
<file path=[Content_Types].xml><?xml version="1.0" encoding="utf-8"?>
<Types xmlns="http://schemas.openxmlformats.org/package/2006/content-types">
  <Override PartName="/xl/worksheets/sheet15.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8.xml" ContentType="application/vnd.openxmlformats-officedocument.drawing+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externalLinks/externalLink7.xml" ContentType="application/vnd.openxmlformats-officedocument.spreadsheetml.externalLink+xml"/>
  <Override PartName="/xl/drawings/drawing4.xml" ContentType="application/vnd.openxmlformats-officedocument.drawing+xml"/>
  <Override PartName="/xl/drawings/drawing17.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drawings/drawing11.xml" ContentType="application/vnd.openxmlformats-officedocument.drawing+xml"/>
  <Override PartName="/xl/drawings/drawing12.xml" ContentType="application/vnd.openxmlformats-officedocument.drawing+xml"/>
  <Default Extension="vml" ContentType="application/vnd.openxmlformats-officedocument.vmlDrawing"/>
  <Override PartName="/xl/calcChain.xml" ContentType="application/vnd.openxmlformats-officedocument.spreadsheetml.calcChain+xml"/>
  <Override PartName="/xl/worksheets/sheet19.xml" ContentType="application/vnd.openxmlformats-officedocument.spreadsheetml.worksheet+xml"/>
  <Override PartName="/xl/externalLinks/externalLink10.xml" ContentType="application/vnd.openxmlformats-officedocument.spreadsheetml.externalLink+xml"/>
  <Override PartName="/xl/sharedStrings.xml" ContentType="application/vnd.openxmlformats-officedocument.spreadsheetml.sharedStrings+xml"/>
  <Override PartName="/xl/drawings/drawing10.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Default Extension="bin" ContentType="application/vnd.openxmlformats-officedocument.spreadsheetml.printerSettings"/>
  <Override PartName="/xl/drawings/drawing9.xml" ContentType="application/vnd.openxmlformats-officedocument.drawing+xml"/>
  <Default Extension="png" ContentType="image/png"/>
  <Override PartName="/xl/worksheets/sheet14.xml" ContentType="application/vnd.openxmlformats-officedocument.spreadsheetml.worksheet+xml"/>
  <Override PartName="/xl/externalLinks/externalLink8.xml" ContentType="application/vnd.openxmlformats-officedocument.spreadsheetml.externalLink+xml"/>
  <Override PartName="/xl/drawings/drawing7.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externalLinks/externalLink6.xml" ContentType="application/vnd.openxmlformats-officedocument.spreadsheetml.externalLink+xml"/>
  <Default Extension="emf" ContentType="image/x-emf"/>
  <Override PartName="/xl/drawings/drawing5.xml" ContentType="application/vnd.openxmlformats-officedocument.drawing+xml"/>
  <Override PartName="/xl/drawings/drawing18.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EstaPastaDeTrabalho"/>
  <bookViews>
    <workbookView xWindow="-120" yWindow="-120" windowWidth="29040" windowHeight="13740" tabRatio="837" firstSheet="13" activeTab="21"/>
  </bookViews>
  <sheets>
    <sheet name="RESUMO MODULO MINIMO" sheetId="10" r:id="rId1"/>
    <sheet name="CRONOGRAMA MINIMO" sheetId="33" r:id="rId2"/>
    <sheet name="PLANILHA RESUMO " sheetId="44" r:id="rId3"/>
    <sheet name="PLANILHA LOTE 01" sheetId="55" r:id="rId4"/>
    <sheet name="PLANILHA LOTE 02" sheetId="56" r:id="rId5"/>
    <sheet name="PLANILHA LOTE 03" sheetId="57" r:id="rId6"/>
    <sheet name="CRONOGRAMA LOTE 01" sheetId="39" r:id="rId7"/>
    <sheet name="CRONOGRAMA LOTE 02" sheetId="42" r:id="rId8"/>
    <sheet name="CRONOGRAMA LOTE 03" sheetId="43" r:id="rId9"/>
    <sheet name="MEMÓRIA DE CÁLCULO" sheetId="31" r:id="rId10"/>
    <sheet name="SERVIÇOS PRELI" sheetId="4" r:id="rId11"/>
    <sheet name="CPU CODEVASF" sheetId="5" r:id="rId12"/>
    <sheet name="CPU_SICRO" sheetId="29" r:id="rId13"/>
    <sheet name="BDI" sheetId="22" r:id="rId14"/>
    <sheet name="BDI DIFERENCIADO" sheetId="54" r:id="rId15"/>
    <sheet name="ENC. SOCIAIS" sheetId="8" r:id="rId16"/>
    <sheet name="Mob e Desmob - LOTE 01" sheetId="6" r:id="rId17"/>
    <sheet name="Mob e Desmob - LOTE 02" sheetId="45" r:id="rId18"/>
    <sheet name="Mob e Desmob - LOTE 03" sheetId="46" r:id="rId19"/>
    <sheet name="Ensaios" sheetId="34" r:id="rId20"/>
    <sheet name="M. C. MAT. ASFÁLTICO" sheetId="52" r:id="rId21"/>
    <sheet name="CPU-16 Comp. Projeto Executivo" sheetId="58" r:id="rId22"/>
  </sheets>
  <externalReferences>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s>
  <definedNames>
    <definedName name="\0">#REF!</definedName>
    <definedName name="\00">#REF!</definedName>
    <definedName name="\A" localSheetId="13">[1]SERVIÇO!#REF!</definedName>
    <definedName name="\A" localSheetId="14">[1]SERVIÇO!#REF!</definedName>
    <definedName name="\A" localSheetId="21">[1]SERVIÇO!#REF!</definedName>
    <definedName name="\A" localSheetId="6">[1]SERVIÇO!#REF!</definedName>
    <definedName name="\A" localSheetId="7">[1]SERVIÇO!#REF!</definedName>
    <definedName name="\A" localSheetId="8">[1]SERVIÇO!#REF!</definedName>
    <definedName name="\A" localSheetId="19">[1]SERVIÇO!#REF!</definedName>
    <definedName name="\A" localSheetId="17">[1]SERVIÇO!#REF!</definedName>
    <definedName name="\A" localSheetId="18">[1]SERVIÇO!#REF!</definedName>
    <definedName name="\A" localSheetId="3">[1]SERVIÇO!#REF!</definedName>
    <definedName name="\A" localSheetId="4">[1]SERVIÇO!#REF!</definedName>
    <definedName name="\A" localSheetId="5">[1]SERVIÇO!#REF!</definedName>
    <definedName name="\A">[1]SERVIÇO!#REF!</definedName>
    <definedName name="\B" localSheetId="13">[1]SERVIÇO!#REF!</definedName>
    <definedName name="\B" localSheetId="14">[1]SERVIÇO!#REF!</definedName>
    <definedName name="\B" localSheetId="21">[1]SERVIÇO!#REF!</definedName>
    <definedName name="\B" localSheetId="6">[1]SERVIÇO!#REF!</definedName>
    <definedName name="\B" localSheetId="7">[1]SERVIÇO!#REF!</definedName>
    <definedName name="\B" localSheetId="8">[1]SERVIÇO!#REF!</definedName>
    <definedName name="\B" localSheetId="19">[1]SERVIÇO!#REF!</definedName>
    <definedName name="\B" localSheetId="17">[1]SERVIÇO!#REF!</definedName>
    <definedName name="\B" localSheetId="18">[1]SERVIÇO!#REF!</definedName>
    <definedName name="\B" localSheetId="3">[1]SERVIÇO!#REF!</definedName>
    <definedName name="\B" localSheetId="4">[1]SERVIÇO!#REF!</definedName>
    <definedName name="\B" localSheetId="5">[1]SERVIÇO!#REF!</definedName>
    <definedName name="\B">[1]SERVIÇO!#REF!</definedName>
    <definedName name="\C" localSheetId="13">[1]SERVIÇO!#REF!</definedName>
    <definedName name="\C" localSheetId="14">[1]SERVIÇO!#REF!</definedName>
    <definedName name="\C" localSheetId="21">[1]SERVIÇO!#REF!</definedName>
    <definedName name="\C" localSheetId="6">[1]SERVIÇO!#REF!</definedName>
    <definedName name="\C" localSheetId="7">[1]SERVIÇO!#REF!</definedName>
    <definedName name="\C" localSheetId="8">[1]SERVIÇO!#REF!</definedName>
    <definedName name="\C" localSheetId="17">[1]SERVIÇO!#REF!</definedName>
    <definedName name="\C" localSheetId="18">[1]SERVIÇO!#REF!</definedName>
    <definedName name="\C" localSheetId="3">[1]SERVIÇO!#REF!</definedName>
    <definedName name="\C" localSheetId="4">[1]SERVIÇO!#REF!</definedName>
    <definedName name="\C" localSheetId="5">[1]SERVIÇO!#REF!</definedName>
    <definedName name="\C">[1]SERVIÇO!#REF!</definedName>
    <definedName name="\I" localSheetId="13">[1]SERVIÇO!#REF!</definedName>
    <definedName name="\I" localSheetId="14">[1]SERVIÇO!#REF!</definedName>
    <definedName name="\I" localSheetId="21">[1]SERVIÇO!#REF!</definedName>
    <definedName name="\I" localSheetId="6">[1]SERVIÇO!#REF!</definedName>
    <definedName name="\I" localSheetId="7">[1]SERVIÇO!#REF!</definedName>
    <definedName name="\I" localSheetId="8">[1]SERVIÇO!#REF!</definedName>
    <definedName name="\I" localSheetId="17">[1]SERVIÇO!#REF!</definedName>
    <definedName name="\I" localSheetId="18">[1]SERVIÇO!#REF!</definedName>
    <definedName name="\I" localSheetId="3">[1]SERVIÇO!#REF!</definedName>
    <definedName name="\I" localSheetId="4">[1]SERVIÇO!#REF!</definedName>
    <definedName name="\I" localSheetId="5">[1]SERVIÇO!#REF!</definedName>
    <definedName name="\I">[1]SERVIÇO!#REF!</definedName>
    <definedName name="\J" localSheetId="13">[1]SERVIÇO!#REF!</definedName>
    <definedName name="\J" localSheetId="14">[1]SERVIÇO!#REF!</definedName>
    <definedName name="\J" localSheetId="21">[1]SERVIÇO!#REF!</definedName>
    <definedName name="\J" localSheetId="6">[1]SERVIÇO!#REF!</definedName>
    <definedName name="\J" localSheetId="7">[1]SERVIÇO!#REF!</definedName>
    <definedName name="\J" localSheetId="8">[1]SERVIÇO!#REF!</definedName>
    <definedName name="\J" localSheetId="17">[1]SERVIÇO!#REF!</definedName>
    <definedName name="\J" localSheetId="18">[1]SERVIÇO!#REF!</definedName>
    <definedName name="\J" localSheetId="3">[1]SERVIÇO!#REF!</definedName>
    <definedName name="\J" localSheetId="4">[1]SERVIÇO!#REF!</definedName>
    <definedName name="\J" localSheetId="5">[1]SERVIÇO!#REF!</definedName>
    <definedName name="\J">[1]SERVIÇO!#REF!</definedName>
    <definedName name="\O" localSheetId="14">[1]SERVIÇO!#REF!</definedName>
    <definedName name="\O" localSheetId="21">[1]SERVIÇO!#REF!</definedName>
    <definedName name="\O" localSheetId="6">[1]SERVIÇO!#REF!</definedName>
    <definedName name="\O" localSheetId="7">[1]SERVIÇO!#REF!</definedName>
    <definedName name="\O" localSheetId="8">[1]SERVIÇO!#REF!</definedName>
    <definedName name="\O" localSheetId="17">[1]SERVIÇO!#REF!</definedName>
    <definedName name="\O" localSheetId="18">[1]SERVIÇO!#REF!</definedName>
    <definedName name="\O" localSheetId="3">[1]SERVIÇO!#REF!</definedName>
    <definedName name="\O" localSheetId="4">[1]SERVIÇO!#REF!</definedName>
    <definedName name="\O" localSheetId="5">[1]SERVIÇO!#REF!</definedName>
    <definedName name="\O">[1]SERVIÇO!#REF!</definedName>
    <definedName name="\P" localSheetId="14">[1]SERVIÇO!#REF!</definedName>
    <definedName name="\P" localSheetId="21">[1]SERVIÇO!#REF!</definedName>
    <definedName name="\P" localSheetId="6">[1]SERVIÇO!#REF!</definedName>
    <definedName name="\P" localSheetId="7">[1]SERVIÇO!#REF!</definedName>
    <definedName name="\P" localSheetId="8">[1]SERVIÇO!#REF!</definedName>
    <definedName name="\P" localSheetId="17">[1]SERVIÇO!#REF!</definedName>
    <definedName name="\P" localSheetId="18">[1]SERVIÇO!#REF!</definedName>
    <definedName name="\P" localSheetId="3">[1]SERVIÇO!#REF!</definedName>
    <definedName name="\P" localSheetId="4">[1]SERVIÇO!#REF!</definedName>
    <definedName name="\P" localSheetId="5">[1]SERVIÇO!#REF!</definedName>
    <definedName name="\P">[1]SERVIÇO!#REF!</definedName>
    <definedName name="_________________PL1">#REF!</definedName>
    <definedName name="________________PL1">#REF!</definedName>
    <definedName name="________________xlnm.Print_Area_1">#REF!</definedName>
    <definedName name="_______________OUT98" hidden="1">{#N/A,#N/A,TRUE,"Serviços"}</definedName>
    <definedName name="_______________PL1">#REF!</definedName>
    <definedName name="_______________xlnm.Print_Area_1">#REF!</definedName>
    <definedName name="______________OUT98" hidden="1">{#N/A,#N/A,TRUE,"Serviços"}</definedName>
    <definedName name="______________PL1">#REF!</definedName>
    <definedName name="______________r">#REF!</definedName>
    <definedName name="______________xlnm.Print_Area_1">#REF!</definedName>
    <definedName name="_____________BDI1">#N/A</definedName>
    <definedName name="_____________OUT98" hidden="1">{#N/A,#N/A,TRUE,"Serviços"}</definedName>
    <definedName name="_____________PL1">#REF!</definedName>
    <definedName name="_____________r">#REF!</definedName>
    <definedName name="_____________xlnm.Print_Area_1">#REF!</definedName>
    <definedName name="____________OUT98" hidden="1">{#N/A,#N/A,TRUE,"Serviços"}</definedName>
    <definedName name="____________PL1">#REF!</definedName>
    <definedName name="____________r">#REF!</definedName>
    <definedName name="____________RET1">#REF!</definedName>
    <definedName name="____________xlnm.Print_Area_1">#REF!</definedName>
    <definedName name="___________BDI1">#N/A</definedName>
    <definedName name="___________cab1">#REF!</definedName>
    <definedName name="___________ind100">#REF!</definedName>
    <definedName name="___________JAZ1">#REF!</definedName>
    <definedName name="___________JAZ11">#REF!</definedName>
    <definedName name="___________JAZ2">#REF!</definedName>
    <definedName name="___________JAZ22">#REF!</definedName>
    <definedName name="___________JAZ3">#REF!</definedName>
    <definedName name="___________JAZ33">#REF!</definedName>
    <definedName name="___________OUT98" hidden="1">{#N/A,#N/A,TRUE,"Serviços"}</definedName>
    <definedName name="___________PL1">#REF!</definedName>
    <definedName name="___________r">#REF!</definedName>
    <definedName name="___________RET1">#REF!</definedName>
    <definedName name="___________xlnm.Print_Area_1">#REF!</definedName>
    <definedName name="__________cab1">#REF!</definedName>
    <definedName name="__________dre2">#REF!</definedName>
    <definedName name="__________ind100">#REF!</definedName>
    <definedName name="__________JAZ1">#REF!</definedName>
    <definedName name="__________JAZ11">#REF!</definedName>
    <definedName name="__________JAZ2">#REF!</definedName>
    <definedName name="__________JAZ22">#REF!</definedName>
    <definedName name="__________JAZ3">#REF!</definedName>
    <definedName name="__________JAZ33">#REF!</definedName>
    <definedName name="__________mem2">#REF!</definedName>
    <definedName name="__________oac2">#REF!</definedName>
    <definedName name="__________oae2">#REF!</definedName>
    <definedName name="__________oco2">#REF!</definedName>
    <definedName name="__________OUT98" hidden="1">{#N/A,#N/A,TRUE,"Serviços"}</definedName>
    <definedName name="__________pav2">#REF!</definedName>
    <definedName name="__________PL1">#REF!</definedName>
    <definedName name="__________r">#REF!</definedName>
    <definedName name="__________RET1">#REF!</definedName>
    <definedName name="__________ter2">#REF!</definedName>
    <definedName name="__________xlnm.Print_Area_1">#REF!</definedName>
    <definedName name="_________BDI1">#N/A</definedName>
    <definedName name="_________cab1">#REF!</definedName>
    <definedName name="_________cab2">#REF!</definedName>
    <definedName name="_________dmt1000">#REF!</definedName>
    <definedName name="_________dmt1200">#REF!</definedName>
    <definedName name="_________dmt200">#REF!</definedName>
    <definedName name="_________dmt400">#REF!</definedName>
    <definedName name="_________dmt50">#REF!</definedName>
    <definedName name="_________dmt600">#REF!</definedName>
    <definedName name="_________dmt800">#REF!</definedName>
    <definedName name="_________dre2">#REF!</definedName>
    <definedName name="_________ind100">#REF!</definedName>
    <definedName name="_________JAZ1">#REF!</definedName>
    <definedName name="_________JAZ11">#REF!</definedName>
    <definedName name="_________JAZ2">#REF!</definedName>
    <definedName name="_________JAZ22">#REF!</definedName>
    <definedName name="_________JAZ3">#REF!</definedName>
    <definedName name="_________JAZ33">#REF!</definedName>
    <definedName name="_________oac2">#REF!</definedName>
    <definedName name="_________oae2">#REF!</definedName>
    <definedName name="_________oco2">#REF!</definedName>
    <definedName name="_________OUT98" hidden="1">{#N/A,#N/A,TRUE,"Serviços"}</definedName>
    <definedName name="_________pav2">#REF!</definedName>
    <definedName name="_________PL1">#REF!</definedName>
    <definedName name="_________r">#REF!</definedName>
    <definedName name="_________RET1">#REF!</definedName>
    <definedName name="_________ter2">#REF!</definedName>
    <definedName name="_________tsd4">#REF!</definedName>
    <definedName name="_________xlnm.Print_Area_1">#REF!</definedName>
    <definedName name="________cab1">#REF!</definedName>
    <definedName name="________cab2">#REF!</definedName>
    <definedName name="________dmt1000">#REF!</definedName>
    <definedName name="________dmt1200">#REF!</definedName>
    <definedName name="________dmt200">#REF!</definedName>
    <definedName name="________dmt400">#REF!</definedName>
    <definedName name="________dmt50">#REF!</definedName>
    <definedName name="________dmt600">#REF!</definedName>
    <definedName name="________dmt800">#REF!</definedName>
    <definedName name="________dre2">#REF!</definedName>
    <definedName name="________emp2">#REF!</definedName>
    <definedName name="________ind100">#REF!</definedName>
    <definedName name="________JAZ1">#REF!</definedName>
    <definedName name="________JAZ11">#REF!</definedName>
    <definedName name="________JAZ2">#REF!</definedName>
    <definedName name="________JAZ22">#REF!</definedName>
    <definedName name="________JAZ3">#REF!</definedName>
    <definedName name="________JAZ33">#REF!</definedName>
    <definedName name="________oae2">#REF!</definedName>
    <definedName name="________oco2">#REF!</definedName>
    <definedName name="________OUT98" hidden="1">{#N/A,#N/A,TRUE,"Serviços"}</definedName>
    <definedName name="________pav2">#REF!</definedName>
    <definedName name="________PL1">#REF!</definedName>
    <definedName name="________r">#REF!</definedName>
    <definedName name="________ter2">#REF!</definedName>
    <definedName name="________tsd4">#REF!</definedName>
    <definedName name="________xlnm.Print_Area_1">#REF!</definedName>
    <definedName name="_______BDI1">#N/A</definedName>
    <definedName name="_______cab1">#REF!</definedName>
    <definedName name="_______cab2">#REF!</definedName>
    <definedName name="_______dmt1000">#REF!</definedName>
    <definedName name="_______dmt1200">#REF!</definedName>
    <definedName name="_______dmt200">#REF!</definedName>
    <definedName name="_______dmt400">#REF!</definedName>
    <definedName name="_______dmt50">#REF!</definedName>
    <definedName name="_______dmt600">#REF!</definedName>
    <definedName name="_______dmt800">#REF!</definedName>
    <definedName name="_______dre2">#REF!</definedName>
    <definedName name="_______ind100">#REF!</definedName>
    <definedName name="_______JAZ1">#REF!</definedName>
    <definedName name="_______JAZ11">#REF!</definedName>
    <definedName name="_______JAZ2">#REF!</definedName>
    <definedName name="_______JAZ22">#REF!</definedName>
    <definedName name="_______JAZ3">#REF!</definedName>
    <definedName name="_______JAZ33">#REF!</definedName>
    <definedName name="_______KM406407">#REF!</definedName>
    <definedName name="_______oac2">#REF!</definedName>
    <definedName name="_______oae2">#REF!</definedName>
    <definedName name="_______oco2">#REF!</definedName>
    <definedName name="_______OUT98" hidden="1">{#N/A,#N/A,TRUE,"Serviços"}</definedName>
    <definedName name="_______pav2">#REF!</definedName>
    <definedName name="_______PL1">#REF!</definedName>
    <definedName name="_______r">#REF!</definedName>
    <definedName name="_______RET1">#REF!</definedName>
    <definedName name="_______ter2">#REF!</definedName>
    <definedName name="_______xlnm.Print_Area_1">#REF!</definedName>
    <definedName name="______BDI1">#N/A</definedName>
    <definedName name="______cab1">#REF!</definedName>
    <definedName name="______cab2">#REF!</definedName>
    <definedName name="______dmt1000">#REF!</definedName>
    <definedName name="______dmt1200">#REF!</definedName>
    <definedName name="______dmt2">#REF!</definedName>
    <definedName name="______dmt200">#REF!</definedName>
    <definedName name="______dmt400">#REF!</definedName>
    <definedName name="______dmt50">#REF!</definedName>
    <definedName name="______dmt600">#REF!</definedName>
    <definedName name="______dmt800">#REF!</definedName>
    <definedName name="______dre2">#REF!</definedName>
    <definedName name="______ind100">#REF!</definedName>
    <definedName name="______JAZ1">#REF!</definedName>
    <definedName name="______JAZ11">#REF!</definedName>
    <definedName name="______JAZ2">#REF!</definedName>
    <definedName name="______JAZ22">#REF!</definedName>
    <definedName name="______JAZ3">#REF!</definedName>
    <definedName name="______JAZ33">#REF!</definedName>
    <definedName name="______KM406407">#REF!</definedName>
    <definedName name="______oac2">#REF!</definedName>
    <definedName name="______oae2">#REF!</definedName>
    <definedName name="______oco2">#REF!</definedName>
    <definedName name="______OUT98" hidden="1">{#N/A,#N/A,TRUE,"Serviços"}</definedName>
    <definedName name="______pav2">#REF!</definedName>
    <definedName name="______PL1">#REF!</definedName>
    <definedName name="______r">#REF!</definedName>
    <definedName name="______RET1">#REF!</definedName>
    <definedName name="______ter2">#REF!</definedName>
    <definedName name="______tsd4">#REF!</definedName>
    <definedName name="______xlnm.Print_Area_1">#REF!</definedName>
    <definedName name="_____BDI1">#N/A</definedName>
    <definedName name="_____cab1">#REF!</definedName>
    <definedName name="_____cab2">#REF!</definedName>
    <definedName name="_____dmt1000">#REF!</definedName>
    <definedName name="_____dmt1200">#REF!</definedName>
    <definedName name="_____dmt2">#REF!</definedName>
    <definedName name="_____dmt200">#REF!</definedName>
    <definedName name="_____dmt400">#REF!</definedName>
    <definedName name="_____dmt50">#REF!</definedName>
    <definedName name="_____dmt600">#REF!</definedName>
    <definedName name="_____dmt800">#REF!</definedName>
    <definedName name="_____dre2">#REF!</definedName>
    <definedName name="_____ind100">#REF!</definedName>
    <definedName name="_____JAZ1">#REF!</definedName>
    <definedName name="_____JAZ11">#REF!</definedName>
    <definedName name="_____JAZ2">#REF!</definedName>
    <definedName name="_____JAZ22">#REF!</definedName>
    <definedName name="_____JAZ3">#REF!</definedName>
    <definedName name="_____JAZ33">#REF!</definedName>
    <definedName name="_____KM406407">#REF!</definedName>
    <definedName name="_____oac2">#REF!</definedName>
    <definedName name="_____oae2">#REF!</definedName>
    <definedName name="_____oco2">#REF!</definedName>
    <definedName name="_____OUT98" hidden="1">{#N/A,#N/A,TRUE,"Serviços"}</definedName>
    <definedName name="_____pav2">#REF!</definedName>
    <definedName name="_____PL1">#REF!</definedName>
    <definedName name="_____r">#REF!</definedName>
    <definedName name="_____RET1">#REF!</definedName>
    <definedName name="_____ter2">#REF!</definedName>
    <definedName name="_____tsd4">#REF!</definedName>
    <definedName name="_____xlnm.Print_Area_1">#REF!</definedName>
    <definedName name="____cab1">#REF!</definedName>
    <definedName name="____cab2">#REF!</definedName>
    <definedName name="____dmt1000">#REF!</definedName>
    <definedName name="____dmt1200">#REF!</definedName>
    <definedName name="____dmt2">#REF!</definedName>
    <definedName name="____dmt200">#REF!</definedName>
    <definedName name="____dmt400">#REF!</definedName>
    <definedName name="____dmt50">#REF!</definedName>
    <definedName name="____dmt600">#REF!</definedName>
    <definedName name="____dmt800">#REF!</definedName>
    <definedName name="____dre2">#REF!</definedName>
    <definedName name="____ind100">#REF!</definedName>
    <definedName name="____JAZ1">#REF!</definedName>
    <definedName name="____JAZ11">#REF!</definedName>
    <definedName name="____JAZ2">#REF!</definedName>
    <definedName name="____JAZ22">#REF!</definedName>
    <definedName name="____JAZ3">#REF!</definedName>
    <definedName name="____JAZ33">#REF!</definedName>
    <definedName name="____KM406407">#REF!</definedName>
    <definedName name="____mem2">#REF!</definedName>
    <definedName name="____oac2">#REF!</definedName>
    <definedName name="____oae2">#REF!</definedName>
    <definedName name="____oco2">#REF!</definedName>
    <definedName name="____OUT98" hidden="1">{#N/A,#N/A,TRUE,"Serviços"}</definedName>
    <definedName name="____PAG1">"$#REF!.$C$16"</definedName>
    <definedName name="____PAG10">"$#REF!.$C$26"</definedName>
    <definedName name="____PAG11">"$#REF!.$C$27"</definedName>
    <definedName name="____PAG12">"$#REF!.$C$28"</definedName>
    <definedName name="____PAG13">"$#REF!.$C$21"</definedName>
    <definedName name="____PAG2">"$#REF!.$C$17"</definedName>
    <definedName name="____PAG3">"$#REF!.$C$18"</definedName>
    <definedName name="____PAG4">"$#REF!.$C$19"</definedName>
    <definedName name="____PAG5">"$#REF!.$C$20"</definedName>
    <definedName name="____PAG6">"$#REF!.$C$22"</definedName>
    <definedName name="____PAG7">"$#REF!.$C$23"</definedName>
    <definedName name="____PAG8">"$#REF!.$C$24"</definedName>
    <definedName name="____PAG9">"$#REF!.$C$25"</definedName>
    <definedName name="____pav2">#REF!</definedName>
    <definedName name="____PL1">#REF!</definedName>
    <definedName name="____r">#REF!</definedName>
    <definedName name="____RET1">#REF!</definedName>
    <definedName name="____TB10">"'file:///D:/Meus documentos/ANASTÁCIO/SERCEL/BR262990800.xls'#$TLMB.$#REF!$#REF!"</definedName>
    <definedName name="____tb97">"$#REF!.$E$71"</definedName>
    <definedName name="____tbw97">"$#REF!.$E$73"</definedName>
    <definedName name="____TCB4">"$#REF!.$I$26"</definedName>
    <definedName name="____TCC4">"$#REF!.$I$18"</definedName>
    <definedName name="____TEB4">"$#REF!.$I$16"</definedName>
    <definedName name="____ter2">#REF!</definedName>
    <definedName name="____tsd4">#REF!</definedName>
    <definedName name="____xlnm.Print_Area_1">#REF!</definedName>
    <definedName name="___BD8">"$#REF!.$P$4"</definedName>
    <definedName name="___C">"$#REF!.$#REF!$#REF!:$#REF!$#REF!"</definedName>
    <definedName name="___cab1">#REF!</definedName>
    <definedName name="___cab2">#REF!</definedName>
    <definedName name="___dmt1000">#REF!</definedName>
    <definedName name="___dmt1200">#REF!</definedName>
    <definedName name="___dmt2">#REF!</definedName>
    <definedName name="___dmt200">#REF!</definedName>
    <definedName name="___dmt400">#REF!</definedName>
    <definedName name="___dmt50">#REF!</definedName>
    <definedName name="___dmt600">#REF!</definedName>
    <definedName name="___dmt800">#REF!</definedName>
    <definedName name="___dre2">#REF!</definedName>
    <definedName name="___ind100">#REF!</definedName>
    <definedName name="___ind2">#REF!</definedName>
    <definedName name="___JAZ1">#REF!</definedName>
    <definedName name="___JAZ11">#REF!</definedName>
    <definedName name="___JAZ2">#REF!</definedName>
    <definedName name="___JAZ22">#REF!</definedName>
    <definedName name="___JAZ3">#REF!</definedName>
    <definedName name="___JAZ33">#REF!</definedName>
    <definedName name="___KM406407">#REF!</definedName>
    <definedName name="___km736">#REF!</definedName>
    <definedName name="___oac2">#REF!</definedName>
    <definedName name="___oae2">#REF!</definedName>
    <definedName name="___oco2">#REF!</definedName>
    <definedName name="___OUT98" hidden="1">{#N/A,#N/A,TRUE,"Serviços"}</definedName>
    <definedName name="___PAG1">#REF!</definedName>
    <definedName name="___PAG10">#REF!</definedName>
    <definedName name="___PAG11">#REF!</definedName>
    <definedName name="___PAG12">#REF!</definedName>
    <definedName name="___PAG13">#REF!</definedName>
    <definedName name="___PAG2">#REF!</definedName>
    <definedName name="___PAG3">#REF!</definedName>
    <definedName name="___PAG4">#REF!</definedName>
    <definedName name="___PAG5">#REF!</definedName>
    <definedName name="___PAG6">#REF!</definedName>
    <definedName name="___PAG7">#REF!</definedName>
    <definedName name="___PAG8">#REF!</definedName>
    <definedName name="___PAG9">#REF!</definedName>
    <definedName name="___pav2">#REF!</definedName>
    <definedName name="___PL1">#REF!</definedName>
    <definedName name="___r">#REF!</definedName>
    <definedName name="___RET1">#REF!</definedName>
    <definedName name="___tab1">#REF!</definedName>
    <definedName name="___tb97">#REF!</definedName>
    <definedName name="___tbw97">#REF!</definedName>
    <definedName name="___TCB4">#REF!</definedName>
    <definedName name="___TCC4">#REF!</definedName>
    <definedName name="___TEB4">#REF!</definedName>
    <definedName name="___ter2">#REF!</definedName>
    <definedName name="___tsd4">#REF!</definedName>
    <definedName name="___xlnm.Print_Area_1">#REF!</definedName>
    <definedName name="__1Excel_BuiltIn_Print_Titles_9_1">#REF!</definedName>
    <definedName name="__ABR95">#REF!</definedName>
    <definedName name="__ABR96">#REF!</definedName>
    <definedName name="__ABR97">#REF!</definedName>
    <definedName name="__ABR98">#REF!</definedName>
    <definedName name="__ABR99">#REF!</definedName>
    <definedName name="__AGO95">#REF!</definedName>
    <definedName name="__AGO96">#REF!</definedName>
    <definedName name="__AGO97">#REF!</definedName>
    <definedName name="__AGO98">#REF!</definedName>
    <definedName name="__AGO99">#REF!</definedName>
    <definedName name="__BD8">"$#REF!.$P$4"</definedName>
    <definedName name="__C">#REF!</definedName>
    <definedName name="__cab1">#REF!</definedName>
    <definedName name="__cab2">#REF!</definedName>
    <definedName name="__DEZ94">#REF!</definedName>
    <definedName name="__DEZ95">#REF!</definedName>
    <definedName name="__DEZ96">#REF!</definedName>
    <definedName name="__DEZ97">#REF!</definedName>
    <definedName name="__DEZ98">#REF!</definedName>
    <definedName name="__DEZ99">#REF!</definedName>
    <definedName name="__dmt1000">#REF!</definedName>
    <definedName name="__dmt1200">#REF!</definedName>
    <definedName name="__dmt2">#REF!</definedName>
    <definedName name="__dmt200">#REF!</definedName>
    <definedName name="__dmt400">#REF!</definedName>
    <definedName name="__dmt50">#REF!</definedName>
    <definedName name="__dmt600">#REF!</definedName>
    <definedName name="__dmt800">#REF!</definedName>
    <definedName name="__dre2">#REF!</definedName>
    <definedName name="__FEV95">#REF!</definedName>
    <definedName name="__FEV96">#REF!</definedName>
    <definedName name="__FEV97">#REF!</definedName>
    <definedName name="__FEV98">#REF!</definedName>
    <definedName name="__FEV99">#REF!</definedName>
    <definedName name="__ind100">#REF!</definedName>
    <definedName name="__ind2">#REF!</definedName>
    <definedName name="__JAN95">#REF!</definedName>
    <definedName name="__JAN96">#REF!</definedName>
    <definedName name="__JAN97">#REF!</definedName>
    <definedName name="__JAN98">#REF!</definedName>
    <definedName name="__JAN99">#REF!</definedName>
    <definedName name="__JAZ1">#REF!</definedName>
    <definedName name="__JAZ11">#REF!</definedName>
    <definedName name="__JAZ2">#REF!</definedName>
    <definedName name="__JAZ22">#REF!</definedName>
    <definedName name="__JAZ3">#REF!</definedName>
    <definedName name="__JAZ33">#REF!</definedName>
    <definedName name="__JUL95">#REF!</definedName>
    <definedName name="__JUL96">#REF!</definedName>
    <definedName name="__JUL97">#REF!</definedName>
    <definedName name="__JUL98">#REF!</definedName>
    <definedName name="__JUL99">#REF!</definedName>
    <definedName name="__JUN95">#REF!</definedName>
    <definedName name="__JUN96">#REF!</definedName>
    <definedName name="__JUN97">#REF!</definedName>
    <definedName name="__JUN98">#REF!</definedName>
    <definedName name="__JUN99">#REF!</definedName>
    <definedName name="__KM406407">#REF!</definedName>
    <definedName name="__lkh2">#REF!</definedName>
    <definedName name="__MAI95">#REF!</definedName>
    <definedName name="__MAI96">#REF!</definedName>
    <definedName name="__MAI97">#REF!</definedName>
    <definedName name="__MAI98">#REF!</definedName>
    <definedName name="__MAI99">#REF!</definedName>
    <definedName name="__MAR95">#REF!</definedName>
    <definedName name="__MAR96">#REF!</definedName>
    <definedName name="__MAR97">#REF!</definedName>
    <definedName name="__MAR98">#REF!</definedName>
    <definedName name="__MAR99">#REF!</definedName>
    <definedName name="__mem2">#REF!</definedName>
    <definedName name="__NOV94">#REF!</definedName>
    <definedName name="__NOV95">#REF!</definedName>
    <definedName name="__NOV96">#REF!</definedName>
    <definedName name="__NOV97">#REF!</definedName>
    <definedName name="__NOV98">#REF!</definedName>
    <definedName name="__NOV99">#REF!</definedName>
    <definedName name="__oac2">#REF!</definedName>
    <definedName name="__oae2">#REF!</definedName>
    <definedName name="__oco2">#REF!</definedName>
    <definedName name="__OUT94">#REF!</definedName>
    <definedName name="__OUT95">#REF!</definedName>
    <definedName name="__OUT96">#REF!</definedName>
    <definedName name="__OUT97">#REF!</definedName>
    <definedName name="__OUT98" hidden="1">{#N/A,#N/A,TRUE,"Serviços"}</definedName>
    <definedName name="__OUT99">#REF!</definedName>
    <definedName name="__PA01" hidden="1">{"'teste'!$B$2:$R$49"}</definedName>
    <definedName name="__PAG1">#REF!</definedName>
    <definedName name="__PAG10">#REF!</definedName>
    <definedName name="__PAG11">#REF!</definedName>
    <definedName name="__PAG12">#REF!</definedName>
    <definedName name="__PAG13">#REF!</definedName>
    <definedName name="__PAG2">#REF!</definedName>
    <definedName name="__PAG3">#REF!</definedName>
    <definedName name="__PAG4">#REF!</definedName>
    <definedName name="__PAG5">#REF!</definedName>
    <definedName name="__PAG6">#REF!</definedName>
    <definedName name="__PAG7">#REF!</definedName>
    <definedName name="__PAG8">#REF!</definedName>
    <definedName name="__PAG9">#REF!</definedName>
    <definedName name="__pav2">#REF!</definedName>
    <definedName name="__PL1">#REF!</definedName>
    <definedName name="__r">#REF!</definedName>
    <definedName name="__RET1">#REF!</definedName>
    <definedName name="__SE2">#REF!</definedName>
    <definedName name="__SET94">#REF!</definedName>
    <definedName name="__SET95">#REF!</definedName>
    <definedName name="__SET96">#REF!</definedName>
    <definedName name="__SET97">#REF!</definedName>
    <definedName name="__SET98">#REF!</definedName>
    <definedName name="__SET99">#REF!</definedName>
    <definedName name="__STC04">#REF!</definedName>
    <definedName name="__tb97">#REF!</definedName>
    <definedName name="__tbw97">#REF!</definedName>
    <definedName name="__TCB4">#REF!</definedName>
    <definedName name="__TCC4">#REF!</definedName>
    <definedName name="__TEB4">#REF!</definedName>
    <definedName name="__ter2">#REF!</definedName>
    <definedName name="__TOT1">#REF!</definedName>
    <definedName name="__TOT2">#REF!</definedName>
    <definedName name="__TOT3">#REF!</definedName>
    <definedName name="__TOT4">#REF!</definedName>
    <definedName name="__TOT5">#REF!</definedName>
    <definedName name="__TOT6">#REF!</definedName>
    <definedName name="__TOT7">#REF!</definedName>
    <definedName name="__tsd4">#REF!</definedName>
    <definedName name="__VV9">#REF!</definedName>
    <definedName name="__xlnm.Print_Area_1">#REF!</definedName>
    <definedName name="__xlnm.Print_Area_2">#REF!</definedName>
    <definedName name="_0">#REF!</definedName>
    <definedName name="_01_09_96" localSheetId="14">#REF!</definedName>
    <definedName name="_01_09_96" localSheetId="21">#REF!</definedName>
    <definedName name="_01_09_96" localSheetId="6">#REF!</definedName>
    <definedName name="_01_09_96" localSheetId="7">#REF!</definedName>
    <definedName name="_01_09_96" localSheetId="8">#REF!</definedName>
    <definedName name="_01_09_96" localSheetId="19">#REF!</definedName>
    <definedName name="_01_09_96" localSheetId="17">#REF!</definedName>
    <definedName name="_01_09_96" localSheetId="18">#REF!</definedName>
    <definedName name="_01_09_96" localSheetId="3">#REF!</definedName>
    <definedName name="_01_09_96" localSheetId="4">#REF!</definedName>
    <definedName name="_01_09_96" localSheetId="5">#REF!</definedName>
    <definedName name="_01_09_96">#REF!</definedName>
    <definedName name="_08.302.01">#REF!</definedName>
    <definedName name="_1_I_1">#REF!</definedName>
    <definedName name="_15Excel_BuiltIn_Print_Titles_2_1">#REF!</definedName>
    <definedName name="_1830201">#N/A</definedName>
    <definedName name="_1Excel_BuiltIn_Print_Area_1_1">#REF!</definedName>
    <definedName name="_1Excel_BuiltIn_Print_Area_2_1">"$Quad_Quant_.$#REF!$#REF!:$#REF!$#REF!"</definedName>
    <definedName name="_1Excel_BuiltIn_Print_Titles_9_1">#REF!</definedName>
    <definedName name="_1VB3">#REF!</definedName>
    <definedName name="_2Excel_BuiltIn_Print_Area_7_1">"'file:///Y:/ENGENHARIA/Deise Aoki/PATOS - OK/PATOS 05-09-2007-ok/Laptop - Arquivos/DNIT/PATOs/Rondonópolis/PATO_BR-364_km_000_ao_km_11290_LICITAÇÃO MAIO DE 2007.xls'#$reg_mec_fx_dm_.$#REF!$#REF!:$#REF!$#REF!"</definedName>
    <definedName name="_2Excel_BuiltIn_Print_Titles_9_1">#REF!</definedName>
    <definedName name="_3Excel_BuiltIn_Print_Area_11_1_1">"$#REF!.$A$1:$AL$33"</definedName>
    <definedName name="_ABR95">#REF!</definedName>
    <definedName name="_ABR96">#REF!</definedName>
    <definedName name="_ABR97">#REF!</definedName>
    <definedName name="_ABR98">#REF!</definedName>
    <definedName name="_ABR99">#REF!</definedName>
    <definedName name="_ACR10" localSheetId="14">[1]SERVIÇO!#REF!</definedName>
    <definedName name="_ACR10" localSheetId="21">[1]SERVIÇO!#REF!</definedName>
    <definedName name="_ACR10" localSheetId="6">[1]SERVIÇO!#REF!</definedName>
    <definedName name="_ACR10" localSheetId="7">[1]SERVIÇO!#REF!</definedName>
    <definedName name="_ACR10" localSheetId="8">[1]SERVIÇO!#REF!</definedName>
    <definedName name="_ACR10" localSheetId="17">[1]SERVIÇO!#REF!</definedName>
    <definedName name="_ACR10" localSheetId="18">[1]SERVIÇO!#REF!</definedName>
    <definedName name="_ACR10" localSheetId="3">[1]SERVIÇO!#REF!</definedName>
    <definedName name="_ACR10" localSheetId="4">[1]SERVIÇO!#REF!</definedName>
    <definedName name="_ACR10" localSheetId="5">[1]SERVIÇO!#REF!</definedName>
    <definedName name="_ACR10">[1]SERVIÇO!#REF!</definedName>
    <definedName name="_ACR15" localSheetId="14">[1]SERVIÇO!#REF!</definedName>
    <definedName name="_ACR15" localSheetId="21">[1]SERVIÇO!#REF!</definedName>
    <definedName name="_ACR15" localSheetId="6">[1]SERVIÇO!#REF!</definedName>
    <definedName name="_ACR15" localSheetId="7">[1]SERVIÇO!#REF!</definedName>
    <definedName name="_ACR15" localSheetId="8">[1]SERVIÇO!#REF!</definedName>
    <definedName name="_ACR15" localSheetId="17">[1]SERVIÇO!#REF!</definedName>
    <definedName name="_ACR15" localSheetId="18">[1]SERVIÇO!#REF!</definedName>
    <definedName name="_ACR15" localSheetId="3">[1]SERVIÇO!#REF!</definedName>
    <definedName name="_ACR15" localSheetId="4">[1]SERVIÇO!#REF!</definedName>
    <definedName name="_ACR15" localSheetId="5">[1]SERVIÇO!#REF!</definedName>
    <definedName name="_ACR15">[1]SERVIÇO!#REF!</definedName>
    <definedName name="_acr20" localSheetId="14">[1]SERVIÇO!#REF!</definedName>
    <definedName name="_acr20" localSheetId="21">[1]SERVIÇO!#REF!</definedName>
    <definedName name="_acr20" localSheetId="6">[1]SERVIÇO!#REF!</definedName>
    <definedName name="_acr20" localSheetId="7">[1]SERVIÇO!#REF!</definedName>
    <definedName name="_acr20" localSheetId="8">[1]SERVIÇO!#REF!</definedName>
    <definedName name="_acr20" localSheetId="17">[1]SERVIÇO!#REF!</definedName>
    <definedName name="_acr20" localSheetId="18">[1]SERVIÇO!#REF!</definedName>
    <definedName name="_acr20" localSheetId="3">[1]SERVIÇO!#REF!</definedName>
    <definedName name="_acr20" localSheetId="4">[1]SERVIÇO!#REF!</definedName>
    <definedName name="_acr20" localSheetId="5">[1]SERVIÇO!#REF!</definedName>
    <definedName name="_acr20">[1]SERVIÇO!#REF!</definedName>
    <definedName name="_acr5" localSheetId="14">[1]SERVIÇO!#REF!</definedName>
    <definedName name="_acr5" localSheetId="21">[1]SERVIÇO!#REF!</definedName>
    <definedName name="_acr5" localSheetId="6">[1]SERVIÇO!#REF!</definedName>
    <definedName name="_acr5" localSheetId="7">[1]SERVIÇO!#REF!</definedName>
    <definedName name="_acr5" localSheetId="8">[1]SERVIÇO!#REF!</definedName>
    <definedName name="_acr5" localSheetId="17">[1]SERVIÇO!#REF!</definedName>
    <definedName name="_acr5" localSheetId="18">[1]SERVIÇO!#REF!</definedName>
    <definedName name="_acr5" localSheetId="3">[1]SERVIÇO!#REF!</definedName>
    <definedName name="_acr5" localSheetId="4">[1]SERVIÇO!#REF!</definedName>
    <definedName name="_acr5" localSheetId="5">[1]SERVIÇO!#REF!</definedName>
    <definedName name="_acr5">[1]SERVIÇO!#REF!</definedName>
    <definedName name="_AGO95">#REF!</definedName>
    <definedName name="_AGO96">#REF!</definedName>
    <definedName name="_AGO97">#REF!</definedName>
    <definedName name="_AGO98">#REF!</definedName>
    <definedName name="_AGO99">#REF!</definedName>
    <definedName name="_ARQ1" localSheetId="14">[1]SERVIÇO!#REF!</definedName>
    <definedName name="_ARQ1" localSheetId="21">[1]SERVIÇO!#REF!</definedName>
    <definedName name="_ARQ1" localSheetId="6">[1]SERVIÇO!#REF!</definedName>
    <definedName name="_ARQ1" localSheetId="7">[1]SERVIÇO!#REF!</definedName>
    <definedName name="_ARQ1" localSheetId="8">[1]SERVIÇO!#REF!</definedName>
    <definedName name="_ARQ1" localSheetId="17">[1]SERVIÇO!#REF!</definedName>
    <definedName name="_ARQ1" localSheetId="18">[1]SERVIÇO!#REF!</definedName>
    <definedName name="_ARQ1" localSheetId="3">[1]SERVIÇO!#REF!</definedName>
    <definedName name="_ARQ1" localSheetId="4">[1]SERVIÇO!#REF!</definedName>
    <definedName name="_ARQ1" localSheetId="5">[1]SERVIÇO!#REF!</definedName>
    <definedName name="_ARQ1">[1]SERVIÇO!#REF!</definedName>
    <definedName name="_BD8">"$#REF!.$P$4"</definedName>
    <definedName name="_BDI1">#N/A</definedName>
    <definedName name="_C">#REF!</definedName>
    <definedName name="_cab1">#REF!</definedName>
    <definedName name="_cab2">#REF!</definedName>
    <definedName name="_DEZ94">#REF!</definedName>
    <definedName name="_DEZ95">#REF!</definedName>
    <definedName name="_DEZ96">#REF!</definedName>
    <definedName name="_DEZ97">#REF!</definedName>
    <definedName name="_DEZ98">#REF!</definedName>
    <definedName name="_DEZ99">#REF!</definedName>
    <definedName name="_DIV1004">#REF!</definedName>
    <definedName name="_DIV1015">#REF!</definedName>
    <definedName name="_DIV1039">#REF!</definedName>
    <definedName name="_DIV1050">#REF!</definedName>
    <definedName name="_DIV278">#REF!</definedName>
    <definedName name="_DIV279">#REF!</definedName>
    <definedName name="_DIV45">#REF!</definedName>
    <definedName name="_DIV450">#REF!</definedName>
    <definedName name="_DIV709">#REF!</definedName>
    <definedName name="_DIV710">#REF!</definedName>
    <definedName name="_DIV711">#REF!</definedName>
    <definedName name="_DIV718">#REF!</definedName>
    <definedName name="_DIV719">#REF!</definedName>
    <definedName name="_DIV720">#REF!</definedName>
    <definedName name="_DIV819">#REF!</definedName>
    <definedName name="_DIV947">#REF!</definedName>
    <definedName name="_dmt1000">#REF!</definedName>
    <definedName name="_dmt1200">#REF!</definedName>
    <definedName name="_dmt2">#REF!</definedName>
    <definedName name="_dmt200">#REF!</definedName>
    <definedName name="_dmt400">#REF!</definedName>
    <definedName name="_dmt50">#REF!</definedName>
    <definedName name="_dmt600">#REF!</definedName>
    <definedName name="_dmt800">#REF!</definedName>
    <definedName name="_dre2">#REF!</definedName>
    <definedName name="_FEV95">#REF!</definedName>
    <definedName name="_FEV96">#REF!</definedName>
    <definedName name="_FEV97">#REF!</definedName>
    <definedName name="_FEV98">#REF!</definedName>
    <definedName name="_FEV99">#REF!</definedName>
    <definedName name="_xlnm._FilterDatabase" localSheetId="11" hidden="1">'CPU CODEVASF'!$A$9:$H$84</definedName>
    <definedName name="_I">#REF!</definedName>
    <definedName name="_I_1">#REF!</definedName>
    <definedName name="_I_1_1">#REF!</definedName>
    <definedName name="_I_1_1_1">#REF!</definedName>
    <definedName name="_I_1_1_19">#REF!</definedName>
    <definedName name="_I_1_19">#REF!</definedName>
    <definedName name="_I_19">#REF!</definedName>
    <definedName name="_ind100">#REF!</definedName>
    <definedName name="_ind2">#REF!</definedName>
    <definedName name="_JAN95">#REF!</definedName>
    <definedName name="_JAN96">#REF!</definedName>
    <definedName name="_JAN97">#REF!</definedName>
    <definedName name="_JAN98">#REF!</definedName>
    <definedName name="_JAN99">#REF!</definedName>
    <definedName name="_JAZ1">#REF!</definedName>
    <definedName name="_JAZ11">#REF!</definedName>
    <definedName name="_JAZ2">#REF!</definedName>
    <definedName name="_JAZ22">#REF!</definedName>
    <definedName name="_JAZ3">#REF!</definedName>
    <definedName name="_JAZ33">#REF!</definedName>
    <definedName name="_JUL95">#REF!</definedName>
    <definedName name="_JUL96">#REF!</definedName>
    <definedName name="_JUL97">#REF!</definedName>
    <definedName name="_JUL98">#REF!</definedName>
    <definedName name="_JUL99">#REF!</definedName>
    <definedName name="_JUN95">#REF!</definedName>
    <definedName name="_JUN96">#REF!</definedName>
    <definedName name="_JUN97">#REF!</definedName>
    <definedName name="_JUN98">#REF!</definedName>
    <definedName name="_JUN99">#REF!</definedName>
    <definedName name="_Key1" hidden="1">#REF!</definedName>
    <definedName name="_Key2" hidden="1">#REF!</definedName>
    <definedName name="_KM406407">#REF!</definedName>
    <definedName name="_km736">#REF!</definedName>
    <definedName name="_l">#REF!</definedName>
    <definedName name="_lkh2">#REF!</definedName>
    <definedName name="_LO1004">#REF!</definedName>
    <definedName name="_LO1015">#REF!</definedName>
    <definedName name="_LO1039">#REF!</definedName>
    <definedName name="_LO1050">#REF!</definedName>
    <definedName name="_LO278">#REF!</definedName>
    <definedName name="_LO279">#REF!</definedName>
    <definedName name="_LO450">#REF!</definedName>
    <definedName name="_LO709">#REF!</definedName>
    <definedName name="_LO710">#REF!</definedName>
    <definedName name="_LO711">#REF!</definedName>
    <definedName name="_LO719">#REF!</definedName>
    <definedName name="_LO720">#REF!</definedName>
    <definedName name="_LO819">#REF!</definedName>
    <definedName name="_LO947">#REF!</definedName>
    <definedName name="_MAI95">#REF!</definedName>
    <definedName name="_MAI96">#REF!</definedName>
    <definedName name="_MAI97">#REF!</definedName>
    <definedName name="_MAI98">#REF!</definedName>
    <definedName name="_MAI99">#REF!</definedName>
    <definedName name="_MAR95">#REF!</definedName>
    <definedName name="_MAR96">#REF!</definedName>
    <definedName name="_MAR97">#REF!</definedName>
    <definedName name="_MAR98">#REF!</definedName>
    <definedName name="_MAR99">#REF!</definedName>
    <definedName name="_ME1004">#REF!</definedName>
    <definedName name="_ME1015">#REF!</definedName>
    <definedName name="_ME1039">#REF!</definedName>
    <definedName name="_ME1050">#REF!</definedName>
    <definedName name="_ME278">#REF!</definedName>
    <definedName name="_ME279">#REF!</definedName>
    <definedName name="_ME450">#REF!</definedName>
    <definedName name="_ME709">#REF!</definedName>
    <definedName name="_ME710">#REF!</definedName>
    <definedName name="_ME711">#REF!</definedName>
    <definedName name="_ME719">#REF!</definedName>
    <definedName name="_ME720">#REF!</definedName>
    <definedName name="_ME819">#REF!</definedName>
    <definedName name="_ME947">#REF!</definedName>
    <definedName name="_mem2">#REF!</definedName>
    <definedName name="_NOV94">#REF!</definedName>
    <definedName name="_NOV95">#REF!</definedName>
    <definedName name="_NOV96">#REF!</definedName>
    <definedName name="_NOV97">#REF!</definedName>
    <definedName name="_NOV98">#REF!</definedName>
    <definedName name="_NOV99">#REF!</definedName>
    <definedName name="_oac2">#REF!</definedName>
    <definedName name="_oae2">#REF!</definedName>
    <definedName name="_oco2">#REF!</definedName>
    <definedName name="_Order1" hidden="1">255</definedName>
    <definedName name="_Order2" hidden="1">0</definedName>
    <definedName name="_OUT94">#REF!</definedName>
    <definedName name="_OUT95">#REF!</definedName>
    <definedName name="_OUT96">#REF!</definedName>
    <definedName name="_OUT97">#REF!</definedName>
    <definedName name="_OUT98" hidden="1">{#N/A,#N/A,TRUE,"Serviços"}</definedName>
    <definedName name="_OUT99">#REF!</definedName>
    <definedName name="_PA01" hidden="1">{"'teste'!$B$2:$R$49"}</definedName>
    <definedName name="_PAG1">"$#REF!.$C$16"</definedName>
    <definedName name="_PAG10">"$#REF!.$C$26"</definedName>
    <definedName name="_PAG11">"$#REF!.$C$27"</definedName>
    <definedName name="_PAG12">"$#REF!.$C$28"</definedName>
    <definedName name="_PAG13">"$#REF!.$C$21"</definedName>
    <definedName name="_PAG2">"$#REF!.$C$17"</definedName>
    <definedName name="_PAG3">"$#REF!.$C$18"</definedName>
    <definedName name="_PAG4">"$#REF!.$C$19"</definedName>
    <definedName name="_PAG5">"$#REF!.$C$20"</definedName>
    <definedName name="_PAG6">"$#REF!.$C$22"</definedName>
    <definedName name="_PAG7">"$#REF!.$C$23"</definedName>
    <definedName name="_PAG8">"$#REF!.$C$24"</definedName>
    <definedName name="_PAG9">"$#REF!.$C$25"</definedName>
    <definedName name="_pav2">#REF!</definedName>
    <definedName name="_PL1" localSheetId="14">#REF!</definedName>
    <definedName name="_PL1" localSheetId="21">#REF!</definedName>
    <definedName name="_PL1" localSheetId="6">#REF!</definedName>
    <definedName name="_PL1" localSheetId="7">#REF!</definedName>
    <definedName name="_PL1" localSheetId="8">#REF!</definedName>
    <definedName name="_PL1" localSheetId="19">#REF!</definedName>
    <definedName name="_PL1" localSheetId="17">#REF!</definedName>
    <definedName name="_PL1" localSheetId="18">#REF!</definedName>
    <definedName name="_PL1" localSheetId="3">#REF!</definedName>
    <definedName name="_PL1" localSheetId="4">#REF!</definedName>
    <definedName name="_PL1" localSheetId="5">#REF!</definedName>
    <definedName name="_PL1">#REF!</definedName>
    <definedName name="_PR1004">#REF!</definedName>
    <definedName name="_PR1015">#REF!</definedName>
    <definedName name="_PR1039">#REF!</definedName>
    <definedName name="_PR1050">#REF!</definedName>
    <definedName name="_PR278">#REF!</definedName>
    <definedName name="_PR279">#REF!</definedName>
    <definedName name="_PR450">#REF!</definedName>
    <definedName name="_PR709">#REF!</definedName>
    <definedName name="_PR710">#REF!</definedName>
    <definedName name="_PR711">#REF!</definedName>
    <definedName name="_PR719">#REF!</definedName>
    <definedName name="_PR720">#REF!</definedName>
    <definedName name="_PR819">#REF!</definedName>
    <definedName name="_PR947">#REF!</definedName>
    <definedName name="_QT100" localSheetId="13">[1]SERVIÇO!#REF!</definedName>
    <definedName name="_QT100" localSheetId="14">[1]SERVIÇO!#REF!</definedName>
    <definedName name="_QT100" localSheetId="21">[1]SERVIÇO!#REF!</definedName>
    <definedName name="_QT100" localSheetId="6">[1]SERVIÇO!#REF!</definedName>
    <definedName name="_QT100" localSheetId="7">[1]SERVIÇO!#REF!</definedName>
    <definedName name="_QT100" localSheetId="8">[1]SERVIÇO!#REF!</definedName>
    <definedName name="_QT100" localSheetId="19">[1]SERVIÇO!#REF!</definedName>
    <definedName name="_QT100" localSheetId="17">[1]SERVIÇO!#REF!</definedName>
    <definedName name="_QT100" localSheetId="18">[1]SERVIÇO!#REF!</definedName>
    <definedName name="_QT100" localSheetId="3">[1]SERVIÇO!#REF!</definedName>
    <definedName name="_QT100" localSheetId="4">[1]SERVIÇO!#REF!</definedName>
    <definedName name="_QT100" localSheetId="5">[1]SERVIÇO!#REF!</definedName>
    <definedName name="_QT100">[1]SERVIÇO!#REF!</definedName>
    <definedName name="_QT2" localSheetId="13">[1]SERVIÇO!#REF!</definedName>
    <definedName name="_QT2" localSheetId="14">[1]SERVIÇO!#REF!</definedName>
    <definedName name="_QT2" localSheetId="21">[1]SERVIÇO!#REF!</definedName>
    <definedName name="_QT2" localSheetId="6">[1]SERVIÇO!#REF!</definedName>
    <definedName name="_QT2" localSheetId="7">[1]SERVIÇO!#REF!</definedName>
    <definedName name="_QT2" localSheetId="8">[1]SERVIÇO!#REF!</definedName>
    <definedName name="_QT2" localSheetId="19">[1]SERVIÇO!#REF!</definedName>
    <definedName name="_QT2" localSheetId="17">[1]SERVIÇO!#REF!</definedName>
    <definedName name="_QT2" localSheetId="18">[1]SERVIÇO!#REF!</definedName>
    <definedName name="_QT2" localSheetId="3">[1]SERVIÇO!#REF!</definedName>
    <definedName name="_QT2" localSheetId="4">[1]SERVIÇO!#REF!</definedName>
    <definedName name="_QT2" localSheetId="5">[1]SERVIÇO!#REF!</definedName>
    <definedName name="_QT2">[1]SERVIÇO!#REF!</definedName>
    <definedName name="_QT3" localSheetId="14">[1]SERVIÇO!#REF!</definedName>
    <definedName name="_QT3" localSheetId="21">[1]SERVIÇO!#REF!</definedName>
    <definedName name="_QT3" localSheetId="6">[1]SERVIÇO!#REF!</definedName>
    <definedName name="_QT3" localSheetId="7">[1]SERVIÇO!#REF!</definedName>
    <definedName name="_QT3" localSheetId="8">[1]SERVIÇO!#REF!</definedName>
    <definedName name="_QT3" localSheetId="17">[1]SERVIÇO!#REF!</definedName>
    <definedName name="_QT3" localSheetId="18">[1]SERVIÇO!#REF!</definedName>
    <definedName name="_QT3" localSheetId="3">[1]SERVIÇO!#REF!</definedName>
    <definedName name="_QT3" localSheetId="4">[1]SERVIÇO!#REF!</definedName>
    <definedName name="_QT3" localSheetId="5">[1]SERVIÇO!#REF!</definedName>
    <definedName name="_QT3">[1]SERVIÇO!#REF!</definedName>
    <definedName name="_QT4" localSheetId="14">[1]SERVIÇO!#REF!</definedName>
    <definedName name="_QT4" localSheetId="21">[1]SERVIÇO!#REF!</definedName>
    <definedName name="_QT4" localSheetId="6">[1]SERVIÇO!#REF!</definedName>
    <definedName name="_QT4" localSheetId="7">[1]SERVIÇO!#REF!</definedName>
    <definedName name="_QT4" localSheetId="8">[1]SERVIÇO!#REF!</definedName>
    <definedName name="_QT4" localSheetId="17">[1]SERVIÇO!#REF!</definedName>
    <definedName name="_QT4" localSheetId="18">[1]SERVIÇO!#REF!</definedName>
    <definedName name="_QT4" localSheetId="3">[1]SERVIÇO!#REF!</definedName>
    <definedName name="_QT4" localSheetId="4">[1]SERVIÇO!#REF!</definedName>
    <definedName name="_QT4" localSheetId="5">[1]SERVIÇO!#REF!</definedName>
    <definedName name="_QT4">[1]SERVIÇO!#REF!</definedName>
    <definedName name="_QT50" localSheetId="14">[1]SERVIÇO!#REF!</definedName>
    <definedName name="_QT50" localSheetId="21">[1]SERVIÇO!#REF!</definedName>
    <definedName name="_QT50" localSheetId="6">[1]SERVIÇO!#REF!</definedName>
    <definedName name="_QT50" localSheetId="7">[1]SERVIÇO!#REF!</definedName>
    <definedName name="_QT50" localSheetId="8">[1]SERVIÇO!#REF!</definedName>
    <definedName name="_QT50" localSheetId="17">[1]SERVIÇO!#REF!</definedName>
    <definedName name="_QT50" localSheetId="18">[1]SERVIÇO!#REF!</definedName>
    <definedName name="_QT50" localSheetId="3">[1]SERVIÇO!#REF!</definedName>
    <definedName name="_QT50" localSheetId="4">[1]SERVIÇO!#REF!</definedName>
    <definedName name="_QT50" localSheetId="5">[1]SERVIÇO!#REF!</definedName>
    <definedName name="_QT50">[1]SERVIÇO!#REF!</definedName>
    <definedName name="_QT75" localSheetId="14">[1]SERVIÇO!#REF!</definedName>
    <definedName name="_QT75" localSheetId="21">[1]SERVIÇO!#REF!</definedName>
    <definedName name="_QT75" localSheetId="6">[1]SERVIÇO!#REF!</definedName>
    <definedName name="_QT75" localSheetId="7">[1]SERVIÇO!#REF!</definedName>
    <definedName name="_QT75" localSheetId="8">[1]SERVIÇO!#REF!</definedName>
    <definedName name="_QT75" localSheetId="17">[1]SERVIÇO!#REF!</definedName>
    <definedName name="_QT75" localSheetId="18">[1]SERVIÇO!#REF!</definedName>
    <definedName name="_QT75" localSheetId="3">[1]SERVIÇO!#REF!</definedName>
    <definedName name="_QT75" localSheetId="4">[1]SERVIÇO!#REF!</definedName>
    <definedName name="_QT75" localSheetId="5">[1]SERVIÇO!#REF!</definedName>
    <definedName name="_QT75">[1]SERVIÇO!#REF!</definedName>
    <definedName name="_r">#REF!</definedName>
    <definedName name="_r_15">#REF!</definedName>
    <definedName name="_r_4">#REF!</definedName>
    <definedName name="_RECONF.">#REF!</definedName>
    <definedName name="_RET1">#REF!</definedName>
    <definedName name="_SE2">#REF!</definedName>
    <definedName name="_SET94">#REF!</definedName>
    <definedName name="_SET95">#REF!</definedName>
    <definedName name="_SET96">#REF!</definedName>
    <definedName name="_SET97">#REF!</definedName>
    <definedName name="_SET98">#REF!</definedName>
    <definedName name="_SET99">#REF!</definedName>
    <definedName name="_Sort" hidden="1">#REF!</definedName>
    <definedName name="_STC04">#REF!</definedName>
    <definedName name="_T" localSheetId="14">[1]SERVIÇO!#REF!</definedName>
    <definedName name="_T" localSheetId="21">[1]SERVIÇO!#REF!</definedName>
    <definedName name="_T" localSheetId="6">[1]SERVIÇO!#REF!</definedName>
    <definedName name="_T" localSheetId="7">[1]SERVIÇO!#REF!</definedName>
    <definedName name="_T" localSheetId="8">[1]SERVIÇO!#REF!</definedName>
    <definedName name="_T" localSheetId="17">[1]SERVIÇO!#REF!</definedName>
    <definedName name="_T" localSheetId="18">[1]SERVIÇO!#REF!</definedName>
    <definedName name="_T" localSheetId="3">[1]SERVIÇO!#REF!</definedName>
    <definedName name="_T" localSheetId="4">[1]SERVIÇO!#REF!</definedName>
    <definedName name="_T" localSheetId="5">[1]SERVIÇO!#REF!</definedName>
    <definedName name="_T">[1]SERVIÇO!#REF!</definedName>
    <definedName name="_tab1">#REF!</definedName>
    <definedName name="_TB10">"'file:///D:/Meus documentos/ANASTÁCIO/SERCEL/BR262990800.xls'#$TLMB.$#REF!$#REF!"</definedName>
    <definedName name="_tb97">"$#REF!.$E$71"</definedName>
    <definedName name="_tbw97">"$#REF!.$E$73"</definedName>
    <definedName name="_TCB4">"$#REF!.$I$26"</definedName>
    <definedName name="_TCC4">"$#REF!.$I$18"</definedName>
    <definedName name="_TEB4">"$#REF!.$I$16"</definedName>
    <definedName name="_ter2">#REF!</definedName>
    <definedName name="_TOT1">#REF!</definedName>
    <definedName name="_TOT2">#REF!</definedName>
    <definedName name="_TOT3">#REF!</definedName>
    <definedName name="_TOT4">#REF!</definedName>
    <definedName name="_TOT5">#REF!</definedName>
    <definedName name="_TOT6">#REF!</definedName>
    <definedName name="_TOT7">#REF!</definedName>
    <definedName name="_tsd4">#REF!</definedName>
    <definedName name="_VV9">#REF!</definedName>
    <definedName name="A" localSheetId="14">#REF!</definedName>
    <definedName name="A" localSheetId="21">#REF!</definedName>
    <definedName name="A" localSheetId="6">#REF!</definedName>
    <definedName name="A" localSheetId="7">#REF!</definedName>
    <definedName name="A" localSheetId="8">#REF!</definedName>
    <definedName name="A" localSheetId="19">#REF!</definedName>
    <definedName name="A" localSheetId="17">#REF!</definedName>
    <definedName name="A" localSheetId="18">#REF!</definedName>
    <definedName name="A" localSheetId="3">#REF!</definedName>
    <definedName name="A" localSheetId="4">#REF!</definedName>
    <definedName name="A" localSheetId="5">#REF!</definedName>
    <definedName name="A">#REF!</definedName>
    <definedName name="A_23">"'file:///C:/{Tião}/SãoSebastião/medição/18ª medição parcial/18ª medição parcial.xls'#$Medição.$#REF!$#REF!"</definedName>
    <definedName name="a14.1.18">#REF!</definedName>
    <definedName name="AA" localSheetId="14">#N/A</definedName>
    <definedName name="AA" localSheetId="21">#N/A</definedName>
    <definedName name="AA" localSheetId="19">#N/A</definedName>
    <definedName name="AA" localSheetId="3">#N/A</definedName>
    <definedName name="AA" localSheetId="4">#N/A</definedName>
    <definedName name="AA" localSheetId="5">#N/A</definedName>
    <definedName name="AA">Ensaios!AA</definedName>
    <definedName name="AA_1">#N/A</definedName>
    <definedName name="AA_2">#N/A</definedName>
    <definedName name="AA150OC">#REF!</definedName>
    <definedName name="AA150TERRA">#REF!</definedName>
    <definedName name="aaa">#REF!</definedName>
    <definedName name="AAA150DRE">#REF!</definedName>
    <definedName name="AAA150PAV">#REF!</definedName>
    <definedName name="AAAAA" localSheetId="13">#REF!</definedName>
    <definedName name="AAAAA" localSheetId="14">#REF!</definedName>
    <definedName name="AAAAA" localSheetId="21">#REF!</definedName>
    <definedName name="AAAAA" localSheetId="6">#REF!</definedName>
    <definedName name="AAAAA" localSheetId="7">#REF!</definedName>
    <definedName name="AAAAA" localSheetId="8">#REF!</definedName>
    <definedName name="AAAAA" localSheetId="19">#REF!</definedName>
    <definedName name="AAAAA" localSheetId="17">#REF!</definedName>
    <definedName name="AAAAA" localSheetId="18">#REF!</definedName>
    <definedName name="AAAAA" localSheetId="3">#REF!</definedName>
    <definedName name="AAAAA" localSheetId="4">#REF!</definedName>
    <definedName name="AAAAA" localSheetId="5">#REF!</definedName>
    <definedName name="AAAAA">#REF!</definedName>
    <definedName name="AAAAAAAAAAAAAA">#REF!</definedName>
    <definedName name="AAC">#REF!</definedName>
    <definedName name="abebqt" localSheetId="14">[1]SERVIÇO!#REF!</definedName>
    <definedName name="abebqt" localSheetId="21">[1]SERVIÇO!#REF!</definedName>
    <definedName name="abebqt" localSheetId="6">[1]SERVIÇO!#REF!</definedName>
    <definedName name="abebqt" localSheetId="7">[1]SERVIÇO!#REF!</definedName>
    <definedName name="abebqt" localSheetId="8">[1]SERVIÇO!#REF!</definedName>
    <definedName name="abebqt" localSheetId="19">[1]SERVIÇO!#REF!</definedName>
    <definedName name="abebqt" localSheetId="17">[1]SERVIÇO!#REF!</definedName>
    <definedName name="abebqt" localSheetId="18">[1]SERVIÇO!#REF!</definedName>
    <definedName name="abebqt" localSheetId="3">[1]SERVIÇO!#REF!</definedName>
    <definedName name="abebqt" localSheetId="4">[1]SERVIÇO!#REF!</definedName>
    <definedName name="abebqt" localSheetId="5">[1]SERVIÇO!#REF!</definedName>
    <definedName name="abebqt">[1]SERVIÇO!#REF!</definedName>
    <definedName name="ABR00">#REF!</definedName>
    <definedName name="AC">#REF!</definedName>
    <definedName name="ACADUC" localSheetId="14">[1]SERVIÇO!#REF!</definedName>
    <definedName name="ACADUC" localSheetId="21">[1]SERVIÇO!#REF!</definedName>
    <definedName name="ACADUC" localSheetId="6">[1]SERVIÇO!#REF!</definedName>
    <definedName name="ACADUC" localSheetId="7">[1]SERVIÇO!#REF!</definedName>
    <definedName name="ACADUC" localSheetId="8">[1]SERVIÇO!#REF!</definedName>
    <definedName name="ACADUC" localSheetId="19">[1]SERVIÇO!#REF!</definedName>
    <definedName name="ACADUC" localSheetId="17">[1]SERVIÇO!#REF!</definedName>
    <definedName name="ACADUC" localSheetId="18">[1]SERVIÇO!#REF!</definedName>
    <definedName name="ACADUC" localSheetId="3">[1]SERVIÇO!#REF!</definedName>
    <definedName name="ACADUC" localSheetId="4">[1]SERVIÇO!#REF!</definedName>
    <definedName name="ACADUC" localSheetId="5">[1]SERVIÇO!#REF!</definedName>
    <definedName name="ACADUC">[1]SERVIÇO!#REF!</definedName>
    <definedName name="ACBEB" localSheetId="14">[1]SERVIÇO!#REF!</definedName>
    <definedName name="ACBEB" localSheetId="21">[1]SERVIÇO!#REF!</definedName>
    <definedName name="ACBEB" localSheetId="6">[1]SERVIÇO!#REF!</definedName>
    <definedName name="ACBEB" localSheetId="7">[1]SERVIÇO!#REF!</definedName>
    <definedName name="ACBEB" localSheetId="8">[1]SERVIÇO!#REF!</definedName>
    <definedName name="ACBEB" localSheetId="17">[1]SERVIÇO!#REF!</definedName>
    <definedName name="ACBEB" localSheetId="18">[1]SERVIÇO!#REF!</definedName>
    <definedName name="ACBEB" localSheetId="3">[1]SERVIÇO!#REF!</definedName>
    <definedName name="ACBEB" localSheetId="4">[1]SERVIÇO!#REF!</definedName>
    <definedName name="ACBEB" localSheetId="5">[1]SERVIÇO!#REF!</definedName>
    <definedName name="ACBEB">[1]SERVIÇO!#REF!</definedName>
    <definedName name="ACBOMB" localSheetId="14">[1]SERVIÇO!#REF!</definedName>
    <definedName name="ACBOMB" localSheetId="21">[1]SERVIÇO!#REF!</definedName>
    <definedName name="ACBOMB" localSheetId="6">[1]SERVIÇO!#REF!</definedName>
    <definedName name="ACBOMB" localSheetId="7">[1]SERVIÇO!#REF!</definedName>
    <definedName name="ACBOMB" localSheetId="8">[1]SERVIÇO!#REF!</definedName>
    <definedName name="ACBOMB" localSheetId="17">[1]SERVIÇO!#REF!</definedName>
    <definedName name="ACBOMB" localSheetId="18">[1]SERVIÇO!#REF!</definedName>
    <definedName name="ACBOMB" localSheetId="3">[1]SERVIÇO!#REF!</definedName>
    <definedName name="ACBOMB" localSheetId="4">[1]SERVIÇO!#REF!</definedName>
    <definedName name="ACBOMB" localSheetId="5">[1]SERVIÇO!#REF!</definedName>
    <definedName name="ACBOMB">[1]SERVIÇO!#REF!</definedName>
    <definedName name="AccessDatabase" hidden="1">"D:\Arquivos do excel\Planilha modelo1.mdb"</definedName>
    <definedName name="ACCHAF" localSheetId="14">[1]SERVIÇO!#REF!</definedName>
    <definedName name="ACCHAF" localSheetId="21">[1]SERVIÇO!#REF!</definedName>
    <definedName name="ACCHAF" localSheetId="6">[1]SERVIÇO!#REF!</definedName>
    <definedName name="ACCHAF" localSheetId="7">[1]SERVIÇO!#REF!</definedName>
    <definedName name="ACCHAF" localSheetId="8">[1]SERVIÇO!#REF!</definedName>
    <definedName name="ACCHAF" localSheetId="17">[1]SERVIÇO!#REF!</definedName>
    <definedName name="ACCHAF" localSheetId="18">[1]SERVIÇO!#REF!</definedName>
    <definedName name="ACCHAF" localSheetId="3">[1]SERVIÇO!#REF!</definedName>
    <definedName name="ACCHAF" localSheetId="4">[1]SERVIÇO!#REF!</definedName>
    <definedName name="ACCHAF" localSheetId="5">[1]SERVIÇO!#REF!</definedName>
    <definedName name="ACCHAF">[1]SERVIÇO!#REF!</definedName>
    <definedName name="ACDER" localSheetId="14">[1]SERVIÇO!#REF!</definedName>
    <definedName name="ACDER" localSheetId="21">[1]SERVIÇO!#REF!</definedName>
    <definedName name="ACDER" localSheetId="6">[1]SERVIÇO!#REF!</definedName>
    <definedName name="ACDER" localSheetId="7">[1]SERVIÇO!#REF!</definedName>
    <definedName name="ACDER" localSheetId="8">[1]SERVIÇO!#REF!</definedName>
    <definedName name="ACDER" localSheetId="17">[1]SERVIÇO!#REF!</definedName>
    <definedName name="ACDER" localSheetId="18">[1]SERVIÇO!#REF!</definedName>
    <definedName name="ACDER" localSheetId="3">[1]SERVIÇO!#REF!</definedName>
    <definedName name="ACDER" localSheetId="4">[1]SERVIÇO!#REF!</definedName>
    <definedName name="ACDER" localSheetId="5">[1]SERVIÇO!#REF!</definedName>
    <definedName name="ACDER">[1]SERVIÇO!#REF!</definedName>
    <definedName name="ACDIV" localSheetId="14">[1]SERVIÇO!#REF!</definedName>
    <definedName name="ACDIV" localSheetId="21">[1]SERVIÇO!#REF!</definedName>
    <definedName name="ACDIV" localSheetId="6">[1]SERVIÇO!#REF!</definedName>
    <definedName name="ACDIV" localSheetId="7">[1]SERVIÇO!#REF!</definedName>
    <definedName name="ACDIV" localSheetId="8">[1]SERVIÇO!#REF!</definedName>
    <definedName name="ACDIV" localSheetId="17">[1]SERVIÇO!#REF!</definedName>
    <definedName name="ACDIV" localSheetId="18">[1]SERVIÇO!#REF!</definedName>
    <definedName name="ACDIV" localSheetId="3">[1]SERVIÇO!#REF!</definedName>
    <definedName name="ACDIV" localSheetId="4">[1]SERVIÇO!#REF!</definedName>
    <definedName name="ACDIV" localSheetId="5">[1]SERVIÇO!#REF!</definedName>
    <definedName name="ACDIV">[1]SERVIÇO!#REF!</definedName>
    <definedName name="ACEQP" localSheetId="14">[1]SERVIÇO!#REF!</definedName>
    <definedName name="ACEQP" localSheetId="21">[1]SERVIÇO!#REF!</definedName>
    <definedName name="ACEQP" localSheetId="6">[1]SERVIÇO!#REF!</definedName>
    <definedName name="ACEQP" localSheetId="7">[1]SERVIÇO!#REF!</definedName>
    <definedName name="ACEQP" localSheetId="8">[1]SERVIÇO!#REF!</definedName>
    <definedName name="ACEQP" localSheetId="17">[1]SERVIÇO!#REF!</definedName>
    <definedName name="ACEQP" localSheetId="18">[1]SERVIÇO!#REF!</definedName>
    <definedName name="ACEQP" localSheetId="3">[1]SERVIÇO!#REF!</definedName>
    <definedName name="ACEQP" localSheetId="4">[1]SERVIÇO!#REF!</definedName>
    <definedName name="ACEQP" localSheetId="5">[1]SERVIÇO!#REF!</definedName>
    <definedName name="ACEQP">[1]SERVIÇO!#REF!</definedName>
    <definedName name="ACHAFQT" localSheetId="14">[1]SERVIÇO!#REF!</definedName>
    <definedName name="ACHAFQT" localSheetId="21">[1]SERVIÇO!#REF!</definedName>
    <definedName name="ACHAFQT" localSheetId="6">[1]SERVIÇO!#REF!</definedName>
    <definedName name="ACHAFQT" localSheetId="7">[1]SERVIÇO!#REF!</definedName>
    <definedName name="ACHAFQT" localSheetId="8">[1]SERVIÇO!#REF!</definedName>
    <definedName name="ACHAFQT" localSheetId="17">[1]SERVIÇO!#REF!</definedName>
    <definedName name="ACHAFQT" localSheetId="18">[1]SERVIÇO!#REF!</definedName>
    <definedName name="ACHAFQT" localSheetId="3">[1]SERVIÇO!#REF!</definedName>
    <definedName name="ACHAFQT" localSheetId="4">[1]SERVIÇO!#REF!</definedName>
    <definedName name="ACHAFQT" localSheetId="5">[1]SERVIÇO!#REF!</definedName>
    <definedName name="ACHAFQT">[1]SERVIÇO!#REF!</definedName>
    <definedName name="ACIDO" localSheetId="14">#REF!</definedName>
    <definedName name="ACIDO" localSheetId="21">#REF!</definedName>
    <definedName name="ACIDO" localSheetId="6">#REF!</definedName>
    <definedName name="ACIDO" localSheetId="7">#REF!</definedName>
    <definedName name="ACIDO" localSheetId="8">#REF!</definedName>
    <definedName name="ACIDO" localSheetId="19">#REF!</definedName>
    <definedName name="ACIDO" localSheetId="17">#REF!</definedName>
    <definedName name="ACIDO" localSheetId="18">#REF!</definedName>
    <definedName name="ACIDO" localSheetId="3">#REF!</definedName>
    <definedName name="ACIDO" localSheetId="4">#REF!</definedName>
    <definedName name="ACIDO" localSheetId="5">#REF!</definedName>
    <definedName name="ACIDO">#REF!</definedName>
    <definedName name="ACMUR" localSheetId="14">[1]SERVIÇO!#REF!</definedName>
    <definedName name="ACMUR" localSheetId="21">[1]SERVIÇO!#REF!</definedName>
    <definedName name="ACMUR" localSheetId="6">[1]SERVIÇO!#REF!</definedName>
    <definedName name="ACMUR" localSheetId="7">[1]SERVIÇO!#REF!</definedName>
    <definedName name="ACMUR" localSheetId="8">[1]SERVIÇO!#REF!</definedName>
    <definedName name="ACMUR" localSheetId="17">[1]SERVIÇO!#REF!</definedName>
    <definedName name="ACMUR" localSheetId="18">[1]SERVIÇO!#REF!</definedName>
    <definedName name="ACMUR" localSheetId="3">[1]SERVIÇO!#REF!</definedName>
    <definedName name="ACMUR" localSheetId="4">[1]SERVIÇO!#REF!</definedName>
    <definedName name="ACMUR" localSheetId="5">[1]SERVIÇO!#REF!</definedName>
    <definedName name="ACMUR">[1]SERVIÇO!#REF!</definedName>
    <definedName name="AÇO" localSheetId="14">#REF!</definedName>
    <definedName name="AÇO" localSheetId="21">#REF!</definedName>
    <definedName name="AÇO" localSheetId="6">#REF!</definedName>
    <definedName name="AÇO" localSheetId="7">#REF!</definedName>
    <definedName name="AÇO" localSheetId="8">#REF!</definedName>
    <definedName name="AÇO" localSheetId="19">#REF!</definedName>
    <definedName name="AÇO" localSheetId="17">#REF!</definedName>
    <definedName name="AÇO" localSheetId="18">#REF!</definedName>
    <definedName name="AÇO" localSheetId="3">#REF!</definedName>
    <definedName name="AÇO" localSheetId="4">#REF!</definedName>
    <definedName name="AÇO" localSheetId="5">#REF!</definedName>
    <definedName name="AÇO">#REF!</definedName>
    <definedName name="AÇO_CA_50">#REF!</definedName>
    <definedName name="AÇO_CA_50_3_16" localSheetId="14">#REF!</definedName>
    <definedName name="AÇO_CA_50_3_16" localSheetId="21">#REF!</definedName>
    <definedName name="AÇO_CA_50_3_16" localSheetId="6">#REF!</definedName>
    <definedName name="AÇO_CA_50_3_16" localSheetId="7">#REF!</definedName>
    <definedName name="AÇO_CA_50_3_16" localSheetId="8">#REF!</definedName>
    <definedName name="AÇO_CA_50_3_16" localSheetId="19">#REF!</definedName>
    <definedName name="AÇO_CA_50_3_16" localSheetId="17">#REF!</definedName>
    <definedName name="AÇO_CA_50_3_16" localSheetId="18">#REF!</definedName>
    <definedName name="AÇO_CA_50_3_16" localSheetId="3">#REF!</definedName>
    <definedName name="AÇO_CA_50_3_16" localSheetId="4">#REF!</definedName>
    <definedName name="AÇO_CA_50_3_16" localSheetId="5">#REF!</definedName>
    <definedName name="AÇO_CA_50_3_16">#REF!</definedName>
    <definedName name="ACONT2" localSheetId="14">[1]SERVIÇO!#REF!</definedName>
    <definedName name="ACONT2" localSheetId="21">[1]SERVIÇO!#REF!</definedName>
    <definedName name="ACONT2" localSheetId="6">[1]SERVIÇO!#REF!</definedName>
    <definedName name="ACONT2" localSheetId="7">[1]SERVIÇO!#REF!</definedName>
    <definedName name="ACONT2" localSheetId="8">[1]SERVIÇO!#REF!</definedName>
    <definedName name="ACONT2" localSheetId="19">[1]SERVIÇO!#REF!</definedName>
    <definedName name="ACONT2" localSheetId="17">[1]SERVIÇO!#REF!</definedName>
    <definedName name="ACONT2" localSheetId="18">[1]SERVIÇO!#REF!</definedName>
    <definedName name="ACONT2" localSheetId="3">[1]SERVIÇO!#REF!</definedName>
    <definedName name="ACONT2" localSheetId="4">[1]SERVIÇO!#REF!</definedName>
    <definedName name="ACONT2" localSheetId="5">[1]SERVIÇO!#REF!</definedName>
    <definedName name="ACONT2">[1]SERVIÇO!#REF!</definedName>
    <definedName name="ACPIPA" localSheetId="14">[1]SERVIÇO!#REF!</definedName>
    <definedName name="ACPIPA" localSheetId="21">[1]SERVIÇO!#REF!</definedName>
    <definedName name="ACPIPA" localSheetId="6">[1]SERVIÇO!#REF!</definedName>
    <definedName name="ACPIPA" localSheetId="7">[1]SERVIÇO!#REF!</definedName>
    <definedName name="ACPIPA" localSheetId="8">[1]SERVIÇO!#REF!</definedName>
    <definedName name="ACPIPA" localSheetId="19">[1]SERVIÇO!#REF!</definedName>
    <definedName name="ACPIPA" localSheetId="17">[1]SERVIÇO!#REF!</definedName>
    <definedName name="ACPIPA" localSheetId="18">[1]SERVIÇO!#REF!</definedName>
    <definedName name="ACPIPA" localSheetId="3">[1]SERVIÇO!#REF!</definedName>
    <definedName name="ACPIPA" localSheetId="4">[1]SERVIÇO!#REF!</definedName>
    <definedName name="ACPIPA" localSheetId="5">[1]SERVIÇO!#REF!</definedName>
    <definedName name="ACPIPA">[1]SERVIÇO!#REF!</definedName>
    <definedName name="Acréscimo">#REF!</definedName>
    <definedName name="ACTRANSP" localSheetId="14">[1]SERVIÇO!#REF!</definedName>
    <definedName name="ACTRANSP" localSheetId="21">[1]SERVIÇO!#REF!</definedName>
    <definedName name="ACTRANSP" localSheetId="6">[1]SERVIÇO!#REF!</definedName>
    <definedName name="ACTRANSP" localSheetId="7">[1]SERVIÇO!#REF!</definedName>
    <definedName name="ACTRANSP" localSheetId="8">[1]SERVIÇO!#REF!</definedName>
    <definedName name="ACTRANSP" localSheetId="17">[1]SERVIÇO!#REF!</definedName>
    <definedName name="ACTRANSP" localSheetId="18">[1]SERVIÇO!#REF!</definedName>
    <definedName name="ACTRANSP" localSheetId="3">[1]SERVIÇO!#REF!</definedName>
    <definedName name="ACTRANSP" localSheetId="4">[1]SERVIÇO!#REF!</definedName>
    <definedName name="ACTRANSP" localSheetId="5">[1]SERVIÇO!#REF!</definedName>
    <definedName name="ACTRANSP">[1]SERVIÇO!#REF!</definedName>
    <definedName name="acumulado">#REF!</definedName>
    <definedName name="adcs">#REF!</definedName>
    <definedName name="ADESIVO_PVC" localSheetId="14">#REF!</definedName>
    <definedName name="ADESIVO_PVC" localSheetId="21">#REF!</definedName>
    <definedName name="ADESIVO_PVC" localSheetId="6">#REF!</definedName>
    <definedName name="ADESIVO_PVC" localSheetId="7">#REF!</definedName>
    <definedName name="ADESIVO_PVC" localSheetId="8">#REF!</definedName>
    <definedName name="ADESIVO_PVC" localSheetId="19">#REF!</definedName>
    <definedName name="ADESIVO_PVC" localSheetId="17">#REF!</definedName>
    <definedName name="ADESIVO_PVC" localSheetId="18">#REF!</definedName>
    <definedName name="ADESIVO_PVC" localSheetId="3">#REF!</definedName>
    <definedName name="ADESIVO_PVC" localSheetId="4">#REF!</definedName>
    <definedName name="ADESIVO_PVC" localSheetId="5">#REF!</definedName>
    <definedName name="ADESIVO_PVC">#REF!</definedName>
    <definedName name="adfedfds">#N/A</definedName>
    <definedName name="adicional_eixo">#REF!</definedName>
    <definedName name="ADUCQT" localSheetId="14">[1]SERVIÇO!#REF!</definedName>
    <definedName name="ADUCQT" localSheetId="21">[1]SERVIÇO!#REF!</definedName>
    <definedName name="ADUCQT" localSheetId="6">[1]SERVIÇO!#REF!</definedName>
    <definedName name="ADUCQT" localSheetId="7">[1]SERVIÇO!#REF!</definedName>
    <definedName name="ADUCQT" localSheetId="8">[1]SERVIÇO!#REF!</definedName>
    <definedName name="ADUCQT" localSheetId="17">[1]SERVIÇO!#REF!</definedName>
    <definedName name="ADUCQT" localSheetId="18">[1]SERVIÇO!#REF!</definedName>
    <definedName name="ADUCQT" localSheetId="3">[1]SERVIÇO!#REF!</definedName>
    <definedName name="ADUCQT" localSheetId="4">[1]SERVIÇO!#REF!</definedName>
    <definedName name="ADUCQT" localSheetId="5">[1]SERVIÇO!#REF!</definedName>
    <definedName name="ADUCQT">[1]SERVIÇO!#REF!</definedName>
    <definedName name="af" localSheetId="14">#REF!</definedName>
    <definedName name="AF" localSheetId="21">#REF!</definedName>
    <definedName name="af" localSheetId="17">#REF!</definedName>
    <definedName name="af" localSheetId="18">#REF!</definedName>
    <definedName name="af" localSheetId="3">#REF!</definedName>
    <definedName name="af" localSheetId="4">#REF!</definedName>
    <definedName name="af" localSheetId="5">#REF!</definedName>
    <definedName name="af">#REF!</definedName>
    <definedName name="AFP">#REF!</definedName>
    <definedName name="ag" localSheetId="14">#REF!</definedName>
    <definedName name="ag" localSheetId="17">#REF!</definedName>
    <definedName name="ag" localSheetId="18">#REF!</definedName>
    <definedName name="ag" localSheetId="3">#REF!</definedName>
    <definedName name="ag" localSheetId="4">#REF!</definedName>
    <definedName name="ag" localSheetId="5">#REF!</definedName>
    <definedName name="ag">#REF!</definedName>
    <definedName name="AGENCIA">#REF!</definedName>
    <definedName name="AGREGADO">#REF!</definedName>
    <definedName name="AGREGADO_10">#REF!</definedName>
    <definedName name="AGREGADO_10_19">#REF!</definedName>
    <definedName name="AGREGADO_17">#REF!</definedName>
    <definedName name="AGREGADO_17_19">#REF!</definedName>
    <definedName name="AGREGADO_19">#REF!</definedName>
    <definedName name="AGREGADO_4">"$'memória de calculo_liquida'.$#REF!$#REF!"</definedName>
    <definedName name="AGREGADO_6">#REF!</definedName>
    <definedName name="AGREGADO_6_19">#REF!</definedName>
    <definedName name="AGREGADO_7">#REF!</definedName>
    <definedName name="AGREGADO_7_19">#REF!</definedName>
    <definedName name="AGREGADO_8">#REF!</definedName>
    <definedName name="AGREGADO_8_19">#REF!</definedName>
    <definedName name="AGREGADO_9">#REF!</definedName>
    <definedName name="AGREGADO_9_19">#REF!</definedName>
    <definedName name="AGUA_10LT" localSheetId="14">#REF!</definedName>
    <definedName name="AGUA_10LT" localSheetId="21">#REF!</definedName>
    <definedName name="AGUA_10LT" localSheetId="6">#REF!</definedName>
    <definedName name="AGUA_10LT" localSheetId="7">#REF!</definedName>
    <definedName name="AGUA_10LT" localSheetId="8">#REF!</definedName>
    <definedName name="AGUA_10LT" localSheetId="19">#REF!</definedName>
    <definedName name="AGUA_10LT" localSheetId="17">#REF!</definedName>
    <definedName name="AGUA_10LT" localSheetId="18">#REF!</definedName>
    <definedName name="AGUA_10LT" localSheetId="3">#REF!</definedName>
    <definedName name="AGUA_10LT" localSheetId="4">#REF!</definedName>
    <definedName name="AGUA_10LT" localSheetId="5">#REF!</definedName>
    <definedName name="AGUA_10LT">#REF!</definedName>
    <definedName name="AGUARRAZ" localSheetId="14">#REF!</definedName>
    <definedName name="AGUARRAZ" localSheetId="21">#REF!</definedName>
    <definedName name="AGUARRAZ" localSheetId="6">#REF!</definedName>
    <definedName name="AGUARRAZ" localSheetId="7">#REF!</definedName>
    <definedName name="AGUARRAZ" localSheetId="8">#REF!</definedName>
    <definedName name="AGUARRAZ" localSheetId="19">#REF!</definedName>
    <definedName name="AGUARRAZ" localSheetId="17">#REF!</definedName>
    <definedName name="AGUARRAZ" localSheetId="18">#REF!</definedName>
    <definedName name="AGUARRAZ" localSheetId="3">#REF!</definedName>
    <definedName name="AGUARRAZ" localSheetId="4">#REF!</definedName>
    <definedName name="AGUARRAZ" localSheetId="5">#REF!</definedName>
    <definedName name="AGUARRAZ">#REF!</definedName>
    <definedName name="AILTON">Plan1</definedName>
    <definedName name="AILTON_1">#N/A</definedName>
    <definedName name="AILTON_2">#N/A</definedName>
    <definedName name="AITEM" localSheetId="14">[1]SERVIÇO!#REF!</definedName>
    <definedName name="AITEM" localSheetId="21">[1]SERVIÇO!#REF!</definedName>
    <definedName name="AITEM" localSheetId="6">[1]SERVIÇO!#REF!</definedName>
    <definedName name="AITEM" localSheetId="7">[1]SERVIÇO!#REF!</definedName>
    <definedName name="AITEM" localSheetId="8">[1]SERVIÇO!#REF!</definedName>
    <definedName name="AITEM" localSheetId="19">[1]SERVIÇO!#REF!</definedName>
    <definedName name="AITEM" localSheetId="17">[1]SERVIÇO!#REF!</definedName>
    <definedName name="AITEM" localSheetId="18">[1]SERVIÇO!#REF!</definedName>
    <definedName name="AITEM" localSheetId="3">[1]SERVIÇO!#REF!</definedName>
    <definedName name="AITEM" localSheetId="4">[1]SERVIÇO!#REF!</definedName>
    <definedName name="AITEM" localSheetId="5">[1]SERVIÇO!#REF!</definedName>
    <definedName name="AITEM">[1]SERVIÇO!#REF!</definedName>
    <definedName name="aj">#REF!</definedName>
    <definedName name="AJUDANTE" localSheetId="14">#REF!</definedName>
    <definedName name="AJUDANTE" localSheetId="21">#REF!</definedName>
    <definedName name="AJUDANTE" localSheetId="6">#REF!</definedName>
    <definedName name="AJUDANTE" localSheetId="7">#REF!</definedName>
    <definedName name="AJUDANTE" localSheetId="8">#REF!</definedName>
    <definedName name="AJUDANTE" localSheetId="19">#REF!</definedName>
    <definedName name="AJUDANTE" localSheetId="17">#REF!</definedName>
    <definedName name="AJUDANTE" localSheetId="18">#REF!</definedName>
    <definedName name="AJUDANTE" localSheetId="3">#REF!</definedName>
    <definedName name="AJUDANTE" localSheetId="4">#REF!</definedName>
    <definedName name="AJUDANTE" localSheetId="5">#REF!</definedName>
    <definedName name="AJUDANTE">#REF!</definedName>
    <definedName name="ala_3">#REF!</definedName>
    <definedName name="alcool">#REF!</definedName>
    <definedName name="alex" hidden="1">{#N/A,#N/A,FALSE,"MO (2)"}</definedName>
    <definedName name="ali_1">#REF!</definedName>
    <definedName name="ali_2">#REF!</definedName>
    <definedName name="ali_3">#REF!</definedName>
    <definedName name="ALI_CARNE_1">#REF!</definedName>
    <definedName name="ALI_CARNE_2">#REF!</definedName>
    <definedName name="ALIQ_1">#REF!</definedName>
    <definedName name="ALIQ_10">#REF!</definedName>
    <definedName name="ALIQ_2">#REF!</definedName>
    <definedName name="ALIQ_3">#REF!</definedName>
    <definedName name="ALIQ_4">#REF!</definedName>
    <definedName name="ALIQ_5">#REF!</definedName>
    <definedName name="ALIQ_6">#REF!</definedName>
    <definedName name="ALIQ_7">#REF!</definedName>
    <definedName name="ALIQ_8">#REF!</definedName>
    <definedName name="ALIQ_9">#REF!</definedName>
    <definedName name="ALIZAR_MAD_LEI" localSheetId="14">#REF!</definedName>
    <definedName name="ALIZAR_MAD_LEI" localSheetId="21">#REF!</definedName>
    <definedName name="ALIZAR_MAD_LEI" localSheetId="6">#REF!</definedName>
    <definedName name="ALIZAR_MAD_LEI" localSheetId="7">#REF!</definedName>
    <definedName name="ALIZAR_MAD_LEI" localSheetId="8">#REF!</definedName>
    <definedName name="ALIZAR_MAD_LEI" localSheetId="19">#REF!</definedName>
    <definedName name="ALIZAR_MAD_LEI" localSheetId="17">#REF!</definedName>
    <definedName name="ALIZAR_MAD_LEI" localSheetId="18">#REF!</definedName>
    <definedName name="ALIZAR_MAD_LEI" localSheetId="3">#REF!</definedName>
    <definedName name="ALIZAR_MAD_LEI" localSheetId="4">#REF!</definedName>
    <definedName name="ALIZAR_MAD_LEI" localSheetId="5">#REF!</definedName>
    <definedName name="ALIZAR_MAD_LEI">#REF!</definedName>
    <definedName name="ALTA" localSheetId="14">'[2]PRO-08'!#REF!</definedName>
    <definedName name="ALTA" localSheetId="21">'[2]PRO-08'!#REF!</definedName>
    <definedName name="ALTA" localSheetId="6">'[2]PRO-08'!#REF!</definedName>
    <definedName name="ALTA" localSheetId="7">'[2]PRO-08'!#REF!</definedName>
    <definedName name="ALTA" localSheetId="8">'[2]PRO-08'!#REF!</definedName>
    <definedName name="ALTA" localSheetId="19">'[2]PRO-08'!#REF!</definedName>
    <definedName name="ALTA" localSheetId="17">'[2]PRO-08'!#REF!</definedName>
    <definedName name="ALTA" localSheetId="18">'[2]PRO-08'!#REF!</definedName>
    <definedName name="ALTA" localSheetId="3">'[2]PRO-08'!#REF!</definedName>
    <definedName name="ALTA" localSheetId="4">'[2]PRO-08'!#REF!</definedName>
    <definedName name="ALTA" localSheetId="5">'[2]PRO-08'!#REF!</definedName>
    <definedName name="ALTA">'[2]PRO-08'!#REF!</definedName>
    <definedName name="ALTADUC" localSheetId="14">[1]SERVIÇO!#REF!</definedName>
    <definedName name="ALTADUC" localSheetId="21">[1]SERVIÇO!#REF!</definedName>
    <definedName name="ALTADUC" localSheetId="6">[1]SERVIÇO!#REF!</definedName>
    <definedName name="ALTADUC" localSheetId="7">[1]SERVIÇO!#REF!</definedName>
    <definedName name="ALTADUC" localSheetId="8">[1]SERVIÇO!#REF!</definedName>
    <definedName name="ALTADUC" localSheetId="19">[1]SERVIÇO!#REF!</definedName>
    <definedName name="ALTADUC" localSheetId="17">[1]SERVIÇO!#REF!</definedName>
    <definedName name="ALTADUC" localSheetId="18">[1]SERVIÇO!#REF!</definedName>
    <definedName name="ALTADUC" localSheetId="3">[1]SERVIÇO!#REF!</definedName>
    <definedName name="ALTADUC" localSheetId="4">[1]SERVIÇO!#REF!</definedName>
    <definedName name="ALTADUC" localSheetId="5">[1]SERVIÇO!#REF!</definedName>
    <definedName name="ALTADUC">[1]SERVIÇO!#REF!</definedName>
    <definedName name="ALTBOMB" localSheetId="14">[1]SERVIÇO!#REF!</definedName>
    <definedName name="ALTBOMB" localSheetId="21">[1]SERVIÇO!#REF!</definedName>
    <definedName name="ALTBOMB" localSheetId="6">[1]SERVIÇO!#REF!</definedName>
    <definedName name="ALTBOMB" localSheetId="7">[1]SERVIÇO!#REF!</definedName>
    <definedName name="ALTBOMB" localSheetId="8">[1]SERVIÇO!#REF!</definedName>
    <definedName name="ALTBOMB" localSheetId="17">[1]SERVIÇO!#REF!</definedName>
    <definedName name="ALTBOMB" localSheetId="18">[1]SERVIÇO!#REF!</definedName>
    <definedName name="ALTBOMB" localSheetId="3">[1]SERVIÇO!#REF!</definedName>
    <definedName name="ALTBOMB" localSheetId="4">[1]SERVIÇO!#REF!</definedName>
    <definedName name="ALTBOMB" localSheetId="5">[1]SERVIÇO!#REF!</definedName>
    <definedName name="ALTBOMB">[1]SERVIÇO!#REF!</definedName>
    <definedName name="ALTCAP" localSheetId="14">[1]SERVIÇO!#REF!</definedName>
    <definedName name="ALTCAP" localSheetId="21">[1]SERVIÇO!#REF!</definedName>
    <definedName name="ALTCAP" localSheetId="6">[1]SERVIÇO!#REF!</definedName>
    <definedName name="ALTCAP" localSheetId="7">[1]SERVIÇO!#REF!</definedName>
    <definedName name="ALTCAP" localSheetId="8">[1]SERVIÇO!#REF!</definedName>
    <definedName name="ALTCAP" localSheetId="17">[1]SERVIÇO!#REF!</definedName>
    <definedName name="ALTCAP" localSheetId="18">[1]SERVIÇO!#REF!</definedName>
    <definedName name="ALTCAP" localSheetId="3">[1]SERVIÇO!#REF!</definedName>
    <definedName name="ALTCAP" localSheetId="4">[1]SERVIÇO!#REF!</definedName>
    <definedName name="ALTCAP" localSheetId="5">[1]SERVIÇO!#REF!</definedName>
    <definedName name="ALTCAP">[1]SERVIÇO!#REF!</definedName>
    <definedName name="ALTDER" localSheetId="14">[1]SERVIÇO!#REF!</definedName>
    <definedName name="ALTDER" localSheetId="21">[1]SERVIÇO!#REF!</definedName>
    <definedName name="ALTDER" localSheetId="6">[1]SERVIÇO!#REF!</definedName>
    <definedName name="ALTDER" localSheetId="7">[1]SERVIÇO!#REF!</definedName>
    <definedName name="ALTDER" localSheetId="8">[1]SERVIÇO!#REF!</definedName>
    <definedName name="ALTDER" localSheetId="17">[1]SERVIÇO!#REF!</definedName>
    <definedName name="ALTDER" localSheetId="18">[1]SERVIÇO!#REF!</definedName>
    <definedName name="ALTDER" localSheetId="3">[1]SERVIÇO!#REF!</definedName>
    <definedName name="ALTDER" localSheetId="4">[1]SERVIÇO!#REF!</definedName>
    <definedName name="ALTDER" localSheetId="5">[1]SERVIÇO!#REF!</definedName>
    <definedName name="ALTDER">[1]SERVIÇO!#REF!</definedName>
    <definedName name="ALTEQUIP" localSheetId="14">[1]SERVIÇO!#REF!</definedName>
    <definedName name="ALTEQUIP" localSheetId="21">[1]SERVIÇO!#REF!</definedName>
    <definedName name="ALTEQUIP" localSheetId="6">[1]SERVIÇO!#REF!</definedName>
    <definedName name="ALTEQUIP" localSheetId="7">[1]SERVIÇO!#REF!</definedName>
    <definedName name="ALTEQUIP" localSheetId="8">[1]SERVIÇO!#REF!</definedName>
    <definedName name="ALTEQUIP" localSheetId="17">[1]SERVIÇO!#REF!</definedName>
    <definedName name="ALTEQUIP" localSheetId="18">[1]SERVIÇO!#REF!</definedName>
    <definedName name="ALTEQUIP" localSheetId="3">[1]SERVIÇO!#REF!</definedName>
    <definedName name="ALTEQUIP" localSheetId="4">[1]SERVIÇO!#REF!</definedName>
    <definedName name="ALTEQUIP" localSheetId="5">[1]SERVIÇO!#REF!</definedName>
    <definedName name="ALTEQUIP">[1]SERVIÇO!#REF!</definedName>
    <definedName name="alteração">#REF!</definedName>
    <definedName name="ALTIEQP" localSheetId="14">[1]SERVIÇO!#REF!</definedName>
    <definedName name="ALTIEQP" localSheetId="21">[1]SERVIÇO!#REF!</definedName>
    <definedName name="ALTIEQP" localSheetId="6">[1]SERVIÇO!#REF!</definedName>
    <definedName name="ALTIEQP" localSheetId="7">[1]SERVIÇO!#REF!</definedName>
    <definedName name="ALTIEQP" localSheetId="8">[1]SERVIÇO!#REF!</definedName>
    <definedName name="ALTIEQP" localSheetId="17">[1]SERVIÇO!#REF!</definedName>
    <definedName name="ALTIEQP" localSheetId="18">[1]SERVIÇO!#REF!</definedName>
    <definedName name="ALTIEQP" localSheetId="3">[1]SERVIÇO!#REF!</definedName>
    <definedName name="ALTIEQP" localSheetId="4">[1]SERVIÇO!#REF!</definedName>
    <definedName name="ALTIEQP" localSheetId="5">[1]SERVIÇO!#REF!</definedName>
    <definedName name="ALTIEQP">[1]SERVIÇO!#REF!</definedName>
    <definedName name="ALTMUR" localSheetId="14">[1]SERVIÇO!#REF!</definedName>
    <definedName name="ALTMUR" localSheetId="21">[1]SERVIÇO!#REF!</definedName>
    <definedName name="ALTMUR" localSheetId="6">[1]SERVIÇO!#REF!</definedName>
    <definedName name="ALTMUR" localSheetId="7">[1]SERVIÇO!#REF!</definedName>
    <definedName name="ALTMUR" localSheetId="8">[1]SERVIÇO!#REF!</definedName>
    <definedName name="ALTMUR" localSheetId="17">[1]SERVIÇO!#REF!</definedName>
    <definedName name="ALTMUR" localSheetId="18">[1]SERVIÇO!#REF!</definedName>
    <definedName name="ALTMUR" localSheetId="3">[1]SERVIÇO!#REF!</definedName>
    <definedName name="ALTMUR" localSheetId="4">[1]SERVIÇO!#REF!</definedName>
    <definedName name="ALTMUR" localSheetId="5">[1]SERVIÇO!#REF!</definedName>
    <definedName name="ALTMUR">[1]SERVIÇO!#REF!</definedName>
    <definedName name="ALTRES10" localSheetId="14">[1]SERVIÇO!#REF!</definedName>
    <definedName name="ALTRES10" localSheetId="21">[1]SERVIÇO!#REF!</definedName>
    <definedName name="ALTRES10" localSheetId="6">[1]SERVIÇO!#REF!</definedName>
    <definedName name="ALTRES10" localSheetId="7">[1]SERVIÇO!#REF!</definedName>
    <definedName name="ALTRES10" localSheetId="8">[1]SERVIÇO!#REF!</definedName>
    <definedName name="ALTRES10" localSheetId="17">[1]SERVIÇO!#REF!</definedName>
    <definedName name="ALTRES10" localSheetId="18">[1]SERVIÇO!#REF!</definedName>
    <definedName name="ALTRES10" localSheetId="3">[1]SERVIÇO!#REF!</definedName>
    <definedName name="ALTRES10" localSheetId="4">[1]SERVIÇO!#REF!</definedName>
    <definedName name="ALTRES10" localSheetId="5">[1]SERVIÇO!#REF!</definedName>
    <definedName name="ALTRES10">[1]SERVIÇO!#REF!</definedName>
    <definedName name="ALTRES15" localSheetId="14">[1]SERVIÇO!#REF!</definedName>
    <definedName name="ALTRES15" localSheetId="21">[1]SERVIÇO!#REF!</definedName>
    <definedName name="ALTRES15" localSheetId="6">[1]SERVIÇO!#REF!</definedName>
    <definedName name="ALTRES15" localSheetId="7">[1]SERVIÇO!#REF!</definedName>
    <definedName name="ALTRES15" localSheetId="8">[1]SERVIÇO!#REF!</definedName>
    <definedName name="ALTRES15" localSheetId="17">[1]SERVIÇO!#REF!</definedName>
    <definedName name="ALTRES15" localSheetId="18">[1]SERVIÇO!#REF!</definedName>
    <definedName name="ALTRES15" localSheetId="3">[1]SERVIÇO!#REF!</definedName>
    <definedName name="ALTRES15" localSheetId="4">[1]SERVIÇO!#REF!</definedName>
    <definedName name="ALTRES15" localSheetId="5">[1]SERVIÇO!#REF!</definedName>
    <definedName name="ALTRES15">[1]SERVIÇO!#REF!</definedName>
    <definedName name="ALTRES20" localSheetId="14">[1]SERVIÇO!#REF!</definedName>
    <definedName name="ALTRES20" localSheetId="21">[1]SERVIÇO!#REF!</definedName>
    <definedName name="ALTRES20" localSheetId="6">[1]SERVIÇO!#REF!</definedName>
    <definedName name="ALTRES20" localSheetId="7">[1]SERVIÇO!#REF!</definedName>
    <definedName name="ALTRES20" localSheetId="8">[1]SERVIÇO!#REF!</definedName>
    <definedName name="ALTRES20" localSheetId="17">[1]SERVIÇO!#REF!</definedName>
    <definedName name="ALTRES20" localSheetId="18">[1]SERVIÇO!#REF!</definedName>
    <definedName name="ALTRES20" localSheetId="3">[1]SERVIÇO!#REF!</definedName>
    <definedName name="ALTRES20" localSheetId="4">[1]SERVIÇO!#REF!</definedName>
    <definedName name="ALTRES20" localSheetId="5">[1]SERVIÇO!#REF!</definedName>
    <definedName name="ALTRES20">[1]SERVIÇO!#REF!</definedName>
    <definedName name="ALTTRANS" localSheetId="14">[1]SERVIÇO!#REF!</definedName>
    <definedName name="ALTTRANS" localSheetId="21">[1]SERVIÇO!#REF!</definedName>
    <definedName name="ALTTRANS" localSheetId="6">[1]SERVIÇO!#REF!</definedName>
    <definedName name="ALTTRANS" localSheetId="7">[1]SERVIÇO!#REF!</definedName>
    <definedName name="ALTTRANS" localSheetId="8">[1]SERVIÇO!#REF!</definedName>
    <definedName name="ALTTRANS" localSheetId="17">[1]SERVIÇO!#REF!</definedName>
    <definedName name="ALTTRANS" localSheetId="18">[1]SERVIÇO!#REF!</definedName>
    <definedName name="ALTTRANS" localSheetId="3">[1]SERVIÇO!#REF!</definedName>
    <definedName name="ALTTRANS" localSheetId="4">[1]SERVIÇO!#REF!</definedName>
    <definedName name="ALTTRANS" localSheetId="5">[1]SERVIÇO!#REF!</definedName>
    <definedName name="ALTTRANS">[1]SERVIÇO!#REF!</definedName>
    <definedName name="amarela" localSheetId="14">#REF!</definedName>
    <definedName name="amarela" localSheetId="21">#REF!</definedName>
    <definedName name="amarela" localSheetId="6">#REF!</definedName>
    <definedName name="amarela" localSheetId="7">#REF!</definedName>
    <definedName name="amarela" localSheetId="8">#REF!</definedName>
    <definedName name="amarela" localSheetId="19">#REF!</definedName>
    <definedName name="amarela" localSheetId="17">#REF!</definedName>
    <definedName name="amarela" localSheetId="18">#REF!</definedName>
    <definedName name="amarela" localSheetId="3">#REF!</definedName>
    <definedName name="amarela" localSheetId="4">#REF!</definedName>
    <definedName name="amarela" localSheetId="5">#REF!</definedName>
    <definedName name="amarela">#REF!</definedName>
    <definedName name="Amarelo">#REF!</definedName>
    <definedName name="AMONIA" localSheetId="14">#REF!</definedName>
    <definedName name="AMONIA" localSheetId="21">#REF!</definedName>
    <definedName name="AMONIA" localSheetId="6">#REF!</definedName>
    <definedName name="AMONIA" localSheetId="7">#REF!</definedName>
    <definedName name="AMONIA" localSheetId="8">#REF!</definedName>
    <definedName name="AMONIA" localSheetId="19">#REF!</definedName>
    <definedName name="AMONIA" localSheetId="17">#REF!</definedName>
    <definedName name="AMONIA" localSheetId="18">#REF!</definedName>
    <definedName name="AMONIA" localSheetId="3">#REF!</definedName>
    <definedName name="AMONIA" localSheetId="4">#REF!</definedName>
    <definedName name="AMONIA" localSheetId="5">#REF!</definedName>
    <definedName name="AMONIA">#REF!</definedName>
    <definedName name="AND">#REF!</definedName>
    <definedName name="anscount" hidden="1">3</definedName>
    <definedName name="ant" hidden="1">{#N/A,#N/A,FALSE,"MO (2)"}</definedName>
    <definedName name="aoppp">#REF!</definedName>
    <definedName name="APRENDIZ" localSheetId="21">{"total","SUM(total)","YNNNN",FALSE}</definedName>
    <definedName name="APRENDIZ" localSheetId="19">{"total","SUM(total)","YNNNN",FALSE}</definedName>
    <definedName name="APRENDIZ">{"total","SUM(total)","YNNNN",FALSE}</definedName>
    <definedName name="AQCAP20">"$#REF!.$I$15"</definedName>
    <definedName name="AQCM30">"$#REF!.$I$16"</definedName>
    <definedName name="AQRM1C">"$#REF!.$I$18"</definedName>
    <definedName name="AQRR1C">"$#REF!.$I$17"</definedName>
    <definedName name="AQTEMP1" localSheetId="14">[1]SERVIÇO!#REF!</definedName>
    <definedName name="AQTEMP1" localSheetId="21">[1]SERVIÇO!#REF!</definedName>
    <definedName name="AQTEMP1" localSheetId="6">[1]SERVIÇO!#REF!</definedName>
    <definedName name="AQTEMP1" localSheetId="7">[1]SERVIÇO!#REF!</definedName>
    <definedName name="AQTEMP1" localSheetId="8">[1]SERVIÇO!#REF!</definedName>
    <definedName name="AQTEMP1" localSheetId="17">[1]SERVIÇO!#REF!</definedName>
    <definedName name="AQTEMP1" localSheetId="18">[1]SERVIÇO!#REF!</definedName>
    <definedName name="AQTEMP1" localSheetId="3">[1]SERVIÇO!#REF!</definedName>
    <definedName name="AQTEMP1" localSheetId="4">[1]SERVIÇO!#REF!</definedName>
    <definedName name="AQTEMP1" localSheetId="5">[1]SERVIÇO!#REF!</definedName>
    <definedName name="AQTEMP1">[1]SERVIÇO!#REF!</definedName>
    <definedName name="AQTEMP2" localSheetId="14">[1]SERVIÇO!#REF!</definedName>
    <definedName name="AQTEMP2" localSheetId="21">[1]SERVIÇO!#REF!</definedName>
    <definedName name="AQTEMP2" localSheetId="6">[1]SERVIÇO!#REF!</definedName>
    <definedName name="AQTEMP2" localSheetId="7">[1]SERVIÇO!#REF!</definedName>
    <definedName name="AQTEMP2" localSheetId="8">[1]SERVIÇO!#REF!</definedName>
    <definedName name="AQTEMP2" localSheetId="17">[1]SERVIÇO!#REF!</definedName>
    <definedName name="AQTEMP2" localSheetId="18">[1]SERVIÇO!#REF!</definedName>
    <definedName name="AQTEMP2" localSheetId="3">[1]SERVIÇO!#REF!</definedName>
    <definedName name="AQTEMP2" localSheetId="4">[1]SERVIÇO!#REF!</definedName>
    <definedName name="AQTEMP2" localSheetId="5">[1]SERVIÇO!#REF!</definedName>
    <definedName name="AQTEMP2">[1]SERVIÇO!#REF!</definedName>
    <definedName name="ARAME_RECOZIDO">[3]Insumos!$I$22</definedName>
    <definedName name="area_base_4">"$#REF!.$#REF!$#REF!"</definedName>
    <definedName name="area_base_5">#REF!</definedName>
    <definedName name="_xlnm.Extract">#REF!</definedName>
    <definedName name="_xlnm.Print_Area" localSheetId="11">'CPU CODEVASF'!$A$1:$H$139</definedName>
    <definedName name="_xlnm.Print_Area" localSheetId="12">CPU_SICRO!$A$1:$I$493</definedName>
    <definedName name="_xlnm.Print_Area" localSheetId="21">'CPU-16 Comp. Projeto Executivo'!$A$1:$G$36</definedName>
    <definedName name="_xlnm.Print_Area" localSheetId="6">'CRONOGRAMA LOTE 01'!$A$1:$O$28</definedName>
    <definedName name="_xlnm.Print_Area" localSheetId="7">'CRONOGRAMA LOTE 02'!$A$1:$O$28</definedName>
    <definedName name="_xlnm.Print_Area" localSheetId="8">'CRONOGRAMA LOTE 03'!$A$1:$O$28</definedName>
    <definedName name="_xlnm.Print_Area" localSheetId="1">'CRONOGRAMA MINIMO'!$A$1:$O$28</definedName>
    <definedName name="_xlnm.Print_Area" localSheetId="15">'ENC. SOCIAIS'!$A$1:$F$52</definedName>
    <definedName name="_xlnm.Print_Area" localSheetId="9">'MEMÓRIA DE CÁLCULO'!$A$1:$J$525</definedName>
    <definedName name="_xlnm.Print_Area" localSheetId="16">'Mob e Desmob - LOTE 01'!$A$1:$N$38</definedName>
    <definedName name="_xlnm.Print_Area" localSheetId="17">'Mob e Desmob - LOTE 02'!$A$1:$N$38</definedName>
    <definedName name="_xlnm.Print_Area" localSheetId="18">'Mob e Desmob - LOTE 03'!$A$1:$N$38</definedName>
    <definedName name="_xlnm.Print_Area" localSheetId="3">'PLANILHA LOTE 01'!$A$2:$L$41</definedName>
    <definedName name="_xlnm.Print_Area" localSheetId="4">'PLANILHA LOTE 02'!$A$2:$L$41</definedName>
    <definedName name="_xlnm.Print_Area" localSheetId="5">'PLANILHA LOTE 03'!$A$2:$L$41</definedName>
    <definedName name="_xlnm.Print_Area" localSheetId="2">'PLANILHA RESUMO '!$B$2:$G$20</definedName>
    <definedName name="_xlnm.Print_Area" localSheetId="0">'RESUMO MODULO MINIMO'!$A$2:$K$42</definedName>
    <definedName name="_xlnm.Print_Area" localSheetId="10">'SERVIÇOS PRELI'!$A$1:$I$25</definedName>
    <definedName name="_xlnm.Print_Area">#REF!</definedName>
    <definedName name="Área_impressão_IM" localSheetId="14">#REF!</definedName>
    <definedName name="Área_impressão_IM" localSheetId="21">#REF!</definedName>
    <definedName name="Área_impressão_IM" localSheetId="6">#REF!</definedName>
    <definedName name="Área_impressão_IM" localSheetId="7">#REF!</definedName>
    <definedName name="Área_impressão_IM" localSheetId="8">#REF!</definedName>
    <definedName name="Área_impressão_IM" localSheetId="19">#REF!</definedName>
    <definedName name="Área_impressão_IM" localSheetId="17">#REF!</definedName>
    <definedName name="Área_impressão_IM" localSheetId="18">#REF!</definedName>
    <definedName name="Área_impressão_IM" localSheetId="3">#REF!</definedName>
    <definedName name="Área_impressão_IM" localSheetId="4">#REF!</definedName>
    <definedName name="Área_impressão_IM" localSheetId="5">#REF!</definedName>
    <definedName name="Área_impressão_IM">#REF!</definedName>
    <definedName name="AREA_IMPRI">#REF!</definedName>
    <definedName name="area_sub_base">#REF!</definedName>
    <definedName name="areabase">#REF!</definedName>
    <definedName name="AREIA" localSheetId="14">#REF!</definedName>
    <definedName name="AREIA" localSheetId="21">#REF!</definedName>
    <definedName name="AREIA" localSheetId="6">#REF!</definedName>
    <definedName name="AREIA" localSheetId="7">#REF!</definedName>
    <definedName name="AREIA" localSheetId="8">#REF!</definedName>
    <definedName name="AREIA" localSheetId="19">#REF!</definedName>
    <definedName name="AREIA" localSheetId="17">#REF!</definedName>
    <definedName name="AREIA" localSheetId="18">#REF!</definedName>
    <definedName name="AREIA" localSheetId="3">#REF!</definedName>
    <definedName name="AREIA" localSheetId="4">#REF!</definedName>
    <definedName name="AREIA" localSheetId="5">#REF!</definedName>
    <definedName name="AREIA">#REF!</definedName>
    <definedName name="ARGAMASSA">#REF!</definedName>
    <definedName name="ARMAÇÃO_CONCRETO" localSheetId="14">#REF!</definedName>
    <definedName name="ARMAÇÃO_CONCRETO" localSheetId="21">#REF!</definedName>
    <definedName name="ARMAÇÃO_CONCRETO" localSheetId="6">#REF!</definedName>
    <definedName name="ARMAÇÃO_CONCRETO" localSheetId="7">#REF!</definedName>
    <definedName name="ARMAÇÃO_CONCRETO" localSheetId="8">#REF!</definedName>
    <definedName name="ARMAÇÃO_CONCRETO" localSheetId="19">#REF!</definedName>
    <definedName name="ARMAÇÃO_CONCRETO" localSheetId="17">#REF!</definedName>
    <definedName name="ARMAÇÃO_CONCRETO" localSheetId="18">#REF!</definedName>
    <definedName name="ARMAÇÃO_CONCRETO" localSheetId="3">#REF!</definedName>
    <definedName name="ARMAÇÃO_CONCRETO" localSheetId="4">#REF!</definedName>
    <definedName name="ARMAÇÃO_CONCRETO" localSheetId="5">#REF!</definedName>
    <definedName name="ARMAÇÃO_CONCRETO">#REF!</definedName>
    <definedName name="ARMADOR" localSheetId="14">#REF!</definedName>
    <definedName name="ARMADOR" localSheetId="21">#REF!</definedName>
    <definedName name="ARMADOR" localSheetId="6">#REF!</definedName>
    <definedName name="ARMADOR" localSheetId="7">#REF!</definedName>
    <definedName name="ARMADOR" localSheetId="8">#REF!</definedName>
    <definedName name="ARMADOR" localSheetId="17">#REF!</definedName>
    <definedName name="ARMADOR" localSheetId="18">#REF!</definedName>
    <definedName name="ARMADOR" localSheetId="3">#REF!</definedName>
    <definedName name="ARMADOR" localSheetId="4">#REF!</definedName>
    <definedName name="ARMADOR" localSheetId="5">#REF!</definedName>
    <definedName name="ARMADOR">#REF!</definedName>
    <definedName name="ARMARIO_90X60X17_CM" localSheetId="14">#REF!</definedName>
    <definedName name="ARMARIO_90X60X17_CM" localSheetId="21">#REF!</definedName>
    <definedName name="ARMARIO_90X60X17_CM" localSheetId="6">#REF!</definedName>
    <definedName name="ARMARIO_90X60X17_CM" localSheetId="7">#REF!</definedName>
    <definedName name="ARMARIO_90X60X17_CM" localSheetId="8">#REF!</definedName>
    <definedName name="ARMARIO_90X60X17_CM" localSheetId="17">#REF!</definedName>
    <definedName name="ARMARIO_90X60X17_CM" localSheetId="18">#REF!</definedName>
    <definedName name="ARMARIO_90X60X17_CM" localSheetId="3">#REF!</definedName>
    <definedName name="ARMARIO_90X60X17_CM" localSheetId="4">#REF!</definedName>
    <definedName name="ARMARIO_90X60X17_CM" localSheetId="5">#REF!</definedName>
    <definedName name="ARMARIO_90X60X17_CM">#REF!</definedName>
    <definedName name="ARQ" localSheetId="13">[1]SERVIÇO!#REF!</definedName>
    <definedName name="ARQ" localSheetId="14">[1]SERVIÇO!#REF!</definedName>
    <definedName name="ARQ" localSheetId="21">[1]SERVIÇO!#REF!</definedName>
    <definedName name="ARQ" localSheetId="6">[1]SERVIÇO!#REF!</definedName>
    <definedName name="ARQ" localSheetId="7">[1]SERVIÇO!#REF!</definedName>
    <definedName name="ARQ" localSheetId="8">[1]SERVIÇO!#REF!</definedName>
    <definedName name="ARQ" localSheetId="19">[1]SERVIÇO!#REF!</definedName>
    <definedName name="ARQ" localSheetId="17">[1]SERVIÇO!#REF!</definedName>
    <definedName name="ARQ" localSheetId="18">[1]SERVIÇO!#REF!</definedName>
    <definedName name="ARQ" localSheetId="3">[1]SERVIÇO!#REF!</definedName>
    <definedName name="ARQ" localSheetId="4">[1]SERVIÇO!#REF!</definedName>
    <definedName name="ARQ" localSheetId="5">[1]SERVIÇO!#REF!</definedName>
    <definedName name="ARQ">[1]SERVIÇO!#REF!</definedName>
    <definedName name="ARQERR" localSheetId="13">[1]SERVIÇO!#REF!</definedName>
    <definedName name="ARQERR" localSheetId="14">[1]SERVIÇO!#REF!</definedName>
    <definedName name="ARQERR" localSheetId="21">[1]SERVIÇO!#REF!</definedName>
    <definedName name="ARQERR" localSheetId="6">[1]SERVIÇO!#REF!</definedName>
    <definedName name="ARQERR" localSheetId="7">[1]SERVIÇO!#REF!</definedName>
    <definedName name="ARQERR" localSheetId="8">[1]SERVIÇO!#REF!</definedName>
    <definedName name="ARQERR" localSheetId="19">[1]SERVIÇO!#REF!</definedName>
    <definedName name="ARQERR" localSheetId="17">[1]SERVIÇO!#REF!</definedName>
    <definedName name="ARQERR" localSheetId="18">[1]SERVIÇO!#REF!</definedName>
    <definedName name="ARQERR" localSheetId="3">[1]SERVIÇO!#REF!</definedName>
    <definedName name="ARQERR" localSheetId="4">[1]SERVIÇO!#REF!</definedName>
    <definedName name="ARQERR" localSheetId="5">[1]SERVIÇO!#REF!</definedName>
    <definedName name="ARQERR">[1]SERVIÇO!#REF!</definedName>
    <definedName name="ARQMARC" localSheetId="13">[1]SERVIÇO!#REF!</definedName>
    <definedName name="ARQMARC" localSheetId="14">[1]SERVIÇO!#REF!</definedName>
    <definedName name="ARQMARC" localSheetId="21">[1]SERVIÇO!#REF!</definedName>
    <definedName name="ARQMARC" localSheetId="6">[1]SERVIÇO!#REF!</definedName>
    <definedName name="ARQMARC" localSheetId="7">[1]SERVIÇO!#REF!</definedName>
    <definedName name="ARQMARC" localSheetId="8">[1]SERVIÇO!#REF!</definedName>
    <definedName name="ARQMARC" localSheetId="17">[1]SERVIÇO!#REF!</definedName>
    <definedName name="ARQMARC" localSheetId="18">[1]SERVIÇO!#REF!</definedName>
    <definedName name="ARQMARC" localSheetId="3">[1]SERVIÇO!#REF!</definedName>
    <definedName name="ARQMARC" localSheetId="4">[1]SERVIÇO!#REF!</definedName>
    <definedName name="ARQMARC" localSheetId="5">[1]SERVIÇO!#REF!</definedName>
    <definedName name="ARQMARC">[1]SERVIÇO!#REF!</definedName>
    <definedName name="ARQPLAN" localSheetId="13">[1]SERVIÇO!#REF!</definedName>
    <definedName name="ARQPLAN" localSheetId="14">[1]SERVIÇO!#REF!</definedName>
    <definedName name="ARQPLAN" localSheetId="21">[1]SERVIÇO!#REF!</definedName>
    <definedName name="ARQPLAN" localSheetId="6">[1]SERVIÇO!#REF!</definedName>
    <definedName name="ARQPLAN" localSheetId="7">[1]SERVIÇO!#REF!</definedName>
    <definedName name="ARQPLAN" localSheetId="8">[1]SERVIÇO!#REF!</definedName>
    <definedName name="ARQPLAN" localSheetId="17">[1]SERVIÇO!#REF!</definedName>
    <definedName name="ARQPLAN" localSheetId="18">[1]SERVIÇO!#REF!</definedName>
    <definedName name="ARQPLAN" localSheetId="3">[1]SERVIÇO!#REF!</definedName>
    <definedName name="ARQPLAN" localSheetId="4">[1]SERVIÇO!#REF!</definedName>
    <definedName name="ARQPLAN" localSheetId="5">[1]SERVIÇO!#REF!</definedName>
    <definedName name="ARQPLAN">[1]SERVIÇO!#REF!</definedName>
    <definedName name="ARQT" localSheetId="14">[1]SERVIÇO!#REF!</definedName>
    <definedName name="ARQT" localSheetId="21">[1]SERVIÇO!#REF!</definedName>
    <definedName name="ARQT" localSheetId="6">[1]SERVIÇO!#REF!</definedName>
    <definedName name="ARQT" localSheetId="7">[1]SERVIÇO!#REF!</definedName>
    <definedName name="ARQT" localSheetId="8">[1]SERVIÇO!#REF!</definedName>
    <definedName name="ARQT" localSheetId="17">[1]SERVIÇO!#REF!</definedName>
    <definedName name="ARQT" localSheetId="18">[1]SERVIÇO!#REF!</definedName>
    <definedName name="ARQT" localSheetId="3">[1]SERVIÇO!#REF!</definedName>
    <definedName name="ARQT" localSheetId="4">[1]SERVIÇO!#REF!</definedName>
    <definedName name="ARQT" localSheetId="5">[1]SERVIÇO!#REF!</definedName>
    <definedName name="ARQT">[1]SERVIÇO!#REF!</definedName>
    <definedName name="ARQTEMP" localSheetId="14">[1]SERVIÇO!#REF!</definedName>
    <definedName name="ARQTEMP" localSheetId="21">[1]SERVIÇO!#REF!</definedName>
    <definedName name="ARQTEMP" localSheetId="6">[1]SERVIÇO!#REF!</definedName>
    <definedName name="ARQTEMP" localSheetId="7">[1]SERVIÇO!#REF!</definedName>
    <definedName name="ARQTEMP" localSheetId="8">[1]SERVIÇO!#REF!</definedName>
    <definedName name="ARQTEMP" localSheetId="17">[1]SERVIÇO!#REF!</definedName>
    <definedName name="ARQTEMP" localSheetId="18">[1]SERVIÇO!#REF!</definedName>
    <definedName name="ARQTEMP" localSheetId="3">[1]SERVIÇO!#REF!</definedName>
    <definedName name="ARQTEMP" localSheetId="4">[1]SERVIÇO!#REF!</definedName>
    <definedName name="ARQTEMP" localSheetId="5">[1]SERVIÇO!#REF!</definedName>
    <definedName name="ARQTEMP">[1]SERVIÇO!#REF!</definedName>
    <definedName name="ARQTXT" localSheetId="14">[1]SERVIÇO!#REF!</definedName>
    <definedName name="ARQTXT" localSheetId="21">[1]SERVIÇO!#REF!</definedName>
    <definedName name="ARQTXT" localSheetId="6">[1]SERVIÇO!#REF!</definedName>
    <definedName name="ARQTXT" localSheetId="7">[1]SERVIÇO!#REF!</definedName>
    <definedName name="ARQTXT" localSheetId="8">[1]SERVIÇO!#REF!</definedName>
    <definedName name="ARQTXT" localSheetId="17">[1]SERVIÇO!#REF!</definedName>
    <definedName name="ARQTXT" localSheetId="18">[1]SERVIÇO!#REF!</definedName>
    <definedName name="ARQTXT" localSheetId="3">[1]SERVIÇO!#REF!</definedName>
    <definedName name="ARQTXT" localSheetId="4">[1]SERVIÇO!#REF!</definedName>
    <definedName name="ARQTXT" localSheetId="5">[1]SERVIÇO!#REF!</definedName>
    <definedName name="ARQTXT">[1]SERVIÇO!#REF!</definedName>
    <definedName name="arquivo">#REF!</definedName>
    <definedName name="arquivo_1">#REF!</definedName>
    <definedName name="arquivo_2">#REF!</definedName>
    <definedName name="arquivo_3">#REF!</definedName>
    <definedName name="ARTEMP" localSheetId="14">[1]SERVIÇO!#REF!</definedName>
    <definedName name="ARTEMP" localSheetId="21">[1]SERVIÇO!#REF!</definedName>
    <definedName name="ARTEMP" localSheetId="6">[1]SERVIÇO!#REF!</definedName>
    <definedName name="ARTEMP" localSheetId="7">[1]SERVIÇO!#REF!</definedName>
    <definedName name="ARTEMP" localSheetId="8">[1]SERVIÇO!#REF!</definedName>
    <definedName name="ARTEMP" localSheetId="17">[1]SERVIÇO!#REF!</definedName>
    <definedName name="ARTEMP" localSheetId="18">[1]SERVIÇO!#REF!</definedName>
    <definedName name="ARTEMP" localSheetId="3">[1]SERVIÇO!#REF!</definedName>
    <definedName name="ARTEMP" localSheetId="4">[1]SERVIÇO!#REF!</definedName>
    <definedName name="ARTEMP" localSheetId="5">[1]SERVIÇO!#REF!</definedName>
    <definedName name="ARTEMP">[1]SERVIÇO!#REF!</definedName>
    <definedName name="asdfghqefha" hidden="1">{#N/A,#N/A,FALSE,"MO (2)"}</definedName>
    <definedName name="ASFALTO">"$#REF!.$E$#REF!"</definedName>
    <definedName name="ASPEP">#REF!</definedName>
    <definedName name="ass" localSheetId="14">[1]SERVIÇO!#REF!</definedName>
    <definedName name="ass" localSheetId="21">[1]SERVIÇO!#REF!</definedName>
    <definedName name="ass" localSheetId="6">[1]SERVIÇO!#REF!</definedName>
    <definedName name="ass" localSheetId="7">[1]SERVIÇO!#REF!</definedName>
    <definedName name="ass" localSheetId="8">[1]SERVIÇO!#REF!</definedName>
    <definedName name="ass" localSheetId="17">[1]SERVIÇO!#REF!</definedName>
    <definedName name="ass" localSheetId="18">[1]SERVIÇO!#REF!</definedName>
    <definedName name="ass" localSheetId="3">[1]SERVIÇO!#REF!</definedName>
    <definedName name="ass" localSheetId="4">[1]SERVIÇO!#REF!</definedName>
    <definedName name="ass" localSheetId="5">[1]SERVIÇO!#REF!</definedName>
    <definedName name="ass">[1]SERVIÇO!#REF!</definedName>
    <definedName name="ASSENTO_PLASTICO" localSheetId="14">#REF!</definedName>
    <definedName name="ASSENTO_PLASTICO" localSheetId="21">#REF!</definedName>
    <definedName name="ASSENTO_PLASTICO" localSheetId="6">#REF!</definedName>
    <definedName name="ASSENTO_PLASTICO" localSheetId="7">#REF!</definedName>
    <definedName name="ASSENTO_PLASTICO" localSheetId="8">#REF!</definedName>
    <definedName name="ASSENTO_PLASTICO" localSheetId="19">#REF!</definedName>
    <definedName name="ASSENTO_PLASTICO" localSheetId="17">#REF!</definedName>
    <definedName name="ASSENTO_PLASTICO" localSheetId="18">#REF!</definedName>
    <definedName name="ASSENTO_PLASTICO" localSheetId="3">#REF!</definedName>
    <definedName name="ASSENTO_PLASTICO" localSheetId="4">#REF!</definedName>
    <definedName name="ASSENTO_PLASTICO" localSheetId="5">#REF!</definedName>
    <definedName name="ASSENTO_PLASTICO">#REF!</definedName>
    <definedName name="ASSINATURA">#REF!</definedName>
    <definedName name="aterro">#REF!</definedName>
    <definedName name="ATERRO_ARENOSO" localSheetId="14">#REF!</definedName>
    <definedName name="ATERRO_ARENOSO" localSheetId="21">#REF!</definedName>
    <definedName name="ATERRO_ARENOSO" localSheetId="6">#REF!</definedName>
    <definedName name="ATERRO_ARENOSO" localSheetId="7">#REF!</definedName>
    <definedName name="ATERRO_ARENOSO" localSheetId="8">#REF!</definedName>
    <definedName name="ATERRO_ARENOSO" localSheetId="19">#REF!</definedName>
    <definedName name="ATERRO_ARENOSO" localSheetId="17">#REF!</definedName>
    <definedName name="ATERRO_ARENOSO" localSheetId="18">#REF!</definedName>
    <definedName name="ATERRO_ARENOSO" localSheetId="3">#REF!</definedName>
    <definedName name="ATERRO_ARENOSO" localSheetId="4">#REF!</definedName>
    <definedName name="ATERRO_ARENOSO" localSheetId="5">#REF!</definedName>
    <definedName name="ATERRO_ARENOSO">#REF!</definedName>
    <definedName name="Aterro1">#REF!</definedName>
    <definedName name="Aterros">#REF!</definedName>
    <definedName name="ATRA">#REF!</definedName>
    <definedName name="ATUAL">"$#REF!.$F$29"</definedName>
    <definedName name="AUGUSTO" localSheetId="21">{"total","SUM(total)","YNNNN",FALSE}</definedName>
    <definedName name="AUGUSTO" localSheetId="19">{"total","SUM(total)","YNNNN",FALSE}</definedName>
    <definedName name="AUGUSTO">{"total","SUM(total)","YNNNN",FALSE}</definedName>
    <definedName name="AUTO">"$#REF!.$D$12"</definedName>
    <definedName name="aux">#REF!</definedName>
    <definedName name="auxiliar">#REF!</definedName>
    <definedName name="AUXILIARES">#REF!</definedName>
    <definedName name="AVV">#REF!</definedName>
    <definedName name="azul" localSheetId="14">#REF!</definedName>
    <definedName name="azul" localSheetId="21">#REF!</definedName>
    <definedName name="azul" localSheetId="6">#REF!</definedName>
    <definedName name="azul" localSheetId="7">#REF!</definedName>
    <definedName name="azul" localSheetId="8">#REF!</definedName>
    <definedName name="azul" localSheetId="19">#REF!</definedName>
    <definedName name="azul" localSheetId="17">#REF!</definedName>
    <definedName name="azul" localSheetId="18">#REF!</definedName>
    <definedName name="azul" localSheetId="3">#REF!</definedName>
    <definedName name="azul" localSheetId="4">#REF!</definedName>
    <definedName name="azul" localSheetId="5">#REF!</definedName>
    <definedName name="azul">#REF!</definedName>
    <definedName name="AZULEGISTA" localSheetId="14">#REF!</definedName>
    <definedName name="AZULEGISTA" localSheetId="21">#REF!</definedName>
    <definedName name="AZULEGISTA" localSheetId="6">#REF!</definedName>
    <definedName name="AZULEGISTA" localSheetId="7">#REF!</definedName>
    <definedName name="AZULEGISTA" localSheetId="8">#REF!</definedName>
    <definedName name="AZULEGISTA" localSheetId="19">#REF!</definedName>
    <definedName name="AZULEGISTA" localSheetId="17">#REF!</definedName>
    <definedName name="AZULEGISTA" localSheetId="18">#REF!</definedName>
    <definedName name="AZULEGISTA" localSheetId="3">#REF!</definedName>
    <definedName name="AZULEGISTA" localSheetId="4">#REF!</definedName>
    <definedName name="AZULEGISTA" localSheetId="5">#REF!</definedName>
    <definedName name="AZULEGISTA">#REF!</definedName>
    <definedName name="AZULEJO_15X15" localSheetId="14">#REF!</definedName>
    <definedName name="AZULEJO_15X15" localSheetId="21">#REF!</definedName>
    <definedName name="AZULEJO_15X15" localSheetId="6">#REF!</definedName>
    <definedName name="AZULEJO_15X15" localSheetId="7">#REF!</definedName>
    <definedName name="AZULEJO_15X15" localSheetId="8">#REF!</definedName>
    <definedName name="AZULEJO_15X15" localSheetId="19">#REF!</definedName>
    <definedName name="AZULEJO_15X15" localSheetId="17">#REF!</definedName>
    <definedName name="AZULEJO_15X15" localSheetId="18">#REF!</definedName>
    <definedName name="AZULEJO_15X15" localSheetId="3">#REF!</definedName>
    <definedName name="AZULEJO_15X15" localSheetId="4">#REF!</definedName>
    <definedName name="AZULEJO_15X15" localSheetId="5">#REF!</definedName>
    <definedName name="AZULEJO_15X15">#REF!</definedName>
    <definedName name="AZULSINAL" localSheetId="14">#REF!</definedName>
    <definedName name="AZULSINAL" localSheetId="21">#REF!</definedName>
    <definedName name="AZULSINAL" localSheetId="6">#REF!</definedName>
    <definedName name="AZULSINAL" localSheetId="7">#REF!</definedName>
    <definedName name="AZULSINAL" localSheetId="8">#REF!</definedName>
    <definedName name="AZULSINAL" localSheetId="17">#REF!</definedName>
    <definedName name="AZULSINAL" localSheetId="18">#REF!</definedName>
    <definedName name="AZULSINAL" localSheetId="3">#REF!</definedName>
    <definedName name="AZULSINAL" localSheetId="4">#REF!</definedName>
    <definedName name="AZULSINAL" localSheetId="5">#REF!</definedName>
    <definedName name="AZULSINAL">#REF!</definedName>
    <definedName name="b">Plan1</definedName>
    <definedName name="bacural">#REF!</definedName>
    <definedName name="BALTO" localSheetId="14">#REF!</definedName>
    <definedName name="BALTO" localSheetId="17">#REF!</definedName>
    <definedName name="BALTO" localSheetId="18">#REF!</definedName>
    <definedName name="BALTO" localSheetId="3">#REF!</definedName>
    <definedName name="BALTO" localSheetId="4">#REF!</definedName>
    <definedName name="BALTO" localSheetId="5">#REF!</definedName>
    <definedName name="BALTO">#REF!</definedName>
    <definedName name="_xlnm.Database" localSheetId="14">#REF!</definedName>
    <definedName name="_xlnm.Database" localSheetId="21">#REF!</definedName>
    <definedName name="_xlnm.Database" localSheetId="6">#REF!</definedName>
    <definedName name="_xlnm.Database" localSheetId="7">#REF!</definedName>
    <definedName name="_xlnm.Database" localSheetId="8">#REF!</definedName>
    <definedName name="_xlnm.Database" localSheetId="17">#REF!</definedName>
    <definedName name="_xlnm.Database" localSheetId="18">#REF!</definedName>
    <definedName name="_xlnm.Database" localSheetId="3">#REF!</definedName>
    <definedName name="_xlnm.Database" localSheetId="4">#REF!</definedName>
    <definedName name="_xlnm.Database" localSheetId="5">#REF!</definedName>
    <definedName name="_xlnm.Database">#REF!</definedName>
    <definedName name="banco2">#REF!</definedName>
    <definedName name="banco2_19">#REF!</definedName>
    <definedName name="BARRO">[3]Insumos!$I$9</definedName>
    <definedName name="BAS">#REF!</definedName>
    <definedName name="BASCARROCERIA">#REF!</definedName>
    <definedName name="BASE">#REF!</definedName>
    <definedName name="BASE_1">#REF!</definedName>
    <definedName name="BASE_10">#REF!</definedName>
    <definedName name="BASE_2">#REF!</definedName>
    <definedName name="BASE_3">#REF!</definedName>
    <definedName name="BASE_4">#REF!</definedName>
    <definedName name="BASE_5">#REF!</definedName>
    <definedName name="BASE_6">#REF!</definedName>
    <definedName name="BASE_7">#REF!</definedName>
    <definedName name="BASE_8">#REF!</definedName>
    <definedName name="BASE_9">#REF!</definedName>
    <definedName name="BB">[0]!BB</definedName>
    <definedName name="bb_1">#N/A</definedName>
    <definedName name="bb_2">#N/A</definedName>
    <definedName name="bbbb" hidden="1">{#N/A,#N/A,FALSE,"MO (2)"}</definedName>
    <definedName name="BDI" localSheetId="14">#REF!</definedName>
    <definedName name="BDI" localSheetId="21">#REF!</definedName>
    <definedName name="BDI" localSheetId="6">#REF!</definedName>
    <definedName name="BDI" localSheetId="7">#REF!</definedName>
    <definedName name="BDI" localSheetId="8">#REF!</definedName>
    <definedName name="BDI" localSheetId="19">#REF!</definedName>
    <definedName name="BDI" localSheetId="17">#REF!</definedName>
    <definedName name="BDI" localSheetId="18">#REF!</definedName>
    <definedName name="BDI" localSheetId="3">#REF!</definedName>
    <definedName name="BDI" localSheetId="4">#REF!</definedName>
    <definedName name="BDI" localSheetId="5">#REF!</definedName>
    <definedName name="BDI">#REF!</definedName>
    <definedName name="bdi_1">#REF!</definedName>
    <definedName name="bdi_2">#REF!</definedName>
    <definedName name="bdi_3">#REF!</definedName>
    <definedName name="BDI1_1">#N/A</definedName>
    <definedName name="BDI1_2">#N/A</definedName>
    <definedName name="BDU">#REF!</definedName>
    <definedName name="bebqt" localSheetId="14">[1]SERVIÇO!#REF!</definedName>
    <definedName name="bebqt" localSheetId="21">[1]SERVIÇO!#REF!</definedName>
    <definedName name="bebqt" localSheetId="6">[1]SERVIÇO!#REF!</definedName>
    <definedName name="bebqt" localSheetId="7">[1]SERVIÇO!#REF!</definedName>
    <definedName name="bebqt" localSheetId="8">[1]SERVIÇO!#REF!</definedName>
    <definedName name="bebqt" localSheetId="19">[1]SERVIÇO!#REF!</definedName>
    <definedName name="bebqt" localSheetId="17">[1]SERVIÇO!#REF!</definedName>
    <definedName name="bebqt" localSheetId="18">[1]SERVIÇO!#REF!</definedName>
    <definedName name="bebqt" localSheetId="3">[1]SERVIÇO!#REF!</definedName>
    <definedName name="bebqt" localSheetId="4">[1]SERVIÇO!#REF!</definedName>
    <definedName name="bebqt" localSheetId="5">[1]SERVIÇO!#REF!</definedName>
    <definedName name="bebqt">[1]SERVIÇO!#REF!</definedName>
    <definedName name="bento">#REF!</definedName>
    <definedName name="BG" localSheetId="14">#REF!</definedName>
    <definedName name="BG" localSheetId="21">#REF!</definedName>
    <definedName name="BG" localSheetId="6">#REF!</definedName>
    <definedName name="BG" localSheetId="7">#REF!</definedName>
    <definedName name="BG" localSheetId="8">#REF!</definedName>
    <definedName name="BG" localSheetId="19">#REF!</definedName>
    <definedName name="BG" localSheetId="17">#REF!</definedName>
    <definedName name="BG" localSheetId="18">#REF!</definedName>
    <definedName name="BG" localSheetId="3">#REF!</definedName>
    <definedName name="BG" localSheetId="4">#REF!</definedName>
    <definedName name="BG" localSheetId="5">#REF!</definedName>
    <definedName name="BG">#REF!</definedName>
    <definedName name="BGU" localSheetId="14">#REF!</definedName>
    <definedName name="BGU" localSheetId="21">#REF!</definedName>
    <definedName name="BGU" localSheetId="6">#REF!</definedName>
    <definedName name="BGU" localSheetId="7">#REF!</definedName>
    <definedName name="BGU" localSheetId="8">#REF!</definedName>
    <definedName name="BGU" localSheetId="19">#REF!</definedName>
    <definedName name="BGU" localSheetId="17">#REF!</definedName>
    <definedName name="BGU" localSheetId="18">#REF!</definedName>
    <definedName name="BGU" localSheetId="3">#REF!</definedName>
    <definedName name="BGU" localSheetId="4">#REF!</definedName>
    <definedName name="BGU" localSheetId="5">#REF!</definedName>
    <definedName name="BGU">#REF!</definedName>
    <definedName name="Bloco" hidden="1">#REF!</definedName>
    <definedName name="BLOCO.CONC.CELULAR.12" localSheetId="14">#REF!</definedName>
    <definedName name="BLOCO.CONC.CELULAR.12" localSheetId="21">#REF!</definedName>
    <definedName name="BLOCO.CONC.CELULAR.12" localSheetId="6">#REF!</definedName>
    <definedName name="BLOCO.CONC.CELULAR.12" localSheetId="7">#REF!</definedName>
    <definedName name="BLOCO.CONC.CELULAR.12" localSheetId="8">#REF!</definedName>
    <definedName name="BLOCO.CONC.CELULAR.12" localSheetId="19">#REF!</definedName>
    <definedName name="BLOCO.CONC.CELULAR.12" localSheetId="17">#REF!</definedName>
    <definedName name="BLOCO.CONC.CELULAR.12" localSheetId="18">#REF!</definedName>
    <definedName name="BLOCO.CONC.CELULAR.12" localSheetId="3">#REF!</definedName>
    <definedName name="BLOCO.CONC.CELULAR.12" localSheetId="4">#REF!</definedName>
    <definedName name="BLOCO.CONC.CELULAR.12" localSheetId="5">#REF!</definedName>
    <definedName name="BLOCO.CONC.CELULAR.12">#REF!</definedName>
    <definedName name="BLOCO.CONCRETO.14X19X39" localSheetId="14">#REF!</definedName>
    <definedName name="BLOCO.CONCRETO.14X19X39" localSheetId="21">#REF!</definedName>
    <definedName name="BLOCO.CONCRETO.14X19X39" localSheetId="6">#REF!</definedName>
    <definedName name="BLOCO.CONCRETO.14X19X39" localSheetId="7">#REF!</definedName>
    <definedName name="BLOCO.CONCRETO.14X19X39" localSheetId="8">#REF!</definedName>
    <definedName name="BLOCO.CONCRETO.14X19X39" localSheetId="17">#REF!</definedName>
    <definedName name="BLOCO.CONCRETO.14X19X39" localSheetId="18">#REF!</definedName>
    <definedName name="BLOCO.CONCRETO.14X19X39" localSheetId="3">#REF!</definedName>
    <definedName name="BLOCO.CONCRETO.14X19X39" localSheetId="4">#REF!</definedName>
    <definedName name="BLOCO.CONCRETO.14X19X39" localSheetId="5">#REF!</definedName>
    <definedName name="BLOCO.CONCRETO.14X19X39">#REF!</definedName>
    <definedName name="BLOCO.CONCRETO.19X19X39" localSheetId="14">#REF!</definedName>
    <definedName name="BLOCO.CONCRETO.19X19X39" localSheetId="21">#REF!</definedName>
    <definedName name="BLOCO.CONCRETO.19X19X39" localSheetId="6">#REF!</definedName>
    <definedName name="BLOCO.CONCRETO.19X19X39" localSheetId="7">#REF!</definedName>
    <definedName name="BLOCO.CONCRETO.19X19X39" localSheetId="8">#REF!</definedName>
    <definedName name="BLOCO.CONCRETO.19X19X39" localSheetId="17">#REF!</definedName>
    <definedName name="BLOCO.CONCRETO.19X19X39" localSheetId="18">#REF!</definedName>
    <definedName name="BLOCO.CONCRETO.19X19X39" localSheetId="3">#REF!</definedName>
    <definedName name="BLOCO.CONCRETO.19X19X39" localSheetId="4">#REF!</definedName>
    <definedName name="BLOCO.CONCRETO.19X19X39" localSheetId="5">#REF!</definedName>
    <definedName name="BLOCO.CONCRETO.19X19X39">#REF!</definedName>
    <definedName name="BLOCO.CONCRETO.9X19X39" localSheetId="14">#REF!</definedName>
    <definedName name="BLOCO.CONCRETO.9X19X39" localSheetId="21">#REF!</definedName>
    <definedName name="BLOCO.CONCRETO.9X19X39" localSheetId="6">#REF!</definedName>
    <definedName name="BLOCO.CONCRETO.9X19X39" localSheetId="7">#REF!</definedName>
    <definedName name="BLOCO.CONCRETO.9X19X39" localSheetId="8">#REF!</definedName>
    <definedName name="BLOCO.CONCRETO.9X19X39" localSheetId="17">#REF!</definedName>
    <definedName name="BLOCO.CONCRETO.9X19X39" localSheetId="18">#REF!</definedName>
    <definedName name="BLOCO.CONCRETO.9X19X39" localSheetId="3">#REF!</definedName>
    <definedName name="BLOCO.CONCRETO.9X19X39" localSheetId="4">#REF!</definedName>
    <definedName name="BLOCO.CONCRETO.9X19X39" localSheetId="5">#REF!</definedName>
    <definedName name="BLOCO.CONCRETO.9X19X39">#REF!</definedName>
    <definedName name="BLOCO_VIDRO" localSheetId="14">#REF!</definedName>
    <definedName name="BLOCO_VIDRO" localSheetId="21">#REF!</definedName>
    <definedName name="BLOCO_VIDRO" localSheetId="6">#REF!</definedName>
    <definedName name="BLOCO_VIDRO" localSheetId="7">#REF!</definedName>
    <definedName name="BLOCO_VIDRO" localSheetId="8">#REF!</definedName>
    <definedName name="BLOCO_VIDRO" localSheetId="17">#REF!</definedName>
    <definedName name="BLOCO_VIDRO" localSheetId="18">#REF!</definedName>
    <definedName name="BLOCO_VIDRO" localSheetId="3">#REF!</definedName>
    <definedName name="BLOCO_VIDRO" localSheetId="4">#REF!</definedName>
    <definedName name="BLOCO_VIDRO" localSheetId="5">#REF!</definedName>
    <definedName name="BLOCO_VIDRO">#REF!</definedName>
    <definedName name="Bloco2" hidden="1">#REF!</definedName>
    <definedName name="Brita">#REF!</definedName>
    <definedName name="BRITA1" localSheetId="14">#REF!</definedName>
    <definedName name="BRITA1" localSheetId="21">#REF!</definedName>
    <definedName name="BRITA1" localSheetId="6">#REF!</definedName>
    <definedName name="BRITA1" localSheetId="7">#REF!</definedName>
    <definedName name="BRITA1" localSheetId="8">#REF!</definedName>
    <definedName name="BRITA1" localSheetId="17">#REF!</definedName>
    <definedName name="BRITA1" localSheetId="18">#REF!</definedName>
    <definedName name="BRITA1" localSheetId="3">#REF!</definedName>
    <definedName name="BRITA1" localSheetId="4">#REF!</definedName>
    <definedName name="BRITA1" localSheetId="5">#REF!</definedName>
    <definedName name="BRITA1">#REF!</definedName>
    <definedName name="BS">#REF!</definedName>
    <definedName name="BUEIROSMETALICOS">#REF!</definedName>
    <definedName name="BuiltIn_Print_Titles">#REF!</definedName>
    <definedName name="BVO">#REF!</definedName>
    <definedName name="BVR">#REF!</definedName>
    <definedName name="c.drena">#REF!</definedName>
    <definedName name="CA">#REF!</definedName>
    <definedName name="cab">#REF!</definedName>
    <definedName name="CAB_ATERRO">#REF!</definedName>
    <definedName name="cab_cortes">#REF!</definedName>
    <definedName name="cab_cortes_4">"$#REF!.$A$1:$J$13"</definedName>
    <definedName name="cab_cortes_5">#REF!</definedName>
    <definedName name="cab_dmt">#REF!</definedName>
    <definedName name="cab_dmt_4">"$#REF!.$B$2:$W$13"</definedName>
    <definedName name="cab_dmt_5">#REF!</definedName>
    <definedName name="cab_limpeza">#REF!</definedName>
    <definedName name="CAB_PLANO">#REF!</definedName>
    <definedName name="cab_pmf">#REF!</definedName>
    <definedName name="CABEC">#REF!</definedName>
    <definedName name="cabeca">#REF!</definedName>
    <definedName name="CABEÇA">#REF!</definedName>
    <definedName name="cabeca_8">#REF!</definedName>
    <definedName name="cabeca1">#REF!</definedName>
    <definedName name="Cabeçalho">#REF!</definedName>
    <definedName name="cabeçalho_8">#REF!</definedName>
    <definedName name="cabeçalho1">#REF!</definedName>
    <definedName name="cabeçalho1_8">#REF!</definedName>
    <definedName name="cabmeio">#REF!</definedName>
    <definedName name="CAC">#REF!</definedName>
    <definedName name="CAC_1">#REF!</definedName>
    <definedName name="CAC_2">#REF!</definedName>
    <definedName name="CAC_3">#REF!</definedName>
    <definedName name="CadIns" hidden="1">#REF!</definedName>
    <definedName name="CadSrv" hidden="1">#REF!</definedName>
    <definedName name="CAIA">"'file:///D:/Meus documentos/ANASTÁCIO/SERCEL/BR262990800.xls'#$SERVIÇOS.$#REF!$#REF!"</definedName>
    <definedName name="CAIAÇÃO">#REF!</definedName>
    <definedName name="CAIXILHO_MAD_LEI" localSheetId="14">#REF!</definedName>
    <definedName name="CAIXILHO_MAD_LEI" localSheetId="21">#REF!</definedName>
    <definedName name="CAIXILHO_MAD_LEI" localSheetId="6">#REF!</definedName>
    <definedName name="CAIXILHO_MAD_LEI" localSheetId="7">#REF!</definedName>
    <definedName name="CAIXILHO_MAD_LEI" localSheetId="8">#REF!</definedName>
    <definedName name="CAIXILHO_MAD_LEI" localSheetId="17">#REF!</definedName>
    <definedName name="CAIXILHO_MAD_LEI" localSheetId="18">#REF!</definedName>
    <definedName name="CAIXILHO_MAD_LEI" localSheetId="3">#REF!</definedName>
    <definedName name="CAIXILHO_MAD_LEI" localSheetId="4">#REF!</definedName>
    <definedName name="CAIXILHO_MAD_LEI" localSheetId="5">#REF!</definedName>
    <definedName name="CAIXILHO_MAD_LEI">#REF!</definedName>
    <definedName name="CAL" localSheetId="14">#REF!</definedName>
    <definedName name="CAL" localSheetId="21">#REF!</definedName>
    <definedName name="CAL" localSheetId="6">#REF!</definedName>
    <definedName name="CAL" localSheetId="7">#REF!</definedName>
    <definedName name="CAL" localSheetId="8">#REF!</definedName>
    <definedName name="CAL" localSheetId="17">#REF!</definedName>
    <definedName name="CAL" localSheetId="18">#REF!</definedName>
    <definedName name="CAL" localSheetId="3">#REF!</definedName>
    <definedName name="CAL" localSheetId="4">#REF!</definedName>
    <definedName name="CAL" localSheetId="5">#REF!</definedName>
    <definedName name="CAL">#REF!</definedName>
    <definedName name="cal_1">#REF!</definedName>
    <definedName name="calc_1">#REF!</definedName>
    <definedName name="calc_2">#REF!</definedName>
    <definedName name="calc_3">#REF!</definedName>
    <definedName name="calc_4">#REF!</definedName>
    <definedName name="calc_5">#REF!</definedName>
    <definedName name="Calcular">#REF!</definedName>
    <definedName name="CalcularAgora">#REF!</definedName>
    <definedName name="CalcularAterro">#REF!</definedName>
    <definedName name="CalcularCorte">#REF!</definedName>
    <definedName name="CAMI">"$#REF!.$D$13"</definedName>
    <definedName name="CAMP" localSheetId="14">[1]SERVIÇO!#REF!</definedName>
    <definedName name="CAMP" localSheetId="21">[1]SERVIÇO!#REF!</definedName>
    <definedName name="CAMP" localSheetId="6">[1]SERVIÇO!#REF!</definedName>
    <definedName name="CAMP" localSheetId="7">[1]SERVIÇO!#REF!</definedName>
    <definedName name="CAMP" localSheetId="8">[1]SERVIÇO!#REF!</definedName>
    <definedName name="CAMP" localSheetId="19">[1]SERVIÇO!#REF!</definedName>
    <definedName name="CAMP" localSheetId="17">[1]SERVIÇO!#REF!</definedName>
    <definedName name="CAMP" localSheetId="18">[1]SERVIÇO!#REF!</definedName>
    <definedName name="CAMP" localSheetId="3">[1]SERVIÇO!#REF!</definedName>
    <definedName name="CAMP" localSheetId="4">[1]SERVIÇO!#REF!</definedName>
    <definedName name="CAMP" localSheetId="5">[1]SERVIÇO!#REF!</definedName>
    <definedName name="CAMP">[1]SERVIÇO!#REF!</definedName>
    <definedName name="CANALETA">#REF!</definedName>
    <definedName name="cap">#REF!</definedName>
    <definedName name="CAP_20">#REF!</definedName>
    <definedName name="CAP_20_20">"$'QUANT SERV MAN _5ª_'.$#REF!$#REF!"</definedName>
    <definedName name="CAP_20_7">#REF!</definedName>
    <definedName name="CAP_20MAN">#REF!</definedName>
    <definedName name="CAP_20REST">#REF!</definedName>
    <definedName name="CAP20W">"$#REF!.$J$14"</definedName>
    <definedName name="CAP20WA">"$#REF!.$J$13"</definedName>
    <definedName name="CAPA" hidden="1">{#N/A,#N/A,TRUE,"Serviços"}</definedName>
    <definedName name="capa1" hidden="1">{#N/A,#N/A,TRUE,"Serviços"}</definedName>
    <definedName name="capa2" hidden="1">{#N/A,#N/A,TRUE,"Serviços"}</definedName>
    <definedName name="CAPCOR">#REF!</definedName>
    <definedName name="CAPCOR1">#REF!</definedName>
    <definedName name="CAPCORMANMANQ">#REF!</definedName>
    <definedName name="CAPCORMANMANQ_8">#REF!</definedName>
    <definedName name="CAPCORMANRESTQ">#REF!</definedName>
    <definedName name="CAPCORREST">#REF!</definedName>
    <definedName name="CAPINA">#REF!</definedName>
    <definedName name="CAPINAMAN">#REF!</definedName>
    <definedName name="CAPPPP">"$#REF!.$K$14"</definedName>
    <definedName name="CAPREC">#REF!</definedName>
    <definedName name="CAPREC_7">#REF!</definedName>
    <definedName name="CAPREC_9">#REF!</definedName>
    <definedName name="CAPRECMAN">#REF!</definedName>
    <definedName name="CAPRECREST">#REF!</definedName>
    <definedName name="CAPREM">#REF!</definedName>
    <definedName name="CAPREM_23">"'file:///C:/Documents and Settings/margareth.gugelmin/Configurações locais/Temporary Internet Files/Content.IE5/QNLN68NY/3ª MEDIÇÃO  novembro-07.xls'#$'REMENDO PROF MAN 3ª MP'.$#REF!$#REF!"</definedName>
    <definedName name="CAPREM_8">"$'REM_ PROF REC MBUF 5ª MP'.$#REF!$#REF!"</definedName>
    <definedName name="CAPREM_9">"$'REMENDO PROF_MBUQ 5ª MP'.$#REF!$#REF!"</definedName>
    <definedName name="CAPREMMAN">#REF!</definedName>
    <definedName name="CAPREMREST">#REF!</definedName>
    <definedName name="CAPTB">#REF!</definedName>
    <definedName name="CAPTB_23">"'file:///C:/Documents and Settings/margareth.gugelmin/Configurações locais/Temporary Internet Files/Content.IE5/QNLN68NY/3ª MEDIÇÃO  novembro-07.xls'#$'TAPA BUR MBUF MAN 3ª MP '.$#REF!$#REF!"</definedName>
    <definedName name="CAPTB_7">"$'TAPA BUR MBUF REC 5ª MP'.$#REF!$#REF!"</definedName>
    <definedName name="CAPTBMAN">#REF!</definedName>
    <definedName name="CAPTBREST">#REF!</definedName>
    <definedName name="CAPTOTAL">"$#REF!.$J$12"</definedName>
    <definedName name="CARGOS_E_SALÁRIOS">#REF!</definedName>
    <definedName name="CBU" localSheetId="14">#REF!</definedName>
    <definedName name="CBU" localSheetId="21">#REF!</definedName>
    <definedName name="CBU" localSheetId="6">#REF!</definedName>
    <definedName name="CBU" localSheetId="7">#REF!</definedName>
    <definedName name="CBU" localSheetId="8">#REF!</definedName>
    <definedName name="CBU" localSheetId="19">#REF!</definedName>
    <definedName name="CBU" localSheetId="17">#REF!</definedName>
    <definedName name="CBU" localSheetId="18">#REF!</definedName>
    <definedName name="CBU" localSheetId="3">#REF!</definedName>
    <definedName name="CBU" localSheetId="4">#REF!</definedName>
    <definedName name="CBU" localSheetId="5">#REF!</definedName>
    <definedName name="CBU">#REF!</definedName>
    <definedName name="CBUII" localSheetId="14">#REF!</definedName>
    <definedName name="CBUII" localSheetId="21">#REF!</definedName>
    <definedName name="CBUII" localSheetId="6">#REF!</definedName>
    <definedName name="CBUII" localSheetId="7">#REF!</definedName>
    <definedName name="CBUII" localSheetId="8">#REF!</definedName>
    <definedName name="CBUII" localSheetId="19">#REF!</definedName>
    <definedName name="CBUII" localSheetId="17">#REF!</definedName>
    <definedName name="CBUII" localSheetId="18">#REF!</definedName>
    <definedName name="CBUII" localSheetId="3">#REF!</definedName>
    <definedName name="CBUII" localSheetId="4">#REF!</definedName>
    <definedName name="CBUII" localSheetId="5">#REF!</definedName>
    <definedName name="CBUII">#REF!</definedName>
    <definedName name="CBUQ">#REF!</definedName>
    <definedName name="CBUQ_4">"$'memória de calculo_liquida'.$#REF!$#REF!"</definedName>
    <definedName name="CBUQ_C">#REF!</definedName>
    <definedName name="CBUQB" localSheetId="14">#REF!</definedName>
    <definedName name="CBUQB" localSheetId="21">#REF!</definedName>
    <definedName name="CBUQB" localSheetId="6">#REF!</definedName>
    <definedName name="CBUQB" localSheetId="7">#REF!</definedName>
    <definedName name="CBUQB" localSheetId="8">#REF!</definedName>
    <definedName name="CBUQB" localSheetId="19">#REF!</definedName>
    <definedName name="CBUQB" localSheetId="17">#REF!</definedName>
    <definedName name="CBUQB" localSheetId="18">#REF!</definedName>
    <definedName name="CBUQB" localSheetId="3">#REF!</definedName>
    <definedName name="CBUQB" localSheetId="4">#REF!</definedName>
    <definedName name="CBUQB" localSheetId="5">#REF!</definedName>
    <definedName name="CBUQB">#REF!</definedName>
    <definedName name="CBUQc" localSheetId="14">#REF!</definedName>
    <definedName name="CBUQc" localSheetId="21">#REF!</definedName>
    <definedName name="CBUQc" localSheetId="6">#REF!</definedName>
    <definedName name="CBUQc" localSheetId="7">#REF!</definedName>
    <definedName name="CBUQc" localSheetId="8">#REF!</definedName>
    <definedName name="CBUQc" localSheetId="17">#REF!</definedName>
    <definedName name="CBUQc" localSheetId="18">#REF!</definedName>
    <definedName name="CBUQc" localSheetId="3">#REF!</definedName>
    <definedName name="CBUQc" localSheetId="4">#REF!</definedName>
    <definedName name="CBUQc" localSheetId="5">#REF!</definedName>
    <definedName name="CBUQc">#REF!</definedName>
    <definedName name="çç">#N/A</definedName>
    <definedName name="CC.102">#REF!</definedName>
    <definedName name="cc.113">#REF!</definedName>
    <definedName name="cc.113a">#REF!</definedName>
    <definedName name="cc.114">#REF!</definedName>
    <definedName name="CC.153">#REF!</definedName>
    <definedName name="CC.153T">#REF!</definedName>
    <definedName name="CC.154">#REF!</definedName>
    <definedName name="CC.166">#REF!</definedName>
    <definedName name="CC.170">#REF!</definedName>
    <definedName name="CC.198">#REF!</definedName>
    <definedName name="cc.211">#REF!</definedName>
    <definedName name="CC.247">#REF!</definedName>
    <definedName name="CC.267">#REF!</definedName>
    <definedName name="CC.272">#REF!</definedName>
    <definedName name="çç_1">#N/A</definedName>
    <definedName name="çç_2">#N/A</definedName>
    <definedName name="çççç">#REF!</definedName>
    <definedName name="cch" hidden="1">#N/A</definedName>
    <definedName name="CCM">#REF!</definedName>
    <definedName name="CCPW">"$#REF!.$E$34"</definedName>
    <definedName name="CCPWA">"$#REF!.$E$33"</definedName>
    <definedName name="CD110PI">#REF!</definedName>
    <definedName name="CD110R">#REF!</definedName>
    <definedName name="CD316PI">#REF!</definedName>
    <definedName name="CD316R">#REF!</definedName>
    <definedName name="CD97A">"$#REF!.$H$80"</definedName>
    <definedName name="CD97AW">"$#REF!.$H$82"</definedName>
    <definedName name="CdQtEqA" hidden="1">2</definedName>
    <definedName name="CdQtEqP" hidden="1">2</definedName>
    <definedName name="CdQtMoA" hidden="1">2</definedName>
    <definedName name="CdQtMoP" hidden="1">2</definedName>
    <definedName name="CdQtMpA" hidden="1">5</definedName>
    <definedName name="CdQtMpP" hidden="1">5</definedName>
    <definedName name="CdQtTrA" hidden="1">2</definedName>
    <definedName name="CdQtTrP" hidden="1">2</definedName>
    <definedName name="CDW">"$#REF!.$H$41"</definedName>
    <definedName name="CDWA">"$#REF!.$H$40"</definedName>
    <definedName name="CERAMICA_30X30_PEI_IV" localSheetId="14">#REF!</definedName>
    <definedName name="CERAMICA_30X30_PEI_IV" localSheetId="21">#REF!</definedName>
    <definedName name="CERAMICA_30X30_PEI_IV" localSheetId="6">#REF!</definedName>
    <definedName name="CERAMICA_30X30_PEI_IV" localSheetId="7">#REF!</definedName>
    <definedName name="CERAMICA_30X30_PEI_IV" localSheetId="8">#REF!</definedName>
    <definedName name="CERAMICA_30X30_PEI_IV" localSheetId="17">#REF!</definedName>
    <definedName name="CERAMICA_30X30_PEI_IV" localSheetId="18">#REF!</definedName>
    <definedName name="CERAMICA_30X30_PEI_IV" localSheetId="3">#REF!</definedName>
    <definedName name="CERAMICA_30X30_PEI_IV" localSheetId="4">#REF!</definedName>
    <definedName name="CERAMICA_30X30_PEI_IV" localSheetId="5">#REF!</definedName>
    <definedName name="CERAMICA_30X30_PEI_IV">#REF!</definedName>
    <definedName name="CERAMICA_30x30_PEI_V" localSheetId="14">#REF!</definedName>
    <definedName name="CERAMICA_30x30_PEI_V" localSheetId="21">#REF!</definedName>
    <definedName name="CERAMICA_30x30_PEI_V" localSheetId="6">#REF!</definedName>
    <definedName name="CERAMICA_30x30_PEI_V" localSheetId="7">#REF!</definedName>
    <definedName name="CERAMICA_30x30_PEI_V" localSheetId="8">#REF!</definedName>
    <definedName name="CERAMICA_30x30_PEI_V" localSheetId="17">#REF!</definedName>
    <definedName name="CERAMICA_30x30_PEI_V" localSheetId="18">#REF!</definedName>
    <definedName name="CERAMICA_30x30_PEI_V" localSheetId="3">#REF!</definedName>
    <definedName name="CERAMICA_30x30_PEI_V" localSheetId="4">#REF!</definedName>
    <definedName name="CERAMICA_30x30_PEI_V" localSheetId="5">#REF!</definedName>
    <definedName name="CERAMICA_30x30_PEI_V">#REF!</definedName>
    <definedName name="cesar">#REF!</definedName>
    <definedName name="cesar_8">#REF!</definedName>
    <definedName name="CF">#REF!</definedName>
    <definedName name="CFCG">#REF!</definedName>
    <definedName name="CFCG_1">#REF!</definedName>
    <definedName name="CFCG_2">#REF!</definedName>
    <definedName name="CFCG_3">#REF!</definedName>
    <definedName name="CHAFQT" localSheetId="14">[1]SERVIÇO!#REF!</definedName>
    <definedName name="CHAFQT" localSheetId="21">[1]SERVIÇO!#REF!</definedName>
    <definedName name="CHAFQT" localSheetId="6">[1]SERVIÇO!#REF!</definedName>
    <definedName name="CHAFQT" localSheetId="7">[1]SERVIÇO!#REF!</definedName>
    <definedName name="CHAFQT" localSheetId="8">[1]SERVIÇO!#REF!</definedName>
    <definedName name="CHAFQT" localSheetId="19">[1]SERVIÇO!#REF!</definedName>
    <definedName name="CHAFQT" localSheetId="17">[1]SERVIÇO!#REF!</definedName>
    <definedName name="CHAFQT" localSheetId="18">[1]SERVIÇO!#REF!</definedName>
    <definedName name="CHAFQT" localSheetId="3">[1]SERVIÇO!#REF!</definedName>
    <definedName name="CHAFQT" localSheetId="4">[1]SERVIÇO!#REF!</definedName>
    <definedName name="CHAFQT" localSheetId="5">[1]SERVIÇO!#REF!</definedName>
    <definedName name="CHAFQT">[1]SERVIÇO!#REF!</definedName>
    <definedName name="Chave" hidden="1">#REF!</definedName>
    <definedName name="Chave1" hidden="1">#REF!</definedName>
    <definedName name="CHEFESERVIÇO">#REF!</definedName>
    <definedName name="CHEFESERVIÇO1">#REF!</definedName>
    <definedName name="cho" localSheetId="14">#REF!</definedName>
    <definedName name="cho" localSheetId="17">#REF!</definedName>
    <definedName name="cho" localSheetId="18">#REF!</definedName>
    <definedName name="cho" localSheetId="3">#REF!</definedName>
    <definedName name="cho" localSheetId="4">#REF!</definedName>
    <definedName name="cho" localSheetId="5">#REF!</definedName>
    <definedName name="cho">#REF!</definedName>
    <definedName name="ci" localSheetId="14">#REF!</definedName>
    <definedName name="ci" localSheetId="17">#REF!</definedName>
    <definedName name="ci" localSheetId="18">#REF!</definedName>
    <definedName name="ci" localSheetId="3">#REF!</definedName>
    <definedName name="ci" localSheetId="4">#REF!</definedName>
    <definedName name="ci" localSheetId="5">#REF!</definedName>
    <definedName name="ci">#REF!</definedName>
    <definedName name="CIDADE">#REF!</definedName>
    <definedName name="CIMENTO" localSheetId="14">#REF!</definedName>
    <definedName name="CIMENTO" localSheetId="21">#REF!</definedName>
    <definedName name="CIMENTO" localSheetId="6">#REF!</definedName>
    <definedName name="CIMENTO" localSheetId="7">#REF!</definedName>
    <definedName name="CIMENTO" localSheetId="8">#REF!</definedName>
    <definedName name="CIMENTO" localSheetId="19">#REF!</definedName>
    <definedName name="CIMENTO" localSheetId="17">#REF!</definedName>
    <definedName name="CIMENTO" localSheetId="18">#REF!</definedName>
    <definedName name="CIMENTO" localSheetId="3">#REF!</definedName>
    <definedName name="CIMENTO" localSheetId="4">#REF!</definedName>
    <definedName name="CIMENTO" localSheetId="5">#REF!</definedName>
    <definedName name="CIMENTO">#REF!</definedName>
    <definedName name="CIMENTO_BRANCO" localSheetId="14">#REF!</definedName>
    <definedName name="CIMENTO_BRANCO" localSheetId="21">#REF!</definedName>
    <definedName name="CIMENTO_BRANCO" localSheetId="6">#REF!</definedName>
    <definedName name="CIMENTO_BRANCO" localSheetId="7">#REF!</definedName>
    <definedName name="CIMENTO_BRANCO" localSheetId="8">#REF!</definedName>
    <definedName name="CIMENTO_BRANCO" localSheetId="19">#REF!</definedName>
    <definedName name="CIMENTO_BRANCO" localSheetId="17">#REF!</definedName>
    <definedName name="CIMENTO_BRANCO" localSheetId="18">#REF!</definedName>
    <definedName name="CIMENTO_BRANCO" localSheetId="3">#REF!</definedName>
    <definedName name="CIMENTO_BRANCO" localSheetId="4">#REF!</definedName>
    <definedName name="CIMENTO_BRANCO" localSheetId="5">#REF!</definedName>
    <definedName name="CIMENTO_BRANCO">#REF!</definedName>
    <definedName name="CIMENTO_COLA" localSheetId="14">#REF!</definedName>
    <definedName name="CIMENTO_COLA" localSheetId="21">#REF!</definedName>
    <definedName name="CIMENTO_COLA" localSheetId="6">#REF!</definedName>
    <definedName name="CIMENTO_COLA" localSheetId="7">#REF!</definedName>
    <definedName name="CIMENTO_COLA" localSheetId="8">#REF!</definedName>
    <definedName name="CIMENTO_COLA" localSheetId="19">#REF!</definedName>
    <definedName name="CIMENTO_COLA" localSheetId="17">#REF!</definedName>
    <definedName name="CIMENTO_COLA" localSheetId="18">#REF!</definedName>
    <definedName name="CIMENTO_COLA" localSheetId="3">#REF!</definedName>
    <definedName name="CIMENTO_COLA" localSheetId="4">#REF!</definedName>
    <definedName name="CIMENTO_COLA" localSheetId="5">#REF!</definedName>
    <definedName name="CIMENTO_COLA">#REF!</definedName>
    <definedName name="çl">#REF!</definedName>
    <definedName name="Clas" hidden="1">MAX(LEN(#REF!))</definedName>
    <definedName name="Class_Equipamentos">#REF!</definedName>
    <definedName name="Class_Equipamentos_1">#REF!</definedName>
    <definedName name="Class_Equipamentos_2">#REF!</definedName>
    <definedName name="Class_Equipamentos_3">#REF!</definedName>
    <definedName name="Class_Mão_de_Obra">#REF!</definedName>
    <definedName name="Class_Mão_de_Obra_1">#REF!</definedName>
    <definedName name="Class_Mão_de_Obra_2">#REF!</definedName>
    <definedName name="Class_Mão_de_Obra_3">#REF!</definedName>
    <definedName name="Class_Materiais">#REF!</definedName>
    <definedName name="Class_Materiais_1">#REF!</definedName>
    <definedName name="Class_Materiais_2">#REF!</definedName>
    <definedName name="Class_Materiais_3">#REF!</definedName>
    <definedName name="CLASSE_1">#REF!</definedName>
    <definedName name="CLASSE_10">#REF!</definedName>
    <definedName name="CLASSE_2">#REF!</definedName>
    <definedName name="CLASSE_3">#REF!</definedName>
    <definedName name="CLASSE_4">#REF!</definedName>
    <definedName name="CLASSE_5">#REF!</definedName>
    <definedName name="CLASSE_6">#REF!</definedName>
    <definedName name="CLASSE_7">#REF!</definedName>
    <definedName name="CLASSE_8">#REF!</definedName>
    <definedName name="CLASSE_9">#REF!</definedName>
    <definedName name="CLIENTE" localSheetId="14">#REF!</definedName>
    <definedName name="CLIENTE" localSheetId="21">#REF!</definedName>
    <definedName name="CLIENTE" localSheetId="6">#REF!</definedName>
    <definedName name="CLIENTE" localSheetId="7">#REF!</definedName>
    <definedName name="CLIENTE" localSheetId="8">#REF!</definedName>
    <definedName name="CLIENTE" localSheetId="17">#REF!</definedName>
    <definedName name="CLIENTE" localSheetId="18">#REF!</definedName>
    <definedName name="CLIENTE" localSheetId="3">#REF!</definedName>
    <definedName name="CLIENTE" localSheetId="4">#REF!</definedName>
    <definedName name="CLIENTE" localSheetId="5">#REF!</definedName>
    <definedName name="CLIENTE">#REF!</definedName>
    <definedName name="Cls" hidden="1">#N/A</definedName>
    <definedName name="CM">"$#REF!.$O$31"</definedName>
    <definedName name="cm.30.a">#REF!</definedName>
    <definedName name="cm.30.t">#REF!</definedName>
    <definedName name="CM_30">#REF!</definedName>
    <definedName name="CM_30_20">"$'QUANT SERV MAN _5ª_'.$#REF!$#REF!"</definedName>
    <definedName name="CM_30_7">#REF!</definedName>
    <definedName name="CM_30MAN">#REF!</definedName>
    <definedName name="CM_30REST">#REF!</definedName>
    <definedName name="CM30W">"$#REF!.$I$14"</definedName>
    <definedName name="CM30WA">"$#REF!.$I$13"</definedName>
    <definedName name="CMREM">#REF!</definedName>
    <definedName name="CMREMMAN">#REF!</definedName>
    <definedName name="CMREMREST">#REF!</definedName>
    <definedName name="CMREMRESTF">#REF!</definedName>
    <definedName name="CMRPFMAN">#REF!</definedName>
    <definedName name="CMTB">#REF!</definedName>
    <definedName name="CMTBFMAN">#REF!</definedName>
    <definedName name="CMTBFMAN_20">"$#REF!.$O$36"</definedName>
    <definedName name="CMTBFMAN_21">"$#REF!.$O$36"</definedName>
    <definedName name="CMTBMAN">#REF!</definedName>
    <definedName name="CMTBREST">#REF!</definedName>
    <definedName name="CMTBRESTF">#REF!</definedName>
    <definedName name="CMTOTAL">"$#REF!.$I$12"</definedName>
    <definedName name="CMW">"$#REF!.$O$33"</definedName>
    <definedName name="CMWA">"$#REF!.$O$32"</definedName>
    <definedName name="Cod" hidden="1">#REF!</definedName>
    <definedName name="cod.1">#REF!</definedName>
    <definedName name="cod.2">#REF!</definedName>
    <definedName name="Cód.3">#REF!</definedName>
    <definedName name="Cód.Equip.">#REF!</definedName>
    <definedName name="Cód.serv.">#REF!</definedName>
    <definedName name="COD_ATRIUM" localSheetId="14">#REF!</definedName>
    <definedName name="COD_ATRIUM" localSheetId="17">#REF!</definedName>
    <definedName name="COD_ATRIUM" localSheetId="18">#REF!</definedName>
    <definedName name="COD_ATRIUM" localSheetId="3">#REF!</definedName>
    <definedName name="COD_ATRIUM" localSheetId="4">#REF!</definedName>
    <definedName name="COD_ATRIUM" localSheetId="5">#REF!</definedName>
    <definedName name="COD_ATRIUM">#REF!</definedName>
    <definedName name="COD_SINAPI" localSheetId="14">#REF!</definedName>
    <definedName name="COD_SINAPI" localSheetId="17">#REF!</definedName>
    <definedName name="COD_SINAPI" localSheetId="18">#REF!</definedName>
    <definedName name="COD_SINAPI" localSheetId="3">#REF!</definedName>
    <definedName name="COD_SINAPI" localSheetId="4">#REF!</definedName>
    <definedName name="COD_SINAPI" localSheetId="5">#REF!</definedName>
    <definedName name="COD_SINAPI">#REF!</definedName>
    <definedName name="CODIGO">"$#REF!.$A$5:$A$84"</definedName>
    <definedName name="Código">#REF!</definedName>
    <definedName name="COEFCUSIND">#REF!</definedName>
    <definedName name="Colchão">#REF!</definedName>
    <definedName name="Colchão_4">"$#REF!.$#REF!$#REF!"</definedName>
    <definedName name="Colchão_5">#REF!</definedName>
    <definedName name="COLONIÃO">#REF!</definedName>
    <definedName name="COLSUB" localSheetId="14">[1]SERVIÇO!#REF!</definedName>
    <definedName name="COLSUB" localSheetId="21">[1]SERVIÇO!#REF!</definedName>
    <definedName name="COLSUB" localSheetId="6">[1]SERVIÇO!#REF!</definedName>
    <definedName name="COLSUB" localSheetId="7">[1]SERVIÇO!#REF!</definedName>
    <definedName name="COLSUB" localSheetId="8">[1]SERVIÇO!#REF!</definedName>
    <definedName name="COLSUB" localSheetId="19">[1]SERVIÇO!#REF!</definedName>
    <definedName name="COLSUB" localSheetId="17">[1]SERVIÇO!#REF!</definedName>
    <definedName name="COLSUB" localSheetId="18">[1]SERVIÇO!#REF!</definedName>
    <definedName name="COLSUB" localSheetId="3">[1]SERVIÇO!#REF!</definedName>
    <definedName name="COLSUB" localSheetId="4">[1]SERVIÇO!#REF!</definedName>
    <definedName name="COLSUB" localSheetId="5">[1]SERVIÇO!#REF!</definedName>
    <definedName name="COLSUB">[1]SERVIÇO!#REF!</definedName>
    <definedName name="Coluna" hidden="1">#REF!</definedName>
    <definedName name="Comp" hidden="1">#REF!</definedName>
    <definedName name="Comp_Área_Vol.">#REF!</definedName>
    <definedName name="COMPENSA.PLAST" localSheetId="14">#REF!</definedName>
    <definedName name="COMPENSA.PLAST" localSheetId="21">#REF!</definedName>
    <definedName name="COMPENSA.PLAST" localSheetId="6">#REF!</definedName>
    <definedName name="COMPENSA.PLAST" localSheetId="7">#REF!</definedName>
    <definedName name="COMPENSA.PLAST" localSheetId="8">#REF!</definedName>
    <definedName name="COMPENSA.PLAST" localSheetId="19">#REF!</definedName>
    <definedName name="COMPENSA.PLAST" localSheetId="17">#REF!</definedName>
    <definedName name="COMPENSA.PLAST" localSheetId="18">#REF!</definedName>
    <definedName name="COMPENSA.PLAST" localSheetId="3">#REF!</definedName>
    <definedName name="COMPENSA.PLAST" localSheetId="4">#REF!</definedName>
    <definedName name="COMPENSA.PLAST" localSheetId="5">#REF!</definedName>
    <definedName name="COMPENSA.PLAST">#REF!</definedName>
    <definedName name="COMPENSADO_RES_10MM" localSheetId="14">#REF!</definedName>
    <definedName name="COMPENSADO_RES_10MM" localSheetId="21">#REF!</definedName>
    <definedName name="COMPENSADO_RES_10MM" localSheetId="6">#REF!</definedName>
    <definedName name="COMPENSADO_RES_10MM" localSheetId="7">#REF!</definedName>
    <definedName name="COMPENSADO_RES_10MM" localSheetId="8">#REF!</definedName>
    <definedName name="COMPENSADO_RES_10MM" localSheetId="19">#REF!</definedName>
    <definedName name="COMPENSADO_RES_10MM" localSheetId="17">#REF!</definedName>
    <definedName name="COMPENSADO_RES_10MM" localSheetId="18">#REF!</definedName>
    <definedName name="COMPENSADO_RES_10MM" localSheetId="3">#REF!</definedName>
    <definedName name="COMPENSADO_RES_10MM" localSheetId="4">#REF!</definedName>
    <definedName name="COMPENSADO_RES_10MM" localSheetId="5">#REF!</definedName>
    <definedName name="COMPENSADO_RES_10MM">#REF!</definedName>
    <definedName name="COMPENSADO_RES_12MM" localSheetId="14">#REF!</definedName>
    <definedName name="COMPENSADO_RES_12MM" localSheetId="21">#REF!</definedName>
    <definedName name="COMPENSADO_RES_12MM" localSheetId="6">#REF!</definedName>
    <definedName name="COMPENSADO_RES_12MM" localSheetId="7">#REF!</definedName>
    <definedName name="COMPENSADO_RES_12MM" localSheetId="8">#REF!</definedName>
    <definedName name="COMPENSADO_RES_12MM" localSheetId="19">#REF!</definedName>
    <definedName name="COMPENSADO_RES_12MM" localSheetId="17">#REF!</definedName>
    <definedName name="COMPENSADO_RES_12MM" localSheetId="18">#REF!</definedName>
    <definedName name="COMPENSADO_RES_12MM" localSheetId="3">#REF!</definedName>
    <definedName name="COMPENSADO_RES_12MM" localSheetId="4">#REF!</definedName>
    <definedName name="COMPENSADO_RES_12MM" localSheetId="5">#REF!</definedName>
    <definedName name="COMPENSADO_RES_12MM">#REF!</definedName>
    <definedName name="compeqp">#REF!</definedName>
    <definedName name="COMPLETO">[0]!COMPLETO</definedName>
    <definedName name="Composição_do_BDI">#REF!</definedName>
    <definedName name="Composição_do_BDI_1">#REF!</definedName>
    <definedName name="Composição_do_BDI_2">#REF!</definedName>
    <definedName name="Composição_do_BDI_3">#REF!</definedName>
    <definedName name="CONCCILMAN">#REF!</definedName>
    <definedName name="CONCIMMAN">#REF!</definedName>
    <definedName name="CONCRETO_18_MPA" localSheetId="14">#REF!</definedName>
    <definedName name="CONCRETO_18_MPA" localSheetId="21">#REF!</definedName>
    <definedName name="CONCRETO_18_MPA" localSheetId="6">#REF!</definedName>
    <definedName name="CONCRETO_18_MPA" localSheetId="7">#REF!</definedName>
    <definedName name="CONCRETO_18_MPA" localSheetId="8">#REF!</definedName>
    <definedName name="CONCRETO_18_MPA" localSheetId="17">#REF!</definedName>
    <definedName name="CONCRETO_18_MPA" localSheetId="18">#REF!</definedName>
    <definedName name="CONCRETO_18_MPA" localSheetId="3">#REF!</definedName>
    <definedName name="CONCRETO_18_MPA" localSheetId="4">#REF!</definedName>
    <definedName name="CONCRETO_18_MPA" localSheetId="5">#REF!</definedName>
    <definedName name="CONCRETO_18_MPA">#REF!</definedName>
    <definedName name="CONS.ASF.">#REF!</definedName>
    <definedName name="CONSERVAÇÃO">#REF!</definedName>
    <definedName name="consumo.2">#REF!</definedName>
    <definedName name="Consumodemateriais">Plan1</definedName>
    <definedName name="Consumodemateriais_1">#N/A</definedName>
    <definedName name="Consumodemateriais_2">#N/A</definedName>
    <definedName name="CONT1" localSheetId="14">[1]SERVIÇO!#REF!</definedName>
    <definedName name="CONT1" localSheetId="21">[1]SERVIÇO!#REF!</definedName>
    <definedName name="CONT1" localSheetId="6">[1]SERVIÇO!#REF!</definedName>
    <definedName name="CONT1" localSheetId="7">[1]SERVIÇO!#REF!</definedName>
    <definedName name="CONT1" localSheetId="8">[1]SERVIÇO!#REF!</definedName>
    <definedName name="CONT1" localSheetId="19">[1]SERVIÇO!#REF!</definedName>
    <definedName name="CONT1" localSheetId="17">[1]SERVIÇO!#REF!</definedName>
    <definedName name="CONT1" localSheetId="18">[1]SERVIÇO!#REF!</definedName>
    <definedName name="CONT1" localSheetId="3">[1]SERVIÇO!#REF!</definedName>
    <definedName name="CONT1" localSheetId="4">[1]SERVIÇO!#REF!</definedName>
    <definedName name="CONT1" localSheetId="5">[1]SERVIÇO!#REF!</definedName>
    <definedName name="CONT1">[1]SERVIÇO!#REF!</definedName>
    <definedName name="CONT2" localSheetId="14">[1]SERVIÇO!#REF!</definedName>
    <definedName name="CONT2" localSheetId="21">[1]SERVIÇO!#REF!</definedName>
    <definedName name="CONT2" localSheetId="6">[1]SERVIÇO!#REF!</definedName>
    <definedName name="CONT2" localSheetId="7">[1]SERVIÇO!#REF!</definedName>
    <definedName name="CONT2" localSheetId="8">[1]SERVIÇO!#REF!</definedName>
    <definedName name="CONT2" localSheetId="19">[1]SERVIÇO!#REF!</definedName>
    <definedName name="CONT2" localSheetId="17">[1]SERVIÇO!#REF!</definedName>
    <definedName name="CONT2" localSheetId="18">[1]SERVIÇO!#REF!</definedName>
    <definedName name="CONT2" localSheetId="3">[1]SERVIÇO!#REF!</definedName>
    <definedName name="CONT2" localSheetId="4">[1]SERVIÇO!#REF!</definedName>
    <definedName name="CONT2" localSheetId="5">[1]SERVIÇO!#REF!</definedName>
    <definedName name="CONT2">[1]SERVIÇO!#REF!</definedName>
    <definedName name="CONT3" localSheetId="14">[1]SERVIÇO!#REF!</definedName>
    <definedName name="CONT3" localSheetId="21">[1]SERVIÇO!#REF!</definedName>
    <definedName name="CONT3" localSheetId="6">[1]SERVIÇO!#REF!</definedName>
    <definedName name="CONT3" localSheetId="7">[1]SERVIÇO!#REF!</definedName>
    <definedName name="CONT3" localSheetId="8">[1]SERVIÇO!#REF!</definedName>
    <definedName name="CONT3" localSheetId="17">[1]SERVIÇO!#REF!</definedName>
    <definedName name="CONT3" localSheetId="18">[1]SERVIÇO!#REF!</definedName>
    <definedName name="CONT3" localSheetId="3">[1]SERVIÇO!#REF!</definedName>
    <definedName name="CONT3" localSheetId="4">[1]SERVIÇO!#REF!</definedName>
    <definedName name="CONT3" localSheetId="5">[1]SERVIÇO!#REF!</definedName>
    <definedName name="CONT3">[1]SERVIÇO!#REF!</definedName>
    <definedName name="CONTA">#REF!</definedName>
    <definedName name="CONTAIT" localSheetId="14">[1]SERVIÇO!#REF!</definedName>
    <definedName name="CONTAIT" localSheetId="21">[1]SERVIÇO!#REF!</definedName>
    <definedName name="CONTAIT" localSheetId="6">[1]SERVIÇO!#REF!</definedName>
    <definedName name="CONTAIT" localSheetId="7">[1]SERVIÇO!#REF!</definedName>
    <definedName name="CONTAIT" localSheetId="8">[1]SERVIÇO!#REF!</definedName>
    <definedName name="CONTAIT" localSheetId="17">[1]SERVIÇO!#REF!</definedName>
    <definedName name="CONTAIT" localSheetId="18">[1]SERVIÇO!#REF!</definedName>
    <definedName name="CONTAIT" localSheetId="3">[1]SERVIÇO!#REF!</definedName>
    <definedName name="CONTAIT" localSheetId="4">[1]SERVIÇO!#REF!</definedName>
    <definedName name="CONTAIT" localSheetId="5">[1]SERVIÇO!#REF!</definedName>
    <definedName name="CONTAIT">[1]SERVIÇO!#REF!</definedName>
    <definedName name="contrato">#REF!</definedName>
    <definedName name="CONTREC" localSheetId="14">[1]SERVIÇO!#REF!</definedName>
    <definedName name="CONTREC" localSheetId="21">[1]SERVIÇO!#REF!</definedName>
    <definedName name="CONTREC" localSheetId="6">[1]SERVIÇO!#REF!</definedName>
    <definedName name="CONTREC" localSheetId="7">[1]SERVIÇO!#REF!</definedName>
    <definedName name="CONTREC" localSheetId="8">[1]SERVIÇO!#REF!</definedName>
    <definedName name="CONTREC" localSheetId="17">[1]SERVIÇO!#REF!</definedName>
    <definedName name="CONTREC" localSheetId="18">[1]SERVIÇO!#REF!</definedName>
    <definedName name="CONTREC" localSheetId="3">[1]SERVIÇO!#REF!</definedName>
    <definedName name="CONTREC" localSheetId="4">[1]SERVIÇO!#REF!</definedName>
    <definedName name="CONTREC" localSheetId="5">[1]SERVIÇO!#REF!</definedName>
    <definedName name="CONTREC">[1]SERVIÇO!#REF!</definedName>
    <definedName name="CONTRES" localSheetId="14">[1]SERVIÇO!#REF!</definedName>
    <definedName name="CONTRES" localSheetId="21">[1]SERVIÇO!#REF!</definedName>
    <definedName name="CONTRES" localSheetId="6">[1]SERVIÇO!#REF!</definedName>
    <definedName name="CONTRES" localSheetId="7">[1]SERVIÇO!#REF!</definedName>
    <definedName name="CONTRES" localSheetId="8">[1]SERVIÇO!#REF!</definedName>
    <definedName name="CONTRES" localSheetId="17">[1]SERVIÇO!#REF!</definedName>
    <definedName name="CONTRES" localSheetId="18">[1]SERVIÇO!#REF!</definedName>
    <definedName name="CONTRES" localSheetId="3">[1]SERVIÇO!#REF!</definedName>
    <definedName name="CONTRES" localSheetId="4">[1]SERVIÇO!#REF!</definedName>
    <definedName name="CONTRES" localSheetId="5">[1]SERVIÇO!#REF!</definedName>
    <definedName name="CONTRES">[1]SERVIÇO!#REF!</definedName>
    <definedName name="CONTRIB_1">#REF!</definedName>
    <definedName name="CONTRIB_10">#REF!</definedName>
    <definedName name="CONTRIB_2">#REF!</definedName>
    <definedName name="CONTRIB_3">#REF!</definedName>
    <definedName name="CONTRIB_4">#REF!</definedName>
    <definedName name="CONTRIB_5">#REF!</definedName>
    <definedName name="CONTRIB_6">#REF!</definedName>
    <definedName name="CONTRIB_7">#REF!</definedName>
    <definedName name="CONTRIB_8">#REF!</definedName>
    <definedName name="CONTRIB_9">#REF!</definedName>
    <definedName name="controle" hidden="1">{"'Plan1 (2)'!$A$5:$F$63"}</definedName>
    <definedName name="CORREÇÃO">#REF!</definedName>
    <definedName name="CORREÇÃO_7">#REF!</definedName>
    <definedName name="CORREÇÃOFRES">#REF!</definedName>
    <definedName name="CORREÇÃOFRESMAN">#REF!</definedName>
    <definedName name="CORREÇÃOFRESREC">#REF!</definedName>
    <definedName name="CORREÇÃOMAN">#REF!</definedName>
    <definedName name="CORREÇÃOMBUFPIL">#REF!</definedName>
    <definedName name="CORREÇÃOMBUQPIL">#REF!</definedName>
    <definedName name="CORREÇÃOREST">#REF!</definedName>
    <definedName name="Cortes">#REF!</definedName>
    <definedName name="cost_of_debt">#REF!</definedName>
    <definedName name="CP_COMPACTAÇÃO_100">#REF!</definedName>
    <definedName name="CP_COMPACTAÇÃO_95">#REF!</definedName>
    <definedName name="CP_DMT_401_A_600m">#REF!</definedName>
    <definedName name="CP_DMT_DE_0_A_50m">#REF!</definedName>
    <definedName name="CPF">#REF!</definedName>
    <definedName name="CPU" localSheetId="14">#REF!</definedName>
    <definedName name="CPU" localSheetId="17">#REF!</definedName>
    <definedName name="CPU" localSheetId="18">#REF!</definedName>
    <definedName name="CPU" localSheetId="3">#REF!</definedName>
    <definedName name="CPU" localSheetId="4">#REF!</definedName>
    <definedName name="CPU" localSheetId="5">#REF!</definedName>
    <definedName name="CPU">#REF!</definedName>
    <definedName name="CpuAux" hidden="1">#REF!</definedName>
    <definedName name="CPUs" hidden="1">#REF!</definedName>
    <definedName name="CRIT" hidden="1">#REF!</definedName>
    <definedName name="_xlnm.Criteria">#REF!</definedName>
    <definedName name="CRITERX" localSheetId="14">[1]SERVIÇO!#REF!</definedName>
    <definedName name="CRITERX" localSheetId="21">[1]SERVIÇO!#REF!</definedName>
    <definedName name="CRITERX" localSheetId="6">[1]SERVIÇO!#REF!</definedName>
    <definedName name="CRITERX" localSheetId="7">[1]SERVIÇO!#REF!</definedName>
    <definedName name="CRITERX" localSheetId="8">[1]SERVIÇO!#REF!</definedName>
    <definedName name="CRITERX" localSheetId="17">[1]SERVIÇO!#REF!</definedName>
    <definedName name="CRITERX" localSheetId="18">[1]SERVIÇO!#REF!</definedName>
    <definedName name="CRITERX" localSheetId="3">[1]SERVIÇO!#REF!</definedName>
    <definedName name="CRITERX" localSheetId="4">[1]SERVIÇO!#REF!</definedName>
    <definedName name="CRITERX" localSheetId="5">[1]SERVIÇO!#REF!</definedName>
    <definedName name="CRITERX">[1]SERVIÇO!#REF!</definedName>
    <definedName name="Cron" hidden="1">{#N/A,#N/A,FALSE,"MO (2)"}</definedName>
    <definedName name="Cronograma" localSheetId="21">{"total","SUM(total)","YNNNN",FALSE}</definedName>
    <definedName name="Cronograma" localSheetId="19">{"total","SUM(total)","YNNNN",FALSE}</definedName>
    <definedName name="Cronograma">{"total","SUM(total)","YNNNN",FALSE}</definedName>
    <definedName name="CRONOMOD" localSheetId="21">{"total","SUM(total)","YNNNN",FALSE}</definedName>
    <definedName name="CRONOMOD" localSheetId="19">{"total","SUM(total)","YNNNN",FALSE}</definedName>
    <definedName name="CRONOMOD">{"total","SUM(total)","YNNNN",FALSE}</definedName>
    <definedName name="CS110PI">#REF!</definedName>
    <definedName name="CS110R">#REF!</definedName>
    <definedName name="CS316PI">#REF!</definedName>
    <definedName name="CS316R">#REF!</definedName>
    <definedName name="CS423PI">#REF!</definedName>
    <definedName name="CS423R">#REF!</definedName>
    <definedName name="cu" hidden="1">{#N/A,#N/A,TRUE,"Serviços"}</definedName>
    <definedName name="CUN">#REF!</definedName>
    <definedName name="CunEq" hidden="1">SUM(IF(#REF! =#REF!,(#REF!)*(#REF!="EQ")))</definedName>
    <definedName name="CunMo" hidden="1">SUM(IF(#REF! =#REF!,(#REF!)*(#REF!="MO")))</definedName>
    <definedName name="CunMp" hidden="1">SUM(IF(#REF! =#REF!,(#REF!)*(#REF!="MP")))</definedName>
    <definedName name="CURTO">[0]!CURTO</definedName>
    <definedName name="CUSTO">#REF!</definedName>
    <definedName name="CUSTO_10">#REF!</definedName>
    <definedName name="CUSTO_10_19">#REF!</definedName>
    <definedName name="CUSTO_17">#REF!</definedName>
    <definedName name="CUSTO_17_19">#REF!</definedName>
    <definedName name="CUSTO_19">#REF!</definedName>
    <definedName name="CUSTO_6">#REF!</definedName>
    <definedName name="CUSTO_6_19">#REF!</definedName>
    <definedName name="CUSTO_7">#REF!</definedName>
    <definedName name="CUSTO_7_19">#REF!</definedName>
    <definedName name="CUSTO_8">#REF!</definedName>
    <definedName name="CUSTO_8_19">#REF!</definedName>
    <definedName name="CUSTO_9">#REF!</definedName>
    <definedName name="CUSTO_9_19">#REF!</definedName>
    <definedName name="Custo_parcial">#REF!</definedName>
    <definedName name="custoA">#REF!</definedName>
    <definedName name="custoB">#REF!</definedName>
    <definedName name="CustoPMVC">#REF!</definedName>
    <definedName name="custoSUB">#REF!</definedName>
    <definedName name="CV">#REF!</definedName>
    <definedName name="cx_coletora">#REF!</definedName>
    <definedName name="d" localSheetId="14">#REF!</definedName>
    <definedName name="d" localSheetId="21">#REF!</definedName>
    <definedName name="d" localSheetId="6">#REF!</definedName>
    <definedName name="d" localSheetId="7">#REF!</definedName>
    <definedName name="d" localSheetId="8">#REF!</definedName>
    <definedName name="d" localSheetId="19">#REF!</definedName>
    <definedName name="d" localSheetId="17">#REF!</definedName>
    <definedName name="d" localSheetId="18">#REF!</definedName>
    <definedName name="d" localSheetId="3">#REF!</definedName>
    <definedName name="d" localSheetId="4">#REF!</definedName>
    <definedName name="d" localSheetId="5">#REF!</definedName>
    <definedName name="d">#REF!</definedName>
    <definedName name="D.0">#REF!</definedName>
    <definedName name="d.1000">#REF!</definedName>
    <definedName name="d.1200">#REF!</definedName>
    <definedName name="d.12011">#REF!</definedName>
    <definedName name="d.200">#REF!</definedName>
    <definedName name="D.300">#REF!</definedName>
    <definedName name="d.400">#REF!</definedName>
    <definedName name="d.50">#REF!</definedName>
    <definedName name="d.600">#REF!</definedName>
    <definedName name="d.800">#REF!</definedName>
    <definedName name="DADA">#REF!</definedName>
    <definedName name="dadinho">#REF!</definedName>
    <definedName name="dadinho_11">#REF!</definedName>
    <definedName name="dadinho_11_19">#REF!</definedName>
    <definedName name="dadinho_13">#REF!</definedName>
    <definedName name="dadinho_13_1">#REF!</definedName>
    <definedName name="dadinho_13_19">#REF!</definedName>
    <definedName name="dadinho_19">#REF!</definedName>
    <definedName name="dadinho_21">#REF!</definedName>
    <definedName name="dadinho_21_19">#REF!</definedName>
    <definedName name="dadinho_7">#REF!</definedName>
    <definedName name="dadinho_8">#REF!</definedName>
    <definedName name="dadinho_9">#REF!</definedName>
    <definedName name="DADOS">#REF!</definedName>
    <definedName name="DADOS_11">#REF!</definedName>
    <definedName name="DADOS_11_19">#REF!</definedName>
    <definedName name="DADOS_13">#REF!</definedName>
    <definedName name="DADOS_13_1">#REF!</definedName>
    <definedName name="DADOS_13_19">#REF!</definedName>
    <definedName name="DADOS_14">#REF!</definedName>
    <definedName name="DADOS_14_19">#REF!</definedName>
    <definedName name="DADOS_15">#REF!</definedName>
    <definedName name="DADOS_15_19">#REF!</definedName>
    <definedName name="DADOS_16">#REF!</definedName>
    <definedName name="DADOS_16_19">#REF!</definedName>
    <definedName name="DADOS_19">#REF!</definedName>
    <definedName name="DADOS_19_1">#REF!</definedName>
    <definedName name="DADOS_21">#REF!</definedName>
    <definedName name="DADOS_21_19">#REF!</definedName>
    <definedName name="DADOS_7">#REF!</definedName>
    <definedName name="DADOS_8">#REF!</definedName>
    <definedName name="DADOS_9">#REF!</definedName>
    <definedName name="Dados_Primário">#REF!</definedName>
    <definedName name="DAER1" hidden="1">{#N/A,#N/A,TRUE,"Serviços"}</definedName>
    <definedName name="dasd">#REF!</definedName>
    <definedName name="DATA" localSheetId="14">#REF!</definedName>
    <definedName name="DATA" localSheetId="21">#REF!</definedName>
    <definedName name="DATA" localSheetId="6">#REF!</definedName>
    <definedName name="DATA" localSheetId="7">#REF!</definedName>
    <definedName name="DATA" localSheetId="8">#REF!</definedName>
    <definedName name="DATA" localSheetId="19">#REF!</definedName>
    <definedName name="DATA" localSheetId="17">#REF!</definedName>
    <definedName name="DATA" localSheetId="18">#REF!</definedName>
    <definedName name="DATA" localSheetId="3">#REF!</definedName>
    <definedName name="DATA" localSheetId="4">#REF!</definedName>
    <definedName name="DATA" localSheetId="5">#REF!</definedName>
    <definedName name="DATA">#REF!</definedName>
    <definedName name="Data_Final" localSheetId="14">#REF!</definedName>
    <definedName name="Data_Final" localSheetId="21">#REF!</definedName>
    <definedName name="Data_Final" localSheetId="6">#REF!</definedName>
    <definedName name="Data_Final" localSheetId="7">#REF!</definedName>
    <definedName name="Data_Final" localSheetId="8">#REF!</definedName>
    <definedName name="Data_Final" localSheetId="19">#REF!</definedName>
    <definedName name="Data_Final" localSheetId="17">#REF!</definedName>
    <definedName name="Data_Final" localSheetId="18">#REF!</definedName>
    <definedName name="Data_Final" localSheetId="3">#REF!</definedName>
    <definedName name="Data_Final" localSheetId="4">#REF!</definedName>
    <definedName name="Data_Final" localSheetId="5">#REF!</definedName>
    <definedName name="Data_Final">#REF!</definedName>
    <definedName name="Data_Início" localSheetId="14">#REF!</definedName>
    <definedName name="Data_Início" localSheetId="21">#REF!</definedName>
    <definedName name="Data_Início" localSheetId="6">#REF!</definedName>
    <definedName name="Data_Início" localSheetId="7">#REF!</definedName>
    <definedName name="Data_Início" localSheetId="8">#REF!</definedName>
    <definedName name="Data_Início" localSheetId="17">#REF!</definedName>
    <definedName name="Data_Início" localSheetId="18">#REF!</definedName>
    <definedName name="Data_Início" localSheetId="3">#REF!</definedName>
    <definedName name="Data_Início" localSheetId="4">#REF!</definedName>
    <definedName name="Data_Início" localSheetId="5">#REF!</definedName>
    <definedName name="Data_Início">#REF!</definedName>
    <definedName name="data2">#REF!</definedName>
    <definedName name="DATAEM">#REF!</definedName>
    <definedName name="DATAMEDIÇÃO">#REF!</definedName>
    <definedName name="DATMODELE">#REF!</definedName>
    <definedName name="DATMODMEC">#REF!</definedName>
    <definedName name="DATTML">#REF!</definedName>
    <definedName name="Datum">#REF!</definedName>
    <definedName name="DB">#REF!</definedName>
    <definedName name="DCA">"$#REF!.$E$31"</definedName>
    <definedName name="DCAW">"$#REF!.$E$33"</definedName>
    <definedName name="DDD">#REF!</definedName>
    <definedName name="DDDDDDD">#REF!</definedName>
    <definedName name="ddlc">#REF!</definedName>
    <definedName name="deb" hidden="1">#REF!</definedName>
    <definedName name="DECANEL" localSheetId="14">#REF!</definedName>
    <definedName name="DECANEL" localSheetId="21">#REF!</definedName>
    <definedName name="DECANEL" localSheetId="6">#REF!</definedName>
    <definedName name="DECANEL" localSheetId="7">#REF!</definedName>
    <definedName name="DECANEL" localSheetId="8">#REF!</definedName>
    <definedName name="DECANEL" localSheetId="17">#REF!</definedName>
    <definedName name="DECANEL" localSheetId="18">#REF!</definedName>
    <definedName name="DECANEL" localSheetId="3">#REF!</definedName>
    <definedName name="DECANEL" localSheetId="4">#REF!</definedName>
    <definedName name="DECANEL" localSheetId="5">#REF!</definedName>
    <definedName name="DECANEL">#REF!</definedName>
    <definedName name="defensa">#N/A</definedName>
    <definedName name="defensas">#REF!</definedName>
    <definedName name="Demonstrativo">#REF!</definedName>
    <definedName name="Demonstrativo_1">#REF!</definedName>
    <definedName name="Demonstrativo_2">#REF!</definedName>
    <definedName name="Demonstrativo_3">#REF!</definedName>
    <definedName name="DEMONSTRATIVO_DO_RESULTADO_GERENCIAL___DGR">#REF!</definedName>
    <definedName name="Denominação">#REF!</definedName>
    <definedName name="densidade_cap">#REF!</definedName>
    <definedName name="Densidades">#REF!</definedName>
    <definedName name="DERIVQT" localSheetId="14">[1]SERVIÇO!#REF!</definedName>
    <definedName name="DERIVQT" localSheetId="21">[1]SERVIÇO!#REF!</definedName>
    <definedName name="DERIVQT" localSheetId="6">[1]SERVIÇO!#REF!</definedName>
    <definedName name="DERIVQT" localSheetId="7">[1]SERVIÇO!#REF!</definedName>
    <definedName name="DERIVQT" localSheetId="8">[1]SERVIÇO!#REF!</definedName>
    <definedName name="DERIVQT" localSheetId="19">[1]SERVIÇO!#REF!</definedName>
    <definedName name="DERIVQT" localSheetId="17">[1]SERVIÇO!#REF!</definedName>
    <definedName name="DERIVQT" localSheetId="18">[1]SERVIÇO!#REF!</definedName>
    <definedName name="DERIVQT" localSheetId="3">[1]SERVIÇO!#REF!</definedName>
    <definedName name="DERIVQT" localSheetId="4">[1]SERVIÇO!#REF!</definedName>
    <definedName name="DERIVQT" localSheetId="5">[1]SERVIÇO!#REF!</definedName>
    <definedName name="DERIVQT">[1]SERVIÇO!#REF!</definedName>
    <definedName name="desc">#REF!</definedName>
    <definedName name="DescAux" hidden="1">#N/A</definedName>
    <definedName name="descida1">#REF!</definedName>
    <definedName name="descida2">#REF!</definedName>
    <definedName name="descnt" localSheetId="13">#REF!</definedName>
    <definedName name="descnt" localSheetId="14">#REF!</definedName>
    <definedName name="descnt" localSheetId="21">#REF!</definedName>
    <definedName name="descnt" localSheetId="6">#REF!</definedName>
    <definedName name="descnt" localSheetId="7">#REF!</definedName>
    <definedName name="descnt" localSheetId="8">#REF!</definedName>
    <definedName name="descnt" localSheetId="19">#REF!</definedName>
    <definedName name="descnt" localSheetId="17">#REF!</definedName>
    <definedName name="descnt" localSheetId="18">#REF!</definedName>
    <definedName name="descnt" localSheetId="3">#REF!</definedName>
    <definedName name="descnt" localSheetId="4">#REF!</definedName>
    <definedName name="descnt" localSheetId="5">#REF!</definedName>
    <definedName name="descnt">#REF!</definedName>
    <definedName name="descont" localSheetId="13">#REF!</definedName>
    <definedName name="descont" localSheetId="14">#REF!</definedName>
    <definedName name="descont" localSheetId="21">#REF!</definedName>
    <definedName name="descont" localSheetId="6">#REF!</definedName>
    <definedName name="descont" localSheetId="7">#REF!</definedName>
    <definedName name="descont" localSheetId="8">#REF!</definedName>
    <definedName name="descont" localSheetId="19">#REF!</definedName>
    <definedName name="descont" localSheetId="17">#REF!</definedName>
    <definedName name="descont" localSheetId="18">#REF!</definedName>
    <definedName name="descont" localSheetId="3">#REF!</definedName>
    <definedName name="descont" localSheetId="4">#REF!</definedName>
    <definedName name="descont" localSheetId="5">#REF!</definedName>
    <definedName name="descont">#REF!</definedName>
    <definedName name="descricao">#REF!</definedName>
    <definedName name="DESCRITIVO1">#REF!</definedName>
    <definedName name="DESFORMA" localSheetId="14">#REF!</definedName>
    <definedName name="DESFORMA" localSheetId="21">#REF!</definedName>
    <definedName name="DESFORMA" localSheetId="6">#REF!</definedName>
    <definedName name="DESFORMA" localSheetId="7">#REF!</definedName>
    <definedName name="DESFORMA" localSheetId="8">#REF!</definedName>
    <definedName name="DESFORMA" localSheetId="17">#REF!</definedName>
    <definedName name="DESFORMA" localSheetId="18">#REF!</definedName>
    <definedName name="DESFORMA" localSheetId="3">#REF!</definedName>
    <definedName name="DESFORMA" localSheetId="4">#REF!</definedName>
    <definedName name="DESFORMA" localSheetId="5">#REF!</definedName>
    <definedName name="DESFORMA">#REF!</definedName>
    <definedName name="DESOBSTRBUEIRO">"$#REF!.$I$29"</definedName>
    <definedName name="DESP.INDIRETAS">Plan1</definedName>
    <definedName name="Detalhe" hidden="1">{"'Resumo'!$A$4:$N$60"}</definedName>
    <definedName name="DGA" localSheetId="14">'[2]PRO-08'!#REF!</definedName>
    <definedName name="DGA" localSheetId="21">'[2]PRO-08'!#REF!</definedName>
    <definedName name="DGA" localSheetId="6">'[2]PRO-08'!#REF!</definedName>
    <definedName name="DGA" localSheetId="7">'[2]PRO-08'!#REF!</definedName>
    <definedName name="DGA" localSheetId="8">'[2]PRO-08'!#REF!</definedName>
    <definedName name="DGA" localSheetId="19">'[2]PRO-08'!#REF!</definedName>
    <definedName name="DGA" localSheetId="17">'[2]PRO-08'!#REF!</definedName>
    <definedName name="DGA" localSheetId="18">'[2]PRO-08'!#REF!</definedName>
    <definedName name="DGA" localSheetId="3">'[2]PRO-08'!#REF!</definedName>
    <definedName name="DGA" localSheetId="4">'[2]PRO-08'!#REF!</definedName>
    <definedName name="DGA" localSheetId="5">'[2]PRO-08'!#REF!</definedName>
    <definedName name="DGA">'[2]PRO-08'!#REF!</definedName>
    <definedName name="DGF" hidden="1">{#N/A,#N/A,FALSE,"MO (2)"}</definedName>
    <definedName name="DIA">"$#REF!.$H$4"</definedName>
    <definedName name="diesel">#REF!</definedName>
    <definedName name="DIFQT" localSheetId="13">[1]SERVIÇO!#REF!</definedName>
    <definedName name="DIFQT" localSheetId="14">[1]SERVIÇO!#REF!</definedName>
    <definedName name="DIFQT" localSheetId="21">[1]SERVIÇO!#REF!</definedName>
    <definedName name="DIFQT" localSheetId="6">[1]SERVIÇO!#REF!</definedName>
    <definedName name="DIFQT" localSheetId="7">[1]SERVIÇO!#REF!</definedName>
    <definedName name="DIFQT" localSheetId="8">[1]SERVIÇO!#REF!</definedName>
    <definedName name="DIFQT" localSheetId="19">[1]SERVIÇO!#REF!</definedName>
    <definedName name="DIFQT" localSheetId="17">[1]SERVIÇO!#REF!</definedName>
    <definedName name="DIFQT" localSheetId="18">[1]SERVIÇO!#REF!</definedName>
    <definedName name="DIFQT" localSheetId="3">[1]SERVIÇO!#REF!</definedName>
    <definedName name="DIFQT" localSheetId="4">[1]SERVIÇO!#REF!</definedName>
    <definedName name="DIFQT" localSheetId="5">[1]SERVIÇO!#REF!</definedName>
    <definedName name="DIFQT">[1]SERVIÇO!#REF!</definedName>
    <definedName name="dince">#REF!</definedName>
    <definedName name="DINHEIRO">#REF!</definedName>
    <definedName name="DINHEIRO_1">#REF!</definedName>
    <definedName name="DINHEIRO_12">#REF!</definedName>
    <definedName name="DINHEIRO_13">#REF!</definedName>
    <definedName name="DispTelGASAG" hidden="1">{"'teste'!$B$2:$R$49"}</definedName>
    <definedName name="DJ" localSheetId="14">#REF!</definedName>
    <definedName name="DJ" localSheetId="21">#REF!</definedName>
    <definedName name="DJ" localSheetId="6">#REF!</definedName>
    <definedName name="DJ" localSheetId="7">#REF!</definedName>
    <definedName name="DJ" localSheetId="8">#REF!</definedName>
    <definedName name="DJ" localSheetId="19">#REF!</definedName>
    <definedName name="DJ" localSheetId="17">#REF!</definedName>
    <definedName name="DJ" localSheetId="18">#REF!</definedName>
    <definedName name="DJ" localSheetId="3">#REF!</definedName>
    <definedName name="DJ" localSheetId="4">#REF!</definedName>
    <definedName name="DJ" localSheetId="5">#REF!</definedName>
    <definedName name="DJ">#REF!</definedName>
    <definedName name="DMT">"$#REF!.$E$#REF!"</definedName>
    <definedName name="DMT_0_50">#REF!</definedName>
    <definedName name="DMT_0_50_4">"$#REF!.$#REF!$#REF!"</definedName>
    <definedName name="DMT_0_50_5">#REF!</definedName>
    <definedName name="dmt_1000">#REF!</definedName>
    <definedName name="dmt_1200">#REF!</definedName>
    <definedName name="dmt_1400">#REF!</definedName>
    <definedName name="dmt_1600">#REF!</definedName>
    <definedName name="dmt_200">#REF!</definedName>
    <definedName name="DMT_200_400">#REF!</definedName>
    <definedName name="DMT_200_400_4">"$#REF!.$#REF!$#REF!"</definedName>
    <definedName name="DMT_200_400_5">#REF!</definedName>
    <definedName name="dmt_400">#REF!</definedName>
    <definedName name="DMT_400_600">#REF!</definedName>
    <definedName name="DMT_400_600_4">"$#REF!.$V$#REF!"</definedName>
    <definedName name="DMT_400_600_5">#REF!</definedName>
    <definedName name="dmt_50">#REF!</definedName>
    <definedName name="DMT_50_200">#REF!</definedName>
    <definedName name="DMT_50_200_4">"$#REF!.$#REF!$#REF!"</definedName>
    <definedName name="DMT_50_200_5">#REF!</definedName>
    <definedName name="dmt_5000">#REF!</definedName>
    <definedName name="dmt_600">#REF!</definedName>
    <definedName name="dmt_800">#REF!</definedName>
    <definedName name="DNCANT100">#REF!</definedName>
    <definedName name="DNCANT109">#REF!</definedName>
    <definedName name="DNCANT164">#REF!</definedName>
    <definedName name="DNCANT221">#REF!</definedName>
    <definedName name="DNCANT223">#REF!</definedName>
    <definedName name="DNCANT225">#REF!</definedName>
    <definedName name="DNCANT237">#REF!</definedName>
    <definedName name="DNCANT270">#REF!</definedName>
    <definedName name="DNCANT271">#REF!</definedName>
    <definedName name="DNCANT273">#REF!</definedName>
    <definedName name="DNCANT274">#REF!</definedName>
    <definedName name="DNCANT333">#REF!</definedName>
    <definedName name="DNCANT337">#REF!</definedName>
    <definedName name="DNCANT352">#REF!</definedName>
    <definedName name="DNCANT387ZC">#REF!</definedName>
    <definedName name="DNCANT387ZN">#REF!</definedName>
    <definedName name="DNCANT387ZS">#REF!</definedName>
    <definedName name="dncex101">#REF!</definedName>
    <definedName name="dncex274">#REF!</definedName>
    <definedName name="DNCEXE100">#REF!</definedName>
    <definedName name="DNCEXE109">#REF!</definedName>
    <definedName name="DNCEXE164">#REF!</definedName>
    <definedName name="DNCEXE221">#REF!</definedName>
    <definedName name="DNCEXE223">#REF!</definedName>
    <definedName name="DNCEXE225">#REF!</definedName>
    <definedName name="DNCEXE237">#REF!</definedName>
    <definedName name="DNCEXE270">#REF!</definedName>
    <definedName name="DNCEXE271">#REF!</definedName>
    <definedName name="DNCEXE273">#REF!</definedName>
    <definedName name="DNCEXE274">#REF!</definedName>
    <definedName name="DNCEXE333">#REF!</definedName>
    <definedName name="DNCEXE337">#REF!</definedName>
    <definedName name="DNCEXE352">#REF!</definedName>
    <definedName name="DNCEXE387ZC">#REF!</definedName>
    <definedName name="DNCEXE387ZN">#REF!</definedName>
    <definedName name="DNCEXE387ZS">#REF!</definedName>
    <definedName name="dng" hidden="1">{#N/A,#N/A,FALSE,"GERAL";#N/A,#N/A,FALSE,"012-96";#N/A,#N/A,FALSE,"018-96";#N/A,#N/A,FALSE,"027-96";#N/A,#N/A,FALSE,"059-96";#N/A,#N/A,FALSE,"076-96";#N/A,#N/A,FALSE,"019-97";#N/A,#N/A,FALSE,"021-97";#N/A,#N/A,FALSE,"022-97";#N/A,#N/A,FALSE,"028-97"}</definedName>
    <definedName name="DNIT_aprovação">[4]Auxiliar!$K$2:$K$5</definedName>
    <definedName name="DO">#REF!</definedName>
    <definedName name="dois">#N/A</definedName>
    <definedName name="DOLAR">#REF!</definedName>
    <definedName name="Dólar">#REF!</definedName>
    <definedName name="DOLAR_1">#REF!</definedName>
    <definedName name="DOLAR_2">#REF!</definedName>
    <definedName name="DOLAR_3">#REF!</definedName>
    <definedName name="DRE">#REF!</definedName>
    <definedName name="drena">#REF!</definedName>
    <definedName name="drena_4">"$#REF!.$H$80"</definedName>
    <definedName name="drena_5">#REF!</definedName>
    <definedName name="Drena2">#REF!</definedName>
    <definedName name="DRENAGEM">#REF!</definedName>
    <definedName name="DRI">#REF!</definedName>
    <definedName name="dsad">#REF!</definedName>
    <definedName name="dsadf" localSheetId="21">{"total","SUM(total)","YNNNN",FALSE}</definedName>
    <definedName name="dsadf" localSheetId="19">{"total","SUM(total)","YNNNN",FALSE}</definedName>
    <definedName name="dsadf">{"total","SUM(total)","YNNNN",FALSE}</definedName>
    <definedName name="Dsc">#N/A</definedName>
    <definedName name="dsr4g">Plan1</definedName>
    <definedName name="dsr4g_1">#N/A</definedName>
    <definedName name="dsr4g_2">#N/A</definedName>
    <definedName name="dt">#REF!</definedName>
    <definedName name="DTMED">"$#REF!.$C$8"</definedName>
    <definedName name="DUCOL" hidden="1">{"'Plan1 (2)'!$A$5:$F$63"}</definedName>
    <definedName name="e">Plan1</definedName>
    <definedName name="ECJ" localSheetId="14">#REF!</definedName>
    <definedName name="ECJ" localSheetId="21">#REF!</definedName>
    <definedName name="ECJ" localSheetId="6">#REF!</definedName>
    <definedName name="ECJ" localSheetId="7">#REF!</definedName>
    <definedName name="ECJ" localSheetId="8">#REF!</definedName>
    <definedName name="ECJ" localSheetId="19">#REF!</definedName>
    <definedName name="ECJ" localSheetId="17">#REF!</definedName>
    <definedName name="ECJ" localSheetId="18">#REF!</definedName>
    <definedName name="ECJ" localSheetId="3">#REF!</definedName>
    <definedName name="ECJ" localSheetId="4">#REF!</definedName>
    <definedName name="ECJ" localSheetId="5">#REF!</definedName>
    <definedName name="ECJ">#REF!</definedName>
    <definedName name="ECVCFELE">#REF!</definedName>
    <definedName name="ECVCFMEC">#REF!</definedName>
    <definedName name="Edit">#REF!</definedName>
    <definedName name="edital">#REF!</definedName>
    <definedName name="ee">"'file:///Y:/ENGENHARIA/Deise Aoki/PATOS - OK/PATOS 05-09-2007-ok/Laptop - Arquivos/DNIT/PATOs/Rondonópolis/PATO_BR-364_km_000_ao_km_11290_LICITAÇÃO MAIO DE 2007.xls'#$reg_mec_fx_dm_.$#REF!$#REF!:$#REF!$#REF!"</definedName>
    <definedName name="ee_1">"'file:///Y:/ENGENHARIA/Deise Aoki/PATOS - OK/PATOS 05-09-2007-ok/Laptop - Arquivos/DNIT/PATOs/Rondonópolis/PATO_BR-364_km_000_ao_km_11290_LICITAÇÃO MAIO DE 2007.xls'#$reg_mec_fx_dm_.$#REF!$#REF!:$#REF!$#REF!"</definedName>
    <definedName name="ee_34">"'file:///Y:/ENGENHARIA/Deise Aoki/PATOS - OK/PATOS 05-09-2007-ok/Laptop - Arquivos/DNIT/PATOs/Rondonópolis/PATO_BR-364_km_000_ao_km_11290_LICITAÇÃO MAIO DE 2007.xls'#$reg_mec_fx_dm_.$#REF!$#REF!:$#REF!$#REF!"</definedName>
    <definedName name="ee_37">"'file:///Y:/ENGENHARIA/Deise Aoki/PATOS - OK/PATOS 05-09-2007-ok/Laptop - Arquivos/DNIT/PATOs/Rondonópolis/PATO_BR-364_km_000_ao_km_11290_LICITAÇÃO MAIO DE 2007.xls'#$reg_mec_fx_dm_.$#REF!$#REF!:$#REF!$#REF!"</definedName>
    <definedName name="ee_38">"'file:///Y:/ENGENHARIA/Deise Aoki/PATOS - OK/PATOS 05-09-2007-ok/Laptop - Arquivos/DNIT/PATOs/Rondonópolis/PATO_BR-364_km_000_ao_km_11290_LICITAÇÃO MAIO DE 2007.xls'#$reg_mec_fx_dm_.$#REF!$#REF!:$#REF!$#REF!"</definedName>
    <definedName name="ee_49">"'file:///Y:/ENGENHARIA/Deise Aoki/PATOS - OK/PATOS 05-09-2007-ok/Laptop - Arquivos/DNIT/PATOs/Rondonópolis/PATO_BR-364_km_000_ao_km_11290_LICITAÇÃO MAIO DE 2007.xls'#$reg_mec_fx_dm_.$#REF!$#REF!:$#REF!$#REF!"</definedName>
    <definedName name="EJ" localSheetId="14">#REF!</definedName>
    <definedName name="EJ" localSheetId="21">#REF!</definedName>
    <definedName name="EJ" localSheetId="6">#REF!</definedName>
    <definedName name="EJ" localSheetId="7">#REF!</definedName>
    <definedName name="EJ" localSheetId="8">#REF!</definedName>
    <definedName name="EJ" localSheetId="19">#REF!</definedName>
    <definedName name="EJ" localSheetId="17">#REF!</definedName>
    <definedName name="EJ" localSheetId="18">#REF!</definedName>
    <definedName name="EJ" localSheetId="3">#REF!</definedName>
    <definedName name="EJ" localSheetId="4">#REF!</definedName>
    <definedName name="EJ" localSheetId="5">#REF!</definedName>
    <definedName name="EJ">#REF!</definedName>
    <definedName name="ELEMENTO_VAZADO" localSheetId="14">#REF!</definedName>
    <definedName name="ELEMENTO_VAZADO" localSheetId="21">#REF!</definedName>
    <definedName name="ELEMENTO_VAZADO" localSheetId="6">#REF!</definedName>
    <definedName name="ELEMENTO_VAZADO" localSheetId="7">#REF!</definedName>
    <definedName name="ELEMENTO_VAZADO" localSheetId="8">#REF!</definedName>
    <definedName name="ELEMENTO_VAZADO" localSheetId="19">#REF!</definedName>
    <definedName name="ELEMENTO_VAZADO" localSheetId="17">#REF!</definedName>
    <definedName name="ELEMENTO_VAZADO" localSheetId="18">#REF!</definedName>
    <definedName name="ELEMENTO_VAZADO" localSheetId="3">#REF!</definedName>
    <definedName name="ELEMENTO_VAZADO" localSheetId="4">#REF!</definedName>
    <definedName name="ELEMENTO_VAZADO" localSheetId="5">#REF!</definedName>
    <definedName name="ELEMENTO_VAZADO">#REF!</definedName>
    <definedName name="ELETRICISTA" localSheetId="14">#REF!</definedName>
    <definedName name="ELETRICISTA" localSheetId="21">#REF!</definedName>
    <definedName name="ELETRICISTA" localSheetId="6">#REF!</definedName>
    <definedName name="ELETRICISTA" localSheetId="7">#REF!</definedName>
    <definedName name="ELETRICISTA" localSheetId="8">#REF!</definedName>
    <definedName name="ELETRICISTA" localSheetId="17">#REF!</definedName>
    <definedName name="ELETRICISTA" localSheetId="18">#REF!</definedName>
    <definedName name="ELETRICISTA" localSheetId="3">#REF!</definedName>
    <definedName name="ELETRICISTA" localSheetId="4">#REF!</definedName>
    <definedName name="ELETRICISTA" localSheetId="5">#REF!</definedName>
    <definedName name="ELETRICISTA">#REF!</definedName>
    <definedName name="ELIAS">#REF!</definedName>
    <definedName name="EM">"$#REF!.$E$30"</definedName>
    <definedName name="em_algarismo_e_por_extenso">#REF!</definedName>
    <definedName name="emoe">#REF!</definedName>
    <definedName name="EmpAux" hidden="1">""</definedName>
    <definedName name="Empo">#REF!</definedName>
    <definedName name="empo2">#REF!</definedName>
    <definedName name="empo3">#REF!</definedName>
    <definedName name="Empola2">#REF!</definedName>
    <definedName name="Empolamento">#REF!</definedName>
    <definedName name="Empolo2">#REF!</definedName>
    <definedName name="empolo3">#REF!</definedName>
    <definedName name="Empr">#REF!</definedName>
    <definedName name="EMPRESA" localSheetId="14">#REF!</definedName>
    <definedName name="EMPRESA" localSheetId="21">#REF!</definedName>
    <definedName name="EMPRESA" localSheetId="6">#REF!</definedName>
    <definedName name="EMPRESA" localSheetId="7">#REF!</definedName>
    <definedName name="EMPRESA" localSheetId="8">#REF!</definedName>
    <definedName name="EMPRESA" localSheetId="17">#REF!</definedName>
    <definedName name="EMPRESA" localSheetId="18">#REF!</definedName>
    <definedName name="EMPRESA" localSheetId="3">#REF!</definedName>
    <definedName name="EMPRESA" localSheetId="4">#REF!</definedName>
    <definedName name="EMPRESA" localSheetId="5">#REF!</definedName>
    <definedName name="EMPRESA">#REF!</definedName>
    <definedName name="EMW">"$#REF!.$E$32"</definedName>
    <definedName name="EMWA">"$#REF!.$E$31"</definedName>
    <definedName name="ENC">#REF!</definedName>
    <definedName name="ENCANADOR" localSheetId="14">#REF!</definedName>
    <definedName name="ENCANADOR" localSheetId="21">#REF!</definedName>
    <definedName name="ENCANADOR" localSheetId="6">#REF!</definedName>
    <definedName name="ENCANADOR" localSheetId="7">#REF!</definedName>
    <definedName name="ENCANADOR" localSheetId="8">#REF!</definedName>
    <definedName name="ENCANADOR" localSheetId="17">#REF!</definedName>
    <definedName name="ENCANADOR" localSheetId="18">#REF!</definedName>
    <definedName name="ENCANADOR" localSheetId="3">#REF!</definedName>
    <definedName name="ENCANADOR" localSheetId="4">#REF!</definedName>
    <definedName name="ENCANADOR" localSheetId="5">#REF!</definedName>
    <definedName name="ENCANADOR">#REF!</definedName>
    <definedName name="eng">#REF!</definedName>
    <definedName name="Eng__Luiz_Tadeu_Parisi">#REF!</definedName>
    <definedName name="ENGATE_STORZ" localSheetId="14">#REF!</definedName>
    <definedName name="ENGATE_STORZ" localSheetId="21">#REF!</definedName>
    <definedName name="ENGATE_STORZ" localSheetId="6">#REF!</definedName>
    <definedName name="ENGATE_STORZ" localSheetId="7">#REF!</definedName>
    <definedName name="ENGATE_STORZ" localSheetId="8">#REF!</definedName>
    <definedName name="ENGATE_STORZ" localSheetId="17">#REF!</definedName>
    <definedName name="ENGATE_STORZ" localSheetId="18">#REF!</definedName>
    <definedName name="ENGATE_STORZ" localSheetId="3">#REF!</definedName>
    <definedName name="ENGATE_STORZ" localSheetId="4">#REF!</definedName>
    <definedName name="ENGATE_STORZ" localSheetId="5">#REF!</definedName>
    <definedName name="ENGATE_STORZ">#REF!</definedName>
    <definedName name="ENGENHEIRO">#REF!</definedName>
    <definedName name="ENLEIV">#REF!</definedName>
    <definedName name="ENROCPEDRAARRUMMAN">#REF!</definedName>
    <definedName name="ENROCPJOG">#REF!</definedName>
    <definedName name="enroPA">#REF!</definedName>
    <definedName name="ENT">#REF!</definedName>
    <definedName name="entrada1">#REF!</definedName>
    <definedName name="entrada2">#REF!</definedName>
    <definedName name="EQ" hidden="1">#REF!</definedName>
    <definedName name="EQPOTENC" localSheetId="13">[1]SERVIÇO!#REF!</definedName>
    <definedName name="EQPOTENC" localSheetId="14">[1]SERVIÇO!#REF!</definedName>
    <definedName name="EQPOTENC" localSheetId="21">[1]SERVIÇO!#REF!</definedName>
    <definedName name="EQPOTENC" localSheetId="6">[1]SERVIÇO!#REF!</definedName>
    <definedName name="EQPOTENC" localSheetId="7">[1]SERVIÇO!#REF!</definedName>
    <definedName name="EQPOTENC" localSheetId="8">[1]SERVIÇO!#REF!</definedName>
    <definedName name="EQPOTENC" localSheetId="19">[1]SERVIÇO!#REF!</definedName>
    <definedName name="EQPOTENC" localSheetId="17">[1]SERVIÇO!#REF!</definedName>
    <definedName name="EQPOTENC" localSheetId="18">[1]SERVIÇO!#REF!</definedName>
    <definedName name="EQPOTENC" localSheetId="3">[1]SERVIÇO!#REF!</definedName>
    <definedName name="EQPOTENC" localSheetId="4">[1]SERVIÇO!#REF!</definedName>
    <definedName name="EQPOTENC" localSheetId="5">[1]SERVIÇO!#REF!</definedName>
    <definedName name="EQPOTENC">[1]SERVIÇO!#REF!</definedName>
    <definedName name="equipamento">#REF!</definedName>
    <definedName name="ES">#REF!</definedName>
    <definedName name="ESCAVAÇÃO">#REF!</definedName>
    <definedName name="ESCAVMEC">"$#REF!.$I$27"</definedName>
    <definedName name="ESCORA">[3]Insumos!$I$72</definedName>
    <definedName name="ESocial">#REF!</definedName>
    <definedName name="EST">#REF!</definedName>
    <definedName name="EstacaFinal">#REF!</definedName>
    <definedName name="EstacaInicial">#REF!</definedName>
    <definedName name="ESTELE">#REF!</definedName>
    <definedName name="ESTMEC">#REF!</definedName>
    <definedName name="etfrgdfgdfgdfbg">#REF!</definedName>
    <definedName name="EU" hidden="1">{#N/A,#N/A,FALSE,"MO (2)"}</definedName>
    <definedName name="ewew">#REF!</definedName>
    <definedName name="EXA" localSheetId="14">'[2]PRO-08'!#REF!</definedName>
    <definedName name="EXA" localSheetId="21">'[2]PRO-08'!#REF!</definedName>
    <definedName name="EXA" localSheetId="6">'[2]PRO-08'!#REF!</definedName>
    <definedName name="EXA" localSheetId="7">'[2]PRO-08'!#REF!</definedName>
    <definedName name="EXA" localSheetId="8">'[2]PRO-08'!#REF!</definedName>
    <definedName name="EXA" localSheetId="19">'[2]PRO-08'!#REF!</definedName>
    <definedName name="EXA" localSheetId="17">'[2]PRO-08'!#REF!</definedName>
    <definedName name="EXA" localSheetId="18">'[2]PRO-08'!#REF!</definedName>
    <definedName name="EXA" localSheetId="3">'[2]PRO-08'!#REF!</definedName>
    <definedName name="EXA" localSheetId="4">'[2]PRO-08'!#REF!</definedName>
    <definedName name="EXA" localSheetId="5">'[2]PRO-08'!#REF!</definedName>
    <definedName name="EXA">'[2]PRO-08'!#REF!</definedName>
    <definedName name="Excel_BuiltIn__FilterDatabase_1">#REF!</definedName>
    <definedName name="Excel_BuiltIn__FilterDatabase_2">#REF!</definedName>
    <definedName name="Excel_BuiltIn__FilterDatabase_3">#REF!</definedName>
    <definedName name="Excel_BuiltIn_Criteria">#REF!</definedName>
    <definedName name="Excel_BuiltIn_Database">#REF!</definedName>
    <definedName name="Excel_BuiltIn_Extract">#REF!</definedName>
    <definedName name="Excel_BuiltIn_Print_Area">#REF!</definedName>
    <definedName name="Excel_BuiltIn_Print_Area_1">#REF!</definedName>
    <definedName name="Excel_BuiltIn_Print_Area_1_1">#REF!</definedName>
    <definedName name="Excel_BuiltIn_Print_Area_11_1">#REF!</definedName>
    <definedName name="Excel_BuiltIn_Print_Area_14">#REF!</definedName>
    <definedName name="Excel_BuiltIn_Print_Area_15">"$#REF!.$A$1:$F$126"</definedName>
    <definedName name="Excel_BuiltIn_Print_Area_15_1">#REF!</definedName>
    <definedName name="Excel_BuiltIn_Print_Area_16">#REF!</definedName>
    <definedName name="Excel_BuiltIn_Print_Area_18_1">"#REF!"</definedName>
    <definedName name="Excel_BuiltIn_Print_Area_19_1">"#REF!"</definedName>
    <definedName name="Excel_BuiltIn_Print_Area_2">#REF!</definedName>
    <definedName name="Excel_BuiltIn_Print_Area_20_1">"#REF!"</definedName>
    <definedName name="Excel_BuiltIn_Print_Area_21_1">#REF!</definedName>
    <definedName name="Excel_BuiltIn_Print_Area_22_1">"#REF!"</definedName>
    <definedName name="Excel_BuiltIn_Print_Area_23_1">"#REF!"</definedName>
    <definedName name="Excel_BuiltIn_Print_Area_26">#REF!</definedName>
    <definedName name="Excel_BuiltIn_Print_Area_26_1">#REF!</definedName>
    <definedName name="Excel_BuiltIn_Print_Area_27_1">#REF!</definedName>
    <definedName name="Excel_BuiltIn_Print_Area_29_1">#REF!</definedName>
    <definedName name="Excel_BuiltIn_Print_Area_3">#REF!</definedName>
    <definedName name="Excel_BuiltIn_Print_Area_3_1">"$#REF!.$A$1:$J$15"</definedName>
    <definedName name="Excel_BuiltIn_Print_Area_30_1">#REF!</definedName>
    <definedName name="Excel_BuiltIn_Print_Area_31_1">#REF!</definedName>
    <definedName name="Excel_BuiltIn_Print_Area_4">#REF!</definedName>
    <definedName name="Excel_BuiltIn_Print_Area_49">#REF!</definedName>
    <definedName name="Excel_BuiltIn_Print_Area_5">#REF!</definedName>
    <definedName name="Excel_BuiltIn_Print_Area_5_1">#REF!</definedName>
    <definedName name="Excel_BuiltIn_Print_Area_5_1_1">"$#REF!.$A$1:$J$13"</definedName>
    <definedName name="Excel_BuiltIn_Print_Area_6">#REF!</definedName>
    <definedName name="Excel_BuiltIn_Print_Area_7">#REF!</definedName>
    <definedName name="Excel_BuiltIn_Print_Area_7_1">"'file:///Y:/ENGENHARIA/Deise Aoki/PATOS - OK/PATOS 05-09-2007-ok/Laptop - Arquivos/DNIT/PATOs/Rondonópolis/PATO_BR-364_km_000_ao_km_11290_LICITAÇÃO MAIO DE 2007.xls'#$reg_mec_fx_dm_.$#REF!$#REF!:$#REF!$#REF!"</definedName>
    <definedName name="Excel_BuiltIn_Print_Area_7_10">"'file:///Y:/ENGENHARIA/Deise Aoki/PATOS - OK/PATOS 05-09-2007-ok/Laptop - Arquivos/DNIT/PATOs/Rondonópolis/PATO_BR-364_km_0,00_ao_km_112,90_LICITAÇÃO Rev mario.xls'#$reg_mec_fx_dm_.$#REF!$#REF!:$#REF!$#REF!"</definedName>
    <definedName name="Excel_BuiltIn_Print_Area_7_11">"'file:///Y:/ENGENHARIA/Deise Aoki/PATOS - OK/PATOS 05-09-2007-ok/Laptop - Arquivos/DNIT/PATOs/Rondonópolis/PATO_BR-364_km_0,00_ao_km_112,90_LICITAÇÃO Rev mario.xls'#$reg_mec_fx_dm_.$#REF!$#REF!:$#REF!$#REF!"</definedName>
    <definedName name="Excel_BuiltIn_Print_Area_7_12">"'file:///Y:/ENGENHARIA/Deise Aoki/PATOS - OK/PATOS 05-09-2007-ok/Laptop - Arquivos/DNIT/PATOs/Rondonópolis/PATO_BR-364_km_000_ao_km_11290_LICITAÇÃO MAIO DE 2007.xls'#$reg_mec_fx_dm_.$#REF!$#REF!:$#REF!$#REF!"</definedName>
    <definedName name="Excel_BuiltIn_Print_Area_7_2">"'file:///Y:/ENGENHARIA/Deise Aoki/PATOS - OK/PATOS 05-09-2007-ok/Laptop - Arquivos/DNIT/PATOs/Rondonópolis/PATO_BR-364_km_0,00_ao_km_112,90_LICITAÇÃO Rev mario.xls'#$reg_mec_fx_dm_.$#REF!$#REF!:$#REF!$#REF!"</definedName>
    <definedName name="Excel_BuiltIn_Print_Area_7_21">"'file:///Y:/ENGENHARIA/Deise Aoki/PATOS - OK/PATOS 05-09-2007-ok/Laptop - Arquivos/DNIT/PATOs/Rondonópolis/PATO_BR-364_km_000_ao_km_11290_LICITAÇÃO MAIO DE 2007.xls'#$reg_mec_fx_dm_.$#REF!$#REF!:$#REF!$#REF!"</definedName>
    <definedName name="Excel_BuiltIn_Print_Area_7_24">"'file:///Y:/ENGENHARIA/Deise Aoki/PATOS - OK/PATOS 05-09-2007-ok/Laptop - Arquivos/DNIT/PATOs/Rondonópolis/PATO_BR-364_km_0,00_ao_km_112,90_LICITAÇÃO Rev mario.xls'#$reg_mec_fx_dm_.$#REF!$#REF!:$#REF!$#REF!"</definedName>
    <definedName name="Excel_BuiltIn_Print_Area_7_26">"'file:///Y:/ENGENHARIA/Deise Aoki/PATOS - OK/PATOS 05-09-2007-ok/Laptop - Arquivos/DNIT/PATOs/Rondonópolis/PATO_BR-364_km_000_ao_km_11290_LICITAÇÃO MAIO DE 2007.xls'#$reg_mec_fx_dm_.$#REF!$#REF!:$#REF!$#REF!"</definedName>
    <definedName name="Excel_BuiltIn_Print_Area_7_30">"'file:///Y:/ENGENHARIA/Deise Aoki/PATOS - OK/PATOS 05-09-2007-ok/Laptop - Arquivos/DNIT/PATOs/Rondonópolis/PATO_BR-364_km_0,00_ao_km_112,90_LICITAÇÃO Rev mario.xls'#$reg_mec_fx_dm_.$#REF!$#REF!:$#REF!$#REF!"</definedName>
    <definedName name="Excel_BuiltIn_Print_Area_7_32">"'file:///Y:/ENGENHARIA/Deise Aoki/PATOS - OK/PATOS 05-09-2007-ok/Laptop - Arquivos/DNIT/PATOs/Rondonópolis/PATO_BR-364_km_0,00_ao_km_112,90_LICITAÇÃO Rev mario.xls'#$reg_mec_fx_dm_.$#REF!$#REF!:$#REF!$#REF!"</definedName>
    <definedName name="Excel_BuiltIn_Print_Area_7_33">"'file:///Y:/ENGENHARIA/Deise Aoki/PATOS - OK/PATOS 05-09-2007-ok/Laptop - Arquivos/DNIT/PATOs/Rondonópolis/PATO_BR-364_km_0,00_ao_km_112,90_LICITAÇÃO Rev mario.xls'#$reg_mec_fx_dm_.$#REF!$#REF!:$#REF!$#REF!"</definedName>
    <definedName name="Excel_BuiltIn_Print_Area_7_34">"'file:///Y:/ENGENHARIA/Deise Aoki/PATOS - OK/PATOS 05-09-2007-ok/Laptop - Arquivos/DNIT/PATOs/Rondonópolis/PATO_BR-364_km_0,00_ao_km_112,90_LICITAÇÃO Rev mario.xls'#$reg_mec_fx_dm_.$#REF!$#REF!:$#REF!$#REF!"</definedName>
    <definedName name="Excel_BuiltIn_Print_Area_7_37">"'file:///Y:/ENGENHARIA/Deise Aoki/PATOS - OK/PATOS 05-09-2007-ok/Laptop - Arquivos/DNIT/PATOs/Rondonópolis/PATO_BR-364_km_000_ao_km_11290_LICITAÇÃO MAIO DE 2007.xls'#$reg_mec_fx_dm_.$#REF!$#REF!:$#REF!$#REF!"</definedName>
    <definedName name="Excel_BuiltIn_Print_Area_7_38">"'file:///Y:/ENGENHARIA/Deise Aoki/PATOS - OK/PATOS 05-09-2007-ok/Laptop - Arquivos/DNIT/PATOs/Rondonópolis/PATO_BR-364_km_000_ao_km_11290_LICITAÇÃO MAIO DE 2007.xls'#$reg_mec_fx_dm_.$#REF!$#REF!:$#REF!$#REF!"</definedName>
    <definedName name="Excel_BuiltIn_Print_Area_7_40">"'file:///Y:/ENGENHARIA/Deise Aoki/PATOS - OK/PATOS 05-09-2007-ok/Laptop - Arquivos/DNIT/PATOs/Rondonópolis/PATO_BR-364_km_0,00_ao_km_112,90_LICITAÇÃO Rev mario.xls'#$reg_mec_fx_dm_.$#REF!$#REF!:$#REF!$#REF!"</definedName>
    <definedName name="Excel_BuiltIn_Print_Area_7_41">"'file:///Y:/ENGENHARIA/Deise Aoki/PATOS - OK/PATOS 05-09-2007-ok/Laptop - Arquivos/DNIT/PATOs/Rondonópolis/PATO_BR-364_km_0,00_ao_km_112,90_LICITAÇÃO Rev LA.xls'#$reg_mec_fx_dm_.$#REF!$#REF!:$#REF!$#REF!"</definedName>
    <definedName name="Excel_BuiltIn_Print_Area_7_43">"'file:///Y:/ENGENHARIA/Deise Aoki/PATOS - OK/PATOS 05-09-2007-ok/Laptop - Arquivos/DNIT/PATOs/Rondonópolis/PATO_BR-364_km_0,00_ao_km_112,90_LICITAÇÃO Rev LA.xls'#$reg_mec_fx_dm_.$#REF!$#REF!:$#REF!$#REF!"</definedName>
    <definedName name="Excel_BuiltIn_Print_Area_7_44">"'file:///Y:/ENGENHARIA/Deise Aoki/PATOS - OK/PATOS 05-09-2007-ok/Laptop - Arquivos/DNIT/PATOs/Rondonópolis/PATO_BR-364_km_0,00_ao_km_112,90_LICITAÇÃO Rev mario.xls'#$reg_mec_fx_dm_.$#REF!$#REF!:$#REF!$#REF!"</definedName>
    <definedName name="Excel_BuiltIn_Print_Area_7_45">"'file:///Y:/ENGENHARIA/Deise Aoki/PATOS - OK/PATOS 05-09-2007-ok/Laptop - Arquivos/DNIT/PATOs/Rondonópolis/PATO_BR-364_km_0,00_ao_km_112,90_LICITAÇÃO Rev mario.xls'#$reg_mec_fx_dm_.$#REF!$#REF!:$#REF!$#REF!"</definedName>
    <definedName name="Excel_BuiltIn_Print_Area_7_46">"'file:///Y:/ENGENHARIA/Deise Aoki/PATOS - OK/PATOS 05-09-2007-ok/Laptop - Arquivos/DNIT/PATOs/Rondonópolis/PATO_BR-364_km_0,00_ao_km_112,90_LICITAÇÃO Rev mario.xls'#$reg_mec_fx_dm_.$#REF!$#REF!:$#REF!$#REF!"</definedName>
    <definedName name="Excel_BuiltIn_Print_Area_7_47">"'file:///Y:/ENGENHARIA/Deise Aoki/PATOS - OK/PATOS 05-09-2007-ok/Laptop - Arquivos/DNIT/PATOs/Rondonópolis/PATO_BR-364_km_0,00_ao_km_112,90_LICITAÇÃO Rev mario.xls'#$reg_mec_fx_dm_.$#REF!$#REF!:$#REF!$#REF!"</definedName>
    <definedName name="Excel_BuiltIn_Print_Area_7_48">"'file:///Y:/ENGENHARIA/Deise Aoki/PATOS - OK/PATOS 05-09-2007-ok/Laptop - Arquivos/DNIT/PATOs/Rondonópolis/PATO_BR-364_km_0,00_ao_km_112,90_LICITAÇÃO Rev mario.xls'#$reg_mec_fx_dm_.$#REF!$#REF!:$#REF!$#REF!"</definedName>
    <definedName name="Excel_BuiltIn_Print_Area_7_49">"'file:///Y:/ENGENHARIA/Deise Aoki/PATOS - OK/PATOS 05-09-2007-ok/Laptop - Arquivos/DNIT/PATOs/Rondonópolis/PATO_BR-364_km_0,00_ao_km_112,90_LICITAÇÃO Rev mario.xls'#$reg_mec_fx_dm_.$#REF!$#REF!:$#REF!$#REF!"</definedName>
    <definedName name="Excel_BuiltIn_Print_Area_7_50">"'file:///Y:/ENGENHARIA/Deise Aoki/PATOS - OK/PATOS 05-09-2007-ok/Laptop - Arquivos/DNIT/PATOs/Rondonópolis/PATO_BR-364_km_0,00_ao_km_112,90_LICITAÇÃO Rev mario.xls'#$reg_mec_fx_dm_.$#REF!$#REF!:$#REF!$#REF!"</definedName>
    <definedName name="Excel_BuiltIn_Print_Area_7_52">"'file:///Y:/ENGENHARIA/Deise Aoki/PATOS - OK/PATOS 05-09-2007-ok/Laptop - Arquivos/DNIT/PATOs/Rondonópolis/PATO_BR-364_km_0,00_ao_km_112,90_LICITAÇÃO Rev mario.xls'#$reg_mec_fx_dm_.$#REF!$#REF!:$#REF!$#REF!"</definedName>
    <definedName name="Excel_BuiltIn_Print_Area_7_6">"'file:///Y:/ENGENHARIA/Deise Aoki/PATOS - OK/PATOS 05-09-2007-ok/Laptop - Arquivos/DNIT/PATOs/Rondonópolis/PATO_BR-364_km_0,00_ao_km_112,90_LICITAÇÃO Rev mario.xls'#$reg_mec_fx_dm_.$#REF!$#REF!:$#REF!$#REF!"</definedName>
    <definedName name="Excel_BuiltIn_Print_Area_7_7">"'file:///Y:/ENGENHARIA/Deise Aoki/PATOS - OK/PATOS 05-09-2007-ok/Laptop - Arquivos/DNIT/PATOs/Rondonópolis/PATO_BR-364_km_0,00_ao_km_112,90_LICITAÇÃO Rev mario.xls'#$reg_mec_fx_dm_.$#REF!$#REF!:$#REF!$#REF!"</definedName>
    <definedName name="Excel_BuiltIn_Print_Area_7_8">"'file:///Y:/ENGENHARIA/Deise Aoki/PATOS - OK/PATOS 05-09-2007-ok/Laptop - Arquivos/DNIT/PATOs/Rondonópolis/PATO_BR-364_km_0,00_ao_km_112,90_LICITAÇÃO Rev mario.xls'#$reg_mec_fx_dm_.$#REF!$#REF!:$#REF!$#REF!"</definedName>
    <definedName name="Excel_BuiltIn_Print_Area_7_9">"'file:///Y:/ENGENHARIA/Deise Aoki/PATOS - OK/PATOS 05-09-2007-ok/Laptop - Arquivos/DNIT/PATOs/Rondonópolis/PATO_BR-364_km_0,00_ao_km_112,90_LICITAÇÃO Rev mario.xls'#$reg_mec_fx_dm_.$#REF!$#REF!:$#REF!$#REF!"</definedName>
    <definedName name="Excel_BuiltIn_Print_Area_9">"$#REF!.$A$1:$P$139"</definedName>
    <definedName name="Excel_BuiltIn_Print_Area_9_1">#REF!</definedName>
    <definedName name="Excel_BuiltIn_Print_Titles_14">#REF!</definedName>
    <definedName name="Excel_BuiltIn_Print_Titles_15">#REF!</definedName>
    <definedName name="Excel_BuiltIn_Print_Titles_16">#REF!</definedName>
    <definedName name="Excel_BuiltIn_Print_Titles_2_1" localSheetId="14">#REF!</definedName>
    <definedName name="Excel_BuiltIn_Print_Titles_2_1" localSheetId="21">#REF!</definedName>
    <definedName name="Excel_BuiltIn_Print_Titles_2_1" localSheetId="6">#REF!</definedName>
    <definedName name="Excel_BuiltIn_Print_Titles_2_1" localSheetId="7">#REF!</definedName>
    <definedName name="Excel_BuiltIn_Print_Titles_2_1" localSheetId="8">#REF!</definedName>
    <definedName name="Excel_BuiltIn_Print_Titles_2_1" localSheetId="19">#REF!</definedName>
    <definedName name="Excel_BuiltIn_Print_Titles_2_1" localSheetId="17">#REF!</definedName>
    <definedName name="Excel_BuiltIn_Print_Titles_2_1" localSheetId="18">#REF!</definedName>
    <definedName name="Excel_BuiltIn_Print_Titles_2_1" localSheetId="3">#REF!</definedName>
    <definedName name="Excel_BuiltIn_Print_Titles_2_1" localSheetId="4">#REF!</definedName>
    <definedName name="Excel_BuiltIn_Print_Titles_2_1" localSheetId="5">#REF!</definedName>
    <definedName name="Excel_BuiltIn_Print_Titles_2_1">#REF!</definedName>
    <definedName name="Excel_BuiltIn_Print_Titles_2_1_1" localSheetId="14">#REF!,#REF!</definedName>
    <definedName name="Excel_BuiltIn_Print_Titles_2_1_1" localSheetId="21">#REF!,#REF!</definedName>
    <definedName name="Excel_BuiltIn_Print_Titles_2_1_1" localSheetId="6">#REF!,#REF!</definedName>
    <definedName name="Excel_BuiltIn_Print_Titles_2_1_1" localSheetId="7">#REF!,#REF!</definedName>
    <definedName name="Excel_BuiltIn_Print_Titles_2_1_1" localSheetId="8">#REF!,#REF!</definedName>
    <definedName name="Excel_BuiltIn_Print_Titles_2_1_1" localSheetId="19">#REF!,#REF!</definedName>
    <definedName name="Excel_BuiltIn_Print_Titles_2_1_1" localSheetId="17">#REF!,#REF!</definedName>
    <definedName name="Excel_BuiltIn_Print_Titles_2_1_1" localSheetId="18">#REF!,#REF!</definedName>
    <definedName name="Excel_BuiltIn_Print_Titles_2_1_1" localSheetId="3">#REF!,#REF!</definedName>
    <definedName name="Excel_BuiltIn_Print_Titles_2_1_1" localSheetId="4">#REF!,#REF!</definedName>
    <definedName name="Excel_BuiltIn_Print_Titles_2_1_1" localSheetId="5">#REF!,#REF!</definedName>
    <definedName name="Excel_BuiltIn_Print_Titles_2_1_1">#REF!,#REF!</definedName>
    <definedName name="Excel_BuiltIn_Print_Titles_22">#REF!</definedName>
    <definedName name="Excel_BuiltIn_Print_Titles_3">#REF!</definedName>
    <definedName name="Excel_BuiltIn_Print_Titles_3_1">"$#REF!.$A$1:$IV$9"</definedName>
    <definedName name="Excel_BuiltIn_Print_Titles_3_1_1" localSheetId="14">#REF!,#REF!</definedName>
    <definedName name="Excel_BuiltIn_Print_Titles_3_1_1" localSheetId="21">#REF!,#REF!</definedName>
    <definedName name="Excel_BuiltIn_Print_Titles_3_1_1" localSheetId="6">#REF!,#REF!</definedName>
    <definedName name="Excel_BuiltIn_Print_Titles_3_1_1" localSheetId="7">#REF!,#REF!</definedName>
    <definedName name="Excel_BuiltIn_Print_Titles_3_1_1" localSheetId="8">#REF!,#REF!</definedName>
    <definedName name="Excel_BuiltIn_Print_Titles_3_1_1" localSheetId="19">#REF!,#REF!</definedName>
    <definedName name="Excel_BuiltIn_Print_Titles_3_1_1" localSheetId="17">#REF!,#REF!</definedName>
    <definedName name="Excel_BuiltIn_Print_Titles_3_1_1" localSheetId="18">#REF!,#REF!</definedName>
    <definedName name="Excel_BuiltIn_Print_Titles_3_1_1" localSheetId="3">#REF!,#REF!</definedName>
    <definedName name="Excel_BuiltIn_Print_Titles_3_1_1" localSheetId="4">#REF!,#REF!</definedName>
    <definedName name="Excel_BuiltIn_Print_Titles_3_1_1" localSheetId="5">#REF!,#REF!</definedName>
    <definedName name="Excel_BuiltIn_Print_Titles_3_1_1">#REF!,#REF!</definedName>
    <definedName name="Excel_BuiltIn_Print_Titles_3_1_1_1" localSheetId="14">#REF!,#REF!</definedName>
    <definedName name="Excel_BuiltIn_Print_Titles_3_1_1_1" localSheetId="21">#REF!,#REF!</definedName>
    <definedName name="Excel_BuiltIn_Print_Titles_3_1_1_1" localSheetId="6">#REF!,#REF!</definedName>
    <definedName name="Excel_BuiltIn_Print_Titles_3_1_1_1" localSheetId="7">#REF!,#REF!</definedName>
    <definedName name="Excel_BuiltIn_Print_Titles_3_1_1_1" localSheetId="8">#REF!,#REF!</definedName>
    <definedName name="Excel_BuiltIn_Print_Titles_3_1_1_1" localSheetId="19">#REF!,#REF!</definedName>
    <definedName name="Excel_BuiltIn_Print_Titles_3_1_1_1" localSheetId="17">#REF!,#REF!</definedName>
    <definedName name="Excel_BuiltIn_Print_Titles_3_1_1_1" localSheetId="18">#REF!,#REF!</definedName>
    <definedName name="Excel_BuiltIn_Print_Titles_3_1_1_1" localSheetId="3">#REF!,#REF!</definedName>
    <definedName name="Excel_BuiltIn_Print_Titles_3_1_1_1" localSheetId="4">#REF!,#REF!</definedName>
    <definedName name="Excel_BuiltIn_Print_Titles_3_1_1_1" localSheetId="5">#REF!,#REF!</definedName>
    <definedName name="Excel_BuiltIn_Print_Titles_3_1_1_1">#REF!,#REF!</definedName>
    <definedName name="Excel_BuiltIn_Print_Titles_3_1_1_1_1" localSheetId="14">#REF!,#REF!</definedName>
    <definedName name="Excel_BuiltIn_Print_Titles_3_1_1_1_1" localSheetId="21">#REF!,#REF!</definedName>
    <definedName name="Excel_BuiltIn_Print_Titles_3_1_1_1_1" localSheetId="6">#REF!,#REF!</definedName>
    <definedName name="Excel_BuiltIn_Print_Titles_3_1_1_1_1" localSheetId="7">#REF!,#REF!</definedName>
    <definedName name="Excel_BuiltIn_Print_Titles_3_1_1_1_1" localSheetId="8">#REF!,#REF!</definedName>
    <definedName name="Excel_BuiltIn_Print_Titles_3_1_1_1_1" localSheetId="17">#REF!,#REF!</definedName>
    <definedName name="Excel_BuiltIn_Print_Titles_3_1_1_1_1" localSheetId="18">#REF!,#REF!</definedName>
    <definedName name="Excel_BuiltIn_Print_Titles_3_1_1_1_1" localSheetId="3">#REF!,#REF!</definedName>
    <definedName name="Excel_BuiltIn_Print_Titles_3_1_1_1_1" localSheetId="4">#REF!,#REF!</definedName>
    <definedName name="Excel_BuiltIn_Print_Titles_3_1_1_1_1" localSheetId="5">#REF!,#REF!</definedName>
    <definedName name="Excel_BuiltIn_Print_Titles_3_1_1_1_1">#REF!,#REF!</definedName>
    <definedName name="Excel_BuiltIn_Print_Titles_3_1_1_1_1_1" localSheetId="14">#REF!</definedName>
    <definedName name="Excel_BuiltIn_Print_Titles_3_1_1_1_1_1" localSheetId="21">#REF!</definedName>
    <definedName name="Excel_BuiltIn_Print_Titles_3_1_1_1_1_1" localSheetId="6">#REF!</definedName>
    <definedName name="Excel_BuiltIn_Print_Titles_3_1_1_1_1_1" localSheetId="7">#REF!</definedName>
    <definedName name="Excel_BuiltIn_Print_Titles_3_1_1_1_1_1" localSheetId="8">#REF!</definedName>
    <definedName name="Excel_BuiltIn_Print_Titles_3_1_1_1_1_1" localSheetId="19">#REF!</definedName>
    <definedName name="Excel_BuiltIn_Print_Titles_3_1_1_1_1_1" localSheetId="17">#REF!</definedName>
    <definedName name="Excel_BuiltIn_Print_Titles_3_1_1_1_1_1" localSheetId="18">#REF!</definedName>
    <definedName name="Excel_BuiltIn_Print_Titles_3_1_1_1_1_1" localSheetId="3">#REF!</definedName>
    <definedName name="Excel_BuiltIn_Print_Titles_3_1_1_1_1_1" localSheetId="4">#REF!</definedName>
    <definedName name="Excel_BuiltIn_Print_Titles_3_1_1_1_1_1" localSheetId="5">#REF!</definedName>
    <definedName name="Excel_BuiltIn_Print_Titles_3_1_1_1_1_1">#REF!</definedName>
    <definedName name="Excel_BuiltIn_Print_Titles_8">"$#REF!.$A$1:$IV$11"</definedName>
    <definedName name="Excel_BuiltIn_Print_Titles_9">"$#REF!.$A$1:$IV$7"</definedName>
    <definedName name="Excel_BuiltIn_Print_Titles_9_1">#REF!</definedName>
    <definedName name="Excel_BuiltIn_Recorder">#REF!</definedName>
    <definedName name="Excel_BuiltIn_Recorder_8">#REF!</definedName>
    <definedName name="EXPU">#REF!</definedName>
    <definedName name="EXT">"$#REF!.$D$3"</definedName>
    <definedName name="extensao">#REF!</definedName>
    <definedName name="Extenso" localSheetId="14">#N/A</definedName>
    <definedName name="Extenso" localSheetId="21">#N/A</definedName>
    <definedName name="Extenso" localSheetId="19">#N/A</definedName>
    <definedName name="Extenso" localSheetId="3">#N/A</definedName>
    <definedName name="Extenso" localSheetId="4">#N/A</definedName>
    <definedName name="Extenso" localSheetId="5">#N/A</definedName>
    <definedName name="Extenso">Ensaios!Extenso</definedName>
    <definedName name="Extenso_1">#N/A</definedName>
    <definedName name="Extenso_2">#N/A</definedName>
    <definedName name="EXTRA_CONTRATUAL">#REF!</definedName>
    <definedName name="EXTRA_CONTRATUAL_10">#REF!</definedName>
    <definedName name="EXTRA_CONTRATUAL_10_19">#REF!</definedName>
    <definedName name="EXTRA_CONTRATUAL_17">#REF!</definedName>
    <definedName name="EXTRA_CONTRATUAL_17_19">#REF!</definedName>
    <definedName name="EXTRA_CONTRATUAL_19">#REF!</definedName>
    <definedName name="EXTRA_CONTRATUAL_6">#REF!</definedName>
    <definedName name="EXTRA_CONTRATUAL_6_19">#REF!</definedName>
    <definedName name="EXTRA_CONTRATUAL_7">#REF!</definedName>
    <definedName name="EXTRA_CONTRATUAL_7_19">#REF!</definedName>
    <definedName name="EXTRA_CONTRATUAL_8">#REF!</definedName>
    <definedName name="EXTRA_CONTRATUAL_8_19">#REF!</definedName>
    <definedName name="EXTRA_CONTRATUAL_9">#REF!</definedName>
    <definedName name="EXTRA_CONTRATUAL_9_19">#REF!</definedName>
    <definedName name="F_2.04">#REF!</definedName>
    <definedName name="F_2.05">#REF!</definedName>
    <definedName name="F_2.06">#REF!</definedName>
    <definedName name="f_2.07">#REF!</definedName>
    <definedName name="F_2.08">#REF!</definedName>
    <definedName name="F_2.09">#REF!</definedName>
    <definedName name="F_2.10">#REF!</definedName>
    <definedName name="F_2.11">#REF!</definedName>
    <definedName name="F_2.12">#REF!</definedName>
    <definedName name="F_2.13">#REF!</definedName>
    <definedName name="F_2.14">#REF!</definedName>
    <definedName name="FAB">"Figura 3"</definedName>
    <definedName name="Fae_08_1">"'file:///Eng_aroldo/Meus documentos/Documents and Settings/Flávio R. Carmona/My Documents/3 - Sanches Tripoloni/3 - Diamantino/4 - BR-364/2 - CREMA/Medição/06a.MP/MP06.xls'#$Medição.$#REF!$#REF!"</definedName>
    <definedName name="Fae_08_3">"'file:///Eng_aroldo/Meus documentos/Documents and Settings/Flávio R. Carmona/My Documents/3 - Sanches Tripoloni/3 - Diamantino/4 - BR-364/2 - CREMA/Medição/06a.MP/MP06.xls'#$Medição.$#REF!$#REF!"</definedName>
    <definedName name="Fae_08_6">"'file:///Eng_aroldo/Meus documentos/Documents and Settings/Flávio R. Carmona/My Documents/3 - Sanches Tripoloni/3 - Diamantino/4 - BR-364/2 - CREMA/Medição/06a.MP/MP06.xls'#$Medição.$#REF!$#REF!"</definedName>
    <definedName name="faixa">#REF!</definedName>
    <definedName name="faixa2">#REF!</definedName>
    <definedName name="Fase_02_1">"'file:///Eng_aroldo/Meus documentos/Documents and Settings/Flávio R. Carmona/My Documents/3 - Sanches Tripoloni/3 - Diamantino/4 - BR-364/2 - CREMA/Medição/06a.MP/MP06.xls'#$Medição.$#REF!$#REF!"</definedName>
    <definedName name="Fase_02_3">"'file:///Eng_aroldo/Meus documentos/Documents and Settings/Flávio R. Carmona/My Documents/3 - Sanches Tripoloni/3 - Diamantino/4 - BR-364/2 - CREMA/Medição/06a.MP/MP06.xls'#$Medição.$#REF!$#REF!"</definedName>
    <definedName name="Fase_02_6">"'file:///Eng_aroldo/Meus documentos/Documents and Settings/Flávio R. Carmona/My Documents/3 - Sanches Tripoloni/3 - Diamantino/4 - BR-364/2 - CREMA/Medição/06a.MP/MP06.xls'#$Medição.$#REF!$#REF!"</definedName>
    <definedName name="Fase_03_1">"'file:///Eng_aroldo/Meus documentos/Documents and Settings/Flávio R. Carmona/My Documents/3 - Sanches Tripoloni/3 - Diamantino/4 - BR-364/2 - CREMA/Medição/06a.MP/MP06.xls'#$Medição.$#REF!$#REF!"</definedName>
    <definedName name="Fase_03_3">"'file:///Eng_aroldo/Meus documentos/Documents and Settings/Flávio R. Carmona/My Documents/3 - Sanches Tripoloni/3 - Diamantino/4 - BR-364/2 - CREMA/Medição/06a.MP/MP06.xls'#$Medição.$#REF!$#REF!"</definedName>
    <definedName name="Fase_03_6">"'file:///Eng_aroldo/Meus documentos/Documents and Settings/Flávio R. Carmona/My Documents/3 - Sanches Tripoloni/3 - Diamantino/4 - BR-364/2 - CREMA/Medição/06a.MP/MP06.xls'#$Medição.$#REF!$#REF!"</definedName>
    <definedName name="Fase_04_1">"'file:///Eng_aroldo/Meus documentos/Documents and Settings/Flávio R. Carmona/My Documents/3 - Sanches Tripoloni/3 - Diamantino/4 - BR-364/2 - CREMA/Medição/06a.MP/MP06.xls'#$Medição.$#REF!$#REF!"</definedName>
    <definedName name="Fase_04_3">"'file:///Eng_aroldo/Meus documentos/Documents and Settings/Flávio R. Carmona/My Documents/3 - Sanches Tripoloni/3 - Diamantino/4 - BR-364/2 - CREMA/Medição/06a.MP/MP06.xls'#$Medição.$#REF!$#REF!"</definedName>
    <definedName name="Fase_04_6">"'file:///Eng_aroldo/Meus documentos/Documents and Settings/Flávio R. Carmona/My Documents/3 - Sanches Tripoloni/3 - Diamantino/4 - BR-364/2 - CREMA/Medição/06a.MP/MP06.xls'#$Medição.$#REF!$#REF!"</definedName>
    <definedName name="Fase_05_1">"'file:///Eng_aroldo/Meus documentos/Documents and Settings/Flávio R. Carmona/My Documents/3 - Sanches Tripoloni/3 - Diamantino/4 - BR-364/2 - CREMA/Medição/06a.MP/MP06.xls'#$Medição.$#REF!$#REF!"</definedName>
    <definedName name="Fase_05_3">"'file:///Eng_aroldo/Meus documentos/Documents and Settings/Flávio R. Carmona/My Documents/3 - Sanches Tripoloni/3 - Diamantino/4 - BR-364/2 - CREMA/Medição/06a.MP/MP06.xls'#$Medição.$#REF!$#REF!"</definedName>
    <definedName name="Fase_05_6">"'file:///Eng_aroldo/Meus documentos/Documents and Settings/Flávio R. Carmona/My Documents/3 - Sanches Tripoloni/3 - Diamantino/4 - BR-364/2 - CREMA/Medição/06a.MP/MP06.xls'#$Medição.$#REF!$#REF!"</definedName>
    <definedName name="Fase_06_1">"'file:///Eng_aroldo/Meus documentos/Documents and Settings/Flávio R. Carmona/My Documents/3 - Sanches Tripoloni/3 - Diamantino/4 - BR-364/2 - CREMA/Medição/06a.MP/MP06.xls'#$Medição.$#REF!$#REF!"</definedName>
    <definedName name="Fase_06_3">"'file:///Eng_aroldo/Meus documentos/Documents and Settings/Flávio R. Carmona/My Documents/3 - Sanches Tripoloni/3 - Diamantino/4 - BR-364/2 - CREMA/Medição/06a.MP/MP06.xls'#$Medição.$#REF!$#REF!"</definedName>
    <definedName name="Fase_06_6">"'file:///Eng_aroldo/Meus documentos/Documents and Settings/Flávio R. Carmona/My Documents/3 - Sanches Tripoloni/3 - Diamantino/4 - BR-364/2 - CREMA/Medição/06a.MP/MP06.xls'#$Medição.$#REF!$#REF!"</definedName>
    <definedName name="Fase_07_1">"'file:///Eng_aroldo/Meus documentos/Documents and Settings/Flávio R. Carmona/My Documents/3 - Sanches Tripoloni/3 - Diamantino/4 - BR-364/2 - CREMA/Medição/06a.MP/MP06.xls'#$Medição.$#REF!$#REF!"</definedName>
    <definedName name="Fase_07_3">"'file:///Eng_aroldo/Meus documentos/Documents and Settings/Flávio R. Carmona/My Documents/3 - Sanches Tripoloni/3 - Diamantino/4 - BR-364/2 - CREMA/Medição/06a.MP/MP06.xls'#$Medição.$#REF!$#REF!"</definedName>
    <definedName name="Fase_07_6">"'file:///Eng_aroldo/Meus documentos/Documents and Settings/All Users/Documentos/BR 364 - Diamantino/Medições/Med 04/MP04.xls'#$Medição.$#REF!$#REF!"</definedName>
    <definedName name="Fase_08_1">"'file:///Eng_aroldo/Meus documentos/Documents and Settings/Flávio R. Carmona/My Documents/3 - Sanches Tripoloni/3 - Diamantino/4 - BR-364/2 - CREMA/Medição/06a.MP/MP06.xls'#$Medição.$#REF!$#REF!"</definedName>
    <definedName name="Fase_08_3">"'file:///Eng_aroldo/Meus documentos/Documents and Settings/Flávio R. Carmona/My Documents/3 - Sanches Tripoloni/3 - Diamantino/4 - BR-364/2 - CREMA/Medição/06a.MP/MP06.xls'#$Medição.$#REF!$#REF!"</definedName>
    <definedName name="Fase_08_6">"'file:///Eng_aroldo/Meus documentos/Documents and Settings/Flávio R. Carmona/My Documents/3 - Sanches Tripoloni/3 - Diamantino/4 - BR-364/2 - CREMA/Medição/06a.MP/MP06.xls'#$Medição.$#REF!$#REF!"</definedName>
    <definedName name="FAT">"$#REF!.$H$#REF!"</definedName>
    <definedName name="FATELE">#REF!</definedName>
    <definedName name="FATMEC">#REF!</definedName>
    <definedName name="FATOR">#REF!</definedName>
    <definedName name="FATOR2">#REF!</definedName>
    <definedName name="fatorg">#REF!</definedName>
    <definedName name="FATTML">#REF!</definedName>
    <definedName name="FATURAS2002" hidden="1">{#N/A,#N/A,TRUE,"Serviços"}</definedName>
    <definedName name="fc1a" localSheetId="14">'[2]PRO-08'!#REF!</definedName>
    <definedName name="fc1a" localSheetId="21">'[2]PRO-08'!#REF!</definedName>
    <definedName name="fc1a" localSheetId="6">'[2]PRO-08'!#REF!</definedName>
    <definedName name="fc1a" localSheetId="7">'[2]PRO-08'!#REF!</definedName>
    <definedName name="fc1a" localSheetId="8">'[2]PRO-08'!#REF!</definedName>
    <definedName name="fc1a" localSheetId="19">'[2]PRO-08'!#REF!</definedName>
    <definedName name="fc1a" localSheetId="17">'[2]PRO-08'!#REF!</definedName>
    <definedName name="fc1a" localSheetId="18">'[2]PRO-08'!#REF!</definedName>
    <definedName name="fc1a" localSheetId="3">'[2]PRO-08'!#REF!</definedName>
    <definedName name="fc1a" localSheetId="4">'[2]PRO-08'!#REF!</definedName>
    <definedName name="fc1a" localSheetId="5">'[2]PRO-08'!#REF!</definedName>
    <definedName name="fc1a">'[2]PRO-08'!#REF!</definedName>
    <definedName name="FC2A" localSheetId="14">'[2]PRO-08'!#REF!</definedName>
    <definedName name="FC2A" localSheetId="21">'[2]PRO-08'!#REF!</definedName>
    <definedName name="FC2A" localSheetId="6">'[2]PRO-08'!#REF!</definedName>
    <definedName name="FC2A" localSheetId="7">'[2]PRO-08'!#REF!</definedName>
    <definedName name="FC2A" localSheetId="8">'[2]PRO-08'!#REF!</definedName>
    <definedName name="FC2A" localSheetId="19">'[2]PRO-08'!#REF!</definedName>
    <definedName name="FC2A" localSheetId="17">'[2]PRO-08'!#REF!</definedName>
    <definedName name="FC2A" localSheetId="18">'[2]PRO-08'!#REF!</definedName>
    <definedName name="FC2A" localSheetId="3">'[2]PRO-08'!#REF!</definedName>
    <definedName name="FC2A" localSheetId="4">'[2]PRO-08'!#REF!</definedName>
    <definedName name="FC2A" localSheetId="5">'[2]PRO-08'!#REF!</definedName>
    <definedName name="FC2A">'[2]PRO-08'!#REF!</definedName>
    <definedName name="FC3A" localSheetId="14">'[2]PRO-08'!#REF!</definedName>
    <definedName name="FC3A" localSheetId="21">'[2]PRO-08'!#REF!</definedName>
    <definedName name="FC3A" localSheetId="6">'[2]PRO-08'!#REF!</definedName>
    <definedName name="FC3A" localSheetId="7">'[2]PRO-08'!#REF!</definedName>
    <definedName name="FC3A" localSheetId="8">'[2]PRO-08'!#REF!</definedName>
    <definedName name="FC3A" localSheetId="19">'[2]PRO-08'!#REF!</definedName>
    <definedName name="FC3A" localSheetId="17">'[2]PRO-08'!#REF!</definedName>
    <definedName name="FC3A" localSheetId="18">'[2]PRO-08'!#REF!</definedName>
    <definedName name="FC3A" localSheetId="3">'[2]PRO-08'!#REF!</definedName>
    <definedName name="FC3A" localSheetId="4">'[2]PRO-08'!#REF!</definedName>
    <definedName name="FC3A" localSheetId="5">'[2]PRO-08'!#REF!</definedName>
    <definedName name="FC3A">'[2]PRO-08'!#REF!</definedName>
    <definedName name="FCRITER" localSheetId="14">[1]SERVIÇO!#REF!</definedName>
    <definedName name="FCRITER" localSheetId="21">[1]SERVIÇO!#REF!</definedName>
    <definedName name="FCRITER" localSheetId="6">[1]SERVIÇO!#REF!</definedName>
    <definedName name="FCRITER" localSheetId="7">[1]SERVIÇO!#REF!</definedName>
    <definedName name="FCRITER" localSheetId="8">[1]SERVIÇO!#REF!</definedName>
    <definedName name="FCRITER" localSheetId="19">[1]SERVIÇO!#REF!</definedName>
    <definedName name="FCRITER" localSheetId="17">[1]SERVIÇO!#REF!</definedName>
    <definedName name="FCRITER" localSheetId="18">[1]SERVIÇO!#REF!</definedName>
    <definedName name="FCRITER" localSheetId="3">[1]SERVIÇO!#REF!</definedName>
    <definedName name="FCRITER" localSheetId="4">[1]SERVIÇO!#REF!</definedName>
    <definedName name="FCRITER" localSheetId="5">[1]SERVIÇO!#REF!</definedName>
    <definedName name="FCRITER">[1]SERVIÇO!#REF!</definedName>
    <definedName name="FCT">"$#REF!.$N$#REF!"</definedName>
    <definedName name="fda" localSheetId="21">{"total","SUM(total)","YNNNN",FALSE}</definedName>
    <definedName name="fda" localSheetId="19">{"total","SUM(total)","YNNNN",FALSE}</definedName>
    <definedName name="fda">{"total","SUM(total)","YNNNN",FALSE}</definedName>
    <definedName name="fdfng" hidden="1">{#N/A,#N/A,FALSE,"GERAL";#N/A,#N/A,FALSE,"012-96";#N/A,#N/A,FALSE,"018-96";#N/A,#N/A,FALSE,"027-96";#N/A,#N/A,FALSE,"059-96";#N/A,#N/A,FALSE,"076-96";#N/A,#N/A,FALSE,"019-97";#N/A,#N/A,FALSE,"021-97";#N/A,#N/A,FALSE,"022-97";#N/A,#N/A,FALSE,"028-97"}</definedName>
    <definedName name="FE">"'file:///D:/Meus documentos/ANASTÁCIO/SERCEL/BR262990800.xls'#$SERVIÇOS.$#REF!$#REF!"</definedName>
    <definedName name="FEV00">#REF!</definedName>
    <definedName name="fgff" hidden="1">{#N/A,#N/A,FALSE,"MO (2)"}</definedName>
    <definedName name="FGV">#REF!</definedName>
    <definedName name="FGV_alteração">[4]Auxiliar!$J$2:$J$4</definedName>
    <definedName name="FGVC">#REF!</definedName>
    <definedName name="figura1">"Figura 1"</definedName>
    <definedName name="fir">#REF!</definedName>
    <definedName name="firma1">#REF!</definedName>
    <definedName name="firma2">#REF!</definedName>
    <definedName name="FISCAL">#REF!</definedName>
    <definedName name="Fisicos">#REF!</definedName>
    <definedName name="FLU">#REF!</definedName>
    <definedName name="FM">"$#REF!.$E$31"</definedName>
    <definedName name="FMW">"$#REF!.$E$33"</definedName>
    <definedName name="FMWA">"$#REF!.$E$32"</definedName>
    <definedName name="FO">#REF!</definedName>
    <definedName name="FOG">#REF!</definedName>
    <definedName name="FOG_4">"$'memória de calculo_liquida'.$#REF!$#REF!"</definedName>
    <definedName name="FOLHA">#REF!</definedName>
    <definedName name="FOLHA_N__01_01">#REF!</definedName>
    <definedName name="FOLHA01" hidden="1">{#N/A,#N/A,TRUE,"Serviços"}</definedName>
    <definedName name="folha1" hidden="1">{#N/A,#N/A,TRUE,"Serviços"}</definedName>
    <definedName name="Folha2">#REF!</definedName>
    <definedName name="Folha4">#REF!</definedName>
    <definedName name="FORMA_MAD_BRANCA" localSheetId="14">#REF!</definedName>
    <definedName name="FORMA_MAD_BRANCA" localSheetId="21">#REF!</definedName>
    <definedName name="FORMA_MAD_BRANCA" localSheetId="6">#REF!</definedName>
    <definedName name="FORMA_MAD_BRANCA" localSheetId="7">#REF!</definedName>
    <definedName name="FORMA_MAD_BRANCA" localSheetId="8">#REF!</definedName>
    <definedName name="FORMA_MAD_BRANCA" localSheetId="19">#REF!</definedName>
    <definedName name="FORMA_MAD_BRANCA" localSheetId="17">#REF!</definedName>
    <definedName name="FORMA_MAD_BRANCA" localSheetId="18">#REF!</definedName>
    <definedName name="FORMA_MAD_BRANCA" localSheetId="3">#REF!</definedName>
    <definedName name="FORMA_MAD_BRANCA" localSheetId="4">#REF!</definedName>
    <definedName name="FORMA_MAD_BRANCA" localSheetId="5">#REF!</definedName>
    <definedName name="FORMA_MAD_BRANCA">#REF!</definedName>
    <definedName name="FORMAMAN">#REF!</definedName>
    <definedName name="Formatação_Amarelo_comCusto" localSheetId="21">INDIRECT("'Analítico CCUs'!$W$2:$X$"&amp;'[5]Analítico CCUs'!$E$2)</definedName>
    <definedName name="Formatação_Amarelo_comCusto" localSheetId="19">INDIRECT("'Analítico CCUs'!$W$2:$X$"&amp;'[5]Analítico CCUs'!$E$2)</definedName>
    <definedName name="Formatação_Amarelo_comCusto">INDIRECT("'Analítico CCUs'!$W$2:$X$"&amp;'[6]Analítico CCUs'!$E$2)</definedName>
    <definedName name="Formatação_Azul" localSheetId="21">INDIRECT("'Analítico CCUs'!$P$2:$X$"&amp;'[5]Analítico CCUs'!$E$2)</definedName>
    <definedName name="Formatação_Azul" localSheetId="19">INDIRECT("'Analítico CCUs'!$P$2:$X$"&amp;'[5]Analítico CCUs'!$E$2)</definedName>
    <definedName name="Formatação_Azul">INDIRECT("'Analítico CCUs'!$P$2:$X$"&amp;'[6]Analítico CCUs'!$E$2)</definedName>
    <definedName name="Formatação_Vermelho" localSheetId="21">INDIRECT("'Analítico CCUs'!$F$2:$N$"&amp;'[5]Analítico CCUs'!$E$2)</definedName>
    <definedName name="Formatação_Vermelho" localSheetId="19">INDIRECT("'Analítico CCUs'!$F$2:$N$"&amp;'[5]Analítico CCUs'!$E$2)</definedName>
    <definedName name="Formatação_Vermelho">INDIRECT("'Analítico CCUs'!$F$2:$N$"&amp;'[6]Analítico CCUs'!$E$2)</definedName>
    <definedName name="FORNEC_CAP20">#REF!</definedName>
    <definedName name="FORNEC_CM30">#REF!</definedName>
    <definedName name="fr">#N/A</definedName>
    <definedName name="fre">#N/A</definedName>
    <definedName name="FREADVAL">#REF!</definedName>
    <definedName name="FREFIX">#REF!</definedName>
    <definedName name="FREPES">#REF!</definedName>
    <definedName name="Fromatação_Amarelo_semCusto" localSheetId="21">INDIRECT("'Analítico CCUs'!$P$2:$V$"&amp;'[5]Analítico CCUs'!$E$2)</definedName>
    <definedName name="Fromatação_Amarelo_semCusto" localSheetId="19">INDIRECT("'Analítico CCUs'!$P$2:$V$"&amp;'[5]Analítico CCUs'!$E$2)</definedName>
    <definedName name="Fromatação_Amarelo_semCusto">INDIRECT("'Analítico CCUs'!$P$2:$V$"&amp;'[6]Analítico CCUs'!$E$2)</definedName>
    <definedName name="FS">#REF!</definedName>
    <definedName name="fse">#REF!</definedName>
    <definedName name="fsn">#REF!</definedName>
    <definedName name="fuel">#REF!</definedName>
    <definedName name="fwregwrgfd">#N/A</definedName>
    <definedName name="fx_horiz">#REF!</definedName>
    <definedName name="g_1">#N/A</definedName>
    <definedName name="g_2">#N/A</definedName>
    <definedName name="g_2.04">#REF!</definedName>
    <definedName name="G_2.05">#REF!</definedName>
    <definedName name="G_2.06">#REF!</definedName>
    <definedName name="G_2.07">#REF!</definedName>
    <definedName name="G_2.08">#REF!</definedName>
    <definedName name="G_2.09">#REF!</definedName>
    <definedName name="G_2.10">#REF!</definedName>
    <definedName name="G_2.11">#REF!</definedName>
    <definedName name="G_2.12">#REF!</definedName>
    <definedName name="G_2.13">#REF!</definedName>
    <definedName name="G_2.14">#REF!</definedName>
    <definedName name="Galvanized_cable_tray__complete_of__special_pieces__elbows__crosses__Tees__etc.__and_fixing_elements___brackets__supports__etc.__Metallic_supports_from_roof__wall_or_metallic_structure_included">#REF!</definedName>
    <definedName name="GARDACORPO">#REF!</definedName>
    <definedName name="gas">#REF!</definedName>
    <definedName name="GAS_CARBONICO_6KG" localSheetId="14">#REF!</definedName>
    <definedName name="GAS_CARBONICO_6KG" localSheetId="21">#REF!</definedName>
    <definedName name="GAS_CARBONICO_6KG" localSheetId="6">#REF!</definedName>
    <definedName name="GAS_CARBONICO_6KG" localSheetId="7">#REF!</definedName>
    <definedName name="GAS_CARBONICO_6KG" localSheetId="8">#REF!</definedName>
    <definedName name="GAS_CARBONICO_6KG" localSheetId="19">#REF!</definedName>
    <definedName name="GAS_CARBONICO_6KG" localSheetId="17">#REF!</definedName>
    <definedName name="GAS_CARBONICO_6KG" localSheetId="18">#REF!</definedName>
    <definedName name="GAS_CARBONICO_6KG" localSheetId="3">#REF!</definedName>
    <definedName name="GAS_CARBONICO_6KG" localSheetId="4">#REF!</definedName>
    <definedName name="GAS_CARBONICO_6KG" localSheetId="5">#REF!</definedName>
    <definedName name="GAS_CARBONICO_6KG">#REF!</definedName>
    <definedName name="Gerente">#REF!</definedName>
    <definedName name="GESSO" localSheetId="14">#REF!</definedName>
    <definedName name="GESSO" localSheetId="21">#REF!</definedName>
    <definedName name="GESSO" localSheetId="6">#REF!</definedName>
    <definedName name="GESSO" localSheetId="7">#REF!</definedName>
    <definedName name="GESSO" localSheetId="8">#REF!</definedName>
    <definedName name="GESSO" localSheetId="19">#REF!</definedName>
    <definedName name="GESSO" localSheetId="17">#REF!</definedName>
    <definedName name="GESSO" localSheetId="18">#REF!</definedName>
    <definedName name="GESSO" localSheetId="3">#REF!</definedName>
    <definedName name="GESSO" localSheetId="4">#REF!</definedName>
    <definedName name="GESSO" localSheetId="5">#REF!</definedName>
    <definedName name="GESSO">#REF!</definedName>
    <definedName name="GHJ">#REF!</definedName>
    <definedName name="GIGA">#REF!</definedName>
    <definedName name="gjgh" hidden="1">{#N/A,#N/A,FALSE,"GERAL";#N/A,#N/A,FALSE,"012-96";#N/A,#N/A,FALSE,"018-96";#N/A,#N/A,FALSE,"027-96";#N/A,#N/A,FALSE,"059-96";#N/A,#N/A,FALSE,"076-96";#N/A,#N/A,FALSE,"019-97";#N/A,#N/A,FALSE,"021-97";#N/A,#N/A,FALSE,"022-97";#N/A,#N/A,FALSE,"028-97"}</definedName>
    <definedName name="GP">"'file:///D:/Meus documentos/ANASTÁCIO/SERCEL/BR262990800.xls'#$SERVIÇOS.$#REF!$#REF!"</definedName>
    <definedName name="GRADUADA">#REF!</definedName>
    <definedName name="GRAMA">#REF!</definedName>
    <definedName name="grama_mudas">#REF!</definedName>
    <definedName name="GRANITO_AMENDOA" localSheetId="14">#REF!</definedName>
    <definedName name="GRANITO_AMENDOA" localSheetId="21">#REF!</definedName>
    <definedName name="GRANITO_AMENDOA" localSheetId="6">#REF!</definedName>
    <definedName name="GRANITO_AMENDOA" localSheetId="7">#REF!</definedName>
    <definedName name="GRANITO_AMENDOA" localSheetId="8">#REF!</definedName>
    <definedName name="GRANITO_AMENDOA" localSheetId="17">#REF!</definedName>
    <definedName name="GRANITO_AMENDOA" localSheetId="18">#REF!</definedName>
    <definedName name="GRANITO_AMENDOA" localSheetId="3">#REF!</definedName>
    <definedName name="GRANITO_AMENDOA" localSheetId="4">#REF!</definedName>
    <definedName name="GRANITO_AMENDOA" localSheetId="5">#REF!</definedName>
    <definedName name="GRANITO_AMENDOA">#REF!</definedName>
    <definedName name="GRANITO_CINZA_CORUMBA" localSheetId="14">#REF!</definedName>
    <definedName name="GRANITO_CINZA_CORUMBA" localSheetId="21">#REF!</definedName>
    <definedName name="GRANITO_CINZA_CORUMBA" localSheetId="6">#REF!</definedName>
    <definedName name="GRANITO_CINZA_CORUMBA" localSheetId="7">#REF!</definedName>
    <definedName name="GRANITO_CINZA_CORUMBA" localSheetId="8">#REF!</definedName>
    <definedName name="GRANITO_CINZA_CORUMBA" localSheetId="17">#REF!</definedName>
    <definedName name="GRANITO_CINZA_CORUMBA" localSheetId="18">#REF!</definedName>
    <definedName name="GRANITO_CINZA_CORUMBA" localSheetId="3">#REF!</definedName>
    <definedName name="GRANITO_CINZA_CORUMBA" localSheetId="4">#REF!</definedName>
    <definedName name="GRANITO_CINZA_CORUMBA" localSheetId="5">#REF!</definedName>
    <definedName name="GRANITO_CINZA_CORUMBA">#REF!</definedName>
    <definedName name="_xlnm.Recorder">#REF!</definedName>
    <definedName name="gsdgs">Plan1</definedName>
    <definedName name="gsdgs_1">#N/A</definedName>
    <definedName name="gsdgs_2">#N/A</definedName>
    <definedName name="gtryfj" hidden="1">{#N/A,#N/A,TRUE,"Serviços"}</definedName>
    <definedName name="Guia">"Figura 1"</definedName>
    <definedName name="Guias">#REF!</definedName>
    <definedName name="GUSTAVO" localSheetId="21">{"total","SUM(total)","YNNNN",FALSE}</definedName>
    <definedName name="GUSTAVO" localSheetId="19">{"total","SUM(total)","YNNNN",FALSE}</definedName>
    <definedName name="GUSTAVO">{"total","SUM(total)","YNNNN",FALSE}</definedName>
    <definedName name="H">#REF!</definedName>
    <definedName name="há">#REF!</definedName>
    <definedName name="HELLO">#REF!</definedName>
    <definedName name="HGRET" hidden="1">{"'RR'!$A$2:$E$81"}</definedName>
    <definedName name="HH">#REF!</definedName>
    <definedName name="HHDESELE">#REF!</definedName>
    <definedName name="HHDESMEC">#REF!</definedName>
    <definedName name="HHENGELE">#REF!</definedName>
    <definedName name="HHENGMEC">#REF!</definedName>
    <definedName name="HHMONELE">#REF!</definedName>
    <definedName name="HHMONMEC">#REF!</definedName>
    <definedName name="HHPROELE">#REF!</definedName>
    <definedName name="HHPROMEC">#REF!</definedName>
    <definedName name="hi" localSheetId="14">#REF!</definedName>
    <definedName name="hi" localSheetId="21">#REF!</definedName>
    <definedName name="hi" localSheetId="6">#REF!</definedName>
    <definedName name="hi" localSheetId="7">#REF!</definedName>
    <definedName name="hi" localSheetId="8">#REF!</definedName>
    <definedName name="hi" localSheetId="19">#REF!</definedName>
    <definedName name="hi" localSheetId="17">#REF!</definedName>
    <definedName name="hi" localSheetId="18">#REF!</definedName>
    <definedName name="hi" localSheetId="3">#REF!</definedName>
    <definedName name="hi" localSheetId="4">#REF!</definedName>
    <definedName name="hi" localSheetId="5">#REF!</definedName>
    <definedName name="hi">#REF!</definedName>
    <definedName name="HOJE" localSheetId="14">[1]SERVIÇO!#REF!</definedName>
    <definedName name="HOJE" localSheetId="21">[1]SERVIÇO!#REF!</definedName>
    <definedName name="HOJE" localSheetId="6">[1]SERVIÇO!#REF!</definedName>
    <definedName name="HOJE" localSheetId="7">[1]SERVIÇO!#REF!</definedName>
    <definedName name="HOJE" localSheetId="8">[1]SERVIÇO!#REF!</definedName>
    <definedName name="HOJE" localSheetId="19">[1]SERVIÇO!#REF!</definedName>
    <definedName name="HOJE" localSheetId="17">[1]SERVIÇO!#REF!</definedName>
    <definedName name="HOJE" localSheetId="18">[1]SERVIÇO!#REF!</definedName>
    <definedName name="HOJE" localSheetId="3">[1]SERVIÇO!#REF!</definedName>
    <definedName name="HOJE" localSheetId="4">[1]SERVIÇO!#REF!</definedName>
    <definedName name="HOJE" localSheetId="5">[1]SERVIÇO!#REF!</definedName>
    <definedName name="HOJE">[1]SERVIÇO!#REF!</definedName>
    <definedName name="hora">#REF!</definedName>
    <definedName name="HORAMÁQUINA">#REF!</definedName>
    <definedName name="HP">#REF!</definedName>
    <definedName name="HP.1">#REF!</definedName>
    <definedName name="hrf">#N/A</definedName>
    <definedName name="htm" hidden="1">{"'Plan1 (2)'!$A$5:$F$63"}</definedName>
    <definedName name="HTML_CodePage" hidden="1">1252</definedName>
    <definedName name="HTML_Control" hidden="1">{"'Plan1 (2)'!$A$5:$F$63"}</definedName>
    <definedName name="HTML_Description" hidden="1">""</definedName>
    <definedName name="HTML_Email" hidden="1">""</definedName>
    <definedName name="HTML_Header" hidden="1">"Plan1 (2)"</definedName>
    <definedName name="HTML_LastUpdate" hidden="1">"04/03/1999"</definedName>
    <definedName name="HTML_LineAfter" hidden="1">FALSE</definedName>
    <definedName name="HTML_LineBefore" hidden="1">FALSE</definedName>
    <definedName name="HTML_Name" hidden="1">"Ana Tereza"</definedName>
    <definedName name="HTML_OBDlg2" hidden="1">TRUE</definedName>
    <definedName name="HTML_OBDlg4" hidden="1">TRUE</definedName>
    <definedName name="HTML_OS" hidden="1">0</definedName>
    <definedName name="HTML_PathFile" hidden="1">"V:\Operacao de Maquinas\INTERDIÇÕES NA VP\MeuHTML.htm"</definedName>
    <definedName name="HTML_Title" hidden="1">"TabLoc"</definedName>
    <definedName name="I" localSheetId="14">#REF!</definedName>
    <definedName name="I" localSheetId="21">#REF!</definedName>
    <definedName name="I" localSheetId="6">#REF!</definedName>
    <definedName name="I" localSheetId="7">#REF!</definedName>
    <definedName name="I" localSheetId="8">#REF!</definedName>
    <definedName name="I" localSheetId="19">#REF!</definedName>
    <definedName name="I" localSheetId="17">#REF!</definedName>
    <definedName name="I" localSheetId="18">#REF!</definedName>
    <definedName name="I" localSheetId="3">#REF!</definedName>
    <definedName name="I" localSheetId="4">#REF!</definedName>
    <definedName name="I" localSheetId="5">#REF!</definedName>
    <definedName name="I">#REF!</definedName>
    <definedName name="idem">#REF!</definedName>
    <definedName name="IGOL_2" localSheetId="14">#REF!</definedName>
    <definedName name="IGOL_2" localSheetId="21">#REF!</definedName>
    <definedName name="IGOL_2" localSheetId="6">#REF!</definedName>
    <definedName name="IGOL_2" localSheetId="7">#REF!</definedName>
    <definedName name="IGOL_2" localSheetId="8">#REF!</definedName>
    <definedName name="IGOL_2" localSheetId="19">#REF!</definedName>
    <definedName name="IGOL_2" localSheetId="17">#REF!</definedName>
    <definedName name="IGOL_2" localSheetId="18">#REF!</definedName>
    <definedName name="IGOL_2" localSheetId="3">#REF!</definedName>
    <definedName name="IGOL_2" localSheetId="4">#REF!</definedName>
    <definedName name="IGOL_2" localSheetId="5">#REF!</definedName>
    <definedName name="IGOL_2">#REF!</definedName>
    <definedName name="IGOLFLEX" localSheetId="14">#REF!</definedName>
    <definedName name="IGOLFLEX" localSheetId="21">#REF!</definedName>
    <definedName name="IGOLFLEX" localSheetId="6">#REF!</definedName>
    <definedName name="IGOLFLEX" localSheetId="7">#REF!</definedName>
    <definedName name="IGOLFLEX" localSheetId="8">#REF!</definedName>
    <definedName name="IGOLFLEX" localSheetId="19">#REF!</definedName>
    <definedName name="IGOLFLEX" localSheetId="17">#REF!</definedName>
    <definedName name="IGOLFLEX" localSheetId="18">#REF!</definedName>
    <definedName name="IGOLFLEX" localSheetId="3">#REF!</definedName>
    <definedName name="IGOLFLEX" localSheetId="4">#REF!</definedName>
    <definedName name="IGOLFLEX" localSheetId="5">#REF!</definedName>
    <definedName name="IGOLFLEX">#REF!</definedName>
    <definedName name="IM" localSheetId="14">#REF!</definedName>
    <definedName name="IM" localSheetId="21">#REF!</definedName>
    <definedName name="IM" localSheetId="6">#REF!</definedName>
    <definedName name="IM" localSheetId="7">#REF!</definedName>
    <definedName name="IM" localSheetId="8">#REF!</definedName>
    <definedName name="IM" localSheetId="17">#REF!</definedName>
    <definedName name="IM" localSheetId="18">#REF!</definedName>
    <definedName name="IM" localSheetId="3">#REF!</definedName>
    <definedName name="IM" localSheetId="4">#REF!</definedName>
    <definedName name="IM" localSheetId="5">#REF!</definedName>
    <definedName name="IM">#REF!</definedName>
    <definedName name="IMPANT100">#REF!</definedName>
    <definedName name="IMPANT109">#REF!</definedName>
    <definedName name="IMPANT164">#REF!</definedName>
    <definedName name="IMPANT221">#REF!</definedName>
    <definedName name="IMPANT223">#REF!</definedName>
    <definedName name="IMPANT225">#REF!</definedName>
    <definedName name="IMPANT237">#REF!</definedName>
    <definedName name="IMPANT270">#REF!</definedName>
    <definedName name="IMPANT271">#REF!</definedName>
    <definedName name="IMPANT273">#REF!</definedName>
    <definedName name="IMPANT274">#REF!</definedName>
    <definedName name="IMPANT333">#REF!</definedName>
    <definedName name="IMPANT337">#REF!</definedName>
    <definedName name="IMPANT352">#REF!</definedName>
    <definedName name="IMPANT387ZC">#REF!</definedName>
    <definedName name="IMPANT387ZN">#REF!</definedName>
    <definedName name="IMPANT387ZS">#REF!</definedName>
    <definedName name="IMPANT809">#REF!</definedName>
    <definedName name="IMPANTTOTAL387">#REF!</definedName>
    <definedName name="IMPERMEABILIZANTE_SIKA" localSheetId="14">#REF!</definedName>
    <definedName name="IMPERMEABILIZANTE_SIKA" localSheetId="21">#REF!</definedName>
    <definedName name="IMPERMEABILIZANTE_SIKA" localSheetId="6">#REF!</definedName>
    <definedName name="IMPERMEABILIZANTE_SIKA" localSheetId="7">#REF!</definedName>
    <definedName name="IMPERMEABILIZANTE_SIKA" localSheetId="8">#REF!</definedName>
    <definedName name="IMPERMEABILIZANTE_SIKA" localSheetId="17">#REF!</definedName>
    <definedName name="IMPERMEABILIZANTE_SIKA" localSheetId="18">#REF!</definedName>
    <definedName name="IMPERMEABILIZANTE_SIKA" localSheetId="3">#REF!</definedName>
    <definedName name="IMPERMEABILIZANTE_SIKA" localSheetId="4">#REF!</definedName>
    <definedName name="IMPERMEABILIZANTE_SIKA" localSheetId="5">#REF!</definedName>
    <definedName name="IMPERMEABILIZANTE_SIKA">#REF!</definedName>
    <definedName name="IMPEXE100">#REF!</definedName>
    <definedName name="IMPEXE109">#REF!</definedName>
    <definedName name="IMPEXE164">#REF!</definedName>
    <definedName name="IMPEXE221">#REF!</definedName>
    <definedName name="IMPEXE223">#REF!</definedName>
    <definedName name="IMPEXE225">#REF!</definedName>
    <definedName name="IMPEXE237">#REF!</definedName>
    <definedName name="IMPEXE270">#REF!</definedName>
    <definedName name="IMPEXE271">#REF!</definedName>
    <definedName name="IMPEXE273">#REF!</definedName>
    <definedName name="IMPEXE274">#REF!</definedName>
    <definedName name="IMPEXE333">#REF!</definedName>
    <definedName name="IMPEXE337">#REF!</definedName>
    <definedName name="IMPEXE352">#REF!</definedName>
    <definedName name="IMPEXE387ZC">#REF!</definedName>
    <definedName name="IMPEXE387ZN">#REF!</definedName>
    <definedName name="IMPEXE387ZS">#REF!</definedName>
    <definedName name="IMPEXETOTAL387">#REF!</definedName>
    <definedName name="IMPF" localSheetId="14">[1]SERVIÇO!#REF!</definedName>
    <definedName name="IMPF" localSheetId="21">[1]SERVIÇO!#REF!</definedName>
    <definedName name="IMPF" localSheetId="6">[1]SERVIÇO!#REF!</definedName>
    <definedName name="IMPF" localSheetId="7">[1]SERVIÇO!#REF!</definedName>
    <definedName name="IMPF" localSheetId="8">[1]SERVIÇO!#REF!</definedName>
    <definedName name="IMPF" localSheetId="19">[1]SERVIÇO!#REF!</definedName>
    <definedName name="IMPF" localSheetId="17">[1]SERVIÇO!#REF!</definedName>
    <definedName name="IMPF" localSheetId="18">[1]SERVIÇO!#REF!</definedName>
    <definedName name="IMPF" localSheetId="3">[1]SERVIÇO!#REF!</definedName>
    <definedName name="IMPF" localSheetId="4">[1]SERVIÇO!#REF!</definedName>
    <definedName name="IMPF" localSheetId="5">[1]SERVIÇO!#REF!</definedName>
    <definedName name="IMPF">[1]SERVIÇO!#REF!</definedName>
    <definedName name="IMPI" localSheetId="14">[1]SERVIÇO!#REF!</definedName>
    <definedName name="IMPI" localSheetId="21">[1]SERVIÇO!#REF!</definedName>
    <definedName name="IMPI" localSheetId="6">[1]SERVIÇO!#REF!</definedName>
    <definedName name="IMPI" localSheetId="7">[1]SERVIÇO!#REF!</definedName>
    <definedName name="IMPI" localSheetId="8">[1]SERVIÇO!#REF!</definedName>
    <definedName name="IMPI" localSheetId="19">[1]SERVIÇO!#REF!</definedName>
    <definedName name="IMPI" localSheetId="17">[1]SERVIÇO!#REF!</definedName>
    <definedName name="IMPI" localSheetId="18">[1]SERVIÇO!#REF!</definedName>
    <definedName name="IMPI" localSheetId="3">[1]SERVIÇO!#REF!</definedName>
    <definedName name="IMPI" localSheetId="4">[1]SERVIÇO!#REF!</definedName>
    <definedName name="IMPI" localSheetId="5">[1]SERVIÇO!#REF!</definedName>
    <definedName name="IMPI">[1]SERVIÇO!#REF!</definedName>
    <definedName name="implant101">#REF!</definedName>
    <definedName name="impressão">#REF!</definedName>
    <definedName name="IMPRIMAÇÃO">#REF!</definedName>
    <definedName name="IMPRIMAÇÃOREMUFMAN">"$#REF!.$R$39"</definedName>
    <definedName name="inclusão_de_novos_campos">#REF!</definedName>
    <definedName name="IND">"$#REF!.$I$#REF!"</definedName>
    <definedName name="INDI">#REF!</definedName>
    <definedName name="indi_33">#REF!</definedName>
    <definedName name="INDI22">#REF!</definedName>
    <definedName name="INDICE">#REF!</definedName>
    <definedName name="indice_2">#REF!</definedName>
    <definedName name="inic">#REF!</definedName>
    <definedName name="Insumos">'[7]RELAÇÃO - COMPOSIÇÕES E INSUMOS'!$A$7:$D$337</definedName>
    <definedName name="Intran" hidden="1">{"'teste'!$B$2:$R$49"}</definedName>
    <definedName name="IR">#REF!</definedName>
    <definedName name="IRRF">#REF!</definedName>
    <definedName name="IS">#REF!</definedName>
    <definedName name="ITEMCONT" localSheetId="13">[1]SERVIÇO!#REF!</definedName>
    <definedName name="ITEMCONT" localSheetId="14">[1]SERVIÇO!#REF!</definedName>
    <definedName name="ITEMCONT" localSheetId="21">[1]SERVIÇO!#REF!</definedName>
    <definedName name="ITEMCONT" localSheetId="6">[1]SERVIÇO!#REF!</definedName>
    <definedName name="ITEMCONT" localSheetId="7">[1]SERVIÇO!#REF!</definedName>
    <definedName name="ITEMCONT" localSheetId="8">[1]SERVIÇO!#REF!</definedName>
    <definedName name="ITEMCONT" localSheetId="19">[1]SERVIÇO!#REF!</definedName>
    <definedName name="ITEMCONT" localSheetId="17">[1]SERVIÇO!#REF!</definedName>
    <definedName name="ITEMCONT" localSheetId="18">[1]SERVIÇO!#REF!</definedName>
    <definedName name="ITEMCONT" localSheetId="3">[1]SERVIÇO!#REF!</definedName>
    <definedName name="ITEMCONT" localSheetId="4">[1]SERVIÇO!#REF!</definedName>
    <definedName name="ITEMCONT" localSheetId="5">[1]SERVIÇO!#REF!</definedName>
    <definedName name="ITEMCONT">[1]SERVIÇO!#REF!</definedName>
    <definedName name="ITEMDER" localSheetId="13">[1]SERVIÇO!#REF!</definedName>
    <definedName name="ITEMDER" localSheetId="14">[1]SERVIÇO!#REF!</definedName>
    <definedName name="ITEMDER" localSheetId="21">[1]SERVIÇO!#REF!</definedName>
    <definedName name="ITEMDER" localSheetId="6">[1]SERVIÇO!#REF!</definedName>
    <definedName name="ITEMDER" localSheetId="7">[1]SERVIÇO!#REF!</definedName>
    <definedName name="ITEMDER" localSheetId="8">[1]SERVIÇO!#REF!</definedName>
    <definedName name="ITEMDER" localSheetId="19">[1]SERVIÇO!#REF!</definedName>
    <definedName name="ITEMDER" localSheetId="17">[1]SERVIÇO!#REF!</definedName>
    <definedName name="ITEMDER" localSheetId="18">[1]SERVIÇO!#REF!</definedName>
    <definedName name="ITEMDER" localSheetId="3">[1]SERVIÇO!#REF!</definedName>
    <definedName name="ITEMDER" localSheetId="4">[1]SERVIÇO!#REF!</definedName>
    <definedName name="ITEMDER" localSheetId="5">[1]SERVIÇO!#REF!</definedName>
    <definedName name="ITEMDER">[1]SERVIÇO!#REF!</definedName>
    <definedName name="ITEMEQP" localSheetId="13">[1]SERVIÇO!#REF!</definedName>
    <definedName name="ITEMEQP" localSheetId="14">[1]SERVIÇO!#REF!</definedName>
    <definedName name="ITEMEQP" localSheetId="21">[1]SERVIÇO!#REF!</definedName>
    <definedName name="ITEMEQP" localSheetId="6">[1]SERVIÇO!#REF!</definedName>
    <definedName name="ITEMEQP" localSheetId="7">[1]SERVIÇO!#REF!</definedName>
    <definedName name="ITEMEQP" localSheetId="8">[1]SERVIÇO!#REF!</definedName>
    <definedName name="ITEMEQP" localSheetId="17">[1]SERVIÇO!#REF!</definedName>
    <definedName name="ITEMEQP" localSheetId="18">[1]SERVIÇO!#REF!</definedName>
    <definedName name="ITEMEQP" localSheetId="3">[1]SERVIÇO!#REF!</definedName>
    <definedName name="ITEMEQP" localSheetId="4">[1]SERVIÇO!#REF!</definedName>
    <definedName name="ITEMEQP" localSheetId="5">[1]SERVIÇO!#REF!</definedName>
    <definedName name="ITEMEQP">[1]SERVIÇO!#REF!</definedName>
    <definedName name="ITEMMUR" localSheetId="13">[1]SERVIÇO!#REF!</definedName>
    <definedName name="ITEMMUR" localSheetId="14">[1]SERVIÇO!#REF!</definedName>
    <definedName name="ITEMMUR" localSheetId="21">[1]SERVIÇO!#REF!</definedName>
    <definedName name="ITEMMUR" localSheetId="6">[1]SERVIÇO!#REF!</definedName>
    <definedName name="ITEMMUR" localSheetId="7">[1]SERVIÇO!#REF!</definedName>
    <definedName name="ITEMMUR" localSheetId="8">[1]SERVIÇO!#REF!</definedName>
    <definedName name="ITEMMUR" localSheetId="17">[1]SERVIÇO!#REF!</definedName>
    <definedName name="ITEMMUR" localSheetId="18">[1]SERVIÇO!#REF!</definedName>
    <definedName name="ITEMMUR" localSheetId="3">[1]SERVIÇO!#REF!</definedName>
    <definedName name="ITEMMUR" localSheetId="4">[1]SERVIÇO!#REF!</definedName>
    <definedName name="ITEMMUR" localSheetId="5">[1]SERVIÇO!#REF!</definedName>
    <definedName name="ITEMMUR">[1]SERVIÇO!#REF!</definedName>
    <definedName name="ITEMR15" localSheetId="13">[1]SERVIÇO!#REF!</definedName>
    <definedName name="ITEMR15" localSheetId="14">[1]SERVIÇO!#REF!</definedName>
    <definedName name="ITEMR15" localSheetId="21">[1]SERVIÇO!#REF!</definedName>
    <definedName name="ITEMR15" localSheetId="6">[1]SERVIÇO!#REF!</definedName>
    <definedName name="ITEMR15" localSheetId="7">[1]SERVIÇO!#REF!</definedName>
    <definedName name="ITEMR15" localSheetId="8">[1]SERVIÇO!#REF!</definedName>
    <definedName name="ITEMR15" localSheetId="17">[1]SERVIÇO!#REF!</definedName>
    <definedName name="ITEMR15" localSheetId="18">[1]SERVIÇO!#REF!</definedName>
    <definedName name="ITEMR15" localSheetId="3">[1]SERVIÇO!#REF!</definedName>
    <definedName name="ITEMR15" localSheetId="4">[1]SERVIÇO!#REF!</definedName>
    <definedName name="ITEMR15" localSheetId="5">[1]SERVIÇO!#REF!</definedName>
    <definedName name="ITEMR15">[1]SERVIÇO!#REF!</definedName>
    <definedName name="ITEMR20" localSheetId="14">[1]SERVIÇO!#REF!</definedName>
    <definedName name="ITEMR20" localSheetId="21">[1]SERVIÇO!#REF!</definedName>
    <definedName name="ITEMR20" localSheetId="6">[1]SERVIÇO!#REF!</definedName>
    <definedName name="ITEMR20" localSheetId="7">[1]SERVIÇO!#REF!</definedName>
    <definedName name="ITEMR20" localSheetId="8">[1]SERVIÇO!#REF!</definedName>
    <definedName name="ITEMR20" localSheetId="17">[1]SERVIÇO!#REF!</definedName>
    <definedName name="ITEMR20" localSheetId="18">[1]SERVIÇO!#REF!</definedName>
    <definedName name="ITEMR20" localSheetId="3">[1]SERVIÇO!#REF!</definedName>
    <definedName name="ITEMR20" localSheetId="4">[1]SERVIÇO!#REF!</definedName>
    <definedName name="ITEMR20" localSheetId="5">[1]SERVIÇO!#REF!</definedName>
    <definedName name="ITEMR20">[1]SERVIÇO!#REF!</definedName>
    <definedName name="ITEMTRANS" localSheetId="14">[1]SERVIÇO!#REF!</definedName>
    <definedName name="ITEMTRANS" localSheetId="21">[1]SERVIÇO!#REF!</definedName>
    <definedName name="ITEMTRANS" localSheetId="6">[1]SERVIÇO!#REF!</definedName>
    <definedName name="ITEMTRANS" localSheetId="7">[1]SERVIÇO!#REF!</definedName>
    <definedName name="ITEMTRANS" localSheetId="8">[1]SERVIÇO!#REF!</definedName>
    <definedName name="ITEMTRANS" localSheetId="17">[1]SERVIÇO!#REF!</definedName>
    <definedName name="ITEMTRANS" localSheetId="18">[1]SERVIÇO!#REF!</definedName>
    <definedName name="ITEMTRANS" localSheetId="3">[1]SERVIÇO!#REF!</definedName>
    <definedName name="ITEMTRANS" localSheetId="4">[1]SERVIÇO!#REF!</definedName>
    <definedName name="ITEMTRANS" localSheetId="5">[1]SERVIÇO!#REF!</definedName>
    <definedName name="ITEMTRANS">[1]SERVIÇO!#REF!</definedName>
    <definedName name="ITENS" localSheetId="14">[1]SERVIÇO!#REF!</definedName>
    <definedName name="ITENS" localSheetId="21">[1]SERVIÇO!#REF!</definedName>
    <definedName name="ITENS" localSheetId="6">[1]SERVIÇO!#REF!</definedName>
    <definedName name="ITENS" localSheetId="7">[1]SERVIÇO!#REF!</definedName>
    <definedName name="ITENS" localSheetId="8">[1]SERVIÇO!#REF!</definedName>
    <definedName name="ITENS" localSheetId="17">[1]SERVIÇO!#REF!</definedName>
    <definedName name="ITENS" localSheetId="18">[1]SERVIÇO!#REF!</definedName>
    <definedName name="ITENS" localSheetId="3">[1]SERVIÇO!#REF!</definedName>
    <definedName name="ITENS" localSheetId="4">[1]SERVIÇO!#REF!</definedName>
    <definedName name="ITENS" localSheetId="5">[1]SERVIÇO!#REF!</definedName>
    <definedName name="ITENS">[1]SERVIÇO!#REF!</definedName>
    <definedName name="ITENS0" localSheetId="14">[1]SERVIÇO!#REF!</definedName>
    <definedName name="ITENS0" localSheetId="21">[1]SERVIÇO!#REF!</definedName>
    <definedName name="ITENS0" localSheetId="6">[1]SERVIÇO!#REF!</definedName>
    <definedName name="ITENS0" localSheetId="7">[1]SERVIÇO!#REF!</definedName>
    <definedName name="ITENS0" localSheetId="8">[1]SERVIÇO!#REF!</definedName>
    <definedName name="ITENS0" localSheetId="17">[1]SERVIÇO!#REF!</definedName>
    <definedName name="ITENS0" localSheetId="18">[1]SERVIÇO!#REF!</definedName>
    <definedName name="ITENS0" localSheetId="3">[1]SERVIÇO!#REF!</definedName>
    <definedName name="ITENS0" localSheetId="4">[1]SERVIÇO!#REF!</definedName>
    <definedName name="ITENS0" localSheetId="5">[1]SERVIÇO!#REF!</definedName>
    <definedName name="ITENS0">[1]SERVIÇO!#REF!</definedName>
    <definedName name="ITENS1" localSheetId="14">[1]SERVIÇO!#REF!</definedName>
    <definedName name="ITENS1" localSheetId="21">[1]SERVIÇO!#REF!</definedName>
    <definedName name="ITENS1" localSheetId="6">[1]SERVIÇO!#REF!</definedName>
    <definedName name="ITENS1" localSheetId="7">[1]SERVIÇO!#REF!</definedName>
    <definedName name="ITENS1" localSheetId="8">[1]SERVIÇO!#REF!</definedName>
    <definedName name="ITENS1" localSheetId="17">[1]SERVIÇO!#REF!</definedName>
    <definedName name="ITENS1" localSheetId="18">[1]SERVIÇO!#REF!</definedName>
    <definedName name="ITENS1" localSheetId="3">[1]SERVIÇO!#REF!</definedName>
    <definedName name="ITENS1" localSheetId="4">[1]SERVIÇO!#REF!</definedName>
    <definedName name="ITENS1" localSheetId="5">[1]SERVIÇO!#REF!</definedName>
    <definedName name="ITENS1">[1]SERVIÇO!#REF!</definedName>
    <definedName name="ITENSP" localSheetId="14">[1]SERVIÇO!#REF!</definedName>
    <definedName name="ITENSP" localSheetId="21">[1]SERVIÇO!#REF!</definedName>
    <definedName name="ITENSP" localSheetId="6">[1]SERVIÇO!#REF!</definedName>
    <definedName name="ITENSP" localSheetId="7">[1]SERVIÇO!#REF!</definedName>
    <definedName name="ITENSP" localSheetId="8">[1]SERVIÇO!#REF!</definedName>
    <definedName name="ITENSP" localSheetId="17">[1]SERVIÇO!#REF!</definedName>
    <definedName name="ITENSP" localSheetId="18">[1]SERVIÇO!#REF!</definedName>
    <definedName name="ITENSP" localSheetId="3">[1]SERVIÇO!#REF!</definedName>
    <definedName name="ITENSP" localSheetId="4">[1]SERVIÇO!#REF!</definedName>
    <definedName name="ITENSP" localSheetId="5">[1]SERVIÇO!#REF!</definedName>
    <definedName name="ITENSP">[1]SERVIÇO!#REF!</definedName>
    <definedName name="ITENSPMED" localSheetId="14">[1]SERVIÇO!#REF!</definedName>
    <definedName name="ITENSPMED" localSheetId="21">[1]SERVIÇO!#REF!</definedName>
    <definedName name="ITENSPMED" localSheetId="6">[1]SERVIÇO!#REF!</definedName>
    <definedName name="ITENSPMED" localSheetId="7">[1]SERVIÇO!#REF!</definedName>
    <definedName name="ITENSPMED" localSheetId="8">[1]SERVIÇO!#REF!</definedName>
    <definedName name="ITENSPMED" localSheetId="17">[1]SERVIÇO!#REF!</definedName>
    <definedName name="ITENSPMED" localSheetId="18">[1]SERVIÇO!#REF!</definedName>
    <definedName name="ITENSPMED" localSheetId="3">[1]SERVIÇO!#REF!</definedName>
    <definedName name="ITENSPMED" localSheetId="4">[1]SERVIÇO!#REF!</definedName>
    <definedName name="ITENSPMED" localSheetId="5">[1]SERVIÇO!#REF!</definedName>
    <definedName name="ITENSPMED">[1]SERVIÇO!#REF!</definedName>
    <definedName name="jack">{"um","mil","um milhão","um bilhão","um trilhão"}</definedName>
    <definedName name="JAN00">#REF!</definedName>
    <definedName name="JANEIRO2003" hidden="1">{#N/A,#N/A,TRUE,"Serviços"}</definedName>
    <definedName name="jazida">#REF!</definedName>
    <definedName name="jazida5" localSheetId="14">#REF!</definedName>
    <definedName name="jazida5" localSheetId="17">#REF!</definedName>
    <definedName name="jazida5" localSheetId="18">#REF!</definedName>
    <definedName name="jazida5" localSheetId="3">#REF!</definedName>
    <definedName name="jazida5" localSheetId="4">#REF!</definedName>
    <definedName name="jazida5" localSheetId="5">#REF!</definedName>
    <definedName name="jazida5">#REF!</definedName>
    <definedName name="jazida6" localSheetId="14">#REF!</definedName>
    <definedName name="jazida6" localSheetId="17">#REF!</definedName>
    <definedName name="jazida6" localSheetId="18">#REF!</definedName>
    <definedName name="jazida6" localSheetId="3">#REF!</definedName>
    <definedName name="jazida6" localSheetId="4">#REF!</definedName>
    <definedName name="jazida6" localSheetId="5">#REF!</definedName>
    <definedName name="jazida6">#REF!</definedName>
    <definedName name="Jazidas">#REF!</definedName>
    <definedName name="JELE">#REF!</definedName>
    <definedName name="jeribu">#REF!</definedName>
    <definedName name="JMEC">#REF!</definedName>
    <definedName name="jun00">#REF!</definedName>
    <definedName name="JUNTA_PLÁSTICA" localSheetId="14">#REF!</definedName>
    <definedName name="JUNTA_PLÁSTICA" localSheetId="21">#REF!</definedName>
    <definedName name="JUNTA_PLÁSTICA" localSheetId="6">#REF!</definedName>
    <definedName name="JUNTA_PLÁSTICA" localSheetId="7">#REF!</definedName>
    <definedName name="JUNTA_PLÁSTICA" localSheetId="8">#REF!</definedName>
    <definedName name="JUNTA_PLÁSTICA" localSheetId="19">#REF!</definedName>
    <definedName name="JUNTA_PLÁSTICA" localSheetId="17">#REF!</definedName>
    <definedName name="JUNTA_PLÁSTICA" localSheetId="18">#REF!</definedName>
    <definedName name="JUNTA_PLÁSTICA" localSheetId="3">#REF!</definedName>
    <definedName name="JUNTA_PLÁSTICA" localSheetId="4">#REF!</definedName>
    <definedName name="JUNTA_PLÁSTICA" localSheetId="5">#REF!</definedName>
    <definedName name="JUNTA_PLÁSTICA">#REF!</definedName>
    <definedName name="k">#REF!</definedName>
    <definedName name="kconserv">#REF!</definedName>
    <definedName name="kdren">#REF!</definedName>
    <definedName name="kdrena">#REF!</definedName>
    <definedName name="KKKKK">#REF!</definedName>
    <definedName name="KKoae">#REF!</definedName>
    <definedName name="KKpavi">#REF!</definedName>
    <definedName name="KKterra">#REF!</definedName>
    <definedName name="klb">#REF!</definedName>
    <definedName name="km">#REF!</definedName>
    <definedName name="KM.406.407">#REF!</definedName>
    <definedName name="koae">#REF!</definedName>
    <definedName name="KORODUR" localSheetId="14">#REF!</definedName>
    <definedName name="KORODUR" localSheetId="21">#REF!</definedName>
    <definedName name="KORODUR" localSheetId="6">#REF!</definedName>
    <definedName name="KORODUR" localSheetId="7">#REF!</definedName>
    <definedName name="KORODUR" localSheetId="8">#REF!</definedName>
    <definedName name="KORODUR" localSheetId="19">#REF!</definedName>
    <definedName name="KORODUR" localSheetId="17">#REF!</definedName>
    <definedName name="KORODUR" localSheetId="18">#REF!</definedName>
    <definedName name="KORODUR" localSheetId="3">#REF!</definedName>
    <definedName name="KORODUR" localSheetId="4">#REF!</definedName>
    <definedName name="KORODUR" localSheetId="5">#REF!</definedName>
    <definedName name="KORODUR">#REF!</definedName>
    <definedName name="KPAV">#REF!</definedName>
    <definedName name="kpavi">#REF!</definedName>
    <definedName name="KSIN">#REF!</definedName>
    <definedName name="KTER">#REF!</definedName>
    <definedName name="kterra">#REF!</definedName>
    <definedName name="Kubus">#REF!</definedName>
    <definedName name="Kubus1">#REF!</definedName>
    <definedName name="kwh">#REF!</definedName>
    <definedName name="la" hidden="1">{#N/A,#N/A,FALSE,"MO (2)"}</definedName>
    <definedName name="Lama">#REF!</definedName>
    <definedName name="LAMBRI_IPÊ" localSheetId="14">#REF!</definedName>
    <definedName name="LAMBRI_IPÊ" localSheetId="21">#REF!</definedName>
    <definedName name="LAMBRI_IPÊ" localSheetId="6">#REF!</definedName>
    <definedName name="LAMBRI_IPÊ" localSheetId="7">#REF!</definedName>
    <definedName name="LAMBRI_IPÊ" localSheetId="8">#REF!</definedName>
    <definedName name="LAMBRI_IPÊ" localSheetId="19">#REF!</definedName>
    <definedName name="LAMBRI_IPÊ" localSheetId="17">#REF!</definedName>
    <definedName name="LAMBRI_IPÊ" localSheetId="18">#REF!</definedName>
    <definedName name="LAMBRI_IPÊ" localSheetId="3">#REF!</definedName>
    <definedName name="LAMBRI_IPÊ" localSheetId="4">#REF!</definedName>
    <definedName name="LAMBRI_IPÊ" localSheetId="5">#REF!</definedName>
    <definedName name="LAMBRI_IPÊ">#REF!</definedName>
    <definedName name="LANÇAMENTO_CONCRETO" localSheetId="14">#REF!</definedName>
    <definedName name="LANÇAMENTO_CONCRETO" localSheetId="21">#REF!</definedName>
    <definedName name="LANÇAMENTO_CONCRETO" localSheetId="6">#REF!</definedName>
    <definedName name="LANÇAMENTO_CONCRETO" localSheetId="7">#REF!</definedName>
    <definedName name="LANÇAMENTO_CONCRETO" localSheetId="8">#REF!</definedName>
    <definedName name="LANÇAMENTO_CONCRETO" localSheetId="17">#REF!</definedName>
    <definedName name="LANÇAMENTO_CONCRETO" localSheetId="18">#REF!</definedName>
    <definedName name="LANÇAMENTO_CONCRETO" localSheetId="3">#REF!</definedName>
    <definedName name="LANÇAMENTO_CONCRETO" localSheetId="4">#REF!</definedName>
    <definedName name="LANÇAMENTO_CONCRETO" localSheetId="5">#REF!</definedName>
    <definedName name="LANÇAMENTO_CONCRETO">#REF!</definedName>
    <definedName name="Largura_da_Faixa_de_Tráfego___...........">#REF!</definedName>
    <definedName name="LBUEIRO">#REF!</definedName>
    <definedName name="LDD">"'file:///D:/Meus documentos/ANASTÁCIO/SERCEL/BR262990800.xls'#$SERVIÇOS.$#REF!$#REF!"</definedName>
    <definedName name="LDDA">#REF!</definedName>
    <definedName name="LDI">"$#REF!.$J$#REF!"</definedName>
    <definedName name="lias">#N/A</definedName>
    <definedName name="LIG">#REF!</definedName>
    <definedName name="LIGAÇÃO_FLEXIVEL" localSheetId="14">#REF!</definedName>
    <definedName name="LIGAÇÃO_FLEXIVEL" localSheetId="21">#REF!</definedName>
    <definedName name="LIGAÇÃO_FLEXIVEL" localSheetId="6">#REF!</definedName>
    <definedName name="LIGAÇÃO_FLEXIVEL" localSheetId="7">#REF!</definedName>
    <definedName name="LIGAÇÃO_FLEXIVEL" localSheetId="8">#REF!</definedName>
    <definedName name="LIGAÇÃO_FLEXIVEL" localSheetId="17">#REF!</definedName>
    <definedName name="LIGAÇÃO_FLEXIVEL" localSheetId="18">#REF!</definedName>
    <definedName name="LIGAÇÃO_FLEXIVEL" localSheetId="3">#REF!</definedName>
    <definedName name="LIGAÇÃO_FLEXIVEL" localSheetId="4">#REF!</definedName>
    <definedName name="LIGAÇÃO_FLEXIVEL" localSheetId="5">#REF!</definedName>
    <definedName name="LIGAÇÃO_FLEXIVEL">#REF!</definedName>
    <definedName name="LILASDRENA" localSheetId="14">#REF!</definedName>
    <definedName name="LILASDRENA" localSheetId="21">#REF!</definedName>
    <definedName name="LILASDRENA" localSheetId="6">#REF!</definedName>
    <definedName name="LILASDRENA" localSheetId="7">#REF!</definedName>
    <definedName name="LILASDRENA" localSheetId="8">#REF!</definedName>
    <definedName name="LILASDRENA" localSheetId="17">#REF!</definedName>
    <definedName name="LILASDRENA" localSheetId="18">#REF!</definedName>
    <definedName name="LILASDRENA" localSheetId="3">#REF!</definedName>
    <definedName name="LILASDRENA" localSheetId="4">#REF!</definedName>
    <definedName name="LILASDRENA" localSheetId="5">#REF!</definedName>
    <definedName name="LILASDRENA">#REF!</definedName>
    <definedName name="LIMPBUEIRO">#REF!</definedName>
    <definedName name="LIMPPONTE">#REF!</definedName>
    <definedName name="LIMPPONTE_20">"$#REF!.$I$27"</definedName>
    <definedName name="LIMPPONTE_21">"$#REF!.$I$27"</definedName>
    <definedName name="LIMPSARJMFMAN">#REF!</definedName>
    <definedName name="LIMPVALADREN">"$#REF!.$I$29"</definedName>
    <definedName name="LIN" localSheetId="14">[1]SERVIÇO!#REF!</definedName>
    <definedName name="LIN" localSheetId="21">[1]SERVIÇO!#REF!</definedName>
    <definedName name="LIN" localSheetId="6">[1]SERVIÇO!#REF!</definedName>
    <definedName name="LIN" localSheetId="7">[1]SERVIÇO!#REF!</definedName>
    <definedName name="LIN" localSheetId="8">[1]SERVIÇO!#REF!</definedName>
    <definedName name="LIN" localSheetId="19">[1]SERVIÇO!#REF!</definedName>
    <definedName name="LIN" localSheetId="17">[1]SERVIÇO!#REF!</definedName>
    <definedName name="LIN" localSheetId="18">[1]SERVIÇO!#REF!</definedName>
    <definedName name="LIN" localSheetId="3">[1]SERVIÇO!#REF!</definedName>
    <definedName name="LIN" localSheetId="4">[1]SERVIÇO!#REF!</definedName>
    <definedName name="LIN" localSheetId="5">[1]SERVIÇO!#REF!</definedName>
    <definedName name="LIN">[1]SERVIÇO!#REF!</definedName>
    <definedName name="LIQUIDO_PREPARADOR" localSheetId="14">#REF!</definedName>
    <definedName name="LIQUIDO_PREPARADOR" localSheetId="21">#REF!</definedName>
    <definedName name="LIQUIDO_PREPARADOR" localSheetId="6">#REF!</definedName>
    <definedName name="LIQUIDO_PREPARADOR" localSheetId="7">#REF!</definedName>
    <definedName name="LIQUIDO_PREPARADOR" localSheetId="8">#REF!</definedName>
    <definedName name="LIQUIDO_PREPARADOR" localSheetId="19">#REF!</definedName>
    <definedName name="LIQUIDO_PREPARADOR" localSheetId="17">#REF!</definedName>
    <definedName name="LIQUIDO_PREPARADOR" localSheetId="18">#REF!</definedName>
    <definedName name="LIQUIDO_PREPARADOR" localSheetId="3">#REF!</definedName>
    <definedName name="LIQUIDO_PREPARADOR" localSheetId="4">#REF!</definedName>
    <definedName name="LIQUIDO_PREPARADOR" localSheetId="5">#REF!</definedName>
    <definedName name="LIQUIDO_PREPARADOR">#REF!</definedName>
    <definedName name="LIQUIDO_SELADOR">[3]Insumos!$I$361</definedName>
    <definedName name="Lista">#REF!</definedName>
    <definedName name="ListaFim">#REF!</definedName>
    <definedName name="LISTSEL" localSheetId="14">[1]SERVIÇO!#REF!</definedName>
    <definedName name="LISTSEL" localSheetId="21">[1]SERVIÇO!#REF!</definedName>
    <definedName name="LISTSEL" localSheetId="6">[1]SERVIÇO!#REF!</definedName>
    <definedName name="LISTSEL" localSheetId="7">[1]SERVIÇO!#REF!</definedName>
    <definedName name="LISTSEL" localSheetId="8">[1]SERVIÇO!#REF!</definedName>
    <definedName name="LISTSEL" localSheetId="19">[1]SERVIÇO!#REF!</definedName>
    <definedName name="LISTSEL" localSheetId="17">[1]SERVIÇO!#REF!</definedName>
    <definedName name="LISTSEL" localSheetId="18">[1]SERVIÇO!#REF!</definedName>
    <definedName name="LISTSEL" localSheetId="3">[1]SERVIÇO!#REF!</definedName>
    <definedName name="LISTSEL" localSheetId="4">[1]SERVIÇO!#REF!</definedName>
    <definedName name="LISTSEL" localSheetId="5">[1]SERVIÇO!#REF!</definedName>
    <definedName name="LISTSEL">[1]SERVIÇO!#REF!</definedName>
    <definedName name="LIXA_FERRO" localSheetId="14">#REF!</definedName>
    <definedName name="LIXA_FERRO" localSheetId="21">#REF!</definedName>
    <definedName name="LIXA_FERRO" localSheetId="6">#REF!</definedName>
    <definedName name="LIXA_FERRO" localSheetId="7">#REF!</definedName>
    <definedName name="LIXA_FERRO" localSheetId="8">#REF!</definedName>
    <definedName name="LIXA_FERRO" localSheetId="19">#REF!</definedName>
    <definedName name="LIXA_FERRO" localSheetId="17">#REF!</definedName>
    <definedName name="LIXA_FERRO" localSheetId="18">#REF!</definedName>
    <definedName name="LIXA_FERRO" localSheetId="3">#REF!</definedName>
    <definedName name="LIXA_FERRO" localSheetId="4">#REF!</definedName>
    <definedName name="LIXA_FERRO" localSheetId="5">#REF!</definedName>
    <definedName name="LIXA_FERRO">#REF!</definedName>
    <definedName name="LIXA_MADEIRA">[3]Insumos!$I$374</definedName>
    <definedName name="lixo">#REF!</definedName>
    <definedName name="llllllll">#N/A</definedName>
    <definedName name="llllllll_1">#N/A</definedName>
    <definedName name="llllllll_2">#N/A</definedName>
    <definedName name="LOCAB" localSheetId="14">[1]SERVIÇO!#REF!</definedName>
    <definedName name="LOCAB" localSheetId="21">[1]SERVIÇO!#REF!</definedName>
    <definedName name="LOCAB" localSheetId="6">[1]SERVIÇO!#REF!</definedName>
    <definedName name="LOCAB" localSheetId="7">[1]SERVIÇO!#REF!</definedName>
    <definedName name="LOCAB" localSheetId="8">[1]SERVIÇO!#REF!</definedName>
    <definedName name="LOCAB" localSheetId="19">[1]SERVIÇO!#REF!</definedName>
    <definedName name="LOCAB" localSheetId="17">[1]SERVIÇO!#REF!</definedName>
    <definedName name="LOCAB" localSheetId="18">[1]SERVIÇO!#REF!</definedName>
    <definedName name="LOCAB" localSheetId="3">[1]SERVIÇO!#REF!</definedName>
    <definedName name="LOCAB" localSheetId="4">[1]SERVIÇO!#REF!</definedName>
    <definedName name="LOCAB" localSheetId="5">[1]SERVIÇO!#REF!</definedName>
    <definedName name="LOCAB">[1]SERVIÇO!#REF!</definedName>
    <definedName name="LOCAL" localSheetId="14">[1]SERVIÇO!#REF!</definedName>
    <definedName name="LOCAL" localSheetId="21">[1]SERVIÇO!#REF!</definedName>
    <definedName name="LOCAL" localSheetId="6">[1]SERVIÇO!#REF!</definedName>
    <definedName name="LOCAL" localSheetId="7">[1]SERVIÇO!#REF!</definedName>
    <definedName name="LOCAL" localSheetId="8">[1]SERVIÇO!#REF!</definedName>
    <definedName name="LOCAL" localSheetId="19">[1]SERVIÇO!#REF!</definedName>
    <definedName name="LOCAL" localSheetId="17">[1]SERVIÇO!#REF!</definedName>
    <definedName name="LOCAL" localSheetId="18">[1]SERVIÇO!#REF!</definedName>
    <definedName name="LOCAL" localSheetId="3">[1]SERVIÇO!#REF!</definedName>
    <definedName name="LOCAL" localSheetId="4">[1]SERVIÇO!#REF!</definedName>
    <definedName name="LOCAL" localSheetId="5">[1]SERVIÇO!#REF!</definedName>
    <definedName name="LOCAL">[1]SERVIÇO!#REF!</definedName>
    <definedName name="LOCAL_11">#REF!</definedName>
    <definedName name="LOCALUSINA">#REF!</definedName>
    <definedName name="LP">"$#REF!.$E$28"</definedName>
    <definedName name="LPLACA">#REF!</definedName>
    <definedName name="LPONTE">#REF!</definedName>
    <definedName name="LPW">"$#REF!.$E$30"</definedName>
    <definedName name="LPWA">"$#REF!.$E$29"</definedName>
    <definedName name="LS" localSheetId="14">#REF!</definedName>
    <definedName name="LS" localSheetId="21">#REF!</definedName>
    <definedName name="LS" localSheetId="6">#REF!</definedName>
    <definedName name="LS" localSheetId="7">#REF!</definedName>
    <definedName name="LS" localSheetId="8">#REF!</definedName>
    <definedName name="LS" localSheetId="19">#REF!</definedName>
    <definedName name="LS" localSheetId="17">#REF!</definedName>
    <definedName name="LS" localSheetId="18">#REF!</definedName>
    <definedName name="LS" localSheetId="3">#REF!</definedName>
    <definedName name="LS" localSheetId="4">#REF!</definedName>
    <definedName name="LS" localSheetId="5">#REF!</definedName>
    <definedName name="ls" localSheetId="2">#REF!</definedName>
    <definedName name="LS">#REF!</definedName>
    <definedName name="LSMF">#REF!</definedName>
    <definedName name="LSW">"$#REF!.$E$29"</definedName>
    <definedName name="LSWA">"$#REF!.$E$28"</definedName>
    <definedName name="lub" localSheetId="14">#REF!</definedName>
    <definedName name="lub" localSheetId="17">#REF!</definedName>
    <definedName name="lub" localSheetId="18">#REF!</definedName>
    <definedName name="lub" localSheetId="3">#REF!</definedName>
    <definedName name="lub" localSheetId="4">#REF!</definedName>
    <definedName name="lub" localSheetId="5">#REF!</definedName>
    <definedName name="lub">#REF!</definedName>
    <definedName name="luis" hidden="1">{"'Plan1 (2)'!$A$5:$F$63"}</definedName>
    <definedName name="LVALA">#REF!</definedName>
    <definedName name="LVC">"'file:///D:/Meus documentos/ANASTÁCIO/SERCEL/BR262990800.xls'#$SERVIÇOS.$#REF!$#REF!"</definedName>
    <definedName name="LVD">"'file:///D:/Meus documentos/ANASTÁCIO/SERCEL/BR262990800.xls'#$SERVIÇOS.$#REF!$#REF!"</definedName>
    <definedName name="m">#REF!</definedName>
    <definedName name="m_2.04">#REF!</definedName>
    <definedName name="M_2.05">#REF!</definedName>
    <definedName name="m_2.06">#REF!</definedName>
    <definedName name="M_2.07">#REF!</definedName>
    <definedName name="M_2.08">#REF!</definedName>
    <definedName name="M_2.09">#REF!</definedName>
    <definedName name="M_2.10">#REF!</definedName>
    <definedName name="M_2.11">#REF!</definedName>
    <definedName name="M_2.12">#REF!</definedName>
    <definedName name="M_2.13">#REF!</definedName>
    <definedName name="M_2.14">#REF!</definedName>
    <definedName name="ma">#REF!</definedName>
    <definedName name="Macro1_8">#REF!</definedName>
    <definedName name="macro2">#REF!</definedName>
    <definedName name="mai00">#REF!</definedName>
    <definedName name="MAN">#REF!</definedName>
    <definedName name="MANGUEIRA_30_M" localSheetId="14">#REF!</definedName>
    <definedName name="MANGUEIRA_30_M" localSheetId="21">#REF!</definedName>
    <definedName name="MANGUEIRA_30_M" localSheetId="6">#REF!</definedName>
    <definedName name="MANGUEIRA_30_M" localSheetId="7">#REF!</definedName>
    <definedName name="MANGUEIRA_30_M" localSheetId="8">#REF!</definedName>
    <definedName name="MANGUEIRA_30_M" localSheetId="19">#REF!</definedName>
    <definedName name="MANGUEIRA_30_M" localSheetId="17">#REF!</definedName>
    <definedName name="MANGUEIRA_30_M" localSheetId="18">#REF!</definedName>
    <definedName name="MANGUEIRA_30_M" localSheetId="3">#REF!</definedName>
    <definedName name="MANGUEIRA_30_M" localSheetId="4">#REF!</definedName>
    <definedName name="MANGUEIRA_30_M" localSheetId="5">#REF!</definedName>
    <definedName name="MANGUEIRA_30_M">#REF!</definedName>
    <definedName name="maodeobra">#REF!</definedName>
    <definedName name="maodeobra20">#REF!</definedName>
    <definedName name="MAQSERV">#REF!</definedName>
    <definedName name="MAQSERV048">#REF!</definedName>
    <definedName name="MAR00">#REF!</definedName>
    <definedName name="MARCAX" localSheetId="14">[1]SERVIÇO!#REF!</definedName>
    <definedName name="MARCAX" localSheetId="21">[1]SERVIÇO!#REF!</definedName>
    <definedName name="MARCAX" localSheetId="6">[1]SERVIÇO!#REF!</definedName>
    <definedName name="MARCAX" localSheetId="7">[1]SERVIÇO!#REF!</definedName>
    <definedName name="MARCAX" localSheetId="8">[1]SERVIÇO!#REF!</definedName>
    <definedName name="MARCAX" localSheetId="19">[1]SERVIÇO!#REF!</definedName>
    <definedName name="MARCAX" localSheetId="17">[1]SERVIÇO!#REF!</definedName>
    <definedName name="MARCAX" localSheetId="18">[1]SERVIÇO!#REF!</definedName>
    <definedName name="MARCAX" localSheetId="3">[1]SERVIÇO!#REF!</definedName>
    <definedName name="MARCAX" localSheetId="4">[1]SERVIÇO!#REF!</definedName>
    <definedName name="MARCAX" localSheetId="5">[1]SERVIÇO!#REF!</definedName>
    <definedName name="MARCAX">[1]SERVIÇO!#REF!</definedName>
    <definedName name="MARCENEIRO" localSheetId="14">#REF!</definedName>
    <definedName name="MARCENEIRO" localSheetId="21">#REF!</definedName>
    <definedName name="MARCENEIRO" localSheetId="6">#REF!</definedName>
    <definedName name="MARCENEIRO" localSheetId="7">#REF!</definedName>
    <definedName name="MARCENEIRO" localSheetId="8">#REF!</definedName>
    <definedName name="MARCENEIRO" localSheetId="19">#REF!</definedName>
    <definedName name="MARCENEIRO" localSheetId="17">#REF!</definedName>
    <definedName name="MARCENEIRO" localSheetId="18">#REF!</definedName>
    <definedName name="MARCENEIRO" localSheetId="3">#REF!</definedName>
    <definedName name="MARCENEIRO" localSheetId="4">#REF!</definedName>
    <definedName name="MARCENEIRO" localSheetId="5">#REF!</definedName>
    <definedName name="MARCENEIRO">#REF!</definedName>
    <definedName name="MARCIO">#REF!</definedName>
    <definedName name="marco">#REF!</definedName>
    <definedName name="marcos">#REF!</definedName>
    <definedName name="marcus">#REF!</definedName>
    <definedName name="MARMORE_BRANCO" localSheetId="14">#REF!</definedName>
    <definedName name="MARMORE_BRANCO" localSheetId="21">#REF!</definedName>
    <definedName name="MARMORE_BRANCO" localSheetId="6">#REF!</definedName>
    <definedName name="MARMORE_BRANCO" localSheetId="7">#REF!</definedName>
    <definedName name="MARMORE_BRANCO" localSheetId="8">#REF!</definedName>
    <definedName name="MARMORE_BRANCO" localSheetId="19">#REF!</definedName>
    <definedName name="MARMORE_BRANCO" localSheetId="17">#REF!</definedName>
    <definedName name="MARMORE_BRANCO" localSheetId="18">#REF!</definedName>
    <definedName name="MARMORE_BRANCO" localSheetId="3">#REF!</definedName>
    <definedName name="MARMORE_BRANCO" localSheetId="4">#REF!</definedName>
    <definedName name="MARMORE_BRANCO" localSheetId="5">#REF!</definedName>
    <definedName name="MARMORE_BRANCO">#REF!</definedName>
    <definedName name="Mary" localSheetId="21">{"total","SUM(total)","YNNNN",FALSE}</definedName>
    <definedName name="Mary" localSheetId="19">{"total","SUM(total)","YNNNN",FALSE}</definedName>
    <definedName name="Mary">{"total","SUM(total)","YNNNN",FALSE}</definedName>
    <definedName name="MASSA_OLEO" localSheetId="14">#REF!</definedName>
    <definedName name="MASSA_OLEO" localSheetId="21">#REF!</definedName>
    <definedName name="MASSA_OLEO" localSheetId="6">#REF!</definedName>
    <definedName name="MASSA_OLEO" localSheetId="7">#REF!</definedName>
    <definedName name="MASSA_OLEO" localSheetId="8">#REF!</definedName>
    <definedName name="MASSA_OLEO" localSheetId="19">#REF!</definedName>
    <definedName name="MASSA_OLEO" localSheetId="17">#REF!</definedName>
    <definedName name="MASSA_OLEO" localSheetId="18">#REF!</definedName>
    <definedName name="MASSA_OLEO" localSheetId="3">#REF!</definedName>
    <definedName name="MASSA_OLEO" localSheetId="4">#REF!</definedName>
    <definedName name="MASSA_OLEO" localSheetId="5">#REF!</definedName>
    <definedName name="MASSA_OLEO">#REF!</definedName>
    <definedName name="MASSA_PVA">[3]Insumos!$I$363</definedName>
    <definedName name="massacara">#REF!</definedName>
    <definedName name="MATBET">"$#REF!.$A$1:$N$16"</definedName>
    <definedName name="Material_britado">#REF!</definedName>
    <definedName name="Material_britado_4">"$#REF!.$#REF!$#REF!"</definedName>
    <definedName name="Material_britado_5">#REF!</definedName>
    <definedName name="MATERIALBETUMINOSO1">#REF!</definedName>
    <definedName name="mattubcust" hidden="1">{#N/A,#N/A,FALSE,"GERAL";#N/A,#N/A,FALSE,"012-96";#N/A,#N/A,FALSE,"018-96";#N/A,#N/A,FALSE,"027-96";#N/A,#N/A,FALSE,"059-96";#N/A,#N/A,FALSE,"076-96";#N/A,#N/A,FALSE,"019-97";#N/A,#N/A,FALSE,"021-97";#N/A,#N/A,FALSE,"022-97";#N/A,#N/A,FALSE,"028-97"}</definedName>
    <definedName name="Max" hidden="1">COUNTIF(#REF!,"&lt;&gt;0")+3</definedName>
    <definedName name="MB">#REF!</definedName>
    <definedName name="mbc">#REF!</definedName>
    <definedName name="MBR">"$#REF!.$I$34"</definedName>
    <definedName name="MBUF">"$#REF!.$D$12"</definedName>
    <definedName name="MBUF_11">#REF!</definedName>
    <definedName name="MBUF_7">#REF!</definedName>
    <definedName name="MBUFCORMANRESTF">#REF!</definedName>
    <definedName name="MBUFMAN">#REF!</definedName>
    <definedName name="MBUFREMPROFMAN">"$#REF!.$K$39"</definedName>
    <definedName name="MBUFREMRESTF">#REF!</definedName>
    <definedName name="MBUFREST">#REF!</definedName>
    <definedName name="MBUFTBREST">#REF!</definedName>
    <definedName name="MBUFW">"$#REF!.$D$14"</definedName>
    <definedName name="MBUFWA">"$#REF!.$D$13"</definedName>
    <definedName name="MBUQ_11">#REF!</definedName>
    <definedName name="MBUQ_7">#REF!</definedName>
    <definedName name="MBUQCOR">#REF!</definedName>
    <definedName name="MBUQCOR1">#REF!</definedName>
    <definedName name="MBUQCORMANMANQ">#REF!</definedName>
    <definedName name="MBUQCORMANMANQ_8">#REF!</definedName>
    <definedName name="MBUQCORMANRESTQ">#REF!</definedName>
    <definedName name="MBUQCORREST">#REF!</definedName>
    <definedName name="MBUQMAN">#REF!</definedName>
    <definedName name="MBUQREC">#REF!</definedName>
    <definedName name="MBUQREC_7">#REF!</definedName>
    <definedName name="MBUQREC_9">#REF!</definedName>
    <definedName name="MBUQRECMAN">#REF!</definedName>
    <definedName name="MBUQRECREST">#REF!</definedName>
    <definedName name="MBUQREM">#REF!</definedName>
    <definedName name="MBUQREMMAN">#REF!</definedName>
    <definedName name="MBUQREMREST">#REF!</definedName>
    <definedName name="MBUQREST">#REF!</definedName>
    <definedName name="MBUQTB">#REF!</definedName>
    <definedName name="MBUQTBMAN">#REF!</definedName>
    <definedName name="MBUQTBREST">#REF!</definedName>
    <definedName name="MBUQW">"$#REF!.$E$14"</definedName>
    <definedName name="MBUQWA">"$#REF!.$E$13"</definedName>
    <definedName name="MBV">#REF!</definedName>
    <definedName name="MBV_1">#REF!</definedName>
    <definedName name="MBV_2">#REF!</definedName>
    <definedName name="MBV_3">#REF!</definedName>
    <definedName name="Medição" localSheetId="14">#REF!</definedName>
    <definedName name="Medição" localSheetId="21">#REF!</definedName>
    <definedName name="Medição" localSheetId="6">#REF!</definedName>
    <definedName name="Medição" localSheetId="7">#REF!</definedName>
    <definedName name="Medição" localSheetId="8">#REF!</definedName>
    <definedName name="Medição" localSheetId="19">#REF!</definedName>
    <definedName name="Medição" localSheetId="17">#REF!</definedName>
    <definedName name="Medição" localSheetId="18">#REF!</definedName>
    <definedName name="Medição" localSheetId="3">#REF!</definedName>
    <definedName name="Medição" localSheetId="4">#REF!</definedName>
    <definedName name="Medição" localSheetId="5">#REF!</definedName>
    <definedName name="Medição">#REF!</definedName>
    <definedName name="MEDIO">#REF!</definedName>
    <definedName name="meio" localSheetId="14">#REF!</definedName>
    <definedName name="meio" localSheetId="17">#REF!</definedName>
    <definedName name="meio" localSheetId="18">#REF!</definedName>
    <definedName name="meio" localSheetId="3">#REF!</definedName>
    <definedName name="meio" localSheetId="4">#REF!</definedName>
    <definedName name="meio" localSheetId="5">#REF!</definedName>
    <definedName name="meio">#REF!</definedName>
    <definedName name="MEIO_FIO">#REF!</definedName>
    <definedName name="meiofio">#REF!</definedName>
    <definedName name="Mem.01" hidden="1">{"'Plan1 (2)'!$A$5:$F$63"}</definedName>
    <definedName name="mem.km736">#REF!</definedName>
    <definedName name="MENUBOM" localSheetId="14">[1]SERVIÇO!#REF!</definedName>
    <definedName name="MENUBOM" localSheetId="21">[1]SERVIÇO!#REF!</definedName>
    <definedName name="MENUBOM" localSheetId="6">[1]SERVIÇO!#REF!</definedName>
    <definedName name="MENUBOM" localSheetId="7">[1]SERVIÇO!#REF!</definedName>
    <definedName name="MENUBOM" localSheetId="8">[1]SERVIÇO!#REF!</definedName>
    <definedName name="MENUBOM" localSheetId="19">[1]SERVIÇO!#REF!</definedName>
    <definedName name="MENUBOM" localSheetId="17">[1]SERVIÇO!#REF!</definedName>
    <definedName name="MENUBOM" localSheetId="18">[1]SERVIÇO!#REF!</definedName>
    <definedName name="MENUBOM" localSheetId="3">[1]SERVIÇO!#REF!</definedName>
    <definedName name="MENUBOM" localSheetId="4">[1]SERVIÇO!#REF!</definedName>
    <definedName name="MENUBOM" localSheetId="5">[1]SERVIÇO!#REF!</definedName>
    <definedName name="MENUBOM">[1]SERVIÇO!#REF!</definedName>
    <definedName name="MENUEQP" localSheetId="14">[1]SERVIÇO!#REF!</definedName>
    <definedName name="MENUEQP" localSheetId="21">[1]SERVIÇO!#REF!</definedName>
    <definedName name="MENUEQP" localSheetId="6">[1]SERVIÇO!#REF!</definedName>
    <definedName name="MENUEQP" localSheetId="7">[1]SERVIÇO!#REF!</definedName>
    <definedName name="MENUEQP" localSheetId="8">[1]SERVIÇO!#REF!</definedName>
    <definedName name="MENUEQP" localSheetId="17">[1]SERVIÇO!#REF!</definedName>
    <definedName name="MENUEQP" localSheetId="18">[1]SERVIÇO!#REF!</definedName>
    <definedName name="MENUEQP" localSheetId="3">[1]SERVIÇO!#REF!</definedName>
    <definedName name="MENUEQP" localSheetId="4">[1]SERVIÇO!#REF!</definedName>
    <definedName name="MENUEQP" localSheetId="5">[1]SERVIÇO!#REF!</definedName>
    <definedName name="MENUEQP">[1]SERVIÇO!#REF!</definedName>
    <definedName name="MENUFIM" localSheetId="14">[1]SERVIÇO!#REF!</definedName>
    <definedName name="MENUFIM" localSheetId="21">[1]SERVIÇO!#REF!</definedName>
    <definedName name="MENUFIM" localSheetId="6">[1]SERVIÇO!#REF!</definedName>
    <definedName name="MENUFIM" localSheetId="7">[1]SERVIÇO!#REF!</definedName>
    <definedName name="MENUFIM" localSheetId="8">[1]SERVIÇO!#REF!</definedName>
    <definedName name="MENUFIM" localSheetId="17">[1]SERVIÇO!#REF!</definedName>
    <definedName name="MENUFIM" localSheetId="18">[1]SERVIÇO!#REF!</definedName>
    <definedName name="MENUFIM" localSheetId="3">[1]SERVIÇO!#REF!</definedName>
    <definedName name="MENUFIM" localSheetId="4">[1]SERVIÇO!#REF!</definedName>
    <definedName name="MENUFIM" localSheetId="5">[1]SERVIÇO!#REF!</definedName>
    <definedName name="MENUFIM">[1]SERVIÇO!#REF!</definedName>
    <definedName name="MENUMED" localSheetId="14">[1]SERVIÇO!#REF!</definedName>
    <definedName name="MENUMED" localSheetId="21">[1]SERVIÇO!#REF!</definedName>
    <definedName name="MENUMED" localSheetId="6">[1]SERVIÇO!#REF!</definedName>
    <definedName name="MENUMED" localSheetId="7">[1]SERVIÇO!#REF!</definedName>
    <definedName name="MENUMED" localSheetId="8">[1]SERVIÇO!#REF!</definedName>
    <definedName name="MENUMED" localSheetId="17">[1]SERVIÇO!#REF!</definedName>
    <definedName name="MENUMED" localSheetId="18">[1]SERVIÇO!#REF!</definedName>
    <definedName name="MENUMED" localSheetId="3">[1]SERVIÇO!#REF!</definedName>
    <definedName name="MENUMED" localSheetId="4">[1]SERVIÇO!#REF!</definedName>
    <definedName name="MENUMED" localSheetId="5">[1]SERVIÇO!#REF!</definedName>
    <definedName name="MENUMED">[1]SERVIÇO!#REF!</definedName>
    <definedName name="MENUOBRA" localSheetId="14">[1]SERVIÇO!#REF!</definedName>
    <definedName name="MENUOBRA" localSheetId="21">[1]SERVIÇO!#REF!</definedName>
    <definedName name="MENUOBRA" localSheetId="6">[1]SERVIÇO!#REF!</definedName>
    <definedName name="MENUOBRA" localSheetId="7">[1]SERVIÇO!#REF!</definedName>
    <definedName name="MENUOBRA" localSheetId="8">[1]SERVIÇO!#REF!</definedName>
    <definedName name="MENUOBRA" localSheetId="17">[1]SERVIÇO!#REF!</definedName>
    <definedName name="MENUOBRA" localSheetId="18">[1]SERVIÇO!#REF!</definedName>
    <definedName name="MENUOBRA" localSheetId="3">[1]SERVIÇO!#REF!</definedName>
    <definedName name="MENUOBRA" localSheetId="4">[1]SERVIÇO!#REF!</definedName>
    <definedName name="MENUOBRA" localSheetId="5">[1]SERVIÇO!#REF!</definedName>
    <definedName name="MENUOBRA">[1]SERVIÇO!#REF!</definedName>
    <definedName name="MENUOUT" localSheetId="14">[1]SERVIÇO!#REF!</definedName>
    <definedName name="MENUOUT" localSheetId="21">[1]SERVIÇO!#REF!</definedName>
    <definedName name="MENUOUT" localSheetId="6">[1]SERVIÇO!#REF!</definedName>
    <definedName name="MENUOUT" localSheetId="7">[1]SERVIÇO!#REF!</definedName>
    <definedName name="MENUOUT" localSheetId="8">[1]SERVIÇO!#REF!</definedName>
    <definedName name="MENUOUT" localSheetId="17">[1]SERVIÇO!#REF!</definedName>
    <definedName name="MENUOUT" localSheetId="18">[1]SERVIÇO!#REF!</definedName>
    <definedName name="MENUOUT" localSheetId="3">[1]SERVIÇO!#REF!</definedName>
    <definedName name="MENUOUT" localSheetId="4">[1]SERVIÇO!#REF!</definedName>
    <definedName name="MENUOUT" localSheetId="5">[1]SERVIÇO!#REF!</definedName>
    <definedName name="MENUOUT">[1]SERVIÇO!#REF!</definedName>
    <definedName name="MENUOUTRO" localSheetId="14">[1]SERVIÇO!#REF!</definedName>
    <definedName name="MENUOUTRO" localSheetId="21">[1]SERVIÇO!#REF!</definedName>
    <definedName name="MENUOUTRO" localSheetId="6">[1]SERVIÇO!#REF!</definedName>
    <definedName name="MENUOUTRO" localSheetId="7">[1]SERVIÇO!#REF!</definedName>
    <definedName name="MENUOUTRO" localSheetId="8">[1]SERVIÇO!#REF!</definedName>
    <definedName name="MENUOUTRO" localSheetId="17">[1]SERVIÇO!#REF!</definedName>
    <definedName name="MENUOUTRO" localSheetId="18">[1]SERVIÇO!#REF!</definedName>
    <definedName name="MENUOUTRO" localSheetId="3">[1]SERVIÇO!#REF!</definedName>
    <definedName name="MENUOUTRO" localSheetId="4">[1]SERVIÇO!#REF!</definedName>
    <definedName name="MENUOUTRO" localSheetId="5">[1]SERVIÇO!#REF!</definedName>
    <definedName name="MENUOUTRO">[1]SERVIÇO!#REF!</definedName>
    <definedName name="menures" localSheetId="14">[1]SERVIÇO!#REF!</definedName>
    <definedName name="menures" localSheetId="21">[1]SERVIÇO!#REF!</definedName>
    <definedName name="menures" localSheetId="6">[1]SERVIÇO!#REF!</definedName>
    <definedName name="menures" localSheetId="7">[1]SERVIÇO!#REF!</definedName>
    <definedName name="menures" localSheetId="8">[1]SERVIÇO!#REF!</definedName>
    <definedName name="menures" localSheetId="17">[1]SERVIÇO!#REF!</definedName>
    <definedName name="menures" localSheetId="18">[1]SERVIÇO!#REF!</definedName>
    <definedName name="menures" localSheetId="3">[1]SERVIÇO!#REF!</definedName>
    <definedName name="menures" localSheetId="4">[1]SERVIÇO!#REF!</definedName>
    <definedName name="menures" localSheetId="5">[1]SERVIÇO!#REF!</definedName>
    <definedName name="menures">[1]SERVIÇO!#REF!</definedName>
    <definedName name="MES">"$#REF!.$C$4"</definedName>
    <definedName name="MÊS">"$#REF!.$I$4"</definedName>
    <definedName name="MesCalc">#REF!</definedName>
    <definedName name="MesNegociado">#REF!</definedName>
    <definedName name="Meu">#REF!</definedName>
    <definedName name="MINPGPELE">#REF!</definedName>
    <definedName name="MINPGPMEC">#REF!</definedName>
    <definedName name="Mirin" localSheetId="21">{"total","SUM(total)","YNNNN",FALSE}</definedName>
    <definedName name="Mirin" localSheetId="19">{"total","SUM(total)","YNNNN",FALSE}</definedName>
    <definedName name="Mirin">{"total","SUM(total)","YNNNN",FALSE}</definedName>
    <definedName name="MIX">#REF!</definedName>
    <definedName name="MO" hidden="1">#REF!</definedName>
    <definedName name="mo.ag.com">#REF!</definedName>
    <definedName name="mo.ag.local">#REF!</definedName>
    <definedName name="mo_base">#REF!</definedName>
    <definedName name="mo_base_4">"$#REF!.$U$35"</definedName>
    <definedName name="mo_base_5">#REF!</definedName>
    <definedName name="Mob">#REF!</definedName>
    <definedName name="mobase">#REF!</definedName>
    <definedName name="MOD" localSheetId="21">{"total","SUM(total)","YNNNN",FALSE}</definedName>
    <definedName name="MOD" localSheetId="19">{"total","SUM(total)","YNNNN",FALSE}</definedName>
    <definedName name="MOD">{"total","SUM(total)","YNNNN",FALSE}</definedName>
    <definedName name="mod1.ext">#N/A</definedName>
    <definedName name="mod1.ext_1">#N/A</definedName>
    <definedName name="mod1.ext_2">#N/A</definedName>
    <definedName name="Modelo" hidden="1">#REF!</definedName>
    <definedName name="MODIFICAÇÃO" localSheetId="21">{"total","SUM(total)","YNNNN",FALSE}</definedName>
    <definedName name="MODIFICAÇÃO" localSheetId="19">{"total","SUM(total)","YNNNN",FALSE}</definedName>
    <definedName name="MODIFICAÇÃO">{"total","SUM(total)","YNNNN",FALSE}</definedName>
    <definedName name="MODULO1.CURTO">[0]!MODULO1.CURTO</definedName>
    <definedName name="módulo1.Extenso" localSheetId="14">#N/A</definedName>
    <definedName name="módulo1.Extenso" localSheetId="21">#N/A</definedName>
    <definedName name="módulo1.Extenso" localSheetId="19">#N/A</definedName>
    <definedName name="módulo1.Extenso" localSheetId="3">#N/A</definedName>
    <definedName name="módulo1.Extenso" localSheetId="4">#N/A</definedName>
    <definedName name="módulo1.Extenso" localSheetId="5">#N/A</definedName>
    <definedName name="módulo1.Extenso">Ensaios!módulo1.Extenso</definedName>
    <definedName name="módulo1.Extenso_1">#N/A</definedName>
    <definedName name="módulo1.Extenso_2">#N/A</definedName>
    <definedName name="MOMFRESAG">"$#REF!.$J$46"</definedName>
    <definedName name="mosubl">#REF!</definedName>
    <definedName name="MP" hidden="1">#REF!</definedName>
    <definedName name="MUNICIPIO" localSheetId="14">[1]SERVIÇO!#REF!</definedName>
    <definedName name="MUNICIPIO" localSheetId="21">[1]SERVIÇO!#REF!</definedName>
    <definedName name="MUNICIPIO" localSheetId="6">[1]SERVIÇO!#REF!</definedName>
    <definedName name="MUNICIPIO" localSheetId="7">[1]SERVIÇO!#REF!</definedName>
    <definedName name="MUNICIPIO" localSheetId="8">[1]SERVIÇO!#REF!</definedName>
    <definedName name="MUNICIPIO" localSheetId="19">[1]SERVIÇO!#REF!</definedName>
    <definedName name="MUNICIPIO" localSheetId="17">[1]SERVIÇO!#REF!</definedName>
    <definedName name="MUNICIPIO" localSheetId="18">[1]SERVIÇO!#REF!</definedName>
    <definedName name="MUNICIPIO" localSheetId="3">[1]SERVIÇO!#REF!</definedName>
    <definedName name="MUNICIPIO" localSheetId="4">[1]SERVIÇO!#REF!</definedName>
    <definedName name="MUNICIPIO" localSheetId="5">[1]SERVIÇO!#REF!</definedName>
    <definedName name="MUNICIPIO">[1]SERVIÇO!#REF!</definedName>
    <definedName name="MURBOMB" localSheetId="14">[1]SERVIÇO!#REF!</definedName>
    <definedName name="MURBOMB" localSheetId="21">[1]SERVIÇO!#REF!</definedName>
    <definedName name="MURBOMB" localSheetId="6">[1]SERVIÇO!#REF!</definedName>
    <definedName name="MURBOMB" localSheetId="7">[1]SERVIÇO!#REF!</definedName>
    <definedName name="MURBOMB" localSheetId="8">[1]SERVIÇO!#REF!</definedName>
    <definedName name="MURBOMB" localSheetId="19">[1]SERVIÇO!#REF!</definedName>
    <definedName name="MURBOMB" localSheetId="17">[1]SERVIÇO!#REF!</definedName>
    <definedName name="MURBOMB" localSheetId="18">[1]SERVIÇO!#REF!</definedName>
    <definedName name="MURBOMB" localSheetId="3">[1]SERVIÇO!#REF!</definedName>
    <definedName name="MURBOMB" localSheetId="4">[1]SERVIÇO!#REF!</definedName>
    <definedName name="MURBOMB" localSheetId="5">[1]SERVIÇO!#REF!</definedName>
    <definedName name="MURBOMB">[1]SERVIÇO!#REF!</definedName>
    <definedName name="NColunas">#REF!</definedName>
    <definedName name="NDATA" localSheetId="14">[1]SERVIÇO!#REF!</definedName>
    <definedName name="NDATA" localSheetId="21">[1]SERVIÇO!#REF!</definedName>
    <definedName name="NDATA" localSheetId="6">[1]SERVIÇO!#REF!</definedName>
    <definedName name="NDATA" localSheetId="7">[1]SERVIÇO!#REF!</definedName>
    <definedName name="NDATA" localSheetId="8">[1]SERVIÇO!#REF!</definedName>
    <definedName name="NDATA" localSheetId="17">[1]SERVIÇO!#REF!</definedName>
    <definedName name="NDATA" localSheetId="18">[1]SERVIÇO!#REF!</definedName>
    <definedName name="NDATA" localSheetId="3">[1]SERVIÇO!#REF!</definedName>
    <definedName name="NDATA" localSheetId="4">[1]SERVIÇO!#REF!</definedName>
    <definedName name="NDATA" localSheetId="5">[1]SERVIÇO!#REF!</definedName>
    <definedName name="NDATA">[1]SERVIÇO!#REF!</definedName>
    <definedName name="Net">#REF!</definedName>
    <definedName name="NLEq" hidden="1">4</definedName>
    <definedName name="NLinhasPagina">#REF!</definedName>
    <definedName name="NLinhasRodape">#REF!</definedName>
    <definedName name="NLMo" hidden="1">6</definedName>
    <definedName name="NLMp" hidden="1">5</definedName>
    <definedName name="NLTr" hidden="1">3</definedName>
    <definedName name="nm">Plan1</definedName>
    <definedName name="NOME_OBRA">#REF!</definedName>
    <definedName name="NTEI" localSheetId="14">'[2]PRO-08'!#REF!</definedName>
    <definedName name="NTEI" localSheetId="21">'[2]PRO-08'!#REF!</definedName>
    <definedName name="NTEI" localSheetId="6">'[2]PRO-08'!#REF!</definedName>
    <definedName name="NTEI" localSheetId="7">'[2]PRO-08'!#REF!</definedName>
    <definedName name="NTEI" localSheetId="8">'[2]PRO-08'!#REF!</definedName>
    <definedName name="NTEI" localSheetId="17">'[2]PRO-08'!#REF!</definedName>
    <definedName name="NTEI" localSheetId="18">'[2]PRO-08'!#REF!</definedName>
    <definedName name="NTEI" localSheetId="3">'[2]PRO-08'!#REF!</definedName>
    <definedName name="NTEI" localSheetId="4">'[2]PRO-08'!#REF!</definedName>
    <definedName name="NTEI" localSheetId="5">'[2]PRO-08'!#REF!</definedName>
    <definedName name="NTEI">'[2]PRO-08'!#REF!</definedName>
    <definedName name="NUCOPIAS" localSheetId="14">[1]SERVIÇO!#REF!</definedName>
    <definedName name="NUCOPIAS" localSheetId="21">[1]SERVIÇO!#REF!</definedName>
    <definedName name="NUCOPIAS" localSheetId="6">[1]SERVIÇO!#REF!</definedName>
    <definedName name="NUCOPIAS" localSheetId="7">[1]SERVIÇO!#REF!</definedName>
    <definedName name="NUCOPIAS" localSheetId="8">[1]SERVIÇO!#REF!</definedName>
    <definedName name="NUCOPIAS" localSheetId="17">[1]SERVIÇO!#REF!</definedName>
    <definedName name="NUCOPIAS" localSheetId="18">[1]SERVIÇO!#REF!</definedName>
    <definedName name="NUCOPIAS" localSheetId="3">[1]SERVIÇO!#REF!</definedName>
    <definedName name="NUCOPIAS" localSheetId="4">[1]SERVIÇO!#REF!</definedName>
    <definedName name="NUCOPIAS" localSheetId="5">[1]SERVIÇO!#REF!</definedName>
    <definedName name="NUCOPIAS">[1]SERVIÇO!#REF!</definedName>
    <definedName name="num_linhas">#REF!</definedName>
    <definedName name="NUMED">"$#REF!.$C$3"</definedName>
    <definedName name="NUMEROMEDIÇÃO">#REF!</definedName>
    <definedName name="NvsASD">"V2001-12-31"</definedName>
    <definedName name="NvsAutoDrillOk">"VN"</definedName>
    <definedName name="NvsElapsedTime">0.00128807870351011</definedName>
    <definedName name="NvsEndTime">36969.4292877315</definedName>
    <definedName name="NvsInstSpec">"%,FBU_FILIAL,TENTIDADES,NTMA"</definedName>
    <definedName name="NvsLayoutType">"M3"</definedName>
    <definedName name="NvsPanelEffdt">"V1990-01-01"</definedName>
    <definedName name="NvsPanelSetid">"VMODEL"</definedName>
    <definedName name="NvsReqBU">"VTEL"</definedName>
    <definedName name="NvsReqBUOnly">"VN"</definedName>
    <definedName name="NvsTransLed">"VN"</definedName>
    <definedName name="NvsTreeASD">"V2050-01-01"</definedName>
    <definedName name="NvsValTbl.BUSINESS_UNIT">"BUS_UNIT_TBL_GL"</definedName>
    <definedName name="O.A.E.">#REF!</definedName>
    <definedName name="O.COMPLEM.">#REF!</definedName>
    <definedName name="oac">#REF!</definedName>
    <definedName name="oac.b">#REF!</definedName>
    <definedName name="oac.c">#REF!</definedName>
    <definedName name="oac.ve">#REF!</definedName>
    <definedName name="oac.ve.remoc">#REF!</definedName>
    <definedName name="oac.vr">#REF!</definedName>
    <definedName name="oac.vr.remoc">#REF!</definedName>
    <definedName name="oac_4">"$#REF!.$H$69"</definedName>
    <definedName name="oac_5">#REF!</definedName>
    <definedName name="Oacorre2">#REF!</definedName>
    <definedName name="OAE">#REF!</definedName>
    <definedName name="oae.vc">#REF!</definedName>
    <definedName name="oae_4">"$#REF!.$H$149"</definedName>
    <definedName name="oae_5">#REF!</definedName>
    <definedName name="OAE_Conc_18MPa">#REF!</definedName>
    <definedName name="OAE_Conc_18MPa_ARCompr">#REF!</definedName>
    <definedName name="OAE_Esc_Crav_PTub_CA_Mat_1aCat">#REF!</definedName>
    <definedName name="OAE_Esc_Crav_Tub_1aCat_AC">#REF!</definedName>
    <definedName name="OAE_Esc_Crav_Tub_2aCat_AC">#REF!</definedName>
    <definedName name="OAE_Esc_Crav_Tub_3aCat_AC">#REF!</definedName>
    <definedName name="OAE_EscCravpTub_CA_Mat2aCat">#REF!</definedName>
    <definedName name="OAE_Escv_manual_em_mat_1aCat">#REF!</definedName>
    <definedName name="OAE_Exec_Tub_Lam_Dagua">#REF!</definedName>
    <definedName name="OAE_Forma_Met_Tubl">#REF!</definedName>
    <definedName name="OAE_Forn_C_D_Mont_Aço_CA50A">#REF!</definedName>
    <definedName name="OAE_MAR94">#REF!</definedName>
    <definedName name="Oaesp2">#REF!</definedName>
    <definedName name="OBRA" localSheetId="14">[1]SERVIÇO!#REF!</definedName>
    <definedName name="OBRA" localSheetId="21">[1]SERVIÇO!#REF!</definedName>
    <definedName name="OBRA" localSheetId="6">[1]SERVIÇO!#REF!</definedName>
    <definedName name="OBRA" localSheetId="7">[1]SERVIÇO!#REF!</definedName>
    <definedName name="OBRA" localSheetId="8">[1]SERVIÇO!#REF!</definedName>
    <definedName name="OBRA" localSheetId="17">[1]SERVIÇO!#REF!</definedName>
    <definedName name="OBRA" localSheetId="18">[1]SERVIÇO!#REF!</definedName>
    <definedName name="OBRA" localSheetId="3">[1]SERVIÇO!#REF!</definedName>
    <definedName name="OBRA" localSheetId="4">[1]SERVIÇO!#REF!</definedName>
    <definedName name="OBRA" localSheetId="5">[1]SERVIÇO!#REF!</definedName>
    <definedName name="OBRA">[1]SERVIÇO!#REF!</definedName>
    <definedName name="OBRADUPL" localSheetId="14">[1]SERVIÇO!#REF!</definedName>
    <definedName name="OBRADUPL" localSheetId="21">[1]SERVIÇO!#REF!</definedName>
    <definedName name="OBRADUPL" localSheetId="6">[1]SERVIÇO!#REF!</definedName>
    <definedName name="OBRADUPL" localSheetId="7">[1]SERVIÇO!#REF!</definedName>
    <definedName name="OBRADUPL" localSheetId="8">[1]SERVIÇO!#REF!</definedName>
    <definedName name="OBRADUPL" localSheetId="17">[1]SERVIÇO!#REF!</definedName>
    <definedName name="OBRADUPL" localSheetId="18">[1]SERVIÇO!#REF!</definedName>
    <definedName name="OBRADUPL" localSheetId="3">[1]SERVIÇO!#REF!</definedName>
    <definedName name="OBRADUPL" localSheetId="4">[1]SERVIÇO!#REF!</definedName>
    <definedName name="OBRADUPL" localSheetId="5">[1]SERVIÇO!#REF!</definedName>
    <definedName name="OBRADUPL">[1]SERVIÇO!#REF!</definedName>
    <definedName name="OBRALOC" localSheetId="14">[1]SERVIÇO!#REF!</definedName>
    <definedName name="OBRALOC" localSheetId="21">[1]SERVIÇO!#REF!</definedName>
    <definedName name="OBRALOC" localSheetId="6">[1]SERVIÇO!#REF!</definedName>
    <definedName name="OBRALOC" localSheetId="7">[1]SERVIÇO!#REF!</definedName>
    <definedName name="OBRALOC" localSheetId="8">[1]SERVIÇO!#REF!</definedName>
    <definedName name="OBRALOC" localSheetId="17">[1]SERVIÇO!#REF!</definedName>
    <definedName name="OBRALOC" localSheetId="18">[1]SERVIÇO!#REF!</definedName>
    <definedName name="OBRALOC" localSheetId="3">[1]SERVIÇO!#REF!</definedName>
    <definedName name="OBRALOC" localSheetId="4">[1]SERVIÇO!#REF!</definedName>
    <definedName name="OBRALOC" localSheetId="5">[1]SERVIÇO!#REF!</definedName>
    <definedName name="OBRALOC">[1]SERVIÇO!#REF!</definedName>
    <definedName name="ObrasComplementares">#REF!</definedName>
    <definedName name="OBRASEL" localSheetId="14">[1]SERVIÇO!#REF!</definedName>
    <definedName name="OBRASEL" localSheetId="21">[1]SERVIÇO!#REF!</definedName>
    <definedName name="OBRASEL" localSheetId="6">[1]SERVIÇO!#REF!</definedName>
    <definedName name="OBRASEL" localSheetId="7">[1]SERVIÇO!#REF!</definedName>
    <definedName name="OBRASEL" localSheetId="8">[1]SERVIÇO!#REF!</definedName>
    <definedName name="OBRASEL" localSheetId="17">[1]SERVIÇO!#REF!</definedName>
    <definedName name="OBRASEL" localSheetId="18">[1]SERVIÇO!#REF!</definedName>
    <definedName name="OBRASEL" localSheetId="3">[1]SERVIÇO!#REF!</definedName>
    <definedName name="OBRASEL" localSheetId="4">[1]SERVIÇO!#REF!</definedName>
    <definedName name="OBRASEL" localSheetId="5">[1]SERVIÇO!#REF!</definedName>
    <definedName name="OBRASEL">[1]SERVIÇO!#REF!</definedName>
    <definedName name="ocom">#REF!</definedName>
    <definedName name="ocom_4">"$#REF!.$H$160"</definedName>
    <definedName name="ocom_5">#REF!</definedName>
    <definedName name="Ocomp2">#REF!</definedName>
    <definedName name="octavio">#REF!</definedName>
    <definedName name="od" localSheetId="14">#REF!</definedName>
    <definedName name="OD" localSheetId="21">#REF!</definedName>
    <definedName name="od" localSheetId="17">#REF!</definedName>
    <definedName name="od" localSheetId="18">#REF!</definedName>
    <definedName name="od" localSheetId="3">#REF!</definedName>
    <definedName name="od" localSheetId="4">#REF!</definedName>
    <definedName name="od" localSheetId="5">#REF!</definedName>
    <definedName name="od">#REF!</definedName>
    <definedName name="of" localSheetId="14">#REF!</definedName>
    <definedName name="of" localSheetId="17">#REF!</definedName>
    <definedName name="of" localSheetId="18">#REF!</definedName>
    <definedName name="of" localSheetId="3">#REF!</definedName>
    <definedName name="of" localSheetId="4">#REF!</definedName>
    <definedName name="of" localSheetId="5">#REF!</definedName>
    <definedName name="of">#REF!</definedName>
    <definedName name="oficio">#REF!</definedName>
    <definedName name="Oliveira">#REF!</definedName>
    <definedName name="OnOff" hidden="1">"ON"</definedName>
    <definedName name="OPA" localSheetId="14">'[2]PRO-08'!#REF!</definedName>
    <definedName name="OPA" localSheetId="21">'[2]PRO-08'!#REF!</definedName>
    <definedName name="OPA" localSheetId="6">'[2]PRO-08'!#REF!</definedName>
    <definedName name="OPA" localSheetId="7">'[2]PRO-08'!#REF!</definedName>
    <definedName name="OPA" localSheetId="8">'[2]PRO-08'!#REF!</definedName>
    <definedName name="OPA" localSheetId="17">'[2]PRO-08'!#REF!</definedName>
    <definedName name="OPA" localSheetId="18">'[2]PRO-08'!#REF!</definedName>
    <definedName name="OPA" localSheetId="3">'[2]PRO-08'!#REF!</definedName>
    <definedName name="OPA" localSheetId="4">'[2]PRO-08'!#REF!</definedName>
    <definedName name="OPA" localSheetId="5">'[2]PRO-08'!#REF!</definedName>
    <definedName name="OPA">'[2]PRO-08'!#REF!</definedName>
    <definedName name="Orçamento">#REF!</definedName>
    <definedName name="Orçamento_13">"e:///Y:/WINDOWS/Temporary Internet Files/Content.IE5/Q9YZIJ83/file:///A:/TERCIO/BR%2525252520163%2525252520REST%2525252520set%25252525202003/DEISI/Or%25252525C3%25252525A7amento%2525252520Sta%2525252520Helena%2525252520Guaranta.xls'#$Orçamento.$A$13:$D$34"</definedName>
    <definedName name="Orçamento_39">"e:///Y:/WINDOWS/Temporary Internet Files/Content.IE5/Q9YZIJ83/file:///A:/TERCIO/BR%2525252520163%2525252520REST%2525252520set%25252525202003/DEISI/Or%25252525C3%25252525A7amento%2525252520Sta%2525252520Helena%2525252520Guaranta.xls'#$Orçamento.$A$13:$D$34"</definedName>
    <definedName name="Orçamento_6">"e:///Y:/WINDOWS/Temporary Internet Files/Content.IE5/Q9YZIJ83/file:///A:/TERCIO/BR%2525252520163%2525252520REST%2525252520set%25252525202003/DEISI/Or%25252525C3%25252525A7amento%2525252520Sta%2525252520Helena%2525252520Guaranta.xls'#$Orçamento.$A$13:$D$34"</definedName>
    <definedName name="orçamrest" hidden="1">{#N/A,#N/A,TRUE,"Serviços"}</definedName>
    <definedName name="Ordem" hidden="1">#REF!</definedName>
    <definedName name="Origem" hidden="1">#REF!</definedName>
    <definedName name="Orla">#REF!</definedName>
    <definedName name="orlando">#REF!</definedName>
    <definedName name="outra" hidden="1">#REF!</definedName>
    <definedName name="p">#REF!</definedName>
    <definedName name="P.1">#REF!</definedName>
    <definedName name="P.10">#REF!</definedName>
    <definedName name="P.11">#REF!</definedName>
    <definedName name="P.12">#REF!</definedName>
    <definedName name="P.13">#REF!</definedName>
    <definedName name="P.14">#REF!</definedName>
    <definedName name="P.15">#REF!</definedName>
    <definedName name="P.2">#REF!</definedName>
    <definedName name="P.3">#REF!</definedName>
    <definedName name="P.4">#REF!</definedName>
    <definedName name="P.5">#REF!</definedName>
    <definedName name="P.6">#REF!</definedName>
    <definedName name="P.7">#REF!</definedName>
    <definedName name="P.8">#REF!</definedName>
    <definedName name="P.9">#REF!</definedName>
    <definedName name="P.Aparente">#REF!</definedName>
    <definedName name="P.Reatia">#REF!</definedName>
    <definedName name="P_SUCATA">#REF!</definedName>
    <definedName name="PARAFUSO_PARA_LOUÇA" localSheetId="14">#REF!</definedName>
    <definedName name="PARAFUSO_PARA_LOUÇA" localSheetId="21">#REF!</definedName>
    <definedName name="PARAFUSO_PARA_LOUÇA" localSheetId="6">#REF!</definedName>
    <definedName name="PARAFUSO_PARA_LOUÇA" localSheetId="7">#REF!</definedName>
    <definedName name="PARAFUSO_PARA_LOUÇA" localSheetId="8">#REF!</definedName>
    <definedName name="PARAFUSO_PARA_LOUÇA" localSheetId="19">#REF!</definedName>
    <definedName name="PARAFUSO_PARA_LOUÇA" localSheetId="17">#REF!</definedName>
    <definedName name="PARAFUSO_PARA_LOUÇA" localSheetId="18">#REF!</definedName>
    <definedName name="PARAFUSO_PARA_LOUÇA" localSheetId="3">#REF!</definedName>
    <definedName name="PARAFUSO_PARA_LOUÇA" localSheetId="4">#REF!</definedName>
    <definedName name="PARAFUSO_PARA_LOUÇA" localSheetId="5">#REF!</definedName>
    <definedName name="PARAFUSO_PARA_LOUÇA">#REF!</definedName>
    <definedName name="PASS">#REF!</definedName>
    <definedName name="PassaExtenso_11">#N/A</definedName>
    <definedName name="PassaExtenso_13">#N/A</definedName>
    <definedName name="PassaExtenso_19">#N/A</definedName>
    <definedName name="PassaExtenso_21">#N/A</definedName>
    <definedName name="PassaExtenso_21_11">#N/A</definedName>
    <definedName name="PassaExtenso_21_13">#N/A</definedName>
    <definedName name="PassaExtenso_21_19">#N/A</definedName>
    <definedName name="PassaExtenso_21_2">#N/A</definedName>
    <definedName name="PassaExtenso_21_3">#N/A</definedName>
    <definedName name="PassaExtenso_21_4">#N/A</definedName>
    <definedName name="PassaExtenso_21_4_19">#N/A</definedName>
    <definedName name="PassaExtenso_21_7">#N/A</definedName>
    <definedName name="PassaExtenso_25">#N/A</definedName>
    <definedName name="PassaExtenso_25_11">#N/A</definedName>
    <definedName name="PassaExtenso_25_13">#N/A</definedName>
    <definedName name="PassaExtenso_25_19">#N/A</definedName>
    <definedName name="PassaExtenso_25_2">#N/A</definedName>
    <definedName name="PassaExtenso_25_3">#N/A</definedName>
    <definedName name="PassaExtenso_25_4">#N/A</definedName>
    <definedName name="PassaExtenso_25_4_19">#N/A</definedName>
    <definedName name="PassaExtenso_25_7">#N/A</definedName>
    <definedName name="PassaExtenso_34">#N/A</definedName>
    <definedName name="PassaExtenso_34_11">#N/A</definedName>
    <definedName name="PassaExtenso_34_13">#N/A</definedName>
    <definedName name="PassaExtenso_34_19">#N/A</definedName>
    <definedName name="PassaExtenso_34_2">#N/A</definedName>
    <definedName name="PassaExtenso_34_3">#N/A</definedName>
    <definedName name="PassaExtenso_34_4">#N/A</definedName>
    <definedName name="PassaExtenso_34_4_19">#N/A</definedName>
    <definedName name="PassaExtenso_34_7">#N/A</definedName>
    <definedName name="PassaExtenso_38">#N/A</definedName>
    <definedName name="PassaExtenso_38_11">#N/A</definedName>
    <definedName name="PassaExtenso_38_13">#N/A</definedName>
    <definedName name="PassaExtenso_38_19">#N/A</definedName>
    <definedName name="PassaExtenso_38_2">#N/A</definedName>
    <definedName name="PassaExtenso_38_3">#N/A</definedName>
    <definedName name="PassaExtenso_38_4">#N/A</definedName>
    <definedName name="PassaExtenso_38_4_19">#N/A</definedName>
    <definedName name="PassaExtenso_38_7">#N/A</definedName>
    <definedName name="passaextenso_39">#N/A</definedName>
    <definedName name="pativar">#REF!</definedName>
    <definedName name="PATO">"$#REF!.$A$5:$J$84"</definedName>
    <definedName name="PAV">#REF!</definedName>
    <definedName name="PAV_2">#REF!</definedName>
    <definedName name="PAV_MAR94">#REF!</definedName>
    <definedName name="PAVI">#REF!</definedName>
    <definedName name="pavi_4">"$#REF!.$H$42"</definedName>
    <definedName name="pavi_5">#REF!</definedName>
    <definedName name="Pavi2">#REF!</definedName>
    <definedName name="PAVIM">#REF!</definedName>
    <definedName name="PAVIMENT.">#REF!</definedName>
    <definedName name="Pavimentação">#REF!</definedName>
    <definedName name="Payment_Needed">"Pagamento necessário"</definedName>
    <definedName name="PCAIA">"'file:///D:/Meus documentos/ANASTÁCIO/SERCEL/BR262990800.xls'#$SERVIÇOS.$#REF!$#REF!"</definedName>
    <definedName name="PDER" localSheetId="14">[1]SERVIÇO!#REF!</definedName>
    <definedName name="PDER" localSheetId="21">[1]SERVIÇO!#REF!</definedName>
    <definedName name="PDER" localSheetId="6">[1]SERVIÇO!#REF!</definedName>
    <definedName name="PDER" localSheetId="7">[1]SERVIÇO!#REF!</definedName>
    <definedName name="PDER" localSheetId="8">[1]SERVIÇO!#REF!</definedName>
    <definedName name="PDER" localSheetId="19">[1]SERVIÇO!#REF!</definedName>
    <definedName name="PDER" localSheetId="17">[1]SERVIÇO!#REF!</definedName>
    <definedName name="PDER" localSheetId="18">[1]SERVIÇO!#REF!</definedName>
    <definedName name="PDER" localSheetId="3">[1]SERVIÇO!#REF!</definedName>
    <definedName name="PDER" localSheetId="4">[1]SERVIÇO!#REF!</definedName>
    <definedName name="PDER" localSheetId="5">[1]SERVIÇO!#REF!</definedName>
    <definedName name="PDER">[1]SERVIÇO!#REF!</definedName>
    <definedName name="PDIVERS" localSheetId="14">[1]SERVIÇO!#REF!</definedName>
    <definedName name="PDIVERS" localSheetId="21">[1]SERVIÇO!#REF!</definedName>
    <definedName name="PDIVERS" localSheetId="6">[1]SERVIÇO!#REF!</definedName>
    <definedName name="PDIVERS" localSheetId="7">[1]SERVIÇO!#REF!</definedName>
    <definedName name="PDIVERS" localSheetId="8">[1]SERVIÇO!#REF!</definedName>
    <definedName name="PDIVERS" localSheetId="17">[1]SERVIÇO!#REF!</definedName>
    <definedName name="PDIVERS" localSheetId="18">[1]SERVIÇO!#REF!</definedName>
    <definedName name="PDIVERS" localSheetId="3">[1]SERVIÇO!#REF!</definedName>
    <definedName name="PDIVERS" localSheetId="4">[1]SERVIÇO!#REF!</definedName>
    <definedName name="PDIVERS" localSheetId="5">[1]SERVIÇO!#REF!</definedName>
    <definedName name="PDIVERS">[1]SERVIÇO!#REF!</definedName>
    <definedName name="pdm" localSheetId="14">#REF!</definedName>
    <definedName name="pdm" localSheetId="17">#REF!</definedName>
    <definedName name="pdm" localSheetId="18">#REF!</definedName>
    <definedName name="pdm" localSheetId="3">#REF!</definedName>
    <definedName name="pdm" localSheetId="4">#REF!</definedName>
    <definedName name="pdm" localSheetId="5">#REF!</definedName>
    <definedName name="pdm">#REF!</definedName>
    <definedName name="PE">#REF!</definedName>
    <definedName name="PEÇA_6_X_3_MAD_LEI" localSheetId="14">#REF!</definedName>
    <definedName name="PEÇA_6_X_3_MAD_LEI" localSheetId="21">#REF!</definedName>
    <definedName name="PEÇA_6_X_3_MAD_LEI" localSheetId="6">#REF!</definedName>
    <definedName name="PEÇA_6_X_3_MAD_LEI" localSheetId="7">#REF!</definedName>
    <definedName name="PEÇA_6_X_3_MAD_LEI" localSheetId="8">#REF!</definedName>
    <definedName name="PEÇA_6_X_3_MAD_LEI" localSheetId="19">#REF!</definedName>
    <definedName name="PEÇA_6_X_3_MAD_LEI" localSheetId="17">#REF!</definedName>
    <definedName name="PEÇA_6_X_3_MAD_LEI" localSheetId="18">#REF!</definedName>
    <definedName name="PEÇA_6_X_3_MAD_LEI" localSheetId="3">#REF!</definedName>
    <definedName name="PEÇA_6_X_3_MAD_LEI" localSheetId="4">#REF!</definedName>
    <definedName name="PEÇA_6_X_3_MAD_LEI" localSheetId="5">#REF!</definedName>
    <definedName name="PEÇA_6_X_3_MAD_LEI">#REF!</definedName>
    <definedName name="pedr">#REF!</definedName>
    <definedName name="pedra" localSheetId="14">#REF!</definedName>
    <definedName name="pedra" localSheetId="17">#REF!</definedName>
    <definedName name="pedra" localSheetId="18">#REF!</definedName>
    <definedName name="pedra" localSheetId="3">#REF!</definedName>
    <definedName name="pedra" localSheetId="4">#REF!</definedName>
    <definedName name="pedra" localSheetId="5">#REF!</definedName>
    <definedName name="pedra">#REF!</definedName>
    <definedName name="PEDRA_PRETA">[3]Insumos!$I$12</definedName>
    <definedName name="PEDREIRA">#REF!</definedName>
    <definedName name="PEDREIRA_4">"$'memória de calculo_liquida'.$#REF!$#REF!"</definedName>
    <definedName name="PEDREIRO" localSheetId="14">#REF!</definedName>
    <definedName name="PEDREIRO" localSheetId="21">#REF!</definedName>
    <definedName name="PEDREIRO" localSheetId="6">#REF!</definedName>
    <definedName name="PEDREIRO" localSheetId="7">#REF!</definedName>
    <definedName name="PEDREIRO" localSheetId="8">#REF!</definedName>
    <definedName name="PEDREIRO" localSheetId="19">#REF!</definedName>
    <definedName name="PEDREIRO" localSheetId="17">#REF!</definedName>
    <definedName name="PEDREIRO" localSheetId="18">#REF!</definedName>
    <definedName name="PEDREIRO" localSheetId="3">#REF!</definedName>
    <definedName name="PEDREIRO" localSheetId="4">#REF!</definedName>
    <definedName name="PEDREIRO" localSheetId="5">#REF!</definedName>
    <definedName name="PEDREIRO">#REF!</definedName>
    <definedName name="PEMD" localSheetId="14">[1]SERVIÇO!#REF!</definedName>
    <definedName name="PEMD" localSheetId="21">[1]SERVIÇO!#REF!</definedName>
    <definedName name="PEMD" localSheetId="6">[1]SERVIÇO!#REF!</definedName>
    <definedName name="PEMD" localSheetId="7">[1]SERVIÇO!#REF!</definedName>
    <definedName name="PEMD" localSheetId="8">[1]SERVIÇO!#REF!</definedName>
    <definedName name="PEMD" localSheetId="19">[1]SERVIÇO!#REF!</definedName>
    <definedName name="PEMD" localSheetId="17">[1]SERVIÇO!#REF!</definedName>
    <definedName name="PEMD" localSheetId="18">[1]SERVIÇO!#REF!</definedName>
    <definedName name="PEMD" localSheetId="3">[1]SERVIÇO!#REF!</definedName>
    <definedName name="PEMD" localSheetId="4">[1]SERVIÇO!#REF!</definedName>
    <definedName name="PEMD" localSheetId="5">[1]SERVIÇO!#REF!</definedName>
    <definedName name="PEMD">[1]SERVIÇO!#REF!</definedName>
    <definedName name="PercResid.">#REF!</definedName>
    <definedName name="periodo">#REF!</definedName>
    <definedName name="PERIODOLIQUIDO">#REF!</definedName>
    <definedName name="PERMAN_1">#REF!</definedName>
    <definedName name="PERMAN_10">#REF!</definedName>
    <definedName name="PERMAN_2">#REF!</definedName>
    <definedName name="PERMAN_3">#REF!</definedName>
    <definedName name="PERMAN_4">#REF!</definedName>
    <definedName name="PERMAN_5">#REF!</definedName>
    <definedName name="PERMAN_6">#REF!</definedName>
    <definedName name="PERMAN_7">#REF!</definedName>
    <definedName name="PERMAN_8">#REF!</definedName>
    <definedName name="PERMAN_9">#REF!</definedName>
    <definedName name="PERNAMANCA">[3]Insumos!$I$71</definedName>
    <definedName name="PERNAMANCA_MAD_LEI" localSheetId="14">#REF!</definedName>
    <definedName name="PERNAMANCA_MAD_LEI" localSheetId="21">#REF!</definedName>
    <definedName name="PERNAMANCA_MAD_LEI" localSheetId="6">#REF!</definedName>
    <definedName name="PERNAMANCA_MAD_LEI" localSheetId="7">#REF!</definedName>
    <definedName name="PERNAMANCA_MAD_LEI" localSheetId="8">#REF!</definedName>
    <definedName name="PERNAMANCA_MAD_LEI" localSheetId="19">#REF!</definedName>
    <definedName name="PERNAMANCA_MAD_LEI" localSheetId="17">#REF!</definedName>
    <definedName name="PERNAMANCA_MAD_LEI" localSheetId="18">#REF!</definedName>
    <definedName name="PERNAMANCA_MAD_LEI" localSheetId="3">#REF!</definedName>
    <definedName name="PERNAMANCA_MAD_LEI" localSheetId="4">#REF!</definedName>
    <definedName name="PERNAMANCA_MAD_LEI" localSheetId="5">#REF!</definedName>
    <definedName name="PERNAMANCA_MAD_LEI">#REF!</definedName>
    <definedName name="pesquisa" localSheetId="14">#REF!</definedName>
    <definedName name="pesquisa" localSheetId="21">#REF!</definedName>
    <definedName name="pesquisa" localSheetId="6">#REF!</definedName>
    <definedName name="pesquisa" localSheetId="7">#REF!</definedName>
    <definedName name="pesquisa" localSheetId="8">#REF!</definedName>
    <definedName name="pesquisa" localSheetId="19">#REF!</definedName>
    <definedName name="pesquisa" localSheetId="17">#REF!</definedName>
    <definedName name="pesquisa" localSheetId="18">#REF!</definedName>
    <definedName name="pesquisa" localSheetId="3">#REF!</definedName>
    <definedName name="pesquisa" localSheetId="4">#REF!</definedName>
    <definedName name="pesquisa" localSheetId="5">#REF!</definedName>
    <definedName name="pesquisa">#REF!</definedName>
    <definedName name="pessoal">#REF!</definedName>
    <definedName name="PG">"$#REF!.$C$1"</definedName>
    <definedName name="PG_agosto_2002">#REF!</definedName>
    <definedName name="PGP">"'file:///D:/Meus documentos/ANASTÁCIO/SERCEL/BR262990800.xls'#$SERVIÇOS.$#REF!$#REF!"</definedName>
    <definedName name="PIEQUIP" localSheetId="14">[1]SERVIÇO!#REF!</definedName>
    <definedName name="PIEQUIP" localSheetId="21">[1]SERVIÇO!#REF!</definedName>
    <definedName name="PIEQUIP" localSheetId="6">[1]SERVIÇO!#REF!</definedName>
    <definedName name="PIEQUIP" localSheetId="7">[1]SERVIÇO!#REF!</definedName>
    <definedName name="PIEQUIP" localSheetId="8">[1]SERVIÇO!#REF!</definedName>
    <definedName name="PIEQUIP" localSheetId="19">[1]SERVIÇO!#REF!</definedName>
    <definedName name="PIEQUIP" localSheetId="17">[1]SERVIÇO!#REF!</definedName>
    <definedName name="PIEQUIP" localSheetId="18">[1]SERVIÇO!#REF!</definedName>
    <definedName name="PIEQUIP" localSheetId="3">[1]SERVIÇO!#REF!</definedName>
    <definedName name="PIEQUIP" localSheetId="4">[1]SERVIÇO!#REF!</definedName>
    <definedName name="PIEQUIP" localSheetId="5">[1]SERVIÇO!#REF!</definedName>
    <definedName name="PIEQUIP">[1]SERVIÇO!#REF!</definedName>
    <definedName name="pint_lig">#REF!</definedName>
    <definedName name="PINTLIG">#REF!</definedName>
    <definedName name="PINTLIG_7">#REF!</definedName>
    <definedName name="PINTLIG_9">#REF!</definedName>
    <definedName name="PINTLIGCOR">#REF!</definedName>
    <definedName name="PINTLIGCOR1">#REF!</definedName>
    <definedName name="PINTLIGCORMANMANQ">#REF!</definedName>
    <definedName name="PINTLIGCORMANMANQ_8">#REF!</definedName>
    <definedName name="PINTLIGCORMANRESTF">#REF!</definedName>
    <definedName name="PINTLIGCORMANRESTQ">#REF!</definedName>
    <definedName name="PINTLIGCORREST">#REF!</definedName>
    <definedName name="PINTLIGMAN">#REF!</definedName>
    <definedName name="PINTLIGMBUFREC">"$#REF!.$M$36"</definedName>
    <definedName name="PINTLIGREC">#REF!</definedName>
    <definedName name="PINTLIGREC_7">#REF!</definedName>
    <definedName name="PINTLIGREC_9">#REF!</definedName>
    <definedName name="PINTLIGRECOMPMBUF">"$#REF!.$M$36"</definedName>
    <definedName name="PINTLIGREST">#REF!</definedName>
    <definedName name="PINTOR" localSheetId="14">#REF!</definedName>
    <definedName name="PINTOR" localSheetId="21">#REF!</definedName>
    <definedName name="PINTOR" localSheetId="6">#REF!</definedName>
    <definedName name="PINTOR" localSheetId="7">#REF!</definedName>
    <definedName name="PINTOR" localSheetId="8">#REF!</definedName>
    <definedName name="PINTOR" localSheetId="19">#REF!</definedName>
    <definedName name="PINTOR" localSheetId="17">#REF!</definedName>
    <definedName name="PINTOR" localSheetId="18">#REF!</definedName>
    <definedName name="PINTOR" localSheetId="3">#REF!</definedName>
    <definedName name="PINTOR" localSheetId="4">#REF!</definedName>
    <definedName name="PINTOR" localSheetId="5">#REF!</definedName>
    <definedName name="PINTOR">#REF!</definedName>
    <definedName name="pintura">#N/A</definedName>
    <definedName name="PINTURALIG">#REF!</definedName>
    <definedName name="PINTURALIG_7">#REF!</definedName>
    <definedName name="PINTURALIGMAN">#REF!</definedName>
    <definedName name="PINTURALIGREST">#REF!</definedName>
    <definedName name="PIV">#REF!</definedName>
    <definedName name="PL" localSheetId="14">#REF!</definedName>
    <definedName name="PL" localSheetId="21">#REF!</definedName>
    <definedName name="PL" localSheetId="6">#REF!</definedName>
    <definedName name="PL" localSheetId="7">#REF!</definedName>
    <definedName name="PL" localSheetId="8">#REF!</definedName>
    <definedName name="PL" localSheetId="19">#REF!</definedName>
    <definedName name="PL" localSheetId="17">#REF!</definedName>
    <definedName name="PL" localSheetId="18">#REF!</definedName>
    <definedName name="PL" localSheetId="3">#REF!</definedName>
    <definedName name="PL" localSheetId="4">#REF!</definedName>
    <definedName name="PL" localSheetId="5">#REF!</definedName>
    <definedName name="PL">#REF!</definedName>
    <definedName name="PLACAS">#REF!</definedName>
    <definedName name="Plan1">#REF!</definedName>
    <definedName name="plan10area1">#REF!</definedName>
    <definedName name="plan10area2">#REF!</definedName>
    <definedName name="plan10area3">#REF!</definedName>
    <definedName name="plan10comp1">#REF!</definedName>
    <definedName name="plan10comp2">#REF!</definedName>
    <definedName name="plan10comp3">#REF!</definedName>
    <definedName name="plan10dia">#REF!</definedName>
    <definedName name="plan10espeçuramedia">#REF!</definedName>
    <definedName name="plan10kmf">#REF!</definedName>
    <definedName name="plan10kmf2">#REF!</definedName>
    <definedName name="plan10kmf3">#REF!</definedName>
    <definedName name="plan10kmi">#REF!</definedName>
    <definedName name="plan10kmi2">#REF!</definedName>
    <definedName name="plan10kmi3">#REF!</definedName>
    <definedName name="plan10lado1">#REF!</definedName>
    <definedName name="plan10lado2">#REF!</definedName>
    <definedName name="plan10lado3">#REF!</definedName>
    <definedName name="plan10larg1">#REF!</definedName>
    <definedName name="plan10larg2">#REF!</definedName>
    <definedName name="plan10larg3">#REF!</definedName>
    <definedName name="plan10pesototal">#REF!</definedName>
    <definedName name="plan10volumetotal">#REF!</definedName>
    <definedName name="plan11area1">#REF!</definedName>
    <definedName name="plan11area2">#REF!</definedName>
    <definedName name="plan11area3">#REF!</definedName>
    <definedName name="plan11comp1">#REF!</definedName>
    <definedName name="plan11comp2">#REF!</definedName>
    <definedName name="plan11comp3">#REF!</definedName>
    <definedName name="plan11dia">#REF!</definedName>
    <definedName name="plan11espeçuramedia">#REF!</definedName>
    <definedName name="plan11kmf">#REF!</definedName>
    <definedName name="plan11kmf2">#REF!</definedName>
    <definedName name="plan11kmf3">#REF!</definedName>
    <definedName name="plan11kmi">#REF!</definedName>
    <definedName name="plan11kmi2">#REF!</definedName>
    <definedName name="plan11kmi3">#REF!</definedName>
    <definedName name="plan11lado1">#REF!</definedName>
    <definedName name="plan11lado2">#REF!</definedName>
    <definedName name="plan11lado3">#REF!</definedName>
    <definedName name="plan11larg1">#REF!</definedName>
    <definedName name="plan11larg2">#REF!</definedName>
    <definedName name="plan11larg3">#REF!</definedName>
    <definedName name="plan11pesototal">#REF!</definedName>
    <definedName name="plan11volumetotal">#REF!</definedName>
    <definedName name="plan12area1">#REF!</definedName>
    <definedName name="plan12area2">#REF!</definedName>
    <definedName name="plan12area3">#REF!</definedName>
    <definedName name="plan12comp1">#REF!</definedName>
    <definedName name="plan12comp2">#REF!</definedName>
    <definedName name="plan12comp3">#REF!</definedName>
    <definedName name="plan12dia">#REF!</definedName>
    <definedName name="plan12espeçuramedia">#REF!</definedName>
    <definedName name="plan12kmf">#REF!</definedName>
    <definedName name="plan12kmf2">#REF!</definedName>
    <definedName name="plan12kmf3">#REF!</definedName>
    <definedName name="plan12kmi">#REF!</definedName>
    <definedName name="plan12kmi2">#REF!</definedName>
    <definedName name="plan12kmi3">#REF!</definedName>
    <definedName name="plan12lado1">#REF!</definedName>
    <definedName name="plan12lado2">#REF!</definedName>
    <definedName name="plan12lado3">#REF!</definedName>
    <definedName name="plan12larg1">#REF!</definedName>
    <definedName name="plan12larg2">#REF!</definedName>
    <definedName name="plan12larg3">#REF!</definedName>
    <definedName name="plan12pesototal">#REF!</definedName>
    <definedName name="plan12volumetotal">#REF!</definedName>
    <definedName name="plan13area1">#REF!</definedName>
    <definedName name="plan13area2">#REF!</definedName>
    <definedName name="plan13area3">#REF!</definedName>
    <definedName name="plan13comp1">#REF!</definedName>
    <definedName name="plan13comp2">#REF!</definedName>
    <definedName name="plan13comp3">#REF!</definedName>
    <definedName name="plan13dia">#REF!</definedName>
    <definedName name="plan13espeçuramedia">#REF!</definedName>
    <definedName name="plan13kmf">#REF!</definedName>
    <definedName name="plan13kmf2">#REF!</definedName>
    <definedName name="plan13kmf3">#REF!</definedName>
    <definedName name="plan13kmi">#REF!</definedName>
    <definedName name="plan13kmi2">#REF!</definedName>
    <definedName name="plan13kmi3">#REF!</definedName>
    <definedName name="plan13lado1">#REF!</definedName>
    <definedName name="plan13lado2">#REF!</definedName>
    <definedName name="plan13lado3">#REF!</definedName>
    <definedName name="plan13larg1">#REF!</definedName>
    <definedName name="plan13larg2">#REF!</definedName>
    <definedName name="plan13larg3">#REF!</definedName>
    <definedName name="plan13pesototal">#REF!</definedName>
    <definedName name="plan13volumetotal">#REF!</definedName>
    <definedName name="plan14area1">#REF!</definedName>
    <definedName name="plan14area2">#REF!</definedName>
    <definedName name="plan14area3">#REF!</definedName>
    <definedName name="plan14comp1">#REF!</definedName>
    <definedName name="plan14comp2">#REF!</definedName>
    <definedName name="plan14comp3">#REF!</definedName>
    <definedName name="plan14dia">#REF!</definedName>
    <definedName name="plan14espeçuramedia">#REF!</definedName>
    <definedName name="plan14kmf">#REF!</definedName>
    <definedName name="plan14kmf2">#REF!</definedName>
    <definedName name="plan14kmf3">#REF!</definedName>
    <definedName name="plan14kmi">#REF!</definedName>
    <definedName name="plan14kmi2">#REF!</definedName>
    <definedName name="plan14kmi3">#REF!</definedName>
    <definedName name="plan14lado1">#REF!</definedName>
    <definedName name="plan14lado2">#REF!</definedName>
    <definedName name="plan14lado3">#REF!</definedName>
    <definedName name="plan14larg1">#REF!</definedName>
    <definedName name="plan14larg2">#REF!</definedName>
    <definedName name="plan14larg3">#REF!</definedName>
    <definedName name="plan14pesototal">#REF!</definedName>
    <definedName name="plan14volumetotal">#REF!</definedName>
    <definedName name="plan15area1">#REF!</definedName>
    <definedName name="plan15area2">#REF!</definedName>
    <definedName name="plan15area3">#REF!</definedName>
    <definedName name="plan15comp1">#REF!</definedName>
    <definedName name="plan15comp2">#REF!</definedName>
    <definedName name="plan15comp3">#REF!</definedName>
    <definedName name="plan15dia">#REF!</definedName>
    <definedName name="plan15espeçuramedia">#REF!</definedName>
    <definedName name="plan15kmf">#REF!</definedName>
    <definedName name="plan15kmf2">#REF!</definedName>
    <definedName name="plan15kmf3">#REF!</definedName>
    <definedName name="plan15kmi">#REF!</definedName>
    <definedName name="plan15kmi2">#REF!</definedName>
    <definedName name="plan15kmi3">#REF!</definedName>
    <definedName name="plan15lado1">#REF!</definedName>
    <definedName name="plan15lado2">#REF!</definedName>
    <definedName name="plan15lado3">#REF!</definedName>
    <definedName name="plan15larg1">#REF!</definedName>
    <definedName name="plan15larg2">#REF!</definedName>
    <definedName name="plan15larg3">#REF!</definedName>
    <definedName name="plan15pesototal">#REF!</definedName>
    <definedName name="plan15volumetotal">#REF!</definedName>
    <definedName name="plan16area1">#REF!</definedName>
    <definedName name="plan16area2">#REF!</definedName>
    <definedName name="plan16area3">#REF!</definedName>
    <definedName name="plan16comp1">#REF!</definedName>
    <definedName name="plan16comp2">#REF!</definedName>
    <definedName name="plan16comp3">#REF!</definedName>
    <definedName name="plan16dia">#REF!</definedName>
    <definedName name="plan16espeçuramedia">#REF!</definedName>
    <definedName name="plan16kmf">#REF!</definedName>
    <definedName name="plan16kmf2">#REF!</definedName>
    <definedName name="plan16kmf3">#REF!</definedName>
    <definedName name="plan16kmi">#REF!</definedName>
    <definedName name="plan16kmi2">#REF!</definedName>
    <definedName name="plan16kmi3">#REF!</definedName>
    <definedName name="plan16lado1">#REF!</definedName>
    <definedName name="plan16lado2">#REF!</definedName>
    <definedName name="plan16lado3">#REF!</definedName>
    <definedName name="plan16larg1">#REF!</definedName>
    <definedName name="plan16larg2">#REF!</definedName>
    <definedName name="plan16larg3">#REF!</definedName>
    <definedName name="plan16pesototal">#REF!</definedName>
    <definedName name="plan16volumetotal">#REF!</definedName>
    <definedName name="plan17area1">#REF!</definedName>
    <definedName name="plan17area2">#REF!</definedName>
    <definedName name="plan17area3">#REF!</definedName>
    <definedName name="plan17comp1">#REF!</definedName>
    <definedName name="plan17comp2">#REF!</definedName>
    <definedName name="plan17comp3">#REF!</definedName>
    <definedName name="plan17dia">#REF!</definedName>
    <definedName name="plan17espeçuramedia">#REF!</definedName>
    <definedName name="plan17kmf">#REF!</definedName>
    <definedName name="plan17kmf2">#REF!</definedName>
    <definedName name="plan17kmf3">#REF!</definedName>
    <definedName name="plan17kmi">#REF!</definedName>
    <definedName name="plan17kmi2">#REF!</definedName>
    <definedName name="plan17kmi3">#REF!</definedName>
    <definedName name="plan17lado1">#REF!</definedName>
    <definedName name="plan17lado2">#REF!</definedName>
    <definedName name="plan17lado3">#REF!</definedName>
    <definedName name="plan17larg1">#REF!</definedName>
    <definedName name="plan17larg2">#REF!</definedName>
    <definedName name="plan17larg3">#REF!</definedName>
    <definedName name="plan17pesototal">#REF!</definedName>
    <definedName name="plan17volumetotal">#REF!</definedName>
    <definedName name="plan18area1">#REF!</definedName>
    <definedName name="plan18area2">#REF!</definedName>
    <definedName name="plan18area3">#REF!</definedName>
    <definedName name="plan18comp1">#REF!</definedName>
    <definedName name="plan18comp2">#REF!</definedName>
    <definedName name="plan18comp3">#REF!</definedName>
    <definedName name="plan18dia">#REF!</definedName>
    <definedName name="plan18espeçuramedia">#REF!</definedName>
    <definedName name="plan18kmf">#REF!</definedName>
    <definedName name="plan18kmf2">#REF!</definedName>
    <definedName name="plan18kmf3">#REF!</definedName>
    <definedName name="plan18kmi">#REF!</definedName>
    <definedName name="plan18kmi2">#REF!</definedName>
    <definedName name="plan18kmi3">#REF!</definedName>
    <definedName name="plan18lado1">#REF!</definedName>
    <definedName name="plan18lado2">#REF!</definedName>
    <definedName name="plan18lado3">#REF!</definedName>
    <definedName name="plan18larg1">#REF!</definedName>
    <definedName name="plan18larg2">#REF!</definedName>
    <definedName name="plan18larg3">#REF!</definedName>
    <definedName name="plan18pesototal">#REF!</definedName>
    <definedName name="plan18volumetotal">#REF!</definedName>
    <definedName name="plan19area1">#REF!</definedName>
    <definedName name="plan19area2">#REF!</definedName>
    <definedName name="plan19area3">#REF!</definedName>
    <definedName name="plan19comp1">#REF!</definedName>
    <definedName name="plan19comp2">#REF!</definedName>
    <definedName name="plan19comp3">#REF!</definedName>
    <definedName name="plan19dia">#REF!</definedName>
    <definedName name="plan19espeçuramedia">#REF!</definedName>
    <definedName name="plan19kmf">#REF!</definedName>
    <definedName name="plan19kmf2">#REF!</definedName>
    <definedName name="plan19kmf3">#REF!</definedName>
    <definedName name="plan19kmi">#REF!</definedName>
    <definedName name="plan19kmi2">#REF!</definedName>
    <definedName name="plan19kmi3">#REF!</definedName>
    <definedName name="plan19lado1">#REF!</definedName>
    <definedName name="plan19lado2">#REF!</definedName>
    <definedName name="plan19lado3">#REF!</definedName>
    <definedName name="plan19larg1">#REF!</definedName>
    <definedName name="plan19larg2">#REF!</definedName>
    <definedName name="plan19larg3">#REF!</definedName>
    <definedName name="plan19pesototal">#REF!</definedName>
    <definedName name="plan19volumetotal">#REF!</definedName>
    <definedName name="plan20area1">"$#REF!.$I$11"</definedName>
    <definedName name="plan20area2">"$#REF!.$I$13"</definedName>
    <definedName name="plan20area3">"$#REF!.$I$15"</definedName>
    <definedName name="plan20comp1">"$#REF!.$G$11"</definedName>
    <definedName name="plan20comp2">"$#REF!.$G$13"</definedName>
    <definedName name="plan20comp3">"$#REF!.$G$15"</definedName>
    <definedName name="plan20dia">"$#REF!.$C$9"</definedName>
    <definedName name="plan20espeçuramedia">"$#REF!.$D$78"</definedName>
    <definedName name="plan20kmf">"$#REF!.$H$10"</definedName>
    <definedName name="plan20kmf2">"$#REF!.$H$12"</definedName>
    <definedName name="plan20kmf3">"$#REF!.$H$14"</definedName>
    <definedName name="plan20kmi">"$#REF!.$D$10"</definedName>
    <definedName name="plan20kmi2">"$#REF!.$D$12"</definedName>
    <definedName name="plan20kmi3">"$#REF!.$D$14"</definedName>
    <definedName name="plan20lado1">"$#REF!.$C$11"</definedName>
    <definedName name="plan20lado2">"$#REF!.$C$13"</definedName>
    <definedName name="plan20lado3">"$#REF!.$C$15"</definedName>
    <definedName name="plan20larg1">"$#REF!.$E$11"</definedName>
    <definedName name="plan20larg2">"$#REF!.$E$13"</definedName>
    <definedName name="plan20larg3">"$#REF!.$E$15"</definedName>
    <definedName name="plan20pesototal">"$#REF!.$D$75"</definedName>
    <definedName name="plan20volumetotal">"$#REF!.$D$77"</definedName>
    <definedName name="plan21area1">#REF!</definedName>
    <definedName name="plan21area2">#REF!</definedName>
    <definedName name="plan21area3">#REF!</definedName>
    <definedName name="plan21comp1">#REF!</definedName>
    <definedName name="plan21comp2">#REF!</definedName>
    <definedName name="plan21comp3">#REF!</definedName>
    <definedName name="plan21dia">#REF!</definedName>
    <definedName name="plan21espeçuramedia">#REF!</definedName>
    <definedName name="plan21kmf">#REF!</definedName>
    <definedName name="plan21kmf2">#REF!</definedName>
    <definedName name="plan21kmf3">#REF!</definedName>
    <definedName name="plan21kmi">#REF!</definedName>
    <definedName name="plan21kmi2">#REF!</definedName>
    <definedName name="plan21kmi3">#REF!</definedName>
    <definedName name="plan21lado1">#REF!</definedName>
    <definedName name="plan21lado2">#REF!</definedName>
    <definedName name="plan21lado3">#REF!</definedName>
    <definedName name="plan21larg1">#REF!</definedName>
    <definedName name="plan21larg2">#REF!</definedName>
    <definedName name="plan21larg3">#REF!</definedName>
    <definedName name="plan21pesototal">#REF!</definedName>
    <definedName name="plan21volumetotal">#REF!</definedName>
    <definedName name="plan22area1">#REF!</definedName>
    <definedName name="plan22area2">#REF!</definedName>
    <definedName name="plan22area3">#REF!</definedName>
    <definedName name="plan22comp1">#REF!</definedName>
    <definedName name="plan22comp2">#REF!</definedName>
    <definedName name="plan22comp3">#REF!</definedName>
    <definedName name="plan22dia">#REF!</definedName>
    <definedName name="plan22espeçuramedia">#REF!</definedName>
    <definedName name="plan22kmf">#REF!</definedName>
    <definedName name="plan22kmf2">#REF!</definedName>
    <definedName name="plan22kmf3">#REF!</definedName>
    <definedName name="plan22kmi">#REF!</definedName>
    <definedName name="plan22kmi2">#REF!</definedName>
    <definedName name="plan22kmi3">#REF!</definedName>
    <definedName name="plan22lado1">#REF!</definedName>
    <definedName name="plan22lado2">#REF!</definedName>
    <definedName name="plan22lado3">#REF!</definedName>
    <definedName name="plan22larg1">#REF!</definedName>
    <definedName name="plan22larg2">#REF!</definedName>
    <definedName name="plan22larg3">#REF!</definedName>
    <definedName name="plan22pesototal">#REF!</definedName>
    <definedName name="plan22volumetotal">#REF!</definedName>
    <definedName name="plan23area1">#REF!</definedName>
    <definedName name="plan23area2">#REF!</definedName>
    <definedName name="plan23area3">#REF!</definedName>
    <definedName name="plan23comp1">#REF!</definedName>
    <definedName name="plan23comp2">#REF!</definedName>
    <definedName name="plan23comp3">#REF!</definedName>
    <definedName name="plan23dia">#REF!</definedName>
    <definedName name="plan23espeçuramedia">#REF!</definedName>
    <definedName name="plan23kmf">#REF!</definedName>
    <definedName name="plan23kmf2">#REF!</definedName>
    <definedName name="plan23kmf3">#REF!</definedName>
    <definedName name="plan23kmi">#REF!</definedName>
    <definedName name="plan23kmi2">#REF!</definedName>
    <definedName name="plan23kmi3">#REF!</definedName>
    <definedName name="plan23lado1">#REF!</definedName>
    <definedName name="plan23lado2">#REF!</definedName>
    <definedName name="plan23lado3">#REF!</definedName>
    <definedName name="plan23larg1">#REF!</definedName>
    <definedName name="plan23larg2">#REF!</definedName>
    <definedName name="plan23larg3">#REF!</definedName>
    <definedName name="plan23pesototal">#REF!</definedName>
    <definedName name="plan23volumetotal">#REF!</definedName>
    <definedName name="plan24area1">#REF!</definedName>
    <definedName name="plan24area2">#REF!</definedName>
    <definedName name="plan24area3">#REF!</definedName>
    <definedName name="plan24comp1">#REF!</definedName>
    <definedName name="plan24comp2">#REF!</definedName>
    <definedName name="plan24comp3">#REF!</definedName>
    <definedName name="plan24dia">#REF!</definedName>
    <definedName name="plan24espeçuramedia">#REF!</definedName>
    <definedName name="plan24kmf">#REF!</definedName>
    <definedName name="plan24kmf2">#REF!</definedName>
    <definedName name="plan24kmf3">#REF!</definedName>
    <definedName name="plan24kmi">#REF!</definedName>
    <definedName name="plan24kmi2">#REF!</definedName>
    <definedName name="plan24kmi3">#REF!</definedName>
    <definedName name="plan24lado1">#REF!</definedName>
    <definedName name="plan24lado2">#REF!</definedName>
    <definedName name="plan24lado3">#REF!</definedName>
    <definedName name="plan24larg1">#REF!</definedName>
    <definedName name="plan24larg2">#REF!</definedName>
    <definedName name="plan24larg3">#REF!</definedName>
    <definedName name="plan24pesototal">#REF!</definedName>
    <definedName name="plan24volumetotal">#REF!</definedName>
    <definedName name="plan25area1">#REF!</definedName>
    <definedName name="plan25area2">#REF!</definedName>
    <definedName name="plan25area3">#REF!</definedName>
    <definedName name="plan25comp1">#REF!</definedName>
    <definedName name="plan25comp2">#REF!</definedName>
    <definedName name="plan25comp3">#REF!</definedName>
    <definedName name="plan25dia">#REF!</definedName>
    <definedName name="plan25espeçuramedia">#REF!</definedName>
    <definedName name="plan25kmf">#REF!</definedName>
    <definedName name="plan25kmf2">#REF!</definedName>
    <definedName name="plan25kmf3">#REF!</definedName>
    <definedName name="plan25kmi">#REF!</definedName>
    <definedName name="plan25kmi2">#REF!</definedName>
    <definedName name="plan25kmi3">#REF!</definedName>
    <definedName name="plan25lado1">#REF!</definedName>
    <definedName name="plan25lado2">#REF!</definedName>
    <definedName name="plan25lado3">#REF!</definedName>
    <definedName name="plan25larg1">#REF!</definedName>
    <definedName name="plan25larg2">#REF!</definedName>
    <definedName name="plan25larg3">#REF!</definedName>
    <definedName name="plan25pesototal">#REF!</definedName>
    <definedName name="plan25volumetotal">#REF!</definedName>
    <definedName name="plan26area1">#REF!</definedName>
    <definedName name="plan26area2">#REF!</definedName>
    <definedName name="plan26area3">#REF!</definedName>
    <definedName name="plan26comp1">#REF!</definedName>
    <definedName name="plan26comp2">#REF!</definedName>
    <definedName name="plan26comp3">#REF!</definedName>
    <definedName name="plan26dia">#REF!</definedName>
    <definedName name="plan26espeçuramedia">#REF!</definedName>
    <definedName name="plan26kmf">#REF!</definedName>
    <definedName name="plan26kmf2">#REF!</definedName>
    <definedName name="plan26kmf3">#REF!</definedName>
    <definedName name="plan26kmi">#REF!</definedName>
    <definedName name="plan26kmi2">#REF!</definedName>
    <definedName name="plan26kmi3">#REF!</definedName>
    <definedName name="plan26lado1">#REF!</definedName>
    <definedName name="plan26lado2">#REF!</definedName>
    <definedName name="plan26lado3">#REF!</definedName>
    <definedName name="plan26larg1">#REF!</definedName>
    <definedName name="plan26larg2">#REF!</definedName>
    <definedName name="plan26larg3">#REF!</definedName>
    <definedName name="plan26pesototal">#REF!</definedName>
    <definedName name="plan26volumetotal">#REF!</definedName>
    <definedName name="plan27area1">#REF!</definedName>
    <definedName name="plan27area2">#REF!</definedName>
    <definedName name="plan27area3">#REF!</definedName>
    <definedName name="plan27comp1">#REF!</definedName>
    <definedName name="plan27comp2">#REF!</definedName>
    <definedName name="plan27comp3">#REF!</definedName>
    <definedName name="plan27dia">#REF!</definedName>
    <definedName name="plan27espeçuramedia">#REF!</definedName>
    <definedName name="plan27kmf">#REF!</definedName>
    <definedName name="plan27kmf2">#REF!</definedName>
    <definedName name="plan27kmf3">#REF!</definedName>
    <definedName name="plan27kmi">#REF!</definedName>
    <definedName name="plan27kmi2">#REF!</definedName>
    <definedName name="plan27kmi3">#REF!</definedName>
    <definedName name="plan27lado1">#REF!</definedName>
    <definedName name="plan27lado2">#REF!</definedName>
    <definedName name="plan27lado3">#REF!</definedName>
    <definedName name="plan27larg1">#REF!</definedName>
    <definedName name="plan27larg2">#REF!</definedName>
    <definedName name="plan27larg3">#REF!</definedName>
    <definedName name="plan27pesototal">#REF!</definedName>
    <definedName name="plan27volumetotal">#REF!</definedName>
    <definedName name="plan8area1">#REF!</definedName>
    <definedName name="plan8area2">#REF!</definedName>
    <definedName name="plan8area3">#REF!</definedName>
    <definedName name="plan8comp1">#REF!</definedName>
    <definedName name="plan8comp2">#REF!</definedName>
    <definedName name="plan8comp3">#REF!</definedName>
    <definedName name="plan8dia">#REF!</definedName>
    <definedName name="plan8espeçuramedia">#REF!</definedName>
    <definedName name="plan8kmf">#REF!</definedName>
    <definedName name="plan8kmf2">#REF!</definedName>
    <definedName name="plan8kmf3">#REF!</definedName>
    <definedName name="plan8kmi">#REF!</definedName>
    <definedName name="plan8kmi2">#REF!</definedName>
    <definedName name="plan8kmi3">#REF!</definedName>
    <definedName name="plan8lado1">#REF!</definedName>
    <definedName name="plan8lado2">#REF!</definedName>
    <definedName name="plan8lado3">#REF!</definedName>
    <definedName name="plan8larg1">#REF!</definedName>
    <definedName name="plan8larg2">#REF!</definedName>
    <definedName name="plan8larg3">#REF!</definedName>
    <definedName name="plan8pesototal">#REF!</definedName>
    <definedName name="plan8volumetotal">#REF!</definedName>
    <definedName name="plan9area1">#REF!</definedName>
    <definedName name="plan9area2">#REF!</definedName>
    <definedName name="plan9area3">#REF!</definedName>
    <definedName name="plan9comp1">#REF!</definedName>
    <definedName name="plan9comp2">#REF!</definedName>
    <definedName name="plan9comp3">#REF!</definedName>
    <definedName name="plan9dia">#REF!</definedName>
    <definedName name="plan9espeçuramedia">#REF!</definedName>
    <definedName name="plan9kmf">#REF!</definedName>
    <definedName name="plan9kmf2">#REF!</definedName>
    <definedName name="plan9kmf3">#REF!</definedName>
    <definedName name="plan9kmi">#REF!</definedName>
    <definedName name="plan9kmi2">#REF!</definedName>
    <definedName name="plan9kmi3">#REF!</definedName>
    <definedName name="plan9lado1">#REF!</definedName>
    <definedName name="plan9lado2">#REF!</definedName>
    <definedName name="plan9lado3">#REF!</definedName>
    <definedName name="plan9larg1">#REF!</definedName>
    <definedName name="plan9larg2">#REF!</definedName>
    <definedName name="plan9larg3">#REF!</definedName>
    <definedName name="plan9pesototal">#REF!</definedName>
    <definedName name="plan9volumetotal">#REF!</definedName>
    <definedName name="PLANEJADA">#REF!</definedName>
    <definedName name="PLANILHA">#N/A</definedName>
    <definedName name="PLANILHA_1">#N/A</definedName>
    <definedName name="PLANILHA_2">#N/A</definedName>
    <definedName name="PlanilhasOriginais">#REF!</definedName>
    <definedName name="plano">#REF!</definedName>
    <definedName name="planReajus">#REF!</definedName>
    <definedName name="PLCD">"$#REF!.$L$39"</definedName>
    <definedName name="PLCD97">"$#REF!.$L$80"</definedName>
    <definedName name="PLDD">"'file:///D:/Meus documentos/ANASTÁCIO/SERCEL/BR262990800.xls'#$SERVIÇOS.$#REF!$#REF!"</definedName>
    <definedName name="PLIQ">"$#REF!.$C$5"</definedName>
    <definedName name="pliq1">"$#REF!.$C$6"</definedName>
    <definedName name="PLMBUQ">"$#REF!.$L$32"</definedName>
    <definedName name="PLVC">"'file:///D:/Meus documentos/ANASTÁCIO/SERCEL/BR262990800.xls'#$SERVIÇOS.$#REF!$#REF!"</definedName>
    <definedName name="PLVD">"'file:///D:/Meus documentos/ANASTÁCIO/SERCEL/BR262990800.xls'#$SERVIÇOS.$#REF!$#REF!"</definedName>
    <definedName name="PLW">"$#REF!.$F$14"</definedName>
    <definedName name="PLWA">"$#REF!.$F$13"</definedName>
    <definedName name="PMF">#REF!</definedName>
    <definedName name="PMFRPMAN">#REF!</definedName>
    <definedName name="PMFTBMAN">#REF!</definedName>
    <definedName name="PMREC">#REF!</definedName>
    <definedName name="PMUR" localSheetId="14">[1]SERVIÇO!#REF!</definedName>
    <definedName name="PMUR" localSheetId="21">[1]SERVIÇO!#REF!</definedName>
    <definedName name="PMUR" localSheetId="6">[1]SERVIÇO!#REF!</definedName>
    <definedName name="PMUR" localSheetId="7">[1]SERVIÇO!#REF!</definedName>
    <definedName name="PMUR" localSheetId="8">[1]SERVIÇO!#REF!</definedName>
    <definedName name="PMUR" localSheetId="19">[1]SERVIÇO!#REF!</definedName>
    <definedName name="PMUR" localSheetId="17">[1]SERVIÇO!#REF!</definedName>
    <definedName name="PMUR" localSheetId="18">[1]SERVIÇO!#REF!</definedName>
    <definedName name="PMUR" localSheetId="3">[1]SERVIÇO!#REF!</definedName>
    <definedName name="PMUR" localSheetId="4">[1]SERVIÇO!#REF!</definedName>
    <definedName name="PMUR" localSheetId="5">[1]SERVIÇO!#REF!</definedName>
    <definedName name="PMUR">[1]SERVIÇO!#REF!</definedName>
    <definedName name="PNPBASELE">#REF!</definedName>
    <definedName name="PNPBASMEC">#REF!</definedName>
    <definedName name="PO_QUIMICO_4KG" localSheetId="14">#REF!</definedName>
    <definedName name="PO_QUIMICO_4KG" localSheetId="21">#REF!</definedName>
    <definedName name="PO_QUIMICO_4KG" localSheetId="6">#REF!</definedName>
    <definedName name="PO_QUIMICO_4KG" localSheetId="7">#REF!</definedName>
    <definedName name="PO_QUIMICO_4KG" localSheetId="8">#REF!</definedName>
    <definedName name="PO_QUIMICO_4KG" localSheetId="19">#REF!</definedName>
    <definedName name="PO_QUIMICO_4KG" localSheetId="17">#REF!</definedName>
    <definedName name="PO_QUIMICO_4KG" localSheetId="18">#REF!</definedName>
    <definedName name="PO_QUIMICO_4KG" localSheetId="3">#REF!</definedName>
    <definedName name="PO_QUIMICO_4KG" localSheetId="4">#REF!</definedName>
    <definedName name="PO_QUIMICO_4KG" localSheetId="5">#REF!</definedName>
    <definedName name="PO_QUIMICO_4KG">#REF!</definedName>
    <definedName name="PONTALETE" localSheetId="14">#REF!</definedName>
    <definedName name="PONTALETE" localSheetId="21">#REF!</definedName>
    <definedName name="PONTALETE" localSheetId="6">#REF!</definedName>
    <definedName name="PONTALETE" localSheetId="7">#REF!</definedName>
    <definedName name="PONTALETE" localSheetId="8">#REF!</definedName>
    <definedName name="PONTALETE" localSheetId="19">#REF!</definedName>
    <definedName name="PONTALETE" localSheetId="17">#REF!</definedName>
    <definedName name="PONTALETE" localSheetId="18">#REF!</definedName>
    <definedName name="PONTALETE" localSheetId="3">#REF!</definedName>
    <definedName name="PONTALETE" localSheetId="4">#REF!</definedName>
    <definedName name="PONTALETE" localSheetId="5">#REF!</definedName>
    <definedName name="PONTALETE">#REF!</definedName>
    <definedName name="Ponte">#N/A</definedName>
    <definedName name="Ponte_1">#N/A</definedName>
    <definedName name="Ponte_2">#N/A</definedName>
    <definedName name="ponteest1650">#REF!</definedName>
    <definedName name="ponteest856">#REF!</definedName>
    <definedName name="ponteest894">#REF!</definedName>
    <definedName name="PONTEMADEIRA">#REF!</definedName>
    <definedName name="port" localSheetId="14">#REF!</definedName>
    <definedName name="port" localSheetId="17">#REF!</definedName>
    <definedName name="port" localSheetId="18">#REF!</definedName>
    <definedName name="port" localSheetId="3">#REF!</definedName>
    <definedName name="port" localSheetId="4">#REF!</definedName>
    <definedName name="port" localSheetId="5">#REF!</definedName>
    <definedName name="port">#REF!</definedName>
    <definedName name="Posição" hidden="1">#REF!</definedName>
    <definedName name="Potencia">#REF!</definedName>
    <definedName name="PP1.1">#REF!</definedName>
    <definedName name="PP1.10">#REF!</definedName>
    <definedName name="PP1.11">#REF!</definedName>
    <definedName name="PP1.12">#REF!</definedName>
    <definedName name="PP1.13">#REF!</definedName>
    <definedName name="PP1.14">#REF!</definedName>
    <definedName name="PP1.15">#REF!</definedName>
    <definedName name="PP1.2">#REF!</definedName>
    <definedName name="PP1.3">#REF!</definedName>
    <definedName name="PP1.4">#REF!</definedName>
    <definedName name="PP1.5">#REF!</definedName>
    <definedName name="PP1.6">#REF!</definedName>
    <definedName name="PP1.7">#REF!</definedName>
    <definedName name="PP1.8">#REF!</definedName>
    <definedName name="PP1.9">#REF!</definedName>
    <definedName name="PPAG">#REF!</definedName>
    <definedName name="PPCOFINS">#REF!</definedName>
    <definedName name="PPFRE">#REF!</definedName>
    <definedName name="PPICMS">#REF!</definedName>
    <definedName name="PPIPI">#REF!</definedName>
    <definedName name="PPPIS">#REF!</definedName>
    <definedName name="PPREP">#REF!</definedName>
    <definedName name="PPSAL">#REF!</definedName>
    <definedName name="PQP.">#REF!</definedName>
    <definedName name="Prd" hidden="1">#N/A</definedName>
    <definedName name="PrdAux" hidden="1">#N/A</definedName>
    <definedName name="PRDM">"'file:///D:/Meus documentos/ANASTÁCIO/SERCEL/BR262990800.xls'#$SERVIÇOS.$#REF!$#REF!"</definedName>
    <definedName name="PRE">#REF!</definedName>
    <definedName name="Preço_Improd.">#REF!</definedName>
    <definedName name="Preço_parcial_15">#REF!</definedName>
    <definedName name="Preço_prod.">#REF!</definedName>
    <definedName name="preco1">#REF!</definedName>
    <definedName name="PREÇOS_10">#REF!</definedName>
    <definedName name="PREÇOS_17">#REF!</definedName>
    <definedName name="PREÇOS_6">#REF!</definedName>
    <definedName name="PREÇOS_7">#REF!</definedName>
    <definedName name="PREÇOS_8">#REF!</definedName>
    <definedName name="PREÇOS_9">#REF!</definedName>
    <definedName name="PREF" localSheetId="14">#REF!</definedName>
    <definedName name="PREF" localSheetId="17">#REF!</definedName>
    <definedName name="PREF" localSheetId="18">#REF!</definedName>
    <definedName name="PREF" localSheetId="3">#REF!</definedName>
    <definedName name="PREF" localSheetId="4">#REF!</definedName>
    <definedName name="PREF" localSheetId="5">#REF!</definedName>
    <definedName name="PREF">#REF!</definedName>
    <definedName name="prego" localSheetId="14">#REF!</definedName>
    <definedName name="prego" localSheetId="21">#REF!</definedName>
    <definedName name="prego" localSheetId="6">#REF!</definedName>
    <definedName name="prego" localSheetId="7">#REF!</definedName>
    <definedName name="prego" localSheetId="8">#REF!</definedName>
    <definedName name="prego" localSheetId="19">#REF!</definedName>
    <definedName name="prego" localSheetId="17">#REF!</definedName>
    <definedName name="prego" localSheetId="18">#REF!</definedName>
    <definedName name="prego" localSheetId="3">#REF!</definedName>
    <definedName name="prego" localSheetId="4">#REF!</definedName>
    <definedName name="prego" localSheetId="5">#REF!</definedName>
    <definedName name="prego">#REF!</definedName>
    <definedName name="PREGO_1_X_16" localSheetId="14">#REF!</definedName>
    <definedName name="PREGO_1_X_16" localSheetId="21">#REF!</definedName>
    <definedName name="PREGO_1_X_16" localSheetId="6">#REF!</definedName>
    <definedName name="PREGO_1_X_16" localSheetId="7">#REF!</definedName>
    <definedName name="PREGO_1_X_16" localSheetId="8">#REF!</definedName>
    <definedName name="PREGO_1_X_16" localSheetId="17">#REF!</definedName>
    <definedName name="PREGO_1_X_16" localSheetId="18">#REF!</definedName>
    <definedName name="PREGO_1_X_16" localSheetId="3">#REF!</definedName>
    <definedName name="PREGO_1_X_16" localSheetId="4">#REF!</definedName>
    <definedName name="PREGO_1_X_16" localSheetId="5">#REF!</definedName>
    <definedName name="PREGO_1_X_16">#REF!</definedName>
    <definedName name="PREGO_2_12_X_12" localSheetId="14">#REF!</definedName>
    <definedName name="PREGO_2_12_X_12" localSheetId="21">#REF!</definedName>
    <definedName name="PREGO_2_12_X_12" localSheetId="6">#REF!</definedName>
    <definedName name="PREGO_2_12_X_12" localSheetId="7">#REF!</definedName>
    <definedName name="PREGO_2_12_X_12" localSheetId="8">#REF!</definedName>
    <definedName name="PREGO_2_12_X_12" localSheetId="17">#REF!</definedName>
    <definedName name="PREGO_2_12_X_12" localSheetId="18">#REF!</definedName>
    <definedName name="PREGO_2_12_X_12" localSheetId="3">#REF!</definedName>
    <definedName name="PREGO_2_12_X_12" localSheetId="4">#REF!</definedName>
    <definedName name="PREGO_2_12_X_12" localSheetId="5">#REF!</definedName>
    <definedName name="PREGO_2_12_X_12">#REF!</definedName>
    <definedName name="PREGO_2_12X10" localSheetId="14">#REF!</definedName>
    <definedName name="PREGO_2_12X10" localSheetId="21">#REF!</definedName>
    <definedName name="PREGO_2_12X10" localSheetId="6">#REF!</definedName>
    <definedName name="PREGO_2_12X10" localSheetId="7">#REF!</definedName>
    <definedName name="PREGO_2_12X10" localSheetId="8">#REF!</definedName>
    <definedName name="PREGO_2_12X10" localSheetId="17">#REF!</definedName>
    <definedName name="PREGO_2_12X10" localSheetId="18">#REF!</definedName>
    <definedName name="PREGO_2_12X10" localSheetId="3">#REF!</definedName>
    <definedName name="PREGO_2_12X10" localSheetId="4">#REF!</definedName>
    <definedName name="PREGO_2_12X10" localSheetId="5">#REF!</definedName>
    <definedName name="PREGO_2_12X10">#REF!</definedName>
    <definedName name="PREGO_2X11" localSheetId="14">#REF!</definedName>
    <definedName name="PREGO_2X11" localSheetId="21">#REF!</definedName>
    <definedName name="PREGO_2X11" localSheetId="6">#REF!</definedName>
    <definedName name="PREGO_2X11" localSheetId="7">#REF!</definedName>
    <definedName name="PREGO_2X11" localSheetId="8">#REF!</definedName>
    <definedName name="PREGO_2X11" localSheetId="17">#REF!</definedName>
    <definedName name="PREGO_2X11" localSheetId="18">#REF!</definedName>
    <definedName name="PREGO_2X11" localSheetId="3">#REF!</definedName>
    <definedName name="PREGO_2X11" localSheetId="4">#REF!</definedName>
    <definedName name="PREGO_2X11" localSheetId="5">#REF!</definedName>
    <definedName name="PREGO_2X11">#REF!</definedName>
    <definedName name="PREGO_2X12" localSheetId="14">#REF!</definedName>
    <definedName name="PREGO_2X12" localSheetId="21">#REF!</definedName>
    <definedName name="PREGO_2X12" localSheetId="6">#REF!</definedName>
    <definedName name="PREGO_2X12" localSheetId="7">#REF!</definedName>
    <definedName name="PREGO_2X12" localSheetId="8">#REF!</definedName>
    <definedName name="PREGO_2X12" localSheetId="17">#REF!</definedName>
    <definedName name="PREGO_2X12" localSheetId="18">#REF!</definedName>
    <definedName name="PREGO_2X12" localSheetId="3">#REF!</definedName>
    <definedName name="PREGO_2X12" localSheetId="4">#REF!</definedName>
    <definedName name="PREGO_2X12" localSheetId="5">#REF!</definedName>
    <definedName name="PREGO_2X12">#REF!</definedName>
    <definedName name="Print_Area_MI">#REF!</definedName>
    <definedName name="Print_Area_MI_15">#REF!</definedName>
    <definedName name="Print_Area_MI_19">#REF!</definedName>
    <definedName name="Print_Area_MI_21">#REF!</definedName>
    <definedName name="Print_Area_MI_21_19">#REF!</definedName>
    <definedName name="Print_Area_MI_4">#REF!</definedName>
    <definedName name="PRINT_TITLES_MI">#REF!</definedName>
    <definedName name="PRINT_TITLES_MI_15">#REF!</definedName>
    <definedName name="PRINT_TITLES_MI_19">#REF!</definedName>
    <definedName name="PRINT_TITLES_MI_4">#REF!</definedName>
    <definedName name="PRMCC">"'file:///D:/Meus documentos/ANASTÁCIO/SERCEL/BR262990800.xls'#$SERVIÇOS.$#REF!$#REF!"</definedName>
    <definedName name="PROD_1" hidden="1">{#N/A,#N/A,TRUE,"Serviços"}</definedName>
    <definedName name="PRODEAGRO">#REF!</definedName>
    <definedName name="produ">#REF!</definedName>
    <definedName name="produção">#REF!</definedName>
    <definedName name="produçao1">#REF!</definedName>
    <definedName name="ProteçãoAmbiental">#REF!</definedName>
    <definedName name="ProteçãoAmbiental_6">"'file:///Eng_aroldo/Meus documentos/Documents and Settings/All Users/Documentos/BR 364 - Diamantino/Medições/Med 04/MP04.xls'#$'Medição Completa'.$#REF!$#REF!"</definedName>
    <definedName name="PRRMBF">"'file:///D:/Meus documentos/ANASTÁCIO/SERCEL/BR262990800.xls'#$SERVIÇOS.$#REF!$#REF!"</definedName>
    <definedName name="pte">#N/A</definedName>
    <definedName name="pte_1">#N/A</definedName>
    <definedName name="pte_2">#N/A</definedName>
    <definedName name="PTGERAL" localSheetId="14">[1]SERVIÇO!#REF!</definedName>
    <definedName name="PTGERAL" localSheetId="21">[1]SERVIÇO!#REF!</definedName>
    <definedName name="PTGERAL" localSheetId="6">[1]SERVIÇO!#REF!</definedName>
    <definedName name="PTGERAL" localSheetId="7">[1]SERVIÇO!#REF!</definedName>
    <definedName name="PTGERAL" localSheetId="8">[1]SERVIÇO!#REF!</definedName>
    <definedName name="PTGERAL" localSheetId="19">[1]SERVIÇO!#REF!</definedName>
    <definedName name="PTGERAL" localSheetId="17">[1]SERVIÇO!#REF!</definedName>
    <definedName name="PTGERAL" localSheetId="18">[1]SERVIÇO!#REF!</definedName>
    <definedName name="PTGERAL" localSheetId="3">[1]SERVIÇO!#REF!</definedName>
    <definedName name="PTGERAL" localSheetId="4">[1]SERVIÇO!#REF!</definedName>
    <definedName name="PTGERAL" localSheetId="5">[1]SERVIÇO!#REF!</definedName>
    <definedName name="PTGERAL">[1]SERVIÇO!#REF!</definedName>
    <definedName name="Pto">ROUND(#REF!*#REF!,2)</definedName>
    <definedName name="PTONSUCATA">#REF!</definedName>
    <definedName name="Pun">#N/A</definedName>
    <definedName name="pz">#REF!</definedName>
    <definedName name="q">#REF!</definedName>
    <definedName name="QD" hidden="1">#REF!</definedName>
    <definedName name="Qd.Comp.Miranda">Plan1</definedName>
    <definedName name="Qd.Comp.Miranda_1">#N/A</definedName>
    <definedName name="Qd.Comp.Miranda_2">#N/A</definedName>
    <definedName name="qq">#REF!</definedName>
    <definedName name="QQ_1">[0]!QQ_1</definedName>
    <definedName name="QQ_2" localSheetId="14">#N/A</definedName>
    <definedName name="QQ_2" localSheetId="21">#N/A</definedName>
    <definedName name="QQ_2" localSheetId="19">#N/A</definedName>
    <definedName name="QQ_2" localSheetId="3">#N/A</definedName>
    <definedName name="QQ_2" localSheetId="4">#N/A</definedName>
    <definedName name="QQ_2" localSheetId="5">#N/A</definedName>
    <definedName name="QQ_2">Ensaios!QQ_2</definedName>
    <definedName name="qq_2_">#N/A</definedName>
    <definedName name="qq_2__1">#N/A</definedName>
    <definedName name="qq_2__2">#N/A</definedName>
    <definedName name="QQ_2_1">#N/A</definedName>
    <definedName name="QQ_2_2">#N/A</definedName>
    <definedName name="QTD" hidden="1">#REF!</definedName>
    <definedName name="QtEq" hidden="1">#REF!</definedName>
    <definedName name="QtMo" hidden="1">#REF!</definedName>
    <definedName name="QtMp" hidden="1">#REF!</definedName>
    <definedName name="QTNULO" localSheetId="14">[1]SERVIÇO!#REF!</definedName>
    <definedName name="QTNULO" localSheetId="21">[1]SERVIÇO!#REF!</definedName>
    <definedName name="QTNULO" localSheetId="6">[1]SERVIÇO!#REF!</definedName>
    <definedName name="QTNULO" localSheetId="7">[1]SERVIÇO!#REF!</definedName>
    <definedName name="QTNULO" localSheetId="8">[1]SERVIÇO!#REF!</definedName>
    <definedName name="QTNULO" localSheetId="19">[1]SERVIÇO!#REF!</definedName>
    <definedName name="QTNULO" localSheetId="17">[1]SERVIÇO!#REF!</definedName>
    <definedName name="QTNULO" localSheetId="18">[1]SERVIÇO!#REF!</definedName>
    <definedName name="QTNULO" localSheetId="3">[1]SERVIÇO!#REF!</definedName>
    <definedName name="QTNULO" localSheetId="4">[1]SERVIÇO!#REF!</definedName>
    <definedName name="QTNULO" localSheetId="5">[1]SERVIÇO!#REF!</definedName>
    <definedName name="QTNULO">[1]SERVIÇO!#REF!</definedName>
    <definedName name="QTPADRAO" localSheetId="14">[1]SERVIÇO!#REF!</definedName>
    <definedName name="QTPADRAO" localSheetId="21">[1]SERVIÇO!#REF!</definedName>
    <definedName name="QTPADRAO" localSheetId="6">[1]SERVIÇO!#REF!</definedName>
    <definedName name="QTPADRAO" localSheetId="7">[1]SERVIÇO!#REF!</definedName>
    <definedName name="QTPADRAO" localSheetId="8">[1]SERVIÇO!#REF!</definedName>
    <definedName name="QTPADRAO" localSheetId="19">[1]SERVIÇO!#REF!</definedName>
    <definedName name="QTPADRAO" localSheetId="17">[1]SERVIÇO!#REF!</definedName>
    <definedName name="QTPADRAO" localSheetId="18">[1]SERVIÇO!#REF!</definedName>
    <definedName name="QTPADRAO" localSheetId="3">[1]SERVIÇO!#REF!</definedName>
    <definedName name="QTPADRAO" localSheetId="4">[1]SERVIÇO!#REF!</definedName>
    <definedName name="QTPADRAO" localSheetId="5">[1]SERVIÇO!#REF!</definedName>
    <definedName name="QTPADRAO">[1]SERVIÇO!#REF!</definedName>
    <definedName name="QTRES" localSheetId="14">[1]SERVIÇO!#REF!</definedName>
    <definedName name="QTRES" localSheetId="21">[1]SERVIÇO!#REF!</definedName>
    <definedName name="QTRES" localSheetId="6">[1]SERVIÇO!#REF!</definedName>
    <definedName name="QTRES" localSheetId="7">[1]SERVIÇO!#REF!</definedName>
    <definedName name="QTRES" localSheetId="8">[1]SERVIÇO!#REF!</definedName>
    <definedName name="QTRES" localSheetId="17">[1]SERVIÇO!#REF!</definedName>
    <definedName name="QTRES" localSheetId="18">[1]SERVIÇO!#REF!</definedName>
    <definedName name="QTRES" localSheetId="3">[1]SERVIÇO!#REF!</definedName>
    <definedName name="QTRES" localSheetId="4">[1]SERVIÇO!#REF!</definedName>
    <definedName name="QTRES" localSheetId="5">[1]SERVIÇO!#REF!</definedName>
    <definedName name="QTRES">[1]SERVIÇO!#REF!</definedName>
    <definedName name="QtTr" hidden="1">#REF!</definedName>
    <definedName name="QUANT" localSheetId="14">[1]SERVIÇO!#REF!</definedName>
    <definedName name="QUANT" localSheetId="21">[1]SERVIÇO!#REF!</definedName>
    <definedName name="QUANT" localSheetId="6">[1]SERVIÇO!#REF!</definedName>
    <definedName name="QUANT" localSheetId="7">[1]SERVIÇO!#REF!</definedName>
    <definedName name="QUANT" localSheetId="8">[1]SERVIÇO!#REF!</definedName>
    <definedName name="QUANT" localSheetId="17">[1]SERVIÇO!#REF!</definedName>
    <definedName name="QUANT" localSheetId="18">[1]SERVIÇO!#REF!</definedName>
    <definedName name="QUANT" localSheetId="3">[1]SERVIÇO!#REF!</definedName>
    <definedName name="QUANT" localSheetId="4">[1]SERVIÇO!#REF!</definedName>
    <definedName name="QUANT" localSheetId="5">[1]SERVIÇO!#REF!</definedName>
    <definedName name="QUANT">[1]SERVIÇO!#REF!</definedName>
    <definedName name="Quant.">#REF!</definedName>
    <definedName name="Quant.1">#REF!</definedName>
    <definedName name="QUANT_acumu">#REF!</definedName>
    <definedName name="QUANTIDADE">#REF!</definedName>
    <definedName name="QUANTIDADE_10">#REF!</definedName>
    <definedName name="QUANTIDADE_10_19">#REF!</definedName>
    <definedName name="QUANTIDADE_17">#REF!</definedName>
    <definedName name="QUANTIDADE_17_19">#REF!</definedName>
    <definedName name="QUANTIDADE_19">#REF!</definedName>
    <definedName name="QUANTIDADE_6">#REF!</definedName>
    <definedName name="QUANTIDADE_6_19">#REF!</definedName>
    <definedName name="QUANTIDADE_7">#REF!</definedName>
    <definedName name="QUANTIDADE_7_19">#REF!</definedName>
    <definedName name="QUANTIDADE_8">#REF!</definedName>
    <definedName name="QUANTIDADE_8_19">#REF!</definedName>
    <definedName name="QUANTIDADE_9">#REF!</definedName>
    <definedName name="QUANTIDADE_9_19">#REF!</definedName>
    <definedName name="QUANTIDADES">[0]!QUANTIDADES</definedName>
    <definedName name="QUANTP" localSheetId="14">[1]SERVIÇO!#REF!</definedName>
    <definedName name="QUANTP" localSheetId="21">[1]SERVIÇO!#REF!</definedName>
    <definedName name="QUANTP" localSheetId="6">[1]SERVIÇO!#REF!</definedName>
    <definedName name="QUANTP" localSheetId="7">[1]SERVIÇO!#REF!</definedName>
    <definedName name="QUANTP" localSheetId="8">[1]SERVIÇO!#REF!</definedName>
    <definedName name="QUANTP" localSheetId="17">[1]SERVIÇO!#REF!</definedName>
    <definedName name="QUANTP" localSheetId="18">[1]SERVIÇO!#REF!</definedName>
    <definedName name="QUANTP" localSheetId="3">[1]SERVIÇO!#REF!</definedName>
    <definedName name="QUANTP" localSheetId="4">[1]SERVIÇO!#REF!</definedName>
    <definedName name="QUANTP" localSheetId="5">[1]SERVIÇO!#REF!</definedName>
    <definedName name="QUANTP">[1]SERVIÇO!#REF!</definedName>
    <definedName name="QUE_P_E_ISSO">[0]!QUE_P_E_ISSO</definedName>
    <definedName name="queiroz">#REF!</definedName>
    <definedName name="quilometros">#REF!</definedName>
    <definedName name="qwer">#N/A</definedName>
    <definedName name="rach">#N/A</definedName>
    <definedName name="rach_1">#N/A</definedName>
    <definedName name="rach_2">#N/A</definedName>
    <definedName name="Rachão">#N/A</definedName>
    <definedName name="Rachão_1">#N/A</definedName>
    <definedName name="Rachão_2">#N/A</definedName>
    <definedName name="RARQIMP" localSheetId="14">[1]SERVIÇO!#REF!</definedName>
    <definedName name="RARQIMP" localSheetId="21">[1]SERVIÇO!#REF!</definedName>
    <definedName name="RARQIMP" localSheetId="6">[1]SERVIÇO!#REF!</definedName>
    <definedName name="RARQIMP" localSheetId="7">[1]SERVIÇO!#REF!</definedName>
    <definedName name="RARQIMP" localSheetId="8">[1]SERVIÇO!#REF!</definedName>
    <definedName name="RARQIMP" localSheetId="17">[1]SERVIÇO!#REF!</definedName>
    <definedName name="RARQIMP" localSheetId="18">[1]SERVIÇO!#REF!</definedName>
    <definedName name="RARQIMP" localSheetId="3">[1]SERVIÇO!#REF!</definedName>
    <definedName name="RARQIMP" localSheetId="4">[1]SERVIÇO!#REF!</definedName>
    <definedName name="RARQIMP" localSheetId="5">[1]SERVIÇO!#REF!</definedName>
    <definedName name="RARQIMP">[1]SERVIÇO!#REF!</definedName>
    <definedName name="RBV">[8]Teor!$C$3:$C$7</definedName>
    <definedName name="rc.cerca">#REF!</definedName>
    <definedName name="RDGDCELE">#REF!</definedName>
    <definedName name="RDGDCMEC">#REF!</definedName>
    <definedName name="RDM">"'file:///D:/Meus documentos/ANASTÁCIO/SERCEL/BR262990800.xls'#$SERVIÇOS.$#REF!$#REF!"</definedName>
    <definedName name="rea">#REF!</definedName>
    <definedName name="rea_4">"$#REF!.$J$#REF!"</definedName>
    <definedName name="rea_5">#REF!</definedName>
    <definedName name="REAJ">"$#REF!.$F$16"</definedName>
    <definedName name="Reajuste_">#REF!</definedName>
    <definedName name="REATAPILO">#REF!</definedName>
    <definedName name="rec">#N/A</definedName>
    <definedName name="rec_1">#N/A</definedName>
    <definedName name="rec_2">#N/A</definedName>
    <definedName name="REC0MPMBUFMAN">"$#REF!.$I$36"</definedName>
    <definedName name="REC110PI">#REF!</definedName>
    <definedName name="REC110R">#REF!</definedName>
    <definedName name="REC316PI">#REF!</definedName>
    <definedName name="REC316R">#REF!</definedName>
    <definedName name="RECADUC" localSheetId="14">[1]SERVIÇO!#REF!</definedName>
    <definedName name="RECADUC" localSheetId="21">[1]SERVIÇO!#REF!</definedName>
    <definedName name="RECADUC" localSheetId="6">[1]SERVIÇO!#REF!</definedName>
    <definedName name="RECADUC" localSheetId="7">[1]SERVIÇO!#REF!</definedName>
    <definedName name="RECADUC" localSheetId="8">[1]SERVIÇO!#REF!</definedName>
    <definedName name="RECADUC" localSheetId="19">[1]SERVIÇO!#REF!</definedName>
    <definedName name="RECADUC" localSheetId="17">[1]SERVIÇO!#REF!</definedName>
    <definedName name="RECADUC" localSheetId="18">[1]SERVIÇO!#REF!</definedName>
    <definedName name="RECADUC" localSheetId="3">[1]SERVIÇO!#REF!</definedName>
    <definedName name="RECADUC" localSheetId="4">[1]SERVIÇO!#REF!</definedName>
    <definedName name="RECADUC" localSheetId="5">[1]SERVIÇO!#REF!</definedName>
    <definedName name="RECADUC">[1]SERVIÇO!#REF!</definedName>
    <definedName name="recc">#N/A</definedName>
    <definedName name="recc_1">#N/A</definedName>
    <definedName name="recc_2">#N/A</definedName>
    <definedName name="RECMANATERRO">#REF!</definedName>
    <definedName name="RECMECFAIXA">"$#REF!.$I$27"</definedName>
    <definedName name="RECOMECATERRO">#REF!</definedName>
    <definedName name="RECOMPMBUFPIL">#REF!</definedName>
    <definedName name="RECOMPMBUFREC">"$#REF!.$I$36"</definedName>
    <definedName name="RECOMPMBUQPIL">#REF!</definedName>
    <definedName name="RECOMPOSIÇÃO">#REF!</definedName>
    <definedName name="RECOMPOSIÇÃO_7">#REF!</definedName>
    <definedName name="RECOMPOSIÇÃOREST">#REF!</definedName>
    <definedName name="RECOMPPLACA">"$#REF!.$F$37"</definedName>
    <definedName name="RECOMPREVMAN">#REF!</definedName>
    <definedName name="RECONFORMAÇÃO">#REF!</definedName>
    <definedName name="Recorder">#REF!</definedName>
    <definedName name="RECPLACA">#REF!</definedName>
    <definedName name="red_3">#REF!</definedName>
    <definedName name="REFERENCIA">#REF!</definedName>
    <definedName name="REFERENTE" localSheetId="14">#REF!</definedName>
    <definedName name="REFERENTE" localSheetId="21">#REF!</definedName>
    <definedName name="REFERENTE" localSheetId="6">#REF!</definedName>
    <definedName name="REFERENTE" localSheetId="7">#REF!</definedName>
    <definedName name="REFERENTE" localSheetId="8">#REF!</definedName>
    <definedName name="REFERENTE" localSheetId="19">#REF!</definedName>
    <definedName name="REFERENTE" localSheetId="17">#REF!</definedName>
    <definedName name="REFERENTE" localSheetId="18">#REF!</definedName>
    <definedName name="REFERENTE" localSheetId="3">#REF!</definedName>
    <definedName name="REFERENTE" localSheetId="4">#REF!</definedName>
    <definedName name="REFERENTE" localSheetId="5">#REF!</definedName>
    <definedName name="REFERENTE">#REF!</definedName>
    <definedName name="REG" localSheetId="14">#REF!</definedName>
    <definedName name="REG" localSheetId="21">#REF!</definedName>
    <definedName name="REG" localSheetId="6">#REF!</definedName>
    <definedName name="REG" localSheetId="7">#REF!</definedName>
    <definedName name="REG" localSheetId="8">#REF!</definedName>
    <definedName name="REG" localSheetId="19">#REF!</definedName>
    <definedName name="REG" localSheetId="17">#REF!</definedName>
    <definedName name="REG" localSheetId="18">#REF!</definedName>
    <definedName name="REG" localSheetId="3">#REF!</definedName>
    <definedName name="REG" localSheetId="4">#REF!</definedName>
    <definedName name="REG" localSheetId="5">#REF!</definedName>
    <definedName name="REG">#REF!</definedName>
    <definedName name="REG_SUB_LEITO">#REF!</definedName>
    <definedName name="regmecfaixa">"$#REF!.$G$46"</definedName>
    <definedName name="REGUA_DUZIA">[3]Insumos!$I$61</definedName>
    <definedName name="REGULA" localSheetId="14">#REF!</definedName>
    <definedName name="REGULA" localSheetId="21">#REF!</definedName>
    <definedName name="REGULA" localSheetId="6">#REF!</definedName>
    <definedName name="REGULA" localSheetId="7">#REF!</definedName>
    <definedName name="REGULA" localSheetId="8">#REF!</definedName>
    <definedName name="REGULA" localSheetId="19">#REF!</definedName>
    <definedName name="REGULA" localSheetId="17">#REF!</definedName>
    <definedName name="REGULA" localSheetId="18">#REF!</definedName>
    <definedName name="REGULA" localSheetId="3">#REF!</definedName>
    <definedName name="REGULA" localSheetId="4">#REF!</definedName>
    <definedName name="REGULA" localSheetId="5">#REF!</definedName>
    <definedName name="REGULA">#REF!</definedName>
    <definedName name="Reimbursement">"Reembolso"</definedName>
    <definedName name="REJUNTE" localSheetId="14">#REF!</definedName>
    <definedName name="REJUNTE" localSheetId="21">#REF!</definedName>
    <definedName name="REJUNTE" localSheetId="6">#REF!</definedName>
    <definedName name="REJUNTE" localSheetId="7">#REF!</definedName>
    <definedName name="REJUNTE" localSheetId="8">#REF!</definedName>
    <definedName name="REJUNTE" localSheetId="19">#REF!</definedName>
    <definedName name="REJUNTE" localSheetId="17">#REF!</definedName>
    <definedName name="REJUNTE" localSheetId="18">#REF!</definedName>
    <definedName name="REJUNTE" localSheetId="3">#REF!</definedName>
    <definedName name="REJUNTE" localSheetId="4">#REF!</definedName>
    <definedName name="REJUNTE" localSheetId="5">#REF!</definedName>
    <definedName name="REJUNTE">#REF!</definedName>
    <definedName name="REL" hidden="1">{#N/A,#N/A,TRUE,"Serviços"}</definedName>
    <definedName name="Relat" hidden="1">#REF!</definedName>
    <definedName name="relatorio">#N/A</definedName>
    <definedName name="RELATÓRIO_DOS_SERVIÇOS_EXECUTADOS">#REF!</definedName>
    <definedName name="relequip">#REF!</definedName>
    <definedName name="REMENDO">#REF!</definedName>
    <definedName name="REMENDOMAN">#REF!</definedName>
    <definedName name="REMENDOMBUFPIL">#REF!</definedName>
    <definedName name="REMENDOMBUQPIL">#REF!</definedName>
    <definedName name="REMENDOPROF">#REF!</definedName>
    <definedName name="REMENDOPROF_7">#REF!</definedName>
    <definedName name="REMENDOPROFMAN">#REF!</definedName>
    <definedName name="REMENDOPROFREST">#REF!</definedName>
    <definedName name="REMENDOREST">#REF!</definedName>
    <definedName name="REMENDORESTF">#REF!</definedName>
    <definedName name="REMMANDEBARR">"$#REF!.$I$27"</definedName>
    <definedName name="remmanmatbetman">"$#REF!.$I$27"</definedName>
    <definedName name="REMMBUFMAN">"$#REF!.$M$39"</definedName>
    <definedName name="REMMECMAN">"$#REF!.$I$27"</definedName>
    <definedName name="remoc">#REF!</definedName>
    <definedName name="REMOÇÃO">#REF!</definedName>
    <definedName name="REMOÇÃO_PAV">#REF!</definedName>
    <definedName name="Rendimento">#REF!</definedName>
    <definedName name="res">#N/A</definedName>
    <definedName name="res_1">#N/A</definedName>
    <definedName name="res_2">#N/A</definedName>
    <definedName name="RESIDENCIAROO">#REF!</definedName>
    <definedName name="RESIDENCIAROO1">#REF!</definedName>
    <definedName name="resultadorendimento">#REF!</definedName>
    <definedName name="RESUMO" localSheetId="14">#N/A</definedName>
    <definedName name="RESUMO" localSheetId="21">#N/A</definedName>
    <definedName name="RESUMO" localSheetId="19">#N/A</definedName>
    <definedName name="RESUMO" localSheetId="3">#N/A</definedName>
    <definedName name="RESUMO" localSheetId="4">#N/A</definedName>
    <definedName name="RESUMO" localSheetId="5">#N/A</definedName>
    <definedName name="RESUMO">Ensaios!RESUMO</definedName>
    <definedName name="RESUMO_1">#N/A</definedName>
    <definedName name="RESUMO_2">#N/A</definedName>
    <definedName name="resumo2">#REF!</definedName>
    <definedName name="resumou" hidden="1">{#N/A,#N/A,TRUE,"Plan1"}</definedName>
    <definedName name="REV">#REF!</definedName>
    <definedName name="REV.">#REF!</definedName>
    <definedName name="REV.PRIMÁRIO">#REF!</definedName>
    <definedName name="RG">#REF!</definedName>
    <definedName name="ridbeb" localSheetId="14">[1]SERVIÇO!#REF!</definedName>
    <definedName name="ridbeb" localSheetId="21">[1]SERVIÇO!#REF!</definedName>
    <definedName name="ridbeb" localSheetId="6">[1]SERVIÇO!#REF!</definedName>
    <definedName name="ridbeb" localSheetId="7">[1]SERVIÇO!#REF!</definedName>
    <definedName name="ridbeb" localSheetId="8">[1]SERVIÇO!#REF!</definedName>
    <definedName name="ridbeb" localSheetId="19">[1]SERVIÇO!#REF!</definedName>
    <definedName name="ridbeb" localSheetId="17">[1]SERVIÇO!#REF!</definedName>
    <definedName name="ridbeb" localSheetId="18">[1]SERVIÇO!#REF!</definedName>
    <definedName name="ridbeb" localSheetId="3">[1]SERVIÇO!#REF!</definedName>
    <definedName name="ridbeb" localSheetId="4">[1]SERVIÇO!#REF!</definedName>
    <definedName name="ridbeb" localSheetId="5">[1]SERVIÇO!#REF!</definedName>
    <definedName name="ridbeb">[1]SERVIÇO!#REF!</definedName>
    <definedName name="RIDCHAF" localSheetId="14">[1]SERVIÇO!#REF!</definedName>
    <definedName name="RIDCHAF" localSheetId="21">[1]SERVIÇO!#REF!</definedName>
    <definedName name="RIDCHAF" localSheetId="6">[1]SERVIÇO!#REF!</definedName>
    <definedName name="RIDCHAF" localSheetId="7">[1]SERVIÇO!#REF!</definedName>
    <definedName name="RIDCHAF" localSheetId="8">[1]SERVIÇO!#REF!</definedName>
    <definedName name="RIDCHAF" localSheetId="19">[1]SERVIÇO!#REF!</definedName>
    <definedName name="RIDCHAF" localSheetId="17">[1]SERVIÇO!#REF!</definedName>
    <definedName name="RIDCHAF" localSheetId="18">[1]SERVIÇO!#REF!</definedName>
    <definedName name="RIDCHAF" localSheetId="3">[1]SERVIÇO!#REF!</definedName>
    <definedName name="RIDCHAF" localSheetId="4">[1]SERVIÇO!#REF!</definedName>
    <definedName name="RIDCHAF" localSheetId="5">[1]SERVIÇO!#REF!</definedName>
    <definedName name="RIDCHAF">[1]SERVIÇO!#REF!</definedName>
    <definedName name="ridres05" localSheetId="14">[1]SERVIÇO!#REF!</definedName>
    <definedName name="ridres05" localSheetId="21">[1]SERVIÇO!#REF!</definedName>
    <definedName name="ridres05" localSheetId="6">[1]SERVIÇO!#REF!</definedName>
    <definedName name="ridres05" localSheetId="7">[1]SERVIÇO!#REF!</definedName>
    <definedName name="ridres05" localSheetId="8">[1]SERVIÇO!#REF!</definedName>
    <definedName name="ridres05" localSheetId="17">[1]SERVIÇO!#REF!</definedName>
    <definedName name="ridres05" localSheetId="18">[1]SERVIÇO!#REF!</definedName>
    <definedName name="ridres05" localSheetId="3">[1]SERVIÇO!#REF!</definedName>
    <definedName name="ridres05" localSheetId="4">[1]SERVIÇO!#REF!</definedName>
    <definedName name="ridres05" localSheetId="5">[1]SERVIÇO!#REF!</definedName>
    <definedName name="ridres05">[1]SERVIÇO!#REF!</definedName>
    <definedName name="RIDRES10" localSheetId="14">[1]SERVIÇO!#REF!</definedName>
    <definedName name="RIDRES10" localSheetId="21">[1]SERVIÇO!#REF!</definedName>
    <definedName name="RIDRES10" localSheetId="6">[1]SERVIÇO!#REF!</definedName>
    <definedName name="RIDRES10" localSheetId="7">[1]SERVIÇO!#REF!</definedName>
    <definedName name="RIDRES10" localSheetId="8">[1]SERVIÇO!#REF!</definedName>
    <definedName name="RIDRES10" localSheetId="17">[1]SERVIÇO!#REF!</definedName>
    <definedName name="RIDRES10" localSheetId="18">[1]SERVIÇO!#REF!</definedName>
    <definedName name="RIDRES10" localSheetId="3">[1]SERVIÇO!#REF!</definedName>
    <definedName name="RIDRES10" localSheetId="4">[1]SERVIÇO!#REF!</definedName>
    <definedName name="RIDRES10" localSheetId="5">[1]SERVIÇO!#REF!</definedName>
    <definedName name="RIDRES10">[1]SERVIÇO!#REF!</definedName>
    <definedName name="RIDRES15" localSheetId="14">[1]SERVIÇO!#REF!</definedName>
    <definedName name="RIDRES15" localSheetId="21">[1]SERVIÇO!#REF!</definedName>
    <definedName name="RIDRES15" localSheetId="6">[1]SERVIÇO!#REF!</definedName>
    <definedName name="RIDRES15" localSheetId="7">[1]SERVIÇO!#REF!</definedName>
    <definedName name="RIDRES15" localSheetId="8">[1]SERVIÇO!#REF!</definedName>
    <definedName name="RIDRES15" localSheetId="17">[1]SERVIÇO!#REF!</definedName>
    <definedName name="RIDRES15" localSheetId="18">[1]SERVIÇO!#REF!</definedName>
    <definedName name="RIDRES15" localSheetId="3">[1]SERVIÇO!#REF!</definedName>
    <definedName name="RIDRES15" localSheetId="4">[1]SERVIÇO!#REF!</definedName>
    <definedName name="RIDRES15" localSheetId="5">[1]SERVIÇO!#REF!</definedName>
    <definedName name="RIDRES15">[1]SERVIÇO!#REF!</definedName>
    <definedName name="RIOMACHADO">#REF!</definedName>
    <definedName name="RIOMUQUI">#REF!</definedName>
    <definedName name="RIONOVE">#REF!</definedName>
    <definedName name="RIORIACHUELO">#REF!</definedName>
    <definedName name="RIOSÃOPEDRO">#REF!</definedName>
    <definedName name="RIOSOLEDADE">#REF!</definedName>
    <definedName name="RIPAO">[3]Insumos!$I$61</definedName>
    <definedName name="RIPÃO" localSheetId="14">#REF!</definedName>
    <definedName name="RIPÃO" localSheetId="21">#REF!</definedName>
    <definedName name="RIPÃO" localSheetId="6">#REF!</definedName>
    <definedName name="RIPÃO" localSheetId="7">#REF!</definedName>
    <definedName name="RIPÃO" localSheetId="8">#REF!</definedName>
    <definedName name="RIPÃO" localSheetId="19">#REF!</definedName>
    <definedName name="RIPÃO" localSheetId="17">#REF!</definedName>
    <definedName name="RIPÃO" localSheetId="18">#REF!</definedName>
    <definedName name="RIPÃO" localSheetId="3">#REF!</definedName>
    <definedName name="RIPÃO" localSheetId="4">#REF!</definedName>
    <definedName name="RIPÃO" localSheetId="5">#REF!</definedName>
    <definedName name="RIPÃO">#REF!</definedName>
    <definedName name="RIPÃO_COMUM">[3]Insumos!$I$61</definedName>
    <definedName name="RIPÃO_MAD_LEI" localSheetId="14">#REF!</definedName>
    <definedName name="RIPÃO_MAD_LEI" localSheetId="21">#REF!</definedName>
    <definedName name="RIPÃO_MAD_LEI" localSheetId="6">#REF!</definedName>
    <definedName name="RIPÃO_MAD_LEI" localSheetId="7">#REF!</definedName>
    <definedName name="RIPÃO_MAD_LEI" localSheetId="8">#REF!</definedName>
    <definedName name="RIPÃO_MAD_LEI" localSheetId="19">#REF!</definedName>
    <definedName name="RIPÃO_MAD_LEI" localSheetId="17">#REF!</definedName>
    <definedName name="RIPÃO_MAD_LEI" localSheetId="18">#REF!</definedName>
    <definedName name="RIPÃO_MAD_LEI" localSheetId="3">#REF!</definedName>
    <definedName name="RIPÃO_MAD_LEI" localSheetId="4">#REF!</definedName>
    <definedName name="RIPÃO_MAD_LEI" localSheetId="5">#REF!</definedName>
    <definedName name="RIPÃO_MAD_LEI">#REF!</definedName>
    <definedName name="RJMODELE">#REF!</definedName>
    <definedName name="RJMODMEC">#REF!</definedName>
    <definedName name="RL_1C">#REF!</definedName>
    <definedName name="RL_1C_7">#REF!</definedName>
    <definedName name="RL_1CMAN">#REF!</definedName>
    <definedName name="RL_1CREST">#REF!</definedName>
    <definedName name="RLCORMANRESTF">#REF!</definedName>
    <definedName name="RLREMRESTF">#REF!</definedName>
    <definedName name="RLRPMAN">#REF!</definedName>
    <definedName name="RLTBMAN">#REF!</definedName>
    <definedName name="RLTBRESTF">#REF!</definedName>
    <definedName name="RM">"$#REF!.$E$31"</definedName>
    <definedName name="RM1C">#REF!</definedName>
    <definedName name="RM1CTBFMAN">#REF!</definedName>
    <definedName name="RM1CW">"$#REF!.$G$14"</definedName>
    <definedName name="RM1CWA">"$#REF!.$G$13"</definedName>
    <definedName name="RMA" localSheetId="14">'[2]PRO-08'!#REF!</definedName>
    <definedName name="RMA" localSheetId="21">'[2]PRO-08'!#REF!</definedName>
    <definedName name="RMA" localSheetId="6">'[2]PRO-08'!#REF!</definedName>
    <definedName name="RMA" localSheetId="7">'[2]PRO-08'!#REF!</definedName>
    <definedName name="RMA" localSheetId="8">'[2]PRO-08'!#REF!</definedName>
    <definedName name="RMA" localSheetId="19">'[2]PRO-08'!#REF!</definedName>
    <definedName name="RMA" localSheetId="17">'[2]PRO-08'!#REF!</definedName>
    <definedName name="RMA" localSheetId="18">'[2]PRO-08'!#REF!</definedName>
    <definedName name="RMA" localSheetId="3">'[2]PRO-08'!#REF!</definedName>
    <definedName name="RMA" localSheetId="4">'[2]PRO-08'!#REF!</definedName>
    <definedName name="RMA" localSheetId="5">'[2]PRO-08'!#REF!</definedName>
    <definedName name="RMA">'[2]PRO-08'!#REF!</definedName>
    <definedName name="RMANUAL">#REF!</definedName>
    <definedName name="RMAW">"$#REF!.$E$30"</definedName>
    <definedName name="RMAWA">"$#REF!.$E$29"</definedName>
    <definedName name="RMCC">"'file:///D:/Meus documentos/ANASTÁCIO/SERCEL/BR262990800.xls'#$SERVIÇOS.$#REF!$#REF!"</definedName>
    <definedName name="RMCCW">"$#REF!.$J$33"</definedName>
    <definedName name="RMCCWA">"$#REF!.$J$32"</definedName>
    <definedName name="RMECANIZADA">#REF!</definedName>
    <definedName name="RMOIENGELE">#REF!</definedName>
    <definedName name="RMOIENGMEC">#REF!</definedName>
    <definedName name="RMOIMONELE">#REF!</definedName>
    <definedName name="RMOIMONMEC">#REF!</definedName>
    <definedName name="RMOIPROELE">#REF!</definedName>
    <definedName name="RMOIPROMEC">#REF!</definedName>
    <definedName name="RMTOTAL">"$#REF!.$G$12"</definedName>
    <definedName name="RMW">"$#REF!.$E$33"</definedName>
    <definedName name="RMWA">"$#REF!.$E$32"</definedName>
    <definedName name="RMZ">"'file:///D:/Meus documentos/ANASTÁCIO/SERCEL/BR262990800.xls'#$SERVIÇOS.$#REF!$#REF!"</definedName>
    <definedName name="RMZW">"$#REF!.$J$30"</definedName>
    <definedName name="RMZWA">"$#REF!.$J$29"</definedName>
    <definedName name="RO">#REF!</definedName>
    <definedName name="ROCCOLMAN">#REF!</definedName>
    <definedName name="ROÇMANMAN">#REF!</definedName>
    <definedName name="ROÇMECMAN">"$#REF!.$I$27"</definedName>
    <definedName name="ROÇO1">Plan1</definedName>
    <definedName name="ROÇO1_1">#N/A</definedName>
    <definedName name="ROÇO1_2">#N/A</definedName>
    <definedName name="Rodapé">#REF!</definedName>
    <definedName name="RODAPE_CINZA_CORUMBA" localSheetId="14">#REF!</definedName>
    <definedName name="RODAPE_CINZA_CORUMBA" localSheetId="21">#REF!</definedName>
    <definedName name="RODAPE_CINZA_CORUMBA" localSheetId="6">#REF!</definedName>
    <definedName name="RODAPE_CINZA_CORUMBA" localSheetId="7">#REF!</definedName>
    <definedName name="RODAPE_CINZA_CORUMBA" localSheetId="8">#REF!</definedName>
    <definedName name="RODAPE_CINZA_CORUMBA" localSheetId="19">#REF!</definedName>
    <definedName name="RODAPE_CINZA_CORUMBA" localSheetId="17">#REF!</definedName>
    <definedName name="RODAPE_CINZA_CORUMBA" localSheetId="18">#REF!</definedName>
    <definedName name="RODAPE_CINZA_CORUMBA" localSheetId="3">#REF!</definedName>
    <definedName name="RODAPE_CINZA_CORUMBA" localSheetId="4">#REF!</definedName>
    <definedName name="RODAPE_CINZA_CORUMBA" localSheetId="5">#REF!</definedName>
    <definedName name="RODAPE_CINZA_CORUMBA">#REF!</definedName>
    <definedName name="RODOVIA">"$#REF!.$B$3"</definedName>
    <definedName name="Rodovia___................">#REF!</definedName>
    <definedName name="ROMANO" localSheetId="14">[1]SERVIÇO!#REF!</definedName>
    <definedName name="ROMANO" localSheetId="21">[1]SERVIÇO!#REF!</definedName>
    <definedName name="ROMANO" localSheetId="6">[1]SERVIÇO!#REF!</definedName>
    <definedName name="ROMANO" localSheetId="7">[1]SERVIÇO!#REF!</definedName>
    <definedName name="ROMANO" localSheetId="8">[1]SERVIÇO!#REF!</definedName>
    <definedName name="ROMANO" localSheetId="19">[1]SERVIÇO!#REF!</definedName>
    <definedName name="ROMANO" localSheetId="17">[1]SERVIÇO!#REF!</definedName>
    <definedName name="ROMANO" localSheetId="18">[1]SERVIÇO!#REF!</definedName>
    <definedName name="ROMANO" localSheetId="3">[1]SERVIÇO!#REF!</definedName>
    <definedName name="ROMANO" localSheetId="4">[1]SERVIÇO!#REF!</definedName>
    <definedName name="ROMANO" localSheetId="5">[1]SERVIÇO!#REF!</definedName>
    <definedName name="ROMANO">[1]SERVIÇO!#REF!</definedName>
    <definedName name="ROSA">#REF!</definedName>
    <definedName name="ROTCOMP" localSheetId="14">[1]SERVIÇO!#REF!</definedName>
    <definedName name="ROTCOMP" localSheetId="21">[1]SERVIÇO!#REF!</definedName>
    <definedName name="ROTCOMP" localSheetId="6">[1]SERVIÇO!#REF!</definedName>
    <definedName name="ROTCOMP" localSheetId="7">[1]SERVIÇO!#REF!</definedName>
    <definedName name="ROTCOMP" localSheetId="8">[1]SERVIÇO!#REF!</definedName>
    <definedName name="ROTCOMP" localSheetId="17">[1]SERVIÇO!#REF!</definedName>
    <definedName name="ROTCOMP" localSheetId="18">[1]SERVIÇO!#REF!</definedName>
    <definedName name="ROTCOMP" localSheetId="3">[1]SERVIÇO!#REF!</definedName>
    <definedName name="ROTCOMP" localSheetId="4">[1]SERVIÇO!#REF!</definedName>
    <definedName name="ROTCOMP" localSheetId="5">[1]SERVIÇO!#REF!</definedName>
    <definedName name="ROTCOMP">[1]SERVIÇO!#REF!</definedName>
    <definedName name="ROTIMP" localSheetId="14">[1]SERVIÇO!#REF!</definedName>
    <definedName name="ROTIMP" localSheetId="21">[1]SERVIÇO!#REF!</definedName>
    <definedName name="ROTIMP" localSheetId="6">[1]SERVIÇO!#REF!</definedName>
    <definedName name="ROTIMP" localSheetId="7">[1]SERVIÇO!#REF!</definedName>
    <definedName name="ROTIMP" localSheetId="8">[1]SERVIÇO!#REF!</definedName>
    <definedName name="ROTIMP" localSheetId="17">[1]SERVIÇO!#REF!</definedName>
    <definedName name="ROTIMP" localSheetId="18">[1]SERVIÇO!#REF!</definedName>
    <definedName name="ROTIMP" localSheetId="3">[1]SERVIÇO!#REF!</definedName>
    <definedName name="ROTIMP" localSheetId="4">[1]SERVIÇO!#REF!</definedName>
    <definedName name="ROTIMP" localSheetId="5">[1]SERVIÇO!#REF!</definedName>
    <definedName name="ROTIMP">[1]SERVIÇO!#REF!</definedName>
    <definedName name="Rotina1">#REF!</definedName>
    <definedName name="ROTRES" localSheetId="14">[1]SERVIÇO!#REF!</definedName>
    <definedName name="ROTRES" localSheetId="21">[1]SERVIÇO!#REF!</definedName>
    <definedName name="ROTRES" localSheetId="6">[1]SERVIÇO!#REF!</definedName>
    <definedName name="ROTRES" localSheetId="7">[1]SERVIÇO!#REF!</definedName>
    <definedName name="ROTRES" localSheetId="8">[1]SERVIÇO!#REF!</definedName>
    <definedName name="ROTRES" localSheetId="17">[1]SERVIÇO!#REF!</definedName>
    <definedName name="ROTRES" localSheetId="18">[1]SERVIÇO!#REF!</definedName>
    <definedName name="ROTRES" localSheetId="3">[1]SERVIÇO!#REF!</definedName>
    <definedName name="ROTRES" localSheetId="4">[1]SERVIÇO!#REF!</definedName>
    <definedName name="ROTRES" localSheetId="5">[1]SERVIÇO!#REF!</definedName>
    <definedName name="ROTRES">[1]SERVIÇO!#REF!</definedName>
    <definedName name="ROXO">#REF!</definedName>
    <definedName name="RP110PI">#REF!</definedName>
    <definedName name="RP110R">#REF!</definedName>
    <definedName name="RP316PI">#REF!</definedName>
    <definedName name="RP316R">#REF!</definedName>
    <definedName name="RP423PI">#REF!</definedName>
    <definedName name="RP423R">#REF!</definedName>
    <definedName name="rpcbuqm">"$#REF!.$G$44"</definedName>
    <definedName name="RPFMAN">#REF!</definedName>
    <definedName name="rptransptotal">"$#REF!.$H$44"</definedName>
    <definedName name="RPW">"$#REF!.$K$36"</definedName>
    <definedName name="RPWA">"$#REF!.$K$35"</definedName>
    <definedName name="RPZ">"'file:///D:/Meus documentos/ANASTÁCIO/SERCEL/BR262990800.xls'#$SERVIÇOS.$#REF!$#REF!"</definedName>
    <definedName name="RQTADUC" localSheetId="14">[1]SERVIÇO!#REF!</definedName>
    <definedName name="RQTADUC" localSheetId="21">[1]SERVIÇO!#REF!</definedName>
    <definedName name="RQTADUC" localSheetId="6">[1]SERVIÇO!#REF!</definedName>
    <definedName name="RQTADUC" localSheetId="7">[1]SERVIÇO!#REF!</definedName>
    <definedName name="RQTADUC" localSheetId="8">[1]SERVIÇO!#REF!</definedName>
    <definedName name="RQTADUC" localSheetId="17">[1]SERVIÇO!#REF!</definedName>
    <definedName name="RQTADUC" localSheetId="18">[1]SERVIÇO!#REF!</definedName>
    <definedName name="RQTADUC" localSheetId="3">[1]SERVIÇO!#REF!</definedName>
    <definedName name="RQTADUC" localSheetId="4">[1]SERVIÇO!#REF!</definedName>
    <definedName name="RQTADUC" localSheetId="5">[1]SERVIÇO!#REF!</definedName>
    <definedName name="RQTADUC">[1]SERVIÇO!#REF!</definedName>
    <definedName name="rqtbeb" localSheetId="14">[1]SERVIÇO!#REF!</definedName>
    <definedName name="rqtbeb" localSheetId="21">[1]SERVIÇO!#REF!</definedName>
    <definedName name="rqtbeb" localSheetId="6">[1]SERVIÇO!#REF!</definedName>
    <definedName name="rqtbeb" localSheetId="7">[1]SERVIÇO!#REF!</definedName>
    <definedName name="rqtbeb" localSheetId="8">[1]SERVIÇO!#REF!</definedName>
    <definedName name="rqtbeb" localSheetId="17">[1]SERVIÇO!#REF!</definedName>
    <definedName name="rqtbeb" localSheetId="18">[1]SERVIÇO!#REF!</definedName>
    <definedName name="rqtbeb" localSheetId="3">[1]SERVIÇO!#REF!</definedName>
    <definedName name="rqtbeb" localSheetId="4">[1]SERVIÇO!#REF!</definedName>
    <definedName name="rqtbeb" localSheetId="5">[1]SERVIÇO!#REF!</definedName>
    <definedName name="rqtbeb">[1]SERVIÇO!#REF!</definedName>
    <definedName name="RQTCHAF" localSheetId="14">[1]SERVIÇO!#REF!</definedName>
    <definedName name="RQTCHAF" localSheetId="21">[1]SERVIÇO!#REF!</definedName>
    <definedName name="RQTCHAF" localSheetId="6">[1]SERVIÇO!#REF!</definedName>
    <definedName name="RQTCHAF" localSheetId="7">[1]SERVIÇO!#REF!</definedName>
    <definedName name="RQTCHAF" localSheetId="8">[1]SERVIÇO!#REF!</definedName>
    <definedName name="RQTCHAF" localSheetId="17">[1]SERVIÇO!#REF!</definedName>
    <definedName name="RQTCHAF" localSheetId="18">[1]SERVIÇO!#REF!</definedName>
    <definedName name="RQTCHAF" localSheetId="3">[1]SERVIÇO!#REF!</definedName>
    <definedName name="RQTCHAF" localSheetId="4">[1]SERVIÇO!#REF!</definedName>
    <definedName name="RQTCHAF" localSheetId="5">[1]SERVIÇO!#REF!</definedName>
    <definedName name="RQTCHAF">[1]SERVIÇO!#REF!</definedName>
    <definedName name="RQTDERV" localSheetId="14">[1]SERVIÇO!#REF!</definedName>
    <definedName name="RQTDERV" localSheetId="21">[1]SERVIÇO!#REF!</definedName>
    <definedName name="RQTDERV" localSheetId="6">[1]SERVIÇO!#REF!</definedName>
    <definedName name="RQTDERV" localSheetId="7">[1]SERVIÇO!#REF!</definedName>
    <definedName name="RQTDERV" localSheetId="8">[1]SERVIÇO!#REF!</definedName>
    <definedName name="RQTDERV" localSheetId="17">[1]SERVIÇO!#REF!</definedName>
    <definedName name="RQTDERV" localSheetId="18">[1]SERVIÇO!#REF!</definedName>
    <definedName name="RQTDERV" localSheetId="3">[1]SERVIÇO!#REF!</definedName>
    <definedName name="RQTDERV" localSheetId="4">[1]SERVIÇO!#REF!</definedName>
    <definedName name="RQTDERV" localSheetId="5">[1]SERVIÇO!#REF!</definedName>
    <definedName name="RQTDERV">[1]SERVIÇO!#REF!</definedName>
    <definedName name="rr">#REF!</definedName>
    <definedName name="rr.2c">#REF!</definedName>
    <definedName name="rr.2c_pint">#REF!</definedName>
    <definedName name="rr_15">#REF!</definedName>
    <definedName name="RR_1C">#REF!</definedName>
    <definedName name="RR_1C_20">"$'QUANT SERV MAN _5ª_'.$#REF!$#REF!"</definedName>
    <definedName name="RR_1C_7">#REF!</definedName>
    <definedName name="RR_1CMAN">#REF!</definedName>
    <definedName name="RR_1CREST">#REF!</definedName>
    <definedName name="RR_2C">#REF!</definedName>
    <definedName name="RR_2C_4">"$'memória de calculo_liquida'.$#REF!$#REF!"</definedName>
    <definedName name="rr_4">#REF!</definedName>
    <definedName name="RR1CF">#REF!</definedName>
    <definedName name="RR1CW">"$#REF!.$H$14"</definedName>
    <definedName name="RR1CWA">"$#REF!.$H$13"</definedName>
    <definedName name="RRCOR">#REF!</definedName>
    <definedName name="RRCOR1">#REF!</definedName>
    <definedName name="RRCORMANMANQ">#REF!</definedName>
    <definedName name="RRCORMANMANQ_8">#REF!</definedName>
    <definedName name="RRCORMANRESTF">#REF!</definedName>
    <definedName name="RRCORMANRESTQ">#REF!</definedName>
    <definedName name="RRCORREST">#REF!</definedName>
    <definedName name="rres05" localSheetId="14">[1]SERVIÇO!#REF!</definedName>
    <definedName name="rres05" localSheetId="21">[1]SERVIÇO!#REF!</definedName>
    <definedName name="rres05" localSheetId="6">[1]SERVIÇO!#REF!</definedName>
    <definedName name="rres05" localSheetId="7">[1]SERVIÇO!#REF!</definedName>
    <definedName name="rres05" localSheetId="8">[1]SERVIÇO!#REF!</definedName>
    <definedName name="rres05" localSheetId="17">[1]SERVIÇO!#REF!</definedName>
    <definedName name="rres05" localSheetId="18">[1]SERVIÇO!#REF!</definedName>
    <definedName name="rres05" localSheetId="3">[1]SERVIÇO!#REF!</definedName>
    <definedName name="rres05" localSheetId="4">[1]SERVIÇO!#REF!</definedName>
    <definedName name="rres05" localSheetId="5">[1]SERVIÇO!#REF!</definedName>
    <definedName name="rres05">[1]SERVIÇO!#REF!</definedName>
    <definedName name="RRES10" localSheetId="14">[1]SERVIÇO!#REF!</definedName>
    <definedName name="RRES10" localSheetId="21">[1]SERVIÇO!#REF!</definedName>
    <definedName name="RRES10" localSheetId="6">[1]SERVIÇO!#REF!</definedName>
    <definedName name="RRES10" localSheetId="7">[1]SERVIÇO!#REF!</definedName>
    <definedName name="RRES10" localSheetId="8">[1]SERVIÇO!#REF!</definedName>
    <definedName name="RRES10" localSheetId="17">[1]SERVIÇO!#REF!</definedName>
    <definedName name="RRES10" localSheetId="18">[1]SERVIÇO!#REF!</definedName>
    <definedName name="RRES10" localSheetId="3">[1]SERVIÇO!#REF!</definedName>
    <definedName name="RRES10" localSheetId="4">[1]SERVIÇO!#REF!</definedName>
    <definedName name="RRES10" localSheetId="5">[1]SERVIÇO!#REF!</definedName>
    <definedName name="RRES10">[1]SERVIÇO!#REF!</definedName>
    <definedName name="RRES15" localSheetId="14">[1]SERVIÇO!#REF!</definedName>
    <definedName name="RRES15" localSheetId="21">[1]SERVIÇO!#REF!</definedName>
    <definedName name="RRES15" localSheetId="6">[1]SERVIÇO!#REF!</definedName>
    <definedName name="RRES15" localSheetId="7">[1]SERVIÇO!#REF!</definedName>
    <definedName name="RRES15" localSheetId="8">[1]SERVIÇO!#REF!</definedName>
    <definedName name="RRES15" localSheetId="17">[1]SERVIÇO!#REF!</definedName>
    <definedName name="RRES15" localSheetId="18">[1]SERVIÇO!#REF!</definedName>
    <definedName name="RRES15" localSheetId="3">[1]SERVIÇO!#REF!</definedName>
    <definedName name="RRES15" localSheetId="4">[1]SERVIÇO!#REF!</definedName>
    <definedName name="RRES15" localSheetId="5">[1]SERVIÇO!#REF!</definedName>
    <definedName name="RRES15">[1]SERVIÇO!#REF!</definedName>
    <definedName name="RRES20" localSheetId="14">[1]SERVIÇO!#REF!</definedName>
    <definedName name="RRES20" localSheetId="21">[1]SERVIÇO!#REF!</definedName>
    <definedName name="RRES20" localSheetId="6">[1]SERVIÇO!#REF!</definedName>
    <definedName name="RRES20" localSheetId="7">[1]SERVIÇO!#REF!</definedName>
    <definedName name="RRES20" localSheetId="8">[1]SERVIÇO!#REF!</definedName>
    <definedName name="RRES20" localSheetId="17">[1]SERVIÇO!#REF!</definedName>
    <definedName name="RRES20" localSheetId="18">[1]SERVIÇO!#REF!</definedName>
    <definedName name="RRES20" localSheetId="3">[1]SERVIÇO!#REF!</definedName>
    <definedName name="RRES20" localSheetId="4">[1]SERVIÇO!#REF!</definedName>
    <definedName name="RRES20" localSheetId="5">[1]SERVIÇO!#REF!</definedName>
    <definedName name="RRES20">[1]SERVIÇO!#REF!</definedName>
    <definedName name="rrff" hidden="1">{#N/A,#N/A,TRUE,"Serviços"}</definedName>
    <definedName name="RRMBF">"'file:///D:/Meus documentos/ANASTÁCIO/SERCEL/BR262990800.xls'#$SERVIÇOS.$#REF!$#REF!"</definedName>
    <definedName name="RRMBUQ">"$#REF!.$H$32"</definedName>
    <definedName name="RRMBUQW">"$#REF!.$H$34"</definedName>
    <definedName name="RRMBUQWA">"$#REF!.$H$33"</definedName>
    <definedName name="RRR" localSheetId="14">[1]SERVIÇO!#REF!</definedName>
    <definedName name="RRR" localSheetId="21">[1]SERVIÇO!#REF!</definedName>
    <definedName name="RRR" localSheetId="6">[1]SERVIÇO!#REF!</definedName>
    <definedName name="RRR" localSheetId="7">[1]SERVIÇO!#REF!</definedName>
    <definedName name="RRR" localSheetId="8">[1]SERVIÇO!#REF!</definedName>
    <definedName name="RRR" localSheetId="17">[1]SERVIÇO!#REF!</definedName>
    <definedName name="RRR" localSheetId="18">[1]SERVIÇO!#REF!</definedName>
    <definedName name="RRR" localSheetId="3">[1]SERVIÇO!#REF!</definedName>
    <definedName name="RRR" localSheetId="4">[1]SERVIÇO!#REF!</definedName>
    <definedName name="RRR" localSheetId="5">[1]SERVIÇO!#REF!</definedName>
    <definedName name="RRR">[1]SERVIÇO!#REF!</definedName>
    <definedName name="RRREC">#REF!</definedName>
    <definedName name="RRREC_7">#REF!</definedName>
    <definedName name="RRREC_9">#REF!</definedName>
    <definedName name="RRRECMAN">#REF!</definedName>
    <definedName name="RRRECREST">#REF!</definedName>
    <definedName name="RRTEMP" localSheetId="14">[1]SERVIÇO!#REF!</definedName>
    <definedName name="RRTEMP" localSheetId="21">[1]SERVIÇO!#REF!</definedName>
    <definedName name="RRTEMP" localSheetId="6">[1]SERVIÇO!#REF!</definedName>
    <definedName name="RRTEMP" localSheetId="7">[1]SERVIÇO!#REF!</definedName>
    <definedName name="RRTEMP" localSheetId="8">[1]SERVIÇO!#REF!</definedName>
    <definedName name="RRTEMP" localSheetId="17">[1]SERVIÇO!#REF!</definedName>
    <definedName name="RRTEMP" localSheetId="18">[1]SERVIÇO!#REF!</definedName>
    <definedName name="RRTEMP" localSheetId="3">[1]SERVIÇO!#REF!</definedName>
    <definedName name="RRTEMP" localSheetId="4">[1]SERVIÇO!#REF!</definedName>
    <definedName name="RRTEMP" localSheetId="5">[1]SERVIÇO!#REF!</definedName>
    <definedName name="RRTEMP">[1]SERVIÇO!#REF!</definedName>
    <definedName name="RRTOTAL">"$#REF!.$H$12"</definedName>
    <definedName name="RS" localSheetId="14">#REF!</definedName>
    <definedName name="RS" localSheetId="21">#REF!</definedName>
    <definedName name="RS" localSheetId="6">#REF!</definedName>
    <definedName name="RS" localSheetId="7">#REF!</definedName>
    <definedName name="RS" localSheetId="8">#REF!</definedName>
    <definedName name="RS" localSheetId="19">#REF!</definedName>
    <definedName name="RS" localSheetId="17">#REF!</definedName>
    <definedName name="RS" localSheetId="18">#REF!</definedName>
    <definedName name="RS" localSheetId="3">#REF!</definedName>
    <definedName name="RS" localSheetId="4">#REF!</definedName>
    <definedName name="RS" localSheetId="5">#REF!</definedName>
    <definedName name="RS">#REF!</definedName>
    <definedName name="RSEQ" localSheetId="14">[1]SERVIÇO!#REF!</definedName>
    <definedName name="RSEQ" localSheetId="21">[1]SERVIÇO!#REF!</definedName>
    <definedName name="RSEQ" localSheetId="6">[1]SERVIÇO!#REF!</definedName>
    <definedName name="RSEQ" localSheetId="7">[1]SERVIÇO!#REF!</definedName>
    <definedName name="RSEQ" localSheetId="8">[1]SERVIÇO!#REF!</definedName>
    <definedName name="RSEQ" localSheetId="17">[1]SERVIÇO!#REF!</definedName>
    <definedName name="RSEQ" localSheetId="18">[1]SERVIÇO!#REF!</definedName>
    <definedName name="RSEQ" localSheetId="3">[1]SERVIÇO!#REF!</definedName>
    <definedName name="RSEQ" localSheetId="4">[1]SERVIÇO!#REF!</definedName>
    <definedName name="RSEQ" localSheetId="5">[1]SERVIÇO!#REF!</definedName>
    <definedName name="RSEQ">[1]SERVIÇO!#REF!</definedName>
    <definedName name="RSUBTOT" localSheetId="14">[1]SERVIÇO!#REF!</definedName>
    <definedName name="RSUBTOT" localSheetId="21">[1]SERVIÇO!#REF!</definedName>
    <definedName name="RSUBTOT" localSheetId="6">[1]SERVIÇO!#REF!</definedName>
    <definedName name="RSUBTOT" localSheetId="7">[1]SERVIÇO!#REF!</definedName>
    <definedName name="RSUBTOT" localSheetId="8">[1]SERVIÇO!#REF!</definedName>
    <definedName name="RSUBTOT" localSheetId="17">[1]SERVIÇO!#REF!</definedName>
    <definedName name="RSUBTOT" localSheetId="18">[1]SERVIÇO!#REF!</definedName>
    <definedName name="RSUBTOT" localSheetId="3">[1]SERVIÇO!#REF!</definedName>
    <definedName name="RSUBTOT" localSheetId="4">[1]SERVIÇO!#REF!</definedName>
    <definedName name="RSUBTOT" localSheetId="5">[1]SERVIÇO!#REF!</definedName>
    <definedName name="RSUBTOT">[1]SERVIÇO!#REF!</definedName>
    <definedName name="rtitbeb" localSheetId="14">[1]SERVIÇO!#REF!</definedName>
    <definedName name="rtitbeb" localSheetId="21">[1]SERVIÇO!#REF!</definedName>
    <definedName name="rtitbeb" localSheetId="6">[1]SERVIÇO!#REF!</definedName>
    <definedName name="rtitbeb" localSheetId="7">[1]SERVIÇO!#REF!</definedName>
    <definedName name="rtitbeb" localSheetId="8">[1]SERVIÇO!#REF!</definedName>
    <definedName name="rtitbeb" localSheetId="17">[1]SERVIÇO!#REF!</definedName>
    <definedName name="rtitbeb" localSheetId="18">[1]SERVIÇO!#REF!</definedName>
    <definedName name="rtitbeb" localSheetId="3">[1]SERVIÇO!#REF!</definedName>
    <definedName name="rtitbeb" localSheetId="4">[1]SERVIÇO!#REF!</definedName>
    <definedName name="rtitbeb" localSheetId="5">[1]SERVIÇO!#REF!</definedName>
    <definedName name="rtitbeb">[1]SERVIÇO!#REF!</definedName>
    <definedName name="RTITCHAF" localSheetId="14">[1]SERVIÇO!#REF!</definedName>
    <definedName name="RTITCHAF" localSheetId="21">[1]SERVIÇO!#REF!</definedName>
    <definedName name="RTITCHAF" localSheetId="6">[1]SERVIÇO!#REF!</definedName>
    <definedName name="RTITCHAF" localSheetId="7">[1]SERVIÇO!#REF!</definedName>
    <definedName name="RTITCHAF" localSheetId="8">[1]SERVIÇO!#REF!</definedName>
    <definedName name="RTITCHAF" localSheetId="17">[1]SERVIÇO!#REF!</definedName>
    <definedName name="RTITCHAF" localSheetId="18">[1]SERVIÇO!#REF!</definedName>
    <definedName name="RTITCHAF" localSheetId="3">[1]SERVIÇO!#REF!</definedName>
    <definedName name="RTITCHAF" localSheetId="4">[1]SERVIÇO!#REF!</definedName>
    <definedName name="RTITCHAF" localSheetId="5">[1]SERVIÇO!#REF!</definedName>
    <definedName name="RTITCHAF">[1]SERVIÇO!#REF!</definedName>
    <definedName name="rtubos" localSheetId="14">[1]SERVIÇO!#REF!</definedName>
    <definedName name="rtubos" localSheetId="21">[1]SERVIÇO!#REF!</definedName>
    <definedName name="rtubos" localSheetId="6">[1]SERVIÇO!#REF!</definedName>
    <definedName name="rtubos" localSheetId="7">[1]SERVIÇO!#REF!</definedName>
    <definedName name="rtubos" localSheetId="8">[1]SERVIÇO!#REF!</definedName>
    <definedName name="rtubos" localSheetId="17">[1]SERVIÇO!#REF!</definedName>
    <definedName name="rtubos" localSheetId="18">[1]SERVIÇO!#REF!</definedName>
    <definedName name="rtubos" localSheetId="3">[1]SERVIÇO!#REF!</definedName>
    <definedName name="rtubos" localSheetId="4">[1]SERVIÇO!#REF!</definedName>
    <definedName name="rtubos" localSheetId="5">[1]SERVIÇO!#REF!</definedName>
    <definedName name="rtubos">[1]SERVIÇO!#REF!</definedName>
    <definedName name="ruas" localSheetId="14">#REF!</definedName>
    <definedName name="ruas" localSheetId="17">#REF!</definedName>
    <definedName name="ruas" localSheetId="18">#REF!</definedName>
    <definedName name="ruas" localSheetId="3">#REF!</definedName>
    <definedName name="ruas" localSheetId="4">#REF!</definedName>
    <definedName name="ruas" localSheetId="5">#REF!</definedName>
    <definedName name="ruas">#REF!</definedName>
    <definedName name="s" localSheetId="14">#REF!</definedName>
    <definedName name="S" localSheetId="21">Plan1</definedName>
    <definedName name="s" localSheetId="17">#REF!</definedName>
    <definedName name="s" localSheetId="18">#REF!</definedName>
    <definedName name="s" localSheetId="3">#REF!</definedName>
    <definedName name="s" localSheetId="4">#REF!</definedName>
    <definedName name="s" localSheetId="5">#REF!</definedName>
    <definedName name="s">#REF!</definedName>
    <definedName name="SARRAFO" localSheetId="14">#REF!</definedName>
    <definedName name="SARRAFO" localSheetId="21">#REF!</definedName>
    <definedName name="SARRAFO" localSheetId="6">#REF!</definedName>
    <definedName name="SARRAFO" localSheetId="7">#REF!</definedName>
    <definedName name="SARRAFO" localSheetId="8">#REF!</definedName>
    <definedName name="SARRAFO" localSheetId="19">#REF!</definedName>
    <definedName name="SARRAFO" localSheetId="17">#REF!</definedName>
    <definedName name="SARRAFO" localSheetId="18">#REF!</definedName>
    <definedName name="SARRAFO" localSheetId="3">#REF!</definedName>
    <definedName name="SARRAFO" localSheetId="4">#REF!</definedName>
    <definedName name="SARRAFO" localSheetId="5">#REF!</definedName>
    <definedName name="SARRAFO">#REF!</definedName>
    <definedName name="SASASA" hidden="1">{#N/A,#N/A,FALSE,"MO (2)"}</definedName>
    <definedName name="saux">#REF!</definedName>
    <definedName name="sbg" localSheetId="14">#REF!</definedName>
    <definedName name="sbg" localSheetId="21">#REF!</definedName>
    <definedName name="sbg" localSheetId="6">#REF!</definedName>
    <definedName name="sbg" localSheetId="7">#REF!</definedName>
    <definedName name="sbg" localSheetId="8">#REF!</definedName>
    <definedName name="sbg" localSheetId="19">#REF!</definedName>
    <definedName name="sbg" localSheetId="17">#REF!</definedName>
    <definedName name="sbg" localSheetId="18">#REF!</definedName>
    <definedName name="sbg" localSheetId="3">#REF!</definedName>
    <definedName name="sbg" localSheetId="4">#REF!</definedName>
    <definedName name="sbg" localSheetId="5">#REF!</definedName>
    <definedName name="sbg">#REF!</definedName>
    <definedName name="SBRP">"'file:///D:/Meus documentos/ANASTÁCIO/SERCEL/BR262990800.xls'#$SERVIÇOS.$#REF!$#REF!"</definedName>
    <definedName name="SBTC" localSheetId="14">#REF!</definedName>
    <definedName name="SBTC" localSheetId="21">#REF!</definedName>
    <definedName name="SBTC" localSheetId="6">#REF!</definedName>
    <definedName name="SBTC" localSheetId="7">#REF!</definedName>
    <definedName name="SBTC" localSheetId="8">#REF!</definedName>
    <definedName name="SBTC" localSheetId="19">#REF!</definedName>
    <definedName name="SBTC" localSheetId="17">#REF!</definedName>
    <definedName name="SBTC" localSheetId="18">#REF!</definedName>
    <definedName name="SBTC" localSheetId="3">#REF!</definedName>
    <definedName name="SBTC" localSheetId="4">#REF!</definedName>
    <definedName name="SBTC" localSheetId="5">#REF!</definedName>
    <definedName name="SBTC">#REF!</definedName>
    <definedName name="se" localSheetId="14">#REF!</definedName>
    <definedName name="SE" localSheetId="21" hidden="1">#REF!</definedName>
    <definedName name="se" localSheetId="17">#REF!</definedName>
    <definedName name="se" localSheetId="18">#REF!</definedName>
    <definedName name="se" localSheetId="3">#REF!</definedName>
    <definedName name="se" localSheetId="4">#REF!</definedName>
    <definedName name="se" localSheetId="5">#REF!</definedName>
    <definedName name="se">#REF!</definedName>
    <definedName name="SEGMENTO">"$#REF!.$B$#REF!"</definedName>
    <definedName name="SEGMENTO1">#REF!</definedName>
    <definedName name="SEIXO" localSheetId="14">#REF!</definedName>
    <definedName name="SEIXO" localSheetId="21">#REF!</definedName>
    <definedName name="SEIXO" localSheetId="6">#REF!</definedName>
    <definedName name="SEIXO" localSheetId="7">#REF!</definedName>
    <definedName name="SEIXO" localSheetId="8">#REF!</definedName>
    <definedName name="SEIXO" localSheetId="17">#REF!</definedName>
    <definedName name="SEIXO" localSheetId="18">#REF!</definedName>
    <definedName name="SEIXO" localSheetId="3">#REF!</definedName>
    <definedName name="SEIXO" localSheetId="4">#REF!</definedName>
    <definedName name="SEIXO" localSheetId="5">#REF!</definedName>
    <definedName name="SEIXO">#REF!</definedName>
    <definedName name="SemanaTerminando" localSheetId="14">[9]materiais!#REF!</definedName>
    <definedName name="SemanaTerminando" localSheetId="21">[9]materiais!#REF!</definedName>
    <definedName name="SemanaTerminando" localSheetId="6">[9]materiais!#REF!</definedName>
    <definedName name="SemanaTerminando" localSheetId="7">[9]materiais!#REF!</definedName>
    <definedName name="SemanaTerminando" localSheetId="8">[9]materiais!#REF!</definedName>
    <definedName name="SemanaTerminando" localSheetId="19">[9]materiais!#REF!</definedName>
    <definedName name="SemanaTerminando" localSheetId="17">[9]materiais!#REF!</definedName>
    <definedName name="SemanaTerminando" localSheetId="18">[9]materiais!#REF!</definedName>
    <definedName name="SemanaTerminando" localSheetId="3">[9]materiais!#REF!</definedName>
    <definedName name="SemanaTerminando" localSheetId="4">[9]materiais!#REF!</definedName>
    <definedName name="SemanaTerminando" localSheetId="5">[9]materiais!#REF!</definedName>
    <definedName name="SemanaTerminando">[9]materiais!#REF!</definedName>
    <definedName name="SEMP100">#REF!</definedName>
    <definedName name="SEMP109">#REF!</definedName>
    <definedName name="SEMP164">#REF!</definedName>
    <definedName name="SEMP221">#REF!</definedName>
    <definedName name="SEMP223">#REF!</definedName>
    <definedName name="SEMP225">#REF!</definedName>
    <definedName name="SEMP235">#REF!</definedName>
    <definedName name="SEMP237">#REF!</definedName>
    <definedName name="SEMP258">#REF!</definedName>
    <definedName name="SEMP270">#REF!</definedName>
    <definedName name="SEMP271">#REF!</definedName>
    <definedName name="SEMP2731">#REF!</definedName>
    <definedName name="SEMP2732">#REF!</definedName>
    <definedName name="semp2733">#REF!</definedName>
    <definedName name="SEMP274">#REF!</definedName>
    <definedName name="SEMP333">#REF!</definedName>
    <definedName name="SEMP337">#REF!</definedName>
    <definedName name="SEMP352">#REF!</definedName>
    <definedName name="SEMP387ZC">#REF!</definedName>
    <definedName name="SEMP387ZN">#REF!</definedName>
    <definedName name="SEMP387ZS">#REF!</definedName>
    <definedName name="sencount" hidden="1">1</definedName>
    <definedName name="separator">#REF!</definedName>
    <definedName name="SERV">"$#REF!.$C$7"</definedName>
    <definedName name="servico">#REF!</definedName>
    <definedName name="SERVIÇO">#REF!</definedName>
    <definedName name="serviço1">#REF!</definedName>
    <definedName name="Serviços">#REF!</definedName>
    <definedName name="SET">[10]Comp!$E$361:$E$428</definedName>
    <definedName name="SETEMBRO" hidden="1">{#N/A,#N/A,TRUE,"Serviços"}</definedName>
    <definedName name="SHARED_FORMULA_0">#N/A</definedName>
    <definedName name="SHARED_FORMULA_1">#N/A</definedName>
    <definedName name="SHARED_FORMULA_10">#N/A</definedName>
    <definedName name="SHARED_FORMULA_11">#N/A</definedName>
    <definedName name="SHARED_FORMULA_12">#N/A</definedName>
    <definedName name="SHARED_FORMULA_13">#N/A</definedName>
    <definedName name="SHARED_FORMULA_14">#N/A</definedName>
    <definedName name="SHARED_FORMULA_15">#N/A</definedName>
    <definedName name="SHARED_FORMULA_16">#N/A</definedName>
    <definedName name="SHARED_FORMULA_17">#N/A</definedName>
    <definedName name="SHARED_FORMULA_18">#N/A</definedName>
    <definedName name="SHARED_FORMULA_19">#N/A</definedName>
    <definedName name="SHARED_FORMULA_2">#N/A</definedName>
    <definedName name="SHARED_FORMULA_20">#N/A</definedName>
    <definedName name="SHARED_FORMULA_21">#N/A</definedName>
    <definedName name="SHARED_FORMULA_22">#N/A</definedName>
    <definedName name="SHARED_FORMULA_23">#N/A</definedName>
    <definedName name="SHARED_FORMULA_24">#N/A</definedName>
    <definedName name="SHARED_FORMULA_25">#N/A</definedName>
    <definedName name="SHARED_FORMULA_26">#N/A</definedName>
    <definedName name="SHARED_FORMULA_27">#N/A</definedName>
    <definedName name="SHARED_FORMULA_28">#N/A</definedName>
    <definedName name="SHARED_FORMULA_29">#N/A</definedName>
    <definedName name="SHARED_FORMULA_3">#N/A</definedName>
    <definedName name="SHARED_FORMULA_30">#N/A</definedName>
    <definedName name="SHARED_FORMULA_31">#N/A</definedName>
    <definedName name="SHARED_FORMULA_32">#N/A</definedName>
    <definedName name="SHARED_FORMULA_33">#N/A</definedName>
    <definedName name="SHARED_FORMULA_34">#N/A</definedName>
    <definedName name="SHARED_FORMULA_35">#N/A</definedName>
    <definedName name="SHARED_FORMULA_36">#N/A</definedName>
    <definedName name="SHARED_FORMULA_37">#N/A</definedName>
    <definedName name="SHARED_FORMULA_38">#N/A</definedName>
    <definedName name="SHARED_FORMULA_39">#N/A</definedName>
    <definedName name="SHARED_FORMULA_4">#N/A</definedName>
    <definedName name="SHARED_FORMULA_40">#N/A</definedName>
    <definedName name="SHARED_FORMULA_41">#N/A</definedName>
    <definedName name="SHARED_FORMULA_42">#N/A</definedName>
    <definedName name="SHARED_FORMULA_43">#N/A</definedName>
    <definedName name="SHARED_FORMULA_44">#N/A</definedName>
    <definedName name="SHARED_FORMULA_45">#N/A</definedName>
    <definedName name="SHARED_FORMULA_46">#N/A</definedName>
    <definedName name="SHARED_FORMULA_47">#N/A</definedName>
    <definedName name="SHARED_FORMULA_48">#N/A</definedName>
    <definedName name="SHARED_FORMULA_49">#N/A</definedName>
    <definedName name="SHARED_FORMULA_5">#N/A</definedName>
    <definedName name="SHARED_FORMULA_50">#N/A</definedName>
    <definedName name="SHARED_FORMULA_51">#N/A</definedName>
    <definedName name="SHARED_FORMULA_6">#N/A</definedName>
    <definedName name="SHARED_FORMULA_7">#N/A</definedName>
    <definedName name="SHARED_FORMULA_8">#N/A</definedName>
    <definedName name="SHARED_FORMULA_9">#N/A</definedName>
    <definedName name="SIFÃO_CROMADO" localSheetId="14">#REF!</definedName>
    <definedName name="SIFÃO_CROMADO" localSheetId="21">#REF!</definedName>
    <definedName name="SIFÃO_CROMADO" localSheetId="6">#REF!</definedName>
    <definedName name="SIFÃO_CROMADO" localSheetId="7">#REF!</definedName>
    <definedName name="SIFÃO_CROMADO" localSheetId="8">#REF!</definedName>
    <definedName name="SIFÃO_CROMADO" localSheetId="19">#REF!</definedName>
    <definedName name="SIFÃO_CROMADO" localSheetId="17">#REF!</definedName>
    <definedName name="SIFÃO_CROMADO" localSheetId="18">#REF!</definedName>
    <definedName name="SIFÃO_CROMADO" localSheetId="3">#REF!</definedName>
    <definedName name="SIFÃO_CROMADO" localSheetId="4">#REF!</definedName>
    <definedName name="SIFÃO_CROMADO" localSheetId="5">#REF!</definedName>
    <definedName name="SIFÃO_CROMADO">#REF!</definedName>
    <definedName name="SIH">#REF!</definedName>
    <definedName name="SIN">#REF!</definedName>
    <definedName name="SINALHORPIL">#REF!</definedName>
    <definedName name="SINALHORREC">#REF!</definedName>
    <definedName name="SINALI">#REF!</definedName>
    <definedName name="sinaliz_vert">#REF!</definedName>
    <definedName name="Sinalização">#REF!</definedName>
    <definedName name="Sispec00">#REF!</definedName>
    <definedName name="Sispec98">#REF!</definedName>
    <definedName name="SISTEM1" localSheetId="14">[1]SERVIÇO!#REF!</definedName>
    <definedName name="SISTEM1" localSheetId="21">[1]SERVIÇO!#REF!</definedName>
    <definedName name="SISTEM1" localSheetId="6">[1]SERVIÇO!#REF!</definedName>
    <definedName name="SISTEM1" localSheetId="7">[1]SERVIÇO!#REF!</definedName>
    <definedName name="SISTEM1" localSheetId="8">[1]SERVIÇO!#REF!</definedName>
    <definedName name="SISTEM1" localSheetId="19">[1]SERVIÇO!#REF!</definedName>
    <definedName name="SISTEM1" localSheetId="17">[1]SERVIÇO!#REF!</definedName>
    <definedName name="SISTEM1" localSheetId="18">[1]SERVIÇO!#REF!</definedName>
    <definedName name="SISTEM1" localSheetId="3">[1]SERVIÇO!#REF!</definedName>
    <definedName name="SISTEM1" localSheetId="4">[1]SERVIÇO!#REF!</definedName>
    <definedName name="SISTEM1" localSheetId="5">[1]SERVIÇO!#REF!</definedName>
    <definedName name="SISTEM1">[1]SERVIÇO!#REF!</definedName>
    <definedName name="SISTEM2" localSheetId="14">[1]SERVIÇO!#REF!</definedName>
    <definedName name="SISTEM2" localSheetId="21">[1]SERVIÇO!#REF!</definedName>
    <definedName name="SISTEM2" localSheetId="6">[1]SERVIÇO!#REF!</definedName>
    <definedName name="SISTEM2" localSheetId="7">[1]SERVIÇO!#REF!</definedName>
    <definedName name="SISTEM2" localSheetId="8">[1]SERVIÇO!#REF!</definedName>
    <definedName name="SISTEM2" localSheetId="17">[1]SERVIÇO!#REF!</definedName>
    <definedName name="SISTEM2" localSheetId="18">[1]SERVIÇO!#REF!</definedName>
    <definedName name="SISTEM2" localSheetId="3">[1]SERVIÇO!#REF!</definedName>
    <definedName name="SISTEM2" localSheetId="4">[1]SERVIÇO!#REF!</definedName>
    <definedName name="SISTEM2" localSheetId="5">[1]SERVIÇO!#REF!</definedName>
    <definedName name="SISTEM2">[1]SERVIÇO!#REF!</definedName>
    <definedName name="SIV">#REF!</definedName>
    <definedName name="SM">"$#REF!.$J$34"</definedName>
    <definedName name="SMW">"$#REF!.$J$36"</definedName>
    <definedName name="SMWA">"$#REF!.$J$35"</definedName>
    <definedName name="SOLEIRA_CINZA_CORUMBA" localSheetId="14">#REF!</definedName>
    <definedName name="SOLEIRA_CINZA_CORUMBA" localSheetId="21">#REF!</definedName>
    <definedName name="SOLEIRA_CINZA_CORUMBA" localSheetId="6">#REF!</definedName>
    <definedName name="SOLEIRA_CINZA_CORUMBA" localSheetId="7">#REF!</definedName>
    <definedName name="SOLEIRA_CINZA_CORUMBA" localSheetId="8">#REF!</definedName>
    <definedName name="SOLEIRA_CINZA_CORUMBA" localSheetId="19">#REF!</definedName>
    <definedName name="SOLEIRA_CINZA_CORUMBA" localSheetId="17">#REF!</definedName>
    <definedName name="SOLEIRA_CINZA_CORUMBA" localSheetId="18">#REF!</definedName>
    <definedName name="SOLEIRA_CINZA_CORUMBA" localSheetId="3">#REF!</definedName>
    <definedName name="SOLEIRA_CINZA_CORUMBA" localSheetId="4">#REF!</definedName>
    <definedName name="SOLEIRA_CINZA_CORUMBA" localSheetId="5">#REF!</definedName>
    <definedName name="SOLEIRA_CINZA_CORUMBA">#REF!</definedName>
    <definedName name="SOLOCIMENTO">#REF!</definedName>
    <definedName name="SOLOCIMENTO_7">#REF!</definedName>
    <definedName name="SOLOCIMMAN">#REF!</definedName>
    <definedName name="SOLOCIMREST">#REF!</definedName>
    <definedName name="SOLOREM">#REF!</definedName>
    <definedName name="SOLOREMFMAN">"$#REF!.$L$39"</definedName>
    <definedName name="SOLOREMMAN">#REF!</definedName>
    <definedName name="SOLOREMREST">#REF!</definedName>
    <definedName name="SOLOREMRESTF">#REF!</definedName>
    <definedName name="SOLORPMAN">#REF!</definedName>
    <definedName name="SOLU_LIMPADORA" localSheetId="14">#REF!</definedName>
    <definedName name="SOLU_LIMPADORA" localSheetId="21">#REF!</definedName>
    <definedName name="SOLU_LIMPADORA" localSheetId="6">#REF!</definedName>
    <definedName name="SOLU_LIMPADORA" localSheetId="7">#REF!</definedName>
    <definedName name="SOLU_LIMPADORA" localSheetId="8">#REF!</definedName>
    <definedName name="SOLU_LIMPADORA" localSheetId="19">#REF!</definedName>
    <definedName name="SOLU_LIMPADORA" localSheetId="17">#REF!</definedName>
    <definedName name="SOLU_LIMPADORA" localSheetId="18">#REF!</definedName>
    <definedName name="SOLU_LIMPADORA" localSheetId="3">#REF!</definedName>
    <definedName name="SOLU_LIMPADORA" localSheetId="4">#REF!</definedName>
    <definedName name="SOLU_LIMPADORA" localSheetId="5">#REF!</definedName>
    <definedName name="SOLU_LIMPADORA">#REF!</definedName>
    <definedName name="solver_lin" hidden="1">0</definedName>
    <definedName name="solver_num" hidden="1">0</definedName>
    <definedName name="solver_rel1" hidden="1">3</definedName>
    <definedName name="solver_rhs1" hidden="1">0</definedName>
    <definedName name="solver_tmp" hidden="1">0</definedName>
    <definedName name="solver_typ" hidden="1">1</definedName>
    <definedName name="solver_val" hidden="1">0</definedName>
    <definedName name="SomaMedAtual">SUM(IF(#REF!=#REF!,IF(#REF!=#REF!,#REF!)))</definedName>
    <definedName name="Sorriso">#REF!</definedName>
    <definedName name="srsdgqge">#REF!</definedName>
    <definedName name="SRV" hidden="1">#REF!</definedName>
    <definedName name="SSS" localSheetId="14">[1]SERVIÇO!#REF!</definedName>
    <definedName name="SSS" localSheetId="21">[1]SERVIÇO!#REF!</definedName>
    <definedName name="SSS" localSheetId="6">[1]SERVIÇO!#REF!</definedName>
    <definedName name="SSS" localSheetId="7">[1]SERVIÇO!#REF!</definedName>
    <definedName name="SSS" localSheetId="8">[1]SERVIÇO!#REF!</definedName>
    <definedName name="SSS" localSheetId="19">[1]SERVIÇO!#REF!</definedName>
    <definedName name="SSS" localSheetId="17">[1]SERVIÇO!#REF!</definedName>
    <definedName name="SSS" localSheetId="18">[1]SERVIÇO!#REF!</definedName>
    <definedName name="SSS" localSheetId="3">[1]SERVIÇO!#REF!</definedName>
    <definedName name="SSS" localSheetId="4">[1]SERVIÇO!#REF!</definedName>
    <definedName name="SSS" localSheetId="5">[1]SERVIÇO!#REF!</definedName>
    <definedName name="SSS">[1]SERVIÇO!#REF!</definedName>
    <definedName name="sssa">#N/A</definedName>
    <definedName name="sssssssssssssssssssss" hidden="1">{#N/A,#N/A,TRUE,"Plan1"}</definedName>
    <definedName name="SSTEMP" localSheetId="14">[1]SERVIÇO!#REF!</definedName>
    <definedName name="SSTEMP" localSheetId="21">[1]SERVIÇO!#REF!</definedName>
    <definedName name="SSTEMP" localSheetId="6">[1]SERVIÇO!#REF!</definedName>
    <definedName name="SSTEMP" localSheetId="7">[1]SERVIÇO!#REF!</definedName>
    <definedName name="SSTEMP" localSheetId="8">[1]SERVIÇO!#REF!</definedName>
    <definedName name="SSTEMP" localSheetId="17">[1]SERVIÇO!#REF!</definedName>
    <definedName name="SSTEMP" localSheetId="18">[1]SERVIÇO!#REF!</definedName>
    <definedName name="SSTEMP" localSheetId="3">[1]SERVIÇO!#REF!</definedName>
    <definedName name="SSTEMP" localSheetId="4">[1]SERVIÇO!#REF!</definedName>
    <definedName name="SSTEMP" localSheetId="5">[1]SERVIÇO!#REF!</definedName>
    <definedName name="SSTEMP">[1]SERVIÇO!#REF!</definedName>
    <definedName name="SUB_TRECHO">#REF!</definedName>
    <definedName name="SUBDER" localSheetId="14">[1]SERVIÇO!#REF!</definedName>
    <definedName name="SUBDER" localSheetId="21">[1]SERVIÇO!#REF!</definedName>
    <definedName name="SUBDER" localSheetId="6">[1]SERVIÇO!#REF!</definedName>
    <definedName name="SUBDER" localSheetId="7">[1]SERVIÇO!#REF!</definedName>
    <definedName name="SUBDER" localSheetId="8">[1]SERVIÇO!#REF!</definedName>
    <definedName name="SUBDER" localSheetId="17">[1]SERVIÇO!#REF!</definedName>
    <definedName name="SUBDER" localSheetId="18">[1]SERVIÇO!#REF!</definedName>
    <definedName name="SUBDER" localSheetId="3">[1]SERVIÇO!#REF!</definedName>
    <definedName name="SUBDER" localSheetId="4">[1]SERVIÇO!#REF!</definedName>
    <definedName name="SUBDER" localSheetId="5">[1]SERVIÇO!#REF!</definedName>
    <definedName name="SUBDER">[1]SERVIÇO!#REF!</definedName>
    <definedName name="SUBDIV" localSheetId="14">[1]SERVIÇO!#REF!</definedName>
    <definedName name="SUBDIV" localSheetId="21">[1]SERVIÇO!#REF!</definedName>
    <definedName name="SUBDIV" localSheetId="6">[1]SERVIÇO!#REF!</definedName>
    <definedName name="SUBDIV" localSheetId="7">[1]SERVIÇO!#REF!</definedName>
    <definedName name="SUBDIV" localSheetId="8">[1]SERVIÇO!#REF!</definedName>
    <definedName name="SUBDIV" localSheetId="17">[1]SERVIÇO!#REF!</definedName>
    <definedName name="SUBDIV" localSheetId="18">[1]SERVIÇO!#REF!</definedName>
    <definedName name="SUBDIV" localSheetId="3">[1]SERVIÇO!#REF!</definedName>
    <definedName name="SUBDIV" localSheetId="4">[1]SERVIÇO!#REF!</definedName>
    <definedName name="SUBDIV" localSheetId="5">[1]SERVIÇO!#REF!</definedName>
    <definedName name="SUBDIV">[1]SERVIÇO!#REF!</definedName>
    <definedName name="SUBEQP" localSheetId="14">[1]SERVIÇO!#REF!</definedName>
    <definedName name="SUBEQP" localSheetId="21">[1]SERVIÇO!#REF!</definedName>
    <definedName name="SUBEQP" localSheetId="6">[1]SERVIÇO!#REF!</definedName>
    <definedName name="SUBEQP" localSheetId="7">[1]SERVIÇO!#REF!</definedName>
    <definedName name="SUBEQP" localSheetId="8">[1]SERVIÇO!#REF!</definedName>
    <definedName name="SUBEQP" localSheetId="17">[1]SERVIÇO!#REF!</definedName>
    <definedName name="SUBEQP" localSheetId="18">[1]SERVIÇO!#REF!</definedName>
    <definedName name="SUBEQP" localSheetId="3">[1]SERVIÇO!#REF!</definedName>
    <definedName name="SUBEQP" localSheetId="4">[1]SERVIÇO!#REF!</definedName>
    <definedName name="SUBEQP" localSheetId="5">[1]SERVIÇO!#REF!</definedName>
    <definedName name="SUBEQP">[1]SERVIÇO!#REF!</definedName>
    <definedName name="Subestação">#REF!</definedName>
    <definedName name="SUBMUR" localSheetId="14">[1]SERVIÇO!#REF!</definedName>
    <definedName name="SUBMUR" localSheetId="21">[1]SERVIÇO!#REF!</definedName>
    <definedName name="SUBMUR" localSheetId="6">[1]SERVIÇO!#REF!</definedName>
    <definedName name="SUBMUR" localSheetId="7">[1]SERVIÇO!#REF!</definedName>
    <definedName name="SUBMUR" localSheetId="8">[1]SERVIÇO!#REF!</definedName>
    <definedName name="SUBMUR" localSheetId="17">[1]SERVIÇO!#REF!</definedName>
    <definedName name="SUBMUR" localSheetId="18">[1]SERVIÇO!#REF!</definedName>
    <definedName name="SUBMUR" localSheetId="3">[1]SERVIÇO!#REF!</definedName>
    <definedName name="SUBMUR" localSheetId="4">[1]SERVIÇO!#REF!</definedName>
    <definedName name="SUBMUR" localSheetId="5">[1]SERVIÇO!#REF!</definedName>
    <definedName name="SUBMUR">[1]SERVIÇO!#REF!</definedName>
    <definedName name="SUBT1">"$#REF!.$B$#REF!"</definedName>
    <definedName name="SUBTRECHO">"$#REF!.$B$#REF!"</definedName>
    <definedName name="SUP_MAR94">#REF!</definedName>
    <definedName name="SUPERVISSOR">#REF!</definedName>
    <definedName name="sx" localSheetId="14">#REF!</definedName>
    <definedName name="sx" localSheetId="17">#REF!</definedName>
    <definedName name="sx" localSheetId="18">#REF!</definedName>
    <definedName name="sx" localSheetId="3">#REF!</definedName>
    <definedName name="sx" localSheetId="4">#REF!</definedName>
    <definedName name="sx" localSheetId="5">#REF!</definedName>
    <definedName name="sx">#REF!</definedName>
    <definedName name="T.0">#REF!</definedName>
    <definedName name="T.1">#REF!</definedName>
    <definedName name="T.10">#REF!</definedName>
    <definedName name="T.11">#REF!</definedName>
    <definedName name="T.12">#REF!</definedName>
    <definedName name="T.13">#REF!</definedName>
    <definedName name="T.14">#REF!</definedName>
    <definedName name="T.15">#REF!</definedName>
    <definedName name="T.2">#REF!</definedName>
    <definedName name="T.3">#REF!</definedName>
    <definedName name="T.4">#REF!</definedName>
    <definedName name="T.5">#REF!</definedName>
    <definedName name="T.6">#REF!</definedName>
    <definedName name="T.7">#REF!</definedName>
    <definedName name="T.8">#REF!</definedName>
    <definedName name="T.9">#REF!</definedName>
    <definedName name="T_MF">#REF!</definedName>
    <definedName name="T_MOB">#REF!</definedName>
    <definedName name="tab_mancal">#REF!</definedName>
    <definedName name="Tab_Serv.">#REF!</definedName>
    <definedName name="Tab_Serviços">#REF!</definedName>
    <definedName name="TABEFET">#REF!</definedName>
    <definedName name="TABEL.OAE.COMPL.">#REF!</definedName>
    <definedName name="TABEL.PREÇOS">#REF!</definedName>
    <definedName name="TABELA">"$#REF!.$B$32"</definedName>
    <definedName name="TABELA01">#REF!</definedName>
    <definedName name="TABELA02">#REF!</definedName>
    <definedName name="tabela03">#REF!</definedName>
    <definedName name="TABELA1">#REF!</definedName>
    <definedName name="tabela2">#REF!</definedName>
    <definedName name="TabelaConsol">#REF!</definedName>
    <definedName name="tabelaDenominação">#REF!</definedName>
    <definedName name="TabelaDistribuiçãoDeMassas">#REF!</definedName>
    <definedName name="TABELANOVA">#REF!</definedName>
    <definedName name="TabelaSicro">#REF!</definedName>
    <definedName name="TabImport">#REF!</definedName>
    <definedName name="TableName">"Dummy"</definedName>
    <definedName name="TABMAX">#REF!</definedName>
    <definedName name="TABMIN">#REF!</definedName>
    <definedName name="TabPer">#REF!</definedName>
    <definedName name="TABREC">#REF!</definedName>
    <definedName name="TABUA" localSheetId="14">#REF!</definedName>
    <definedName name="TABUA" localSheetId="21">#REF!</definedName>
    <definedName name="TABUA" localSheetId="6">#REF!</definedName>
    <definedName name="TABUA" localSheetId="7">#REF!</definedName>
    <definedName name="TABUA" localSheetId="8">#REF!</definedName>
    <definedName name="TABUA" localSheetId="19">#REF!</definedName>
    <definedName name="TABUA" localSheetId="17">#REF!</definedName>
    <definedName name="TABUA" localSheetId="18">#REF!</definedName>
    <definedName name="TABUA" localSheetId="3">#REF!</definedName>
    <definedName name="TABUA" localSheetId="4">#REF!</definedName>
    <definedName name="TABUA" localSheetId="5">#REF!</definedName>
    <definedName name="TABUA">#REF!</definedName>
    <definedName name="TABUA.METRO" localSheetId="14">#REF!</definedName>
    <definedName name="TABUA.METRO" localSheetId="21">#REF!</definedName>
    <definedName name="TABUA.METRO" localSheetId="6">#REF!</definedName>
    <definedName name="TABUA.METRO" localSheetId="7">#REF!</definedName>
    <definedName name="TABUA.METRO" localSheetId="8">#REF!</definedName>
    <definedName name="TABUA.METRO" localSheetId="19">#REF!</definedName>
    <definedName name="TABUA.METRO" localSheetId="17">#REF!</definedName>
    <definedName name="TABUA.METRO" localSheetId="18">#REF!</definedName>
    <definedName name="TABUA.METRO" localSheetId="3">#REF!</definedName>
    <definedName name="TABUA.METRO" localSheetId="4">#REF!</definedName>
    <definedName name="TABUA.METRO" localSheetId="5">#REF!</definedName>
    <definedName name="TABUA.METRO">#REF!</definedName>
    <definedName name="TABUA_DUZIA">[3]Insumos!$I$70</definedName>
    <definedName name="TÁBUA_MAD_FORTE" localSheetId="14">#REF!</definedName>
    <definedName name="TÁBUA_MAD_FORTE" localSheetId="21">#REF!</definedName>
    <definedName name="TÁBUA_MAD_FORTE" localSheetId="6">#REF!</definedName>
    <definedName name="TÁBUA_MAD_FORTE" localSheetId="7">#REF!</definedName>
    <definedName name="TÁBUA_MAD_FORTE" localSheetId="8">#REF!</definedName>
    <definedName name="TÁBUA_MAD_FORTE" localSheetId="19">#REF!</definedName>
    <definedName name="TÁBUA_MAD_FORTE" localSheetId="17">#REF!</definedName>
    <definedName name="TÁBUA_MAD_FORTE" localSheetId="18">#REF!</definedName>
    <definedName name="TÁBUA_MAD_FORTE" localSheetId="3">#REF!</definedName>
    <definedName name="TÁBUA_MAD_FORTE" localSheetId="4">#REF!</definedName>
    <definedName name="TÁBUA_MAD_FORTE" localSheetId="5">#REF!</definedName>
    <definedName name="TÁBUA_MAD_FORTE">#REF!</definedName>
    <definedName name="TabUF">#REF!</definedName>
    <definedName name="Tachas" hidden="1">{#N/A,#N/A,TRUE,"Plan1"}</definedName>
    <definedName name="tachinhas">#REF!</definedName>
    <definedName name="tachões">#REF!</definedName>
    <definedName name="Tag_Carga">#REF!</definedName>
    <definedName name="Tag_CCM">#REF!</definedName>
    <definedName name="TAPABURACO">#REF!</definedName>
    <definedName name="TAPABURACO_7">#REF!</definedName>
    <definedName name="TAPABURACOREST">#REF!</definedName>
    <definedName name="TAPABURFPIL">#REF!</definedName>
    <definedName name="TAPABURMAN">#REF!</definedName>
    <definedName name="TAPABURMBUQPIL">#REF!</definedName>
    <definedName name="TARUGO" localSheetId="14">#REF!</definedName>
    <definedName name="TARUGO" localSheetId="21">#REF!</definedName>
    <definedName name="TARUGO" localSheetId="6">#REF!</definedName>
    <definedName name="TARUGO" localSheetId="7">#REF!</definedName>
    <definedName name="TARUGO" localSheetId="8">#REF!</definedName>
    <definedName name="TARUGO" localSheetId="19">#REF!</definedName>
    <definedName name="TARUGO" localSheetId="17">#REF!</definedName>
    <definedName name="TARUGO" localSheetId="18">#REF!</definedName>
    <definedName name="TARUGO" localSheetId="3">#REF!</definedName>
    <definedName name="TARUGO" localSheetId="4">#REF!</definedName>
    <definedName name="TARUGO" localSheetId="5">#REF!</definedName>
    <definedName name="TARUGO">#REF!</definedName>
    <definedName name="taxa_cap">#REF!</definedName>
    <definedName name="TaxaJuros">#REF!</definedName>
    <definedName name="tb100cm" localSheetId="14">#REF!</definedName>
    <definedName name="tb100cm" localSheetId="17">#REF!</definedName>
    <definedName name="tb100cm" localSheetId="18">#REF!</definedName>
    <definedName name="tb100cm" localSheetId="3">#REF!</definedName>
    <definedName name="tb100cm" localSheetId="4">#REF!</definedName>
    <definedName name="tb100cm" localSheetId="5">#REF!</definedName>
    <definedName name="tb100cm">#REF!</definedName>
    <definedName name="TB110PI">#REF!</definedName>
    <definedName name="TB110R">#REF!</definedName>
    <definedName name="tb1dia">"$#REF!.$A$15"</definedName>
    <definedName name="tb1kmf">"$#REF!.$D$15"</definedName>
    <definedName name="tb1kmi">"$#REF!.$C$15"</definedName>
    <definedName name="tb1peso">"$#REF!.$E$15"</definedName>
    <definedName name="TB316PI">#REF!</definedName>
    <definedName name="TB316R">#REF!</definedName>
    <definedName name="TB423PI">#REF!</definedName>
    <definedName name="TB423R">#REF!</definedName>
    <definedName name="tbcbuqm">"$#REF!.$R$56"</definedName>
    <definedName name="TBF">#REF!</definedName>
    <definedName name="tbpmf">#REF!</definedName>
    <definedName name="tbtransp1">"$#REF!.$H$15"</definedName>
    <definedName name="tbtransptotal">"$#REF!.$H$56"</definedName>
    <definedName name="tbtransptotalf">#REF!</definedName>
    <definedName name="TBW">"$#REF!.$E$33"</definedName>
    <definedName name="TBWA">"$#REF!.$E$32"</definedName>
    <definedName name="TCB">"$#REF!.$G$31"</definedName>
    <definedName name="TCB10M3">"$#REF!.$K$#REF!"</definedName>
    <definedName name="TCB5M3">"$#REF!.$J$32"</definedName>
    <definedName name="TCBMBUQ">"$#REF!.$K$32"</definedName>
    <definedName name="TCBRPFMAN">#REF!</definedName>
    <definedName name="TCBTBFMAN">#REF!</definedName>
    <definedName name="TCBW">"$#REF!.$G$33"</definedName>
    <definedName name="TCBWA">"$#REF!.$G$32"</definedName>
    <definedName name="TCC">"$#REF!.$G$44"</definedName>
    <definedName name="TCC4TCONCR">"$#REF!.$I$32"</definedName>
    <definedName name="TCC4TFORMA">"$#REF!.$H$31"</definedName>
    <definedName name="TCCBRMZ">"$#REF!.$M$28"</definedName>
    <definedName name="TCCW">"$#REF!.$G$46"</definedName>
    <definedName name="TCCWA">"$#REF!.$G$45"</definedName>
    <definedName name="TEB">"$#REF!.$G$16"</definedName>
    <definedName name="TEBW">"$#REF!.$G$18"</definedName>
    <definedName name="TEBWA">"$#REF!.$G$17"</definedName>
    <definedName name="TECD">"$#REF!.$K$39"</definedName>
    <definedName name="TECD97">"$#REF!.$K$80"</definedName>
    <definedName name="TECNICA">#REF!</definedName>
    <definedName name="TELHA_FIBROCIMENTO_6MM" localSheetId="14">#REF!</definedName>
    <definedName name="TELHA_FIBROCIMENTO_6MM" localSheetId="21">#REF!</definedName>
    <definedName name="TELHA_FIBROCIMENTO_6MM" localSheetId="6">#REF!</definedName>
    <definedName name="TELHA_FIBROCIMENTO_6MM" localSheetId="7">#REF!</definedName>
    <definedName name="TELHA_FIBROCIMENTO_6MM" localSheetId="8">#REF!</definedName>
    <definedName name="TELHA_FIBROCIMENTO_6MM" localSheetId="19">#REF!</definedName>
    <definedName name="TELHA_FIBROCIMENTO_6MM" localSheetId="17">#REF!</definedName>
    <definedName name="TELHA_FIBROCIMENTO_6MM" localSheetId="18">#REF!</definedName>
    <definedName name="TELHA_FIBROCIMENTO_6MM" localSheetId="3">#REF!</definedName>
    <definedName name="TELHA_FIBROCIMENTO_6MM" localSheetId="4">#REF!</definedName>
    <definedName name="TELHA_FIBROCIMENTO_6MM" localSheetId="5">#REF!</definedName>
    <definedName name="TELHA_FIBROCIMENTO_6MM">#REF!</definedName>
    <definedName name="TELHA_FRIBOCIMENTO_4MM" localSheetId="14">#REF!</definedName>
    <definedName name="TELHA_FRIBOCIMENTO_4MM" localSheetId="21">#REF!</definedName>
    <definedName name="TELHA_FRIBOCIMENTO_4MM" localSheetId="6">#REF!</definedName>
    <definedName name="TELHA_FRIBOCIMENTO_4MM" localSheetId="7">#REF!</definedName>
    <definedName name="TELHA_FRIBOCIMENTO_4MM" localSheetId="8">#REF!</definedName>
    <definedName name="TELHA_FRIBOCIMENTO_4MM" localSheetId="17">#REF!</definedName>
    <definedName name="TELHA_FRIBOCIMENTO_4MM" localSheetId="18">#REF!</definedName>
    <definedName name="TELHA_FRIBOCIMENTO_4MM" localSheetId="3">#REF!</definedName>
    <definedName name="TELHA_FRIBOCIMENTO_4MM" localSheetId="4">#REF!</definedName>
    <definedName name="TELHA_FRIBOCIMENTO_4MM" localSheetId="5">#REF!</definedName>
    <definedName name="TELHA_FRIBOCIMENTO_4MM">#REF!</definedName>
    <definedName name="TELHA_PLAN" localSheetId="14">#REF!</definedName>
    <definedName name="TELHA_PLAN" localSheetId="21">#REF!</definedName>
    <definedName name="TELHA_PLAN" localSheetId="6">#REF!</definedName>
    <definedName name="TELHA_PLAN" localSheetId="7">#REF!</definedName>
    <definedName name="TELHA_PLAN" localSheetId="8">#REF!</definedName>
    <definedName name="TELHA_PLAN" localSheetId="17">#REF!</definedName>
    <definedName name="TELHA_PLAN" localSheetId="18">#REF!</definedName>
    <definedName name="TELHA_PLAN" localSheetId="3">#REF!</definedName>
    <definedName name="TELHA_PLAN" localSheetId="4">#REF!</definedName>
    <definedName name="TELHA_PLAN" localSheetId="5">#REF!</definedName>
    <definedName name="TELHA_PLAN">#REF!</definedName>
    <definedName name="TELHACRYL" localSheetId="14">#REF!</definedName>
    <definedName name="TELHACRYL" localSheetId="21">#REF!</definedName>
    <definedName name="TELHACRYL" localSheetId="6">#REF!</definedName>
    <definedName name="TELHACRYL" localSheetId="7">#REF!</definedName>
    <definedName name="TELHACRYL" localSheetId="8">#REF!</definedName>
    <definedName name="TELHACRYL" localSheetId="17">#REF!</definedName>
    <definedName name="TELHACRYL" localSheetId="18">#REF!</definedName>
    <definedName name="TELHACRYL" localSheetId="3">#REF!</definedName>
    <definedName name="TELHACRYL" localSheetId="4">#REF!</definedName>
    <definedName name="TELHACRYL" localSheetId="5">#REF!</definedName>
    <definedName name="TELHACRYL">#REF!</definedName>
    <definedName name="TEMPO">#REF!</definedName>
    <definedName name="Teor">[8]Teor!$A$3:$A$7</definedName>
    <definedName name="teor2">#REF!</definedName>
    <definedName name="TER">#REF!</definedName>
    <definedName name="TER_MAR94">#REF!</definedName>
    <definedName name="TERP">"$#REF!.$P$34"</definedName>
    <definedName name="terra">#REF!</definedName>
    <definedName name="Terra2">#REF!</definedName>
    <definedName name="TERRAPL">#REF!</definedName>
    <definedName name="TERRAPL.">#REF!</definedName>
    <definedName name="Terraplenagem" localSheetId="14">#N/A</definedName>
    <definedName name="Terraplenagem" localSheetId="21">#N/A</definedName>
    <definedName name="Terraplenagem" localSheetId="19">#N/A</definedName>
    <definedName name="Terraplenagem" localSheetId="3">#N/A</definedName>
    <definedName name="Terraplenagem" localSheetId="4">#N/A</definedName>
    <definedName name="Terraplenagem" localSheetId="5">#N/A</definedName>
    <definedName name="Terraplenagem">Ensaios!Terraplenagem</definedName>
    <definedName name="tesdt">#REF!</definedName>
    <definedName name="tesdt_1">#REF!</definedName>
    <definedName name="tesdt_2">#REF!</definedName>
    <definedName name="tesdt_3">#REF!</definedName>
    <definedName name="TESM">"$#REF!.$Q$34"</definedName>
    <definedName name="teste_8">#REF!</definedName>
    <definedName name="teste2">#REF!</definedName>
    <definedName name="teste2_8">#REF!</definedName>
    <definedName name="TETB">"$#REF!.$H$30"</definedName>
    <definedName name="TETB97">"$#REF!.$H$70"</definedName>
    <definedName name="TIJOLO_10X20X20">[3]Insumos!$I$28</definedName>
    <definedName name="TIJOLO_6_FUROS">[3]Insumos!$I$28</definedName>
    <definedName name="Tijuipe">#REF!</definedName>
    <definedName name="tijuipinho">#REF!</definedName>
    <definedName name="TINTA_ACRILICA" localSheetId="14">#REF!</definedName>
    <definedName name="TINTA_ACRILICA" localSheetId="21">#REF!</definedName>
    <definedName name="TINTA_ACRILICA" localSheetId="6">#REF!</definedName>
    <definedName name="TINTA_ACRILICA" localSheetId="7">#REF!</definedName>
    <definedName name="TINTA_ACRILICA" localSheetId="8">#REF!</definedName>
    <definedName name="TINTA_ACRILICA" localSheetId="19">#REF!</definedName>
    <definedName name="TINTA_ACRILICA" localSheetId="17">#REF!</definedName>
    <definedName name="TINTA_ACRILICA" localSheetId="18">#REF!</definedName>
    <definedName name="TINTA_ACRILICA" localSheetId="3">#REF!</definedName>
    <definedName name="TINTA_ACRILICA" localSheetId="4">#REF!</definedName>
    <definedName name="TINTA_ACRILICA" localSheetId="5">#REF!</definedName>
    <definedName name="TINTA_ACRILICA">#REF!</definedName>
    <definedName name="TINTA_ESMALTE" localSheetId="14">#REF!</definedName>
    <definedName name="TINTA_ESMALTE" localSheetId="21">#REF!</definedName>
    <definedName name="TINTA_ESMALTE" localSheetId="6">#REF!</definedName>
    <definedName name="TINTA_ESMALTE" localSheetId="7">#REF!</definedName>
    <definedName name="TINTA_ESMALTE" localSheetId="8">#REF!</definedName>
    <definedName name="TINTA_ESMALTE" localSheetId="19">#REF!</definedName>
    <definedName name="TINTA_ESMALTE" localSheetId="17">#REF!</definedName>
    <definedName name="TINTA_ESMALTE" localSheetId="18">#REF!</definedName>
    <definedName name="TINTA_ESMALTE" localSheetId="3">#REF!</definedName>
    <definedName name="TINTA_ESMALTE" localSheetId="4">#REF!</definedName>
    <definedName name="TINTA_ESMALTE" localSheetId="5">#REF!</definedName>
    <definedName name="TINTA_ESMALTE">#REF!</definedName>
    <definedName name="TINTA_NOVACOR" localSheetId="14">#REF!</definedName>
    <definedName name="TINTA_NOVACOR" localSheetId="21">#REF!</definedName>
    <definedName name="TINTA_NOVACOR" localSheetId="6">#REF!</definedName>
    <definedName name="TINTA_NOVACOR" localSheetId="7">#REF!</definedName>
    <definedName name="TINTA_NOVACOR" localSheetId="8">#REF!</definedName>
    <definedName name="TINTA_NOVACOR" localSheetId="19">#REF!</definedName>
    <definedName name="TINTA_NOVACOR" localSheetId="17">#REF!</definedName>
    <definedName name="TINTA_NOVACOR" localSheetId="18">#REF!</definedName>
    <definedName name="TINTA_NOVACOR" localSheetId="3">#REF!</definedName>
    <definedName name="TINTA_NOVACOR" localSheetId="4">#REF!</definedName>
    <definedName name="TINTA_NOVACOR" localSheetId="5">#REF!</definedName>
    <definedName name="TINTA_NOVACOR">#REF!</definedName>
    <definedName name="TINTA_OLEO">[3]Insumos!$I$366</definedName>
    <definedName name="TINTA_PVA">[3]Insumos!$I$365</definedName>
    <definedName name="tipo_tamb">#REF!</definedName>
    <definedName name="titbeb" localSheetId="14">[1]SERVIÇO!#REF!</definedName>
    <definedName name="titbeb" localSheetId="21">[1]SERVIÇO!#REF!</definedName>
    <definedName name="titbeb" localSheetId="6">[1]SERVIÇO!#REF!</definedName>
    <definedName name="titbeb" localSheetId="7">[1]SERVIÇO!#REF!</definedName>
    <definedName name="titbeb" localSheetId="8">[1]SERVIÇO!#REF!</definedName>
    <definedName name="titbeb" localSheetId="19">[1]SERVIÇO!#REF!</definedName>
    <definedName name="titbeb" localSheetId="17">[1]SERVIÇO!#REF!</definedName>
    <definedName name="titbeb" localSheetId="18">[1]SERVIÇO!#REF!</definedName>
    <definedName name="titbeb" localSheetId="3">[1]SERVIÇO!#REF!</definedName>
    <definedName name="titbeb" localSheetId="4">[1]SERVIÇO!#REF!</definedName>
    <definedName name="titbeb" localSheetId="5">[1]SERVIÇO!#REF!</definedName>
    <definedName name="titbeb">[1]SERVIÇO!#REF!</definedName>
    <definedName name="TITCHAF" localSheetId="14">[1]SERVIÇO!#REF!</definedName>
    <definedName name="TITCHAF" localSheetId="21">[1]SERVIÇO!#REF!</definedName>
    <definedName name="TITCHAF" localSheetId="6">[1]SERVIÇO!#REF!</definedName>
    <definedName name="TITCHAF" localSheetId="7">[1]SERVIÇO!#REF!</definedName>
    <definedName name="TITCHAF" localSheetId="8">[1]SERVIÇO!#REF!</definedName>
    <definedName name="TITCHAF" localSheetId="19">[1]SERVIÇO!#REF!</definedName>
    <definedName name="TITCHAF" localSheetId="17">[1]SERVIÇO!#REF!</definedName>
    <definedName name="TITCHAF" localSheetId="18">[1]SERVIÇO!#REF!</definedName>
    <definedName name="TITCHAF" localSheetId="3">[1]SERVIÇO!#REF!</definedName>
    <definedName name="TITCHAF" localSheetId="4">[1]SERVIÇO!#REF!</definedName>
    <definedName name="TITCHAF" localSheetId="5">[1]SERVIÇO!#REF!</definedName>
    <definedName name="TITCHAF">[1]SERVIÇO!#REF!</definedName>
    <definedName name="TLC4T">"$#REF!.$K$#REF!"</definedName>
    <definedName name="TLMR">"$#REF!.$K$#REF!"</definedName>
    <definedName name="TMRTBF">#REF!</definedName>
    <definedName name="Todas_as_pendencias">#REF!</definedName>
    <definedName name="Tool">#REF!</definedName>
    <definedName name="TOT" hidden="1">#REF!</definedName>
    <definedName name="TOT.P">#REF!</definedName>
    <definedName name="Tot_Líquido_1">"'file:///Eng_aroldo/Meus documentos/Documents and Settings/Flávio R. Carmona/My Documents/3 - Sanches Tripoloni/3 - Diamantino/4 - BR-364/2 - CREMA/Medição/06a.MP/MP06.xls'#$Medição.$#REF!$#REF!"</definedName>
    <definedName name="Tot_Líquido_3">"'file:///Eng_aroldo/Meus documentos/Documents and Settings/Flávio R. Carmona/My Documents/3 - Sanches Tripoloni/3 - Diamantino/4 - BR-364/2 - CREMA/Medição/06a.MP/MP06.xls'#$Medição.$#REF!$#REF!"</definedName>
    <definedName name="Tot_Líquido_6">"'file:///Eng_aroldo/Meus documentos/Documents and Settings/Flávio R. Carmona/My Documents/3 - Sanches Tripoloni/3 - Diamantino/4 - BR-364/2 - CREMA/Medição/06a.MP/MP06.xls'#$Medição.$#REF!$#REF!"</definedName>
    <definedName name="TOT1.P">#REF!</definedName>
    <definedName name="total" localSheetId="14">#REF!</definedName>
    <definedName name="total" localSheetId="21">#REF!</definedName>
    <definedName name="total" localSheetId="17">#REF!</definedName>
    <definedName name="total" localSheetId="18">#REF!</definedName>
    <definedName name="total" localSheetId="3">#REF!</definedName>
    <definedName name="total" localSheetId="4">#REF!</definedName>
    <definedName name="total" localSheetId="5">#REF!</definedName>
    <definedName name="total">#REF!</definedName>
    <definedName name="total_19">#REF!</definedName>
    <definedName name="TOTAL_ADMINISTRATIVO" localSheetId="14">#REF!</definedName>
    <definedName name="TOTAL_ADMINISTRATIVO" localSheetId="21">#REF!</definedName>
    <definedName name="TOTAL_ADMINISTRATIVO" localSheetId="6">#REF!</definedName>
    <definedName name="TOTAL_ADMINISTRATIVO" localSheetId="7">#REF!</definedName>
    <definedName name="TOTAL_ADMINISTRATIVO" localSheetId="8">#REF!</definedName>
    <definedName name="TOTAL_ADMINISTRATIVO" localSheetId="19">#REF!</definedName>
    <definedName name="TOTAL_ADMINISTRATIVO" localSheetId="17">#REF!</definedName>
    <definedName name="TOTAL_ADMINISTRATIVO" localSheetId="18">#REF!</definedName>
    <definedName name="TOTAL_ADMINISTRATIVO" localSheetId="3">#REF!</definedName>
    <definedName name="TOTAL_ADMINISTRATIVO" localSheetId="4">#REF!</definedName>
    <definedName name="TOTAL_ADMINISTRATIVO" localSheetId="5">#REF!</definedName>
    <definedName name="TOTAL_ADMINISTRATIVO">#REF!</definedName>
    <definedName name="TOTAL_AULA" localSheetId="14">#REF!</definedName>
    <definedName name="TOTAL_AULA" localSheetId="21">#REF!</definedName>
    <definedName name="TOTAL_AULA" localSheetId="6">#REF!</definedName>
    <definedName name="TOTAL_AULA" localSheetId="7">#REF!</definedName>
    <definedName name="TOTAL_AULA" localSheetId="8">#REF!</definedName>
    <definedName name="TOTAL_AULA" localSheetId="19">#REF!</definedName>
    <definedName name="TOTAL_AULA" localSheetId="17">#REF!</definedName>
    <definedName name="TOTAL_AULA" localSheetId="18">#REF!</definedName>
    <definedName name="TOTAL_AULA" localSheetId="3">#REF!</definedName>
    <definedName name="TOTAL_AULA" localSheetId="4">#REF!</definedName>
    <definedName name="TOTAL_AULA" localSheetId="5">#REF!</definedName>
    <definedName name="TOTAL_AULA">#REF!</definedName>
    <definedName name="TOTAL_EXTERNA" localSheetId="14">#REF!</definedName>
    <definedName name="TOTAL_EXTERNA" localSheetId="21">#REF!</definedName>
    <definedName name="TOTAL_EXTERNA" localSheetId="6">#REF!</definedName>
    <definedName name="TOTAL_EXTERNA" localSheetId="7">#REF!</definedName>
    <definedName name="TOTAL_EXTERNA" localSheetId="8">#REF!</definedName>
    <definedName name="TOTAL_EXTERNA" localSheetId="19">#REF!</definedName>
    <definedName name="TOTAL_EXTERNA" localSheetId="17">#REF!</definedName>
    <definedName name="TOTAL_EXTERNA" localSheetId="18">#REF!</definedName>
    <definedName name="TOTAL_EXTERNA" localSheetId="3">#REF!</definedName>
    <definedName name="TOTAL_EXTERNA" localSheetId="4">#REF!</definedName>
    <definedName name="TOTAL_EXTERNA" localSheetId="5">#REF!</definedName>
    <definedName name="TOTAL_EXTERNA">#REF!</definedName>
    <definedName name="TOTAL_QUADRA" localSheetId="14">#REF!</definedName>
    <definedName name="TOTAL_QUADRA" localSheetId="21">#REF!</definedName>
    <definedName name="TOTAL_QUADRA" localSheetId="6">#REF!</definedName>
    <definedName name="TOTAL_QUADRA" localSheetId="7">#REF!</definedName>
    <definedName name="TOTAL_QUADRA" localSheetId="8">#REF!</definedName>
    <definedName name="TOTAL_QUADRA" localSheetId="17">#REF!</definedName>
    <definedName name="TOTAL_QUADRA" localSheetId="18">#REF!</definedName>
    <definedName name="TOTAL_QUADRA" localSheetId="3">#REF!</definedName>
    <definedName name="TOTAL_QUADRA" localSheetId="4">#REF!</definedName>
    <definedName name="TOTAL_QUADRA" localSheetId="5">#REF!</definedName>
    <definedName name="TOTAL_QUADRA">#REF!</definedName>
    <definedName name="TOTAL_VESTIÁRIO" localSheetId="14">#REF!</definedName>
    <definedName name="TOTAL_VESTIÁRIO" localSheetId="21">#REF!</definedName>
    <definedName name="TOTAL_VESTIÁRIO" localSheetId="6">#REF!</definedName>
    <definedName name="TOTAL_VESTIÁRIO" localSheetId="7">#REF!</definedName>
    <definedName name="TOTAL_VESTIÁRIO" localSheetId="8">#REF!</definedName>
    <definedName name="TOTAL_VESTIÁRIO" localSheetId="17">#REF!</definedName>
    <definedName name="TOTAL_VESTIÁRIO" localSheetId="18">#REF!</definedName>
    <definedName name="TOTAL_VESTIÁRIO" localSheetId="3">#REF!</definedName>
    <definedName name="TOTAL_VESTIÁRIO" localSheetId="4">#REF!</definedName>
    <definedName name="TOTAL_VESTIÁRIO" localSheetId="5">#REF!</definedName>
    <definedName name="TOTAL_VESTIÁRIO">#REF!</definedName>
    <definedName name="TotalMedição">#REF!</definedName>
    <definedName name="TOTALSAIBRO">#REF!</definedName>
    <definedName name="TOTQTS" localSheetId="14">[1]SERVIÇO!#REF!</definedName>
    <definedName name="TOTQTS" localSheetId="21">[1]SERVIÇO!#REF!</definedName>
    <definedName name="TOTQTS" localSheetId="6">[1]SERVIÇO!#REF!</definedName>
    <definedName name="TOTQTS" localSheetId="7">[1]SERVIÇO!#REF!</definedName>
    <definedName name="TOTQTS" localSheetId="8">[1]SERVIÇO!#REF!</definedName>
    <definedName name="TOTQTS" localSheetId="19">[1]SERVIÇO!#REF!</definedName>
    <definedName name="TOTQTS" localSheetId="17">[1]SERVIÇO!#REF!</definedName>
    <definedName name="TOTQTS" localSheetId="18">[1]SERVIÇO!#REF!</definedName>
    <definedName name="TOTQTS" localSheetId="3">[1]SERVIÇO!#REF!</definedName>
    <definedName name="TOTQTS" localSheetId="4">[1]SERVIÇO!#REF!</definedName>
    <definedName name="TOTQTS" localSheetId="5">[1]SERVIÇO!#REF!</definedName>
    <definedName name="TOTQTS">[1]SERVIÇO!#REF!</definedName>
    <definedName name="TPI">#REF!</definedName>
    <definedName name="TPM" localSheetId="14">#REF!</definedName>
    <definedName name="TPM" localSheetId="21">#REF!</definedName>
    <definedName name="TPM" localSheetId="6">#REF!</definedName>
    <definedName name="TPM" localSheetId="7">#REF!</definedName>
    <definedName name="TPM" localSheetId="8">#REF!</definedName>
    <definedName name="TPM" localSheetId="19">#REF!</definedName>
    <definedName name="TPM" localSheetId="17">#REF!</definedName>
    <definedName name="TPM" localSheetId="18">#REF!</definedName>
    <definedName name="TPM" localSheetId="3">#REF!</definedName>
    <definedName name="TPM" localSheetId="4">#REF!</definedName>
    <definedName name="TPM" localSheetId="5">#REF!</definedName>
    <definedName name="TPM">#REF!</definedName>
    <definedName name="TR5C">#REF!</definedName>
    <definedName name="TRABALHO">"$#REF!.$H$5:$H$84"</definedName>
    <definedName name="TrabAnual">#REF!</definedName>
    <definedName name="TRANSENRPEDJOG">#REF!</definedName>
    <definedName name="TRANSP_LOC_CARROC_PAV">#REF!</definedName>
    <definedName name="TRANSP_LOC_EQUIP">#REF!</definedName>
    <definedName name="TRANSP_LOC_PAV">#REF!</definedName>
    <definedName name="transp_massa">#REF!</definedName>
    <definedName name="TRANSP5MCORFRES">#REF!</definedName>
    <definedName name="TRANSP5MCORFRESMAN">#REF!</definedName>
    <definedName name="TRANSP5MCORFRESREC">#REF!</definedName>
    <definedName name="TRANSP5MREC">#REF!</definedName>
    <definedName name="TRANSP5MREC_7">#REF!</definedName>
    <definedName name="TRANSP5MREC_9">#REF!</definedName>
    <definedName name="TRANSP5MRECMAN">#REF!</definedName>
    <definedName name="TRANSP5MRECREST">#REF!</definedName>
    <definedName name="TRANSPBASC5MCILMAN">#REF!</definedName>
    <definedName name="TRANSPBASC5MMAN">#REF!</definedName>
    <definedName name="TRANSPBASC5MPARRUMAN">#REF!</definedName>
    <definedName name="TRANSPBASC5REC">#REF!</definedName>
    <definedName name="TRANSPBASCARG">#REF!</definedName>
    <definedName name="TRANSPBASCCONCIMMAN">#REF!</definedName>
    <definedName name="transpbascemman">#REF!</definedName>
    <definedName name="TRANSPC4TGC">"$#REF!.$K$27"</definedName>
    <definedName name="TRANSPCAMCAR">#REF!</definedName>
    <definedName name="TRANSPCAMCAR_7">#REF!</definedName>
    <definedName name="TRANSPCAR4TCICLMAN">#REF!</definedName>
    <definedName name="TRANSPCAR4TCONCCIMMAN">#REF!</definedName>
    <definedName name="TRANSPCAR4TMAN">#REF!</definedName>
    <definedName name="TRANSPCAR4TREC">#REF!</definedName>
    <definedName name="TRANSPCARFORMAMAN">#REF!</definedName>
    <definedName name="TRANSPCARMAN">"$'_TRANSPORTE MAN 5ª'.$#REF!$#REF!"</definedName>
    <definedName name="TRANSPCARRARG">#REF!</definedName>
    <definedName name="TRANSPGC">"$#REF!.$J$27"</definedName>
    <definedName name="TRANSPMATTBFMAN">#REF!</definedName>
    <definedName name="TRANSPO">#REF!</definedName>
    <definedName name="TRANSPORTADOR">#REF!</definedName>
    <definedName name="transporte">#REF!</definedName>
    <definedName name="TRANSPORTE5M3">#REF!</definedName>
    <definedName name="TRANSPORTE5M3_7">#REF!</definedName>
    <definedName name="TRANSPORTEBASC5M">#REF!</definedName>
    <definedName name="TRANSPORTEBASC5M_7">#REF!</definedName>
    <definedName name="TRANSPORTEBASC5MREST">#REF!</definedName>
    <definedName name="TRANSPORTECAMCARREST">#REF!</definedName>
    <definedName name="TRANSPORTEMATREM">#REF!</definedName>
    <definedName name="TRANSPORTEMATREM_7">#REF!</definedName>
    <definedName name="TRANSPORTEMATREMREST">#REF!</definedName>
    <definedName name="transportes">#REF!</definedName>
    <definedName name="TRANSPREMCOR">#REF!</definedName>
    <definedName name="TRANSPREMCOR1">#REF!</definedName>
    <definedName name="TRANSPREMCORMANQ">#REF!</definedName>
    <definedName name="TRANSPREMCORMANRESTF">#REF!</definedName>
    <definedName name="TRANSPREMCORMANRESTQ">#REF!</definedName>
    <definedName name="TRANSPREMCORREST">#REF!</definedName>
    <definedName name="TRANSPREMENDOMAN">#REF!</definedName>
    <definedName name="TRANSPREMMANQ">#REF!</definedName>
    <definedName name="TRANSPREMPREST">#REF!</definedName>
    <definedName name="TRANSPREMPRESTF">#REF!</definedName>
    <definedName name="TRANSPREMREMP">#REF!</definedName>
    <definedName name="transpremrmp">#REF!</definedName>
    <definedName name="TRANSPREMTB">#REF!</definedName>
    <definedName name="TRANSPREMTBMANQ">#REF!</definedName>
    <definedName name="TRANSPREMTBREST">#REF!</definedName>
    <definedName name="TRANSPREMTBRESTF">#REF!</definedName>
    <definedName name="TRASP5M3MICRO">#REF!</definedName>
    <definedName name="tratamento">#REF!</definedName>
    <definedName name="TRCAP20">"$#REF!.$I$27"</definedName>
    <definedName name="TRCM30">"$#REF!.$I$28"</definedName>
    <definedName name="TRECHO">"$#REF!.$B$4"</definedName>
    <definedName name="TRP">#REF!</definedName>
    <definedName name="TRRM1C">"$#REF!.$I$30"</definedName>
    <definedName name="TRRR1C">"$#REF!.$I$29"</definedName>
    <definedName name="TS2C">"'file:///D:/Meus documentos/ANASTÁCIO/SERCEL/BR262990800.xls'#$TLMB.$#REF!$#REF!"</definedName>
    <definedName name="TSD">"'file:///D:/Meus documentos/ANASTÁCIO/SERCEL/BR262990800.xls'#$SERVIÇOS.$#REF!$#REF!"</definedName>
    <definedName name="tsd.a">#REF!</definedName>
    <definedName name="TSD_4">"$'memória de calculo_liquida'.$#REF!$#REF!"</definedName>
    <definedName name="tsd4_4">"$'memória de calculo_liquida'.$#REF!$#REF!"</definedName>
    <definedName name="TSs">#REF!</definedName>
    <definedName name="tss.a">#REF!</definedName>
    <definedName name="TT.1">#REF!</definedName>
    <definedName name="TT.10">#REF!</definedName>
    <definedName name="TT.11">#REF!</definedName>
    <definedName name="TT.12">#REF!</definedName>
    <definedName name="TT.13">#REF!</definedName>
    <definedName name="TT.14">#REF!</definedName>
    <definedName name="TT.15">#REF!</definedName>
    <definedName name="TT.2">#REF!</definedName>
    <definedName name="TT.3">#REF!</definedName>
    <definedName name="TT.4">#REF!</definedName>
    <definedName name="TT.5">#REF!</definedName>
    <definedName name="TT.6">#REF!</definedName>
    <definedName name="TT.7">#REF!</definedName>
    <definedName name="TT.8">#REF!</definedName>
    <definedName name="TT.9">#REF!</definedName>
    <definedName name="TT102_4">"'file:///Eng_aroldo/Aroldo/Documents and Settings/Administrador/Meus documentos/Obras em Andamento/Tangará/Anel 3ª etapa/21ª medição/Med 21ª.xls'#$'Rel_19ª med_'.$#REF!$#REF!"</definedName>
    <definedName name="TT107_4">"'file:///Eng_aroldo/Aroldo/Documents and Settings/Administrador/Meus documentos/Obras em Andamento/Tangará/Anel 3ª etapa/21ª medição/Med 21ª.xls'#$'Rel_19ª med_'.$#REF!$#REF!"</definedName>
    <definedName name="TT121_4">"'file:///Eng_aroldo/Aroldo/Documents and Settings/Administrador/Meus documentos/Obras em Andamento/Tangará/Anel 3ª etapa/21ª medição/Med 21ª.xls'#$'Rel_19ª med_'.$#REF!$#REF!"</definedName>
    <definedName name="TT123_4">"'file:///Eng_aroldo/Aroldo/Documents and Settings/Administrador/Meus documentos/Obras em Andamento/Tangará/Anel 3ª etapa/21ª medição/Med 21ª.xls'#$'Rel_19ª med_'.$#REF!$#REF!"</definedName>
    <definedName name="TT19_4">"'file:///Eng_aroldo/Aroldo/Documents and Settings/Administrador/Meus documentos/Obras em Andamento/Tangará/Anel 3ª etapa/21ª medição/Med 21ª.xls'#$'Rel_19ª med_'.$#REF!$#REF!"</definedName>
    <definedName name="TT21_4">"'file:///Eng_aroldo/Aroldo/Documents and Settings/Administrador/Meus documentos/Obras em Andamento/Tangará/Anel 3ª etapa/21ª medição/Med 21ª.xls'#$'Rel_19ª med_'.$#REF!$#REF!"</definedName>
    <definedName name="TT22_4">"'file:///Eng_aroldo/Aroldo/Documents and Settings/Administrador/Meus documentos/Obras em Andamento/Tangará/Anel 3ª etapa/21ª medição/Med 21ª.xls'#$'Rel_19ª med_'.$#REF!$#REF!"</definedName>
    <definedName name="TT30_4">"'file:///Eng_aroldo/Aroldo/Documents and Settings/Administrador/Meus documentos/Obras em Andamento/Tangará/Anel 3ª etapa/21ª medição/Med 21ª.xls'#$'Rel_19ª med_'.$#REF!$#REF!"</definedName>
    <definedName name="TT31_4">"'file:///Eng_aroldo/Aroldo/Documents and Settings/Administrador/Meus documentos/Obras em Andamento/Tangará/Anel 3ª etapa/21ª medição/Med 21ª.xls'#$'Rel_19ª med_'.$#REF!$#REF!"</definedName>
    <definedName name="TT32_4">"'file:///Eng_aroldo/Aroldo/Documents and Settings/Administrador/Meus documentos/Obras em Andamento/Tangará/Anel 3ª etapa/21ª medição/Med 21ª.xls'#$'Rel_19ª med_'.$#REF!$#REF!"</definedName>
    <definedName name="TT33_4">"'file:///Eng_aroldo/Aroldo/Documents and Settings/Administrador/Meus documentos/Obras em Andamento/Tangará/Anel 3ª etapa/21ª medição/Med 21ª.xls'#$'Rel_19ª med_'.$#REF!$#REF!"</definedName>
    <definedName name="TT34_4">"'file:///Eng_aroldo/Aroldo/Documents and Settings/Administrador/Meus documentos/Obras em Andamento/Tangará/Anel 3ª etapa/21ª medição/Med 21ª.xls'#$'Rel_19ª med_'.$#REF!$#REF!"</definedName>
    <definedName name="TT36_4">"'file:///Eng_aroldo/Aroldo/Documents and Settings/Administrador/Meus documentos/Obras em Andamento/Tangará/Anel 3ª etapa/21ª medição/Med 21ª.xls'#$'Rel_19ª med_'.$#REF!$#REF!"</definedName>
    <definedName name="TT38_4">"'file:///Eng_aroldo/Aroldo/Documents and Settings/Administrador/Meus documentos/Obras em Andamento/Tangará/Anel 3ª etapa/21ª medição/Med 21ª.xls'#$'Rel_19ª med_'.$#REF!$#REF!"</definedName>
    <definedName name="TT39_4">"'file:///Eng_aroldo/Aroldo/Documents and Settings/Administrador/Meus documentos/Obras em Andamento/Tangará/Anel 3ª etapa/21ª medição/Med 21ª.xls'#$'Rel_19ª med_'.$#REF!$#REF!"</definedName>
    <definedName name="TT40_4">"'file:///Eng_aroldo/Aroldo/Documents and Settings/Administrador/Meus documentos/Obras em Andamento/Tangará/Anel 3ª etapa/21ª medição/Med 21ª.xls'#$'Rel_19ª med_'.$#REF!$#REF!"</definedName>
    <definedName name="TT52_4">"'file:///Eng_aroldo/Aroldo/Documents and Settings/Administrador/Meus documentos/Obras em Andamento/Tangará/Anel 3ª etapa/21ª medição/Med 21ª.xls'#$'Rel_19ª med_'.$#REF!$#REF!"</definedName>
    <definedName name="TT53_4">"'file:///Eng_aroldo/Aroldo/Documents and Settings/Administrador/Meus documentos/Obras em Andamento/Tangará/Anel 3ª etapa/21ª medição/Med 21ª.xls'#$'Rel_19ª med_'.$#REF!$#REF!"</definedName>
    <definedName name="TT54_4">"'file:///Eng_aroldo/Aroldo/Documents and Settings/Administrador/Meus documentos/Obras em Andamento/Tangará/Anel 3ª etapa/21ª medição/Med 21ª.xls'#$'Rel_19ª med_'.$#REF!$#REF!"</definedName>
    <definedName name="TT55_4">"'file:///Eng_aroldo/Aroldo/Documents and Settings/Administrador/Meus documentos/Obras em Andamento/Tangará/Anel 3ª etapa/21ª medição/Med 21ª.xls'#$'Rel_19ª med_'.$#REF!$#REF!"</definedName>
    <definedName name="TT6_4">"'file:///Eng_aroldo/Aroldo/Documents and Settings/Administrador/Meus documentos/Obras em Andamento/Tangará/Anel 3ª etapa/21ª medição/Med 21ª.xls'#$'Rel_19ª med_'.$#REF!$#REF!"</definedName>
    <definedName name="TT60_4">"'file:///Eng_aroldo/Aroldo/Documents and Settings/Administrador/Meus documentos/Obras em Andamento/Tangará/Anel 3ª etapa/21ª medição/Med 21ª.xls'#$'Rel_19ª med_'.$#REF!$#REF!"</definedName>
    <definedName name="TT61_4">"'file:///Eng_aroldo/Aroldo/Documents and Settings/Administrador/Meus documentos/Obras em Andamento/Tangará/Anel 3ª etapa/21ª medição/Med 21ª.xls'#$'Rel_19ª med_'.$#REF!$#REF!"</definedName>
    <definedName name="TT69_4">"'file:///Eng_aroldo/Aroldo/Documents and Settings/Administrador/Meus documentos/Obras em Andamento/Tangará/Anel 3ª etapa/21ª medição/Med 21ª.xls'#$'Rel_19ª med_'.$#REF!$#REF!"</definedName>
    <definedName name="TT70_4">"'file:///Eng_aroldo/Aroldo/Documents and Settings/Administrador/Meus documentos/Obras em Andamento/Tangará/Anel 3ª etapa/21ª medição/Med 21ª.xls'#$'Rel_19ª med_'.$#REF!$#REF!"</definedName>
    <definedName name="TT71_4">"'file:///Eng_aroldo/Aroldo/Documents and Settings/Administrador/Meus documentos/Obras em Andamento/Tangará/Anel 3ª etapa/21ª medição/Med 21ª.xls'#$'Rel_19ª med_'.$#REF!$#REF!"</definedName>
    <definedName name="TT74_4">"'file:///Eng_aroldo/Aroldo/Documents and Settings/Administrador/Meus documentos/Obras em Andamento/Tangará/Anel 3ª etapa/21ª medição/Med 21ª.xls'#$'Rel_19ª med_'.$#REF!$#REF!"</definedName>
    <definedName name="TT75_4">"'file:///Eng_aroldo/Aroldo/Documents and Settings/Administrador/Meus documentos/Obras em Andamento/Tangará/Anel 3ª etapa/21ª medição/Med 21ª.xls'#$'Rel_19ª med_'.$#REF!$#REF!"</definedName>
    <definedName name="TT76_4">"'file:///Eng_aroldo/Aroldo/Documents and Settings/Administrador/Meus documentos/Obras em Andamento/Tangará/Anel 3ª etapa/21ª medição/Med 21ª.xls'#$'Rel_19ª med_'.$#REF!$#REF!"</definedName>
    <definedName name="TT77_4">"'file:///Eng_aroldo/Aroldo/Documents and Settings/Administrador/Meus documentos/Obras em Andamento/Tangará/Anel 3ª etapa/21ª medição/Med 21ª.xls'#$'Rel_19ª med_'.$#REF!$#REF!"</definedName>
    <definedName name="TT78_4">"'file:///Eng_aroldo/Aroldo/Documents and Settings/Administrador/Meus documentos/Obras em Andamento/Tangará/Anel 3ª etapa/21ª medição/Med 21ª.xls'#$'Rel_19ª med_'.$#REF!$#REF!"</definedName>
    <definedName name="TT79_4">"'file:///Eng_aroldo/Aroldo/Documents and Settings/Administrador/Meus documentos/Obras em Andamento/Tangará/Anel 3ª etapa/21ª medição/Med 21ª.xls'#$'Rel_19ª med_'.$#REF!$#REF!"</definedName>
    <definedName name="TT94_4">"'file:///Eng_aroldo/Aroldo/Documents and Settings/Administrador/Meus documentos/Obras em Andamento/Tangará/Anel 3ª etapa/21ª medição/Med 21ª.xls'#$'Rel_19ª med_'.$#REF!$#REF!"</definedName>
    <definedName name="TT95_4">"'file:///Eng_aroldo/Aroldo/Documents and Settings/Administrador/Meus documentos/Obras em Andamento/Tangará/Anel 3ª etapa/21ª medição/Med 21ª.xls'#$'Rel_19ª med_'.$#REF!$#REF!"</definedName>
    <definedName name="TT96_4">"'file:///Eng_aroldo/Aroldo/Documents and Settings/Administrador/Meus documentos/Obras em Andamento/Tangará/Anel 3ª etapa/21ª medição/Med 21ª.xls'#$'Rel_19ª med_'.$#REF!$#REF!"</definedName>
    <definedName name="TT97_4">"'file:///Eng_aroldo/Aroldo/Documents and Settings/Administrador/Meus documentos/Obras em Andamento/Tangará/Anel 3ª etapa/21ª medição/Med 21ª.xls'#$'Rel_19ª med_'.$#REF!$#REF!"</definedName>
    <definedName name="TTT" localSheetId="14">[1]SERVIÇO!#REF!</definedName>
    <definedName name="TTT" localSheetId="21">[1]SERVIÇO!#REF!</definedName>
    <definedName name="TTT" localSheetId="6">[1]SERVIÇO!#REF!</definedName>
    <definedName name="TTT" localSheetId="7">[1]SERVIÇO!#REF!</definedName>
    <definedName name="TTT" localSheetId="8">[1]SERVIÇO!#REF!</definedName>
    <definedName name="TTT" localSheetId="19">[1]SERVIÇO!#REF!</definedName>
    <definedName name="TTT" localSheetId="17">[1]SERVIÇO!#REF!</definedName>
    <definedName name="TTT" localSheetId="18">[1]SERVIÇO!#REF!</definedName>
    <definedName name="TTT" localSheetId="3">[1]SERVIÇO!#REF!</definedName>
    <definedName name="TTT" localSheetId="4">[1]SERVIÇO!#REF!</definedName>
    <definedName name="TTT" localSheetId="5">[1]SERVIÇO!#REF!</definedName>
    <definedName name="TTT">[1]SERVIÇO!#REF!</definedName>
    <definedName name="ttttt">#REF!</definedName>
    <definedName name="tubulCA">#REF!</definedName>
    <definedName name="TXREMATI">#REF!</definedName>
    <definedName name="TXTEQUIP" localSheetId="14">[1]SERVIÇO!#REF!</definedName>
    <definedName name="TXTEQUIP" localSheetId="21">[1]SERVIÇO!#REF!</definedName>
    <definedName name="TXTEQUIP" localSheetId="6">[1]SERVIÇO!#REF!</definedName>
    <definedName name="TXTEQUIP" localSheetId="7">[1]SERVIÇO!#REF!</definedName>
    <definedName name="TXTEQUIP" localSheetId="8">[1]SERVIÇO!#REF!</definedName>
    <definedName name="TXTEQUIP" localSheetId="19">[1]SERVIÇO!#REF!</definedName>
    <definedName name="TXTEQUIP" localSheetId="17">[1]SERVIÇO!#REF!</definedName>
    <definedName name="TXTEQUIP" localSheetId="18">[1]SERVIÇO!#REF!</definedName>
    <definedName name="TXTEQUIP" localSheetId="3">[1]SERVIÇO!#REF!</definedName>
    <definedName name="TXTEQUIP" localSheetId="4">[1]SERVIÇO!#REF!</definedName>
    <definedName name="TXTEQUIP" localSheetId="5">[1]SERVIÇO!#REF!</definedName>
    <definedName name="TXTEQUIP">[1]SERVIÇO!#REF!</definedName>
    <definedName name="TXTMARCA" localSheetId="14">[1]SERVIÇO!#REF!</definedName>
    <definedName name="TXTMARCA" localSheetId="21">[1]SERVIÇO!#REF!</definedName>
    <definedName name="TXTMARCA" localSheetId="6">[1]SERVIÇO!#REF!</definedName>
    <definedName name="TXTMARCA" localSheetId="7">[1]SERVIÇO!#REF!</definedName>
    <definedName name="TXTMARCA" localSheetId="8">[1]SERVIÇO!#REF!</definedName>
    <definedName name="TXTMARCA" localSheetId="17">[1]SERVIÇO!#REF!</definedName>
    <definedName name="TXTMARCA" localSheetId="18">[1]SERVIÇO!#REF!</definedName>
    <definedName name="TXTMARCA" localSheetId="3">[1]SERVIÇO!#REF!</definedName>
    <definedName name="TXTMARCA" localSheetId="4">[1]SERVIÇO!#REF!</definedName>
    <definedName name="TXTMARCA" localSheetId="5">[1]SERVIÇO!#REF!</definedName>
    <definedName name="TXTMARCA">[1]SERVIÇO!#REF!</definedName>
    <definedName name="TXTMOD" localSheetId="14">[1]SERVIÇO!#REF!</definedName>
    <definedName name="TXTMOD" localSheetId="21">[1]SERVIÇO!#REF!</definedName>
    <definedName name="TXTMOD" localSheetId="6">[1]SERVIÇO!#REF!</definedName>
    <definedName name="TXTMOD" localSheetId="7">[1]SERVIÇO!#REF!</definedName>
    <definedName name="TXTMOD" localSheetId="8">[1]SERVIÇO!#REF!</definedName>
    <definedName name="TXTMOD" localSheetId="17">[1]SERVIÇO!#REF!</definedName>
    <definedName name="TXTMOD" localSheetId="18">[1]SERVIÇO!#REF!</definedName>
    <definedName name="TXTMOD" localSheetId="3">[1]SERVIÇO!#REF!</definedName>
    <definedName name="TXTMOD" localSheetId="4">[1]SERVIÇO!#REF!</definedName>
    <definedName name="TXTMOD" localSheetId="5">[1]SERVIÇO!#REF!</definedName>
    <definedName name="TXTMOD">[1]SERVIÇO!#REF!</definedName>
    <definedName name="TXTPOT" localSheetId="14">[1]SERVIÇO!#REF!</definedName>
    <definedName name="TXTPOT" localSheetId="21">[1]SERVIÇO!#REF!</definedName>
    <definedName name="TXTPOT" localSheetId="6">[1]SERVIÇO!#REF!</definedName>
    <definedName name="TXTPOT" localSheetId="7">[1]SERVIÇO!#REF!</definedName>
    <definedName name="TXTPOT" localSheetId="8">[1]SERVIÇO!#REF!</definedName>
    <definedName name="TXTPOT" localSheetId="17">[1]SERVIÇO!#REF!</definedName>
    <definedName name="TXTPOT" localSheetId="18">[1]SERVIÇO!#REF!</definedName>
    <definedName name="TXTPOT" localSheetId="3">[1]SERVIÇO!#REF!</definedName>
    <definedName name="TXTPOT" localSheetId="4">[1]SERVIÇO!#REF!</definedName>
    <definedName name="TXTPOT" localSheetId="5">[1]SERVIÇO!#REF!</definedName>
    <definedName name="TXTPOT">[1]SERVIÇO!#REF!</definedName>
    <definedName name="TYUIO" hidden="1">{#N/A,#N/A,TRUE,"Serviços"}</definedName>
    <definedName name="un">#REF!</definedName>
    <definedName name="Und">#N/A</definedName>
    <definedName name="unid.2">#REF!</definedName>
    <definedName name="Unidade1">#REF!</definedName>
    <definedName name="UnidAux" hidden="1">#N/A</definedName>
    <definedName name="UNIT">#REF!</definedName>
    <definedName name="uno">#REF!</definedName>
    <definedName name="Upvc_2001">#REF!</definedName>
    <definedName name="UPVC_99">#REF!</definedName>
    <definedName name="URV_MAR94">#REF!</definedName>
    <definedName name="Utlidades2">#REF!</definedName>
    <definedName name="uuuuuty">#N/A</definedName>
    <definedName name="V">[0]!V</definedName>
    <definedName name="VACAP">"$#REF!.$D$38"</definedName>
    <definedName name="VACM">"$#REF!.$D$37"</definedName>
    <definedName name="vai">#REF!</definedName>
    <definedName name="vala.ca">#REF!</definedName>
    <definedName name="ValAcurl">#REF!</definedName>
    <definedName name="Valchvrl">#REF!</definedName>
    <definedName name="VALOR_ADITIVO">#REF!</definedName>
    <definedName name="VALOR_CONTRATO">#REF!</definedName>
    <definedName name="VALORES_VALORES_Listar">#REF!</definedName>
    <definedName name="value_def_array" localSheetId="21">{"total","SUM(total)","YNNNN",FALSE}</definedName>
    <definedName name="value_def_array" localSheetId="19">{"total","SUM(total)","YNNNN",FALSE}</definedName>
    <definedName name="value_def_array">{"total","SUM(total)","YNNNN",FALSE}</definedName>
    <definedName name="VAMM">#REF!</definedName>
    <definedName name="VARM">"$#REF!.$D$36"</definedName>
    <definedName name="VARR">"$#REF!.$D$34"</definedName>
    <definedName name="Vazios">[8]Teor!$B$3:$B$7</definedName>
    <definedName name="VEDA_ROSCA" localSheetId="14">#REF!</definedName>
    <definedName name="VEDA_ROSCA" localSheetId="21">#REF!</definedName>
    <definedName name="VEDA_ROSCA" localSheetId="6">#REF!</definedName>
    <definedName name="VEDA_ROSCA" localSheetId="7">#REF!</definedName>
    <definedName name="VEDA_ROSCA" localSheetId="8">#REF!</definedName>
    <definedName name="VEDA_ROSCA" localSheetId="19">#REF!</definedName>
    <definedName name="VEDA_ROSCA" localSheetId="17">#REF!</definedName>
    <definedName name="VEDA_ROSCA" localSheetId="18">#REF!</definedName>
    <definedName name="VEDA_ROSCA" localSheetId="3">#REF!</definedName>
    <definedName name="VEDA_ROSCA" localSheetId="4">#REF!</definedName>
    <definedName name="VEDA_ROSCA" localSheetId="5">#REF!</definedName>
    <definedName name="VEDA_ROSCA">#REF!</definedName>
    <definedName name="verde" localSheetId="14">#REF!</definedName>
    <definedName name="verde" localSheetId="21">#REF!</definedName>
    <definedName name="verde" localSheetId="6">#REF!</definedName>
    <definedName name="verde" localSheetId="7">#REF!</definedName>
    <definedName name="verde" localSheetId="8">#REF!</definedName>
    <definedName name="verde" localSheetId="19">#REF!</definedName>
    <definedName name="verde" localSheetId="17">#REF!</definedName>
    <definedName name="verde" localSheetId="18">#REF!</definedName>
    <definedName name="verde" localSheetId="3">#REF!</definedName>
    <definedName name="verde" localSheetId="4">#REF!</definedName>
    <definedName name="verde" localSheetId="5">#REF!</definedName>
    <definedName name="verde">#REF!</definedName>
    <definedName name="verdepav" localSheetId="14">#REF!</definedName>
    <definedName name="verdepav" localSheetId="21">#REF!</definedName>
    <definedName name="verdepav" localSheetId="6">#REF!</definedName>
    <definedName name="verdepav" localSheetId="7">#REF!</definedName>
    <definedName name="verdepav" localSheetId="8">#REF!</definedName>
    <definedName name="verdepav" localSheetId="19">#REF!</definedName>
    <definedName name="verdepav" localSheetId="17">#REF!</definedName>
    <definedName name="verdepav" localSheetId="18">#REF!</definedName>
    <definedName name="verdepav" localSheetId="3">#REF!</definedName>
    <definedName name="verdepav" localSheetId="4">#REF!</definedName>
    <definedName name="verdepav" localSheetId="5">#REF!</definedName>
    <definedName name="verdepav">#REF!</definedName>
    <definedName name="verificar">#REF!</definedName>
    <definedName name="verificar2">#REF!</definedName>
    <definedName name="VERNIZ_POLIURETANO" localSheetId="14">#REF!</definedName>
    <definedName name="VERNIZ_POLIURETANO" localSheetId="21">#REF!</definedName>
    <definedName name="VERNIZ_POLIURETANO" localSheetId="6">#REF!</definedName>
    <definedName name="VERNIZ_POLIURETANO" localSheetId="7">#REF!</definedName>
    <definedName name="VERNIZ_POLIURETANO" localSheetId="8">#REF!</definedName>
    <definedName name="VERNIZ_POLIURETANO" localSheetId="17">#REF!</definedName>
    <definedName name="VERNIZ_POLIURETANO" localSheetId="18">#REF!</definedName>
    <definedName name="VERNIZ_POLIURETANO" localSheetId="3">#REF!</definedName>
    <definedName name="VERNIZ_POLIURETANO" localSheetId="4">#REF!</definedName>
    <definedName name="VERNIZ_POLIURETANO" localSheetId="5">#REF!</definedName>
    <definedName name="VERNIZ_POLIURETANO">#REF!</definedName>
    <definedName name="vfvr">#N/A</definedName>
    <definedName name="VidaAnos">#REF!</definedName>
    <definedName name="Vidahoras">#REF!</definedName>
    <definedName name="Vilmar12">#REF!</definedName>
    <definedName name="VLM">"$#REF!.$#REF!$#REF!"</definedName>
    <definedName name="VLPI">"$#REF!.$#REF!$#REF!"</definedName>
    <definedName name="VLREAJ">"$#REF!.$#REF!$#REF!"</definedName>
    <definedName name="VOL_MASSA">#REF!</definedName>
    <definedName name="VOL_MASSA_4">"$'memória de calculo_liquida'.$#REF!$#REF!"</definedName>
    <definedName name="volbase">#REF!</definedName>
    <definedName name="VOLFRESAG">"$#REF!.$H$46"</definedName>
    <definedName name="volsubl">#REF!</definedName>
    <definedName name="Vutil">#REF!</definedName>
    <definedName name="vv">#REF!</definedName>
    <definedName name="VV9_1">#REF!</definedName>
    <definedName name="VV9_2">#REF!</definedName>
    <definedName name="VV9_3">#REF!</definedName>
    <definedName name="vvv" hidden="1">{#N/A,#N/A,FALSE,"MO (2)"}</definedName>
    <definedName name="wacc">#REF!</definedName>
    <definedName name="wacc1">#REF!</definedName>
    <definedName name="we">#N/A</definedName>
    <definedName name="wer">Plan1</definedName>
    <definedName name="wer_1">#N/A</definedName>
    <definedName name="wer_2">#N/A</definedName>
    <definedName name="wew">#N/A</definedName>
    <definedName name="wew_1">#N/A</definedName>
    <definedName name="wew_2">#N/A</definedName>
    <definedName name="WEWRWR" localSheetId="14">#N/A</definedName>
    <definedName name="WEWRWR" localSheetId="21">#N/A</definedName>
    <definedName name="WEWRWR" localSheetId="19">#N/A</definedName>
    <definedName name="WEWRWR" localSheetId="3">#N/A</definedName>
    <definedName name="WEWRWR" localSheetId="4">#N/A</definedName>
    <definedName name="WEWRWR" localSheetId="5">#N/A</definedName>
    <definedName name="WEWRWR">Ensaios!WEWRWR</definedName>
    <definedName name="WEWRWR_1">#N/A</definedName>
    <definedName name="WEWRWR_2">#N/A</definedName>
    <definedName name="WITENS" localSheetId="14">[1]SERVIÇO!#REF!</definedName>
    <definedName name="WITENS" localSheetId="21">[1]SERVIÇO!#REF!</definedName>
    <definedName name="WITENS" localSheetId="6">[1]SERVIÇO!#REF!</definedName>
    <definedName name="WITENS" localSheetId="7">[1]SERVIÇO!#REF!</definedName>
    <definedName name="WITENS" localSheetId="8">[1]SERVIÇO!#REF!</definedName>
    <definedName name="WITENS" localSheetId="19">[1]SERVIÇO!#REF!</definedName>
    <definedName name="WITENS" localSheetId="17">[1]SERVIÇO!#REF!</definedName>
    <definedName name="WITENS" localSheetId="18">[1]SERVIÇO!#REF!</definedName>
    <definedName name="WITENS" localSheetId="3">[1]SERVIÇO!#REF!</definedName>
    <definedName name="WITENS" localSheetId="4">[1]SERVIÇO!#REF!</definedName>
    <definedName name="WITENS" localSheetId="5">[1]SERVIÇO!#REF!</definedName>
    <definedName name="WITENS">[1]SERVIÇO!#REF!</definedName>
    <definedName name="WNMLOCAL" localSheetId="14">[1]SERVIÇO!#REF!</definedName>
    <definedName name="WNMLOCAL" localSheetId="21">[1]SERVIÇO!#REF!</definedName>
    <definedName name="WNMLOCAL" localSheetId="6">[1]SERVIÇO!#REF!</definedName>
    <definedName name="WNMLOCAL" localSheetId="7">[1]SERVIÇO!#REF!</definedName>
    <definedName name="WNMLOCAL" localSheetId="8">[1]SERVIÇO!#REF!</definedName>
    <definedName name="WNMLOCAL" localSheetId="19">[1]SERVIÇO!#REF!</definedName>
    <definedName name="WNMLOCAL" localSheetId="17">[1]SERVIÇO!#REF!</definedName>
    <definedName name="WNMLOCAL" localSheetId="18">[1]SERVIÇO!#REF!</definedName>
    <definedName name="WNMLOCAL" localSheetId="3">[1]SERVIÇO!#REF!</definedName>
    <definedName name="WNMLOCAL" localSheetId="4">[1]SERVIÇO!#REF!</definedName>
    <definedName name="WNMLOCAL" localSheetId="5">[1]SERVIÇO!#REF!</definedName>
    <definedName name="WNMLOCAL">[1]SERVIÇO!#REF!</definedName>
    <definedName name="WNMMUN" localSheetId="14">[1]SERVIÇO!#REF!</definedName>
    <definedName name="WNMMUN" localSheetId="21">[1]SERVIÇO!#REF!</definedName>
    <definedName name="WNMMUN" localSheetId="6">[1]SERVIÇO!#REF!</definedName>
    <definedName name="WNMMUN" localSheetId="7">[1]SERVIÇO!#REF!</definedName>
    <definedName name="WNMMUN" localSheetId="8">[1]SERVIÇO!#REF!</definedName>
    <definedName name="WNMMUN" localSheetId="17">[1]SERVIÇO!#REF!</definedName>
    <definedName name="WNMMUN" localSheetId="18">[1]SERVIÇO!#REF!</definedName>
    <definedName name="WNMMUN" localSheetId="3">[1]SERVIÇO!#REF!</definedName>
    <definedName name="WNMMUN" localSheetId="4">[1]SERVIÇO!#REF!</definedName>
    <definedName name="WNMMUN" localSheetId="5">[1]SERVIÇO!#REF!</definedName>
    <definedName name="WNMMUN">[1]SERVIÇO!#REF!</definedName>
    <definedName name="WNMSERV" localSheetId="14">[1]SERVIÇO!#REF!</definedName>
    <definedName name="WNMSERV" localSheetId="21">[1]SERVIÇO!#REF!</definedName>
    <definedName name="WNMSERV" localSheetId="6">[1]SERVIÇO!#REF!</definedName>
    <definedName name="WNMSERV" localSheetId="7">[1]SERVIÇO!#REF!</definedName>
    <definedName name="WNMSERV" localSheetId="8">[1]SERVIÇO!#REF!</definedName>
    <definedName name="WNMSERV" localSheetId="17">[1]SERVIÇO!#REF!</definedName>
    <definedName name="WNMSERV" localSheetId="18">[1]SERVIÇO!#REF!</definedName>
    <definedName name="WNMSERV" localSheetId="3">[1]SERVIÇO!#REF!</definedName>
    <definedName name="WNMSERV" localSheetId="4">[1]SERVIÇO!#REF!</definedName>
    <definedName name="WNMSERV" localSheetId="5">[1]SERVIÇO!#REF!</definedName>
    <definedName name="WNMSERV">[1]SERVIÇO!#REF!</definedName>
    <definedName name="wrn.COLETAS._.DE._.EQUIPAMENTOS." hidden="1">{#N/A,#N/A,FALSE,"EQUIPAMENTOS"}</definedName>
    <definedName name="wrn.COLETAS._.DE._.MATERIAIS." hidden="1">{#N/A,#N/A,FALSE,"SOTREQ"}</definedName>
    <definedName name="wrn.COMP._.EQUIP." hidden="1">{#N/A,#N/A,FALSE,"EQUIPAMENTOS"}</definedName>
    <definedName name="wrn.COMP._.MATERIAIS." hidden="1">{#N/A,#N/A,FALSE,"MATERIAIS"}</definedName>
    <definedName name="wrn.GERAL." hidden="1">{#N/A,#N/A,FALSE,"ET-CAPA";#N/A,#N/A,FALSE,"ET-PAG1";#N/A,#N/A,FALSE,"ET-PAG2";#N/A,#N/A,FALSE,"ET-PAG3";#N/A,#N/A,FALSE,"ET-PAG4";#N/A,#N/A,FALSE,"ET-PAG5"}</definedName>
    <definedName name="wrn.mo2." hidden="1">{#N/A,#N/A,FALSE,"MO (2)"}</definedName>
    <definedName name="wrn.PENDENCIAS." hidden="1">{#N/A,#N/A,FALSE,"GERAL";#N/A,#N/A,FALSE,"012-96";#N/A,#N/A,FALSE,"018-96";#N/A,#N/A,FALSE,"027-96";#N/A,#N/A,FALSE,"059-96";#N/A,#N/A,FALSE,"076-96";#N/A,#N/A,FALSE,"019-97";#N/A,#N/A,FALSE,"021-97";#N/A,#N/A,FALSE,"022-97";#N/A,#N/A,FALSE,"028-97"}</definedName>
    <definedName name="wrn.PNEUS." hidden="1">{#N/A,#N/A,FALSE,"EQUIPAMENTOS"}</definedName>
    <definedName name="wrn.relext." hidden="1">{#N/A,#N/A,TRUE,"Plan1"}</definedName>
    <definedName name="wrn.Tipo." hidden="1">{#N/A,#N/A,TRUE,"Serviços"}</definedName>
    <definedName name="ws">#REF!</definedName>
    <definedName name="ww">"'file:///Y:/ENGENHARIA/Deise Aoki/PATOS - OK/PATOS 05-09-2007-ok/Laptop - Arquivos/DNIT/PATOs/Rondonópolis/PATO_BR-364_km_000_ao_km_11290_LICITAÇÃO MAIO DE 2007.xls'#$reg_mec_fx_dm_.$#REF!$#REF!:$#REF!$#REF!"</definedName>
    <definedName name="x" localSheetId="14">[8]Equipamentos!#REF!</definedName>
    <definedName name="x" localSheetId="21">[8]Equipamentos!#REF!</definedName>
    <definedName name="x" localSheetId="6">[8]Equipamentos!#REF!</definedName>
    <definedName name="x" localSheetId="7">[8]Equipamentos!#REF!</definedName>
    <definedName name="x" localSheetId="8">[8]Equipamentos!#REF!</definedName>
    <definedName name="x" localSheetId="17">[8]Equipamentos!#REF!</definedName>
    <definedName name="x" localSheetId="18">[8]Equipamentos!#REF!</definedName>
    <definedName name="x" localSheetId="3">[8]Equipamentos!#REF!</definedName>
    <definedName name="x" localSheetId="4">[8]Equipamentos!#REF!</definedName>
    <definedName name="x" localSheetId="5">[8]Equipamentos!#REF!</definedName>
    <definedName name="x">[8]Equipamentos!#REF!</definedName>
    <definedName name="XALFA" localSheetId="14">[1]SERVIÇO!#REF!</definedName>
    <definedName name="XALFA" localSheetId="21">[1]SERVIÇO!#REF!</definedName>
    <definedName name="XALFA" localSheetId="6">[1]SERVIÇO!#REF!</definedName>
    <definedName name="XALFA" localSheetId="7">[1]SERVIÇO!#REF!</definedName>
    <definedName name="XALFA" localSheetId="8">[1]SERVIÇO!#REF!</definedName>
    <definedName name="XALFA" localSheetId="17">[1]SERVIÇO!#REF!</definedName>
    <definedName name="XALFA" localSheetId="18">[1]SERVIÇO!#REF!</definedName>
    <definedName name="XALFA" localSheetId="3">[1]SERVIÇO!#REF!</definedName>
    <definedName name="XALFA" localSheetId="4">[1]SERVIÇO!#REF!</definedName>
    <definedName name="XALFA" localSheetId="5">[1]SERVIÇO!#REF!</definedName>
    <definedName name="XALFA">[1]SERVIÇO!#REF!</definedName>
    <definedName name="XDATA" localSheetId="14">[1]SERVIÇO!#REF!</definedName>
    <definedName name="XDATA" localSheetId="21">[1]SERVIÇO!#REF!</definedName>
    <definedName name="XDATA" localSheetId="6">[1]SERVIÇO!#REF!</definedName>
    <definedName name="XDATA" localSheetId="7">[1]SERVIÇO!#REF!</definedName>
    <definedName name="XDATA" localSheetId="8">[1]SERVIÇO!#REF!</definedName>
    <definedName name="XDATA" localSheetId="17">[1]SERVIÇO!#REF!</definedName>
    <definedName name="XDATA" localSheetId="18">[1]SERVIÇO!#REF!</definedName>
    <definedName name="XDATA" localSheetId="3">[1]SERVIÇO!#REF!</definedName>
    <definedName name="XDATA" localSheetId="4">[1]SERVIÇO!#REF!</definedName>
    <definedName name="XDATA" localSheetId="5">[1]SERVIÇO!#REF!</definedName>
    <definedName name="XDATA">[1]SERVIÇO!#REF!</definedName>
    <definedName name="xique">#REF!</definedName>
    <definedName name="XITEM" localSheetId="14">[1]SERVIÇO!#REF!</definedName>
    <definedName name="XITEM" localSheetId="21">[1]SERVIÇO!#REF!</definedName>
    <definedName name="XITEM" localSheetId="6">[1]SERVIÇO!#REF!</definedName>
    <definedName name="XITEM" localSheetId="7">[1]SERVIÇO!#REF!</definedName>
    <definedName name="XITEM" localSheetId="8">[1]SERVIÇO!#REF!</definedName>
    <definedName name="XITEM" localSheetId="17">[1]SERVIÇO!#REF!</definedName>
    <definedName name="XITEM" localSheetId="18">[1]SERVIÇO!#REF!</definedName>
    <definedName name="XITEM" localSheetId="3">[1]SERVIÇO!#REF!</definedName>
    <definedName name="XITEM" localSheetId="4">[1]SERVIÇO!#REF!</definedName>
    <definedName name="XITEM" localSheetId="5">[1]SERVIÇO!#REF!</definedName>
    <definedName name="XITEM">[1]SERVIÇO!#REF!</definedName>
    <definedName name="XLOC" localSheetId="14">[1]SERVIÇO!#REF!</definedName>
    <definedName name="XLOC" localSheetId="21">[1]SERVIÇO!#REF!</definedName>
    <definedName name="XLOC" localSheetId="6">[1]SERVIÇO!#REF!</definedName>
    <definedName name="XLOC" localSheetId="7">[1]SERVIÇO!#REF!</definedName>
    <definedName name="XLOC" localSheetId="8">[1]SERVIÇO!#REF!</definedName>
    <definedName name="XLOC" localSheetId="17">[1]SERVIÇO!#REF!</definedName>
    <definedName name="XLOC" localSheetId="18">[1]SERVIÇO!#REF!</definedName>
    <definedName name="XLOC" localSheetId="3">[1]SERVIÇO!#REF!</definedName>
    <definedName name="XLOC" localSheetId="4">[1]SERVIÇO!#REF!</definedName>
    <definedName name="XLOC" localSheetId="5">[1]SERVIÇO!#REF!</definedName>
    <definedName name="XLOC">[1]SERVIÇO!#REF!</definedName>
    <definedName name="xnInforme_quantos_bebedouros____bebqt__if_bebqt__0__xlQt.bebedouros_invalida___ENTER_p_reinformar__xresp__branch_rqtderv" localSheetId="14">[1]SERVIÇO!#REF!</definedName>
    <definedName name="xnInforme_quantos_bebedouros____bebqt__if_bebqt__0__xlQt.bebedouros_invalida___ENTER_p_reinformar__xresp__branch_rqtderv" localSheetId="21">[1]SERVIÇO!#REF!</definedName>
    <definedName name="xnInforme_quantos_bebedouros____bebqt__if_bebqt__0__xlQt.bebedouros_invalida___ENTER_p_reinformar__xresp__branch_rqtderv" localSheetId="6">[1]SERVIÇO!#REF!</definedName>
    <definedName name="xnInforme_quantos_bebedouros____bebqt__if_bebqt__0__xlQt.bebedouros_invalida___ENTER_p_reinformar__xresp__branch_rqtderv" localSheetId="7">[1]SERVIÇO!#REF!</definedName>
    <definedName name="xnInforme_quantos_bebedouros____bebqt__if_bebqt__0__xlQt.bebedouros_invalida___ENTER_p_reinformar__xresp__branch_rqtderv" localSheetId="8">[1]SERVIÇO!#REF!</definedName>
    <definedName name="xnInforme_quantos_bebedouros____bebqt__if_bebqt__0__xlQt.bebedouros_invalida___ENTER_p_reinformar__xresp__branch_rqtderv" localSheetId="17">[1]SERVIÇO!#REF!</definedName>
    <definedName name="xnInforme_quantos_bebedouros____bebqt__if_bebqt__0__xlQt.bebedouros_invalida___ENTER_p_reinformar__xresp__branch_rqtderv" localSheetId="18">[1]SERVIÇO!#REF!</definedName>
    <definedName name="xnInforme_quantos_bebedouros____bebqt__if_bebqt__0__xlQt.bebedouros_invalida___ENTER_p_reinformar__xresp__branch_rqtderv" localSheetId="3">[1]SERVIÇO!#REF!</definedName>
    <definedName name="xnInforme_quantos_bebedouros____bebqt__if_bebqt__0__xlQt.bebedouros_invalida___ENTER_p_reinformar__xresp__branch_rqtderv" localSheetId="4">[1]SERVIÇO!#REF!</definedName>
    <definedName name="xnInforme_quantos_bebedouros____bebqt__if_bebqt__0__xlQt.bebedouros_invalida___ENTER_p_reinformar__xresp__branch_rqtderv" localSheetId="5">[1]SERVIÇO!#REF!</definedName>
    <definedName name="xnInforme_quantos_bebedouros____bebqt__if_bebqt__0__xlQt.bebedouros_invalida___ENTER_p_reinformar__xresp__branch_rqtderv">[1]SERVIÇO!#REF!</definedName>
    <definedName name="XNUCOPIAS" localSheetId="14">[1]SERVIÇO!#REF!</definedName>
    <definedName name="XNUCOPIAS" localSheetId="21">[1]SERVIÇO!#REF!</definedName>
    <definedName name="XNUCOPIAS" localSheetId="6">[1]SERVIÇO!#REF!</definedName>
    <definedName name="XNUCOPIAS" localSheetId="7">[1]SERVIÇO!#REF!</definedName>
    <definedName name="XNUCOPIAS" localSheetId="8">[1]SERVIÇO!#REF!</definedName>
    <definedName name="XNUCOPIAS" localSheetId="17">[1]SERVIÇO!#REF!</definedName>
    <definedName name="XNUCOPIAS" localSheetId="18">[1]SERVIÇO!#REF!</definedName>
    <definedName name="XNUCOPIAS" localSheetId="3">[1]SERVIÇO!#REF!</definedName>
    <definedName name="XNUCOPIAS" localSheetId="4">[1]SERVIÇO!#REF!</definedName>
    <definedName name="XNUCOPIAS" localSheetId="5">[1]SERVIÇO!#REF!</definedName>
    <definedName name="XNUCOPIAS">[1]SERVIÇO!#REF!</definedName>
    <definedName name="XRESP" localSheetId="14">[1]SERVIÇO!#REF!</definedName>
    <definedName name="XRESP" localSheetId="21">[1]SERVIÇO!#REF!</definedName>
    <definedName name="XRESP" localSheetId="6">[1]SERVIÇO!#REF!</definedName>
    <definedName name="XRESP" localSheetId="7">[1]SERVIÇO!#REF!</definedName>
    <definedName name="XRESP" localSheetId="8">[1]SERVIÇO!#REF!</definedName>
    <definedName name="XRESP" localSheetId="17">[1]SERVIÇO!#REF!</definedName>
    <definedName name="XRESP" localSheetId="18">[1]SERVIÇO!#REF!</definedName>
    <definedName name="XRESP" localSheetId="3">[1]SERVIÇO!#REF!</definedName>
    <definedName name="XRESP" localSheetId="4">[1]SERVIÇO!#REF!</definedName>
    <definedName name="XRESP" localSheetId="5">[1]SERVIÇO!#REF!</definedName>
    <definedName name="XRESP">[1]SERVIÇO!#REF!</definedName>
    <definedName name="XTITRES" localSheetId="14">[1]SERVIÇO!#REF!</definedName>
    <definedName name="XTITRES" localSheetId="21">[1]SERVIÇO!#REF!</definedName>
    <definedName name="XTITRES" localSheetId="6">[1]SERVIÇO!#REF!</definedName>
    <definedName name="XTITRES" localSheetId="7">[1]SERVIÇO!#REF!</definedName>
    <definedName name="XTITRES" localSheetId="8">[1]SERVIÇO!#REF!</definedName>
    <definedName name="XTITRES" localSheetId="17">[1]SERVIÇO!#REF!</definedName>
    <definedName name="XTITRES" localSheetId="18">[1]SERVIÇO!#REF!</definedName>
    <definedName name="XTITRES" localSheetId="3">[1]SERVIÇO!#REF!</definedName>
    <definedName name="XTITRES" localSheetId="4">[1]SERVIÇO!#REF!</definedName>
    <definedName name="XTITRES" localSheetId="5">[1]SERVIÇO!#REF!</definedName>
    <definedName name="XTITRES">[1]SERVIÇO!#REF!</definedName>
    <definedName name="xx">#N/A</definedName>
    <definedName name="XXX" localSheetId="14">#N/A</definedName>
    <definedName name="XXX" localSheetId="21">#N/A</definedName>
    <definedName name="XXX" localSheetId="19">#N/A</definedName>
    <definedName name="XXX" localSheetId="3">#N/A</definedName>
    <definedName name="XXX" localSheetId="4">#N/A</definedName>
    <definedName name="XXX" localSheetId="5">#N/A</definedName>
    <definedName name="XXX">Ensaios!XXX</definedName>
    <definedName name="XXX_1">#N/A</definedName>
    <definedName name="XXX_2">#N/A</definedName>
    <definedName name="z" hidden="1">{#N/A,#N/A,FALSE,"MO (2)"}</definedName>
    <definedName name="ZARCAO" localSheetId="14">#REF!</definedName>
    <definedName name="ZARCAO" localSheetId="21">#REF!</definedName>
    <definedName name="ZARCAO" localSheetId="6">#REF!</definedName>
    <definedName name="ZARCAO" localSheetId="7">#REF!</definedName>
    <definedName name="ZARCAO" localSheetId="8">#REF!</definedName>
    <definedName name="ZARCAO" localSheetId="19">#REF!</definedName>
    <definedName name="ZARCAO" localSheetId="17">#REF!</definedName>
    <definedName name="ZARCAO" localSheetId="18">#REF!</definedName>
    <definedName name="ZARCAO" localSheetId="3">#REF!</definedName>
    <definedName name="ZARCAO" localSheetId="4">#REF!</definedName>
    <definedName name="ZARCAO" localSheetId="5">#REF!</definedName>
    <definedName name="ZARCAO">#REF!</definedName>
    <definedName name="zaza" hidden="1">{#N/A,#N/A,FALSE,"MO (2)"}</definedName>
    <definedName name="ZECA" localSheetId="14">[1]SERVIÇO!#REF!</definedName>
    <definedName name="ZECA" localSheetId="21">[1]SERVIÇO!#REF!</definedName>
    <definedName name="ZECA" localSheetId="6">[1]SERVIÇO!#REF!</definedName>
    <definedName name="ZECA" localSheetId="7">[1]SERVIÇO!#REF!</definedName>
    <definedName name="ZECA" localSheetId="8">[1]SERVIÇO!#REF!</definedName>
    <definedName name="ZECA" localSheetId="19">[1]SERVIÇO!#REF!</definedName>
    <definedName name="ZECA" localSheetId="17">[1]SERVIÇO!#REF!</definedName>
    <definedName name="ZECA" localSheetId="18">[1]SERVIÇO!#REF!</definedName>
    <definedName name="ZECA" localSheetId="3">[1]SERVIÇO!#REF!</definedName>
    <definedName name="ZECA" localSheetId="4">[1]SERVIÇO!#REF!</definedName>
    <definedName name="ZECA" localSheetId="5">[1]SERVIÇO!#REF!</definedName>
    <definedName name="ZECA">[1]SERVIÇO!#REF!</definedName>
    <definedName name="zenil">#REF!</definedName>
  </definedNames>
  <calcPr calcId="124519"/>
</workbook>
</file>

<file path=xl/calcChain.xml><?xml version="1.0" encoding="utf-8"?>
<calcChain xmlns="http://schemas.openxmlformats.org/spreadsheetml/2006/main">
  <c r="A1" i="57"/>
  <c r="A1" i="56"/>
  <c r="A1" i="55"/>
  <c r="H28" i="5" l="1"/>
  <c r="H29"/>
  <c r="H33" i="46"/>
  <c r="H33" i="45"/>
  <c r="H33" i="6"/>
  <c r="H51" i="5"/>
  <c r="H40"/>
  <c r="F482" i="31"/>
  <c r="D482"/>
  <c r="F477"/>
  <c r="D477"/>
  <c r="F471"/>
  <c r="D471"/>
  <c r="D465"/>
  <c r="F459"/>
  <c r="D459"/>
  <c r="F453"/>
  <c r="D453"/>
  <c r="D447"/>
  <c r="D442"/>
  <c r="D436"/>
  <c r="F353"/>
  <c r="F348"/>
  <c r="F342"/>
  <c r="D336"/>
  <c r="F330"/>
  <c r="D330"/>
  <c r="F324"/>
  <c r="D324"/>
  <c r="F219"/>
  <c r="F213"/>
  <c r="F90"/>
  <c r="F84"/>
  <c r="F224"/>
  <c r="D207"/>
  <c r="F201"/>
  <c r="D201"/>
  <c r="F195"/>
  <c r="D195"/>
  <c r="A4" i="58"/>
  <c r="F24"/>
  <c r="G24" s="1"/>
  <c r="G23" s="1"/>
  <c r="F22"/>
  <c r="G22" s="1"/>
  <c r="G21"/>
  <c r="G20"/>
  <c r="G16"/>
  <c r="G15"/>
  <c r="G14"/>
  <c r="G12"/>
  <c r="G11"/>
  <c r="G13" l="1"/>
  <c r="G10"/>
  <c r="G9" l="1"/>
  <c r="F19" s="1"/>
  <c r="G19" s="1"/>
  <c r="G18" s="1"/>
  <c r="G25" s="1"/>
  <c r="H122" i="5" l="1"/>
  <c r="H114"/>
  <c r="G106"/>
  <c r="F95" i="31"/>
  <c r="B95"/>
  <c r="G417" i="29"/>
  <c r="I409"/>
  <c r="I410" s="1"/>
  <c r="F71" i="31"/>
  <c r="F65"/>
  <c r="D77"/>
  <c r="I400"/>
  <c r="I271"/>
  <c r="I142"/>
  <c r="B318" l="1"/>
  <c r="B324"/>
  <c r="H324" s="1"/>
  <c r="I23" i="56" s="1"/>
  <c r="M23" s="1"/>
  <c r="B388" i="31"/>
  <c r="B307"/>
  <c r="B313"/>
  <c r="B330"/>
  <c r="H330" s="1"/>
  <c r="I24" i="56" s="1"/>
  <c r="B336" i="31"/>
  <c r="F336" s="1"/>
  <c r="I25" i="56" s="1"/>
  <c r="B381" i="31"/>
  <c r="B342"/>
  <c r="B348"/>
  <c r="B353"/>
  <c r="B373"/>
  <c r="B442"/>
  <c r="F442" s="1"/>
  <c r="I21" i="57" s="1"/>
  <c r="B465" i="31"/>
  <c r="F465" s="1"/>
  <c r="I25" i="57" s="1"/>
  <c r="B477" i="31"/>
  <c r="H477" s="1"/>
  <c r="I27" i="57" s="1"/>
  <c r="B459" i="31"/>
  <c r="H459" s="1"/>
  <c r="I24" i="57" s="1"/>
  <c r="B447" i="31"/>
  <c r="F447" s="1"/>
  <c r="I22" i="57" s="1"/>
  <c r="B471" i="31"/>
  <c r="H471" s="1"/>
  <c r="I28" i="57" s="1"/>
  <c r="B482" i="31"/>
  <c r="H482" s="1"/>
  <c r="I29" i="57" s="1"/>
  <c r="B436" i="31"/>
  <c r="H436" s="1"/>
  <c r="I20" i="57" s="1"/>
  <c r="B453" i="31"/>
  <c r="H453" s="1"/>
  <c r="I23" i="57" s="1"/>
  <c r="B213" i="31"/>
  <c r="B219"/>
  <c r="B224"/>
  <c r="B184"/>
  <c r="B189"/>
  <c r="B195"/>
  <c r="H195" s="1"/>
  <c r="I23" i="55" s="1"/>
  <c r="B201" i="31"/>
  <c r="H201" s="1"/>
  <c r="I24" i="55" s="1"/>
  <c r="B207" i="31"/>
  <c r="F207" s="1"/>
  <c r="I25" i="55" s="1"/>
  <c r="B178" i="31"/>
  <c r="G124" i="5" l="1"/>
  <c r="G116"/>
  <c r="G108"/>
  <c r="I14" i="57"/>
  <c r="K9"/>
  <c r="J9"/>
  <c r="A5"/>
  <c r="I14" i="56"/>
  <c r="K9"/>
  <c r="J9"/>
  <c r="A5"/>
  <c r="I14" i="55"/>
  <c r="K9"/>
  <c r="J9"/>
  <c r="I7"/>
  <c r="A5"/>
  <c r="I10" i="31"/>
  <c r="B511"/>
  <c r="B416"/>
  <c r="B490"/>
  <c r="B404"/>
  <c r="I12" i="57" s="1"/>
  <c r="B287" i="31"/>
  <c r="B360"/>
  <c r="B275"/>
  <c r="I12" i="56" s="1"/>
  <c r="B515" i="31"/>
  <c r="D511"/>
  <c r="F428"/>
  <c r="D428"/>
  <c r="B425"/>
  <c r="F421"/>
  <c r="D421"/>
  <c r="B418"/>
  <c r="D416"/>
  <c r="B518"/>
  <c r="B385"/>
  <c r="D381"/>
  <c r="F299"/>
  <c r="D299"/>
  <c r="B296"/>
  <c r="F292"/>
  <c r="D292"/>
  <c r="B289"/>
  <c r="D287"/>
  <c r="B256"/>
  <c r="D252"/>
  <c r="F170"/>
  <c r="D170"/>
  <c r="B167"/>
  <c r="F163"/>
  <c r="D163"/>
  <c r="B160"/>
  <c r="D158"/>
  <c r="B266"/>
  <c r="H266" s="1"/>
  <c r="I40" i="55" s="1"/>
  <c r="B137" i="31"/>
  <c r="B130"/>
  <c r="B123"/>
  <c r="B115"/>
  <c r="B108"/>
  <c r="B102"/>
  <c r="B90"/>
  <c r="B84"/>
  <c r="B77"/>
  <c r="B71"/>
  <c r="B65"/>
  <c r="B59"/>
  <c r="B54"/>
  <c r="B48"/>
  <c r="B40"/>
  <c r="B35"/>
  <c r="B30"/>
  <c r="B23"/>
  <c r="B18"/>
  <c r="D71"/>
  <c r="D65"/>
  <c r="C45" i="54"/>
  <c r="D56" s="1"/>
  <c r="C13"/>
  <c r="D24" s="1"/>
  <c r="S19" i="52"/>
  <c r="R19"/>
  <c r="N19"/>
  <c r="J19"/>
  <c r="S18"/>
  <c r="R18"/>
  <c r="N18"/>
  <c r="J18"/>
  <c r="K18" s="1"/>
  <c r="U18" s="1"/>
  <c r="S17"/>
  <c r="R17"/>
  <c r="N17"/>
  <c r="J17"/>
  <c r="B16"/>
  <c r="N13"/>
  <c r="I13"/>
  <c r="G489" i="29"/>
  <c r="D459"/>
  <c r="I485"/>
  <c r="I486" s="1"/>
  <c r="I480"/>
  <c r="I482" s="1"/>
  <c r="I478"/>
  <c r="I469"/>
  <c r="H470" s="1"/>
  <c r="I466"/>
  <c r="I465"/>
  <c r="I464"/>
  <c r="I463"/>
  <c r="D458"/>
  <c r="D425"/>
  <c r="I440"/>
  <c r="I433"/>
  <c r="H434" s="1"/>
  <c r="I430"/>
  <c r="I429"/>
  <c r="D424"/>
  <c r="D390"/>
  <c r="I413"/>
  <c r="I414" s="1"/>
  <c r="I399"/>
  <c r="H400" s="1"/>
  <c r="I396"/>
  <c r="I395"/>
  <c r="I394"/>
  <c r="D389"/>
  <c r="G93"/>
  <c r="I89"/>
  <c r="I90" s="1"/>
  <c r="I85"/>
  <c r="I86" s="1"/>
  <c r="I76"/>
  <c r="H77" s="1"/>
  <c r="I73"/>
  <c r="I72"/>
  <c r="I71"/>
  <c r="I70"/>
  <c r="I69"/>
  <c r="I68"/>
  <c r="D64"/>
  <c r="D63"/>
  <c r="I41"/>
  <c r="H42" s="1"/>
  <c r="I38"/>
  <c r="I37"/>
  <c r="D33"/>
  <c r="D32"/>
  <c r="E126" i="5"/>
  <c r="E118"/>
  <c r="E110"/>
  <c r="H54"/>
  <c r="H43"/>
  <c r="H31"/>
  <c r="F40" i="31"/>
  <c r="F35"/>
  <c r="C15" i="46"/>
  <c r="E15" s="1"/>
  <c r="C15" i="6"/>
  <c r="C15" i="45"/>
  <c r="E15" s="1"/>
  <c r="C14"/>
  <c r="E14" s="1"/>
  <c r="H56" i="5"/>
  <c r="H53"/>
  <c r="H52"/>
  <c r="H45"/>
  <c r="H42"/>
  <c r="H41"/>
  <c r="C14" i="6"/>
  <c r="E13" i="46"/>
  <c r="E12"/>
  <c r="A5"/>
  <c r="E13" i="45"/>
  <c r="E12"/>
  <c r="A5"/>
  <c r="L3" i="44"/>
  <c r="D10"/>
  <c r="C13" i="22"/>
  <c r="D24" s="1"/>
  <c r="G5" i="5" l="1"/>
  <c r="G58" s="1"/>
  <c r="D26" i="58"/>
  <c r="G26" s="1"/>
  <c r="G27" s="1"/>
  <c r="F28" s="1"/>
  <c r="D34"/>
  <c r="I448" i="29"/>
  <c r="I441"/>
  <c r="I431"/>
  <c r="I435" s="1"/>
  <c r="I436" s="1"/>
  <c r="I397"/>
  <c r="I401" s="1"/>
  <c r="I402" s="1"/>
  <c r="I403" s="1"/>
  <c r="I467"/>
  <c r="I471" s="1"/>
  <c r="I472" s="1"/>
  <c r="I473" s="1"/>
  <c r="I483" s="1"/>
  <c r="C14" i="46"/>
  <c r="E14" s="1"/>
  <c r="B525" i="31"/>
  <c r="H525" s="1"/>
  <c r="I40" i="57" s="1"/>
  <c r="B421" i="31"/>
  <c r="H421" s="1"/>
  <c r="I17" i="57" s="1"/>
  <c r="B428" i="31"/>
  <c r="H428" s="1"/>
  <c r="I18" i="57" s="1"/>
  <c r="B409" i="31"/>
  <c r="I13" i="57" s="1"/>
  <c r="B503" i="31"/>
  <c r="H503" s="1"/>
  <c r="I34" i="57" s="1"/>
  <c r="B496" i="31"/>
  <c r="H496" s="1"/>
  <c r="I32" i="57" s="1"/>
  <c r="B395" i="31"/>
  <c r="H395" s="1"/>
  <c r="I40" i="56" s="1"/>
  <c r="B292" i="31"/>
  <c r="H292" s="1"/>
  <c r="I17" i="56" s="1"/>
  <c r="I7"/>
  <c r="I7" i="57"/>
  <c r="B299" i="31"/>
  <c r="H299" s="1"/>
  <c r="I18" i="56" s="1"/>
  <c r="B280" i="31"/>
  <c r="I13" i="56" s="1"/>
  <c r="H373" i="31"/>
  <c r="I34" i="56" s="1"/>
  <c r="M34" s="1"/>
  <c r="B366" i="31"/>
  <c r="H366" s="1"/>
  <c r="I32" i="56" s="1"/>
  <c r="H360" i="31"/>
  <c r="I31" i="56" s="1"/>
  <c r="D275" i="31"/>
  <c r="F287"/>
  <c r="I16" i="56" s="1"/>
  <c r="E18" i="44" s="1"/>
  <c r="H511" i="31"/>
  <c r="I36" i="57" s="1"/>
  <c r="D280" i="31"/>
  <c r="H388"/>
  <c r="I38" i="56" s="1"/>
  <c r="H490" i="31"/>
  <c r="I31" i="57" s="1"/>
  <c r="H518" i="31"/>
  <c r="I38" i="57" s="1"/>
  <c r="D404" i="31"/>
  <c r="H381"/>
  <c r="I36" i="56" s="1"/>
  <c r="F416" i="31"/>
  <c r="I16" i="57" s="1"/>
  <c r="E19" i="44" s="1"/>
  <c r="B146" i="31"/>
  <c r="B151"/>
  <c r="H65"/>
  <c r="I23" i="10" s="1"/>
  <c r="B158" i="31"/>
  <c r="F158" s="1"/>
  <c r="I16" i="55" s="1"/>
  <c r="E17" i="44" s="1"/>
  <c r="B259" i="31"/>
  <c r="H259" s="1"/>
  <c r="I38" i="55" s="1"/>
  <c r="B163" i="31"/>
  <c r="H163" s="1"/>
  <c r="I17" i="55" s="1"/>
  <c r="B170" i="31"/>
  <c r="H170" s="1"/>
  <c r="I18" i="55" s="1"/>
  <c r="B231" i="31"/>
  <c r="H231" s="1"/>
  <c r="I31" i="55" s="1"/>
  <c r="B244" i="31"/>
  <c r="H244" s="1"/>
  <c r="I34" i="55" s="1"/>
  <c r="B237" i="31"/>
  <c r="H237" s="1"/>
  <c r="I32" i="55" s="1"/>
  <c r="B252" i="31"/>
  <c r="H252" s="1"/>
  <c r="I36" i="55" s="1"/>
  <c r="H71" i="31"/>
  <c r="I24" i="10" s="1"/>
  <c r="F77" i="31"/>
  <c r="I25" i="10" s="1"/>
  <c r="O17" i="52"/>
  <c r="P17" s="1"/>
  <c r="O19"/>
  <c r="L18"/>
  <c r="O18"/>
  <c r="P18" s="1"/>
  <c r="K17"/>
  <c r="L17" s="1"/>
  <c r="K19"/>
  <c r="U19" s="1"/>
  <c r="I74" i="29"/>
  <c r="I78" s="1"/>
  <c r="I79" s="1"/>
  <c r="I80" s="1"/>
  <c r="I39"/>
  <c r="I43" s="1"/>
  <c r="I44" s="1"/>
  <c r="I45" s="1"/>
  <c r="I52" s="1"/>
  <c r="I58" s="1"/>
  <c r="E17" i="45"/>
  <c r="E37" s="1"/>
  <c r="E16"/>
  <c r="E36" s="1"/>
  <c r="F44" i="5" s="1"/>
  <c r="H44" s="1"/>
  <c r="H46" s="1"/>
  <c r="E17" i="46"/>
  <c r="E37" s="1"/>
  <c r="E16"/>
  <c r="E36" s="1"/>
  <c r="F55" i="5" s="1"/>
  <c r="H55" s="1"/>
  <c r="H57" s="1"/>
  <c r="H58" s="1"/>
  <c r="G10" i="44"/>
  <c r="H5" i="4"/>
  <c r="S1" i="29"/>
  <c r="I7" i="10"/>
  <c r="D123" i="31"/>
  <c r="D40"/>
  <c r="D35"/>
  <c r="D30"/>
  <c r="B7" i="44"/>
  <c r="N5"/>
  <c r="N4"/>
  <c r="N3"/>
  <c r="H47" i="5" l="1"/>
  <c r="G35"/>
  <c r="G89"/>
  <c r="G47"/>
  <c r="G100"/>
  <c r="G80"/>
  <c r="F32" i="58"/>
  <c r="G32" s="1"/>
  <c r="G28"/>
  <c r="G137" i="5"/>
  <c r="E71"/>
  <c r="G22"/>
  <c r="H59"/>
  <c r="H15" i="4" s="1"/>
  <c r="I15" s="1"/>
  <c r="J12" i="57" s="1"/>
  <c r="D409" i="31"/>
  <c r="L19" i="52"/>
  <c r="I437" i="29"/>
  <c r="I444" s="1"/>
  <c r="D146" i="31"/>
  <c r="I12" i="55"/>
  <c r="D151" i="31"/>
  <c r="I13" i="55"/>
  <c r="U17" i="52"/>
  <c r="P19"/>
  <c r="Q19" s="1"/>
  <c r="T19" s="1"/>
  <c r="V19" s="1"/>
  <c r="H106" i="5" s="1"/>
  <c r="H107" s="1"/>
  <c r="H108" s="1"/>
  <c r="H109" s="1"/>
  <c r="H110" s="1"/>
  <c r="Q17" i="52"/>
  <c r="T17" s="1"/>
  <c r="Q18"/>
  <c r="T18" s="1"/>
  <c r="V18" s="1"/>
  <c r="G122" i="5" s="1"/>
  <c r="H123" s="1"/>
  <c r="H124" s="1"/>
  <c r="H125" s="1"/>
  <c r="H126" s="1"/>
  <c r="G455" i="29"/>
  <c r="G492"/>
  <c r="I411"/>
  <c r="G420"/>
  <c r="I87"/>
  <c r="G59"/>
  <c r="I59" s="1"/>
  <c r="I60" s="1"/>
  <c r="J22" i="55" s="1"/>
  <c r="G96" i="29"/>
  <c r="B37" i="31"/>
  <c r="B32"/>
  <c r="B127"/>
  <c r="Q19" i="43"/>
  <c r="B19"/>
  <c r="O17"/>
  <c r="N17"/>
  <c r="M17"/>
  <c r="L17"/>
  <c r="K17"/>
  <c r="J17"/>
  <c r="I17"/>
  <c r="H17"/>
  <c r="G17"/>
  <c r="F17"/>
  <c r="B17"/>
  <c r="O15"/>
  <c r="N15"/>
  <c r="M15"/>
  <c r="L15"/>
  <c r="K15"/>
  <c r="J15"/>
  <c r="I15"/>
  <c r="H15"/>
  <c r="Q15" s="1"/>
  <c r="G15"/>
  <c r="F15"/>
  <c r="B15"/>
  <c r="O13"/>
  <c r="N13"/>
  <c r="M13"/>
  <c r="L13"/>
  <c r="K13"/>
  <c r="J13"/>
  <c r="I13"/>
  <c r="H13"/>
  <c r="G13"/>
  <c r="F13"/>
  <c r="B13"/>
  <c r="L11"/>
  <c r="F11"/>
  <c r="J11" s="1"/>
  <c r="B11"/>
  <c r="O9"/>
  <c r="N9"/>
  <c r="M9"/>
  <c r="L9"/>
  <c r="K9"/>
  <c r="J9"/>
  <c r="I9"/>
  <c r="H9"/>
  <c r="G9"/>
  <c r="F9"/>
  <c r="B9"/>
  <c r="O7"/>
  <c r="N7"/>
  <c r="M7"/>
  <c r="L7"/>
  <c r="K7"/>
  <c r="J7"/>
  <c r="I7"/>
  <c r="H7"/>
  <c r="G7"/>
  <c r="Q7" s="1"/>
  <c r="F7"/>
  <c r="B7"/>
  <c r="O5"/>
  <c r="N5"/>
  <c r="M5"/>
  <c r="L5"/>
  <c r="K5"/>
  <c r="J5"/>
  <c r="I5"/>
  <c r="H5"/>
  <c r="G5"/>
  <c r="F5"/>
  <c r="E5"/>
  <c r="B5"/>
  <c r="Q19" i="42"/>
  <c r="B19"/>
  <c r="O17"/>
  <c r="N17"/>
  <c r="M17"/>
  <c r="L17"/>
  <c r="K17"/>
  <c r="J17"/>
  <c r="I17"/>
  <c r="H17"/>
  <c r="G17"/>
  <c r="Q17" s="1"/>
  <c r="F17"/>
  <c r="B17"/>
  <c r="O15"/>
  <c r="N15"/>
  <c r="M15"/>
  <c r="L15"/>
  <c r="K15"/>
  <c r="J15"/>
  <c r="I15"/>
  <c r="H15"/>
  <c r="G15"/>
  <c r="F15"/>
  <c r="B15"/>
  <c r="O13"/>
  <c r="N13"/>
  <c r="M13"/>
  <c r="L13"/>
  <c r="K13"/>
  <c r="J13"/>
  <c r="I13"/>
  <c r="H13"/>
  <c r="G13"/>
  <c r="F13"/>
  <c r="B13"/>
  <c r="J11"/>
  <c r="F11"/>
  <c r="K11" s="1"/>
  <c r="B11"/>
  <c r="O9"/>
  <c r="N9"/>
  <c r="M9"/>
  <c r="L9"/>
  <c r="K9"/>
  <c r="J9"/>
  <c r="I9"/>
  <c r="H9"/>
  <c r="G9"/>
  <c r="F9"/>
  <c r="B9"/>
  <c r="O7"/>
  <c r="N7"/>
  <c r="M7"/>
  <c r="L7"/>
  <c r="K7"/>
  <c r="J7"/>
  <c r="I7"/>
  <c r="H7"/>
  <c r="G7"/>
  <c r="F7"/>
  <c r="B7"/>
  <c r="O5"/>
  <c r="N5"/>
  <c r="M5"/>
  <c r="L5"/>
  <c r="K5"/>
  <c r="J5"/>
  <c r="I5"/>
  <c r="H5"/>
  <c r="G5"/>
  <c r="F5"/>
  <c r="E5"/>
  <c r="B5"/>
  <c r="J29" i="57" l="1"/>
  <c r="K29" s="1"/>
  <c r="L29" s="1"/>
  <c r="J29" i="56"/>
  <c r="J29" i="55"/>
  <c r="J29" i="10"/>
  <c r="J28" i="56"/>
  <c r="J28" i="55"/>
  <c r="J28" i="57"/>
  <c r="J28" i="10"/>
  <c r="H48" i="5"/>
  <c r="H14" i="4" s="1"/>
  <c r="I14" s="1"/>
  <c r="J12" i="56" s="1"/>
  <c r="F29" i="58"/>
  <c r="V17" i="52"/>
  <c r="G114" i="5" s="1"/>
  <c r="H115" s="1"/>
  <c r="H116" s="1"/>
  <c r="H117" s="1"/>
  <c r="H118" s="1"/>
  <c r="J22" i="10"/>
  <c r="J22" i="57"/>
  <c r="J22" i="56"/>
  <c r="G11" i="42"/>
  <c r="Q7"/>
  <c r="Q9"/>
  <c r="I11"/>
  <c r="K11" i="43"/>
  <c r="Q9"/>
  <c r="L11" i="42"/>
  <c r="Q5" i="43"/>
  <c r="M11"/>
  <c r="Q17"/>
  <c r="N11" i="42"/>
  <c r="Q5"/>
  <c r="Q13" i="43"/>
  <c r="G11"/>
  <c r="Q11" s="1"/>
  <c r="Q13" i="42"/>
  <c r="H11" i="43"/>
  <c r="I11"/>
  <c r="O11"/>
  <c r="N11"/>
  <c r="H11" i="42"/>
  <c r="Q15"/>
  <c r="O11"/>
  <c r="M11"/>
  <c r="E11" i="31"/>
  <c r="E10" s="1"/>
  <c r="I13" i="10"/>
  <c r="J27" i="55" l="1"/>
  <c r="J27" i="57"/>
  <c r="J27" i="56"/>
  <c r="J27" i="10"/>
  <c r="G29" i="58"/>
  <c r="G33" s="1"/>
  <c r="G34" s="1"/>
  <c r="G35" s="1"/>
  <c r="G36" s="1"/>
  <c r="F31"/>
  <c r="G31" s="1"/>
  <c r="D348" i="31"/>
  <c r="H348" s="1"/>
  <c r="I27" i="56" s="1"/>
  <c r="D353" i="31"/>
  <c r="H353" s="1"/>
  <c r="I29" i="56" s="1"/>
  <c r="K29" s="1"/>
  <c r="L29" s="1"/>
  <c r="D307" i="31"/>
  <c r="H307" s="1"/>
  <c r="I20" i="56" s="1"/>
  <c r="M20" s="1"/>
  <c r="D313" i="31"/>
  <c r="F313" s="1"/>
  <c r="I21" i="56" s="1"/>
  <c r="D342" i="31"/>
  <c r="H342" s="1"/>
  <c r="I28" i="56" s="1"/>
  <c r="D318" i="31"/>
  <c r="F318" s="1"/>
  <c r="I22" i="56" s="1"/>
  <c r="K22" s="1"/>
  <c r="L22" s="1"/>
  <c r="D95" i="31"/>
  <c r="H95" s="1"/>
  <c r="I29" i="10" s="1"/>
  <c r="K29" s="1"/>
  <c r="L29" s="1"/>
  <c r="D219" i="31"/>
  <c r="H219" s="1"/>
  <c r="I27" i="55" s="1"/>
  <c r="D178" i="31"/>
  <c r="H178" s="1"/>
  <c r="I20" i="55" s="1"/>
  <c r="D184" i="31"/>
  <c r="F184" s="1"/>
  <c r="I21" i="55" s="1"/>
  <c r="D189" i="31"/>
  <c r="F189" s="1"/>
  <c r="I22" i="55" s="1"/>
  <c r="K22" s="1"/>
  <c r="L22" s="1"/>
  <c r="D213" i="31"/>
  <c r="H213" s="1"/>
  <c r="I28" i="55" s="1"/>
  <c r="D224" i="31"/>
  <c r="H224" s="1"/>
  <c r="D84"/>
  <c r="H84" s="1"/>
  <c r="I28" i="10" s="1"/>
  <c r="D90" i="31"/>
  <c r="H90" s="1"/>
  <c r="I27" i="10" s="1"/>
  <c r="K22" i="57"/>
  <c r="L22" s="1"/>
  <c r="Q11" i="42"/>
  <c r="G256" i="29"/>
  <c r="G257"/>
  <c r="G258"/>
  <c r="J40" i="10" l="1"/>
  <c r="J40" i="57"/>
  <c r="J40" i="55"/>
  <c r="J40" i="56"/>
  <c r="I29" i="55"/>
  <c r="K29" s="1"/>
  <c r="L29" s="1"/>
  <c r="K27" i="10"/>
  <c r="L27" s="1"/>
  <c r="K27" i="57"/>
  <c r="L27" s="1"/>
  <c r="K27" i="55"/>
  <c r="L27" s="1"/>
  <c r="K27" i="56"/>
  <c r="L27" s="1"/>
  <c r="K28"/>
  <c r="L28" s="1"/>
  <c r="K28" i="55"/>
  <c r="L28" s="1"/>
  <c r="K28" i="57"/>
  <c r="L28" s="1"/>
  <c r="K28" i="10"/>
  <c r="L28" s="1"/>
  <c r="E83" i="5"/>
  <c r="E13" i="6" l="1"/>
  <c r="E14"/>
  <c r="E15"/>
  <c r="E12"/>
  <c r="G320" i="29" l="1"/>
  <c r="G261"/>
  <c r="G193"/>
  <c r="G131"/>
  <c r="G385"/>
  <c r="G353"/>
  <c r="F30" i="31" l="1"/>
  <c r="I16" i="10" s="1"/>
  <c r="H132" i="5"/>
  <c r="H133"/>
  <c r="H134"/>
  <c r="H135"/>
  <c r="H131"/>
  <c r="H130"/>
  <c r="E139"/>
  <c r="H136" l="1"/>
  <c r="D358" i="29"/>
  <c r="D325"/>
  <c r="D294"/>
  <c r="D267"/>
  <c r="D226"/>
  <c r="D199"/>
  <c r="D165"/>
  <c r="D137"/>
  <c r="D102"/>
  <c r="D6"/>
  <c r="E20" i="44" l="1"/>
  <c r="Q19" i="39"/>
  <c r="B19"/>
  <c r="O17"/>
  <c r="N17"/>
  <c r="M17"/>
  <c r="L17"/>
  <c r="K17"/>
  <c r="J17"/>
  <c r="I17"/>
  <c r="H17"/>
  <c r="G17"/>
  <c r="F17"/>
  <c r="B17"/>
  <c r="O15"/>
  <c r="N15"/>
  <c r="M15"/>
  <c r="L15"/>
  <c r="K15"/>
  <c r="J15"/>
  <c r="I15"/>
  <c r="H15"/>
  <c r="G15"/>
  <c r="F15"/>
  <c r="B15"/>
  <c r="O13"/>
  <c r="N13"/>
  <c r="M13"/>
  <c r="L13"/>
  <c r="K13"/>
  <c r="J13"/>
  <c r="I13"/>
  <c r="H13"/>
  <c r="G13"/>
  <c r="F13"/>
  <c r="B13"/>
  <c r="F11"/>
  <c r="O11" s="1"/>
  <c r="B11"/>
  <c r="O9"/>
  <c r="N9"/>
  <c r="M9"/>
  <c r="L9"/>
  <c r="K9"/>
  <c r="J9"/>
  <c r="I9"/>
  <c r="H9"/>
  <c r="G9"/>
  <c r="F9"/>
  <c r="B9"/>
  <c r="O7"/>
  <c r="N7"/>
  <c r="M7"/>
  <c r="L7"/>
  <c r="K7"/>
  <c r="J7"/>
  <c r="I7"/>
  <c r="H7"/>
  <c r="G7"/>
  <c r="F7"/>
  <c r="B7"/>
  <c r="O5"/>
  <c r="N5"/>
  <c r="M5"/>
  <c r="L5"/>
  <c r="K5"/>
  <c r="J5"/>
  <c r="I5"/>
  <c r="H5"/>
  <c r="G5"/>
  <c r="F5"/>
  <c r="E5"/>
  <c r="B5"/>
  <c r="M11" l="1"/>
  <c r="N11"/>
  <c r="Q13"/>
  <c r="Q7"/>
  <c r="Q15"/>
  <c r="Q17"/>
  <c r="Q9"/>
  <c r="G11"/>
  <c r="H11"/>
  <c r="K11"/>
  <c r="Q5"/>
  <c r="I11"/>
  <c r="J11"/>
  <c r="L11"/>
  <c r="E102" i="5"/>
  <c r="H98"/>
  <c r="H97"/>
  <c r="H96"/>
  <c r="H95"/>
  <c r="H94"/>
  <c r="H99" l="1"/>
  <c r="Q11" i="39"/>
  <c r="B17" i="33" l="1"/>
  <c r="O17"/>
  <c r="N17"/>
  <c r="M17"/>
  <c r="L17"/>
  <c r="K17"/>
  <c r="J17"/>
  <c r="I17"/>
  <c r="H17"/>
  <c r="G17"/>
  <c r="F17"/>
  <c r="B7"/>
  <c r="O7"/>
  <c r="N7"/>
  <c r="M7"/>
  <c r="L7"/>
  <c r="K7"/>
  <c r="J7"/>
  <c r="I7"/>
  <c r="H7"/>
  <c r="G7"/>
  <c r="F7"/>
  <c r="I383" i="29"/>
  <c r="I379"/>
  <c r="I374"/>
  <c r="I375" s="1"/>
  <c r="I365"/>
  <c r="H366" s="1"/>
  <c r="I362"/>
  <c r="D357"/>
  <c r="I333"/>
  <c r="H334" s="1"/>
  <c r="D324"/>
  <c r="Q17" i="33" l="1"/>
  <c r="Q7"/>
  <c r="I330" i="29"/>
  <c r="I363"/>
  <c r="I367" s="1"/>
  <c r="I368" s="1"/>
  <c r="I329"/>
  <c r="I331" l="1"/>
  <c r="I335" s="1"/>
  <c r="I336" s="1"/>
  <c r="I337" s="1"/>
  <c r="I369"/>
  <c r="I376" s="1"/>
  <c r="I384" s="1"/>
  <c r="I385" s="1"/>
  <c r="I386" s="1"/>
  <c r="F25" i="34"/>
  <c r="F24"/>
  <c r="F23"/>
  <c r="F22"/>
  <c r="F21"/>
  <c r="F20"/>
  <c r="F19"/>
  <c r="F18"/>
  <c r="F17"/>
  <c r="F16"/>
  <c r="F15"/>
  <c r="F14"/>
  <c r="F13"/>
  <c r="F12"/>
  <c r="F11"/>
  <c r="F10"/>
  <c r="F9"/>
  <c r="F8"/>
  <c r="D6"/>
  <c r="J18" i="56" l="1"/>
  <c r="K18" s="1"/>
  <c r="L18" s="1"/>
  <c r="J18" i="55"/>
  <c r="K18" s="1"/>
  <c r="L18" s="1"/>
  <c r="J18" i="57"/>
  <c r="K18" s="1"/>
  <c r="L18" s="1"/>
  <c r="F26" i="34"/>
  <c r="J18" i="10"/>
  <c r="K40" i="55" l="1"/>
  <c r="L40" s="1"/>
  <c r="C20" i="39" s="1"/>
  <c r="K40" i="57"/>
  <c r="L40" s="1"/>
  <c r="C20" i="43" s="1"/>
  <c r="K40" i="56"/>
  <c r="L40" s="1"/>
  <c r="C20" i="42" s="1"/>
  <c r="H35" i="31"/>
  <c r="H40"/>
  <c r="D20" i="39" l="1"/>
  <c r="I17" i="10"/>
  <c r="I18"/>
  <c r="K18" s="1"/>
  <c r="L18" s="1"/>
  <c r="G190" i="29"/>
  <c r="D20" i="43" l="1"/>
  <c r="E20"/>
  <c r="R20"/>
  <c r="R20" i="39"/>
  <c r="D20" i="42"/>
  <c r="E20"/>
  <c r="R20"/>
  <c r="E20" i="39"/>
  <c r="Q20" s="1"/>
  <c r="S20" l="1"/>
  <c r="Q20" i="43"/>
  <c r="S20" s="1"/>
  <c r="Q20" i="42"/>
  <c r="S20" s="1"/>
  <c r="D266" i="29"/>
  <c r="D198"/>
  <c r="D136"/>
  <c r="D5"/>
  <c r="D293"/>
  <c r="D225"/>
  <c r="D164"/>
  <c r="D101"/>
  <c r="G13" i="33" l="1"/>
  <c r="H13"/>
  <c r="I13"/>
  <c r="J13"/>
  <c r="K13"/>
  <c r="L13"/>
  <c r="M13"/>
  <c r="N13"/>
  <c r="O13"/>
  <c r="F13"/>
  <c r="F11"/>
  <c r="O11" s="1"/>
  <c r="G9"/>
  <c r="H9"/>
  <c r="I9"/>
  <c r="J9"/>
  <c r="K9"/>
  <c r="L9"/>
  <c r="M9"/>
  <c r="N9"/>
  <c r="O9"/>
  <c r="F9"/>
  <c r="G15"/>
  <c r="H15"/>
  <c r="I15"/>
  <c r="J15"/>
  <c r="K15"/>
  <c r="L15"/>
  <c r="M15"/>
  <c r="N15"/>
  <c r="O15"/>
  <c r="F15"/>
  <c r="B19"/>
  <c r="B15"/>
  <c r="B13"/>
  <c r="B11"/>
  <c r="B9"/>
  <c r="B5"/>
  <c r="Q9" l="1"/>
  <c r="J11"/>
  <c r="K11"/>
  <c r="L11"/>
  <c r="I11"/>
  <c r="M11"/>
  <c r="H11"/>
  <c r="Q19"/>
  <c r="Q15"/>
  <c r="N11"/>
  <c r="G11"/>
  <c r="Q13" l="1"/>
  <c r="Q11"/>
  <c r="H137" i="31" l="1"/>
  <c r="H123"/>
  <c r="H130"/>
  <c r="H115"/>
  <c r="H108"/>
  <c r="I32" i="10" s="1"/>
  <c r="H102" i="31"/>
  <c r="I31" i="10" s="1"/>
  <c r="D59" i="31"/>
  <c r="F59" s="1"/>
  <c r="I22" i="10" s="1"/>
  <c r="K22" s="1"/>
  <c r="L22" s="1"/>
  <c r="D54" i="31"/>
  <c r="F54" s="1"/>
  <c r="I21" i="10" s="1"/>
  <c r="D23" i="31"/>
  <c r="D18"/>
  <c r="D48"/>
  <c r="H48" s="1"/>
  <c r="I40" i="10" l="1"/>
  <c r="K40" s="1"/>
  <c r="L40" s="1"/>
  <c r="I12"/>
  <c r="I34"/>
  <c r="I38"/>
  <c r="I36"/>
  <c r="I20"/>
  <c r="C20" i="33" l="1"/>
  <c r="I242" i="29" l="1"/>
  <c r="I241"/>
  <c r="I234"/>
  <c r="I233"/>
  <c r="I173"/>
  <c r="I172"/>
  <c r="I114"/>
  <c r="H115" s="1"/>
  <c r="I107" l="1"/>
  <c r="I111"/>
  <c r="H235"/>
  <c r="I271"/>
  <c r="I272" s="1"/>
  <c r="I275" s="1"/>
  <c r="I276" s="1"/>
  <c r="I106"/>
  <c r="I109"/>
  <c r="I203"/>
  <c r="I204" s="1"/>
  <c r="I207" s="1"/>
  <c r="I208" s="1"/>
  <c r="H174"/>
  <c r="I230"/>
  <c r="I231" s="1"/>
  <c r="I108"/>
  <c r="I169"/>
  <c r="I170" s="1"/>
  <c r="I141"/>
  <c r="I142" s="1"/>
  <c r="I145" s="1"/>
  <c r="I146" s="1"/>
  <c r="I243"/>
  <c r="I110"/>
  <c r="I310"/>
  <c r="I10"/>
  <c r="I11" s="1"/>
  <c r="I14" s="1"/>
  <c r="I15" s="1"/>
  <c r="I283" l="1"/>
  <c r="I215"/>
  <c r="I221" s="1"/>
  <c r="I347"/>
  <c r="I246"/>
  <c r="I22"/>
  <c r="I28" s="1"/>
  <c r="I153"/>
  <c r="I159" s="1"/>
  <c r="I236"/>
  <c r="I237" s="1"/>
  <c r="I112"/>
  <c r="I116" s="1"/>
  <c r="I117" s="1"/>
  <c r="I175"/>
  <c r="I176" s="1"/>
  <c r="I250"/>
  <c r="I252"/>
  <c r="I186"/>
  <c r="I187" s="1"/>
  <c r="I251"/>
  <c r="I453" l="1"/>
  <c r="I454" s="1"/>
  <c r="I455" s="1"/>
  <c r="I456" s="1"/>
  <c r="I417"/>
  <c r="I418" s="1"/>
  <c r="I419" s="1"/>
  <c r="I420" s="1"/>
  <c r="I421" s="1"/>
  <c r="I489"/>
  <c r="I490" s="1"/>
  <c r="I491" s="1"/>
  <c r="I492" s="1"/>
  <c r="I493" s="1"/>
  <c r="I289"/>
  <c r="I258" s="1"/>
  <c r="I351"/>
  <c r="I93"/>
  <c r="I94" s="1"/>
  <c r="I95" s="1"/>
  <c r="I96" s="1"/>
  <c r="I97" s="1"/>
  <c r="J24" i="55" s="1"/>
  <c r="H137" i="5"/>
  <c r="H138" s="1"/>
  <c r="H139" s="1"/>
  <c r="I256" i="29"/>
  <c r="H100" i="5"/>
  <c r="H101" s="1"/>
  <c r="H102" s="1"/>
  <c r="I118" i="29"/>
  <c r="I124" s="1"/>
  <c r="I130" s="1"/>
  <c r="I190"/>
  <c r="I191" s="1"/>
  <c r="I257"/>
  <c r="I253"/>
  <c r="J21" i="55" l="1"/>
  <c r="K21" s="1"/>
  <c r="L21" s="1"/>
  <c r="J21" i="10"/>
  <c r="K21" s="1"/>
  <c r="L21" s="1"/>
  <c r="J20" i="57"/>
  <c r="K20" s="1"/>
  <c r="L20" s="1"/>
  <c r="J20" i="55"/>
  <c r="K20" s="1"/>
  <c r="L20" s="1"/>
  <c r="J20" i="10"/>
  <c r="K20" s="1"/>
  <c r="L20" s="1"/>
  <c r="J23" i="55"/>
  <c r="K23" s="1"/>
  <c r="L23" s="1"/>
  <c r="J23" i="10"/>
  <c r="J21" i="56"/>
  <c r="K21" s="1"/>
  <c r="L21" s="1"/>
  <c r="J21" i="57"/>
  <c r="K21" s="1"/>
  <c r="L21" s="1"/>
  <c r="J20" i="56"/>
  <c r="K20" s="1"/>
  <c r="L20" s="1"/>
  <c r="J23"/>
  <c r="K23" s="1"/>
  <c r="L23" s="1"/>
  <c r="J23" i="57"/>
  <c r="K23" s="1"/>
  <c r="L23" s="1"/>
  <c r="K23" i="10"/>
  <c r="L23" s="1"/>
  <c r="J24" i="57"/>
  <c r="K24" s="1"/>
  <c r="L24" s="1"/>
  <c r="J24" i="56"/>
  <c r="K24" s="1"/>
  <c r="L24" s="1"/>
  <c r="K24" i="55"/>
  <c r="L24" s="1"/>
  <c r="J24" i="10"/>
  <c r="K24" s="1"/>
  <c r="L24" s="1"/>
  <c r="J16" i="57"/>
  <c r="K16" s="1"/>
  <c r="L16" s="1"/>
  <c r="J16" i="56"/>
  <c r="K16" s="1"/>
  <c r="L16" s="1"/>
  <c r="J16" i="55"/>
  <c r="K16" s="1"/>
  <c r="L16" s="1"/>
  <c r="J38" i="56"/>
  <c r="K38" s="1"/>
  <c r="J38" i="55"/>
  <c r="K38" s="1"/>
  <c r="J38" i="57"/>
  <c r="K38" s="1"/>
  <c r="J16" i="10"/>
  <c r="K16" s="1"/>
  <c r="L16" s="1"/>
  <c r="I259" i="29"/>
  <c r="J38" i="10"/>
  <c r="K38" s="1"/>
  <c r="L38" s="1"/>
  <c r="I131" i="29"/>
  <c r="I132" s="1"/>
  <c r="J25" i="55" s="1"/>
  <c r="K25" s="1"/>
  <c r="I182" i="29"/>
  <c r="I183" s="1"/>
  <c r="I309"/>
  <c r="I311"/>
  <c r="I245"/>
  <c r="I247" s="1"/>
  <c r="I248" s="1"/>
  <c r="A9" i="8"/>
  <c r="A5" i="6"/>
  <c r="A4" i="5"/>
  <c r="A4" i="4"/>
  <c r="A5" i="10"/>
  <c r="L38" i="57" l="1"/>
  <c r="C18" i="43" s="1"/>
  <c r="L38" i="56"/>
  <c r="C18" i="42" s="1"/>
  <c r="L38" i="55"/>
  <c r="C18" i="39" s="1"/>
  <c r="H18" s="1"/>
  <c r="J25" i="10"/>
  <c r="K25" s="1"/>
  <c r="L25" s="1"/>
  <c r="J25" i="57"/>
  <c r="K25" s="1"/>
  <c r="J25" i="56"/>
  <c r="K25" s="1"/>
  <c r="A2" i="43"/>
  <c r="A2" i="42"/>
  <c r="I260" i="29"/>
  <c r="I261" s="1"/>
  <c r="I262" s="1"/>
  <c r="I342"/>
  <c r="I343" s="1"/>
  <c r="I344" s="1"/>
  <c r="I352" s="1"/>
  <c r="I353" s="1"/>
  <c r="I354" s="1"/>
  <c r="A2" i="33"/>
  <c r="A2" i="39"/>
  <c r="I184" i="29"/>
  <c r="I192" s="1"/>
  <c r="I193" s="1"/>
  <c r="I194" s="1"/>
  <c r="I308"/>
  <c r="I312" s="1"/>
  <c r="H30" i="5"/>
  <c r="L25" i="57" l="1"/>
  <c r="C10" i="43" s="1"/>
  <c r="L25" i="56"/>
  <c r="C10" i="42" s="1"/>
  <c r="L25" i="55"/>
  <c r="C10" i="39" s="1"/>
  <c r="J17" i="57"/>
  <c r="K17" s="1"/>
  <c r="J17" i="56"/>
  <c r="K17" s="1"/>
  <c r="J17" i="55"/>
  <c r="K17" s="1"/>
  <c r="J31" i="57"/>
  <c r="K31" s="1"/>
  <c r="L31" s="1"/>
  <c r="J31" i="56"/>
  <c r="K31" s="1"/>
  <c r="L31" s="1"/>
  <c r="J31" i="55"/>
  <c r="K31" s="1"/>
  <c r="J32" i="57"/>
  <c r="K32" s="1"/>
  <c r="L32" s="1"/>
  <c r="J32" i="56"/>
  <c r="K32" s="1"/>
  <c r="L32" s="1"/>
  <c r="J32" i="55"/>
  <c r="K32" s="1"/>
  <c r="L32" s="1"/>
  <c r="C18" i="33"/>
  <c r="M18" s="1"/>
  <c r="J17" i="10"/>
  <c r="K17" s="1"/>
  <c r="L17" s="1"/>
  <c r="G18" i="39"/>
  <c r="I18"/>
  <c r="O18"/>
  <c r="R18" i="42"/>
  <c r="J18"/>
  <c r="G18"/>
  <c r="N18"/>
  <c r="L18"/>
  <c r="M18"/>
  <c r="K18"/>
  <c r="I18"/>
  <c r="H18"/>
  <c r="F18"/>
  <c r="O18"/>
  <c r="R18" i="39"/>
  <c r="K18"/>
  <c r="L18"/>
  <c r="M18"/>
  <c r="R18" i="43"/>
  <c r="F18"/>
  <c r="N18"/>
  <c r="H18"/>
  <c r="J18"/>
  <c r="L18"/>
  <c r="K18"/>
  <c r="I18"/>
  <c r="G18"/>
  <c r="M18"/>
  <c r="O18"/>
  <c r="J18" i="39"/>
  <c r="N18"/>
  <c r="F18"/>
  <c r="J32" i="10"/>
  <c r="K32" s="1"/>
  <c r="L32" s="1"/>
  <c r="J31"/>
  <c r="K31" s="1"/>
  <c r="L31" s="1"/>
  <c r="I313" i="29"/>
  <c r="I319" s="1"/>
  <c r="I320" s="1"/>
  <c r="I321" s="1"/>
  <c r="L17" i="57" l="1"/>
  <c r="C8" i="43" s="1"/>
  <c r="L17" i="56"/>
  <c r="C8" i="42" s="1"/>
  <c r="L17" i="55"/>
  <c r="C8" i="39" s="1"/>
  <c r="M8" s="1"/>
  <c r="L31" i="55"/>
  <c r="C12" i="39" s="1"/>
  <c r="J12" s="1"/>
  <c r="C12" i="42"/>
  <c r="C12" i="43"/>
  <c r="J34" i="55"/>
  <c r="K34" s="1"/>
  <c r="J34" i="57"/>
  <c r="K34" s="1"/>
  <c r="J34" i="56"/>
  <c r="K34" s="1"/>
  <c r="G18" i="33"/>
  <c r="H18"/>
  <c r="F18"/>
  <c r="O18"/>
  <c r="K18"/>
  <c r="L18"/>
  <c r="N18"/>
  <c r="I18"/>
  <c r="J18"/>
  <c r="Q18" i="39"/>
  <c r="S18" s="1"/>
  <c r="Q18" i="42"/>
  <c r="S18" s="1"/>
  <c r="Q18" i="43"/>
  <c r="S18" s="1"/>
  <c r="J34" i="10"/>
  <c r="K34" s="1"/>
  <c r="L34" s="1"/>
  <c r="L34" i="57" l="1"/>
  <c r="C14" i="43" s="1"/>
  <c r="L34" i="56"/>
  <c r="C14" i="42" s="1"/>
  <c r="L34" i="55"/>
  <c r="C14" i="39" s="1"/>
  <c r="C12" i="33"/>
  <c r="L12" s="1"/>
  <c r="C8"/>
  <c r="I8" s="1"/>
  <c r="N8" i="39"/>
  <c r="R8"/>
  <c r="O8" i="42"/>
  <c r="J8"/>
  <c r="K8"/>
  <c r="L8"/>
  <c r="R8"/>
  <c r="F8"/>
  <c r="G8"/>
  <c r="M8"/>
  <c r="I8"/>
  <c r="N8"/>
  <c r="H8"/>
  <c r="M12" i="43"/>
  <c r="I12"/>
  <c r="K12"/>
  <c r="J12"/>
  <c r="F12"/>
  <c r="H12"/>
  <c r="R12"/>
  <c r="G12"/>
  <c r="L12"/>
  <c r="N12"/>
  <c r="O12"/>
  <c r="O8" i="39"/>
  <c r="K8"/>
  <c r="L8"/>
  <c r="G8"/>
  <c r="N8" i="43"/>
  <c r="M8"/>
  <c r="K8"/>
  <c r="G8"/>
  <c r="R8"/>
  <c r="H8"/>
  <c r="L8"/>
  <c r="F8"/>
  <c r="J8"/>
  <c r="O8"/>
  <c r="I8"/>
  <c r="K12" i="42"/>
  <c r="I12"/>
  <c r="J12"/>
  <c r="F12"/>
  <c r="N12"/>
  <c r="R12"/>
  <c r="G12"/>
  <c r="L12"/>
  <c r="M12"/>
  <c r="H12"/>
  <c r="O12"/>
  <c r="O10" i="39"/>
  <c r="F8"/>
  <c r="J8"/>
  <c r="H8"/>
  <c r="I8"/>
  <c r="H12"/>
  <c r="I12"/>
  <c r="G12"/>
  <c r="R12"/>
  <c r="L12"/>
  <c r="F12"/>
  <c r="M12"/>
  <c r="K12"/>
  <c r="N12"/>
  <c r="O12"/>
  <c r="H64" i="5"/>
  <c r="H14"/>
  <c r="H12"/>
  <c r="H16"/>
  <c r="F49" i="8"/>
  <c r="E49"/>
  <c r="D49"/>
  <c r="C49"/>
  <c r="F45"/>
  <c r="E45"/>
  <c r="D45"/>
  <c r="C45"/>
  <c r="F38"/>
  <c r="E38"/>
  <c r="D38"/>
  <c r="C38"/>
  <c r="F26"/>
  <c r="E26"/>
  <c r="D26"/>
  <c r="D51" s="1"/>
  <c r="C26"/>
  <c r="E91" i="5"/>
  <c r="H87"/>
  <c r="H88" s="1"/>
  <c r="E82"/>
  <c r="H78"/>
  <c r="H77"/>
  <c r="E72"/>
  <c r="H68"/>
  <c r="H67"/>
  <c r="H66"/>
  <c r="H65"/>
  <c r="H63"/>
  <c r="E37"/>
  <c r="H33"/>
  <c r="E24"/>
  <c r="H20"/>
  <c r="H19"/>
  <c r="H18"/>
  <c r="H17"/>
  <c r="H15"/>
  <c r="H13"/>
  <c r="H11"/>
  <c r="M8" i="33" l="1"/>
  <c r="K8"/>
  <c r="L8"/>
  <c r="N8"/>
  <c r="O8"/>
  <c r="H8"/>
  <c r="J8"/>
  <c r="C10"/>
  <c r="L10" s="1"/>
  <c r="C14"/>
  <c r="M14" s="1"/>
  <c r="F8"/>
  <c r="G8"/>
  <c r="R8"/>
  <c r="J12"/>
  <c r="M12"/>
  <c r="F12"/>
  <c r="R12"/>
  <c r="N12"/>
  <c r="O12"/>
  <c r="G12"/>
  <c r="K12"/>
  <c r="H12"/>
  <c r="I12"/>
  <c r="N10" i="39"/>
  <c r="F10"/>
  <c r="Q8"/>
  <c r="S8" s="1"/>
  <c r="J10"/>
  <c r="L10"/>
  <c r="I14" i="42"/>
  <c r="M14"/>
  <c r="O14"/>
  <c r="G14"/>
  <c r="F14"/>
  <c r="J14"/>
  <c r="K14"/>
  <c r="L14"/>
  <c r="R14"/>
  <c r="H14"/>
  <c r="N14"/>
  <c r="H14" i="43"/>
  <c r="K14"/>
  <c r="F14"/>
  <c r="N14"/>
  <c r="L14"/>
  <c r="I14"/>
  <c r="J14"/>
  <c r="O14"/>
  <c r="R14"/>
  <c r="M14"/>
  <c r="G14"/>
  <c r="H10" i="39"/>
  <c r="L10" i="43"/>
  <c r="O10"/>
  <c r="R10"/>
  <c r="M10"/>
  <c r="J10"/>
  <c r="H10"/>
  <c r="K10"/>
  <c r="I10"/>
  <c r="F10"/>
  <c r="G10"/>
  <c r="N10"/>
  <c r="R10" i="39"/>
  <c r="Q8" i="42"/>
  <c r="S8" s="1"/>
  <c r="Q8" i="43"/>
  <c r="S8" s="1"/>
  <c r="I10" i="39"/>
  <c r="Q12" i="43"/>
  <c r="S12" s="1"/>
  <c r="M10" i="39"/>
  <c r="Q12" i="42"/>
  <c r="S12" s="1"/>
  <c r="G10" i="39"/>
  <c r="M10" i="42"/>
  <c r="L10"/>
  <c r="G10"/>
  <c r="N10"/>
  <c r="R10"/>
  <c r="H10"/>
  <c r="O10"/>
  <c r="I10"/>
  <c r="J10"/>
  <c r="K10"/>
  <c r="F10"/>
  <c r="K10" i="39"/>
  <c r="Q12"/>
  <c r="S12" s="1"/>
  <c r="L14"/>
  <c r="I14"/>
  <c r="M14"/>
  <c r="J14"/>
  <c r="R14"/>
  <c r="O14"/>
  <c r="H14"/>
  <c r="G14"/>
  <c r="N14"/>
  <c r="F14"/>
  <c r="K14"/>
  <c r="E17" i="6"/>
  <c r="E37" s="1"/>
  <c r="E16"/>
  <c r="E36" s="1"/>
  <c r="F32" i="5" s="1"/>
  <c r="H32" s="1"/>
  <c r="H34" s="1"/>
  <c r="H35" s="1"/>
  <c r="E51" i="8"/>
  <c r="C51"/>
  <c r="F51"/>
  <c r="H79" i="5"/>
  <c r="H21"/>
  <c r="H69"/>
  <c r="R14" i="33" l="1"/>
  <c r="I14"/>
  <c r="F14"/>
  <c r="J14"/>
  <c r="K14"/>
  <c r="H14"/>
  <c r="L14"/>
  <c r="G14"/>
  <c r="N14"/>
  <c r="G11" i="44"/>
  <c r="F10" i="33"/>
  <c r="O14"/>
  <c r="K10"/>
  <c r="N10"/>
  <c r="R10"/>
  <c r="G10"/>
  <c r="Q8"/>
  <c r="S8" s="1"/>
  <c r="J10"/>
  <c r="I10"/>
  <c r="M10"/>
  <c r="O10"/>
  <c r="H10"/>
  <c r="Q12"/>
  <c r="S12" s="1"/>
  <c r="Q10" i="39"/>
  <c r="S10" s="1"/>
  <c r="Q14" i="43"/>
  <c r="S14" s="1"/>
  <c r="Q14" i="42"/>
  <c r="S14" s="1"/>
  <c r="Q10"/>
  <c r="S10" s="1"/>
  <c r="Q10" i="43"/>
  <c r="S10" s="1"/>
  <c r="Q14" i="39"/>
  <c r="S14" s="1"/>
  <c r="H7" i="5"/>
  <c r="I7" i="4"/>
  <c r="K9" i="10"/>
  <c r="G7" i="5"/>
  <c r="J9" i="10"/>
  <c r="H7" i="4"/>
  <c r="H22" i="5"/>
  <c r="H23" s="1"/>
  <c r="H24" s="1"/>
  <c r="H89"/>
  <c r="H90" s="1"/>
  <c r="H91" s="1"/>
  <c r="H80"/>
  <c r="H81" s="1"/>
  <c r="H82" s="1"/>
  <c r="H24" i="4" s="1"/>
  <c r="H36" i="5"/>
  <c r="H37" s="1"/>
  <c r="H13" i="4" s="1"/>
  <c r="I13" s="1"/>
  <c r="I16" l="1"/>
  <c r="J12" i="10" s="1"/>
  <c r="J12" i="55"/>
  <c r="K12" s="1"/>
  <c r="J36" i="56"/>
  <c r="K36" s="1"/>
  <c r="J36" i="57"/>
  <c r="K36" s="1"/>
  <c r="J36" i="55"/>
  <c r="K36" s="1"/>
  <c r="Q14" i="33"/>
  <c r="S14" s="1"/>
  <c r="Q10"/>
  <c r="S10" s="1"/>
  <c r="H83" i="5"/>
  <c r="I24" i="4"/>
  <c r="H19"/>
  <c r="J36" i="10"/>
  <c r="K36" s="1"/>
  <c r="L36" s="1"/>
  <c r="R18" i="33"/>
  <c r="H71" i="5"/>
  <c r="H72" s="1"/>
  <c r="L36" i="57" l="1"/>
  <c r="C16" i="43" s="1"/>
  <c r="H16" s="1"/>
  <c r="L36" i="56"/>
  <c r="C16" i="42" s="1"/>
  <c r="N16" s="1"/>
  <c r="L36" i="55"/>
  <c r="C16" i="39" s="1"/>
  <c r="I19" i="4"/>
  <c r="I20" s="1"/>
  <c r="J14" i="56"/>
  <c r="K14" s="1"/>
  <c r="L14" s="1"/>
  <c r="J14" i="55"/>
  <c r="K14" s="1"/>
  <c r="L14" s="1"/>
  <c r="J14" i="57"/>
  <c r="K14" s="1"/>
  <c r="L14" s="1"/>
  <c r="K12"/>
  <c r="L12" s="1"/>
  <c r="K12" i="56"/>
  <c r="L12" s="1"/>
  <c r="H73" i="5"/>
  <c r="H23" i="4"/>
  <c r="I23" s="1"/>
  <c r="I25" s="1"/>
  <c r="J14" i="10"/>
  <c r="K14" s="1"/>
  <c r="L14" s="1"/>
  <c r="C16" i="33"/>
  <c r="O16" i="39" l="1"/>
  <c r="N16"/>
  <c r="J13" i="56"/>
  <c r="K13" s="1"/>
  <c r="L13" s="1"/>
  <c r="L41" s="1"/>
  <c r="J13" i="57"/>
  <c r="K13" s="1"/>
  <c r="L13" s="1"/>
  <c r="L41" s="1"/>
  <c r="J13" i="55"/>
  <c r="K13" s="1"/>
  <c r="L13" s="1"/>
  <c r="R16" i="43"/>
  <c r="J16"/>
  <c r="L16"/>
  <c r="G16"/>
  <c r="O16"/>
  <c r="K16"/>
  <c r="M16"/>
  <c r="N16"/>
  <c r="F16"/>
  <c r="I16"/>
  <c r="L16" i="42"/>
  <c r="J16"/>
  <c r="K16"/>
  <c r="F16"/>
  <c r="O16"/>
  <c r="R16"/>
  <c r="G16"/>
  <c r="H16"/>
  <c r="M16"/>
  <c r="I16"/>
  <c r="G16" i="39"/>
  <c r="H16"/>
  <c r="R16"/>
  <c r="F16"/>
  <c r="J16"/>
  <c r="M16"/>
  <c r="K16"/>
  <c r="L16"/>
  <c r="I16"/>
  <c r="J13" i="10"/>
  <c r="K13" s="1"/>
  <c r="L13" s="1"/>
  <c r="H16" i="33"/>
  <c r="I16"/>
  <c r="J16"/>
  <c r="K16"/>
  <c r="M16"/>
  <c r="N16"/>
  <c r="O16"/>
  <c r="L16"/>
  <c r="G16"/>
  <c r="R16"/>
  <c r="F16"/>
  <c r="Q18"/>
  <c r="S18" s="1"/>
  <c r="K41" i="57" l="1"/>
  <c r="K7" s="1"/>
  <c r="K41" i="56"/>
  <c r="K7" s="1"/>
  <c r="L12" i="55"/>
  <c r="K41"/>
  <c r="K7" s="1"/>
  <c r="C6" i="43"/>
  <c r="O27" s="1"/>
  <c r="L7" i="57"/>
  <c r="F19" i="44" s="1"/>
  <c r="C6" i="42"/>
  <c r="O27" s="1"/>
  <c r="L7" i="56"/>
  <c r="F18" i="44" s="1"/>
  <c r="K12" i="10"/>
  <c r="L12" s="1"/>
  <c r="Q16" i="42"/>
  <c r="S16" s="1"/>
  <c r="Q16" i="39"/>
  <c r="S16" s="1"/>
  <c r="Q16" i="43"/>
  <c r="S16" s="1"/>
  <c r="Q16" i="33"/>
  <c r="S16" s="1"/>
  <c r="D20"/>
  <c r="E20"/>
  <c r="R20"/>
  <c r="L41" i="55" l="1"/>
  <c r="L7" s="1"/>
  <c r="F17" i="44" s="1"/>
  <c r="G17" s="1"/>
  <c r="C6" i="39"/>
  <c r="O27" s="1"/>
  <c r="K41" i="10"/>
  <c r="K7" s="1"/>
  <c r="C6" i="33"/>
  <c r="N6" i="43"/>
  <c r="F6" i="42"/>
  <c r="Q20" i="33"/>
  <c r="S20" s="1"/>
  <c r="O6" i="39" l="1"/>
  <c r="O22" s="1"/>
  <c r="O23" s="1"/>
  <c r="J6"/>
  <c r="J22" s="1"/>
  <c r="J23" s="1"/>
  <c r="H6"/>
  <c r="H22" s="1"/>
  <c r="H23" s="1"/>
  <c r="K6"/>
  <c r="K22" s="1"/>
  <c r="K23" s="1"/>
  <c r="G6"/>
  <c r="G22" s="1"/>
  <c r="G23" s="1"/>
  <c r="F6"/>
  <c r="F22" s="1"/>
  <c r="F23" s="1"/>
  <c r="M6"/>
  <c r="I6"/>
  <c r="I22" s="1"/>
  <c r="I23" s="1"/>
  <c r="R6"/>
  <c r="E6"/>
  <c r="L6"/>
  <c r="L22" s="1"/>
  <c r="L23" s="1"/>
  <c r="N6"/>
  <c r="N22" s="1"/>
  <c r="N23" s="1"/>
  <c r="H3" i="31"/>
  <c r="H5" s="1"/>
  <c r="L41" i="10"/>
  <c r="O27" i="33" s="1"/>
  <c r="D22" s="1"/>
  <c r="D24" s="1"/>
  <c r="N6" i="42"/>
  <c r="R6" i="43"/>
  <c r="E6"/>
  <c r="G19" i="44"/>
  <c r="D22" i="43"/>
  <c r="D24" s="1"/>
  <c r="F6"/>
  <c r="G6"/>
  <c r="I6"/>
  <c r="J6"/>
  <c r="M6"/>
  <c r="L6"/>
  <c r="H6"/>
  <c r="O6"/>
  <c r="O22" s="1"/>
  <c r="O23" s="1"/>
  <c r="K6"/>
  <c r="I6" i="42"/>
  <c r="K6"/>
  <c r="M6"/>
  <c r="G18" i="44"/>
  <c r="G20" s="1"/>
  <c r="D22" i="42"/>
  <c r="D24" s="1"/>
  <c r="O6"/>
  <c r="G6"/>
  <c r="L6"/>
  <c r="H6"/>
  <c r="E6"/>
  <c r="R6"/>
  <c r="J6"/>
  <c r="R6" i="33"/>
  <c r="E22" i="39"/>
  <c r="E23" s="1"/>
  <c r="D22"/>
  <c r="D24" s="1"/>
  <c r="Q6" l="1"/>
  <c r="S6" s="1"/>
  <c r="M22"/>
  <c r="M23" s="1"/>
  <c r="L22" i="43"/>
  <c r="L23" s="1"/>
  <c r="N22"/>
  <c r="N23" s="1"/>
  <c r="E22"/>
  <c r="E23" s="1"/>
  <c r="K22"/>
  <c r="K23" s="1"/>
  <c r="M22" i="42"/>
  <c r="M23" s="1"/>
  <c r="K22"/>
  <c r="K23" s="1"/>
  <c r="N22"/>
  <c r="N23" s="1"/>
  <c r="L22"/>
  <c r="L23" s="1"/>
  <c r="J22"/>
  <c r="J23" s="1"/>
  <c r="L7" i="10"/>
  <c r="F22" i="43"/>
  <c r="F23" s="1"/>
  <c r="I22"/>
  <c r="I23" s="1"/>
  <c r="Q6" i="42"/>
  <c r="S6" s="1"/>
  <c r="G22"/>
  <c r="G23" s="1"/>
  <c r="O22"/>
  <c r="O23" s="1"/>
  <c r="G22" i="43"/>
  <c r="G23" s="1"/>
  <c r="Q6"/>
  <c r="S6" s="1"/>
  <c r="H22"/>
  <c r="H23" s="1"/>
  <c r="M22"/>
  <c r="M23" s="1"/>
  <c r="J22"/>
  <c r="J23" s="1"/>
  <c r="H22" i="42"/>
  <c r="H23" s="1"/>
  <c r="E22"/>
  <c r="E23" s="1"/>
  <c r="I22"/>
  <c r="I23" s="1"/>
  <c r="F22"/>
  <c r="F23" s="1"/>
  <c r="D23" i="43"/>
  <c r="D25" s="1"/>
  <c r="D23" i="42"/>
  <c r="D25" s="1"/>
  <c r="E24" i="39"/>
  <c r="F24" s="1"/>
  <c r="G24" s="1"/>
  <c r="H24" s="1"/>
  <c r="I24" s="1"/>
  <c r="J24" s="1"/>
  <c r="K24" s="1"/>
  <c r="L24" s="1"/>
  <c r="D23"/>
  <c r="D25" s="1"/>
  <c r="E25" s="1"/>
  <c r="F25" s="1"/>
  <c r="G25" s="1"/>
  <c r="H25" s="1"/>
  <c r="I25" s="1"/>
  <c r="J25" s="1"/>
  <c r="K25" s="1"/>
  <c r="L25" s="1"/>
  <c r="D23" i="33"/>
  <c r="D25" s="1"/>
  <c r="F5"/>
  <c r="J5"/>
  <c r="J6" s="1"/>
  <c r="J22" s="1"/>
  <c r="J23" s="1"/>
  <c r="O5"/>
  <c r="O6" s="1"/>
  <c r="O22" s="1"/>
  <c r="O23" s="1"/>
  <c r="N5"/>
  <c r="N6" s="1"/>
  <c r="N22" s="1"/>
  <c r="N23" s="1"/>
  <c r="G5"/>
  <c r="G6" s="1"/>
  <c r="G22" s="1"/>
  <c r="G23" s="1"/>
  <c r="I5"/>
  <c r="I6" s="1"/>
  <c r="I22" s="1"/>
  <c r="I23" s="1"/>
  <c r="K5"/>
  <c r="K6" s="1"/>
  <c r="K22" s="1"/>
  <c r="K23" s="1"/>
  <c r="M5"/>
  <c r="M6" s="1"/>
  <c r="M22" s="1"/>
  <c r="M23" s="1"/>
  <c r="H5"/>
  <c r="H6" s="1"/>
  <c r="H22" s="1"/>
  <c r="H23" s="1"/>
  <c r="E5"/>
  <c r="E6" s="1"/>
  <c r="L5"/>
  <c r="L6" s="1"/>
  <c r="L22" s="1"/>
  <c r="L23" s="1"/>
  <c r="M24" i="39" l="1"/>
  <c r="N24" s="1"/>
  <c r="O24" s="1"/>
  <c r="M25"/>
  <c r="N25" s="1"/>
  <c r="O25" s="1"/>
  <c r="E25" i="43"/>
  <c r="F25" s="1"/>
  <c r="G25" s="1"/>
  <c r="H25" s="1"/>
  <c r="I25" s="1"/>
  <c r="J25" s="1"/>
  <c r="K25" s="1"/>
  <c r="L25" s="1"/>
  <c r="M25" s="1"/>
  <c r="N25" s="1"/>
  <c r="O25" s="1"/>
  <c r="E24"/>
  <c r="F24" s="1"/>
  <c r="G24" s="1"/>
  <c r="H24" s="1"/>
  <c r="I24" s="1"/>
  <c r="J24" s="1"/>
  <c r="K24" s="1"/>
  <c r="L24" s="1"/>
  <c r="M24" s="1"/>
  <c r="N24" s="1"/>
  <c r="O24" s="1"/>
  <c r="F6" i="33"/>
  <c r="Q6" s="1"/>
  <c r="S6" s="1"/>
  <c r="Q5"/>
  <c r="E25" i="42"/>
  <c r="F25" s="1"/>
  <c r="G25" s="1"/>
  <c r="H25" s="1"/>
  <c r="I25" s="1"/>
  <c r="J25" s="1"/>
  <c r="K25" s="1"/>
  <c r="L25" s="1"/>
  <c r="M25" s="1"/>
  <c r="N25" s="1"/>
  <c r="O25" s="1"/>
  <c r="E24"/>
  <c r="F24" s="1"/>
  <c r="G24" s="1"/>
  <c r="H24" s="1"/>
  <c r="I24" s="1"/>
  <c r="J24" s="1"/>
  <c r="K24" s="1"/>
  <c r="L24" s="1"/>
  <c r="M24" s="1"/>
  <c r="N24" s="1"/>
  <c r="O24" s="1"/>
  <c r="E22" i="33"/>
  <c r="E23" s="1"/>
  <c r="E25" s="1"/>
  <c r="F22" l="1"/>
  <c r="F23" s="1"/>
  <c r="F25" s="1"/>
  <c r="G25" s="1"/>
  <c r="H25" s="1"/>
  <c r="I25" s="1"/>
  <c r="J25" s="1"/>
  <c r="K25" s="1"/>
  <c r="L25" s="1"/>
  <c r="M25" s="1"/>
  <c r="N25" s="1"/>
  <c r="O25" s="1"/>
  <c r="E24"/>
  <c r="F24" l="1"/>
  <c r="G24" s="1"/>
  <c r="H24" s="1"/>
  <c r="I24" s="1"/>
  <c r="J24" s="1"/>
  <c r="K24" s="1"/>
  <c r="L24" s="1"/>
  <c r="M24" s="1"/>
  <c r="N24" s="1"/>
  <c r="O24" s="1"/>
</calcChain>
</file>

<file path=xl/sharedStrings.xml><?xml version="1.0" encoding="utf-8"?>
<sst xmlns="http://schemas.openxmlformats.org/spreadsheetml/2006/main" count="3402" uniqueCount="700">
  <si>
    <t>ITEM</t>
  </si>
  <si>
    <t>DISCRIMINAÇÃO DOS SERVIÇOS</t>
  </si>
  <si>
    <t>BDI %:</t>
  </si>
  <si>
    <t>Encargos Sociais:</t>
  </si>
  <si>
    <t>Horista</t>
  </si>
  <si>
    <t>Mensalista</t>
  </si>
  <si>
    <t>UND</t>
  </si>
  <si>
    <t>QTDE.</t>
  </si>
  <si>
    <t>PREÇO UNITÁRIO (R$)</t>
  </si>
  <si>
    <t>TOTAL</t>
  </si>
  <si>
    <t>MOBILIZAÇÃO</t>
  </si>
  <si>
    <t>Implantação da Obra</t>
  </si>
  <si>
    <t>und</t>
  </si>
  <si>
    <t>Administração da Obra</t>
  </si>
  <si>
    <t>m²</t>
  </si>
  <si>
    <t>m³</t>
  </si>
  <si>
    <t>PAVIMENTAÇÃO</t>
  </si>
  <si>
    <t>t</t>
  </si>
  <si>
    <t>SINALIZAÇÃO</t>
  </si>
  <si>
    <t>VALOR TOTAL DO SRP</t>
  </si>
  <si>
    <t>Regularização do subleito</t>
  </si>
  <si>
    <t>DRENAGEM</t>
  </si>
  <si>
    <t>m</t>
  </si>
  <si>
    <t>LIMPEZA GERAL</t>
  </si>
  <si>
    <t>CPUs</t>
  </si>
  <si>
    <t>Fonte</t>
  </si>
  <si>
    <t>Cód.</t>
  </si>
  <si>
    <t>IMPLANTAÇÃO DA OBRA</t>
  </si>
  <si>
    <t>1.1</t>
  </si>
  <si>
    <t>SERVIÇOS INICIAIS</t>
  </si>
  <si>
    <t>1.1.1</t>
  </si>
  <si>
    <t>CPU-01</t>
  </si>
  <si>
    <t>CODEVASF</t>
  </si>
  <si>
    <t>PLACA DE OBRA EM CHAPA DE ACO GALVANIZADO</t>
  </si>
  <si>
    <t>CPU-02</t>
  </si>
  <si>
    <t xml:space="preserve"> ITEM 1:</t>
  </si>
  <si>
    <t>ADMINISTRAÇÃO DA OBRA</t>
  </si>
  <si>
    <t>2.1</t>
  </si>
  <si>
    <t>CPU-03</t>
  </si>
  <si>
    <t>2.2</t>
  </si>
  <si>
    <t>CPU-04</t>
  </si>
  <si>
    <t xml:space="preserve"> ITEM 2:</t>
  </si>
  <si>
    <t>COEF.</t>
  </si>
  <si>
    <t>PRECO UNITÁRIO (R$)</t>
  </si>
  <si>
    <t>TOTAL (R$)</t>
  </si>
  <si>
    <t>SINAPI</t>
  </si>
  <si>
    <t>kg</t>
  </si>
  <si>
    <t>h</t>
  </si>
  <si>
    <t>CARPINTEIRO DE FORMAS COM ENCARGOS COMPLEMENTARES</t>
  </si>
  <si>
    <t>SERVENTE COM ENCARGOS COMPLEMENTARES</t>
  </si>
  <si>
    <t>Sub total:</t>
  </si>
  <si>
    <t xml:space="preserve">BDI </t>
  </si>
  <si>
    <t>Total Serviços:</t>
  </si>
  <si>
    <t>PREÇO UNITÁRIO TOTAL:</t>
  </si>
  <si>
    <t>T X KM</t>
  </si>
  <si>
    <t>H</t>
  </si>
  <si>
    <t>CHP</t>
  </si>
  <si>
    <t>ADMINISTRAÇÃO LOCAL</t>
  </si>
  <si>
    <t>%</t>
  </si>
  <si>
    <t>ENGENHEIRO CIVIL DE OBRA JUNIOR COM ENCARGOS COMPLEMENTARES</t>
  </si>
  <si>
    <t>MESTRE DE OBRAS COM ENCARGOS COMPLEMENTARES</t>
  </si>
  <si>
    <t>AUXILIAR DE ESCRITORIO COM ENCARGOS COMPLEMENTARES</t>
  </si>
  <si>
    <t>ENERGIA</t>
  </si>
  <si>
    <t>KW/H</t>
  </si>
  <si>
    <t>ÁGUA TARIFA "A" ENTRE 0 E 20M3 FORNECIMENTO D'AGUA</t>
  </si>
  <si>
    <t>M3</t>
  </si>
  <si>
    <t>INSUMO</t>
  </si>
  <si>
    <t>ORSE</t>
  </si>
  <si>
    <t>Total para 6 meses:</t>
  </si>
  <si>
    <t>PREÇO TOTAL:</t>
  </si>
  <si>
    <t>CANTEIRO DE OBRAS E ALMOXARIFADO</t>
  </si>
  <si>
    <t>MÊS</t>
  </si>
  <si>
    <t>mês</t>
  </si>
  <si>
    <t>Deslocamento:</t>
  </si>
  <si>
    <t>Distancia méd. (Km)</t>
  </si>
  <si>
    <t xml:space="preserve">Qtde. </t>
  </si>
  <si>
    <t>Total (Km)</t>
  </si>
  <si>
    <t>Mobilização (entre os trechos de serviço):</t>
  </si>
  <si>
    <t>Desmobilização   (entre os trechos de serviço):</t>
  </si>
  <si>
    <t>Mobilização - Total (km)</t>
  </si>
  <si>
    <t>Desmobilização - Total (km)</t>
  </si>
  <si>
    <t>Peso das máquinas:</t>
  </si>
  <si>
    <t xml:space="preserve"> ton</t>
  </si>
  <si>
    <t>Total</t>
  </si>
  <si>
    <t>Portanto:</t>
  </si>
  <si>
    <t>Portanto</t>
  </si>
  <si>
    <t xml:space="preserve"> t x km</t>
  </si>
  <si>
    <t>PIS</t>
  </si>
  <si>
    <t>BDI</t>
  </si>
  <si>
    <t>DETALHAMENTO DOS ENCARGOS SOCIAIS (%)</t>
  </si>
  <si>
    <t>COM DESONERAÇÃO</t>
  </si>
  <si>
    <t>SEM DESONERAÇÃO</t>
  </si>
  <si>
    <t>HORISTA</t>
  </si>
  <si>
    <t>MENSALISTA</t>
  </si>
  <si>
    <t>GRUPO A</t>
  </si>
  <si>
    <t>A1</t>
  </si>
  <si>
    <t>INSS</t>
  </si>
  <si>
    <t>A2</t>
  </si>
  <si>
    <t>SESI</t>
  </si>
  <si>
    <t>A3</t>
  </si>
  <si>
    <t>SENAI</t>
  </si>
  <si>
    <t>A4</t>
  </si>
  <si>
    <t>INCRA</t>
  </si>
  <si>
    <t>A5</t>
  </si>
  <si>
    <t>SEBRAE</t>
  </si>
  <si>
    <t>A6</t>
  </si>
  <si>
    <t>Salário Educação</t>
  </si>
  <si>
    <t>A7</t>
  </si>
  <si>
    <t>Seguro Contra Acidentes de Trabalho</t>
  </si>
  <si>
    <t>A8</t>
  </si>
  <si>
    <t>FGTS</t>
  </si>
  <si>
    <t>A9</t>
  </si>
  <si>
    <t>SECONCI</t>
  </si>
  <si>
    <t>A</t>
  </si>
  <si>
    <t>GRUPO B</t>
  </si>
  <si>
    <t>B1</t>
  </si>
  <si>
    <t>Repouso Semanal Remunerado</t>
  </si>
  <si>
    <t>-</t>
  </si>
  <si>
    <t>B2</t>
  </si>
  <si>
    <t>Feriados</t>
  </si>
  <si>
    <t>B3</t>
  </si>
  <si>
    <t>Auxílio-enfermidade</t>
  </si>
  <si>
    <t>B4</t>
  </si>
  <si>
    <t>13° salário</t>
  </si>
  <si>
    <t>B5</t>
  </si>
  <si>
    <t>Licença-paternidade</t>
  </si>
  <si>
    <t>B6</t>
  </si>
  <si>
    <t>Faltas Justificadas</t>
  </si>
  <si>
    <t>B7</t>
  </si>
  <si>
    <t>Dias de chuva</t>
  </si>
  <si>
    <t>B8</t>
  </si>
  <si>
    <t>Auxílio Acidente de Trabalho</t>
  </si>
  <si>
    <t>B9</t>
  </si>
  <si>
    <t>Férias Gozadas</t>
  </si>
  <si>
    <t>B10</t>
  </si>
  <si>
    <t>Salário Maternidade</t>
  </si>
  <si>
    <t>B</t>
  </si>
  <si>
    <t xml:space="preserve">Total </t>
  </si>
  <si>
    <t>GRUPO C</t>
  </si>
  <si>
    <t>C1</t>
  </si>
  <si>
    <t>Aviso Prévio Indenizado</t>
  </si>
  <si>
    <t>C2</t>
  </si>
  <si>
    <t>Aviso Prévio Trabalhado</t>
  </si>
  <si>
    <t>C3</t>
  </si>
  <si>
    <t>Férias Indenizadas</t>
  </si>
  <si>
    <t>C4</t>
  </si>
  <si>
    <t>Depósito Rescisão Sem Justa Causa</t>
  </si>
  <si>
    <t>C5</t>
  </si>
  <si>
    <t>Indenização Adicional</t>
  </si>
  <si>
    <t>C</t>
  </si>
  <si>
    <t>GRUPO D</t>
  </si>
  <si>
    <t>D1</t>
  </si>
  <si>
    <t>Reincidência de A sobre B</t>
  </si>
  <si>
    <t>D2</t>
  </si>
  <si>
    <t>Reincidência de Grupo A sobre Aviso Prévio Trabalhado e Reincidência do FGTS sobre Aviso Prévio Indenizado</t>
  </si>
  <si>
    <t>D</t>
  </si>
  <si>
    <t>T O T A L (%)</t>
  </si>
  <si>
    <t>CPU-11</t>
  </si>
  <si>
    <t>UNID</t>
  </si>
  <si>
    <t>Limpeza Geral</t>
  </si>
  <si>
    <t>PROJETO EXECUTIVO</t>
  </si>
  <si>
    <t>Projeto Executivo</t>
  </si>
  <si>
    <t>Item</t>
  </si>
  <si>
    <t>Descrição dos serviços</t>
  </si>
  <si>
    <t>km</t>
  </si>
  <si>
    <t>un</t>
  </si>
  <si>
    <t>2.3</t>
  </si>
  <si>
    <t>Largura (m)</t>
  </si>
  <si>
    <t>3.1</t>
  </si>
  <si>
    <t>Fornecimento e implantação de placa de regulamentação em aço D = 0,60 m - película retrorrefletiva tipo I + SI</t>
  </si>
  <si>
    <t>Fornecimento e implantação de suporte metálico galvanizado para placa de regulamentação - D = 0,60 m</t>
  </si>
  <si>
    <t>M2</t>
  </si>
  <si>
    <t>SERVIÇOS COMPLEMENTARES</t>
  </si>
  <si>
    <t>ADM. LOCAL :</t>
  </si>
  <si>
    <t>NOME DA CONCORRENTE:</t>
  </si>
  <si>
    <t>ISS</t>
  </si>
  <si>
    <t>Cofins</t>
  </si>
  <si>
    <t>Extensão (km)</t>
  </si>
  <si>
    <t>Propria</t>
  </si>
  <si>
    <t>CAMINHÃO TOCO, PBT 14.300 KG, CARGA ÚTIL MÁX. 9.710 KG, DIST. ENTRE EIXOS 3,56 M, POTÊNCIA 185 CV, INCLUSIVE CARROCERIA FIXA ABERTA DE MADEIRA P/ TR ANSPORTE GERAL DE CARGA SECA, DIMEN. APROX. 2,50 X 6,50 X 0,50 M - MATERIA IS NA OPERAÇÃO. AF_06/2014</t>
  </si>
  <si>
    <t>CAMINHÃO BASCULANTE 6 M3 TOCO, PESO BRUTO TOTAL 16.000 KG, CARGA ÚTIL MÁXI CHP MA 11.130 KG, DISTÂNCIA ENTRE EIXOS 5,36 M, POTÊNCIA 185 CV, INCLUSIVE CAÇAMBA METÁLICA - CHP DIURNO. AF_06/2014</t>
  </si>
  <si>
    <t>ORIGEM
COMPOSIÇÃO</t>
  </si>
  <si>
    <t>CÓDIGO
COMPOSIÇÃO</t>
  </si>
  <si>
    <t>SICRO</t>
  </si>
  <si>
    <t>EDITAL:</t>
  </si>
  <si>
    <t>FOLHA:</t>
  </si>
  <si>
    <t>OBRA:</t>
  </si>
  <si>
    <t xml:space="preserve">LOCAL: </t>
  </si>
  <si>
    <t xml:space="preserve">DATA BASE: </t>
  </si>
  <si>
    <t>DETALHAMENTO DO BDI</t>
  </si>
  <si>
    <t>Serviços</t>
  </si>
  <si>
    <t>Preço de Venda (%)</t>
  </si>
  <si>
    <t>Custo Direto (%)</t>
  </si>
  <si>
    <t>Administração Central (A)</t>
  </si>
  <si>
    <t>Impostos e Taxas (I)</t>
  </si>
  <si>
    <t>3</t>
  </si>
  <si>
    <t xml:space="preserve">Risco, seguro e garantia (R) </t>
  </si>
  <si>
    <t>Despesas Financeiras (AP)</t>
  </si>
  <si>
    <t>Lucro (L)</t>
  </si>
  <si>
    <t>BDI* (%)</t>
  </si>
  <si>
    <t>Considerações:</t>
  </si>
  <si>
    <t>Acórdão Nº 2622/2013 – TCU – Plenário</t>
  </si>
  <si>
    <t>Meio fio de concreto - MFC 04 - areia e brita comerciais - fôrma de madeira</t>
  </si>
  <si>
    <t>DNIT</t>
  </si>
  <si>
    <t>Montador</t>
  </si>
  <si>
    <t>E9687</t>
  </si>
  <si>
    <t>Caminhão carroceria com capacidade de 5 t - 115 kW</t>
  </si>
  <si>
    <t>M0787</t>
  </si>
  <si>
    <t>Suporte em aço carbono galvanizado perfil "C"</t>
  </si>
  <si>
    <t>M0789</t>
  </si>
  <si>
    <t>Conjunto de cantoneiras e parafusos galvanizados para fixação de placas</t>
  </si>
  <si>
    <t>LUVA SOLDAVEL COM ROSCA, PVC, 20 MM X 1/2", PARA AGUA FRIA PREDIAL</t>
  </si>
  <si>
    <t>SARRAFO DE MADEIRA APARELHADA *2 X 10* CM, MACARANDUBA, ANGELIM OU EQUIVALENTE DA REGIAO</t>
  </si>
  <si>
    <t>TUBO PVC, SOLDAVEL, DN 20 MM, AGUA FRIA (NBR-5648)</t>
  </si>
  <si>
    <t>CAMINHONETE CABINE SIMPLES COM MOTOR 1.6 FLEX, CÂMBIO MANUAL, POTÊNCIA 101/104 CV, 2 PORTAS - CHP DIURNO. AF_11/2015</t>
  </si>
  <si>
    <t>ENCANADOR OU BOMBEIRO HIDRÁULICO COM ENCARGOS COMPLEMENTARES</t>
  </si>
  <si>
    <t>AUXILIAR DE TOPÓGRAFO COM ENCARGOS COMPLEMENTARES</t>
  </si>
  <si>
    <t>NIVELADOR COM ENCARGOS COMPLEMENTARES</t>
  </si>
  <si>
    <t>DESENHISTA DETALHISTA COM ENCARGOS COMPLEMENTARES</t>
  </si>
  <si>
    <t>CGCIT</t>
  </si>
  <si>
    <t>SISTEMA DE CUSTOS REFERENCIAIS DE OBRAS - SICRO</t>
  </si>
  <si>
    <t>Custo Unitário de Referência</t>
  </si>
  <si>
    <t>Produção da equipe</t>
  </si>
  <si>
    <t>Valores em reais (R$)</t>
  </si>
  <si>
    <t>A - EQUIPAMENTOS</t>
  </si>
  <si>
    <t>Quantidade</t>
  </si>
  <si>
    <t>Utilização</t>
  </si>
  <si>
    <t>Custo Horário</t>
  </si>
  <si>
    <t>Custo</t>
  </si>
  <si>
    <t>Operativa</t>
  </si>
  <si>
    <t>Improdutiva</t>
  </si>
  <si>
    <t>Produtivo</t>
  </si>
  <si>
    <t>Improdutivo</t>
  </si>
  <si>
    <t>Horário Total</t>
  </si>
  <si>
    <t>E9762</t>
  </si>
  <si>
    <t>Rolo compactador de pneus autopropelido de 27 t - 85 kW</t>
  </si>
  <si>
    <t>Custo horário total de equipamentos</t>
  </si>
  <si>
    <t>B - MÃO DE OBRA</t>
  </si>
  <si>
    <t>Unidade</t>
  </si>
  <si>
    <t>Custo Horário Total</t>
  </si>
  <si>
    <t>P9824</t>
  </si>
  <si>
    <t>Servente</t>
  </si>
  <si>
    <t>Custo horário total de mão de obra</t>
  </si>
  <si>
    <t>Custo horário total de execução</t>
  </si>
  <si>
    <t>Custo unitário de execução</t>
  </si>
  <si>
    <t>Custo do FIC</t>
  </si>
  <si>
    <t>Custo do FIT</t>
  </si>
  <si>
    <t>C - MATERIAL</t>
  </si>
  <si>
    <t>Preço Unitário</t>
  </si>
  <si>
    <t>Custo Unitário</t>
  </si>
  <si>
    <t>Custo unitário total de material</t>
  </si>
  <si>
    <t>D - ATIVIDADES AUXILIARES</t>
  </si>
  <si>
    <t>Custo total de atividades auxiliares</t>
  </si>
  <si>
    <t>Subtotal</t>
  </si>
  <si>
    <t>E - TEMPO FIXO</t>
  </si>
  <si>
    <t>Código</t>
  </si>
  <si>
    <t>Custo unitário total de tempo fixo</t>
  </si>
  <si>
    <t>F - MOMENTO DE TRANSPORTE</t>
  </si>
  <si>
    <t>DMT</t>
  </si>
  <si>
    <t>LN</t>
  </si>
  <si>
    <t>RP</t>
  </si>
  <si>
    <t>P</t>
  </si>
  <si>
    <t>tkm</t>
  </si>
  <si>
    <t>Custo unitário total de transporte</t>
  </si>
  <si>
    <t>Custo unitário direto total</t>
  </si>
  <si>
    <t>Preço Unitário:</t>
  </si>
  <si>
    <t>Obs.</t>
  </si>
  <si>
    <t>E9579</t>
  </si>
  <si>
    <t>Caminhão basculante com capacidade de 10 m³ - 188 kW</t>
  </si>
  <si>
    <t>Transporte com caminhão basculante de 10 m³ - rodovia pavimentada</t>
  </si>
  <si>
    <t>E9571</t>
  </si>
  <si>
    <t>Caminhão tanque com capacidade de 10.000 l - 188 kW</t>
  </si>
  <si>
    <t>E9514</t>
  </si>
  <si>
    <t>Distribuidor de agregados autopropelido - 130 kW</t>
  </si>
  <si>
    <t>E9530</t>
  </si>
  <si>
    <t>Rolo compactador liso autopropelido vibratório de 11 t - 97 kW</t>
  </si>
  <si>
    <t>E9511</t>
  </si>
  <si>
    <t>Carregadeira de pneus com capacidade de 3,40 m³ - 195 kW</t>
  </si>
  <si>
    <t>E9779</t>
  </si>
  <si>
    <t>Grupo gerador - 100/110 kVA</t>
  </si>
  <si>
    <t>E9615</t>
  </si>
  <si>
    <t>Usina misturadora de solos com capacidade de 300 t/h</t>
  </si>
  <si>
    <t>E9518</t>
  </si>
  <si>
    <t>Grade de 24 discos rebocável de 24"</t>
  </si>
  <si>
    <t>E9524</t>
  </si>
  <si>
    <t>Motoniveladora - 93 kW</t>
  </si>
  <si>
    <t>E9685</t>
  </si>
  <si>
    <t>Rolo compactador pé de carneiro vibratório autopropelido de 11,6 t - 82 kW</t>
  </si>
  <si>
    <t>E9577</t>
  </si>
  <si>
    <t>Trator agrícola - 77 kW</t>
  </si>
  <si>
    <t>E9515</t>
  </si>
  <si>
    <t>Escavadeira hidráulica sobre esteiras com caçamba com capacidade de 1,56 m³ - 118 kW</t>
  </si>
  <si>
    <t>E9644</t>
  </si>
  <si>
    <t>Caminhão demarcador de faixas com sistema de pintura a frio - 28 kW/115 kW</t>
  </si>
  <si>
    <t>Transporte com caminhão carroceria de 5 t - rodovia pavimentada</t>
  </si>
  <si>
    <t>E9521</t>
  </si>
  <si>
    <t>Grupo gerador - 2,5/3 kVA</t>
  </si>
  <si>
    <t>E9675</t>
  </si>
  <si>
    <t>Martelete perfurador/rompedor elétrico - 1,5 kW</t>
  </si>
  <si>
    <t>P9830</t>
  </si>
  <si>
    <t>Confecção de placa em aço nº 16 galvanizado, com película retrorrefletiva tipo I + SI</t>
  </si>
  <si>
    <t>Confecção de placa em aço nº 16 galvanizado, com película retrorrefletiva tipo I + SI - Caminhão carroceria 5 t</t>
  </si>
  <si>
    <t>E9568</t>
  </si>
  <si>
    <t>Furadeira de impacto de 12,5 mm - 0,8 kW</t>
  </si>
  <si>
    <t>E9066</t>
  </si>
  <si>
    <t>Grupo gerador - 13/14 kVA</t>
  </si>
  <si>
    <t>E9623</t>
  </si>
  <si>
    <t>Máquina de bancada guilhotina - 4 kW</t>
  </si>
  <si>
    <t>E9622</t>
  </si>
  <si>
    <t>Máquina de bancada universal para corte de chapa - 1,5 kW</t>
  </si>
  <si>
    <t>P9823</t>
  </si>
  <si>
    <t>Serralheiro</t>
  </si>
  <si>
    <t>E9076</t>
  </si>
  <si>
    <t>Equipamento de pintura com cabine de 7,00 kW e estufa de 80.000 kCal para pintura eletrostática</t>
  </si>
  <si>
    <t>E9592</t>
  </si>
  <si>
    <t>Caminhão carroceria com capacidade de 15 t - 188 kW</t>
  </si>
  <si>
    <t>E9686</t>
  </si>
  <si>
    <t>Caminhão carroceria com guindauto com capacidade de 20 t.m - 136 kW</t>
  </si>
  <si>
    <t>Concreto fck = 20 MPa - confecção em betoneira e lançamento manual - areia e brita comerciais</t>
  </si>
  <si>
    <t>Escavação manual em material de 1ª categoria na profundidade de até 1 m</t>
  </si>
  <si>
    <t>Conjunto de cantoneiras e parafusos galvanizados para fixação de placas - Caminhão carroceria 5 t</t>
  </si>
  <si>
    <t>Suporte em aço carbono galvanizado perfil "C" - Caminhão carroceria 5 t</t>
  </si>
  <si>
    <t>Escavação manual em material de 1ª categoria na profundidade de até 1 m - Caminhão basculante 6 m³</t>
  </si>
  <si>
    <t>E9010</t>
  </si>
  <si>
    <t>Balança plataforma digital com mesa de 75 x 75 cm com capacidade de 500 kg</t>
  </si>
  <si>
    <t>E9519</t>
  </si>
  <si>
    <t>Betoneira com motor a gasolina com capacidade de 600 l - 10 kW</t>
  </si>
  <si>
    <t>E9071</t>
  </si>
  <si>
    <t>Transportador manual carrinho de mão com capacidade de 80 l</t>
  </si>
  <si>
    <t>E9064</t>
  </si>
  <si>
    <t>Transportador manual gerica com capacidade de 180 l</t>
  </si>
  <si>
    <t>Transporte com caminhão basculante de 6 m³ - rodovia pavimentada</t>
  </si>
  <si>
    <t>E9506</t>
  </si>
  <si>
    <t>Caminhão basculante com capacidade de 6 m³ - 136 kW</t>
  </si>
  <si>
    <t>Enchimento de junta de concreto com argamassa asfáltica de densidade 1.700 kg/m³ - espessura de 1 cm</t>
  </si>
  <si>
    <t>Escavação manual em material de 1ª categoria na profundidade de 1 a 2 m</t>
  </si>
  <si>
    <t>Formas de tábuas de pinho para dispositivos de drenagem - utilização de 3 vezes - confecção, instalação e retirada</t>
  </si>
  <si>
    <t>Descrição</t>
  </si>
  <si>
    <t>E9540</t>
  </si>
  <si>
    <t>Trator sobre esteiras com lâmina - 127 kW</t>
  </si>
  <si>
    <t>E9605</t>
  </si>
  <si>
    <t>E9667</t>
  </si>
  <si>
    <t>Extensão</t>
  </si>
  <si>
    <t>=</t>
  </si>
  <si>
    <t>Extensão (m)</t>
  </si>
  <si>
    <t>x</t>
  </si>
  <si>
    <t>Implantação da obra</t>
  </si>
  <si>
    <t>Administração da obra</t>
  </si>
  <si>
    <t>Espessura (m)</t>
  </si>
  <si>
    <t>Volume (m3)</t>
  </si>
  <si>
    <t>Área (m2)</t>
  </si>
  <si>
    <t>Volume (m2)</t>
  </si>
  <si>
    <t>Quant. (un)</t>
  </si>
  <si>
    <t>Volume (m)</t>
  </si>
  <si>
    <t>Volume (Km)</t>
  </si>
  <si>
    <t>Total Por Etapa</t>
  </si>
  <si>
    <t>30 DIAS</t>
  </si>
  <si>
    <t>60 DIAS</t>
  </si>
  <si>
    <t>90 DIAS</t>
  </si>
  <si>
    <t>120 DIAS</t>
  </si>
  <si>
    <t>150 DIAS</t>
  </si>
  <si>
    <t>180 DIAS</t>
  </si>
  <si>
    <t>210 DIAS</t>
  </si>
  <si>
    <t>240 DIAS</t>
  </si>
  <si>
    <t>270 DIAS</t>
  </si>
  <si>
    <t>300 DIAS</t>
  </si>
  <si>
    <t>330 DIAS</t>
  </si>
  <si>
    <t>360 DIAS</t>
  </si>
  <si>
    <t>Porcentagem</t>
  </si>
  <si>
    <t>Porcentagem Acumulado</t>
  </si>
  <si>
    <t>Custo Acumulado</t>
  </si>
  <si>
    <t>Total Geral</t>
  </si>
  <si>
    <t>R$</t>
  </si>
  <si>
    <t>PREGO 18X30.</t>
  </si>
  <si>
    <t>PECA DE MADEIRA NATIVA / REGIONAL 7,5 X 7,5CM (3X3) NAO APARELHADA (P/FORMA)</t>
  </si>
  <si>
    <t>PECA DE MADEIRA DE LEI *2,5 X 7,5* CM (1" X 3"), NÃO APARELHADA, (P/TELHADO)</t>
  </si>
  <si>
    <t>PLACA DE OBRA (PARA CONSTRUCAO CIVIL) EM CHAPA GALVANIZADA *Nº 22*, DE *2,0 X 1,125* M</t>
  </si>
  <si>
    <t>AREIA MÉDIA</t>
  </si>
  <si>
    <t>CIMENTO</t>
  </si>
  <si>
    <t>PEDRA BRITADA Nº 2</t>
  </si>
  <si>
    <t>BETONEIRA 320 L, DIESEL, POTENCIA DE 5,5 HP, SEM CARREGADOR MECANICO (LOCACAO)</t>
  </si>
  <si>
    <t>TRANSPORTE COM CAVALO MECÂNICO COM SEMIRREBOQUE COM CAPACIDADE DE 30 T - RODOVIA PAVIMENTADA</t>
  </si>
  <si>
    <t>VEÍCULO TIPO SEDAN OU PICK-UP CAPACIDADE 0,6 TON</t>
  </si>
  <si>
    <t>VEÍCULO LEVE - VOLKSWAGEN:GOL 1000 - AUTOMÓVEL ATÉ 100 HP</t>
  </si>
  <si>
    <t>LOCAÇÃO DE CONTAINER - ESCRITÓRIO COM BANHEIRO - 6,20 X 2,20M</t>
  </si>
  <si>
    <t>ALUGUEL DE CONTAINER - ALMOXARIFADO SEM BANHEIRO - 6,00 X 2,40M</t>
  </si>
  <si>
    <t>Caminhão carroceria</t>
  </si>
  <si>
    <t>Rodoviario</t>
  </si>
  <si>
    <t>Codevasf</t>
  </si>
  <si>
    <t>Placa de Obra em Chapa de Aço Galvanizado</t>
  </si>
  <si>
    <t>TERRAPLEANGEM</t>
  </si>
  <si>
    <t>Conserto de quebra no ramal na rua sem pavimento com fornecimento de material hidráulico</t>
  </si>
  <si>
    <t>TERRAPLENAGEM</t>
  </si>
  <si>
    <t>extensão (m)</t>
  </si>
  <si>
    <t>SERVIÇOS GEOLÓGICOS/GEOTÉCNICOS</t>
  </si>
  <si>
    <t>NOME DA EMPRESA:</t>
  </si>
  <si>
    <t>PROJETO:</t>
  </si>
  <si>
    <t>CONTRATANTE:</t>
  </si>
  <si>
    <t>Cod.</t>
  </si>
  <si>
    <t>Insumos</t>
  </si>
  <si>
    <t>Uni</t>
  </si>
  <si>
    <t>Qde</t>
  </si>
  <si>
    <t>Preço Unitário (PU)</t>
  </si>
  <si>
    <t>Preço Total (PT)</t>
  </si>
  <si>
    <t>GT01</t>
  </si>
  <si>
    <t xml:space="preserve">Ensaios em solos Umidade Natural </t>
  </si>
  <si>
    <t>GT02</t>
  </si>
  <si>
    <t>Ensaios do Frasco de Areia (in Situ)</t>
  </si>
  <si>
    <t>GT03</t>
  </si>
  <si>
    <t>Ensaios em solos Limite de Liquidez</t>
  </si>
  <si>
    <t>GT04</t>
  </si>
  <si>
    <t>Ensaios em solos Limite de Plasticidade</t>
  </si>
  <si>
    <t>GT05</t>
  </si>
  <si>
    <t>Granulometria por Peneiramento</t>
  </si>
  <si>
    <t>GT06</t>
  </si>
  <si>
    <t>Granulometria Completa</t>
  </si>
  <si>
    <t>GT07</t>
  </si>
  <si>
    <t>Massa Específica Real dos Grãos</t>
  </si>
  <si>
    <t>GT08</t>
  </si>
  <si>
    <t>Proctor Normal</t>
  </si>
  <si>
    <t>GT09</t>
  </si>
  <si>
    <t>Abrasão "Los Angeles "</t>
  </si>
  <si>
    <t>GT10</t>
  </si>
  <si>
    <t>Química da Areia</t>
  </si>
  <si>
    <t>GT11</t>
  </si>
  <si>
    <t>Mineralogia da Areia</t>
  </si>
  <si>
    <t>GT12</t>
  </si>
  <si>
    <t xml:space="preserve">Índice de plasticidade (IP) </t>
  </si>
  <si>
    <t>GT13</t>
  </si>
  <si>
    <t>Índice de Grupo (IG)</t>
  </si>
  <si>
    <t>GT14</t>
  </si>
  <si>
    <t>Compactação</t>
  </si>
  <si>
    <t>GT15</t>
  </si>
  <si>
    <t>Índice de Suporte Califórnia</t>
  </si>
  <si>
    <t>GT16</t>
  </si>
  <si>
    <t>Equivalente de Areia</t>
  </si>
  <si>
    <t>GT17</t>
  </si>
  <si>
    <t>Ensaio de Expansão</t>
  </si>
  <si>
    <t>GT18</t>
  </si>
  <si>
    <t>Unidade Higroscópica</t>
  </si>
  <si>
    <t>TOTAL SERVIÇOS GEOTÉCNICOS</t>
  </si>
  <si>
    <t>NOME DO INFORMANTE:</t>
  </si>
  <si>
    <t>QUALIFICAÇÃO:</t>
  </si>
  <si>
    <t>ASSINATURA:</t>
  </si>
  <si>
    <t>DATA:</t>
  </si>
  <si>
    <t>COMPOSIÇAO PREÇO PROJETO EXECUTIVO (POR KM)</t>
  </si>
  <si>
    <t>DISCRIMINAÇAO</t>
  </si>
  <si>
    <t>Pr. Unit.</t>
  </si>
  <si>
    <t>Pr. Total</t>
  </si>
  <si>
    <t>A. 1 - Pessoal de Nível Superior</t>
  </si>
  <si>
    <t>A.2 - Pessoal de Nível Técnico e Aux.</t>
  </si>
  <si>
    <t>B - ENCARGOS SOCIAIS</t>
  </si>
  <si>
    <t>C - DESPESAS GERAIS</t>
  </si>
  <si>
    <t>C.1 - MATERIAIS DE CONSUMO</t>
  </si>
  <si>
    <t>I - SOMA (A+B+C+D)</t>
  </si>
  <si>
    <t>III - SOMA</t>
  </si>
  <si>
    <t>VI - RELATÓRIOS</t>
  </si>
  <si>
    <t>V - DESPESAS DIRETAS (3,74%)</t>
  </si>
  <si>
    <t>VI - REMUNERAÇAO DA EMPRESA</t>
  </si>
  <si>
    <t>Taxas 4,75%</t>
  </si>
  <si>
    <t>VII - CONTIGÊNCIAS</t>
  </si>
  <si>
    <t>VIII - SOMA</t>
  </si>
  <si>
    <t>X - TOTAL</t>
  </si>
  <si>
    <t>D - ENSAIOS</t>
  </si>
  <si>
    <t>D.1 - ENSAIOS</t>
  </si>
  <si>
    <t>3.2</t>
  </si>
  <si>
    <t>R$/m²</t>
  </si>
  <si>
    <t>* De acordo com a localização da obra, os itens alterados deverão ser  justificados e aprovados na Diretoria Executiva quando da autorização certame.</t>
  </si>
  <si>
    <t>Escavação, carga e transporte de material de 1ª categoria - DMT de 1.000 a 1.200 m - caminho de serviço em leito natural - com escavadeira e caminhão basculante de 14 m³</t>
  </si>
  <si>
    <t>Espalhamento de material em bota-fora</t>
  </si>
  <si>
    <t>Escavação, carga e transporte de material de 1ª categoria - DMT de 1.000 a 1.200 m - caminho de serviço em leito natural -
com escavadeira e caminhão basculante de 14 m³</t>
  </si>
  <si>
    <t>Caminhão basculante com capacidade de 14 m³ - 188 Kw</t>
  </si>
  <si>
    <t>CPU-12</t>
  </si>
  <si>
    <t>Correção de vazamentos no ramal na rua sem pavimento com fornecimento do material hidráulico</t>
  </si>
  <si>
    <t xml:space="preserve"> 88316 </t>
  </si>
  <si>
    <t xml:space="preserve"> 88267 </t>
  </si>
  <si>
    <t xml:space="preserve"> 10585 </t>
  </si>
  <si>
    <t>Arco de serra</t>
  </si>
  <si>
    <t xml:space="preserve"> 00003859 </t>
  </si>
  <si>
    <t>Meio fio de concreto - MFC 03 - areia e brita comerciais - fôrma de madeira</t>
  </si>
  <si>
    <t>CPU-13</t>
  </si>
  <si>
    <t>SERVIÇOS TOPOGRÁFICOS PARA PAVIMENTAÇÃO, INCLUSIVE NOTAS DE SERVIÇOS, ACOMPANHAMENTO E GREIDE</t>
  </si>
  <si>
    <t>chp</t>
  </si>
  <si>
    <t>serviços topográficos para pavimentação, inclusive notas de serviços, acompanhamento e greide</t>
  </si>
  <si>
    <t>Atualização em 2021.</t>
  </si>
  <si>
    <t>Próprio</t>
  </si>
  <si>
    <t>CAMINHÃO PIPA 6.000 L, INCLUSIVE TANQUE DE AÇO PARA TRANSPORTE DE ÁGUA, CAPACIDADE 6 M³ - CHP DIURNO</t>
  </si>
  <si>
    <t>t.km</t>
  </si>
  <si>
    <t>DMT Brita</t>
  </si>
  <si>
    <t>DMT solo</t>
  </si>
  <si>
    <t>Mobilização inter-municipal (entre os municípios):</t>
  </si>
  <si>
    <t>Desmobilização   inter-municipal (entre os municípios):</t>
  </si>
  <si>
    <t>PLACA DE OBRA EM CHAPA DE ACO GALVANIZADO (3,6 x 1,8) m²</t>
  </si>
  <si>
    <t>PREÇO TOTAL / semana:</t>
  </si>
  <si>
    <t>PREÇO TOTAL::</t>
  </si>
  <si>
    <t xml:space="preserve">ADMINISTRAÇÃO LOCAL </t>
  </si>
  <si>
    <t>PREÇO UNITÁRIO TOTAL /semana:</t>
  </si>
  <si>
    <t xml:space="preserve">MÓDULO MÍNIMO </t>
  </si>
  <si>
    <t>Cronograma Físico e Financeiro - Módulo Mínimo</t>
  </si>
  <si>
    <t>PLANILHA ORÇAMENTARIA - SERVIÇOS PRELIMINARES</t>
  </si>
  <si>
    <t xml:space="preserve">COMPOSIÇÕES DE CUSTO UNITARIO - CODEVASF </t>
  </si>
  <si>
    <t>MFC-03 Sarjeta</t>
  </si>
  <si>
    <t>Largura efetiva</t>
  </si>
  <si>
    <t xml:space="preserve">largura total </t>
  </si>
  <si>
    <t>largura sarjeta (25 - 12) cm</t>
  </si>
  <si>
    <t>COMPOSIÇÃO DE CUSTO UNITÁRIO - SICRO (ABRIL 2021)</t>
  </si>
  <si>
    <t>ABRIL/21</t>
  </si>
  <si>
    <t>BAHIA</t>
  </si>
  <si>
    <t>Custo Unitário de Referência/ajustada (serviço não encontrado no sicro 04/21)</t>
  </si>
  <si>
    <t>Taxas 70,79 % do item "A"</t>
  </si>
  <si>
    <t>COMPOSIÇÃO</t>
  </si>
  <si>
    <t>MEMÓRIA DE CÁLCULO - LOTE 01</t>
  </si>
  <si>
    <t>MEMÓRIA DE CÁLCULO - LOTE 02</t>
  </si>
  <si>
    <t>MEMÓRIA DE CÁLCULO - LOTE 03</t>
  </si>
  <si>
    <t>MÓDULOS =</t>
  </si>
  <si>
    <t>Extensão (Km)</t>
  </si>
  <si>
    <t>MEMÓRIA DE CÁLCULO - MÓDULO MÍNIMO</t>
  </si>
  <si>
    <t>QUANTIDADE DE MODULOS TOTAL</t>
  </si>
  <si>
    <t>Cronograma Físico e Financeiro - Lote 01</t>
  </si>
  <si>
    <t>Cronograma Físico e Financeiro - Lote 02</t>
  </si>
  <si>
    <t>Cronograma Físico e Financeiro - Lote 03</t>
  </si>
  <si>
    <t xml:space="preserve">                                                        MINISTÉRIO DO DESENVOLVIMENTO REGIONAL - MDR</t>
  </si>
  <si>
    <t>PÓLO</t>
  </si>
  <si>
    <t>TOTAL - PÓLO</t>
  </si>
  <si>
    <t xml:space="preserve">                                                                             COMPANHIA DE DESENVOLVIMENTO DOS VALES DO SÃO FRANCISCO E DO PARNAÍBA</t>
  </si>
  <si>
    <t>MUNICÍPIOS LOTE 1=</t>
  </si>
  <si>
    <t xml:space="preserve">                                                                      2ª SUPERINTENDÊNCIA REGIONAL - Bom Jesus da Lapa/BA.</t>
  </si>
  <si>
    <t>MUNICÍPIOS LOTE 2=</t>
  </si>
  <si>
    <t xml:space="preserve">                                                                     GERÊNCIA REGIONAL DE INFRA-ESTRUTURA - 2ª GRD</t>
  </si>
  <si>
    <t>MUNICÍPIOS LOTE 3=</t>
  </si>
  <si>
    <t>MÉDIA DE COMUNIDADES POR LOTE=</t>
  </si>
  <si>
    <t>PLANILHA ORÇAMENTÁRIA ESTIMATIVA TOTAL</t>
  </si>
  <si>
    <t>BDI (%):</t>
  </si>
  <si>
    <t>ENCARGOS SOCIAIS (%):</t>
  </si>
  <si>
    <t>PLANILHA RESUMIDA DOS LOTES</t>
  </si>
  <si>
    <t>DISCRIMINAÇÃO</t>
  </si>
  <si>
    <t>QUANTIDADE</t>
  </si>
  <si>
    <t>UNITÁRIO</t>
  </si>
  <si>
    <t>Lote 03 - Vitória da Conquista</t>
  </si>
  <si>
    <t>TOTAL GERAL ESTIMADO</t>
  </si>
  <si>
    <t>PREÇO UNITÁRIO COM BDI S/ RISCO, SEGURO E GARANTIA(R$)</t>
  </si>
  <si>
    <t>VALOR TOTAL (BDI S/ RSG + RISCO DA MATRIZ)</t>
  </si>
  <si>
    <t xml:space="preserve">% DE CONTINGÊNCIA (IMPORTADO DA MATRIZ DE RISCO)  </t>
  </si>
  <si>
    <t>VALOR C/ BDI E S/ RISCO CALCULADO NA MATRIZ</t>
  </si>
  <si>
    <t>CONTINGÊNCIA (MATRIZ DE RISCO) %</t>
  </si>
  <si>
    <t>Lote 01 - Bom Jesus da Lapa / Barreiras / Guanambi</t>
  </si>
  <si>
    <t>Lote 02 - Irecê</t>
  </si>
  <si>
    <t>MEMÓRIA DE CÁLCULO DOS MOMENTOS DE TRANSPORTE PARA MOBILIZAÇÃO E DESMOBILIZAÇÃO - LOTE 01</t>
  </si>
  <si>
    <t>DISTÂNCIA MÉDIA ENTRE AS SEDES E OS MUNICÍPIOS DA ÁREA DE ABRANGÊNCIA DOS MESMOS (BOM JESUS DA LAPA; BARREIRAS; GUANAMBI)</t>
  </si>
  <si>
    <t>KM</t>
  </si>
  <si>
    <t>MOBILIZAÇÃO E DESMOBILIZAÇÃO (LOTE 01)</t>
  </si>
  <si>
    <t>MOBILIZAÇÃO E DESMOBILIZAÇÃO (LOTE 02)</t>
  </si>
  <si>
    <t>MOBILIZAÇÃO E DESMOBILIZAÇÃO (LOTE 03)</t>
  </si>
  <si>
    <t>CPU-02-A</t>
  </si>
  <si>
    <t>CPU-02-B</t>
  </si>
  <si>
    <t>CPU-02-C</t>
  </si>
  <si>
    <t>DISTÂNCIA MÉDIA ENTRE A SEDE E OS MUNICÍPIOS DA ÁREA DE ABRANGÊNCIA DO MESMO (IRECÊ)</t>
  </si>
  <si>
    <t>DISTÂNCIA MÉDIA ENTRE A SEDE E OS MUNICÍPIOS DA ÁREA DE ABRANGÊNCIA DO MESMO (VITÓRIA DA CONQUISTA)</t>
  </si>
  <si>
    <t>MEMÓRIA DE CÁLCULO DOS MOMENTOS DE TRANSPORTE PARA MOBILIZAÇÃO E DESMOBILIZAÇÃO - LOTE 02</t>
  </si>
  <si>
    <t>MEMÓRIA DE CÁLCULO DOS MOMENTOS DE TRANSPORTE PARA MOBILIZAÇÃO E DESMOBILIZAÇÃO - LOTE 03</t>
  </si>
  <si>
    <t>Espessura Base (m)</t>
  </si>
  <si>
    <t>Base com CBR superior a 95% (verificar valor) com material disponivel da região</t>
  </si>
  <si>
    <t>Sub-base com cbr superior a 30% (verificar valor) com material disponivel da região</t>
  </si>
  <si>
    <t>AQUISIÇÃO E TRASNPORTE DO MATERIAL BETUMINOSO</t>
  </si>
  <si>
    <t>CPU-14</t>
  </si>
  <si>
    <t>AQUISIÇÃO E TRASNPORTE DE EMULSÃO ASFÁLTICA RR-2C</t>
  </si>
  <si>
    <t>COMP. SICRO</t>
  </si>
  <si>
    <t>CAMINHÃO TANQUE DISTRIBUIDOR DE ASFALTO COM CAPACIDADE DE 6.000 L</t>
  </si>
  <si>
    <t>AQUISIÇÃO E TRANSPORTE DE CIMENTO ASFALTICO CAP 50/70</t>
  </si>
  <si>
    <t>CIMENTO ASFALTICO DE PETRÓLEO (CAP) 50/70</t>
  </si>
  <si>
    <t>CPU-15</t>
  </si>
  <si>
    <t>EMULSÃO ASFÁLTICA RR-2C</t>
  </si>
  <si>
    <t>E9509</t>
  </si>
  <si>
    <t>Caminhão tanque distribuidor de asfalto com capacidade de 6.000 l - 7 kW/136 kW</t>
  </si>
  <si>
    <t>E9558</t>
  </si>
  <si>
    <t>Tanque de estocagem de asfalto com capacidade de 30.000 l</t>
  </si>
  <si>
    <t>M2092</t>
  </si>
  <si>
    <t>Emulsão asfáltica para imprimação</t>
  </si>
  <si>
    <t>Sub-base estabilizada granulometricamente com mistura de solos na pista com material de jazida</t>
  </si>
  <si>
    <t>Escavação e carga de material de jazida com escavadeira hidráulica de 1,56 m³</t>
  </si>
  <si>
    <t>Escavação e carga de material de jazida com escavadeira hidráulica de 1,56 m³ - Caminhão basculante 10 m³</t>
  </si>
  <si>
    <t>M2097</t>
  </si>
  <si>
    <t>REAJUSTE</t>
  </si>
  <si>
    <t>IMPOSTOS</t>
  </si>
  <si>
    <t>COFINS</t>
  </si>
  <si>
    <t>ÍNDICE INICIAL</t>
  </si>
  <si>
    <t>LEGENDA</t>
  </si>
  <si>
    <t>ÍNDICE FINAL</t>
  </si>
  <si>
    <t xml:space="preserve"> ICMS</t>
  </si>
  <si>
    <t>ENTRADA DE DADOS</t>
  </si>
  <si>
    <t>eai</t>
  </si>
  <si>
    <t>DATA-BASE</t>
  </si>
  <si>
    <t>PRODUTOS</t>
  </si>
  <si>
    <t>LOCALIDADES</t>
  </si>
  <si>
    <t>CUSTO ANP (R$/Kg)</t>
  </si>
  <si>
    <t>CUSTO ANP</t>
  </si>
  <si>
    <t>IMPOSTOS DO PRODUTO</t>
  </si>
  <si>
    <t>CUSTO DO PRODUTO COM IMPOSTOS</t>
  </si>
  <si>
    <t>DMT's</t>
  </si>
  <si>
    <t>CUSTO DO TRANSPORTE RODOVIA PAVIMENTADA</t>
  </si>
  <si>
    <t>ICMS</t>
  </si>
  <si>
    <t>ATUALIZAÇÃO DO CUSTO DE TRANSPORTE</t>
  </si>
  <si>
    <t>CUSTO DO TRANSPORTE RODOVIA PAVIMENTADA COM IMPOSTOS E ATUALIZAÇÃO MONETÁRIA</t>
  </si>
  <si>
    <t xml:space="preserve">PEDÁGIO </t>
  </si>
  <si>
    <t>TOTAL TRANSPORTE</t>
  </si>
  <si>
    <t>TOTAL PRODUTO</t>
  </si>
  <si>
    <t>TOTAL GERAL</t>
  </si>
  <si>
    <t>EMPRESAS</t>
  </si>
  <si>
    <t>ENDEREÇO</t>
  </si>
  <si>
    <t>ORIGEM
DISTRIBUIDORAS</t>
  </si>
  <si>
    <t>DESTINO</t>
  </si>
  <si>
    <t>ESTADO</t>
  </si>
  <si>
    <t>REGIÃO</t>
  </si>
  <si>
    <t>R$/t</t>
  </si>
  <si>
    <t>CUSTO POR EIXO</t>
  </si>
  <si>
    <t>Refinaria Landulpho Alves (RLAM)</t>
  </si>
  <si>
    <t>Rodovia BA 523, KM 4 – Mataripe São Francisco do Conde - BA CEP:43900-000</t>
  </si>
  <si>
    <t>SÃO FRANCISCO DO CONDE - BA</t>
  </si>
  <si>
    <t>B.J. Lapa - BA</t>
  </si>
  <si>
    <t>RR-2C</t>
  </si>
  <si>
    <t>CAP 50/70</t>
  </si>
  <si>
    <t>AQUISIÇÃO E TRANSPORTE DE EMULSÃO ASFÁLTICA RR-2C</t>
  </si>
  <si>
    <t>AQUISIÇÃO E TRANSPORTE DO MATERIAL BATUMINOSO</t>
  </si>
  <si>
    <t>Quant. (t)</t>
  </si>
  <si>
    <t>Aquisição e transporte de emulsão asfáltica RR-2C</t>
  </si>
  <si>
    <t>Regularização de subleito</t>
  </si>
  <si>
    <t>Km =</t>
  </si>
  <si>
    <t>Rolo compactador - pé de carneiro autop. 10,8t</t>
  </si>
  <si>
    <t>Rolo de pneus autopropelido 27t</t>
  </si>
  <si>
    <t>Distribuidor de agregado</t>
  </si>
  <si>
    <t>Motoniveladora 125hp</t>
  </si>
  <si>
    <t>Carregadeira de pneus 213kw</t>
  </si>
  <si>
    <t>Trator agrícola 77 kw</t>
  </si>
  <si>
    <t>Trator de esteira 150 hp, 16,7 t</t>
  </si>
  <si>
    <t>Espessura Escavação (m)</t>
  </si>
  <si>
    <t>Concreto asfáltico - faixa C - areia e brita comerciais</t>
  </si>
  <si>
    <t>E9545</t>
  </si>
  <si>
    <t>Vibroacabadora de asfalto sobre esteiras - 82 kW</t>
  </si>
  <si>
    <t>Rolo compactador liso tandem vibratório autopropelido de 10,4 t - 82 kW</t>
  </si>
  <si>
    <t>Usinagem de concreto asfáltico - faixa C - areia e brita comerciais</t>
  </si>
  <si>
    <t>Usinagem de concreto asfáltico - faixa C - areia e brita comerciais - Caminhão basculante 10 m³</t>
  </si>
  <si>
    <t>DMT PET&gt;</t>
  </si>
  <si>
    <t xml:space="preserve">Pintura de ligação </t>
  </si>
  <si>
    <t>Base ou sub-base de brita graduada com brita comercial</t>
  </si>
  <si>
    <t>Rolo compactador liso vibratório autopropelido por pneus de 11 t - 97 kW</t>
  </si>
  <si>
    <t>Usinagem de brita graduada com brita comercial em usina de 300 t/h - caminhão basculante 10 m³</t>
  </si>
  <si>
    <t xml:space="preserve">Usinagem de brita graduada com brita comercial em usina de 300 t/h </t>
  </si>
  <si>
    <t xml:space="preserve">Concreto asfáltico - faixa C - areia e brita comerciais </t>
  </si>
  <si>
    <t>Dens. (t/m³)</t>
  </si>
  <si>
    <t>RR-1C</t>
  </si>
  <si>
    <t>MEMÓRIA DE CÁLCULO - AQUISIÇÃO E TRANSPORTE DE MATERIAL ASFÁLTICO (RR-1C; RR-2C; CAP 50/70)</t>
  </si>
  <si>
    <t>Imprimação com emulsão asfáltica</t>
  </si>
  <si>
    <t>Aquisição e transporte de emulsão asfáltica RR-1C</t>
  </si>
  <si>
    <t xml:space="preserve">Faixa C </t>
  </si>
  <si>
    <t>Aquisição e transporte de CAP 50/70</t>
  </si>
  <si>
    <t>consumo (t/m²)</t>
  </si>
  <si>
    <t>consumo (t/m³)</t>
  </si>
  <si>
    <t>Peso (t)</t>
  </si>
  <si>
    <t xml:space="preserve">IMPRIMAÇÃO </t>
  </si>
  <si>
    <t xml:space="preserve">COMPOSIÇÃO </t>
  </si>
  <si>
    <t>EMULSÃO ASFÁLTICA RR-1C</t>
  </si>
  <si>
    <t>AQUISIÇÃO E TRASNPORTE DE EMULSÃO ASFÁLTICA RR-1C</t>
  </si>
  <si>
    <t>AQUISIÇÃO E TRASNPORTE DE CAP 50/70</t>
  </si>
  <si>
    <t>CPU-05</t>
  </si>
  <si>
    <t>Quantitativo</t>
  </si>
  <si>
    <t>Código SINAPI</t>
  </si>
  <si>
    <t>Topógrafo</t>
  </si>
  <si>
    <t>Auxiliar de topógrafo</t>
  </si>
  <si>
    <t xml:space="preserve">Estimativa % como referência de equipe técnica com encargos sociais </t>
  </si>
  <si>
    <t>C.2 - VEÍCULOS</t>
  </si>
  <si>
    <t>C.3 - COMBUSTÍVEL</t>
  </si>
  <si>
    <t>L</t>
  </si>
  <si>
    <t>C.3 - EQUIPAMENTOS, INSTALAÇÕES E MOBILIÁRIO</t>
  </si>
  <si>
    <t>Composição Ensaios</t>
  </si>
  <si>
    <t>II - SOMA</t>
  </si>
  <si>
    <t>Estimativa % como referência soma II</t>
  </si>
  <si>
    <t>Ferreira Gomes</t>
  </si>
  <si>
    <t>Percentual VI</t>
  </si>
  <si>
    <t>OBS: Preencher com código sinapi e verificar se o valor está de igual ou abaixo do recebido de referência pela área demandante.</t>
  </si>
  <si>
    <t>A· EOUIPE TECNICA COM ENCARGOS SOCIAIS</t>
  </si>
  <si>
    <t>Engenheiro Pleno</t>
  </si>
  <si>
    <t>Cadista</t>
  </si>
  <si>
    <t>local</t>
  </si>
  <si>
    <t>II - CUSTOS ADMINISTIRATIVOS (23,09%)</t>
  </si>
  <si>
    <t>IX - CUSTOS ADMINISTIRATIVOS (23,09 %)</t>
  </si>
  <si>
    <t>AQUISIÇÃO E TRANSPORTE DE EMULSÃO ASFÁLTICA RR-1C</t>
  </si>
  <si>
    <t>MÉDIA PONDERADA</t>
  </si>
  <si>
    <t>CPU-16</t>
  </si>
  <si>
    <t>Rolo compactador liso vibratório 11 t</t>
  </si>
  <si>
    <t xml:space="preserve">Usina misturadora </t>
  </si>
  <si>
    <t xml:space="preserve">Viboracabadora de asfalto </t>
  </si>
  <si>
    <t>Tanque de estocagem 30.000 L</t>
  </si>
  <si>
    <t>1.1.2</t>
  </si>
  <si>
    <t>1.1.3</t>
  </si>
  <si>
    <t>sinapi 08/2021; sicro 04/2021; orse 08/2021</t>
  </si>
  <si>
    <t>VIGÊNCIA A PARTIR DE 10/2020</t>
  </si>
  <si>
    <t>Emulsão asfáltica RR-1C</t>
  </si>
  <si>
    <t>EXECUÇÃO DE SERVIÇOS DE IMPLANTAÇÃO DE PAVIMENTAÇÃO COM APLICAÇÃO DE CONCRETO BETUMINOSO USINADO A QUENTE (CBUQ), EM VIAS URBANAS E RURAIS DE MUNICÍPIOS DIVERSOS NA ÁREA DE ATUAÇÃO DA 2ª SUPERINTENDÊNCIA REGIONAL DA CODEVASF, NO ESTADO DA BAHIA</t>
  </si>
  <si>
    <t>Peso espec. (t/m³)</t>
  </si>
  <si>
    <t>Mês de Referência: SINAPI - Agosto 2021 / SICRO - ABRIL 2021 / ORSE - Agosto 2021</t>
  </si>
</sst>
</file>

<file path=xl/styles.xml><?xml version="1.0" encoding="utf-8"?>
<styleSheet xmlns="http://schemas.openxmlformats.org/spreadsheetml/2006/main">
  <numFmts count="23">
    <numFmt numFmtId="43" formatCode="_-* #,##0.00_-;\-* #,##0.00_-;_-* &quot;-&quot;??_-;_-@_-"/>
    <numFmt numFmtId="164" formatCode="&quot;R$&quot;\ #,##0.00;\-&quot;R$&quot;\ #,##0.00"/>
    <numFmt numFmtId="165" formatCode="_-&quot;R$&quot;\ * #,##0.00_-;\-&quot;R$&quot;\ * #,##0.00_-;_-&quot;R$&quot;\ * &quot;-&quot;??_-;_-@_-"/>
    <numFmt numFmtId="166" formatCode="0.000"/>
    <numFmt numFmtId="167" formatCode="&quot;R$&quot;\ #,##0.00"/>
    <numFmt numFmtId="168" formatCode="#,##0.000"/>
    <numFmt numFmtId="169" formatCode="#,##0.0000"/>
    <numFmt numFmtId="170" formatCode="_(&quot;R$ &quot;* #,##0.00_);_(&quot;R$ &quot;* \(#,##0.00\);_(&quot;R$ &quot;* &quot;-&quot;??_);_(@_)"/>
    <numFmt numFmtId="171" formatCode="#,"/>
    <numFmt numFmtId="172" formatCode="#,##0.00\ ;&quot; (&quot;#,##0.00\);&quot; -&quot;#\ ;@\ "/>
    <numFmt numFmtId="173" formatCode="_(* #,##0.00_);_(* \(#,##0.00\);_(* &quot;-&quot;??_);_(@_)"/>
    <numFmt numFmtId="174" formatCode="#,##0.0000000"/>
    <numFmt numFmtId="175" formatCode="0.0000000"/>
    <numFmt numFmtId="176" formatCode="0.0000"/>
    <numFmt numFmtId="177" formatCode="0.00000"/>
    <numFmt numFmtId="178" formatCode="&quot;R$&quot;#,##0.00"/>
    <numFmt numFmtId="179" formatCode="#,##0.00000"/>
    <numFmt numFmtId="180" formatCode="_(* #,##0.00_);_(* \(#,##0.00\);_(* \-??_);_(@_)"/>
    <numFmt numFmtId="181" formatCode="#,##0_ ;[Red]\-#,##0\ "/>
    <numFmt numFmtId="182" formatCode="#,##0.00_ ;[Red]\-#,##0.00\ "/>
    <numFmt numFmtId="183" formatCode="&quot;R$&quot;\ #,##0.0000"/>
    <numFmt numFmtId="184" formatCode="_-* #,##0.00_-;\-* #,##0.00_-;_-* \-??_-;_-@_-"/>
    <numFmt numFmtId="185" formatCode="#,##0.000000"/>
  </numFmts>
  <fonts count="122">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1"/>
      <name val="Times New Roman"/>
      <family val="1"/>
    </font>
    <font>
      <sz val="10"/>
      <name val="Times New Roman"/>
      <family val="1"/>
    </font>
    <font>
      <sz val="10"/>
      <name val="Arial"/>
      <family val="2"/>
    </font>
    <font>
      <b/>
      <sz val="10"/>
      <name val="Times New Roman"/>
      <family val="1"/>
    </font>
    <font>
      <sz val="10"/>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sz val="10"/>
      <name val="Courier"/>
      <family val="3"/>
    </font>
    <font>
      <sz val="1"/>
      <color indexed="18"/>
      <name val="Courier"/>
      <family val="3"/>
    </font>
    <font>
      <sz val="10"/>
      <name val="Mangal"/>
      <family val="2"/>
    </font>
    <font>
      <b/>
      <sz val="18"/>
      <color theme="3"/>
      <name val="Calibri Light"/>
      <family val="2"/>
      <scheme val="major"/>
    </font>
    <font>
      <sz val="10"/>
      <color indexed="8"/>
      <name val="Times New Roman"/>
      <family val="1"/>
    </font>
    <font>
      <b/>
      <sz val="9"/>
      <name val="Times New Roman"/>
      <family val="1"/>
    </font>
    <font>
      <sz val="9"/>
      <name val="Times New Roman"/>
      <family val="1"/>
    </font>
    <font>
      <b/>
      <sz val="8"/>
      <color indexed="8"/>
      <name val="Times New Roman"/>
      <family val="1"/>
    </font>
    <font>
      <sz val="8"/>
      <color indexed="8"/>
      <name val="Times New Roman"/>
      <family val="1"/>
    </font>
    <font>
      <b/>
      <sz val="10"/>
      <color indexed="8"/>
      <name val="Times New Roman"/>
      <family val="1"/>
    </font>
    <font>
      <sz val="10"/>
      <name val="Calibri"/>
      <family val="1"/>
      <scheme val="minor"/>
    </font>
    <font>
      <sz val="12"/>
      <color indexed="8"/>
      <name val="Calibri"/>
      <family val="1"/>
      <scheme val="minor"/>
    </font>
    <font>
      <sz val="8"/>
      <name val="Arial"/>
      <family val="2"/>
    </font>
    <font>
      <u/>
      <sz val="11"/>
      <color theme="1"/>
      <name val="Calibri"/>
      <family val="2"/>
      <scheme val="minor"/>
    </font>
    <font>
      <sz val="11"/>
      <color rgb="FF000000"/>
      <name val="Calibri"/>
      <family val="2"/>
      <charset val="1"/>
    </font>
    <font>
      <b/>
      <sz val="12"/>
      <name val="Times New Roman"/>
      <family val="1"/>
    </font>
    <font>
      <sz val="12"/>
      <name val="Times New Roman"/>
      <family val="1"/>
    </font>
    <font>
      <sz val="12"/>
      <color theme="1"/>
      <name val="Calibri"/>
      <family val="2"/>
      <scheme val="minor"/>
    </font>
    <font>
      <sz val="12"/>
      <name val="Arial"/>
      <family val="2"/>
    </font>
    <font>
      <b/>
      <sz val="12"/>
      <name val="Arial"/>
      <family val="2"/>
    </font>
    <font>
      <b/>
      <sz val="10"/>
      <name val="Arial"/>
      <family val="2"/>
    </font>
    <font>
      <b/>
      <sz val="16"/>
      <name val="Arial"/>
      <family val="2"/>
    </font>
    <font>
      <sz val="9"/>
      <name val="Arial"/>
      <family val="2"/>
    </font>
    <font>
      <b/>
      <sz val="9"/>
      <name val="Arial"/>
      <family val="2"/>
    </font>
    <font>
      <b/>
      <sz val="18"/>
      <name val="Arial"/>
      <family val="2"/>
    </font>
    <font>
      <sz val="10"/>
      <name val="Calibri Light"/>
      <family val="2"/>
      <scheme val="major"/>
    </font>
    <font>
      <i/>
      <sz val="14"/>
      <color rgb="FF002060"/>
      <name val="Arial Black"/>
      <family val="2"/>
    </font>
    <font>
      <b/>
      <sz val="14"/>
      <color theme="1"/>
      <name val="Arial"/>
      <family val="2"/>
    </font>
    <font>
      <b/>
      <sz val="12"/>
      <color theme="1"/>
      <name val="Arial"/>
      <family val="2"/>
    </font>
    <font>
      <b/>
      <i/>
      <sz val="12"/>
      <color theme="1"/>
      <name val="Arial"/>
      <family val="2"/>
    </font>
    <font>
      <b/>
      <sz val="11"/>
      <color theme="1"/>
      <name val="Arial"/>
      <family val="2"/>
    </font>
    <font>
      <sz val="11"/>
      <color theme="1"/>
      <name val="Arial"/>
      <family val="2"/>
    </font>
    <font>
      <sz val="10"/>
      <color rgb="FF000000"/>
      <name val="Times New Roman"/>
      <family val="1"/>
    </font>
    <font>
      <sz val="11"/>
      <name val="Arial"/>
      <family val="1"/>
    </font>
    <font>
      <sz val="10"/>
      <name val="Calibri"/>
      <family val="2"/>
      <scheme val="minor"/>
    </font>
    <font>
      <b/>
      <sz val="11"/>
      <name val="Arial"/>
      <family val="1"/>
    </font>
    <font>
      <b/>
      <sz val="10"/>
      <name val="Arial"/>
      <family val="1"/>
    </font>
    <font>
      <b/>
      <sz val="10"/>
      <color rgb="FF000000"/>
      <name val="Arial"/>
      <family val="1"/>
    </font>
    <font>
      <sz val="10"/>
      <color rgb="FF000000"/>
      <name val="Arial"/>
      <family val="1"/>
    </font>
    <font>
      <sz val="10"/>
      <name val="Arial"/>
      <family val="1"/>
    </font>
    <font>
      <sz val="11"/>
      <color rgb="FFFF0000"/>
      <name val="Arial"/>
      <family val="2"/>
    </font>
    <font>
      <sz val="10"/>
      <color rgb="FFFF0000"/>
      <name val="Calibri"/>
      <family val="1"/>
      <scheme val="minor"/>
    </font>
    <font>
      <b/>
      <sz val="14"/>
      <name val="Arial"/>
      <family val="2"/>
    </font>
    <font>
      <sz val="7"/>
      <name val="Arial"/>
      <family val="2"/>
    </font>
    <font>
      <b/>
      <sz val="8"/>
      <name val="Arial"/>
      <family val="2"/>
    </font>
    <font>
      <b/>
      <sz val="12"/>
      <name val="Calibri"/>
      <family val="2"/>
      <scheme val="minor"/>
    </font>
    <font>
      <sz val="6"/>
      <name val="Calibri"/>
      <family val="3"/>
      <charset val="128"/>
      <scheme val="minor"/>
    </font>
    <font>
      <b/>
      <sz val="10"/>
      <color rgb="FFFF0000"/>
      <name val="Times New Roman"/>
      <family val="1"/>
    </font>
    <font>
      <sz val="8"/>
      <color rgb="FFFF0000"/>
      <name val="Arial"/>
      <family val="2"/>
    </font>
    <font>
      <b/>
      <sz val="16"/>
      <name val="Times New Roman"/>
      <family val="1"/>
    </font>
    <font>
      <b/>
      <sz val="14"/>
      <name val="Arial"/>
      <family val="1"/>
    </font>
    <font>
      <b/>
      <sz val="20"/>
      <color theme="1"/>
      <name val="Calibri"/>
      <family val="2"/>
      <scheme val="minor"/>
    </font>
    <font>
      <b/>
      <sz val="14"/>
      <name val="Calibri"/>
      <family val="2"/>
      <scheme val="minor"/>
    </font>
    <font>
      <b/>
      <sz val="12"/>
      <color rgb="FFFF0000"/>
      <name val="Arial"/>
      <family val="2"/>
    </font>
    <font>
      <b/>
      <sz val="10"/>
      <name val="Calibri"/>
      <family val="2"/>
      <scheme val="minor"/>
    </font>
    <font>
      <b/>
      <sz val="11"/>
      <color indexed="8"/>
      <name val="Arial Narrow"/>
      <family val="2"/>
    </font>
    <font>
      <b/>
      <sz val="11"/>
      <name val="Arial"/>
      <family val="2"/>
    </font>
    <font>
      <sz val="10"/>
      <name val="MonoMM1_ZeroNormal"/>
      <family val="3"/>
    </font>
    <font>
      <b/>
      <sz val="14"/>
      <color indexed="8"/>
      <name val="Times New Roman"/>
      <family val="1"/>
    </font>
    <font>
      <sz val="10"/>
      <color rgb="FFFF0000"/>
      <name val="Times New Roman"/>
      <family val="1"/>
    </font>
    <font>
      <b/>
      <sz val="8"/>
      <name val="Times New Roman"/>
      <family val="1"/>
    </font>
    <font>
      <i/>
      <sz val="14"/>
      <color rgb="FF002060"/>
      <name val="Arial Black"/>
      <family val="2"/>
      <charset val="1"/>
    </font>
    <font>
      <b/>
      <sz val="14"/>
      <color rgb="FF000000"/>
      <name val="Arial"/>
      <family val="2"/>
      <charset val="1"/>
    </font>
    <font>
      <b/>
      <sz val="12"/>
      <color rgb="FF000000"/>
      <name val="Arial"/>
      <family val="2"/>
      <charset val="1"/>
    </font>
    <font>
      <b/>
      <i/>
      <sz val="12"/>
      <color rgb="FF000000"/>
      <name val="Arial"/>
      <family val="2"/>
      <charset val="1"/>
    </font>
    <font>
      <b/>
      <sz val="11"/>
      <color rgb="FF000000"/>
      <name val="Arial"/>
      <family val="2"/>
      <charset val="1"/>
    </font>
    <font>
      <sz val="11"/>
      <color rgb="FF000000"/>
      <name val="Arial"/>
      <family val="2"/>
      <charset val="1"/>
    </font>
    <font>
      <b/>
      <sz val="12"/>
      <color rgb="FF000000"/>
      <name val="Calibri"/>
      <family val="2"/>
      <scheme val="minor"/>
    </font>
    <font>
      <b/>
      <sz val="16"/>
      <color theme="1"/>
      <name val="Calibri"/>
      <family val="2"/>
      <scheme val="minor"/>
    </font>
    <font>
      <sz val="10"/>
      <name val="MS Sans Serif"/>
      <family val="2"/>
    </font>
    <font>
      <sz val="14"/>
      <color theme="1"/>
      <name val="Arial"/>
      <family val="2"/>
    </font>
    <font>
      <b/>
      <sz val="22"/>
      <color theme="1"/>
      <name val="Arial"/>
      <family val="2"/>
    </font>
    <font>
      <sz val="14"/>
      <name val="Petrobras_sansxbold"/>
    </font>
    <font>
      <sz val="14"/>
      <name val="Arial"/>
      <family val="2"/>
    </font>
    <font>
      <sz val="14"/>
      <color theme="1"/>
      <name val="Calibri"/>
      <family val="2"/>
      <scheme val="minor"/>
    </font>
    <font>
      <sz val="16"/>
      <color theme="1"/>
      <name val="Calibri"/>
      <family val="2"/>
      <scheme val="minor"/>
    </font>
    <font>
      <sz val="18"/>
      <color theme="1"/>
      <name val="Calibri"/>
      <family val="2"/>
      <scheme val="minor"/>
    </font>
    <font>
      <b/>
      <sz val="12"/>
      <name val="Calibri"/>
      <family val="2"/>
      <charset val="1"/>
    </font>
    <font>
      <b/>
      <sz val="11"/>
      <color rgb="FF000000"/>
      <name val="Calibri"/>
      <family val="2"/>
      <charset val="1"/>
    </font>
    <font>
      <b/>
      <sz val="12"/>
      <color rgb="FF000000"/>
      <name val="Calibri"/>
      <family val="2"/>
    </font>
    <font>
      <b/>
      <sz val="11"/>
      <color rgb="FF000000"/>
      <name val="Calibri"/>
      <family val="2"/>
    </font>
    <font>
      <b/>
      <sz val="12"/>
      <color rgb="FF000000"/>
      <name val="Calibri"/>
      <family val="2"/>
      <charset val="1"/>
    </font>
    <font>
      <sz val="10"/>
      <color rgb="FFFF0000"/>
      <name val="Arial"/>
      <family val="2"/>
    </font>
  </fonts>
  <fills count="7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0" tint="-0.249977111117893"/>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theme="0"/>
        <bgColor indexed="64"/>
      </patternFill>
    </fill>
    <fill>
      <patternFill patternType="solid">
        <fgColor theme="0" tint="-0.14999847407452621"/>
        <bgColor indexed="8"/>
      </patternFill>
    </fill>
    <fill>
      <patternFill patternType="solid">
        <fgColor indexed="9"/>
        <bgColor indexed="8"/>
      </patternFill>
    </fill>
    <fill>
      <patternFill patternType="solid">
        <fgColor theme="0" tint="-0.14999847407452621"/>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indexed="22"/>
        <bgColor indexed="31"/>
      </patternFill>
    </fill>
    <fill>
      <patternFill patternType="solid">
        <fgColor theme="9" tint="0.79998168889431442"/>
        <bgColor indexed="64"/>
      </patternFill>
    </fill>
    <fill>
      <patternFill patternType="solid">
        <fgColor theme="7" tint="0.79998168889431442"/>
        <bgColor indexed="64"/>
      </patternFill>
    </fill>
    <fill>
      <patternFill patternType="solid">
        <fgColor rgb="FFFFFF00"/>
        <bgColor indexed="64"/>
      </patternFill>
    </fill>
    <fill>
      <patternFill patternType="solid">
        <fgColor theme="4"/>
        <bgColor indexed="64"/>
      </patternFill>
    </fill>
    <fill>
      <patternFill patternType="solid">
        <fgColor rgb="FFFFFFFF"/>
      </patternFill>
    </fill>
    <fill>
      <patternFill patternType="solid">
        <fgColor theme="8" tint="0.79998168889431442"/>
        <bgColor indexed="64"/>
      </patternFill>
    </fill>
    <fill>
      <patternFill patternType="solid">
        <fgColor theme="0" tint="-0.34998626667073579"/>
        <bgColor indexed="31"/>
      </patternFill>
    </fill>
    <fill>
      <patternFill patternType="solid">
        <fgColor theme="0" tint="-0.14996795556505021"/>
        <bgColor indexed="64"/>
      </patternFill>
    </fill>
    <fill>
      <patternFill patternType="solid">
        <fgColor theme="0"/>
        <bgColor indexed="8"/>
      </patternFill>
    </fill>
    <fill>
      <patternFill patternType="solid">
        <fgColor rgb="FFE2F0D9"/>
        <bgColor rgb="FFDEEBF7"/>
      </patternFill>
    </fill>
    <fill>
      <patternFill patternType="solid">
        <fgColor theme="0" tint="-0.14999847407452621"/>
        <bgColor rgb="FF000000"/>
      </patternFill>
    </fill>
    <fill>
      <patternFill patternType="solid">
        <fgColor theme="8" tint="0.39997558519241921"/>
        <bgColor indexed="64"/>
      </patternFill>
    </fill>
    <fill>
      <patternFill patternType="solid">
        <fgColor rgb="FFD9D9DF"/>
        <bgColor rgb="FFDAE3F3"/>
      </patternFill>
    </fill>
    <fill>
      <patternFill patternType="solid">
        <fgColor rgb="FFA6A6A6"/>
        <bgColor rgb="FFA5A5A5"/>
      </patternFill>
    </fill>
  </fills>
  <borders count="15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4"/>
      </left>
      <right/>
      <top/>
      <bottom/>
      <diagonal/>
    </border>
    <border>
      <left style="thin">
        <color indexed="64"/>
      </left>
      <right style="thin">
        <color indexed="64"/>
      </right>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diagonal/>
    </border>
    <border>
      <left style="thin">
        <color indexed="64"/>
      </left>
      <right style="thin">
        <color indexed="64"/>
      </right>
      <top style="hair">
        <color indexed="64"/>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right/>
      <top/>
      <bottom style="hair">
        <color indexed="64"/>
      </bottom>
      <diagonal/>
    </border>
    <border>
      <left style="thin">
        <color indexed="64"/>
      </left>
      <right/>
      <top/>
      <bottom style="hair">
        <color indexed="64"/>
      </bottom>
      <diagonal/>
    </border>
    <border>
      <left/>
      <right style="thin">
        <color indexed="64"/>
      </right>
      <top/>
      <bottom style="hair">
        <color indexed="64"/>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ck">
        <color auto="1"/>
      </bottom>
      <diagonal/>
    </border>
    <border>
      <left/>
      <right/>
      <top/>
      <bottom style="medium">
        <color indexed="64"/>
      </bottom>
      <diagonal/>
    </border>
    <border>
      <left/>
      <right/>
      <top style="medium">
        <color auto="1"/>
      </top>
      <bottom/>
      <diagonal/>
    </border>
    <border>
      <left/>
      <right/>
      <top style="medium">
        <color indexed="64"/>
      </top>
      <bottom style="medium">
        <color indexed="64"/>
      </bottom>
      <diagonal/>
    </border>
    <border>
      <left style="medium">
        <color theme="1"/>
      </left>
      <right style="thin">
        <color rgb="FFCCCCCC"/>
      </right>
      <top style="medium">
        <color theme="1"/>
      </top>
      <bottom style="thin">
        <color rgb="FFCCCCCC"/>
      </bottom>
      <diagonal/>
    </border>
    <border>
      <left style="thin">
        <color rgb="FFCCCCCC"/>
      </left>
      <right/>
      <top style="medium">
        <color theme="1"/>
      </top>
      <bottom style="thin">
        <color rgb="FFCCCCCC"/>
      </bottom>
      <diagonal/>
    </border>
    <border>
      <left style="thin">
        <color indexed="64"/>
      </left>
      <right style="thin">
        <color indexed="64"/>
      </right>
      <top style="medium">
        <color theme="1"/>
      </top>
      <bottom style="thin">
        <color indexed="64"/>
      </bottom>
      <diagonal/>
    </border>
    <border>
      <left style="thin">
        <color indexed="64"/>
      </left>
      <right/>
      <top style="medium">
        <color theme="1"/>
      </top>
      <bottom style="thin">
        <color indexed="64"/>
      </bottom>
      <diagonal/>
    </border>
    <border>
      <left style="medium">
        <color theme="1"/>
      </left>
      <right style="thin">
        <color rgb="FFCCCCCC"/>
      </right>
      <top style="thin">
        <color rgb="FFCCCCCC"/>
      </top>
      <bottom style="thin">
        <color indexed="64"/>
      </bottom>
      <diagonal/>
    </border>
    <border>
      <left style="thin">
        <color rgb="FFCCCCCC"/>
      </left>
      <right/>
      <top style="thin">
        <color rgb="FFCCCCCC"/>
      </top>
      <bottom style="thin">
        <color indexed="64"/>
      </bottom>
      <diagonal/>
    </border>
    <border>
      <left style="thin">
        <color indexed="64"/>
      </left>
      <right/>
      <top/>
      <bottom style="thick">
        <color rgb="FFFF5500"/>
      </bottom>
      <diagonal/>
    </border>
    <border>
      <left style="medium">
        <color theme="1"/>
      </left>
      <right style="thin">
        <color rgb="FFCCCCCC"/>
      </right>
      <top style="thin">
        <color indexed="64"/>
      </top>
      <bottom style="thin">
        <color rgb="FFCCCCCC"/>
      </bottom>
      <diagonal/>
    </border>
    <border>
      <left style="thin">
        <color rgb="FFCCCCCC"/>
      </left>
      <right style="thin">
        <color indexed="64"/>
      </right>
      <top style="thin">
        <color indexed="64"/>
      </top>
      <bottom style="thin">
        <color rgb="FFCCCCCC"/>
      </bottom>
      <diagonal/>
    </border>
    <border>
      <left style="thin">
        <color indexed="64"/>
      </left>
      <right style="thin">
        <color indexed="64"/>
      </right>
      <top style="thick">
        <color rgb="FFFF5500"/>
      </top>
      <bottom style="thin">
        <color indexed="64"/>
      </bottom>
      <diagonal/>
    </border>
    <border>
      <left style="thin">
        <color indexed="64"/>
      </left>
      <right style="medium">
        <color theme="1"/>
      </right>
      <top style="thick">
        <color rgb="FFFF5500"/>
      </top>
      <bottom style="thin">
        <color indexed="64"/>
      </bottom>
      <diagonal/>
    </border>
    <border>
      <left style="medium">
        <color theme="1"/>
      </left>
      <right style="thin">
        <color rgb="FFCCCCCC"/>
      </right>
      <top/>
      <bottom style="thin">
        <color indexed="64"/>
      </bottom>
      <diagonal/>
    </border>
    <border>
      <left style="thin">
        <color rgb="FFCCCCCC"/>
      </left>
      <right style="thin">
        <color indexed="64"/>
      </right>
      <top/>
      <bottom style="thin">
        <color indexed="64"/>
      </bottom>
      <diagonal/>
    </border>
    <border>
      <left style="thin">
        <color indexed="64"/>
      </left>
      <right style="thin">
        <color indexed="64"/>
      </right>
      <top style="thin">
        <color indexed="64"/>
      </top>
      <bottom style="thick">
        <color rgb="FFFF5500"/>
      </bottom>
      <diagonal/>
    </border>
    <border>
      <left style="thin">
        <color indexed="64"/>
      </left>
      <right style="medium">
        <color theme="1"/>
      </right>
      <top style="thin">
        <color indexed="64"/>
      </top>
      <bottom style="thick">
        <color rgb="FFFF5500"/>
      </bottom>
      <diagonal/>
    </border>
    <border>
      <left style="thin">
        <color rgb="FFCCCCCC"/>
      </left>
      <right/>
      <top style="thin">
        <color indexed="64"/>
      </top>
      <bottom style="thin">
        <color rgb="FFCCCCCC"/>
      </bottom>
      <diagonal/>
    </border>
    <border>
      <left style="thin">
        <color indexed="64"/>
      </left>
      <right style="thin">
        <color indexed="64"/>
      </right>
      <top style="thin">
        <color indexed="64"/>
      </top>
      <bottom style="thin">
        <color rgb="FFCCCCCC"/>
      </bottom>
      <diagonal/>
    </border>
    <border>
      <left style="thin">
        <color indexed="64"/>
      </left>
      <right style="thin">
        <color indexed="64"/>
      </right>
      <top style="thin">
        <color indexed="64"/>
      </top>
      <bottom style="thick">
        <color theme="5"/>
      </bottom>
      <diagonal/>
    </border>
    <border>
      <left style="medium">
        <color theme="1"/>
      </left>
      <right style="thin">
        <color rgb="FFCCCCCC"/>
      </right>
      <top/>
      <bottom style="thin">
        <color rgb="FFCCCCCC"/>
      </bottom>
      <diagonal/>
    </border>
    <border>
      <left style="thin">
        <color rgb="FFCCCCCC"/>
      </left>
      <right/>
      <top/>
      <bottom style="thin">
        <color rgb="FFCCCCCC"/>
      </bottom>
      <diagonal/>
    </border>
    <border>
      <left style="thin">
        <color indexed="64"/>
      </left>
      <right style="thin">
        <color indexed="64"/>
      </right>
      <top/>
      <bottom style="thin">
        <color rgb="FFCCCCCC"/>
      </bottom>
      <diagonal/>
    </border>
    <border>
      <left style="medium">
        <color theme="1"/>
      </left>
      <right style="thin">
        <color rgb="FFCCCCCC"/>
      </right>
      <top/>
      <bottom/>
      <diagonal/>
    </border>
    <border>
      <left style="thin">
        <color rgb="FFCCCCCC"/>
      </left>
      <right/>
      <top/>
      <bottom/>
      <diagonal/>
    </border>
    <border>
      <left style="medium">
        <color theme="1"/>
      </left>
      <right/>
      <top/>
      <bottom style="thin">
        <color indexed="64"/>
      </bottom>
      <diagonal/>
    </border>
    <border>
      <left style="thin">
        <color theme="1"/>
      </left>
      <right style="thin">
        <color indexed="64"/>
      </right>
      <top style="thin">
        <color indexed="64"/>
      </top>
      <bottom style="thin">
        <color indexed="64"/>
      </bottom>
      <diagonal/>
    </border>
    <border>
      <left style="medium">
        <color theme="1"/>
      </left>
      <right/>
      <top/>
      <bottom/>
      <diagonal/>
    </border>
    <border>
      <left/>
      <right style="medium">
        <color theme="1"/>
      </right>
      <top/>
      <bottom/>
      <diagonal/>
    </border>
    <border>
      <left style="medium">
        <color theme="1"/>
      </left>
      <right/>
      <top style="thin">
        <color theme="1"/>
      </top>
      <bottom style="thin">
        <color theme="1"/>
      </bottom>
      <diagonal/>
    </border>
    <border>
      <left/>
      <right/>
      <top style="thin">
        <color theme="1"/>
      </top>
      <bottom style="thin">
        <color theme="1"/>
      </bottom>
      <diagonal/>
    </border>
    <border>
      <left/>
      <right style="medium">
        <color theme="1"/>
      </right>
      <top style="thin">
        <color theme="1"/>
      </top>
      <bottom style="thin">
        <color theme="1"/>
      </bottom>
      <diagonal/>
    </border>
    <border>
      <left style="medium">
        <color theme="1"/>
      </left>
      <right/>
      <top style="thin">
        <color theme="1"/>
      </top>
      <bottom style="medium">
        <color theme="1"/>
      </bottom>
      <diagonal/>
    </border>
    <border>
      <left/>
      <right/>
      <top style="thin">
        <color theme="1"/>
      </top>
      <bottom style="medium">
        <color theme="1"/>
      </bottom>
      <diagonal/>
    </border>
    <border>
      <left/>
      <right style="medium">
        <color theme="1"/>
      </right>
      <top style="thin">
        <color theme="1"/>
      </top>
      <bottom style="medium">
        <color theme="1"/>
      </bottom>
      <diagonal/>
    </border>
    <border>
      <left style="medium">
        <color theme="1"/>
      </left>
      <right/>
      <top style="medium">
        <color theme="1"/>
      </top>
      <bottom style="medium">
        <color theme="1"/>
      </bottom>
      <diagonal/>
    </border>
    <border>
      <left/>
      <right/>
      <top style="medium">
        <color theme="1"/>
      </top>
      <bottom style="medium">
        <color theme="1"/>
      </bottom>
      <diagonal/>
    </border>
    <border>
      <left/>
      <right style="medium">
        <color theme="1"/>
      </right>
      <top style="medium">
        <color theme="1"/>
      </top>
      <bottom style="medium">
        <color theme="1"/>
      </bottom>
      <diagonal/>
    </border>
    <border>
      <left style="thin">
        <color rgb="FFCCCCCC"/>
      </left>
      <right style="thin">
        <color rgb="FFCCCCCC"/>
      </right>
      <top/>
      <bottom/>
      <diagonal/>
    </border>
    <border>
      <left style="thin">
        <color rgb="FFCCCCCC"/>
      </left>
      <right style="medium">
        <color theme="1"/>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indexed="64"/>
      </left>
      <right/>
      <top style="thin">
        <color indexed="64"/>
      </top>
      <bottom style="thin">
        <color indexed="64"/>
      </bottom>
      <diagonal/>
    </border>
    <border>
      <left/>
      <right style="medium">
        <color auto="1"/>
      </right>
      <top/>
      <bottom/>
      <diagonal/>
    </border>
    <border>
      <left/>
      <right style="medium">
        <color indexed="64"/>
      </right>
      <top style="thin">
        <color indexed="64"/>
      </top>
      <bottom style="thin">
        <color indexed="64"/>
      </bottom>
      <diagonal/>
    </border>
    <border>
      <left style="medium">
        <color indexed="64"/>
      </left>
      <right/>
      <top/>
      <bottom style="medium">
        <color indexed="64"/>
      </bottom>
      <diagonal/>
    </border>
    <border>
      <left/>
      <right style="medium">
        <color auto="1"/>
      </right>
      <top/>
      <bottom style="medium">
        <color auto="1"/>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ck">
        <color indexed="64"/>
      </left>
      <right/>
      <top/>
      <bottom/>
      <diagonal/>
    </border>
    <border>
      <left/>
      <right style="thick">
        <color indexed="64"/>
      </right>
      <top/>
      <bottom/>
      <diagonal/>
    </border>
    <border>
      <left style="thick">
        <color indexed="64"/>
      </left>
      <right/>
      <top/>
      <bottom style="medium">
        <color indexed="64"/>
      </bottom>
      <diagonal/>
    </border>
    <border>
      <left/>
      <right style="thick">
        <color indexed="64"/>
      </right>
      <top/>
      <bottom style="medium">
        <color indexed="64"/>
      </bottom>
      <diagonal/>
    </border>
    <border>
      <left style="thick">
        <color indexed="64"/>
      </left>
      <right style="thin">
        <color indexed="64"/>
      </right>
      <top style="thin">
        <color indexed="64"/>
      </top>
      <bottom/>
      <diagonal/>
    </border>
    <border>
      <left style="thick">
        <color indexed="64"/>
      </left>
      <right style="thin">
        <color indexed="64"/>
      </right>
      <top/>
      <bottom/>
      <diagonal/>
    </border>
    <border>
      <left style="thick">
        <color indexed="64"/>
      </left>
      <right style="thin">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ck">
        <color indexed="64"/>
      </right>
      <top style="medium">
        <color indexed="64"/>
      </top>
      <bottom style="thin">
        <color indexed="64"/>
      </bottom>
      <diagonal/>
    </border>
    <border>
      <left style="thick">
        <color indexed="64"/>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ck">
        <color indexed="64"/>
      </right>
      <top style="thin">
        <color indexed="64"/>
      </top>
      <bottom style="medium">
        <color indexed="64"/>
      </bottom>
      <diagonal/>
    </border>
    <border>
      <left style="thick">
        <color indexed="64"/>
      </left>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ck">
        <color indexed="64"/>
      </right>
      <top/>
      <bottom style="thin">
        <color indexed="64"/>
      </bottom>
      <diagonal/>
    </border>
    <border>
      <left style="thick">
        <color indexed="64"/>
      </left>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s>
  <cellStyleXfs count="169">
    <xf numFmtId="0" fontId="0" fillId="0" borderId="0"/>
    <xf numFmtId="0" fontId="19" fillId="0" borderId="0"/>
    <xf numFmtId="0" fontId="21" fillId="0" borderId="0"/>
    <xf numFmtId="0" fontId="1" fillId="10" borderId="0" applyNumberFormat="0" applyBorder="0" applyAlignment="0" applyProtection="0"/>
    <xf numFmtId="0" fontId="22" fillId="35" borderId="0" applyNumberFormat="0" applyBorder="0" applyAlignment="0" applyProtection="0"/>
    <xf numFmtId="0" fontId="1" fillId="14" borderId="0" applyNumberFormat="0" applyBorder="0" applyAlignment="0" applyProtection="0"/>
    <xf numFmtId="0" fontId="22" fillId="36" borderId="0" applyNumberFormat="0" applyBorder="0" applyAlignment="0" applyProtection="0"/>
    <xf numFmtId="0" fontId="1" fillId="18" borderId="0" applyNumberFormat="0" applyBorder="0" applyAlignment="0" applyProtection="0"/>
    <xf numFmtId="0" fontId="22" fillId="37" borderId="0" applyNumberFormat="0" applyBorder="0" applyAlignment="0" applyProtection="0"/>
    <xf numFmtId="0" fontId="1" fillId="22" borderId="0" applyNumberFormat="0" applyBorder="0" applyAlignment="0" applyProtection="0"/>
    <xf numFmtId="0" fontId="22" fillId="38" borderId="0" applyNumberFormat="0" applyBorder="0" applyAlignment="0" applyProtection="0"/>
    <xf numFmtId="0" fontId="1" fillId="26" borderId="0" applyNumberFormat="0" applyBorder="0" applyAlignment="0" applyProtection="0"/>
    <xf numFmtId="0" fontId="22" fillId="39" borderId="0" applyNumberFormat="0" applyBorder="0" applyAlignment="0" applyProtection="0"/>
    <xf numFmtId="0" fontId="1" fillId="30" borderId="0" applyNumberFormat="0" applyBorder="0" applyAlignment="0" applyProtection="0"/>
    <xf numFmtId="0" fontId="22" fillId="40" borderId="0" applyNumberFormat="0" applyBorder="0" applyAlignment="0" applyProtection="0"/>
    <xf numFmtId="0" fontId="1" fillId="11" borderId="0" applyNumberFormat="0" applyBorder="0" applyAlignment="0" applyProtection="0"/>
    <xf numFmtId="0" fontId="22" fillId="41" borderId="0" applyNumberFormat="0" applyBorder="0" applyAlignment="0" applyProtection="0"/>
    <xf numFmtId="0" fontId="1" fillId="15" borderId="0" applyNumberFormat="0" applyBorder="0" applyAlignment="0" applyProtection="0"/>
    <xf numFmtId="0" fontId="22" fillId="42" borderId="0" applyNumberFormat="0" applyBorder="0" applyAlignment="0" applyProtection="0"/>
    <xf numFmtId="0" fontId="1" fillId="19" borderId="0" applyNumberFormat="0" applyBorder="0" applyAlignment="0" applyProtection="0"/>
    <xf numFmtId="0" fontId="22" fillId="43" borderId="0" applyNumberFormat="0" applyBorder="0" applyAlignment="0" applyProtection="0"/>
    <xf numFmtId="0" fontId="1" fillId="23" borderId="0" applyNumberFormat="0" applyBorder="0" applyAlignment="0" applyProtection="0"/>
    <xf numFmtId="0" fontId="22" fillId="38" borderId="0" applyNumberFormat="0" applyBorder="0" applyAlignment="0" applyProtection="0"/>
    <xf numFmtId="0" fontId="1" fillId="27" borderId="0" applyNumberFormat="0" applyBorder="0" applyAlignment="0" applyProtection="0"/>
    <xf numFmtId="0" fontId="22" fillId="41" borderId="0" applyNumberFormat="0" applyBorder="0" applyAlignment="0" applyProtection="0"/>
    <xf numFmtId="0" fontId="1" fillId="31" borderId="0" applyNumberFormat="0" applyBorder="0" applyAlignment="0" applyProtection="0"/>
    <xf numFmtId="0" fontId="22" fillId="44" borderId="0" applyNumberFormat="0" applyBorder="0" applyAlignment="0" applyProtection="0"/>
    <xf numFmtId="0" fontId="16" fillId="12" borderId="0" applyNumberFormat="0" applyBorder="0" applyAlignment="0" applyProtection="0"/>
    <xf numFmtId="0" fontId="23" fillId="45" borderId="0" applyNumberFormat="0" applyBorder="0" applyAlignment="0" applyProtection="0"/>
    <xf numFmtId="0" fontId="16" fillId="16" borderId="0" applyNumberFormat="0" applyBorder="0" applyAlignment="0" applyProtection="0"/>
    <xf numFmtId="0" fontId="23" fillId="42" borderId="0" applyNumberFormat="0" applyBorder="0" applyAlignment="0" applyProtection="0"/>
    <xf numFmtId="0" fontId="16" fillId="20" borderId="0" applyNumberFormat="0" applyBorder="0" applyAlignment="0" applyProtection="0"/>
    <xf numFmtId="0" fontId="23" fillId="43" borderId="0" applyNumberFormat="0" applyBorder="0" applyAlignment="0" applyProtection="0"/>
    <xf numFmtId="0" fontId="16" fillId="24" borderId="0" applyNumberFormat="0" applyBorder="0" applyAlignment="0" applyProtection="0"/>
    <xf numFmtId="0" fontId="23" fillId="46" borderId="0" applyNumberFormat="0" applyBorder="0" applyAlignment="0" applyProtection="0"/>
    <xf numFmtId="0" fontId="16" fillId="28" borderId="0" applyNumberFormat="0" applyBorder="0" applyAlignment="0" applyProtection="0"/>
    <xf numFmtId="0" fontId="23" fillId="47" borderId="0" applyNumberFormat="0" applyBorder="0" applyAlignment="0" applyProtection="0"/>
    <xf numFmtId="0" fontId="16" fillId="32" borderId="0" applyNumberFormat="0" applyBorder="0" applyAlignment="0" applyProtection="0"/>
    <xf numFmtId="0" fontId="23" fillId="48" borderId="0" applyNumberFormat="0" applyBorder="0" applyAlignment="0" applyProtection="0"/>
    <xf numFmtId="0" fontId="5" fillId="2" borderId="0" applyNumberFormat="0" applyBorder="0" applyAlignment="0" applyProtection="0"/>
    <xf numFmtId="0" fontId="24" fillId="37" borderId="0" applyNumberFormat="0" applyBorder="0" applyAlignment="0" applyProtection="0"/>
    <xf numFmtId="0" fontId="10" fillId="6" borderId="4" applyNumberFormat="0" applyAlignment="0" applyProtection="0"/>
    <xf numFmtId="0" fontId="25" fillId="49" borderId="23" applyNumberFormat="0" applyAlignment="0" applyProtection="0"/>
    <xf numFmtId="0" fontId="12" fillId="7" borderId="7" applyNumberFormat="0" applyAlignment="0" applyProtection="0"/>
    <xf numFmtId="0" fontId="26" fillId="50" borderId="24" applyNumberFormat="0" applyAlignment="0" applyProtection="0"/>
    <xf numFmtId="0" fontId="11" fillId="0" borderId="6" applyNumberFormat="0" applyFill="0" applyAlignment="0" applyProtection="0"/>
    <xf numFmtId="0" fontId="27" fillId="0" borderId="25" applyNumberFormat="0" applyFill="0" applyAlignment="0" applyProtection="0"/>
    <xf numFmtId="0" fontId="16" fillId="9" borderId="0" applyNumberFormat="0" applyBorder="0" applyAlignment="0" applyProtection="0"/>
    <xf numFmtId="0" fontId="23" fillId="51" borderId="0" applyNumberFormat="0" applyBorder="0" applyAlignment="0" applyProtection="0"/>
    <xf numFmtId="0" fontId="16" fillId="13" borderId="0" applyNumberFormat="0" applyBorder="0" applyAlignment="0" applyProtection="0"/>
    <xf numFmtId="0" fontId="23" fillId="52" borderId="0" applyNumberFormat="0" applyBorder="0" applyAlignment="0" applyProtection="0"/>
    <xf numFmtId="0" fontId="16" fillId="17" borderId="0" applyNumberFormat="0" applyBorder="0" applyAlignment="0" applyProtection="0"/>
    <xf numFmtId="0" fontId="23" fillId="53" borderId="0" applyNumberFormat="0" applyBorder="0" applyAlignment="0" applyProtection="0"/>
    <xf numFmtId="0" fontId="16" fillId="21" borderId="0" applyNumberFormat="0" applyBorder="0" applyAlignment="0" applyProtection="0"/>
    <xf numFmtId="0" fontId="23" fillId="46" borderId="0" applyNumberFormat="0" applyBorder="0" applyAlignment="0" applyProtection="0"/>
    <xf numFmtId="0" fontId="16" fillId="25" borderId="0" applyNumberFormat="0" applyBorder="0" applyAlignment="0" applyProtection="0"/>
    <xf numFmtId="0" fontId="23" fillId="47" borderId="0" applyNumberFormat="0" applyBorder="0" applyAlignment="0" applyProtection="0"/>
    <xf numFmtId="0" fontId="16" fillId="29" borderId="0" applyNumberFormat="0" applyBorder="0" applyAlignment="0" applyProtection="0"/>
    <xf numFmtId="0" fontId="23" fillId="54" borderId="0" applyNumberFormat="0" applyBorder="0" applyAlignment="0" applyProtection="0"/>
    <xf numFmtId="0" fontId="8" fillId="5" borderId="4" applyNumberFormat="0" applyAlignment="0" applyProtection="0"/>
    <xf numFmtId="0" fontId="28" fillId="40" borderId="23" applyNumberFormat="0" applyAlignment="0" applyProtection="0"/>
    <xf numFmtId="0" fontId="6" fillId="3" borderId="0" applyNumberFormat="0" applyBorder="0" applyAlignment="0" applyProtection="0"/>
    <xf numFmtId="0" fontId="29" fillId="36" borderId="0" applyNumberFormat="0" applyBorder="0" applyAlignment="0" applyProtection="0"/>
    <xf numFmtId="0" fontId="39" fillId="0" borderId="0"/>
    <xf numFmtId="170"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19" fillId="0" borderId="0" applyFont="0" applyFill="0" applyBorder="0" applyAlignment="0" applyProtection="0"/>
    <xf numFmtId="165" fontId="22"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0" fontId="7" fillId="4" borderId="0" applyNumberFormat="0" applyBorder="0" applyAlignment="0" applyProtection="0"/>
    <xf numFmtId="0" fontId="30" fillId="55" borderId="0" applyNumberFormat="0" applyBorder="0" applyAlignment="0" applyProtection="0"/>
    <xf numFmtId="0" fontId="19" fillId="0" borderId="0"/>
    <xf numFmtId="0" fontId="19" fillId="0" borderId="0"/>
    <xf numFmtId="0" fontId="19" fillId="0" borderId="0"/>
    <xf numFmtId="39" fontId="3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9" fillId="56" borderId="26" applyNumberFormat="0" applyFont="0" applyAlignment="0" applyProtection="0"/>
    <xf numFmtId="0" fontId="22" fillId="8" borderId="8" applyNumberFormat="0" applyFont="0" applyAlignment="0" applyProtection="0"/>
    <xf numFmtId="0" fontId="19" fillId="56" borderId="26" applyNumberFormat="0" applyFont="0" applyAlignment="0" applyProtection="0"/>
    <xf numFmtId="9" fontId="19" fillId="0" borderId="0" applyFont="0" applyFill="0" applyBorder="0" applyAlignment="0" applyProtection="0"/>
    <xf numFmtId="9" fontId="19" fillId="0" borderId="0" applyFont="0" applyFill="0" applyBorder="0" applyAlignment="0" applyProtection="0"/>
    <xf numFmtId="9" fontId="22" fillId="0" borderId="0" applyFont="0" applyFill="0" applyBorder="0" applyAlignment="0" applyProtection="0"/>
    <xf numFmtId="9" fontId="19" fillId="0" borderId="0" applyFont="0" applyFill="0" applyBorder="0" applyAlignment="0" applyProtection="0"/>
    <xf numFmtId="0" fontId="9" fillId="6" borderId="5" applyNumberFormat="0" applyAlignment="0" applyProtection="0"/>
    <xf numFmtId="0" fontId="31" fillId="49" borderId="27" applyNumberFormat="0" applyAlignment="0" applyProtection="0"/>
    <xf numFmtId="171" fontId="40" fillId="0" borderId="0">
      <protection locked="0"/>
    </xf>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3" fillId="0" borderId="0" applyNumberFormat="0" applyFill="0" applyBorder="0" applyAlignment="0" applyProtection="0"/>
    <xf numFmtId="0" fontId="32" fillId="0" borderId="0" applyNumberFormat="0" applyFill="0" applyBorder="0" applyAlignment="0" applyProtection="0"/>
    <xf numFmtId="0" fontId="14" fillId="0" borderId="0" applyNumberFormat="0" applyFill="0" applyBorder="0" applyAlignment="0" applyProtection="0"/>
    <xf numFmtId="0" fontId="33" fillId="0" borderId="0" applyNumberFormat="0" applyFill="0" applyBorder="0" applyAlignment="0" applyProtection="0"/>
    <xf numFmtId="0" fontId="2" fillId="0" borderId="1" applyNumberFormat="0" applyFill="0" applyAlignment="0" applyProtection="0"/>
    <xf numFmtId="0" fontId="35" fillId="0" borderId="28" applyNumberFormat="0" applyFill="0" applyAlignment="0" applyProtection="0"/>
    <xf numFmtId="0" fontId="3" fillId="0" borderId="2" applyNumberFormat="0" applyFill="0" applyAlignment="0" applyProtection="0"/>
    <xf numFmtId="0" fontId="36" fillId="0" borderId="29" applyNumberFormat="0" applyFill="0" applyAlignment="0" applyProtection="0"/>
    <xf numFmtId="0" fontId="4" fillId="0" borderId="3" applyNumberFormat="0" applyFill="0" applyAlignment="0" applyProtection="0"/>
    <xf numFmtId="0" fontId="37" fillId="0" borderId="30" applyNumberFormat="0" applyFill="0" applyAlignment="0" applyProtection="0"/>
    <xf numFmtId="0" fontId="4" fillId="0" borderId="0" applyNumberFormat="0" applyFill="0" applyBorder="0" applyAlignment="0" applyProtection="0"/>
    <xf numFmtId="0" fontId="37" fillId="0" borderId="0" applyNumberFormat="0" applyFill="0" applyBorder="0" applyAlignment="0" applyProtection="0"/>
    <xf numFmtId="0" fontId="42" fillId="0" borderId="0" applyNumberFormat="0" applyFill="0" applyBorder="0" applyAlignment="0" applyProtection="0"/>
    <xf numFmtId="0" fontId="34" fillId="0" borderId="0" applyNumberFormat="0" applyFill="0" applyBorder="0" applyAlignment="0" applyProtection="0"/>
    <xf numFmtId="0" fontId="15" fillId="0" borderId="9" applyNumberFormat="0" applyFill="0" applyAlignment="0" applyProtection="0"/>
    <xf numFmtId="0" fontId="38" fillId="0" borderId="31" applyNumberFormat="0" applyFill="0" applyAlignment="0" applyProtection="0"/>
    <xf numFmtId="172" fontId="41" fillId="0" borderId="0" applyFill="0" applyBorder="0" applyAlignment="0" applyProtection="0"/>
    <xf numFmtId="43" fontId="22" fillId="0" borderId="0" applyFont="0" applyFill="0" applyBorder="0" applyAlignment="0" applyProtection="0"/>
    <xf numFmtId="172" fontId="41" fillId="0" borderId="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173" fontId="19" fillId="0" borderId="0" applyFont="0" applyFill="0" applyBorder="0" applyAlignment="0" applyProtection="0"/>
    <xf numFmtId="0" fontId="22" fillId="0" borderId="0"/>
    <xf numFmtId="173" fontId="19" fillId="0" borderId="0" applyFont="0" applyFill="0" applyBorder="0" applyAlignment="0" applyProtection="0"/>
    <xf numFmtId="0" fontId="53" fillId="0" borderId="0"/>
    <xf numFmtId="9" fontId="1" fillId="0" borderId="0" applyFont="0" applyFill="0" applyBorder="0" applyAlignment="0" applyProtection="0"/>
    <xf numFmtId="0" fontId="19" fillId="0" borderId="0"/>
    <xf numFmtId="0" fontId="71" fillId="0" borderId="0"/>
    <xf numFmtId="43" fontId="1" fillId="0" borderId="0" applyFont="0" applyFill="0" applyBorder="0" applyAlignment="0" applyProtection="0"/>
    <xf numFmtId="0" fontId="72" fillId="0" borderId="0"/>
    <xf numFmtId="43" fontId="72" fillId="0" borderId="0" applyFont="0" applyFill="0" applyBorder="0" applyAlignment="0" applyProtection="0"/>
    <xf numFmtId="0" fontId="19" fillId="0" borderId="0"/>
    <xf numFmtId="0" fontId="19" fillId="0" borderId="0"/>
    <xf numFmtId="0" fontId="22" fillId="0" borderId="0"/>
    <xf numFmtId="180" fontId="19" fillId="0" borderId="0" applyFill="0" applyBorder="0" applyAlignment="0" applyProtection="0"/>
    <xf numFmtId="0" fontId="108" fillId="0" borderId="0"/>
    <xf numFmtId="165" fontId="1" fillId="0" borderId="0" applyFont="0" applyFill="0" applyBorder="0" applyAlignment="0" applyProtection="0"/>
    <xf numFmtId="180" fontId="53" fillId="0" borderId="0" applyBorder="0" applyProtection="0"/>
    <xf numFmtId="0" fontId="19" fillId="0" borderId="0"/>
    <xf numFmtId="0" fontId="1" fillId="0" borderId="0"/>
    <xf numFmtId="0" fontId="19" fillId="0" borderId="0"/>
    <xf numFmtId="9" fontId="1" fillId="0" borderId="0" applyFont="0" applyFill="0" applyBorder="0" applyAlignment="0" applyProtection="0"/>
    <xf numFmtId="43" fontId="1" fillId="0" borderId="0" applyFont="0" applyFill="0" applyBorder="0" applyAlignment="0" applyProtection="0"/>
  </cellStyleXfs>
  <cellXfs count="1136">
    <xf numFmtId="0" fontId="0" fillId="0" borderId="0" xfId="0"/>
    <xf numFmtId="0" fontId="19" fillId="0" borderId="0" xfId="75"/>
    <xf numFmtId="10" fontId="18" fillId="0" borderId="10" xfId="75" applyNumberFormat="1" applyFont="1" applyBorder="1" applyAlignment="1">
      <alignment horizontal="right" vertical="center" wrapText="1"/>
    </xf>
    <xf numFmtId="0" fontId="18" fillId="0" borderId="11" xfId="75" applyFont="1" applyBorder="1" applyAlignment="1">
      <alignment horizontal="right" vertical="center" wrapText="1"/>
    </xf>
    <xf numFmtId="10" fontId="18" fillId="0" borderId="18" xfId="106" applyNumberFormat="1" applyFont="1" applyBorder="1" applyAlignment="1">
      <alignment horizontal="center" vertical="center" wrapText="1"/>
    </xf>
    <xf numFmtId="10" fontId="18" fillId="0" borderId="21" xfId="106" applyNumberFormat="1" applyFont="1" applyBorder="1" applyAlignment="1">
      <alignment horizontal="center" vertical="center" wrapText="1"/>
    </xf>
    <xf numFmtId="0" fontId="20" fillId="33" borderId="10" xfId="1" applyFont="1" applyFill="1" applyBorder="1" applyAlignment="1">
      <alignment horizontal="center" vertical="center" wrapText="1"/>
    </xf>
    <xf numFmtId="0" fontId="20" fillId="33" borderId="10" xfId="1" applyFont="1" applyFill="1" applyBorder="1" applyAlignment="1">
      <alignment horizontal="justify" vertical="center" wrapText="1"/>
    </xf>
    <xf numFmtId="0" fontId="44" fillId="33" borderId="10" xfId="1" applyFont="1" applyFill="1" applyBorder="1" applyAlignment="1">
      <alignment horizontal="left" vertical="center"/>
    </xf>
    <xf numFmtId="0" fontId="44" fillId="33" borderId="11" xfId="1" applyFont="1" applyFill="1" applyBorder="1" applyAlignment="1">
      <alignment horizontal="left" vertical="center"/>
    </xf>
    <xf numFmtId="0" fontId="44" fillId="33" borderId="11" xfId="1" applyFont="1" applyFill="1" applyBorder="1" applyAlignment="1">
      <alignment horizontal="justify" vertical="center"/>
    </xf>
    <xf numFmtId="167" fontId="18" fillId="33" borderId="11" xfId="1" applyNumberFormat="1" applyFont="1" applyFill="1" applyBorder="1" applyAlignment="1">
      <alignment horizontal="center" vertical="center"/>
    </xf>
    <xf numFmtId="0" fontId="45" fillId="57" borderId="33" xfId="1" applyFont="1" applyFill="1" applyBorder="1" applyAlignment="1">
      <alignment horizontal="center" vertical="center"/>
    </xf>
    <xf numFmtId="0" fontId="45" fillId="57" borderId="34" xfId="1" applyFont="1" applyFill="1" applyBorder="1" applyAlignment="1">
      <alignment horizontal="center" vertical="center"/>
    </xf>
    <xf numFmtId="0" fontId="45" fillId="57" borderId="34" xfId="1" applyFont="1" applyFill="1" applyBorder="1" applyAlignment="1">
      <alignment horizontal="justify" vertical="center" wrapText="1"/>
    </xf>
    <xf numFmtId="0" fontId="45" fillId="0" borderId="34" xfId="1" applyFont="1" applyFill="1" applyBorder="1" applyAlignment="1">
      <alignment horizontal="center" vertical="center"/>
    </xf>
    <xf numFmtId="173" fontId="45" fillId="57" borderId="34" xfId="147" applyFont="1" applyFill="1" applyBorder="1" applyAlignment="1">
      <alignment horizontal="center" vertical="center"/>
    </xf>
    <xf numFmtId="167" fontId="45" fillId="57" borderId="34" xfId="1" applyNumberFormat="1" applyFont="1" applyFill="1" applyBorder="1" applyAlignment="1">
      <alignment horizontal="center" vertical="center"/>
    </xf>
    <xf numFmtId="0" fontId="45" fillId="57" borderId="35" xfId="1" applyFont="1" applyFill="1" applyBorder="1" applyAlignment="1">
      <alignment horizontal="center" vertical="center"/>
    </xf>
    <xf numFmtId="0" fontId="45" fillId="57" borderId="35" xfId="1" applyFont="1" applyFill="1" applyBorder="1" applyAlignment="1">
      <alignment horizontal="justify" vertical="center" wrapText="1"/>
    </xf>
    <xf numFmtId="167" fontId="45" fillId="57" borderId="35" xfId="1" applyNumberFormat="1" applyFont="1" applyFill="1" applyBorder="1" applyAlignment="1">
      <alignment horizontal="center" vertical="center"/>
    </xf>
    <xf numFmtId="4" fontId="20" fillId="33" borderId="12" xfId="1" applyNumberFormat="1" applyFont="1" applyFill="1" applyBorder="1" applyAlignment="1">
      <alignment horizontal="right" vertical="center"/>
    </xf>
    <xf numFmtId="0" fontId="45" fillId="57" borderId="34" xfId="1" applyFont="1" applyFill="1" applyBorder="1" applyAlignment="1">
      <alignment horizontal="center" vertical="center" wrapText="1"/>
    </xf>
    <xf numFmtId="0" fontId="45" fillId="57" borderId="35" xfId="1" applyFont="1" applyFill="1" applyBorder="1" applyAlignment="1">
      <alignment horizontal="center" vertical="center" wrapText="1"/>
    </xf>
    <xf numFmtId="167" fontId="18" fillId="0" borderId="18" xfId="75" applyNumberFormat="1" applyFont="1" applyBorder="1" applyAlignment="1">
      <alignment horizontal="center" vertical="center" wrapText="1"/>
    </xf>
    <xf numFmtId="0" fontId="43" fillId="59" borderId="34" xfId="148" applyFont="1" applyFill="1" applyBorder="1" applyAlignment="1">
      <alignment horizontal="center" vertical="center" wrapText="1"/>
    </xf>
    <xf numFmtId="0" fontId="18" fillId="0" borderId="34" xfId="75" applyFont="1" applyBorder="1" applyAlignment="1">
      <alignment horizontal="center" vertical="center"/>
    </xf>
    <xf numFmtId="0" fontId="43" fillId="59" borderId="34" xfId="148" applyFont="1" applyFill="1" applyBorder="1" applyAlignment="1">
      <alignment horizontal="justify" vertical="center" wrapText="1"/>
    </xf>
    <xf numFmtId="174" fontId="43" fillId="59" borderId="34" xfId="148" applyNumberFormat="1" applyFont="1" applyFill="1" applyBorder="1" applyAlignment="1">
      <alignment horizontal="center" vertical="center" wrapText="1"/>
    </xf>
    <xf numFmtId="0" fontId="43" fillId="59" borderId="35" xfId="148" applyFont="1" applyFill="1" applyBorder="1" applyAlignment="1">
      <alignment horizontal="center" vertical="center" wrapText="1"/>
    </xf>
    <xf numFmtId="0" fontId="18" fillId="0" borderId="35" xfId="75" applyFont="1" applyFill="1" applyBorder="1" applyAlignment="1">
      <alignment horizontal="center" vertical="center"/>
    </xf>
    <xf numFmtId="0" fontId="43" fillId="59" borderId="35" xfId="148" applyFont="1" applyFill="1" applyBorder="1" applyAlignment="1">
      <alignment horizontal="justify" vertical="center" wrapText="1"/>
    </xf>
    <xf numFmtId="174" fontId="43" fillId="59" borderId="35" xfId="148" applyNumberFormat="1" applyFont="1" applyFill="1" applyBorder="1" applyAlignment="1">
      <alignment horizontal="center" vertical="center" wrapText="1"/>
    </xf>
    <xf numFmtId="0" fontId="18" fillId="0" borderId="37" xfId="75" applyFont="1" applyFill="1" applyBorder="1" applyAlignment="1">
      <alignment horizontal="center" vertical="center"/>
    </xf>
    <xf numFmtId="0" fontId="43" fillId="59" borderId="37" xfId="148" applyFont="1" applyFill="1" applyBorder="1" applyAlignment="1">
      <alignment horizontal="justify" vertical="center" wrapText="1"/>
    </xf>
    <xf numFmtId="0" fontId="18" fillId="0" borderId="38" xfId="75" applyFont="1" applyFill="1" applyBorder="1" applyAlignment="1">
      <alignment horizontal="center" vertical="center"/>
    </xf>
    <xf numFmtId="0" fontId="43" fillId="59" borderId="38" xfId="148" applyFont="1" applyFill="1" applyBorder="1" applyAlignment="1">
      <alignment horizontal="justify" vertical="center" wrapText="1"/>
    </xf>
    <xf numFmtId="0" fontId="18" fillId="0" borderId="35" xfId="75" applyNumberFormat="1" applyFont="1" applyBorder="1" applyAlignment="1">
      <alignment horizontal="center" vertical="center"/>
    </xf>
    <xf numFmtId="0" fontId="18" fillId="0" borderId="35" xfId="75" applyNumberFormat="1" applyFont="1" applyFill="1" applyBorder="1" applyAlignment="1">
      <alignment horizontal="center" vertical="center"/>
    </xf>
    <xf numFmtId="0" fontId="43" fillId="59" borderId="36" xfId="148" applyFont="1" applyFill="1" applyBorder="1" applyAlignment="1">
      <alignment horizontal="center" vertical="center" wrapText="1"/>
    </xf>
    <xf numFmtId="0" fontId="43" fillId="59" borderId="36" xfId="148" applyNumberFormat="1" applyFont="1" applyFill="1" applyBorder="1" applyAlignment="1">
      <alignment horizontal="center" vertical="center" wrapText="1"/>
    </xf>
    <xf numFmtId="0" fontId="43" fillId="59" borderId="36" xfId="148" applyFont="1" applyFill="1" applyBorder="1" applyAlignment="1">
      <alignment horizontal="justify" vertical="center" wrapText="1"/>
    </xf>
    <xf numFmtId="174" fontId="43" fillId="59" borderId="36" xfId="148" applyNumberFormat="1" applyFont="1" applyFill="1" applyBorder="1" applyAlignment="1">
      <alignment horizontal="center" vertical="center" wrapText="1"/>
    </xf>
    <xf numFmtId="0" fontId="18" fillId="0" borderId="39" xfId="75" applyFont="1" applyBorder="1" applyAlignment="1">
      <alignment horizontal="center" vertical="center"/>
    </xf>
    <xf numFmtId="0" fontId="18" fillId="0" borderId="40" xfId="75" applyFont="1" applyBorder="1" applyAlignment="1">
      <alignment horizontal="center" vertical="center"/>
    </xf>
    <xf numFmtId="0" fontId="18" fillId="0" borderId="42" xfId="75" applyFont="1" applyBorder="1" applyAlignment="1">
      <alignment horizontal="center" vertical="center"/>
    </xf>
    <xf numFmtId="0" fontId="18" fillId="0" borderId="43" xfId="75" applyFont="1" applyBorder="1" applyAlignment="1">
      <alignment horizontal="center" vertical="center"/>
    </xf>
    <xf numFmtId="10" fontId="20" fillId="0" borderId="43" xfId="76" applyNumberFormat="1" applyFont="1" applyBorder="1" applyAlignment="1">
      <alignment vertical="center"/>
    </xf>
    <xf numFmtId="0" fontId="20" fillId="0" borderId="43" xfId="76" applyFont="1" applyBorder="1" applyAlignment="1">
      <alignment horizontal="right" vertical="center"/>
    </xf>
    <xf numFmtId="10" fontId="20" fillId="0" borderId="44" xfId="76" applyNumberFormat="1" applyFont="1" applyBorder="1" applyAlignment="1">
      <alignment horizontal="right" vertical="center"/>
    </xf>
    <xf numFmtId="167" fontId="20" fillId="0" borderId="38" xfId="76" applyNumberFormat="1" applyFont="1" applyFill="1" applyBorder="1" applyAlignment="1">
      <alignment horizontal="center" vertical="center"/>
    </xf>
    <xf numFmtId="0" fontId="18" fillId="0" borderId="45" xfId="75" applyFont="1" applyBorder="1" applyAlignment="1">
      <alignment horizontal="center" vertical="center"/>
    </xf>
    <xf numFmtId="0" fontId="18" fillId="0" borderId="46" xfId="75" applyFont="1" applyBorder="1" applyAlignment="1">
      <alignment horizontal="center" vertical="center"/>
    </xf>
    <xf numFmtId="0" fontId="20" fillId="0" borderId="46" xfId="76" applyFont="1" applyBorder="1" applyAlignment="1">
      <alignment horizontal="right" vertical="center"/>
    </xf>
    <xf numFmtId="10" fontId="20" fillId="0" borderId="47" xfId="76" applyNumberFormat="1" applyFont="1" applyBorder="1" applyAlignment="1">
      <alignment horizontal="right" vertical="center"/>
    </xf>
    <xf numFmtId="167" fontId="20" fillId="0" borderId="33" xfId="76" applyNumberFormat="1" applyFont="1" applyFill="1" applyBorder="1" applyAlignment="1">
      <alignment horizontal="center" vertical="center"/>
    </xf>
    <xf numFmtId="0" fontId="18" fillId="60" borderId="10" xfId="75" applyFont="1" applyFill="1" applyBorder="1" applyAlignment="1">
      <alignment horizontal="center" vertical="center"/>
    </xf>
    <xf numFmtId="0" fontId="18" fillId="60" borderId="11" xfId="75" applyFont="1" applyFill="1" applyBorder="1" applyAlignment="1">
      <alignment horizontal="center" vertical="center"/>
    </xf>
    <xf numFmtId="0" fontId="48" fillId="58" borderId="11" xfId="148" applyFont="1" applyFill="1" applyBorder="1" applyAlignment="1">
      <alignment horizontal="center" vertical="center" wrapText="1"/>
    </xf>
    <xf numFmtId="167" fontId="20" fillId="60" borderId="13" xfId="76" applyNumberFormat="1" applyFont="1" applyFill="1" applyBorder="1" applyAlignment="1">
      <alignment horizontal="center" vertical="center"/>
    </xf>
    <xf numFmtId="0" fontId="17" fillId="0" borderId="0" xfId="75" quotePrefix="1" applyFont="1" applyBorder="1" applyAlignment="1">
      <alignment horizontal="center" vertical="center" wrapText="1"/>
    </xf>
    <xf numFmtId="0" fontId="17" fillId="0" borderId="16" xfId="75" quotePrefix="1" applyFont="1" applyBorder="1" applyAlignment="1">
      <alignment horizontal="center" vertical="center" wrapText="1"/>
    </xf>
    <xf numFmtId="0" fontId="18" fillId="0" borderId="48" xfId="75" applyFont="1" applyBorder="1" applyAlignment="1">
      <alignment horizontal="center" vertical="center"/>
    </xf>
    <xf numFmtId="0" fontId="18" fillId="0" borderId="49" xfId="75" applyFont="1" applyBorder="1" applyAlignment="1">
      <alignment horizontal="center" vertical="center"/>
    </xf>
    <xf numFmtId="0" fontId="49" fillId="0" borderId="0" xfId="75" applyFont="1" applyBorder="1"/>
    <xf numFmtId="0" fontId="49" fillId="0" borderId="0" xfId="75" applyFont="1"/>
    <xf numFmtId="0" fontId="18" fillId="0" borderId="39" xfId="0" applyFont="1" applyBorder="1" applyAlignment="1">
      <alignment horizontal="center" vertical="center"/>
    </xf>
    <xf numFmtId="0" fontId="18" fillId="0" borderId="40" xfId="0" applyFont="1" applyBorder="1" applyAlignment="1">
      <alignment horizontal="center" vertical="center"/>
    </xf>
    <xf numFmtId="0" fontId="18" fillId="0" borderId="42" xfId="0" applyFont="1" applyBorder="1" applyAlignment="1">
      <alignment horizontal="center" vertical="center"/>
    </xf>
    <xf numFmtId="0" fontId="18" fillId="0" borderId="43" xfId="0" applyFont="1" applyBorder="1" applyAlignment="1">
      <alignment horizontal="center" vertical="center"/>
    </xf>
    <xf numFmtId="0" fontId="18" fillId="0" borderId="45" xfId="0" applyFont="1" applyBorder="1" applyAlignment="1">
      <alignment horizontal="center" vertical="center"/>
    </xf>
    <xf numFmtId="0" fontId="18" fillId="0" borderId="46" xfId="0" applyFont="1" applyBorder="1" applyAlignment="1">
      <alignment horizontal="center" vertical="center"/>
    </xf>
    <xf numFmtId="0" fontId="18" fillId="60" borderId="10" xfId="0" applyFont="1" applyFill="1" applyBorder="1" applyAlignment="1">
      <alignment horizontal="center" vertical="center"/>
    </xf>
    <xf numFmtId="0" fontId="18" fillId="60" borderId="11" xfId="0" applyFont="1" applyFill="1" applyBorder="1" applyAlignment="1">
      <alignment horizontal="center" vertical="center"/>
    </xf>
    <xf numFmtId="173" fontId="45" fillId="0" borderId="35" xfId="147" applyFont="1" applyFill="1" applyBorder="1" applyAlignment="1">
      <alignment horizontal="center" vertical="center"/>
    </xf>
    <xf numFmtId="173" fontId="45" fillId="0" borderId="34" xfId="147" applyFont="1" applyFill="1" applyBorder="1" applyAlignment="1">
      <alignment horizontal="center" vertical="center"/>
    </xf>
    <xf numFmtId="0" fontId="45" fillId="0" borderId="33" xfId="1" applyFont="1" applyBorder="1" applyAlignment="1">
      <alignment horizontal="center" vertical="center"/>
    </xf>
    <xf numFmtId="167" fontId="45" fillId="0" borderId="34" xfId="1" applyNumberFormat="1" applyFont="1" applyBorder="1" applyAlignment="1">
      <alignment horizontal="right" vertical="center"/>
    </xf>
    <xf numFmtId="0" fontId="45" fillId="0" borderId="35" xfId="1" applyFont="1" applyBorder="1" applyAlignment="1">
      <alignment horizontal="center" vertical="center"/>
    </xf>
    <xf numFmtId="167" fontId="45" fillId="0" borderId="35" xfId="1" applyNumberFormat="1" applyFont="1" applyBorder="1" applyAlignment="1">
      <alignment horizontal="right" vertical="center"/>
    </xf>
    <xf numFmtId="0" fontId="45" fillId="0" borderId="34" xfId="1" applyFont="1" applyBorder="1" applyAlignment="1">
      <alignment horizontal="center" vertical="center"/>
    </xf>
    <xf numFmtId="0" fontId="17" fillId="0" borderId="32" xfId="75" quotePrefix="1" applyFont="1" applyBorder="1" applyAlignment="1">
      <alignment horizontal="center" vertical="center" wrapText="1"/>
    </xf>
    <xf numFmtId="0" fontId="49" fillId="0" borderId="17" xfId="75" applyFont="1" applyBorder="1"/>
    <xf numFmtId="0" fontId="49" fillId="0" borderId="32" xfId="75" applyFont="1" applyBorder="1"/>
    <xf numFmtId="0" fontId="49" fillId="0" borderId="19" xfId="75" applyFont="1" applyBorder="1"/>
    <xf numFmtId="0" fontId="49" fillId="0" borderId="22" xfId="75" applyFont="1" applyBorder="1"/>
    <xf numFmtId="0" fontId="49" fillId="0" borderId="20" xfId="75" applyFont="1" applyBorder="1"/>
    <xf numFmtId="0" fontId="19" fillId="0" borderId="0" xfId="75" applyBorder="1"/>
    <xf numFmtId="0" fontId="52" fillId="0" borderId="0" xfId="75" applyFont="1"/>
    <xf numFmtId="2" fontId="0" fillId="0" borderId="0" xfId="0" applyNumberFormat="1"/>
    <xf numFmtId="4" fontId="0" fillId="0" borderId="0" xfId="0" applyNumberFormat="1"/>
    <xf numFmtId="0" fontId="0" fillId="0" borderId="0" xfId="0"/>
    <xf numFmtId="0" fontId="43" fillId="59" borderId="43" xfId="148" applyNumberFormat="1" applyFont="1" applyFill="1" applyBorder="1" applyAlignment="1">
      <alignment horizontal="center" vertical="center" wrapText="1"/>
    </xf>
    <xf numFmtId="0" fontId="0" fillId="0" borderId="0" xfId="0" applyAlignment="1"/>
    <xf numFmtId="0" fontId="47" fillId="59" borderId="0" xfId="148" applyFont="1" applyFill="1" applyBorder="1" applyAlignment="1">
      <alignment horizontal="justify" vertical="center" wrapText="1"/>
    </xf>
    <xf numFmtId="167" fontId="20" fillId="60" borderId="55" xfId="76" applyNumberFormat="1" applyFont="1" applyFill="1" applyBorder="1" applyAlignment="1">
      <alignment horizontal="center" vertical="center"/>
    </xf>
    <xf numFmtId="9" fontId="0" fillId="0" borderId="0" xfId="0" applyNumberFormat="1"/>
    <xf numFmtId="10" fontId="54" fillId="33" borderId="18" xfId="106" applyNumberFormat="1" applyFont="1" applyFill="1" applyBorder="1" applyAlignment="1">
      <alignment horizontal="center" vertical="center" wrapText="1"/>
    </xf>
    <xf numFmtId="4" fontId="54" fillId="33" borderId="18" xfId="0" applyNumberFormat="1" applyFont="1" applyFill="1" applyBorder="1" applyAlignment="1">
      <alignment horizontal="center" vertical="center" wrapText="1"/>
    </xf>
    <xf numFmtId="4" fontId="54" fillId="33" borderId="21" xfId="105" applyNumberFormat="1" applyFont="1" applyFill="1" applyBorder="1" applyAlignment="1">
      <alignment horizontal="center" vertical="center" wrapText="1"/>
    </xf>
    <xf numFmtId="0" fontId="54" fillId="33" borderId="13" xfId="1" applyFont="1" applyFill="1" applyBorder="1" applyAlignment="1">
      <alignment horizontal="center" vertical="center" wrapText="1"/>
    </xf>
    <xf numFmtId="166" fontId="54" fillId="33" borderId="13" xfId="1" applyNumberFormat="1" applyFont="1" applyFill="1" applyBorder="1" applyAlignment="1">
      <alignment horizontal="center" vertical="center" wrapText="1"/>
    </xf>
    <xf numFmtId="167" fontId="54" fillId="33" borderId="13" xfId="1" applyNumberFormat="1" applyFont="1" applyFill="1" applyBorder="1" applyAlignment="1">
      <alignment horizontal="center" vertical="center" wrapText="1"/>
    </xf>
    <xf numFmtId="4" fontId="54" fillId="33" borderId="13" xfId="1" applyNumberFormat="1" applyFont="1" applyFill="1" applyBorder="1" applyAlignment="1">
      <alignment horizontal="center" vertical="center" wrapText="1"/>
    </xf>
    <xf numFmtId="0" fontId="55" fillId="34" borderId="13" xfId="0" quotePrefix="1" applyFont="1" applyFill="1" applyBorder="1" applyAlignment="1">
      <alignment horizontal="center" vertical="center" wrapText="1"/>
    </xf>
    <xf numFmtId="4" fontId="55" fillId="34" borderId="13" xfId="0" quotePrefix="1" applyNumberFormat="1" applyFont="1" applyFill="1" applyBorder="1" applyAlignment="1">
      <alignment horizontal="center" vertical="center" wrapText="1"/>
    </xf>
    <xf numFmtId="168" fontId="55" fillId="34" borderId="13" xfId="0" quotePrefix="1" applyNumberFormat="1" applyFont="1" applyFill="1" applyBorder="1" applyAlignment="1">
      <alignment horizontal="center" vertical="center" wrapText="1"/>
    </xf>
    <xf numFmtId="4" fontId="54" fillId="34" borderId="13" xfId="0" quotePrefix="1" applyNumberFormat="1" applyFont="1" applyFill="1" applyBorder="1" applyAlignment="1">
      <alignment horizontal="center" vertical="center" wrapText="1"/>
    </xf>
    <xf numFmtId="0" fontId="55" fillId="0" borderId="13" xfId="0" quotePrefix="1" applyFont="1" applyBorder="1" applyAlignment="1">
      <alignment horizontal="center" vertical="center" wrapText="1"/>
    </xf>
    <xf numFmtId="4" fontId="55" fillId="0" borderId="13" xfId="0" quotePrefix="1" applyNumberFormat="1" applyFont="1" applyBorder="1" applyAlignment="1">
      <alignment horizontal="center" vertical="center" wrapText="1"/>
    </xf>
    <xf numFmtId="169" fontId="55" fillId="34" borderId="13" xfId="0" quotePrefix="1" applyNumberFormat="1" applyFont="1" applyFill="1" applyBorder="1" applyAlignment="1">
      <alignment horizontal="center" vertical="center" wrapText="1"/>
    </xf>
    <xf numFmtId="0" fontId="55" fillId="0" borderId="13" xfId="0" quotePrefix="1" applyFont="1" applyFill="1" applyBorder="1" applyAlignment="1">
      <alignment horizontal="center" vertical="center" wrapText="1"/>
    </xf>
    <xf numFmtId="4" fontId="55" fillId="0" borderId="13" xfId="0" quotePrefix="1" applyNumberFormat="1" applyFont="1" applyFill="1" applyBorder="1" applyAlignment="1">
      <alignment horizontal="center" vertical="center" wrapText="1"/>
    </xf>
    <xf numFmtId="0" fontId="55" fillId="0" borderId="13" xfId="2" quotePrefix="1" applyFont="1" applyFill="1" applyBorder="1" applyAlignment="1">
      <alignment horizontal="center" vertical="center" wrapText="1"/>
    </xf>
    <xf numFmtId="4" fontId="55" fillId="0" borderId="13" xfId="2" quotePrefix="1" applyNumberFormat="1" applyFont="1" applyFill="1" applyBorder="1" applyAlignment="1">
      <alignment horizontal="center" vertical="center" wrapText="1"/>
    </xf>
    <xf numFmtId="0" fontId="55" fillId="34" borderId="10" xfId="2" quotePrefix="1" applyFont="1" applyFill="1" applyBorder="1" applyAlignment="1">
      <alignment horizontal="center" vertical="center" wrapText="1"/>
    </xf>
    <xf numFmtId="0" fontId="55" fillId="34" borderId="11" xfId="2" quotePrefix="1" applyFont="1" applyFill="1" applyBorder="1" applyAlignment="1">
      <alignment horizontal="left" vertical="center"/>
    </xf>
    <xf numFmtId="4" fontId="55" fillId="34" borderId="12" xfId="2" quotePrefix="1" applyNumberFormat="1" applyFont="1" applyFill="1" applyBorder="1" applyAlignment="1">
      <alignment horizontal="center" vertical="center" wrapText="1"/>
    </xf>
    <xf numFmtId="0" fontId="56" fillId="34" borderId="0" xfId="0" applyFont="1" applyFill="1"/>
    <xf numFmtId="0" fontId="55" fillId="34" borderId="10" xfId="0" quotePrefix="1" applyFont="1" applyFill="1" applyBorder="1" applyAlignment="1">
      <alignment horizontal="center" vertical="center" wrapText="1"/>
    </xf>
    <xf numFmtId="0" fontId="55" fillId="34" borderId="11" xfId="0" quotePrefix="1" applyFont="1" applyFill="1" applyBorder="1" applyAlignment="1">
      <alignment horizontal="left" vertical="center"/>
    </xf>
    <xf numFmtId="0" fontId="55" fillId="34" borderId="11" xfId="0" quotePrefix="1" applyFont="1" applyFill="1" applyBorder="1" applyAlignment="1">
      <alignment horizontal="left" vertical="center" wrapText="1"/>
    </xf>
    <xf numFmtId="4" fontId="55" fillId="34" borderId="12" xfId="0" quotePrefix="1" applyNumberFormat="1" applyFont="1" applyFill="1" applyBorder="1" applyAlignment="1">
      <alignment horizontal="center" vertical="center" wrapText="1"/>
    </xf>
    <xf numFmtId="0" fontId="56" fillId="34" borderId="11" xfId="0" applyFont="1" applyFill="1" applyBorder="1"/>
    <xf numFmtId="0" fontId="56" fillId="34" borderId="12" xfId="0" applyFont="1" applyFill="1" applyBorder="1"/>
    <xf numFmtId="4" fontId="54" fillId="33" borderId="20" xfId="0" applyNumberFormat="1" applyFont="1" applyFill="1" applyBorder="1" applyAlignment="1">
      <alignment horizontal="center" vertical="center"/>
    </xf>
    <xf numFmtId="0" fontId="57" fillId="0" borderId="32" xfId="75" applyFont="1" applyBorder="1"/>
    <xf numFmtId="0" fontId="57" fillId="0" borderId="0" xfId="75" applyFont="1"/>
    <xf numFmtId="0" fontId="58" fillId="0" borderId="11" xfId="76" applyFont="1" applyBorder="1" applyAlignment="1">
      <alignment horizontal="center" vertical="center"/>
    </xf>
    <xf numFmtId="0" fontId="57" fillId="0" borderId="34" xfId="76" applyFont="1" applyBorder="1" applyAlignment="1">
      <alignment horizontal="center"/>
    </xf>
    <xf numFmtId="0" fontId="57" fillId="0" borderId="34" xfId="76" applyFont="1" applyBorder="1"/>
    <xf numFmtId="172" fontId="57" fillId="61" borderId="34" xfId="76" applyNumberFormat="1" applyFont="1" applyFill="1" applyBorder="1" applyAlignment="1">
      <alignment horizontal="center" vertical="center"/>
    </xf>
    <xf numFmtId="0" fontId="57" fillId="0" borderId="35" xfId="76" applyFont="1" applyBorder="1" applyAlignment="1">
      <alignment horizontal="center"/>
    </xf>
    <xf numFmtId="0" fontId="57" fillId="0" borderId="35" xfId="76" applyFont="1" applyBorder="1"/>
    <xf numFmtId="172" fontId="57" fillId="61" borderId="35" xfId="76" applyNumberFormat="1" applyFont="1" applyFill="1" applyBorder="1" applyAlignment="1">
      <alignment horizontal="center" vertical="center"/>
    </xf>
    <xf numFmtId="0" fontId="57" fillId="0" borderId="36" xfId="76" applyFont="1" applyBorder="1" applyAlignment="1">
      <alignment horizontal="center"/>
    </xf>
    <xf numFmtId="0" fontId="57" fillId="0" borderId="36" xfId="76" applyFont="1" applyBorder="1"/>
    <xf numFmtId="172" fontId="57" fillId="61" borderId="36" xfId="76" applyNumberFormat="1" applyFont="1" applyFill="1" applyBorder="1" applyAlignment="1">
      <alignment horizontal="center" vertical="center"/>
    </xf>
    <xf numFmtId="0" fontId="58" fillId="0" borderId="13" xfId="76" applyFont="1" applyBorder="1" applyAlignment="1">
      <alignment horizontal="center" vertical="center"/>
    </xf>
    <xf numFmtId="0" fontId="58" fillId="0" borderId="13" xfId="76" applyFont="1" applyBorder="1" applyAlignment="1">
      <alignment vertical="center"/>
    </xf>
    <xf numFmtId="172" fontId="58" fillId="62" borderId="13" xfId="76" applyNumberFormat="1" applyFont="1" applyFill="1" applyBorder="1" applyAlignment="1">
      <alignment horizontal="center" vertical="center"/>
    </xf>
    <xf numFmtId="0" fontId="57" fillId="0" borderId="35" xfId="76" applyFont="1" applyFill="1" applyBorder="1"/>
    <xf numFmtId="0" fontId="57" fillId="0" borderId="36" xfId="76" applyFont="1" applyFill="1" applyBorder="1"/>
    <xf numFmtId="0" fontId="57" fillId="0" borderId="36" xfId="76" applyFont="1" applyBorder="1" applyAlignment="1">
      <alignment horizontal="center" vertical="center"/>
    </xf>
    <xf numFmtId="0" fontId="57" fillId="0" borderId="36" xfId="76" applyFont="1" applyBorder="1" applyAlignment="1">
      <alignment horizontal="justify" vertical="center" wrapText="1"/>
    </xf>
    <xf numFmtId="0" fontId="19" fillId="0" borderId="0" xfId="1" applyFont="1" applyBorder="1"/>
    <xf numFmtId="0" fontId="19" fillId="0" borderId="16" xfId="1" applyFont="1" applyBorder="1"/>
    <xf numFmtId="0" fontId="60" fillId="0" borderId="32" xfId="75" applyFont="1" applyBorder="1" applyAlignment="1">
      <alignment horizontal="center"/>
    </xf>
    <xf numFmtId="0" fontId="60" fillId="0" borderId="0" xfId="75" applyFont="1" applyBorder="1" applyAlignment="1">
      <alignment horizontal="center"/>
    </xf>
    <xf numFmtId="0" fontId="60" fillId="0" borderId="16" xfId="75" applyFont="1" applyBorder="1" applyAlignment="1">
      <alignment horizontal="center"/>
    </xf>
    <xf numFmtId="0" fontId="58" fillId="0" borderId="32" xfId="75" applyFont="1" applyBorder="1" applyAlignment="1">
      <alignment horizontal="left" vertical="top"/>
    </xf>
    <xf numFmtId="0" fontId="58" fillId="0" borderId="0" xfId="75" applyFont="1" applyBorder="1" applyAlignment="1">
      <alignment vertical="top" wrapText="1"/>
    </xf>
    <xf numFmtId="0" fontId="58" fillId="0" borderId="0" xfId="75" applyFont="1" applyBorder="1"/>
    <xf numFmtId="0" fontId="58" fillId="0" borderId="0" xfId="75" applyFont="1" applyBorder="1" applyAlignment="1">
      <alignment vertical="center"/>
    </xf>
    <xf numFmtId="0" fontId="57" fillId="0" borderId="0" xfId="75" applyFont="1" applyBorder="1" applyAlignment="1">
      <alignment vertical="center"/>
    </xf>
    <xf numFmtId="0" fontId="57" fillId="0" borderId="0" xfId="1" applyFont="1" applyBorder="1"/>
    <xf numFmtId="0" fontId="57" fillId="0" borderId="16" xfId="1" applyFont="1" applyBorder="1"/>
    <xf numFmtId="0" fontId="58" fillId="0" borderId="32" xfId="75" applyFont="1" applyBorder="1" applyAlignment="1">
      <alignment horizontal="center"/>
    </xf>
    <xf numFmtId="0" fontId="58" fillId="0" borderId="0" xfId="75" applyFont="1" applyBorder="1" applyAlignment="1">
      <alignment horizontal="center"/>
    </xf>
    <xf numFmtId="0" fontId="58" fillId="0" borderId="16" xfId="75" applyFont="1" applyBorder="1" applyAlignment="1">
      <alignment horizontal="center"/>
    </xf>
    <xf numFmtId="0" fontId="61" fillId="0" borderId="49" xfId="1" applyFont="1" applyBorder="1"/>
    <xf numFmtId="2" fontId="62" fillId="0" borderId="49" xfId="1" applyNumberFormat="1" applyFont="1" applyBorder="1"/>
    <xf numFmtId="0" fontId="19" fillId="0" borderId="49" xfId="1" applyFont="1" applyBorder="1"/>
    <xf numFmtId="0" fontId="19" fillId="0" borderId="50" xfId="1" applyFont="1" applyBorder="1"/>
    <xf numFmtId="0" fontId="62" fillId="0" borderId="0" xfId="1" applyFont="1" applyFill="1" applyBorder="1" applyAlignment="1">
      <alignment horizontal="center" vertical="center"/>
    </xf>
    <xf numFmtId="0" fontId="62" fillId="0" borderId="0" xfId="1" applyFont="1" applyBorder="1" applyAlignment="1">
      <alignment horizontal="center" vertical="center"/>
    </xf>
    <xf numFmtId="0" fontId="61" fillId="0" borderId="0" xfId="1" applyFont="1" applyBorder="1" applyAlignment="1">
      <alignment horizontal="center" vertical="center"/>
    </xf>
    <xf numFmtId="2" fontId="51" fillId="0" borderId="0" xfId="1" applyNumberFormat="1" applyFont="1" applyBorder="1" applyAlignment="1">
      <alignment horizontal="center" vertical="center"/>
    </xf>
    <xf numFmtId="4" fontId="59" fillId="0" borderId="0" xfId="75" applyNumberFormat="1" applyFont="1" applyBorder="1" applyAlignment="1">
      <alignment horizontal="center"/>
    </xf>
    <xf numFmtId="0" fontId="63" fillId="0" borderId="32" xfId="1" applyFont="1" applyBorder="1" applyAlignment="1">
      <alignment horizontal="center" vertical="center"/>
    </xf>
    <xf numFmtId="0" fontId="63" fillId="0" borderId="0" xfId="1" applyFont="1" applyBorder="1" applyAlignment="1">
      <alignment horizontal="center" vertical="center"/>
    </xf>
    <xf numFmtId="0" fontId="61" fillId="0" borderId="32" xfId="1" applyFont="1" applyBorder="1"/>
    <xf numFmtId="0" fontId="61" fillId="0" borderId="0" xfId="1" applyFont="1" applyBorder="1"/>
    <xf numFmtId="0" fontId="19" fillId="0" borderId="32" xfId="1" applyFont="1" applyBorder="1"/>
    <xf numFmtId="2" fontId="61" fillId="0" borderId="0" xfId="1" applyNumberFormat="1" applyFont="1" applyBorder="1"/>
    <xf numFmtId="4" fontId="19" fillId="0" borderId="0" xfId="1" applyNumberFormat="1" applyFont="1" applyBorder="1"/>
    <xf numFmtId="0" fontId="62" fillId="0" borderId="0" xfId="1" applyFont="1" applyBorder="1"/>
    <xf numFmtId="2" fontId="62" fillId="0" borderId="0" xfId="1" applyNumberFormat="1" applyFont="1" applyBorder="1" applyAlignment="1">
      <alignment horizontal="center" vertical="center"/>
    </xf>
    <xf numFmtId="0" fontId="19" fillId="0" borderId="52" xfId="1" applyFont="1" applyBorder="1"/>
    <xf numFmtId="0" fontId="19" fillId="0" borderId="51" xfId="1" applyFont="1" applyBorder="1"/>
    <xf numFmtId="0" fontId="19" fillId="0" borderId="53" xfId="1" applyFont="1" applyBorder="1"/>
    <xf numFmtId="4" fontId="59" fillId="33" borderId="0" xfId="75" applyNumberFormat="1" applyFont="1" applyFill="1" applyBorder="1" applyAlignment="1">
      <alignment horizontal="center"/>
    </xf>
    <xf numFmtId="0" fontId="19" fillId="33" borderId="0" xfId="1" applyFont="1" applyFill="1" applyBorder="1"/>
    <xf numFmtId="0" fontId="19" fillId="33" borderId="0" xfId="75" applyFont="1" applyFill="1" applyBorder="1"/>
    <xf numFmtId="0" fontId="19" fillId="33" borderId="16" xfId="75" applyFont="1" applyFill="1" applyBorder="1"/>
    <xf numFmtId="0" fontId="0" fillId="0" borderId="0" xfId="0"/>
    <xf numFmtId="0" fontId="18" fillId="33" borderId="11" xfId="1" applyFont="1" applyFill="1" applyBorder="1" applyAlignment="1">
      <alignment horizontal="center" vertical="center"/>
    </xf>
    <xf numFmtId="0" fontId="18" fillId="33" borderId="12" xfId="1" applyFont="1" applyFill="1" applyBorder="1" applyAlignment="1">
      <alignment horizontal="center" vertical="center"/>
    </xf>
    <xf numFmtId="0" fontId="0" fillId="0" borderId="0" xfId="0"/>
    <xf numFmtId="178" fontId="19" fillId="0" borderId="0" xfId="75" applyNumberFormat="1"/>
    <xf numFmtId="0" fontId="19" fillId="0" borderId="55" xfId="75" applyBorder="1"/>
    <xf numFmtId="0" fontId="19" fillId="0" borderId="10" xfId="75" applyBorder="1"/>
    <xf numFmtId="0" fontId="19" fillId="0" borderId="11" xfId="75" applyBorder="1"/>
    <xf numFmtId="0" fontId="19" fillId="0" borderId="12" xfId="75" applyBorder="1"/>
    <xf numFmtId="10" fontId="18" fillId="0" borderId="54" xfId="106" applyNumberFormat="1" applyFont="1" applyBorder="1" applyAlignment="1">
      <alignment horizontal="center" vertical="center" wrapText="1"/>
    </xf>
    <xf numFmtId="167" fontId="18" fillId="0" borderId="54" xfId="75" applyNumberFormat="1" applyFont="1" applyBorder="1" applyAlignment="1">
      <alignment horizontal="center" vertical="center" wrapText="1"/>
    </xf>
    <xf numFmtId="0" fontId="20" fillId="33" borderId="55" xfId="1" applyFont="1" applyFill="1" applyBorder="1" applyAlignment="1">
      <alignment horizontal="center" vertical="center" wrapText="1"/>
    </xf>
    <xf numFmtId="4" fontId="20" fillId="33" borderId="55" xfId="1" applyNumberFormat="1" applyFont="1" applyFill="1" applyBorder="1" applyAlignment="1">
      <alignment horizontal="center" vertical="center" wrapText="1"/>
    </xf>
    <xf numFmtId="167" fontId="20" fillId="33" borderId="55" xfId="1" applyNumberFormat="1" applyFont="1" applyFill="1" applyBorder="1" applyAlignment="1">
      <alignment horizontal="center" vertical="center" wrapText="1"/>
    </xf>
    <xf numFmtId="0" fontId="20" fillId="33" borderId="55" xfId="1" applyFont="1" applyFill="1" applyBorder="1" applyAlignment="1">
      <alignment horizontal="center" vertical="center"/>
    </xf>
    <xf numFmtId="0" fontId="44" fillId="33" borderId="55" xfId="1" applyFont="1" applyFill="1" applyBorder="1" applyAlignment="1">
      <alignment horizontal="center" vertical="center"/>
    </xf>
    <xf numFmtId="167" fontId="20" fillId="33" borderId="55" xfId="1" applyNumberFormat="1" applyFont="1" applyFill="1" applyBorder="1" applyAlignment="1">
      <alignment horizontal="right" vertical="center"/>
    </xf>
    <xf numFmtId="4" fontId="56" fillId="34" borderId="0" xfId="0" applyNumberFormat="1" applyFont="1" applyFill="1"/>
    <xf numFmtId="4" fontId="56" fillId="34" borderId="11" xfId="0" applyNumberFormat="1" applyFont="1" applyFill="1" applyBorder="1"/>
    <xf numFmtId="0" fontId="19" fillId="0" borderId="57" xfId="75" applyBorder="1" applyAlignment="1">
      <alignment horizontal="center"/>
    </xf>
    <xf numFmtId="0" fontId="19" fillId="0" borderId="56" xfId="75" applyBorder="1"/>
    <xf numFmtId="0" fontId="19" fillId="0" borderId="57" xfId="75" applyBorder="1"/>
    <xf numFmtId="0" fontId="19" fillId="0" borderId="58" xfId="75" applyBorder="1"/>
    <xf numFmtId="49" fontId="62" fillId="0" borderId="56" xfId="152" applyNumberFormat="1" applyFont="1" applyBorder="1" applyAlignment="1">
      <alignment horizontal="left"/>
    </xf>
    <xf numFmtId="0" fontId="19" fillId="0" borderId="57" xfId="0" applyFont="1" applyBorder="1"/>
    <xf numFmtId="0" fontId="19" fillId="0" borderId="58" xfId="0" applyFont="1" applyBorder="1"/>
    <xf numFmtId="0" fontId="64" fillId="0" borderId="0" xfId="75" applyFont="1" applyAlignment="1">
      <alignment horizontal="center"/>
    </xf>
    <xf numFmtId="49" fontId="62" fillId="0" borderId="32" xfId="152" applyNumberFormat="1" applyFont="1" applyBorder="1" applyAlignment="1">
      <alignment horizontal="left"/>
    </xf>
    <xf numFmtId="0" fontId="19" fillId="0" borderId="0" xfId="0" applyFont="1"/>
    <xf numFmtId="0" fontId="19" fillId="0" borderId="16" xfId="0" applyFont="1" applyBorder="1"/>
    <xf numFmtId="0" fontId="59" fillId="63" borderId="32" xfId="0" applyFont="1" applyFill="1" applyBorder="1" applyAlignment="1">
      <alignment horizontal="center" vertical="center"/>
    </xf>
    <xf numFmtId="0" fontId="59" fillId="63" borderId="0" xfId="0" applyFont="1" applyFill="1" applyAlignment="1">
      <alignment horizontal="center" vertical="center"/>
    </xf>
    <xf numFmtId="0" fontId="59" fillId="63" borderId="0" xfId="0" applyFont="1" applyFill="1" applyAlignment="1">
      <alignment horizontal="center" vertical="center" wrapText="1"/>
    </xf>
    <xf numFmtId="0" fontId="59" fillId="63" borderId="16" xfId="0" applyFont="1" applyFill="1" applyBorder="1" applyAlignment="1">
      <alignment horizontal="center" vertical="center" wrapText="1"/>
    </xf>
    <xf numFmtId="0" fontId="59" fillId="0" borderId="32" xfId="0" applyFont="1" applyBorder="1" applyAlignment="1">
      <alignment horizontal="left"/>
    </xf>
    <xf numFmtId="0" fontId="59" fillId="0" borderId="0" xfId="0" applyFont="1"/>
    <xf numFmtId="10" fontId="59" fillId="0" borderId="0" xfId="0" applyNumberFormat="1" applyFont="1"/>
    <xf numFmtId="10" fontId="59" fillId="0" borderId="16" xfId="0" applyNumberFormat="1" applyFont="1" applyBorder="1"/>
    <xf numFmtId="0" fontId="19" fillId="0" borderId="32" xfId="0" applyFont="1" applyBorder="1" applyAlignment="1">
      <alignment horizontal="left"/>
    </xf>
    <xf numFmtId="10" fontId="19" fillId="0" borderId="0" xfId="0" applyNumberFormat="1" applyFont="1"/>
    <xf numFmtId="10" fontId="19" fillId="0" borderId="16" xfId="0" applyNumberFormat="1" applyFont="1" applyBorder="1"/>
    <xf numFmtId="49" fontId="19" fillId="0" borderId="32" xfId="0" applyNumberFormat="1" applyFont="1" applyBorder="1" applyAlignment="1">
      <alignment horizontal="left"/>
    </xf>
    <xf numFmtId="49" fontId="59" fillId="0" borderId="32" xfId="0" applyNumberFormat="1" applyFont="1" applyBorder="1" applyAlignment="1">
      <alignment horizontal="left"/>
    </xf>
    <xf numFmtId="4" fontId="19" fillId="0" borderId="0" xfId="0" applyNumberFormat="1" applyFont="1"/>
    <xf numFmtId="4" fontId="19" fillId="0" borderId="16" xfId="0" applyNumberFormat="1" applyFont="1" applyBorder="1"/>
    <xf numFmtId="0" fontId="19" fillId="63" borderId="32" xfId="0" applyFont="1" applyFill="1" applyBorder="1" applyAlignment="1">
      <alignment horizontal="center"/>
    </xf>
    <xf numFmtId="0" fontId="59" fillId="63" borderId="0" xfId="0" applyFont="1" applyFill="1" applyAlignment="1">
      <alignment horizontal="center"/>
    </xf>
    <xf numFmtId="4" fontId="19" fillId="63" borderId="0" xfId="0" applyNumberFormat="1" applyFont="1" applyFill="1"/>
    <xf numFmtId="10" fontId="59" fillId="63" borderId="16" xfId="106" applyNumberFormat="1" applyFont="1" applyFill="1" applyBorder="1"/>
    <xf numFmtId="0" fontId="0" fillId="0" borderId="32" xfId="0" applyBorder="1"/>
    <xf numFmtId="9" fontId="19" fillId="0" borderId="16" xfId="106" applyBorder="1"/>
    <xf numFmtId="10" fontId="19" fillId="0" borderId="16" xfId="106" applyNumberFormat="1" applyFont="1" applyBorder="1"/>
    <xf numFmtId="0" fontId="19" fillId="0" borderId="19" xfId="75" applyBorder="1"/>
    <xf numFmtId="0" fontId="19" fillId="0" borderId="22" xfId="75" applyBorder="1" applyAlignment="1">
      <alignment horizontal="center"/>
    </xf>
    <xf numFmtId="0" fontId="19" fillId="0" borderId="22" xfId="75" applyBorder="1"/>
    <xf numFmtId="0" fontId="19" fillId="0" borderId="20" xfId="75" applyBorder="1"/>
    <xf numFmtId="0" fontId="19" fillId="0" borderId="0" xfId="75" applyAlignment="1">
      <alignment horizontal="center"/>
    </xf>
    <xf numFmtId="0" fontId="65" fillId="64" borderId="59" xfId="0" applyFont="1" applyFill="1" applyBorder="1" applyAlignment="1">
      <alignment horizontal="left"/>
    </xf>
    <xf numFmtId="0" fontId="65" fillId="64" borderId="59" xfId="0" applyFont="1" applyFill="1" applyBorder="1"/>
    <xf numFmtId="0" fontId="65" fillId="64" borderId="59" xfId="0" applyFont="1" applyFill="1" applyBorder="1" applyAlignment="1">
      <alignment horizontal="right"/>
    </xf>
    <xf numFmtId="0" fontId="66" fillId="64" borderId="0" xfId="0" applyFont="1" applyFill="1"/>
    <xf numFmtId="0" fontId="66" fillId="64" borderId="0" xfId="0" applyFont="1" applyFill="1" applyAlignment="1">
      <alignment horizontal="right"/>
    </xf>
    <xf numFmtId="0" fontId="66" fillId="64" borderId="0" xfId="0" applyFont="1" applyFill="1" applyAlignment="1">
      <alignment horizontal="left"/>
    </xf>
    <xf numFmtId="0" fontId="67" fillId="64" borderId="0" xfId="0" applyFont="1" applyFill="1"/>
    <xf numFmtId="0" fontId="67" fillId="64" borderId="0" xfId="0" applyFont="1" applyFill="1" applyAlignment="1">
      <alignment horizontal="right"/>
    </xf>
    <xf numFmtId="4" fontId="67" fillId="64" borderId="0" xfId="0" applyNumberFormat="1" applyFont="1" applyFill="1" applyAlignment="1">
      <alignment horizontal="right"/>
    </xf>
    <xf numFmtId="0" fontId="67" fillId="64" borderId="0" xfId="0" applyFont="1" applyFill="1" applyAlignment="1">
      <alignment horizontal="left"/>
    </xf>
    <xf numFmtId="0" fontId="67" fillId="64" borderId="60" xfId="0" applyFont="1" applyFill="1" applyBorder="1" applyAlignment="1">
      <alignment vertical="center"/>
    </xf>
    <xf numFmtId="0" fontId="69" fillId="64" borderId="0" xfId="0" applyFont="1" applyFill="1" applyAlignment="1">
      <alignment horizontal="center"/>
    </xf>
    <xf numFmtId="0" fontId="69" fillId="64" borderId="60" xfId="0" applyFont="1" applyFill="1" applyBorder="1" applyAlignment="1">
      <alignment horizontal="center"/>
    </xf>
    <xf numFmtId="0" fontId="70" fillId="64" borderId="0" xfId="0" applyFont="1" applyFill="1" applyAlignment="1">
      <alignment horizontal="center"/>
    </xf>
    <xf numFmtId="0" fontId="70" fillId="64" borderId="0" xfId="0" applyFont="1" applyFill="1" applyAlignment="1">
      <alignment wrapText="1"/>
    </xf>
    <xf numFmtId="177" fontId="70" fillId="64" borderId="0" xfId="0" applyNumberFormat="1" applyFont="1" applyFill="1" applyAlignment="1">
      <alignment horizontal="center"/>
    </xf>
    <xf numFmtId="4" fontId="70" fillId="64" borderId="0" xfId="0" applyNumberFormat="1" applyFont="1" applyFill="1" applyAlignment="1">
      <alignment horizontal="center"/>
    </xf>
    <xf numFmtId="169" fontId="70" fillId="64" borderId="0" xfId="0" applyNumberFormat="1" applyFont="1" applyFill="1" applyAlignment="1">
      <alignment horizontal="right"/>
    </xf>
    <xf numFmtId="0" fontId="70" fillId="64" borderId="0" xfId="0" applyFont="1" applyFill="1"/>
    <xf numFmtId="0" fontId="70" fillId="64" borderId="60" xfId="0" applyFont="1" applyFill="1" applyBorder="1"/>
    <xf numFmtId="0" fontId="69" fillId="64" borderId="60" xfId="0" applyFont="1" applyFill="1" applyBorder="1" applyAlignment="1">
      <alignment horizontal="right"/>
    </xf>
    <xf numFmtId="0" fontId="70" fillId="64" borderId="60" xfId="0" applyFont="1" applyFill="1" applyBorder="1" applyAlignment="1">
      <alignment horizontal="right"/>
    </xf>
    <xf numFmtId="0" fontId="69" fillId="64" borderId="62" xfId="0" applyFont="1" applyFill="1" applyBorder="1"/>
    <xf numFmtId="0" fontId="69" fillId="64" borderId="62" xfId="0" applyFont="1" applyFill="1" applyBorder="1" applyAlignment="1">
      <alignment horizontal="center"/>
    </xf>
    <xf numFmtId="169" fontId="69" fillId="64" borderId="60" xfId="0" applyNumberFormat="1" applyFont="1" applyFill="1" applyBorder="1" applyAlignment="1">
      <alignment horizontal="right"/>
    </xf>
    <xf numFmtId="0" fontId="70" fillId="64" borderId="0" xfId="0" applyFont="1" applyFill="1" applyAlignment="1">
      <alignment horizontal="right"/>
    </xf>
    <xf numFmtId="169" fontId="69" fillId="64" borderId="0" xfId="0" applyNumberFormat="1" applyFont="1" applyFill="1" applyAlignment="1">
      <alignment horizontal="right"/>
    </xf>
    <xf numFmtId="0" fontId="69" fillId="64" borderId="0" xfId="0" applyFont="1" applyFill="1" applyAlignment="1">
      <alignment horizontal="right"/>
    </xf>
    <xf numFmtId="0" fontId="70" fillId="64" borderId="62" xfId="0" applyFont="1" applyFill="1" applyBorder="1"/>
    <xf numFmtId="179" fontId="70" fillId="64" borderId="0" xfId="0" applyNumberFormat="1" applyFont="1" applyFill="1" applyAlignment="1">
      <alignment horizontal="center"/>
    </xf>
    <xf numFmtId="169" fontId="70" fillId="64" borderId="0" xfId="0" applyNumberFormat="1" applyFont="1" applyFill="1"/>
    <xf numFmtId="0" fontId="69" fillId="64" borderId="62" xfId="0" applyFont="1" applyFill="1" applyBorder="1" applyAlignment="1">
      <alignment horizontal="right"/>
    </xf>
    <xf numFmtId="169" fontId="69" fillId="64" borderId="62" xfId="0" applyNumberFormat="1" applyFont="1" applyFill="1" applyBorder="1" applyAlignment="1">
      <alignment horizontal="right"/>
    </xf>
    <xf numFmtId="0" fontId="69" fillId="64" borderId="60" xfId="0" applyFont="1" applyFill="1" applyBorder="1"/>
    <xf numFmtId="0" fontId="69" fillId="64" borderId="0" xfId="0" applyFont="1" applyFill="1" applyAlignment="1">
      <alignment horizontal="center" vertical="center"/>
    </xf>
    <xf numFmtId="0" fontId="69" fillId="64" borderId="60" xfId="0" applyFont="1" applyFill="1" applyBorder="1" applyAlignment="1">
      <alignment horizontal="center" vertical="center"/>
    </xf>
    <xf numFmtId="0" fontId="69" fillId="64" borderId="0" xfId="0" applyFont="1" applyFill="1"/>
    <xf numFmtId="0" fontId="69" fillId="64" borderId="59" xfId="0" applyFont="1" applyFill="1" applyBorder="1"/>
    <xf numFmtId="0" fontId="69" fillId="64" borderId="59" xfId="0" applyFont="1" applyFill="1" applyBorder="1" applyAlignment="1">
      <alignment horizontal="right"/>
    </xf>
    <xf numFmtId="4" fontId="69" fillId="64" borderId="59" xfId="0" applyNumberFormat="1" applyFont="1" applyFill="1" applyBorder="1" applyAlignment="1">
      <alignment horizontal="right"/>
    </xf>
    <xf numFmtId="10" fontId="69" fillId="64" borderId="0" xfId="0" applyNumberFormat="1" applyFont="1" applyFill="1" applyAlignment="1">
      <alignment horizontal="right"/>
    </xf>
    <xf numFmtId="0" fontId="0" fillId="0" borderId="0" xfId="0" applyAlignment="1">
      <alignment horizontal="right"/>
    </xf>
    <xf numFmtId="0" fontId="65" fillId="65" borderId="59" xfId="0" applyFont="1" applyFill="1" applyBorder="1" applyAlignment="1">
      <alignment horizontal="left"/>
    </xf>
    <xf numFmtId="0" fontId="65" fillId="65" borderId="59" xfId="0" applyFont="1" applyFill="1" applyBorder="1"/>
    <xf numFmtId="0" fontId="65" fillId="65" borderId="59" xfId="0" applyFont="1" applyFill="1" applyBorder="1" applyAlignment="1">
      <alignment horizontal="right"/>
    </xf>
    <xf numFmtId="0" fontId="66" fillId="65" borderId="0" xfId="0" applyFont="1" applyFill="1"/>
    <xf numFmtId="0" fontId="67" fillId="65" borderId="0" xfId="0" applyFont="1" applyFill="1"/>
    <xf numFmtId="0" fontId="67" fillId="65" borderId="0" xfId="0" applyFont="1" applyFill="1" applyAlignment="1">
      <alignment horizontal="right"/>
    </xf>
    <xf numFmtId="4" fontId="67" fillId="65" borderId="0" xfId="0" applyNumberFormat="1" applyFont="1" applyFill="1" applyAlignment="1">
      <alignment horizontal="right"/>
    </xf>
    <xf numFmtId="0" fontId="67" fillId="65" borderId="0" xfId="0" applyFont="1" applyFill="1" applyAlignment="1">
      <alignment horizontal="left"/>
    </xf>
    <xf numFmtId="0" fontId="67" fillId="65" borderId="60" xfId="0" applyFont="1" applyFill="1" applyBorder="1" applyAlignment="1">
      <alignment vertical="center"/>
    </xf>
    <xf numFmtId="0" fontId="69" fillId="65" borderId="0" xfId="0" applyFont="1" applyFill="1" applyAlignment="1">
      <alignment horizontal="center"/>
    </xf>
    <xf numFmtId="0" fontId="69" fillId="65" borderId="60" xfId="0" applyFont="1" applyFill="1" applyBorder="1" applyAlignment="1">
      <alignment horizontal="center"/>
    </xf>
    <xf numFmtId="0" fontId="70" fillId="65" borderId="0" xfId="0" applyFont="1" applyFill="1" applyAlignment="1">
      <alignment horizontal="center" vertical="top"/>
    </xf>
    <xf numFmtId="0" fontId="70" fillId="65" borderId="0" xfId="0" applyFont="1" applyFill="1" applyAlignment="1">
      <alignment vertical="top" wrapText="1"/>
    </xf>
    <xf numFmtId="177" fontId="70" fillId="65" borderId="0" xfId="0" applyNumberFormat="1" applyFont="1" applyFill="1" applyAlignment="1">
      <alignment horizontal="center" vertical="top"/>
    </xf>
    <xf numFmtId="4" fontId="70" fillId="65" borderId="0" xfId="0" applyNumberFormat="1" applyFont="1" applyFill="1" applyAlignment="1">
      <alignment horizontal="center" vertical="top"/>
    </xf>
    <xf numFmtId="169" fontId="70" fillId="65" borderId="0" xfId="0" applyNumberFormat="1" applyFont="1" applyFill="1" applyAlignment="1">
      <alignment horizontal="right"/>
    </xf>
    <xf numFmtId="0" fontId="70" fillId="65" borderId="0" xfId="0" applyFont="1" applyFill="1" applyAlignment="1">
      <alignment vertical="top"/>
    </xf>
    <xf numFmtId="0" fontId="70" fillId="65" borderId="60" xfId="0" applyFont="1" applyFill="1" applyBorder="1"/>
    <xf numFmtId="0" fontId="69" fillId="65" borderId="60" xfId="0" applyFont="1" applyFill="1" applyBorder="1" applyAlignment="1">
      <alignment horizontal="right"/>
    </xf>
    <xf numFmtId="0" fontId="70" fillId="65" borderId="60" xfId="0" applyFont="1" applyFill="1" applyBorder="1" applyAlignment="1">
      <alignment horizontal="right"/>
    </xf>
    <xf numFmtId="169" fontId="69" fillId="65" borderId="60" xfId="0" applyNumberFormat="1" applyFont="1" applyFill="1" applyBorder="1" applyAlignment="1">
      <alignment horizontal="right"/>
    </xf>
    <xf numFmtId="0" fontId="69" fillId="65" borderId="62" xfId="0" applyFont="1" applyFill="1" applyBorder="1"/>
    <xf numFmtId="0" fontId="69" fillId="65" borderId="62" xfId="0" applyFont="1" applyFill="1" applyBorder="1" applyAlignment="1">
      <alignment horizontal="center"/>
    </xf>
    <xf numFmtId="0" fontId="70" fillId="65" borderId="0" xfId="0" applyFont="1" applyFill="1" applyAlignment="1">
      <alignment horizontal="center"/>
    </xf>
    <xf numFmtId="0" fontId="70" fillId="65" borderId="0" xfId="0" applyFont="1" applyFill="1"/>
    <xf numFmtId="0" fontId="70" fillId="65" borderId="0" xfId="0" applyFont="1" applyFill="1" applyAlignment="1">
      <alignment horizontal="right"/>
    </xf>
    <xf numFmtId="169" fontId="69" fillId="65" borderId="0" xfId="0" applyNumberFormat="1" applyFont="1" applyFill="1" applyAlignment="1">
      <alignment horizontal="right"/>
    </xf>
    <xf numFmtId="0" fontId="69" fillId="65" borderId="0" xfId="0" applyFont="1" applyFill="1" applyAlignment="1">
      <alignment horizontal="right"/>
    </xf>
    <xf numFmtId="0" fontId="70" fillId="65" borderId="62" xfId="0" applyFont="1" applyFill="1" applyBorder="1"/>
    <xf numFmtId="0" fontId="70" fillId="65" borderId="62" xfId="0" applyFont="1" applyFill="1" applyBorder="1" applyAlignment="1">
      <alignment horizontal="right"/>
    </xf>
    <xf numFmtId="0" fontId="69" fillId="65" borderId="62" xfId="0" applyFont="1" applyFill="1" applyBorder="1" applyAlignment="1">
      <alignment horizontal="right"/>
    </xf>
    <xf numFmtId="169" fontId="69" fillId="65" borderId="62" xfId="0" applyNumberFormat="1" applyFont="1" applyFill="1" applyBorder="1" applyAlignment="1">
      <alignment horizontal="right"/>
    </xf>
    <xf numFmtId="0" fontId="69" fillId="65" borderId="0" xfId="0" applyFont="1" applyFill="1" applyAlignment="1">
      <alignment horizontal="center" vertical="center"/>
    </xf>
    <xf numFmtId="0" fontId="69" fillId="65" borderId="60" xfId="0" applyFont="1" applyFill="1" applyBorder="1" applyAlignment="1">
      <alignment horizontal="center" vertical="center"/>
    </xf>
    <xf numFmtId="0" fontId="69" fillId="65" borderId="59" xfId="0" applyFont="1" applyFill="1" applyBorder="1"/>
    <xf numFmtId="0" fontId="69" fillId="65" borderId="59" xfId="0" applyFont="1" applyFill="1" applyBorder="1" applyAlignment="1">
      <alignment horizontal="right"/>
    </xf>
    <xf numFmtId="169" fontId="69" fillId="65" borderId="59" xfId="0" applyNumberFormat="1" applyFont="1" applyFill="1" applyBorder="1" applyAlignment="1">
      <alignment horizontal="right"/>
    </xf>
    <xf numFmtId="0" fontId="69" fillId="65" borderId="0" xfId="0" applyFont="1" applyFill="1" applyAlignment="1">
      <alignment vertical="center"/>
    </xf>
    <xf numFmtId="0" fontId="69" fillId="65" borderId="0" xfId="0" applyFont="1" applyFill="1" applyAlignment="1">
      <alignment horizontal="right" vertical="center"/>
    </xf>
    <xf numFmtId="4" fontId="69" fillId="65" borderId="59" xfId="0" applyNumberFormat="1" applyFont="1" applyFill="1" applyBorder="1" applyAlignment="1">
      <alignment horizontal="right"/>
    </xf>
    <xf numFmtId="0" fontId="70" fillId="64" borderId="0" xfId="0" applyFont="1" applyFill="1" applyAlignment="1">
      <alignment horizontal="center" vertical="top"/>
    </xf>
    <xf numFmtId="0" fontId="70" fillId="64" borderId="0" xfId="0" applyFont="1" applyFill="1" applyAlignment="1">
      <alignment vertical="top" wrapText="1"/>
    </xf>
    <xf numFmtId="177" fontId="70" fillId="64" borderId="0" xfId="0" applyNumberFormat="1" applyFont="1" applyFill="1" applyAlignment="1">
      <alignment horizontal="center" vertical="top"/>
    </xf>
    <xf numFmtId="169" fontId="70" fillId="64" borderId="0" xfId="0" applyNumberFormat="1" applyFont="1" applyFill="1" applyAlignment="1">
      <alignment horizontal="right" vertical="top"/>
    </xf>
    <xf numFmtId="0" fontId="70" fillId="64" borderId="0" xfId="0" applyFont="1" applyFill="1" applyAlignment="1">
      <alignment vertical="top"/>
    </xf>
    <xf numFmtId="169" fontId="70" fillId="64" borderId="0" xfId="0" applyNumberFormat="1" applyFont="1" applyFill="1" applyAlignment="1">
      <alignment vertical="top"/>
    </xf>
    <xf numFmtId="0" fontId="70" fillId="64" borderId="62" xfId="0" applyFont="1" applyFill="1" applyBorder="1" applyAlignment="1">
      <alignment horizontal="right"/>
    </xf>
    <xf numFmtId="0" fontId="69" fillId="64" borderId="0" xfId="0" applyFont="1" applyFill="1" applyAlignment="1">
      <alignment vertical="center"/>
    </xf>
    <xf numFmtId="0" fontId="69" fillId="64" borderId="0" xfId="0" applyFont="1" applyFill="1" applyAlignment="1">
      <alignment horizontal="right" vertical="center"/>
    </xf>
    <xf numFmtId="179" fontId="70" fillId="64" borderId="0" xfId="0" applyNumberFormat="1" applyFont="1" applyFill="1" applyAlignment="1">
      <alignment horizontal="center" vertical="top"/>
    </xf>
    <xf numFmtId="176" fontId="70" fillId="64" borderId="0" xfId="0" applyNumberFormat="1" applyFont="1" applyFill="1" applyAlignment="1">
      <alignment horizontal="right"/>
    </xf>
    <xf numFmtId="176" fontId="69" fillId="64" borderId="0" xfId="0" applyNumberFormat="1" applyFont="1" applyFill="1" applyAlignment="1">
      <alignment horizontal="right"/>
    </xf>
    <xf numFmtId="169" fontId="69" fillId="64" borderId="59" xfId="0" applyNumberFormat="1" applyFont="1" applyFill="1" applyBorder="1" applyAlignment="1">
      <alignment horizontal="right"/>
    </xf>
    <xf numFmtId="169" fontId="69" fillId="64" borderId="60" xfId="0" applyNumberFormat="1" applyFont="1" applyFill="1" applyBorder="1"/>
    <xf numFmtId="179" fontId="67" fillId="64" borderId="0" xfId="0" applyNumberFormat="1" applyFont="1" applyFill="1" applyAlignment="1">
      <alignment horizontal="right"/>
    </xf>
    <xf numFmtId="10" fontId="0" fillId="0" borderId="0" xfId="151" applyNumberFormat="1" applyFont="1"/>
    <xf numFmtId="0" fontId="73" fillId="0" borderId="0" xfId="155" applyFont="1" applyAlignment="1">
      <alignment horizontal="center"/>
    </xf>
    <xf numFmtId="0" fontId="73" fillId="0" borderId="0" xfId="155" applyFont="1"/>
    <xf numFmtId="4" fontId="73" fillId="0" borderId="0" xfId="155" applyNumberFormat="1" applyFont="1"/>
    <xf numFmtId="4" fontId="73" fillId="0" borderId="0" xfId="155" applyNumberFormat="1" applyFont="1" applyAlignment="1">
      <alignment horizontal="center"/>
    </xf>
    <xf numFmtId="0" fontId="73" fillId="0" borderId="0" xfId="155" applyFont="1" applyAlignment="1">
      <alignment wrapText="1"/>
    </xf>
    <xf numFmtId="0" fontId="73" fillId="66" borderId="0" xfId="155" applyFont="1" applyFill="1" applyAlignment="1">
      <alignment horizontal="center"/>
    </xf>
    <xf numFmtId="4" fontId="73" fillId="66" borderId="0" xfId="155" applyNumberFormat="1" applyFont="1" applyFill="1" applyAlignment="1">
      <alignment horizontal="center"/>
    </xf>
    <xf numFmtId="0" fontId="73" fillId="0" borderId="0" xfId="155" quotePrefix="1" applyFont="1"/>
    <xf numFmtId="0" fontId="73" fillId="67" borderId="0" xfId="155" applyFont="1" applyFill="1" applyAlignment="1">
      <alignment horizontal="center"/>
    </xf>
    <xf numFmtId="4" fontId="73" fillId="67" borderId="0" xfId="155" applyNumberFormat="1" applyFont="1" applyFill="1" applyAlignment="1">
      <alignment horizontal="center"/>
    </xf>
    <xf numFmtId="0" fontId="74" fillId="68" borderId="0" xfId="155" applyFont="1" applyFill="1" applyAlignment="1">
      <alignment horizontal="left" vertical="top" wrapText="1"/>
    </xf>
    <xf numFmtId="0" fontId="72" fillId="0" borderId="0" xfId="155"/>
    <xf numFmtId="0" fontId="74" fillId="68" borderId="0" xfId="155" applyFont="1" applyFill="1" applyAlignment="1">
      <alignment horizontal="center" vertical="center" wrapText="1"/>
    </xf>
    <xf numFmtId="0" fontId="74" fillId="68" borderId="0" xfId="155" applyFont="1" applyFill="1" applyAlignment="1">
      <alignment vertical="top" wrapText="1"/>
    </xf>
    <xf numFmtId="0" fontId="75" fillId="68" borderId="0" xfId="155" applyFont="1" applyFill="1" applyAlignment="1">
      <alignment vertical="top" wrapText="1"/>
    </xf>
    <xf numFmtId="0" fontId="76" fillId="57" borderId="63" xfId="155" applyFont="1" applyFill="1" applyBorder="1" applyAlignment="1">
      <alignment horizontal="left" vertical="top" wrapText="1"/>
    </xf>
    <xf numFmtId="0" fontId="76" fillId="57" borderId="64" xfId="155" applyFont="1" applyFill="1" applyBorder="1" applyAlignment="1">
      <alignment horizontal="left" vertical="top" wrapText="1"/>
    </xf>
    <xf numFmtId="9" fontId="76" fillId="57" borderId="65" xfId="155" applyNumberFormat="1" applyFont="1" applyFill="1" applyBorder="1" applyAlignment="1">
      <alignment horizontal="center" vertical="top" wrapText="1"/>
    </xf>
    <xf numFmtId="10" fontId="77" fillId="57" borderId="66" xfId="155" applyNumberFormat="1" applyFont="1" applyFill="1" applyBorder="1" applyAlignment="1">
      <alignment horizontal="right" wrapText="1"/>
    </xf>
    <xf numFmtId="10" fontId="72" fillId="0" borderId="0" xfId="155" applyNumberFormat="1"/>
    <xf numFmtId="0" fontId="76" fillId="57" borderId="67" xfId="155" applyFont="1" applyFill="1" applyBorder="1" applyAlignment="1">
      <alignment horizontal="left" vertical="top" wrapText="1"/>
    </xf>
    <xf numFmtId="0" fontId="76" fillId="57" borderId="68" xfId="155" applyFont="1" applyFill="1" applyBorder="1" applyAlignment="1">
      <alignment horizontal="left" vertical="top" wrapText="1"/>
    </xf>
    <xf numFmtId="4" fontId="76" fillId="57" borderId="21" xfId="155" applyNumberFormat="1" applyFont="1" applyFill="1" applyBorder="1" applyAlignment="1">
      <alignment horizontal="center" vertical="top"/>
    </xf>
    <xf numFmtId="4" fontId="77" fillId="57" borderId="69" xfId="155" applyNumberFormat="1" applyFont="1" applyFill="1" applyBorder="1" applyAlignment="1">
      <alignment horizontal="right" wrapText="1"/>
    </xf>
    <xf numFmtId="4" fontId="72" fillId="0" borderId="0" xfId="155" applyNumberFormat="1"/>
    <xf numFmtId="0" fontId="76" fillId="57" borderId="70" xfId="155" applyFont="1" applyFill="1" applyBorder="1" applyAlignment="1">
      <alignment horizontal="left" vertical="top" wrapText="1"/>
    </xf>
    <xf numFmtId="0" fontId="76" fillId="57" borderId="71" xfId="155" applyFont="1" applyFill="1" applyBorder="1" applyAlignment="1">
      <alignment horizontal="left" vertical="top" wrapText="1"/>
    </xf>
    <xf numFmtId="9" fontId="76" fillId="57" borderId="13" xfId="155" applyNumberFormat="1" applyFont="1" applyFill="1" applyBorder="1" applyAlignment="1">
      <alignment horizontal="center" vertical="top" wrapText="1"/>
    </xf>
    <xf numFmtId="0" fontId="72" fillId="0" borderId="72" xfId="155" applyBorder="1"/>
    <xf numFmtId="10" fontId="77" fillId="57" borderId="72" xfId="155" applyNumberFormat="1" applyFont="1" applyFill="1" applyBorder="1" applyAlignment="1">
      <alignment horizontal="right" wrapText="1"/>
    </xf>
    <xf numFmtId="10" fontId="77" fillId="57" borderId="73" xfId="155" applyNumberFormat="1" applyFont="1" applyFill="1" applyBorder="1" applyAlignment="1">
      <alignment horizontal="right" wrapText="1"/>
    </xf>
    <xf numFmtId="0" fontId="76" fillId="57" borderId="74" xfId="155" applyFont="1" applyFill="1" applyBorder="1" applyAlignment="1">
      <alignment horizontal="left" vertical="top" wrapText="1"/>
    </xf>
    <xf numFmtId="0" fontId="76" fillId="57" borderId="75" xfId="155" applyFont="1" applyFill="1" applyBorder="1" applyAlignment="1">
      <alignment horizontal="left" vertical="top" wrapText="1"/>
    </xf>
    <xf numFmtId="4" fontId="76" fillId="57" borderId="13" xfId="155" applyNumberFormat="1" applyFont="1" applyFill="1" applyBorder="1" applyAlignment="1">
      <alignment horizontal="center" vertical="top" wrapText="1"/>
    </xf>
    <xf numFmtId="0" fontId="72" fillId="0" borderId="18" xfId="155" applyBorder="1"/>
    <xf numFmtId="4" fontId="77" fillId="57" borderId="76" xfId="155" applyNumberFormat="1" applyFont="1" applyFill="1" applyBorder="1" applyAlignment="1">
      <alignment horizontal="right" wrapText="1"/>
    </xf>
    <xf numFmtId="4" fontId="77" fillId="57" borderId="77" xfId="155" applyNumberFormat="1" applyFont="1" applyFill="1" applyBorder="1" applyAlignment="1">
      <alignment horizontal="right" wrapText="1"/>
    </xf>
    <xf numFmtId="0" fontId="76" fillId="57" borderId="78" xfId="155" applyFont="1" applyFill="1" applyBorder="1" applyAlignment="1">
      <alignment horizontal="left" vertical="top" wrapText="1"/>
    </xf>
    <xf numFmtId="9" fontId="76" fillId="57" borderId="79" xfId="155" applyNumberFormat="1" applyFont="1" applyFill="1" applyBorder="1" applyAlignment="1">
      <alignment horizontal="center" vertical="top" wrapText="1"/>
    </xf>
    <xf numFmtId="4" fontId="76" fillId="57" borderId="21" xfId="155" applyNumberFormat="1" applyFont="1" applyFill="1" applyBorder="1" applyAlignment="1">
      <alignment horizontal="center" vertical="top" wrapText="1"/>
    </xf>
    <xf numFmtId="0" fontId="72" fillId="0" borderId="80" xfId="155" applyBorder="1"/>
    <xf numFmtId="0" fontId="76" fillId="57" borderId="81" xfId="155" applyFont="1" applyFill="1" applyBorder="1" applyAlignment="1">
      <alignment horizontal="left" vertical="top" wrapText="1"/>
    </xf>
    <xf numFmtId="0" fontId="76" fillId="57" borderId="82" xfId="155" applyFont="1" applyFill="1" applyBorder="1" applyAlignment="1">
      <alignment horizontal="left" vertical="top" wrapText="1"/>
    </xf>
    <xf numFmtId="9" fontId="76" fillId="57" borderId="83" xfId="155" applyNumberFormat="1" applyFont="1" applyFill="1" applyBorder="1" applyAlignment="1">
      <alignment horizontal="center" vertical="top" wrapText="1"/>
    </xf>
    <xf numFmtId="10" fontId="77" fillId="57" borderId="21" xfId="155" applyNumberFormat="1" applyFont="1" applyFill="1" applyBorder="1" applyAlignment="1">
      <alignment horizontal="right" wrapText="1"/>
    </xf>
    <xf numFmtId="0" fontId="76" fillId="57" borderId="84" xfId="155" applyFont="1" applyFill="1" applyBorder="1" applyAlignment="1">
      <alignment horizontal="left" vertical="top" wrapText="1"/>
    </xf>
    <xf numFmtId="0" fontId="76" fillId="57" borderId="85" xfId="155" applyFont="1" applyFill="1" applyBorder="1" applyAlignment="1">
      <alignment horizontal="left" vertical="top" wrapText="1"/>
    </xf>
    <xf numFmtId="4" fontId="76" fillId="57" borderId="37" xfId="155" applyNumberFormat="1" applyFont="1" applyFill="1" applyBorder="1" applyAlignment="1">
      <alignment horizontal="center" vertical="top" wrapText="1"/>
    </xf>
    <xf numFmtId="0" fontId="76" fillId="57" borderId="86" xfId="155" applyFont="1" applyFill="1" applyBorder="1" applyAlignment="1">
      <alignment horizontal="left" vertical="top" wrapText="1"/>
    </xf>
    <xf numFmtId="0" fontId="76" fillId="57" borderId="22" xfId="155" applyFont="1" applyFill="1" applyBorder="1" applyAlignment="1">
      <alignment horizontal="left" vertical="top" wrapText="1"/>
    </xf>
    <xf numFmtId="4" fontId="76" fillId="57" borderId="87" xfId="155" applyNumberFormat="1" applyFont="1" applyFill="1" applyBorder="1" applyAlignment="1">
      <alignment horizontal="center" vertical="top" wrapText="1"/>
    </xf>
    <xf numFmtId="0" fontId="75" fillId="57" borderId="0" xfId="155" applyFont="1" applyFill="1" applyAlignment="1">
      <alignment horizontal="left" vertical="top" wrapText="1"/>
    </xf>
    <xf numFmtId="10" fontId="75" fillId="57" borderId="0" xfId="155" applyNumberFormat="1" applyFont="1" applyFill="1" applyAlignment="1">
      <alignment horizontal="right" wrapText="1"/>
    </xf>
    <xf numFmtId="4" fontId="75" fillId="57" borderId="91" xfId="155" applyNumberFormat="1" applyFont="1" applyFill="1" applyBorder="1" applyAlignment="1">
      <alignment horizontal="left" vertical="top" wrapText="1"/>
    </xf>
    <xf numFmtId="4" fontId="75" fillId="57" borderId="91" xfId="155" applyNumberFormat="1" applyFont="1" applyFill="1" applyBorder="1" applyAlignment="1">
      <alignment horizontal="right" wrapText="1"/>
    </xf>
    <xf numFmtId="4" fontId="75" fillId="57" borderId="92" xfId="155" applyNumberFormat="1" applyFont="1" applyFill="1" applyBorder="1" applyAlignment="1">
      <alignment horizontal="right" wrapText="1"/>
    </xf>
    <xf numFmtId="0" fontId="75" fillId="57" borderId="91" xfId="155" applyFont="1" applyFill="1" applyBorder="1" applyAlignment="1">
      <alignment horizontal="left" vertical="top" wrapText="1"/>
    </xf>
    <xf numFmtId="10" fontId="75" fillId="57" borderId="91" xfId="155" applyNumberFormat="1" applyFont="1" applyFill="1" applyBorder="1" applyAlignment="1">
      <alignment horizontal="right" wrapText="1"/>
    </xf>
    <xf numFmtId="10" fontId="75" fillId="57" borderId="92" xfId="155" applyNumberFormat="1" applyFont="1" applyFill="1" applyBorder="1" applyAlignment="1">
      <alignment horizontal="right" wrapText="1"/>
    </xf>
    <xf numFmtId="0" fontId="75" fillId="57" borderId="94" xfId="155" applyFont="1" applyFill="1" applyBorder="1" applyAlignment="1">
      <alignment horizontal="left" vertical="top" wrapText="1"/>
    </xf>
    <xf numFmtId="4" fontId="75" fillId="57" borderId="94" xfId="155" applyNumberFormat="1" applyFont="1" applyFill="1" applyBorder="1" applyAlignment="1">
      <alignment horizontal="right" wrapText="1"/>
    </xf>
    <xf numFmtId="4" fontId="75" fillId="57" borderId="95" xfId="155" applyNumberFormat="1" applyFont="1" applyFill="1" applyBorder="1" applyAlignment="1">
      <alignment horizontal="right" wrapText="1"/>
    </xf>
    <xf numFmtId="0" fontId="78" fillId="68" borderId="0" xfId="155" applyFont="1" applyFill="1" applyAlignment="1">
      <alignment horizontal="center" vertical="top" wrapText="1"/>
    </xf>
    <xf numFmtId="0" fontId="75" fillId="68" borderId="0" xfId="155" applyFont="1" applyFill="1" applyAlignment="1">
      <alignment horizontal="right" vertical="top" wrapText="1"/>
    </xf>
    <xf numFmtId="0" fontId="78" fillId="68" borderId="0" xfId="155" applyFont="1" applyFill="1" applyAlignment="1">
      <alignment horizontal="left" vertical="top" wrapText="1"/>
    </xf>
    <xf numFmtId="4" fontId="78" fillId="68" borderId="89" xfId="155" applyNumberFormat="1" applyFont="1" applyFill="1" applyBorder="1" applyAlignment="1">
      <alignment horizontal="right" vertical="top" wrapText="1"/>
    </xf>
    <xf numFmtId="0" fontId="75" fillId="68" borderId="96" xfId="155" applyFont="1" applyFill="1" applyBorder="1" applyAlignment="1">
      <alignment horizontal="right" vertical="top" wrapText="1"/>
    </xf>
    <xf numFmtId="0" fontId="75" fillId="68" borderId="97" xfId="155" applyFont="1" applyFill="1" applyBorder="1" applyAlignment="1">
      <alignment horizontal="right" vertical="top" wrapText="1"/>
    </xf>
    <xf numFmtId="4" fontId="75" fillId="68" borderId="98" xfId="155" applyNumberFormat="1" applyFont="1" applyFill="1" applyBorder="1" applyAlignment="1">
      <alignment horizontal="right" vertical="top" wrapText="1"/>
    </xf>
    <xf numFmtId="0" fontId="75" fillId="68" borderId="0" xfId="155" applyFont="1" applyFill="1" applyAlignment="1">
      <alignment horizontal="center" vertical="top" wrapText="1"/>
    </xf>
    <xf numFmtId="0" fontId="19" fillId="68" borderId="0" xfId="155" applyFont="1" applyFill="1" applyAlignment="1">
      <alignment horizontal="center" vertical="top" wrapText="1"/>
    </xf>
    <xf numFmtId="43" fontId="75" fillId="68" borderId="0" xfId="156" applyFont="1" applyFill="1" applyAlignment="1">
      <alignment horizontal="center" vertical="top" wrapText="1"/>
    </xf>
    <xf numFmtId="0" fontId="75" fillId="68" borderId="0" xfId="155" applyFont="1" applyFill="1" applyAlignment="1">
      <alignment vertical="center" wrapText="1"/>
    </xf>
    <xf numFmtId="0" fontId="72" fillId="0" borderId="0" xfId="155" applyAlignment="1"/>
    <xf numFmtId="0" fontId="76" fillId="57" borderId="88" xfId="155" applyFont="1" applyFill="1" applyBorder="1" applyAlignment="1">
      <alignment horizontal="left" vertical="top" wrapText="1"/>
    </xf>
    <xf numFmtId="0" fontId="76" fillId="57" borderId="0" xfId="155" applyFont="1" applyFill="1" applyBorder="1" applyAlignment="1">
      <alignment horizontal="left" vertical="top" wrapText="1"/>
    </xf>
    <xf numFmtId="4" fontId="76" fillId="57" borderId="0" xfId="155" applyNumberFormat="1" applyFont="1" applyFill="1" applyBorder="1" applyAlignment="1">
      <alignment horizontal="center" vertical="top" wrapText="1"/>
    </xf>
    <xf numFmtId="4" fontId="77" fillId="57" borderId="0" xfId="155" applyNumberFormat="1" applyFont="1" applyFill="1" applyBorder="1" applyAlignment="1">
      <alignment horizontal="right" wrapText="1"/>
    </xf>
    <xf numFmtId="4" fontId="77" fillId="57" borderId="89" xfId="155" applyNumberFormat="1" applyFont="1" applyFill="1" applyBorder="1" applyAlignment="1">
      <alignment horizontal="right" wrapText="1"/>
    </xf>
    <xf numFmtId="166" fontId="0" fillId="0" borderId="0" xfId="0" applyNumberFormat="1"/>
    <xf numFmtId="2" fontId="43" fillId="57" borderId="35" xfId="65" applyNumberFormat="1" applyFont="1" applyFill="1" applyBorder="1" applyAlignment="1">
      <alignment horizontal="center" vertical="center" wrapText="1"/>
    </xf>
    <xf numFmtId="167" fontId="43" fillId="59" borderId="35" xfId="65" applyNumberFormat="1" applyFont="1" applyFill="1" applyBorder="1" applyAlignment="1">
      <alignment horizontal="center" vertical="center" wrapText="1"/>
    </xf>
    <xf numFmtId="167" fontId="43" fillId="59" borderId="36" xfId="65" applyNumberFormat="1" applyFont="1" applyFill="1" applyBorder="1" applyAlignment="1">
      <alignment horizontal="center" vertical="center" wrapText="1"/>
    </xf>
    <xf numFmtId="167" fontId="20" fillId="0" borderId="34" xfId="1" applyNumberFormat="1" applyFont="1" applyFill="1" applyBorder="1" applyAlignment="1">
      <alignment horizontal="center" vertical="center"/>
    </xf>
    <xf numFmtId="169" fontId="43" fillId="59" borderId="34" xfId="148" applyNumberFormat="1" applyFont="1" applyFill="1" applyBorder="1" applyAlignment="1">
      <alignment horizontal="center" vertical="center" wrapText="1"/>
    </xf>
    <xf numFmtId="169" fontId="43" fillId="59" borderId="36" xfId="148" applyNumberFormat="1" applyFont="1" applyFill="1" applyBorder="1" applyAlignment="1">
      <alignment horizontal="center" vertical="center" wrapText="1"/>
    </xf>
    <xf numFmtId="0" fontId="43" fillId="59" borderId="35" xfId="148" applyNumberFormat="1" applyFont="1" applyFill="1" applyBorder="1" applyAlignment="1">
      <alignment horizontal="center" vertical="center" wrapText="1"/>
    </xf>
    <xf numFmtId="167" fontId="20" fillId="0" borderId="35" xfId="1" applyNumberFormat="1" applyFont="1" applyFill="1" applyBorder="1" applyAlignment="1">
      <alignment horizontal="center" vertical="center"/>
    </xf>
    <xf numFmtId="167" fontId="20" fillId="0" borderId="38" xfId="1" applyNumberFormat="1" applyFont="1" applyFill="1" applyBorder="1" applyAlignment="1">
      <alignment horizontal="center" vertical="center"/>
    </xf>
    <xf numFmtId="0" fontId="43" fillId="59" borderId="34" xfId="148" applyNumberFormat="1" applyFont="1" applyFill="1" applyBorder="1" applyAlignment="1">
      <alignment horizontal="center" vertical="center" wrapText="1"/>
    </xf>
    <xf numFmtId="167" fontId="43" fillId="59" borderId="34" xfId="65" applyNumberFormat="1" applyFont="1" applyFill="1" applyBorder="1" applyAlignment="1">
      <alignment horizontal="center" vertical="center" wrapText="1"/>
    </xf>
    <xf numFmtId="175" fontId="43" fillId="59" borderId="35" xfId="148" applyNumberFormat="1" applyFont="1" applyFill="1" applyBorder="1" applyAlignment="1">
      <alignment horizontal="center" vertical="center" wrapText="1"/>
    </xf>
    <xf numFmtId="0" fontId="49" fillId="65" borderId="0" xfId="75" applyFont="1" applyFill="1"/>
    <xf numFmtId="0" fontId="79" fillId="65" borderId="0" xfId="0" applyFont="1" applyFill="1" applyAlignment="1">
      <alignment horizontal="center"/>
    </xf>
    <xf numFmtId="0" fontId="80" fillId="65" borderId="0" xfId="75" applyFont="1" applyFill="1"/>
    <xf numFmtId="0" fontId="70" fillId="65" borderId="0" xfId="0" applyFont="1" applyFill="1" applyAlignment="1">
      <alignment horizontal="left"/>
    </xf>
    <xf numFmtId="0" fontId="74" fillId="69" borderId="84" xfId="155" applyFont="1" applyFill="1" applyBorder="1" applyAlignment="1">
      <alignment horizontal="left" vertical="top" wrapText="1"/>
    </xf>
    <xf numFmtId="0" fontId="74" fillId="69" borderId="99" xfId="155" applyFont="1" applyFill="1" applyBorder="1" applyAlignment="1">
      <alignment horizontal="left" vertical="top" wrapText="1"/>
    </xf>
    <xf numFmtId="0" fontId="74" fillId="69" borderId="99" xfId="155" applyFont="1" applyFill="1" applyBorder="1" applyAlignment="1">
      <alignment horizontal="center" vertical="top" wrapText="1"/>
    </xf>
    <xf numFmtId="0" fontId="74" fillId="69" borderId="99" xfId="155" applyFont="1" applyFill="1" applyBorder="1" applyAlignment="1">
      <alignment horizontal="right" vertical="top" wrapText="1"/>
    </xf>
    <xf numFmtId="0" fontId="74" fillId="69" borderId="100" xfId="155" applyFont="1" applyFill="1" applyBorder="1" applyAlignment="1">
      <alignment horizontal="right" vertical="top" wrapText="1"/>
    </xf>
    <xf numFmtId="0" fontId="49" fillId="0" borderId="57" xfId="75" applyFont="1" applyBorder="1"/>
    <xf numFmtId="0" fontId="49" fillId="0" borderId="58" xfId="75" applyFont="1" applyBorder="1"/>
    <xf numFmtId="0" fontId="61" fillId="0" borderId="0" xfId="1" applyFont="1" applyFill="1" applyBorder="1"/>
    <xf numFmtId="2" fontId="62" fillId="0" borderId="0" xfId="1" applyNumberFormat="1" applyFont="1" applyFill="1" applyBorder="1"/>
    <xf numFmtId="0" fontId="55" fillId="34" borderId="11" xfId="0" quotePrefix="1" applyFont="1" applyFill="1" applyBorder="1" applyAlignment="1">
      <alignment horizontal="left" vertical="center" wrapText="1"/>
    </xf>
    <xf numFmtId="0" fontId="55" fillId="34" borderId="11" xfId="0" quotePrefix="1" applyFont="1" applyFill="1" applyBorder="1" applyAlignment="1">
      <alignment horizontal="left" vertical="center"/>
    </xf>
    <xf numFmtId="0" fontId="0" fillId="0" borderId="0" xfId="0"/>
    <xf numFmtId="0" fontId="69" fillId="64" borderId="0" xfId="0" applyFont="1" applyFill="1" applyAlignment="1">
      <alignment horizontal="right"/>
    </xf>
    <xf numFmtId="0" fontId="69" fillId="64" borderId="59" xfId="0" applyFont="1" applyFill="1" applyBorder="1" applyAlignment="1">
      <alignment horizontal="right"/>
    </xf>
    <xf numFmtId="0" fontId="69" fillId="64" borderId="62" xfId="0" applyFont="1" applyFill="1" applyBorder="1" applyAlignment="1">
      <alignment horizontal="right"/>
    </xf>
    <xf numFmtId="0" fontId="69" fillId="64" borderId="60" xfId="0" applyFont="1" applyFill="1" applyBorder="1" applyAlignment="1">
      <alignment horizontal="right"/>
    </xf>
    <xf numFmtId="0" fontId="69" fillId="64" borderId="60" xfId="0" applyFont="1" applyFill="1" applyBorder="1" applyAlignment="1">
      <alignment horizontal="center" vertical="center"/>
    </xf>
    <xf numFmtId="0" fontId="70" fillId="64" borderId="60" xfId="0" applyFont="1" applyFill="1" applyBorder="1" applyAlignment="1">
      <alignment horizontal="right"/>
    </xf>
    <xf numFmtId="0" fontId="69" fillId="64" borderId="62" xfId="0" applyFont="1" applyFill="1" applyBorder="1" applyAlignment="1">
      <alignment horizontal="center"/>
    </xf>
    <xf numFmtId="0" fontId="69" fillId="64" borderId="62" xfId="0" applyFont="1" applyFill="1" applyBorder="1"/>
    <xf numFmtId="0" fontId="70" fillId="64" borderId="0" xfId="0" applyFont="1" applyFill="1" applyAlignment="1">
      <alignment horizontal="right"/>
    </xf>
    <xf numFmtId="169" fontId="69" fillId="64" borderId="0" xfId="0" applyNumberFormat="1" applyFont="1" applyFill="1" applyAlignment="1">
      <alignment horizontal="right"/>
    </xf>
    <xf numFmtId="169" fontId="70" fillId="64" borderId="0" xfId="0" applyNumberFormat="1" applyFont="1" applyFill="1" applyAlignment="1">
      <alignment horizontal="right"/>
    </xf>
    <xf numFmtId="0" fontId="0" fillId="0" borderId="0" xfId="0"/>
    <xf numFmtId="0" fontId="19" fillId="0" borderId="0" xfId="158"/>
    <xf numFmtId="0" fontId="51" fillId="0" borderId="106" xfId="157" applyFont="1" applyBorder="1" applyAlignment="1">
      <alignment horizontal="left" vertical="center"/>
    </xf>
    <xf numFmtId="0" fontId="51" fillId="0" borderId="104" xfId="157" applyFont="1" applyBorder="1" applyAlignment="1">
      <alignment vertical="center" wrapText="1"/>
    </xf>
    <xf numFmtId="49" fontId="83" fillId="71" borderId="108" xfId="157" applyNumberFormat="1" applyFont="1" applyFill="1" applyBorder="1" applyAlignment="1">
      <alignment horizontal="center" vertical="center" wrapText="1"/>
    </xf>
    <xf numFmtId="49" fontId="83" fillId="71" borderId="21" xfId="157" applyNumberFormat="1" applyFont="1" applyFill="1" applyBorder="1" applyAlignment="1">
      <alignment horizontal="center" vertical="center" wrapText="1"/>
    </xf>
    <xf numFmtId="0" fontId="83" fillId="71" borderId="21" xfId="157" applyFont="1" applyFill="1" applyBorder="1" applyAlignment="1">
      <alignment horizontal="center" vertical="center"/>
    </xf>
    <xf numFmtId="0" fontId="83" fillId="71" borderId="109" xfId="157" applyFont="1" applyFill="1" applyBorder="1" applyAlignment="1">
      <alignment horizontal="center" vertical="center"/>
    </xf>
    <xf numFmtId="0" fontId="51" fillId="0" borderId="110" xfId="157" applyNumberFormat="1" applyFont="1" applyFill="1" applyBorder="1" applyAlignment="1">
      <alignment horizontal="center" vertical="center"/>
    </xf>
    <xf numFmtId="49" fontId="51" fillId="0" borderId="13" xfId="157" applyNumberFormat="1" applyFont="1" applyFill="1" applyBorder="1" applyAlignment="1">
      <alignment horizontal="left" vertical="center"/>
    </xf>
    <xf numFmtId="49" fontId="51" fillId="0" borderId="19" xfId="157" applyNumberFormat="1" applyFont="1" applyFill="1" applyBorder="1" applyAlignment="1">
      <alignment horizontal="center" vertical="center"/>
    </xf>
    <xf numFmtId="3" fontId="51" fillId="0" borderId="13" xfId="1" applyNumberFormat="1" applyFont="1" applyFill="1" applyBorder="1" applyAlignment="1">
      <alignment horizontal="center" vertical="center"/>
    </xf>
    <xf numFmtId="4" fontId="51" fillId="0" borderId="13" xfId="1" applyNumberFormat="1" applyFont="1" applyFill="1" applyBorder="1" applyAlignment="1">
      <alignment horizontal="center" vertical="center"/>
    </xf>
    <xf numFmtId="4" fontId="51" fillId="0" borderId="111" xfId="157" applyNumberFormat="1" applyFont="1" applyFill="1" applyBorder="1" applyAlignment="1">
      <alignment horizontal="center" vertical="center"/>
    </xf>
    <xf numFmtId="0" fontId="19" fillId="0" borderId="0" xfId="158" applyFill="1"/>
    <xf numFmtId="49" fontId="51" fillId="0" borderId="10" xfId="157" applyNumberFormat="1" applyFont="1" applyFill="1" applyBorder="1" applyAlignment="1">
      <alignment horizontal="center" vertical="center"/>
    </xf>
    <xf numFmtId="49" fontId="51" fillId="0" borderId="17" xfId="157" applyNumberFormat="1" applyFont="1" applyFill="1" applyBorder="1" applyAlignment="1">
      <alignment horizontal="center" vertical="center"/>
    </xf>
    <xf numFmtId="0" fontId="51" fillId="0" borderId="13" xfId="1" applyFont="1" applyFill="1" applyBorder="1" applyAlignment="1">
      <alignment horizontal="center" vertical="center"/>
    </xf>
    <xf numFmtId="167" fontId="59" fillId="71" borderId="111" xfId="1" applyNumberFormat="1" applyFont="1" applyFill="1" applyBorder="1" applyAlignment="1">
      <alignment horizontal="center" vertical="center"/>
    </xf>
    <xf numFmtId="0" fontId="51" fillId="0" borderId="0" xfId="157" applyFont="1" applyBorder="1" applyAlignment="1">
      <alignment vertical="center"/>
    </xf>
    <xf numFmtId="0" fontId="51" fillId="0" borderId="113" xfId="157" applyFont="1" applyBorder="1" applyAlignment="1">
      <alignment vertical="center"/>
    </xf>
    <xf numFmtId="0" fontId="51" fillId="0" borderId="22" xfId="157" applyFont="1" applyBorder="1" applyAlignment="1">
      <alignment vertical="center"/>
    </xf>
    <xf numFmtId="0" fontId="51" fillId="0" borderId="104" xfId="157" applyFont="1" applyBorder="1" applyAlignment="1">
      <alignment vertical="center"/>
    </xf>
    <xf numFmtId="0" fontId="51" fillId="0" borderId="11" xfId="157" applyFont="1" applyBorder="1" applyAlignment="1">
      <alignment vertical="center"/>
    </xf>
    <xf numFmtId="0" fontId="51" fillId="0" borderId="114" xfId="157" applyFont="1" applyBorder="1" applyAlignment="1">
      <alignment vertical="center"/>
    </xf>
    <xf numFmtId="0" fontId="0" fillId="0" borderId="0" xfId="0" applyAlignment="1">
      <alignment vertical="center"/>
    </xf>
    <xf numFmtId="43" fontId="0" fillId="0" borderId="0" xfId="154" applyFont="1" applyAlignment="1">
      <alignment vertical="center"/>
    </xf>
    <xf numFmtId="10" fontId="54" fillId="33" borderId="11" xfId="151" applyNumberFormat="1" applyFont="1" applyFill="1" applyBorder="1" applyAlignment="1">
      <alignment horizontal="center" vertical="center" wrapText="1"/>
    </xf>
    <xf numFmtId="10" fontId="54" fillId="33" borderId="13" xfId="106" applyNumberFormat="1" applyFont="1" applyFill="1" applyBorder="1" applyAlignment="1">
      <alignment horizontal="center" vertical="center" wrapText="1"/>
    </xf>
    <xf numFmtId="2" fontId="54" fillId="33" borderId="13" xfId="106" applyNumberFormat="1" applyFont="1" applyFill="1" applyBorder="1" applyAlignment="1">
      <alignment horizontal="center" vertical="center" wrapText="1"/>
    </xf>
    <xf numFmtId="166" fontId="54" fillId="33" borderId="13" xfId="0" applyNumberFormat="1" applyFont="1" applyFill="1" applyBorder="1" applyAlignment="1">
      <alignment horizontal="center" vertical="center" wrapText="1"/>
    </xf>
    <xf numFmtId="0" fontId="0" fillId="0" borderId="0" xfId="0" applyAlignment="1">
      <alignment horizontal="center" vertical="center"/>
    </xf>
    <xf numFmtId="9" fontId="73" fillId="0" borderId="0" xfId="151" applyFont="1"/>
    <xf numFmtId="0" fontId="47" fillId="0" borderId="37" xfId="148" applyFont="1" applyFill="1" applyBorder="1" applyAlignment="1">
      <alignment horizontal="center" vertical="center" wrapText="1"/>
    </xf>
    <xf numFmtId="0" fontId="47" fillId="0" borderId="37" xfId="148" applyFont="1" applyFill="1" applyBorder="1" applyAlignment="1">
      <alignment horizontal="justify" vertical="center" wrapText="1"/>
    </xf>
    <xf numFmtId="174" fontId="47" fillId="0" borderId="37" xfId="65" applyNumberFormat="1" applyFont="1" applyFill="1" applyBorder="1" applyAlignment="1">
      <alignment horizontal="center" vertical="center" wrapText="1"/>
    </xf>
    <xf numFmtId="0" fontId="19" fillId="0" borderId="0" xfId="75" applyFill="1"/>
    <xf numFmtId="2" fontId="54" fillId="33" borderId="21" xfId="105" applyNumberFormat="1" applyFont="1" applyFill="1" applyBorder="1" applyAlignment="1">
      <alignment horizontal="center" vertical="center" wrapText="1"/>
    </xf>
    <xf numFmtId="0" fontId="0" fillId="0" borderId="0" xfId="0"/>
    <xf numFmtId="0" fontId="18" fillId="0" borderId="19" xfId="0" applyFont="1" applyFill="1" applyBorder="1" applyAlignment="1">
      <alignment horizontal="center" vertical="center"/>
    </xf>
    <xf numFmtId="0" fontId="18" fillId="0" borderId="22" xfId="0" applyFont="1" applyFill="1" applyBorder="1" applyAlignment="1">
      <alignment horizontal="center" vertical="center"/>
    </xf>
    <xf numFmtId="0" fontId="48" fillId="0" borderId="22" xfId="148" applyFont="1" applyFill="1" applyBorder="1" applyAlignment="1">
      <alignment horizontal="center" vertical="center" wrapText="1"/>
    </xf>
    <xf numFmtId="167" fontId="20" fillId="0" borderId="21" xfId="76" applyNumberFormat="1" applyFont="1" applyFill="1" applyBorder="1" applyAlignment="1">
      <alignment horizontal="center" vertical="center"/>
    </xf>
    <xf numFmtId="169" fontId="47" fillId="0" borderId="37" xfId="65" applyNumberFormat="1" applyFont="1" applyFill="1" applyBorder="1" applyAlignment="1">
      <alignment horizontal="center" vertical="center" wrapText="1"/>
    </xf>
    <xf numFmtId="0" fontId="55" fillId="0" borderId="55" xfId="0" quotePrefix="1" applyFont="1" applyFill="1" applyBorder="1" applyAlignment="1">
      <alignment horizontal="center" vertical="center" wrapText="1"/>
    </xf>
    <xf numFmtId="4" fontId="55" fillId="0" borderId="55" xfId="0" quotePrefix="1" applyNumberFormat="1" applyFont="1" applyBorder="1" applyAlignment="1">
      <alignment horizontal="center" vertical="center" wrapText="1"/>
    </xf>
    <xf numFmtId="4" fontId="55" fillId="0" borderId="55" xfId="0" quotePrefix="1" applyNumberFormat="1" applyFont="1" applyFill="1" applyBorder="1" applyAlignment="1">
      <alignment horizontal="center" vertical="center" wrapText="1"/>
    </xf>
    <xf numFmtId="169" fontId="55" fillId="0" borderId="55" xfId="0" quotePrefix="1" applyNumberFormat="1" applyFont="1" applyFill="1" applyBorder="1" applyAlignment="1">
      <alignment horizontal="center" vertical="center" wrapText="1"/>
    </xf>
    <xf numFmtId="0" fontId="0" fillId="0" borderId="0" xfId="0"/>
    <xf numFmtId="4" fontId="69" fillId="66" borderId="59" xfId="0" applyNumberFormat="1" applyFont="1" applyFill="1" applyBorder="1" applyAlignment="1">
      <alignment horizontal="right"/>
    </xf>
    <xf numFmtId="10" fontId="86" fillId="0" borderId="44" xfId="76" applyNumberFormat="1" applyFont="1" applyBorder="1" applyAlignment="1">
      <alignment horizontal="right" vertical="center"/>
    </xf>
    <xf numFmtId="2" fontId="87" fillId="0" borderId="0" xfId="1" applyNumberFormat="1" applyFont="1" applyBorder="1" applyAlignment="1">
      <alignment horizontal="center" vertical="center"/>
    </xf>
    <xf numFmtId="0" fontId="0" fillId="0" borderId="0" xfId="0" applyAlignment="1">
      <alignment horizontal="left" vertical="center"/>
    </xf>
    <xf numFmtId="0" fontId="0" fillId="0" borderId="0" xfId="0"/>
    <xf numFmtId="4" fontId="55" fillId="0" borderId="13" xfId="0" applyNumberFormat="1" applyFont="1" applyBorder="1" applyAlignment="1">
      <alignment horizontal="center" vertical="center" wrapText="1"/>
    </xf>
    <xf numFmtId="2" fontId="55" fillId="0" borderId="13" xfId="0" quotePrefix="1" applyNumberFormat="1" applyFont="1" applyBorder="1" applyAlignment="1">
      <alignment horizontal="center" vertical="center" wrapText="1"/>
    </xf>
    <xf numFmtId="169" fontId="70" fillId="64" borderId="0" xfId="0" applyNumberFormat="1" applyFont="1" applyFill="1" applyAlignment="1">
      <alignment horizontal="right"/>
    </xf>
    <xf numFmtId="4" fontId="91" fillId="0" borderId="0" xfId="155" applyNumberFormat="1" applyFont="1" applyAlignment="1">
      <alignment vertical="center" wrapText="1"/>
    </xf>
    <xf numFmtId="4" fontId="73" fillId="0" borderId="0" xfId="155" applyNumberFormat="1" applyFont="1" applyAlignment="1">
      <alignment horizontal="center"/>
    </xf>
    <xf numFmtId="0" fontId="73" fillId="0" borderId="0" xfId="155" applyFont="1" applyAlignment="1">
      <alignment horizontal="center"/>
    </xf>
    <xf numFmtId="49" fontId="0" fillId="0" borderId="0" xfId="0" applyNumberFormat="1"/>
    <xf numFmtId="0" fontId="92" fillId="64" borderId="60" xfId="0" applyFont="1" applyFill="1" applyBorder="1" applyAlignment="1">
      <alignment vertical="center"/>
    </xf>
    <xf numFmtId="0" fontId="73" fillId="66" borderId="0" xfId="155" applyFont="1" applyFill="1"/>
    <xf numFmtId="0" fontId="93" fillId="66" borderId="0" xfId="155" applyFont="1" applyFill="1" applyAlignment="1">
      <alignment horizontal="center"/>
    </xf>
    <xf numFmtId="0" fontId="19" fillId="0" borderId="0" xfId="75" applyAlignment="1">
      <alignment vertical="center"/>
    </xf>
    <xf numFmtId="0" fontId="19" fillId="0" borderId="0" xfId="75" applyFont="1" applyAlignment="1">
      <alignment vertical="center"/>
    </xf>
    <xf numFmtId="0" fontId="19" fillId="0" borderId="0" xfId="1"/>
    <xf numFmtId="49" fontId="94" fillId="0" borderId="107" xfId="75" applyNumberFormat="1" applyFont="1" applyBorder="1" applyAlignment="1">
      <alignment horizontal="center" vertical="top" wrapText="1"/>
    </xf>
    <xf numFmtId="49" fontId="94" fillId="0" borderId="0" xfId="75" applyNumberFormat="1" applyFont="1" applyBorder="1" applyAlignment="1">
      <alignment horizontal="center" vertical="top" wrapText="1"/>
    </xf>
    <xf numFmtId="49" fontId="94" fillId="0" borderId="113" xfId="75" applyNumberFormat="1" applyFont="1" applyBorder="1" applyAlignment="1">
      <alignment horizontal="center" vertical="top" wrapText="1"/>
    </xf>
    <xf numFmtId="0" fontId="59" fillId="0" borderId="107" xfId="75" applyFont="1" applyBorder="1" applyAlignment="1">
      <alignment horizontal="left" vertical="top"/>
    </xf>
    <xf numFmtId="10" fontId="95" fillId="0" borderId="111" xfId="106" applyNumberFormat="1" applyFont="1" applyFill="1" applyBorder="1" applyAlignment="1">
      <alignment vertical="center"/>
    </xf>
    <xf numFmtId="0" fontId="59" fillId="0" borderId="107" xfId="75" applyFont="1" applyBorder="1" applyAlignment="1">
      <alignment vertical="top"/>
    </xf>
    <xf numFmtId="10" fontId="95" fillId="57" borderId="111" xfId="75" applyNumberFormat="1" applyFont="1" applyFill="1" applyBorder="1" applyAlignment="1">
      <alignment vertical="center"/>
    </xf>
    <xf numFmtId="0" fontId="59" fillId="0" borderId="107" xfId="75" applyFont="1" applyBorder="1" applyAlignment="1">
      <alignment wrapText="1"/>
    </xf>
    <xf numFmtId="0" fontId="19" fillId="0" borderId="0" xfId="1" applyFont="1"/>
    <xf numFmtId="2" fontId="19" fillId="0" borderId="0" xfId="1" applyNumberFormat="1" applyFont="1"/>
    <xf numFmtId="0" fontId="59" fillId="33" borderId="110" xfId="1" applyFont="1" applyFill="1" applyBorder="1" applyAlignment="1">
      <alignment horizontal="center" vertical="center"/>
    </xf>
    <xf numFmtId="0" fontId="59" fillId="33" borderId="12" xfId="1" applyFont="1" applyFill="1" applyBorder="1" applyAlignment="1">
      <alignment horizontal="center" vertical="center"/>
    </xf>
    <xf numFmtId="0" fontId="59" fillId="33" borderId="55" xfId="1" applyFont="1" applyFill="1" applyBorder="1" applyAlignment="1">
      <alignment horizontal="center" vertical="center"/>
    </xf>
    <xf numFmtId="4" fontId="59" fillId="33" borderId="55" xfId="1" applyNumberFormat="1" applyFont="1" applyFill="1" applyBorder="1" applyAlignment="1">
      <alignment horizontal="center" vertical="center"/>
    </xf>
    <xf numFmtId="4" fontId="59" fillId="33" borderId="111" xfId="1" applyNumberFormat="1" applyFont="1" applyFill="1" applyBorder="1" applyAlignment="1">
      <alignment horizontal="center" vertical="center"/>
    </xf>
    <xf numFmtId="0" fontId="19" fillId="0" borderId="110" xfId="1" applyFont="1" applyBorder="1" applyAlignment="1">
      <alignment horizontal="center" vertical="center"/>
    </xf>
    <xf numFmtId="0" fontId="19" fillId="0" borderId="55" xfId="1" applyFont="1" applyFill="1" applyBorder="1" applyAlignment="1">
      <alignment horizontal="left" vertical="center" wrapText="1"/>
    </xf>
    <xf numFmtId="0" fontId="19" fillId="0" borderId="55" xfId="1" applyFont="1" applyFill="1" applyBorder="1" applyAlignment="1">
      <alignment horizontal="center" vertical="center"/>
    </xf>
    <xf numFmtId="4" fontId="19" fillId="57" borderId="55" xfId="1" applyNumberFormat="1" applyFont="1" applyFill="1" applyBorder="1" applyAlignment="1">
      <alignment horizontal="right" vertical="center"/>
    </xf>
    <xf numFmtId="4" fontId="19" fillId="0" borderId="55" xfId="1" applyNumberFormat="1" applyFont="1" applyFill="1" applyBorder="1" applyAlignment="1">
      <alignment horizontal="right" vertical="center"/>
    </xf>
    <xf numFmtId="4" fontId="19" fillId="0" borderId="111" xfId="1" applyNumberFormat="1" applyFont="1" applyBorder="1" applyAlignment="1">
      <alignment horizontal="right" vertical="center"/>
    </xf>
    <xf numFmtId="4" fontId="59" fillId="57" borderId="120" xfId="1" applyNumberFormat="1" applyFont="1" applyFill="1" applyBorder="1" applyAlignment="1">
      <alignment horizontal="right" vertical="center"/>
    </xf>
    <xf numFmtId="4" fontId="19" fillId="57" borderId="120" xfId="1" applyNumberFormat="1" applyFont="1" applyFill="1" applyBorder="1" applyAlignment="1">
      <alignment horizontal="right" vertical="center"/>
    </xf>
    <xf numFmtId="4" fontId="19" fillId="0" borderId="0" xfId="75" applyNumberFormat="1"/>
    <xf numFmtId="43" fontId="0" fillId="0" borderId="0" xfId="112" applyFont="1"/>
    <xf numFmtId="43" fontId="19" fillId="0" borderId="0" xfId="75" applyNumberFormat="1"/>
    <xf numFmtId="4" fontId="95" fillId="0" borderId="121" xfId="1" applyNumberFormat="1" applyFont="1" applyBorder="1" applyAlignment="1">
      <alignment horizontal="right" vertical="center"/>
    </xf>
    <xf numFmtId="0" fontId="54" fillId="0" borderId="10" xfId="0" applyFont="1" applyBorder="1" applyAlignment="1">
      <alignment horizontal="center" vertical="center" wrapText="1"/>
    </xf>
    <xf numFmtId="0" fontId="19" fillId="0" borderId="32" xfId="0" applyFont="1" applyBorder="1" applyAlignment="1">
      <alignment horizontal="center"/>
    </xf>
    <xf numFmtId="167" fontId="0" fillId="0" borderId="0" xfId="151" applyNumberFormat="1" applyFont="1"/>
    <xf numFmtId="10" fontId="97" fillId="0" borderId="55" xfId="75" applyNumberFormat="1" applyFont="1" applyBorder="1" applyAlignment="1">
      <alignment horizontal="center" vertical="top" wrapText="1"/>
    </xf>
    <xf numFmtId="4" fontId="54" fillId="33" borderId="55" xfId="0" applyNumberFormat="1" applyFont="1" applyFill="1" applyBorder="1" applyAlignment="1">
      <alignment horizontal="center" vertical="center"/>
    </xf>
    <xf numFmtId="0" fontId="95" fillId="0" borderId="61" xfId="75" applyFont="1" applyBorder="1" applyAlignment="1">
      <alignment vertical="center"/>
    </xf>
    <xf numFmtId="0" fontId="95" fillId="0" borderId="61" xfId="75" applyFont="1" applyBorder="1" applyAlignment="1">
      <alignment horizontal="right" vertical="center"/>
    </xf>
    <xf numFmtId="0" fontId="70" fillId="65" borderId="0" xfId="0" applyFont="1" applyFill="1" applyAlignment="1">
      <alignment horizontal="left"/>
    </xf>
    <xf numFmtId="0" fontId="55" fillId="34" borderId="11" xfId="0" quotePrefix="1" applyFont="1" applyFill="1" applyBorder="1" applyAlignment="1">
      <alignment horizontal="left" vertical="center" wrapText="1"/>
    </xf>
    <xf numFmtId="0" fontId="55" fillId="34" borderId="11" xfId="0" quotePrefix="1" applyFont="1" applyFill="1" applyBorder="1" applyAlignment="1">
      <alignment horizontal="left" vertical="center"/>
    </xf>
    <xf numFmtId="0" fontId="0" fillId="0" borderId="32" xfId="0" applyBorder="1"/>
    <xf numFmtId="0" fontId="0" fillId="0" borderId="0" xfId="0"/>
    <xf numFmtId="0" fontId="54" fillId="33" borderId="13" xfId="1" applyFont="1" applyFill="1" applyBorder="1" applyAlignment="1">
      <alignment horizontal="center" vertical="center" wrapText="1"/>
    </xf>
    <xf numFmtId="0" fontId="54" fillId="0" borderId="10" xfId="0" applyFont="1" applyBorder="1" applyAlignment="1">
      <alignment horizontal="center" vertical="center" wrapText="1"/>
    </xf>
    <xf numFmtId="4" fontId="73" fillId="0" borderId="0" xfId="155" applyNumberFormat="1" applyFont="1" applyAlignment="1">
      <alignment horizontal="center"/>
    </xf>
    <xf numFmtId="0" fontId="73" fillId="0" borderId="0" xfId="155" applyFont="1" applyAlignment="1">
      <alignment horizontal="center"/>
    </xf>
    <xf numFmtId="0" fontId="73" fillId="0" borderId="0" xfId="155" applyFont="1" applyAlignment="1">
      <alignment horizontal="center" wrapText="1"/>
    </xf>
    <xf numFmtId="0" fontId="69" fillId="64" borderId="62" xfId="0" applyFont="1" applyFill="1" applyBorder="1" applyAlignment="1">
      <alignment horizontal="right"/>
    </xf>
    <xf numFmtId="0" fontId="70" fillId="64" borderId="62" xfId="0" applyFont="1" applyFill="1" applyBorder="1" applyAlignment="1">
      <alignment horizontal="right"/>
    </xf>
    <xf numFmtId="0" fontId="69" fillId="64" borderId="60" xfId="0" applyFont="1" applyFill="1" applyBorder="1" applyAlignment="1">
      <alignment horizontal="right"/>
    </xf>
    <xf numFmtId="0" fontId="70" fillId="64" borderId="60" xfId="0" applyFont="1" applyFill="1" applyBorder="1" applyAlignment="1">
      <alignment horizontal="right"/>
    </xf>
    <xf numFmtId="0" fontId="69" fillId="64" borderId="62" xfId="0" applyFont="1" applyFill="1" applyBorder="1" applyAlignment="1">
      <alignment horizontal="center"/>
    </xf>
    <xf numFmtId="0" fontId="69" fillId="64" borderId="62" xfId="0" applyFont="1" applyFill="1" applyBorder="1"/>
    <xf numFmtId="0" fontId="69" fillId="64" borderId="0" xfId="0" applyFont="1" applyFill="1" applyAlignment="1">
      <alignment horizontal="right"/>
    </xf>
    <xf numFmtId="0" fontId="70" fillId="64" borderId="0" xfId="0" applyFont="1" applyFill="1" applyAlignment="1">
      <alignment horizontal="right"/>
    </xf>
    <xf numFmtId="169" fontId="69" fillId="64" borderId="0" xfId="0" applyNumberFormat="1" applyFont="1" applyFill="1" applyAlignment="1">
      <alignment horizontal="right"/>
    </xf>
    <xf numFmtId="0" fontId="69" fillId="64" borderId="60" xfId="0" applyFont="1" applyFill="1" applyBorder="1" applyAlignment="1">
      <alignment horizontal="center" vertical="center"/>
    </xf>
    <xf numFmtId="0" fontId="69" fillId="64" borderId="59" xfId="0" applyFont="1" applyFill="1" applyBorder="1" applyAlignment="1">
      <alignment horizontal="right"/>
    </xf>
    <xf numFmtId="169" fontId="70" fillId="64" borderId="0" xfId="0" applyNumberFormat="1" applyFont="1" applyFill="1" applyAlignment="1">
      <alignment horizontal="right"/>
    </xf>
    <xf numFmtId="0" fontId="19" fillId="0" borderId="32" xfId="0" applyFont="1" applyBorder="1" applyAlignment="1">
      <alignment horizontal="center"/>
    </xf>
    <xf numFmtId="0" fontId="0" fillId="0" borderId="0" xfId="0"/>
    <xf numFmtId="4" fontId="73" fillId="0" borderId="0" xfId="155" applyNumberFormat="1" applyFont="1" applyAlignment="1">
      <alignment horizontal="center"/>
    </xf>
    <xf numFmtId="0" fontId="73" fillId="0" borderId="0" xfId="155" applyFont="1" applyAlignment="1">
      <alignment horizontal="center"/>
    </xf>
    <xf numFmtId="0" fontId="73" fillId="0" borderId="0" xfId="155" applyFont="1" applyAlignment="1">
      <alignment horizontal="center" wrapText="1"/>
    </xf>
    <xf numFmtId="0" fontId="55" fillId="0" borderId="10" xfId="0" quotePrefix="1" applyFont="1" applyFill="1" applyBorder="1" applyAlignment="1">
      <alignment horizontal="center" vertical="center" wrapText="1"/>
    </xf>
    <xf numFmtId="0" fontId="98" fillId="59" borderId="43" xfId="148" applyNumberFormat="1" applyFont="1" applyFill="1" applyBorder="1" applyAlignment="1">
      <alignment horizontal="center" vertical="center" wrapText="1"/>
    </xf>
    <xf numFmtId="0" fontId="47" fillId="59" borderId="35" xfId="148" applyFont="1" applyFill="1" applyBorder="1" applyAlignment="1">
      <alignment horizontal="center" vertical="center" wrapText="1"/>
    </xf>
    <xf numFmtId="0" fontId="47" fillId="59" borderId="35" xfId="148" applyNumberFormat="1" applyFont="1" applyFill="1" applyBorder="1" applyAlignment="1">
      <alignment horizontal="center" vertical="center" wrapText="1"/>
    </xf>
    <xf numFmtId="0" fontId="47" fillId="59" borderId="35" xfId="148" applyFont="1" applyFill="1" applyBorder="1" applyAlignment="1">
      <alignment horizontal="justify" vertical="center" wrapText="1"/>
    </xf>
    <xf numFmtId="175" fontId="47" fillId="59" borderId="35" xfId="148" applyNumberFormat="1" applyFont="1" applyFill="1" applyBorder="1" applyAlignment="1">
      <alignment horizontal="center" vertical="center" wrapText="1"/>
    </xf>
    <xf numFmtId="2" fontId="47" fillId="57" borderId="35" xfId="65" applyNumberFormat="1" applyFont="1" applyFill="1" applyBorder="1" applyAlignment="1">
      <alignment horizontal="center" vertical="center" wrapText="1"/>
    </xf>
    <xf numFmtId="167" fontId="47" fillId="59" borderId="35" xfId="65" applyNumberFormat="1" applyFont="1" applyFill="1" applyBorder="1" applyAlignment="1">
      <alignment horizontal="center" vertical="center" wrapText="1"/>
    </xf>
    <xf numFmtId="167" fontId="99" fillId="0" borderId="34" xfId="1" applyNumberFormat="1" applyFont="1" applyFill="1" applyBorder="1" applyAlignment="1">
      <alignment horizontal="center" vertical="center"/>
    </xf>
    <xf numFmtId="0" fontId="18" fillId="57" borderId="56" xfId="0" applyFont="1" applyFill="1" applyBorder="1" applyAlignment="1">
      <alignment horizontal="center" vertical="center"/>
    </xf>
    <xf numFmtId="0" fontId="18" fillId="57" borderId="57" xfId="0" applyFont="1" applyFill="1" applyBorder="1" applyAlignment="1">
      <alignment horizontal="center" vertical="center"/>
    </xf>
    <xf numFmtId="0" fontId="48" fillId="72" borderId="57" xfId="148" applyFont="1" applyFill="1" applyBorder="1" applyAlignment="1">
      <alignment horizontal="center" vertical="center" wrapText="1"/>
    </xf>
    <xf numFmtId="0" fontId="20" fillId="57" borderId="57" xfId="76" applyFont="1" applyFill="1" applyBorder="1" applyAlignment="1">
      <alignment horizontal="right" vertical="center"/>
    </xf>
    <xf numFmtId="0" fontId="20" fillId="57" borderId="58" xfId="76" applyFont="1" applyFill="1" applyBorder="1" applyAlignment="1">
      <alignment horizontal="right" vertical="center"/>
    </xf>
    <xf numFmtId="167" fontId="20" fillId="57" borderId="18" xfId="76" applyNumberFormat="1" applyFont="1" applyFill="1" applyBorder="1" applyAlignment="1">
      <alignment horizontal="center" vertical="center"/>
    </xf>
    <xf numFmtId="0" fontId="19" fillId="57" borderId="0" xfId="75" applyFill="1"/>
    <xf numFmtId="4" fontId="70" fillId="64" borderId="0" xfId="0" applyNumberFormat="1" applyFont="1" applyFill="1" applyAlignment="1">
      <alignment horizontal="center" vertical="top"/>
    </xf>
    <xf numFmtId="0" fontId="100" fillId="73" borderId="59" xfId="0" applyFont="1" applyFill="1" applyBorder="1" applyAlignment="1">
      <alignment horizontal="left"/>
    </xf>
    <xf numFmtId="0" fontId="100" fillId="73" borderId="59" xfId="0" applyFont="1" applyFill="1" applyBorder="1"/>
    <xf numFmtId="0" fontId="100" fillId="73" borderId="59" xfId="0" applyFont="1" applyFill="1" applyBorder="1" applyAlignment="1">
      <alignment horizontal="right"/>
    </xf>
    <xf numFmtId="0" fontId="101" fillId="73" borderId="0" xfId="0" applyFont="1" applyFill="1"/>
    <xf numFmtId="0" fontId="101" fillId="73" borderId="0" xfId="0" applyFont="1" applyFill="1" applyAlignment="1">
      <alignment horizontal="right"/>
    </xf>
    <xf numFmtId="0" fontId="101" fillId="73" borderId="0" xfId="0" applyFont="1" applyFill="1" applyAlignment="1">
      <alignment horizontal="left"/>
    </xf>
    <xf numFmtId="0" fontId="102" fillId="73" borderId="0" xfId="0" applyFont="1" applyFill="1"/>
    <xf numFmtId="0" fontId="102" fillId="73" borderId="0" xfId="0" applyFont="1" applyFill="1" applyAlignment="1">
      <alignment horizontal="right"/>
    </xf>
    <xf numFmtId="4" fontId="102" fillId="73" borderId="0" xfId="0" applyNumberFormat="1" applyFont="1" applyFill="1" applyAlignment="1">
      <alignment horizontal="right"/>
    </xf>
    <xf numFmtId="0" fontId="102" fillId="73" borderId="0" xfId="0" applyFont="1" applyFill="1" applyAlignment="1">
      <alignment horizontal="left"/>
    </xf>
    <xf numFmtId="0" fontId="102" fillId="73" borderId="60" xfId="0" applyFont="1" applyFill="1" applyBorder="1" applyAlignment="1">
      <alignment vertical="center"/>
    </xf>
    <xf numFmtId="0" fontId="104" fillId="73" borderId="0" xfId="0" applyFont="1" applyFill="1" applyAlignment="1">
      <alignment horizontal="center"/>
    </xf>
    <xf numFmtId="0" fontId="104" fillId="73" borderId="60" xfId="0" applyFont="1" applyFill="1" applyBorder="1" applyAlignment="1">
      <alignment horizontal="center"/>
    </xf>
    <xf numFmtId="0" fontId="105" fillId="73" borderId="0" xfId="0" applyFont="1" applyFill="1" applyAlignment="1">
      <alignment horizontal="center"/>
    </xf>
    <xf numFmtId="0" fontId="105" fillId="73" borderId="0" xfId="0" applyFont="1" applyFill="1" applyAlignment="1">
      <alignment wrapText="1"/>
    </xf>
    <xf numFmtId="177" fontId="105" fillId="73" borderId="0" xfId="0" applyNumberFormat="1" applyFont="1" applyFill="1" applyAlignment="1">
      <alignment horizontal="center"/>
    </xf>
    <xf numFmtId="4" fontId="105" fillId="73" borderId="0" xfId="0" applyNumberFormat="1" applyFont="1" applyFill="1" applyAlignment="1">
      <alignment horizontal="center"/>
    </xf>
    <xf numFmtId="169" fontId="105" fillId="73" borderId="0" xfId="0" applyNumberFormat="1" applyFont="1" applyFill="1" applyAlignment="1">
      <alignment horizontal="right"/>
    </xf>
    <xf numFmtId="0" fontId="105" fillId="73" borderId="0" xfId="0" applyFont="1" applyFill="1"/>
    <xf numFmtId="0" fontId="105" fillId="73" borderId="60" xfId="0" applyFont="1" applyFill="1" applyBorder="1"/>
    <xf numFmtId="0" fontId="104" fillId="73" borderId="60" xfId="0" applyFont="1" applyFill="1" applyBorder="1" applyAlignment="1">
      <alignment horizontal="right"/>
    </xf>
    <xf numFmtId="0" fontId="105" fillId="73" borderId="60" xfId="0" applyFont="1" applyFill="1" applyBorder="1" applyAlignment="1">
      <alignment horizontal="right"/>
    </xf>
    <xf numFmtId="169" fontId="105" fillId="73" borderId="60" xfId="0" applyNumberFormat="1" applyFont="1" applyFill="1" applyBorder="1" applyAlignment="1">
      <alignment horizontal="right"/>
    </xf>
    <xf numFmtId="0" fontId="104" fillId="73" borderId="62" xfId="0" applyFont="1" applyFill="1" applyBorder="1"/>
    <xf numFmtId="0" fontId="104" fillId="73" borderId="62" xfId="0" applyFont="1" applyFill="1" applyBorder="1" applyAlignment="1">
      <alignment horizontal="center"/>
    </xf>
    <xf numFmtId="169" fontId="104" fillId="73" borderId="60" xfId="0" applyNumberFormat="1" applyFont="1" applyFill="1" applyBorder="1" applyAlignment="1">
      <alignment horizontal="right"/>
    </xf>
    <xf numFmtId="0" fontId="105" fillId="73" borderId="0" xfId="0" applyFont="1" applyFill="1" applyAlignment="1">
      <alignment horizontal="right"/>
    </xf>
    <xf numFmtId="169" fontId="104" fillId="73" borderId="0" xfId="0" applyNumberFormat="1" applyFont="1" applyFill="1" applyAlignment="1">
      <alignment horizontal="right"/>
    </xf>
    <xf numFmtId="0" fontId="104" fillId="73" borderId="0" xfId="0" applyFont="1" applyFill="1" applyAlignment="1">
      <alignment horizontal="right"/>
    </xf>
    <xf numFmtId="179" fontId="105" fillId="73" borderId="0" xfId="0" applyNumberFormat="1" applyFont="1" applyFill="1" applyAlignment="1">
      <alignment horizontal="center"/>
    </xf>
    <xf numFmtId="169" fontId="105" fillId="73" borderId="0" xfId="0" applyNumberFormat="1" applyFont="1" applyFill="1"/>
    <xf numFmtId="0" fontId="105" fillId="73" borderId="62" xfId="0" applyFont="1" applyFill="1" applyBorder="1"/>
    <xf numFmtId="169" fontId="105" fillId="73" borderId="62" xfId="0" applyNumberFormat="1" applyFont="1" applyFill="1" applyBorder="1"/>
    <xf numFmtId="0" fontId="104" fillId="73" borderId="62" xfId="0" applyFont="1" applyFill="1" applyBorder="1" applyAlignment="1">
      <alignment horizontal="right"/>
    </xf>
    <xf numFmtId="169" fontId="104" fillId="73" borderId="62" xfId="0" applyNumberFormat="1" applyFont="1" applyFill="1" applyBorder="1" applyAlignment="1">
      <alignment horizontal="right"/>
    </xf>
    <xf numFmtId="0" fontId="104" fillId="73" borderId="60" xfId="0" applyFont="1" applyFill="1" applyBorder="1"/>
    <xf numFmtId="0" fontId="104" fillId="73" borderId="0" xfId="0" applyFont="1" applyFill="1" applyAlignment="1">
      <alignment horizontal="center" vertical="center"/>
    </xf>
    <xf numFmtId="0" fontId="104" fillId="73" borderId="60" xfId="0" applyFont="1" applyFill="1" applyBorder="1" applyAlignment="1">
      <alignment horizontal="center" vertical="center"/>
    </xf>
    <xf numFmtId="166" fontId="105" fillId="73" borderId="0" xfId="0" applyNumberFormat="1" applyFont="1" applyFill="1" applyAlignment="1">
      <alignment horizontal="right"/>
    </xf>
    <xf numFmtId="0" fontId="104" fillId="73" borderId="0" xfId="0" applyFont="1" applyFill="1"/>
    <xf numFmtId="166" fontId="104" fillId="73" borderId="0" xfId="0" applyNumberFormat="1" applyFont="1" applyFill="1" applyAlignment="1">
      <alignment horizontal="right"/>
    </xf>
    <xf numFmtId="0" fontId="104" fillId="73" borderId="59" xfId="0" applyFont="1" applyFill="1" applyBorder="1"/>
    <xf numFmtId="0" fontId="104" fillId="73" borderId="59" xfId="0" applyFont="1" applyFill="1" applyBorder="1" applyAlignment="1">
      <alignment horizontal="right"/>
    </xf>
    <xf numFmtId="4" fontId="104" fillId="73" borderId="59" xfId="0" applyNumberFormat="1" applyFont="1" applyFill="1" applyBorder="1" applyAlignment="1">
      <alignment horizontal="right"/>
    </xf>
    <xf numFmtId="10" fontId="104" fillId="73" borderId="0" xfId="0" applyNumberFormat="1" applyFont="1" applyFill="1" applyAlignment="1">
      <alignment horizontal="right"/>
    </xf>
    <xf numFmtId="4" fontId="104" fillId="73" borderId="0" xfId="0" applyNumberFormat="1" applyFont="1" applyFill="1" applyAlignment="1">
      <alignment horizontal="right"/>
    </xf>
    <xf numFmtId="0" fontId="105" fillId="73" borderId="0" xfId="0" applyFont="1" applyFill="1" applyAlignment="1">
      <alignment horizontal="center" vertical="top"/>
    </xf>
    <xf numFmtId="0" fontId="105" fillId="73" borderId="0" xfId="0" applyFont="1" applyFill="1" applyAlignment="1">
      <alignment vertical="top" wrapText="1"/>
    </xf>
    <xf numFmtId="177" fontId="105" fillId="73" borderId="0" xfId="0" applyNumberFormat="1" applyFont="1" applyFill="1" applyAlignment="1">
      <alignment horizontal="center" vertical="top"/>
    </xf>
    <xf numFmtId="4" fontId="105" fillId="73" borderId="0" xfId="0" applyNumberFormat="1" applyFont="1" applyFill="1" applyAlignment="1">
      <alignment horizontal="center" vertical="top"/>
    </xf>
    <xf numFmtId="169" fontId="105" fillId="73" borderId="0" xfId="0" applyNumberFormat="1" applyFont="1" applyFill="1" applyAlignment="1">
      <alignment horizontal="right" vertical="top"/>
    </xf>
    <xf numFmtId="0" fontId="105" fillId="73" borderId="0" xfId="0" applyFont="1" applyFill="1" applyAlignment="1">
      <alignment vertical="top"/>
    </xf>
    <xf numFmtId="169" fontId="105" fillId="73" borderId="60" xfId="0" applyNumberFormat="1" applyFont="1" applyFill="1" applyBorder="1"/>
    <xf numFmtId="0" fontId="105" fillId="73" borderId="62" xfId="0" applyFont="1" applyFill="1" applyBorder="1" applyAlignment="1">
      <alignment horizontal="right"/>
    </xf>
    <xf numFmtId="0" fontId="104" fillId="73" borderId="0" xfId="0" applyFont="1" applyFill="1" applyAlignment="1">
      <alignment vertical="center"/>
    </xf>
    <xf numFmtId="0" fontId="104" fillId="73" borderId="0" xfId="0" applyFont="1" applyFill="1" applyAlignment="1">
      <alignment horizontal="right" vertical="center"/>
    </xf>
    <xf numFmtId="169" fontId="104" fillId="73" borderId="0" xfId="0" applyNumberFormat="1" applyFont="1" applyFill="1" applyAlignment="1">
      <alignment horizontal="right" vertical="center"/>
    </xf>
    <xf numFmtId="49" fontId="102" fillId="73" borderId="0" xfId="0" applyNumberFormat="1" applyFont="1" applyFill="1"/>
    <xf numFmtId="0" fontId="0" fillId="60" borderId="0" xfId="0" applyFill="1" applyBorder="1"/>
    <xf numFmtId="0" fontId="0" fillId="60" borderId="123" xfId="0" applyFill="1" applyBorder="1"/>
    <xf numFmtId="0" fontId="107" fillId="60" borderId="60" xfId="0" applyFont="1" applyFill="1" applyBorder="1" applyAlignment="1">
      <alignment vertical="center"/>
    </xf>
    <xf numFmtId="0" fontId="107" fillId="60" borderId="125" xfId="0" applyFont="1" applyFill="1" applyBorder="1" applyAlignment="1">
      <alignment vertical="center"/>
    </xf>
    <xf numFmtId="0" fontId="0" fillId="0" borderId="122" xfId="0" applyBorder="1"/>
    <xf numFmtId="0" fontId="0" fillId="0" borderId="0" xfId="0" applyBorder="1"/>
    <xf numFmtId="0" fontId="0" fillId="0" borderId="0" xfId="0" applyBorder="1" applyAlignment="1">
      <alignment horizontal="center"/>
    </xf>
    <xf numFmtId="0" fontId="0" fillId="0" borderId="123" xfId="0" applyBorder="1"/>
    <xf numFmtId="0" fontId="0" fillId="0" borderId="55" xfId="0" applyBorder="1"/>
    <xf numFmtId="0" fontId="0" fillId="0" borderId="55" xfId="0" applyBorder="1" applyAlignment="1">
      <alignment horizontal="center"/>
    </xf>
    <xf numFmtId="0" fontId="0" fillId="0" borderId="0" xfId="0" applyFill="1" applyBorder="1"/>
    <xf numFmtId="9" fontId="0" fillId="66" borderId="55" xfId="151" applyFont="1" applyFill="1" applyBorder="1" applyAlignment="1">
      <alignment horizontal="center"/>
    </xf>
    <xf numFmtId="0" fontId="0" fillId="0" borderId="21" xfId="0" applyBorder="1"/>
    <xf numFmtId="17" fontId="0" fillId="0" borderId="21" xfId="0" applyNumberFormat="1" applyFill="1" applyBorder="1" applyAlignment="1">
      <alignment horizontal="center"/>
    </xf>
    <xf numFmtId="0" fontId="0" fillId="0" borderId="21" xfId="0" applyFill="1" applyBorder="1"/>
    <xf numFmtId="0" fontId="0" fillId="0" borderId="21" xfId="0" applyFill="1" applyBorder="1" applyAlignment="1">
      <alignment horizontal="center"/>
    </xf>
    <xf numFmtId="10" fontId="0" fillId="66" borderId="55" xfId="151" applyNumberFormat="1" applyFont="1" applyFill="1" applyBorder="1" applyAlignment="1">
      <alignment horizontal="center"/>
    </xf>
    <xf numFmtId="3" fontId="0" fillId="0" borderId="55" xfId="0" applyNumberFormat="1" applyBorder="1"/>
    <xf numFmtId="17" fontId="15" fillId="66" borderId="55" xfId="0" applyNumberFormat="1" applyFont="1" applyFill="1" applyBorder="1" applyAlignment="1">
      <alignment horizontal="center"/>
    </xf>
    <xf numFmtId="0" fontId="0" fillId="66" borderId="10" xfId="0" applyFill="1" applyBorder="1" applyAlignment="1">
      <alignment horizontal="center"/>
    </xf>
    <xf numFmtId="169" fontId="84" fillId="0" borderId="55" xfId="76" applyNumberFormat="1" applyFont="1" applyBorder="1" applyAlignment="1" applyProtection="1">
      <protection locked="0"/>
    </xf>
    <xf numFmtId="176" fontId="15" fillId="0" borderId="111" xfId="0" applyNumberFormat="1" applyFont="1" applyBorder="1" applyAlignment="1">
      <alignment horizontal="center"/>
    </xf>
    <xf numFmtId="0" fontId="0" fillId="0" borderId="118" xfId="0" applyBorder="1" applyAlignment="1">
      <alignment horizontal="center"/>
    </xf>
    <xf numFmtId="0" fontId="0" fillId="66" borderId="62" xfId="0" applyFill="1" applyBorder="1"/>
    <xf numFmtId="0" fontId="0" fillId="0" borderId="107" xfId="0" applyBorder="1"/>
    <xf numFmtId="0" fontId="0" fillId="0" borderId="124" xfId="0" applyBorder="1"/>
    <xf numFmtId="0" fontId="62" fillId="0" borderId="0" xfId="161" applyFont="1" applyFill="1" applyBorder="1"/>
    <xf numFmtId="0" fontId="62" fillId="0" borderId="0" xfId="161" applyFont="1" applyBorder="1" applyAlignment="1">
      <alignment horizontal="center"/>
    </xf>
    <xf numFmtId="0" fontId="62" fillId="60" borderId="127" xfId="161" applyFont="1" applyFill="1" applyBorder="1" applyAlignment="1">
      <alignment horizontal="center" vertical="center" wrapText="1"/>
    </xf>
    <xf numFmtId="0" fontId="62" fillId="60" borderId="129" xfId="161" applyFont="1" applyFill="1" applyBorder="1" applyAlignment="1">
      <alignment horizontal="center" vertical="center" wrapText="1"/>
    </xf>
    <xf numFmtId="0" fontId="62" fillId="60" borderId="102" xfId="161" applyFont="1" applyFill="1" applyBorder="1" applyAlignment="1">
      <alignment horizontal="center" vertical="center" wrapText="1"/>
    </xf>
    <xf numFmtId="0" fontId="69" fillId="60" borderId="129" xfId="0" applyFont="1" applyFill="1" applyBorder="1" applyAlignment="1">
      <alignment horizontal="center" vertical="center" wrapText="1"/>
    </xf>
    <xf numFmtId="0" fontId="69" fillId="60" borderId="132" xfId="0" applyFont="1" applyFill="1" applyBorder="1" applyAlignment="1">
      <alignment horizontal="center" vertical="center" wrapText="1"/>
    </xf>
    <xf numFmtId="0" fontId="69" fillId="60" borderId="131" xfId="0" applyFont="1" applyFill="1" applyBorder="1" applyAlignment="1">
      <alignment horizontal="center" vertical="center" wrapText="1"/>
    </xf>
    <xf numFmtId="0" fontId="69" fillId="60" borderId="133" xfId="0" applyFont="1" applyFill="1" applyBorder="1" applyAlignment="1">
      <alignment horizontal="center" vertical="center" wrapText="1"/>
    </xf>
    <xf numFmtId="17" fontId="60" fillId="60" borderId="134" xfId="161" applyNumberFormat="1" applyFont="1" applyFill="1" applyBorder="1" applyAlignment="1">
      <alignment horizontal="center" vertical="center" wrapText="1"/>
    </xf>
    <xf numFmtId="0" fontId="15" fillId="60" borderId="136" xfId="0" applyFont="1" applyFill="1" applyBorder="1" applyAlignment="1">
      <alignment horizontal="center" vertical="center" wrapText="1"/>
    </xf>
    <xf numFmtId="0" fontId="15" fillId="60" borderId="137" xfId="0" applyFont="1" applyFill="1" applyBorder="1" applyAlignment="1">
      <alignment horizontal="center" vertical="center" wrapText="1"/>
    </xf>
    <xf numFmtId="0" fontId="15" fillId="60" borderId="138" xfId="0" applyFont="1" applyFill="1" applyBorder="1" applyAlignment="1">
      <alignment horizontal="center" vertical="center" wrapText="1"/>
    </xf>
    <xf numFmtId="0" fontId="62" fillId="60" borderId="139" xfId="161" applyFont="1" applyFill="1" applyBorder="1" applyAlignment="1">
      <alignment horizontal="center" vertical="center" wrapText="1"/>
    </xf>
    <xf numFmtId="1" fontId="62" fillId="60" borderId="135" xfId="161" applyNumberFormat="1" applyFont="1" applyFill="1" applyBorder="1" applyAlignment="1">
      <alignment horizontal="center" vertical="center" wrapText="1"/>
    </xf>
    <xf numFmtId="1" fontId="62" fillId="60" borderId="139" xfId="161" applyNumberFormat="1" applyFont="1" applyFill="1" applyBorder="1" applyAlignment="1">
      <alignment horizontal="center" vertical="center" wrapText="1"/>
    </xf>
    <xf numFmtId="0" fontId="15" fillId="60" borderId="140" xfId="0" applyFont="1" applyFill="1" applyBorder="1" applyAlignment="1">
      <alignment horizontal="center" vertical="center" wrapText="1"/>
    </xf>
    <xf numFmtId="1" fontId="62" fillId="60" borderId="141" xfId="161" applyNumberFormat="1" applyFont="1" applyFill="1" applyBorder="1" applyAlignment="1">
      <alignment horizontal="center" vertical="center" wrapText="1"/>
    </xf>
    <xf numFmtId="181" fontId="109" fillId="0" borderId="142" xfId="161" applyNumberFormat="1" applyFont="1" applyBorder="1" applyAlignment="1">
      <alignment horizontal="center" vertical="center" wrapText="1"/>
    </xf>
    <xf numFmtId="0" fontId="111" fillId="0" borderId="55" xfId="0" applyFont="1" applyFill="1" applyBorder="1" applyAlignment="1">
      <alignment horizontal="center" vertical="center" wrapText="1"/>
    </xf>
    <xf numFmtId="0" fontId="112" fillId="0" borderId="55" xfId="161" applyFont="1" applyFill="1" applyBorder="1" applyAlignment="1">
      <alignment horizontal="center" vertical="center" wrapText="1"/>
    </xf>
    <xf numFmtId="177" fontId="113" fillId="66" borderId="21" xfId="0" applyNumberFormat="1" applyFont="1" applyFill="1" applyBorder="1" applyAlignment="1">
      <alignment horizontal="center" vertical="center"/>
    </xf>
    <xf numFmtId="4" fontId="109" fillId="0" borderId="21" xfId="161" quotePrefix="1" applyNumberFormat="1" applyFont="1" applyBorder="1" applyAlignment="1">
      <alignment horizontal="center" vertical="center"/>
    </xf>
    <xf numFmtId="2" fontId="109" fillId="0" borderId="143" xfId="0" applyNumberFormat="1" applyFont="1" applyBorder="1" applyAlignment="1">
      <alignment horizontal="center" vertical="center"/>
    </xf>
    <xf numFmtId="4" fontId="109" fillId="75" borderId="21" xfId="161" quotePrefix="1" applyNumberFormat="1" applyFont="1" applyFill="1" applyBorder="1" applyAlignment="1">
      <alignment horizontal="center" vertical="center"/>
    </xf>
    <xf numFmtId="0" fontId="112" fillId="66" borderId="21" xfId="0" applyFont="1" applyFill="1" applyBorder="1" applyAlignment="1">
      <alignment horizontal="center" vertical="center"/>
    </xf>
    <xf numFmtId="2" fontId="109" fillId="0" borderId="21" xfId="0" applyNumberFormat="1" applyFont="1" applyBorder="1" applyAlignment="1">
      <alignment horizontal="center" vertical="center"/>
    </xf>
    <xf numFmtId="2" fontId="109" fillId="75" borderId="21" xfId="0" applyNumberFormat="1" applyFont="1" applyFill="1" applyBorder="1" applyAlignment="1">
      <alignment horizontal="center" vertical="center"/>
    </xf>
    <xf numFmtId="2" fontId="109" fillId="66" borderId="21" xfId="0" applyNumberFormat="1" applyFont="1" applyFill="1" applyBorder="1" applyAlignment="1">
      <alignment horizontal="center" vertical="center"/>
    </xf>
    <xf numFmtId="182" fontId="109" fillId="0" borderId="21" xfId="0" applyNumberFormat="1" applyFont="1" applyBorder="1" applyAlignment="1">
      <alignment horizontal="center" vertical="center"/>
    </xf>
    <xf numFmtId="40" fontId="109" fillId="0" borderId="21" xfId="0" applyNumberFormat="1" applyFont="1" applyBorder="1" applyAlignment="1">
      <alignment horizontal="center" vertical="center"/>
    </xf>
    <xf numFmtId="40" fontId="109" fillId="0" borderId="144" xfId="0" applyNumberFormat="1" applyFont="1" applyBorder="1" applyAlignment="1">
      <alignment horizontal="center" vertical="center"/>
    </xf>
    <xf numFmtId="181" fontId="109" fillId="0" borderId="145" xfId="161" applyNumberFormat="1" applyFont="1" applyBorder="1" applyAlignment="1">
      <alignment horizontal="center" vertical="center" wrapText="1"/>
    </xf>
    <xf numFmtId="177" fontId="113" fillId="66" borderId="55" xfId="0" applyNumberFormat="1" applyFont="1" applyFill="1" applyBorder="1" applyAlignment="1">
      <alignment horizontal="center" vertical="center"/>
    </xf>
    <xf numFmtId="4" fontId="109" fillId="0" borderId="55" xfId="161" quotePrefix="1" applyNumberFormat="1" applyFont="1" applyBorder="1" applyAlignment="1">
      <alignment horizontal="center" vertical="center"/>
    </xf>
    <xf numFmtId="2" fontId="109" fillId="0" borderId="55" xfId="0" applyNumberFormat="1" applyFont="1" applyBorder="1" applyAlignment="1">
      <alignment horizontal="center" vertical="center"/>
    </xf>
    <xf numFmtId="4" fontId="109" fillId="75" borderId="55" xfId="161" quotePrefix="1" applyNumberFormat="1" applyFont="1" applyFill="1" applyBorder="1" applyAlignment="1">
      <alignment horizontal="center" vertical="center"/>
    </xf>
    <xf numFmtId="2" fontId="109" fillId="75" borderId="55" xfId="0" applyNumberFormat="1" applyFont="1" applyFill="1" applyBorder="1" applyAlignment="1">
      <alignment horizontal="center" vertical="center"/>
    </xf>
    <xf numFmtId="182" fontId="109" fillId="0" borderId="55" xfId="0" applyNumberFormat="1" applyFont="1" applyBorder="1" applyAlignment="1">
      <alignment horizontal="center" vertical="center"/>
    </xf>
    <xf numFmtId="40" fontId="109" fillId="0" borderId="55" xfId="0" applyNumberFormat="1" applyFont="1" applyBorder="1" applyAlignment="1">
      <alignment horizontal="center" vertical="center"/>
    </xf>
    <xf numFmtId="40" fontId="109" fillId="0" borderId="146" xfId="0" applyNumberFormat="1" applyFont="1" applyBorder="1" applyAlignment="1">
      <alignment horizontal="center" vertical="center"/>
    </xf>
    <xf numFmtId="0" fontId="0" fillId="60" borderId="147" xfId="0" applyFill="1" applyBorder="1"/>
    <xf numFmtId="0" fontId="0" fillId="60" borderId="148" xfId="0" applyFill="1" applyBorder="1"/>
    <xf numFmtId="0" fontId="0" fillId="60" borderId="148" xfId="0" applyFill="1" applyBorder="1" applyAlignment="1">
      <alignment horizontal="center"/>
    </xf>
    <xf numFmtId="0" fontId="0" fillId="60" borderId="149" xfId="0" applyFill="1" applyBorder="1"/>
    <xf numFmtId="0" fontId="73" fillId="0" borderId="0" xfId="155" applyFont="1" applyAlignment="1"/>
    <xf numFmtId="0" fontId="73" fillId="0" borderId="0" xfId="155" quotePrefix="1" applyFont="1" applyAlignment="1"/>
    <xf numFmtId="0" fontId="93" fillId="67" borderId="0" xfId="155" applyFont="1" applyFill="1" applyAlignment="1">
      <alignment horizontal="center" vertical="center" wrapText="1"/>
    </xf>
    <xf numFmtId="0" fontId="93" fillId="0" borderId="0" xfId="155" applyFont="1"/>
    <xf numFmtId="0" fontId="73" fillId="0" borderId="0" xfId="155" applyFont="1" applyAlignment="1">
      <alignment horizontal="right"/>
    </xf>
    <xf numFmtId="4" fontId="113" fillId="0" borderId="0" xfId="0" applyNumberFormat="1" applyFont="1"/>
    <xf numFmtId="167" fontId="115" fillId="0" borderId="0" xfId="0" applyNumberFormat="1" applyFont="1"/>
    <xf numFmtId="167" fontId="0" fillId="0" borderId="0" xfId="0" applyNumberFormat="1"/>
    <xf numFmtId="4" fontId="115" fillId="0" borderId="0" xfId="0" applyNumberFormat="1" applyFont="1"/>
    <xf numFmtId="2" fontId="62" fillId="0" borderId="0" xfId="1" applyNumberFormat="1" applyFont="1" applyBorder="1" applyAlignment="1">
      <alignment horizontal="right" vertical="center"/>
    </xf>
    <xf numFmtId="167" fontId="115" fillId="0" borderId="0" xfId="151" applyNumberFormat="1" applyFont="1"/>
    <xf numFmtId="167" fontId="114" fillId="0" borderId="0" xfId="151" applyNumberFormat="1" applyFont="1"/>
    <xf numFmtId="4" fontId="43" fillId="59" borderId="36" xfId="148" applyNumberFormat="1" applyFont="1" applyFill="1" applyBorder="1" applyAlignment="1">
      <alignment horizontal="center" vertical="center" wrapText="1"/>
    </xf>
    <xf numFmtId="183" fontId="0" fillId="0" borderId="0" xfId="151" applyNumberFormat="1" applyFont="1"/>
    <xf numFmtId="176" fontId="19" fillId="0" borderId="0" xfId="75" applyNumberFormat="1"/>
    <xf numFmtId="4" fontId="55" fillId="0" borderId="55" xfId="0" applyNumberFormat="1" applyFont="1" applyBorder="1" applyAlignment="1">
      <alignment horizontal="center" vertical="center" wrapText="1"/>
    </xf>
    <xf numFmtId="168" fontId="73" fillId="0" borderId="0" xfId="155" applyNumberFormat="1" applyFont="1" applyAlignment="1">
      <alignment horizontal="center"/>
    </xf>
    <xf numFmtId="169" fontId="73" fillId="0" borderId="0" xfId="155" applyNumberFormat="1" applyFont="1" applyAlignment="1">
      <alignment horizontal="center"/>
    </xf>
    <xf numFmtId="179" fontId="73" fillId="0" borderId="0" xfId="155" applyNumberFormat="1" applyFont="1" applyAlignment="1">
      <alignment horizontal="center"/>
    </xf>
    <xf numFmtId="0" fontId="57" fillId="60" borderId="105" xfId="161" applyFont="1" applyFill="1" applyBorder="1" applyAlignment="1">
      <alignment horizontal="center" vertical="center" wrapText="1"/>
    </xf>
    <xf numFmtId="0" fontId="110" fillId="0" borderId="55" xfId="161" applyFont="1" applyFill="1" applyBorder="1" applyAlignment="1">
      <alignment vertical="center" wrapText="1"/>
    </xf>
    <xf numFmtId="184" fontId="15" fillId="0" borderId="0" xfId="163" applyNumberFormat="1" applyFont="1" applyBorder="1" applyAlignment="1" applyProtection="1">
      <alignment horizontal="center" vertical="center"/>
    </xf>
    <xf numFmtId="184" fontId="15" fillId="0" borderId="16" xfId="163" applyNumberFormat="1" applyFont="1" applyBorder="1" applyAlignment="1" applyProtection="1">
      <alignment vertical="center"/>
    </xf>
    <xf numFmtId="0" fontId="53" fillId="69" borderId="32" xfId="150" applyFill="1" applyBorder="1" applyAlignment="1">
      <alignment vertical="center"/>
    </xf>
    <xf numFmtId="0" fontId="53" fillId="69" borderId="0" xfId="150" applyFill="1" applyBorder="1" applyAlignment="1">
      <alignment vertical="center"/>
    </xf>
    <xf numFmtId="184" fontId="0" fillId="69" borderId="0" xfId="163" applyNumberFormat="1" applyFont="1" applyFill="1" applyBorder="1" applyAlignment="1" applyProtection="1">
      <alignment horizontal="center" vertical="center"/>
    </xf>
    <xf numFmtId="165" fontId="118" fillId="69" borderId="16" xfId="163" applyNumberFormat="1" applyFont="1" applyFill="1" applyBorder="1" applyAlignment="1" applyProtection="1">
      <alignment horizontal="right"/>
    </xf>
    <xf numFmtId="0" fontId="53" fillId="0" borderId="32" xfId="150" applyBorder="1" applyAlignment="1">
      <alignment vertical="center"/>
    </xf>
    <xf numFmtId="0" fontId="53" fillId="64" borderId="0" xfId="150" applyFill="1" applyBorder="1" applyAlignment="1">
      <alignment vertical="center"/>
    </xf>
    <xf numFmtId="0" fontId="119" fillId="64" borderId="0" xfId="150" applyFont="1" applyFill="1" applyBorder="1" applyAlignment="1">
      <alignment horizontal="center" vertical="center"/>
    </xf>
    <xf numFmtId="184" fontId="0" fillId="64" borderId="0" xfId="163" applyNumberFormat="1" applyFont="1" applyFill="1" applyBorder="1" applyAlignment="1" applyProtection="1">
      <alignment horizontal="center" vertical="center"/>
    </xf>
    <xf numFmtId="165" fontId="117" fillId="64" borderId="16" xfId="163" applyNumberFormat="1" applyFont="1" applyFill="1" applyBorder="1" applyAlignment="1" applyProtection="1">
      <alignment horizontal="right"/>
    </xf>
    <xf numFmtId="0" fontId="53" fillId="0" borderId="0" xfId="150" applyBorder="1" applyAlignment="1">
      <alignment vertical="center"/>
    </xf>
    <xf numFmtId="0" fontId="53" fillId="0" borderId="0" xfId="150" applyBorder="1" applyAlignment="1">
      <alignment horizontal="center"/>
    </xf>
    <xf numFmtId="164" fontId="0" fillId="65" borderId="0" xfId="162" applyNumberFormat="1" applyFont="1" applyFill="1" applyBorder="1" applyAlignment="1" applyProtection="1">
      <alignment horizontal="center" vertical="center"/>
    </xf>
    <xf numFmtId="165" fontId="117" fillId="0" borderId="16" xfId="163" applyNumberFormat="1" applyFont="1" applyBorder="1" applyAlignment="1" applyProtection="1">
      <alignment horizontal="right"/>
    </xf>
    <xf numFmtId="0" fontId="53" fillId="64" borderId="0" xfId="150" applyFill="1" applyBorder="1" applyAlignment="1">
      <alignment horizontal="center"/>
    </xf>
    <xf numFmtId="167" fontId="0" fillId="64" borderId="0" xfId="163" applyNumberFormat="1" applyFont="1" applyFill="1" applyBorder="1" applyAlignment="1" applyProtection="1">
      <alignment horizontal="center" vertical="center"/>
    </xf>
    <xf numFmtId="167" fontId="0" fillId="69" borderId="0" xfId="163" applyNumberFormat="1" applyFont="1" applyFill="1" applyBorder="1" applyAlignment="1" applyProtection="1">
      <alignment horizontal="center" vertical="center"/>
    </xf>
    <xf numFmtId="165" fontId="120" fillId="69" borderId="16" xfId="163" applyNumberFormat="1" applyFont="1" applyFill="1" applyBorder="1" applyAlignment="1" applyProtection="1">
      <alignment horizontal="right"/>
    </xf>
    <xf numFmtId="167" fontId="0" fillId="0" borderId="0" xfId="163" applyNumberFormat="1" applyFont="1" applyBorder="1" applyAlignment="1" applyProtection="1">
      <alignment horizontal="center" vertical="center"/>
    </xf>
    <xf numFmtId="0" fontId="53" fillId="69" borderId="0" xfId="150" applyFill="1" applyBorder="1" applyAlignment="1">
      <alignment horizontal="left" vertical="center"/>
    </xf>
    <xf numFmtId="0" fontId="53" fillId="0" borderId="32" xfId="150" applyBorder="1" applyAlignment="1">
      <alignment horizontal="left" vertical="center"/>
    </xf>
    <xf numFmtId="0" fontId="53" fillId="0" borderId="0" xfId="150" applyBorder="1" applyAlignment="1">
      <alignment horizontal="left" vertical="center"/>
    </xf>
    <xf numFmtId="0" fontId="53" fillId="0" borderId="0" xfId="150" applyBorder="1" applyAlignment="1">
      <alignment vertical="center" wrapText="1"/>
    </xf>
    <xf numFmtId="10" fontId="53" fillId="0" borderId="0" xfId="150" applyNumberFormat="1" applyBorder="1" applyAlignment="1">
      <alignment horizontal="center" vertical="center"/>
    </xf>
    <xf numFmtId="165" fontId="117" fillId="0" borderId="16" xfId="163" applyNumberFormat="1" applyFont="1" applyBorder="1" applyAlignment="1" applyProtection="1">
      <alignment horizontal="right" vertical="center"/>
    </xf>
    <xf numFmtId="0" fontId="53" fillId="0" borderId="0" xfId="150" applyBorder="1" applyAlignment="1">
      <alignment horizontal="center" vertical="center"/>
    </xf>
    <xf numFmtId="167" fontId="0" fillId="65" borderId="0" xfId="163" applyNumberFormat="1" applyFont="1" applyFill="1" applyBorder="1" applyAlignment="1" applyProtection="1">
      <alignment horizontal="center" vertical="center"/>
    </xf>
    <xf numFmtId="0" fontId="53" fillId="69" borderId="0" xfId="150" applyFill="1" applyBorder="1" applyAlignment="1">
      <alignment horizontal="center" vertical="center"/>
    </xf>
    <xf numFmtId="167" fontId="0" fillId="69" borderId="0" xfId="163" applyNumberFormat="1" applyFont="1" applyFill="1" applyBorder="1" applyAlignment="1" applyProtection="1">
      <alignment vertical="center"/>
    </xf>
    <xf numFmtId="167" fontId="120" fillId="69" borderId="16" xfId="163" applyNumberFormat="1" applyFont="1" applyFill="1" applyBorder="1" applyAlignment="1" applyProtection="1">
      <alignment horizontal="right"/>
    </xf>
    <xf numFmtId="167" fontId="0" fillId="0" borderId="0" xfId="163" applyNumberFormat="1" applyFont="1" applyBorder="1" applyAlignment="1" applyProtection="1">
      <alignment vertical="center"/>
    </xf>
    <xf numFmtId="167" fontId="0" fillId="0" borderId="16" xfId="163" applyNumberFormat="1" applyFont="1" applyBorder="1" applyAlignment="1" applyProtection="1">
      <alignment horizontal="right"/>
    </xf>
    <xf numFmtId="0" fontId="117" fillId="76" borderId="0" xfId="150" applyFont="1" applyFill="1" applyBorder="1" applyAlignment="1">
      <alignment horizontal="left" vertical="center"/>
    </xf>
    <xf numFmtId="0" fontId="117" fillId="76" borderId="0" xfId="150" applyFont="1" applyFill="1" applyBorder="1" applyAlignment="1">
      <alignment horizontal="center" vertical="center"/>
    </xf>
    <xf numFmtId="167" fontId="117" fillId="76" borderId="0" xfId="163" applyNumberFormat="1" applyFont="1" applyFill="1" applyBorder="1" applyAlignment="1" applyProtection="1">
      <alignment vertical="center"/>
    </xf>
    <xf numFmtId="165" fontId="117" fillId="76" borderId="16" xfId="163" applyNumberFormat="1" applyFont="1" applyFill="1" applyBorder="1" applyAlignment="1" applyProtection="1">
      <alignment horizontal="right"/>
    </xf>
    <xf numFmtId="167" fontId="117" fillId="0" borderId="16" xfId="163" applyNumberFormat="1" applyFont="1" applyBorder="1" applyAlignment="1" applyProtection="1">
      <alignment horizontal="right"/>
    </xf>
    <xf numFmtId="0" fontId="117" fillId="77" borderId="22" xfId="150" applyFont="1" applyFill="1" applyBorder="1" applyAlignment="1">
      <alignment horizontal="left" vertical="center"/>
    </xf>
    <xf numFmtId="167" fontId="117" fillId="77" borderId="22" xfId="163" applyNumberFormat="1" applyFont="1" applyFill="1" applyBorder="1" applyAlignment="1" applyProtection="1">
      <alignment vertical="center"/>
    </xf>
    <xf numFmtId="165" fontId="117" fillId="77" borderId="20" xfId="163" applyNumberFormat="1" applyFont="1" applyFill="1" applyBorder="1" applyAlignment="1" applyProtection="1">
      <alignment horizontal="right"/>
    </xf>
    <xf numFmtId="0" fontId="53" fillId="65" borderId="21" xfId="150" applyFill="1" applyBorder="1" applyAlignment="1">
      <alignment vertical="center"/>
    </xf>
    <xf numFmtId="0" fontId="53" fillId="0" borderId="0" xfId="150" applyAlignment="1">
      <alignment vertical="center"/>
    </xf>
    <xf numFmtId="184" fontId="0" fillId="0" borderId="0" xfId="163" applyNumberFormat="1" applyFont="1" applyBorder="1" applyAlignment="1" applyProtection="1">
      <alignment vertical="center"/>
    </xf>
    <xf numFmtId="4" fontId="20" fillId="33" borderId="12" xfId="1" applyNumberFormat="1" applyFont="1" applyFill="1" applyBorder="1" applyAlignment="1">
      <alignment horizontal="right" vertical="center" wrapText="1"/>
    </xf>
    <xf numFmtId="0" fontId="0" fillId="0" borderId="0" xfId="0"/>
    <xf numFmtId="0" fontId="55" fillId="0" borderId="13" xfId="0" applyFont="1" applyBorder="1" applyAlignment="1">
      <alignment horizontal="center" vertical="center" wrapText="1"/>
    </xf>
    <xf numFmtId="0" fontId="55" fillId="0" borderId="55" xfId="0" applyFont="1" applyBorder="1" applyAlignment="1">
      <alignment horizontal="center" vertical="center" wrapText="1"/>
    </xf>
    <xf numFmtId="169" fontId="55" fillId="0" borderId="13" xfId="0" quotePrefix="1" applyNumberFormat="1" applyFont="1" applyBorder="1" applyAlignment="1">
      <alignment horizontal="center" vertical="center" wrapText="1"/>
    </xf>
    <xf numFmtId="185" fontId="55" fillId="0" borderId="13" xfId="0" quotePrefix="1" applyNumberFormat="1" applyFont="1" applyBorder="1" applyAlignment="1">
      <alignment horizontal="center" vertical="center" wrapText="1"/>
    </xf>
    <xf numFmtId="177" fontId="19" fillId="0" borderId="0" xfId="75" applyNumberFormat="1"/>
    <xf numFmtId="0" fontId="0" fillId="0" borderId="0" xfId="151" applyNumberFormat="1" applyFont="1"/>
    <xf numFmtId="10" fontId="121" fillId="0" borderId="16" xfId="0" applyNumberFormat="1" applyFont="1" applyBorder="1"/>
    <xf numFmtId="0" fontId="54" fillId="33" borderId="10" xfId="0" applyFont="1" applyFill="1" applyBorder="1" applyAlignment="1">
      <alignment horizontal="center" vertical="center"/>
    </xf>
    <xf numFmtId="0" fontId="54" fillId="33" borderId="11" xfId="0" applyFont="1" applyFill="1" applyBorder="1" applyAlignment="1">
      <alignment horizontal="center" vertical="center"/>
    </xf>
    <xf numFmtId="0" fontId="55" fillId="0" borderId="10" xfId="0" quotePrefix="1" applyFont="1" applyFill="1" applyBorder="1" applyAlignment="1">
      <alignment horizontal="left" vertical="center"/>
    </xf>
    <xf numFmtId="0" fontId="55" fillId="0" borderId="11" xfId="0" quotePrefix="1" applyFont="1" applyFill="1" applyBorder="1" applyAlignment="1">
      <alignment horizontal="left" vertical="center"/>
    </xf>
    <xf numFmtId="0" fontId="55" fillId="0" borderId="12" xfId="0" quotePrefix="1" applyFont="1" applyFill="1" applyBorder="1" applyAlignment="1">
      <alignment horizontal="left" vertical="center"/>
    </xf>
    <xf numFmtId="0" fontId="55" fillId="0" borderId="10" xfId="0" quotePrefix="1" applyFont="1" applyFill="1" applyBorder="1" applyAlignment="1">
      <alignment horizontal="left" vertical="center" wrapText="1"/>
    </xf>
    <xf numFmtId="0" fontId="55" fillId="0" borderId="10" xfId="2" quotePrefix="1" applyFont="1" applyFill="1" applyBorder="1" applyAlignment="1">
      <alignment horizontal="left" vertical="center" wrapText="1"/>
    </xf>
    <xf numFmtId="0" fontId="55" fillId="0" borderId="11" xfId="2" quotePrefix="1" applyFont="1" applyFill="1" applyBorder="1" applyAlignment="1">
      <alignment horizontal="left" vertical="center" wrapText="1"/>
    </xf>
    <xf numFmtId="0" fontId="55" fillId="0" borderId="12" xfId="2" quotePrefix="1" applyFont="1" applyFill="1" applyBorder="1" applyAlignment="1">
      <alignment horizontal="left" vertical="center" wrapText="1"/>
    </xf>
    <xf numFmtId="0" fontId="55" fillId="0" borderId="10" xfId="0" applyFont="1" applyBorder="1" applyAlignment="1">
      <alignment horizontal="left" vertical="center" wrapText="1"/>
    </xf>
    <xf numFmtId="0" fontId="55" fillId="0" borderId="11" xfId="0" quotePrefix="1" applyFont="1" applyBorder="1" applyAlignment="1">
      <alignment horizontal="left" vertical="center" wrapText="1"/>
    </xf>
    <xf numFmtId="0" fontId="55" fillId="0" borderId="12" xfId="0" quotePrefix="1" applyFont="1" applyBorder="1" applyAlignment="1">
      <alignment horizontal="left" vertical="center" wrapText="1"/>
    </xf>
    <xf numFmtId="0" fontId="55" fillId="0" borderId="13" xfId="0" quotePrefix="1" applyFont="1" applyBorder="1" applyAlignment="1">
      <alignment horizontal="left" vertical="center" wrapText="1"/>
    </xf>
    <xf numFmtId="0" fontId="55" fillId="34" borderId="10" xfId="0" quotePrefix="1" applyFont="1" applyFill="1" applyBorder="1" applyAlignment="1">
      <alignment horizontal="left" vertical="center" wrapText="1"/>
    </xf>
    <xf numFmtId="0" fontId="55" fillId="34" borderId="11" xfId="0" quotePrefix="1" applyFont="1" applyFill="1" applyBorder="1" applyAlignment="1">
      <alignment horizontal="left" vertical="center" wrapText="1"/>
    </xf>
    <xf numFmtId="0" fontId="55" fillId="34" borderId="12" xfId="0" quotePrefix="1" applyFont="1" applyFill="1" applyBorder="1" applyAlignment="1">
      <alignment horizontal="left" vertical="center" wrapText="1"/>
    </xf>
    <xf numFmtId="0" fontId="55" fillId="0" borderId="10" xfId="0" quotePrefix="1" applyFont="1" applyBorder="1" applyAlignment="1">
      <alignment horizontal="left" vertical="center" wrapText="1"/>
    </xf>
    <xf numFmtId="0" fontId="55" fillId="0" borderId="11" xfId="0" quotePrefix="1" applyFont="1" applyFill="1" applyBorder="1" applyAlignment="1">
      <alignment horizontal="left" vertical="center" wrapText="1"/>
    </xf>
    <xf numFmtId="0" fontId="55" fillId="0" borderId="12" xfId="0" quotePrefix="1" applyFont="1" applyFill="1" applyBorder="1" applyAlignment="1">
      <alignment horizontal="left" vertical="center" wrapText="1"/>
    </xf>
    <xf numFmtId="0" fontId="55" fillId="34" borderId="10" xfId="0" quotePrefix="1" applyFont="1" applyFill="1" applyBorder="1" applyAlignment="1">
      <alignment horizontal="left" vertical="center"/>
    </xf>
    <xf numFmtId="0" fontId="55" fillId="34" borderId="11" xfId="0" quotePrefix="1" applyFont="1" applyFill="1" applyBorder="1" applyAlignment="1">
      <alignment horizontal="left" vertical="center"/>
    </xf>
    <xf numFmtId="0" fontId="55" fillId="34" borderId="12" xfId="0" quotePrefix="1" applyFont="1" applyFill="1" applyBorder="1" applyAlignment="1">
      <alignment horizontal="left" vertical="center"/>
    </xf>
    <xf numFmtId="49" fontId="97" fillId="0" borderId="18" xfId="75" applyNumberFormat="1" applyFont="1" applyBorder="1" applyAlignment="1">
      <alignment horizontal="center" vertical="center" wrapText="1"/>
    </xf>
    <xf numFmtId="49" fontId="97" fillId="0" borderId="37" xfId="75" applyNumberFormat="1" applyFont="1" applyBorder="1" applyAlignment="1">
      <alignment horizontal="center" vertical="center" wrapText="1"/>
    </xf>
    <xf numFmtId="49" fontId="97" fillId="0" borderId="21" xfId="75" applyNumberFormat="1" applyFont="1" applyBorder="1" applyAlignment="1">
      <alignment horizontal="center" vertical="center" wrapText="1"/>
    </xf>
    <xf numFmtId="0" fontId="88" fillId="0" borderId="11" xfId="0" applyFont="1" applyBorder="1" applyAlignment="1">
      <alignment horizontal="center" vertical="center" wrapText="1"/>
    </xf>
    <xf numFmtId="0" fontId="0" fillId="0" borderId="11" xfId="0" applyBorder="1"/>
    <xf numFmtId="0" fontId="0" fillId="0" borderId="12" xfId="0" applyBorder="1"/>
    <xf numFmtId="49" fontId="43" fillId="0" borderId="56" xfId="75" applyNumberFormat="1" applyFont="1" applyBorder="1" applyAlignment="1">
      <alignment horizontal="center" vertical="top" wrapText="1"/>
    </xf>
    <xf numFmtId="0" fontId="0" fillId="0" borderId="57" xfId="0" applyBorder="1"/>
    <xf numFmtId="0" fontId="0" fillId="0" borderId="58" xfId="0" applyBorder="1"/>
    <xf numFmtId="0" fontId="0" fillId="0" borderId="32" xfId="0" applyBorder="1"/>
    <xf numFmtId="0" fontId="0" fillId="0" borderId="0" xfId="0"/>
    <xf numFmtId="0" fontId="0" fillId="0" borderId="16" xfId="0" applyBorder="1"/>
    <xf numFmtId="0" fontId="0" fillId="0" borderId="19" xfId="0" applyBorder="1"/>
    <xf numFmtId="0" fontId="0" fillId="0" borderId="22" xfId="0" applyBorder="1"/>
    <xf numFmtId="0" fontId="0" fillId="0" borderId="20" xfId="0" applyBorder="1"/>
    <xf numFmtId="0" fontId="54" fillId="33" borderId="13" xfId="1" applyFont="1" applyFill="1" applyBorder="1" applyAlignment="1">
      <alignment horizontal="center" vertical="center" wrapText="1"/>
    </xf>
    <xf numFmtId="0" fontId="54" fillId="0" borderId="10" xfId="0" applyFont="1" applyBorder="1" applyAlignment="1">
      <alignment horizontal="center" vertical="center" wrapText="1"/>
    </xf>
    <xf numFmtId="0" fontId="54" fillId="33" borderId="14" xfId="1" applyFont="1" applyFill="1" applyBorder="1" applyAlignment="1">
      <alignment horizontal="center" vertical="center" wrapText="1"/>
    </xf>
    <xf numFmtId="0" fontId="54" fillId="33" borderId="15" xfId="1" applyFont="1" applyFill="1" applyBorder="1" applyAlignment="1">
      <alignment horizontal="center" vertical="center" wrapText="1"/>
    </xf>
    <xf numFmtId="0" fontId="54" fillId="33" borderId="0" xfId="1" applyFont="1" applyFill="1" applyBorder="1" applyAlignment="1">
      <alignment horizontal="center" vertical="center" wrapText="1"/>
    </xf>
    <xf numFmtId="0" fontId="54" fillId="33" borderId="16" xfId="1" applyFont="1" applyFill="1" applyBorder="1" applyAlignment="1">
      <alignment horizontal="center" vertical="center" wrapText="1"/>
    </xf>
    <xf numFmtId="0" fontId="54" fillId="33" borderId="22" xfId="1" applyFont="1" applyFill="1" applyBorder="1" applyAlignment="1">
      <alignment horizontal="center" vertical="center" wrapText="1"/>
    </xf>
    <xf numFmtId="0" fontId="54" fillId="33" borderId="20" xfId="1" applyFont="1" applyFill="1" applyBorder="1" applyAlignment="1">
      <alignment horizontal="center" vertical="center" wrapText="1"/>
    </xf>
    <xf numFmtId="0" fontId="54" fillId="33" borderId="17" xfId="1" applyNumberFormat="1" applyFont="1" applyFill="1" applyBorder="1" applyAlignment="1">
      <alignment horizontal="center" vertical="center" wrapText="1"/>
    </xf>
    <xf numFmtId="0" fontId="54" fillId="33" borderId="15" xfId="1" applyNumberFormat="1" applyFont="1" applyFill="1" applyBorder="1" applyAlignment="1">
      <alignment horizontal="center" vertical="center" wrapText="1"/>
    </xf>
    <xf numFmtId="0" fontId="54" fillId="33" borderId="19" xfId="1" applyNumberFormat="1" applyFont="1" applyFill="1" applyBorder="1" applyAlignment="1">
      <alignment horizontal="center" vertical="center" wrapText="1"/>
    </xf>
    <xf numFmtId="0" fontId="54" fillId="33" borderId="20" xfId="1" applyNumberFormat="1" applyFont="1" applyFill="1" applyBorder="1" applyAlignment="1">
      <alignment horizontal="center" vertical="center" wrapText="1"/>
    </xf>
    <xf numFmtId="0" fontId="55" fillId="34" borderId="13" xfId="0" quotePrefix="1" applyFont="1" applyFill="1" applyBorder="1" applyAlignment="1">
      <alignment horizontal="left" vertical="center" wrapText="1"/>
    </xf>
    <xf numFmtId="4" fontId="55" fillId="0" borderId="10" xfId="0" applyNumberFormat="1" applyFont="1" applyBorder="1" applyAlignment="1">
      <alignment horizontal="left" vertical="center" wrapText="1"/>
    </xf>
    <xf numFmtId="0" fontId="75" fillId="68" borderId="93" xfId="155" applyFont="1" applyFill="1" applyBorder="1" applyAlignment="1">
      <alignment horizontal="left" vertical="top" wrapText="1"/>
    </xf>
    <xf numFmtId="0" fontId="75" fillId="68" borderId="94" xfId="155" applyFont="1" applyFill="1" applyBorder="1" applyAlignment="1">
      <alignment horizontal="left" vertical="top" wrapText="1"/>
    </xf>
    <xf numFmtId="0" fontId="89" fillId="68" borderId="13" xfId="155" applyFont="1" applyFill="1" applyBorder="1" applyAlignment="1">
      <alignment horizontal="center" wrapText="1"/>
    </xf>
    <xf numFmtId="0" fontId="75" fillId="68" borderId="13" xfId="155" applyFont="1" applyFill="1" applyBorder="1" applyAlignment="1">
      <alignment horizontal="center" vertical="center" wrapText="1"/>
    </xf>
    <xf numFmtId="0" fontId="75" fillId="68" borderId="88" xfId="155" applyFont="1" applyFill="1" applyBorder="1" applyAlignment="1">
      <alignment horizontal="left" vertical="top" wrapText="1"/>
    </xf>
    <xf numFmtId="0" fontId="75" fillId="68" borderId="0" xfId="155" applyFont="1" applyFill="1" applyAlignment="1">
      <alignment horizontal="left" vertical="top" wrapText="1"/>
    </xf>
    <xf numFmtId="0" fontId="75" fillId="68" borderId="90" xfId="155" applyFont="1" applyFill="1" applyBorder="1" applyAlignment="1">
      <alignment horizontal="left" vertical="top" wrapText="1"/>
    </xf>
    <xf numFmtId="0" fontId="75" fillId="68" borderId="91" xfId="155" applyFont="1" applyFill="1" applyBorder="1" applyAlignment="1">
      <alignment horizontal="left" vertical="top" wrapText="1"/>
    </xf>
    <xf numFmtId="10" fontId="95" fillId="0" borderId="61" xfId="75" applyNumberFormat="1" applyFont="1" applyBorder="1" applyAlignment="1">
      <alignment horizontal="center" vertical="center"/>
    </xf>
    <xf numFmtId="0" fontId="58" fillId="0" borderId="117" xfId="1" applyFont="1" applyBorder="1" applyAlignment="1">
      <alignment horizontal="center" vertical="center"/>
    </xf>
    <xf numFmtId="0" fontId="58" fillId="0" borderId="62" xfId="1" applyFont="1" applyBorder="1" applyAlignment="1">
      <alignment horizontal="center" vertical="center"/>
    </xf>
    <xf numFmtId="0" fontId="58" fillId="0" borderId="118" xfId="1" applyFont="1" applyBorder="1" applyAlignment="1">
      <alignment horizontal="center" vertical="center"/>
    </xf>
    <xf numFmtId="49" fontId="94" fillId="0" borderId="101" xfId="75" applyNumberFormat="1" applyFont="1" applyBorder="1" applyAlignment="1">
      <alignment horizontal="center" vertical="top" wrapText="1"/>
    </xf>
    <xf numFmtId="49" fontId="94" fillId="0" borderId="61" xfId="75" applyNumberFormat="1" applyFont="1" applyBorder="1" applyAlignment="1">
      <alignment horizontal="center" vertical="top" wrapText="1"/>
    </xf>
    <xf numFmtId="49" fontId="94" fillId="0" borderId="102" xfId="75" applyNumberFormat="1" applyFont="1" applyBorder="1" applyAlignment="1">
      <alignment horizontal="center" vertical="top" wrapText="1"/>
    </xf>
    <xf numFmtId="49" fontId="94" fillId="0" borderId="107" xfId="75" applyNumberFormat="1" applyFont="1" applyBorder="1" applyAlignment="1">
      <alignment horizontal="center" vertical="top" wrapText="1"/>
    </xf>
    <xf numFmtId="49" fontId="94" fillId="0" borderId="0" xfId="75" applyNumberFormat="1" applyFont="1" applyBorder="1" applyAlignment="1">
      <alignment horizontal="center" vertical="top" wrapText="1"/>
    </xf>
    <xf numFmtId="49" fontId="94" fillId="0" borderId="113" xfId="75" applyNumberFormat="1" applyFont="1" applyBorder="1" applyAlignment="1">
      <alignment horizontal="center" vertical="top" wrapText="1"/>
    </xf>
    <xf numFmtId="0" fontId="59" fillId="0" borderId="107" xfId="75" applyFont="1" applyBorder="1" applyAlignment="1">
      <alignment horizontal="left" vertical="center" wrapText="1"/>
    </xf>
    <xf numFmtId="0" fontId="59" fillId="0" borderId="0" xfId="75" applyFont="1" applyBorder="1" applyAlignment="1">
      <alignment horizontal="left" vertical="center" wrapText="1"/>
    </xf>
    <xf numFmtId="0" fontId="59" fillId="0" borderId="113" xfId="75" applyFont="1" applyBorder="1" applyAlignment="1">
      <alignment horizontal="left" vertical="center" wrapText="1"/>
    </xf>
    <xf numFmtId="0" fontId="59" fillId="0" borderId="115" xfId="75" applyFont="1" applyBorder="1" applyAlignment="1">
      <alignment horizontal="left" vertical="center" wrapText="1"/>
    </xf>
    <xf numFmtId="0" fontId="59" fillId="0" borderId="60" xfId="75" applyFont="1" applyBorder="1" applyAlignment="1">
      <alignment horizontal="left" vertical="center" wrapText="1"/>
    </xf>
    <xf numFmtId="0" fontId="59" fillId="0" borderId="116" xfId="75" applyFont="1" applyBorder="1" applyAlignment="1">
      <alignment horizontal="left" vertical="center" wrapText="1"/>
    </xf>
    <xf numFmtId="0" fontId="59" fillId="0" borderId="117" xfId="1" applyFont="1" applyBorder="1" applyAlignment="1">
      <alignment horizontal="right" vertical="center"/>
    </xf>
    <xf numFmtId="0" fontId="59" fillId="0" borderId="119" xfId="1" applyFont="1" applyBorder="1" applyAlignment="1">
      <alignment horizontal="right" vertical="center"/>
    </xf>
    <xf numFmtId="0" fontId="19" fillId="0" borderId="0" xfId="1" applyFont="1" applyAlignment="1">
      <alignment horizontal="center"/>
    </xf>
    <xf numFmtId="0" fontId="95" fillId="0" borderId="0" xfId="75" applyFont="1" applyBorder="1" applyAlignment="1">
      <alignment horizontal="right" vertical="center"/>
    </xf>
    <xf numFmtId="0" fontId="95" fillId="0" borderId="16" xfId="75" applyFont="1" applyBorder="1" applyAlignment="1">
      <alignment horizontal="right" vertical="center"/>
    </xf>
    <xf numFmtId="0" fontId="95" fillId="0" borderId="113" xfId="75" applyFont="1" applyBorder="1" applyAlignment="1">
      <alignment horizontal="right" vertical="center"/>
    </xf>
    <xf numFmtId="0" fontId="95" fillId="0" borderId="22" xfId="75" applyFont="1" applyBorder="1" applyAlignment="1">
      <alignment horizontal="right" vertical="center"/>
    </xf>
    <xf numFmtId="0" fontId="95" fillId="0" borderId="104" xfId="75" applyFont="1" applyBorder="1" applyAlignment="1">
      <alignment horizontal="right" vertical="center"/>
    </xf>
    <xf numFmtId="0" fontId="58" fillId="0" borderId="112" xfId="1" applyFont="1" applyBorder="1" applyAlignment="1">
      <alignment horizontal="center" vertical="center"/>
    </xf>
    <xf numFmtId="0" fontId="58" fillId="0" borderId="11" xfId="1" applyFont="1" applyBorder="1" applyAlignment="1">
      <alignment horizontal="center" vertical="center"/>
    </xf>
    <xf numFmtId="0" fontId="58" fillId="0" borderId="114" xfId="1" applyFont="1" applyBorder="1" applyAlignment="1">
      <alignment horizontal="center" vertical="center"/>
    </xf>
    <xf numFmtId="0" fontId="96" fillId="0" borderId="112" xfId="1" applyFont="1" applyBorder="1" applyAlignment="1">
      <alignment horizontal="center" vertical="center"/>
    </xf>
    <xf numFmtId="0" fontId="96" fillId="0" borderId="11" xfId="1" applyFont="1" applyBorder="1" applyAlignment="1">
      <alignment horizontal="center" vertical="center"/>
    </xf>
    <xf numFmtId="0" fontId="96" fillId="0" borderId="114" xfId="1" applyFont="1" applyBorder="1" applyAlignment="1">
      <alignment horizontal="center" vertical="center"/>
    </xf>
    <xf numFmtId="0" fontId="73" fillId="0" borderId="0" xfId="155" applyFont="1" applyAlignment="1">
      <alignment horizontal="left" wrapText="1"/>
    </xf>
    <xf numFmtId="0" fontId="73" fillId="0" borderId="0" xfId="155" quotePrefix="1" applyFont="1" applyAlignment="1">
      <alignment horizontal="left" wrapText="1"/>
    </xf>
    <xf numFmtId="0" fontId="73" fillId="0" borderId="0" xfId="155" applyFont="1" applyAlignment="1">
      <alignment horizontal="center"/>
    </xf>
    <xf numFmtId="0" fontId="73" fillId="0" borderId="0" xfId="155" applyFont="1" applyAlignment="1">
      <alignment horizontal="center" wrapText="1"/>
    </xf>
    <xf numFmtId="4" fontId="91" fillId="64" borderId="55" xfId="155" applyNumberFormat="1" applyFont="1" applyFill="1" applyBorder="1" applyAlignment="1">
      <alignment horizontal="center" vertical="center" wrapText="1"/>
    </xf>
    <xf numFmtId="0" fontId="73" fillId="66" borderId="0" xfId="155" applyFont="1" applyFill="1" applyAlignment="1">
      <alignment horizontal="center" wrapText="1"/>
    </xf>
    <xf numFmtId="4" fontId="73" fillId="0" borderId="0" xfId="155" applyNumberFormat="1" applyFont="1" applyAlignment="1">
      <alignment horizontal="center"/>
    </xf>
    <xf numFmtId="0" fontId="18" fillId="0" borderId="10" xfId="1" applyFont="1" applyFill="1" applyBorder="1" applyAlignment="1">
      <alignment horizontal="center" vertical="center" wrapText="1"/>
    </xf>
    <xf numFmtId="0" fontId="18" fillId="0" borderId="11" xfId="1" applyFont="1" applyFill="1" applyBorder="1" applyAlignment="1">
      <alignment horizontal="center" vertical="center" wrapText="1"/>
    </xf>
    <xf numFmtId="0" fontId="18" fillId="0" borderId="12" xfId="1" applyFont="1" applyFill="1" applyBorder="1" applyAlignment="1">
      <alignment horizontal="center" vertical="center" wrapText="1"/>
    </xf>
    <xf numFmtId="0" fontId="17" fillId="0" borderId="10" xfId="75" applyFont="1" applyBorder="1" applyAlignment="1">
      <alignment horizontal="center" vertical="center" wrapText="1"/>
    </xf>
    <xf numFmtId="0" fontId="17" fillId="0" borderId="11" xfId="75" quotePrefix="1" applyFont="1" applyBorder="1" applyAlignment="1">
      <alignment horizontal="center" vertical="center" wrapText="1"/>
    </xf>
    <xf numFmtId="0" fontId="17" fillId="0" borderId="12" xfId="75" quotePrefix="1" applyFont="1" applyBorder="1" applyAlignment="1">
      <alignment horizontal="center" vertical="center" wrapText="1"/>
    </xf>
    <xf numFmtId="0" fontId="20" fillId="33" borderId="55" xfId="1" applyFont="1" applyFill="1" applyBorder="1" applyAlignment="1">
      <alignment horizontal="left" vertical="center"/>
    </xf>
    <xf numFmtId="0" fontId="20" fillId="33" borderId="10" xfId="1" applyFont="1" applyFill="1" applyBorder="1" applyAlignment="1">
      <alignment horizontal="left" vertical="center"/>
    </xf>
    <xf numFmtId="0" fontId="18" fillId="33" borderId="12" xfId="1" applyFont="1" applyFill="1" applyBorder="1" applyAlignment="1">
      <alignment horizontal="center" vertical="center"/>
    </xf>
    <xf numFmtId="0" fontId="18" fillId="33" borderId="55" xfId="1" applyFont="1" applyFill="1" applyBorder="1" applyAlignment="1">
      <alignment horizontal="center" vertical="center"/>
    </xf>
    <xf numFmtId="0" fontId="18" fillId="33" borderId="10" xfId="1" applyFont="1" applyFill="1" applyBorder="1" applyAlignment="1">
      <alignment horizontal="center" vertical="center"/>
    </xf>
    <xf numFmtId="0" fontId="18" fillId="33" borderId="11" xfId="1" applyFont="1" applyFill="1" applyBorder="1" applyAlignment="1">
      <alignment horizontal="center" vertical="center"/>
    </xf>
    <xf numFmtId="4" fontId="20" fillId="33" borderId="11" xfId="1" applyNumberFormat="1" applyFont="1" applyFill="1" applyBorder="1" applyAlignment="1">
      <alignment horizontal="right" vertical="center"/>
    </xf>
    <xf numFmtId="0" fontId="20" fillId="33" borderId="11" xfId="1" applyFont="1" applyFill="1" applyBorder="1" applyAlignment="1">
      <alignment horizontal="left" vertical="center"/>
    </xf>
    <xf numFmtId="49" fontId="43" fillId="0" borderId="0" xfId="75" applyNumberFormat="1" applyFont="1" applyBorder="1" applyAlignment="1">
      <alignment horizontal="center" vertical="top" wrapText="1"/>
    </xf>
    <xf numFmtId="0" fontId="17" fillId="0" borderId="11" xfId="75" applyFont="1" applyBorder="1" applyAlignment="1">
      <alignment horizontal="center" vertical="center" wrapText="1"/>
    </xf>
    <xf numFmtId="0" fontId="17" fillId="0" borderId="12" xfId="75" applyFont="1" applyBorder="1" applyAlignment="1">
      <alignment horizontal="center" vertical="center" wrapText="1"/>
    </xf>
    <xf numFmtId="0" fontId="18" fillId="0" borderId="56" xfId="75" quotePrefix="1" applyFont="1" applyBorder="1" applyAlignment="1">
      <alignment horizontal="center" vertical="center" wrapText="1"/>
    </xf>
    <xf numFmtId="0" fontId="18" fillId="0" borderId="57" xfId="75" quotePrefix="1" applyFont="1" applyBorder="1" applyAlignment="1">
      <alignment horizontal="center" vertical="center" wrapText="1"/>
    </xf>
    <xf numFmtId="0" fontId="18" fillId="0" borderId="58" xfId="75" quotePrefix="1" applyFont="1" applyBorder="1" applyAlignment="1">
      <alignment horizontal="center" vertical="center" wrapText="1"/>
    </xf>
    <xf numFmtId="0" fontId="18" fillId="0" borderId="32" xfId="75" quotePrefix="1" applyFont="1" applyBorder="1" applyAlignment="1">
      <alignment horizontal="center" vertical="center" wrapText="1"/>
    </xf>
    <xf numFmtId="0" fontId="18" fillId="0" borderId="0" xfId="75" quotePrefix="1" applyFont="1" applyBorder="1" applyAlignment="1">
      <alignment horizontal="center" vertical="center" wrapText="1"/>
    </xf>
    <xf numFmtId="0" fontId="18" fillId="0" borderId="16" xfId="75" quotePrefix="1" applyFont="1" applyBorder="1" applyAlignment="1">
      <alignment horizontal="center" vertical="center" wrapText="1"/>
    </xf>
    <xf numFmtId="0" fontId="18" fillId="0" borderId="19" xfId="75" quotePrefix="1" applyFont="1" applyBorder="1" applyAlignment="1">
      <alignment horizontal="center" vertical="center" wrapText="1"/>
    </xf>
    <xf numFmtId="0" fontId="18" fillId="0" borderId="22" xfId="75" quotePrefix="1" applyFont="1" applyBorder="1" applyAlignment="1">
      <alignment horizontal="center" vertical="center" wrapText="1"/>
    </xf>
    <xf numFmtId="0" fontId="18" fillId="0" borderId="20" xfId="75" quotePrefix="1" applyFont="1" applyBorder="1" applyAlignment="1">
      <alignment horizontal="center" vertical="center" wrapText="1"/>
    </xf>
    <xf numFmtId="10" fontId="18" fillId="0" borderId="11" xfId="106" applyNumberFormat="1" applyFont="1" applyBorder="1" applyAlignment="1">
      <alignment horizontal="center" vertical="center" wrapText="1"/>
    </xf>
    <xf numFmtId="10" fontId="18" fillId="0" borderId="12" xfId="106" applyNumberFormat="1" applyFont="1" applyBorder="1" applyAlignment="1">
      <alignment horizontal="center" vertical="center" wrapText="1"/>
    </xf>
    <xf numFmtId="0" fontId="18" fillId="0" borderId="56" xfId="1" applyNumberFormat="1" applyFont="1" applyBorder="1" applyAlignment="1">
      <alignment horizontal="right" vertical="center" wrapText="1"/>
    </xf>
    <xf numFmtId="0" fontId="18" fillId="0" borderId="58" xfId="1" applyNumberFormat="1" applyFont="1" applyBorder="1" applyAlignment="1">
      <alignment horizontal="right" vertical="center" wrapText="1"/>
    </xf>
    <xf numFmtId="0" fontId="18" fillId="0" borderId="19" xfId="1" applyNumberFormat="1" applyFont="1" applyBorder="1" applyAlignment="1">
      <alignment horizontal="right" vertical="center" wrapText="1"/>
    </xf>
    <xf numFmtId="0" fontId="18" fillId="0" borderId="20" xfId="1" applyNumberFormat="1" applyFont="1" applyBorder="1" applyAlignment="1">
      <alignment horizontal="right" vertical="center" wrapText="1"/>
    </xf>
    <xf numFmtId="174" fontId="46" fillId="58" borderId="18" xfId="65" applyNumberFormat="1" applyFont="1" applyFill="1" applyBorder="1" applyAlignment="1">
      <alignment horizontal="center" vertical="center" wrapText="1"/>
    </xf>
    <xf numFmtId="174" fontId="46" fillId="58" borderId="21" xfId="65" applyNumberFormat="1" applyFont="1" applyFill="1" applyBorder="1" applyAlignment="1">
      <alignment horizontal="center" vertical="center" wrapText="1"/>
    </xf>
    <xf numFmtId="0" fontId="20" fillId="0" borderId="40" xfId="1" applyFont="1" applyBorder="1" applyAlignment="1">
      <alignment horizontal="right" vertical="center"/>
    </xf>
    <xf numFmtId="0" fontId="20" fillId="0" borderId="41" xfId="1" applyFont="1" applyBorder="1" applyAlignment="1">
      <alignment horizontal="right" vertical="center"/>
    </xf>
    <xf numFmtId="0" fontId="20" fillId="60" borderId="11" xfId="76" applyFont="1" applyFill="1" applyBorder="1" applyAlignment="1">
      <alignment horizontal="right" vertical="center"/>
    </xf>
    <xf numFmtId="0" fontId="20" fillId="60" borderId="12" xfId="76" applyFont="1" applyFill="1" applyBorder="1" applyAlignment="1">
      <alignment horizontal="right" vertical="center"/>
    </xf>
    <xf numFmtId="0" fontId="20" fillId="0" borderId="22" xfId="76" applyFont="1" applyFill="1" applyBorder="1" applyAlignment="1">
      <alignment horizontal="right" vertical="center"/>
    </xf>
    <xf numFmtId="0" fontId="20" fillId="0" borderId="20" xfId="76" applyFont="1" applyFill="1" applyBorder="1" applyAlignment="1">
      <alignment horizontal="right" vertical="center"/>
    </xf>
    <xf numFmtId="174" fontId="46" fillId="58" borderId="54" xfId="65" applyNumberFormat="1" applyFont="1" applyFill="1" applyBorder="1" applyAlignment="1">
      <alignment horizontal="center" vertical="center" wrapText="1"/>
    </xf>
    <xf numFmtId="0" fontId="99" fillId="0" borderId="40" xfId="1" applyFont="1" applyBorder="1" applyAlignment="1">
      <alignment horizontal="right" vertical="center"/>
    </xf>
    <xf numFmtId="0" fontId="99" fillId="0" borderId="41" xfId="1" applyFont="1" applyBorder="1" applyAlignment="1">
      <alignment horizontal="right" vertical="center"/>
    </xf>
    <xf numFmtId="0" fontId="46" fillId="58" borderId="18" xfId="148" applyFont="1" applyFill="1" applyBorder="1" applyAlignment="1">
      <alignment horizontal="center" vertical="center" wrapText="1"/>
    </xf>
    <xf numFmtId="0" fontId="46" fillId="58" borderId="21" xfId="148" applyFont="1" applyFill="1" applyBorder="1" applyAlignment="1">
      <alignment horizontal="center" vertical="center" wrapText="1"/>
    </xf>
    <xf numFmtId="0" fontId="46" fillId="58" borderId="18" xfId="148" quotePrefix="1" applyFont="1" applyFill="1" applyBorder="1" applyAlignment="1">
      <alignment horizontal="justify" vertical="center" wrapText="1"/>
    </xf>
    <xf numFmtId="0" fontId="46" fillId="58" borderId="21" xfId="148" applyFont="1" applyFill="1" applyBorder="1" applyAlignment="1">
      <alignment horizontal="justify" vertical="center" wrapText="1"/>
    </xf>
    <xf numFmtId="0" fontId="20" fillId="60" borderId="11" xfId="1" applyFont="1" applyFill="1" applyBorder="1" applyAlignment="1">
      <alignment horizontal="right" vertical="center"/>
    </xf>
    <xf numFmtId="0" fontId="20" fillId="60" borderId="12" xfId="1" applyFont="1" applyFill="1" applyBorder="1" applyAlignment="1">
      <alignment horizontal="right" vertical="center"/>
    </xf>
    <xf numFmtId="0" fontId="46" fillId="58" borderId="18" xfId="148" applyFont="1" applyFill="1" applyBorder="1" applyAlignment="1">
      <alignment horizontal="justify" vertical="center" wrapText="1"/>
    </xf>
    <xf numFmtId="0" fontId="46" fillId="58" borderId="18" xfId="148" applyFont="1" applyFill="1" applyBorder="1" applyAlignment="1">
      <alignment horizontal="left" vertical="center" wrapText="1"/>
    </xf>
    <xf numFmtId="0" fontId="46" fillId="58" borderId="21" xfId="148" applyFont="1" applyFill="1" applyBorder="1" applyAlignment="1">
      <alignment horizontal="left" vertical="center" wrapText="1"/>
    </xf>
    <xf numFmtId="10" fontId="20" fillId="0" borderId="49" xfId="1" applyNumberFormat="1" applyFont="1" applyBorder="1" applyAlignment="1">
      <alignment horizontal="right" vertical="center"/>
    </xf>
    <xf numFmtId="0" fontId="20" fillId="0" borderId="49" xfId="1" applyFont="1" applyBorder="1" applyAlignment="1">
      <alignment horizontal="right" vertical="center"/>
    </xf>
    <xf numFmtId="0" fontId="20" fillId="0" borderId="50" xfId="1" applyFont="1" applyBorder="1" applyAlignment="1">
      <alignment horizontal="right" vertical="center"/>
    </xf>
    <xf numFmtId="0" fontId="20" fillId="0" borderId="43" xfId="1" applyFont="1" applyBorder="1" applyAlignment="1">
      <alignment horizontal="right" vertical="center"/>
    </xf>
    <xf numFmtId="0" fontId="20" fillId="0" borderId="44" xfId="1" applyFont="1" applyBorder="1" applyAlignment="1">
      <alignment horizontal="right" vertical="center"/>
    </xf>
    <xf numFmtId="0" fontId="54" fillId="0" borderId="10" xfId="75" applyFont="1" applyBorder="1" applyAlignment="1">
      <alignment horizontal="center" vertical="center" wrapText="1"/>
    </xf>
    <xf numFmtId="0" fontId="54" fillId="0" borderId="11" xfId="75" quotePrefix="1" applyFont="1" applyBorder="1" applyAlignment="1">
      <alignment horizontal="center" vertical="center" wrapText="1"/>
    </xf>
    <xf numFmtId="0" fontId="54" fillId="0" borderId="12" xfId="75" quotePrefix="1" applyFont="1" applyBorder="1" applyAlignment="1">
      <alignment horizontal="center" vertical="center" wrapText="1"/>
    </xf>
    <xf numFmtId="0" fontId="18" fillId="0" borderId="17" xfId="75" applyFont="1" applyBorder="1" applyAlignment="1">
      <alignment horizontal="center" vertical="center" wrapText="1"/>
    </xf>
    <xf numFmtId="0" fontId="18" fillId="0" borderId="14" xfId="75" quotePrefix="1" applyFont="1" applyBorder="1" applyAlignment="1">
      <alignment horizontal="center" vertical="center" wrapText="1"/>
    </xf>
    <xf numFmtId="0" fontId="18" fillId="0" borderId="15" xfId="75" quotePrefix="1" applyFont="1" applyBorder="1" applyAlignment="1">
      <alignment horizontal="center" vertical="center" wrapText="1"/>
    </xf>
    <xf numFmtId="0" fontId="18" fillId="0" borderId="17" xfId="1" applyNumberFormat="1" applyFont="1" applyBorder="1" applyAlignment="1">
      <alignment horizontal="right" vertical="center" wrapText="1"/>
    </xf>
    <xf numFmtId="0" fontId="18" fillId="0" borderId="15" xfId="1" applyNumberFormat="1" applyFont="1" applyBorder="1" applyAlignment="1">
      <alignment horizontal="right" vertical="center" wrapText="1"/>
    </xf>
    <xf numFmtId="0" fontId="104" fillId="73" borderId="62" xfId="0" applyFont="1" applyFill="1" applyBorder="1" applyAlignment="1">
      <alignment horizontal="right"/>
    </xf>
    <xf numFmtId="0" fontId="104" fillId="73" borderId="62" xfId="0" applyFont="1" applyFill="1" applyBorder="1" applyAlignment="1">
      <alignment vertical="center"/>
    </xf>
    <xf numFmtId="0" fontId="104" fillId="73" borderId="60" xfId="0" applyFont="1" applyFill="1" applyBorder="1" applyAlignment="1">
      <alignment horizontal="right"/>
    </xf>
    <xf numFmtId="0" fontId="104" fillId="73" borderId="62" xfId="0" applyFont="1" applyFill="1" applyBorder="1" applyAlignment="1">
      <alignment horizontal="center" vertical="center"/>
    </xf>
    <xf numFmtId="0" fontId="104" fillId="73" borderId="62" xfId="0" applyFont="1" applyFill="1" applyBorder="1" applyAlignment="1">
      <alignment horizontal="center"/>
    </xf>
    <xf numFmtId="0" fontId="104" fillId="73" borderId="0" xfId="0" applyFont="1" applyFill="1" applyBorder="1" applyAlignment="1">
      <alignment horizontal="right"/>
    </xf>
    <xf numFmtId="169" fontId="104" fillId="73" borderId="0" xfId="0" applyNumberFormat="1" applyFont="1" applyFill="1" applyBorder="1" applyAlignment="1">
      <alignment horizontal="right"/>
    </xf>
    <xf numFmtId="0" fontId="104" fillId="73" borderId="59" xfId="0" applyFont="1" applyFill="1" applyBorder="1" applyAlignment="1">
      <alignment horizontal="right"/>
    </xf>
    <xf numFmtId="169" fontId="105" fillId="73" borderId="0" xfId="0" applyNumberFormat="1" applyFont="1" applyFill="1" applyBorder="1" applyAlignment="1">
      <alignment horizontal="right"/>
    </xf>
    <xf numFmtId="0" fontId="104" fillId="73" borderId="61" xfId="0" applyFont="1" applyFill="1" applyBorder="1" applyAlignment="1">
      <alignment horizontal="right"/>
    </xf>
    <xf numFmtId="0" fontId="102" fillId="73" borderId="60" xfId="0" applyFont="1" applyFill="1" applyBorder="1" applyAlignment="1">
      <alignment vertical="center" wrapText="1"/>
    </xf>
    <xf numFmtId="0" fontId="103" fillId="73" borderId="60" xfId="0" applyFont="1" applyFill="1" applyBorder="1" applyAlignment="1">
      <alignment horizontal="center" vertical="center"/>
    </xf>
    <xf numFmtId="0" fontId="69" fillId="64" borderId="60" xfId="0" applyFont="1" applyFill="1" applyBorder="1" applyAlignment="1">
      <alignment horizontal="right"/>
    </xf>
    <xf numFmtId="0" fontId="69" fillId="64" borderId="61" xfId="0" applyFont="1" applyFill="1" applyBorder="1" applyAlignment="1">
      <alignment vertical="center"/>
    </xf>
    <xf numFmtId="0" fontId="69" fillId="64" borderId="60" xfId="0" applyFont="1" applyFill="1" applyBorder="1" applyAlignment="1">
      <alignment vertical="center"/>
    </xf>
    <xf numFmtId="0" fontId="69" fillId="64" borderId="61" xfId="0" applyFont="1" applyFill="1" applyBorder="1" applyAlignment="1">
      <alignment horizontal="center" vertical="center"/>
    </xf>
    <xf numFmtId="0" fontId="69" fillId="64" borderId="60" xfId="0" applyFont="1" applyFill="1" applyBorder="1" applyAlignment="1">
      <alignment horizontal="center" vertical="center"/>
    </xf>
    <xf numFmtId="0" fontId="69" fillId="64" borderId="62" xfId="0" applyFont="1" applyFill="1" applyBorder="1" applyAlignment="1">
      <alignment horizontal="center" vertical="center"/>
    </xf>
    <xf numFmtId="0" fontId="69" fillId="64" borderId="0" xfId="0" applyFont="1" applyFill="1" applyAlignment="1">
      <alignment horizontal="right"/>
    </xf>
    <xf numFmtId="0" fontId="69" fillId="64" borderId="59" xfId="0" applyFont="1" applyFill="1" applyBorder="1" applyAlignment="1">
      <alignment horizontal="right"/>
    </xf>
    <xf numFmtId="0" fontId="69" fillId="64" borderId="62" xfId="0" applyFont="1" applyFill="1" applyBorder="1" applyAlignment="1">
      <alignment horizontal="center"/>
    </xf>
    <xf numFmtId="0" fontId="69" fillId="64" borderId="62" xfId="0" applyFont="1" applyFill="1" applyBorder="1"/>
    <xf numFmtId="0" fontId="69" fillId="64" borderId="62" xfId="0" applyFont="1" applyFill="1" applyBorder="1" applyAlignment="1">
      <alignment horizontal="right"/>
    </xf>
    <xf numFmtId="0" fontId="70" fillId="64" borderId="0" xfId="0" applyFont="1" applyFill="1" applyAlignment="1">
      <alignment horizontal="right"/>
    </xf>
    <xf numFmtId="169" fontId="70" fillId="64" borderId="0" xfId="0" applyNumberFormat="1" applyFont="1" applyFill="1" applyAlignment="1">
      <alignment horizontal="right"/>
    </xf>
    <xf numFmtId="0" fontId="70" fillId="64" borderId="60" xfId="0" applyFont="1" applyFill="1" applyBorder="1" applyAlignment="1">
      <alignment horizontal="right"/>
    </xf>
    <xf numFmtId="0" fontId="69" fillId="64" borderId="61" xfId="0" applyFont="1" applyFill="1" applyBorder="1" applyAlignment="1">
      <alignment horizontal="right"/>
    </xf>
    <xf numFmtId="0" fontId="70" fillId="64" borderId="61" xfId="0" applyFont="1" applyFill="1" applyBorder="1" applyAlignment="1">
      <alignment horizontal="right"/>
    </xf>
    <xf numFmtId="0" fontId="67" fillId="64" borderId="60" xfId="0" applyFont="1" applyFill="1" applyBorder="1" applyAlignment="1">
      <alignment vertical="center" wrapText="1"/>
    </xf>
    <xf numFmtId="0" fontId="68" fillId="64" borderId="60" xfId="0" applyFont="1" applyFill="1" applyBorder="1" applyAlignment="1">
      <alignment horizontal="center" vertical="center"/>
    </xf>
    <xf numFmtId="0" fontId="67" fillId="64" borderId="60" xfId="0" applyFont="1" applyFill="1" applyBorder="1" applyAlignment="1">
      <alignment horizontal="center" vertical="center"/>
    </xf>
    <xf numFmtId="0" fontId="70" fillId="64" borderId="62" xfId="0" applyFont="1" applyFill="1" applyBorder="1" applyAlignment="1">
      <alignment horizontal="right"/>
    </xf>
    <xf numFmtId="169" fontId="69" fillId="64" borderId="0" xfId="0" applyNumberFormat="1" applyFont="1" applyFill="1" applyAlignment="1">
      <alignment horizontal="right"/>
    </xf>
    <xf numFmtId="0" fontId="67" fillId="65" borderId="60" xfId="0" applyFont="1" applyFill="1" applyBorder="1" applyAlignment="1">
      <alignment vertical="center" wrapText="1"/>
    </xf>
    <xf numFmtId="0" fontId="68" fillId="65" borderId="60" xfId="0" applyFont="1" applyFill="1" applyBorder="1" applyAlignment="1">
      <alignment horizontal="center" vertical="center"/>
    </xf>
    <xf numFmtId="0" fontId="67" fillId="65" borderId="60" xfId="0" applyFont="1" applyFill="1" applyBorder="1" applyAlignment="1">
      <alignment horizontal="center" vertical="center"/>
    </xf>
    <xf numFmtId="0" fontId="69" fillId="65" borderId="61" xfId="0" applyFont="1" applyFill="1" applyBorder="1" applyAlignment="1">
      <alignment vertical="center"/>
    </xf>
    <xf numFmtId="0" fontId="69" fillId="65" borderId="60" xfId="0" applyFont="1" applyFill="1" applyBorder="1" applyAlignment="1">
      <alignment vertical="center"/>
    </xf>
    <xf numFmtId="0" fontId="69" fillId="65" borderId="61" xfId="0" applyFont="1" applyFill="1" applyBorder="1" applyAlignment="1">
      <alignment horizontal="center" vertical="center"/>
    </xf>
    <xf numFmtId="0" fontId="69" fillId="65" borderId="60" xfId="0" applyFont="1" applyFill="1" applyBorder="1" applyAlignment="1">
      <alignment horizontal="center" vertical="center"/>
    </xf>
    <xf numFmtId="0" fontId="69" fillId="65" borderId="62" xfId="0" applyFont="1" applyFill="1" applyBorder="1" applyAlignment="1">
      <alignment horizontal="center"/>
    </xf>
    <xf numFmtId="0" fontId="69" fillId="65" borderId="62" xfId="0" applyFont="1" applyFill="1" applyBorder="1" applyAlignment="1">
      <alignment horizontal="right"/>
    </xf>
    <xf numFmtId="0" fontId="69" fillId="65" borderId="62" xfId="0" applyFont="1" applyFill="1" applyBorder="1"/>
    <xf numFmtId="0" fontId="69" fillId="65" borderId="61" xfId="0" applyFont="1" applyFill="1" applyBorder="1" applyAlignment="1">
      <alignment horizontal="right"/>
    </xf>
    <xf numFmtId="0" fontId="70" fillId="65" borderId="61" xfId="0" applyFont="1" applyFill="1" applyBorder="1" applyAlignment="1">
      <alignment horizontal="right"/>
    </xf>
    <xf numFmtId="0" fontId="69" fillId="65" borderId="60" xfId="0" applyFont="1" applyFill="1" applyBorder="1" applyAlignment="1">
      <alignment horizontal="right"/>
    </xf>
    <xf numFmtId="0" fontId="70" fillId="65" borderId="60" xfId="0" applyFont="1" applyFill="1" applyBorder="1" applyAlignment="1">
      <alignment horizontal="right"/>
    </xf>
    <xf numFmtId="0" fontId="70" fillId="65" borderId="62" xfId="0" applyFont="1" applyFill="1" applyBorder="1" applyAlignment="1">
      <alignment horizontal="right"/>
    </xf>
    <xf numFmtId="0" fontId="69" fillId="65" borderId="62" xfId="0" applyFont="1" applyFill="1" applyBorder="1" applyAlignment="1">
      <alignment horizontal="center" vertical="center"/>
    </xf>
    <xf numFmtId="0" fontId="69" fillId="65" borderId="59" xfId="0" applyFont="1" applyFill="1" applyBorder="1" applyAlignment="1">
      <alignment horizontal="right"/>
    </xf>
    <xf numFmtId="0" fontId="90" fillId="0" borderId="0" xfId="0" applyFont="1" applyAlignment="1">
      <alignment horizontal="center" wrapText="1"/>
    </xf>
    <xf numFmtId="0" fontId="90" fillId="0" borderId="59" xfId="0" applyFont="1" applyBorder="1" applyAlignment="1">
      <alignment horizontal="center" wrapText="1"/>
    </xf>
    <xf numFmtId="0" fontId="19" fillId="0" borderId="32" xfId="0" applyFont="1" applyBorder="1" applyAlignment="1">
      <alignment horizontal="center"/>
    </xf>
    <xf numFmtId="0" fontId="19" fillId="0" borderId="0" xfId="0" applyFont="1" applyAlignment="1">
      <alignment horizontal="center"/>
    </xf>
    <xf numFmtId="0" fontId="19" fillId="0" borderId="16" xfId="0" applyFont="1" applyBorder="1" applyAlignment="1">
      <alignment horizontal="center"/>
    </xf>
    <xf numFmtId="0" fontId="58" fillId="0" borderId="56" xfId="0" applyFont="1" applyBorder="1" applyAlignment="1">
      <alignment horizontal="center"/>
    </xf>
    <xf numFmtId="0" fontId="58" fillId="0" borderId="57" xfId="0" applyFont="1" applyBorder="1" applyAlignment="1">
      <alignment horizontal="center"/>
    </xf>
    <xf numFmtId="0" fontId="58" fillId="0" borderId="58" xfId="0" applyFont="1" applyBorder="1" applyAlignment="1">
      <alignment horizontal="center"/>
    </xf>
    <xf numFmtId="0" fontId="59" fillId="0" borderId="32" xfId="0" applyFont="1" applyBorder="1" applyAlignment="1">
      <alignment horizontal="center"/>
    </xf>
    <xf numFmtId="0" fontId="59" fillId="0" borderId="0" xfId="0" applyFont="1" applyAlignment="1">
      <alignment horizontal="center"/>
    </xf>
    <xf numFmtId="0" fontId="59" fillId="0" borderId="16" xfId="0" applyFont="1" applyBorder="1" applyAlignment="1">
      <alignment horizontal="center"/>
    </xf>
    <xf numFmtId="0" fontId="57" fillId="0" borderId="56" xfId="75" applyFont="1" applyBorder="1" applyAlignment="1">
      <alignment horizontal="center" vertical="center" wrapText="1"/>
    </xf>
    <xf numFmtId="0" fontId="57" fillId="0" borderId="57" xfId="75" applyFont="1" applyBorder="1" applyAlignment="1">
      <alignment horizontal="center" vertical="center" wrapText="1"/>
    </xf>
    <xf numFmtId="0" fontId="57" fillId="0" borderId="58" xfId="75" applyFont="1" applyBorder="1" applyAlignment="1">
      <alignment horizontal="center" vertical="center" wrapText="1"/>
    </xf>
    <xf numFmtId="0" fontId="57" fillId="0" borderId="19" xfId="75" applyFont="1" applyBorder="1" applyAlignment="1">
      <alignment horizontal="center" vertical="center" wrapText="1"/>
    </xf>
    <xf numFmtId="0" fontId="57" fillId="0" borderId="22" xfId="75" applyFont="1" applyBorder="1" applyAlignment="1">
      <alignment horizontal="center" vertical="center" wrapText="1"/>
    </xf>
    <xf numFmtId="0" fontId="57" fillId="0" borderId="20" xfId="75" applyFont="1" applyBorder="1" applyAlignment="1">
      <alignment horizontal="center" vertical="center" wrapText="1"/>
    </xf>
    <xf numFmtId="0" fontId="58" fillId="0" borderId="13" xfId="76" applyFont="1" applyBorder="1" applyAlignment="1">
      <alignment horizontal="center" vertical="center"/>
    </xf>
    <xf numFmtId="0" fontId="58" fillId="0" borderId="10" xfId="76" applyFont="1" applyBorder="1" applyAlignment="1">
      <alignment horizontal="center" vertical="center"/>
    </xf>
    <xf numFmtId="0" fontId="58" fillId="0" borderId="11" xfId="76" applyFont="1" applyBorder="1" applyAlignment="1">
      <alignment horizontal="center" vertical="center"/>
    </xf>
    <xf numFmtId="0" fontId="58" fillId="0" borderId="12" xfId="76" applyFont="1" applyBorder="1" applyAlignment="1">
      <alignment horizontal="center" vertical="center"/>
    </xf>
    <xf numFmtId="0" fontId="57" fillId="0" borderId="10" xfId="76" applyFont="1" applyBorder="1" applyAlignment="1">
      <alignment horizontal="center"/>
    </xf>
    <xf numFmtId="0" fontId="57" fillId="0" borderId="11" xfId="76" applyFont="1" applyBorder="1" applyAlignment="1">
      <alignment horizontal="center"/>
    </xf>
    <xf numFmtId="0" fontId="57" fillId="0" borderId="12" xfId="76" applyFont="1" applyBorder="1" applyAlignment="1">
      <alignment horizontal="center"/>
    </xf>
    <xf numFmtId="172" fontId="58" fillId="0" borderId="13" xfId="76" applyNumberFormat="1" applyFont="1" applyBorder="1" applyAlignment="1">
      <alignment horizontal="center" vertical="center"/>
    </xf>
    <xf numFmtId="0" fontId="95" fillId="0" borderId="0" xfId="75" applyFont="1" applyBorder="1" applyAlignment="1">
      <alignment horizontal="center"/>
    </xf>
    <xf numFmtId="0" fontId="79" fillId="65" borderId="0" xfId="0" applyFont="1" applyFill="1" applyAlignment="1">
      <alignment horizontal="left"/>
    </xf>
    <xf numFmtId="0" fontId="79" fillId="65" borderId="0" xfId="0" applyFont="1" applyFill="1" applyAlignment="1">
      <alignment horizontal="left" vertical="top"/>
    </xf>
    <xf numFmtId="0" fontId="70" fillId="65" borderId="0" xfId="0" applyFont="1" applyFill="1" applyAlignment="1">
      <alignment horizontal="left"/>
    </xf>
    <xf numFmtId="0" fontId="70" fillId="65" borderId="0" xfId="0" applyFont="1" applyFill="1" applyAlignment="1">
      <alignment horizontal="left" vertical="top"/>
    </xf>
    <xf numFmtId="0" fontId="70" fillId="65" borderId="0" xfId="0" applyFont="1" applyFill="1" applyAlignment="1">
      <alignment horizontal="left" wrapText="1"/>
    </xf>
    <xf numFmtId="0" fontId="58" fillId="0" borderId="48" xfId="75" applyFont="1" applyBorder="1" applyAlignment="1">
      <alignment horizontal="center"/>
    </xf>
    <xf numFmtId="0" fontId="58" fillId="0" borderId="49" xfId="75" applyFont="1" applyBorder="1" applyAlignment="1">
      <alignment horizontal="center"/>
    </xf>
    <xf numFmtId="0" fontId="59" fillId="33" borderId="32" xfId="75" applyFont="1" applyFill="1" applyBorder="1" applyAlignment="1">
      <alignment horizontal="right"/>
    </xf>
    <xf numFmtId="0" fontId="59" fillId="33" borderId="0" xfId="75" applyFont="1" applyFill="1" applyBorder="1" applyAlignment="1">
      <alignment horizontal="right"/>
    </xf>
    <xf numFmtId="0" fontId="61" fillId="0" borderId="32" xfId="1" applyFont="1" applyBorder="1" applyAlignment="1">
      <alignment horizontal="left" vertical="center"/>
    </xf>
    <xf numFmtId="0" fontId="61" fillId="0" borderId="0" xfId="1" applyFont="1" applyBorder="1" applyAlignment="1">
      <alignment horizontal="left" vertical="center"/>
    </xf>
    <xf numFmtId="0" fontId="59" fillId="0" borderId="32" xfId="75" applyFont="1" applyBorder="1" applyAlignment="1">
      <alignment horizontal="right"/>
    </xf>
    <xf numFmtId="0" fontId="59" fillId="0" borderId="0" xfId="75" applyFont="1" applyBorder="1" applyAlignment="1">
      <alignment horizontal="right"/>
    </xf>
    <xf numFmtId="0" fontId="59" fillId="0" borderId="0" xfId="75" applyFont="1" applyBorder="1" applyAlignment="1">
      <alignment horizontal="center" wrapText="1"/>
    </xf>
    <xf numFmtId="0" fontId="59" fillId="0" borderId="16" xfId="75" applyFont="1" applyBorder="1" applyAlignment="1">
      <alignment horizontal="center" wrapText="1"/>
    </xf>
    <xf numFmtId="0" fontId="60" fillId="0" borderId="0" xfId="75" applyFont="1" applyBorder="1" applyAlignment="1">
      <alignment horizontal="center"/>
    </xf>
    <xf numFmtId="49" fontId="50" fillId="0" borderId="32" xfId="75" applyNumberFormat="1" applyFont="1" applyBorder="1" applyAlignment="1">
      <alignment horizontal="center" vertical="top" wrapText="1"/>
    </xf>
    <xf numFmtId="49" fontId="50" fillId="0" borderId="0" xfId="75" applyNumberFormat="1" applyFont="1" applyBorder="1" applyAlignment="1">
      <alignment horizontal="center" vertical="top" wrapText="1"/>
    </xf>
    <xf numFmtId="49" fontId="50" fillId="0" borderId="16" xfId="75" applyNumberFormat="1" applyFont="1" applyBorder="1" applyAlignment="1">
      <alignment horizontal="center" vertical="top" wrapText="1"/>
    </xf>
    <xf numFmtId="49" fontId="50" fillId="0" borderId="32" xfId="75" applyNumberFormat="1" applyFont="1" applyBorder="1" applyAlignment="1">
      <alignment horizontal="center" vertical="center" wrapText="1"/>
    </xf>
    <xf numFmtId="49" fontId="50" fillId="0" borderId="0" xfId="75" applyNumberFormat="1" applyFont="1" applyBorder="1" applyAlignment="1">
      <alignment horizontal="center" vertical="center" wrapText="1"/>
    </xf>
    <xf numFmtId="49" fontId="50" fillId="0" borderId="16" xfId="75" applyNumberFormat="1" applyFont="1" applyBorder="1" applyAlignment="1">
      <alignment horizontal="center" vertical="center" wrapText="1"/>
    </xf>
    <xf numFmtId="0" fontId="58" fillId="0" borderId="10" xfId="75" applyFont="1" applyBorder="1" applyAlignment="1">
      <alignment horizontal="center" vertical="center" wrapText="1"/>
    </xf>
    <xf numFmtId="0" fontId="58" fillId="0" borderId="11" xfId="75" applyFont="1" applyBorder="1" applyAlignment="1">
      <alignment horizontal="center" vertical="center" wrapText="1"/>
    </xf>
    <xf numFmtId="0" fontId="58" fillId="0" borderId="12" xfId="75" applyFont="1" applyBorder="1" applyAlignment="1">
      <alignment horizontal="center" vertical="center" wrapText="1"/>
    </xf>
    <xf numFmtId="0" fontId="58" fillId="0" borderId="32" xfId="1" applyFont="1" applyBorder="1" applyAlignment="1">
      <alignment horizontal="center" vertical="center" wrapText="1"/>
    </xf>
    <xf numFmtId="0" fontId="58" fillId="0" borderId="0" xfId="1" applyFont="1" applyBorder="1" applyAlignment="1">
      <alignment horizontal="center" vertical="center" wrapText="1"/>
    </xf>
    <xf numFmtId="0" fontId="58" fillId="0" borderId="16" xfId="1" applyFont="1" applyBorder="1" applyAlignment="1">
      <alignment horizontal="center" vertical="center" wrapText="1"/>
    </xf>
    <xf numFmtId="49" fontId="83" fillId="71" borderId="112" xfId="157" applyNumberFormat="1" applyFont="1" applyFill="1" applyBorder="1" applyAlignment="1">
      <alignment horizontal="left" vertical="center"/>
    </xf>
    <xf numFmtId="49" fontId="83" fillId="71" borderId="11" xfId="157" applyNumberFormat="1" applyFont="1" applyFill="1" applyBorder="1" applyAlignment="1">
      <alignment horizontal="left" vertical="center"/>
    </xf>
    <xf numFmtId="49" fontId="83" fillId="71" borderId="12" xfId="157" applyNumberFormat="1" applyFont="1" applyFill="1" applyBorder="1" applyAlignment="1">
      <alignment horizontal="left" vertical="center"/>
    </xf>
    <xf numFmtId="0" fontId="51" fillId="0" borderId="105" xfId="157" applyFont="1" applyBorder="1" applyAlignment="1">
      <alignment horizontal="left" vertical="center"/>
    </xf>
    <xf numFmtId="0" fontId="51" fillId="0" borderId="14" xfId="157" applyFont="1" applyBorder="1" applyAlignment="1">
      <alignment horizontal="left" vertical="center"/>
    </xf>
    <xf numFmtId="0" fontId="51" fillId="0" borderId="15" xfId="157" applyFont="1" applyBorder="1" applyAlignment="1">
      <alignment horizontal="left" vertical="center"/>
    </xf>
    <xf numFmtId="0" fontId="51" fillId="0" borderId="103" xfId="157" applyFont="1" applyBorder="1" applyAlignment="1">
      <alignment horizontal="left" vertical="center"/>
    </xf>
    <xf numFmtId="0" fontId="51" fillId="0" borderId="22" xfId="157" applyFont="1" applyBorder="1" applyAlignment="1">
      <alignment horizontal="left" vertical="center"/>
    </xf>
    <xf numFmtId="0" fontId="51" fillId="0" borderId="20" xfId="157" applyFont="1" applyBorder="1" applyAlignment="1">
      <alignment horizontal="left" vertical="center"/>
    </xf>
    <xf numFmtId="0" fontId="51" fillId="0" borderId="112" xfId="157" applyFont="1" applyBorder="1" applyAlignment="1">
      <alignment horizontal="left" vertical="center"/>
    </xf>
    <xf numFmtId="0" fontId="51" fillId="0" borderId="11" xfId="157" applyFont="1" applyBorder="1" applyAlignment="1">
      <alignment horizontal="left" vertical="center"/>
    </xf>
    <xf numFmtId="0" fontId="51" fillId="0" borderId="12" xfId="157" applyFont="1" applyBorder="1" applyAlignment="1">
      <alignment horizontal="left" vertical="center"/>
    </xf>
    <xf numFmtId="0" fontId="81" fillId="70" borderId="101" xfId="157" applyFont="1" applyFill="1" applyBorder="1" applyAlignment="1">
      <alignment horizontal="center" vertical="center"/>
    </xf>
    <xf numFmtId="0" fontId="81" fillId="70" borderId="61" xfId="157" applyFont="1" applyFill="1" applyBorder="1" applyAlignment="1">
      <alignment horizontal="center" vertical="center"/>
    </xf>
    <xf numFmtId="0" fontId="81" fillId="70" borderId="102" xfId="157" applyFont="1" applyFill="1" applyBorder="1" applyAlignment="1">
      <alignment horizontal="center" vertical="center"/>
    </xf>
    <xf numFmtId="0" fontId="81" fillId="70" borderId="103" xfId="157" applyFont="1" applyFill="1" applyBorder="1" applyAlignment="1">
      <alignment horizontal="center" vertical="center"/>
    </xf>
    <xf numFmtId="0" fontId="81" fillId="70" borderId="22" xfId="157" applyFont="1" applyFill="1" applyBorder="1" applyAlignment="1">
      <alignment horizontal="center" vertical="center"/>
    </xf>
    <xf numFmtId="0" fontId="81" fillId="70" borderId="104" xfId="157" applyFont="1" applyFill="1" applyBorder="1" applyAlignment="1">
      <alignment horizontal="center" vertical="center"/>
    </xf>
    <xf numFmtId="0" fontId="51" fillId="0" borderId="106" xfId="157" applyFont="1" applyBorder="1" applyAlignment="1">
      <alignment horizontal="left" vertical="center"/>
    </xf>
    <xf numFmtId="0" fontId="51" fillId="0" borderId="103" xfId="157" applyFont="1" applyBorder="1" applyAlignment="1">
      <alignment horizontal="center" vertical="top"/>
    </xf>
    <xf numFmtId="0" fontId="51" fillId="0" borderId="22" xfId="157" applyFont="1" applyBorder="1" applyAlignment="1">
      <alignment horizontal="center" vertical="top"/>
    </xf>
    <xf numFmtId="0" fontId="51" fillId="0" borderId="104" xfId="157" applyFont="1" applyBorder="1" applyAlignment="1">
      <alignment horizontal="center" vertical="top"/>
    </xf>
    <xf numFmtId="0" fontId="51" fillId="0" borderId="107" xfId="157" applyFont="1" applyBorder="1" applyAlignment="1">
      <alignment horizontal="left" vertical="center"/>
    </xf>
    <xf numFmtId="0" fontId="51" fillId="0" borderId="0" xfId="157" applyFont="1" applyBorder="1" applyAlignment="1">
      <alignment horizontal="left" vertical="center"/>
    </xf>
    <xf numFmtId="0" fontId="51" fillId="0" borderId="17" xfId="157" applyFont="1" applyBorder="1" applyAlignment="1">
      <alignment horizontal="left" vertical="center"/>
    </xf>
    <xf numFmtId="0" fontId="82" fillId="0" borderId="103" xfId="157" applyFont="1" applyBorder="1" applyAlignment="1">
      <alignment horizontal="left" vertical="center" wrapText="1"/>
    </xf>
    <xf numFmtId="0" fontId="82" fillId="0" borderId="22" xfId="157" applyFont="1" applyBorder="1" applyAlignment="1">
      <alignment horizontal="left" vertical="center" wrapText="1"/>
    </xf>
    <xf numFmtId="0" fontId="82" fillId="0" borderId="20" xfId="157" applyFont="1" applyBorder="1" applyAlignment="1">
      <alignment horizontal="left" vertical="center" wrapText="1"/>
    </xf>
    <xf numFmtId="0" fontId="82" fillId="0" borderId="19" xfId="157" applyFont="1" applyBorder="1" applyAlignment="1">
      <alignment horizontal="left" vertical="center" wrapText="1"/>
    </xf>
    <xf numFmtId="0" fontId="69" fillId="60" borderId="130" xfId="0" applyFont="1" applyFill="1" applyBorder="1" applyAlignment="1">
      <alignment horizontal="center" vertical="center" wrapText="1"/>
    </xf>
    <xf numFmtId="0" fontId="69" fillId="60" borderId="132" xfId="0" applyFont="1" applyFill="1" applyBorder="1" applyAlignment="1">
      <alignment horizontal="center" vertical="center" wrapText="1"/>
    </xf>
    <xf numFmtId="0" fontId="106" fillId="74" borderId="122" xfId="0" applyFont="1" applyFill="1" applyBorder="1" applyAlignment="1">
      <alignment horizontal="left" vertical="center"/>
    </xf>
    <xf numFmtId="0" fontId="106" fillId="74" borderId="0" xfId="0" applyFont="1" applyFill="1" applyBorder="1" applyAlignment="1">
      <alignment horizontal="left" vertical="center"/>
    </xf>
    <xf numFmtId="0" fontId="106" fillId="74" borderId="123" xfId="0" applyFont="1" applyFill="1" applyBorder="1" applyAlignment="1">
      <alignment horizontal="left" vertical="center"/>
    </xf>
    <xf numFmtId="0" fontId="107" fillId="60" borderId="124" xfId="0" applyFont="1" applyFill="1" applyBorder="1" applyAlignment="1">
      <alignment horizontal="center" vertical="center"/>
    </xf>
    <xf numFmtId="0" fontId="107" fillId="60" borderId="60" xfId="0" applyFont="1" applyFill="1" applyBorder="1" applyAlignment="1">
      <alignment horizontal="center" vertical="center"/>
    </xf>
    <xf numFmtId="0" fontId="0" fillId="0" borderId="126" xfId="0" applyBorder="1" applyAlignment="1">
      <alignment horizontal="center" vertical="center"/>
    </xf>
    <xf numFmtId="0" fontId="0" fillId="0" borderId="127" xfId="0" applyBorder="1" applyAlignment="1">
      <alignment horizontal="center" vertical="center"/>
    </xf>
    <xf numFmtId="0" fontId="0" fillId="0" borderId="128" xfId="0" applyBorder="1" applyAlignment="1">
      <alignment horizontal="center" vertical="center"/>
    </xf>
    <xf numFmtId="0" fontId="0" fillId="66" borderId="55" xfId="0" applyFill="1" applyBorder="1" applyAlignment="1">
      <alignment horizontal="center"/>
    </xf>
    <xf numFmtId="0" fontId="0" fillId="0" borderId="55" xfId="0" applyBorder="1" applyAlignment="1">
      <alignment horizontal="center" vertical="center"/>
    </xf>
    <xf numFmtId="0" fontId="0" fillId="0" borderId="55" xfId="0" applyBorder="1" applyAlignment="1">
      <alignment horizontal="center"/>
    </xf>
    <xf numFmtId="0" fontId="0" fillId="0" borderId="117" xfId="0" applyBorder="1" applyAlignment="1">
      <alignment horizontal="center"/>
    </xf>
    <xf numFmtId="0" fontId="0" fillId="0" borderId="118" xfId="0" applyBorder="1" applyAlignment="1">
      <alignment horizontal="center"/>
    </xf>
    <xf numFmtId="0" fontId="58" fillId="60" borderId="130" xfId="161" applyFont="1" applyFill="1" applyBorder="1" applyAlignment="1">
      <alignment horizontal="center" vertical="center" wrapText="1"/>
    </xf>
    <xf numFmtId="0" fontId="58" fillId="60" borderId="131" xfId="161" applyFont="1" applyFill="1" applyBorder="1" applyAlignment="1">
      <alignment horizontal="center" vertical="center" wrapText="1"/>
    </xf>
    <xf numFmtId="0" fontId="58" fillId="60" borderId="132" xfId="161" applyFont="1" applyFill="1" applyBorder="1" applyAlignment="1">
      <alignment horizontal="center" vertical="center" wrapText="1"/>
    </xf>
    <xf numFmtId="0" fontId="62" fillId="60" borderId="130" xfId="161" applyFont="1" applyFill="1" applyBorder="1" applyAlignment="1">
      <alignment horizontal="center" vertical="center" wrapText="1"/>
    </xf>
    <xf numFmtId="0" fontId="62" fillId="60" borderId="132" xfId="161" applyFont="1" applyFill="1" applyBorder="1" applyAlignment="1">
      <alignment horizontal="center" vertical="center" wrapText="1"/>
    </xf>
    <xf numFmtId="0" fontId="53" fillId="69" borderId="32" xfId="150" applyFill="1" applyBorder="1" applyAlignment="1">
      <alignment horizontal="left" vertical="center"/>
    </xf>
    <xf numFmtId="0" fontId="53" fillId="69" borderId="0" xfId="150" applyFill="1" applyBorder="1" applyAlignment="1">
      <alignment horizontal="left" vertical="center"/>
    </xf>
    <xf numFmtId="0" fontId="0" fillId="0" borderId="55" xfId="0" applyBorder="1" applyAlignment="1">
      <alignment horizontal="center" vertical="center" wrapText="1"/>
    </xf>
    <xf numFmtId="0" fontId="116" fillId="76" borderId="56" xfId="150" applyFont="1" applyFill="1" applyBorder="1" applyAlignment="1">
      <alignment horizontal="center" vertical="center"/>
    </xf>
    <xf numFmtId="0" fontId="116" fillId="76" borderId="57" xfId="150" applyFont="1" applyFill="1" applyBorder="1" applyAlignment="1">
      <alignment horizontal="center" vertical="center"/>
    </xf>
    <xf numFmtId="0" fontId="116" fillId="76" borderId="58" xfId="150" applyFont="1" applyFill="1" applyBorder="1" applyAlignment="1">
      <alignment horizontal="center" vertical="center"/>
    </xf>
    <xf numFmtId="0" fontId="117" fillId="0" borderId="32" xfId="150" applyFont="1" applyBorder="1" applyAlignment="1">
      <alignment horizontal="center" vertical="center"/>
    </xf>
    <xf numFmtId="0" fontId="117" fillId="0" borderId="0" xfId="150" applyFont="1" applyBorder="1" applyAlignment="1">
      <alignment horizontal="center" vertical="center"/>
    </xf>
    <xf numFmtId="0" fontId="53" fillId="0" borderId="0" xfId="150" applyBorder="1" applyAlignment="1">
      <alignment horizontal="center" vertical="center"/>
    </xf>
    <xf numFmtId="0" fontId="117" fillId="77" borderId="19" xfId="150" applyFont="1" applyFill="1" applyBorder="1" applyAlignment="1">
      <alignment horizontal="left" vertical="center"/>
    </xf>
    <xf numFmtId="0" fontId="117" fillId="77" borderId="22" xfId="150" applyFont="1" applyFill="1" applyBorder="1" applyAlignment="1">
      <alignment horizontal="left" vertical="center"/>
    </xf>
    <xf numFmtId="0" fontId="117" fillId="76" borderId="32" xfId="150" applyFont="1" applyFill="1" applyBorder="1" applyAlignment="1">
      <alignment horizontal="left" vertical="center"/>
    </xf>
    <xf numFmtId="0" fontId="117" fillId="76" borderId="0" xfId="150" applyFont="1" applyFill="1" applyBorder="1" applyAlignment="1">
      <alignment horizontal="left" vertical="center"/>
    </xf>
    <xf numFmtId="0" fontId="53" fillId="0" borderId="32" xfId="150" applyBorder="1" applyAlignment="1">
      <alignment horizontal="left" vertical="center"/>
    </xf>
    <xf numFmtId="0" fontId="53" fillId="0" borderId="0" xfId="150" applyBorder="1" applyAlignment="1">
      <alignment horizontal="left" vertical="center"/>
    </xf>
  </cellXfs>
  <cellStyles count="169">
    <cellStyle name="20% - Ênfase1 2" xfId="3"/>
    <cellStyle name="20% - Ênfase1 3" xfId="4"/>
    <cellStyle name="20% - Ênfase2 2" xfId="5"/>
    <cellStyle name="20% - Ênfase2 3" xfId="6"/>
    <cellStyle name="20% - Ênfase3 2" xfId="7"/>
    <cellStyle name="20% - Ênfase3 3" xfId="8"/>
    <cellStyle name="20% - Ênfase4 2" xfId="9"/>
    <cellStyle name="20% - Ênfase4 3" xfId="10"/>
    <cellStyle name="20% - Ênfase5 2" xfId="11"/>
    <cellStyle name="20% - Ênfase5 3" xfId="12"/>
    <cellStyle name="20% - Ênfase6 2" xfId="13"/>
    <cellStyle name="20% - Ênfase6 3" xfId="14"/>
    <cellStyle name="40% - Ênfase1 2" xfId="15"/>
    <cellStyle name="40% - Ênfase1 3" xfId="16"/>
    <cellStyle name="40% - Ênfase2 2" xfId="17"/>
    <cellStyle name="40% - Ênfase2 3" xfId="18"/>
    <cellStyle name="40% - Ênfase3 2" xfId="19"/>
    <cellStyle name="40% - Ênfase3 3" xfId="20"/>
    <cellStyle name="40% - Ênfase4 2" xfId="21"/>
    <cellStyle name="40% - Ênfase4 3" xfId="22"/>
    <cellStyle name="40% - Ênfase5 2" xfId="23"/>
    <cellStyle name="40% - Ênfase5 3" xfId="24"/>
    <cellStyle name="40% - Ênfase6 2" xfId="25"/>
    <cellStyle name="40% - Ênfase6 3" xfId="26"/>
    <cellStyle name="60% - Ênfase1 2" xfId="27"/>
    <cellStyle name="60% - Ênfase1 3" xfId="28"/>
    <cellStyle name="60% - Ênfase2 2" xfId="29"/>
    <cellStyle name="60% - Ênfase2 3" xfId="30"/>
    <cellStyle name="60% - Ênfase3 2" xfId="31"/>
    <cellStyle name="60% - Ênfase3 3" xfId="32"/>
    <cellStyle name="60% - Ênfase4 2" xfId="33"/>
    <cellStyle name="60% - Ênfase4 3" xfId="34"/>
    <cellStyle name="60% - Ênfase5 2" xfId="35"/>
    <cellStyle name="60% - Ênfase5 3" xfId="36"/>
    <cellStyle name="60% - Ênfase6 2" xfId="37"/>
    <cellStyle name="60% - Ênfase6 3" xfId="38"/>
    <cellStyle name="Bom 2" xfId="39"/>
    <cellStyle name="Bom 3" xfId="40"/>
    <cellStyle name="Cálculo 2" xfId="41"/>
    <cellStyle name="Cálculo 3" xfId="42"/>
    <cellStyle name="Célula de Verificação 2" xfId="43"/>
    <cellStyle name="Célula de Verificação 3" xfId="44"/>
    <cellStyle name="Célula Vinculada 2" xfId="45"/>
    <cellStyle name="Célula Vinculada 3" xfId="46"/>
    <cellStyle name="Ênfase1 2" xfId="47"/>
    <cellStyle name="Ênfase1 3" xfId="48"/>
    <cellStyle name="Ênfase2 2" xfId="49"/>
    <cellStyle name="Ênfase2 3" xfId="50"/>
    <cellStyle name="Ênfase3 2" xfId="51"/>
    <cellStyle name="Ênfase3 3" xfId="52"/>
    <cellStyle name="Ênfase4 2" xfId="53"/>
    <cellStyle name="Ênfase4 3" xfId="54"/>
    <cellStyle name="Ênfase5 2" xfId="55"/>
    <cellStyle name="Ênfase5 3" xfId="56"/>
    <cellStyle name="Ênfase6 2" xfId="57"/>
    <cellStyle name="Ênfase6 3" xfId="58"/>
    <cellStyle name="Entrada 2" xfId="59"/>
    <cellStyle name="Entrada 3" xfId="60"/>
    <cellStyle name="Excel Built-in Normal" xfId="159"/>
    <cellStyle name="Incorreto 2" xfId="61"/>
    <cellStyle name="Incorreto 3" xfId="62"/>
    <cellStyle name="Indefinido" xfId="63"/>
    <cellStyle name="Moeda" xfId="162" builtinId="4"/>
    <cellStyle name="Moeda 2" xfId="65"/>
    <cellStyle name="Moeda 2 2" xfId="66"/>
    <cellStyle name="Moeda 2 2 2" xfId="67"/>
    <cellStyle name="Moeda 2 3" xfId="68"/>
    <cellStyle name="Moeda 2 4" xfId="69"/>
    <cellStyle name="Moeda 3" xfId="70"/>
    <cellStyle name="Moeda 4" xfId="71"/>
    <cellStyle name="Moeda 5" xfId="64"/>
    <cellStyle name="Moeda 7" xfId="72"/>
    <cellStyle name="Neutra 2" xfId="73"/>
    <cellStyle name="Neutra 3" xfId="74"/>
    <cellStyle name="Normal" xfId="0" builtinId="0"/>
    <cellStyle name="Normal 10" xfId="153"/>
    <cellStyle name="Normal 11" xfId="75"/>
    <cellStyle name="Normal 12" xfId="155"/>
    <cellStyle name="Normal 13" xfId="158"/>
    <cellStyle name="Normal 2" xfId="1"/>
    <cellStyle name="Normal 2 2" xfId="76"/>
    <cellStyle name="Normal 2 2 2" xfId="77"/>
    <cellStyle name="Normal 2 2 2 2" xfId="164"/>
    <cellStyle name="Normal 2 3" xfId="78"/>
    <cellStyle name="Normal 3" xfId="79"/>
    <cellStyle name="Normal 3 2" xfId="80"/>
    <cellStyle name="Normal 4" xfId="81"/>
    <cellStyle name="Normal 4 10" xfId="82"/>
    <cellStyle name="Normal 4 2" xfId="83"/>
    <cellStyle name="Normal 4 2 2" xfId="84"/>
    <cellStyle name="Normal 4 3" xfId="85"/>
    <cellStyle name="Normal 4 4" xfId="86"/>
    <cellStyle name="Normal 4 4 2" xfId="87"/>
    <cellStyle name="Normal 4 5" xfId="88"/>
    <cellStyle name="Normal 4 6" xfId="89"/>
    <cellStyle name="Normal 4 7" xfId="90"/>
    <cellStyle name="Normal 4 7 2" xfId="91"/>
    <cellStyle name="Normal 4 7 3" xfId="92"/>
    <cellStyle name="Normal 4 8" xfId="93"/>
    <cellStyle name="Normal 4 8 2" xfId="94"/>
    <cellStyle name="Normal 4 9" xfId="95"/>
    <cellStyle name="Normal 49 2" xfId="165"/>
    <cellStyle name="Normal 5" xfId="96"/>
    <cellStyle name="Normal 5 2" xfId="97"/>
    <cellStyle name="Normal 5 6 2" xfId="166"/>
    <cellStyle name="Normal 6" xfId="98"/>
    <cellStyle name="Normal 6 2" xfId="99"/>
    <cellStyle name="Normal 7" xfId="100"/>
    <cellStyle name="Normal 7 2" xfId="101"/>
    <cellStyle name="Normal 8" xfId="2"/>
    <cellStyle name="Normal 9" xfId="150"/>
    <cellStyle name="Normal_Baixio-Etapa1A-Complementar-Det" xfId="152"/>
    <cellStyle name="Normal_JANEIRO-2005" xfId="161"/>
    <cellStyle name="Normal_Pesquisa no referencial 10 de maio de 2013" xfId="148"/>
    <cellStyle name="Normal_PP-VI" xfId="157"/>
    <cellStyle name="Nota 2" xfId="102"/>
    <cellStyle name="Nota 3" xfId="103"/>
    <cellStyle name="Nota 4" xfId="104"/>
    <cellStyle name="Porcentagem" xfId="151" builtinId="5"/>
    <cellStyle name="Porcentagem 10 2" xfId="167"/>
    <cellStyle name="Porcentagem 2" xfId="106"/>
    <cellStyle name="Porcentagem 3" xfId="107"/>
    <cellStyle name="Porcentagem 4" xfId="108"/>
    <cellStyle name="Porcentagem 5" xfId="105"/>
    <cellStyle name="Saída 2" xfId="109"/>
    <cellStyle name="Saída 3" xfId="110"/>
    <cellStyle name="Separador de m" xfId="111"/>
    <cellStyle name="Separador de milhares" xfId="154" builtinId="3"/>
    <cellStyle name="Separador de milhares 10" xfId="160"/>
    <cellStyle name="Separador de milhares 2" xfId="112"/>
    <cellStyle name="Separador de milhares 2 2" xfId="113"/>
    <cellStyle name="Separador de milhares 2 2 2" xfId="114"/>
    <cellStyle name="Separador de milhares 2 2 3" xfId="147"/>
    <cellStyle name="Separador de milhares 2 3 2" xfId="115"/>
    <cellStyle name="Separador de milhares 3" xfId="116"/>
    <cellStyle name="Separador de milhares 3 2" xfId="117"/>
    <cellStyle name="Separador de milhares 8" xfId="118"/>
    <cellStyle name="Separador de milhares 9" xfId="119"/>
    <cellStyle name="Texto de Aviso 2" xfId="120"/>
    <cellStyle name="Texto de Aviso 3" xfId="121"/>
    <cellStyle name="Texto Explicativo 2" xfId="122"/>
    <cellStyle name="Texto Explicativo 3" xfId="123"/>
    <cellStyle name="Título 1 2" xfId="124"/>
    <cellStyle name="Título 1 3" xfId="125"/>
    <cellStyle name="Título 2 2" xfId="126"/>
    <cellStyle name="Título 2 3" xfId="127"/>
    <cellStyle name="Título 3 2" xfId="128"/>
    <cellStyle name="Título 3 3" xfId="129"/>
    <cellStyle name="Título 4 2" xfId="130"/>
    <cellStyle name="Título 4 3" xfId="131"/>
    <cellStyle name="Título 5" xfId="132"/>
    <cellStyle name="Título 6" xfId="133"/>
    <cellStyle name="Total 2" xfId="134"/>
    <cellStyle name="Total 3" xfId="135"/>
    <cellStyle name="Vírgula 2" xfId="136"/>
    <cellStyle name="Vírgula 2 2" xfId="137"/>
    <cellStyle name="Vírgula 2 3" xfId="138"/>
    <cellStyle name="Vírgula 3" xfId="139"/>
    <cellStyle name="Vírgula 3 2" xfId="140"/>
    <cellStyle name="Vírgula 3 2 2" xfId="141"/>
    <cellStyle name="Vírgula 3 2 3" xfId="142"/>
    <cellStyle name="Vírgula 4" xfId="143"/>
    <cellStyle name="Vírgula 4 2" xfId="144"/>
    <cellStyle name="Vírgula 5" xfId="145"/>
    <cellStyle name="Vírgula 6" xfId="146"/>
    <cellStyle name="Vírgula 7" xfId="149"/>
    <cellStyle name="Vírgula 8" xfId="156"/>
    <cellStyle name="Vírgula 9" xfId="163"/>
    <cellStyle name="Vírgula 9 2" xfId="168"/>
  </cellStyles>
  <dxfs count="25">
    <dxf>
      <font>
        <color auto="1"/>
      </font>
      <fill>
        <patternFill>
          <bgColor rgb="FF92D05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ndense val="0"/>
        <extend val="0"/>
      </font>
    </dxf>
    <dxf>
      <font>
        <b/>
        <i val="0"/>
        <condense val="0"/>
        <extend val="0"/>
      </font>
    </dxf>
    <dxf>
      <font>
        <b/>
        <i val="0"/>
        <condense val="0"/>
        <extend val="0"/>
      </font>
    </dxf>
    <dxf>
      <font>
        <b/>
        <i val="0"/>
        <condense val="0"/>
        <extend val="0"/>
      </font>
    </dxf>
    <dxf>
      <font>
        <b/>
        <i val="0"/>
        <condense val="0"/>
        <extend val="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3.xml"/><Relationship Id="rId33" Type="http://schemas.openxmlformats.org/officeDocument/2006/relationships/externalLink" Target="externalLinks/externalLink11.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2.xml"/><Relationship Id="rId32" Type="http://schemas.openxmlformats.org/officeDocument/2006/relationships/externalLink" Target="externalLinks/externalLink10.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externalLink" Target="externalLinks/externalLink6.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5.xml"/><Relationship Id="rId30" Type="http://schemas.openxmlformats.org/officeDocument/2006/relationships/externalLink" Target="externalLinks/externalLink8.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emf"/></Relationships>
</file>

<file path=xl/drawings/_rels/drawing17.xml.rels><?xml version="1.0" encoding="UTF-8" standalone="yes"?>
<Relationships xmlns="http://schemas.openxmlformats.org/package/2006/relationships"><Relationship Id="rId1" Type="http://schemas.openxmlformats.org/officeDocument/2006/relationships/image" Target="../media/image1.emf"/></Relationships>
</file>

<file path=xl/drawings/_rels/drawing18.x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2</xdr:col>
      <xdr:colOff>262535</xdr:colOff>
      <xdr:row>1</xdr:row>
      <xdr:rowOff>230648</xdr:rowOff>
    </xdr:from>
    <xdr:to>
      <xdr:col>9</xdr:col>
      <xdr:colOff>167285</xdr:colOff>
      <xdr:row>3</xdr:row>
      <xdr:rowOff>238524</xdr:rowOff>
    </xdr:to>
    <xdr:sp macro="" textlink="">
      <xdr:nvSpPr>
        <xdr:cNvPr id="2" name="CaixaDeTexto 1">
          <a:extLst>
            <a:ext uri="{FF2B5EF4-FFF2-40B4-BE49-F238E27FC236}">
              <a16:creationId xmlns="" xmlns:a16="http://schemas.microsoft.com/office/drawing/2014/main" id="{00000000-0008-0000-0000-000002000000}"/>
            </a:ext>
          </a:extLst>
        </xdr:cNvPr>
        <xdr:cNvSpPr txBox="1"/>
      </xdr:nvSpPr>
      <xdr:spPr>
        <a:xfrm>
          <a:off x="3147249" y="1564148"/>
          <a:ext cx="8994322" cy="64741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pt-BR" sz="1400" b="1"/>
            <a:t>Ministério do Desenvolvimento Regional – MDR</a:t>
          </a:r>
        </a:p>
        <a:p>
          <a:pPr>
            <a:lnSpc>
              <a:spcPts val="900"/>
            </a:lnSpc>
          </a:pPr>
          <a:r>
            <a:rPr lang="pt-BR" sz="1400" b="1"/>
            <a:t>		</a:t>
          </a:r>
        </a:p>
        <a:p>
          <a:pPr>
            <a:lnSpc>
              <a:spcPts val="900"/>
            </a:lnSpc>
          </a:pPr>
          <a:r>
            <a:rPr lang="pt-BR" sz="1400" b="1"/>
            <a:t>Companhia de Desenvolvimento dos Vales do São Francisco e do Parnaíba</a:t>
          </a:r>
        </a:p>
      </xdr:txBody>
    </xdr:sp>
    <xdr:clientData/>
  </xdr:twoCellAnchor>
  <xdr:twoCellAnchor>
    <xdr:from>
      <xdr:col>0</xdr:col>
      <xdr:colOff>68756</xdr:colOff>
      <xdr:row>1</xdr:row>
      <xdr:rowOff>73799</xdr:rowOff>
    </xdr:from>
    <xdr:to>
      <xdr:col>1</xdr:col>
      <xdr:colOff>1428750</xdr:colOff>
      <xdr:row>3</xdr:row>
      <xdr:rowOff>176893</xdr:rowOff>
    </xdr:to>
    <xdr:pic>
      <xdr:nvPicPr>
        <xdr:cNvPr id="3" name="Picture 3">
          <a:extLst>
            <a:ext uri="{FF2B5EF4-FFF2-40B4-BE49-F238E27FC236}">
              <a16:creationId xmlns=""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68756" y="1407299"/>
          <a:ext cx="2802351" cy="74263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459440</xdr:colOff>
      <xdr:row>0</xdr:row>
      <xdr:rowOff>145676</xdr:rowOff>
    </xdr:from>
    <xdr:to>
      <xdr:col>6</xdr:col>
      <xdr:colOff>537080</xdr:colOff>
      <xdr:row>0</xdr:row>
      <xdr:rowOff>515471</xdr:rowOff>
    </xdr:to>
    <xdr:sp macro="" textlink="">
      <xdr:nvSpPr>
        <xdr:cNvPr id="4" name="CaixaDeTexto 3">
          <a:extLst>
            <a:ext uri="{FF2B5EF4-FFF2-40B4-BE49-F238E27FC236}">
              <a16:creationId xmlns="" xmlns:a16="http://schemas.microsoft.com/office/drawing/2014/main" id="{39B45BCE-C7DE-4A33-90F5-001DF2132F40}"/>
            </a:ext>
          </a:extLst>
        </xdr:cNvPr>
        <xdr:cNvSpPr txBox="1"/>
      </xdr:nvSpPr>
      <xdr:spPr>
        <a:xfrm>
          <a:off x="459440" y="145676"/>
          <a:ext cx="8313964" cy="36979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pt-BR" sz="900" b="1"/>
            <a:t>		</a:t>
          </a:r>
          <a:r>
            <a:rPr lang="pt-BR" sz="1000" b="1"/>
            <a:t>Ministério do Desenvolvimento Regional – MDR</a:t>
          </a:r>
        </a:p>
        <a:p>
          <a:pPr>
            <a:lnSpc>
              <a:spcPts val="900"/>
            </a:lnSpc>
          </a:pPr>
          <a:r>
            <a:rPr lang="pt-BR" sz="1000" b="1"/>
            <a:t>		Companhia de Desenvolvimento dos Vales do São Francisco e do Parnaíba</a:t>
          </a:r>
        </a:p>
        <a:p>
          <a:pPr>
            <a:lnSpc>
              <a:spcPts val="900"/>
            </a:lnSpc>
          </a:pPr>
          <a:r>
            <a:rPr lang="pt-BR" sz="1000" b="1"/>
            <a:t>		</a:t>
          </a:r>
        </a:p>
      </xdr:txBody>
    </xdr:sp>
    <xdr:clientData/>
  </xdr:twoCellAnchor>
  <xdr:twoCellAnchor>
    <xdr:from>
      <xdr:col>0</xdr:col>
      <xdr:colOff>123267</xdr:colOff>
      <xdr:row>0</xdr:row>
      <xdr:rowOff>112061</xdr:rowOff>
    </xdr:from>
    <xdr:to>
      <xdr:col>1</xdr:col>
      <xdr:colOff>1131794</xdr:colOff>
      <xdr:row>0</xdr:row>
      <xdr:rowOff>571500</xdr:rowOff>
    </xdr:to>
    <xdr:pic>
      <xdr:nvPicPr>
        <xdr:cNvPr id="3" name="Picture 3">
          <a:extLst>
            <a:ext uri="{FF2B5EF4-FFF2-40B4-BE49-F238E27FC236}">
              <a16:creationId xmlns="" xmlns:a16="http://schemas.microsoft.com/office/drawing/2014/main" id="{C95B350A-4A1D-47CC-9EBB-9DDB3963608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23267" y="112061"/>
          <a:ext cx="1804145" cy="459439"/>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63504</xdr:colOff>
      <xdr:row>1</xdr:row>
      <xdr:rowOff>84138</xdr:rowOff>
    </xdr:from>
    <xdr:to>
      <xdr:col>2</xdr:col>
      <xdr:colOff>1057276</xdr:colOff>
      <xdr:row>4</xdr:row>
      <xdr:rowOff>9525</xdr:rowOff>
    </xdr:to>
    <xdr:pic>
      <xdr:nvPicPr>
        <xdr:cNvPr id="2" name="Picture 3">
          <a:extLst>
            <a:ext uri="{FF2B5EF4-FFF2-40B4-BE49-F238E27FC236}">
              <a16:creationId xmlns=""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96854" y="169863"/>
          <a:ext cx="1622422" cy="544512"/>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262535</xdr:colOff>
      <xdr:row>1</xdr:row>
      <xdr:rowOff>230648</xdr:rowOff>
    </xdr:from>
    <xdr:to>
      <xdr:col>9</xdr:col>
      <xdr:colOff>167285</xdr:colOff>
      <xdr:row>3</xdr:row>
      <xdr:rowOff>238524</xdr:rowOff>
    </xdr:to>
    <xdr:sp macro="" textlink="">
      <xdr:nvSpPr>
        <xdr:cNvPr id="2" name="CaixaDeTexto 1">
          <a:extLst>
            <a:ext uri="{FF2B5EF4-FFF2-40B4-BE49-F238E27FC236}">
              <a16:creationId xmlns="" xmlns:a16="http://schemas.microsoft.com/office/drawing/2014/main" id="{00000000-0008-0000-0000-000002000000}"/>
            </a:ext>
          </a:extLst>
        </xdr:cNvPr>
        <xdr:cNvSpPr txBox="1"/>
      </xdr:nvSpPr>
      <xdr:spPr>
        <a:xfrm>
          <a:off x="3158135" y="421148"/>
          <a:ext cx="9010650" cy="6460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pt-BR" sz="1400" b="1"/>
            <a:t>Ministério do Desenvolvimento Regional – MDR</a:t>
          </a:r>
        </a:p>
        <a:p>
          <a:pPr>
            <a:lnSpc>
              <a:spcPts val="900"/>
            </a:lnSpc>
          </a:pPr>
          <a:r>
            <a:rPr lang="pt-BR" sz="1400" b="1"/>
            <a:t>		</a:t>
          </a:r>
        </a:p>
        <a:p>
          <a:pPr>
            <a:lnSpc>
              <a:spcPts val="900"/>
            </a:lnSpc>
          </a:pPr>
          <a:r>
            <a:rPr lang="pt-BR" sz="1400" b="1"/>
            <a:t>Companhia de Desenvolvimento dos Vales do São Francisco e do Parnaíba</a:t>
          </a:r>
        </a:p>
      </xdr:txBody>
    </xdr:sp>
    <xdr:clientData/>
  </xdr:twoCellAnchor>
  <xdr:twoCellAnchor>
    <xdr:from>
      <xdr:col>0</xdr:col>
      <xdr:colOff>68756</xdr:colOff>
      <xdr:row>1</xdr:row>
      <xdr:rowOff>73799</xdr:rowOff>
    </xdr:from>
    <xdr:to>
      <xdr:col>1</xdr:col>
      <xdr:colOff>1428750</xdr:colOff>
      <xdr:row>3</xdr:row>
      <xdr:rowOff>176893</xdr:rowOff>
    </xdr:to>
    <xdr:pic>
      <xdr:nvPicPr>
        <xdr:cNvPr id="3" name="Picture 3">
          <a:extLst>
            <a:ext uri="{FF2B5EF4-FFF2-40B4-BE49-F238E27FC236}">
              <a16:creationId xmlns=""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68756" y="264299"/>
          <a:ext cx="2807794" cy="741269"/>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2</xdr:col>
      <xdr:colOff>262535</xdr:colOff>
      <xdr:row>1</xdr:row>
      <xdr:rowOff>230648</xdr:rowOff>
    </xdr:from>
    <xdr:to>
      <xdr:col>9</xdr:col>
      <xdr:colOff>167285</xdr:colOff>
      <xdr:row>3</xdr:row>
      <xdr:rowOff>238524</xdr:rowOff>
    </xdr:to>
    <xdr:sp macro="" textlink="">
      <xdr:nvSpPr>
        <xdr:cNvPr id="2" name="CaixaDeTexto 1">
          <a:extLst>
            <a:ext uri="{FF2B5EF4-FFF2-40B4-BE49-F238E27FC236}">
              <a16:creationId xmlns="" xmlns:a16="http://schemas.microsoft.com/office/drawing/2014/main" id="{00000000-0008-0000-0000-000002000000}"/>
            </a:ext>
          </a:extLst>
        </xdr:cNvPr>
        <xdr:cNvSpPr txBox="1"/>
      </xdr:nvSpPr>
      <xdr:spPr>
        <a:xfrm>
          <a:off x="3158135" y="421148"/>
          <a:ext cx="9010650" cy="6460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pt-BR" sz="1400" b="1"/>
            <a:t>Ministério do Desenvolvimento Regional – MDR</a:t>
          </a:r>
        </a:p>
        <a:p>
          <a:pPr>
            <a:lnSpc>
              <a:spcPts val="900"/>
            </a:lnSpc>
          </a:pPr>
          <a:r>
            <a:rPr lang="pt-BR" sz="1400" b="1"/>
            <a:t>		</a:t>
          </a:r>
        </a:p>
        <a:p>
          <a:pPr>
            <a:lnSpc>
              <a:spcPts val="900"/>
            </a:lnSpc>
          </a:pPr>
          <a:r>
            <a:rPr lang="pt-BR" sz="1400" b="1"/>
            <a:t>Companhia de Desenvolvimento dos Vales do São Francisco e do Parnaíba</a:t>
          </a:r>
        </a:p>
      </xdr:txBody>
    </xdr:sp>
    <xdr:clientData/>
  </xdr:twoCellAnchor>
  <xdr:twoCellAnchor>
    <xdr:from>
      <xdr:col>0</xdr:col>
      <xdr:colOff>68756</xdr:colOff>
      <xdr:row>1</xdr:row>
      <xdr:rowOff>73799</xdr:rowOff>
    </xdr:from>
    <xdr:to>
      <xdr:col>1</xdr:col>
      <xdr:colOff>1428750</xdr:colOff>
      <xdr:row>3</xdr:row>
      <xdr:rowOff>176893</xdr:rowOff>
    </xdr:to>
    <xdr:pic>
      <xdr:nvPicPr>
        <xdr:cNvPr id="3" name="Picture 3">
          <a:extLst>
            <a:ext uri="{FF2B5EF4-FFF2-40B4-BE49-F238E27FC236}">
              <a16:creationId xmlns=""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68756" y="264299"/>
          <a:ext cx="2807794" cy="741269"/>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2</xdr:col>
      <xdr:colOff>262535</xdr:colOff>
      <xdr:row>1</xdr:row>
      <xdr:rowOff>230648</xdr:rowOff>
    </xdr:from>
    <xdr:to>
      <xdr:col>9</xdr:col>
      <xdr:colOff>167285</xdr:colOff>
      <xdr:row>3</xdr:row>
      <xdr:rowOff>238524</xdr:rowOff>
    </xdr:to>
    <xdr:sp macro="" textlink="">
      <xdr:nvSpPr>
        <xdr:cNvPr id="2" name="CaixaDeTexto 1">
          <a:extLst>
            <a:ext uri="{FF2B5EF4-FFF2-40B4-BE49-F238E27FC236}">
              <a16:creationId xmlns="" xmlns:a16="http://schemas.microsoft.com/office/drawing/2014/main" id="{00000000-0008-0000-0000-000002000000}"/>
            </a:ext>
          </a:extLst>
        </xdr:cNvPr>
        <xdr:cNvSpPr txBox="1"/>
      </xdr:nvSpPr>
      <xdr:spPr>
        <a:xfrm>
          <a:off x="3158135" y="421148"/>
          <a:ext cx="9010650" cy="6460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pt-BR" sz="1400" b="1"/>
            <a:t>Ministério do Desenvolvimento Regional – MDR</a:t>
          </a:r>
        </a:p>
        <a:p>
          <a:pPr>
            <a:lnSpc>
              <a:spcPts val="900"/>
            </a:lnSpc>
          </a:pPr>
          <a:r>
            <a:rPr lang="pt-BR" sz="1400" b="1"/>
            <a:t>		</a:t>
          </a:r>
        </a:p>
        <a:p>
          <a:pPr>
            <a:lnSpc>
              <a:spcPts val="900"/>
            </a:lnSpc>
          </a:pPr>
          <a:r>
            <a:rPr lang="pt-BR" sz="1400" b="1"/>
            <a:t>Companhia de Desenvolvimento dos Vales do São Francisco e do Parnaíba</a:t>
          </a:r>
        </a:p>
      </xdr:txBody>
    </xdr:sp>
    <xdr:clientData/>
  </xdr:twoCellAnchor>
  <xdr:twoCellAnchor>
    <xdr:from>
      <xdr:col>0</xdr:col>
      <xdr:colOff>68756</xdr:colOff>
      <xdr:row>1</xdr:row>
      <xdr:rowOff>73799</xdr:rowOff>
    </xdr:from>
    <xdr:to>
      <xdr:col>1</xdr:col>
      <xdr:colOff>1428750</xdr:colOff>
      <xdr:row>3</xdr:row>
      <xdr:rowOff>176893</xdr:rowOff>
    </xdr:to>
    <xdr:pic>
      <xdr:nvPicPr>
        <xdr:cNvPr id="3" name="Picture 3">
          <a:extLst>
            <a:ext uri="{FF2B5EF4-FFF2-40B4-BE49-F238E27FC236}">
              <a16:creationId xmlns=""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68756" y="264299"/>
          <a:ext cx="2807794" cy="741269"/>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459440</xdr:colOff>
      <xdr:row>0</xdr:row>
      <xdr:rowOff>145676</xdr:rowOff>
    </xdr:from>
    <xdr:to>
      <xdr:col>6</xdr:col>
      <xdr:colOff>537080</xdr:colOff>
      <xdr:row>0</xdr:row>
      <xdr:rowOff>515471</xdr:rowOff>
    </xdr:to>
    <xdr:sp macro="" textlink="">
      <xdr:nvSpPr>
        <xdr:cNvPr id="2" name="CaixaDeTexto 1">
          <a:extLst>
            <a:ext uri="{FF2B5EF4-FFF2-40B4-BE49-F238E27FC236}">
              <a16:creationId xmlns="" xmlns:a16="http://schemas.microsoft.com/office/drawing/2014/main" id="{39B45BCE-C7DE-4A33-90F5-001DF2132F40}"/>
            </a:ext>
          </a:extLst>
        </xdr:cNvPr>
        <xdr:cNvSpPr txBox="1"/>
      </xdr:nvSpPr>
      <xdr:spPr>
        <a:xfrm>
          <a:off x="459440" y="145676"/>
          <a:ext cx="8316765" cy="36979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pt-BR" sz="900" b="1"/>
            <a:t>		</a:t>
          </a:r>
          <a:r>
            <a:rPr lang="pt-BR" sz="1000" b="1"/>
            <a:t>Ministério do Desenvolvimento Regional – MDR</a:t>
          </a:r>
        </a:p>
        <a:p>
          <a:pPr>
            <a:lnSpc>
              <a:spcPts val="900"/>
            </a:lnSpc>
          </a:pPr>
          <a:r>
            <a:rPr lang="pt-BR" sz="1000" b="1"/>
            <a:t>		Companhia de Desenvolvimento dos Vales do São Francisco e do Parnaíba</a:t>
          </a:r>
        </a:p>
        <a:p>
          <a:pPr>
            <a:lnSpc>
              <a:spcPts val="900"/>
            </a:lnSpc>
          </a:pPr>
          <a:r>
            <a:rPr lang="pt-BR" sz="1000" b="1"/>
            <a:t>		</a:t>
          </a:r>
        </a:p>
      </xdr:txBody>
    </xdr:sp>
    <xdr:clientData/>
  </xdr:twoCellAnchor>
  <xdr:twoCellAnchor>
    <xdr:from>
      <xdr:col>0</xdr:col>
      <xdr:colOff>123267</xdr:colOff>
      <xdr:row>0</xdr:row>
      <xdr:rowOff>112061</xdr:rowOff>
    </xdr:from>
    <xdr:to>
      <xdr:col>1</xdr:col>
      <xdr:colOff>1131794</xdr:colOff>
      <xdr:row>0</xdr:row>
      <xdr:rowOff>571500</xdr:rowOff>
    </xdr:to>
    <xdr:pic>
      <xdr:nvPicPr>
        <xdr:cNvPr id="3" name="Picture 3">
          <a:extLst>
            <a:ext uri="{FF2B5EF4-FFF2-40B4-BE49-F238E27FC236}">
              <a16:creationId xmlns="" xmlns:a16="http://schemas.microsoft.com/office/drawing/2014/main" id="{C95B350A-4A1D-47CC-9EBB-9DDB3963608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23267" y="112061"/>
          <a:ext cx="1799102" cy="459439"/>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459440</xdr:colOff>
      <xdr:row>0</xdr:row>
      <xdr:rowOff>145676</xdr:rowOff>
    </xdr:from>
    <xdr:to>
      <xdr:col>6</xdr:col>
      <xdr:colOff>537080</xdr:colOff>
      <xdr:row>0</xdr:row>
      <xdr:rowOff>515471</xdr:rowOff>
    </xdr:to>
    <xdr:sp macro="" textlink="">
      <xdr:nvSpPr>
        <xdr:cNvPr id="2" name="CaixaDeTexto 1">
          <a:extLst>
            <a:ext uri="{FF2B5EF4-FFF2-40B4-BE49-F238E27FC236}">
              <a16:creationId xmlns="" xmlns:a16="http://schemas.microsoft.com/office/drawing/2014/main" id="{39B45BCE-C7DE-4A33-90F5-001DF2132F40}"/>
            </a:ext>
          </a:extLst>
        </xdr:cNvPr>
        <xdr:cNvSpPr txBox="1"/>
      </xdr:nvSpPr>
      <xdr:spPr>
        <a:xfrm>
          <a:off x="459440" y="145676"/>
          <a:ext cx="8316765" cy="36979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pt-BR" sz="900" b="1"/>
            <a:t>		</a:t>
          </a:r>
          <a:r>
            <a:rPr lang="pt-BR" sz="1000" b="1"/>
            <a:t>Ministério do Desenvolvimento Regional – MDR</a:t>
          </a:r>
        </a:p>
        <a:p>
          <a:pPr>
            <a:lnSpc>
              <a:spcPts val="900"/>
            </a:lnSpc>
          </a:pPr>
          <a:r>
            <a:rPr lang="pt-BR" sz="1000" b="1"/>
            <a:t>		Companhia de Desenvolvimento dos Vales do São Francisco e do Parnaíba</a:t>
          </a:r>
        </a:p>
        <a:p>
          <a:pPr>
            <a:lnSpc>
              <a:spcPts val="900"/>
            </a:lnSpc>
          </a:pPr>
          <a:r>
            <a:rPr lang="pt-BR" sz="1000" b="1"/>
            <a:t>		</a:t>
          </a:r>
        </a:p>
      </xdr:txBody>
    </xdr:sp>
    <xdr:clientData/>
  </xdr:twoCellAnchor>
  <xdr:twoCellAnchor>
    <xdr:from>
      <xdr:col>0</xdr:col>
      <xdr:colOff>123267</xdr:colOff>
      <xdr:row>0</xdr:row>
      <xdr:rowOff>112061</xdr:rowOff>
    </xdr:from>
    <xdr:to>
      <xdr:col>1</xdr:col>
      <xdr:colOff>1131794</xdr:colOff>
      <xdr:row>0</xdr:row>
      <xdr:rowOff>571500</xdr:rowOff>
    </xdr:to>
    <xdr:pic>
      <xdr:nvPicPr>
        <xdr:cNvPr id="3" name="Picture 3">
          <a:extLst>
            <a:ext uri="{FF2B5EF4-FFF2-40B4-BE49-F238E27FC236}">
              <a16:creationId xmlns="" xmlns:a16="http://schemas.microsoft.com/office/drawing/2014/main" id="{C95B350A-4A1D-47CC-9EBB-9DDB3963608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23267" y="112061"/>
          <a:ext cx="1799102" cy="459439"/>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459440</xdr:colOff>
      <xdr:row>0</xdr:row>
      <xdr:rowOff>145676</xdr:rowOff>
    </xdr:from>
    <xdr:to>
      <xdr:col>6</xdr:col>
      <xdr:colOff>537080</xdr:colOff>
      <xdr:row>0</xdr:row>
      <xdr:rowOff>515471</xdr:rowOff>
    </xdr:to>
    <xdr:sp macro="" textlink="">
      <xdr:nvSpPr>
        <xdr:cNvPr id="2" name="CaixaDeTexto 1">
          <a:extLst>
            <a:ext uri="{FF2B5EF4-FFF2-40B4-BE49-F238E27FC236}">
              <a16:creationId xmlns="" xmlns:a16="http://schemas.microsoft.com/office/drawing/2014/main" id="{39B45BCE-C7DE-4A33-90F5-001DF2132F40}"/>
            </a:ext>
          </a:extLst>
        </xdr:cNvPr>
        <xdr:cNvSpPr txBox="1"/>
      </xdr:nvSpPr>
      <xdr:spPr>
        <a:xfrm>
          <a:off x="459440" y="145676"/>
          <a:ext cx="8316765" cy="36979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pt-BR" sz="900" b="1"/>
            <a:t>		</a:t>
          </a:r>
          <a:r>
            <a:rPr lang="pt-BR" sz="1000" b="1"/>
            <a:t>Ministério do Desenvolvimento Regional – MDR</a:t>
          </a:r>
        </a:p>
        <a:p>
          <a:pPr>
            <a:lnSpc>
              <a:spcPts val="900"/>
            </a:lnSpc>
          </a:pPr>
          <a:r>
            <a:rPr lang="pt-BR" sz="1000" b="1"/>
            <a:t>		Companhia de Desenvolvimento dos Vales do São Francisco e do Parnaíba</a:t>
          </a:r>
        </a:p>
        <a:p>
          <a:pPr>
            <a:lnSpc>
              <a:spcPts val="900"/>
            </a:lnSpc>
          </a:pPr>
          <a:r>
            <a:rPr lang="pt-BR" sz="1000" b="1"/>
            <a:t>		</a:t>
          </a:r>
        </a:p>
      </xdr:txBody>
    </xdr:sp>
    <xdr:clientData/>
  </xdr:twoCellAnchor>
  <xdr:twoCellAnchor>
    <xdr:from>
      <xdr:col>0</xdr:col>
      <xdr:colOff>123267</xdr:colOff>
      <xdr:row>0</xdr:row>
      <xdr:rowOff>112061</xdr:rowOff>
    </xdr:from>
    <xdr:to>
      <xdr:col>1</xdr:col>
      <xdr:colOff>1131794</xdr:colOff>
      <xdr:row>0</xdr:row>
      <xdr:rowOff>571500</xdr:rowOff>
    </xdr:to>
    <xdr:pic>
      <xdr:nvPicPr>
        <xdr:cNvPr id="3" name="Picture 3">
          <a:extLst>
            <a:ext uri="{FF2B5EF4-FFF2-40B4-BE49-F238E27FC236}">
              <a16:creationId xmlns="" xmlns:a16="http://schemas.microsoft.com/office/drawing/2014/main" id="{C95B350A-4A1D-47CC-9EBB-9DDB3963608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23267" y="112061"/>
          <a:ext cx="1799102" cy="459439"/>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254277</xdr:colOff>
      <xdr:row>0</xdr:row>
      <xdr:rowOff>117703</xdr:rowOff>
    </xdr:from>
    <xdr:to>
      <xdr:col>7</xdr:col>
      <xdr:colOff>63776</xdr:colOff>
      <xdr:row>2</xdr:row>
      <xdr:rowOff>130451</xdr:rowOff>
    </xdr:to>
    <xdr:sp macro="" textlink="">
      <xdr:nvSpPr>
        <xdr:cNvPr id="2" name="CaixaDeTexto 1">
          <a:extLst>
            <a:ext uri="{FF2B5EF4-FFF2-40B4-BE49-F238E27FC236}">
              <a16:creationId xmlns="" xmlns:a16="http://schemas.microsoft.com/office/drawing/2014/main" id="{00000000-0008-0000-0100-000002000000}"/>
            </a:ext>
          </a:extLst>
        </xdr:cNvPr>
        <xdr:cNvSpPr txBox="1"/>
      </xdr:nvSpPr>
      <xdr:spPr>
        <a:xfrm>
          <a:off x="2349777" y="117703"/>
          <a:ext cx="7419974" cy="41279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pt-BR" sz="900" b="1"/>
            <a:t>Ministério do Desenvolvimento Regional – MDR</a:t>
          </a:r>
        </a:p>
        <a:p>
          <a:pPr>
            <a:lnSpc>
              <a:spcPts val="900"/>
            </a:lnSpc>
          </a:pPr>
          <a:r>
            <a:rPr lang="pt-BR" sz="900" b="1"/>
            <a:t>Companhia de Desenvolvimento dos Vales do São Francisco e do Parnaíba</a:t>
          </a:r>
        </a:p>
        <a:p>
          <a:pPr>
            <a:lnSpc>
              <a:spcPts val="900"/>
            </a:lnSpc>
          </a:pPr>
          <a:r>
            <a:rPr lang="pt-BR" sz="900" b="1"/>
            <a:t>		</a:t>
          </a:r>
        </a:p>
      </xdr:txBody>
    </xdr:sp>
    <xdr:clientData/>
  </xdr:twoCellAnchor>
  <xdr:twoCellAnchor>
    <xdr:from>
      <xdr:col>0</xdr:col>
      <xdr:colOff>133350</xdr:colOff>
      <xdr:row>0</xdr:row>
      <xdr:rowOff>95250</xdr:rowOff>
    </xdr:from>
    <xdr:to>
      <xdr:col>1</xdr:col>
      <xdr:colOff>1000125</xdr:colOff>
      <xdr:row>2</xdr:row>
      <xdr:rowOff>104501</xdr:rowOff>
    </xdr:to>
    <xdr:pic>
      <xdr:nvPicPr>
        <xdr:cNvPr id="3" name="Picture 3">
          <a:extLst>
            <a:ext uri="{FF2B5EF4-FFF2-40B4-BE49-F238E27FC236}">
              <a16:creationId xmlns=""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33350" y="95250"/>
          <a:ext cx="1914525" cy="409301"/>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576728</xdr:colOff>
      <xdr:row>0</xdr:row>
      <xdr:rowOff>98051</xdr:rowOff>
    </xdr:from>
    <xdr:to>
      <xdr:col>6</xdr:col>
      <xdr:colOff>21799</xdr:colOff>
      <xdr:row>2</xdr:row>
      <xdr:rowOff>217114</xdr:rowOff>
    </xdr:to>
    <xdr:sp macro="" textlink="">
      <xdr:nvSpPr>
        <xdr:cNvPr id="2" name="CaixaDeTexto 1">
          <a:extLst>
            <a:ext uri="{FF2B5EF4-FFF2-40B4-BE49-F238E27FC236}">
              <a16:creationId xmlns="" xmlns:a16="http://schemas.microsoft.com/office/drawing/2014/main" id="{00000000-0008-0000-0200-000002000000}"/>
            </a:ext>
          </a:extLst>
        </xdr:cNvPr>
        <xdr:cNvSpPr txBox="1"/>
      </xdr:nvSpPr>
      <xdr:spPr>
        <a:xfrm>
          <a:off x="576728" y="98051"/>
          <a:ext cx="8477012" cy="43282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900" b="1"/>
            <a:t>		</a:t>
          </a:r>
          <a:r>
            <a:rPr lang="pt-BR" sz="900" b="1" baseline="0"/>
            <a:t>           </a:t>
          </a:r>
          <a:r>
            <a:rPr lang="pt-BR" sz="900" b="1"/>
            <a:t>Ministério do Desenvolvimento Regional – MDR</a:t>
          </a:r>
        </a:p>
        <a:p>
          <a:r>
            <a:rPr lang="pt-BR" sz="900" b="1"/>
            <a:t>    		           Companhia de Desenvolvimento dos Vales do São Francisco e do Parnaíba</a:t>
          </a:r>
        </a:p>
        <a:p>
          <a:r>
            <a:rPr lang="pt-BR" sz="900" b="1"/>
            <a:t>		           </a:t>
          </a:r>
        </a:p>
      </xdr:txBody>
    </xdr:sp>
    <xdr:clientData/>
  </xdr:twoCellAnchor>
  <xdr:twoCellAnchor>
    <xdr:from>
      <xdr:col>0</xdr:col>
      <xdr:colOff>116262</xdr:colOff>
      <xdr:row>0</xdr:row>
      <xdr:rowOff>69474</xdr:rowOff>
    </xdr:from>
    <xdr:to>
      <xdr:col>2</xdr:col>
      <xdr:colOff>385758</xdr:colOff>
      <xdr:row>2</xdr:row>
      <xdr:rowOff>235322</xdr:rowOff>
    </xdr:to>
    <xdr:pic>
      <xdr:nvPicPr>
        <xdr:cNvPr id="3" name="Picture 3">
          <a:extLst>
            <a:ext uri="{FF2B5EF4-FFF2-40B4-BE49-F238E27FC236}">
              <a16:creationId xmlns=""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16262" y="69474"/>
          <a:ext cx="2376202" cy="479613"/>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1029822</xdr:colOff>
      <xdr:row>0</xdr:row>
      <xdr:rowOff>124945</xdr:rowOff>
    </xdr:from>
    <xdr:to>
      <xdr:col>3</xdr:col>
      <xdr:colOff>962025</xdr:colOff>
      <xdr:row>0</xdr:row>
      <xdr:rowOff>609600</xdr:rowOff>
    </xdr:to>
    <xdr:sp macro="" textlink="">
      <xdr:nvSpPr>
        <xdr:cNvPr id="2" name="CaixaDeTexto 1">
          <a:extLst>
            <a:ext uri="{FF2B5EF4-FFF2-40B4-BE49-F238E27FC236}">
              <a16:creationId xmlns="" xmlns:a16="http://schemas.microsoft.com/office/drawing/2014/main" id="{DB849C13-C18B-406E-98BD-D4FF9023388A}"/>
            </a:ext>
          </a:extLst>
        </xdr:cNvPr>
        <xdr:cNvSpPr txBox="1"/>
      </xdr:nvSpPr>
      <xdr:spPr>
        <a:xfrm>
          <a:off x="1963272" y="124945"/>
          <a:ext cx="4380378" cy="48465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000" b="1"/>
            <a:t>Ministério do Desenvolvimento Regional – MDR</a:t>
          </a:r>
        </a:p>
        <a:p>
          <a:r>
            <a:rPr lang="pt-BR" sz="1000" b="1"/>
            <a:t>Companhia de Desenvolvimento dos Vales do São Francisco e do Parnaíba</a:t>
          </a:r>
        </a:p>
        <a:p>
          <a:r>
            <a:rPr lang="pt-BR" sz="1000" b="1"/>
            <a:t>		</a:t>
          </a:r>
          <a:r>
            <a:rPr lang="pt-BR" sz="1000" b="1" baseline="0"/>
            <a:t>          </a:t>
          </a:r>
          <a:endParaRPr lang="pt-BR" sz="1000" b="1"/>
        </a:p>
      </xdr:txBody>
    </xdr:sp>
    <xdr:clientData/>
  </xdr:twoCellAnchor>
  <xdr:twoCellAnchor>
    <xdr:from>
      <xdr:col>0</xdr:col>
      <xdr:colOff>95251</xdr:colOff>
      <xdr:row>0</xdr:row>
      <xdr:rowOff>122145</xdr:rowOff>
    </xdr:from>
    <xdr:to>
      <xdr:col>1</xdr:col>
      <xdr:colOff>819151</xdr:colOff>
      <xdr:row>0</xdr:row>
      <xdr:rowOff>528124</xdr:rowOff>
    </xdr:to>
    <xdr:pic>
      <xdr:nvPicPr>
        <xdr:cNvPr id="3" name="Picture 3">
          <a:extLst>
            <a:ext uri="{FF2B5EF4-FFF2-40B4-BE49-F238E27FC236}">
              <a16:creationId xmlns="" xmlns:a16="http://schemas.microsoft.com/office/drawing/2014/main" id="{EF04B87C-D6F1-4F77-9309-9A034001E4F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95251" y="122145"/>
          <a:ext cx="1657350" cy="405979"/>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95251</xdr:colOff>
      <xdr:row>1</xdr:row>
      <xdr:rowOff>0</xdr:rowOff>
    </xdr:from>
    <xdr:to>
      <xdr:col>1</xdr:col>
      <xdr:colOff>819151</xdr:colOff>
      <xdr:row>1</xdr:row>
      <xdr:rowOff>0</xdr:rowOff>
    </xdr:to>
    <xdr:pic>
      <xdr:nvPicPr>
        <xdr:cNvPr id="5" name="Picture 3">
          <a:extLst>
            <a:ext uri="{FF2B5EF4-FFF2-40B4-BE49-F238E27FC236}">
              <a16:creationId xmlns="" xmlns:a16="http://schemas.microsoft.com/office/drawing/2014/main" id="{EF04B87C-D6F1-4F77-9309-9A034001E4F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95251" y="122145"/>
          <a:ext cx="1657350" cy="405979"/>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1029822</xdr:colOff>
      <xdr:row>0</xdr:row>
      <xdr:rowOff>124945</xdr:rowOff>
    </xdr:from>
    <xdr:to>
      <xdr:col>3</xdr:col>
      <xdr:colOff>962025</xdr:colOff>
      <xdr:row>0</xdr:row>
      <xdr:rowOff>609600</xdr:rowOff>
    </xdr:to>
    <xdr:sp macro="" textlink="">
      <xdr:nvSpPr>
        <xdr:cNvPr id="2" name="CaixaDeTexto 1">
          <a:extLst>
            <a:ext uri="{FF2B5EF4-FFF2-40B4-BE49-F238E27FC236}">
              <a16:creationId xmlns="" xmlns:a16="http://schemas.microsoft.com/office/drawing/2014/main" id="{DB849C13-C18B-406E-98BD-D4FF9023388A}"/>
            </a:ext>
          </a:extLst>
        </xdr:cNvPr>
        <xdr:cNvSpPr txBox="1"/>
      </xdr:nvSpPr>
      <xdr:spPr>
        <a:xfrm>
          <a:off x="1963272" y="124945"/>
          <a:ext cx="4380378" cy="48465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000" b="1"/>
            <a:t>Ministério do Desenvolvimento Regional – MDR</a:t>
          </a:r>
        </a:p>
        <a:p>
          <a:r>
            <a:rPr lang="pt-BR" sz="1000" b="1"/>
            <a:t>Companhia de Desenvolvimento dos Vales do São Francisco e do Parnaíba</a:t>
          </a:r>
        </a:p>
        <a:p>
          <a:r>
            <a:rPr lang="pt-BR" sz="1000" b="1"/>
            <a:t>		</a:t>
          </a:r>
          <a:r>
            <a:rPr lang="pt-BR" sz="1000" b="1" baseline="0"/>
            <a:t>          </a:t>
          </a:r>
          <a:endParaRPr lang="pt-BR" sz="1000" b="1"/>
        </a:p>
      </xdr:txBody>
    </xdr:sp>
    <xdr:clientData/>
  </xdr:twoCellAnchor>
  <xdr:twoCellAnchor>
    <xdr:from>
      <xdr:col>0</xdr:col>
      <xdr:colOff>95251</xdr:colOff>
      <xdr:row>0</xdr:row>
      <xdr:rowOff>122145</xdr:rowOff>
    </xdr:from>
    <xdr:to>
      <xdr:col>1</xdr:col>
      <xdr:colOff>819151</xdr:colOff>
      <xdr:row>0</xdr:row>
      <xdr:rowOff>528124</xdr:rowOff>
    </xdr:to>
    <xdr:pic>
      <xdr:nvPicPr>
        <xdr:cNvPr id="3" name="Picture 3">
          <a:extLst>
            <a:ext uri="{FF2B5EF4-FFF2-40B4-BE49-F238E27FC236}">
              <a16:creationId xmlns="" xmlns:a16="http://schemas.microsoft.com/office/drawing/2014/main" id="{EF04B87C-D6F1-4F77-9309-9A034001E4F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95251" y="122145"/>
          <a:ext cx="1657350" cy="405979"/>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1</xdr:col>
      <xdr:colOff>1029822</xdr:colOff>
      <xdr:row>32</xdr:row>
      <xdr:rowOff>124945</xdr:rowOff>
    </xdr:from>
    <xdr:to>
      <xdr:col>3</xdr:col>
      <xdr:colOff>962025</xdr:colOff>
      <xdr:row>32</xdr:row>
      <xdr:rowOff>609600</xdr:rowOff>
    </xdr:to>
    <xdr:sp macro="" textlink="">
      <xdr:nvSpPr>
        <xdr:cNvPr id="4" name="CaixaDeTexto 3">
          <a:extLst>
            <a:ext uri="{FF2B5EF4-FFF2-40B4-BE49-F238E27FC236}">
              <a16:creationId xmlns="" xmlns:a16="http://schemas.microsoft.com/office/drawing/2014/main" id="{DB849C13-C18B-406E-98BD-D4FF9023388A}"/>
            </a:ext>
          </a:extLst>
        </xdr:cNvPr>
        <xdr:cNvSpPr txBox="1"/>
      </xdr:nvSpPr>
      <xdr:spPr>
        <a:xfrm>
          <a:off x="1963272" y="6106645"/>
          <a:ext cx="4380378" cy="3698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000" b="1"/>
            <a:t>Ministério do Desenvolvimento Regional – MDR</a:t>
          </a:r>
        </a:p>
        <a:p>
          <a:r>
            <a:rPr lang="pt-BR" sz="1000" b="1"/>
            <a:t>Companhia de Desenvolvimento dos Vales do São Francisco e do Parnaíba</a:t>
          </a:r>
        </a:p>
        <a:p>
          <a:r>
            <a:rPr lang="pt-BR" sz="1000" b="1"/>
            <a:t>		</a:t>
          </a:r>
          <a:r>
            <a:rPr lang="pt-BR" sz="1000" b="1" baseline="0"/>
            <a:t>          </a:t>
          </a:r>
          <a:endParaRPr lang="pt-BR" sz="1000" b="1"/>
        </a:p>
      </xdr:txBody>
    </xdr:sp>
    <xdr:clientData/>
  </xdr:twoCellAnchor>
  <xdr:twoCellAnchor>
    <xdr:from>
      <xdr:col>0</xdr:col>
      <xdr:colOff>95251</xdr:colOff>
      <xdr:row>32</xdr:row>
      <xdr:rowOff>122145</xdr:rowOff>
    </xdr:from>
    <xdr:to>
      <xdr:col>1</xdr:col>
      <xdr:colOff>819151</xdr:colOff>
      <xdr:row>32</xdr:row>
      <xdr:rowOff>528124</xdr:rowOff>
    </xdr:to>
    <xdr:pic>
      <xdr:nvPicPr>
        <xdr:cNvPr id="5" name="Picture 3">
          <a:extLst>
            <a:ext uri="{FF2B5EF4-FFF2-40B4-BE49-F238E27FC236}">
              <a16:creationId xmlns="" xmlns:a16="http://schemas.microsoft.com/office/drawing/2014/main" id="{EF04B87C-D6F1-4F77-9309-9A034001E4F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95251" y="6103845"/>
          <a:ext cx="1657350" cy="44029"/>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517526</xdr:colOff>
      <xdr:row>0</xdr:row>
      <xdr:rowOff>127001</xdr:rowOff>
    </xdr:from>
    <xdr:to>
      <xdr:col>5</xdr:col>
      <xdr:colOff>638175</xdr:colOff>
      <xdr:row>3</xdr:row>
      <xdr:rowOff>142876</xdr:rowOff>
    </xdr:to>
    <xdr:sp macro="" textlink="">
      <xdr:nvSpPr>
        <xdr:cNvPr id="2" name="CaixaDeTexto 1">
          <a:extLst>
            <a:ext uri="{FF2B5EF4-FFF2-40B4-BE49-F238E27FC236}">
              <a16:creationId xmlns="" xmlns:a16="http://schemas.microsoft.com/office/drawing/2014/main" id="{00000000-0008-0000-0600-000002000000}"/>
            </a:ext>
          </a:extLst>
        </xdr:cNvPr>
        <xdr:cNvSpPr txBox="1"/>
      </xdr:nvSpPr>
      <xdr:spPr>
        <a:xfrm>
          <a:off x="517526" y="127001"/>
          <a:ext cx="8674099" cy="501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900" b="1"/>
            <a:t>		</a:t>
          </a:r>
          <a:r>
            <a:rPr lang="pt-BR" sz="900" b="1" baseline="0"/>
            <a:t>           </a:t>
          </a:r>
          <a:r>
            <a:rPr lang="pt-BR" sz="1000" b="1"/>
            <a:t>Ministério do Desenvolvimento Regional – MDR</a:t>
          </a:r>
        </a:p>
        <a:p>
          <a:r>
            <a:rPr lang="pt-BR" sz="1000" b="1"/>
            <a:t>		</a:t>
          </a:r>
          <a:r>
            <a:rPr lang="pt-BR" sz="1000" b="1" baseline="0"/>
            <a:t>          </a:t>
          </a:r>
          <a:r>
            <a:rPr lang="pt-BR" sz="1000" b="1"/>
            <a:t>Companhia de Desenvolvimento dos Vales do São Francisco e do Parnaíba</a:t>
          </a:r>
        </a:p>
        <a:p>
          <a:r>
            <a:rPr lang="pt-BR" sz="1000" b="1"/>
            <a:t>		</a:t>
          </a:r>
          <a:r>
            <a:rPr lang="pt-BR" sz="1000" b="1" baseline="0"/>
            <a:t>         </a:t>
          </a:r>
          <a:endParaRPr lang="pt-BR" sz="1000" b="1"/>
        </a:p>
      </xdr:txBody>
    </xdr:sp>
    <xdr:clientData/>
  </xdr:twoCellAnchor>
  <xdr:twoCellAnchor>
    <xdr:from>
      <xdr:col>0</xdr:col>
      <xdr:colOff>200026</xdr:colOff>
      <xdr:row>0</xdr:row>
      <xdr:rowOff>142875</xdr:rowOff>
    </xdr:from>
    <xdr:to>
      <xdr:col>1</xdr:col>
      <xdr:colOff>571501</xdr:colOff>
      <xdr:row>3</xdr:row>
      <xdr:rowOff>75429</xdr:rowOff>
    </xdr:to>
    <xdr:pic>
      <xdr:nvPicPr>
        <xdr:cNvPr id="3" name="Picture 3">
          <a:extLst>
            <a:ext uri="{FF2B5EF4-FFF2-40B4-BE49-F238E27FC236}">
              <a16:creationId xmlns=""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00026" y="142875"/>
          <a:ext cx="2152650" cy="418329"/>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190500</xdr:colOff>
      <xdr:row>0</xdr:row>
      <xdr:rowOff>133350</xdr:rowOff>
    </xdr:from>
    <xdr:to>
      <xdr:col>11</xdr:col>
      <xdr:colOff>342900</xdr:colOff>
      <xdr:row>3</xdr:row>
      <xdr:rowOff>95250</xdr:rowOff>
    </xdr:to>
    <xdr:sp macro="" textlink="">
      <xdr:nvSpPr>
        <xdr:cNvPr id="2" name="CaixaDeTexto 1">
          <a:extLst>
            <a:ext uri="{FF2B5EF4-FFF2-40B4-BE49-F238E27FC236}">
              <a16:creationId xmlns="" xmlns:a16="http://schemas.microsoft.com/office/drawing/2014/main" id="{00000000-0008-0000-0400-000002000000}"/>
            </a:ext>
          </a:extLst>
        </xdr:cNvPr>
        <xdr:cNvSpPr txBox="1"/>
      </xdr:nvSpPr>
      <xdr:spPr>
        <a:xfrm>
          <a:off x="190500" y="133350"/>
          <a:ext cx="9629775" cy="5810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900" b="1"/>
            <a:t>		</a:t>
          </a:r>
          <a:r>
            <a:rPr lang="pt-BR" sz="900" b="1" baseline="0"/>
            <a:t>           </a:t>
          </a:r>
          <a:r>
            <a:rPr lang="pt-BR" sz="1000" b="1"/>
            <a:t>Ministério do Desenvolvimento Regional – MDR</a:t>
          </a:r>
        </a:p>
        <a:p>
          <a:r>
            <a:rPr lang="pt-BR" sz="1000" b="1"/>
            <a:t>		</a:t>
          </a:r>
          <a:r>
            <a:rPr lang="pt-BR" sz="1000" b="1" baseline="0"/>
            <a:t>          </a:t>
          </a:r>
          <a:r>
            <a:rPr lang="pt-BR" sz="1000" b="1"/>
            <a:t>Companhia de Desenvolvimento dos Vales do São Francisco e do Parnaíba</a:t>
          </a:r>
        </a:p>
        <a:p>
          <a:r>
            <a:rPr lang="pt-BR" sz="1000" b="1"/>
            <a:t>		</a:t>
          </a:r>
          <a:r>
            <a:rPr lang="pt-BR" sz="1000" b="1" baseline="0"/>
            <a:t>          </a:t>
          </a:r>
          <a:endParaRPr lang="pt-BR" sz="1000" b="1"/>
        </a:p>
      </xdr:txBody>
    </xdr:sp>
    <xdr:clientData/>
  </xdr:twoCellAnchor>
  <xdr:twoCellAnchor>
    <xdr:from>
      <xdr:col>0</xdr:col>
      <xdr:colOff>238125</xdr:colOff>
      <xdr:row>0</xdr:row>
      <xdr:rowOff>142875</xdr:rowOff>
    </xdr:from>
    <xdr:to>
      <xdr:col>1</xdr:col>
      <xdr:colOff>1504950</xdr:colOff>
      <xdr:row>2</xdr:row>
      <xdr:rowOff>142875</xdr:rowOff>
    </xdr:to>
    <xdr:pic>
      <xdr:nvPicPr>
        <xdr:cNvPr id="3" name="Picture 3">
          <a:extLst>
            <a:ext uri="{FF2B5EF4-FFF2-40B4-BE49-F238E27FC236}">
              <a16:creationId xmlns=""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8125" y="142875"/>
          <a:ext cx="1876425" cy="3905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190500</xdr:colOff>
      <xdr:row>0</xdr:row>
      <xdr:rowOff>133350</xdr:rowOff>
    </xdr:from>
    <xdr:to>
      <xdr:col>11</xdr:col>
      <xdr:colOff>342900</xdr:colOff>
      <xdr:row>3</xdr:row>
      <xdr:rowOff>95250</xdr:rowOff>
    </xdr:to>
    <xdr:sp macro="" textlink="">
      <xdr:nvSpPr>
        <xdr:cNvPr id="2" name="CaixaDeTexto 1">
          <a:extLst>
            <a:ext uri="{FF2B5EF4-FFF2-40B4-BE49-F238E27FC236}">
              <a16:creationId xmlns="" xmlns:a16="http://schemas.microsoft.com/office/drawing/2014/main" id="{00000000-0008-0000-0400-000002000000}"/>
            </a:ext>
          </a:extLst>
        </xdr:cNvPr>
        <xdr:cNvSpPr txBox="1"/>
      </xdr:nvSpPr>
      <xdr:spPr>
        <a:xfrm>
          <a:off x="190500" y="133350"/>
          <a:ext cx="11791950" cy="5810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900" b="1"/>
            <a:t>		</a:t>
          </a:r>
          <a:r>
            <a:rPr lang="pt-BR" sz="900" b="1" baseline="0"/>
            <a:t>           </a:t>
          </a:r>
          <a:r>
            <a:rPr lang="pt-BR" sz="1000" b="1"/>
            <a:t>Ministério do Desenvolvimento Regional – MDR</a:t>
          </a:r>
        </a:p>
        <a:p>
          <a:r>
            <a:rPr lang="pt-BR" sz="1000" b="1"/>
            <a:t>		</a:t>
          </a:r>
          <a:r>
            <a:rPr lang="pt-BR" sz="1000" b="1" baseline="0"/>
            <a:t>          </a:t>
          </a:r>
          <a:r>
            <a:rPr lang="pt-BR" sz="1000" b="1"/>
            <a:t>Companhia de Desenvolvimento dos Vales do São Francisco e do Parnaíba</a:t>
          </a:r>
        </a:p>
        <a:p>
          <a:r>
            <a:rPr lang="pt-BR" sz="1000" b="1"/>
            <a:t>		</a:t>
          </a:r>
          <a:r>
            <a:rPr lang="pt-BR" sz="1000" b="1" baseline="0"/>
            <a:t>          </a:t>
          </a:r>
          <a:endParaRPr lang="pt-BR" sz="1000" b="1"/>
        </a:p>
      </xdr:txBody>
    </xdr:sp>
    <xdr:clientData/>
  </xdr:twoCellAnchor>
  <xdr:twoCellAnchor>
    <xdr:from>
      <xdr:col>0</xdr:col>
      <xdr:colOff>238125</xdr:colOff>
      <xdr:row>0</xdr:row>
      <xdr:rowOff>142875</xdr:rowOff>
    </xdr:from>
    <xdr:to>
      <xdr:col>1</xdr:col>
      <xdr:colOff>1504950</xdr:colOff>
      <xdr:row>2</xdr:row>
      <xdr:rowOff>142875</xdr:rowOff>
    </xdr:to>
    <xdr:pic>
      <xdr:nvPicPr>
        <xdr:cNvPr id="3" name="Picture 3">
          <a:extLst>
            <a:ext uri="{FF2B5EF4-FFF2-40B4-BE49-F238E27FC236}">
              <a16:creationId xmlns=""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8125" y="142875"/>
          <a:ext cx="1876425" cy="3905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190500</xdr:colOff>
      <xdr:row>0</xdr:row>
      <xdr:rowOff>133350</xdr:rowOff>
    </xdr:from>
    <xdr:to>
      <xdr:col>11</xdr:col>
      <xdr:colOff>342900</xdr:colOff>
      <xdr:row>3</xdr:row>
      <xdr:rowOff>95250</xdr:rowOff>
    </xdr:to>
    <xdr:sp macro="" textlink="">
      <xdr:nvSpPr>
        <xdr:cNvPr id="2" name="CaixaDeTexto 1">
          <a:extLst>
            <a:ext uri="{FF2B5EF4-FFF2-40B4-BE49-F238E27FC236}">
              <a16:creationId xmlns="" xmlns:a16="http://schemas.microsoft.com/office/drawing/2014/main" id="{00000000-0008-0000-0400-000002000000}"/>
            </a:ext>
          </a:extLst>
        </xdr:cNvPr>
        <xdr:cNvSpPr txBox="1"/>
      </xdr:nvSpPr>
      <xdr:spPr>
        <a:xfrm>
          <a:off x="190500" y="133350"/>
          <a:ext cx="11791950" cy="5810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900" b="1"/>
            <a:t>		</a:t>
          </a:r>
          <a:r>
            <a:rPr lang="pt-BR" sz="900" b="1" baseline="0"/>
            <a:t>           </a:t>
          </a:r>
          <a:r>
            <a:rPr lang="pt-BR" sz="1000" b="1"/>
            <a:t>Ministério do Desenvolvimento Regional – MDR</a:t>
          </a:r>
        </a:p>
        <a:p>
          <a:r>
            <a:rPr lang="pt-BR" sz="1000" b="1"/>
            <a:t>		</a:t>
          </a:r>
          <a:r>
            <a:rPr lang="pt-BR" sz="1000" b="1" baseline="0"/>
            <a:t>          </a:t>
          </a:r>
          <a:r>
            <a:rPr lang="pt-BR" sz="1000" b="1"/>
            <a:t>Companhia de Desenvolvimento dos Vales do São Francisco e do Parnaíba</a:t>
          </a:r>
        </a:p>
        <a:p>
          <a:r>
            <a:rPr lang="pt-BR" sz="1000" b="1"/>
            <a:t>		</a:t>
          </a:r>
          <a:r>
            <a:rPr lang="pt-BR" sz="1000" b="1" baseline="0"/>
            <a:t>          </a:t>
          </a:r>
          <a:endParaRPr lang="pt-BR" sz="1000" b="1"/>
        </a:p>
      </xdr:txBody>
    </xdr:sp>
    <xdr:clientData/>
  </xdr:twoCellAnchor>
  <xdr:twoCellAnchor>
    <xdr:from>
      <xdr:col>0</xdr:col>
      <xdr:colOff>238125</xdr:colOff>
      <xdr:row>0</xdr:row>
      <xdr:rowOff>142875</xdr:rowOff>
    </xdr:from>
    <xdr:to>
      <xdr:col>1</xdr:col>
      <xdr:colOff>1504950</xdr:colOff>
      <xdr:row>2</xdr:row>
      <xdr:rowOff>142875</xdr:rowOff>
    </xdr:to>
    <xdr:pic>
      <xdr:nvPicPr>
        <xdr:cNvPr id="3" name="Picture 3">
          <a:extLst>
            <a:ext uri="{FF2B5EF4-FFF2-40B4-BE49-F238E27FC236}">
              <a16:creationId xmlns=""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8125" y="142875"/>
          <a:ext cx="1876425" cy="3905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1359177</xdr:colOff>
      <xdr:row>0</xdr:row>
      <xdr:rowOff>136753</xdr:rowOff>
    </xdr:from>
    <xdr:to>
      <xdr:col>6</xdr:col>
      <xdr:colOff>485775</xdr:colOff>
      <xdr:row>2</xdr:row>
      <xdr:rowOff>168551</xdr:rowOff>
    </xdr:to>
    <xdr:sp macro="" textlink="">
      <xdr:nvSpPr>
        <xdr:cNvPr id="2" name="CaixaDeTexto 1">
          <a:extLst>
            <a:ext uri="{FF2B5EF4-FFF2-40B4-BE49-F238E27FC236}">
              <a16:creationId xmlns:a16="http://schemas.microsoft.com/office/drawing/2014/main" xmlns="" id="{00000000-0008-0000-0100-000002000000}"/>
            </a:ext>
          </a:extLst>
        </xdr:cNvPr>
        <xdr:cNvSpPr txBox="1"/>
      </xdr:nvSpPr>
      <xdr:spPr>
        <a:xfrm>
          <a:off x="1968777" y="136753"/>
          <a:ext cx="4593948" cy="41279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pt-BR" sz="900" b="1"/>
            <a:t>Ministério do Desenvolvimento Regional – MDR</a:t>
          </a:r>
        </a:p>
        <a:p>
          <a:pPr>
            <a:lnSpc>
              <a:spcPts val="900"/>
            </a:lnSpc>
          </a:pPr>
          <a:r>
            <a:rPr lang="pt-BR" sz="900" b="1"/>
            <a:t>Companhia de Desenvolvimento dos Vales do São Francisco e do Parnaíba</a:t>
          </a:r>
        </a:p>
        <a:p>
          <a:pPr>
            <a:lnSpc>
              <a:spcPts val="900"/>
            </a:lnSpc>
          </a:pPr>
          <a:r>
            <a:rPr lang="pt-BR" sz="900" b="1"/>
            <a:t>		</a:t>
          </a:r>
        </a:p>
      </xdr:txBody>
    </xdr:sp>
    <xdr:clientData/>
  </xdr:twoCellAnchor>
  <xdr:twoCellAnchor>
    <xdr:from>
      <xdr:col>0</xdr:col>
      <xdr:colOff>95250</xdr:colOff>
      <xdr:row>0</xdr:row>
      <xdr:rowOff>76200</xdr:rowOff>
    </xdr:from>
    <xdr:to>
      <xdr:col>1</xdr:col>
      <xdr:colOff>1324735</xdr:colOff>
      <xdr:row>2</xdr:row>
      <xdr:rowOff>104501</xdr:rowOff>
    </xdr:to>
    <xdr:pic>
      <xdr:nvPicPr>
        <xdr:cNvPr id="3" name="Picture 3">
          <a:extLst>
            <a:ext uri="{FF2B5EF4-FFF2-40B4-BE49-F238E27FC236}">
              <a16:creationId xmlns:a16="http://schemas.microsoft.com/office/drawing/2014/main" xmlns="" id="{00000000-0008-0000-01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95250" y="76200"/>
          <a:ext cx="1839085" cy="409301"/>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PLANILHA%20PADRAO%20PARA%20TODA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Tec_1\tec1\ARQ\SOLOTEC\BR-476\VIGA\ANALISE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rvengefix\engefix\Meus%20documentos\Documentos_Empresa\Modelo_Or&#231;amento_Armand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lsbsbvpr0001\SIMG-DF\personal\felipe_santana_fgv_br\Documents\Revis&#227;o%20dos%20Grupos%20-%20Tratores,%20Carregadeiras%20e%20Escavadeiras\Apoio\2020%2006%2029%20Proposta%20de%20novo%20formato%20RT%20revis&#227;o%20CCUs.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Documentos\2020%2009%2002%20Alice%20Confer&#234;ncia%20BD\2020%2009%2018%20I.01.1%204&#186;RT%2050-10.2019_Ap&#234;ndice%20A_Mem&#243;ria.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rive\AD.GEP\Documentos\2020%2009%2002%20Alice%20Confer&#234;ncia%20BD\2020%2009%2018%20I.01.1%204&#186;RT%2050-10.2019_Ap&#234;ndice%20A_Mem&#243;ria.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omp14\c\Projetos\5201%20-%20Big%20Aurea%20-%20Esgotamento%20Sanit&#225;rio%20(FUNASA%20S.F)\08%20-%20Mem%20Calc,%20Or&#231;amento%20e%20Cronograma%20(BAS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idor\d\LAGHI%20ENGENHARIA\Clientes\100%20DNIT\3-Acesso-PresidenteFigueiredo-BR174\Entrega%209-12-2005\Or&#231;amento\Documents%20and%20Settings\C%20arlos%20%20Machado\My%20Documents\Disco%201\BR-262-MS(3)\Anexos%20PGQ.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bs2001\SIMG-DF\DNIT\08.%20PNCV\6.%20DESENVOLVIMENTO\Ficha%20de%20Insumo\EQUIPAMENTOS.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A:\PROJETO%20DE%20EXPANS&#195;O\Plano%20Diretor%20de%20Obras\Planodiretor4b.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AD.GEP/TR/PI/PI.Adutora.Curimata/7%20TR%20e%20Anexos%20GCT/Anexo%203%20Or&#231;amento/1%20OR.Adutora.Curimata.PE.UPR.GCT.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Armazenamento/2&#170;_GRD/07-LICITA&#199;&#213;ES%202021/13-SRP%2004_PAVIMENTA&#199;&#195;O%20EM%20CBUQ/Enviados%20da%20Sede/Anexo%204%20-%20Planilha%20de%20Custos%20do%20Or&#231;amento%20de%20Referencia_CBUQ_AP.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SERVIÇO"/>
      <sheetName val="MATER"/>
      <sheetName val="COTACAO"/>
      <sheetName val="RESUMO"/>
      <sheetName val="KAPA DE TODAS"/>
      <sheetName val="CRON0 04"/>
      <sheetName val="CRON0 05"/>
      <sheetName val="CRON0 06"/>
      <sheetName val="CRON0 07"/>
      <sheetName val="CRON0 08"/>
      <sheetName val="CRON0 09"/>
      <sheetName val="CRON0 10"/>
      <sheetName val="CRON0 1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Gráf1"/>
      <sheetName val="Gráf2"/>
      <sheetName val="Gráf3"/>
      <sheetName val="Gráf4"/>
      <sheetName val="Viga Benkellman"/>
      <sheetName val="Estudo Estatístico"/>
      <sheetName val="Pro - 10 norma A"/>
      <sheetName val="Pró - 11 norma B"/>
      <sheetName val="Resumo subtrechos homgêneos"/>
      <sheetName val="Demonstrativo Dimensionamento"/>
      <sheetName val="Camadas Mat. Distintos"/>
      <sheetName val="PRO-08"/>
      <sheetName val="ANALISES"/>
      <sheetName val="CRON.NOVO.ARIPUANA"/>
      <sheetName val="Custo do CM-30"/>
      <sheetName val="Cálculo"/>
      <sheetName val="Quadro + Gráfico"/>
      <sheetName val="Viga_Benkellman"/>
      <sheetName val="Conc 20"/>
      <sheetName val="memória de calculo_liquida"/>
      <sheetName val="Preços"/>
      <sheetName val="Desp. Apoio"/>
      <sheetName val="Proposta"/>
      <sheetName val="Carimbo de Nota"/>
      <sheetName val="Fresagem de Pista Ago-98"/>
      <sheetName val="P3"/>
      <sheetName val="PLANILHA ATUALIZADA"/>
      <sheetName val="Auxiliar"/>
      <sheetName val="Estudo_Estatístico"/>
      <sheetName val="Pro_-_10_norma_A"/>
      <sheetName val="Pró_-_11_norma_B"/>
      <sheetName val="Resumo_subtrechos_homgêneos"/>
      <sheetName val="Demonstrativo_Dimensionamento"/>
      <sheetName val="Camadas_Mat__Distintos"/>
      <sheetName val="Custo_do_CM-30"/>
      <sheetName val="memória_de_calculo_liquida"/>
      <sheetName val="Quadro_+_Gráfico"/>
      <sheetName val="Desp__Apoio"/>
      <sheetName val="Tela"/>
      <sheetName val="Atualizacao"/>
      <sheetName val="Chuvas"/>
      <sheetName val="Medição"/>
      <sheetName val="COMPOS1"/>
      <sheetName val="RELATA"/>
      <sheetName val="PRO_08"/>
      <sheetName val="CAPA"/>
      <sheetName val="SUMÁRIO GERAL"/>
      <sheetName val="DIVISÓRIAS"/>
      <sheetName val="CAPA CD"/>
      <sheetName val="CABEÇALHO-RODAPÉ"/>
      <sheetName val="ABC"/>
      <sheetName val="ORÇAMENTO"/>
      <sheetName val="MEMÓRIA"/>
      <sheetName val="CRONOGRAMA"/>
      <sheetName val="BDI"/>
      <sheetName val="Encargos Sociais"/>
      <sheetName val="CPU"/>
      <sheetName val="Quadro Bueiros"/>
      <sheetName val="MP CUB"/>
      <sheetName val="Plan1"/>
      <sheetName val="CBR Jazida"/>
      <sheetName val="JAZIDAS"/>
      <sheetName val="plan"/>
      <sheetName val="Plan2"/>
      <sheetName val="RESUMO_AUT1"/>
      <sheetName val="Custo da Imprimação"/>
      <sheetName val="Custo da Pintura de Ligação"/>
      <sheetName val="RP-1 SB (3)"/>
      <sheetName val="Resumo Financeiro"/>
      <sheetName val=""/>
      <sheetName val="ROSTO"/>
      <sheetName val="7CONT FIN"/>
      <sheetName val="DG"/>
      <sheetName val="Entrada de Dados"/>
      <sheetName val="Ofício"/>
      <sheetName val="Dados do Contrato"/>
      <sheetName val="Boletim"/>
      <sheetName val="Resumo"/>
      <sheetName val="MT-358 Sin.Hor."/>
      <sheetName val="MT-358 Sin.Vert."/>
      <sheetName val="MT-358 Disp. Aux."/>
      <sheetName val="MT 220 Disp Aux"/>
      <sheetName val="Controle financeiro"/>
      <sheetName val="Linear"/>
      <sheetName val="Vert. item 1"/>
      <sheetName val="Horizontal"/>
      <sheetName val="Vertical"/>
      <sheetName val="Seg. e Canalizacao"/>
      <sheetName val="RELATÓRIO FOTOGRAFICO"/>
      <sheetName val="Pluviometria"/>
      <sheetName val="RESUMO DE DIÁRIO DE OBRAS"/>
      <sheetName val="Reajuste"/>
      <sheetName val="Cont.fin. Reajustamento"/>
      <sheetName val="Relatório-1ª med."/>
      <sheetName val="Viga_Benkellman1"/>
      <sheetName val="Estudo_Estatístico1"/>
      <sheetName val="Pro_-_10_norma_A1"/>
      <sheetName val="Pró_-_11_norma_B1"/>
      <sheetName val="Resumo_subtrechos_homgêneos1"/>
      <sheetName val="Demonstrativo_Dimensionamento1"/>
      <sheetName val="Camadas_Mat__Distintos1"/>
      <sheetName val="Relatório-1ª_med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refreshError="1"/>
      <sheetData sheetId="71" refreshError="1"/>
      <sheetData sheetId="72" refreshError="1"/>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sheetData sheetId="95"/>
      <sheetData sheetId="96"/>
      <sheetData sheetId="97"/>
      <sheetData sheetId="98"/>
      <sheetData sheetId="99"/>
      <sheetData sheetId="100"/>
      <sheetData sheetId="10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Planilha Base"/>
      <sheetName val="Comp"/>
      <sheetName val="Ins Bas"/>
      <sheetName val="Ins Hidro"/>
      <sheetName val="Ins"/>
      <sheetName val="Ins Acab"/>
      <sheetName val="Ins Elet"/>
      <sheetName val="Ins Dados"/>
      <sheetName val="Resumo"/>
      <sheetName val="Módulo1"/>
      <sheetName val="Módulo2"/>
      <sheetName val="Insumos"/>
      <sheetName val="Composições"/>
      <sheetName val="Plan2"/>
      <sheetName val="Plan3"/>
      <sheetName val="Plan4"/>
      <sheetName val="Insumos_Elétrica"/>
      <sheetName val="Insumos Básicos"/>
      <sheetName val="Ins_Elét"/>
      <sheetName val="Insumos Acabamento"/>
      <sheetName val="Plan1"/>
      <sheetName val="serviç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9">
          <cell r="I9">
            <v>0.11</v>
          </cell>
        </row>
        <row r="12">
          <cell r="I12">
            <v>0.42</v>
          </cell>
        </row>
        <row r="22">
          <cell r="I22">
            <v>0.35</v>
          </cell>
        </row>
        <row r="28">
          <cell r="I28">
            <v>0</v>
          </cell>
        </row>
        <row r="61">
          <cell r="I61">
            <v>20</v>
          </cell>
        </row>
        <row r="70">
          <cell r="I70">
            <v>3.41</v>
          </cell>
        </row>
        <row r="71">
          <cell r="I71">
            <v>365.3</v>
          </cell>
        </row>
        <row r="72">
          <cell r="I72">
            <v>665</v>
          </cell>
        </row>
        <row r="361">
          <cell r="I361">
            <v>1.73</v>
          </cell>
        </row>
        <row r="363">
          <cell r="I363">
            <v>2.84</v>
          </cell>
        </row>
        <row r="365">
          <cell r="I365">
            <v>2.84</v>
          </cell>
        </row>
        <row r="366">
          <cell r="I366">
            <v>3.13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Navegação na Planilha"/>
      <sheetName val="Resumo de Ocorrência"/>
      <sheetName val="Resumo Subgrupos"/>
      <sheetName val="G40 - Analítico CCUs"/>
      <sheetName val="PEMs G40"/>
      <sheetName val="Equipamentos"/>
      <sheetName val="Tabela Tempo Fixo"/>
      <sheetName val="S01"/>
      <sheetName val="S38"/>
      <sheetName val="S39"/>
      <sheetName val="S41"/>
      <sheetName val="S44-45"/>
      <sheetName val="S52"/>
      <sheetName val="S53"/>
      <sheetName val="E9509"/>
      <sheetName val="E9681"/>
      <sheetName val="E9020 e E9012"/>
      <sheetName val="Análises Gráficas"/>
      <sheetName val="Auxiliar"/>
      <sheetName val="Imagens"/>
      <sheetName val="pro-08"/>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2">
          <cell r="J2" t="str">
            <v>Sim</v>
          </cell>
          <cell r="K2" t="str">
            <v>Sim</v>
          </cell>
        </row>
        <row r="3">
          <cell r="J3" t="str">
            <v>Não</v>
          </cell>
          <cell r="K3" t="str">
            <v>Não</v>
          </cell>
        </row>
        <row r="4">
          <cell r="J4" t="str">
            <v>-</v>
          </cell>
          <cell r="K4" t="str">
            <v>Com ressalvas</v>
          </cell>
        </row>
        <row r="5">
          <cell r="K5" t="str">
            <v>-</v>
          </cell>
        </row>
      </sheetData>
      <sheetData sheetId="19" refreshError="1"/>
      <sheetData sheetId="20"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Gerar BD"/>
      <sheetName val="Navegação na Planilha"/>
      <sheetName val="Sintético CCUs"/>
      <sheetName val="Analítico CCUs"/>
      <sheetName val="PEMs"/>
      <sheetName val="Alterações Insumos"/>
      <sheetName val="Equipamentos"/>
      <sheetName val="Consumo de água"/>
      <sheetName val="Tabela Tempo Fixo"/>
      <sheetName val="S5-8-12-13-14"/>
      <sheetName val="S19-20"/>
      <sheetName val="S21-40"/>
      <sheetName val="S23"/>
      <sheetName val="S24-25"/>
      <sheetName val="S26-27-28"/>
      <sheetName val="S29"/>
      <sheetName val="S30"/>
      <sheetName val="S31"/>
      <sheetName val="S32-33-34-35-36-48"/>
      <sheetName val="S37"/>
      <sheetName val="S38"/>
      <sheetName val="S39"/>
      <sheetName val="S41"/>
      <sheetName val="S42"/>
      <sheetName val="S44-45"/>
      <sheetName val="S46"/>
      <sheetName val="S47"/>
      <sheetName val="S52"/>
      <sheetName val="S53"/>
      <sheetName val="S54"/>
      <sheetName val="E9509"/>
      <sheetName val="E9681"/>
      <sheetName val="Imagens"/>
      <sheetName val="Análise Recicladoras "/>
      <sheetName val="Alteração Rolos"/>
    </sheetNames>
    <sheetDataSet>
      <sheetData sheetId="0"/>
      <sheetData sheetId="1">
        <row r="1">
          <cell r="A1">
            <v>40</v>
          </cell>
        </row>
      </sheetData>
      <sheetData sheetId="2" refreshError="1"/>
      <sheetData sheetId="3">
        <row r="2">
          <cell r="E2">
            <v>8725</v>
          </cell>
        </row>
      </sheetData>
      <sheetData sheetId="4" refreshError="1"/>
      <sheetData sheetId="5" refreshError="1"/>
      <sheetData sheetId="6">
        <row r="3">
          <cell r="E3">
            <v>10000</v>
          </cell>
        </row>
      </sheetData>
      <sheetData sheetId="7" refreshError="1"/>
      <sheetData sheetId="8" refreshError="1"/>
      <sheetData sheetId="9">
        <row r="22">
          <cell r="H22">
            <v>61.89</v>
          </cell>
        </row>
      </sheetData>
      <sheetData sheetId="10">
        <row r="32">
          <cell r="S32">
            <v>1.26</v>
          </cell>
        </row>
      </sheetData>
      <sheetData sheetId="11" refreshError="1"/>
      <sheetData sheetId="12" refreshError="1"/>
      <sheetData sheetId="13" refreshError="1"/>
      <sheetData sheetId="14">
        <row r="25">
          <cell r="L25">
            <v>1E-3</v>
          </cell>
        </row>
      </sheetData>
      <sheetData sheetId="15">
        <row r="52">
          <cell r="U52">
            <v>0.13950000000000001</v>
          </cell>
        </row>
      </sheetData>
      <sheetData sheetId="16">
        <row r="11">
          <cell r="W11">
            <v>0.75</v>
          </cell>
        </row>
      </sheetData>
      <sheetData sheetId="17">
        <row r="50">
          <cell r="E50">
            <v>1.7899999999999999E-3</v>
          </cell>
        </row>
      </sheetData>
      <sheetData sheetId="18" refreshError="1"/>
      <sheetData sheetId="19" refreshError="1"/>
      <sheetData sheetId="20" refreshError="1"/>
      <sheetData sheetId="21" refreshError="1"/>
      <sheetData sheetId="22">
        <row r="19">
          <cell r="F19">
            <v>2</v>
          </cell>
        </row>
      </sheetData>
      <sheetData sheetId="23">
        <row r="18">
          <cell r="E18">
            <v>0.64800000000000002</v>
          </cell>
        </row>
      </sheetData>
      <sheetData sheetId="24">
        <row r="6">
          <cell r="M6">
            <v>0.41260000000000002</v>
          </cell>
        </row>
      </sheetData>
      <sheetData sheetId="25">
        <row r="6">
          <cell r="M6">
            <v>66</v>
          </cell>
        </row>
      </sheetData>
      <sheetData sheetId="26" refreshError="1"/>
      <sheetData sheetId="27" refreshError="1"/>
      <sheetData sheetId="28" refreshError="1"/>
      <sheetData sheetId="29">
        <row r="26">
          <cell r="B26">
            <v>1.15E-3</v>
          </cell>
        </row>
      </sheetData>
      <sheetData sheetId="30">
        <row r="12">
          <cell r="C12">
            <v>0.6</v>
          </cell>
        </row>
      </sheetData>
      <sheetData sheetId="31" refreshError="1"/>
      <sheetData sheetId="32" refreshError="1"/>
      <sheetData sheetId="33" refreshError="1"/>
      <sheetData sheetId="34"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Gerar BD"/>
      <sheetName val="Navegação na Planilha"/>
      <sheetName val="Sintético CCUs"/>
      <sheetName val="Analítico CCUs"/>
      <sheetName val="PEMs"/>
      <sheetName val="Alterações Insumos"/>
      <sheetName val="Equipamentos"/>
      <sheetName val="Consumo de água"/>
      <sheetName val="Tabela Tempo Fixo"/>
      <sheetName val="S5-8-12-13-14"/>
      <sheetName val="S19-20"/>
      <sheetName val="S21-40"/>
      <sheetName val="S23"/>
      <sheetName val="S24-25"/>
      <sheetName val="S26-27-28"/>
      <sheetName val="S29"/>
      <sheetName val="S30"/>
      <sheetName val="S31"/>
      <sheetName val="S32-33-34-35-36-48"/>
      <sheetName val="S37"/>
      <sheetName val="S38"/>
      <sheetName val="S39"/>
      <sheetName val="S41"/>
      <sheetName val="S42"/>
      <sheetName val="S44-45"/>
      <sheetName val="S46"/>
      <sheetName val="S47"/>
      <sheetName val="S52"/>
      <sheetName val="S53"/>
      <sheetName val="S54"/>
      <sheetName val="E9509"/>
      <sheetName val="E9681"/>
      <sheetName val="Imagens"/>
      <sheetName val="Análise Recicladoras "/>
      <sheetName val="Alteração Rolos"/>
      <sheetName val="Insumos"/>
    </sheetNames>
    <sheetDataSet>
      <sheetData sheetId="0"/>
      <sheetData sheetId="1">
        <row r="1">
          <cell r="A1">
            <v>40</v>
          </cell>
        </row>
      </sheetData>
      <sheetData sheetId="2" refreshError="1"/>
      <sheetData sheetId="3">
        <row r="2">
          <cell r="E2">
            <v>8725</v>
          </cell>
        </row>
      </sheetData>
      <sheetData sheetId="4" refreshError="1"/>
      <sheetData sheetId="5" refreshError="1"/>
      <sheetData sheetId="6">
        <row r="3">
          <cell r="E3">
            <v>10000</v>
          </cell>
        </row>
      </sheetData>
      <sheetData sheetId="7" refreshError="1"/>
      <sheetData sheetId="8" refreshError="1"/>
      <sheetData sheetId="9">
        <row r="22">
          <cell r="H22">
            <v>61.89</v>
          </cell>
        </row>
      </sheetData>
      <sheetData sheetId="10">
        <row r="32">
          <cell r="S32">
            <v>1.26</v>
          </cell>
        </row>
      </sheetData>
      <sheetData sheetId="11" refreshError="1"/>
      <sheetData sheetId="12" refreshError="1"/>
      <sheetData sheetId="13" refreshError="1"/>
      <sheetData sheetId="14">
        <row r="25">
          <cell r="L25">
            <v>1E-3</v>
          </cell>
        </row>
      </sheetData>
      <sheetData sheetId="15">
        <row r="52">
          <cell r="U52">
            <v>0.13950000000000001</v>
          </cell>
        </row>
      </sheetData>
      <sheetData sheetId="16">
        <row r="11">
          <cell r="W11">
            <v>0.75</v>
          </cell>
        </row>
      </sheetData>
      <sheetData sheetId="17">
        <row r="50">
          <cell r="E50">
            <v>1.7899999999999999E-3</v>
          </cell>
        </row>
      </sheetData>
      <sheetData sheetId="18" refreshError="1"/>
      <sheetData sheetId="19" refreshError="1"/>
      <sheetData sheetId="20" refreshError="1"/>
      <sheetData sheetId="21" refreshError="1"/>
      <sheetData sheetId="22">
        <row r="19">
          <cell r="F19">
            <v>2</v>
          </cell>
        </row>
      </sheetData>
      <sheetData sheetId="23">
        <row r="18">
          <cell r="E18">
            <v>0.64800000000000002</v>
          </cell>
        </row>
      </sheetData>
      <sheetData sheetId="24">
        <row r="6">
          <cell r="M6">
            <v>0.41260000000000002</v>
          </cell>
        </row>
      </sheetData>
      <sheetData sheetId="25">
        <row r="6">
          <cell r="M6">
            <v>66</v>
          </cell>
        </row>
      </sheetData>
      <sheetData sheetId="26" refreshError="1"/>
      <sheetData sheetId="27" refreshError="1"/>
      <sheetData sheetId="28" refreshError="1"/>
      <sheetData sheetId="29">
        <row r="26">
          <cell r="B26">
            <v>1.15E-3</v>
          </cell>
        </row>
      </sheetData>
      <sheetData sheetId="30">
        <row r="12">
          <cell r="C12">
            <v>0.6</v>
          </cell>
        </row>
      </sheetData>
      <sheetData sheetId="31" refreshError="1"/>
      <sheetData sheetId="32" refreshError="1"/>
      <sheetData sheetId="33" refreshError="1"/>
      <sheetData sheetId="34" refreshError="1"/>
      <sheetData sheetId="35"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Big Aurea"/>
      <sheetName val="CRONOGRAMA"/>
      <sheetName val="COMPOSIÇÕES"/>
      <sheetName val="RELAÇÃO - COMPOSIÇÕES E INSUMOS"/>
      <sheetName val="mc Big Aurea"/>
      <sheetName val="Auxiliar"/>
    </sheetNames>
    <sheetDataSet>
      <sheetData sheetId="0"/>
      <sheetData sheetId="1"/>
      <sheetData sheetId="2"/>
      <sheetData sheetId="3">
        <row r="7">
          <cell r="A7">
            <v>40</v>
          </cell>
          <cell r="B7" t="str">
            <v>MONTAGEM DE ESCADA DE TUBO GALV. E BARRA CHATA COM FIXAÇÃO</v>
          </cell>
          <cell r="C7" t="str">
            <v>H</v>
          </cell>
          <cell r="D7" t="e">
            <v>#REF!</v>
          </cell>
        </row>
        <row r="8">
          <cell r="A8">
            <v>400</v>
          </cell>
          <cell r="B8" t="str">
            <v>DEMOLIÇÃO E RECOMPOSIÇÃO DE MEIO FIO ECONÔMICO</v>
          </cell>
          <cell r="C8" t="str">
            <v>M</v>
          </cell>
          <cell r="D8">
            <v>3.51</v>
          </cell>
        </row>
        <row r="9">
          <cell r="A9">
            <v>405</v>
          </cell>
          <cell r="B9" t="str">
            <v>DEMOLIÇÃO E RECOMPOSIÇÃO DE PAVIMENTO EM PARALELO</v>
          </cell>
          <cell r="C9" t="str">
            <v>M²</v>
          </cell>
          <cell r="D9">
            <v>7.41</v>
          </cell>
        </row>
        <row r="10">
          <cell r="A10">
            <v>410</v>
          </cell>
          <cell r="B10" t="str">
            <v>DEMOLIÇÃO E RECOMPOSIÇÃO DE PASSEIO EM CONCRETO EESP=5CM</v>
          </cell>
          <cell r="C10" t="str">
            <v>M²</v>
          </cell>
          <cell r="D10">
            <v>16.32</v>
          </cell>
        </row>
        <row r="11">
          <cell r="A11">
            <v>411</v>
          </cell>
          <cell r="B11" t="str">
            <v>RETIRADA DE PAVIMENTAÇÃO ASFALTICA</v>
          </cell>
          <cell r="C11" t="str">
            <v>M²</v>
          </cell>
          <cell r="D11">
            <v>4.05</v>
          </cell>
        </row>
        <row r="12">
          <cell r="A12">
            <v>412</v>
          </cell>
          <cell r="B12" t="str">
            <v>RECOMPISIÇÃO  DE CAPA EM CONCRETO ASFALTICO E = 0,05 M</v>
          </cell>
          <cell r="C12" t="str">
            <v>M³</v>
          </cell>
          <cell r="D12">
            <v>352.94117647058823</v>
          </cell>
        </row>
        <row r="13">
          <cell r="A13">
            <v>500</v>
          </cell>
          <cell r="B13" t="str">
            <v>ARGAMASSA CIM/AREIA TRAÇO 1:3</v>
          </cell>
          <cell r="C13" t="str">
            <v>M³</v>
          </cell>
          <cell r="D13">
            <v>191.08</v>
          </cell>
        </row>
        <row r="14">
          <cell r="A14">
            <v>600</v>
          </cell>
          <cell r="B14" t="str">
            <v>MOBILIZAÇÃO E DESMOBILIZAÇÃO DE EQUIPAMENTOS</v>
          </cell>
          <cell r="C14" t="str">
            <v>UND</v>
          </cell>
          <cell r="D14">
            <v>1500</v>
          </cell>
        </row>
        <row r="15">
          <cell r="A15">
            <v>20006</v>
          </cell>
          <cell r="B15" t="str">
            <v>REATERRO APILOADO DE VALA</v>
          </cell>
          <cell r="C15" t="str">
            <v>M³</v>
          </cell>
          <cell r="D15">
            <v>5</v>
          </cell>
        </row>
        <row r="16">
          <cell r="A16">
            <v>100004</v>
          </cell>
          <cell r="B16" t="str">
            <v>GABARITO</v>
          </cell>
          <cell r="C16" t="str">
            <v>M</v>
          </cell>
          <cell r="D16">
            <v>5.13</v>
          </cell>
        </row>
        <row r="17">
          <cell r="A17">
            <v>100005</v>
          </cell>
          <cell r="B17" t="str">
            <v>BARRACÃO E DEPÓSITO PROVISÓRIO</v>
          </cell>
          <cell r="C17" t="str">
            <v>M²</v>
          </cell>
          <cell r="D17">
            <v>77.92</v>
          </cell>
        </row>
        <row r="18">
          <cell r="A18">
            <v>100006</v>
          </cell>
          <cell r="B18" t="str">
            <v>INSTALAÇÃO ELÉTRICA - BARRACÃO</v>
          </cell>
          <cell r="C18" t="str">
            <v>M²</v>
          </cell>
          <cell r="D18">
            <v>8.264705882352942</v>
          </cell>
        </row>
        <row r="19">
          <cell r="A19">
            <v>100007</v>
          </cell>
          <cell r="B19" t="str">
            <v>INSTALAÇÃO HIDRÁULICA - BARRACÃO</v>
          </cell>
          <cell r="C19" t="str">
            <v>UND</v>
          </cell>
          <cell r="D19">
            <v>283.16470588235296</v>
          </cell>
        </row>
        <row r="20">
          <cell r="A20">
            <v>100008</v>
          </cell>
          <cell r="B20" t="str">
            <v>QUADRO COMANDO P/ BOMBA (POÇO TUBULAR)</v>
          </cell>
          <cell r="C20" t="str">
            <v>UND</v>
          </cell>
          <cell r="D20">
            <v>20.05</v>
          </cell>
        </row>
        <row r="21">
          <cell r="A21">
            <v>100010</v>
          </cell>
          <cell r="B21" t="str">
            <v>CERCA DE ARAME FARPADO 14 FIOS E ESTACA DE CONCRETO</v>
          </cell>
          <cell r="C21" t="str">
            <v>M</v>
          </cell>
          <cell r="D21">
            <v>14.211764705882354</v>
          </cell>
        </row>
        <row r="22">
          <cell r="A22">
            <v>100013</v>
          </cell>
          <cell r="B22" t="str">
            <v>LIMPEZA MANUAL DO TERRENO (ROÇAGEM, CAPINA E QUEIMADA DE MATERIAIS)</v>
          </cell>
          <cell r="C22" t="str">
            <v>M²</v>
          </cell>
          <cell r="D22">
            <v>0.67</v>
          </cell>
        </row>
        <row r="23">
          <cell r="A23">
            <v>100021</v>
          </cell>
          <cell r="B23" t="str">
            <v>PLANTIO DE GRAMA EM PLACAS</v>
          </cell>
          <cell r="C23" t="str">
            <v>M²</v>
          </cell>
          <cell r="D23" t="e">
            <v>#REF!</v>
          </cell>
        </row>
        <row r="24">
          <cell r="A24">
            <v>100040</v>
          </cell>
          <cell r="B24" t="str">
            <v>LOCAÇÃO DA REDE</v>
          </cell>
          <cell r="C24" t="str">
            <v>M</v>
          </cell>
          <cell r="D24">
            <v>0.14000000000000001</v>
          </cell>
        </row>
        <row r="25">
          <cell r="A25">
            <v>100050</v>
          </cell>
          <cell r="B25" t="str">
            <v>LOCAÇÃO E GABARITO</v>
          </cell>
          <cell r="C25" t="str">
            <v>M²</v>
          </cell>
          <cell r="D25">
            <v>2.42</v>
          </cell>
        </row>
        <row r="26">
          <cell r="A26">
            <v>110001</v>
          </cell>
          <cell r="B26" t="str">
            <v>CONCRETO DESEMPOLADO</v>
          </cell>
          <cell r="C26" t="str">
            <v>M²</v>
          </cell>
          <cell r="D26">
            <v>10.47</v>
          </cell>
        </row>
        <row r="27">
          <cell r="A27">
            <v>110003</v>
          </cell>
          <cell r="B27" t="str">
            <v>CIMENTADO LISO</v>
          </cell>
          <cell r="C27" t="str">
            <v>M²</v>
          </cell>
          <cell r="D27" t="e">
            <v>#REF!</v>
          </cell>
        </row>
        <row r="28">
          <cell r="A28">
            <v>110020</v>
          </cell>
          <cell r="B28" t="str">
            <v>ESTRADO DE MADEIRA</v>
          </cell>
          <cell r="C28" t="str">
            <v>M²</v>
          </cell>
          <cell r="D28" t="e">
            <v>#REF!</v>
          </cell>
        </row>
        <row r="29">
          <cell r="A29">
            <v>110035</v>
          </cell>
          <cell r="B29" t="str">
            <v>PLACA DE OBRA</v>
          </cell>
          <cell r="C29" t="str">
            <v>M²</v>
          </cell>
          <cell r="D29">
            <v>45.3</v>
          </cell>
        </row>
        <row r="30">
          <cell r="A30">
            <v>110124</v>
          </cell>
          <cell r="B30" t="str">
            <v>LASTRO DE AREIA</v>
          </cell>
          <cell r="C30" t="str">
            <v>M³</v>
          </cell>
          <cell r="D30">
            <v>17.95</v>
          </cell>
        </row>
        <row r="31">
          <cell r="A31">
            <v>110125</v>
          </cell>
          <cell r="B31" t="str">
            <v>PASSADIÇO EM MADEIRA DE LEI PARA PEDESTRE</v>
          </cell>
          <cell r="C31" t="str">
            <v>M²</v>
          </cell>
          <cell r="D31">
            <v>21.98</v>
          </cell>
        </row>
        <row r="32">
          <cell r="A32">
            <v>110154</v>
          </cell>
          <cell r="B32" t="str">
            <v>PASSEIO EM CONCRETO INCL. PREPARO DA CAIXA</v>
          </cell>
          <cell r="C32" t="str">
            <v>M²</v>
          </cell>
          <cell r="D32">
            <v>15.35</v>
          </cell>
        </row>
        <row r="33">
          <cell r="A33">
            <v>120001</v>
          </cell>
          <cell r="B33" t="str">
            <v>PINTURA PVA LATEX SEM MASSA 2 DEMÃOS</v>
          </cell>
          <cell r="C33" t="str">
            <v>M²</v>
          </cell>
          <cell r="D33" t="e">
            <v>#REF!</v>
          </cell>
        </row>
        <row r="34">
          <cell r="A34">
            <v>120027</v>
          </cell>
          <cell r="B34" t="str">
            <v>PINTURA ACRÍLICA SEM MASSA 2 DEMÃOS</v>
          </cell>
          <cell r="C34" t="str">
            <v>M²</v>
          </cell>
          <cell r="D34" t="e">
            <v>#REF!</v>
          </cell>
        </row>
        <row r="35">
          <cell r="A35">
            <v>120029</v>
          </cell>
          <cell r="B35" t="str">
            <v>PINTURA ESMALTE SOBRE MADEIRA</v>
          </cell>
          <cell r="C35" t="str">
            <v>M²</v>
          </cell>
          <cell r="D35" t="e">
            <v>#REF!</v>
          </cell>
        </row>
        <row r="36">
          <cell r="A36">
            <v>120030</v>
          </cell>
          <cell r="B36" t="str">
            <v>PINTURA ESMALTE SOBRE FERRO</v>
          </cell>
          <cell r="C36" t="str">
            <v>M²</v>
          </cell>
          <cell r="D36">
            <v>6.43</v>
          </cell>
        </row>
        <row r="37">
          <cell r="A37">
            <v>200000</v>
          </cell>
          <cell r="B37" t="str">
            <v>ESCAVAÇÃO MANUAL DE VALA  EM ROCHA ( 4º CAT.), INCLUINDO  REGULARIZAÇÃO DE VALA</v>
          </cell>
          <cell r="C37" t="str">
            <v>M³</v>
          </cell>
          <cell r="D37" t="e">
            <v>#REF!</v>
          </cell>
        </row>
        <row r="38">
          <cell r="A38">
            <v>200001</v>
          </cell>
          <cell r="B38" t="str">
            <v>ESCAVAÇÃO MANUAL DE VALA  EM  LODO, INCLUINDO  REGULARIZAÇÃO DE VALA</v>
          </cell>
          <cell r="C38" t="str">
            <v>M³</v>
          </cell>
          <cell r="D38">
            <v>10.26</v>
          </cell>
        </row>
        <row r="39">
          <cell r="A39">
            <v>200002</v>
          </cell>
          <cell r="B39" t="str">
            <v>ESCAVAÇÃO MANUAL SOLO 1ª CATEGORIA H ATÉ 1,50M</v>
          </cell>
          <cell r="C39" t="str">
            <v>M³</v>
          </cell>
          <cell r="D39">
            <v>7.7</v>
          </cell>
        </row>
        <row r="40">
          <cell r="A40">
            <v>200003</v>
          </cell>
          <cell r="B40" t="str">
            <v>ESCAVAÇÃO MECANIZADA EM SOLO DE UALQUER NATUREZA, EXCETO ROCHA, INCLUINDO REGULARIZAÇÃO</v>
          </cell>
          <cell r="C40" t="str">
            <v>M³</v>
          </cell>
          <cell r="D40">
            <v>1.83</v>
          </cell>
        </row>
        <row r="41">
          <cell r="A41">
            <v>200004</v>
          </cell>
          <cell r="B41" t="str">
            <v>CIMBRAMENTO DE MADEIRA</v>
          </cell>
          <cell r="C41" t="str">
            <v>M³</v>
          </cell>
          <cell r="D41">
            <v>6.45</v>
          </cell>
        </row>
        <row r="42">
          <cell r="A42">
            <v>200006</v>
          </cell>
          <cell r="B42" t="str">
            <v>REATERRO APILOADO DE VALA</v>
          </cell>
          <cell r="C42" t="str">
            <v>M³</v>
          </cell>
          <cell r="D42">
            <v>5</v>
          </cell>
        </row>
        <row r="43">
          <cell r="A43">
            <v>200009</v>
          </cell>
          <cell r="B43" t="str">
            <v>APILOAMENTO DE FUNDO DE VALAS</v>
          </cell>
          <cell r="C43" t="str">
            <v>M²</v>
          </cell>
          <cell r="D43">
            <v>0.47</v>
          </cell>
        </row>
        <row r="44">
          <cell r="A44">
            <v>200010</v>
          </cell>
          <cell r="B44" t="str">
            <v>BOTA-FORA DMT=2KM</v>
          </cell>
          <cell r="C44" t="str">
            <v>M³</v>
          </cell>
          <cell r="D44">
            <v>2.4500000000000002</v>
          </cell>
        </row>
        <row r="45">
          <cell r="A45">
            <v>200012</v>
          </cell>
          <cell r="B45" t="str">
            <v>CARGA MANUAL DE SOLO 1ª CATEGORIA</v>
          </cell>
          <cell r="C45" t="str">
            <v>M³</v>
          </cell>
          <cell r="D45">
            <v>1.35</v>
          </cell>
        </row>
        <row r="46">
          <cell r="A46">
            <v>300001</v>
          </cell>
          <cell r="B46" t="str">
            <v>CONCRETO MAGRO</v>
          </cell>
          <cell r="C46" t="str">
            <v>M³</v>
          </cell>
          <cell r="D46">
            <v>102.94</v>
          </cell>
        </row>
        <row r="47">
          <cell r="A47">
            <v>300002</v>
          </cell>
          <cell r="B47" t="str">
            <v>FORMA DE FUNDAÇÃO EM TÁBUA</v>
          </cell>
          <cell r="C47" t="str">
            <v>M²</v>
          </cell>
          <cell r="D47">
            <v>20.53</v>
          </cell>
        </row>
        <row r="48">
          <cell r="A48">
            <v>300004</v>
          </cell>
          <cell r="B48" t="str">
            <v>LASTRO DE CONCRETO MAGRO (5CM)</v>
          </cell>
          <cell r="C48" t="str">
            <v>M³</v>
          </cell>
          <cell r="D48">
            <v>136.9</v>
          </cell>
        </row>
        <row r="49">
          <cell r="A49">
            <v>300005</v>
          </cell>
          <cell r="B49" t="str">
            <v>ALVENARIA DE PEDRA</v>
          </cell>
          <cell r="C49" t="str">
            <v>M³</v>
          </cell>
          <cell r="D49">
            <v>123.02</v>
          </cell>
        </row>
        <row r="50">
          <cell r="A50">
            <v>400001</v>
          </cell>
          <cell r="B50" t="str">
            <v>ARMAÇÃO DE AÇO CA-50</v>
          </cell>
          <cell r="C50" t="str">
            <v>KG</v>
          </cell>
          <cell r="D50">
            <v>1.7352941176470589</v>
          </cell>
        </row>
        <row r="51">
          <cell r="A51">
            <v>400005</v>
          </cell>
          <cell r="B51" t="str">
            <v>FORMA COMPENSADA RESINADA 12MM</v>
          </cell>
          <cell r="C51" t="str">
            <v>M²</v>
          </cell>
          <cell r="D51">
            <v>24.12</v>
          </cell>
        </row>
        <row r="52">
          <cell r="A52">
            <v>400014</v>
          </cell>
          <cell r="B52" t="str">
            <v>CONCRETO FCK 15 MPA</v>
          </cell>
          <cell r="C52" t="str">
            <v>M³</v>
          </cell>
          <cell r="D52">
            <v>153.13999999999999</v>
          </cell>
        </row>
        <row r="53">
          <cell r="A53">
            <v>400015</v>
          </cell>
          <cell r="B53" t="str">
            <v>BLOCO DE ANCORAGEM</v>
          </cell>
          <cell r="C53" t="str">
            <v>M³</v>
          </cell>
          <cell r="D53">
            <v>242.06</v>
          </cell>
        </row>
        <row r="54">
          <cell r="A54">
            <v>400020</v>
          </cell>
          <cell r="B54" t="str">
            <v>PLACA DE CONCRETO PARA PISO</v>
          </cell>
          <cell r="C54" t="str">
            <v>M²</v>
          </cell>
          <cell r="D54" t="e">
            <v>#REF!</v>
          </cell>
        </row>
        <row r="55">
          <cell r="A55">
            <v>400045</v>
          </cell>
          <cell r="B55" t="str">
            <v>CONCRETO ARMADO FCK 15 MPA (FORMA, AÇO E CONCRETO)</v>
          </cell>
          <cell r="C55" t="str">
            <v>M3</v>
          </cell>
          <cell r="D55">
            <v>547.05882352941182</v>
          </cell>
        </row>
        <row r="56">
          <cell r="A56">
            <v>400056</v>
          </cell>
          <cell r="B56" t="str">
            <v>FORMA CURVA EM COMPENSADO RESINADO 12MM</v>
          </cell>
          <cell r="C56" t="str">
            <v>M²</v>
          </cell>
          <cell r="D56">
            <v>28.335294117647059</v>
          </cell>
        </row>
        <row r="57">
          <cell r="A57">
            <v>500003</v>
          </cell>
          <cell r="B57" t="str">
            <v>COMBOGÓ CIMENTO 20X20CM</v>
          </cell>
          <cell r="C57" t="str">
            <v>M²</v>
          </cell>
          <cell r="D57" t="e">
            <v>#REF!</v>
          </cell>
        </row>
        <row r="58">
          <cell r="A58">
            <v>500006</v>
          </cell>
          <cell r="B58" t="str">
            <v>ALVENARIA DE TIJOLO ESP=20CM</v>
          </cell>
          <cell r="C58" t="str">
            <v>M²</v>
          </cell>
          <cell r="D58">
            <v>21.71</v>
          </cell>
        </row>
        <row r="59">
          <cell r="A59">
            <v>500008</v>
          </cell>
          <cell r="B59" t="str">
            <v>ALVENARIA DE BLOCO CERÂMICO 10CM</v>
          </cell>
          <cell r="C59" t="str">
            <v>M²</v>
          </cell>
          <cell r="D59">
            <v>12.47</v>
          </cell>
        </row>
        <row r="60">
          <cell r="A60">
            <v>500114</v>
          </cell>
          <cell r="B60" t="str">
            <v>TUBO DE F°F° JE DN 150 MM</v>
          </cell>
          <cell r="C60" t="str">
            <v>M</v>
          </cell>
          <cell r="D60">
            <v>17.03</v>
          </cell>
        </row>
        <row r="61">
          <cell r="A61">
            <v>500116</v>
          </cell>
          <cell r="B61" t="str">
            <v>TUBO  VINIFORT DN 150  MM</v>
          </cell>
          <cell r="C61" t="str">
            <v>M</v>
          </cell>
          <cell r="D61">
            <v>8.11</v>
          </cell>
        </row>
        <row r="62">
          <cell r="A62">
            <v>500118</v>
          </cell>
          <cell r="B62" t="str">
            <v>LUVA DE CORRER PARA PVC DN 150 MM</v>
          </cell>
          <cell r="C62" t="str">
            <v>UND</v>
          </cell>
          <cell r="D62">
            <v>35.82</v>
          </cell>
        </row>
        <row r="63">
          <cell r="A63">
            <v>500123</v>
          </cell>
          <cell r="B63" t="str">
            <v>CURVA 45º FºFº DN 2B DN 150 MM</v>
          </cell>
          <cell r="C63" t="str">
            <v>UND</v>
          </cell>
          <cell r="D63">
            <v>20.2</v>
          </cell>
        </row>
        <row r="64">
          <cell r="A64">
            <v>500124</v>
          </cell>
          <cell r="B64" t="str">
            <v>TÊ PVC DE FºFº 3B DN 150 MM</v>
          </cell>
          <cell r="C64" t="str">
            <v>UND</v>
          </cell>
          <cell r="D64">
            <v>124.04</v>
          </cell>
        </row>
        <row r="65">
          <cell r="A65">
            <v>600002</v>
          </cell>
          <cell r="B65" t="str">
            <v>MADEIRAMENTO</v>
          </cell>
          <cell r="C65" t="str">
            <v>M³</v>
          </cell>
          <cell r="D65">
            <v>553.32000000000005</v>
          </cell>
        </row>
        <row r="66">
          <cell r="A66">
            <v>600024</v>
          </cell>
          <cell r="B66" t="str">
            <v>COBERTURA TELHA COLONIAL</v>
          </cell>
          <cell r="C66" t="str">
            <v>M²</v>
          </cell>
          <cell r="D66" t="e">
            <v>#REF!</v>
          </cell>
        </row>
        <row r="67">
          <cell r="A67">
            <v>600025</v>
          </cell>
          <cell r="B67" t="str">
            <v>MADEIRAMENTO P/ TELHA COLONIAL</v>
          </cell>
          <cell r="C67" t="str">
            <v>M²</v>
          </cell>
          <cell r="D67" t="e">
            <v>#REF!</v>
          </cell>
        </row>
        <row r="68">
          <cell r="A68">
            <v>600029</v>
          </cell>
          <cell r="B68" t="str">
            <v>LAJE PRE-MOLDADA DE PISO</v>
          </cell>
          <cell r="C68" t="str">
            <v>M²</v>
          </cell>
          <cell r="D68">
            <v>0</v>
          </cell>
        </row>
        <row r="69">
          <cell r="A69">
            <v>800007</v>
          </cell>
          <cell r="B69" t="str">
            <v>PORTA MAD. P/ PINTURA 120X210CM</v>
          </cell>
          <cell r="C69" t="str">
            <v>UND</v>
          </cell>
          <cell r="D69" t="e">
            <v>#REF!</v>
          </cell>
        </row>
        <row r="70">
          <cell r="A70">
            <v>800099</v>
          </cell>
          <cell r="B70" t="str">
            <v>PORTÃO DE FERRO GALVANIZADO 2,5X1,8M INCL. PINTURA</v>
          </cell>
          <cell r="C70" t="str">
            <v>UND</v>
          </cell>
          <cell r="D70" t="e">
            <v>#REF!</v>
          </cell>
        </row>
        <row r="71">
          <cell r="A71">
            <v>900001</v>
          </cell>
          <cell r="B71" t="str">
            <v>CHAPISCO C/ ARGAMASSA 1:3 (CIM./AREIA)</v>
          </cell>
          <cell r="C71" t="str">
            <v>M²</v>
          </cell>
          <cell r="D71">
            <v>2.2200000000000002</v>
          </cell>
        </row>
        <row r="72">
          <cell r="A72">
            <v>900003</v>
          </cell>
          <cell r="B72" t="str">
            <v>MASSA ÚNICA</v>
          </cell>
          <cell r="C72" t="str">
            <v>M²</v>
          </cell>
          <cell r="D72" t="e">
            <v>#REF!</v>
          </cell>
        </row>
        <row r="73">
          <cell r="A73">
            <v>900010</v>
          </cell>
          <cell r="B73" t="str">
            <v>IMPERMEABILIZAÇÃO INTERNA DE RESERVATÓRIO</v>
          </cell>
          <cell r="C73" t="str">
            <v>M²</v>
          </cell>
          <cell r="D73">
            <v>21.2</v>
          </cell>
        </row>
        <row r="74">
          <cell r="A74">
            <v>900011</v>
          </cell>
          <cell r="B74" t="str">
            <v>IMPERMEABILIZAÇÃO INTERNA DO DAFA</v>
          </cell>
          <cell r="C74" t="str">
            <v>M²</v>
          </cell>
          <cell r="D74">
            <v>40.19</v>
          </cell>
        </row>
        <row r="75">
          <cell r="A75">
            <v>900015</v>
          </cell>
          <cell r="B75" t="str">
            <v>IMPERMEABILIZAÇÃO EXTERNA DE RESERVATÓRIO</v>
          </cell>
          <cell r="C75" t="str">
            <v>M²</v>
          </cell>
          <cell r="D75" t="e">
            <v>#REF!</v>
          </cell>
        </row>
        <row r="76">
          <cell r="A76">
            <v>900200</v>
          </cell>
          <cell r="B76" t="str">
            <v>ASSENTAMENTO DE PEÇAS , TUBOS  E CONEXÕES PVC  DN 150MM JE DO DAFA</v>
          </cell>
          <cell r="C76" t="str">
            <v>UND</v>
          </cell>
          <cell r="D76">
            <v>310.48</v>
          </cell>
        </row>
        <row r="77">
          <cell r="A77">
            <v>900210</v>
          </cell>
          <cell r="B77" t="str">
            <v>ASSENTAMENTO DE TUBOS  E CONEXÕES PVC  DN 150MM JE</v>
          </cell>
          <cell r="C77" t="str">
            <v>M</v>
          </cell>
          <cell r="D77">
            <v>0.55000000000000004</v>
          </cell>
        </row>
        <row r="78">
          <cell r="A78">
            <v>900220</v>
          </cell>
          <cell r="B78" t="str">
            <v>ASSENTAMENTO DE TUBOS PVC PBA DN 100MM</v>
          </cell>
          <cell r="C78" t="str">
            <v>M</v>
          </cell>
          <cell r="D78" t="e">
            <v>#REF!</v>
          </cell>
        </row>
        <row r="79">
          <cell r="A79">
            <v>900240</v>
          </cell>
          <cell r="B79" t="str">
            <v>ASSENTAMENTO DE TUBOS E CONEXÕES DE 50 A 75MM</v>
          </cell>
          <cell r="C79" t="str">
            <v>M</v>
          </cell>
          <cell r="D79" t="e">
            <v>#REF!</v>
          </cell>
        </row>
        <row r="80">
          <cell r="A80">
            <v>900500</v>
          </cell>
          <cell r="B80" t="str">
            <v>TUBO DE PVCPBA CL-12 50MM</v>
          </cell>
          <cell r="C80" t="str">
            <v>M</v>
          </cell>
          <cell r="D80" t="e">
            <v>#REF!</v>
          </cell>
        </row>
        <row r="81">
          <cell r="A81">
            <v>900501</v>
          </cell>
          <cell r="B81" t="str">
            <v>TUBO DE AÇO GALVANIZADO DN 50 MM</v>
          </cell>
          <cell r="C81" t="str">
            <v>M</v>
          </cell>
          <cell r="D81" t="e">
            <v>#REF!</v>
          </cell>
        </row>
        <row r="82">
          <cell r="A82">
            <v>900502</v>
          </cell>
          <cell r="B82" t="str">
            <v>TUBO DE PVCPBA CL-12 75MM</v>
          </cell>
          <cell r="C82" t="str">
            <v>M</v>
          </cell>
          <cell r="D82">
            <v>0</v>
          </cell>
        </row>
        <row r="83">
          <cell r="A83">
            <v>900520</v>
          </cell>
          <cell r="B83" t="str">
            <v>CURVA PVCPBA CL 15 45ºX100MM</v>
          </cell>
          <cell r="C83" t="str">
            <v>UND</v>
          </cell>
          <cell r="D83" t="e">
            <v>#REF!</v>
          </cell>
        </row>
        <row r="84">
          <cell r="A84">
            <v>900521</v>
          </cell>
          <cell r="B84" t="str">
            <v>CURVA PVCPBA CL 15 90ºX100MM</v>
          </cell>
          <cell r="C84" t="str">
            <v>UND</v>
          </cell>
          <cell r="D84" t="e">
            <v>#REF!</v>
          </cell>
        </row>
        <row r="85">
          <cell r="A85">
            <v>900522</v>
          </cell>
          <cell r="B85" t="str">
            <v>CURVA PVCPBA CL 15 22º30'X100MM</v>
          </cell>
          <cell r="C85" t="str">
            <v>UND</v>
          </cell>
          <cell r="D85" t="e">
            <v>#REF!</v>
          </cell>
        </row>
        <row r="86">
          <cell r="A86">
            <v>900523</v>
          </cell>
          <cell r="B86" t="str">
            <v>VENTOSA SIMPLES DN 50 MM</v>
          </cell>
          <cell r="C86" t="str">
            <v>UND</v>
          </cell>
          <cell r="D86" t="e">
            <v>#REF!</v>
          </cell>
        </row>
        <row r="87">
          <cell r="A87">
            <v>900524</v>
          </cell>
          <cell r="B87" t="str">
            <v>DISPOSITIVO DE DESCARGA 50 MM</v>
          </cell>
          <cell r="C87" t="str">
            <v>UND</v>
          </cell>
          <cell r="D87" t="e">
            <v>#REF!</v>
          </cell>
        </row>
        <row r="88">
          <cell r="A88">
            <v>900530</v>
          </cell>
          <cell r="B88" t="str">
            <v>CURVA PVCPBA CL-12 45ºX50MM</v>
          </cell>
          <cell r="C88" t="str">
            <v>UND</v>
          </cell>
          <cell r="D88" t="e">
            <v>#REF!</v>
          </cell>
        </row>
        <row r="89">
          <cell r="A89">
            <v>900532</v>
          </cell>
          <cell r="B89" t="str">
            <v>CURVA PVCPBA CL-12 90ºX50MM</v>
          </cell>
          <cell r="C89" t="str">
            <v>UND</v>
          </cell>
          <cell r="D89" t="e">
            <v>#REF!</v>
          </cell>
        </row>
        <row r="90">
          <cell r="A90">
            <v>900535</v>
          </cell>
          <cell r="B90" t="str">
            <v>TE PVCPBA CL-12 75X75MM</v>
          </cell>
          <cell r="C90" t="str">
            <v>UND</v>
          </cell>
          <cell r="D90" t="e">
            <v>#REF!</v>
          </cell>
        </row>
        <row r="91">
          <cell r="A91">
            <v>900538</v>
          </cell>
          <cell r="B91" t="str">
            <v>TE RED PVCPBA CL-12 75X50MM</v>
          </cell>
          <cell r="C91" t="str">
            <v>UND</v>
          </cell>
          <cell r="D91" t="e">
            <v>#REF!</v>
          </cell>
        </row>
        <row r="92">
          <cell r="A92">
            <v>900540</v>
          </cell>
          <cell r="B92" t="str">
            <v>REDUÇÃO PVCPBA CL-12 75X50MM</v>
          </cell>
          <cell r="C92" t="str">
            <v>UND</v>
          </cell>
          <cell r="D92" t="e">
            <v>#REF!</v>
          </cell>
        </row>
        <row r="93">
          <cell r="A93">
            <v>900550</v>
          </cell>
          <cell r="B93" t="str">
            <v>CAP PVCPBA 50MM</v>
          </cell>
          <cell r="C93" t="str">
            <v>UND</v>
          </cell>
          <cell r="D93" t="e">
            <v>#REF!</v>
          </cell>
        </row>
        <row r="94">
          <cell r="A94">
            <v>900700</v>
          </cell>
          <cell r="B94" t="str">
            <v>INSTALAÇÃO DE BOMBA SUBMERSÍVEL, TUBOS E CONEXÕES</v>
          </cell>
          <cell r="C94" t="str">
            <v>CJ</v>
          </cell>
          <cell r="D94">
            <v>118.58</v>
          </cell>
        </row>
        <row r="95">
          <cell r="A95">
            <v>900701</v>
          </cell>
          <cell r="B95" t="str">
            <v>INSTALAÇÃO DE BOMBA SUBMERSÍVEL P/ POÇO PROFUNDO H =80M</v>
          </cell>
          <cell r="C95" t="str">
            <v>CJ</v>
          </cell>
          <cell r="D95">
            <v>0</v>
          </cell>
        </row>
        <row r="96">
          <cell r="A96">
            <v>900705</v>
          </cell>
          <cell r="B96" t="str">
            <v>MONTAGEM DE TUBOS E CONEXÕES</v>
          </cell>
          <cell r="C96" t="str">
            <v>CJ</v>
          </cell>
          <cell r="D96">
            <v>21.14</v>
          </cell>
        </row>
        <row r="97">
          <cell r="A97">
            <v>900707</v>
          </cell>
          <cell r="B97" t="str">
            <v>MONTAGEM DE TUBOS E CONEXÕES (RESERVAT./ CHAFARIZ)</v>
          </cell>
          <cell r="C97" t="str">
            <v>CJ</v>
          </cell>
          <cell r="D97">
            <v>0</v>
          </cell>
        </row>
        <row r="98">
          <cell r="A98">
            <v>900710</v>
          </cell>
          <cell r="B98" t="str">
            <v>RESERVATÓRIO EM FIBRA CAP. 10.000L</v>
          </cell>
          <cell r="C98" t="str">
            <v>UND</v>
          </cell>
          <cell r="D98">
            <v>1450</v>
          </cell>
        </row>
        <row r="99">
          <cell r="A99">
            <v>900715</v>
          </cell>
          <cell r="B99" t="str">
            <v>CADASTRO DA REDE</v>
          </cell>
          <cell r="C99" t="str">
            <v>M</v>
          </cell>
          <cell r="D99">
            <v>0.85</v>
          </cell>
        </row>
        <row r="100">
          <cell r="A100">
            <v>900750</v>
          </cell>
          <cell r="B100" t="str">
            <v>MONTAGEM E INSTALAÇÃO DE REDE ELÉTRICA (AT/BT)</v>
          </cell>
          <cell r="C100" t="str">
            <v>M</v>
          </cell>
          <cell r="D100" t="e">
            <v>#REF!</v>
          </cell>
        </row>
        <row r="101">
          <cell r="A101">
            <v>900800</v>
          </cell>
          <cell r="B101" t="str">
            <v>CAIXA TIJOLO MACIÇO 40X40X80CM</v>
          </cell>
          <cell r="C101" t="str">
            <v>UND</v>
          </cell>
          <cell r="D101" t="e">
            <v>#REF!</v>
          </cell>
        </row>
        <row r="102">
          <cell r="A102">
            <v>900900</v>
          </cell>
          <cell r="B102" t="str">
            <v xml:space="preserve">INSTALAÇÃO ELÉTRICA </v>
          </cell>
          <cell r="C102" t="str">
            <v>UND</v>
          </cell>
          <cell r="D102" t="e">
            <v>#REF!</v>
          </cell>
        </row>
        <row r="103">
          <cell r="A103">
            <v>900905</v>
          </cell>
          <cell r="B103" t="str">
            <v>INSTALAÇÃO HIDRÁULICA</v>
          </cell>
          <cell r="C103" t="str">
            <v>UND</v>
          </cell>
          <cell r="D103" t="e">
            <v>#REF!</v>
          </cell>
        </row>
        <row r="104">
          <cell r="A104">
            <v>900910</v>
          </cell>
          <cell r="B104" t="str">
            <v>INSTALAÇÃO MECÂNICA</v>
          </cell>
          <cell r="C104" t="str">
            <v>UND</v>
          </cell>
          <cell r="D104">
            <v>1079.48</v>
          </cell>
        </row>
        <row r="105">
          <cell r="A105">
            <v>900911</v>
          </cell>
          <cell r="B105" t="str">
            <v>LIGAÇÃO DOMICILIAR DE ESGOTO</v>
          </cell>
          <cell r="C105" t="str">
            <v>UND</v>
          </cell>
          <cell r="D105">
            <v>80.405000000000001</v>
          </cell>
        </row>
        <row r="106">
          <cell r="A106">
            <v>900912</v>
          </cell>
          <cell r="B106" t="str">
            <v>LIGAÇÃO INTRADOMICLIAR EM PVC, INCL. DEMOLIÇÃO DE PISO , ESCAVAÇÃO, ASSENT. DA TUBULAÇÃO E RECOMPOSIÇÃO DO PISO</v>
          </cell>
          <cell r="C106" t="str">
            <v>M</v>
          </cell>
          <cell r="D106">
            <v>23.14</v>
          </cell>
        </row>
        <row r="107">
          <cell r="A107">
            <v>900913</v>
          </cell>
          <cell r="B107" t="str">
            <v>EXECUÇÃO DE BOCA DE BUEIRO</v>
          </cell>
          <cell r="C107" t="str">
            <v>UND</v>
          </cell>
        </row>
        <row r="108">
          <cell r="A108">
            <v>900915</v>
          </cell>
          <cell r="B108" t="str">
            <v>LIGAÇÃO DOMICILIAR DE ÁGUA - PADRÃO EMBASA</v>
          </cell>
          <cell r="C108" t="str">
            <v>UND</v>
          </cell>
          <cell r="D108" t="e">
            <v>#REF!</v>
          </cell>
        </row>
        <row r="109">
          <cell r="A109">
            <v>900916</v>
          </cell>
          <cell r="B109" t="str">
            <v>HIDRÔMETRO DE 1/2" X 3M³/H</v>
          </cell>
          <cell r="C109" t="str">
            <v>UND</v>
          </cell>
          <cell r="D109">
            <v>0</v>
          </cell>
        </row>
        <row r="110">
          <cell r="A110">
            <v>900920</v>
          </cell>
          <cell r="B110" t="str">
            <v>POÇO DE VISITA EM ANEL DE CONCRETO PREMOLDADO D = 0,60 M PROND. ATÉ 1,20 M COMTAMPÃO F°F° TD-600</v>
          </cell>
          <cell r="C110" t="str">
            <v>UND</v>
          </cell>
          <cell r="D110">
            <v>223.52941176470588</v>
          </cell>
        </row>
        <row r="111">
          <cell r="A111">
            <v>900930</v>
          </cell>
          <cell r="B111" t="str">
            <v>ASSENTAMENTO DE TUBOS , PEÇAS E CONEXÕES DO BARRILETE</v>
          </cell>
          <cell r="C111" t="str">
            <v>H</v>
          </cell>
          <cell r="D111" t="e">
            <v>#REF!</v>
          </cell>
        </row>
        <row r="112">
          <cell r="A112">
            <v>900940</v>
          </cell>
          <cell r="B112" t="str">
            <v>ESCORAMENTO COM ESTACA PRANCHA METÁLICA , PROFUNDIDADE ACIMA DE 3,50 M</v>
          </cell>
          <cell r="C112" t="str">
            <v>M²</v>
          </cell>
          <cell r="D112">
            <v>36.409999999999997</v>
          </cell>
        </row>
        <row r="113">
          <cell r="A113">
            <v>900955</v>
          </cell>
          <cell r="B113" t="str">
            <v>ABERTURA DE ESTRADA DE ACESSO</v>
          </cell>
          <cell r="C113" t="str">
            <v>M</v>
          </cell>
          <cell r="D113">
            <v>4.41</v>
          </cell>
        </row>
        <row r="114">
          <cell r="A114">
            <v>1100934.90952381</v>
          </cell>
          <cell r="B114" t="str">
            <v>MONTAGEM DE ESCADA DE TUBO GALV. E BARRA CHATA COM FIXAÇÃO</v>
          </cell>
          <cell r="C114" t="str">
            <v>H</v>
          </cell>
          <cell r="D114" t="e">
            <v>#REF!</v>
          </cell>
        </row>
        <row r="115">
          <cell r="A115">
            <v>1112183.7949685601</v>
          </cell>
          <cell r="B115" t="str">
            <v>MONTAGEM DE ESCADA DE TUBO GALV. E BARRA CHATA COM FIXAÇÃO</v>
          </cell>
          <cell r="C115" t="str">
            <v>H</v>
          </cell>
          <cell r="D115" t="e">
            <v>#REF!</v>
          </cell>
        </row>
        <row r="116">
          <cell r="A116">
            <v>1123432.6804132999</v>
          </cell>
          <cell r="B116" t="str">
            <v>DEMOLIÇÃO E RECOMPOSIÇÃO DE MEIO FIO ECONÔMICO</v>
          </cell>
          <cell r="C116" t="str">
            <v>M</v>
          </cell>
          <cell r="D116">
            <v>3.51</v>
          </cell>
        </row>
        <row r="117">
          <cell r="A117" t="str">
            <v>E00001</v>
          </cell>
          <cell r="B117" t="str">
            <v>BETONEIRA</v>
          </cell>
          <cell r="C117" t="str">
            <v>H</v>
          </cell>
          <cell r="D117">
            <v>0.75</v>
          </cell>
        </row>
        <row r="118">
          <cell r="A118" t="str">
            <v>E10000</v>
          </cell>
          <cell r="B118" t="str">
            <v>BOMBA DOSADORA TIPO PISTÃO</v>
          </cell>
          <cell r="C118" t="str">
            <v>UND</v>
          </cell>
          <cell r="D118">
            <v>1020</v>
          </cell>
        </row>
        <row r="119">
          <cell r="A119" t="str">
            <v>E10010</v>
          </cell>
          <cell r="B119" t="str">
            <v>BOMBA SUBMERSÍVEL TRIFÁSICA 220 V</v>
          </cell>
          <cell r="C119" t="str">
            <v>UND</v>
          </cell>
          <cell r="D119">
            <v>925</v>
          </cell>
        </row>
        <row r="120">
          <cell r="A120" t="str">
            <v>E10015</v>
          </cell>
          <cell r="B120" t="str">
            <v>CONJUNTO MOTO BOMBA (CAP. FLUTUANTE)</v>
          </cell>
          <cell r="C120" t="str">
            <v>UND</v>
          </cell>
          <cell r="D120">
            <v>1100</v>
          </cell>
        </row>
        <row r="121">
          <cell r="A121" t="str">
            <v>F00001</v>
          </cell>
          <cell r="B121" t="str">
            <v>FERRAMENTAL</v>
          </cell>
          <cell r="C121" t="str">
            <v>UND</v>
          </cell>
          <cell r="D121">
            <v>1</v>
          </cell>
        </row>
        <row r="122">
          <cell r="A122" t="str">
            <v>F10010</v>
          </cell>
          <cell r="B122" t="str">
            <v>CABO TRIFÁSICO 10MM</v>
          </cell>
          <cell r="C122" t="str">
            <v>M</v>
          </cell>
          <cell r="D122">
            <v>1.1000000000000001</v>
          </cell>
        </row>
        <row r="123">
          <cell r="A123" t="str">
            <v>F10211</v>
          </cell>
          <cell r="B123" t="str">
            <v>FIO 2,5MM²</v>
          </cell>
          <cell r="C123" t="str">
            <v>M</v>
          </cell>
          <cell r="D123">
            <v>0.32</v>
          </cell>
        </row>
        <row r="124">
          <cell r="A124" t="str">
            <v>F10212</v>
          </cell>
          <cell r="B124" t="str">
            <v>FIO 1,5MM²</v>
          </cell>
          <cell r="C124" t="str">
            <v>M</v>
          </cell>
          <cell r="D124">
            <v>0.2</v>
          </cell>
        </row>
        <row r="125">
          <cell r="A125" t="str">
            <v>F10220</v>
          </cell>
          <cell r="B125" t="str">
            <v>TOMADA UNIVERSAL SOBREPOR</v>
          </cell>
          <cell r="C125" t="str">
            <v>UND</v>
          </cell>
          <cell r="D125">
            <v>3.8</v>
          </cell>
        </row>
        <row r="126">
          <cell r="A126" t="str">
            <v>F10225</v>
          </cell>
          <cell r="B126" t="str">
            <v>INTERRUPTOR SIMPLES SOBREPOR</v>
          </cell>
          <cell r="C126" t="str">
            <v>UND</v>
          </cell>
          <cell r="D126">
            <v>2.48</v>
          </cell>
        </row>
        <row r="127">
          <cell r="A127" t="str">
            <v>F10230</v>
          </cell>
          <cell r="B127" t="str">
            <v>BOCAL COM LÂMPADA C/ 1 CABEÇOTE, MOTOR DE 1/3CV, F</v>
          </cell>
          <cell r="C127" t="str">
            <v>UND</v>
          </cell>
          <cell r="D127">
            <v>1.49</v>
          </cell>
        </row>
        <row r="128">
          <cell r="A128" t="str">
            <v>H14044</v>
          </cell>
          <cell r="B128" t="str">
            <v xml:space="preserve">FUNDO PREPARADOR </v>
          </cell>
          <cell r="C128" t="str">
            <v>L</v>
          </cell>
          <cell r="D128">
            <v>3.91</v>
          </cell>
        </row>
        <row r="129">
          <cell r="A129" t="str">
            <v>H15010</v>
          </cell>
          <cell r="B129" t="str">
            <v>RED. FOFO 100X80MM PBJE</v>
          </cell>
          <cell r="C129" t="str">
            <v>UND</v>
          </cell>
          <cell r="D129">
            <v>26.98</v>
          </cell>
        </row>
        <row r="130">
          <cell r="A130" t="str">
            <v>H15011</v>
          </cell>
          <cell r="B130" t="str">
            <v>TUBO FOFO FLP L1,00M</v>
          </cell>
          <cell r="C130" t="str">
            <v>UND</v>
          </cell>
          <cell r="D130">
            <v>60.72</v>
          </cell>
        </row>
        <row r="131">
          <cell r="A131" t="str">
            <v>H15012</v>
          </cell>
          <cell r="B131" t="str">
            <v>REGISTRO CHATO C/ FLANGE E CABEÇOTE 80MM</v>
          </cell>
          <cell r="C131" t="str">
            <v>UND</v>
          </cell>
          <cell r="D131">
            <v>108</v>
          </cell>
        </row>
        <row r="132">
          <cell r="A132" t="str">
            <v>H15013</v>
          </cell>
          <cell r="B132" t="str">
            <v>VÁLVULA DE RETENÇÃO FLUXO AXIAL C/ FECHAM. RÁPIDO TIPO WAFER</v>
          </cell>
          <cell r="C132" t="str">
            <v>UND</v>
          </cell>
          <cell r="D132">
            <v>108</v>
          </cell>
        </row>
        <row r="133">
          <cell r="A133" t="str">
            <v>H15015</v>
          </cell>
          <cell r="B133" t="str">
            <v>VENTOSA FOFO VSF 50MM PN10</v>
          </cell>
          <cell r="C133" t="str">
            <v>UND</v>
          </cell>
          <cell r="D133">
            <v>306</v>
          </cell>
        </row>
        <row r="134">
          <cell r="A134" t="str">
            <v>H15016</v>
          </cell>
          <cell r="B134" t="str">
            <v>REGISTRO CHATO FOFO C/ FL E CABEÇOTE 50MM PN10</v>
          </cell>
          <cell r="C134" t="str">
            <v>UND</v>
          </cell>
          <cell r="D134">
            <v>90</v>
          </cell>
        </row>
        <row r="135">
          <cell r="A135" t="str">
            <v>H15017</v>
          </cell>
          <cell r="B135" t="str">
            <v>TÊ COM FLANGE FOFO 80X50MM</v>
          </cell>
          <cell r="C135" t="str">
            <v>UND</v>
          </cell>
          <cell r="D135">
            <v>53.93</v>
          </cell>
        </row>
        <row r="136">
          <cell r="A136" t="str">
            <v>H15018</v>
          </cell>
          <cell r="B136" t="str">
            <v>TUBO COM FLANGE FOFO L=1,00M 80MM</v>
          </cell>
          <cell r="C136" t="str">
            <v>UND</v>
          </cell>
          <cell r="D136">
            <v>65.709999999999994</v>
          </cell>
        </row>
        <row r="137">
          <cell r="A137" t="str">
            <v>H15019</v>
          </cell>
          <cell r="B137" t="str">
            <v>MANGOTE FLEXÍVEL C/ FLANGE L=10,00M  80MM  PN 10</v>
          </cell>
          <cell r="C137" t="str">
            <v>UND</v>
          </cell>
          <cell r="D137">
            <v>105</v>
          </cell>
        </row>
        <row r="138">
          <cell r="A138" t="str">
            <v>H15020</v>
          </cell>
          <cell r="B138" t="str">
            <v>TUBO DE AÇO FLP 80MM PN10 L=1,30M</v>
          </cell>
          <cell r="C138" t="str">
            <v>UND</v>
          </cell>
          <cell r="D138">
            <v>138.66999999999999</v>
          </cell>
        </row>
        <row r="139">
          <cell r="A139" t="str">
            <v>H15021</v>
          </cell>
          <cell r="B139" t="str">
            <v>REDUÇÃO AÇO FLP L=0,15M PN10</v>
          </cell>
          <cell r="C139" t="str">
            <v>UND</v>
          </cell>
          <cell r="D139">
            <v>54</v>
          </cell>
        </row>
        <row r="140">
          <cell r="A140" t="str">
            <v>H15022</v>
          </cell>
          <cell r="B140" t="str">
            <v>REDUÇÃO NORMAL AÇO PN10 L=0,15</v>
          </cell>
          <cell r="C140" t="str">
            <v>UND</v>
          </cell>
          <cell r="D140">
            <v>94</v>
          </cell>
        </row>
        <row r="141">
          <cell r="A141" t="str">
            <v>H15023</v>
          </cell>
          <cell r="B141" t="str">
            <v>TUBO FLP L=4,20M PN 10 DN 100MM</v>
          </cell>
          <cell r="C141" t="str">
            <v>UND</v>
          </cell>
          <cell r="D141">
            <v>138.4</v>
          </cell>
        </row>
        <row r="142">
          <cell r="A142" t="str">
            <v>H15080</v>
          </cell>
          <cell r="B142" t="str">
            <v>TUBO GALVANIZADO ROSCÁVEL 2"</v>
          </cell>
          <cell r="C142" t="str">
            <v>M</v>
          </cell>
          <cell r="D142">
            <v>15.74</v>
          </cell>
        </row>
        <row r="143">
          <cell r="A143" t="str">
            <v>H15085</v>
          </cell>
          <cell r="B143" t="str">
            <v>LUVA GALVANIZADO ROSCÁVEL 50MM</v>
          </cell>
          <cell r="C143" t="str">
            <v>UND</v>
          </cell>
          <cell r="D143">
            <v>7.12</v>
          </cell>
        </row>
        <row r="144">
          <cell r="A144" t="str">
            <v>H15086</v>
          </cell>
          <cell r="B144" t="str">
            <v>CURVA FERRO GALVANIZADO 45ºX2"</v>
          </cell>
          <cell r="C144" t="str">
            <v>UND</v>
          </cell>
          <cell r="D144">
            <v>14.85</v>
          </cell>
        </row>
        <row r="145">
          <cell r="A145" t="str">
            <v>H15087</v>
          </cell>
          <cell r="B145" t="str">
            <v>UNIÃO MACHO-FÊMEA FERRO GALVANIZADO 2"</v>
          </cell>
          <cell r="C145" t="str">
            <v>UND</v>
          </cell>
          <cell r="D145">
            <v>11</v>
          </cell>
        </row>
        <row r="146">
          <cell r="A146" t="str">
            <v>H15088</v>
          </cell>
          <cell r="B146" t="str">
            <v>VÁLVULA DE RETENÇÃO TIPO PORTINHOLA ÚNICA</v>
          </cell>
          <cell r="C146" t="str">
            <v>UND</v>
          </cell>
          <cell r="D146">
            <v>57.6</v>
          </cell>
        </row>
        <row r="147">
          <cell r="A147" t="str">
            <v>H15089</v>
          </cell>
          <cell r="B147" t="str">
            <v>NIPLE DUPLO DE 2" FERRO GALVANIZADO</v>
          </cell>
          <cell r="C147" t="str">
            <v>UND</v>
          </cell>
          <cell r="D147">
            <v>8.5399999999999991</v>
          </cell>
        </row>
        <row r="148">
          <cell r="A148" t="str">
            <v>H15090</v>
          </cell>
          <cell r="B148" t="str">
            <v>REGISTRO DE GAVETA ROSC 50MM</v>
          </cell>
          <cell r="C148" t="str">
            <v>UND</v>
          </cell>
          <cell r="D148">
            <v>22</v>
          </cell>
        </row>
        <row r="149">
          <cell r="A149" t="str">
            <v>H15091</v>
          </cell>
          <cell r="B149" t="str">
            <v>NIPLE DUPLO F. GALVANIZADO 2"</v>
          </cell>
          <cell r="C149" t="str">
            <v>UND</v>
          </cell>
          <cell r="D149">
            <v>8.5399999999999991</v>
          </cell>
        </row>
        <row r="150">
          <cell r="A150" t="str">
            <v>H15092</v>
          </cell>
          <cell r="B150" t="str">
            <v>CURVA 90ºX2" FÊMEA ROSCA INTERNA</v>
          </cell>
          <cell r="C150" t="str">
            <v>UND</v>
          </cell>
          <cell r="D150">
            <v>32.31</v>
          </cell>
        </row>
        <row r="151">
          <cell r="A151" t="str">
            <v>H15093</v>
          </cell>
          <cell r="B151" t="str">
            <v>CURVA 90 C/ BOLSA DN 100MM</v>
          </cell>
          <cell r="C151" t="str">
            <v>UND</v>
          </cell>
          <cell r="D151">
            <v>55.9</v>
          </cell>
        </row>
        <row r="152">
          <cell r="A152" t="str">
            <v>H15094</v>
          </cell>
          <cell r="B152" t="str">
            <v>CURVA 90 C/ FLANGES DN 100MM</v>
          </cell>
          <cell r="C152" t="str">
            <v>UND</v>
          </cell>
          <cell r="D152">
            <v>56.6</v>
          </cell>
        </row>
        <row r="153">
          <cell r="A153" t="str">
            <v>H15095</v>
          </cell>
          <cell r="B153" t="str">
            <v>BORRACHA DE RED. FERRO GALVANIZADA 2X1 1/2"</v>
          </cell>
          <cell r="C153" t="str">
            <v>UND</v>
          </cell>
          <cell r="D153">
            <v>4.78</v>
          </cell>
        </row>
        <row r="154">
          <cell r="A154" t="str">
            <v>H15096</v>
          </cell>
          <cell r="B154" t="str">
            <v>TUBO FLANGE PONTA L=0,60 M DN 100MM</v>
          </cell>
          <cell r="C154" t="str">
            <v>UND</v>
          </cell>
          <cell r="D154">
            <v>30.72</v>
          </cell>
        </row>
        <row r="155">
          <cell r="A155" t="str">
            <v>H15097</v>
          </cell>
          <cell r="B155" t="str">
            <v>JOELHO 90º 50MM FERRO GALVANIZADO</v>
          </cell>
          <cell r="C155" t="str">
            <v>UND</v>
          </cell>
          <cell r="D155">
            <v>6.42</v>
          </cell>
        </row>
        <row r="156">
          <cell r="A156" t="str">
            <v>H15098</v>
          </cell>
          <cell r="B156" t="str">
            <v>FLANGE SEXTAVADO DN 75MM</v>
          </cell>
          <cell r="C156" t="str">
            <v>UND</v>
          </cell>
          <cell r="D156">
            <v>16.18</v>
          </cell>
        </row>
        <row r="157">
          <cell r="A157" t="str">
            <v>H15099</v>
          </cell>
          <cell r="B157" t="str">
            <v>TUBO ROSCÁVEL L=4,20M 100MM</v>
          </cell>
          <cell r="C157" t="str">
            <v>UND</v>
          </cell>
          <cell r="D157">
            <v>138.24</v>
          </cell>
        </row>
        <row r="158">
          <cell r="A158" t="str">
            <v>H15100</v>
          </cell>
          <cell r="B158" t="str">
            <v>NIPLE DUPLO DN 80MM</v>
          </cell>
          <cell r="C158" t="str">
            <v>UND</v>
          </cell>
          <cell r="D158">
            <v>14.5</v>
          </cell>
        </row>
        <row r="159">
          <cell r="A159" t="str">
            <v>H15101</v>
          </cell>
          <cell r="B159" t="str">
            <v>REGISTRO DE GAVETA DN 80MM</v>
          </cell>
          <cell r="C159" t="str">
            <v>UND</v>
          </cell>
          <cell r="D159">
            <v>108</v>
          </cell>
        </row>
        <row r="160">
          <cell r="A160" t="str">
            <v>H15102</v>
          </cell>
          <cell r="B160" t="str">
            <v>TÊ ROSCÁVEL DN 80MM</v>
          </cell>
          <cell r="C160" t="str">
            <v>UND</v>
          </cell>
          <cell r="D160">
            <v>35.4</v>
          </cell>
        </row>
        <row r="161">
          <cell r="A161" t="str">
            <v>H15103</v>
          </cell>
          <cell r="B161" t="str">
            <v>CURVA MACHO FÊMEA 45º DN 80MM</v>
          </cell>
          <cell r="C161" t="str">
            <v>UND</v>
          </cell>
          <cell r="D161">
            <v>31.25</v>
          </cell>
        </row>
        <row r="162">
          <cell r="A162" t="str">
            <v>H15104</v>
          </cell>
          <cell r="B162" t="str">
            <v>TUBO ROSCÁVEL L=1,30M DN 75MM</v>
          </cell>
          <cell r="C162" t="str">
            <v>UND</v>
          </cell>
          <cell r="D162">
            <v>35.5</v>
          </cell>
        </row>
        <row r="163">
          <cell r="A163" t="str">
            <v>H15105</v>
          </cell>
          <cell r="B163" t="str">
            <v>TUBO ROSCÁVEL L=0,90M DN 100MM</v>
          </cell>
          <cell r="C163" t="str">
            <v>UND</v>
          </cell>
          <cell r="D163">
            <v>44.91</v>
          </cell>
        </row>
        <row r="164">
          <cell r="A164" t="str">
            <v>H15106</v>
          </cell>
          <cell r="B164" t="str">
            <v>CURVA MACHO FÊMEA 90º ND 100MM</v>
          </cell>
          <cell r="C164" t="str">
            <v>ND</v>
          </cell>
          <cell r="D164">
            <v>77.489999999999995</v>
          </cell>
        </row>
        <row r="165">
          <cell r="A165" t="str">
            <v>H15107</v>
          </cell>
          <cell r="B165" t="str">
            <v>TUBO ROSCÁVEL L=2,95M DN 100MM</v>
          </cell>
          <cell r="C165" t="str">
            <v>UND</v>
          </cell>
          <cell r="D165">
            <v>104.43</v>
          </cell>
        </row>
        <row r="166">
          <cell r="A166" t="str">
            <v>H15108</v>
          </cell>
          <cell r="B166" t="str">
            <v>TUBO C/ FLANGE E PONTA L=0,20M DN 50MM</v>
          </cell>
          <cell r="C166" t="str">
            <v>UND</v>
          </cell>
          <cell r="D166">
            <v>6.7</v>
          </cell>
        </row>
        <row r="167">
          <cell r="A167" t="str">
            <v>H15109</v>
          </cell>
          <cell r="B167" t="str">
            <v>TUBO ROSCÁVEL L=4,0M 75MM</v>
          </cell>
          <cell r="C167" t="str">
            <v>UND</v>
          </cell>
          <cell r="D167">
            <v>109.23</v>
          </cell>
        </row>
        <row r="168">
          <cell r="A168" t="str">
            <v>H15110</v>
          </cell>
          <cell r="B168" t="str">
            <v>TÊ 50MM FERRO GALVANIZADO</v>
          </cell>
          <cell r="C168" t="str">
            <v>UND</v>
          </cell>
          <cell r="D168">
            <v>7.41</v>
          </cell>
        </row>
        <row r="169">
          <cell r="A169" t="str">
            <v>H15111</v>
          </cell>
          <cell r="B169" t="str">
            <v>NIPLE DUPLO DN 75MM</v>
          </cell>
          <cell r="C169" t="str">
            <v>UND</v>
          </cell>
          <cell r="D169">
            <v>14.5</v>
          </cell>
        </row>
        <row r="170">
          <cell r="A170" t="str">
            <v>H15112</v>
          </cell>
          <cell r="B170" t="str">
            <v>REGISTRO DE GAVETA DN 75MM</v>
          </cell>
          <cell r="C170" t="str">
            <v>UND</v>
          </cell>
          <cell r="D170">
            <v>108</v>
          </cell>
        </row>
        <row r="171">
          <cell r="A171" t="str">
            <v>H15113</v>
          </cell>
          <cell r="B171" t="str">
            <v>CRIVO ROSC. DN 75MM</v>
          </cell>
          <cell r="C171" t="str">
            <v>UND</v>
          </cell>
          <cell r="D171">
            <v>59.9</v>
          </cell>
        </row>
        <row r="172">
          <cell r="A172" t="str">
            <v>H15114</v>
          </cell>
          <cell r="B172" t="str">
            <v>CURVA FÊMEA 90º DN 100MM</v>
          </cell>
          <cell r="C172" t="str">
            <v>UND</v>
          </cell>
          <cell r="D172">
            <v>77.489999999999995</v>
          </cell>
        </row>
        <row r="173">
          <cell r="A173" t="str">
            <v>H20001</v>
          </cell>
          <cell r="B173" t="str">
            <v>TUBO PVC ESGOTO BRANCO 100MM</v>
          </cell>
          <cell r="C173" t="str">
            <v>M</v>
          </cell>
          <cell r="D173">
            <v>2.35</v>
          </cell>
        </row>
        <row r="174">
          <cell r="A174" t="str">
            <v>H20002</v>
          </cell>
          <cell r="B174" t="str">
            <v>TUBO PVC ESGOTO BRANCO 50MM</v>
          </cell>
          <cell r="C174" t="str">
            <v>M</v>
          </cell>
          <cell r="D174">
            <v>2.1</v>
          </cell>
        </row>
        <row r="175">
          <cell r="A175" t="str">
            <v>H20003</v>
          </cell>
          <cell r="B175" t="str">
            <v>RALO SINFONADO 100MM</v>
          </cell>
          <cell r="C175" t="str">
            <v>UND</v>
          </cell>
          <cell r="D175">
            <v>3.09</v>
          </cell>
        </row>
        <row r="176">
          <cell r="A176" t="str">
            <v>H20004</v>
          </cell>
          <cell r="B176" t="str">
            <v>CURVA PVC ESGOTO 90º DN 100MM</v>
          </cell>
          <cell r="C176" t="str">
            <v>UND</v>
          </cell>
          <cell r="D176">
            <v>6.09</v>
          </cell>
        </row>
        <row r="177">
          <cell r="A177" t="str">
            <v>H20007</v>
          </cell>
          <cell r="B177" t="str">
            <v>CURVA PVC ESGOTO 90º DN 50MM</v>
          </cell>
          <cell r="C177" t="str">
            <v>UND</v>
          </cell>
          <cell r="D177">
            <v>2.08</v>
          </cell>
        </row>
        <row r="178">
          <cell r="A178" t="str">
            <v>H20010</v>
          </cell>
          <cell r="B178" t="str">
            <v>TUBO PVC ESGOTO RIGIDO 100MM</v>
          </cell>
          <cell r="C178" t="str">
            <v>M</v>
          </cell>
          <cell r="D178">
            <v>7.25</v>
          </cell>
        </row>
        <row r="179">
          <cell r="A179" t="str">
            <v>H20017</v>
          </cell>
          <cell r="B179" t="str">
            <v>TUBO PVC PBA CL12 50MM</v>
          </cell>
          <cell r="C179" t="str">
            <v>M</v>
          </cell>
          <cell r="D179">
            <v>2.04</v>
          </cell>
        </row>
        <row r="180">
          <cell r="A180" t="str">
            <v>H20018</v>
          </cell>
          <cell r="B180" t="str">
            <v>TUBO PVC PBA CL12 75MM</v>
          </cell>
          <cell r="C180" t="str">
            <v>M</v>
          </cell>
          <cell r="D180">
            <v>3.04</v>
          </cell>
        </row>
        <row r="181">
          <cell r="A181" t="str">
            <v>H20019</v>
          </cell>
          <cell r="B181" t="str">
            <v>TUBO DE AÇO GALVANIZADO DN 50MM</v>
          </cell>
          <cell r="C181" t="str">
            <v>M</v>
          </cell>
          <cell r="D181">
            <v>15.74</v>
          </cell>
        </row>
        <row r="182">
          <cell r="A182" t="str">
            <v>H20030</v>
          </cell>
          <cell r="B182" t="str">
            <v>TUBO PVC SOLD. P/ ÁGUA 32MM</v>
          </cell>
          <cell r="C182" t="str">
            <v>M</v>
          </cell>
          <cell r="D182">
            <v>2.0499999999999998</v>
          </cell>
        </row>
        <row r="183">
          <cell r="A183" t="str">
            <v>H20032</v>
          </cell>
          <cell r="B183" t="str">
            <v>TUBO PVC SOLD. P/ ÁGUA 20MM</v>
          </cell>
          <cell r="C183" t="str">
            <v>M</v>
          </cell>
          <cell r="D183">
            <v>0.72</v>
          </cell>
        </row>
        <row r="184">
          <cell r="A184" t="str">
            <v>H20050</v>
          </cell>
          <cell r="B184" t="str">
            <v>CURVA PVC VINILFER 45º X100MM</v>
          </cell>
          <cell r="C184" t="str">
            <v>UND</v>
          </cell>
          <cell r="D184">
            <v>30.14</v>
          </cell>
        </row>
        <row r="185">
          <cell r="A185" t="str">
            <v>H20053</v>
          </cell>
          <cell r="B185" t="str">
            <v>CURVA PVC VINILFER 22º X100MM</v>
          </cell>
          <cell r="C185" t="str">
            <v>UND</v>
          </cell>
          <cell r="D185">
            <v>29.34</v>
          </cell>
        </row>
        <row r="186">
          <cell r="A186" t="str">
            <v>H20062</v>
          </cell>
          <cell r="B186" t="str">
            <v>CURVA PVC VINILFER 90º X100MM</v>
          </cell>
          <cell r="C186" t="str">
            <v>UND</v>
          </cell>
          <cell r="D186">
            <v>34.14</v>
          </cell>
        </row>
        <row r="187">
          <cell r="A187" t="str">
            <v>H20063</v>
          </cell>
          <cell r="B187" t="str">
            <v>CURVA PVC PBA 45º X50MM</v>
          </cell>
          <cell r="C187" t="str">
            <v>UND</v>
          </cell>
          <cell r="D187">
            <v>4.7</v>
          </cell>
        </row>
        <row r="188">
          <cell r="A188" t="str">
            <v>H20064</v>
          </cell>
          <cell r="B188" t="str">
            <v>CURVA PVC VINILFER 90º X50MM</v>
          </cell>
          <cell r="C188" t="str">
            <v>UND</v>
          </cell>
          <cell r="D188">
            <v>5.48</v>
          </cell>
        </row>
        <row r="189">
          <cell r="A189" t="str">
            <v>H20067</v>
          </cell>
          <cell r="B189" t="str">
            <v>TÊ PVC PBA BBB 75X50MM</v>
          </cell>
          <cell r="C189" t="str">
            <v>UND</v>
          </cell>
          <cell r="D189">
            <v>5.15</v>
          </cell>
        </row>
        <row r="190">
          <cell r="A190" t="str">
            <v>H20068</v>
          </cell>
          <cell r="B190" t="str">
            <v>TÊ PVC PBA 100X50MM</v>
          </cell>
          <cell r="C190" t="str">
            <v>UND</v>
          </cell>
          <cell r="D190">
            <v>20.51</v>
          </cell>
        </row>
        <row r="191">
          <cell r="A191" t="str">
            <v>H20069</v>
          </cell>
          <cell r="B191" t="str">
            <v>TÊ PVC PBA 50X50MM</v>
          </cell>
          <cell r="C191" t="str">
            <v>UND</v>
          </cell>
          <cell r="D191">
            <v>6.41</v>
          </cell>
        </row>
        <row r="192">
          <cell r="A192" t="str">
            <v>H20070</v>
          </cell>
          <cell r="B192" t="str">
            <v>TÊ PVC BBB 75 MM</v>
          </cell>
          <cell r="C192" t="str">
            <v>UND</v>
          </cell>
          <cell r="D192">
            <v>13.4</v>
          </cell>
        </row>
        <row r="193">
          <cell r="A193" t="str">
            <v>H20071</v>
          </cell>
          <cell r="B193" t="str">
            <v>TÊ PVC BBB 50 MM</v>
          </cell>
          <cell r="C193" t="str">
            <v>UND</v>
          </cell>
          <cell r="D193">
            <v>5.36</v>
          </cell>
        </row>
        <row r="194">
          <cell r="A194" t="str">
            <v>H20080</v>
          </cell>
          <cell r="B194" t="str">
            <v>JOELHO 90º PVC 32MM</v>
          </cell>
          <cell r="C194" t="str">
            <v>UND</v>
          </cell>
          <cell r="D194">
            <v>0.49</v>
          </cell>
        </row>
        <row r="195">
          <cell r="A195" t="str">
            <v>H20082</v>
          </cell>
          <cell r="B195" t="str">
            <v>JOELHO 90º PVC 20MM</v>
          </cell>
          <cell r="C195" t="str">
            <v>UND</v>
          </cell>
          <cell r="D195">
            <v>0.2</v>
          </cell>
        </row>
        <row r="196">
          <cell r="A196" t="str">
            <v>H20087</v>
          </cell>
          <cell r="B196" t="str">
            <v>COLAR DE TOMADA C/ TRAVA 50X1/2"</v>
          </cell>
          <cell r="C196" t="str">
            <v>UND</v>
          </cell>
          <cell r="D196">
            <v>1.32</v>
          </cell>
        </row>
        <row r="197">
          <cell r="A197" t="str">
            <v>H20088</v>
          </cell>
          <cell r="B197" t="str">
            <v>ADAPTADOR PVC SOLD. CURTO 20X1/2"</v>
          </cell>
          <cell r="C197" t="str">
            <v>UND</v>
          </cell>
          <cell r="D197">
            <v>4.03</v>
          </cell>
        </row>
        <row r="198">
          <cell r="A198" t="str">
            <v>H20090</v>
          </cell>
          <cell r="B198" t="str">
            <v>REDUÇÃO PVC PBA 75X50MM CL 12</v>
          </cell>
          <cell r="C198" t="str">
            <v>UND</v>
          </cell>
          <cell r="D198">
            <v>4.75</v>
          </cell>
        </row>
        <row r="199">
          <cell r="A199" t="str">
            <v>H20095</v>
          </cell>
          <cell r="B199" t="str">
            <v>CAP PVC PBA 50MM</v>
          </cell>
          <cell r="C199" t="str">
            <v>UND</v>
          </cell>
          <cell r="D199">
            <v>2.12</v>
          </cell>
        </row>
        <row r="200">
          <cell r="A200" t="str">
            <v>H21008</v>
          </cell>
          <cell r="B200" t="str">
            <v>ANEL DE BORRACHA P/ PVC 150MM</v>
          </cell>
          <cell r="C200" t="str">
            <v>UND</v>
          </cell>
          <cell r="D200">
            <v>3.96</v>
          </cell>
        </row>
        <row r="201">
          <cell r="A201" t="str">
            <v>H21009</v>
          </cell>
          <cell r="B201" t="str">
            <v>ANEL DE BORRACHA P/ PVCPBA 100MM</v>
          </cell>
          <cell r="C201" t="str">
            <v>UND</v>
          </cell>
          <cell r="D201">
            <v>0.83</v>
          </cell>
        </row>
        <row r="202">
          <cell r="A202" t="str">
            <v>H21010</v>
          </cell>
          <cell r="B202" t="str">
            <v>ANEL DE BORRACHA P/ PVCPBA 75MM</v>
          </cell>
          <cell r="C202" t="str">
            <v>UND</v>
          </cell>
          <cell r="D202">
            <v>0.77</v>
          </cell>
        </row>
        <row r="203">
          <cell r="A203" t="str">
            <v>H21011</v>
          </cell>
          <cell r="B203" t="str">
            <v>ANEL DE BORRACHA P/ PVCPBA 50MM</v>
          </cell>
          <cell r="C203" t="str">
            <v>UND</v>
          </cell>
          <cell r="D203">
            <v>0.35</v>
          </cell>
        </row>
        <row r="204">
          <cell r="A204" t="str">
            <v>H21012</v>
          </cell>
          <cell r="B204" t="str">
            <v>ANEL DE BORRACHA P/ PVCPBA 50MM</v>
          </cell>
          <cell r="C204" t="str">
            <v>UND</v>
          </cell>
          <cell r="D204">
            <v>3.96</v>
          </cell>
        </row>
        <row r="205">
          <cell r="A205" t="str">
            <v>H22000</v>
          </cell>
          <cell r="B205" t="str">
            <v>PASTA LUBRIFICANTE P/ PVC</v>
          </cell>
          <cell r="C205" t="str">
            <v>KG</v>
          </cell>
          <cell r="D205">
            <v>14.92</v>
          </cell>
        </row>
        <row r="206">
          <cell r="A206" t="str">
            <v>H22500</v>
          </cell>
          <cell r="B206" t="str">
            <v>VEDAROSCA P/ TUBO PVC (20MM)</v>
          </cell>
          <cell r="C206" t="str">
            <v>UND</v>
          </cell>
          <cell r="D206">
            <v>1.1000000000000001</v>
          </cell>
        </row>
        <row r="207">
          <cell r="A207" t="str">
            <v>H30023</v>
          </cell>
          <cell r="B207" t="str">
            <v>REGISTRO DE GAVETA BRUTO 1/2"</v>
          </cell>
          <cell r="C207" t="str">
            <v>UND</v>
          </cell>
          <cell r="D207">
            <v>5.25</v>
          </cell>
        </row>
        <row r="208">
          <cell r="A208" t="str">
            <v>H30024</v>
          </cell>
          <cell r="B208" t="str">
            <v>VENTOSA SIMPLES 50MM</v>
          </cell>
          <cell r="C208" t="str">
            <v>UND</v>
          </cell>
          <cell r="D208">
            <v>57.6</v>
          </cell>
        </row>
        <row r="209">
          <cell r="A209" t="str">
            <v>H30040</v>
          </cell>
          <cell r="B209" t="str">
            <v>HIDRÔMETRO 1/2"X 3M³/H</v>
          </cell>
          <cell r="C209" t="str">
            <v>UND</v>
          </cell>
          <cell r="D209">
            <v>24.1</v>
          </cell>
        </row>
        <row r="210">
          <cell r="A210" t="str">
            <v>H40010</v>
          </cell>
          <cell r="B210" t="str">
            <v>TORNEIRA 3/4" PARA CHAFARIZ</v>
          </cell>
          <cell r="C210" t="str">
            <v>UND</v>
          </cell>
          <cell r="D210">
            <v>6</v>
          </cell>
        </row>
        <row r="211">
          <cell r="A211" t="str">
            <v>H40015</v>
          </cell>
          <cell r="B211" t="str">
            <v>VASO SANITÁRIO BRANCO</v>
          </cell>
          <cell r="C211" t="str">
            <v>UND</v>
          </cell>
          <cell r="D211">
            <v>52.98</v>
          </cell>
        </row>
        <row r="212">
          <cell r="A212" t="str">
            <v>H40016</v>
          </cell>
          <cell r="B212" t="str">
            <v>LAVATÓRIO S/ COLUNA - BRANCO</v>
          </cell>
          <cell r="C212" t="str">
            <v>UND</v>
          </cell>
          <cell r="D212">
            <v>21.5</v>
          </cell>
        </row>
        <row r="213">
          <cell r="A213" t="str">
            <v>H40017</v>
          </cell>
          <cell r="B213" t="str">
            <v>SIFÃO PARA LAVATÓRIO</v>
          </cell>
          <cell r="C213" t="str">
            <v>UND</v>
          </cell>
          <cell r="D213">
            <v>4.2699999999999996</v>
          </cell>
        </row>
        <row r="214">
          <cell r="A214" t="str">
            <v>H40018</v>
          </cell>
          <cell r="B214" t="str">
            <v>CAIXA DE DESCARGA EXTERNA</v>
          </cell>
          <cell r="C214" t="str">
            <v>UND</v>
          </cell>
          <cell r="D214">
            <v>9.75</v>
          </cell>
        </row>
        <row r="215">
          <cell r="A215" t="str">
            <v>H40020</v>
          </cell>
          <cell r="B215" t="str">
            <v>REGISTRO DE GAVETA 1/2"</v>
          </cell>
          <cell r="C215" t="str">
            <v>UND</v>
          </cell>
          <cell r="D215">
            <v>5.8</v>
          </cell>
        </row>
        <row r="216">
          <cell r="A216" t="str">
            <v>H40021</v>
          </cell>
          <cell r="B216" t="str">
            <v>TORNEIRA DE 1/2"</v>
          </cell>
          <cell r="C216" t="str">
            <v>UND</v>
          </cell>
          <cell r="D216">
            <v>8.5</v>
          </cell>
        </row>
        <row r="217">
          <cell r="A217" t="str">
            <v>H50000</v>
          </cell>
          <cell r="B217" t="str">
            <v>BUCHA DE REDUÇÃO DN 2"X1 1/2 GALV.</v>
          </cell>
          <cell r="C217" t="str">
            <v>UND</v>
          </cell>
          <cell r="D217">
            <v>4.78</v>
          </cell>
        </row>
        <row r="218">
          <cell r="A218" t="str">
            <v>H50010</v>
          </cell>
          <cell r="B218" t="str">
            <v>CURVA  PVC PBA 45º DN 100MM CL 15</v>
          </cell>
          <cell r="C218" t="str">
            <v>UND</v>
          </cell>
          <cell r="D218">
            <v>30.14</v>
          </cell>
        </row>
        <row r="219">
          <cell r="A219" t="str">
            <v>H50020</v>
          </cell>
          <cell r="B219" t="str">
            <v>TUBO FLP L=0,50 M DN = 50MM</v>
          </cell>
          <cell r="C219" t="str">
            <v>UND</v>
          </cell>
          <cell r="D219">
            <v>26.11</v>
          </cell>
        </row>
        <row r="220">
          <cell r="A220" t="str">
            <v>H50021</v>
          </cell>
          <cell r="B220" t="str">
            <v>CURVA 90º C/ FL 50 MM</v>
          </cell>
          <cell r="C220" t="str">
            <v>UND</v>
          </cell>
          <cell r="D220">
            <v>5.84</v>
          </cell>
        </row>
        <row r="221">
          <cell r="A221" t="str">
            <v>H50022</v>
          </cell>
          <cell r="B221" t="str">
            <v>TUBO ROSCÁVEL 100MM AÇO GALVANIZADO L= 1,55 M</v>
          </cell>
          <cell r="C221" t="str">
            <v>UND</v>
          </cell>
          <cell r="D221">
            <v>77.34</v>
          </cell>
        </row>
        <row r="222">
          <cell r="A222" t="str">
            <v>H50023</v>
          </cell>
          <cell r="B222" t="str">
            <v>TUBO ROSCÁVEL 100MM AÇO GALVANIZADO L= 6.00 M</v>
          </cell>
          <cell r="C222" t="str">
            <v>UND</v>
          </cell>
          <cell r="D222">
            <v>229.4</v>
          </cell>
        </row>
        <row r="223">
          <cell r="A223" t="str">
            <v>H50024</v>
          </cell>
          <cell r="B223" t="str">
            <v>TUBO ROSCÁVEL 100MM AÇO GALVANIZADO L= 0.40 M</v>
          </cell>
          <cell r="C223" t="str">
            <v>UND</v>
          </cell>
          <cell r="D223">
            <v>19.96</v>
          </cell>
        </row>
        <row r="224">
          <cell r="A224" t="str">
            <v>H50030</v>
          </cell>
          <cell r="B224" t="str">
            <v>REGISTRO DE GAVETA ROSCÁVEL 100MM  BRONZE</v>
          </cell>
          <cell r="C224" t="str">
            <v>UND</v>
          </cell>
          <cell r="D224">
            <v>258</v>
          </cell>
        </row>
        <row r="225">
          <cell r="A225" t="str">
            <v>H50040</v>
          </cell>
          <cell r="B225" t="str">
            <v>TUBO ROSCÁVAL  GALV. 100MM  L=1,00M</v>
          </cell>
          <cell r="C225" t="str">
            <v>UND</v>
          </cell>
          <cell r="D225">
            <v>49.99</v>
          </cell>
        </row>
        <row r="226">
          <cell r="A226" t="str">
            <v>H50045</v>
          </cell>
          <cell r="B226" t="str">
            <v>TUBO ROSCÁVAL  GALV. 100MM  L=4,60M</v>
          </cell>
          <cell r="C226" t="str">
            <v>UND</v>
          </cell>
          <cell r="D226">
            <v>229.54</v>
          </cell>
        </row>
        <row r="227">
          <cell r="A227" t="str">
            <v>H50046</v>
          </cell>
          <cell r="B227" t="str">
            <v>TUBO ROSCÁVAL  GALV. 100MM  L=6,00M</v>
          </cell>
          <cell r="C227" t="str">
            <v>UND</v>
          </cell>
          <cell r="D227">
            <v>299.39999999999998</v>
          </cell>
        </row>
        <row r="228">
          <cell r="A228" t="str">
            <v>H50050</v>
          </cell>
          <cell r="B228" t="str">
            <v>TUBO PVC PBA 75MM L=6,00M</v>
          </cell>
          <cell r="C228" t="str">
            <v>UND</v>
          </cell>
          <cell r="D228">
            <v>25.32</v>
          </cell>
        </row>
        <row r="229">
          <cell r="A229" t="str">
            <v>H50051</v>
          </cell>
          <cell r="B229" t="str">
            <v>ADAPTADOR PBA L=0,80 M DN 80MM</v>
          </cell>
          <cell r="C229" t="str">
            <v>UND</v>
          </cell>
          <cell r="D229">
            <v>10.23</v>
          </cell>
        </row>
        <row r="230">
          <cell r="A230" t="str">
            <v>H50059</v>
          </cell>
          <cell r="B230" t="str">
            <v>TUBO ROSCÁVEL FERRO GALV 80MM L=6,00M</v>
          </cell>
          <cell r="C230" t="str">
            <v>UND</v>
          </cell>
          <cell r="D230">
            <v>299.39999999999998</v>
          </cell>
        </row>
        <row r="231">
          <cell r="A231" t="str">
            <v>H50060</v>
          </cell>
          <cell r="B231" t="str">
            <v>TUBO ROSCÁVEL FERRO GALV. 50MM L=0,55M</v>
          </cell>
          <cell r="C231" t="str">
            <v>UND</v>
          </cell>
          <cell r="D231">
            <v>27.45</v>
          </cell>
        </row>
        <row r="232">
          <cell r="A232" t="str">
            <v>H50065</v>
          </cell>
          <cell r="B232" t="str">
            <v>TUBO ROSCÁVEL FERRO GALV. 50MM L=2,60M</v>
          </cell>
          <cell r="C232" t="str">
            <v>UND</v>
          </cell>
          <cell r="D232">
            <v>229.4</v>
          </cell>
        </row>
        <row r="233">
          <cell r="A233" t="str">
            <v>H50066</v>
          </cell>
          <cell r="B233" t="str">
            <v>TUBO ROSCÁVEL DE FERRO GALV.  50MM L=5,00M</v>
          </cell>
          <cell r="C233" t="str">
            <v>UND</v>
          </cell>
          <cell r="D233">
            <v>249.5</v>
          </cell>
        </row>
        <row r="234">
          <cell r="A234" t="str">
            <v>H50067</v>
          </cell>
          <cell r="B234" t="str">
            <v>TUBO ROSCÁVEL DE FERRO GALV.  50MM L=6,00M</v>
          </cell>
          <cell r="C234" t="str">
            <v>UND</v>
          </cell>
          <cell r="D234">
            <v>299.39999999999998</v>
          </cell>
        </row>
        <row r="235">
          <cell r="A235" t="str">
            <v>H50070</v>
          </cell>
          <cell r="B235" t="str">
            <v xml:space="preserve">CURVA 90º  50MM FERRO GALV. </v>
          </cell>
          <cell r="C235" t="str">
            <v>UND</v>
          </cell>
          <cell r="D235">
            <v>14.85</v>
          </cell>
        </row>
        <row r="236">
          <cell r="A236" t="str">
            <v>H50090</v>
          </cell>
          <cell r="B236" t="str">
            <v xml:space="preserve">CAP 75MM PVC PBA </v>
          </cell>
          <cell r="C236" t="str">
            <v>UND</v>
          </cell>
          <cell r="D236">
            <v>2.89</v>
          </cell>
        </row>
        <row r="237">
          <cell r="A237" t="str">
            <v>H50100</v>
          </cell>
          <cell r="B237" t="str">
            <v>CURVA PVC PBA 22º 30'DN 50MM</v>
          </cell>
          <cell r="C237" t="str">
            <v>UND</v>
          </cell>
          <cell r="D237">
            <v>4.97</v>
          </cell>
        </row>
        <row r="238">
          <cell r="A238" t="str">
            <v>H50110</v>
          </cell>
          <cell r="B238" t="str">
            <v>CURVA PVC PBA 22º 30'DN 75MM</v>
          </cell>
          <cell r="C238" t="str">
            <v>UND</v>
          </cell>
          <cell r="D238">
            <v>18.63</v>
          </cell>
        </row>
        <row r="239">
          <cell r="A239" t="str">
            <v>H50114</v>
          </cell>
          <cell r="B239" t="str">
            <v>TUBO DE F°F° JE DN 150 MM</v>
          </cell>
          <cell r="C239" t="str">
            <v>M</v>
          </cell>
          <cell r="D239">
            <v>16.239999999999998</v>
          </cell>
        </row>
        <row r="240">
          <cell r="A240" t="str">
            <v>H50115</v>
          </cell>
          <cell r="B240" t="str">
            <v>CURVA PVC PBA 45º 'DN 75MM</v>
          </cell>
          <cell r="C240" t="str">
            <v>UND</v>
          </cell>
          <cell r="D240">
            <v>19.38</v>
          </cell>
        </row>
        <row r="241">
          <cell r="A241" t="str">
            <v>H50116</v>
          </cell>
          <cell r="B241" t="str">
            <v>TUBO  VINIFORT DN 150  MM</v>
          </cell>
          <cell r="C241" t="str">
            <v>M</v>
          </cell>
          <cell r="D241">
            <v>7.32</v>
          </cell>
        </row>
        <row r="242">
          <cell r="A242" t="str">
            <v>H50117</v>
          </cell>
          <cell r="B242" t="str">
            <v>SELIM DN 150 MM</v>
          </cell>
          <cell r="C242" t="str">
            <v>UND</v>
          </cell>
          <cell r="D242">
            <v>16.87</v>
          </cell>
        </row>
        <row r="243">
          <cell r="A243" t="str">
            <v>H50118</v>
          </cell>
          <cell r="B243" t="str">
            <v>LUVA DE CORRER PARA PVC DN 150 MM</v>
          </cell>
          <cell r="C243" t="str">
            <v>UND</v>
          </cell>
          <cell r="D243">
            <v>33.71</v>
          </cell>
        </row>
        <row r="244">
          <cell r="A244" t="str">
            <v>H50119</v>
          </cell>
          <cell r="B244" t="str">
            <v>TAMPÃO FºFº TD-600</v>
          </cell>
          <cell r="C244" t="str">
            <v>UND</v>
          </cell>
          <cell r="D244">
            <v>95</v>
          </cell>
        </row>
        <row r="245">
          <cell r="A245" t="str">
            <v>H50120</v>
          </cell>
          <cell r="B245" t="str">
            <v xml:space="preserve">TUBO PVC DE FºFº DN 50 MM </v>
          </cell>
          <cell r="C245" t="str">
            <v>M</v>
          </cell>
        </row>
        <row r="246">
          <cell r="A246" t="str">
            <v>H50121</v>
          </cell>
          <cell r="B246" t="str">
            <v>TUBO FºFº FL 10 DN  50 MM 4,00 m</v>
          </cell>
          <cell r="C246" t="str">
            <v>UND</v>
          </cell>
          <cell r="D246">
            <v>61.44</v>
          </cell>
        </row>
        <row r="247">
          <cell r="A247" t="str">
            <v>H50122</v>
          </cell>
          <cell r="B247" t="str">
            <v>CURVA 90º FºFº  FL DN 50 MM</v>
          </cell>
          <cell r="C247" t="str">
            <v>UND</v>
          </cell>
          <cell r="D247">
            <v>31</v>
          </cell>
        </row>
        <row r="248">
          <cell r="A248" t="str">
            <v>H50123</v>
          </cell>
          <cell r="B248" t="str">
            <v>CURVA 45º FºFº DN 2B DN 150 MM</v>
          </cell>
          <cell r="C248" t="str">
            <v>UND</v>
          </cell>
          <cell r="D248">
            <v>18.75</v>
          </cell>
        </row>
        <row r="249">
          <cell r="A249" t="str">
            <v>H50124</v>
          </cell>
          <cell r="B249" t="str">
            <v>TÊ PVC DE FºFº 3B DN 150 MM</v>
          </cell>
          <cell r="C249" t="str">
            <v>UND</v>
          </cell>
          <cell r="D249">
            <v>121.93</v>
          </cell>
        </row>
        <row r="250">
          <cell r="A250" t="str">
            <v>H50125</v>
          </cell>
          <cell r="B250" t="str">
            <v>REGISTRO GAVETA FºFº COM CABEÇOTE BV JE DN 150 MM</v>
          </cell>
          <cell r="C250" t="str">
            <v>UND</v>
          </cell>
          <cell r="D250">
            <v>438</v>
          </cell>
        </row>
        <row r="251">
          <cell r="A251" t="str">
            <v>M00001</v>
          </cell>
          <cell r="B251" t="str">
            <v>ESCADA METÁLIA DE BARR CHATA FIXADA COM CHUMBADORES</v>
          </cell>
          <cell r="C251" t="str">
            <v>M</v>
          </cell>
          <cell r="D251">
            <v>62.6</v>
          </cell>
        </row>
        <row r="252">
          <cell r="A252" t="str">
            <v>M10000</v>
          </cell>
          <cell r="B252" t="str">
            <v>QUADRO DE COMANDO (BOMBAS-POÇO TUBULAR)</v>
          </cell>
          <cell r="C252" t="str">
            <v>UND</v>
          </cell>
          <cell r="D252">
            <v>379</v>
          </cell>
        </row>
        <row r="253">
          <cell r="A253" t="str">
            <v>M10001</v>
          </cell>
          <cell r="B253" t="str">
            <v>DIMANTE 40 %</v>
          </cell>
          <cell r="C253" t="str">
            <v>KG</v>
          </cell>
          <cell r="D253">
            <v>4.17</v>
          </cell>
        </row>
        <row r="254">
          <cell r="A254" t="str">
            <v>M10002</v>
          </cell>
          <cell r="B254" t="str">
            <v>ESTOPIM DUPLO</v>
          </cell>
          <cell r="C254" t="str">
            <v>M</v>
          </cell>
          <cell r="D254">
            <v>0.77</v>
          </cell>
        </row>
        <row r="255">
          <cell r="A255" t="str">
            <v>M10003</v>
          </cell>
          <cell r="B255" t="str">
            <v>ESPOLETA</v>
          </cell>
          <cell r="C255" t="str">
            <v>PÇ</v>
          </cell>
          <cell r="D255">
            <v>0.26</v>
          </cell>
        </row>
        <row r="256">
          <cell r="A256" t="str">
            <v>M10010</v>
          </cell>
          <cell r="B256" t="str">
            <v>ESTACA DE CONCRETO PONTA VIRADA H=2,5M</v>
          </cell>
          <cell r="C256" t="str">
            <v>UND</v>
          </cell>
          <cell r="D256">
            <v>7.2</v>
          </cell>
        </row>
        <row r="257">
          <cell r="A257" t="str">
            <v>M10015</v>
          </cell>
          <cell r="B257" t="str">
            <v>GRADE DE RETENÇÃO DE SOLIDOS</v>
          </cell>
          <cell r="C257" t="str">
            <v>UND</v>
          </cell>
          <cell r="D257">
            <v>55</v>
          </cell>
        </row>
        <row r="258">
          <cell r="A258" t="str">
            <v>M14001</v>
          </cell>
          <cell r="B258" t="str">
            <v>TINTA LATEX PVA</v>
          </cell>
          <cell r="C258" t="str">
            <v>L</v>
          </cell>
          <cell r="D258">
            <v>2.68</v>
          </cell>
        </row>
        <row r="259">
          <cell r="A259" t="str">
            <v>M14002</v>
          </cell>
          <cell r="B259" t="str">
            <v>TINTA ACRÍLICA</v>
          </cell>
          <cell r="C259" t="str">
            <v>L</v>
          </cell>
          <cell r="D259">
            <v>4.1100000000000003</v>
          </cell>
        </row>
        <row r="260">
          <cell r="A260" t="str">
            <v>M14003</v>
          </cell>
          <cell r="B260" t="str">
            <v>TINTA ESMALTE</v>
          </cell>
          <cell r="C260" t="str">
            <v>L</v>
          </cell>
          <cell r="D260">
            <v>6.94</v>
          </cell>
        </row>
        <row r="261">
          <cell r="A261" t="str">
            <v>M14004</v>
          </cell>
          <cell r="B261" t="str">
            <v>TRINCHA</v>
          </cell>
          <cell r="C261" t="str">
            <v>UND</v>
          </cell>
          <cell r="D261">
            <v>5.45</v>
          </cell>
        </row>
        <row r="262">
          <cell r="A262" t="str">
            <v>M14015</v>
          </cell>
          <cell r="B262" t="str">
            <v>SOLVENTE</v>
          </cell>
          <cell r="C262" t="str">
            <v>L</v>
          </cell>
          <cell r="D262">
            <v>2.82</v>
          </cell>
        </row>
        <row r="263">
          <cell r="A263" t="str">
            <v>M14016</v>
          </cell>
          <cell r="B263" t="str">
            <v>ZARCÃO</v>
          </cell>
          <cell r="C263" t="str">
            <v>L</v>
          </cell>
          <cell r="D263">
            <v>6</v>
          </cell>
        </row>
        <row r="264">
          <cell r="A264" t="str">
            <v>M14039</v>
          </cell>
          <cell r="B264" t="str">
            <v>DESMOL</v>
          </cell>
          <cell r="C264" t="str">
            <v>KG</v>
          </cell>
          <cell r="D264">
            <v>4.0999999999999996</v>
          </cell>
        </row>
        <row r="265">
          <cell r="A265" t="str">
            <v>M14040</v>
          </cell>
          <cell r="B265" t="str">
            <v>VEDAPREN BRANCO</v>
          </cell>
          <cell r="C265" t="str">
            <v>KG</v>
          </cell>
          <cell r="D265">
            <v>55.45</v>
          </cell>
        </row>
        <row r="266">
          <cell r="A266" t="str">
            <v>M14044</v>
          </cell>
          <cell r="B266" t="str">
            <v>FUNDO PREPARADOR</v>
          </cell>
          <cell r="C266" t="str">
            <v>L</v>
          </cell>
          <cell r="D266">
            <v>3.91</v>
          </cell>
        </row>
        <row r="267">
          <cell r="A267" t="str">
            <v>M14045</v>
          </cell>
          <cell r="B267" t="str">
            <v>LIXA</v>
          </cell>
          <cell r="C267" t="str">
            <v>UND</v>
          </cell>
          <cell r="D267">
            <v>0.24</v>
          </cell>
        </row>
        <row r="268">
          <cell r="A268" t="str">
            <v>M14046</v>
          </cell>
          <cell r="B268" t="str">
            <v>LIXA PARA FERRO</v>
          </cell>
          <cell r="C268" t="str">
            <v>UND</v>
          </cell>
          <cell r="D268">
            <v>1.08</v>
          </cell>
        </row>
        <row r="269">
          <cell r="A269" t="str">
            <v>M15001</v>
          </cell>
          <cell r="B269" t="str">
            <v>PARA RAIO</v>
          </cell>
          <cell r="C269" t="str">
            <v>UND</v>
          </cell>
          <cell r="D269">
            <v>250</v>
          </cell>
        </row>
        <row r="270">
          <cell r="A270" t="str">
            <v>M15003</v>
          </cell>
          <cell r="B270" t="str">
            <v>TAMPA METÁLICA EM CHAPA 1/4"X1,00X1,00</v>
          </cell>
          <cell r="C270" t="str">
            <v>UND</v>
          </cell>
          <cell r="D270">
            <v>65</v>
          </cell>
        </row>
        <row r="271">
          <cell r="A271" t="str">
            <v>M15005</v>
          </cell>
          <cell r="B271" t="str">
            <v>TELA DE PROTEÇÃO</v>
          </cell>
          <cell r="C271" t="str">
            <v>UND</v>
          </cell>
          <cell r="D271">
            <v>8.5</v>
          </cell>
        </row>
        <row r="272">
          <cell r="A272" t="str">
            <v>M15010</v>
          </cell>
          <cell r="B272" t="str">
            <v>TANQUE DE FIBRA DE VIDRO 1001</v>
          </cell>
          <cell r="C272" t="str">
            <v>UND</v>
          </cell>
          <cell r="D272">
            <v>95</v>
          </cell>
        </row>
        <row r="273">
          <cell r="A273" t="str">
            <v>M15014</v>
          </cell>
          <cell r="B273" t="str">
            <v>TUBO COM FLANGE L=0,25M  80MM</v>
          </cell>
          <cell r="C273" t="str">
            <v>UND</v>
          </cell>
          <cell r="D273">
            <v>54.3</v>
          </cell>
        </row>
        <row r="274">
          <cell r="A274" t="str">
            <v>M15090</v>
          </cell>
          <cell r="B274" t="str">
            <v>TUBO DE CONCRETO  CA-1 DN 600</v>
          </cell>
          <cell r="C274" t="str">
            <v>M</v>
          </cell>
          <cell r="D274">
            <v>64.37</v>
          </cell>
        </row>
        <row r="275">
          <cell r="A275" t="str">
            <v>M16001</v>
          </cell>
          <cell r="B275" t="str">
            <v>AÇO CA-50</v>
          </cell>
          <cell r="C275" t="str">
            <v>KG</v>
          </cell>
          <cell r="D275">
            <v>1.74</v>
          </cell>
        </row>
        <row r="276">
          <cell r="A276" t="str">
            <v>M16002</v>
          </cell>
          <cell r="B276" t="str">
            <v>ARAME FARPADO</v>
          </cell>
          <cell r="C276" t="str">
            <v>M</v>
          </cell>
          <cell r="D276">
            <v>0.12</v>
          </cell>
        </row>
        <row r="277">
          <cell r="A277" t="str">
            <v>M16003</v>
          </cell>
          <cell r="B277" t="str">
            <v>ARAME GALVANIZADO</v>
          </cell>
          <cell r="C277" t="str">
            <v>KG</v>
          </cell>
          <cell r="D277">
            <v>1.75</v>
          </cell>
        </row>
        <row r="278">
          <cell r="A278" t="str">
            <v>M16004</v>
          </cell>
          <cell r="B278" t="str">
            <v>ARAME RECOZIDO</v>
          </cell>
          <cell r="C278" t="str">
            <v>KG</v>
          </cell>
          <cell r="D278">
            <v>3.56</v>
          </cell>
        </row>
        <row r="279">
          <cell r="A279" t="str">
            <v>M16006</v>
          </cell>
          <cell r="B279" t="str">
            <v>PREGO 2 1/2X10</v>
          </cell>
          <cell r="C279" t="str">
            <v>KG</v>
          </cell>
          <cell r="D279">
            <v>2.4</v>
          </cell>
        </row>
        <row r="280">
          <cell r="A280" t="str">
            <v>M16007</v>
          </cell>
          <cell r="B280" t="str">
            <v>PARAFUSO 2 1/2X10</v>
          </cell>
          <cell r="C280" t="str">
            <v>UND</v>
          </cell>
          <cell r="D280">
            <v>0.25</v>
          </cell>
        </row>
        <row r="281">
          <cell r="A281" t="str">
            <v>M17004</v>
          </cell>
          <cell r="B281" t="str">
            <v>LAJE PRE-MOLDADA PISO</v>
          </cell>
          <cell r="C281" t="str">
            <v>M²</v>
          </cell>
          <cell r="D281">
            <v>11.5</v>
          </cell>
        </row>
        <row r="282">
          <cell r="A282" t="str">
            <v>M20003</v>
          </cell>
          <cell r="B282" t="str">
            <v>BLOCO CERÂMICO DE 6 FUROS</v>
          </cell>
          <cell r="C282" t="str">
            <v>M²</v>
          </cell>
          <cell r="D282">
            <v>0.14000000000000001</v>
          </cell>
        </row>
        <row r="283">
          <cell r="A283" t="str">
            <v>M20017</v>
          </cell>
          <cell r="B283" t="str">
            <v>TIJOLO MACIÇO</v>
          </cell>
          <cell r="C283" t="str">
            <v>UND</v>
          </cell>
          <cell r="D283">
            <v>7.0000000000000007E-2</v>
          </cell>
        </row>
        <row r="284">
          <cell r="A284" t="str">
            <v>M20020</v>
          </cell>
          <cell r="B284" t="str">
            <v>COMBOGO DE CIMENTO 25X50CM</v>
          </cell>
          <cell r="C284" t="str">
            <v>M²</v>
          </cell>
          <cell r="D284">
            <v>24.01</v>
          </cell>
        </row>
        <row r="285">
          <cell r="A285" t="str">
            <v>M40001</v>
          </cell>
          <cell r="B285" t="str">
            <v>TÁBUA AGRESTE</v>
          </cell>
          <cell r="C285" t="str">
            <v>M²</v>
          </cell>
          <cell r="D285">
            <v>7.3</v>
          </cell>
        </row>
        <row r="286">
          <cell r="A286" t="str">
            <v>M40002</v>
          </cell>
          <cell r="B286" t="str">
            <v>RIPÃO AGRESTE</v>
          </cell>
          <cell r="C286" t="str">
            <v>M</v>
          </cell>
          <cell r="D286">
            <v>0.6</v>
          </cell>
        </row>
        <row r="287">
          <cell r="A287" t="str">
            <v>M40003</v>
          </cell>
          <cell r="B287" t="str">
            <v>BARROTE AGRESTE</v>
          </cell>
          <cell r="C287" t="str">
            <v>M</v>
          </cell>
          <cell r="D287">
            <v>1.4</v>
          </cell>
        </row>
        <row r="288">
          <cell r="A288" t="str">
            <v>M40007</v>
          </cell>
          <cell r="B288" t="str">
            <v>MADEIRIT 12MM RESINADA</v>
          </cell>
          <cell r="C288" t="str">
            <v>M²</v>
          </cell>
          <cell r="D288">
            <v>7.35</v>
          </cell>
        </row>
        <row r="289">
          <cell r="A289" t="str">
            <v>M40010</v>
          </cell>
          <cell r="B289" t="str">
            <v>MADEIRIT 6MM RESINADO</v>
          </cell>
          <cell r="C289" t="str">
            <v>M²</v>
          </cell>
          <cell r="D289">
            <v>5.7</v>
          </cell>
        </row>
        <row r="290">
          <cell r="A290" t="str">
            <v>M40012</v>
          </cell>
          <cell r="B290" t="str">
            <v>ADUELA COM ALIZAR P/ PINT.</v>
          </cell>
          <cell r="C290" t="str">
            <v>M</v>
          </cell>
          <cell r="D290">
            <v>5.31</v>
          </cell>
        </row>
        <row r="291">
          <cell r="A291" t="str">
            <v>M40014</v>
          </cell>
          <cell r="B291" t="str">
            <v>CHAPUZ 10X2,5</v>
          </cell>
          <cell r="C291" t="str">
            <v>UND</v>
          </cell>
          <cell r="D291">
            <v>0.25</v>
          </cell>
        </row>
        <row r="292">
          <cell r="A292" t="str">
            <v>M40027</v>
          </cell>
          <cell r="B292" t="str">
            <v>PORTA DE MADEIRA P/ PINTURA 120X210 INCUSIVE FERRAGENS</v>
          </cell>
          <cell r="C292" t="str">
            <v>UND</v>
          </cell>
          <cell r="D292">
            <v>167.8</v>
          </cell>
        </row>
        <row r="293">
          <cell r="A293" t="str">
            <v>M40050</v>
          </cell>
          <cell r="B293" t="str">
            <v>RESERVATÓRIO ME FIBRA 10.000 L</v>
          </cell>
          <cell r="C293" t="str">
            <v>UND</v>
          </cell>
          <cell r="D293">
            <v>1150</v>
          </cell>
        </row>
        <row r="294">
          <cell r="A294" t="str">
            <v>M40091</v>
          </cell>
          <cell r="B294" t="str">
            <v>JUNTA DE MADEIRA 2X1CM</v>
          </cell>
          <cell r="C294" t="str">
            <v>M</v>
          </cell>
          <cell r="D294">
            <v>0.1</v>
          </cell>
        </row>
        <row r="295">
          <cell r="A295" t="str">
            <v>M40099</v>
          </cell>
          <cell r="B295" t="str">
            <v>MADEIRAMENTO / COBERTURA</v>
          </cell>
          <cell r="C295" t="str">
            <v>M³</v>
          </cell>
          <cell r="D295">
            <v>480</v>
          </cell>
        </row>
        <row r="296">
          <cell r="A296" t="str">
            <v>M40121</v>
          </cell>
          <cell r="B296" t="str">
            <v>TÁBUA AGRESTE 30X3</v>
          </cell>
          <cell r="C296" t="str">
            <v>M</v>
          </cell>
          <cell r="D296">
            <v>2.2000000000000002</v>
          </cell>
        </row>
        <row r="297">
          <cell r="A297" t="str">
            <v>M50032</v>
          </cell>
          <cell r="B297" t="str">
            <v>PORTÃO DE FERRO GALVANIZADO 2,5X1,8M INCL. PINTURA</v>
          </cell>
          <cell r="C297" t="str">
            <v>UND</v>
          </cell>
          <cell r="D297">
            <v>405</v>
          </cell>
        </row>
        <row r="298">
          <cell r="A298" t="str">
            <v>M60003</v>
          </cell>
          <cell r="B298" t="str">
            <v>TELHA DE FIBROCIMENTO 4MM</v>
          </cell>
          <cell r="C298" t="str">
            <v>M²</v>
          </cell>
          <cell r="D298">
            <v>3.69</v>
          </cell>
        </row>
        <row r="299">
          <cell r="A299" t="str">
            <v>M60007</v>
          </cell>
          <cell r="B299" t="str">
            <v>TELHA CERÂMICA TIPO COLONIAL</v>
          </cell>
          <cell r="C299" t="str">
            <v>UND</v>
          </cell>
          <cell r="D299">
            <v>0.19</v>
          </cell>
        </row>
        <row r="300">
          <cell r="A300" t="str">
            <v>M70001</v>
          </cell>
          <cell r="B300" t="str">
            <v>AREIA FINA</v>
          </cell>
          <cell r="C300" t="str">
            <v>M³</v>
          </cell>
          <cell r="D300">
            <v>13.5</v>
          </cell>
        </row>
        <row r="301">
          <cell r="A301" t="str">
            <v>M70002</v>
          </cell>
          <cell r="B301" t="str">
            <v>AREIA GROSSA</v>
          </cell>
          <cell r="C301" t="str">
            <v>M³</v>
          </cell>
          <cell r="D301">
            <v>13.5</v>
          </cell>
        </row>
        <row r="302">
          <cell r="A302" t="str">
            <v>M70003</v>
          </cell>
          <cell r="B302" t="str">
            <v>ARENOSO</v>
          </cell>
          <cell r="C302" t="str">
            <v>M³</v>
          </cell>
          <cell r="D302">
            <v>18</v>
          </cell>
        </row>
        <row r="303">
          <cell r="A303" t="str">
            <v>M70007</v>
          </cell>
          <cell r="B303" t="str">
            <v>BRITA 1</v>
          </cell>
          <cell r="C303" t="str">
            <v>M³</v>
          </cell>
          <cell r="D303">
            <v>42.9</v>
          </cell>
        </row>
        <row r="304">
          <cell r="A304" t="str">
            <v>M70008</v>
          </cell>
          <cell r="B304" t="str">
            <v>BRITA 2</v>
          </cell>
          <cell r="C304" t="str">
            <v>M³</v>
          </cell>
          <cell r="D304">
            <v>42.9</v>
          </cell>
        </row>
        <row r="305">
          <cell r="A305" t="str">
            <v>M70012</v>
          </cell>
          <cell r="B305" t="str">
            <v>PEDRA BRUTA</v>
          </cell>
          <cell r="C305" t="str">
            <v>M³</v>
          </cell>
          <cell r="D305">
            <v>40</v>
          </cell>
        </row>
        <row r="306">
          <cell r="A306" t="str">
            <v>M70014</v>
          </cell>
          <cell r="B306" t="str">
            <v>CIMENTO PORTLAND CP/320</v>
          </cell>
          <cell r="C306" t="str">
            <v>KG</v>
          </cell>
          <cell r="D306">
            <v>0.27</v>
          </cell>
        </row>
        <row r="307">
          <cell r="A307" t="str">
            <v>M70020</v>
          </cell>
          <cell r="B307" t="str">
            <v>TERRA VEGETAL</v>
          </cell>
          <cell r="C307" t="str">
            <v>M³</v>
          </cell>
          <cell r="D307">
            <v>15</v>
          </cell>
        </row>
        <row r="308">
          <cell r="A308" t="str">
            <v>M90054</v>
          </cell>
          <cell r="B308" t="str">
            <v>JUNTA DE PVC</v>
          </cell>
          <cell r="C308" t="str">
            <v>M</v>
          </cell>
          <cell r="D308">
            <v>1.5</v>
          </cell>
        </row>
        <row r="309">
          <cell r="A309" t="str">
            <v>M90055</v>
          </cell>
          <cell r="B309" t="str">
            <v>TAMPA DE INSPEÇÃO EM AÇO CARBONO 90X90</v>
          </cell>
          <cell r="C309" t="str">
            <v>UND</v>
          </cell>
          <cell r="D309">
            <v>52.65</v>
          </cell>
        </row>
        <row r="310">
          <cell r="A310" t="str">
            <v>M90100</v>
          </cell>
          <cell r="B310" t="str">
            <v>SEPARADOR DE FASES EM FIBRA DE VIDRO</v>
          </cell>
          <cell r="C310" t="str">
            <v>UND</v>
          </cell>
          <cell r="D310">
            <v>2000</v>
          </cell>
        </row>
        <row r="311">
          <cell r="A311" t="str">
            <v>O00001</v>
          </cell>
          <cell r="B311" t="str">
            <v>SERVENTE</v>
          </cell>
          <cell r="C311" t="str">
            <v>H</v>
          </cell>
          <cell r="D311">
            <v>1.3482000000000001</v>
          </cell>
        </row>
        <row r="312">
          <cell r="A312" t="str">
            <v>O00002</v>
          </cell>
          <cell r="B312" t="str">
            <v>PEDREIRO</v>
          </cell>
          <cell r="C312" t="str">
            <v>H</v>
          </cell>
          <cell r="D312">
            <v>4.3391999999999991</v>
          </cell>
        </row>
        <row r="313">
          <cell r="A313" t="str">
            <v>O00003</v>
          </cell>
          <cell r="B313" t="str">
            <v>CARPINTEIRO</v>
          </cell>
          <cell r="C313" t="str">
            <v>H</v>
          </cell>
          <cell r="D313">
            <v>4.3391999999999991</v>
          </cell>
        </row>
        <row r="314">
          <cell r="A314" t="str">
            <v>O00004</v>
          </cell>
          <cell r="B314" t="str">
            <v>ARMADOR</v>
          </cell>
          <cell r="C314" t="str">
            <v>H</v>
          </cell>
          <cell r="D314">
            <v>4.3391999999999991</v>
          </cell>
        </row>
        <row r="315">
          <cell r="A315" t="str">
            <v>O00005</v>
          </cell>
          <cell r="B315" t="str">
            <v>PINTOR</v>
          </cell>
          <cell r="C315" t="str">
            <v>H</v>
          </cell>
          <cell r="D315">
            <v>4.3391999999999991</v>
          </cell>
        </row>
        <row r="316">
          <cell r="A316" t="str">
            <v>O00008</v>
          </cell>
          <cell r="B316" t="str">
            <v>TELHADISTA</v>
          </cell>
          <cell r="C316" t="str">
            <v>H</v>
          </cell>
          <cell r="D316">
            <v>4.3391999999999991</v>
          </cell>
        </row>
        <row r="317">
          <cell r="A317" t="str">
            <v>O00010</v>
          </cell>
          <cell r="B317" t="str">
            <v>ENCANADOR</v>
          </cell>
          <cell r="C317" t="str">
            <v>H</v>
          </cell>
          <cell r="D317">
            <v>4.3391999999999993E-2</v>
          </cell>
        </row>
        <row r="318">
          <cell r="A318" t="str">
            <v>O00011</v>
          </cell>
          <cell r="B318" t="str">
            <v>ELETRICISTA</v>
          </cell>
          <cell r="C318" t="str">
            <v>H</v>
          </cell>
          <cell r="D318">
            <v>4.3391999999999991</v>
          </cell>
        </row>
        <row r="319">
          <cell r="A319" t="str">
            <v>O00012</v>
          </cell>
          <cell r="B319" t="str">
            <v>AJUDANTE</v>
          </cell>
          <cell r="C319" t="str">
            <v>H</v>
          </cell>
          <cell r="D319">
            <v>2.5989999999999998</v>
          </cell>
        </row>
        <row r="320">
          <cell r="A320" t="str">
            <v>O00013</v>
          </cell>
          <cell r="B320" t="str">
            <v>MECÂNICO MONTADOR</v>
          </cell>
          <cell r="C320" t="str">
            <v>H</v>
          </cell>
          <cell r="D320">
            <v>4.8364000000000003</v>
          </cell>
        </row>
        <row r="321">
          <cell r="A321" t="str">
            <v>O00015</v>
          </cell>
          <cell r="B321" t="str">
            <v>ELETRICISTA MONTADOR</v>
          </cell>
          <cell r="C321" t="str">
            <v>H</v>
          </cell>
          <cell r="D321">
            <v>4.8364000000000003</v>
          </cell>
        </row>
        <row r="322">
          <cell r="A322" t="str">
            <v>O00026</v>
          </cell>
          <cell r="B322" t="str">
            <v>MONTADOR DE ESTRUTURAS</v>
          </cell>
          <cell r="C322" t="str">
            <v>H</v>
          </cell>
          <cell r="D322">
            <v>4.8364000000000003</v>
          </cell>
        </row>
        <row r="323">
          <cell r="A323" t="str">
            <v>O00027</v>
          </cell>
          <cell r="B323" t="str">
            <v>CAVOUQUEIRO</v>
          </cell>
          <cell r="C323" t="str">
            <v>H</v>
          </cell>
          <cell r="D323">
            <v>12.43</v>
          </cell>
        </row>
        <row r="324">
          <cell r="A324" t="str">
            <v>S00001</v>
          </cell>
          <cell r="B324" t="str">
            <v>ESTAÇÃO DE TRATAMENTO DE ÁGUA - COMPACTA - ETA       DF</v>
          </cell>
          <cell r="C324" t="str">
            <v>UND</v>
          </cell>
          <cell r="D324">
            <v>35000</v>
          </cell>
        </row>
        <row r="325">
          <cell r="A325" t="str">
            <v>S00005</v>
          </cell>
          <cell r="B325" t="str">
            <v>PERFURAÇÃO E REVESTIMENTO DE POÇO COM TUBO DE 6"</v>
          </cell>
          <cell r="C325" t="str">
            <v>M</v>
          </cell>
          <cell r="D325">
            <v>110</v>
          </cell>
        </row>
        <row r="326">
          <cell r="A326" t="str">
            <v>S00011</v>
          </cell>
          <cell r="B326" t="str">
            <v>CADASTRO DO INTERCEPTOR/EMISSÁRIO , DESENHADO A NANQUIM EM PAPEL VEGETAL</v>
          </cell>
          <cell r="C326" t="str">
            <v>M</v>
          </cell>
          <cell r="D326">
            <v>0.85</v>
          </cell>
        </row>
        <row r="327">
          <cell r="A327" t="str">
            <v>S00012</v>
          </cell>
          <cell r="B327" t="str">
            <v>ACOMPANHAMENTO TOPOGRAFICO DA REDE</v>
          </cell>
          <cell r="C327" t="str">
            <v>M</v>
          </cell>
          <cell r="D327">
            <v>1.1399999999999999</v>
          </cell>
        </row>
        <row r="328">
          <cell r="A328" t="str">
            <v>S00013</v>
          </cell>
          <cell r="B328" t="str">
            <v>LOCAÇÃO DA OBRA</v>
          </cell>
          <cell r="C328" t="str">
            <v>M²</v>
          </cell>
          <cell r="D328">
            <v>0.14000000000000001</v>
          </cell>
        </row>
        <row r="329">
          <cell r="A329" t="str">
            <v>S00015</v>
          </cell>
          <cell r="B329" t="str">
            <v>LOCAÇÃO DE REDE</v>
          </cell>
          <cell r="C329" t="str">
            <v>M</v>
          </cell>
          <cell r="D329">
            <v>0.14000000000000001</v>
          </cell>
        </row>
        <row r="330">
          <cell r="A330" t="str">
            <v>S00030</v>
          </cell>
          <cell r="B330" t="str">
            <v>PLACA EM CHAPA DE FERROGALV. (OBRA)</v>
          </cell>
          <cell r="C330" t="str">
            <v>M²</v>
          </cell>
          <cell r="D330">
            <v>35</v>
          </cell>
        </row>
        <row r="331">
          <cell r="A331" t="str">
            <v>S00041</v>
          </cell>
          <cell r="B331" t="str">
            <v>PLANTIO DE GRAMA EM PLACA</v>
          </cell>
          <cell r="C331" t="str">
            <v>M²</v>
          </cell>
          <cell r="D331">
            <v>5.5</v>
          </cell>
        </row>
        <row r="332">
          <cell r="A332" t="str">
            <v>S00060</v>
          </cell>
          <cell r="B332" t="str">
            <v>CADASTRO DA ADUTORA , DESENHADO A NANQUIM EM PAPEL VEGETAL</v>
          </cell>
          <cell r="C332" t="str">
            <v>M</v>
          </cell>
          <cell r="D332">
            <v>0.85</v>
          </cell>
        </row>
        <row r="333">
          <cell r="A333" t="str">
            <v>S00500</v>
          </cell>
          <cell r="B333" t="str">
            <v>TRANSPORTE DE MÁQUINAS E EQUIPAMENTOS</v>
          </cell>
          <cell r="C333" t="str">
            <v>UND</v>
          </cell>
          <cell r="D333">
            <v>1500</v>
          </cell>
        </row>
        <row r="334">
          <cell r="A334" t="str">
            <v>S00560</v>
          </cell>
          <cell r="B334" t="str">
            <v>QUADRO DE COMANDO P/ CONJUNTO MOTO BOMBAS</v>
          </cell>
          <cell r="C334" t="str">
            <v>UND</v>
          </cell>
          <cell r="D334">
            <v>985</v>
          </cell>
        </row>
        <row r="335">
          <cell r="A335" t="str">
            <v>S00570</v>
          </cell>
          <cell r="B335" t="str">
            <v>ESGOTAMENTO DE VALAS COM CONJUNTO MOTO-BOMBA CAPACIDADE PARA 20.000 L/H</v>
          </cell>
          <cell r="C335" t="str">
            <v>H</v>
          </cell>
          <cell r="D335">
            <v>2.0588235294117649</v>
          </cell>
        </row>
        <row r="336">
          <cell r="A336" t="str">
            <v>S00600</v>
          </cell>
          <cell r="B336" t="str">
            <v>ESTUDOS GEODÉSICOS E HIDROGEOLÓGICOS</v>
          </cell>
          <cell r="C336" t="str">
            <v>UND</v>
          </cell>
          <cell r="D336">
            <v>1849.88</v>
          </cell>
        </row>
        <row r="337">
          <cell r="A337" t="str">
            <v>T00115</v>
          </cell>
          <cell r="B337" t="str">
            <v>CAMINHÃO BASCULANTE</v>
          </cell>
          <cell r="C337" t="str">
            <v>H</v>
          </cell>
          <cell r="D337">
            <v>25</v>
          </cell>
        </row>
      </sheetData>
      <sheetData sheetId="4"/>
      <sheetData sheetId="5"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Equipamentos"/>
      <sheetName val="Teor"/>
      <sheetName val="Anexos PGQ"/>
      <sheetName val="2.3"/>
      <sheetName val="Orçamento Global"/>
      <sheetName val="PRO-08"/>
      <sheetName val="Analítico CCUs"/>
      <sheetName val="Insumos"/>
      <sheetName val="QuQuant"/>
      <sheetName val="Tabela Abril 2000"/>
      <sheetName val="TABELA"/>
      <sheetName val="PSCEGERAL"/>
      <sheetName val="Dados"/>
      <sheetName val="Planilha"/>
      <sheetName val="PQ"/>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materiais"/>
      <sheetName val="equipamento pai"/>
      <sheetName val="Equipamento filho 1"/>
      <sheetName val="Equipamento filho 2"/>
      <sheetName val="Análise Comparativa"/>
    </sheetNames>
    <sheetDataSet>
      <sheetData sheetId="0"/>
      <sheetData sheetId="1" refreshError="1"/>
      <sheetData sheetId="2"/>
      <sheetData sheetId="3"/>
      <sheetData sheetId="4"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Comp"/>
      <sheetName val="Ins Bas"/>
      <sheetName val="Ins Hidro"/>
      <sheetName val="Ins"/>
      <sheetName val="Ins Acab"/>
      <sheetName val="Ins Elet"/>
      <sheetName val="Resumo"/>
      <sheetName val="Módulo1"/>
      <sheetName val="Módulo2"/>
      <sheetName val="Geral"/>
      <sheetName val="GERAL I"/>
      <sheetName val="Estacas Escavadas "/>
      <sheetName val="Calcinacao"/>
      <sheetName val="Estacas Pre-Moldadas"/>
    </sheetNames>
    <sheetDataSet>
      <sheetData sheetId="0" refreshError="1">
        <row r="362">
          <cell r="E362" t="str">
            <v>UNID</v>
          </cell>
        </row>
        <row r="363">
          <cell r="E363">
            <v>1.61</v>
          </cell>
        </row>
        <row r="364">
          <cell r="E364">
            <v>0.11</v>
          </cell>
        </row>
        <row r="365">
          <cell r="E365">
            <v>15</v>
          </cell>
        </row>
        <row r="366">
          <cell r="E366">
            <v>12</v>
          </cell>
        </row>
        <row r="367">
          <cell r="E367">
            <v>12</v>
          </cell>
        </row>
        <row r="368">
          <cell r="E368">
            <v>2.21</v>
          </cell>
        </row>
        <row r="369">
          <cell r="E369">
            <v>1.34</v>
          </cell>
        </row>
        <row r="370">
          <cell r="E370" t="str">
            <v>TOTAL</v>
          </cell>
        </row>
        <row r="371">
          <cell r="E371" t="str">
            <v>B.D.I</v>
          </cell>
        </row>
        <row r="374">
          <cell r="E374" t="str">
            <v>UNID</v>
          </cell>
        </row>
        <row r="375">
          <cell r="E375">
            <v>0.22</v>
          </cell>
        </row>
        <row r="376">
          <cell r="E376">
            <v>15</v>
          </cell>
        </row>
        <row r="377">
          <cell r="E377">
            <v>12</v>
          </cell>
        </row>
        <row r="378">
          <cell r="E378">
            <v>2.21</v>
          </cell>
        </row>
        <row r="379">
          <cell r="E379">
            <v>1.34</v>
          </cell>
        </row>
        <row r="380">
          <cell r="E380" t="str">
            <v>TOTAL</v>
          </cell>
        </row>
        <row r="381">
          <cell r="E381" t="str">
            <v>B.D.I</v>
          </cell>
        </row>
        <row r="384">
          <cell r="E384" t="str">
            <v>UNID</v>
          </cell>
        </row>
        <row r="385">
          <cell r="E385">
            <v>1</v>
          </cell>
        </row>
        <row r="386">
          <cell r="E386">
            <v>5</v>
          </cell>
        </row>
        <row r="387">
          <cell r="E387">
            <v>20</v>
          </cell>
        </row>
        <row r="388">
          <cell r="E388">
            <v>2.5</v>
          </cell>
        </row>
        <row r="389">
          <cell r="E389">
            <v>2.21</v>
          </cell>
        </row>
        <row r="390">
          <cell r="E390">
            <v>1.34</v>
          </cell>
        </row>
        <row r="391">
          <cell r="E391" t="str">
            <v>TOTAL</v>
          </cell>
        </row>
        <row r="392">
          <cell r="E392" t="str">
            <v>B.D.I</v>
          </cell>
        </row>
        <row r="395">
          <cell r="E395" t="str">
            <v>UNID</v>
          </cell>
        </row>
        <row r="396">
          <cell r="E396">
            <v>0.24</v>
          </cell>
        </row>
        <row r="397">
          <cell r="E397">
            <v>2.21</v>
          </cell>
        </row>
        <row r="398">
          <cell r="E398">
            <v>1.34</v>
          </cell>
        </row>
        <row r="399">
          <cell r="E399" t="str">
            <v>TOTAL</v>
          </cell>
        </row>
        <row r="400">
          <cell r="E400" t="str">
            <v>B.D.I</v>
          </cell>
        </row>
        <row r="403">
          <cell r="E403" t="str">
            <v>UNID</v>
          </cell>
        </row>
        <row r="404">
          <cell r="E404">
            <v>1</v>
          </cell>
        </row>
        <row r="405">
          <cell r="E405">
            <v>15</v>
          </cell>
        </row>
        <row r="406">
          <cell r="E406">
            <v>12</v>
          </cell>
        </row>
        <row r="407">
          <cell r="E407">
            <v>2.21</v>
          </cell>
        </row>
        <row r="408">
          <cell r="E408">
            <v>1.34</v>
          </cell>
        </row>
        <row r="409">
          <cell r="E409" t="str">
            <v>TOTAL</v>
          </cell>
        </row>
        <row r="410">
          <cell r="E410" t="str">
            <v>B.D.I</v>
          </cell>
        </row>
        <row r="413">
          <cell r="E413" t="str">
            <v>UNID</v>
          </cell>
        </row>
        <row r="414">
          <cell r="E414">
            <v>15</v>
          </cell>
        </row>
        <row r="415">
          <cell r="E415">
            <v>12</v>
          </cell>
        </row>
        <row r="416">
          <cell r="E416">
            <v>2.21</v>
          </cell>
        </row>
        <row r="417">
          <cell r="E417">
            <v>1.34</v>
          </cell>
        </row>
        <row r="418">
          <cell r="E418" t="str">
            <v>TOTAL</v>
          </cell>
        </row>
        <row r="419">
          <cell r="E419" t="str">
            <v>B.D.I</v>
          </cell>
        </row>
        <row r="422">
          <cell r="E422" t="str">
            <v>UNID</v>
          </cell>
        </row>
        <row r="423">
          <cell r="E423">
            <v>1</v>
          </cell>
        </row>
        <row r="424">
          <cell r="E424">
            <v>5</v>
          </cell>
        </row>
        <row r="425">
          <cell r="E425">
            <v>20</v>
          </cell>
        </row>
        <row r="426">
          <cell r="E426">
            <v>1.6</v>
          </cell>
        </row>
        <row r="427">
          <cell r="E427">
            <v>2.21</v>
          </cell>
        </row>
        <row r="428">
          <cell r="E428">
            <v>1.34</v>
          </cell>
        </row>
      </sheetData>
      <sheetData sheetId="1"/>
      <sheetData sheetId="2"/>
      <sheetData sheetId="3"/>
      <sheetData sheetId="4"/>
      <sheetData sheetId="5"/>
      <sheetData sheetId="6"/>
      <sheetData sheetId="7" refreshError="1"/>
      <sheetData sheetId="8" refreshError="1"/>
      <sheetData sheetId="9"/>
      <sheetData sheetId="10"/>
      <sheetData sheetId="11"/>
      <sheetData sheetId="12"/>
      <sheetData sheetId="13"/>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PFP"/>
      <sheetName val="PFP1.1_Topo"/>
      <sheetName val="PFP1.2_Geo"/>
      <sheetName val="PFP2.1_FatorKa"/>
      <sheetName val="PFP2.2_FatorKb"/>
      <sheetName val="PFP3_FatorKc"/>
      <sheetName val="CRO1_Ins-Pro"/>
      <sheetName val="CRO2_Ins-Mes"/>
      <sheetName val="CT_CV"/>
      <sheetName val="materiais"/>
    </sheetNames>
    <sheetDataSet>
      <sheetData sheetId="0">
        <row r="6">
          <cell r="D6" t="str">
            <v>Codevasf (Sede)</v>
          </cell>
        </row>
      </sheetData>
      <sheetData sheetId="1"/>
      <sheetData sheetId="2"/>
      <sheetData sheetId="3"/>
      <sheetData sheetId="4"/>
      <sheetData sheetId="5"/>
      <sheetData sheetId="6"/>
      <sheetData sheetId="7"/>
      <sheetData sheetId="8"/>
      <sheetData sheetId="9" refreshError="1"/>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RESUMO MODULO TOTAL"/>
      <sheetName val="CRONOGRAMA TOTAL"/>
      <sheetName val=" CONSUMO DE MAT. B TOTAL"/>
      <sheetName val="CPU CODEVASF"/>
      <sheetName val="SERVIÇOS PRELI"/>
      <sheetName val="Projeto Executivo"/>
      <sheetName val="Ensaios"/>
      <sheetName val="BDI"/>
      <sheetName val="ENC. SOCIAIS"/>
      <sheetName val="Mob e Desmob"/>
      <sheetName val="CPU_SICRO"/>
      <sheetName val="RESUMO MODULO MINIMO"/>
      <sheetName val="CRONOGRAMA MINIMO"/>
      <sheetName val="CONSUMO DE MAT. BET.MINIMO"/>
      <sheetName val="Mat Bet CAP 5070"/>
      <sheetName val="Mat Bet EAI"/>
      <sheetName val="Mat Bet RR-1C"/>
      <sheetName val="MC MODULO"/>
      <sheetName val="Relação Insumos"/>
      <sheetName val="INSUMOS SINAPI"/>
      <sheetName val="COMPOSIÇÃO ANALI sinapi"/>
      <sheetName val="COMP Sint. Sinapi"/>
      <sheetName val="INSUMOS SICR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6">
          <cell r="M6" t="str">
            <v>CODIGO ITEM</v>
          </cell>
          <cell r="N6" t="str">
            <v>DESCRIÇÃO ITEM</v>
          </cell>
          <cell r="O6" t="str">
            <v>UNIDADE ITEM</v>
          </cell>
          <cell r="P6" t="str">
            <v>ORIGEM DE PREÇO ITEM</v>
          </cell>
          <cell r="Q6" t="str">
            <v>COEFICIENTE</v>
          </cell>
          <cell r="R6" t="str">
            <v>PRECO UNITARIO</v>
          </cell>
        </row>
        <row r="8">
          <cell r="M8" t="str">
            <v/>
          </cell>
          <cell r="N8" t="str">
            <v/>
          </cell>
          <cell r="O8" t="str">
            <v/>
          </cell>
          <cell r="P8" t="str">
            <v/>
          </cell>
          <cell r="Q8" t="str">
            <v/>
          </cell>
          <cell r="R8" t="str">
            <v/>
          </cell>
        </row>
        <row r="9">
          <cell r="M9">
            <v>5678</v>
          </cell>
          <cell r="N9" t="str">
            <v>RETROESCAVADEIRA SOBRE RODAS COM CARREGADEIRA, TRAÇÃO 4X4, POTÊNCIA LÍQ. 88 HP, CAÇAMBA CARREG. CAP. MÍN. 1 M3, CAÇAMBA RETRO CAP. 0,26 M3, PESO OPERACIONAL MÍN. 6.674 KG, PROFUNDIDADE ESCAVAÇÃO MÁX. 4,37 M - CHP DIURNO. AF_06/2014</v>
          </cell>
          <cell r="O9" t="str">
            <v>CHP</v>
          </cell>
          <cell r="P9" t="str">
            <v>ATRIBUÍDO SÃO PAULO</v>
          </cell>
          <cell r="Q9">
            <v>9.9000000000000008E-3</v>
          </cell>
          <cell r="R9">
            <v>103.52</v>
          </cell>
        </row>
        <row r="10">
          <cell r="M10">
            <v>5679</v>
          </cell>
          <cell r="N10" t="str">
            <v>RETROESCAVADEIRA SOBRE RODAS COM CARREGADEIRA, TRAÇÃO 4X4, POTÊNCIA LÍQ. 88 HP, CAÇAMBA CARREG. CAP. MÍN. 1 M3, CAÇAMBA RETRO CAP. 0,26 M3, PESO OPERACIONAL MÍN. 6.674 KG, PROFUNDIDADE ESCAVAÇÃO MÁX. 4,37 M - CHI DIURNO. AF_06/2014</v>
          </cell>
          <cell r="O10" t="str">
            <v>CHI</v>
          </cell>
          <cell r="P10" t="str">
            <v>ATRIBUÍDO SÃO PAULO</v>
          </cell>
          <cell r="Q10">
            <v>4.7699999999999999E-2</v>
          </cell>
          <cell r="R10">
            <v>40.76</v>
          </cell>
        </row>
        <row r="11">
          <cell r="M11">
            <v>20078</v>
          </cell>
          <cell r="N11" t="str">
            <v>PASTA LUBRIFICANTE PARA TUBOS E CONEXOES COM JUNTA ELASTICA (USO EM PVC, ACO, POLIETILENO E OUTROS) ( DE *400* G)</v>
          </cell>
          <cell r="O11" t="str">
            <v>UN</v>
          </cell>
          <cell r="P11" t="str">
            <v>COEFICIENTE DE REPRESENTATIVIDADE</v>
          </cell>
          <cell r="Q11">
            <v>4.5999999999999999E-3</v>
          </cell>
          <cell r="R11">
            <v>27.95</v>
          </cell>
        </row>
        <row r="12">
          <cell r="M12">
            <v>88246</v>
          </cell>
          <cell r="N12" t="str">
            <v>ASSENTADOR DE TUBOS COM ENCARGOS COMPLEMENTARES</v>
          </cell>
          <cell r="O12" t="str">
            <v>H</v>
          </cell>
          <cell r="P12" t="str">
            <v>COEFICIENTE DE REPRESENTATIVIDADE</v>
          </cell>
          <cell r="Q12">
            <v>9.0499999999999997E-2</v>
          </cell>
          <cell r="R12">
            <v>19.37</v>
          </cell>
        </row>
        <row r="13">
          <cell r="M13">
            <v>88316</v>
          </cell>
          <cell r="N13" t="str">
            <v>SERVENTE COM ENCARGOS COMPLEMENTARES</v>
          </cell>
          <cell r="O13" t="str">
            <v>H</v>
          </cell>
          <cell r="P13" t="str">
            <v>COLETADO</v>
          </cell>
          <cell r="Q13">
            <v>9.0499999999999997E-2</v>
          </cell>
          <cell r="R13">
            <v>14.25</v>
          </cell>
        </row>
        <row r="14">
          <cell r="M14" t="str">
            <v/>
          </cell>
          <cell r="N14" t="str">
            <v/>
          </cell>
          <cell r="O14" t="str">
            <v/>
          </cell>
          <cell r="P14" t="str">
            <v/>
          </cell>
          <cell r="Q14" t="str">
            <v/>
          </cell>
          <cell r="R14" t="str">
            <v/>
          </cell>
        </row>
        <row r="15">
          <cell r="M15">
            <v>5678</v>
          </cell>
          <cell r="N15" t="str">
            <v>RETROESCAVADEIRA SOBRE RODAS COM CARREGADEIRA, TRAÇÃO 4X4, POTÊNCIA LÍQ. 88 HP, CAÇAMBA CARREG. CAP. MÍN. 1 M3, CAÇAMBA RETRO CAP. 0,26 M3, PESO OPERACIONAL MÍN. 6.674 KG, PROFUNDIDADE ESCAVAÇÃO MÁX. 4,37 M - CHP DIURNO. AF_06/2014</v>
          </cell>
          <cell r="O15" t="str">
            <v>CHP</v>
          </cell>
          <cell r="P15" t="str">
            <v>ATRIBUÍDO SÃO PAULO</v>
          </cell>
          <cell r="Q15">
            <v>1.06E-2</v>
          </cell>
          <cell r="R15">
            <v>103.52</v>
          </cell>
        </row>
        <row r="16">
          <cell r="M16">
            <v>5679</v>
          </cell>
          <cell r="N16" t="str">
            <v>RETROESCAVADEIRA SOBRE RODAS COM CARREGADEIRA, TRAÇÃO 4X4, POTÊNCIA LÍQ. 88 HP, CAÇAMBA CARREG. CAP. MÍN. 1 M3, CAÇAMBA RETRO CAP. 0,26 M3, PESO OPERACIONAL MÍN. 6.674 KG, PROFUNDIDADE ESCAVAÇÃO MÁX. 4,37 M - CHI DIURNO. AF_06/2014</v>
          </cell>
          <cell r="O16" t="str">
            <v>CHI</v>
          </cell>
          <cell r="P16" t="str">
            <v>ATRIBUÍDO SÃO PAULO</v>
          </cell>
          <cell r="Q16">
            <v>5.0999999999999997E-2</v>
          </cell>
          <cell r="R16">
            <v>40.76</v>
          </cell>
        </row>
        <row r="17">
          <cell r="M17">
            <v>20078</v>
          </cell>
          <cell r="N17" t="str">
            <v>PASTA LUBRIFICANTE PARA TUBOS E CONEXOES COM JUNTA ELASTICA (USO EM PVC, ACO, POLIETILENO E OUTROS) ( DE *400* G)</v>
          </cell>
          <cell r="O17" t="str">
            <v>UN</v>
          </cell>
          <cell r="P17" t="str">
            <v>COEFICIENTE DE REPRESENTATIVIDADE</v>
          </cell>
          <cell r="Q17">
            <v>5.4000000000000003E-3</v>
          </cell>
          <cell r="R17">
            <v>27.95</v>
          </cell>
        </row>
        <row r="18">
          <cell r="M18">
            <v>88246</v>
          </cell>
          <cell r="N18" t="str">
            <v>ASSENTADOR DE TUBOS COM ENCARGOS COMPLEMENTARES</v>
          </cell>
          <cell r="O18" t="str">
            <v>H</v>
          </cell>
          <cell r="P18" t="str">
            <v>COEFICIENTE DE REPRESENTATIVIDADE</v>
          </cell>
          <cell r="Q18">
            <v>0.1045</v>
          </cell>
          <cell r="R18">
            <v>19.37</v>
          </cell>
        </row>
        <row r="19">
          <cell r="M19">
            <v>88316</v>
          </cell>
          <cell r="N19" t="str">
            <v>SERVENTE COM ENCARGOS COMPLEMENTARES</v>
          </cell>
          <cell r="O19" t="str">
            <v>H</v>
          </cell>
          <cell r="P19" t="str">
            <v>COLETADO</v>
          </cell>
          <cell r="Q19">
            <v>0.1045</v>
          </cell>
          <cell r="R19">
            <v>14.25</v>
          </cell>
        </row>
        <row r="20">
          <cell r="M20" t="str">
            <v/>
          </cell>
          <cell r="N20" t="str">
            <v/>
          </cell>
          <cell r="O20" t="str">
            <v/>
          </cell>
          <cell r="P20" t="str">
            <v/>
          </cell>
          <cell r="Q20" t="str">
            <v/>
          </cell>
          <cell r="R20" t="str">
            <v/>
          </cell>
        </row>
        <row r="21">
          <cell r="M21">
            <v>5678</v>
          </cell>
          <cell r="N21" t="str">
            <v>RETROESCAVADEIRA SOBRE RODAS COM CARREGADEIRA, TRAÇÃO 4X4, POTÊNCIA LÍQ. 88 HP, CAÇAMBA CARREG. CAP. MÍN. 1 M3, CAÇAMBA RETRO CAP. 0,26 M3, PESO OPERACIONAL MÍN. 6.674 KG, PROFUNDIDADE ESCAVAÇÃO MÁX. 4,37 M - CHP DIURNO. AF_06/2014</v>
          </cell>
          <cell r="O21" t="str">
            <v>CHP</v>
          </cell>
          <cell r="P21" t="str">
            <v>ATRIBUÍDO SÃO PAULO</v>
          </cell>
          <cell r="Q21">
            <v>1.24E-2</v>
          </cell>
          <cell r="R21">
            <v>103.52</v>
          </cell>
        </row>
        <row r="22">
          <cell r="M22">
            <v>5679</v>
          </cell>
          <cell r="N22" t="str">
            <v>RETROESCAVADEIRA SOBRE RODAS COM CARREGADEIRA, TRAÇÃO 4X4, POTÊNCIA LÍQ. 88 HP, CAÇAMBA CARREG. CAP. MÍN. 1 M3, CAÇAMBA RETRO CAP. 0,26 M3, PESO OPERACIONAL MÍN. 6.674 KG, PROFUNDIDADE ESCAVAÇÃO MÁX. 4,37 M - CHI DIURNO. AF_06/2014</v>
          </cell>
          <cell r="O22" t="str">
            <v>CHI</v>
          </cell>
          <cell r="P22" t="str">
            <v>ATRIBUÍDO SÃO PAULO</v>
          </cell>
          <cell r="Q22">
            <v>5.9400000000000001E-2</v>
          </cell>
          <cell r="R22">
            <v>40.76</v>
          </cell>
        </row>
        <row r="23">
          <cell r="M23">
            <v>20078</v>
          </cell>
          <cell r="N23" t="str">
            <v>PASTA LUBRIFICANTE PARA TUBOS E CONEXOES COM JUNTA ELASTICA (USO EM PVC, ACO, POLIETILENO E OUTROS) ( DE *400* G)</v>
          </cell>
          <cell r="O23" t="str">
            <v>UN</v>
          </cell>
          <cell r="P23" t="str">
            <v>COEFICIENTE DE REPRESENTATIVIDADE</v>
          </cell>
          <cell r="Q23">
            <v>7.1000000000000004E-3</v>
          </cell>
          <cell r="R23">
            <v>27.95</v>
          </cell>
        </row>
        <row r="24">
          <cell r="M24">
            <v>88246</v>
          </cell>
          <cell r="N24" t="str">
            <v>ASSENTADOR DE TUBOS COM ENCARGOS COMPLEMENTARES</v>
          </cell>
          <cell r="O24" t="str">
            <v>H</v>
          </cell>
          <cell r="P24" t="str">
            <v>COEFICIENTE DE REPRESENTATIVIDADE</v>
          </cell>
          <cell r="Q24">
            <v>0.1396</v>
          </cell>
          <cell r="R24">
            <v>19.37</v>
          </cell>
        </row>
        <row r="25">
          <cell r="M25">
            <v>88316</v>
          </cell>
          <cell r="N25" t="str">
            <v>SERVENTE COM ENCARGOS COMPLEMENTARES</v>
          </cell>
          <cell r="O25" t="str">
            <v>H</v>
          </cell>
          <cell r="P25" t="str">
            <v>COLETADO</v>
          </cell>
          <cell r="Q25">
            <v>0.1396</v>
          </cell>
          <cell r="R25">
            <v>14.25</v>
          </cell>
        </row>
        <row r="26">
          <cell r="M26" t="str">
            <v/>
          </cell>
          <cell r="N26" t="str">
            <v/>
          </cell>
          <cell r="O26" t="str">
            <v/>
          </cell>
          <cell r="P26" t="str">
            <v/>
          </cell>
          <cell r="Q26" t="str">
            <v/>
          </cell>
          <cell r="R26" t="str">
            <v/>
          </cell>
        </row>
        <row r="27">
          <cell r="M27">
            <v>5678</v>
          </cell>
          <cell r="N27" t="str">
            <v>RETROESCAVADEIRA SOBRE RODAS COM CARREGADEIRA, TRAÇÃO 4X4, POTÊNCIA LÍQ. 88 HP, CAÇAMBA CARREG. CAP. MÍN. 1 M3, CAÇAMBA RETRO CAP. 0,26 M3, PESO OPERACIONAL MÍN. 6.674 KG, PROFUNDIDADE ESCAVAÇÃO MÁX. 4,37 M - CHP DIURNO. AF_06/2014</v>
          </cell>
          <cell r="O27" t="str">
            <v>CHP</v>
          </cell>
          <cell r="P27" t="str">
            <v>ATRIBUÍDO SÃO PAULO</v>
          </cell>
          <cell r="Q27">
            <v>1.41E-2</v>
          </cell>
          <cell r="R27">
            <v>103.52</v>
          </cell>
        </row>
        <row r="28">
          <cell r="M28">
            <v>5679</v>
          </cell>
          <cell r="N28" t="str">
            <v>RETROESCAVADEIRA SOBRE RODAS COM CARREGADEIRA, TRAÇÃO 4X4, POTÊNCIA LÍQ. 88 HP, CAÇAMBA CARREG. CAP. MÍN. 1 M3, CAÇAMBA RETRO CAP. 0,26 M3, PESO OPERACIONAL MÍN. 6.674 KG, PROFUNDIDADE ESCAVAÇÃO MÁX. 4,37 M - CHI DIURNO. AF_06/2014</v>
          </cell>
          <cell r="O28" t="str">
            <v>CHI</v>
          </cell>
          <cell r="P28" t="str">
            <v>ATRIBUÍDO SÃO PAULO</v>
          </cell>
          <cell r="Q28">
            <v>6.7799999999999999E-2</v>
          </cell>
          <cell r="R28">
            <v>40.76</v>
          </cell>
        </row>
        <row r="29">
          <cell r="M29">
            <v>20078</v>
          </cell>
          <cell r="N29" t="str">
            <v>PASTA LUBRIFICANTE PARA TUBOS E CONEXOES COM JUNTA ELASTICA (USO EM PVC, ACO, POLIETILENO E OUTROS) ( DE *400* G)</v>
          </cell>
          <cell r="O29" t="str">
            <v>UN</v>
          </cell>
          <cell r="P29" t="str">
            <v>COEFICIENTE DE REPRESENTATIVIDADE</v>
          </cell>
          <cell r="Q29">
            <v>8.6999999999999994E-3</v>
          </cell>
          <cell r="R29">
            <v>27.95</v>
          </cell>
        </row>
        <row r="30">
          <cell r="M30">
            <v>88246</v>
          </cell>
          <cell r="N30" t="str">
            <v>ASSENTADOR DE TUBOS COM ENCARGOS COMPLEMENTARES</v>
          </cell>
          <cell r="O30" t="str">
            <v>H</v>
          </cell>
          <cell r="P30" t="str">
            <v>COEFICIENTE DE REPRESENTATIVIDADE</v>
          </cell>
          <cell r="Q30">
            <v>0.17469999999999999</v>
          </cell>
          <cell r="R30">
            <v>19.37</v>
          </cell>
        </row>
        <row r="31">
          <cell r="M31">
            <v>88316</v>
          </cell>
          <cell r="N31" t="str">
            <v>SERVENTE COM ENCARGOS COMPLEMENTARES</v>
          </cell>
          <cell r="O31" t="str">
            <v>H</v>
          </cell>
          <cell r="P31" t="str">
            <v>COLETADO</v>
          </cell>
          <cell r="Q31">
            <v>0.17469999999999999</v>
          </cell>
          <cell r="R31">
            <v>14.25</v>
          </cell>
        </row>
        <row r="32">
          <cell r="M32" t="str">
            <v/>
          </cell>
          <cell r="N32" t="str">
            <v/>
          </cell>
          <cell r="O32" t="str">
            <v/>
          </cell>
          <cell r="P32" t="str">
            <v/>
          </cell>
          <cell r="Q32" t="str">
            <v/>
          </cell>
          <cell r="R32" t="str">
            <v/>
          </cell>
        </row>
        <row r="33">
          <cell r="M33">
            <v>5678</v>
          </cell>
          <cell r="N33" t="str">
            <v>RETROESCAVADEIRA SOBRE RODAS COM CARREGADEIRA, TRAÇÃO 4X4, POTÊNCIA LÍQ. 88 HP, CAÇAMBA CARREG. CAP. MÍN. 1 M3, CAÇAMBA RETRO CAP. 0,26 M3, PESO OPERACIONAL MÍN. 6.674 KG, PROFUNDIDADE ESCAVAÇÃO MÁX. 4,37 M - CHP DIURNO. AF_06/2014</v>
          </cell>
          <cell r="O33" t="str">
            <v>CHP</v>
          </cell>
          <cell r="P33" t="str">
            <v>ATRIBUÍDO SÃO PAULO</v>
          </cell>
          <cell r="Q33">
            <v>1.5900000000000001E-2</v>
          </cell>
          <cell r="R33">
            <v>103.52</v>
          </cell>
        </row>
        <row r="34">
          <cell r="M34">
            <v>5679</v>
          </cell>
          <cell r="N34" t="str">
            <v>RETROESCAVADEIRA SOBRE RODAS COM CARREGADEIRA, TRAÇÃO 4X4, POTÊNCIA LÍQ. 88 HP, CAÇAMBA CARREG. CAP. MÍN. 1 M3, CAÇAMBA RETRO CAP. 0,26 M3, PESO OPERACIONAL MÍN. 6.674 KG, PROFUNDIDADE ESCAVAÇÃO MÁX. 4,37 M - CHI DIURNO. AF_06/2014</v>
          </cell>
          <cell r="O34" t="str">
            <v>CHI</v>
          </cell>
          <cell r="P34" t="str">
            <v>ATRIBUÍDO SÃO PAULO</v>
          </cell>
          <cell r="Q34">
            <v>7.6200000000000004E-2</v>
          </cell>
          <cell r="R34">
            <v>40.76</v>
          </cell>
        </row>
        <row r="35">
          <cell r="M35">
            <v>20078</v>
          </cell>
          <cell r="N35" t="str">
            <v>PASTA LUBRIFICANTE PARA TUBOS E CONEXOES COM JUNTA ELASTICA (USO EM PVC, ACO, POLIETILENO E OUTROS) ( DE *400* G)</v>
          </cell>
          <cell r="O35" t="str">
            <v>UN</v>
          </cell>
          <cell r="P35" t="str">
            <v>COEFICIENTE DE REPRESENTATIVIDADE</v>
          </cell>
          <cell r="Q35">
            <v>1.1299999999999999E-2</v>
          </cell>
          <cell r="R35">
            <v>27.95</v>
          </cell>
        </row>
        <row r="36">
          <cell r="M36">
            <v>88246</v>
          </cell>
          <cell r="N36" t="str">
            <v>ASSENTADOR DE TUBOS COM ENCARGOS COMPLEMENTARES</v>
          </cell>
          <cell r="O36" t="str">
            <v>H</v>
          </cell>
          <cell r="P36" t="str">
            <v>COEFICIENTE DE REPRESENTATIVIDADE</v>
          </cell>
          <cell r="Q36">
            <v>0.2097</v>
          </cell>
          <cell r="R36">
            <v>19.37</v>
          </cell>
        </row>
        <row r="37">
          <cell r="M37">
            <v>88316</v>
          </cell>
          <cell r="N37" t="str">
            <v>SERVENTE COM ENCARGOS COMPLEMENTARES</v>
          </cell>
          <cell r="O37" t="str">
            <v>H</v>
          </cell>
          <cell r="P37" t="str">
            <v>COLETADO</v>
          </cell>
          <cell r="Q37">
            <v>0.2097</v>
          </cell>
          <cell r="R37">
            <v>14.25</v>
          </cell>
        </row>
        <row r="38">
          <cell r="M38" t="str">
            <v/>
          </cell>
          <cell r="N38" t="str">
            <v/>
          </cell>
          <cell r="O38" t="str">
            <v/>
          </cell>
          <cell r="P38" t="str">
            <v/>
          </cell>
          <cell r="Q38" t="str">
            <v/>
          </cell>
          <cell r="R38" t="str">
            <v/>
          </cell>
        </row>
        <row r="39">
          <cell r="M39">
            <v>5678</v>
          </cell>
          <cell r="N39" t="str">
            <v>RETROESCAVADEIRA SOBRE RODAS COM CARREGADEIRA, TRAÇÃO 4X4, POTÊNCIA LÍQ. 88 HP, CAÇAMBA CARREG. CAP. MÍN. 1 M3, CAÇAMBA RETRO CAP. 0,26 M3, PESO OPERACIONAL MÍN. 6.674 KG, PROFUNDIDADE ESCAVAÇÃO MÁX. 4,37 M - CHP DIURNO. AF_06/2014</v>
          </cell>
          <cell r="O39" t="str">
            <v>CHP</v>
          </cell>
          <cell r="P39" t="str">
            <v>ATRIBUÍDO SÃO PAULO</v>
          </cell>
          <cell r="Q39">
            <v>1.7600000000000001E-2</v>
          </cell>
          <cell r="R39">
            <v>103.52</v>
          </cell>
        </row>
        <row r="40">
          <cell r="M40">
            <v>5679</v>
          </cell>
          <cell r="N40" t="str">
            <v>RETROESCAVADEIRA SOBRE RODAS COM CARREGADEIRA, TRAÇÃO 4X4, POTÊNCIA LÍQ. 88 HP, CAÇAMBA CARREG. CAP. MÍN. 1 M3, CAÇAMBA RETRO CAP. 0,26 M3, PESO OPERACIONAL MÍN. 6.674 KG, PROFUNDIDADE ESCAVAÇÃO MÁX. 4,37 M - CHI DIURNO. AF_06/2014</v>
          </cell>
          <cell r="O40" t="str">
            <v>CHI</v>
          </cell>
          <cell r="P40" t="str">
            <v>ATRIBUÍDO SÃO PAULO</v>
          </cell>
          <cell r="Q40">
            <v>8.4599999999999995E-2</v>
          </cell>
          <cell r="R40">
            <v>40.76</v>
          </cell>
        </row>
        <row r="41">
          <cell r="M41">
            <v>20078</v>
          </cell>
          <cell r="N41" t="str">
            <v>PASTA LUBRIFICANTE PARA TUBOS E CONEXOES COM JUNTA ELASTICA (USO EM PVC, ACO, POLIETILENO E OUTROS) ( DE *400* G)</v>
          </cell>
          <cell r="O41" t="str">
            <v>UN</v>
          </cell>
          <cell r="P41" t="str">
            <v>COEFICIENTE DE REPRESENTATIVIDADE</v>
          </cell>
          <cell r="Q41">
            <v>1.38E-2</v>
          </cell>
          <cell r="R41">
            <v>27.95</v>
          </cell>
        </row>
        <row r="42">
          <cell r="M42">
            <v>88246</v>
          </cell>
          <cell r="N42" t="str">
            <v>ASSENTADOR DE TUBOS COM ENCARGOS COMPLEMENTARES</v>
          </cell>
          <cell r="O42" t="str">
            <v>H</v>
          </cell>
          <cell r="P42" t="str">
            <v>COEFICIENTE DE REPRESENTATIVIDADE</v>
          </cell>
          <cell r="Q42">
            <v>0.24479999999999999</v>
          </cell>
          <cell r="R42">
            <v>19.37</v>
          </cell>
        </row>
        <row r="43">
          <cell r="M43">
            <v>88316</v>
          </cell>
          <cell r="N43" t="str">
            <v>SERVENTE COM ENCARGOS COMPLEMENTARES</v>
          </cell>
          <cell r="O43" t="str">
            <v>H</v>
          </cell>
          <cell r="P43" t="str">
            <v>COLETADO</v>
          </cell>
          <cell r="Q43">
            <v>0.24479999999999999</v>
          </cell>
          <cell r="R43">
            <v>14.25</v>
          </cell>
        </row>
        <row r="44">
          <cell r="M44" t="str">
            <v/>
          </cell>
          <cell r="N44" t="str">
            <v/>
          </cell>
          <cell r="O44" t="str">
            <v/>
          </cell>
          <cell r="P44" t="str">
            <v/>
          </cell>
          <cell r="Q44" t="str">
            <v/>
          </cell>
          <cell r="R44" t="str">
            <v/>
          </cell>
        </row>
        <row r="45">
          <cell r="M45">
            <v>5678</v>
          </cell>
          <cell r="N45" t="str">
            <v>RETROESCAVADEIRA SOBRE RODAS COM CARREGADEIRA, TRAÇÃO 4X4, POTÊNCIA LÍQ. 88 HP, CAÇAMBA CARREG. CAP. MÍN. 1 M3, CAÇAMBA RETRO CAP. 0,26 M3, PESO OPERACIONAL MÍN. 6.674 KG, PROFUNDIDADE ESCAVAÇÃO MÁX. 4,37 M - CHP DIURNO. AF_06/2014</v>
          </cell>
          <cell r="O45" t="str">
            <v>CHP</v>
          </cell>
          <cell r="P45" t="str">
            <v>ATRIBUÍDO SÃO PAULO</v>
          </cell>
          <cell r="Q45">
            <v>1.9400000000000001E-2</v>
          </cell>
          <cell r="R45">
            <v>103.52</v>
          </cell>
        </row>
        <row r="46">
          <cell r="M46">
            <v>5679</v>
          </cell>
          <cell r="N46" t="str">
            <v>RETROESCAVADEIRA SOBRE RODAS COM CARREGADEIRA, TRAÇÃO 4X4, POTÊNCIA LÍQ. 88 HP, CAÇAMBA CARREG. CAP. MÍN. 1 M3, CAÇAMBA RETRO CAP. 0,26 M3, PESO OPERACIONAL MÍN. 6.674 KG, PROFUNDIDADE ESCAVAÇÃO MÁX. 4,37 M - CHI DIURNO. AF_06/2014</v>
          </cell>
          <cell r="O46" t="str">
            <v>CHI</v>
          </cell>
          <cell r="P46" t="str">
            <v>ATRIBUÍDO SÃO PAULO</v>
          </cell>
          <cell r="Q46">
            <v>9.2999999999999999E-2</v>
          </cell>
          <cell r="R46">
            <v>40.76</v>
          </cell>
        </row>
        <row r="47">
          <cell r="M47">
            <v>20078</v>
          </cell>
          <cell r="N47" t="str">
            <v>PASTA LUBRIFICANTE PARA TUBOS E CONEXOES COM JUNTA ELASTICA (USO EM PVC, ACO, POLIETILENO E OUTROS) ( DE *400* G)</v>
          </cell>
          <cell r="O47" t="str">
            <v>UN</v>
          </cell>
          <cell r="P47" t="str">
            <v>COEFICIENTE DE REPRESENTATIVIDADE</v>
          </cell>
          <cell r="Q47">
            <v>1.6299999999999999E-2</v>
          </cell>
          <cell r="R47">
            <v>27.95</v>
          </cell>
        </row>
        <row r="48">
          <cell r="M48">
            <v>88246</v>
          </cell>
          <cell r="N48" t="str">
            <v>ASSENTADOR DE TUBOS COM ENCARGOS COMPLEMENTARES</v>
          </cell>
          <cell r="O48" t="str">
            <v>H</v>
          </cell>
          <cell r="P48" t="str">
            <v>COEFICIENTE DE REPRESENTATIVIDADE</v>
          </cell>
          <cell r="Q48">
            <v>0.27989999999999998</v>
          </cell>
          <cell r="R48">
            <v>19.37</v>
          </cell>
        </row>
        <row r="49">
          <cell r="M49">
            <v>88316</v>
          </cell>
          <cell r="N49" t="str">
            <v>SERVENTE COM ENCARGOS COMPLEMENTARES</v>
          </cell>
          <cell r="O49" t="str">
            <v>H</v>
          </cell>
          <cell r="P49" t="str">
            <v>COLETADO</v>
          </cell>
          <cell r="Q49">
            <v>0.27989999999999998</v>
          </cell>
          <cell r="R49">
            <v>14.25</v>
          </cell>
        </row>
        <row r="50">
          <cell r="M50" t="str">
            <v/>
          </cell>
          <cell r="N50" t="str">
            <v/>
          </cell>
          <cell r="O50" t="str">
            <v/>
          </cell>
          <cell r="P50" t="str">
            <v/>
          </cell>
          <cell r="Q50" t="str">
            <v/>
          </cell>
          <cell r="R50" t="str">
            <v/>
          </cell>
        </row>
        <row r="51">
          <cell r="M51">
            <v>5678</v>
          </cell>
          <cell r="N51" t="str">
            <v>RETROESCAVADEIRA SOBRE RODAS COM CARREGADEIRA, TRAÇÃO 4X4, POTÊNCIA LÍQ. 88 HP, CAÇAMBA CARREG. CAP. MÍN. 1 M3, CAÇAMBA RETRO CAP. 0,26 M3, PESO OPERACIONAL MÍN. 6.674 KG, PROFUNDIDADE ESCAVAÇÃO MÁX. 4,37 M - CHP DIURNO. AF_06/2014</v>
          </cell>
          <cell r="O51" t="str">
            <v>CHP</v>
          </cell>
          <cell r="P51" t="str">
            <v>ATRIBUÍDO SÃO PAULO</v>
          </cell>
          <cell r="Q51">
            <v>2.1100000000000001E-2</v>
          </cell>
          <cell r="R51">
            <v>103.52</v>
          </cell>
        </row>
        <row r="52">
          <cell r="M52">
            <v>5679</v>
          </cell>
          <cell r="N52" t="str">
            <v>RETROESCAVADEIRA SOBRE RODAS COM CARREGADEIRA, TRAÇÃO 4X4, POTÊNCIA LÍQ. 88 HP, CAÇAMBA CARREG. CAP. MÍN. 1 M3, CAÇAMBA RETRO CAP. 0,26 M3, PESO OPERACIONAL MÍN. 6.674 KG, PROFUNDIDADE ESCAVAÇÃO MÁX. 4,37 M - CHI DIURNO. AF_06/2014</v>
          </cell>
          <cell r="O52" t="str">
            <v>CHI</v>
          </cell>
          <cell r="P52" t="str">
            <v>ATRIBUÍDO SÃO PAULO</v>
          </cell>
          <cell r="Q52">
            <v>0.1014</v>
          </cell>
          <cell r="R52">
            <v>40.76</v>
          </cell>
        </row>
        <row r="53">
          <cell r="M53">
            <v>20078</v>
          </cell>
          <cell r="N53" t="str">
            <v>PASTA LUBRIFICANTE PARA TUBOS E CONEXOES COM JUNTA ELASTICA (USO EM PVC, ACO, POLIETILENO E OUTROS) ( DE *400* G)</v>
          </cell>
          <cell r="O53" t="str">
            <v>UN</v>
          </cell>
          <cell r="P53" t="str">
            <v>COEFICIENTE DE REPRESENTATIVIDADE</v>
          </cell>
          <cell r="Q53">
            <v>1.8800000000000001E-2</v>
          </cell>
          <cell r="R53">
            <v>27.95</v>
          </cell>
        </row>
        <row r="54">
          <cell r="M54">
            <v>88246</v>
          </cell>
          <cell r="N54" t="str">
            <v>ASSENTADOR DE TUBOS COM ENCARGOS COMPLEMENTARES</v>
          </cell>
          <cell r="O54" t="str">
            <v>H</v>
          </cell>
          <cell r="P54" t="str">
            <v>COEFICIENTE DE REPRESENTATIVIDADE</v>
          </cell>
          <cell r="Q54">
            <v>0.315</v>
          </cell>
          <cell r="R54">
            <v>19.37</v>
          </cell>
        </row>
        <row r="55">
          <cell r="M55">
            <v>88316</v>
          </cell>
          <cell r="N55" t="str">
            <v>SERVENTE COM ENCARGOS COMPLEMENTARES</v>
          </cell>
          <cell r="O55" t="str">
            <v>H</v>
          </cell>
          <cell r="P55" t="str">
            <v>COLETADO</v>
          </cell>
          <cell r="Q55">
            <v>0.315</v>
          </cell>
          <cell r="R55">
            <v>14.25</v>
          </cell>
        </row>
        <row r="56">
          <cell r="M56" t="str">
            <v/>
          </cell>
          <cell r="N56" t="str">
            <v/>
          </cell>
          <cell r="O56" t="str">
            <v/>
          </cell>
          <cell r="P56" t="str">
            <v/>
          </cell>
          <cell r="Q56" t="str">
            <v/>
          </cell>
          <cell r="R56" t="str">
            <v/>
          </cell>
        </row>
        <row r="57">
          <cell r="M57">
            <v>5678</v>
          </cell>
          <cell r="N57" t="str">
            <v>RETROESCAVADEIRA SOBRE RODAS COM CARREGADEIRA, TRAÇÃO 4X4, POTÊNCIA LÍQ. 88 HP, CAÇAMBA CARREG. CAP. MÍN. 1 M3, CAÇAMBA RETRO CAP. 0,26 M3, PESO OPERACIONAL MÍN. 6.674 KG, PROFUNDIDADE ESCAVAÇÃO MÁX. 4,37 M - CHP DIURNO. AF_06/2014</v>
          </cell>
          <cell r="O57" t="str">
            <v>CHP</v>
          </cell>
          <cell r="P57" t="str">
            <v>ATRIBUÍDO SÃO PAULO</v>
          </cell>
          <cell r="Q57">
            <v>2.29E-2</v>
          </cell>
          <cell r="R57">
            <v>103.52</v>
          </cell>
        </row>
        <row r="58">
          <cell r="M58">
            <v>5679</v>
          </cell>
          <cell r="N58" t="str">
            <v>RETROESCAVADEIRA SOBRE RODAS COM CARREGADEIRA, TRAÇÃO 4X4, POTÊNCIA LÍQ. 88 HP, CAÇAMBA CARREG. CAP. MÍN. 1 M3, CAÇAMBA RETRO CAP. 0,26 M3, PESO OPERACIONAL MÍN. 6.674 KG, PROFUNDIDADE ESCAVAÇÃO MÁX. 4,37 M - CHI DIURNO. AF_06/2014</v>
          </cell>
          <cell r="O58" t="str">
            <v>CHI</v>
          </cell>
          <cell r="P58" t="str">
            <v>ATRIBUÍDO SÃO PAULO</v>
          </cell>
          <cell r="Q58">
            <v>0.10979999999999999</v>
          </cell>
          <cell r="R58">
            <v>40.76</v>
          </cell>
        </row>
        <row r="59">
          <cell r="M59">
            <v>20078</v>
          </cell>
          <cell r="N59" t="str">
            <v>PASTA LUBRIFICANTE PARA TUBOS E CONEXOES COM JUNTA ELASTICA (USO EM PVC, ACO, POLIETILENO E OUTROS) ( DE *400* G)</v>
          </cell>
          <cell r="O59" t="str">
            <v>UN</v>
          </cell>
          <cell r="P59" t="str">
            <v>COEFICIENTE DE REPRESENTATIVIDADE</v>
          </cell>
          <cell r="Q59">
            <v>2.2100000000000002E-2</v>
          </cell>
          <cell r="R59">
            <v>27.95</v>
          </cell>
        </row>
        <row r="60">
          <cell r="M60">
            <v>88246</v>
          </cell>
          <cell r="N60" t="str">
            <v>ASSENTADOR DE TUBOS COM ENCARGOS COMPLEMENTARES</v>
          </cell>
          <cell r="O60" t="str">
            <v>H</v>
          </cell>
          <cell r="P60" t="str">
            <v>COEFICIENTE DE REPRESENTATIVIDADE</v>
          </cell>
          <cell r="Q60">
            <v>0.35010000000000002</v>
          </cell>
          <cell r="R60">
            <v>19.37</v>
          </cell>
        </row>
        <row r="61">
          <cell r="M61">
            <v>88316</v>
          </cell>
          <cell r="N61" t="str">
            <v>SERVENTE COM ENCARGOS COMPLEMENTARES</v>
          </cell>
          <cell r="O61" t="str">
            <v>H</v>
          </cell>
          <cell r="P61" t="str">
            <v>COLETADO</v>
          </cell>
          <cell r="Q61">
            <v>0.35010000000000002</v>
          </cell>
          <cell r="R61">
            <v>14.25</v>
          </cell>
        </row>
        <row r="62">
          <cell r="M62" t="str">
            <v/>
          </cell>
          <cell r="N62" t="str">
            <v/>
          </cell>
          <cell r="O62" t="str">
            <v/>
          </cell>
          <cell r="P62" t="str">
            <v/>
          </cell>
          <cell r="Q62" t="str">
            <v/>
          </cell>
          <cell r="R62" t="str">
            <v/>
          </cell>
        </row>
        <row r="63">
          <cell r="M63">
            <v>5631</v>
          </cell>
          <cell r="N63" t="str">
            <v>ESCAVADEIRA HIDRÁULICA SOBRE ESTEIRAS, CAÇAMBA 0,80 M3, PESO OPERACIONAL 17 T, POTENCIA BRUTA 111 HP - CHP DIURNO. AF_06/2014</v>
          </cell>
          <cell r="O63" t="str">
            <v>CHP</v>
          </cell>
          <cell r="P63" t="str">
            <v>ATRIBUÍDO SÃO PAULO</v>
          </cell>
          <cell r="Q63">
            <v>2.46E-2</v>
          </cell>
          <cell r="R63">
            <v>147.57</v>
          </cell>
        </row>
        <row r="64">
          <cell r="M64">
            <v>5632</v>
          </cell>
          <cell r="N64" t="str">
            <v>ESCAVADEIRA HIDRÁULICA SOBRE ESTEIRAS, CAÇAMBA 0,80 M3, PESO OPERACIONAL 17 T, POTENCIA BRUTA 111 HP - CHI DIURNO. AF_06/2014</v>
          </cell>
          <cell r="O64" t="str">
            <v>CHI</v>
          </cell>
          <cell r="P64" t="str">
            <v>ATRIBUÍDO SÃO PAULO</v>
          </cell>
          <cell r="Q64">
            <v>0.1182</v>
          </cell>
          <cell r="R64">
            <v>57.68</v>
          </cell>
        </row>
        <row r="65">
          <cell r="M65">
            <v>20078</v>
          </cell>
          <cell r="N65" t="str">
            <v>PASTA LUBRIFICANTE PARA TUBOS E CONEXOES COM JUNTA ELASTICA (USO EM PVC, ACO, POLIETILENO E OUTROS) ( DE *400* G)</v>
          </cell>
          <cell r="O65" t="str">
            <v>UN</v>
          </cell>
          <cell r="P65" t="str">
            <v>COEFICIENTE DE REPRESENTATIVIDADE</v>
          </cell>
          <cell r="Q65">
            <v>2.4799999999999999E-2</v>
          </cell>
          <cell r="R65">
            <v>27.95</v>
          </cell>
        </row>
        <row r="66">
          <cell r="M66">
            <v>88246</v>
          </cell>
          <cell r="N66" t="str">
            <v>ASSENTADOR DE TUBOS COM ENCARGOS COMPLEMENTARES</v>
          </cell>
          <cell r="O66" t="str">
            <v>H</v>
          </cell>
          <cell r="P66" t="str">
            <v>COEFICIENTE DE REPRESENTATIVIDADE</v>
          </cell>
          <cell r="Q66">
            <v>0.3851</v>
          </cell>
          <cell r="R66">
            <v>19.37</v>
          </cell>
        </row>
        <row r="67">
          <cell r="M67">
            <v>88316</v>
          </cell>
          <cell r="N67" t="str">
            <v>SERVENTE COM ENCARGOS COMPLEMENTARES</v>
          </cell>
          <cell r="O67" t="str">
            <v>H</v>
          </cell>
          <cell r="P67" t="str">
            <v>COLETADO</v>
          </cell>
          <cell r="Q67">
            <v>0.3851</v>
          </cell>
          <cell r="R67">
            <v>14.25</v>
          </cell>
        </row>
        <row r="68">
          <cell r="M68" t="str">
            <v/>
          </cell>
          <cell r="N68" t="str">
            <v/>
          </cell>
          <cell r="O68" t="str">
            <v/>
          </cell>
          <cell r="P68" t="str">
            <v/>
          </cell>
          <cell r="Q68" t="str">
            <v/>
          </cell>
          <cell r="R68" t="str">
            <v/>
          </cell>
        </row>
        <row r="69">
          <cell r="M69">
            <v>5631</v>
          </cell>
          <cell r="N69" t="str">
            <v>ESCAVADEIRA HIDRÁULICA SOBRE ESTEIRAS, CAÇAMBA 0,80 M3, PESO OPERACIONAL 17 T, POTENCIA BRUTA 111 HP - CHP DIURNO. AF_06/2014</v>
          </cell>
          <cell r="O69" t="str">
            <v>CHP</v>
          </cell>
          <cell r="P69" t="str">
            <v>ATRIBUÍDO SÃO PAULO</v>
          </cell>
          <cell r="Q69">
            <v>2.81E-2</v>
          </cell>
          <cell r="R69">
            <v>147.57</v>
          </cell>
        </row>
        <row r="70">
          <cell r="M70">
            <v>5632</v>
          </cell>
          <cell r="N70" t="str">
            <v>ESCAVADEIRA HIDRÁULICA SOBRE ESTEIRAS, CAÇAMBA 0,80 M3, PESO OPERACIONAL 17 T, POTENCIA BRUTA 111 HP - CHI DIURNO. AF_06/2014</v>
          </cell>
          <cell r="O70" t="str">
            <v>CHI</v>
          </cell>
          <cell r="P70" t="str">
            <v>ATRIBUÍDO SÃO PAULO</v>
          </cell>
          <cell r="Q70">
            <v>0.13500000000000001</v>
          </cell>
          <cell r="R70">
            <v>57.68</v>
          </cell>
        </row>
        <row r="71">
          <cell r="M71">
            <v>20078</v>
          </cell>
          <cell r="N71" t="str">
            <v>PASTA LUBRIFICANTE PARA TUBOS E CONEXOES COM JUNTA ELASTICA (USO EM PVC, ACO, POLIETILENO E OUTROS) ( DE *400* G)</v>
          </cell>
          <cell r="O71" t="str">
            <v>UN</v>
          </cell>
          <cell r="P71" t="str">
            <v>COEFICIENTE DE REPRESENTATIVIDADE</v>
          </cell>
          <cell r="Q71">
            <v>3.1300000000000001E-2</v>
          </cell>
          <cell r="R71">
            <v>27.95</v>
          </cell>
        </row>
        <row r="72">
          <cell r="M72">
            <v>88246</v>
          </cell>
          <cell r="N72" t="str">
            <v>ASSENTADOR DE TUBOS COM ENCARGOS COMPLEMENTARES</v>
          </cell>
          <cell r="O72" t="str">
            <v>H</v>
          </cell>
          <cell r="P72" t="str">
            <v>COEFICIENTE DE REPRESENTATIVIDADE</v>
          </cell>
          <cell r="Q72">
            <v>0.45529999999999998</v>
          </cell>
          <cell r="R72">
            <v>19.37</v>
          </cell>
        </row>
        <row r="73">
          <cell r="M73">
            <v>88316</v>
          </cell>
          <cell r="N73" t="str">
            <v>SERVENTE COM ENCARGOS COMPLEMENTARES</v>
          </cell>
          <cell r="O73" t="str">
            <v>H</v>
          </cell>
          <cell r="P73" t="str">
            <v>COLETADO</v>
          </cell>
          <cell r="Q73">
            <v>0.45529999999999998</v>
          </cell>
          <cell r="R73">
            <v>14.25</v>
          </cell>
        </row>
        <row r="74">
          <cell r="M74" t="str">
            <v/>
          </cell>
          <cell r="N74" t="str">
            <v/>
          </cell>
          <cell r="O74" t="str">
            <v/>
          </cell>
          <cell r="P74" t="str">
            <v/>
          </cell>
          <cell r="Q74" t="str">
            <v/>
          </cell>
          <cell r="R74" t="str">
            <v/>
          </cell>
        </row>
        <row r="75">
          <cell r="M75">
            <v>5631</v>
          </cell>
          <cell r="N75" t="str">
            <v>ESCAVADEIRA HIDRÁULICA SOBRE ESTEIRAS, CAÇAMBA 0,80 M3, PESO OPERACIONAL 17 T, POTENCIA BRUTA 111 HP - CHP DIURNO. AF_06/2014</v>
          </cell>
          <cell r="O75" t="str">
            <v>CHP</v>
          </cell>
          <cell r="P75" t="str">
            <v>ATRIBUÍDO SÃO PAULO</v>
          </cell>
          <cell r="Q75">
            <v>3.1600000000000003E-2</v>
          </cell>
          <cell r="R75">
            <v>147.57</v>
          </cell>
        </row>
        <row r="76">
          <cell r="M76">
            <v>5632</v>
          </cell>
          <cell r="N76" t="str">
            <v>ESCAVADEIRA HIDRÁULICA SOBRE ESTEIRAS, CAÇAMBA 0,80 M3, PESO OPERACIONAL 17 T, POTENCIA BRUTA 111 HP - CHI DIURNO. AF_06/2014</v>
          </cell>
          <cell r="O76" t="str">
            <v>CHI</v>
          </cell>
          <cell r="P76" t="str">
            <v>ATRIBUÍDO SÃO PAULO</v>
          </cell>
          <cell r="Q76">
            <v>0.15179999999999999</v>
          </cell>
          <cell r="R76">
            <v>57.68</v>
          </cell>
        </row>
        <row r="77">
          <cell r="M77">
            <v>20078</v>
          </cell>
          <cell r="N77" t="str">
            <v>PASTA LUBRIFICANTE PARA TUBOS E CONEXOES COM JUNTA ELASTICA (USO EM PVC, ACO, POLIETILENO E OUTROS) ( DE *400* G)</v>
          </cell>
          <cell r="O77" t="str">
            <v>UN</v>
          </cell>
          <cell r="P77" t="str">
            <v>COEFICIENTE DE REPRESENTATIVIDADE</v>
          </cell>
          <cell r="Q77">
            <v>2.8400000000000002E-2</v>
          </cell>
          <cell r="R77">
            <v>27.95</v>
          </cell>
        </row>
        <row r="78">
          <cell r="M78">
            <v>88246</v>
          </cell>
          <cell r="N78" t="str">
            <v>ASSENTADOR DE TUBOS COM ENCARGOS COMPLEMENTARES</v>
          </cell>
          <cell r="O78" t="str">
            <v>H</v>
          </cell>
          <cell r="P78" t="str">
            <v>COEFICIENTE DE REPRESENTATIVIDADE</v>
          </cell>
          <cell r="Q78">
            <v>0.52549999999999997</v>
          </cell>
          <cell r="R78">
            <v>19.37</v>
          </cell>
        </row>
        <row r="79">
          <cell r="M79">
            <v>88316</v>
          </cell>
          <cell r="N79" t="str">
            <v>SERVENTE COM ENCARGOS COMPLEMENTARES</v>
          </cell>
          <cell r="O79" t="str">
            <v>H</v>
          </cell>
          <cell r="P79" t="str">
            <v>COLETADO</v>
          </cell>
          <cell r="Q79">
            <v>0.52549999999999997</v>
          </cell>
          <cell r="R79">
            <v>14.25</v>
          </cell>
        </row>
        <row r="80">
          <cell r="M80" t="str">
            <v/>
          </cell>
          <cell r="N80" t="str">
            <v/>
          </cell>
          <cell r="O80" t="str">
            <v/>
          </cell>
          <cell r="P80" t="str">
            <v/>
          </cell>
          <cell r="Q80" t="str">
            <v/>
          </cell>
          <cell r="R80" t="str">
            <v/>
          </cell>
        </row>
        <row r="81">
          <cell r="M81">
            <v>5631</v>
          </cell>
          <cell r="N81" t="str">
            <v>ESCAVADEIRA HIDRÁULICA SOBRE ESTEIRAS, CAÇAMBA 0,80 M3, PESO OPERACIONAL 17 T, POTENCIA BRUTA 111 HP - CHP DIURNO. AF_06/2014</v>
          </cell>
          <cell r="O81" t="str">
            <v>CHP</v>
          </cell>
          <cell r="P81" t="str">
            <v>ATRIBUÍDO SÃO PAULO</v>
          </cell>
          <cell r="Q81">
            <v>3.5099999999999999E-2</v>
          </cell>
          <cell r="R81">
            <v>147.57</v>
          </cell>
        </row>
        <row r="82">
          <cell r="M82">
            <v>5632</v>
          </cell>
          <cell r="N82" t="str">
            <v>ESCAVADEIRA HIDRÁULICA SOBRE ESTEIRAS, CAÇAMBA 0,80 M3, PESO OPERACIONAL 17 T, POTENCIA BRUTA 111 HP - CHI DIURNO. AF_06/2014</v>
          </cell>
          <cell r="O82" t="str">
            <v>CHI</v>
          </cell>
          <cell r="P82" t="str">
            <v>ATRIBUÍDO SÃO PAULO</v>
          </cell>
          <cell r="Q82">
            <v>0.1686</v>
          </cell>
          <cell r="R82">
            <v>57.68</v>
          </cell>
        </row>
        <row r="83">
          <cell r="M83">
            <v>20078</v>
          </cell>
          <cell r="N83" t="str">
            <v>PASTA LUBRIFICANTE PARA TUBOS E CONEXOES COM JUNTA ELASTICA (USO EM PVC, ACO, POLIETILENO E OUTROS) ( DE *400* G)</v>
          </cell>
          <cell r="O83" t="str">
            <v>UN</v>
          </cell>
          <cell r="P83" t="str">
            <v>COEFICIENTE DE REPRESENTATIVIDADE</v>
          </cell>
          <cell r="Q83">
            <v>3.1399999999999997E-2</v>
          </cell>
          <cell r="R83">
            <v>27.95</v>
          </cell>
        </row>
        <row r="84">
          <cell r="M84">
            <v>88246</v>
          </cell>
          <cell r="N84" t="str">
            <v>ASSENTADOR DE TUBOS COM ENCARGOS COMPLEMENTARES</v>
          </cell>
          <cell r="O84" t="str">
            <v>H</v>
          </cell>
          <cell r="P84" t="str">
            <v>COEFICIENTE DE REPRESENTATIVIDADE</v>
          </cell>
          <cell r="Q84">
            <v>0.59560000000000002</v>
          </cell>
          <cell r="R84">
            <v>19.37</v>
          </cell>
        </row>
        <row r="85">
          <cell r="M85">
            <v>88316</v>
          </cell>
          <cell r="N85" t="str">
            <v>SERVENTE COM ENCARGOS COMPLEMENTARES</v>
          </cell>
          <cell r="O85" t="str">
            <v>H</v>
          </cell>
          <cell r="P85" t="str">
            <v>COLETADO</v>
          </cell>
          <cell r="Q85">
            <v>0.59560000000000002</v>
          </cell>
          <cell r="R85">
            <v>14.25</v>
          </cell>
        </row>
        <row r="86">
          <cell r="M86" t="str">
            <v/>
          </cell>
          <cell r="N86" t="str">
            <v/>
          </cell>
          <cell r="O86" t="str">
            <v/>
          </cell>
          <cell r="P86" t="str">
            <v/>
          </cell>
          <cell r="Q86" t="str">
            <v/>
          </cell>
          <cell r="R86" t="str">
            <v/>
          </cell>
        </row>
        <row r="87">
          <cell r="M87">
            <v>5631</v>
          </cell>
          <cell r="N87" t="str">
            <v>ESCAVADEIRA HIDRÁULICA SOBRE ESTEIRAS, CAÇAMBA 0,80 M3, PESO OPERACIONAL 17 T, POTENCIA BRUTA 111 HP - CHP DIURNO. AF_06/2014</v>
          </cell>
          <cell r="O87" t="str">
            <v>CHP</v>
          </cell>
          <cell r="P87" t="str">
            <v>ATRIBUÍDO SÃO PAULO</v>
          </cell>
          <cell r="Q87">
            <v>3.8600000000000002E-2</v>
          </cell>
          <cell r="R87">
            <v>147.57</v>
          </cell>
        </row>
        <row r="88">
          <cell r="M88">
            <v>5632</v>
          </cell>
          <cell r="N88" t="str">
            <v>ESCAVADEIRA HIDRÁULICA SOBRE ESTEIRAS, CAÇAMBA 0,80 M3, PESO OPERACIONAL 17 T, POTENCIA BRUTA 111 HP - CHI DIURNO. AF_06/2014</v>
          </cell>
          <cell r="O88" t="str">
            <v>CHI</v>
          </cell>
          <cell r="P88" t="str">
            <v>ATRIBUÍDO SÃO PAULO</v>
          </cell>
          <cell r="Q88">
            <v>0.18540000000000001</v>
          </cell>
          <cell r="R88">
            <v>57.68</v>
          </cell>
        </row>
        <row r="89">
          <cell r="M89">
            <v>20078</v>
          </cell>
          <cell r="N89" t="str">
            <v>PASTA LUBRIFICANTE PARA TUBOS E CONEXOES COM JUNTA ELASTICA (USO EM PVC, ACO, POLIETILENO E OUTROS) ( DE *400* G)</v>
          </cell>
          <cell r="O89" t="str">
            <v>UN</v>
          </cell>
          <cell r="P89" t="str">
            <v>COEFICIENTE DE REPRESENTATIVIDADE</v>
          </cell>
          <cell r="Q89">
            <v>3.5499999999999997E-2</v>
          </cell>
          <cell r="R89">
            <v>27.95</v>
          </cell>
        </row>
        <row r="90">
          <cell r="M90">
            <v>88246</v>
          </cell>
          <cell r="N90" t="str">
            <v>ASSENTADOR DE TUBOS COM ENCARGOS COMPLEMENTARES</v>
          </cell>
          <cell r="O90" t="str">
            <v>H</v>
          </cell>
          <cell r="P90" t="str">
            <v>COEFICIENTE DE REPRESENTATIVIDADE</v>
          </cell>
          <cell r="Q90">
            <v>0.66579999999999995</v>
          </cell>
          <cell r="R90">
            <v>19.37</v>
          </cell>
        </row>
        <row r="91">
          <cell r="M91">
            <v>88316</v>
          </cell>
          <cell r="N91" t="str">
            <v>SERVENTE COM ENCARGOS COMPLEMENTARES</v>
          </cell>
          <cell r="O91" t="str">
            <v>H</v>
          </cell>
          <cell r="P91" t="str">
            <v>COLETADO</v>
          </cell>
          <cell r="Q91">
            <v>0.66579999999999995</v>
          </cell>
          <cell r="R91">
            <v>14.25</v>
          </cell>
        </row>
        <row r="92">
          <cell r="M92" t="str">
            <v/>
          </cell>
          <cell r="N92" t="str">
            <v/>
          </cell>
          <cell r="O92" t="str">
            <v/>
          </cell>
          <cell r="P92" t="str">
            <v/>
          </cell>
          <cell r="Q92" t="str">
            <v/>
          </cell>
          <cell r="R92" t="str">
            <v/>
          </cell>
        </row>
        <row r="93">
          <cell r="M93">
            <v>5631</v>
          </cell>
          <cell r="N93" t="str">
            <v>ESCAVADEIRA HIDRÁULICA SOBRE ESTEIRAS, CAÇAMBA 0,80 M3, PESO OPERACIONAL 17 T, POTENCIA BRUTA 111 HP - CHP DIURNO. AF_06/2014</v>
          </cell>
          <cell r="O93" t="str">
            <v>CHP</v>
          </cell>
          <cell r="P93" t="str">
            <v>ATRIBUÍDO SÃO PAULO</v>
          </cell>
          <cell r="Q93">
            <v>4.2099999999999999E-2</v>
          </cell>
          <cell r="R93">
            <v>147.57</v>
          </cell>
        </row>
        <row r="94">
          <cell r="M94">
            <v>5632</v>
          </cell>
          <cell r="N94" t="str">
            <v>ESCAVADEIRA HIDRÁULICA SOBRE ESTEIRAS, CAÇAMBA 0,80 M3, PESO OPERACIONAL 17 T, POTENCIA BRUTA 111 HP - CHI DIURNO. AF_06/2014</v>
          </cell>
          <cell r="O94" t="str">
            <v>CHI</v>
          </cell>
          <cell r="P94" t="str">
            <v>ATRIBUÍDO SÃO PAULO</v>
          </cell>
          <cell r="Q94">
            <v>0.2021</v>
          </cell>
          <cell r="R94">
            <v>57.68</v>
          </cell>
        </row>
        <row r="95">
          <cell r="M95">
            <v>20078</v>
          </cell>
          <cell r="N95" t="str">
            <v>PASTA LUBRIFICANTE PARA TUBOS E CONEXOES COM JUNTA ELASTICA (USO EM PVC, ACO, POLIETILENO E OUTROS) ( DE *400* G)</v>
          </cell>
          <cell r="O95" t="str">
            <v>UN</v>
          </cell>
          <cell r="P95" t="str">
            <v>COEFICIENTE DE REPRESENTATIVIDADE</v>
          </cell>
          <cell r="Q95">
            <v>4.0300000000000002E-2</v>
          </cell>
          <cell r="R95">
            <v>27.95</v>
          </cell>
        </row>
        <row r="96">
          <cell r="M96">
            <v>88246</v>
          </cell>
          <cell r="N96" t="str">
            <v>ASSENTADOR DE TUBOS COM ENCARGOS COMPLEMENTARES</v>
          </cell>
          <cell r="O96" t="str">
            <v>H</v>
          </cell>
          <cell r="P96" t="str">
            <v>COEFICIENTE DE REPRESENTATIVIDADE</v>
          </cell>
          <cell r="Q96">
            <v>0.7359</v>
          </cell>
          <cell r="R96">
            <v>19.37</v>
          </cell>
        </row>
        <row r="97">
          <cell r="M97">
            <v>88316</v>
          </cell>
          <cell r="N97" t="str">
            <v>SERVENTE COM ENCARGOS COMPLEMENTARES</v>
          </cell>
          <cell r="O97" t="str">
            <v>H</v>
          </cell>
          <cell r="P97" t="str">
            <v>COLETADO</v>
          </cell>
          <cell r="Q97">
            <v>0.7359</v>
          </cell>
          <cell r="R97">
            <v>14.25</v>
          </cell>
        </row>
        <row r="98">
          <cell r="M98" t="str">
            <v/>
          </cell>
          <cell r="N98" t="str">
            <v/>
          </cell>
          <cell r="O98" t="str">
            <v/>
          </cell>
          <cell r="P98" t="str">
            <v/>
          </cell>
          <cell r="Q98" t="str">
            <v/>
          </cell>
          <cell r="R98" t="str">
            <v/>
          </cell>
        </row>
        <row r="99">
          <cell r="M99">
            <v>5631</v>
          </cell>
          <cell r="N99" t="str">
            <v>ESCAVADEIRA HIDRÁULICA SOBRE ESTEIRAS, CAÇAMBA 0,80 M3, PESO OPERACIONAL 17 T, POTENCIA BRUTA 111 HP - CHP DIURNO. AF_06/2014</v>
          </cell>
          <cell r="O99" t="str">
            <v>CHP</v>
          </cell>
          <cell r="P99" t="str">
            <v>ATRIBUÍDO SÃO PAULO</v>
          </cell>
          <cell r="Q99">
            <v>4.9099999999999998E-2</v>
          </cell>
          <cell r="R99">
            <v>147.57</v>
          </cell>
        </row>
        <row r="100">
          <cell r="M100">
            <v>5632</v>
          </cell>
          <cell r="N100" t="str">
            <v>ESCAVADEIRA HIDRÁULICA SOBRE ESTEIRAS, CAÇAMBA 0,80 M3, PESO OPERACIONAL 17 T, POTENCIA BRUTA 111 HP - CHI DIURNO. AF_06/2014</v>
          </cell>
          <cell r="O100" t="str">
            <v>CHI</v>
          </cell>
          <cell r="P100" t="str">
            <v>ATRIBUÍDO SÃO PAULO</v>
          </cell>
          <cell r="Q100">
            <v>0.23569999999999999</v>
          </cell>
          <cell r="R100">
            <v>57.68</v>
          </cell>
        </row>
        <row r="101">
          <cell r="M101">
            <v>20078</v>
          </cell>
          <cell r="N101" t="str">
            <v>PASTA LUBRIFICANTE PARA TUBOS E CONEXOES COM JUNTA ELASTICA (USO EM PVC, ACO, POLIETILENO E OUTROS) ( DE *400* G)</v>
          </cell>
          <cell r="O101" t="str">
            <v>UN</v>
          </cell>
          <cell r="P101" t="str">
            <v>COEFICIENTE DE REPRESENTATIVIDADE</v>
          </cell>
          <cell r="Q101">
            <v>6.4600000000000005E-2</v>
          </cell>
          <cell r="R101">
            <v>27.95</v>
          </cell>
        </row>
        <row r="102">
          <cell r="M102">
            <v>88246</v>
          </cell>
          <cell r="N102" t="str">
            <v>ASSENTADOR DE TUBOS COM ENCARGOS COMPLEMENTARES</v>
          </cell>
          <cell r="O102" t="str">
            <v>H</v>
          </cell>
          <cell r="P102" t="str">
            <v>COEFICIENTE DE REPRESENTATIVIDADE</v>
          </cell>
          <cell r="Q102">
            <v>0.87619999999999998</v>
          </cell>
          <cell r="R102">
            <v>19.37</v>
          </cell>
        </row>
        <row r="103">
          <cell r="M103">
            <v>88316</v>
          </cell>
          <cell r="N103" t="str">
            <v>SERVENTE COM ENCARGOS COMPLEMENTARES</v>
          </cell>
          <cell r="O103" t="str">
            <v>H</v>
          </cell>
          <cell r="P103" t="str">
            <v>COLETADO</v>
          </cell>
          <cell r="Q103">
            <v>0.87619999999999998</v>
          </cell>
          <cell r="R103">
            <v>14.25</v>
          </cell>
        </row>
        <row r="104">
          <cell r="M104" t="str">
            <v/>
          </cell>
          <cell r="N104" t="str">
            <v/>
          </cell>
          <cell r="O104" t="str">
            <v/>
          </cell>
          <cell r="P104" t="str">
            <v/>
          </cell>
          <cell r="Q104" t="str">
            <v/>
          </cell>
          <cell r="R104" t="str">
            <v/>
          </cell>
        </row>
        <row r="105">
          <cell r="M105">
            <v>5678</v>
          </cell>
          <cell r="N105" t="str">
            <v>RETROESCAVADEIRA SOBRE RODAS COM CARREGADEIRA, TRAÇÃO 4X4, POTÊNCIA LÍQ. 88 HP, CAÇAMBA CARREG. CAP. MÍN. 1 M3, CAÇAMBA RETRO CAP. 0,26 M3, PESO OPERACIONAL MÍN. 6.674 KG, PROFUNDIDADE ESCAVAÇÃO MÁX. 4,37 M - CHP DIURNO. AF_06/2014</v>
          </cell>
          <cell r="O105" t="str">
            <v>CHP</v>
          </cell>
          <cell r="P105" t="str">
            <v>ATRIBUÍDO SÃO PAULO</v>
          </cell>
          <cell r="Q105">
            <v>9.9000000000000008E-3</v>
          </cell>
          <cell r="R105">
            <v>103.52</v>
          </cell>
        </row>
        <row r="106">
          <cell r="M106">
            <v>5679</v>
          </cell>
          <cell r="N106" t="str">
            <v>RETROESCAVADEIRA SOBRE RODAS COM CARREGADEIRA, TRAÇÃO 4X4, POTÊNCIA LÍQ. 88 HP, CAÇAMBA CARREG. CAP. MÍN. 1 M3, CAÇAMBA RETRO CAP. 0,26 M3, PESO OPERACIONAL MÍN. 6.674 KG, PROFUNDIDADE ESCAVAÇÃO MÁX. 4,37 M - CHI DIURNO. AF_06/2014</v>
          </cell>
          <cell r="O106" t="str">
            <v>CHI</v>
          </cell>
          <cell r="P106" t="str">
            <v>ATRIBUÍDO SÃO PAULO</v>
          </cell>
          <cell r="Q106">
            <v>1.9E-2</v>
          </cell>
          <cell r="R106">
            <v>40.76</v>
          </cell>
        </row>
        <row r="107">
          <cell r="M107">
            <v>20078</v>
          </cell>
          <cell r="N107" t="str">
            <v>PASTA LUBRIFICANTE PARA TUBOS E CONEXOES COM JUNTA ELASTICA (USO EM PVC, ACO, POLIETILENO E OUTROS) ( DE *400* G)</v>
          </cell>
          <cell r="O107" t="str">
            <v>UN</v>
          </cell>
          <cell r="P107" t="str">
            <v>COEFICIENTE DE REPRESENTATIVIDADE</v>
          </cell>
          <cell r="Q107">
            <v>4.5999999999999999E-3</v>
          </cell>
          <cell r="R107">
            <v>27.95</v>
          </cell>
        </row>
        <row r="108">
          <cell r="M108">
            <v>88246</v>
          </cell>
          <cell r="N108" t="str">
            <v>ASSENTADOR DE TUBOS COM ENCARGOS COMPLEMENTARES</v>
          </cell>
          <cell r="O108" t="str">
            <v>H</v>
          </cell>
          <cell r="P108" t="str">
            <v>COEFICIENTE DE REPRESENTATIVIDADE</v>
          </cell>
          <cell r="Q108">
            <v>5.4800000000000001E-2</v>
          </cell>
          <cell r="R108">
            <v>19.37</v>
          </cell>
        </row>
        <row r="109">
          <cell r="M109">
            <v>88316</v>
          </cell>
          <cell r="N109" t="str">
            <v>SERVENTE COM ENCARGOS COMPLEMENTARES</v>
          </cell>
          <cell r="O109" t="str">
            <v>H</v>
          </cell>
          <cell r="P109" t="str">
            <v>COLETADO</v>
          </cell>
          <cell r="Q109">
            <v>5.4800000000000001E-2</v>
          </cell>
          <cell r="R109">
            <v>14.25</v>
          </cell>
        </row>
        <row r="110">
          <cell r="M110" t="str">
            <v/>
          </cell>
          <cell r="N110" t="str">
            <v/>
          </cell>
          <cell r="O110" t="str">
            <v/>
          </cell>
          <cell r="P110" t="str">
            <v/>
          </cell>
          <cell r="Q110" t="str">
            <v/>
          </cell>
          <cell r="R110" t="str">
            <v/>
          </cell>
        </row>
        <row r="111">
          <cell r="M111">
            <v>5678</v>
          </cell>
          <cell r="N111" t="str">
            <v>RETROESCAVADEIRA SOBRE RODAS COM CARREGADEIRA, TRAÇÃO 4X4, POTÊNCIA LÍQ. 88 HP, CAÇAMBA CARREG. CAP. MÍN. 1 M3, CAÇAMBA RETRO CAP. 0,26 M3, PESO OPERACIONAL MÍN. 6.674 KG, PROFUNDIDADE ESCAVAÇÃO MÁX. 4,37 M - CHP DIURNO. AF_06/2014</v>
          </cell>
          <cell r="O111" t="str">
            <v>CHP</v>
          </cell>
          <cell r="P111" t="str">
            <v>ATRIBUÍDO SÃO PAULO</v>
          </cell>
          <cell r="Q111">
            <v>1.06E-2</v>
          </cell>
          <cell r="R111">
            <v>103.52</v>
          </cell>
        </row>
        <row r="112">
          <cell r="M112">
            <v>5679</v>
          </cell>
          <cell r="N112" t="str">
            <v>RETROESCAVADEIRA SOBRE RODAS COM CARREGADEIRA, TRAÇÃO 4X4, POTÊNCIA LÍQ. 88 HP, CAÇAMBA CARREG. CAP. MÍN. 1 M3, CAÇAMBA RETRO CAP. 0,26 M3, PESO OPERACIONAL MÍN. 6.674 KG, PROFUNDIDADE ESCAVAÇÃO MÁX. 4,37 M - CHI DIURNO. AF_06/2014</v>
          </cell>
          <cell r="O112" t="str">
            <v>CHI</v>
          </cell>
          <cell r="P112" t="str">
            <v>ATRIBUÍDO SÃO PAULO</v>
          </cell>
          <cell r="Q112">
            <v>2.0400000000000001E-2</v>
          </cell>
          <cell r="R112">
            <v>40.76</v>
          </cell>
        </row>
        <row r="113">
          <cell r="M113">
            <v>20078</v>
          </cell>
          <cell r="N113" t="str">
            <v>PASTA LUBRIFICANTE PARA TUBOS E CONEXOES COM JUNTA ELASTICA (USO EM PVC, ACO, POLIETILENO E OUTROS) ( DE *400* G)</v>
          </cell>
          <cell r="O113" t="str">
            <v>UN</v>
          </cell>
          <cell r="P113" t="str">
            <v>COEFICIENTE DE REPRESENTATIVIDADE</v>
          </cell>
          <cell r="Q113">
            <v>5.4000000000000003E-3</v>
          </cell>
          <cell r="R113">
            <v>27.95</v>
          </cell>
        </row>
        <row r="114">
          <cell r="M114">
            <v>88246</v>
          </cell>
          <cell r="N114" t="str">
            <v>ASSENTADOR DE TUBOS COM ENCARGOS COMPLEMENTARES</v>
          </cell>
          <cell r="O114" t="str">
            <v>H</v>
          </cell>
          <cell r="P114" t="str">
            <v>COEFICIENTE DE REPRESENTATIVIDADE</v>
          </cell>
          <cell r="Q114">
            <v>6.3299999999999995E-2</v>
          </cell>
          <cell r="R114">
            <v>19.37</v>
          </cell>
        </row>
        <row r="115">
          <cell r="M115">
            <v>88316</v>
          </cell>
          <cell r="N115" t="str">
            <v>SERVENTE COM ENCARGOS COMPLEMENTARES</v>
          </cell>
          <cell r="O115" t="str">
            <v>H</v>
          </cell>
          <cell r="P115" t="str">
            <v>COLETADO</v>
          </cell>
          <cell r="Q115">
            <v>6.3299999999999995E-2</v>
          </cell>
          <cell r="R115">
            <v>14.25</v>
          </cell>
        </row>
        <row r="116">
          <cell r="M116" t="str">
            <v/>
          </cell>
          <cell r="N116" t="str">
            <v/>
          </cell>
          <cell r="O116" t="str">
            <v/>
          </cell>
          <cell r="P116" t="str">
            <v/>
          </cell>
          <cell r="Q116" t="str">
            <v/>
          </cell>
          <cell r="R116" t="str">
            <v/>
          </cell>
        </row>
        <row r="117">
          <cell r="M117">
            <v>5678</v>
          </cell>
          <cell r="N117" t="str">
            <v>RETROESCAVADEIRA SOBRE RODAS COM CARREGADEIRA, TRAÇÃO 4X4, POTÊNCIA LÍQ. 88 HP, CAÇAMBA CARREG. CAP. MÍN. 1 M3, CAÇAMBA RETRO CAP. 0,26 M3, PESO OPERACIONAL MÍN. 6.674 KG, PROFUNDIDADE ESCAVAÇÃO MÁX. 4,37 M - CHP DIURNO. AF_06/2014</v>
          </cell>
          <cell r="O117" t="str">
            <v>CHP</v>
          </cell>
          <cell r="P117" t="str">
            <v>ATRIBUÍDO SÃO PAULO</v>
          </cell>
          <cell r="Q117">
            <v>1.24E-2</v>
          </cell>
          <cell r="R117">
            <v>103.52</v>
          </cell>
        </row>
        <row r="118">
          <cell r="M118">
            <v>5679</v>
          </cell>
          <cell r="N118" t="str">
            <v>RETROESCAVADEIRA SOBRE RODAS COM CARREGADEIRA, TRAÇÃO 4X4, POTÊNCIA LÍQ. 88 HP, CAÇAMBA CARREG. CAP. MÍN. 1 M3, CAÇAMBA RETRO CAP. 0,26 M3, PESO OPERACIONAL MÍN. 6.674 KG, PROFUNDIDADE ESCAVAÇÃO MÁX. 4,37 M - CHI DIURNO. AF_06/2014</v>
          </cell>
          <cell r="O118" t="str">
            <v>CHI</v>
          </cell>
          <cell r="P118" t="str">
            <v>ATRIBUÍDO SÃO PAULO</v>
          </cell>
          <cell r="Q118">
            <v>2.3699999999999999E-2</v>
          </cell>
          <cell r="R118">
            <v>40.76</v>
          </cell>
        </row>
        <row r="119">
          <cell r="M119">
            <v>20078</v>
          </cell>
          <cell r="N119" t="str">
            <v>PASTA LUBRIFICANTE PARA TUBOS E CONEXOES COM JUNTA ELASTICA (USO EM PVC, ACO, POLIETILENO E OUTROS) ( DE *400* G)</v>
          </cell>
          <cell r="O119" t="str">
            <v>UN</v>
          </cell>
          <cell r="P119" t="str">
            <v>COEFICIENTE DE REPRESENTATIVIDADE</v>
          </cell>
          <cell r="Q119">
            <v>7.1000000000000004E-3</v>
          </cell>
          <cell r="R119">
            <v>27.95</v>
          </cell>
        </row>
        <row r="120">
          <cell r="M120">
            <v>88246</v>
          </cell>
          <cell r="N120" t="str">
            <v>ASSENTADOR DE TUBOS COM ENCARGOS COMPLEMENTARES</v>
          </cell>
          <cell r="O120" t="str">
            <v>H</v>
          </cell>
          <cell r="P120" t="str">
            <v>COEFICIENTE DE REPRESENTATIVIDADE</v>
          </cell>
          <cell r="Q120">
            <v>8.4500000000000006E-2</v>
          </cell>
          <cell r="R120">
            <v>19.37</v>
          </cell>
        </row>
        <row r="121">
          <cell r="M121">
            <v>88316</v>
          </cell>
          <cell r="N121" t="str">
            <v>SERVENTE COM ENCARGOS COMPLEMENTARES</v>
          </cell>
          <cell r="O121" t="str">
            <v>H</v>
          </cell>
          <cell r="P121" t="str">
            <v>COLETADO</v>
          </cell>
          <cell r="Q121">
            <v>8.4500000000000006E-2</v>
          </cell>
          <cell r="R121">
            <v>14.25</v>
          </cell>
        </row>
        <row r="122">
          <cell r="M122" t="str">
            <v/>
          </cell>
          <cell r="N122" t="str">
            <v/>
          </cell>
          <cell r="O122" t="str">
            <v/>
          </cell>
          <cell r="P122" t="str">
            <v/>
          </cell>
          <cell r="Q122" t="str">
            <v/>
          </cell>
          <cell r="R122" t="str">
            <v/>
          </cell>
        </row>
        <row r="123">
          <cell r="M123">
            <v>5678</v>
          </cell>
          <cell r="N123" t="str">
            <v>RETROESCAVADEIRA SOBRE RODAS COM CARREGADEIRA, TRAÇÃO 4X4, POTÊNCIA LÍQ. 88 HP, CAÇAMBA CARREG. CAP. MÍN. 1 M3, CAÇAMBA RETRO CAP. 0,26 M3, PESO OPERACIONAL MÍN. 6.674 KG, PROFUNDIDADE ESCAVAÇÃO MÁX. 4,37 M - CHP DIURNO. AF_06/2014</v>
          </cell>
          <cell r="O123" t="str">
            <v>CHP</v>
          </cell>
          <cell r="P123" t="str">
            <v>ATRIBUÍDO SÃO PAULO</v>
          </cell>
          <cell r="Q123">
            <v>1.41E-2</v>
          </cell>
          <cell r="R123">
            <v>103.52</v>
          </cell>
        </row>
        <row r="124">
          <cell r="M124">
            <v>5679</v>
          </cell>
          <cell r="N124" t="str">
            <v>RETROESCAVADEIRA SOBRE RODAS COM CARREGADEIRA, TRAÇÃO 4X4, POTÊNCIA LÍQ. 88 HP, CAÇAMBA CARREG. CAP. MÍN. 1 M3, CAÇAMBA RETRO CAP. 0,26 M3, PESO OPERACIONAL MÍN. 6.674 KG, PROFUNDIDADE ESCAVAÇÃO MÁX. 4,37 M - CHI DIURNO. AF_06/2014</v>
          </cell>
          <cell r="O124" t="str">
            <v>CHI</v>
          </cell>
          <cell r="P124" t="str">
            <v>ATRIBUÍDO SÃO PAULO</v>
          </cell>
          <cell r="Q124">
            <v>2.7E-2</v>
          </cell>
          <cell r="R124">
            <v>40.76</v>
          </cell>
        </row>
        <row r="125">
          <cell r="M125">
            <v>20078</v>
          </cell>
          <cell r="N125" t="str">
            <v>PASTA LUBRIFICANTE PARA TUBOS E CONEXOES COM JUNTA ELASTICA (USO EM PVC, ACO, POLIETILENO E OUTROS) ( DE *400* G)</v>
          </cell>
          <cell r="O125" t="str">
            <v>UN</v>
          </cell>
          <cell r="P125" t="str">
            <v>COEFICIENTE DE REPRESENTATIVIDADE</v>
          </cell>
          <cell r="Q125">
            <v>8.6999999999999994E-3</v>
          </cell>
          <cell r="R125">
            <v>27.95</v>
          </cell>
        </row>
        <row r="126">
          <cell r="M126">
            <v>88246</v>
          </cell>
          <cell r="N126" t="str">
            <v>ASSENTADOR DE TUBOS COM ENCARGOS COMPLEMENTARES</v>
          </cell>
          <cell r="O126" t="str">
            <v>H</v>
          </cell>
          <cell r="P126" t="str">
            <v>COEFICIENTE DE REPRESENTATIVIDADE</v>
          </cell>
          <cell r="Q126">
            <v>0.1057</v>
          </cell>
          <cell r="R126">
            <v>19.37</v>
          </cell>
        </row>
        <row r="127">
          <cell r="M127">
            <v>88316</v>
          </cell>
          <cell r="N127" t="str">
            <v>SERVENTE COM ENCARGOS COMPLEMENTARES</v>
          </cell>
          <cell r="O127" t="str">
            <v>H</v>
          </cell>
          <cell r="P127" t="str">
            <v>COLETADO</v>
          </cell>
          <cell r="Q127">
            <v>0.1057</v>
          </cell>
          <cell r="R127">
            <v>14.25</v>
          </cell>
        </row>
        <row r="128">
          <cell r="M128" t="str">
            <v/>
          </cell>
          <cell r="N128" t="str">
            <v/>
          </cell>
          <cell r="O128" t="str">
            <v/>
          </cell>
          <cell r="P128" t="str">
            <v/>
          </cell>
          <cell r="Q128" t="str">
            <v/>
          </cell>
          <cell r="R128" t="str">
            <v/>
          </cell>
        </row>
        <row r="129">
          <cell r="M129">
            <v>5678</v>
          </cell>
          <cell r="N129" t="str">
            <v>RETROESCAVADEIRA SOBRE RODAS COM CARREGADEIRA, TRAÇÃO 4X4, POTÊNCIA LÍQ. 88 HP, CAÇAMBA CARREG. CAP. MÍN. 1 M3, CAÇAMBA RETRO CAP. 0,26 M3, PESO OPERACIONAL MÍN. 6.674 KG, PROFUNDIDADE ESCAVAÇÃO MÁX. 4,37 M - CHP DIURNO. AF_06/2014</v>
          </cell>
          <cell r="O129" t="str">
            <v>CHP</v>
          </cell>
          <cell r="P129" t="str">
            <v>ATRIBUÍDO SÃO PAULO</v>
          </cell>
          <cell r="Q129">
            <v>1.5900000000000001E-2</v>
          </cell>
          <cell r="R129">
            <v>103.52</v>
          </cell>
        </row>
        <row r="130">
          <cell r="M130">
            <v>5679</v>
          </cell>
          <cell r="N130" t="str">
            <v>RETROESCAVADEIRA SOBRE RODAS COM CARREGADEIRA, TRAÇÃO 4X4, POTÊNCIA LÍQ. 88 HP, CAÇAMBA CARREG. CAP. MÍN. 1 M3, CAÇAMBA RETRO CAP. 0,26 M3, PESO OPERACIONAL MÍN. 6.674 KG, PROFUNDIDADE ESCAVAÇÃO MÁX. 4,37 M - CHI DIURNO. AF_06/2014</v>
          </cell>
          <cell r="O130" t="str">
            <v>CHI</v>
          </cell>
          <cell r="P130" t="str">
            <v>ATRIBUÍDO SÃO PAULO</v>
          </cell>
          <cell r="Q130">
            <v>3.04E-2</v>
          </cell>
          <cell r="R130">
            <v>40.76</v>
          </cell>
        </row>
        <row r="131">
          <cell r="M131">
            <v>20078</v>
          </cell>
          <cell r="N131" t="str">
            <v>PASTA LUBRIFICANTE PARA TUBOS E CONEXOES COM JUNTA ELASTICA (USO EM PVC, ACO, POLIETILENO E OUTROS) ( DE *400* G)</v>
          </cell>
          <cell r="O131" t="str">
            <v>UN</v>
          </cell>
          <cell r="P131" t="str">
            <v>COEFICIENTE DE REPRESENTATIVIDADE</v>
          </cell>
          <cell r="Q131">
            <v>1.1299999999999999E-2</v>
          </cell>
          <cell r="R131">
            <v>27.95</v>
          </cell>
        </row>
        <row r="132">
          <cell r="M132">
            <v>88246</v>
          </cell>
          <cell r="N132" t="str">
            <v>ASSENTADOR DE TUBOS COM ENCARGOS COMPLEMENTARES</v>
          </cell>
          <cell r="O132" t="str">
            <v>H</v>
          </cell>
          <cell r="P132" t="str">
            <v>COEFICIENTE DE REPRESENTATIVIDADE</v>
          </cell>
          <cell r="Q132">
            <v>0.127</v>
          </cell>
          <cell r="R132">
            <v>19.37</v>
          </cell>
        </row>
        <row r="133">
          <cell r="M133">
            <v>88316</v>
          </cell>
          <cell r="N133" t="str">
            <v>SERVENTE COM ENCARGOS COMPLEMENTARES</v>
          </cell>
          <cell r="O133" t="str">
            <v>H</v>
          </cell>
          <cell r="P133" t="str">
            <v>COLETADO</v>
          </cell>
          <cell r="Q133">
            <v>0.127</v>
          </cell>
          <cell r="R133">
            <v>14.25</v>
          </cell>
        </row>
        <row r="134">
          <cell r="M134" t="str">
            <v/>
          </cell>
          <cell r="N134" t="str">
            <v/>
          </cell>
          <cell r="O134" t="str">
            <v/>
          </cell>
          <cell r="P134" t="str">
            <v/>
          </cell>
          <cell r="Q134" t="str">
            <v/>
          </cell>
          <cell r="R134" t="str">
            <v/>
          </cell>
        </row>
        <row r="135">
          <cell r="M135">
            <v>5678</v>
          </cell>
          <cell r="N135" t="str">
            <v>RETROESCAVADEIRA SOBRE RODAS COM CARREGADEIRA, TRAÇÃO 4X4, POTÊNCIA LÍQ. 88 HP, CAÇAMBA CARREG. CAP. MÍN. 1 M3, CAÇAMBA RETRO CAP. 0,26 M3, PESO OPERACIONAL MÍN. 6.674 KG, PROFUNDIDADE ESCAVAÇÃO MÁX. 4,37 M - CHP DIURNO. AF_06/2014</v>
          </cell>
          <cell r="O135" t="str">
            <v>CHP</v>
          </cell>
          <cell r="P135" t="str">
            <v>ATRIBUÍDO SÃO PAULO</v>
          </cell>
          <cell r="Q135">
            <v>1.7600000000000001E-2</v>
          </cell>
          <cell r="R135">
            <v>103.52</v>
          </cell>
        </row>
        <row r="136">
          <cell r="M136">
            <v>5679</v>
          </cell>
          <cell r="N136" t="str">
            <v>RETROESCAVADEIRA SOBRE RODAS COM CARREGADEIRA, TRAÇÃO 4X4, POTÊNCIA LÍQ. 88 HP, CAÇAMBA CARREG. CAP. MÍN. 1 M3, CAÇAMBA RETRO CAP. 0,26 M3, PESO OPERACIONAL MÍN. 6.674 KG, PROFUNDIDADE ESCAVAÇÃO MÁX. 4,37 M - CHI DIURNO. AF_06/2014</v>
          </cell>
          <cell r="O136" t="str">
            <v>CHI</v>
          </cell>
          <cell r="P136" t="str">
            <v>ATRIBUÍDO SÃO PAULO</v>
          </cell>
          <cell r="Q136">
            <v>3.3700000000000001E-2</v>
          </cell>
          <cell r="R136">
            <v>40.76</v>
          </cell>
        </row>
        <row r="137">
          <cell r="M137">
            <v>20078</v>
          </cell>
          <cell r="N137" t="str">
            <v>PASTA LUBRIFICANTE PARA TUBOS E CONEXOES COM JUNTA ELASTICA (USO EM PVC, ACO, POLIETILENO E OUTROS) ( DE *400* G)</v>
          </cell>
          <cell r="O137" t="str">
            <v>UN</v>
          </cell>
          <cell r="P137" t="str">
            <v>COEFICIENTE DE REPRESENTATIVIDADE</v>
          </cell>
          <cell r="Q137">
            <v>1.38E-2</v>
          </cell>
          <cell r="R137">
            <v>27.95</v>
          </cell>
        </row>
        <row r="138">
          <cell r="M138">
            <v>88246</v>
          </cell>
          <cell r="N138" t="str">
            <v>ASSENTADOR DE TUBOS COM ENCARGOS COMPLEMENTARES</v>
          </cell>
          <cell r="O138" t="str">
            <v>H</v>
          </cell>
          <cell r="P138" t="str">
            <v>COEFICIENTE DE REPRESENTATIVIDADE</v>
          </cell>
          <cell r="Q138">
            <v>0.1482</v>
          </cell>
          <cell r="R138">
            <v>19.37</v>
          </cell>
        </row>
        <row r="139">
          <cell r="M139">
            <v>88316</v>
          </cell>
          <cell r="N139" t="str">
            <v>SERVENTE COM ENCARGOS COMPLEMENTARES</v>
          </cell>
          <cell r="O139" t="str">
            <v>H</v>
          </cell>
          <cell r="P139" t="str">
            <v>COLETADO</v>
          </cell>
          <cell r="Q139">
            <v>0.1482</v>
          </cell>
          <cell r="R139">
            <v>14.25</v>
          </cell>
        </row>
        <row r="140">
          <cell r="M140" t="str">
            <v/>
          </cell>
          <cell r="N140" t="str">
            <v/>
          </cell>
          <cell r="O140" t="str">
            <v/>
          </cell>
          <cell r="P140" t="str">
            <v/>
          </cell>
          <cell r="Q140" t="str">
            <v/>
          </cell>
          <cell r="R140" t="str">
            <v/>
          </cell>
        </row>
        <row r="141">
          <cell r="M141">
            <v>5678</v>
          </cell>
          <cell r="N141" t="str">
            <v>RETROESCAVADEIRA SOBRE RODAS COM CARREGADEIRA, TRAÇÃO 4X4, POTÊNCIA LÍQ. 88 HP, CAÇAMBA CARREG. CAP. MÍN. 1 M3, CAÇAMBA RETRO CAP. 0,26 M3, PESO OPERACIONAL MÍN. 6.674 KG, PROFUNDIDADE ESCAVAÇÃO MÁX. 4,37 M - CHP DIURNO. AF_06/2014</v>
          </cell>
          <cell r="O141" t="str">
            <v>CHP</v>
          </cell>
          <cell r="P141" t="str">
            <v>ATRIBUÍDO SÃO PAULO</v>
          </cell>
          <cell r="Q141">
            <v>1.9400000000000001E-2</v>
          </cell>
          <cell r="R141">
            <v>103.52</v>
          </cell>
        </row>
        <row r="142">
          <cell r="M142">
            <v>5679</v>
          </cell>
          <cell r="N142" t="str">
            <v>RETROESCAVADEIRA SOBRE RODAS COM CARREGADEIRA, TRAÇÃO 4X4, POTÊNCIA LÍQ. 88 HP, CAÇAMBA CARREG. CAP. MÍN. 1 M3, CAÇAMBA RETRO CAP. 0,26 M3, PESO OPERACIONAL MÍN. 6.674 KG, PROFUNDIDADE ESCAVAÇÃO MÁX. 4,37 M - CHI DIURNO. AF_06/2014</v>
          </cell>
          <cell r="O142" t="str">
            <v>CHI</v>
          </cell>
          <cell r="P142" t="str">
            <v>ATRIBUÍDO SÃO PAULO</v>
          </cell>
          <cell r="Q142">
            <v>3.7100000000000001E-2</v>
          </cell>
          <cell r="R142">
            <v>40.76</v>
          </cell>
        </row>
        <row r="143">
          <cell r="M143">
            <v>20078</v>
          </cell>
          <cell r="N143" t="str">
            <v>PASTA LUBRIFICANTE PARA TUBOS E CONEXOES COM JUNTA ELASTICA (USO EM PVC, ACO, POLIETILENO E OUTROS) ( DE *400* G)</v>
          </cell>
          <cell r="O143" t="str">
            <v>UN</v>
          </cell>
          <cell r="P143" t="str">
            <v>COEFICIENTE DE REPRESENTATIVIDADE</v>
          </cell>
          <cell r="Q143">
            <v>1.6299999999999999E-2</v>
          </cell>
          <cell r="R143">
            <v>27.95</v>
          </cell>
        </row>
        <row r="144">
          <cell r="M144">
            <v>88246</v>
          </cell>
          <cell r="N144" t="str">
            <v>ASSENTADOR DE TUBOS COM ENCARGOS COMPLEMENTARES</v>
          </cell>
          <cell r="O144" t="str">
            <v>H</v>
          </cell>
          <cell r="P144" t="str">
            <v>COEFICIENTE DE REPRESENTATIVIDADE</v>
          </cell>
          <cell r="Q144">
            <v>0.1694</v>
          </cell>
          <cell r="R144">
            <v>19.37</v>
          </cell>
        </row>
        <row r="145">
          <cell r="M145">
            <v>88316</v>
          </cell>
          <cell r="N145" t="str">
            <v>SERVENTE COM ENCARGOS COMPLEMENTARES</v>
          </cell>
          <cell r="O145" t="str">
            <v>H</v>
          </cell>
          <cell r="P145" t="str">
            <v>COLETADO</v>
          </cell>
          <cell r="Q145">
            <v>0.1694</v>
          </cell>
          <cell r="R145">
            <v>14.25</v>
          </cell>
        </row>
        <row r="146">
          <cell r="M146" t="str">
            <v/>
          </cell>
          <cell r="N146" t="str">
            <v/>
          </cell>
          <cell r="O146" t="str">
            <v/>
          </cell>
          <cell r="P146" t="str">
            <v/>
          </cell>
          <cell r="Q146" t="str">
            <v/>
          </cell>
          <cell r="R146" t="str">
            <v/>
          </cell>
        </row>
        <row r="147">
          <cell r="M147">
            <v>5678</v>
          </cell>
          <cell r="N147" t="str">
            <v>RETROESCAVADEIRA SOBRE RODAS COM CARREGADEIRA, TRAÇÃO 4X4, POTÊNCIA LÍQ. 88 HP, CAÇAMBA CARREG. CAP. MÍN. 1 M3, CAÇAMBA RETRO CAP. 0,26 M3, PESO OPERACIONAL MÍN. 6.674 KG, PROFUNDIDADE ESCAVAÇÃO MÁX. 4,37 M - CHP DIURNO. AF_06/2014</v>
          </cell>
          <cell r="O147" t="str">
            <v>CHP</v>
          </cell>
          <cell r="P147" t="str">
            <v>ATRIBUÍDO SÃO PAULO</v>
          </cell>
          <cell r="Q147">
            <v>2.1100000000000001E-2</v>
          </cell>
          <cell r="R147">
            <v>103.52</v>
          </cell>
        </row>
        <row r="148">
          <cell r="M148">
            <v>5679</v>
          </cell>
          <cell r="N148" t="str">
            <v>RETROESCAVADEIRA SOBRE RODAS COM CARREGADEIRA, TRAÇÃO 4X4, POTÊNCIA LÍQ. 88 HP, CAÇAMBA CARREG. CAP. MÍN. 1 M3, CAÇAMBA RETRO CAP. 0,26 M3, PESO OPERACIONAL MÍN. 6.674 KG, PROFUNDIDADE ESCAVAÇÃO MÁX. 4,37 M - CHI DIURNO. AF_06/2014</v>
          </cell>
          <cell r="O148" t="str">
            <v>CHI</v>
          </cell>
          <cell r="P148" t="str">
            <v>ATRIBUÍDO SÃO PAULO</v>
          </cell>
          <cell r="Q148">
            <v>4.0399999999999998E-2</v>
          </cell>
          <cell r="R148">
            <v>40.76</v>
          </cell>
        </row>
        <row r="149">
          <cell r="M149">
            <v>20078</v>
          </cell>
          <cell r="N149" t="str">
            <v>PASTA LUBRIFICANTE PARA TUBOS E CONEXOES COM JUNTA ELASTICA (USO EM PVC, ACO, POLIETILENO E OUTROS) ( DE *400* G)</v>
          </cell>
          <cell r="O149" t="str">
            <v>UN</v>
          </cell>
          <cell r="P149" t="str">
            <v>COEFICIENTE DE REPRESENTATIVIDADE</v>
          </cell>
          <cell r="Q149">
            <v>1.8800000000000001E-2</v>
          </cell>
          <cell r="R149">
            <v>27.95</v>
          </cell>
        </row>
        <row r="150">
          <cell r="M150">
            <v>88246</v>
          </cell>
          <cell r="N150" t="str">
            <v>ASSENTADOR DE TUBOS COM ENCARGOS COMPLEMENTARES</v>
          </cell>
          <cell r="O150" t="str">
            <v>H</v>
          </cell>
          <cell r="P150" t="str">
            <v>COEFICIENTE DE REPRESENTATIVIDADE</v>
          </cell>
          <cell r="Q150">
            <v>0.19070000000000001</v>
          </cell>
          <cell r="R150">
            <v>19.37</v>
          </cell>
        </row>
        <row r="151">
          <cell r="M151">
            <v>88316</v>
          </cell>
          <cell r="N151" t="str">
            <v>SERVENTE COM ENCARGOS COMPLEMENTARES</v>
          </cell>
          <cell r="O151" t="str">
            <v>H</v>
          </cell>
          <cell r="P151" t="str">
            <v>COLETADO</v>
          </cell>
          <cell r="Q151">
            <v>0.19070000000000001</v>
          </cell>
          <cell r="R151">
            <v>14.25</v>
          </cell>
        </row>
        <row r="152">
          <cell r="M152" t="str">
            <v/>
          </cell>
          <cell r="N152" t="str">
            <v/>
          </cell>
          <cell r="O152" t="str">
            <v/>
          </cell>
          <cell r="P152" t="str">
            <v/>
          </cell>
          <cell r="Q152" t="str">
            <v/>
          </cell>
          <cell r="R152" t="str">
            <v/>
          </cell>
        </row>
        <row r="153">
          <cell r="M153">
            <v>5678</v>
          </cell>
          <cell r="N153" t="str">
            <v>RETROESCAVADEIRA SOBRE RODAS COM CARREGADEIRA, TRAÇÃO 4X4, POTÊNCIA LÍQ. 88 HP, CAÇAMBA CARREG. CAP. MÍN. 1 M3, CAÇAMBA RETRO CAP. 0,26 M3, PESO OPERACIONAL MÍN. 6.674 KG, PROFUNDIDADE ESCAVAÇÃO MÁX. 4,37 M - CHP DIURNO. AF_06/2014</v>
          </cell>
          <cell r="O153" t="str">
            <v>CHP</v>
          </cell>
          <cell r="P153" t="str">
            <v>ATRIBUÍDO SÃO PAULO</v>
          </cell>
          <cell r="Q153">
            <v>2.29E-2</v>
          </cell>
          <cell r="R153">
            <v>103.52</v>
          </cell>
        </row>
        <row r="154">
          <cell r="M154">
            <v>5679</v>
          </cell>
          <cell r="N154" t="str">
            <v>RETROESCAVADEIRA SOBRE RODAS COM CARREGADEIRA, TRAÇÃO 4X4, POTÊNCIA LÍQ. 88 HP, CAÇAMBA CARREG. CAP. MÍN. 1 M3, CAÇAMBA RETRO CAP. 0,26 M3, PESO OPERACIONAL MÍN. 6.674 KG, PROFUNDIDADE ESCAVAÇÃO MÁX. 4,37 M - CHI DIURNO. AF_06/2014</v>
          </cell>
          <cell r="O154" t="str">
            <v>CHI</v>
          </cell>
          <cell r="P154" t="str">
            <v>ATRIBUÍDO SÃO PAULO</v>
          </cell>
          <cell r="Q154">
            <v>4.3799999999999999E-2</v>
          </cell>
          <cell r="R154">
            <v>40.76</v>
          </cell>
        </row>
        <row r="155">
          <cell r="M155">
            <v>20078</v>
          </cell>
          <cell r="N155" t="str">
            <v>PASTA LUBRIFICANTE PARA TUBOS E CONEXOES COM JUNTA ELASTICA (USO EM PVC, ACO, POLIETILENO E OUTROS) ( DE *400* G)</v>
          </cell>
          <cell r="O155" t="str">
            <v>UN</v>
          </cell>
          <cell r="P155" t="str">
            <v>COEFICIENTE DE REPRESENTATIVIDADE</v>
          </cell>
          <cell r="Q155">
            <v>2.2100000000000002E-2</v>
          </cell>
          <cell r="R155">
            <v>27.95</v>
          </cell>
        </row>
        <row r="156">
          <cell r="M156">
            <v>88246</v>
          </cell>
          <cell r="N156" t="str">
            <v>ASSENTADOR DE TUBOS COM ENCARGOS COMPLEMENTARES</v>
          </cell>
          <cell r="O156" t="str">
            <v>H</v>
          </cell>
          <cell r="P156" t="str">
            <v>COEFICIENTE DE REPRESENTATIVIDADE</v>
          </cell>
          <cell r="Q156">
            <v>0.21190000000000001</v>
          </cell>
          <cell r="R156">
            <v>19.37</v>
          </cell>
        </row>
        <row r="157">
          <cell r="M157">
            <v>88316</v>
          </cell>
          <cell r="N157" t="str">
            <v>SERVENTE COM ENCARGOS COMPLEMENTARES</v>
          </cell>
          <cell r="O157" t="str">
            <v>H</v>
          </cell>
          <cell r="P157" t="str">
            <v>COLETADO</v>
          </cell>
          <cell r="Q157">
            <v>0.21190000000000001</v>
          </cell>
          <cell r="R157">
            <v>14.25</v>
          </cell>
        </row>
        <row r="158">
          <cell r="M158" t="str">
            <v/>
          </cell>
          <cell r="N158" t="str">
            <v/>
          </cell>
          <cell r="O158" t="str">
            <v/>
          </cell>
          <cell r="P158" t="str">
            <v/>
          </cell>
          <cell r="Q158" t="str">
            <v/>
          </cell>
          <cell r="R158" t="str">
            <v/>
          </cell>
        </row>
        <row r="159">
          <cell r="M159">
            <v>5631</v>
          </cell>
          <cell r="N159" t="str">
            <v>ESCAVADEIRA HIDRÁULICA SOBRE ESTEIRAS, CAÇAMBA 0,80 M3, PESO OPERACIONAL 17 T, POTENCIA BRUTA 111 HP - CHP DIURNO. AF_06/2014</v>
          </cell>
          <cell r="O159" t="str">
            <v>CHP</v>
          </cell>
          <cell r="P159" t="str">
            <v>ATRIBUÍDO SÃO PAULO</v>
          </cell>
          <cell r="Q159">
            <v>2.46E-2</v>
          </cell>
          <cell r="R159">
            <v>147.57</v>
          </cell>
        </row>
        <row r="160">
          <cell r="M160">
            <v>5632</v>
          </cell>
          <cell r="N160" t="str">
            <v>ESCAVADEIRA HIDRÁULICA SOBRE ESTEIRAS, CAÇAMBA 0,80 M3, PESO OPERACIONAL 17 T, POTENCIA BRUTA 111 HP - CHI DIURNO. AF_06/2014</v>
          </cell>
          <cell r="O160" t="str">
            <v>CHI</v>
          </cell>
          <cell r="P160" t="str">
            <v>ATRIBUÍDO SÃO PAULO</v>
          </cell>
          <cell r="Q160">
            <v>4.7100000000000003E-2</v>
          </cell>
          <cell r="R160">
            <v>57.68</v>
          </cell>
        </row>
        <row r="161">
          <cell r="M161">
            <v>20078</v>
          </cell>
          <cell r="N161" t="str">
            <v>PASTA LUBRIFICANTE PARA TUBOS E CONEXOES COM JUNTA ELASTICA (USO EM PVC, ACO, POLIETILENO E OUTROS) ( DE *400* G)</v>
          </cell>
          <cell r="O161" t="str">
            <v>UN</v>
          </cell>
          <cell r="P161" t="str">
            <v>COEFICIENTE DE REPRESENTATIVIDADE</v>
          </cell>
          <cell r="Q161">
            <v>2.4799999999999999E-2</v>
          </cell>
          <cell r="R161">
            <v>27.95</v>
          </cell>
        </row>
        <row r="162">
          <cell r="M162">
            <v>88246</v>
          </cell>
          <cell r="N162" t="str">
            <v>ASSENTADOR DE TUBOS COM ENCARGOS COMPLEMENTARES</v>
          </cell>
          <cell r="O162" t="str">
            <v>H</v>
          </cell>
          <cell r="P162" t="str">
            <v>COEFICIENTE DE REPRESENTATIVIDADE</v>
          </cell>
          <cell r="Q162">
            <v>0.2331</v>
          </cell>
          <cell r="R162">
            <v>19.37</v>
          </cell>
        </row>
        <row r="163">
          <cell r="M163">
            <v>88316</v>
          </cell>
          <cell r="N163" t="str">
            <v>SERVENTE COM ENCARGOS COMPLEMENTARES</v>
          </cell>
          <cell r="O163" t="str">
            <v>H</v>
          </cell>
          <cell r="P163" t="str">
            <v>COLETADO</v>
          </cell>
          <cell r="Q163">
            <v>0.2331</v>
          </cell>
          <cell r="R163">
            <v>14.25</v>
          </cell>
        </row>
        <row r="164">
          <cell r="M164" t="str">
            <v/>
          </cell>
          <cell r="N164" t="str">
            <v/>
          </cell>
          <cell r="O164" t="str">
            <v/>
          </cell>
          <cell r="P164" t="str">
            <v/>
          </cell>
          <cell r="Q164" t="str">
            <v/>
          </cell>
          <cell r="R164" t="str">
            <v/>
          </cell>
        </row>
        <row r="165">
          <cell r="M165">
            <v>5631</v>
          </cell>
          <cell r="N165" t="str">
            <v>ESCAVADEIRA HIDRÁULICA SOBRE ESTEIRAS, CAÇAMBA 0,80 M3, PESO OPERACIONAL 17 T, POTENCIA BRUTA 111 HP - CHP DIURNO. AF_06/2014</v>
          </cell>
          <cell r="O165" t="str">
            <v>CHP</v>
          </cell>
          <cell r="P165" t="str">
            <v>ATRIBUÍDO SÃO PAULO</v>
          </cell>
          <cell r="Q165">
            <v>2.81E-2</v>
          </cell>
          <cell r="R165">
            <v>147.57</v>
          </cell>
        </row>
        <row r="166">
          <cell r="M166">
            <v>5632</v>
          </cell>
          <cell r="N166" t="str">
            <v>ESCAVADEIRA HIDRÁULICA SOBRE ESTEIRAS, CAÇAMBA 0,80 M3, PESO OPERACIONAL 17 T, POTENCIA BRUTA 111 HP - CHI DIURNO. AF_06/2014</v>
          </cell>
          <cell r="O166" t="str">
            <v>CHI</v>
          </cell>
          <cell r="P166" t="str">
            <v>ATRIBUÍDO SÃO PAULO</v>
          </cell>
          <cell r="Q166">
            <v>5.3800000000000001E-2</v>
          </cell>
          <cell r="R166">
            <v>57.68</v>
          </cell>
        </row>
        <row r="167">
          <cell r="M167">
            <v>20078</v>
          </cell>
          <cell r="N167" t="str">
            <v>PASTA LUBRIFICANTE PARA TUBOS E CONEXOES COM JUNTA ELASTICA (USO EM PVC, ACO, POLIETILENO E OUTROS) ( DE *400* G)</v>
          </cell>
          <cell r="O167" t="str">
            <v>UN</v>
          </cell>
          <cell r="P167" t="str">
            <v>COEFICIENTE DE REPRESENTATIVIDADE</v>
          </cell>
          <cell r="Q167">
            <v>3.1300000000000001E-2</v>
          </cell>
          <cell r="R167">
            <v>27.95</v>
          </cell>
        </row>
        <row r="168">
          <cell r="M168">
            <v>88246</v>
          </cell>
          <cell r="N168" t="str">
            <v>ASSENTADOR DE TUBOS COM ENCARGOS COMPLEMENTARES</v>
          </cell>
          <cell r="O168" t="str">
            <v>H</v>
          </cell>
          <cell r="P168" t="str">
            <v>COEFICIENTE DE REPRESENTATIVIDADE</v>
          </cell>
          <cell r="Q168">
            <v>0.27560000000000001</v>
          </cell>
          <cell r="R168">
            <v>19.37</v>
          </cell>
        </row>
        <row r="169">
          <cell r="M169">
            <v>88316</v>
          </cell>
          <cell r="N169" t="str">
            <v>SERVENTE COM ENCARGOS COMPLEMENTARES</v>
          </cell>
          <cell r="O169" t="str">
            <v>H</v>
          </cell>
          <cell r="P169" t="str">
            <v>COLETADO</v>
          </cell>
          <cell r="Q169">
            <v>0.27560000000000001</v>
          </cell>
          <cell r="R169">
            <v>14.25</v>
          </cell>
        </row>
        <row r="170">
          <cell r="M170" t="str">
            <v/>
          </cell>
          <cell r="N170" t="str">
            <v/>
          </cell>
          <cell r="O170" t="str">
            <v/>
          </cell>
          <cell r="P170" t="str">
            <v/>
          </cell>
          <cell r="Q170" t="str">
            <v/>
          </cell>
          <cell r="R170" t="str">
            <v/>
          </cell>
        </row>
        <row r="171">
          <cell r="M171">
            <v>5631</v>
          </cell>
          <cell r="N171" t="str">
            <v>ESCAVADEIRA HIDRÁULICA SOBRE ESTEIRAS, CAÇAMBA 0,80 M3, PESO OPERACIONAL 17 T, POTENCIA BRUTA 111 HP - CHP DIURNO. AF_06/2014</v>
          </cell>
          <cell r="O171" t="str">
            <v>CHP</v>
          </cell>
          <cell r="P171" t="str">
            <v>ATRIBUÍDO SÃO PAULO</v>
          </cell>
          <cell r="Q171">
            <v>3.1600000000000003E-2</v>
          </cell>
          <cell r="R171">
            <v>147.57</v>
          </cell>
        </row>
        <row r="172">
          <cell r="M172">
            <v>5632</v>
          </cell>
          <cell r="N172" t="str">
            <v>ESCAVADEIRA HIDRÁULICA SOBRE ESTEIRAS, CAÇAMBA 0,80 M3, PESO OPERACIONAL 17 T, POTENCIA BRUTA 111 HP - CHI DIURNO. AF_06/2014</v>
          </cell>
          <cell r="O172" t="str">
            <v>CHI</v>
          </cell>
          <cell r="P172" t="str">
            <v>ATRIBUÍDO SÃO PAULO</v>
          </cell>
          <cell r="Q172">
            <v>6.0499999999999998E-2</v>
          </cell>
          <cell r="R172">
            <v>57.68</v>
          </cell>
        </row>
        <row r="173">
          <cell r="M173">
            <v>20078</v>
          </cell>
          <cell r="N173" t="str">
            <v>PASTA LUBRIFICANTE PARA TUBOS E CONEXOES COM JUNTA ELASTICA (USO EM PVC, ACO, POLIETILENO E OUTROS) ( DE *400* G)</v>
          </cell>
          <cell r="O173" t="str">
            <v>UN</v>
          </cell>
          <cell r="P173" t="str">
            <v>COEFICIENTE DE REPRESENTATIVIDADE</v>
          </cell>
          <cell r="Q173">
            <v>2.8400000000000002E-2</v>
          </cell>
          <cell r="R173">
            <v>27.95</v>
          </cell>
        </row>
        <row r="174">
          <cell r="M174">
            <v>88246</v>
          </cell>
          <cell r="N174" t="str">
            <v>ASSENTADOR DE TUBOS COM ENCARGOS COMPLEMENTARES</v>
          </cell>
          <cell r="O174" t="str">
            <v>H</v>
          </cell>
          <cell r="P174" t="str">
            <v>COEFICIENTE DE REPRESENTATIVIDADE</v>
          </cell>
          <cell r="Q174">
            <v>0.31809999999999999</v>
          </cell>
          <cell r="R174">
            <v>19.37</v>
          </cell>
        </row>
        <row r="175">
          <cell r="M175">
            <v>88316</v>
          </cell>
          <cell r="N175" t="str">
            <v>SERVENTE COM ENCARGOS COMPLEMENTARES</v>
          </cell>
          <cell r="O175" t="str">
            <v>H</v>
          </cell>
          <cell r="P175" t="str">
            <v>COLETADO</v>
          </cell>
          <cell r="Q175">
            <v>0.31809999999999999</v>
          </cell>
          <cell r="R175">
            <v>14.25</v>
          </cell>
        </row>
        <row r="176">
          <cell r="M176" t="str">
            <v/>
          </cell>
          <cell r="N176" t="str">
            <v/>
          </cell>
          <cell r="O176" t="str">
            <v/>
          </cell>
          <cell r="P176" t="str">
            <v/>
          </cell>
          <cell r="Q176" t="str">
            <v/>
          </cell>
          <cell r="R176" t="str">
            <v/>
          </cell>
        </row>
        <row r="177">
          <cell r="M177">
            <v>5631</v>
          </cell>
          <cell r="N177" t="str">
            <v>ESCAVADEIRA HIDRÁULICA SOBRE ESTEIRAS, CAÇAMBA 0,80 M3, PESO OPERACIONAL 17 T, POTENCIA BRUTA 111 HP - CHP DIURNO. AF_06/2014</v>
          </cell>
          <cell r="O177" t="str">
            <v>CHP</v>
          </cell>
          <cell r="P177" t="str">
            <v>ATRIBUÍDO SÃO PAULO</v>
          </cell>
          <cell r="Q177">
            <v>3.5099999999999999E-2</v>
          </cell>
          <cell r="R177">
            <v>147.57</v>
          </cell>
        </row>
        <row r="178">
          <cell r="M178">
            <v>5632</v>
          </cell>
          <cell r="N178" t="str">
            <v>ESCAVADEIRA HIDRÁULICA SOBRE ESTEIRAS, CAÇAMBA 0,80 M3, PESO OPERACIONAL 17 T, POTENCIA BRUTA 111 HP - CHI DIURNO. AF_06/2014</v>
          </cell>
          <cell r="O178" t="str">
            <v>CHI</v>
          </cell>
          <cell r="P178" t="str">
            <v>ATRIBUÍDO SÃO PAULO</v>
          </cell>
          <cell r="Q178">
            <v>6.7199999999999996E-2</v>
          </cell>
          <cell r="R178">
            <v>57.68</v>
          </cell>
        </row>
        <row r="179">
          <cell r="M179">
            <v>20078</v>
          </cell>
          <cell r="N179" t="str">
            <v>PASTA LUBRIFICANTE PARA TUBOS E CONEXOES COM JUNTA ELASTICA (USO EM PVC, ACO, POLIETILENO E OUTROS) ( DE *400* G)</v>
          </cell>
          <cell r="O179" t="str">
            <v>UN</v>
          </cell>
          <cell r="P179" t="str">
            <v>COEFICIENTE DE REPRESENTATIVIDADE</v>
          </cell>
          <cell r="Q179">
            <v>3.1399999999999997E-2</v>
          </cell>
          <cell r="R179">
            <v>27.95</v>
          </cell>
        </row>
        <row r="180">
          <cell r="M180">
            <v>88246</v>
          </cell>
          <cell r="N180" t="str">
            <v>ASSENTADOR DE TUBOS COM ENCARGOS COMPLEMENTARES</v>
          </cell>
          <cell r="O180" t="str">
            <v>H</v>
          </cell>
          <cell r="P180" t="str">
            <v>COEFICIENTE DE REPRESENTATIVIDADE</v>
          </cell>
          <cell r="Q180">
            <v>0.36049999999999999</v>
          </cell>
          <cell r="R180">
            <v>19.37</v>
          </cell>
        </row>
        <row r="181">
          <cell r="M181">
            <v>88316</v>
          </cell>
          <cell r="N181" t="str">
            <v>SERVENTE COM ENCARGOS COMPLEMENTARES</v>
          </cell>
          <cell r="O181" t="str">
            <v>H</v>
          </cell>
          <cell r="P181" t="str">
            <v>COLETADO</v>
          </cell>
          <cell r="Q181">
            <v>0.36049999999999999</v>
          </cell>
          <cell r="R181">
            <v>14.25</v>
          </cell>
        </row>
        <row r="182">
          <cell r="M182" t="str">
            <v/>
          </cell>
          <cell r="N182" t="str">
            <v/>
          </cell>
          <cell r="O182" t="str">
            <v/>
          </cell>
          <cell r="P182" t="str">
            <v/>
          </cell>
          <cell r="Q182" t="str">
            <v/>
          </cell>
          <cell r="R182" t="str">
            <v/>
          </cell>
        </row>
        <row r="183">
          <cell r="M183">
            <v>5631</v>
          </cell>
          <cell r="N183" t="str">
            <v>ESCAVADEIRA HIDRÁULICA SOBRE ESTEIRAS, CAÇAMBA 0,80 M3, PESO OPERACIONAL 17 T, POTENCIA BRUTA 111 HP - CHP DIURNO. AF_06/2014</v>
          </cell>
          <cell r="O183" t="str">
            <v>CHP</v>
          </cell>
          <cell r="P183" t="str">
            <v>ATRIBUÍDO SÃO PAULO</v>
          </cell>
          <cell r="Q183">
            <v>3.8600000000000002E-2</v>
          </cell>
          <cell r="R183">
            <v>147.57</v>
          </cell>
        </row>
        <row r="184">
          <cell r="M184">
            <v>5632</v>
          </cell>
          <cell r="N184" t="str">
            <v>ESCAVADEIRA HIDRÁULICA SOBRE ESTEIRAS, CAÇAMBA 0,80 M3, PESO OPERACIONAL 17 T, POTENCIA BRUTA 111 HP - CHI DIURNO. AF_06/2014</v>
          </cell>
          <cell r="O184" t="str">
            <v>CHI</v>
          </cell>
          <cell r="P184" t="str">
            <v>ATRIBUÍDO SÃO PAULO</v>
          </cell>
          <cell r="Q184">
            <v>7.3899999999999993E-2</v>
          </cell>
          <cell r="R184">
            <v>57.68</v>
          </cell>
        </row>
        <row r="185">
          <cell r="M185">
            <v>20078</v>
          </cell>
          <cell r="N185" t="str">
            <v>PASTA LUBRIFICANTE PARA TUBOS E CONEXOES COM JUNTA ELASTICA (USO EM PVC, ACO, POLIETILENO E OUTROS) ( DE *400* G)</v>
          </cell>
          <cell r="O185" t="str">
            <v>UN</v>
          </cell>
          <cell r="P185" t="str">
            <v>COEFICIENTE DE REPRESENTATIVIDADE</v>
          </cell>
          <cell r="Q185">
            <v>3.5499999999999997E-2</v>
          </cell>
          <cell r="R185">
            <v>27.95</v>
          </cell>
        </row>
        <row r="186">
          <cell r="M186">
            <v>88246</v>
          </cell>
          <cell r="N186" t="str">
            <v>ASSENTADOR DE TUBOS COM ENCARGOS COMPLEMENTARES</v>
          </cell>
          <cell r="O186" t="str">
            <v>H</v>
          </cell>
          <cell r="P186" t="str">
            <v>COEFICIENTE DE REPRESENTATIVIDADE</v>
          </cell>
          <cell r="Q186">
            <v>0.40300000000000002</v>
          </cell>
          <cell r="R186">
            <v>19.37</v>
          </cell>
        </row>
        <row r="187">
          <cell r="M187">
            <v>88316</v>
          </cell>
          <cell r="N187" t="str">
            <v>SERVENTE COM ENCARGOS COMPLEMENTARES</v>
          </cell>
          <cell r="O187" t="str">
            <v>H</v>
          </cell>
          <cell r="P187" t="str">
            <v>COLETADO</v>
          </cell>
          <cell r="Q187">
            <v>0.40300000000000002</v>
          </cell>
          <cell r="R187">
            <v>14.25</v>
          </cell>
        </row>
        <row r="188">
          <cell r="M188" t="str">
            <v/>
          </cell>
          <cell r="N188" t="str">
            <v/>
          </cell>
          <cell r="O188" t="str">
            <v/>
          </cell>
          <cell r="P188" t="str">
            <v/>
          </cell>
          <cell r="Q188" t="str">
            <v/>
          </cell>
          <cell r="R188" t="str">
            <v/>
          </cell>
        </row>
        <row r="189">
          <cell r="M189">
            <v>5631</v>
          </cell>
          <cell r="N189" t="str">
            <v>ESCAVADEIRA HIDRÁULICA SOBRE ESTEIRAS, CAÇAMBA 0,80 M3, PESO OPERACIONAL 17 T, POTENCIA BRUTA 111 HP - CHP DIURNO. AF_06/2014</v>
          </cell>
          <cell r="O189" t="str">
            <v>CHP</v>
          </cell>
          <cell r="P189" t="str">
            <v>ATRIBUÍDO SÃO PAULO</v>
          </cell>
          <cell r="Q189">
            <v>4.2099999999999999E-2</v>
          </cell>
          <cell r="R189">
            <v>147.57</v>
          </cell>
        </row>
        <row r="190">
          <cell r="M190">
            <v>5632</v>
          </cell>
          <cell r="N190" t="str">
            <v>ESCAVADEIRA HIDRÁULICA SOBRE ESTEIRAS, CAÇAMBA 0,80 M3, PESO OPERACIONAL 17 T, POTENCIA BRUTA 111 HP - CHI DIURNO. AF_06/2014</v>
          </cell>
          <cell r="O190" t="str">
            <v>CHI</v>
          </cell>
          <cell r="P190" t="str">
            <v>ATRIBUÍDO SÃO PAULO</v>
          </cell>
          <cell r="Q190">
            <v>8.0600000000000005E-2</v>
          </cell>
          <cell r="R190">
            <v>57.68</v>
          </cell>
        </row>
        <row r="191">
          <cell r="M191">
            <v>20078</v>
          </cell>
          <cell r="N191" t="str">
            <v>PASTA LUBRIFICANTE PARA TUBOS E CONEXOES COM JUNTA ELASTICA (USO EM PVC, ACO, POLIETILENO E OUTROS) ( DE *400* G)</v>
          </cell>
          <cell r="O191" t="str">
            <v>UN</v>
          </cell>
          <cell r="P191" t="str">
            <v>COEFICIENTE DE REPRESENTATIVIDADE</v>
          </cell>
          <cell r="Q191">
            <v>4.0300000000000002E-2</v>
          </cell>
          <cell r="R191">
            <v>27.95</v>
          </cell>
        </row>
        <row r="192">
          <cell r="M192">
            <v>88246</v>
          </cell>
          <cell r="N192" t="str">
            <v>ASSENTADOR DE TUBOS COM ENCARGOS COMPLEMENTARES</v>
          </cell>
          <cell r="O192" t="str">
            <v>H</v>
          </cell>
          <cell r="P192" t="str">
            <v>COEFICIENTE DE REPRESENTATIVIDADE</v>
          </cell>
          <cell r="Q192">
            <v>0.44550000000000001</v>
          </cell>
          <cell r="R192">
            <v>19.37</v>
          </cell>
        </row>
        <row r="193">
          <cell r="M193">
            <v>88316</v>
          </cell>
          <cell r="N193" t="str">
            <v>SERVENTE COM ENCARGOS COMPLEMENTARES</v>
          </cell>
          <cell r="O193" t="str">
            <v>H</v>
          </cell>
          <cell r="P193" t="str">
            <v>COLETADO</v>
          </cell>
          <cell r="Q193">
            <v>0.44550000000000001</v>
          </cell>
          <cell r="R193">
            <v>14.25</v>
          </cell>
        </row>
        <row r="194">
          <cell r="M194" t="str">
            <v/>
          </cell>
          <cell r="N194" t="str">
            <v/>
          </cell>
          <cell r="O194" t="str">
            <v/>
          </cell>
          <cell r="P194" t="str">
            <v/>
          </cell>
          <cell r="Q194" t="str">
            <v/>
          </cell>
          <cell r="R194" t="str">
            <v/>
          </cell>
        </row>
        <row r="195">
          <cell r="M195">
            <v>5631</v>
          </cell>
          <cell r="N195" t="str">
            <v>ESCAVADEIRA HIDRÁULICA SOBRE ESTEIRAS, CAÇAMBA 0,80 M3, PESO OPERACIONAL 17 T, POTENCIA BRUTA 111 HP - CHP DIURNO. AF_06/2014</v>
          </cell>
          <cell r="O195" t="str">
            <v>CHP</v>
          </cell>
          <cell r="P195" t="str">
            <v>ATRIBUÍDO SÃO PAULO</v>
          </cell>
          <cell r="Q195">
            <v>4.9099999999999998E-2</v>
          </cell>
          <cell r="R195">
            <v>147.57</v>
          </cell>
        </row>
        <row r="196">
          <cell r="M196">
            <v>5632</v>
          </cell>
          <cell r="N196" t="str">
            <v>ESCAVADEIRA HIDRÁULICA SOBRE ESTEIRAS, CAÇAMBA 0,80 M3, PESO OPERACIONAL 17 T, POTENCIA BRUTA 111 HP - CHI DIURNO. AF_06/2014</v>
          </cell>
          <cell r="O196" t="str">
            <v>CHI</v>
          </cell>
          <cell r="P196" t="str">
            <v>ATRIBUÍDO SÃO PAULO</v>
          </cell>
          <cell r="Q196">
            <v>9.4E-2</v>
          </cell>
          <cell r="R196">
            <v>57.68</v>
          </cell>
        </row>
        <row r="197">
          <cell r="M197">
            <v>20078</v>
          </cell>
          <cell r="N197" t="str">
            <v>PASTA LUBRIFICANTE PARA TUBOS E CONEXOES COM JUNTA ELASTICA (USO EM PVC, ACO, POLIETILENO E OUTROS) ( DE *400* G)</v>
          </cell>
          <cell r="O197" t="str">
            <v>UN</v>
          </cell>
          <cell r="P197" t="str">
            <v>COEFICIENTE DE REPRESENTATIVIDADE</v>
          </cell>
          <cell r="Q197">
            <v>6.4600000000000005E-2</v>
          </cell>
          <cell r="R197">
            <v>27.95</v>
          </cell>
        </row>
        <row r="198">
          <cell r="M198">
            <v>88246</v>
          </cell>
          <cell r="N198" t="str">
            <v>ASSENTADOR DE TUBOS COM ENCARGOS COMPLEMENTARES</v>
          </cell>
          <cell r="O198" t="str">
            <v>H</v>
          </cell>
          <cell r="P198" t="str">
            <v>COEFICIENTE DE REPRESENTATIVIDADE</v>
          </cell>
          <cell r="Q198">
            <v>0.53039999999999998</v>
          </cell>
          <cell r="R198">
            <v>19.37</v>
          </cell>
        </row>
        <row r="199">
          <cell r="M199">
            <v>88316</v>
          </cell>
          <cell r="N199" t="str">
            <v>SERVENTE COM ENCARGOS COMPLEMENTARES</v>
          </cell>
          <cell r="O199" t="str">
            <v>H</v>
          </cell>
          <cell r="P199" t="str">
            <v>COLETADO</v>
          </cell>
          <cell r="Q199">
            <v>0.53039999999999998</v>
          </cell>
          <cell r="R199">
            <v>14.25</v>
          </cell>
        </row>
        <row r="200">
          <cell r="M200" t="str">
            <v/>
          </cell>
          <cell r="N200" t="str">
            <v/>
          </cell>
          <cell r="O200" t="str">
            <v/>
          </cell>
          <cell r="P200" t="str">
            <v/>
          </cell>
          <cell r="Q200" t="str">
            <v/>
          </cell>
          <cell r="R200" t="str">
            <v/>
          </cell>
        </row>
        <row r="201">
          <cell r="M201">
            <v>5631</v>
          </cell>
          <cell r="N201" t="str">
            <v>ESCAVADEIRA HIDRÁULICA SOBRE ESTEIRAS, CAÇAMBA 0,80 M3, PESO OPERACIONAL 17 T, POTENCIA BRUTA 111 HP - CHP DIURNO. AF_06/2014</v>
          </cell>
          <cell r="O201" t="str">
            <v>CHP</v>
          </cell>
          <cell r="P201" t="str">
            <v>ATRIBUÍDO SÃO PAULO</v>
          </cell>
          <cell r="Q201">
            <v>2.1100000000000001E-2</v>
          </cell>
          <cell r="R201">
            <v>147.57</v>
          </cell>
        </row>
        <row r="202">
          <cell r="M202">
            <v>5632</v>
          </cell>
          <cell r="N202" t="str">
            <v>ESCAVADEIRA HIDRÁULICA SOBRE ESTEIRAS, CAÇAMBA 0,80 M3, PESO OPERACIONAL 17 T, POTENCIA BRUTA 111 HP - CHI DIURNO. AF_06/2014</v>
          </cell>
          <cell r="O202" t="str">
            <v>CHI</v>
          </cell>
          <cell r="P202" t="str">
            <v>ATRIBUÍDO SÃO PAULO</v>
          </cell>
          <cell r="Q202">
            <v>0.1011</v>
          </cell>
          <cell r="R202">
            <v>57.68</v>
          </cell>
        </row>
        <row r="203">
          <cell r="M203">
            <v>10997</v>
          </cell>
          <cell r="N203" t="str">
            <v>ELETRODO REVESTIDO AWS - E7018, DIAMETRO IGUAL A 4,00 MM</v>
          </cell>
          <cell r="O203" t="str">
            <v>KG</v>
          </cell>
          <cell r="P203" t="str">
            <v>ATRIBUÍDO SÃO PAULO</v>
          </cell>
          <cell r="Q203">
            <v>0.1875</v>
          </cell>
          <cell r="R203">
            <v>29.9</v>
          </cell>
        </row>
        <row r="204">
          <cell r="M204">
            <v>88246</v>
          </cell>
          <cell r="N204" t="str">
            <v>ASSENTADOR DE TUBOS COM ENCARGOS COMPLEMENTARES</v>
          </cell>
          <cell r="O204" t="str">
            <v>H</v>
          </cell>
          <cell r="P204" t="str">
            <v>COEFICIENTE DE REPRESENTATIVIDADE</v>
          </cell>
          <cell r="Q204">
            <v>0.10829999999999999</v>
          </cell>
          <cell r="R204">
            <v>19.37</v>
          </cell>
        </row>
        <row r="205">
          <cell r="M205">
            <v>88316</v>
          </cell>
          <cell r="N205" t="str">
            <v>SERVENTE COM ENCARGOS COMPLEMENTARES</v>
          </cell>
          <cell r="O205" t="str">
            <v>H</v>
          </cell>
          <cell r="P205" t="str">
            <v>COLETADO</v>
          </cell>
          <cell r="Q205">
            <v>0.10829999999999999</v>
          </cell>
          <cell r="R205">
            <v>14.25</v>
          </cell>
        </row>
        <row r="206">
          <cell r="M206">
            <v>88317</v>
          </cell>
          <cell r="N206" t="str">
            <v>SOLDADOR COM ENCARGOS COMPLEMENTARES</v>
          </cell>
          <cell r="O206" t="str">
            <v>H</v>
          </cell>
          <cell r="P206" t="str">
            <v>COLETADO</v>
          </cell>
          <cell r="Q206">
            <v>0.47920000000000001</v>
          </cell>
          <cell r="R206">
            <v>19.98</v>
          </cell>
        </row>
        <row r="207">
          <cell r="M207" t="str">
            <v/>
          </cell>
          <cell r="N207" t="str">
            <v/>
          </cell>
          <cell r="O207" t="str">
            <v/>
          </cell>
          <cell r="P207" t="str">
            <v/>
          </cell>
          <cell r="Q207" t="str">
            <v/>
          </cell>
          <cell r="R207" t="str">
            <v/>
          </cell>
        </row>
        <row r="208">
          <cell r="M208">
            <v>5631</v>
          </cell>
          <cell r="N208" t="str">
            <v>ESCAVADEIRA HIDRÁULICA SOBRE ESTEIRAS, CAÇAMBA 0,80 M3, PESO OPERACIONAL 17 T, POTENCIA BRUTA 111 HP - CHP DIURNO. AF_06/2014</v>
          </cell>
          <cell r="O208" t="str">
            <v>CHP</v>
          </cell>
          <cell r="P208" t="str">
            <v>ATRIBUÍDO SÃO PAULO</v>
          </cell>
          <cell r="Q208">
            <v>2.46E-2</v>
          </cell>
          <cell r="R208">
            <v>147.57</v>
          </cell>
        </row>
        <row r="209">
          <cell r="M209">
            <v>5632</v>
          </cell>
          <cell r="N209" t="str">
            <v>ESCAVADEIRA HIDRÁULICA SOBRE ESTEIRAS, CAÇAMBA 0,80 M3, PESO OPERACIONAL 17 T, POTENCIA BRUTA 111 HP - CHI DIURNO. AF_06/2014</v>
          </cell>
          <cell r="O209" t="str">
            <v>CHI</v>
          </cell>
          <cell r="P209" t="str">
            <v>ATRIBUÍDO SÃO PAULO</v>
          </cell>
          <cell r="Q209">
            <v>0.1179</v>
          </cell>
          <cell r="R209">
            <v>57.68</v>
          </cell>
        </row>
        <row r="210">
          <cell r="M210">
            <v>10997</v>
          </cell>
          <cell r="N210" t="str">
            <v>ELETRODO REVESTIDO AWS - E7018, DIAMETRO IGUAL A 4,00 MM</v>
          </cell>
          <cell r="O210" t="str">
            <v>KG</v>
          </cell>
          <cell r="P210" t="str">
            <v>ATRIBUÍDO SÃO PAULO</v>
          </cell>
          <cell r="Q210">
            <v>0.21870000000000001</v>
          </cell>
          <cell r="R210">
            <v>29.9</v>
          </cell>
        </row>
        <row r="211">
          <cell r="M211">
            <v>88246</v>
          </cell>
          <cell r="N211" t="str">
            <v>ASSENTADOR DE TUBOS COM ENCARGOS COMPLEMENTARES</v>
          </cell>
          <cell r="O211" t="str">
            <v>H</v>
          </cell>
          <cell r="P211" t="str">
            <v>COEFICIENTE DE REPRESENTATIVIDADE</v>
          </cell>
          <cell r="Q211">
            <v>0.11890000000000001</v>
          </cell>
          <cell r="R211">
            <v>19.37</v>
          </cell>
        </row>
        <row r="212">
          <cell r="M212">
            <v>88316</v>
          </cell>
          <cell r="N212" t="str">
            <v>SERVENTE COM ENCARGOS COMPLEMENTARES</v>
          </cell>
          <cell r="O212" t="str">
            <v>H</v>
          </cell>
          <cell r="P212" t="str">
            <v>COLETADO</v>
          </cell>
          <cell r="Q212">
            <v>0.11890000000000001</v>
          </cell>
          <cell r="R212">
            <v>14.25</v>
          </cell>
        </row>
        <row r="213">
          <cell r="M213">
            <v>88317</v>
          </cell>
          <cell r="N213" t="str">
            <v>SOLDADOR COM ENCARGOS COMPLEMENTARES</v>
          </cell>
          <cell r="O213" t="str">
            <v>H</v>
          </cell>
          <cell r="P213" t="str">
            <v>COLETADO</v>
          </cell>
          <cell r="Q213">
            <v>0.55900000000000005</v>
          </cell>
          <cell r="R213">
            <v>19.98</v>
          </cell>
        </row>
        <row r="214">
          <cell r="M214" t="str">
            <v/>
          </cell>
          <cell r="N214" t="str">
            <v/>
          </cell>
          <cell r="O214" t="str">
            <v/>
          </cell>
          <cell r="P214" t="str">
            <v/>
          </cell>
          <cell r="Q214" t="str">
            <v/>
          </cell>
          <cell r="R214" t="str">
            <v/>
          </cell>
        </row>
        <row r="215">
          <cell r="M215">
            <v>5631</v>
          </cell>
          <cell r="N215" t="str">
            <v>ESCAVADEIRA HIDRÁULICA SOBRE ESTEIRAS, CAÇAMBA 0,80 M3, PESO OPERACIONAL 17 T, POTENCIA BRUTA 111 HP - CHP DIURNO. AF_06/2014</v>
          </cell>
          <cell r="O215" t="str">
            <v>CHP</v>
          </cell>
          <cell r="P215" t="str">
            <v>ATRIBUÍDO SÃO PAULO</v>
          </cell>
          <cell r="Q215">
            <v>2.81E-2</v>
          </cell>
          <cell r="R215">
            <v>147.57</v>
          </cell>
        </row>
        <row r="216">
          <cell r="M216">
            <v>5632</v>
          </cell>
          <cell r="N216" t="str">
            <v>ESCAVADEIRA HIDRÁULICA SOBRE ESTEIRAS, CAÇAMBA 0,80 M3, PESO OPERACIONAL 17 T, POTENCIA BRUTA 111 HP - CHI DIURNO. AF_06/2014</v>
          </cell>
          <cell r="O216" t="str">
            <v>CHI</v>
          </cell>
          <cell r="P216" t="str">
            <v>ATRIBUÍDO SÃO PAULO</v>
          </cell>
          <cell r="Q216">
            <v>0.13469999999999999</v>
          </cell>
          <cell r="R216">
            <v>57.68</v>
          </cell>
        </row>
        <row r="217">
          <cell r="M217">
            <v>10997</v>
          </cell>
          <cell r="N217" t="str">
            <v>ELETRODO REVESTIDO AWS - E7018, DIAMETRO IGUAL A 4,00 MM</v>
          </cell>
          <cell r="O217" t="str">
            <v>KG</v>
          </cell>
          <cell r="P217" t="str">
            <v>ATRIBUÍDO SÃO PAULO</v>
          </cell>
          <cell r="Q217">
            <v>0.24990000000000001</v>
          </cell>
          <cell r="R217">
            <v>29.9</v>
          </cell>
        </row>
        <row r="218">
          <cell r="M218">
            <v>88246</v>
          </cell>
          <cell r="N218" t="str">
            <v>ASSENTADOR DE TUBOS COM ENCARGOS COMPLEMENTARES</v>
          </cell>
          <cell r="O218" t="str">
            <v>H</v>
          </cell>
          <cell r="P218" t="str">
            <v>COEFICIENTE DE REPRESENTATIVIDADE</v>
          </cell>
          <cell r="Q218">
            <v>0.1295</v>
          </cell>
          <cell r="R218">
            <v>19.37</v>
          </cell>
        </row>
        <row r="219">
          <cell r="M219">
            <v>88316</v>
          </cell>
          <cell r="N219" t="str">
            <v>SERVENTE COM ENCARGOS COMPLEMENTARES</v>
          </cell>
          <cell r="O219" t="str">
            <v>H</v>
          </cell>
          <cell r="P219" t="str">
            <v>COLETADO</v>
          </cell>
          <cell r="Q219">
            <v>0.1295</v>
          </cell>
          <cell r="R219">
            <v>14.25</v>
          </cell>
        </row>
        <row r="220">
          <cell r="M220">
            <v>88317</v>
          </cell>
          <cell r="N220" t="str">
            <v>SOLDADOR COM ENCARGOS COMPLEMENTARES</v>
          </cell>
          <cell r="O220" t="str">
            <v>H</v>
          </cell>
          <cell r="P220" t="str">
            <v>COLETADO</v>
          </cell>
          <cell r="Q220">
            <v>0.63890000000000002</v>
          </cell>
          <cell r="R220">
            <v>19.98</v>
          </cell>
        </row>
        <row r="221">
          <cell r="M221" t="str">
            <v/>
          </cell>
          <cell r="N221" t="str">
            <v/>
          </cell>
          <cell r="O221" t="str">
            <v/>
          </cell>
          <cell r="P221" t="str">
            <v/>
          </cell>
          <cell r="Q221" t="str">
            <v/>
          </cell>
          <cell r="R221" t="str">
            <v/>
          </cell>
        </row>
        <row r="222">
          <cell r="M222">
            <v>5631</v>
          </cell>
          <cell r="N222" t="str">
            <v>ESCAVADEIRA HIDRÁULICA SOBRE ESTEIRAS, CAÇAMBA 0,80 M3, PESO OPERACIONAL 17 T, POTENCIA BRUTA 111 HP - CHP DIURNO. AF_06/2014</v>
          </cell>
          <cell r="O222" t="str">
            <v>CHP</v>
          </cell>
          <cell r="P222" t="str">
            <v>ATRIBUÍDO SÃO PAULO</v>
          </cell>
          <cell r="Q222">
            <v>3.1600000000000003E-2</v>
          </cell>
          <cell r="R222">
            <v>147.57</v>
          </cell>
        </row>
        <row r="223">
          <cell r="M223">
            <v>5632</v>
          </cell>
          <cell r="N223" t="str">
            <v>ESCAVADEIRA HIDRÁULICA SOBRE ESTEIRAS, CAÇAMBA 0,80 M3, PESO OPERACIONAL 17 T, POTENCIA BRUTA 111 HP - CHI DIURNO. AF_06/2014</v>
          </cell>
          <cell r="O223" t="str">
            <v>CHI</v>
          </cell>
          <cell r="P223" t="str">
            <v>ATRIBUÍDO SÃO PAULO</v>
          </cell>
          <cell r="Q223">
            <v>0.15140000000000001</v>
          </cell>
          <cell r="R223">
            <v>57.68</v>
          </cell>
        </row>
        <row r="224">
          <cell r="M224">
            <v>10997</v>
          </cell>
          <cell r="N224" t="str">
            <v>ELETRODO REVESTIDO AWS - E7018, DIAMETRO IGUAL A 4,00 MM</v>
          </cell>
          <cell r="O224" t="str">
            <v>KG</v>
          </cell>
          <cell r="P224" t="str">
            <v>ATRIBUÍDO SÃO PAULO</v>
          </cell>
          <cell r="Q224">
            <v>0.28120000000000001</v>
          </cell>
          <cell r="R224">
            <v>29.9</v>
          </cell>
        </row>
        <row r="225">
          <cell r="M225">
            <v>88246</v>
          </cell>
          <cell r="N225" t="str">
            <v>ASSENTADOR DE TUBOS COM ENCARGOS COMPLEMENTARES</v>
          </cell>
          <cell r="O225" t="str">
            <v>H</v>
          </cell>
          <cell r="P225" t="str">
            <v>COEFICIENTE DE REPRESENTATIVIDADE</v>
          </cell>
          <cell r="Q225">
            <v>0.1401</v>
          </cell>
          <cell r="R225">
            <v>19.37</v>
          </cell>
        </row>
        <row r="226">
          <cell r="M226">
            <v>88316</v>
          </cell>
          <cell r="N226" t="str">
            <v>SERVENTE COM ENCARGOS COMPLEMENTARES</v>
          </cell>
          <cell r="O226" t="str">
            <v>H</v>
          </cell>
          <cell r="P226" t="str">
            <v>COLETADO</v>
          </cell>
          <cell r="Q226">
            <v>0.1401</v>
          </cell>
          <cell r="R226">
            <v>14.25</v>
          </cell>
        </row>
        <row r="227">
          <cell r="M227">
            <v>88317</v>
          </cell>
          <cell r="N227" t="str">
            <v>SOLDADOR COM ENCARGOS COMPLEMENTARES</v>
          </cell>
          <cell r="O227" t="str">
            <v>H</v>
          </cell>
          <cell r="P227" t="str">
            <v>COLETADO</v>
          </cell>
          <cell r="Q227">
            <v>0.71879999999999999</v>
          </cell>
          <cell r="R227">
            <v>19.98</v>
          </cell>
        </row>
        <row r="228">
          <cell r="M228" t="str">
            <v/>
          </cell>
          <cell r="N228" t="str">
            <v/>
          </cell>
          <cell r="O228" t="str">
            <v/>
          </cell>
          <cell r="P228" t="str">
            <v/>
          </cell>
          <cell r="Q228" t="str">
            <v/>
          </cell>
          <cell r="R228" t="str">
            <v/>
          </cell>
        </row>
        <row r="229">
          <cell r="M229">
            <v>5631</v>
          </cell>
          <cell r="N229" t="str">
            <v>ESCAVADEIRA HIDRÁULICA SOBRE ESTEIRAS, CAÇAMBA 0,80 M3, PESO OPERACIONAL 17 T, POTENCIA BRUTA 111 HP - CHP DIURNO. AF_06/2014</v>
          </cell>
          <cell r="O229" t="str">
            <v>CHP</v>
          </cell>
          <cell r="P229" t="str">
            <v>ATRIBUÍDO SÃO PAULO</v>
          </cell>
          <cell r="Q229">
            <v>3.8600000000000002E-2</v>
          </cell>
          <cell r="R229">
            <v>147.57</v>
          </cell>
        </row>
        <row r="230">
          <cell r="M230">
            <v>5632</v>
          </cell>
          <cell r="N230" t="str">
            <v>ESCAVADEIRA HIDRÁULICA SOBRE ESTEIRAS, CAÇAMBA 0,80 M3, PESO OPERACIONAL 17 T, POTENCIA BRUTA 111 HP - CHI DIURNO. AF_06/2014</v>
          </cell>
          <cell r="O230" t="str">
            <v>CHI</v>
          </cell>
          <cell r="P230" t="str">
            <v>ATRIBUÍDO SÃO PAULO</v>
          </cell>
          <cell r="Q230">
            <v>0.185</v>
          </cell>
          <cell r="R230">
            <v>57.68</v>
          </cell>
        </row>
        <row r="231">
          <cell r="M231">
            <v>10997</v>
          </cell>
          <cell r="N231" t="str">
            <v>ELETRODO REVESTIDO AWS - E7018, DIAMETRO IGUAL A 4,00 MM</v>
          </cell>
          <cell r="O231" t="str">
            <v>KG</v>
          </cell>
          <cell r="P231" t="str">
            <v>ATRIBUÍDO SÃO PAULO</v>
          </cell>
          <cell r="Q231">
            <v>0.34370000000000001</v>
          </cell>
          <cell r="R231">
            <v>29.9</v>
          </cell>
        </row>
        <row r="232">
          <cell r="M232">
            <v>88246</v>
          </cell>
          <cell r="N232" t="str">
            <v>ASSENTADOR DE TUBOS COM ENCARGOS COMPLEMENTARES</v>
          </cell>
          <cell r="O232" t="str">
            <v>H</v>
          </cell>
          <cell r="P232" t="str">
            <v>COEFICIENTE DE REPRESENTATIVIDADE</v>
          </cell>
          <cell r="Q232">
            <v>0.1613</v>
          </cell>
          <cell r="R232">
            <v>19.37</v>
          </cell>
        </row>
        <row r="233">
          <cell r="M233">
            <v>88316</v>
          </cell>
          <cell r="N233" t="str">
            <v>SERVENTE COM ENCARGOS COMPLEMENTARES</v>
          </cell>
          <cell r="O233" t="str">
            <v>H</v>
          </cell>
          <cell r="P233" t="str">
            <v>COLETADO</v>
          </cell>
          <cell r="Q233">
            <v>0.1613</v>
          </cell>
          <cell r="R233">
            <v>14.25</v>
          </cell>
        </row>
        <row r="234">
          <cell r="M234">
            <v>88317</v>
          </cell>
          <cell r="N234" t="str">
            <v>SOLDADOR COM ENCARGOS COMPLEMENTARES</v>
          </cell>
          <cell r="O234" t="str">
            <v>H</v>
          </cell>
          <cell r="P234" t="str">
            <v>COLETADO</v>
          </cell>
          <cell r="Q234">
            <v>0.87849999999999995</v>
          </cell>
          <cell r="R234">
            <v>19.98</v>
          </cell>
        </row>
        <row r="235">
          <cell r="M235" t="str">
            <v/>
          </cell>
          <cell r="N235" t="str">
            <v/>
          </cell>
          <cell r="O235" t="str">
            <v/>
          </cell>
          <cell r="P235" t="str">
            <v/>
          </cell>
          <cell r="Q235" t="str">
            <v/>
          </cell>
          <cell r="R235" t="str">
            <v/>
          </cell>
        </row>
        <row r="236">
          <cell r="M236">
            <v>5631</v>
          </cell>
          <cell r="N236" t="str">
            <v>ESCAVADEIRA HIDRÁULICA SOBRE ESTEIRAS, CAÇAMBA 0,80 M3, PESO OPERACIONAL 17 T, POTENCIA BRUTA 111 HP - CHP DIURNO. AF_06/2014</v>
          </cell>
          <cell r="O236" t="str">
            <v>CHP</v>
          </cell>
          <cell r="P236" t="str">
            <v>ATRIBUÍDO SÃO PAULO</v>
          </cell>
          <cell r="Q236">
            <v>4.5600000000000002E-2</v>
          </cell>
          <cell r="R236">
            <v>147.57</v>
          </cell>
        </row>
        <row r="237">
          <cell r="M237">
            <v>5632</v>
          </cell>
          <cell r="N237" t="str">
            <v>ESCAVADEIRA HIDRÁULICA SOBRE ESTEIRAS, CAÇAMBA 0,80 M3, PESO OPERACIONAL 17 T, POTENCIA BRUTA 111 HP - CHI DIURNO. AF_06/2014</v>
          </cell>
          <cell r="O237" t="str">
            <v>CHI</v>
          </cell>
          <cell r="P237" t="str">
            <v>ATRIBUÍDO SÃO PAULO</v>
          </cell>
          <cell r="Q237">
            <v>0.21859999999999999</v>
          </cell>
          <cell r="R237">
            <v>57.68</v>
          </cell>
        </row>
        <row r="238">
          <cell r="M238">
            <v>10997</v>
          </cell>
          <cell r="N238" t="str">
            <v>ELETRODO REVESTIDO AWS - E7018, DIAMETRO IGUAL A 4,00 MM</v>
          </cell>
          <cell r="O238" t="str">
            <v>KG</v>
          </cell>
          <cell r="P238" t="str">
            <v>ATRIBUÍDO SÃO PAULO</v>
          </cell>
          <cell r="Q238">
            <v>0.40620000000000001</v>
          </cell>
          <cell r="R238">
            <v>29.9</v>
          </cell>
        </row>
        <row r="239">
          <cell r="M239">
            <v>88246</v>
          </cell>
          <cell r="N239" t="str">
            <v>ASSENTADOR DE TUBOS COM ENCARGOS COMPLEMENTARES</v>
          </cell>
          <cell r="O239" t="str">
            <v>H</v>
          </cell>
          <cell r="P239" t="str">
            <v>COEFICIENTE DE REPRESENTATIVIDADE</v>
          </cell>
          <cell r="Q239">
            <v>0.1825</v>
          </cell>
          <cell r="R239">
            <v>19.37</v>
          </cell>
        </row>
        <row r="240">
          <cell r="M240">
            <v>88316</v>
          </cell>
          <cell r="N240" t="str">
            <v>SERVENTE COM ENCARGOS COMPLEMENTARES</v>
          </cell>
          <cell r="O240" t="str">
            <v>H</v>
          </cell>
          <cell r="P240" t="str">
            <v>COLETADO</v>
          </cell>
          <cell r="Q240">
            <v>0.1825</v>
          </cell>
          <cell r="R240">
            <v>14.25</v>
          </cell>
        </row>
        <row r="241">
          <cell r="M241">
            <v>88317</v>
          </cell>
          <cell r="N241" t="str">
            <v>SOLDADOR COM ENCARGOS COMPLEMENTARES</v>
          </cell>
          <cell r="O241" t="str">
            <v>H</v>
          </cell>
          <cell r="P241" t="str">
            <v>COLETADO</v>
          </cell>
          <cell r="Q241">
            <v>1.0382</v>
          </cell>
          <cell r="R241">
            <v>19.98</v>
          </cell>
        </row>
        <row r="242">
          <cell r="M242" t="str">
            <v/>
          </cell>
          <cell r="N242" t="str">
            <v/>
          </cell>
          <cell r="O242" t="str">
            <v/>
          </cell>
          <cell r="P242" t="str">
            <v/>
          </cell>
          <cell r="Q242" t="str">
            <v/>
          </cell>
          <cell r="R242" t="str">
            <v/>
          </cell>
        </row>
        <row r="243">
          <cell r="M243">
            <v>5631</v>
          </cell>
          <cell r="N243" t="str">
            <v>ESCAVADEIRA HIDRÁULICA SOBRE ESTEIRAS, CAÇAMBA 0,80 M3, PESO OPERACIONAL 17 T, POTENCIA BRUTA 111 HP - CHP DIURNO. AF_06/2014</v>
          </cell>
          <cell r="O243" t="str">
            <v>CHP</v>
          </cell>
          <cell r="P243" t="str">
            <v>ATRIBUÍDO SÃO PAULO</v>
          </cell>
          <cell r="Q243">
            <v>5.2600000000000001E-2</v>
          </cell>
          <cell r="R243">
            <v>147.57</v>
          </cell>
        </row>
        <row r="244">
          <cell r="M244">
            <v>5632</v>
          </cell>
          <cell r="N244" t="str">
            <v>ESCAVADEIRA HIDRÁULICA SOBRE ESTEIRAS, CAÇAMBA 0,80 M3, PESO OPERACIONAL 17 T, POTENCIA BRUTA 111 HP - CHI DIURNO. AF_06/2014</v>
          </cell>
          <cell r="O244" t="str">
            <v>CHI</v>
          </cell>
          <cell r="P244" t="str">
            <v>ATRIBUÍDO SÃO PAULO</v>
          </cell>
          <cell r="Q244">
            <v>0.25219999999999998</v>
          </cell>
          <cell r="R244">
            <v>57.68</v>
          </cell>
        </row>
        <row r="245">
          <cell r="M245">
            <v>10997</v>
          </cell>
          <cell r="N245" t="str">
            <v>ELETRODO REVESTIDO AWS - E7018, DIAMETRO IGUAL A 4,00 MM</v>
          </cell>
          <cell r="O245" t="str">
            <v>KG</v>
          </cell>
          <cell r="P245" t="str">
            <v>ATRIBUÍDO SÃO PAULO</v>
          </cell>
          <cell r="Q245">
            <v>0.46870000000000001</v>
          </cell>
          <cell r="R245">
            <v>29.9</v>
          </cell>
        </row>
        <row r="246">
          <cell r="M246">
            <v>88246</v>
          </cell>
          <cell r="N246" t="str">
            <v>ASSENTADOR DE TUBOS COM ENCARGOS COMPLEMENTARES</v>
          </cell>
          <cell r="O246" t="str">
            <v>H</v>
          </cell>
          <cell r="P246" t="str">
            <v>COEFICIENTE DE REPRESENTATIVIDADE</v>
          </cell>
          <cell r="Q246">
            <v>0.2036</v>
          </cell>
          <cell r="R246">
            <v>19.37</v>
          </cell>
        </row>
        <row r="247">
          <cell r="M247">
            <v>88316</v>
          </cell>
          <cell r="N247" t="str">
            <v>SERVENTE COM ENCARGOS COMPLEMENTARES</v>
          </cell>
          <cell r="O247" t="str">
            <v>H</v>
          </cell>
          <cell r="P247" t="str">
            <v>COLETADO</v>
          </cell>
          <cell r="Q247">
            <v>0.2036</v>
          </cell>
          <cell r="R247">
            <v>14.25</v>
          </cell>
        </row>
        <row r="248">
          <cell r="M248">
            <v>88317</v>
          </cell>
          <cell r="N248" t="str">
            <v>SOLDADOR COM ENCARGOS COMPLEMENTARES</v>
          </cell>
          <cell r="O248" t="str">
            <v>H</v>
          </cell>
          <cell r="P248" t="str">
            <v>COLETADO</v>
          </cell>
          <cell r="Q248">
            <v>1.198</v>
          </cell>
          <cell r="R248">
            <v>19.98</v>
          </cell>
        </row>
        <row r="249">
          <cell r="M249" t="str">
            <v/>
          </cell>
          <cell r="N249" t="str">
            <v/>
          </cell>
          <cell r="O249" t="str">
            <v/>
          </cell>
          <cell r="P249" t="str">
            <v/>
          </cell>
          <cell r="Q249" t="str">
            <v/>
          </cell>
          <cell r="R249" t="str">
            <v/>
          </cell>
        </row>
        <row r="250">
          <cell r="M250">
            <v>5631</v>
          </cell>
          <cell r="N250" t="str">
            <v>ESCAVADEIRA HIDRÁULICA SOBRE ESTEIRAS, CAÇAMBA 0,80 M3, PESO OPERACIONAL 17 T, POTENCIA BRUTA 111 HP - CHP DIURNO. AF_06/2014</v>
          </cell>
          <cell r="O250" t="str">
            <v>CHP</v>
          </cell>
          <cell r="P250" t="str">
            <v>ATRIBUÍDO SÃO PAULO</v>
          </cell>
          <cell r="Q250">
            <v>5.96E-2</v>
          </cell>
          <cell r="R250">
            <v>147.57</v>
          </cell>
        </row>
        <row r="251">
          <cell r="M251">
            <v>5632</v>
          </cell>
          <cell r="N251" t="str">
            <v>ESCAVADEIRA HIDRÁULICA SOBRE ESTEIRAS, CAÇAMBA 0,80 M3, PESO OPERACIONAL 17 T, POTENCIA BRUTA 111 HP - CHI DIURNO. AF_06/2014</v>
          </cell>
          <cell r="O251" t="str">
            <v>CHI</v>
          </cell>
          <cell r="P251" t="str">
            <v>ATRIBUÍDO SÃO PAULO</v>
          </cell>
          <cell r="Q251">
            <v>0.2858</v>
          </cell>
          <cell r="R251">
            <v>57.68</v>
          </cell>
        </row>
        <row r="252">
          <cell r="M252">
            <v>10997</v>
          </cell>
          <cell r="N252" t="str">
            <v>ELETRODO REVESTIDO AWS - E7018, DIAMETRO IGUAL A 4,00 MM</v>
          </cell>
          <cell r="O252" t="str">
            <v>KG</v>
          </cell>
          <cell r="P252" t="str">
            <v>ATRIBUÍDO SÃO PAULO</v>
          </cell>
          <cell r="Q252">
            <v>0.53110000000000002</v>
          </cell>
          <cell r="R252">
            <v>29.9</v>
          </cell>
        </row>
        <row r="253">
          <cell r="M253">
            <v>88246</v>
          </cell>
          <cell r="N253" t="str">
            <v>ASSENTADOR DE TUBOS COM ENCARGOS COMPLEMENTARES</v>
          </cell>
          <cell r="O253" t="str">
            <v>H</v>
          </cell>
          <cell r="P253" t="str">
            <v>COEFICIENTE DE REPRESENTATIVIDADE</v>
          </cell>
          <cell r="Q253">
            <v>0.2248</v>
          </cell>
          <cell r="R253">
            <v>19.37</v>
          </cell>
        </row>
        <row r="254">
          <cell r="M254">
            <v>88316</v>
          </cell>
          <cell r="N254" t="str">
            <v>SERVENTE COM ENCARGOS COMPLEMENTARES</v>
          </cell>
          <cell r="O254" t="str">
            <v>H</v>
          </cell>
          <cell r="P254" t="str">
            <v>COLETADO</v>
          </cell>
          <cell r="Q254">
            <v>0.2248</v>
          </cell>
          <cell r="R254">
            <v>14.25</v>
          </cell>
        </row>
        <row r="255">
          <cell r="M255">
            <v>88317</v>
          </cell>
          <cell r="N255" t="str">
            <v>SOLDADOR COM ENCARGOS COMPLEMENTARES</v>
          </cell>
          <cell r="O255" t="str">
            <v>H</v>
          </cell>
          <cell r="P255" t="str">
            <v>COLETADO</v>
          </cell>
          <cell r="Q255">
            <v>1.3576999999999999</v>
          </cell>
          <cell r="R255">
            <v>19.98</v>
          </cell>
        </row>
        <row r="256">
          <cell r="M256" t="str">
            <v/>
          </cell>
          <cell r="N256" t="str">
            <v/>
          </cell>
          <cell r="O256" t="str">
            <v/>
          </cell>
          <cell r="P256" t="str">
            <v/>
          </cell>
          <cell r="Q256" t="str">
            <v/>
          </cell>
          <cell r="R256" t="str">
            <v/>
          </cell>
        </row>
        <row r="257">
          <cell r="M257">
            <v>10997</v>
          </cell>
          <cell r="N257" t="str">
            <v>ELETRODO REVESTIDO AWS - E7018, DIAMETRO IGUAL A 4,00 MM</v>
          </cell>
          <cell r="O257" t="str">
            <v>KG</v>
          </cell>
          <cell r="P257" t="str">
            <v>ATRIBUÍDO SÃO PAULO</v>
          </cell>
          <cell r="Q257">
            <v>0.59360000000000002</v>
          </cell>
          <cell r="R257">
            <v>29.9</v>
          </cell>
        </row>
        <row r="258">
          <cell r="M258">
            <v>88246</v>
          </cell>
          <cell r="N258" t="str">
            <v>ASSENTADOR DE TUBOS COM ENCARGOS COMPLEMENTARES</v>
          </cell>
          <cell r="O258" t="str">
            <v>H</v>
          </cell>
          <cell r="P258" t="str">
            <v>COEFICIENTE DE REPRESENTATIVIDADE</v>
          </cell>
          <cell r="Q258">
            <v>0.246</v>
          </cell>
          <cell r="R258">
            <v>19.37</v>
          </cell>
        </row>
        <row r="259">
          <cell r="M259">
            <v>88316</v>
          </cell>
          <cell r="N259" t="str">
            <v>SERVENTE COM ENCARGOS COMPLEMENTARES</v>
          </cell>
          <cell r="O259" t="str">
            <v>H</v>
          </cell>
          <cell r="P259" t="str">
            <v>COLETADO</v>
          </cell>
          <cell r="Q259">
            <v>0.246</v>
          </cell>
          <cell r="R259">
            <v>14.25</v>
          </cell>
        </row>
        <row r="260">
          <cell r="M260">
            <v>88317</v>
          </cell>
          <cell r="N260" t="str">
            <v>SOLDADOR COM ENCARGOS COMPLEMENTARES</v>
          </cell>
          <cell r="O260" t="str">
            <v>H</v>
          </cell>
          <cell r="P260" t="str">
            <v>COLETADO</v>
          </cell>
          <cell r="Q260">
            <v>1.5174000000000001</v>
          </cell>
          <cell r="R260">
            <v>19.98</v>
          </cell>
        </row>
        <row r="261">
          <cell r="M261">
            <v>88907</v>
          </cell>
          <cell r="N261" t="str">
            <v>ESCAVADEIRA HIDRÁULICA SOBRE ESTEIRAS, CAÇAMBA 1,20 M3, PESO OPERACIONAL 21 T, POTÊNCIA BRUTA 155 HP - CHP DIURNO. AF_06/2014</v>
          </cell>
          <cell r="O261" t="str">
            <v>CHP</v>
          </cell>
          <cell r="P261" t="str">
            <v>ATRIBUÍDO SÃO PAULO</v>
          </cell>
          <cell r="Q261">
            <v>6.6600000000000006E-2</v>
          </cell>
          <cell r="R261">
            <v>175.84</v>
          </cell>
        </row>
        <row r="262">
          <cell r="M262">
            <v>88908</v>
          </cell>
          <cell r="N262" t="str">
            <v>ESCAVADEIRA HIDRÁULICA SOBRE ESTEIRAS, CAÇAMBA 1,20 M3, PESO OPERACIONAL 21 T, POTÊNCIA BRUTA 155 HP - CHI DIURNO. AF_06/2014</v>
          </cell>
          <cell r="O262" t="str">
            <v>CHI</v>
          </cell>
          <cell r="P262" t="str">
            <v>ATRIBUÍDO SÃO PAULO</v>
          </cell>
          <cell r="Q262">
            <v>0.31929999999999997</v>
          </cell>
          <cell r="R262">
            <v>61.79</v>
          </cell>
        </row>
        <row r="263">
          <cell r="M263" t="str">
            <v/>
          </cell>
          <cell r="N263" t="str">
            <v/>
          </cell>
          <cell r="O263" t="str">
            <v/>
          </cell>
          <cell r="P263" t="str">
            <v/>
          </cell>
          <cell r="Q263" t="str">
            <v/>
          </cell>
          <cell r="R263" t="str">
            <v/>
          </cell>
        </row>
        <row r="264">
          <cell r="M264">
            <v>10997</v>
          </cell>
          <cell r="N264" t="str">
            <v>ELETRODO REVESTIDO AWS - E7018, DIAMETRO IGUAL A 4,00 MM</v>
          </cell>
          <cell r="O264" t="str">
            <v>KG</v>
          </cell>
          <cell r="P264" t="str">
            <v>ATRIBUÍDO SÃO PAULO</v>
          </cell>
          <cell r="Q264">
            <v>0.65610000000000002</v>
          </cell>
          <cell r="R264">
            <v>29.9</v>
          </cell>
        </row>
        <row r="265">
          <cell r="M265">
            <v>88246</v>
          </cell>
          <cell r="N265" t="str">
            <v>ASSENTADOR DE TUBOS COM ENCARGOS COMPLEMENTARES</v>
          </cell>
          <cell r="O265" t="str">
            <v>H</v>
          </cell>
          <cell r="P265" t="str">
            <v>COEFICIENTE DE REPRESENTATIVIDADE</v>
          </cell>
          <cell r="Q265">
            <v>0.26719999999999999</v>
          </cell>
          <cell r="R265">
            <v>19.37</v>
          </cell>
        </row>
        <row r="266">
          <cell r="M266">
            <v>88316</v>
          </cell>
          <cell r="N266" t="str">
            <v>SERVENTE COM ENCARGOS COMPLEMENTARES</v>
          </cell>
          <cell r="O266" t="str">
            <v>H</v>
          </cell>
          <cell r="P266" t="str">
            <v>COLETADO</v>
          </cell>
          <cell r="Q266">
            <v>0.26719999999999999</v>
          </cell>
          <cell r="R266">
            <v>14.25</v>
          </cell>
        </row>
        <row r="267">
          <cell r="M267">
            <v>88317</v>
          </cell>
          <cell r="N267" t="str">
            <v>SOLDADOR COM ENCARGOS COMPLEMENTARES</v>
          </cell>
          <cell r="O267" t="str">
            <v>H</v>
          </cell>
          <cell r="P267" t="str">
            <v>COLETADO</v>
          </cell>
          <cell r="Q267">
            <v>1.6771</v>
          </cell>
          <cell r="R267">
            <v>19.98</v>
          </cell>
        </row>
        <row r="268">
          <cell r="M268">
            <v>88907</v>
          </cell>
          <cell r="N268" t="str">
            <v>ESCAVADEIRA HIDRÁULICA SOBRE ESTEIRAS, CAÇAMBA 1,20 M3, PESO OPERACIONAL 21 T, POTÊNCIA BRUTA 155 HP - CHP DIURNO. AF_06/2014</v>
          </cell>
          <cell r="O268" t="str">
            <v>CHP</v>
          </cell>
          <cell r="P268" t="str">
            <v>ATRIBUÍDO SÃO PAULO</v>
          </cell>
          <cell r="Q268">
            <v>7.3599999999999999E-2</v>
          </cell>
          <cell r="R268">
            <v>175.84</v>
          </cell>
        </row>
        <row r="269">
          <cell r="M269">
            <v>88908</v>
          </cell>
          <cell r="N269" t="str">
            <v>ESCAVADEIRA HIDRÁULICA SOBRE ESTEIRAS, CAÇAMBA 1,20 M3, PESO OPERACIONAL 21 T, POTÊNCIA BRUTA 155 HP - CHI DIURNO. AF_06/2014</v>
          </cell>
          <cell r="O269" t="str">
            <v>CHI</v>
          </cell>
          <cell r="P269" t="str">
            <v>ATRIBUÍDO SÃO PAULO</v>
          </cell>
          <cell r="Q269">
            <v>0.35289999999999999</v>
          </cell>
          <cell r="R269">
            <v>61.79</v>
          </cell>
        </row>
        <row r="270">
          <cell r="M270" t="str">
            <v/>
          </cell>
          <cell r="N270" t="str">
            <v/>
          </cell>
          <cell r="O270" t="str">
            <v/>
          </cell>
          <cell r="P270" t="str">
            <v/>
          </cell>
          <cell r="Q270" t="str">
            <v/>
          </cell>
          <cell r="R270" t="str">
            <v/>
          </cell>
        </row>
        <row r="271">
          <cell r="M271">
            <v>5631</v>
          </cell>
          <cell r="N271" t="str">
            <v>ESCAVADEIRA HIDRÁULICA SOBRE ESTEIRAS, CAÇAMBA 0,80 M3, PESO OPERACIONAL 17 T, POTENCIA BRUTA 111 HP - CHP DIURNO. AF_06/2014</v>
          </cell>
          <cell r="O271" t="str">
            <v>CHP</v>
          </cell>
          <cell r="P271" t="str">
            <v>ATRIBUÍDO SÃO PAULO</v>
          </cell>
          <cell r="Q271">
            <v>2.1100000000000001E-2</v>
          </cell>
          <cell r="R271">
            <v>147.57</v>
          </cell>
        </row>
        <row r="272">
          <cell r="M272">
            <v>5632</v>
          </cell>
          <cell r="N272" t="str">
            <v>ESCAVADEIRA HIDRÁULICA SOBRE ESTEIRAS, CAÇAMBA 0,80 M3, PESO OPERACIONAL 17 T, POTENCIA BRUTA 111 HP - CHI DIURNO. AF_06/2014</v>
          </cell>
          <cell r="O272" t="str">
            <v>CHI</v>
          </cell>
          <cell r="P272" t="str">
            <v>ATRIBUÍDO SÃO PAULO</v>
          </cell>
          <cell r="Q272">
            <v>4.0300000000000002E-2</v>
          </cell>
          <cell r="R272">
            <v>57.68</v>
          </cell>
        </row>
        <row r="273">
          <cell r="M273">
            <v>10997</v>
          </cell>
          <cell r="N273" t="str">
            <v>ELETRODO REVESTIDO AWS - E7018, DIAMETRO IGUAL A 4,00 MM</v>
          </cell>
          <cell r="O273" t="str">
            <v>KG</v>
          </cell>
          <cell r="P273" t="str">
            <v>ATRIBUÍDO SÃO PAULO</v>
          </cell>
          <cell r="Q273">
            <v>0.1875</v>
          </cell>
          <cell r="R273">
            <v>29.9</v>
          </cell>
        </row>
        <row r="274">
          <cell r="M274">
            <v>88246</v>
          </cell>
          <cell r="N274" t="str">
            <v>ASSENTADOR DE TUBOS COM ENCARGOS COMPLEMENTARES</v>
          </cell>
          <cell r="O274" t="str">
            <v>H</v>
          </cell>
          <cell r="P274" t="str">
            <v>COEFICIENTE DE REPRESENTATIVIDADE</v>
          </cell>
          <cell r="Q274">
            <v>6.5600000000000006E-2</v>
          </cell>
          <cell r="R274">
            <v>19.37</v>
          </cell>
        </row>
        <row r="275">
          <cell r="M275">
            <v>88316</v>
          </cell>
          <cell r="N275" t="str">
            <v>SERVENTE COM ENCARGOS COMPLEMENTARES</v>
          </cell>
          <cell r="O275" t="str">
            <v>H</v>
          </cell>
          <cell r="P275" t="str">
            <v>COLETADO</v>
          </cell>
          <cell r="Q275">
            <v>6.5600000000000006E-2</v>
          </cell>
          <cell r="R275">
            <v>14.25</v>
          </cell>
        </row>
        <row r="276">
          <cell r="M276">
            <v>88317</v>
          </cell>
          <cell r="N276" t="str">
            <v>SOLDADOR COM ENCARGOS COMPLEMENTARES</v>
          </cell>
          <cell r="O276" t="str">
            <v>H</v>
          </cell>
          <cell r="P276" t="str">
            <v>COLETADO</v>
          </cell>
          <cell r="Q276">
            <v>0.47920000000000001</v>
          </cell>
          <cell r="R276">
            <v>19.98</v>
          </cell>
        </row>
        <row r="277">
          <cell r="M277" t="str">
            <v/>
          </cell>
          <cell r="N277" t="str">
            <v/>
          </cell>
          <cell r="O277" t="str">
            <v/>
          </cell>
          <cell r="P277" t="str">
            <v/>
          </cell>
          <cell r="Q277" t="str">
            <v/>
          </cell>
          <cell r="R277" t="str">
            <v/>
          </cell>
        </row>
        <row r="278">
          <cell r="M278">
            <v>5631</v>
          </cell>
          <cell r="N278" t="str">
            <v>ESCAVADEIRA HIDRÁULICA SOBRE ESTEIRAS, CAÇAMBA 0,80 M3, PESO OPERACIONAL 17 T, POTENCIA BRUTA 111 HP - CHP DIURNO. AF_06/2014</v>
          </cell>
          <cell r="O278" t="str">
            <v>CHP</v>
          </cell>
          <cell r="P278" t="str">
            <v>ATRIBUÍDO SÃO PAULO</v>
          </cell>
          <cell r="Q278">
            <v>2.46E-2</v>
          </cell>
          <cell r="R278">
            <v>147.57</v>
          </cell>
        </row>
        <row r="279">
          <cell r="M279">
            <v>5632</v>
          </cell>
          <cell r="N279" t="str">
            <v>ESCAVADEIRA HIDRÁULICA SOBRE ESTEIRAS, CAÇAMBA 0,80 M3, PESO OPERACIONAL 17 T, POTENCIA BRUTA 111 HP - CHI DIURNO. AF_06/2014</v>
          </cell>
          <cell r="O279" t="str">
            <v>CHI</v>
          </cell>
          <cell r="P279" t="str">
            <v>ATRIBUÍDO SÃO PAULO</v>
          </cell>
          <cell r="Q279">
            <v>4.7E-2</v>
          </cell>
          <cell r="R279">
            <v>57.68</v>
          </cell>
        </row>
        <row r="280">
          <cell r="M280">
            <v>10997</v>
          </cell>
          <cell r="N280" t="str">
            <v>ELETRODO REVESTIDO AWS - E7018, DIAMETRO IGUAL A 4,00 MM</v>
          </cell>
          <cell r="O280" t="str">
            <v>KG</v>
          </cell>
          <cell r="P280" t="str">
            <v>ATRIBUÍDO SÃO PAULO</v>
          </cell>
          <cell r="Q280">
            <v>0.21870000000000001</v>
          </cell>
          <cell r="R280">
            <v>29.9</v>
          </cell>
        </row>
        <row r="281">
          <cell r="M281">
            <v>88246</v>
          </cell>
          <cell r="N281" t="str">
            <v>ASSENTADOR DE TUBOS COM ENCARGOS COMPLEMENTARES</v>
          </cell>
          <cell r="O281" t="str">
            <v>H</v>
          </cell>
          <cell r="P281" t="str">
            <v>COEFICIENTE DE REPRESENTATIVIDADE</v>
          </cell>
          <cell r="Q281">
            <v>7.1999999999999995E-2</v>
          </cell>
          <cell r="R281">
            <v>19.37</v>
          </cell>
        </row>
        <row r="282">
          <cell r="M282">
            <v>88316</v>
          </cell>
          <cell r="N282" t="str">
            <v>SERVENTE COM ENCARGOS COMPLEMENTARES</v>
          </cell>
          <cell r="O282" t="str">
            <v>H</v>
          </cell>
          <cell r="P282" t="str">
            <v>COLETADO</v>
          </cell>
          <cell r="Q282">
            <v>7.1999999999999995E-2</v>
          </cell>
          <cell r="R282">
            <v>14.25</v>
          </cell>
        </row>
        <row r="283">
          <cell r="M283">
            <v>88317</v>
          </cell>
          <cell r="N283" t="str">
            <v>SOLDADOR COM ENCARGOS COMPLEMENTARES</v>
          </cell>
          <cell r="O283" t="str">
            <v>H</v>
          </cell>
          <cell r="P283" t="str">
            <v>COLETADO</v>
          </cell>
          <cell r="Q283">
            <v>0.55900000000000005</v>
          </cell>
          <cell r="R283">
            <v>19.98</v>
          </cell>
        </row>
        <row r="284">
          <cell r="M284" t="str">
            <v/>
          </cell>
          <cell r="N284" t="str">
            <v/>
          </cell>
          <cell r="O284" t="str">
            <v/>
          </cell>
          <cell r="P284" t="str">
            <v/>
          </cell>
          <cell r="Q284" t="str">
            <v/>
          </cell>
          <cell r="R284" t="str">
            <v/>
          </cell>
        </row>
        <row r="285">
          <cell r="M285">
            <v>5631</v>
          </cell>
          <cell r="N285" t="str">
            <v>ESCAVADEIRA HIDRÁULICA SOBRE ESTEIRAS, CAÇAMBA 0,80 M3, PESO OPERACIONAL 17 T, POTENCIA BRUTA 111 HP - CHP DIURNO. AF_06/2014</v>
          </cell>
          <cell r="O285" t="str">
            <v>CHP</v>
          </cell>
          <cell r="P285" t="str">
            <v>ATRIBUÍDO SÃO PAULO</v>
          </cell>
          <cell r="Q285">
            <v>2.81E-2</v>
          </cell>
          <cell r="R285">
            <v>147.57</v>
          </cell>
        </row>
        <row r="286">
          <cell r="M286">
            <v>5632</v>
          </cell>
          <cell r="N286" t="str">
            <v>ESCAVADEIRA HIDRÁULICA SOBRE ESTEIRAS, CAÇAMBA 0,80 M3, PESO OPERACIONAL 17 T, POTENCIA BRUTA 111 HP - CHI DIURNO. AF_06/2014</v>
          </cell>
          <cell r="O286" t="str">
            <v>CHI</v>
          </cell>
          <cell r="P286" t="str">
            <v>ATRIBUÍDO SÃO PAULO</v>
          </cell>
          <cell r="Q286">
            <v>5.3699999999999998E-2</v>
          </cell>
          <cell r="R286">
            <v>57.68</v>
          </cell>
        </row>
        <row r="287">
          <cell r="M287">
            <v>10997</v>
          </cell>
          <cell r="N287" t="str">
            <v>ELETRODO REVESTIDO AWS - E7018, DIAMETRO IGUAL A 4,00 MM</v>
          </cell>
          <cell r="O287" t="str">
            <v>KG</v>
          </cell>
          <cell r="P287" t="str">
            <v>ATRIBUÍDO SÃO PAULO</v>
          </cell>
          <cell r="Q287">
            <v>0.24990000000000001</v>
          </cell>
          <cell r="R287">
            <v>29.9</v>
          </cell>
        </row>
        <row r="288">
          <cell r="M288">
            <v>88246</v>
          </cell>
          <cell r="N288" t="str">
            <v>ASSENTADOR DE TUBOS COM ENCARGOS COMPLEMENTARES</v>
          </cell>
          <cell r="O288" t="str">
            <v>H</v>
          </cell>
          <cell r="P288" t="str">
            <v>COEFICIENTE DE REPRESENTATIVIDADE</v>
          </cell>
          <cell r="Q288">
            <v>7.8399999999999997E-2</v>
          </cell>
          <cell r="R288">
            <v>19.37</v>
          </cell>
        </row>
        <row r="289">
          <cell r="M289">
            <v>88316</v>
          </cell>
          <cell r="N289" t="str">
            <v>SERVENTE COM ENCARGOS COMPLEMENTARES</v>
          </cell>
          <cell r="O289" t="str">
            <v>H</v>
          </cell>
          <cell r="P289" t="str">
            <v>COLETADO</v>
          </cell>
          <cell r="Q289">
            <v>7.8399999999999997E-2</v>
          </cell>
          <cell r="R289">
            <v>14.25</v>
          </cell>
        </row>
        <row r="290">
          <cell r="M290">
            <v>88317</v>
          </cell>
          <cell r="N290" t="str">
            <v>SOLDADOR COM ENCARGOS COMPLEMENTARES</v>
          </cell>
          <cell r="O290" t="str">
            <v>H</v>
          </cell>
          <cell r="P290" t="str">
            <v>COLETADO</v>
          </cell>
          <cell r="Q290">
            <v>0.63890000000000002</v>
          </cell>
          <cell r="R290">
            <v>19.98</v>
          </cell>
        </row>
        <row r="291">
          <cell r="M291" t="str">
            <v/>
          </cell>
          <cell r="N291" t="str">
            <v/>
          </cell>
          <cell r="O291" t="str">
            <v/>
          </cell>
          <cell r="P291" t="str">
            <v/>
          </cell>
          <cell r="Q291" t="str">
            <v/>
          </cell>
          <cell r="R291" t="str">
            <v/>
          </cell>
        </row>
        <row r="292">
          <cell r="M292">
            <v>5631</v>
          </cell>
          <cell r="N292" t="str">
            <v>ESCAVADEIRA HIDRÁULICA SOBRE ESTEIRAS, CAÇAMBA 0,80 M3, PESO OPERACIONAL 17 T, POTENCIA BRUTA 111 HP - CHP DIURNO. AF_06/2014</v>
          </cell>
          <cell r="O292" t="str">
            <v>CHP</v>
          </cell>
          <cell r="P292" t="str">
            <v>ATRIBUÍDO SÃO PAULO</v>
          </cell>
          <cell r="Q292">
            <v>3.1600000000000003E-2</v>
          </cell>
          <cell r="R292">
            <v>147.57</v>
          </cell>
        </row>
        <row r="293">
          <cell r="M293">
            <v>5632</v>
          </cell>
          <cell r="N293" t="str">
            <v>ESCAVADEIRA HIDRÁULICA SOBRE ESTEIRAS, CAÇAMBA 0,80 M3, PESO OPERACIONAL 17 T, POTENCIA BRUTA 111 HP - CHI DIURNO. AF_06/2014</v>
          </cell>
          <cell r="O293" t="str">
            <v>CHI</v>
          </cell>
          <cell r="P293" t="str">
            <v>ATRIBUÍDO SÃO PAULO</v>
          </cell>
          <cell r="Q293">
            <v>6.0400000000000002E-2</v>
          </cell>
          <cell r="R293">
            <v>57.68</v>
          </cell>
        </row>
        <row r="294">
          <cell r="M294">
            <v>10997</v>
          </cell>
          <cell r="N294" t="str">
            <v>ELETRODO REVESTIDO AWS - E7018, DIAMETRO IGUAL A 4,00 MM</v>
          </cell>
          <cell r="O294" t="str">
            <v>KG</v>
          </cell>
          <cell r="P294" t="str">
            <v>ATRIBUÍDO SÃO PAULO</v>
          </cell>
          <cell r="Q294">
            <v>0.28120000000000001</v>
          </cell>
          <cell r="R294">
            <v>29.9</v>
          </cell>
        </row>
        <row r="295">
          <cell r="M295">
            <v>88246</v>
          </cell>
          <cell r="N295" t="str">
            <v>ASSENTADOR DE TUBOS COM ENCARGOS COMPLEMENTARES</v>
          </cell>
          <cell r="O295" t="str">
            <v>H</v>
          </cell>
          <cell r="P295" t="str">
            <v>COEFICIENTE DE REPRESENTATIVIDADE</v>
          </cell>
          <cell r="Q295">
            <v>8.48E-2</v>
          </cell>
          <cell r="R295">
            <v>19.37</v>
          </cell>
        </row>
        <row r="296">
          <cell r="M296">
            <v>88316</v>
          </cell>
          <cell r="N296" t="str">
            <v>SERVENTE COM ENCARGOS COMPLEMENTARES</v>
          </cell>
          <cell r="O296" t="str">
            <v>H</v>
          </cell>
          <cell r="P296" t="str">
            <v>COLETADO</v>
          </cell>
          <cell r="Q296">
            <v>8.48E-2</v>
          </cell>
          <cell r="R296">
            <v>14.25</v>
          </cell>
        </row>
        <row r="297">
          <cell r="M297">
            <v>88317</v>
          </cell>
          <cell r="N297" t="str">
            <v>SOLDADOR COM ENCARGOS COMPLEMENTARES</v>
          </cell>
          <cell r="O297" t="str">
            <v>H</v>
          </cell>
          <cell r="P297" t="str">
            <v>COLETADO</v>
          </cell>
          <cell r="Q297">
            <v>0.71879999999999999</v>
          </cell>
          <cell r="R297">
            <v>19.98</v>
          </cell>
        </row>
        <row r="298">
          <cell r="M298" t="str">
            <v/>
          </cell>
          <cell r="N298" t="str">
            <v/>
          </cell>
          <cell r="O298" t="str">
            <v/>
          </cell>
          <cell r="P298" t="str">
            <v/>
          </cell>
          <cell r="Q298" t="str">
            <v/>
          </cell>
          <cell r="R298" t="str">
            <v/>
          </cell>
        </row>
        <row r="299">
          <cell r="M299">
            <v>5631</v>
          </cell>
          <cell r="N299" t="str">
            <v>ESCAVADEIRA HIDRÁULICA SOBRE ESTEIRAS, CAÇAMBA 0,80 M3, PESO OPERACIONAL 17 T, POTENCIA BRUTA 111 HP - CHP DIURNO. AF_06/2014</v>
          </cell>
          <cell r="O299" t="str">
            <v>CHP</v>
          </cell>
          <cell r="P299" t="str">
            <v>ATRIBUÍDO SÃO PAULO</v>
          </cell>
          <cell r="Q299">
            <v>3.8600000000000002E-2</v>
          </cell>
          <cell r="R299">
            <v>147.57</v>
          </cell>
        </row>
        <row r="300">
          <cell r="M300">
            <v>5632</v>
          </cell>
          <cell r="N300" t="str">
            <v>ESCAVADEIRA HIDRÁULICA SOBRE ESTEIRAS, CAÇAMBA 0,80 M3, PESO OPERACIONAL 17 T, POTENCIA BRUTA 111 HP - CHI DIURNO. AF_06/2014</v>
          </cell>
          <cell r="O300" t="str">
            <v>CHI</v>
          </cell>
          <cell r="P300" t="str">
            <v>ATRIBUÍDO SÃO PAULO</v>
          </cell>
          <cell r="Q300">
            <v>7.3800000000000004E-2</v>
          </cell>
          <cell r="R300">
            <v>57.68</v>
          </cell>
        </row>
        <row r="301">
          <cell r="M301">
            <v>10997</v>
          </cell>
          <cell r="N301" t="str">
            <v>ELETRODO REVESTIDO AWS - E7018, DIAMETRO IGUAL A 4,00 MM</v>
          </cell>
          <cell r="O301" t="str">
            <v>KG</v>
          </cell>
          <cell r="P301" t="str">
            <v>ATRIBUÍDO SÃO PAULO</v>
          </cell>
          <cell r="Q301">
            <v>0.34370000000000001</v>
          </cell>
          <cell r="R301">
            <v>29.9</v>
          </cell>
        </row>
        <row r="302">
          <cell r="M302">
            <v>88246</v>
          </cell>
          <cell r="N302" t="str">
            <v>ASSENTADOR DE TUBOS COM ENCARGOS COMPLEMENTARES</v>
          </cell>
          <cell r="O302" t="str">
            <v>H</v>
          </cell>
          <cell r="P302" t="str">
            <v>COEFICIENTE DE REPRESENTATIVIDADE</v>
          </cell>
          <cell r="Q302">
            <v>9.7600000000000006E-2</v>
          </cell>
          <cell r="R302">
            <v>19.37</v>
          </cell>
        </row>
        <row r="303">
          <cell r="M303">
            <v>88316</v>
          </cell>
          <cell r="N303" t="str">
            <v>SERVENTE COM ENCARGOS COMPLEMENTARES</v>
          </cell>
          <cell r="O303" t="str">
            <v>H</v>
          </cell>
          <cell r="P303" t="str">
            <v>COLETADO</v>
          </cell>
          <cell r="Q303">
            <v>9.7600000000000006E-2</v>
          </cell>
          <cell r="R303">
            <v>14.25</v>
          </cell>
        </row>
        <row r="304">
          <cell r="M304">
            <v>88317</v>
          </cell>
          <cell r="N304" t="str">
            <v>SOLDADOR COM ENCARGOS COMPLEMENTARES</v>
          </cell>
          <cell r="O304" t="str">
            <v>H</v>
          </cell>
          <cell r="P304" t="str">
            <v>COLETADO</v>
          </cell>
          <cell r="Q304">
            <v>0.87849999999999995</v>
          </cell>
          <cell r="R304">
            <v>19.98</v>
          </cell>
        </row>
        <row r="305">
          <cell r="M305" t="str">
            <v/>
          </cell>
          <cell r="N305" t="str">
            <v/>
          </cell>
          <cell r="O305" t="str">
            <v/>
          </cell>
          <cell r="P305" t="str">
            <v/>
          </cell>
          <cell r="Q305" t="str">
            <v/>
          </cell>
          <cell r="R305" t="str">
            <v/>
          </cell>
        </row>
        <row r="306">
          <cell r="M306">
            <v>5631</v>
          </cell>
          <cell r="N306" t="str">
            <v>ESCAVADEIRA HIDRÁULICA SOBRE ESTEIRAS, CAÇAMBA 0,80 M3, PESO OPERACIONAL 17 T, POTENCIA BRUTA 111 HP - CHP DIURNO. AF_06/2014</v>
          </cell>
          <cell r="O306" t="str">
            <v>CHP</v>
          </cell>
          <cell r="P306" t="str">
            <v>ATRIBUÍDO SÃO PAULO</v>
          </cell>
          <cell r="Q306">
            <v>4.5600000000000002E-2</v>
          </cell>
          <cell r="R306">
            <v>147.57</v>
          </cell>
        </row>
        <row r="307">
          <cell r="M307">
            <v>5632</v>
          </cell>
          <cell r="N307" t="str">
            <v>ESCAVADEIRA HIDRÁULICA SOBRE ESTEIRAS, CAÇAMBA 0,80 M3, PESO OPERACIONAL 17 T, POTENCIA BRUTA 111 HP - CHI DIURNO. AF_06/2014</v>
          </cell>
          <cell r="O307" t="str">
            <v>CHI</v>
          </cell>
          <cell r="P307" t="str">
            <v>ATRIBUÍDO SÃO PAULO</v>
          </cell>
          <cell r="Q307">
            <v>8.72E-2</v>
          </cell>
          <cell r="R307">
            <v>57.68</v>
          </cell>
        </row>
        <row r="308">
          <cell r="M308">
            <v>10997</v>
          </cell>
          <cell r="N308" t="str">
            <v>ELETRODO REVESTIDO AWS - E7018, DIAMETRO IGUAL A 4,00 MM</v>
          </cell>
          <cell r="O308" t="str">
            <v>KG</v>
          </cell>
          <cell r="P308" t="str">
            <v>ATRIBUÍDO SÃO PAULO</v>
          </cell>
          <cell r="Q308">
            <v>0.40620000000000001</v>
          </cell>
          <cell r="R308">
            <v>29.9</v>
          </cell>
        </row>
        <row r="309">
          <cell r="M309">
            <v>88246</v>
          </cell>
          <cell r="N309" t="str">
            <v>ASSENTADOR DE TUBOS COM ENCARGOS COMPLEMENTARES</v>
          </cell>
          <cell r="O309" t="str">
            <v>H</v>
          </cell>
          <cell r="P309" t="str">
            <v>COEFICIENTE DE REPRESENTATIVIDADE</v>
          </cell>
          <cell r="Q309">
            <v>0.1104</v>
          </cell>
          <cell r="R309">
            <v>19.37</v>
          </cell>
        </row>
        <row r="310">
          <cell r="M310">
            <v>88316</v>
          </cell>
          <cell r="N310" t="str">
            <v>SERVENTE COM ENCARGOS COMPLEMENTARES</v>
          </cell>
          <cell r="O310" t="str">
            <v>H</v>
          </cell>
          <cell r="P310" t="str">
            <v>COLETADO</v>
          </cell>
          <cell r="Q310">
            <v>0.1104</v>
          </cell>
          <cell r="R310">
            <v>14.25</v>
          </cell>
        </row>
        <row r="311">
          <cell r="M311">
            <v>88317</v>
          </cell>
          <cell r="N311" t="str">
            <v>SOLDADOR COM ENCARGOS COMPLEMENTARES</v>
          </cell>
          <cell r="O311" t="str">
            <v>H</v>
          </cell>
          <cell r="P311" t="str">
            <v>COLETADO</v>
          </cell>
          <cell r="Q311">
            <v>1.0382</v>
          </cell>
          <cell r="R311">
            <v>19.98</v>
          </cell>
        </row>
        <row r="312">
          <cell r="M312" t="str">
            <v/>
          </cell>
          <cell r="N312" t="str">
            <v/>
          </cell>
          <cell r="O312" t="str">
            <v/>
          </cell>
          <cell r="P312" t="str">
            <v/>
          </cell>
          <cell r="Q312" t="str">
            <v/>
          </cell>
          <cell r="R312" t="str">
            <v/>
          </cell>
        </row>
        <row r="313">
          <cell r="M313">
            <v>5631</v>
          </cell>
          <cell r="N313" t="str">
            <v>ESCAVADEIRA HIDRÁULICA SOBRE ESTEIRAS, CAÇAMBA 0,80 M3, PESO OPERACIONAL 17 T, POTENCIA BRUTA 111 HP - CHP DIURNO. AF_06/2014</v>
          </cell>
          <cell r="O313" t="str">
            <v>CHP</v>
          </cell>
          <cell r="P313" t="str">
            <v>ATRIBUÍDO SÃO PAULO</v>
          </cell>
          <cell r="Q313">
            <v>5.2600000000000001E-2</v>
          </cell>
          <cell r="R313">
            <v>147.57</v>
          </cell>
        </row>
        <row r="314">
          <cell r="M314">
            <v>5632</v>
          </cell>
          <cell r="N314" t="str">
            <v>ESCAVADEIRA HIDRÁULICA SOBRE ESTEIRAS, CAÇAMBA 0,80 M3, PESO OPERACIONAL 17 T, POTENCIA BRUTA 111 HP - CHI DIURNO. AF_06/2014</v>
          </cell>
          <cell r="O314" t="str">
            <v>CHI</v>
          </cell>
          <cell r="P314" t="str">
            <v>ATRIBUÍDO SÃO PAULO</v>
          </cell>
          <cell r="Q314">
            <v>0.10050000000000001</v>
          </cell>
          <cell r="R314">
            <v>57.68</v>
          </cell>
        </row>
        <row r="315">
          <cell r="M315">
            <v>10997</v>
          </cell>
          <cell r="N315" t="str">
            <v>ELETRODO REVESTIDO AWS - E7018, DIAMETRO IGUAL A 4,00 MM</v>
          </cell>
          <cell r="O315" t="str">
            <v>KG</v>
          </cell>
          <cell r="P315" t="str">
            <v>ATRIBUÍDO SÃO PAULO</v>
          </cell>
          <cell r="Q315">
            <v>0.46870000000000001</v>
          </cell>
          <cell r="R315">
            <v>29.9</v>
          </cell>
        </row>
        <row r="316">
          <cell r="M316">
            <v>88246</v>
          </cell>
          <cell r="N316" t="str">
            <v>ASSENTADOR DE TUBOS COM ENCARGOS COMPLEMENTARES</v>
          </cell>
          <cell r="O316" t="str">
            <v>H</v>
          </cell>
          <cell r="P316" t="str">
            <v>COEFICIENTE DE REPRESENTATIVIDADE</v>
          </cell>
          <cell r="Q316">
            <v>0.12330000000000001</v>
          </cell>
          <cell r="R316">
            <v>19.37</v>
          </cell>
        </row>
        <row r="317">
          <cell r="M317">
            <v>88316</v>
          </cell>
          <cell r="N317" t="str">
            <v>SERVENTE COM ENCARGOS COMPLEMENTARES</v>
          </cell>
          <cell r="O317" t="str">
            <v>H</v>
          </cell>
          <cell r="P317" t="str">
            <v>COLETADO</v>
          </cell>
          <cell r="Q317">
            <v>0.12330000000000001</v>
          </cell>
          <cell r="R317">
            <v>14.25</v>
          </cell>
        </row>
        <row r="318">
          <cell r="M318">
            <v>88317</v>
          </cell>
          <cell r="N318" t="str">
            <v>SOLDADOR COM ENCARGOS COMPLEMENTARES</v>
          </cell>
          <cell r="O318" t="str">
            <v>H</v>
          </cell>
          <cell r="P318" t="str">
            <v>COLETADO</v>
          </cell>
          <cell r="Q318">
            <v>1.198</v>
          </cell>
          <cell r="R318">
            <v>19.98</v>
          </cell>
        </row>
        <row r="319">
          <cell r="M319" t="str">
            <v/>
          </cell>
          <cell r="N319" t="str">
            <v/>
          </cell>
          <cell r="O319" t="str">
            <v/>
          </cell>
          <cell r="P319" t="str">
            <v/>
          </cell>
          <cell r="Q319" t="str">
            <v/>
          </cell>
          <cell r="R319" t="str">
            <v/>
          </cell>
        </row>
        <row r="320">
          <cell r="M320">
            <v>5631</v>
          </cell>
          <cell r="N320" t="str">
            <v>ESCAVADEIRA HIDRÁULICA SOBRE ESTEIRAS, CAÇAMBA 0,80 M3, PESO OPERACIONAL 17 T, POTENCIA BRUTA 111 HP - CHP DIURNO. AF_06/2014</v>
          </cell>
          <cell r="O320" t="str">
            <v>CHP</v>
          </cell>
          <cell r="P320" t="str">
            <v>ATRIBUÍDO SÃO PAULO</v>
          </cell>
          <cell r="Q320">
            <v>5.96E-2</v>
          </cell>
          <cell r="R320">
            <v>147.57</v>
          </cell>
        </row>
        <row r="321">
          <cell r="M321">
            <v>5632</v>
          </cell>
          <cell r="N321" t="str">
            <v>ESCAVADEIRA HIDRÁULICA SOBRE ESTEIRAS, CAÇAMBA 0,80 M3, PESO OPERACIONAL 17 T, POTENCIA BRUTA 111 HP - CHI DIURNO. AF_06/2014</v>
          </cell>
          <cell r="O321" t="str">
            <v>CHI</v>
          </cell>
          <cell r="P321" t="str">
            <v>ATRIBUÍDO SÃO PAULO</v>
          </cell>
          <cell r="Q321">
            <v>0.1139</v>
          </cell>
          <cell r="R321">
            <v>57.68</v>
          </cell>
        </row>
        <row r="322">
          <cell r="M322">
            <v>10997</v>
          </cell>
          <cell r="N322" t="str">
            <v>ELETRODO REVESTIDO AWS - E7018, DIAMETRO IGUAL A 4,00 MM</v>
          </cell>
          <cell r="O322" t="str">
            <v>KG</v>
          </cell>
          <cell r="P322" t="str">
            <v>ATRIBUÍDO SÃO PAULO</v>
          </cell>
          <cell r="Q322">
            <v>0.53110000000000002</v>
          </cell>
          <cell r="R322">
            <v>29.9</v>
          </cell>
        </row>
        <row r="323">
          <cell r="M323">
            <v>88246</v>
          </cell>
          <cell r="N323" t="str">
            <v>ASSENTADOR DE TUBOS COM ENCARGOS COMPLEMENTARES</v>
          </cell>
          <cell r="O323" t="str">
            <v>H</v>
          </cell>
          <cell r="P323" t="str">
            <v>COEFICIENTE DE REPRESENTATIVIDADE</v>
          </cell>
          <cell r="Q323">
            <v>0.1361</v>
          </cell>
          <cell r="R323">
            <v>19.37</v>
          </cell>
        </row>
        <row r="324">
          <cell r="M324">
            <v>88316</v>
          </cell>
          <cell r="N324" t="str">
            <v>SERVENTE COM ENCARGOS COMPLEMENTARES</v>
          </cell>
          <cell r="O324" t="str">
            <v>H</v>
          </cell>
          <cell r="P324" t="str">
            <v>COLETADO</v>
          </cell>
          <cell r="Q324">
            <v>0.1361</v>
          </cell>
          <cell r="R324">
            <v>14.25</v>
          </cell>
        </row>
        <row r="325">
          <cell r="M325">
            <v>88317</v>
          </cell>
          <cell r="N325" t="str">
            <v>SOLDADOR COM ENCARGOS COMPLEMENTARES</v>
          </cell>
          <cell r="O325" t="str">
            <v>H</v>
          </cell>
          <cell r="P325" t="str">
            <v>COLETADO</v>
          </cell>
          <cell r="Q325">
            <v>1.3576999999999999</v>
          </cell>
          <cell r="R325">
            <v>19.98</v>
          </cell>
        </row>
        <row r="326">
          <cell r="M326" t="str">
            <v/>
          </cell>
          <cell r="N326" t="str">
            <v/>
          </cell>
          <cell r="O326" t="str">
            <v/>
          </cell>
          <cell r="P326" t="str">
            <v/>
          </cell>
          <cell r="Q326" t="str">
            <v/>
          </cell>
          <cell r="R326" t="str">
            <v/>
          </cell>
        </row>
        <row r="327">
          <cell r="M327">
            <v>10997</v>
          </cell>
          <cell r="N327" t="str">
            <v>ELETRODO REVESTIDO AWS - E7018, DIAMETRO IGUAL A 4,00 MM</v>
          </cell>
          <cell r="O327" t="str">
            <v>KG</v>
          </cell>
          <cell r="P327" t="str">
            <v>ATRIBUÍDO SÃO PAULO</v>
          </cell>
          <cell r="Q327">
            <v>0.59360000000000002</v>
          </cell>
          <cell r="R327">
            <v>29.9</v>
          </cell>
        </row>
        <row r="328">
          <cell r="M328">
            <v>88246</v>
          </cell>
          <cell r="N328" t="str">
            <v>ASSENTADOR DE TUBOS COM ENCARGOS COMPLEMENTARES</v>
          </cell>
          <cell r="O328" t="str">
            <v>H</v>
          </cell>
          <cell r="P328" t="str">
            <v>COEFICIENTE DE REPRESENTATIVIDADE</v>
          </cell>
          <cell r="Q328">
            <v>0.1489</v>
          </cell>
          <cell r="R328">
            <v>19.37</v>
          </cell>
        </row>
        <row r="329">
          <cell r="M329">
            <v>88316</v>
          </cell>
          <cell r="N329" t="str">
            <v>SERVENTE COM ENCARGOS COMPLEMENTARES</v>
          </cell>
          <cell r="O329" t="str">
            <v>H</v>
          </cell>
          <cell r="P329" t="str">
            <v>COLETADO</v>
          </cell>
          <cell r="Q329">
            <v>0.1489</v>
          </cell>
          <cell r="R329">
            <v>14.25</v>
          </cell>
        </row>
        <row r="330">
          <cell r="M330">
            <v>88317</v>
          </cell>
          <cell r="N330" t="str">
            <v>SOLDADOR COM ENCARGOS COMPLEMENTARES</v>
          </cell>
          <cell r="O330" t="str">
            <v>H</v>
          </cell>
          <cell r="P330" t="str">
            <v>COLETADO</v>
          </cell>
          <cell r="Q330">
            <v>1.5174000000000001</v>
          </cell>
          <cell r="R330">
            <v>19.98</v>
          </cell>
        </row>
        <row r="331">
          <cell r="M331">
            <v>88907</v>
          </cell>
          <cell r="N331" t="str">
            <v>ESCAVADEIRA HIDRÁULICA SOBRE ESTEIRAS, CAÇAMBA 1,20 M3, PESO OPERACIONAL 21 T, POTÊNCIA BRUTA 155 HP - CHP DIURNO. AF_06/2014</v>
          </cell>
          <cell r="O331" t="str">
            <v>CHP</v>
          </cell>
          <cell r="P331" t="str">
            <v>ATRIBUÍDO SÃO PAULO</v>
          </cell>
          <cell r="Q331">
            <v>6.6600000000000006E-2</v>
          </cell>
          <cell r="R331">
            <v>175.84</v>
          </cell>
        </row>
        <row r="332">
          <cell r="M332">
            <v>88908</v>
          </cell>
          <cell r="N332" t="str">
            <v>ESCAVADEIRA HIDRÁULICA SOBRE ESTEIRAS, CAÇAMBA 1,20 M3, PESO OPERACIONAL 21 T, POTÊNCIA BRUTA 155 HP - CHI DIURNO. AF_06/2014</v>
          </cell>
          <cell r="O332" t="str">
            <v>CHI</v>
          </cell>
          <cell r="P332" t="str">
            <v>ATRIBUÍDO SÃO PAULO</v>
          </cell>
          <cell r="Q332">
            <v>0.1273</v>
          </cell>
          <cell r="R332">
            <v>61.79</v>
          </cell>
        </row>
        <row r="333">
          <cell r="M333" t="str">
            <v/>
          </cell>
          <cell r="N333" t="str">
            <v/>
          </cell>
          <cell r="O333" t="str">
            <v/>
          </cell>
          <cell r="P333" t="str">
            <v/>
          </cell>
          <cell r="Q333" t="str">
            <v/>
          </cell>
          <cell r="R333" t="str">
            <v/>
          </cell>
        </row>
        <row r="334">
          <cell r="M334">
            <v>10997</v>
          </cell>
          <cell r="N334" t="str">
            <v>ELETRODO REVESTIDO AWS - E7018, DIAMETRO IGUAL A 4,00 MM</v>
          </cell>
          <cell r="O334" t="str">
            <v>KG</v>
          </cell>
          <cell r="P334" t="str">
            <v>ATRIBUÍDO SÃO PAULO</v>
          </cell>
          <cell r="Q334">
            <v>0.65610000000000002</v>
          </cell>
          <cell r="R334">
            <v>29.9</v>
          </cell>
        </row>
        <row r="335">
          <cell r="M335">
            <v>88246</v>
          </cell>
          <cell r="N335" t="str">
            <v>ASSENTADOR DE TUBOS COM ENCARGOS COMPLEMENTARES</v>
          </cell>
          <cell r="O335" t="str">
            <v>H</v>
          </cell>
          <cell r="P335" t="str">
            <v>COEFICIENTE DE REPRESENTATIVIDADE</v>
          </cell>
          <cell r="Q335">
            <v>0.16170000000000001</v>
          </cell>
          <cell r="R335">
            <v>19.37</v>
          </cell>
        </row>
        <row r="336">
          <cell r="M336">
            <v>88316</v>
          </cell>
          <cell r="N336" t="str">
            <v>SERVENTE COM ENCARGOS COMPLEMENTARES</v>
          </cell>
          <cell r="O336" t="str">
            <v>H</v>
          </cell>
          <cell r="P336" t="str">
            <v>COLETADO</v>
          </cell>
          <cell r="Q336">
            <v>0.16170000000000001</v>
          </cell>
          <cell r="R336">
            <v>14.25</v>
          </cell>
        </row>
        <row r="337">
          <cell r="M337">
            <v>88317</v>
          </cell>
          <cell r="N337" t="str">
            <v>SOLDADOR COM ENCARGOS COMPLEMENTARES</v>
          </cell>
          <cell r="O337" t="str">
            <v>H</v>
          </cell>
          <cell r="P337" t="str">
            <v>COLETADO</v>
          </cell>
          <cell r="Q337">
            <v>1.6771</v>
          </cell>
          <cell r="R337">
            <v>19.98</v>
          </cell>
        </row>
        <row r="338">
          <cell r="M338">
            <v>88907</v>
          </cell>
          <cell r="N338" t="str">
            <v>ESCAVADEIRA HIDRÁULICA SOBRE ESTEIRAS, CAÇAMBA 1,20 M3, PESO OPERACIONAL 21 T, POTÊNCIA BRUTA 155 HP - CHP DIURNO. AF_06/2014</v>
          </cell>
          <cell r="O338" t="str">
            <v>CHP</v>
          </cell>
          <cell r="P338" t="str">
            <v>ATRIBUÍDO SÃO PAULO</v>
          </cell>
          <cell r="Q338">
            <v>7.3599999999999999E-2</v>
          </cell>
          <cell r="R338">
            <v>175.84</v>
          </cell>
        </row>
        <row r="339">
          <cell r="M339">
            <v>88908</v>
          </cell>
          <cell r="N339" t="str">
            <v>ESCAVADEIRA HIDRÁULICA SOBRE ESTEIRAS, CAÇAMBA 1,20 M3, PESO OPERACIONAL 21 T, POTÊNCIA BRUTA 155 HP - CHI DIURNO. AF_06/2014</v>
          </cell>
          <cell r="O339" t="str">
            <v>CHI</v>
          </cell>
          <cell r="P339" t="str">
            <v>ATRIBUÍDO SÃO PAULO</v>
          </cell>
          <cell r="Q339">
            <v>0.14069999999999999</v>
          </cell>
          <cell r="R339">
            <v>61.79</v>
          </cell>
        </row>
        <row r="340">
          <cell r="M340" t="str">
            <v/>
          </cell>
          <cell r="N340" t="str">
            <v/>
          </cell>
          <cell r="O340" t="str">
            <v/>
          </cell>
          <cell r="P340" t="str">
            <v/>
          </cell>
          <cell r="Q340" t="str">
            <v/>
          </cell>
          <cell r="R340" t="str">
            <v/>
          </cell>
        </row>
        <row r="341">
          <cell r="M341">
            <v>20078</v>
          </cell>
          <cell r="N341" t="str">
            <v>PASTA LUBRIFICANTE PARA TUBOS E CONEXOES COM JUNTA ELASTICA (USO EM PVC, ACO, POLIETILENO E OUTROS) ( DE *400* G)</v>
          </cell>
          <cell r="O341" t="str">
            <v>UN</v>
          </cell>
          <cell r="P341" t="str">
            <v>COEFICIENTE DE REPRESENTATIVIDADE</v>
          </cell>
          <cell r="Q341">
            <v>1.04E-2</v>
          </cell>
          <cell r="R341">
            <v>27.95</v>
          </cell>
        </row>
        <row r="342">
          <cell r="M342">
            <v>36365</v>
          </cell>
          <cell r="N342" t="str">
            <v>TUBO COLETOR DE ESGOTO PVC, JEI, DN 100 MM (NBR  7362)</v>
          </cell>
          <cell r="O342" t="str">
            <v>M</v>
          </cell>
          <cell r="P342" t="str">
            <v>ATRIBUÍDO SÃO PAULO</v>
          </cell>
          <cell r="Q342">
            <v>1.05</v>
          </cell>
          <cell r="R342">
            <v>39.11</v>
          </cell>
        </row>
        <row r="343">
          <cell r="M343">
            <v>88246</v>
          </cell>
          <cell r="N343" t="str">
            <v>ASSENTADOR DE TUBOS COM ENCARGOS COMPLEMENTARES</v>
          </cell>
          <cell r="O343" t="str">
            <v>H</v>
          </cell>
          <cell r="P343" t="str">
            <v>COEFICIENTE DE REPRESENTATIVIDADE</v>
          </cell>
          <cell r="Q343">
            <v>7.5300000000000006E-2</v>
          </cell>
          <cell r="R343">
            <v>19.37</v>
          </cell>
        </row>
        <row r="344">
          <cell r="M344">
            <v>88316</v>
          </cell>
          <cell r="N344" t="str">
            <v>SERVENTE COM ENCARGOS COMPLEMENTARES</v>
          </cell>
          <cell r="O344" t="str">
            <v>H</v>
          </cell>
          <cell r="P344" t="str">
            <v>COLETADO</v>
          </cell>
          <cell r="Q344">
            <v>7.5300000000000006E-2</v>
          </cell>
          <cell r="R344">
            <v>14.25</v>
          </cell>
        </row>
        <row r="345">
          <cell r="M345" t="str">
            <v/>
          </cell>
          <cell r="N345" t="str">
            <v/>
          </cell>
          <cell r="O345" t="str">
            <v/>
          </cell>
          <cell r="P345" t="str">
            <v/>
          </cell>
          <cell r="Q345" t="str">
            <v/>
          </cell>
          <cell r="R345" t="str">
            <v/>
          </cell>
        </row>
        <row r="346">
          <cell r="M346">
            <v>20078</v>
          </cell>
          <cell r="N346" t="str">
            <v>PASTA LUBRIFICANTE PARA TUBOS E CONEXOES COM JUNTA ELASTICA (USO EM PVC, ACO, POLIETILENO E OUTROS) ( DE *400* G)</v>
          </cell>
          <cell r="O346" t="str">
            <v>UN</v>
          </cell>
          <cell r="P346" t="str">
            <v>COEFICIENTE DE REPRESENTATIVIDADE</v>
          </cell>
          <cell r="Q346">
            <v>1.46E-2</v>
          </cell>
          <cell r="R346">
            <v>27.95</v>
          </cell>
        </row>
        <row r="347">
          <cell r="M347">
            <v>41936</v>
          </cell>
          <cell r="N347" t="str">
            <v>TUBO COLETOR DE ESGOTO, PVC, JEI, DN 150 MM  (NBR 7362)</v>
          </cell>
          <cell r="O347" t="str">
            <v>M</v>
          </cell>
          <cell r="P347" t="str">
            <v>ATRIBUÍDO SÃO PAULO</v>
          </cell>
          <cell r="Q347">
            <v>1.05</v>
          </cell>
          <cell r="R347">
            <v>84.34</v>
          </cell>
        </row>
        <row r="348">
          <cell r="M348">
            <v>88246</v>
          </cell>
          <cell r="N348" t="str">
            <v>ASSENTADOR DE TUBOS COM ENCARGOS COMPLEMENTARES</v>
          </cell>
          <cell r="O348" t="str">
            <v>H</v>
          </cell>
          <cell r="P348" t="str">
            <v>COEFICIENTE DE REPRESENTATIVIDADE</v>
          </cell>
          <cell r="Q348">
            <v>8.9200000000000002E-2</v>
          </cell>
          <cell r="R348">
            <v>19.37</v>
          </cell>
        </row>
        <row r="349">
          <cell r="M349">
            <v>88316</v>
          </cell>
          <cell r="N349" t="str">
            <v>SERVENTE COM ENCARGOS COMPLEMENTARES</v>
          </cell>
          <cell r="O349" t="str">
            <v>H</v>
          </cell>
          <cell r="P349" t="str">
            <v>COLETADO</v>
          </cell>
          <cell r="Q349">
            <v>8.9200000000000002E-2</v>
          </cell>
          <cell r="R349">
            <v>14.25</v>
          </cell>
        </row>
        <row r="350">
          <cell r="M350" t="str">
            <v/>
          </cell>
          <cell r="N350" t="str">
            <v/>
          </cell>
          <cell r="O350" t="str">
            <v/>
          </cell>
          <cell r="P350" t="str">
            <v/>
          </cell>
          <cell r="Q350" t="str">
            <v/>
          </cell>
          <cell r="R350" t="str">
            <v/>
          </cell>
        </row>
        <row r="351">
          <cell r="M351">
            <v>20078</v>
          </cell>
          <cell r="N351" t="str">
            <v>PASTA LUBRIFICANTE PARA TUBOS E CONEXOES COM JUNTA ELASTICA (USO EM PVC, ACO, POLIETILENO E OUTROS) ( DE *400* G)</v>
          </cell>
          <cell r="O351" t="str">
            <v>UN</v>
          </cell>
          <cell r="P351" t="str">
            <v>COEFICIENTE DE REPRESENTATIVIDADE</v>
          </cell>
          <cell r="Q351">
            <v>1.67E-2</v>
          </cell>
          <cell r="R351">
            <v>27.95</v>
          </cell>
        </row>
        <row r="352">
          <cell r="M352">
            <v>41930</v>
          </cell>
          <cell r="N352" t="str">
            <v>TUBO COLETOR DE ESGOTO PVC, JEI, DN 200 MM (NBR 7362)</v>
          </cell>
          <cell r="O352" t="str">
            <v>M</v>
          </cell>
          <cell r="P352" t="str">
            <v>ATRIBUÍDO SÃO PAULO</v>
          </cell>
          <cell r="Q352">
            <v>1.05</v>
          </cell>
          <cell r="R352">
            <v>126.61</v>
          </cell>
        </row>
        <row r="353">
          <cell r="M353">
            <v>88246</v>
          </cell>
          <cell r="N353" t="str">
            <v>ASSENTADOR DE TUBOS COM ENCARGOS COMPLEMENTARES</v>
          </cell>
          <cell r="O353" t="str">
            <v>H</v>
          </cell>
          <cell r="P353" t="str">
            <v>COEFICIENTE DE REPRESENTATIVIDADE</v>
          </cell>
          <cell r="Q353">
            <v>0.10299999999999999</v>
          </cell>
          <cell r="R353">
            <v>19.37</v>
          </cell>
        </row>
        <row r="354">
          <cell r="M354">
            <v>88316</v>
          </cell>
          <cell r="N354" t="str">
            <v>SERVENTE COM ENCARGOS COMPLEMENTARES</v>
          </cell>
          <cell r="O354" t="str">
            <v>H</v>
          </cell>
          <cell r="P354" t="str">
            <v>COLETADO</v>
          </cell>
          <cell r="Q354">
            <v>0.10299999999999999</v>
          </cell>
          <cell r="R354">
            <v>14.25</v>
          </cell>
        </row>
        <row r="355">
          <cell r="M355" t="str">
            <v/>
          </cell>
          <cell r="N355" t="str">
            <v/>
          </cell>
          <cell r="O355" t="str">
            <v/>
          </cell>
          <cell r="P355" t="str">
            <v/>
          </cell>
          <cell r="Q355" t="str">
            <v/>
          </cell>
          <cell r="R355" t="str">
            <v/>
          </cell>
        </row>
        <row r="356">
          <cell r="M356">
            <v>20078</v>
          </cell>
          <cell r="N356" t="str">
            <v>PASTA LUBRIFICANTE PARA TUBOS E CONEXOES COM JUNTA ELASTICA (USO EM PVC, ACO, POLIETILENO E OUTROS) ( DE *400* G)</v>
          </cell>
          <cell r="O356" t="str">
            <v>UN</v>
          </cell>
          <cell r="P356" t="str">
            <v>COEFICIENTE DE REPRESENTATIVIDADE</v>
          </cell>
          <cell r="Q356">
            <v>2.0799999999999999E-2</v>
          </cell>
          <cell r="R356">
            <v>27.95</v>
          </cell>
        </row>
        <row r="357">
          <cell r="M357">
            <v>41931</v>
          </cell>
          <cell r="N357" t="str">
            <v>TUBO COLETOR DE ESGOTO PVC, JEI, DN 250 MM (NBR 7362)</v>
          </cell>
          <cell r="O357" t="str">
            <v>M</v>
          </cell>
          <cell r="P357" t="str">
            <v>ATRIBUÍDO SÃO PAULO</v>
          </cell>
          <cell r="Q357">
            <v>1.05</v>
          </cell>
          <cell r="R357">
            <v>215.89</v>
          </cell>
        </row>
        <row r="358">
          <cell r="M358">
            <v>88246</v>
          </cell>
          <cell r="N358" t="str">
            <v>ASSENTADOR DE TUBOS COM ENCARGOS COMPLEMENTARES</v>
          </cell>
          <cell r="O358" t="str">
            <v>H</v>
          </cell>
          <cell r="P358" t="str">
            <v>COEFICIENTE DE REPRESENTATIVIDADE</v>
          </cell>
          <cell r="Q358">
            <v>0.1169</v>
          </cell>
          <cell r="R358">
            <v>19.37</v>
          </cell>
        </row>
        <row r="359">
          <cell r="M359">
            <v>88316</v>
          </cell>
          <cell r="N359" t="str">
            <v>SERVENTE COM ENCARGOS COMPLEMENTARES</v>
          </cell>
          <cell r="O359" t="str">
            <v>H</v>
          </cell>
          <cell r="P359" t="str">
            <v>COLETADO</v>
          </cell>
          <cell r="Q359">
            <v>0.1169</v>
          </cell>
          <cell r="R359">
            <v>14.25</v>
          </cell>
        </row>
        <row r="360">
          <cell r="M360" t="str">
            <v/>
          </cell>
          <cell r="N360" t="str">
            <v/>
          </cell>
          <cell r="O360" t="str">
            <v/>
          </cell>
          <cell r="P360" t="str">
            <v/>
          </cell>
          <cell r="Q360" t="str">
            <v/>
          </cell>
          <cell r="R360" t="str">
            <v/>
          </cell>
        </row>
        <row r="361">
          <cell r="M361">
            <v>20078</v>
          </cell>
          <cell r="N361" t="str">
            <v>PASTA LUBRIFICANTE PARA TUBOS E CONEXOES COM JUNTA ELASTICA (USO EM PVC, ACO, POLIETILENO E OUTROS) ( DE *400* G)</v>
          </cell>
          <cell r="O361" t="str">
            <v>UN</v>
          </cell>
          <cell r="P361" t="str">
            <v>COEFICIENTE DE REPRESENTATIVIDADE</v>
          </cell>
          <cell r="Q361">
            <v>2.5000000000000001E-2</v>
          </cell>
          <cell r="R361">
            <v>27.95</v>
          </cell>
        </row>
        <row r="362">
          <cell r="M362">
            <v>41932</v>
          </cell>
          <cell r="N362" t="str">
            <v>TUBO COLETOR DE ESGOTO PVC, JEI, DN 300 MM (NBR 7362)</v>
          </cell>
          <cell r="O362" t="str">
            <v>M</v>
          </cell>
          <cell r="P362" t="str">
            <v>ATRIBUÍDO SÃO PAULO</v>
          </cell>
          <cell r="Q362">
            <v>1.05</v>
          </cell>
          <cell r="R362">
            <v>348.7</v>
          </cell>
        </row>
        <row r="363">
          <cell r="M363">
            <v>88246</v>
          </cell>
          <cell r="N363" t="str">
            <v>ASSENTADOR DE TUBOS COM ENCARGOS COMPLEMENTARES</v>
          </cell>
          <cell r="O363" t="str">
            <v>H</v>
          </cell>
          <cell r="P363" t="str">
            <v>COEFICIENTE DE REPRESENTATIVIDADE</v>
          </cell>
          <cell r="Q363">
            <v>0.1308</v>
          </cell>
          <cell r="R363">
            <v>19.37</v>
          </cell>
        </row>
        <row r="364">
          <cell r="M364">
            <v>88316</v>
          </cell>
          <cell r="N364" t="str">
            <v>SERVENTE COM ENCARGOS COMPLEMENTARES</v>
          </cell>
          <cell r="O364" t="str">
            <v>H</v>
          </cell>
          <cell r="P364" t="str">
            <v>COLETADO</v>
          </cell>
          <cell r="Q364">
            <v>0.1308</v>
          </cell>
          <cell r="R364">
            <v>14.25</v>
          </cell>
        </row>
        <row r="365">
          <cell r="M365" t="str">
            <v/>
          </cell>
          <cell r="N365" t="str">
            <v/>
          </cell>
          <cell r="O365" t="str">
            <v/>
          </cell>
          <cell r="P365" t="str">
            <v/>
          </cell>
          <cell r="Q365" t="str">
            <v/>
          </cell>
          <cell r="R365" t="str">
            <v/>
          </cell>
        </row>
        <row r="366">
          <cell r="M366">
            <v>20078</v>
          </cell>
          <cell r="N366" t="str">
            <v>PASTA LUBRIFICANTE PARA TUBOS E CONEXOES COM JUNTA ELASTICA (USO EM PVC, ACO, POLIETILENO E OUTROS) ( DE *400* G)</v>
          </cell>
          <cell r="O366" t="str">
            <v>UN</v>
          </cell>
          <cell r="P366" t="str">
            <v>COEFICIENTE DE REPRESENTATIVIDADE</v>
          </cell>
          <cell r="Q366">
            <v>2.92E-2</v>
          </cell>
          <cell r="R366">
            <v>27.95</v>
          </cell>
        </row>
        <row r="367">
          <cell r="M367">
            <v>41933</v>
          </cell>
          <cell r="N367" t="str">
            <v>TUBO COLETOR DE ESGOTO PVC, JEI, DN 350 MM (NBR 7362)</v>
          </cell>
          <cell r="O367" t="str">
            <v>M</v>
          </cell>
          <cell r="P367" t="str">
            <v>ATRIBUÍDO SÃO PAULO</v>
          </cell>
          <cell r="Q367">
            <v>1.05</v>
          </cell>
          <cell r="R367">
            <v>431.86</v>
          </cell>
        </row>
        <row r="368">
          <cell r="M368">
            <v>88246</v>
          </cell>
          <cell r="N368" t="str">
            <v>ASSENTADOR DE TUBOS COM ENCARGOS COMPLEMENTARES</v>
          </cell>
          <cell r="O368" t="str">
            <v>H</v>
          </cell>
          <cell r="P368" t="str">
            <v>COEFICIENTE DE REPRESENTATIVIDADE</v>
          </cell>
          <cell r="Q368">
            <v>0.1447</v>
          </cell>
          <cell r="R368">
            <v>19.37</v>
          </cell>
        </row>
        <row r="369">
          <cell r="M369">
            <v>88316</v>
          </cell>
          <cell r="N369" t="str">
            <v>SERVENTE COM ENCARGOS COMPLEMENTARES</v>
          </cell>
          <cell r="O369" t="str">
            <v>H</v>
          </cell>
          <cell r="P369" t="str">
            <v>COLETADO</v>
          </cell>
          <cell r="Q369">
            <v>0.1447</v>
          </cell>
          <cell r="R369">
            <v>14.25</v>
          </cell>
        </row>
        <row r="370">
          <cell r="M370" t="str">
            <v/>
          </cell>
          <cell r="N370" t="str">
            <v/>
          </cell>
          <cell r="O370" t="str">
            <v/>
          </cell>
          <cell r="P370" t="str">
            <v/>
          </cell>
          <cell r="Q370" t="str">
            <v/>
          </cell>
          <cell r="R370" t="str">
            <v/>
          </cell>
        </row>
        <row r="371">
          <cell r="M371">
            <v>5678</v>
          </cell>
          <cell r="N371" t="str">
            <v>RETROESCAVADEIRA SOBRE RODAS COM CARREGADEIRA, TRAÇÃO 4X4, POTÊNCIA LÍQ. 88 HP, CAÇAMBA CARREG. CAP. MÍN. 1 M3, CAÇAMBA RETRO CAP. 0,26 M3, PESO OPERACIONAL MÍN. 6.674 KG, PROFUNDIDADE ESCAVAÇÃO MÁX. 4,37 M - CHP DIURNO. AF_06/2014</v>
          </cell>
          <cell r="O371" t="str">
            <v>CHP</v>
          </cell>
          <cell r="P371" t="str">
            <v>ATRIBUÍDO SÃO PAULO</v>
          </cell>
          <cell r="Q371">
            <v>2.8299999999999999E-2</v>
          </cell>
          <cell r="R371">
            <v>103.52</v>
          </cell>
        </row>
        <row r="372">
          <cell r="M372">
            <v>5679</v>
          </cell>
          <cell r="N372" t="str">
            <v>RETROESCAVADEIRA SOBRE RODAS COM CARREGADEIRA, TRAÇÃO 4X4, POTÊNCIA LÍQ. 88 HP, CAÇAMBA CARREG. CAP. MÍN. 1 M3, CAÇAMBA RETRO CAP. 0,26 M3, PESO OPERACIONAL MÍN. 6.674 KG, PROFUNDIDADE ESCAVAÇÃO MÁX. 4,37 M - CHI DIURNO. AF_06/2014</v>
          </cell>
          <cell r="O372" t="str">
            <v>CHI</v>
          </cell>
          <cell r="P372" t="str">
            <v>ATRIBUÍDO SÃO PAULO</v>
          </cell>
          <cell r="Q372">
            <v>1.7600000000000001E-2</v>
          </cell>
          <cell r="R372">
            <v>40.76</v>
          </cell>
        </row>
        <row r="373">
          <cell r="M373">
            <v>20078</v>
          </cell>
          <cell r="N373" t="str">
            <v>PASTA LUBRIFICANTE PARA TUBOS E CONEXOES COM JUNTA ELASTICA (USO EM PVC, ACO, POLIETILENO E OUTROS) ( DE *400* G)</v>
          </cell>
          <cell r="O373" t="str">
            <v>UN</v>
          </cell>
          <cell r="P373" t="str">
            <v>COEFICIENTE DE REPRESENTATIVIDADE</v>
          </cell>
          <cell r="Q373">
            <v>3.3300000000000003E-2</v>
          </cell>
          <cell r="R373">
            <v>27.95</v>
          </cell>
        </row>
        <row r="374">
          <cell r="M374">
            <v>41934</v>
          </cell>
          <cell r="N374" t="str">
            <v>TUBO COLETOR DE ESGOTO PVC, JEI, DN 400 MM (NBR 7362)</v>
          </cell>
          <cell r="O374" t="str">
            <v>M</v>
          </cell>
          <cell r="P374" t="str">
            <v>ATRIBUÍDO SÃO PAULO</v>
          </cell>
          <cell r="Q374">
            <v>1.05</v>
          </cell>
          <cell r="R374">
            <v>559.37</v>
          </cell>
        </row>
        <row r="375">
          <cell r="M375">
            <v>88246</v>
          </cell>
          <cell r="N375" t="str">
            <v>ASSENTADOR DE TUBOS COM ENCARGOS COMPLEMENTARES</v>
          </cell>
          <cell r="O375" t="str">
            <v>H</v>
          </cell>
          <cell r="P375" t="str">
            <v>COEFICIENTE DE REPRESENTATIVIDADE</v>
          </cell>
          <cell r="Q375">
            <v>8.7300000000000003E-2</v>
          </cell>
          <cell r="R375">
            <v>19.37</v>
          </cell>
        </row>
        <row r="376">
          <cell r="M376">
            <v>88316</v>
          </cell>
          <cell r="N376" t="str">
            <v>SERVENTE COM ENCARGOS COMPLEMENTARES</v>
          </cell>
          <cell r="O376" t="str">
            <v>H</v>
          </cell>
          <cell r="P376" t="str">
            <v>COLETADO</v>
          </cell>
          <cell r="Q376">
            <v>8.7300000000000003E-2</v>
          </cell>
          <cell r="R376">
            <v>14.25</v>
          </cell>
        </row>
        <row r="377">
          <cell r="M377" t="str">
            <v/>
          </cell>
          <cell r="N377" t="str">
            <v/>
          </cell>
          <cell r="O377" t="str">
            <v/>
          </cell>
          <cell r="P377" t="str">
            <v/>
          </cell>
          <cell r="Q377" t="str">
            <v/>
          </cell>
          <cell r="R377" t="str">
            <v/>
          </cell>
        </row>
        <row r="378">
          <cell r="M378">
            <v>305</v>
          </cell>
          <cell r="N378" t="str">
            <v>ANEL BORRACHA, PARA TUBO PVC, REDE COLETOR ESGOTO, DN 150 MM (NBR 7362)</v>
          </cell>
          <cell r="O378" t="str">
            <v>UN</v>
          </cell>
          <cell r="P378" t="str">
            <v>COEFICIENTE DE REPRESENTATIVIDADE</v>
          </cell>
          <cell r="Q378">
            <v>0.16669999999999999</v>
          </cell>
          <cell r="R378">
            <v>12.58</v>
          </cell>
        </row>
        <row r="379">
          <cell r="M379">
            <v>20078</v>
          </cell>
          <cell r="N379" t="str">
            <v>PASTA LUBRIFICANTE PARA TUBOS E CONEXOES COM JUNTA ELASTICA (USO EM PVC, ACO, POLIETILENO E OUTROS) ( DE *400* G)</v>
          </cell>
          <cell r="O379" t="str">
            <v>UN</v>
          </cell>
          <cell r="P379" t="str">
            <v>COEFICIENTE DE REPRESENTATIVIDADE</v>
          </cell>
          <cell r="Q379">
            <v>1.46E-2</v>
          </cell>
          <cell r="R379">
            <v>27.95</v>
          </cell>
        </row>
        <row r="380">
          <cell r="M380">
            <v>38032</v>
          </cell>
          <cell r="N380" t="str">
            <v>TUBO PVC CORRUGADO, PAREDE DUPLA, JE, DN 150 MM, REDE COLETORA ESGOTO</v>
          </cell>
          <cell r="O380" t="str">
            <v>M</v>
          </cell>
          <cell r="P380" t="str">
            <v>ATRIBUÍDO SÃO PAULO</v>
          </cell>
          <cell r="Q380">
            <v>1.05</v>
          </cell>
          <cell r="R380">
            <v>65.39</v>
          </cell>
        </row>
        <row r="381">
          <cell r="M381">
            <v>88246</v>
          </cell>
          <cell r="N381" t="str">
            <v>ASSENTADOR DE TUBOS COM ENCARGOS COMPLEMENTARES</v>
          </cell>
          <cell r="O381" t="str">
            <v>H</v>
          </cell>
          <cell r="P381" t="str">
            <v>COEFICIENTE DE REPRESENTATIVIDADE</v>
          </cell>
          <cell r="Q381">
            <v>9.9299999999999999E-2</v>
          </cell>
          <cell r="R381">
            <v>19.37</v>
          </cell>
        </row>
        <row r="382">
          <cell r="M382">
            <v>88316</v>
          </cell>
          <cell r="N382" t="str">
            <v>SERVENTE COM ENCARGOS COMPLEMENTARES</v>
          </cell>
          <cell r="O382" t="str">
            <v>H</v>
          </cell>
          <cell r="P382" t="str">
            <v>COLETADO</v>
          </cell>
          <cell r="Q382">
            <v>9.9299999999999999E-2</v>
          </cell>
          <cell r="R382">
            <v>14.25</v>
          </cell>
        </row>
        <row r="383">
          <cell r="M383" t="str">
            <v/>
          </cell>
          <cell r="N383" t="str">
            <v/>
          </cell>
          <cell r="O383" t="str">
            <v/>
          </cell>
          <cell r="P383" t="str">
            <v/>
          </cell>
          <cell r="Q383" t="str">
            <v/>
          </cell>
          <cell r="R383" t="str">
            <v/>
          </cell>
        </row>
        <row r="384">
          <cell r="M384">
            <v>306</v>
          </cell>
          <cell r="N384" t="str">
            <v>ANEL BORRACHA, PARA TUBO PVC, REDE COLETOR ESGOTO, DN 200 MM (NBR 7362)</v>
          </cell>
          <cell r="O384" t="str">
            <v>UN</v>
          </cell>
          <cell r="P384" t="str">
            <v>COEFICIENTE DE REPRESENTATIVIDADE</v>
          </cell>
          <cell r="Q384">
            <v>0.16669999999999999</v>
          </cell>
          <cell r="R384">
            <v>15.12</v>
          </cell>
        </row>
        <row r="385">
          <cell r="M385">
            <v>20078</v>
          </cell>
          <cell r="N385" t="str">
            <v>PASTA LUBRIFICANTE PARA TUBOS E CONEXOES COM JUNTA ELASTICA (USO EM PVC, ACO, POLIETILENO E OUTROS) ( DE *400* G)</v>
          </cell>
          <cell r="O385" t="str">
            <v>UN</v>
          </cell>
          <cell r="P385" t="str">
            <v>COEFICIENTE DE REPRESENTATIVIDADE</v>
          </cell>
          <cell r="Q385">
            <v>1.67E-2</v>
          </cell>
          <cell r="R385">
            <v>27.95</v>
          </cell>
        </row>
        <row r="386">
          <cell r="M386">
            <v>38033</v>
          </cell>
          <cell r="N386" t="str">
            <v>TUBO PVC CORRUGADO, PAREDE DUPLA, JE, DN 200 MM, REDE COLETORA ESGOTO</v>
          </cell>
          <cell r="O386" t="str">
            <v>M</v>
          </cell>
          <cell r="P386" t="str">
            <v>ATRIBUÍDO SÃO PAULO</v>
          </cell>
          <cell r="Q386">
            <v>1.05</v>
          </cell>
          <cell r="R386">
            <v>107.01</v>
          </cell>
        </row>
        <row r="387">
          <cell r="M387">
            <v>88246</v>
          </cell>
          <cell r="N387" t="str">
            <v>ASSENTADOR DE TUBOS COM ENCARGOS COMPLEMENTARES</v>
          </cell>
          <cell r="O387" t="str">
            <v>H</v>
          </cell>
          <cell r="P387" t="str">
            <v>COEFICIENTE DE REPRESENTATIVIDADE</v>
          </cell>
          <cell r="Q387">
            <v>0.1132</v>
          </cell>
          <cell r="R387">
            <v>19.37</v>
          </cell>
        </row>
        <row r="388">
          <cell r="M388">
            <v>88316</v>
          </cell>
          <cell r="N388" t="str">
            <v>SERVENTE COM ENCARGOS COMPLEMENTARES</v>
          </cell>
          <cell r="O388" t="str">
            <v>H</v>
          </cell>
          <cell r="P388" t="str">
            <v>COLETADO</v>
          </cell>
          <cell r="Q388">
            <v>0.1132</v>
          </cell>
          <cell r="R388">
            <v>14.25</v>
          </cell>
        </row>
        <row r="389">
          <cell r="M389" t="str">
            <v/>
          </cell>
          <cell r="N389" t="str">
            <v/>
          </cell>
          <cell r="O389" t="str">
            <v/>
          </cell>
          <cell r="P389" t="str">
            <v/>
          </cell>
          <cell r="Q389" t="str">
            <v/>
          </cell>
          <cell r="R389" t="str">
            <v/>
          </cell>
        </row>
        <row r="390">
          <cell r="M390">
            <v>307</v>
          </cell>
          <cell r="N390" t="str">
            <v>ANEL BORRACHA, PARA TUBO PVC, REDE COLETOR ESGOTO, DN 250 MM (NBR 7362)</v>
          </cell>
          <cell r="O390" t="str">
            <v>UN</v>
          </cell>
          <cell r="P390" t="str">
            <v>COEFICIENTE DE REPRESENTATIVIDADE</v>
          </cell>
          <cell r="Q390">
            <v>0.16669999999999999</v>
          </cell>
          <cell r="R390">
            <v>29.85</v>
          </cell>
        </row>
        <row r="391">
          <cell r="M391">
            <v>20078</v>
          </cell>
          <cell r="N391" t="str">
            <v>PASTA LUBRIFICANTE PARA TUBOS E CONEXOES COM JUNTA ELASTICA (USO EM PVC, ACO, POLIETILENO E OUTROS) ( DE *400* G)</v>
          </cell>
          <cell r="O391" t="str">
            <v>UN</v>
          </cell>
          <cell r="P391" t="str">
            <v>COEFICIENTE DE REPRESENTATIVIDADE</v>
          </cell>
          <cell r="Q391">
            <v>1.8800000000000001E-2</v>
          </cell>
          <cell r="R391">
            <v>27.95</v>
          </cell>
        </row>
        <row r="392">
          <cell r="M392">
            <v>38034</v>
          </cell>
          <cell r="N392" t="str">
            <v>TUBO PVC CORRUGADO, PAREDE DUPLA, JE, DN 250 MM, REDE COLETORA ESGOTO</v>
          </cell>
          <cell r="O392" t="str">
            <v>M</v>
          </cell>
          <cell r="P392" t="str">
            <v>ATRIBUÍDO SÃO PAULO</v>
          </cell>
          <cell r="Q392">
            <v>1.05</v>
          </cell>
          <cell r="R392">
            <v>177.01</v>
          </cell>
        </row>
        <row r="393">
          <cell r="M393">
            <v>88246</v>
          </cell>
          <cell r="N393" t="str">
            <v>ASSENTADOR DE TUBOS COM ENCARGOS COMPLEMENTARES</v>
          </cell>
          <cell r="O393" t="str">
            <v>H</v>
          </cell>
          <cell r="P393" t="str">
            <v>COEFICIENTE DE REPRESENTATIVIDADE</v>
          </cell>
          <cell r="Q393">
            <v>0.12709999999999999</v>
          </cell>
          <cell r="R393">
            <v>19.37</v>
          </cell>
        </row>
        <row r="394">
          <cell r="M394">
            <v>88316</v>
          </cell>
          <cell r="N394" t="str">
            <v>SERVENTE COM ENCARGOS COMPLEMENTARES</v>
          </cell>
          <cell r="O394" t="str">
            <v>H</v>
          </cell>
          <cell r="P394" t="str">
            <v>COLETADO</v>
          </cell>
          <cell r="Q394">
            <v>0.12709999999999999</v>
          </cell>
          <cell r="R394">
            <v>14.25</v>
          </cell>
        </row>
        <row r="395">
          <cell r="M395" t="str">
            <v/>
          </cell>
          <cell r="N395" t="str">
            <v/>
          </cell>
          <cell r="O395" t="str">
            <v/>
          </cell>
          <cell r="P395" t="str">
            <v/>
          </cell>
          <cell r="Q395" t="str">
            <v/>
          </cell>
          <cell r="R395" t="str">
            <v/>
          </cell>
        </row>
        <row r="396">
          <cell r="M396">
            <v>308</v>
          </cell>
          <cell r="N396" t="str">
            <v>ANEL BORRACHA, PARA TUBO, PVC REDE COLETOR ESGOTO, DN 300 MM (NBR 7362)</v>
          </cell>
          <cell r="O396" t="str">
            <v>UN</v>
          </cell>
          <cell r="P396" t="str">
            <v>COEFICIENTE DE REPRESENTATIVIDADE</v>
          </cell>
          <cell r="Q396">
            <v>0.16669999999999999</v>
          </cell>
          <cell r="R396">
            <v>39.86</v>
          </cell>
        </row>
        <row r="397">
          <cell r="M397">
            <v>20078</v>
          </cell>
          <cell r="N397" t="str">
            <v>PASTA LUBRIFICANTE PARA TUBOS E CONEXOES COM JUNTA ELASTICA (USO EM PVC, ACO, POLIETILENO E OUTROS) ( DE *400* G)</v>
          </cell>
          <cell r="O397" t="str">
            <v>UN</v>
          </cell>
          <cell r="P397" t="str">
            <v>COEFICIENTE DE REPRESENTATIVIDADE</v>
          </cell>
          <cell r="Q397">
            <v>2.0799999999999999E-2</v>
          </cell>
          <cell r="R397">
            <v>27.95</v>
          </cell>
        </row>
        <row r="398">
          <cell r="M398">
            <v>38035</v>
          </cell>
          <cell r="N398" t="str">
            <v>TUBO PVC CORRUGADO, PAREDE DUPLA, JE, DN 300 MM, REDE COLETORA ESGOTO</v>
          </cell>
          <cell r="O398" t="str">
            <v>M</v>
          </cell>
          <cell r="P398" t="str">
            <v>ATRIBUÍDO SÃO PAULO</v>
          </cell>
          <cell r="Q398">
            <v>1.05</v>
          </cell>
          <cell r="R398">
            <v>246.67</v>
          </cell>
        </row>
        <row r="399">
          <cell r="M399">
            <v>88246</v>
          </cell>
          <cell r="N399" t="str">
            <v>ASSENTADOR DE TUBOS COM ENCARGOS COMPLEMENTARES</v>
          </cell>
          <cell r="O399" t="str">
            <v>H</v>
          </cell>
          <cell r="P399" t="str">
            <v>COEFICIENTE DE REPRESENTATIVIDADE</v>
          </cell>
          <cell r="Q399">
            <v>0.14099999999999999</v>
          </cell>
          <cell r="R399">
            <v>19.37</v>
          </cell>
        </row>
        <row r="400">
          <cell r="M400">
            <v>88316</v>
          </cell>
          <cell r="N400" t="str">
            <v>SERVENTE COM ENCARGOS COMPLEMENTARES</v>
          </cell>
          <cell r="O400" t="str">
            <v>H</v>
          </cell>
          <cell r="P400" t="str">
            <v>COLETADO</v>
          </cell>
          <cell r="Q400">
            <v>0.14099999999999999</v>
          </cell>
          <cell r="R400">
            <v>14.25</v>
          </cell>
        </row>
        <row r="401">
          <cell r="M401" t="str">
            <v/>
          </cell>
          <cell r="N401" t="str">
            <v/>
          </cell>
          <cell r="O401" t="str">
            <v/>
          </cell>
          <cell r="P401" t="str">
            <v/>
          </cell>
          <cell r="Q401" t="str">
            <v/>
          </cell>
          <cell r="R401" t="str">
            <v/>
          </cell>
        </row>
        <row r="402">
          <cell r="M402">
            <v>309</v>
          </cell>
          <cell r="N402" t="str">
            <v>ANEL BORRACHA, PARA TUBO PVC, REDE COLETOR ESGOTO, DN 350 MM (NBR 7362)</v>
          </cell>
          <cell r="O402" t="str">
            <v>UN</v>
          </cell>
          <cell r="P402" t="str">
            <v>COEFICIENTE DE REPRESENTATIVIDADE</v>
          </cell>
          <cell r="Q402">
            <v>0.16669999999999999</v>
          </cell>
          <cell r="R402">
            <v>61.18</v>
          </cell>
        </row>
        <row r="403">
          <cell r="M403">
            <v>20078</v>
          </cell>
          <cell r="N403" t="str">
            <v>PASTA LUBRIFICANTE PARA TUBOS E CONEXOES COM JUNTA ELASTICA (USO EM PVC, ACO, POLIETILENO E OUTROS) ( DE *400* G)</v>
          </cell>
          <cell r="O403" t="str">
            <v>UN</v>
          </cell>
          <cell r="P403" t="str">
            <v>COEFICIENTE DE REPRESENTATIVIDADE</v>
          </cell>
          <cell r="Q403">
            <v>2.29E-2</v>
          </cell>
          <cell r="R403">
            <v>27.95</v>
          </cell>
        </row>
        <row r="404">
          <cell r="M404">
            <v>38036</v>
          </cell>
          <cell r="N404" t="str">
            <v>TUBO PVC CORRUGADO, PAREDE DUPLA, JE, DN 350 MM, REDE COLETORA ESGOTO</v>
          </cell>
          <cell r="O404" t="str">
            <v>M</v>
          </cell>
          <cell r="P404" t="str">
            <v>ATRIBUÍDO SÃO PAULO</v>
          </cell>
          <cell r="Q404">
            <v>1.05</v>
          </cell>
          <cell r="R404">
            <v>348.06</v>
          </cell>
        </row>
        <row r="405">
          <cell r="M405">
            <v>88246</v>
          </cell>
          <cell r="N405" t="str">
            <v>ASSENTADOR DE TUBOS COM ENCARGOS COMPLEMENTARES</v>
          </cell>
          <cell r="O405" t="str">
            <v>H</v>
          </cell>
          <cell r="P405" t="str">
            <v>COEFICIENTE DE REPRESENTATIVIDADE</v>
          </cell>
          <cell r="Q405">
            <v>0.15490000000000001</v>
          </cell>
          <cell r="R405">
            <v>19.37</v>
          </cell>
        </row>
        <row r="406">
          <cell r="M406">
            <v>88316</v>
          </cell>
          <cell r="N406" t="str">
            <v>SERVENTE COM ENCARGOS COMPLEMENTARES</v>
          </cell>
          <cell r="O406" t="str">
            <v>H</v>
          </cell>
          <cell r="P406" t="str">
            <v>COLETADO</v>
          </cell>
          <cell r="Q406">
            <v>0.15490000000000001</v>
          </cell>
          <cell r="R406">
            <v>14.25</v>
          </cell>
        </row>
        <row r="407">
          <cell r="M407" t="str">
            <v/>
          </cell>
          <cell r="N407" t="str">
            <v/>
          </cell>
          <cell r="O407" t="str">
            <v/>
          </cell>
          <cell r="P407" t="str">
            <v/>
          </cell>
          <cell r="Q407" t="str">
            <v/>
          </cell>
          <cell r="R407" t="str">
            <v/>
          </cell>
        </row>
        <row r="408">
          <cell r="M408">
            <v>310</v>
          </cell>
          <cell r="N408" t="str">
            <v>ANEL BORRACHA, PARA TUBO PVC, REDE COLETOR ESGOTO, DN 400 MM (NBR 7362)</v>
          </cell>
          <cell r="O408" t="str">
            <v>UN</v>
          </cell>
          <cell r="P408" t="str">
            <v>COEFICIENTE DE REPRESENTATIVIDADE</v>
          </cell>
          <cell r="Q408">
            <v>0.16669999999999999</v>
          </cell>
          <cell r="R408">
            <v>77.59</v>
          </cell>
        </row>
        <row r="409">
          <cell r="M409">
            <v>5678</v>
          </cell>
          <cell r="N409" t="str">
            <v>RETROESCAVADEIRA SOBRE RODAS COM CARREGADEIRA, TRAÇÃO 4X4, POTÊNCIA LÍQ. 88 HP, CAÇAMBA CARREG. CAP. MÍN. 1 M3, CAÇAMBA RETRO CAP. 0,26 M3, PESO OPERACIONAL MÍN. 6.674 KG, PROFUNDIDADE ESCAVAÇÃO MÁX. 4,37 M - CHP DIURNO. AF_06/2014</v>
          </cell>
          <cell r="O409" t="str">
            <v>CHP</v>
          </cell>
          <cell r="P409" t="str">
            <v>ATRIBUÍDO SÃO PAULO</v>
          </cell>
          <cell r="Q409">
            <v>3.1600000000000003E-2</v>
          </cell>
          <cell r="R409">
            <v>103.52</v>
          </cell>
        </row>
        <row r="410">
          <cell r="M410">
            <v>5679</v>
          </cell>
          <cell r="N410" t="str">
            <v>RETROESCAVADEIRA SOBRE RODAS COM CARREGADEIRA, TRAÇÃO 4X4, POTÊNCIA LÍQ. 88 HP, CAÇAMBA CARREG. CAP. MÍN. 1 M3, CAÇAMBA RETRO CAP. 0,26 M3, PESO OPERACIONAL MÍN. 6.674 KG, PROFUNDIDADE ESCAVAÇÃO MÁX. 4,37 M - CHI DIURNO. AF_06/2014</v>
          </cell>
          <cell r="O410" t="str">
            <v>CHI</v>
          </cell>
          <cell r="P410" t="str">
            <v>ATRIBUÍDO SÃO PAULO</v>
          </cell>
          <cell r="Q410">
            <v>1.9599999999999999E-2</v>
          </cell>
          <cell r="R410">
            <v>40.76</v>
          </cell>
        </row>
        <row r="411">
          <cell r="M411">
            <v>20078</v>
          </cell>
          <cell r="N411" t="str">
            <v>PASTA LUBRIFICANTE PARA TUBOS E CONEXOES COM JUNTA ELASTICA (USO EM PVC, ACO, POLIETILENO E OUTROS) ( DE *400* G)</v>
          </cell>
          <cell r="O411" t="str">
            <v>UN</v>
          </cell>
          <cell r="P411" t="str">
            <v>COEFICIENTE DE REPRESENTATIVIDADE</v>
          </cell>
          <cell r="Q411">
            <v>2.5000000000000001E-2</v>
          </cell>
          <cell r="R411">
            <v>27.95</v>
          </cell>
        </row>
        <row r="412">
          <cell r="M412">
            <v>38037</v>
          </cell>
          <cell r="N412" t="str">
            <v>TUBO PVC CORRUGADO, PAREDE DUPLA, JE, DN 400 MM, REDE COLETORA ESGOTO</v>
          </cell>
          <cell r="O412" t="str">
            <v>M</v>
          </cell>
          <cell r="P412" t="str">
            <v>ATRIBUÍDO SÃO PAULO</v>
          </cell>
          <cell r="Q412">
            <v>1.05</v>
          </cell>
          <cell r="R412">
            <v>403.58</v>
          </cell>
        </row>
        <row r="413">
          <cell r="M413">
            <v>88246</v>
          </cell>
          <cell r="N413" t="str">
            <v>ASSENTADOR DE TUBOS COM ENCARGOS COMPLEMENTARES</v>
          </cell>
          <cell r="O413" t="str">
            <v>H</v>
          </cell>
          <cell r="P413" t="str">
            <v>COEFICIENTE DE REPRESENTATIVIDADE</v>
          </cell>
          <cell r="Q413">
            <v>9.7500000000000003E-2</v>
          </cell>
          <cell r="R413">
            <v>19.37</v>
          </cell>
        </row>
        <row r="414">
          <cell r="M414">
            <v>88316</v>
          </cell>
          <cell r="N414" t="str">
            <v>SERVENTE COM ENCARGOS COMPLEMENTARES</v>
          </cell>
          <cell r="O414" t="str">
            <v>H</v>
          </cell>
          <cell r="P414" t="str">
            <v>COLETADO</v>
          </cell>
          <cell r="Q414">
            <v>9.7500000000000003E-2</v>
          </cell>
          <cell r="R414">
            <v>14.25</v>
          </cell>
        </row>
        <row r="415">
          <cell r="M415" t="str">
            <v/>
          </cell>
          <cell r="N415" t="str">
            <v/>
          </cell>
          <cell r="O415" t="str">
            <v/>
          </cell>
          <cell r="P415" t="str">
            <v/>
          </cell>
          <cell r="Q415" t="str">
            <v/>
          </cell>
          <cell r="R415" t="str">
            <v/>
          </cell>
        </row>
        <row r="416">
          <cell r="M416">
            <v>5631</v>
          </cell>
          <cell r="N416" t="str">
            <v>ESCAVADEIRA HIDRÁULICA SOBRE ESTEIRAS, CAÇAMBA 0,80 M3, PESO OPERACIONAL 17 T, POTENCIA BRUTA 111 HP - CHP DIURNO. AF_06/2014</v>
          </cell>
          <cell r="O416" t="str">
            <v>CHP</v>
          </cell>
          <cell r="P416" t="str">
            <v>ATRIBUÍDO SÃO PAULO</v>
          </cell>
          <cell r="Q416">
            <v>4.2200000000000001E-2</v>
          </cell>
          <cell r="R416">
            <v>147.57</v>
          </cell>
        </row>
        <row r="417">
          <cell r="M417">
            <v>5632</v>
          </cell>
          <cell r="N417" t="str">
            <v>ESCAVADEIRA HIDRÁULICA SOBRE ESTEIRAS, CAÇAMBA 0,80 M3, PESO OPERACIONAL 17 T, POTENCIA BRUTA 111 HP - CHI DIURNO. AF_06/2014</v>
          </cell>
          <cell r="O417" t="str">
            <v>CHI</v>
          </cell>
          <cell r="P417" t="str">
            <v>ATRIBUÍDO SÃO PAULO</v>
          </cell>
          <cell r="Q417">
            <v>2.6200000000000001E-2</v>
          </cell>
          <cell r="R417">
            <v>57.68</v>
          </cell>
        </row>
        <row r="418">
          <cell r="M418">
            <v>20078</v>
          </cell>
          <cell r="N418" t="str">
            <v>PASTA LUBRIFICANTE PARA TUBOS E CONEXOES COM JUNTA ELASTICA (USO EM PVC, ACO, POLIETILENO E OUTROS) ( DE *400* G)</v>
          </cell>
          <cell r="O418" t="str">
            <v>UN</v>
          </cell>
          <cell r="P418" t="str">
            <v>COEFICIENTE DE REPRESENTATIVIDADE</v>
          </cell>
          <cell r="Q418">
            <v>6.9400000000000003E-2</v>
          </cell>
          <cell r="R418">
            <v>27.95</v>
          </cell>
        </row>
        <row r="419">
          <cell r="M419">
            <v>41782</v>
          </cell>
          <cell r="N419" t="str">
            <v>TUBO CORRUGADO PEAD, PAREDE DUPLA, INTERNA LISA, JEI, DN/DI 600 MM, PARA SANEAMENTO</v>
          </cell>
          <cell r="O419" t="str">
            <v>M</v>
          </cell>
          <cell r="P419" t="str">
            <v>ATRIBUÍDO SÃO PAULO</v>
          </cell>
          <cell r="Q419">
            <v>1.05</v>
          </cell>
          <cell r="R419">
            <v>1188.78</v>
          </cell>
        </row>
        <row r="420">
          <cell r="M420">
            <v>88246</v>
          </cell>
          <cell r="N420" t="str">
            <v>ASSENTADOR DE TUBOS COM ENCARGOS COMPLEMENTARES</v>
          </cell>
          <cell r="O420" t="str">
            <v>H</v>
          </cell>
          <cell r="P420" t="str">
            <v>COEFICIENTE DE REPRESENTATIVIDADE</v>
          </cell>
          <cell r="Q420">
            <v>0.13009999999999999</v>
          </cell>
          <cell r="R420">
            <v>19.37</v>
          </cell>
        </row>
        <row r="421">
          <cell r="M421">
            <v>88316</v>
          </cell>
          <cell r="N421" t="str">
            <v>SERVENTE COM ENCARGOS COMPLEMENTARES</v>
          </cell>
          <cell r="O421" t="str">
            <v>H</v>
          </cell>
          <cell r="P421" t="str">
            <v>COLETADO</v>
          </cell>
          <cell r="Q421">
            <v>0.13009999999999999</v>
          </cell>
          <cell r="R421">
            <v>14.25</v>
          </cell>
        </row>
        <row r="422">
          <cell r="M422" t="str">
            <v/>
          </cell>
          <cell r="N422" t="str">
            <v/>
          </cell>
          <cell r="O422" t="str">
            <v/>
          </cell>
          <cell r="P422" t="str">
            <v/>
          </cell>
          <cell r="Q422" t="str">
            <v/>
          </cell>
          <cell r="R422" t="str">
            <v/>
          </cell>
        </row>
        <row r="423">
          <cell r="M423">
            <v>88246</v>
          </cell>
          <cell r="N423" t="str">
            <v>ASSENTADOR DE TUBOS COM ENCARGOS COMPLEMENTARES</v>
          </cell>
          <cell r="O423" t="str">
            <v>H</v>
          </cell>
          <cell r="P423" t="str">
            <v>COEFICIENTE DE REPRESENTATIVIDADE</v>
          </cell>
          <cell r="Q423">
            <v>0.50860000000000005</v>
          </cell>
          <cell r="R423">
            <v>19.37</v>
          </cell>
        </row>
        <row r="424">
          <cell r="M424">
            <v>88316</v>
          </cell>
          <cell r="N424" t="str">
            <v>SERVENTE COM ENCARGOS COMPLEMENTARES</v>
          </cell>
          <cell r="O424" t="str">
            <v>H</v>
          </cell>
          <cell r="P424" t="str">
            <v>COLETADO</v>
          </cell>
          <cell r="Q424">
            <v>0.50860000000000005</v>
          </cell>
          <cell r="R424">
            <v>14.25</v>
          </cell>
        </row>
        <row r="425">
          <cell r="M425">
            <v>88629</v>
          </cell>
          <cell r="N425" t="str">
            <v>ARGAMASSA TRAÇO 1:3 (EM VOLUME DE CIMENTO E AREIA MÉDIA ÚMIDA), PREPARO MANUAL. AF_08/2019</v>
          </cell>
          <cell r="O425" t="str">
            <v>M3</v>
          </cell>
          <cell r="P425" t="str">
            <v>COLETADO</v>
          </cell>
          <cell r="Q425">
            <v>1.8E-3</v>
          </cell>
          <cell r="R425">
            <v>591.34</v>
          </cell>
        </row>
        <row r="426">
          <cell r="M426" t="str">
            <v/>
          </cell>
          <cell r="N426" t="str">
            <v/>
          </cell>
          <cell r="O426" t="str">
            <v/>
          </cell>
          <cell r="P426" t="str">
            <v/>
          </cell>
          <cell r="Q426" t="str">
            <v/>
          </cell>
          <cell r="R426" t="str">
            <v/>
          </cell>
        </row>
        <row r="427">
          <cell r="M427">
            <v>88246</v>
          </cell>
          <cell r="N427" t="str">
            <v>ASSENTADOR DE TUBOS COM ENCARGOS COMPLEMENTARES</v>
          </cell>
          <cell r="O427" t="str">
            <v>H</v>
          </cell>
          <cell r="P427" t="str">
            <v>COEFICIENTE DE REPRESENTATIVIDADE</v>
          </cell>
          <cell r="Q427">
            <v>0.62170000000000003</v>
          </cell>
          <cell r="R427">
            <v>19.37</v>
          </cell>
        </row>
        <row r="428">
          <cell r="M428">
            <v>88316</v>
          </cell>
          <cell r="N428" t="str">
            <v>SERVENTE COM ENCARGOS COMPLEMENTARES</v>
          </cell>
          <cell r="O428" t="str">
            <v>H</v>
          </cell>
          <cell r="P428" t="str">
            <v>COLETADO</v>
          </cell>
          <cell r="Q428">
            <v>0.62170000000000003</v>
          </cell>
          <cell r="R428">
            <v>14.25</v>
          </cell>
        </row>
        <row r="429">
          <cell r="M429">
            <v>88629</v>
          </cell>
          <cell r="N429" t="str">
            <v>ARGAMASSA TRAÇO 1:3 (EM VOLUME DE CIMENTO E AREIA MÉDIA ÚMIDA), PREPARO MANUAL. AF_08/2019</v>
          </cell>
          <cell r="O429" t="str">
            <v>M3</v>
          </cell>
          <cell r="P429" t="str">
            <v>COLETADO</v>
          </cell>
          <cell r="Q429">
            <v>2.5000000000000001E-3</v>
          </cell>
          <cell r="R429">
            <v>591.34</v>
          </cell>
        </row>
        <row r="430">
          <cell r="M430" t="str">
            <v/>
          </cell>
          <cell r="N430" t="str">
            <v/>
          </cell>
          <cell r="O430" t="str">
            <v/>
          </cell>
          <cell r="P430" t="str">
            <v/>
          </cell>
          <cell r="Q430" t="str">
            <v/>
          </cell>
          <cell r="R430" t="str">
            <v/>
          </cell>
        </row>
        <row r="431">
          <cell r="M431">
            <v>88246</v>
          </cell>
          <cell r="N431" t="str">
            <v>ASSENTADOR DE TUBOS COM ENCARGOS COMPLEMENTARES</v>
          </cell>
          <cell r="O431" t="str">
            <v>H</v>
          </cell>
          <cell r="P431" t="str">
            <v>COEFICIENTE DE REPRESENTATIVIDADE</v>
          </cell>
          <cell r="Q431">
            <v>0.73480000000000001</v>
          </cell>
          <cell r="R431">
            <v>19.37</v>
          </cell>
        </row>
        <row r="432">
          <cell r="M432">
            <v>88316</v>
          </cell>
          <cell r="N432" t="str">
            <v>SERVENTE COM ENCARGOS COMPLEMENTARES</v>
          </cell>
          <cell r="O432" t="str">
            <v>H</v>
          </cell>
          <cell r="P432" t="str">
            <v>COLETADO</v>
          </cell>
          <cell r="Q432">
            <v>0.73480000000000001</v>
          </cell>
          <cell r="R432">
            <v>14.25</v>
          </cell>
        </row>
        <row r="433">
          <cell r="M433">
            <v>88629</v>
          </cell>
          <cell r="N433" t="str">
            <v>ARGAMASSA TRAÇO 1:3 (EM VOLUME DE CIMENTO E AREIA MÉDIA ÚMIDA), PREPARO MANUAL. AF_08/2019</v>
          </cell>
          <cell r="O433" t="str">
            <v>M3</v>
          </cell>
          <cell r="P433" t="str">
            <v>COLETADO</v>
          </cell>
          <cell r="Q433">
            <v>3.3E-3</v>
          </cell>
          <cell r="R433">
            <v>591.34</v>
          </cell>
        </row>
        <row r="434">
          <cell r="M434" t="str">
            <v/>
          </cell>
          <cell r="N434" t="str">
            <v/>
          </cell>
          <cell r="O434" t="str">
            <v/>
          </cell>
          <cell r="P434" t="str">
            <v/>
          </cell>
          <cell r="Q434" t="str">
            <v/>
          </cell>
          <cell r="R434" t="str">
            <v/>
          </cell>
        </row>
        <row r="435">
          <cell r="M435">
            <v>88246</v>
          </cell>
          <cell r="N435" t="str">
            <v>ASSENTADOR DE TUBOS COM ENCARGOS COMPLEMENTARES</v>
          </cell>
          <cell r="O435" t="str">
            <v>H</v>
          </cell>
          <cell r="P435" t="str">
            <v>COEFICIENTE DE REPRESENTATIVIDADE</v>
          </cell>
          <cell r="Q435">
            <v>0.84789999999999999</v>
          </cell>
          <cell r="R435">
            <v>19.37</v>
          </cell>
        </row>
        <row r="436">
          <cell r="M436">
            <v>88316</v>
          </cell>
          <cell r="N436" t="str">
            <v>SERVENTE COM ENCARGOS COMPLEMENTARES</v>
          </cell>
          <cell r="O436" t="str">
            <v>H</v>
          </cell>
          <cell r="P436" t="str">
            <v>COLETADO</v>
          </cell>
          <cell r="Q436">
            <v>0.84789999999999999</v>
          </cell>
          <cell r="R436">
            <v>14.25</v>
          </cell>
        </row>
        <row r="437">
          <cell r="M437">
            <v>88629</v>
          </cell>
          <cell r="N437" t="str">
            <v>ARGAMASSA TRAÇO 1:3 (EM VOLUME DE CIMENTO E AREIA MÉDIA ÚMIDA), PREPARO MANUAL. AF_08/2019</v>
          </cell>
          <cell r="O437" t="str">
            <v>M3</v>
          </cell>
          <cell r="P437" t="str">
            <v>COLETADO</v>
          </cell>
          <cell r="Q437">
            <v>4.0000000000000001E-3</v>
          </cell>
          <cell r="R437">
            <v>591.34</v>
          </cell>
        </row>
        <row r="438">
          <cell r="M438" t="str">
            <v/>
          </cell>
          <cell r="N438" t="str">
            <v/>
          </cell>
          <cell r="O438" t="str">
            <v/>
          </cell>
          <cell r="P438" t="str">
            <v/>
          </cell>
          <cell r="Q438" t="str">
            <v/>
          </cell>
          <cell r="R438" t="str">
            <v/>
          </cell>
        </row>
        <row r="439">
          <cell r="M439">
            <v>88246</v>
          </cell>
          <cell r="N439" t="str">
            <v>ASSENTADOR DE TUBOS COM ENCARGOS COMPLEMENTARES</v>
          </cell>
          <cell r="O439" t="str">
            <v>H</v>
          </cell>
          <cell r="P439" t="str">
            <v>COEFICIENTE DE REPRESENTATIVIDADE</v>
          </cell>
          <cell r="Q439">
            <v>0.96099999999999997</v>
          </cell>
          <cell r="R439">
            <v>19.37</v>
          </cell>
        </row>
        <row r="440">
          <cell r="M440">
            <v>88316</v>
          </cell>
          <cell r="N440" t="str">
            <v>SERVENTE COM ENCARGOS COMPLEMENTARES</v>
          </cell>
          <cell r="O440" t="str">
            <v>H</v>
          </cell>
          <cell r="P440" t="str">
            <v>COLETADO</v>
          </cell>
          <cell r="Q440">
            <v>0.96099999999999997</v>
          </cell>
          <cell r="R440">
            <v>14.25</v>
          </cell>
        </row>
        <row r="441">
          <cell r="M441">
            <v>88629</v>
          </cell>
          <cell r="N441" t="str">
            <v>ARGAMASSA TRAÇO 1:3 (EM VOLUME DE CIMENTO E AREIA MÉDIA ÚMIDA), PREPARO MANUAL. AF_08/2019</v>
          </cell>
          <cell r="O441" t="str">
            <v>M3</v>
          </cell>
          <cell r="P441" t="str">
            <v>COLETADO</v>
          </cell>
          <cell r="Q441">
            <v>4.7000000000000002E-3</v>
          </cell>
          <cell r="R441">
            <v>591.34</v>
          </cell>
        </row>
        <row r="442">
          <cell r="M442" t="str">
            <v/>
          </cell>
          <cell r="N442" t="str">
            <v/>
          </cell>
          <cell r="O442" t="str">
            <v/>
          </cell>
          <cell r="P442" t="str">
            <v/>
          </cell>
          <cell r="Q442" t="str">
            <v/>
          </cell>
          <cell r="R442" t="str">
            <v/>
          </cell>
        </row>
        <row r="443">
          <cell r="M443">
            <v>88246</v>
          </cell>
          <cell r="N443" t="str">
            <v>ASSENTADOR DE TUBOS COM ENCARGOS COMPLEMENTARES</v>
          </cell>
          <cell r="O443" t="str">
            <v>H</v>
          </cell>
          <cell r="P443" t="str">
            <v>COEFICIENTE DE REPRESENTATIVIDADE</v>
          </cell>
          <cell r="Q443">
            <v>1.0741000000000001</v>
          </cell>
          <cell r="R443">
            <v>19.37</v>
          </cell>
        </row>
        <row r="444">
          <cell r="M444">
            <v>88316</v>
          </cell>
          <cell r="N444" t="str">
            <v>SERVENTE COM ENCARGOS COMPLEMENTARES</v>
          </cell>
          <cell r="O444" t="str">
            <v>H</v>
          </cell>
          <cell r="P444" t="str">
            <v>COLETADO</v>
          </cell>
          <cell r="Q444">
            <v>1.0741000000000001</v>
          </cell>
          <cell r="R444">
            <v>14.25</v>
          </cell>
        </row>
        <row r="445">
          <cell r="M445">
            <v>88629</v>
          </cell>
          <cell r="N445" t="str">
            <v>ARGAMASSA TRAÇO 1:3 (EM VOLUME DE CIMENTO E AREIA MÉDIA ÚMIDA), PREPARO MANUAL. AF_08/2019</v>
          </cell>
          <cell r="O445" t="str">
            <v>M3</v>
          </cell>
          <cell r="P445" t="str">
            <v>COLETADO</v>
          </cell>
          <cell r="Q445">
            <v>5.4000000000000003E-3</v>
          </cell>
          <cell r="R445">
            <v>591.34</v>
          </cell>
        </row>
        <row r="446">
          <cell r="M446" t="str">
            <v/>
          </cell>
          <cell r="N446" t="str">
            <v/>
          </cell>
          <cell r="O446" t="str">
            <v/>
          </cell>
          <cell r="P446" t="str">
            <v/>
          </cell>
          <cell r="Q446" t="str">
            <v/>
          </cell>
          <cell r="R446" t="str">
            <v/>
          </cell>
        </row>
        <row r="447">
          <cell r="M447">
            <v>88246</v>
          </cell>
          <cell r="N447" t="str">
            <v>ASSENTADOR DE TUBOS COM ENCARGOS COMPLEMENTARES</v>
          </cell>
          <cell r="O447" t="str">
            <v>H</v>
          </cell>
          <cell r="P447" t="str">
            <v>COEFICIENTE DE REPRESENTATIVIDADE</v>
          </cell>
          <cell r="Q447">
            <v>1.1872</v>
          </cell>
          <cell r="R447">
            <v>19.37</v>
          </cell>
        </row>
        <row r="448">
          <cell r="M448">
            <v>88316</v>
          </cell>
          <cell r="N448" t="str">
            <v>SERVENTE COM ENCARGOS COMPLEMENTARES</v>
          </cell>
          <cell r="O448" t="str">
            <v>H</v>
          </cell>
          <cell r="P448" t="str">
            <v>COLETADO</v>
          </cell>
          <cell r="Q448">
            <v>1.1872</v>
          </cell>
          <cell r="R448">
            <v>14.25</v>
          </cell>
        </row>
        <row r="449">
          <cell r="M449">
            <v>88629</v>
          </cell>
          <cell r="N449" t="str">
            <v>ARGAMASSA TRAÇO 1:3 (EM VOLUME DE CIMENTO E AREIA MÉDIA ÚMIDA), PREPARO MANUAL. AF_08/2019</v>
          </cell>
          <cell r="O449" t="str">
            <v>M3</v>
          </cell>
          <cell r="P449" t="str">
            <v>COLETADO</v>
          </cell>
          <cell r="Q449">
            <v>6.1000000000000004E-3</v>
          </cell>
          <cell r="R449">
            <v>591.34</v>
          </cell>
        </row>
        <row r="450">
          <cell r="M450" t="str">
            <v/>
          </cell>
          <cell r="N450" t="str">
            <v/>
          </cell>
          <cell r="O450" t="str">
            <v/>
          </cell>
          <cell r="P450" t="str">
            <v/>
          </cell>
          <cell r="Q450" t="str">
            <v/>
          </cell>
          <cell r="R450" t="str">
            <v/>
          </cell>
        </row>
        <row r="451">
          <cell r="M451">
            <v>88246</v>
          </cell>
          <cell r="N451" t="str">
            <v>ASSENTADOR DE TUBOS COM ENCARGOS COMPLEMENTARES</v>
          </cell>
          <cell r="O451" t="str">
            <v>H</v>
          </cell>
          <cell r="P451" t="str">
            <v>COEFICIENTE DE REPRESENTATIVIDADE</v>
          </cell>
          <cell r="Q451">
            <v>1.3003</v>
          </cell>
          <cell r="R451">
            <v>19.37</v>
          </cell>
        </row>
        <row r="452">
          <cell r="M452">
            <v>88316</v>
          </cell>
          <cell r="N452" t="str">
            <v>SERVENTE COM ENCARGOS COMPLEMENTARES</v>
          </cell>
          <cell r="O452" t="str">
            <v>H</v>
          </cell>
          <cell r="P452" t="str">
            <v>COLETADO</v>
          </cell>
          <cell r="Q452">
            <v>1.3003</v>
          </cell>
          <cell r="R452">
            <v>14.25</v>
          </cell>
        </row>
        <row r="453">
          <cell r="M453">
            <v>88629</v>
          </cell>
          <cell r="N453" t="str">
            <v>ARGAMASSA TRAÇO 1:3 (EM VOLUME DE CIMENTO E AREIA MÉDIA ÚMIDA), PREPARO MANUAL. AF_08/2019</v>
          </cell>
          <cell r="O453" t="str">
            <v>M3</v>
          </cell>
          <cell r="P453" t="str">
            <v>COLETADO</v>
          </cell>
          <cell r="Q453">
            <v>6.7999999999999996E-3</v>
          </cell>
          <cell r="R453">
            <v>591.34</v>
          </cell>
        </row>
        <row r="454">
          <cell r="M454" t="str">
            <v/>
          </cell>
          <cell r="N454" t="str">
            <v/>
          </cell>
          <cell r="O454" t="str">
            <v/>
          </cell>
          <cell r="P454" t="str">
            <v/>
          </cell>
          <cell r="Q454" t="str">
            <v/>
          </cell>
          <cell r="R454" t="str">
            <v/>
          </cell>
        </row>
        <row r="455">
          <cell r="M455">
            <v>88246</v>
          </cell>
          <cell r="N455" t="str">
            <v>ASSENTADOR DE TUBOS COM ENCARGOS COMPLEMENTARES</v>
          </cell>
          <cell r="O455" t="str">
            <v>H</v>
          </cell>
          <cell r="P455" t="str">
            <v>COEFICIENTE DE REPRESENTATIVIDADE</v>
          </cell>
          <cell r="Q455">
            <v>1.6395999999999999</v>
          </cell>
          <cell r="R455">
            <v>19.37</v>
          </cell>
        </row>
        <row r="456">
          <cell r="M456">
            <v>88316</v>
          </cell>
          <cell r="N456" t="str">
            <v>SERVENTE COM ENCARGOS COMPLEMENTARES</v>
          </cell>
          <cell r="O456" t="str">
            <v>H</v>
          </cell>
          <cell r="P456" t="str">
            <v>COLETADO</v>
          </cell>
          <cell r="Q456">
            <v>1.6395999999999999</v>
          </cell>
          <cell r="R456">
            <v>14.25</v>
          </cell>
        </row>
        <row r="457">
          <cell r="M457">
            <v>88629</v>
          </cell>
          <cell r="N457" t="str">
            <v>ARGAMASSA TRAÇO 1:3 (EM VOLUME DE CIMENTO E AREIA MÉDIA ÚMIDA), PREPARO MANUAL. AF_08/2019</v>
          </cell>
          <cell r="O457" t="str">
            <v>M3</v>
          </cell>
          <cell r="P457" t="str">
            <v>COLETADO</v>
          </cell>
          <cell r="Q457">
            <v>8.8999999999999999E-3</v>
          </cell>
          <cell r="R457">
            <v>591.34</v>
          </cell>
        </row>
        <row r="458">
          <cell r="M458" t="str">
            <v/>
          </cell>
          <cell r="N458" t="str">
            <v/>
          </cell>
          <cell r="O458" t="str">
            <v/>
          </cell>
          <cell r="P458" t="str">
            <v/>
          </cell>
          <cell r="Q458" t="str">
            <v/>
          </cell>
          <cell r="R458" t="str">
            <v/>
          </cell>
        </row>
        <row r="459">
          <cell r="M459">
            <v>88246</v>
          </cell>
          <cell r="N459" t="str">
            <v>ASSENTADOR DE TUBOS COM ENCARGOS COMPLEMENTARES</v>
          </cell>
          <cell r="O459" t="str">
            <v>H</v>
          </cell>
          <cell r="P459" t="str">
            <v>COEFICIENTE DE REPRESENTATIVIDADE</v>
          </cell>
          <cell r="Q459">
            <v>7.5300000000000006E-2</v>
          </cell>
          <cell r="R459">
            <v>19.37</v>
          </cell>
        </row>
        <row r="460">
          <cell r="M460">
            <v>88316</v>
          </cell>
          <cell r="N460" t="str">
            <v>SERVENTE COM ENCARGOS COMPLEMENTARES</v>
          </cell>
          <cell r="O460" t="str">
            <v>H</v>
          </cell>
          <cell r="P460" t="str">
            <v>COLETADO</v>
          </cell>
          <cell r="Q460">
            <v>7.5300000000000006E-2</v>
          </cell>
          <cell r="R460">
            <v>14.25</v>
          </cell>
        </row>
        <row r="461">
          <cell r="M461" t="str">
            <v/>
          </cell>
          <cell r="N461" t="str">
            <v/>
          </cell>
          <cell r="O461" t="str">
            <v/>
          </cell>
          <cell r="P461" t="str">
            <v/>
          </cell>
          <cell r="Q461" t="str">
            <v/>
          </cell>
          <cell r="R461" t="str">
            <v/>
          </cell>
        </row>
        <row r="462">
          <cell r="M462">
            <v>88246</v>
          </cell>
          <cell r="N462" t="str">
            <v>ASSENTADOR DE TUBOS COM ENCARGOS COMPLEMENTARES</v>
          </cell>
          <cell r="O462" t="str">
            <v>H</v>
          </cell>
          <cell r="P462" t="str">
            <v>COEFICIENTE DE REPRESENTATIVIDADE</v>
          </cell>
          <cell r="Q462">
            <v>8.9200000000000002E-2</v>
          </cell>
          <cell r="R462">
            <v>19.37</v>
          </cell>
        </row>
        <row r="463">
          <cell r="M463">
            <v>88316</v>
          </cell>
          <cell r="N463" t="str">
            <v>SERVENTE COM ENCARGOS COMPLEMENTARES</v>
          </cell>
          <cell r="O463" t="str">
            <v>H</v>
          </cell>
          <cell r="P463" t="str">
            <v>COLETADO</v>
          </cell>
          <cell r="Q463">
            <v>8.9200000000000002E-2</v>
          </cell>
          <cell r="R463">
            <v>14.25</v>
          </cell>
        </row>
        <row r="464">
          <cell r="M464" t="str">
            <v/>
          </cell>
          <cell r="N464" t="str">
            <v/>
          </cell>
          <cell r="O464" t="str">
            <v/>
          </cell>
          <cell r="P464" t="str">
            <v/>
          </cell>
          <cell r="Q464" t="str">
            <v/>
          </cell>
          <cell r="R464" t="str">
            <v/>
          </cell>
        </row>
        <row r="465">
          <cell r="M465">
            <v>88246</v>
          </cell>
          <cell r="N465" t="str">
            <v>ASSENTADOR DE TUBOS COM ENCARGOS COMPLEMENTARES</v>
          </cell>
          <cell r="O465" t="str">
            <v>H</v>
          </cell>
          <cell r="P465" t="str">
            <v>COEFICIENTE DE REPRESENTATIVIDADE</v>
          </cell>
          <cell r="Q465">
            <v>0.10299999999999999</v>
          </cell>
          <cell r="R465">
            <v>19.37</v>
          </cell>
        </row>
        <row r="466">
          <cell r="M466">
            <v>88316</v>
          </cell>
          <cell r="N466" t="str">
            <v>SERVENTE COM ENCARGOS COMPLEMENTARES</v>
          </cell>
          <cell r="O466" t="str">
            <v>H</v>
          </cell>
          <cell r="P466" t="str">
            <v>COLETADO</v>
          </cell>
          <cell r="Q466">
            <v>0.10299999999999999</v>
          </cell>
          <cell r="R466">
            <v>14.25</v>
          </cell>
        </row>
        <row r="467">
          <cell r="M467" t="str">
            <v/>
          </cell>
          <cell r="N467" t="str">
            <v/>
          </cell>
          <cell r="O467" t="str">
            <v/>
          </cell>
          <cell r="P467" t="str">
            <v/>
          </cell>
          <cell r="Q467" t="str">
            <v/>
          </cell>
          <cell r="R467" t="str">
            <v/>
          </cell>
        </row>
        <row r="468">
          <cell r="M468">
            <v>88246</v>
          </cell>
          <cell r="N468" t="str">
            <v>ASSENTADOR DE TUBOS COM ENCARGOS COMPLEMENTARES</v>
          </cell>
          <cell r="O468" t="str">
            <v>H</v>
          </cell>
          <cell r="P468" t="str">
            <v>COEFICIENTE DE REPRESENTATIVIDADE</v>
          </cell>
          <cell r="Q468">
            <v>0.1169</v>
          </cell>
          <cell r="R468">
            <v>19.37</v>
          </cell>
        </row>
        <row r="469">
          <cell r="M469">
            <v>88316</v>
          </cell>
          <cell r="N469" t="str">
            <v>SERVENTE COM ENCARGOS COMPLEMENTARES</v>
          </cell>
          <cell r="O469" t="str">
            <v>H</v>
          </cell>
          <cell r="P469" t="str">
            <v>COLETADO</v>
          </cell>
          <cell r="Q469">
            <v>0.1169</v>
          </cell>
          <cell r="R469">
            <v>14.25</v>
          </cell>
        </row>
        <row r="470">
          <cell r="M470" t="str">
            <v/>
          </cell>
          <cell r="N470" t="str">
            <v/>
          </cell>
          <cell r="O470" t="str">
            <v/>
          </cell>
          <cell r="P470" t="str">
            <v/>
          </cell>
          <cell r="Q470" t="str">
            <v/>
          </cell>
          <cell r="R470" t="str">
            <v/>
          </cell>
        </row>
        <row r="471">
          <cell r="M471">
            <v>88246</v>
          </cell>
          <cell r="N471" t="str">
            <v>ASSENTADOR DE TUBOS COM ENCARGOS COMPLEMENTARES</v>
          </cell>
          <cell r="O471" t="str">
            <v>H</v>
          </cell>
          <cell r="P471" t="str">
            <v>COEFICIENTE DE REPRESENTATIVIDADE</v>
          </cell>
          <cell r="Q471">
            <v>0.1308</v>
          </cell>
          <cell r="R471">
            <v>19.37</v>
          </cell>
        </row>
        <row r="472">
          <cell r="M472">
            <v>88316</v>
          </cell>
          <cell r="N472" t="str">
            <v>SERVENTE COM ENCARGOS COMPLEMENTARES</v>
          </cell>
          <cell r="O472" t="str">
            <v>H</v>
          </cell>
          <cell r="P472" t="str">
            <v>COLETADO</v>
          </cell>
          <cell r="Q472">
            <v>0.1308</v>
          </cell>
          <cell r="R472">
            <v>14.25</v>
          </cell>
        </row>
        <row r="473">
          <cell r="M473" t="str">
            <v/>
          </cell>
          <cell r="N473" t="str">
            <v/>
          </cell>
          <cell r="O473" t="str">
            <v/>
          </cell>
          <cell r="P473" t="str">
            <v/>
          </cell>
          <cell r="Q473" t="str">
            <v/>
          </cell>
          <cell r="R473" t="str">
            <v/>
          </cell>
        </row>
        <row r="474">
          <cell r="M474">
            <v>88246</v>
          </cell>
          <cell r="N474" t="str">
            <v>ASSENTADOR DE TUBOS COM ENCARGOS COMPLEMENTARES</v>
          </cell>
          <cell r="O474" t="str">
            <v>H</v>
          </cell>
          <cell r="P474" t="str">
            <v>COEFICIENTE DE REPRESENTATIVIDADE</v>
          </cell>
          <cell r="Q474">
            <v>0.1447</v>
          </cell>
          <cell r="R474">
            <v>19.37</v>
          </cell>
        </row>
        <row r="475">
          <cell r="M475">
            <v>88316</v>
          </cell>
          <cell r="N475" t="str">
            <v>SERVENTE COM ENCARGOS COMPLEMENTARES</v>
          </cell>
          <cell r="O475" t="str">
            <v>H</v>
          </cell>
          <cell r="P475" t="str">
            <v>COLETADO</v>
          </cell>
          <cell r="Q475">
            <v>0.1447</v>
          </cell>
          <cell r="R475">
            <v>14.25</v>
          </cell>
        </row>
        <row r="476">
          <cell r="M476" t="str">
            <v/>
          </cell>
          <cell r="N476" t="str">
            <v/>
          </cell>
          <cell r="O476" t="str">
            <v/>
          </cell>
          <cell r="P476" t="str">
            <v/>
          </cell>
          <cell r="Q476" t="str">
            <v/>
          </cell>
          <cell r="R476" t="str">
            <v/>
          </cell>
        </row>
        <row r="477">
          <cell r="M477">
            <v>5678</v>
          </cell>
          <cell r="N477" t="str">
            <v>RETROESCAVADEIRA SOBRE RODAS COM CARREGADEIRA, TRAÇÃO 4X4, POTÊNCIA LÍQ. 88 HP, CAÇAMBA CARREG. CAP. MÍN. 1 M3, CAÇAMBA RETRO CAP. 0,26 M3, PESO OPERACIONAL MÍN. 6.674 KG, PROFUNDIDADE ESCAVAÇÃO MÁX. 4,37 M - CHP DIURNO. AF_06/2014</v>
          </cell>
          <cell r="O477" t="str">
            <v>CHP</v>
          </cell>
          <cell r="P477" t="str">
            <v>ATRIBUÍDO SÃO PAULO</v>
          </cell>
          <cell r="Q477">
            <v>2.8299999999999999E-2</v>
          </cell>
          <cell r="R477">
            <v>103.52</v>
          </cell>
        </row>
        <row r="478">
          <cell r="M478">
            <v>5679</v>
          </cell>
          <cell r="N478" t="str">
            <v>RETROESCAVADEIRA SOBRE RODAS COM CARREGADEIRA, TRAÇÃO 4X4, POTÊNCIA LÍQ. 88 HP, CAÇAMBA CARREG. CAP. MÍN. 1 M3, CAÇAMBA RETRO CAP. 0,26 M3, PESO OPERACIONAL MÍN. 6.674 KG, PROFUNDIDADE ESCAVAÇÃO MÁX. 4,37 M - CHI DIURNO. AF_06/2014</v>
          </cell>
          <cell r="O478" t="str">
            <v>CHI</v>
          </cell>
          <cell r="P478" t="str">
            <v>ATRIBUÍDO SÃO PAULO</v>
          </cell>
          <cell r="Q478">
            <v>1.7600000000000001E-2</v>
          </cell>
          <cell r="R478">
            <v>40.76</v>
          </cell>
        </row>
        <row r="479">
          <cell r="M479">
            <v>88246</v>
          </cell>
          <cell r="N479" t="str">
            <v>ASSENTADOR DE TUBOS COM ENCARGOS COMPLEMENTARES</v>
          </cell>
          <cell r="O479" t="str">
            <v>H</v>
          </cell>
          <cell r="P479" t="str">
            <v>COEFICIENTE DE REPRESENTATIVIDADE</v>
          </cell>
          <cell r="Q479">
            <v>8.7300000000000003E-2</v>
          </cell>
          <cell r="R479">
            <v>19.37</v>
          </cell>
        </row>
        <row r="480">
          <cell r="M480">
            <v>88316</v>
          </cell>
          <cell r="N480" t="str">
            <v>SERVENTE COM ENCARGOS COMPLEMENTARES</v>
          </cell>
          <cell r="O480" t="str">
            <v>H</v>
          </cell>
          <cell r="P480" t="str">
            <v>COLETADO</v>
          </cell>
          <cell r="Q480">
            <v>8.7300000000000003E-2</v>
          </cell>
          <cell r="R480">
            <v>14.25</v>
          </cell>
        </row>
        <row r="481">
          <cell r="M481" t="str">
            <v/>
          </cell>
          <cell r="N481" t="str">
            <v/>
          </cell>
          <cell r="O481" t="str">
            <v/>
          </cell>
          <cell r="P481" t="str">
            <v/>
          </cell>
          <cell r="Q481" t="str">
            <v/>
          </cell>
          <cell r="R481" t="str">
            <v/>
          </cell>
        </row>
        <row r="482">
          <cell r="M482">
            <v>88246</v>
          </cell>
          <cell r="N482" t="str">
            <v>ASSENTADOR DE TUBOS COM ENCARGOS COMPLEMENTARES</v>
          </cell>
          <cell r="O482" t="str">
            <v>H</v>
          </cell>
          <cell r="P482" t="str">
            <v>COEFICIENTE DE REPRESENTATIVIDADE</v>
          </cell>
          <cell r="Q482">
            <v>9.9299999999999999E-2</v>
          </cell>
          <cell r="R482">
            <v>19.37</v>
          </cell>
        </row>
        <row r="483">
          <cell r="M483">
            <v>88316</v>
          </cell>
          <cell r="N483" t="str">
            <v>SERVENTE COM ENCARGOS COMPLEMENTARES</v>
          </cell>
          <cell r="O483" t="str">
            <v>H</v>
          </cell>
          <cell r="P483" t="str">
            <v>COLETADO</v>
          </cell>
          <cell r="Q483">
            <v>9.9299999999999999E-2</v>
          </cell>
          <cell r="R483">
            <v>14.25</v>
          </cell>
        </row>
        <row r="484">
          <cell r="M484" t="str">
            <v/>
          </cell>
          <cell r="N484" t="str">
            <v/>
          </cell>
          <cell r="O484" t="str">
            <v/>
          </cell>
          <cell r="P484" t="str">
            <v/>
          </cell>
          <cell r="Q484" t="str">
            <v/>
          </cell>
          <cell r="R484" t="str">
            <v/>
          </cell>
        </row>
        <row r="485">
          <cell r="M485">
            <v>88246</v>
          </cell>
          <cell r="N485" t="str">
            <v>ASSENTADOR DE TUBOS COM ENCARGOS COMPLEMENTARES</v>
          </cell>
          <cell r="O485" t="str">
            <v>H</v>
          </cell>
          <cell r="P485" t="str">
            <v>COEFICIENTE DE REPRESENTATIVIDADE</v>
          </cell>
          <cell r="Q485">
            <v>0.1132</v>
          </cell>
          <cell r="R485">
            <v>19.37</v>
          </cell>
        </row>
        <row r="486">
          <cell r="M486">
            <v>88316</v>
          </cell>
          <cell r="N486" t="str">
            <v>SERVENTE COM ENCARGOS COMPLEMENTARES</v>
          </cell>
          <cell r="O486" t="str">
            <v>H</v>
          </cell>
          <cell r="P486" t="str">
            <v>COLETADO</v>
          </cell>
          <cell r="Q486">
            <v>0.1132</v>
          </cell>
          <cell r="R486">
            <v>14.25</v>
          </cell>
        </row>
        <row r="487">
          <cell r="M487" t="str">
            <v/>
          </cell>
          <cell r="N487" t="str">
            <v/>
          </cell>
          <cell r="O487" t="str">
            <v/>
          </cell>
          <cell r="P487" t="str">
            <v/>
          </cell>
          <cell r="Q487" t="str">
            <v/>
          </cell>
          <cell r="R487" t="str">
            <v/>
          </cell>
        </row>
        <row r="488">
          <cell r="M488">
            <v>88246</v>
          </cell>
          <cell r="N488" t="str">
            <v>ASSENTADOR DE TUBOS COM ENCARGOS COMPLEMENTARES</v>
          </cell>
          <cell r="O488" t="str">
            <v>H</v>
          </cell>
          <cell r="P488" t="str">
            <v>COEFICIENTE DE REPRESENTATIVIDADE</v>
          </cell>
          <cell r="Q488">
            <v>0.12709999999999999</v>
          </cell>
          <cell r="R488">
            <v>19.37</v>
          </cell>
        </row>
        <row r="489">
          <cell r="M489">
            <v>88316</v>
          </cell>
          <cell r="N489" t="str">
            <v>SERVENTE COM ENCARGOS COMPLEMENTARES</v>
          </cell>
          <cell r="O489" t="str">
            <v>H</v>
          </cell>
          <cell r="P489" t="str">
            <v>COLETADO</v>
          </cell>
          <cell r="Q489">
            <v>0.12709999999999999</v>
          </cell>
          <cell r="R489">
            <v>14.25</v>
          </cell>
        </row>
        <row r="490">
          <cell r="M490" t="str">
            <v/>
          </cell>
          <cell r="N490" t="str">
            <v/>
          </cell>
          <cell r="O490" t="str">
            <v/>
          </cell>
          <cell r="P490" t="str">
            <v/>
          </cell>
          <cell r="Q490" t="str">
            <v/>
          </cell>
          <cell r="R490" t="str">
            <v/>
          </cell>
        </row>
        <row r="491">
          <cell r="M491">
            <v>88246</v>
          </cell>
          <cell r="N491" t="str">
            <v>ASSENTADOR DE TUBOS COM ENCARGOS COMPLEMENTARES</v>
          </cell>
          <cell r="O491" t="str">
            <v>H</v>
          </cell>
          <cell r="P491" t="str">
            <v>COEFICIENTE DE REPRESENTATIVIDADE</v>
          </cell>
          <cell r="Q491">
            <v>0.14099999999999999</v>
          </cell>
          <cell r="R491">
            <v>19.37</v>
          </cell>
        </row>
        <row r="492">
          <cell r="M492">
            <v>88316</v>
          </cell>
          <cell r="N492" t="str">
            <v>SERVENTE COM ENCARGOS COMPLEMENTARES</v>
          </cell>
          <cell r="O492" t="str">
            <v>H</v>
          </cell>
          <cell r="P492" t="str">
            <v>COLETADO</v>
          </cell>
          <cell r="Q492">
            <v>0.14099999999999999</v>
          </cell>
          <cell r="R492">
            <v>14.25</v>
          </cell>
        </row>
        <row r="493">
          <cell r="M493" t="str">
            <v/>
          </cell>
          <cell r="N493" t="str">
            <v/>
          </cell>
          <cell r="O493" t="str">
            <v/>
          </cell>
          <cell r="P493" t="str">
            <v/>
          </cell>
          <cell r="Q493" t="str">
            <v/>
          </cell>
          <cell r="R493" t="str">
            <v/>
          </cell>
        </row>
        <row r="494">
          <cell r="M494">
            <v>88246</v>
          </cell>
          <cell r="N494" t="str">
            <v>ASSENTADOR DE TUBOS COM ENCARGOS COMPLEMENTARES</v>
          </cell>
          <cell r="O494" t="str">
            <v>H</v>
          </cell>
          <cell r="P494" t="str">
            <v>COEFICIENTE DE REPRESENTATIVIDADE</v>
          </cell>
          <cell r="Q494">
            <v>0.15490000000000001</v>
          </cell>
          <cell r="R494">
            <v>19.37</v>
          </cell>
        </row>
        <row r="495">
          <cell r="M495">
            <v>88316</v>
          </cell>
          <cell r="N495" t="str">
            <v>SERVENTE COM ENCARGOS COMPLEMENTARES</v>
          </cell>
          <cell r="O495" t="str">
            <v>H</v>
          </cell>
          <cell r="P495" t="str">
            <v>COLETADO</v>
          </cell>
          <cell r="Q495">
            <v>0.15490000000000001</v>
          </cell>
          <cell r="R495">
            <v>14.25</v>
          </cell>
        </row>
        <row r="496">
          <cell r="M496" t="str">
            <v/>
          </cell>
          <cell r="N496" t="str">
            <v/>
          </cell>
          <cell r="O496" t="str">
            <v/>
          </cell>
          <cell r="P496" t="str">
            <v/>
          </cell>
          <cell r="Q496" t="str">
            <v/>
          </cell>
          <cell r="R496" t="str">
            <v/>
          </cell>
        </row>
        <row r="497">
          <cell r="M497">
            <v>5678</v>
          </cell>
          <cell r="N497" t="str">
            <v>RETROESCAVADEIRA SOBRE RODAS COM CARREGADEIRA, TRAÇÃO 4X4, POTÊNCIA LÍQ. 88 HP, CAÇAMBA CARREG. CAP. MÍN. 1 M3, CAÇAMBA RETRO CAP. 0,26 M3, PESO OPERACIONAL MÍN. 6.674 KG, PROFUNDIDADE ESCAVAÇÃO MÁX. 4,37 M - CHP DIURNO. AF_06/2014</v>
          </cell>
          <cell r="O497" t="str">
            <v>CHP</v>
          </cell>
          <cell r="P497" t="str">
            <v>ATRIBUÍDO SÃO PAULO</v>
          </cell>
          <cell r="Q497">
            <v>3.1600000000000003E-2</v>
          </cell>
          <cell r="R497">
            <v>103.52</v>
          </cell>
        </row>
        <row r="498">
          <cell r="M498">
            <v>5679</v>
          </cell>
          <cell r="N498" t="str">
            <v>RETROESCAVADEIRA SOBRE RODAS COM CARREGADEIRA, TRAÇÃO 4X4, POTÊNCIA LÍQ. 88 HP, CAÇAMBA CARREG. CAP. MÍN. 1 M3, CAÇAMBA RETRO CAP. 0,26 M3, PESO OPERACIONAL MÍN. 6.674 KG, PROFUNDIDADE ESCAVAÇÃO MÁX. 4,37 M - CHI DIURNO. AF_06/2014</v>
          </cell>
          <cell r="O498" t="str">
            <v>CHI</v>
          </cell>
          <cell r="P498" t="str">
            <v>ATRIBUÍDO SÃO PAULO</v>
          </cell>
          <cell r="Q498">
            <v>1.9599999999999999E-2</v>
          </cell>
          <cell r="R498">
            <v>40.76</v>
          </cell>
        </row>
        <row r="499">
          <cell r="M499">
            <v>88246</v>
          </cell>
          <cell r="N499" t="str">
            <v>ASSENTADOR DE TUBOS COM ENCARGOS COMPLEMENTARES</v>
          </cell>
          <cell r="O499" t="str">
            <v>H</v>
          </cell>
          <cell r="P499" t="str">
            <v>COEFICIENTE DE REPRESENTATIVIDADE</v>
          </cell>
          <cell r="Q499">
            <v>9.7500000000000003E-2</v>
          </cell>
          <cell r="R499">
            <v>19.37</v>
          </cell>
        </row>
        <row r="500">
          <cell r="M500">
            <v>88316</v>
          </cell>
          <cell r="N500" t="str">
            <v>SERVENTE COM ENCARGOS COMPLEMENTARES</v>
          </cell>
          <cell r="O500" t="str">
            <v>H</v>
          </cell>
          <cell r="P500" t="str">
            <v>COLETADO</v>
          </cell>
          <cell r="Q500">
            <v>9.7500000000000003E-2</v>
          </cell>
          <cell r="R500">
            <v>14.25</v>
          </cell>
        </row>
        <row r="501">
          <cell r="M501" t="str">
            <v/>
          </cell>
          <cell r="N501" t="str">
            <v/>
          </cell>
          <cell r="O501" t="str">
            <v/>
          </cell>
          <cell r="P501" t="str">
            <v/>
          </cell>
          <cell r="Q501" t="str">
            <v/>
          </cell>
          <cell r="R501" t="str">
            <v/>
          </cell>
        </row>
        <row r="502">
          <cell r="M502">
            <v>88246</v>
          </cell>
          <cell r="N502" t="str">
            <v>ASSENTADOR DE TUBOS COM ENCARGOS COMPLEMENTARES</v>
          </cell>
          <cell r="O502" t="str">
            <v>H</v>
          </cell>
          <cell r="P502" t="str">
            <v>COEFICIENTE DE REPRESENTATIVIDADE</v>
          </cell>
          <cell r="Q502">
            <v>8.14E-2</v>
          </cell>
          <cell r="R502">
            <v>19.37</v>
          </cell>
        </row>
        <row r="503">
          <cell r="M503">
            <v>88316</v>
          </cell>
          <cell r="N503" t="str">
            <v>SERVENTE COM ENCARGOS COMPLEMENTARES</v>
          </cell>
          <cell r="O503" t="str">
            <v>H</v>
          </cell>
          <cell r="P503" t="str">
            <v>COLETADO</v>
          </cell>
          <cell r="Q503">
            <v>8.14E-2</v>
          </cell>
          <cell r="R503">
            <v>14.25</v>
          </cell>
        </row>
        <row r="504">
          <cell r="M504" t="str">
            <v/>
          </cell>
          <cell r="N504" t="str">
            <v/>
          </cell>
          <cell r="O504" t="str">
            <v/>
          </cell>
          <cell r="P504" t="str">
            <v/>
          </cell>
          <cell r="Q504" t="str">
            <v/>
          </cell>
          <cell r="R504" t="str">
            <v/>
          </cell>
        </row>
        <row r="505">
          <cell r="M505">
            <v>5631</v>
          </cell>
          <cell r="N505" t="str">
            <v>ESCAVADEIRA HIDRÁULICA SOBRE ESTEIRAS, CAÇAMBA 0,80 M3, PESO OPERACIONAL 17 T, POTENCIA BRUTA 111 HP - CHP DIURNO. AF_06/2014</v>
          </cell>
          <cell r="O505" t="str">
            <v>CHP</v>
          </cell>
          <cell r="P505" t="str">
            <v>ATRIBUÍDO SÃO PAULO</v>
          </cell>
          <cell r="Q505">
            <v>4.2200000000000001E-2</v>
          </cell>
          <cell r="R505">
            <v>147.57</v>
          </cell>
        </row>
        <row r="506">
          <cell r="M506">
            <v>5632</v>
          </cell>
          <cell r="N506" t="str">
            <v>ESCAVADEIRA HIDRÁULICA SOBRE ESTEIRAS, CAÇAMBA 0,80 M3, PESO OPERACIONAL 17 T, POTENCIA BRUTA 111 HP - CHI DIURNO. AF_06/2014</v>
          </cell>
          <cell r="O506" t="str">
            <v>CHI</v>
          </cell>
          <cell r="P506" t="str">
            <v>ATRIBUÍDO SÃO PAULO</v>
          </cell>
          <cell r="Q506">
            <v>2.6200000000000001E-2</v>
          </cell>
          <cell r="R506">
            <v>57.68</v>
          </cell>
        </row>
        <row r="507">
          <cell r="M507">
            <v>88246</v>
          </cell>
          <cell r="N507" t="str">
            <v>ASSENTADOR DE TUBOS COM ENCARGOS COMPLEMENTARES</v>
          </cell>
          <cell r="O507" t="str">
            <v>H</v>
          </cell>
          <cell r="P507" t="str">
            <v>COEFICIENTE DE REPRESENTATIVIDADE</v>
          </cell>
          <cell r="Q507">
            <v>0.13009999999999999</v>
          </cell>
          <cell r="R507">
            <v>19.37</v>
          </cell>
        </row>
        <row r="508">
          <cell r="M508">
            <v>88316</v>
          </cell>
          <cell r="N508" t="str">
            <v>SERVENTE COM ENCARGOS COMPLEMENTARES</v>
          </cell>
          <cell r="O508" t="str">
            <v>H</v>
          </cell>
          <cell r="P508" t="str">
            <v>COLETADO</v>
          </cell>
          <cell r="Q508">
            <v>0.13009999999999999</v>
          </cell>
          <cell r="R508">
            <v>14.25</v>
          </cell>
        </row>
        <row r="509">
          <cell r="M509" t="str">
            <v/>
          </cell>
          <cell r="N509" t="str">
            <v/>
          </cell>
          <cell r="O509" t="str">
            <v/>
          </cell>
          <cell r="P509" t="str">
            <v/>
          </cell>
          <cell r="Q509" t="str">
            <v/>
          </cell>
          <cell r="R509" t="str">
            <v/>
          </cell>
        </row>
        <row r="510">
          <cell r="M510">
            <v>20078</v>
          </cell>
          <cell r="N510" t="str">
            <v>PASTA LUBRIFICANTE PARA TUBOS E CONEXOES COM JUNTA ELASTICA (USO EM PVC, ACO, POLIETILENO E OUTROS) ( DE *400* G)</v>
          </cell>
          <cell r="O510" t="str">
            <v>UN</v>
          </cell>
          <cell r="P510" t="str">
            <v>COEFICIENTE DE REPRESENTATIVIDADE</v>
          </cell>
          <cell r="Q510">
            <v>3.7900000000000003E-2</v>
          </cell>
          <cell r="R510">
            <v>27.95</v>
          </cell>
        </row>
        <row r="511">
          <cell r="M511">
            <v>41779</v>
          </cell>
          <cell r="N511" t="str">
            <v>TUBO CORRUGADO PEAD, PAREDE DUPLA, INTERNA LISA, JEI, DN/DI 250 MM, PARA SANEAMENTO</v>
          </cell>
          <cell r="O511" t="str">
            <v>M</v>
          </cell>
          <cell r="P511" t="str">
            <v>ATRIBUÍDO SÃO PAULO</v>
          </cell>
          <cell r="Q511">
            <v>1.05</v>
          </cell>
          <cell r="R511">
            <v>243.83</v>
          </cell>
        </row>
        <row r="512">
          <cell r="M512">
            <v>88246</v>
          </cell>
          <cell r="N512" t="str">
            <v>ASSENTADOR DE TUBOS COM ENCARGOS COMPLEMENTARES</v>
          </cell>
          <cell r="O512" t="str">
            <v>H</v>
          </cell>
          <cell r="P512" t="str">
            <v>COEFICIENTE DE REPRESENTATIVIDADE</v>
          </cell>
          <cell r="Q512">
            <v>0.02</v>
          </cell>
          <cell r="R512">
            <v>19.37</v>
          </cell>
        </row>
        <row r="513">
          <cell r="M513">
            <v>88316</v>
          </cell>
          <cell r="N513" t="str">
            <v>SERVENTE COM ENCARGOS COMPLEMENTARES</v>
          </cell>
          <cell r="O513" t="str">
            <v>H</v>
          </cell>
          <cell r="P513" t="str">
            <v>COLETADO</v>
          </cell>
          <cell r="Q513">
            <v>0.02</v>
          </cell>
          <cell r="R513">
            <v>14.25</v>
          </cell>
        </row>
        <row r="514">
          <cell r="M514" t="str">
            <v/>
          </cell>
          <cell r="N514" t="str">
            <v/>
          </cell>
          <cell r="O514" t="str">
            <v/>
          </cell>
          <cell r="P514" t="str">
            <v/>
          </cell>
          <cell r="Q514" t="str">
            <v/>
          </cell>
          <cell r="R514" t="str">
            <v/>
          </cell>
        </row>
        <row r="515">
          <cell r="M515">
            <v>20078</v>
          </cell>
          <cell r="N515" t="str">
            <v>PASTA LUBRIFICANTE PARA TUBOS E CONEXOES COM JUNTA ELASTICA (USO EM PVC, ACO, POLIETILENO E OUTROS) ( DE *400* G)</v>
          </cell>
          <cell r="O515" t="str">
            <v>UN</v>
          </cell>
          <cell r="P515" t="str">
            <v>COEFICIENTE DE REPRESENTATIVIDADE</v>
          </cell>
          <cell r="Q515">
            <v>3.7900000000000003E-2</v>
          </cell>
          <cell r="R515">
            <v>27.95</v>
          </cell>
        </row>
        <row r="516">
          <cell r="M516">
            <v>88246</v>
          </cell>
          <cell r="N516" t="str">
            <v>ASSENTADOR DE TUBOS COM ENCARGOS COMPLEMENTARES</v>
          </cell>
          <cell r="O516" t="str">
            <v>H</v>
          </cell>
          <cell r="P516" t="str">
            <v>COEFICIENTE DE REPRESENTATIVIDADE</v>
          </cell>
          <cell r="Q516">
            <v>0.02</v>
          </cell>
          <cell r="R516">
            <v>19.37</v>
          </cell>
        </row>
        <row r="517">
          <cell r="M517">
            <v>88316</v>
          </cell>
          <cell r="N517" t="str">
            <v>SERVENTE COM ENCARGOS COMPLEMENTARES</v>
          </cell>
          <cell r="O517" t="str">
            <v>H</v>
          </cell>
          <cell r="P517" t="str">
            <v>COLETADO</v>
          </cell>
          <cell r="Q517">
            <v>0.02</v>
          </cell>
          <cell r="R517">
            <v>14.25</v>
          </cell>
        </row>
        <row r="518">
          <cell r="M518" t="str">
            <v/>
          </cell>
          <cell r="N518" t="str">
            <v/>
          </cell>
          <cell r="O518" t="str">
            <v/>
          </cell>
          <cell r="P518" t="str">
            <v/>
          </cell>
          <cell r="Q518" t="str">
            <v/>
          </cell>
          <cell r="R518" t="str">
            <v/>
          </cell>
        </row>
        <row r="519">
          <cell r="M519">
            <v>20078</v>
          </cell>
          <cell r="N519" t="str">
            <v>PASTA LUBRIFICANTE PARA TUBOS E CONEXOES COM JUNTA ELASTICA (USO EM PVC, ACO, POLIETILENO E OUTROS) ( DE *400* G)</v>
          </cell>
          <cell r="O519" t="str">
            <v>UN</v>
          </cell>
          <cell r="P519" t="str">
            <v>COEFICIENTE DE REPRESENTATIVIDADE</v>
          </cell>
          <cell r="Q519">
            <v>4.1700000000000001E-2</v>
          </cell>
          <cell r="R519">
            <v>27.95</v>
          </cell>
        </row>
        <row r="520">
          <cell r="M520">
            <v>41780</v>
          </cell>
          <cell r="N520" t="str">
            <v>TUBO CORRUGADO PEAD, PAREDE DUPLA, INTERNA LISA, JEI, DN/DI 300 MM, PARA SANEAMENTO</v>
          </cell>
          <cell r="O520" t="str">
            <v>M</v>
          </cell>
          <cell r="P520" t="str">
            <v>ATRIBUÍDO SÃO PAULO</v>
          </cell>
          <cell r="Q520">
            <v>1.05</v>
          </cell>
          <cell r="R520">
            <v>288.38</v>
          </cell>
        </row>
        <row r="521">
          <cell r="M521">
            <v>88246</v>
          </cell>
          <cell r="N521" t="str">
            <v>ASSENTADOR DE TUBOS COM ENCARGOS COMPLEMENTARES</v>
          </cell>
          <cell r="O521" t="str">
            <v>H</v>
          </cell>
          <cell r="P521" t="str">
            <v>COEFICIENTE DE REPRESENTATIVIDADE</v>
          </cell>
          <cell r="Q521">
            <v>3.49E-2</v>
          </cell>
          <cell r="R521">
            <v>19.37</v>
          </cell>
        </row>
        <row r="522">
          <cell r="M522">
            <v>88316</v>
          </cell>
          <cell r="N522" t="str">
            <v>SERVENTE COM ENCARGOS COMPLEMENTARES</v>
          </cell>
          <cell r="O522" t="str">
            <v>H</v>
          </cell>
          <cell r="P522" t="str">
            <v>COLETADO</v>
          </cell>
          <cell r="Q522">
            <v>3.49E-2</v>
          </cell>
          <cell r="R522">
            <v>14.25</v>
          </cell>
        </row>
        <row r="523">
          <cell r="M523" t="str">
            <v/>
          </cell>
          <cell r="N523" t="str">
            <v/>
          </cell>
          <cell r="O523" t="str">
            <v/>
          </cell>
          <cell r="P523" t="str">
            <v/>
          </cell>
          <cell r="Q523" t="str">
            <v/>
          </cell>
          <cell r="R523" t="str">
            <v/>
          </cell>
        </row>
        <row r="524">
          <cell r="M524">
            <v>20078</v>
          </cell>
          <cell r="N524" t="str">
            <v>PASTA LUBRIFICANTE PARA TUBOS E CONEXOES COM JUNTA ELASTICA (USO EM PVC, ACO, POLIETILENO E OUTROS) ( DE *400* G)</v>
          </cell>
          <cell r="O524" t="str">
            <v>UN</v>
          </cell>
          <cell r="P524" t="str">
            <v>COEFICIENTE DE REPRESENTATIVIDADE</v>
          </cell>
          <cell r="Q524">
            <v>4.1700000000000001E-2</v>
          </cell>
          <cell r="R524">
            <v>27.95</v>
          </cell>
        </row>
        <row r="525">
          <cell r="M525">
            <v>88246</v>
          </cell>
          <cell r="N525" t="str">
            <v>ASSENTADOR DE TUBOS COM ENCARGOS COMPLEMENTARES</v>
          </cell>
          <cell r="O525" t="str">
            <v>H</v>
          </cell>
          <cell r="P525" t="str">
            <v>COEFICIENTE DE REPRESENTATIVIDADE</v>
          </cell>
          <cell r="Q525">
            <v>3.49E-2</v>
          </cell>
          <cell r="R525">
            <v>19.37</v>
          </cell>
        </row>
        <row r="526">
          <cell r="M526">
            <v>88316</v>
          </cell>
          <cell r="N526" t="str">
            <v>SERVENTE COM ENCARGOS COMPLEMENTARES</v>
          </cell>
          <cell r="O526" t="str">
            <v>H</v>
          </cell>
          <cell r="P526" t="str">
            <v>COLETADO</v>
          </cell>
          <cell r="Q526">
            <v>3.49E-2</v>
          </cell>
          <cell r="R526">
            <v>14.25</v>
          </cell>
        </row>
        <row r="527">
          <cell r="M527" t="str">
            <v/>
          </cell>
          <cell r="N527" t="str">
            <v/>
          </cell>
          <cell r="O527" t="str">
            <v/>
          </cell>
          <cell r="P527" t="str">
            <v/>
          </cell>
          <cell r="Q527" t="str">
            <v/>
          </cell>
          <cell r="R527" t="str">
            <v/>
          </cell>
        </row>
        <row r="528">
          <cell r="M528">
            <v>5631</v>
          </cell>
          <cell r="N528" t="str">
            <v>ESCAVADEIRA HIDRÁULICA SOBRE ESTEIRAS, CAÇAMBA 0,80 M3, PESO OPERACIONAL 17 T, POTENCIA BRUTA 111 HP - CHP DIURNO. AF_06/2014</v>
          </cell>
          <cell r="O528" t="str">
            <v>CHP</v>
          </cell>
          <cell r="P528" t="str">
            <v>ATRIBUÍDO SÃO PAULO</v>
          </cell>
          <cell r="Q528">
            <v>6.3799999999999996E-2</v>
          </cell>
          <cell r="R528">
            <v>147.57</v>
          </cell>
        </row>
        <row r="529">
          <cell r="M529">
            <v>5632</v>
          </cell>
          <cell r="N529" t="str">
            <v>ESCAVADEIRA HIDRÁULICA SOBRE ESTEIRAS, CAÇAMBA 0,80 M3, PESO OPERACIONAL 17 T, POTENCIA BRUTA 111 HP - CHI DIURNO. AF_06/2014</v>
          </cell>
          <cell r="O529" t="str">
            <v>CHI</v>
          </cell>
          <cell r="P529" t="str">
            <v>ATRIBUÍDO SÃO PAULO</v>
          </cell>
          <cell r="Q529">
            <v>3.9699999999999999E-2</v>
          </cell>
          <cell r="R529">
            <v>57.68</v>
          </cell>
        </row>
        <row r="530">
          <cell r="M530">
            <v>20078</v>
          </cell>
          <cell r="N530" t="str">
            <v>PASTA LUBRIFICANTE PARA TUBOS E CONEXOES COM JUNTA ELASTICA (USO EM PVC, ACO, POLIETILENO E OUTROS) ( DE *400* G)</v>
          </cell>
          <cell r="O530" t="str">
            <v>UN</v>
          </cell>
          <cell r="P530" t="str">
            <v>COEFICIENTE DE REPRESENTATIVIDADE</v>
          </cell>
          <cell r="Q530">
            <v>0.1042</v>
          </cell>
          <cell r="R530">
            <v>27.95</v>
          </cell>
        </row>
        <row r="531">
          <cell r="M531">
            <v>41783</v>
          </cell>
          <cell r="N531" t="str">
            <v>TUBO CORRUGADO PEAD, PAREDE DUPLA, INTERNA LISA, JEI, DN/DI *800* MM, PARA SANEAMENTO</v>
          </cell>
          <cell r="O531" t="str">
            <v>M</v>
          </cell>
          <cell r="P531" t="str">
            <v>ATRIBUÍDO SÃO PAULO</v>
          </cell>
          <cell r="Q531">
            <v>1.05</v>
          </cell>
          <cell r="R531">
            <v>1677.61</v>
          </cell>
        </row>
        <row r="532">
          <cell r="M532">
            <v>88246</v>
          </cell>
          <cell r="N532" t="str">
            <v>ASSENTADOR DE TUBOS COM ENCARGOS COMPLEMENTARES</v>
          </cell>
          <cell r="O532" t="str">
            <v>H</v>
          </cell>
          <cell r="P532" t="str">
            <v>COEFICIENTE DE REPRESENTATIVIDADE</v>
          </cell>
          <cell r="Q532">
            <v>0.19700000000000001</v>
          </cell>
          <cell r="R532">
            <v>19.37</v>
          </cell>
        </row>
        <row r="533">
          <cell r="M533">
            <v>88316</v>
          </cell>
          <cell r="N533" t="str">
            <v>SERVENTE COM ENCARGOS COMPLEMENTARES</v>
          </cell>
          <cell r="O533" t="str">
            <v>H</v>
          </cell>
          <cell r="P533" t="str">
            <v>COLETADO</v>
          </cell>
          <cell r="Q533">
            <v>0.19700000000000001</v>
          </cell>
          <cell r="R533">
            <v>14.25</v>
          </cell>
        </row>
        <row r="534">
          <cell r="M534" t="str">
            <v/>
          </cell>
          <cell r="N534" t="str">
            <v/>
          </cell>
          <cell r="O534" t="str">
            <v/>
          </cell>
          <cell r="P534" t="str">
            <v/>
          </cell>
          <cell r="Q534" t="str">
            <v/>
          </cell>
          <cell r="R534" t="str">
            <v/>
          </cell>
        </row>
        <row r="535">
          <cell r="M535">
            <v>5631</v>
          </cell>
          <cell r="N535" t="str">
            <v>ESCAVADEIRA HIDRÁULICA SOBRE ESTEIRAS, CAÇAMBA 0,80 M3, PESO OPERACIONAL 17 T, POTENCIA BRUTA 111 HP - CHP DIURNO. AF_06/2014</v>
          </cell>
          <cell r="O535" t="str">
            <v>CHP</v>
          </cell>
          <cell r="P535" t="str">
            <v>ATRIBUÍDO SÃO PAULO</v>
          </cell>
          <cell r="Q535">
            <v>6.3799999999999996E-2</v>
          </cell>
          <cell r="R535">
            <v>147.57</v>
          </cell>
        </row>
        <row r="536">
          <cell r="M536">
            <v>5632</v>
          </cell>
          <cell r="N536" t="str">
            <v>ESCAVADEIRA HIDRÁULICA SOBRE ESTEIRAS, CAÇAMBA 0,80 M3, PESO OPERACIONAL 17 T, POTENCIA BRUTA 111 HP - CHI DIURNO. AF_06/2014</v>
          </cell>
          <cell r="O536" t="str">
            <v>CHI</v>
          </cell>
          <cell r="P536" t="str">
            <v>ATRIBUÍDO SÃO PAULO</v>
          </cell>
          <cell r="Q536">
            <v>3.9699999999999999E-2</v>
          </cell>
          <cell r="R536">
            <v>57.68</v>
          </cell>
        </row>
        <row r="537">
          <cell r="M537">
            <v>20078</v>
          </cell>
          <cell r="N537" t="str">
            <v>PASTA LUBRIFICANTE PARA TUBOS E CONEXOES COM JUNTA ELASTICA (USO EM PVC, ACO, POLIETILENO E OUTROS) ( DE *400* G)</v>
          </cell>
          <cell r="O537" t="str">
            <v>UN</v>
          </cell>
          <cell r="P537" t="str">
            <v>COEFICIENTE DE REPRESENTATIVIDADE</v>
          </cell>
          <cell r="Q537">
            <v>0.1042</v>
          </cell>
          <cell r="R537">
            <v>27.95</v>
          </cell>
        </row>
        <row r="538">
          <cell r="M538">
            <v>88246</v>
          </cell>
          <cell r="N538" t="str">
            <v>ASSENTADOR DE TUBOS COM ENCARGOS COMPLEMENTARES</v>
          </cell>
          <cell r="O538" t="str">
            <v>H</v>
          </cell>
          <cell r="P538" t="str">
            <v>COEFICIENTE DE REPRESENTATIVIDADE</v>
          </cell>
          <cell r="Q538">
            <v>0.19700000000000001</v>
          </cell>
          <cell r="R538">
            <v>19.37</v>
          </cell>
        </row>
        <row r="539">
          <cell r="M539">
            <v>88316</v>
          </cell>
          <cell r="N539" t="str">
            <v>SERVENTE COM ENCARGOS COMPLEMENTARES</v>
          </cell>
          <cell r="O539" t="str">
            <v>H</v>
          </cell>
          <cell r="P539" t="str">
            <v>COLETADO</v>
          </cell>
          <cell r="Q539">
            <v>0.19700000000000001</v>
          </cell>
          <cell r="R539">
            <v>14.25</v>
          </cell>
        </row>
        <row r="540">
          <cell r="M540" t="str">
            <v/>
          </cell>
          <cell r="N540" t="str">
            <v/>
          </cell>
          <cell r="O540" t="str">
            <v/>
          </cell>
          <cell r="P540" t="str">
            <v/>
          </cell>
          <cell r="Q540" t="str">
            <v/>
          </cell>
          <cell r="R540" t="str">
            <v/>
          </cell>
        </row>
        <row r="541">
          <cell r="M541">
            <v>5631</v>
          </cell>
          <cell r="N541" t="str">
            <v>ESCAVADEIRA HIDRÁULICA SOBRE ESTEIRAS, CAÇAMBA 0,80 M3, PESO OPERACIONAL 17 T, POTENCIA BRUTA 111 HP - CHP DIURNO. AF_06/2014</v>
          </cell>
          <cell r="O541" t="str">
            <v>CHP</v>
          </cell>
          <cell r="P541" t="str">
            <v>ATRIBUÍDO SÃO PAULO</v>
          </cell>
          <cell r="Q541">
            <v>7.4899999999999994E-2</v>
          </cell>
          <cell r="R541">
            <v>147.57</v>
          </cell>
        </row>
        <row r="542">
          <cell r="M542">
            <v>5632</v>
          </cell>
          <cell r="N542" t="str">
            <v>ESCAVADEIRA HIDRÁULICA SOBRE ESTEIRAS, CAÇAMBA 0,80 M3, PESO OPERACIONAL 17 T, POTENCIA BRUTA 111 HP - CHI DIURNO. AF_06/2014</v>
          </cell>
          <cell r="O542" t="str">
            <v>CHI</v>
          </cell>
          <cell r="P542" t="str">
            <v>ATRIBUÍDO SÃO PAULO</v>
          </cell>
          <cell r="Q542">
            <v>4.6600000000000003E-2</v>
          </cell>
          <cell r="R542">
            <v>57.68</v>
          </cell>
        </row>
        <row r="543">
          <cell r="M543">
            <v>20078</v>
          </cell>
          <cell r="N543" t="str">
            <v>PASTA LUBRIFICANTE PARA TUBOS E CONEXOES COM JUNTA ELASTICA (USO EM PVC, ACO, POLIETILENO E OUTROS) ( DE *400* G)</v>
          </cell>
          <cell r="O543" t="str">
            <v>UN</v>
          </cell>
          <cell r="P543" t="str">
            <v>COEFICIENTE DE REPRESENTATIVIDADE</v>
          </cell>
          <cell r="Q543">
            <v>0.1042</v>
          </cell>
          <cell r="R543">
            <v>27.95</v>
          </cell>
        </row>
        <row r="544">
          <cell r="M544">
            <v>88246</v>
          </cell>
          <cell r="N544" t="str">
            <v>ASSENTADOR DE TUBOS COM ENCARGOS COMPLEMENTARES</v>
          </cell>
          <cell r="O544" t="str">
            <v>H</v>
          </cell>
          <cell r="P544" t="str">
            <v>COEFICIENTE DE REPRESENTATIVIDADE</v>
          </cell>
          <cell r="Q544">
            <v>0.2311</v>
          </cell>
          <cell r="R544">
            <v>19.37</v>
          </cell>
        </row>
        <row r="545">
          <cell r="M545">
            <v>88316</v>
          </cell>
          <cell r="N545" t="str">
            <v>SERVENTE COM ENCARGOS COMPLEMENTARES</v>
          </cell>
          <cell r="O545" t="str">
            <v>H</v>
          </cell>
          <cell r="P545" t="str">
            <v>COLETADO</v>
          </cell>
          <cell r="Q545">
            <v>0.2311</v>
          </cell>
          <cell r="R545">
            <v>14.25</v>
          </cell>
        </row>
        <row r="546">
          <cell r="M546" t="str">
            <v/>
          </cell>
          <cell r="N546" t="str">
            <v/>
          </cell>
          <cell r="O546" t="str">
            <v/>
          </cell>
          <cell r="P546" t="str">
            <v/>
          </cell>
          <cell r="Q546" t="str">
            <v/>
          </cell>
          <cell r="R546" t="str">
            <v/>
          </cell>
        </row>
        <row r="547">
          <cell r="M547">
            <v>5631</v>
          </cell>
          <cell r="N547" t="str">
            <v>ESCAVADEIRA HIDRÁULICA SOBRE ESTEIRAS, CAÇAMBA 0,80 M3, PESO OPERACIONAL 17 T, POTENCIA BRUTA 111 HP - CHP DIURNO. AF_06/2014</v>
          </cell>
          <cell r="O547" t="str">
            <v>CHP</v>
          </cell>
          <cell r="P547" t="str">
            <v>ATRIBUÍDO SÃO PAULO</v>
          </cell>
          <cell r="Q547">
            <v>9.1700000000000004E-2</v>
          </cell>
          <cell r="R547">
            <v>147.57</v>
          </cell>
        </row>
        <row r="548">
          <cell r="M548">
            <v>5632</v>
          </cell>
          <cell r="N548" t="str">
            <v>ESCAVADEIRA HIDRÁULICA SOBRE ESTEIRAS, CAÇAMBA 0,80 M3, PESO OPERACIONAL 17 T, POTENCIA BRUTA 111 HP - CHI DIURNO. AF_06/2014</v>
          </cell>
          <cell r="O548" t="str">
            <v>CHI</v>
          </cell>
          <cell r="P548" t="str">
            <v>ATRIBUÍDO SÃO PAULO</v>
          </cell>
          <cell r="Q548">
            <v>5.7000000000000002E-2</v>
          </cell>
          <cell r="R548">
            <v>57.68</v>
          </cell>
        </row>
        <row r="549">
          <cell r="M549">
            <v>20078</v>
          </cell>
          <cell r="N549" t="str">
            <v>PASTA LUBRIFICANTE PARA TUBOS E CONEXOES COM JUNTA ELASTICA (USO EM PVC, ACO, POLIETILENO E OUTROS) ( DE *400* G)</v>
          </cell>
          <cell r="O549" t="str">
            <v>UN</v>
          </cell>
          <cell r="P549" t="str">
            <v>COEFICIENTE DE REPRESENTATIVIDADE</v>
          </cell>
          <cell r="Q549">
            <v>0.20830000000000001</v>
          </cell>
          <cell r="R549">
            <v>27.95</v>
          </cell>
        </row>
        <row r="550">
          <cell r="M550">
            <v>41785</v>
          </cell>
          <cell r="N550" t="str">
            <v>TUBO CORRUGADO PEAD, PAREDE DUPLA, INTERNA LISA, JEI, DN/DI *1000* MM, PARA SANEAMENTO</v>
          </cell>
          <cell r="O550" t="str">
            <v>M</v>
          </cell>
          <cell r="P550" t="str">
            <v>ATRIBUÍDO SÃO PAULO</v>
          </cell>
          <cell r="Q550">
            <v>1.05</v>
          </cell>
          <cell r="R550">
            <v>2229.8200000000002</v>
          </cell>
        </row>
        <row r="551">
          <cell r="M551">
            <v>88246</v>
          </cell>
          <cell r="N551" t="str">
            <v>ASSENTADOR DE TUBOS COM ENCARGOS COMPLEMENTARES</v>
          </cell>
          <cell r="O551" t="str">
            <v>H</v>
          </cell>
          <cell r="P551" t="str">
            <v>COEFICIENTE DE REPRESENTATIVIDADE</v>
          </cell>
          <cell r="Q551">
            <v>0.28299999999999997</v>
          </cell>
          <cell r="R551">
            <v>19.37</v>
          </cell>
        </row>
        <row r="552">
          <cell r="M552">
            <v>88316</v>
          </cell>
          <cell r="N552" t="str">
            <v>SERVENTE COM ENCARGOS COMPLEMENTARES</v>
          </cell>
          <cell r="O552" t="str">
            <v>H</v>
          </cell>
          <cell r="P552" t="str">
            <v>COLETADO</v>
          </cell>
          <cell r="Q552">
            <v>0.28299999999999997</v>
          </cell>
          <cell r="R552">
            <v>14.25</v>
          </cell>
        </row>
        <row r="553">
          <cell r="M553" t="str">
            <v/>
          </cell>
          <cell r="N553" t="str">
            <v/>
          </cell>
          <cell r="O553" t="str">
            <v/>
          </cell>
          <cell r="P553" t="str">
            <v/>
          </cell>
          <cell r="Q553" t="str">
            <v/>
          </cell>
          <cell r="R553" t="str">
            <v/>
          </cell>
        </row>
        <row r="554">
          <cell r="M554">
            <v>5631</v>
          </cell>
          <cell r="N554" t="str">
            <v>ESCAVADEIRA HIDRÁULICA SOBRE ESTEIRAS, CAÇAMBA 0,80 M3, PESO OPERACIONAL 17 T, POTENCIA BRUTA 111 HP - CHP DIURNO. AF_06/2014</v>
          </cell>
          <cell r="O554" t="str">
            <v>CHP</v>
          </cell>
          <cell r="P554" t="str">
            <v>ATRIBUÍDO SÃO PAULO</v>
          </cell>
          <cell r="Q554">
            <v>9.1700000000000004E-2</v>
          </cell>
          <cell r="R554">
            <v>147.57</v>
          </cell>
        </row>
        <row r="555">
          <cell r="M555">
            <v>5632</v>
          </cell>
          <cell r="N555" t="str">
            <v>ESCAVADEIRA HIDRÁULICA SOBRE ESTEIRAS, CAÇAMBA 0,80 M3, PESO OPERACIONAL 17 T, POTENCIA BRUTA 111 HP - CHI DIURNO. AF_06/2014</v>
          </cell>
          <cell r="O555" t="str">
            <v>CHI</v>
          </cell>
          <cell r="P555" t="str">
            <v>ATRIBUÍDO SÃO PAULO</v>
          </cell>
          <cell r="Q555">
            <v>5.7000000000000002E-2</v>
          </cell>
          <cell r="R555">
            <v>57.68</v>
          </cell>
        </row>
        <row r="556">
          <cell r="M556">
            <v>20078</v>
          </cell>
          <cell r="N556" t="str">
            <v>PASTA LUBRIFICANTE PARA TUBOS E CONEXOES COM JUNTA ELASTICA (USO EM PVC, ACO, POLIETILENO E OUTROS) ( DE *400* G)</v>
          </cell>
          <cell r="O556" t="str">
            <v>UN</v>
          </cell>
          <cell r="P556" t="str">
            <v>COEFICIENTE DE REPRESENTATIVIDADE</v>
          </cell>
          <cell r="Q556">
            <v>0.20830000000000001</v>
          </cell>
          <cell r="R556">
            <v>27.95</v>
          </cell>
        </row>
        <row r="557">
          <cell r="M557">
            <v>88246</v>
          </cell>
          <cell r="N557" t="str">
            <v>ASSENTADOR DE TUBOS COM ENCARGOS COMPLEMENTARES</v>
          </cell>
          <cell r="O557" t="str">
            <v>H</v>
          </cell>
          <cell r="P557" t="str">
            <v>COEFICIENTE DE REPRESENTATIVIDADE</v>
          </cell>
          <cell r="Q557">
            <v>0.28299999999999997</v>
          </cell>
          <cell r="R557">
            <v>19.37</v>
          </cell>
        </row>
        <row r="558">
          <cell r="M558">
            <v>88316</v>
          </cell>
          <cell r="N558" t="str">
            <v>SERVENTE COM ENCARGOS COMPLEMENTARES</v>
          </cell>
          <cell r="O558" t="str">
            <v>H</v>
          </cell>
          <cell r="P558" t="str">
            <v>COLETADO</v>
          </cell>
          <cell r="Q558">
            <v>0.28299999999999997</v>
          </cell>
          <cell r="R558">
            <v>14.25</v>
          </cell>
        </row>
        <row r="559">
          <cell r="M559" t="str">
            <v/>
          </cell>
          <cell r="N559" t="str">
            <v/>
          </cell>
          <cell r="O559" t="str">
            <v/>
          </cell>
          <cell r="P559" t="str">
            <v/>
          </cell>
          <cell r="Q559" t="str">
            <v/>
          </cell>
          <cell r="R559" t="str">
            <v/>
          </cell>
        </row>
        <row r="560">
          <cell r="M560">
            <v>5631</v>
          </cell>
          <cell r="N560" t="str">
            <v>ESCAVADEIRA HIDRÁULICA SOBRE ESTEIRAS, CAÇAMBA 0,80 M3, PESO OPERACIONAL 17 T, POTENCIA BRUTA 111 HP - CHP DIURNO. AF_06/2014</v>
          </cell>
          <cell r="O560" t="str">
            <v>CHP</v>
          </cell>
          <cell r="P560" t="str">
            <v>ATRIBUÍDO SÃO PAULO</v>
          </cell>
          <cell r="Q560">
            <v>0.10879999999999999</v>
          </cell>
          <cell r="R560">
            <v>147.57</v>
          </cell>
        </row>
        <row r="561">
          <cell r="M561">
            <v>5632</v>
          </cell>
          <cell r="N561" t="str">
            <v>ESCAVADEIRA HIDRÁULICA SOBRE ESTEIRAS, CAÇAMBA 0,80 M3, PESO OPERACIONAL 17 T, POTENCIA BRUTA 111 HP - CHI DIURNO. AF_06/2014</v>
          </cell>
          <cell r="O561" t="str">
            <v>CHI</v>
          </cell>
          <cell r="P561" t="str">
            <v>ATRIBUÍDO SÃO PAULO</v>
          </cell>
          <cell r="Q561">
            <v>6.7599999999999993E-2</v>
          </cell>
          <cell r="R561">
            <v>57.68</v>
          </cell>
        </row>
        <row r="562">
          <cell r="M562">
            <v>20078</v>
          </cell>
          <cell r="N562" t="str">
            <v>PASTA LUBRIFICANTE PARA TUBOS E CONEXOES COM JUNTA ELASTICA (USO EM PVC, ACO, POLIETILENO E OUTROS) ( DE *400* G)</v>
          </cell>
          <cell r="O562" t="str">
            <v>UN</v>
          </cell>
          <cell r="P562" t="str">
            <v>COEFICIENTE DE REPRESENTATIVIDADE</v>
          </cell>
          <cell r="Q562">
            <v>0.20830000000000001</v>
          </cell>
          <cell r="R562">
            <v>27.95</v>
          </cell>
        </row>
        <row r="563">
          <cell r="M563">
            <v>41786</v>
          </cell>
          <cell r="N563" t="str">
            <v>TUBO CORRUGADO PEAD, PAREDE DUPLA, INTERNA LISA, JEI, DN/DI 1200 MM, PARA SANEAMENTO</v>
          </cell>
          <cell r="O563" t="str">
            <v>M</v>
          </cell>
          <cell r="P563" t="str">
            <v>ATRIBUÍDO SÃO PAULO</v>
          </cell>
          <cell r="Q563">
            <v>1.05</v>
          </cell>
          <cell r="R563">
            <v>3499.68</v>
          </cell>
        </row>
        <row r="564">
          <cell r="M564">
            <v>88246</v>
          </cell>
          <cell r="N564" t="str">
            <v>ASSENTADOR DE TUBOS COM ENCARGOS COMPLEMENTARES</v>
          </cell>
          <cell r="O564" t="str">
            <v>H</v>
          </cell>
          <cell r="P564" t="str">
            <v>COEFICIENTE DE REPRESENTATIVIDADE</v>
          </cell>
          <cell r="Q564">
            <v>0.33550000000000002</v>
          </cell>
          <cell r="R564">
            <v>19.37</v>
          </cell>
        </row>
        <row r="565">
          <cell r="M565">
            <v>88316</v>
          </cell>
          <cell r="N565" t="str">
            <v>SERVENTE COM ENCARGOS COMPLEMENTARES</v>
          </cell>
          <cell r="O565" t="str">
            <v>H</v>
          </cell>
          <cell r="P565" t="str">
            <v>COLETADO</v>
          </cell>
          <cell r="Q565">
            <v>0.33550000000000002</v>
          </cell>
          <cell r="R565">
            <v>14.25</v>
          </cell>
        </row>
        <row r="566">
          <cell r="M566" t="str">
            <v/>
          </cell>
          <cell r="N566" t="str">
            <v/>
          </cell>
          <cell r="O566" t="str">
            <v/>
          </cell>
          <cell r="P566" t="str">
            <v/>
          </cell>
          <cell r="Q566" t="str">
            <v/>
          </cell>
          <cell r="R566" t="str">
            <v/>
          </cell>
        </row>
        <row r="567">
          <cell r="M567">
            <v>5631</v>
          </cell>
          <cell r="N567" t="str">
            <v>ESCAVADEIRA HIDRÁULICA SOBRE ESTEIRAS, CAÇAMBA 0,80 M3, PESO OPERACIONAL 17 T, POTENCIA BRUTA 111 HP - CHP DIURNO. AF_06/2014</v>
          </cell>
          <cell r="O567" t="str">
            <v>CHP</v>
          </cell>
          <cell r="P567" t="str">
            <v>ATRIBUÍDO SÃO PAULO</v>
          </cell>
          <cell r="Q567">
            <v>0.10879999999999999</v>
          </cell>
          <cell r="R567">
            <v>147.57</v>
          </cell>
        </row>
        <row r="568">
          <cell r="M568">
            <v>5632</v>
          </cell>
          <cell r="N568" t="str">
            <v>ESCAVADEIRA HIDRÁULICA SOBRE ESTEIRAS, CAÇAMBA 0,80 M3, PESO OPERACIONAL 17 T, POTENCIA BRUTA 111 HP - CHI DIURNO. AF_06/2014</v>
          </cell>
          <cell r="O568" t="str">
            <v>CHI</v>
          </cell>
          <cell r="P568" t="str">
            <v>ATRIBUÍDO SÃO PAULO</v>
          </cell>
          <cell r="Q568">
            <v>6.7599999999999993E-2</v>
          </cell>
          <cell r="R568">
            <v>57.68</v>
          </cell>
        </row>
        <row r="569">
          <cell r="M569">
            <v>20078</v>
          </cell>
          <cell r="N569" t="str">
            <v>PASTA LUBRIFICANTE PARA TUBOS E CONEXOES COM JUNTA ELASTICA (USO EM PVC, ACO, POLIETILENO E OUTROS) ( DE *400* G)</v>
          </cell>
          <cell r="O569" t="str">
            <v>UN</v>
          </cell>
          <cell r="P569" t="str">
            <v>COEFICIENTE DE REPRESENTATIVIDADE</v>
          </cell>
          <cell r="Q569">
            <v>0.20830000000000001</v>
          </cell>
          <cell r="R569">
            <v>27.95</v>
          </cell>
        </row>
        <row r="570">
          <cell r="M570">
            <v>88246</v>
          </cell>
          <cell r="N570" t="str">
            <v>ASSENTADOR DE TUBOS COM ENCARGOS COMPLEMENTARES</v>
          </cell>
          <cell r="O570" t="str">
            <v>H</v>
          </cell>
          <cell r="P570" t="str">
            <v>COEFICIENTE DE REPRESENTATIVIDADE</v>
          </cell>
          <cell r="Q570">
            <v>0.33550000000000002</v>
          </cell>
          <cell r="R570">
            <v>19.37</v>
          </cell>
        </row>
        <row r="571">
          <cell r="M571">
            <v>88316</v>
          </cell>
          <cell r="N571" t="str">
            <v>SERVENTE COM ENCARGOS COMPLEMENTARES</v>
          </cell>
          <cell r="O571" t="str">
            <v>H</v>
          </cell>
          <cell r="P571" t="str">
            <v>COLETADO</v>
          </cell>
          <cell r="Q571">
            <v>0.33550000000000002</v>
          </cell>
          <cell r="R571">
            <v>14.25</v>
          </cell>
        </row>
        <row r="572">
          <cell r="M572" t="str">
            <v/>
          </cell>
          <cell r="N572" t="str">
            <v/>
          </cell>
          <cell r="O572" t="str">
            <v/>
          </cell>
          <cell r="P572" t="str">
            <v/>
          </cell>
          <cell r="Q572" t="str">
            <v/>
          </cell>
          <cell r="R572" t="str">
            <v/>
          </cell>
        </row>
        <row r="573">
          <cell r="M573">
            <v>5631</v>
          </cell>
          <cell r="N573" t="str">
            <v>ESCAVADEIRA HIDRÁULICA SOBRE ESTEIRAS, CAÇAMBA 0,80 M3, PESO OPERACIONAL 17 T, POTENCIA BRUTA 111 HP - CHP DIURNO. AF_06/2014</v>
          </cell>
          <cell r="O573" t="str">
            <v>CHP</v>
          </cell>
          <cell r="P573" t="str">
            <v>ATRIBUÍDO SÃO PAULO</v>
          </cell>
          <cell r="Q573">
            <v>0.1434</v>
          </cell>
          <cell r="R573">
            <v>147.57</v>
          </cell>
        </row>
        <row r="574">
          <cell r="M574">
            <v>5632</v>
          </cell>
          <cell r="N574" t="str">
            <v>ESCAVADEIRA HIDRÁULICA SOBRE ESTEIRAS, CAÇAMBA 0,80 M3, PESO OPERACIONAL 17 T, POTENCIA BRUTA 111 HP - CHI DIURNO. AF_06/2014</v>
          </cell>
          <cell r="O574" t="str">
            <v>CHI</v>
          </cell>
          <cell r="P574" t="str">
            <v>ATRIBUÍDO SÃO PAULO</v>
          </cell>
          <cell r="Q574">
            <v>8.9099999999999999E-2</v>
          </cell>
          <cell r="R574">
            <v>57.68</v>
          </cell>
        </row>
        <row r="575">
          <cell r="M575">
            <v>20078</v>
          </cell>
          <cell r="N575" t="str">
            <v>PASTA LUBRIFICANTE PARA TUBOS E CONEXOES COM JUNTA ELASTICA (USO EM PVC, ACO, POLIETILENO E OUTROS) ( DE *400* G)</v>
          </cell>
          <cell r="O575" t="str">
            <v>UN</v>
          </cell>
          <cell r="P575" t="str">
            <v>COEFICIENTE DE REPRESENTATIVIDADE</v>
          </cell>
          <cell r="Q575">
            <v>0.20830000000000001</v>
          </cell>
          <cell r="R575">
            <v>27.95</v>
          </cell>
        </row>
        <row r="576">
          <cell r="M576">
            <v>88246</v>
          </cell>
          <cell r="N576" t="str">
            <v>ASSENTADOR DE TUBOS COM ENCARGOS COMPLEMENTARES</v>
          </cell>
          <cell r="O576" t="str">
            <v>H</v>
          </cell>
          <cell r="P576" t="str">
            <v>COEFICIENTE DE REPRESENTATIVIDADE</v>
          </cell>
          <cell r="Q576">
            <v>0.44240000000000002</v>
          </cell>
          <cell r="R576">
            <v>19.37</v>
          </cell>
        </row>
        <row r="577">
          <cell r="M577">
            <v>88316</v>
          </cell>
          <cell r="N577" t="str">
            <v>SERVENTE COM ENCARGOS COMPLEMENTARES</v>
          </cell>
          <cell r="O577" t="str">
            <v>H</v>
          </cell>
          <cell r="P577" t="str">
            <v>COLETADO</v>
          </cell>
          <cell r="Q577">
            <v>0.44240000000000002</v>
          </cell>
          <cell r="R577">
            <v>14.25</v>
          </cell>
        </row>
        <row r="578">
          <cell r="M578" t="str">
            <v/>
          </cell>
          <cell r="N578" t="str">
            <v/>
          </cell>
          <cell r="O578" t="str">
            <v/>
          </cell>
          <cell r="P578" t="str">
            <v/>
          </cell>
          <cell r="Q578" t="str">
            <v/>
          </cell>
          <cell r="R578" t="str">
            <v/>
          </cell>
        </row>
        <row r="579">
          <cell r="M579">
            <v>20078</v>
          </cell>
          <cell r="N579" t="str">
            <v>PASTA LUBRIFICANTE PARA TUBOS E CONEXOES COM JUNTA ELASTICA (USO EM PVC, ACO, POLIETILENO E OUTROS) ( DE *400* G)</v>
          </cell>
          <cell r="O579" t="str">
            <v>UN</v>
          </cell>
          <cell r="P579" t="str">
            <v>COEFICIENTE DE REPRESENTATIVIDADE</v>
          </cell>
          <cell r="Q579">
            <v>4.3E-3</v>
          </cell>
          <cell r="R579">
            <v>27.95</v>
          </cell>
        </row>
        <row r="580">
          <cell r="M580">
            <v>88246</v>
          </cell>
          <cell r="N580" t="str">
            <v>ASSENTADOR DE TUBOS COM ENCARGOS COMPLEMENTARES</v>
          </cell>
          <cell r="O580" t="str">
            <v>H</v>
          </cell>
          <cell r="P580" t="str">
            <v>COEFICIENTE DE REPRESENTATIVIDADE</v>
          </cell>
          <cell r="Q580">
            <v>4.2599999999999999E-2</v>
          </cell>
          <cell r="R580">
            <v>19.37</v>
          </cell>
        </row>
        <row r="581">
          <cell r="M581">
            <v>88316</v>
          </cell>
          <cell r="N581" t="str">
            <v>SERVENTE COM ENCARGOS COMPLEMENTARES</v>
          </cell>
          <cell r="O581" t="str">
            <v>H</v>
          </cell>
          <cell r="P581" t="str">
            <v>COLETADO</v>
          </cell>
          <cell r="Q581">
            <v>4.2599999999999999E-2</v>
          </cell>
          <cell r="R581">
            <v>14.25</v>
          </cell>
        </row>
        <row r="582">
          <cell r="M582" t="str">
            <v/>
          </cell>
          <cell r="N582" t="str">
            <v/>
          </cell>
          <cell r="O582" t="str">
            <v/>
          </cell>
          <cell r="P582" t="str">
            <v/>
          </cell>
          <cell r="Q582" t="str">
            <v/>
          </cell>
          <cell r="R582" t="str">
            <v/>
          </cell>
        </row>
        <row r="583">
          <cell r="M583">
            <v>20078</v>
          </cell>
          <cell r="N583" t="str">
            <v>PASTA LUBRIFICANTE PARA TUBOS E CONEXOES COM JUNTA ELASTICA (USO EM PVC, ACO, POLIETILENO E OUTROS) ( DE *400* G)</v>
          </cell>
          <cell r="O583" t="str">
            <v>UN</v>
          </cell>
          <cell r="P583" t="str">
            <v>COEFICIENTE DE REPRESENTATIVIDADE</v>
          </cell>
          <cell r="Q583">
            <v>7.4999999999999997E-3</v>
          </cell>
          <cell r="R583">
            <v>27.95</v>
          </cell>
        </row>
        <row r="584">
          <cell r="M584">
            <v>88246</v>
          </cell>
          <cell r="N584" t="str">
            <v>ASSENTADOR DE TUBOS COM ENCARGOS COMPLEMENTARES</v>
          </cell>
          <cell r="O584" t="str">
            <v>H</v>
          </cell>
          <cell r="P584" t="str">
            <v>COEFICIENTE DE REPRESENTATIVIDADE</v>
          </cell>
          <cell r="Q584">
            <v>5.8200000000000002E-2</v>
          </cell>
          <cell r="R584">
            <v>19.37</v>
          </cell>
        </row>
        <row r="585">
          <cell r="M585">
            <v>88316</v>
          </cell>
          <cell r="N585" t="str">
            <v>SERVENTE COM ENCARGOS COMPLEMENTARES</v>
          </cell>
          <cell r="O585" t="str">
            <v>H</v>
          </cell>
          <cell r="P585" t="str">
            <v>COLETADO</v>
          </cell>
          <cell r="Q585">
            <v>5.8200000000000002E-2</v>
          </cell>
          <cell r="R585">
            <v>14.25</v>
          </cell>
        </row>
        <row r="586">
          <cell r="M586" t="str">
            <v/>
          </cell>
          <cell r="N586" t="str">
            <v/>
          </cell>
          <cell r="O586" t="str">
            <v/>
          </cell>
          <cell r="P586" t="str">
            <v/>
          </cell>
          <cell r="Q586" t="str">
            <v/>
          </cell>
          <cell r="R586" t="str">
            <v/>
          </cell>
        </row>
        <row r="587">
          <cell r="M587">
            <v>20078</v>
          </cell>
          <cell r="N587" t="str">
            <v>PASTA LUBRIFICANTE PARA TUBOS E CONEXOES COM JUNTA ELASTICA (USO EM PVC, ACO, POLIETILENO E OUTROS) ( DE *400* G)</v>
          </cell>
          <cell r="O587" t="str">
            <v>UN</v>
          </cell>
          <cell r="P587" t="str">
            <v>COEFICIENTE DE REPRESENTATIVIDADE</v>
          </cell>
          <cell r="Q587">
            <v>9.5999999999999992E-3</v>
          </cell>
          <cell r="R587">
            <v>27.95</v>
          </cell>
        </row>
        <row r="588">
          <cell r="M588">
            <v>88246</v>
          </cell>
          <cell r="N588" t="str">
            <v>ASSENTADOR DE TUBOS COM ENCARGOS COMPLEMENTARES</v>
          </cell>
          <cell r="O588" t="str">
            <v>H</v>
          </cell>
          <cell r="P588" t="str">
            <v>COEFICIENTE DE REPRESENTATIVIDADE</v>
          </cell>
          <cell r="Q588">
            <v>7.3700000000000002E-2</v>
          </cell>
          <cell r="R588">
            <v>19.37</v>
          </cell>
        </row>
        <row r="589">
          <cell r="M589">
            <v>88316</v>
          </cell>
          <cell r="N589" t="str">
            <v>SERVENTE COM ENCARGOS COMPLEMENTARES</v>
          </cell>
          <cell r="O589" t="str">
            <v>H</v>
          </cell>
          <cell r="P589" t="str">
            <v>COLETADO</v>
          </cell>
          <cell r="Q589">
            <v>7.3700000000000002E-2</v>
          </cell>
          <cell r="R589">
            <v>14.25</v>
          </cell>
        </row>
        <row r="590">
          <cell r="M590" t="str">
            <v/>
          </cell>
          <cell r="N590" t="str">
            <v/>
          </cell>
          <cell r="O590" t="str">
            <v/>
          </cell>
          <cell r="P590" t="str">
            <v/>
          </cell>
          <cell r="Q590" t="str">
            <v/>
          </cell>
          <cell r="R590" t="str">
            <v/>
          </cell>
        </row>
        <row r="591">
          <cell r="M591">
            <v>20078</v>
          </cell>
          <cell r="N591" t="str">
            <v>PASTA LUBRIFICANTE PARA TUBOS E CONEXOES COM JUNTA ELASTICA (USO EM PVC, ACO, POLIETILENO E OUTROS) ( DE *400* G)</v>
          </cell>
          <cell r="O591" t="str">
            <v>UN</v>
          </cell>
          <cell r="P591" t="str">
            <v>COEFICIENTE DE REPRESENTATIVIDADE</v>
          </cell>
          <cell r="Q591">
            <v>4.3E-3</v>
          </cell>
          <cell r="R591">
            <v>27.95</v>
          </cell>
        </row>
        <row r="592">
          <cell r="M592">
            <v>88246</v>
          </cell>
          <cell r="N592" t="str">
            <v>ASSENTADOR DE TUBOS COM ENCARGOS COMPLEMENTARES</v>
          </cell>
          <cell r="O592" t="str">
            <v>H</v>
          </cell>
          <cell r="P592" t="str">
            <v>COEFICIENTE DE REPRESENTATIVIDADE</v>
          </cell>
          <cell r="Q592">
            <v>1.7600000000000001E-2</v>
          </cell>
          <cell r="R592">
            <v>19.37</v>
          </cell>
        </row>
        <row r="593">
          <cell r="M593">
            <v>88316</v>
          </cell>
          <cell r="N593" t="str">
            <v>SERVENTE COM ENCARGOS COMPLEMENTARES</v>
          </cell>
          <cell r="O593" t="str">
            <v>H</v>
          </cell>
          <cell r="P593" t="str">
            <v>COLETADO</v>
          </cell>
          <cell r="Q593">
            <v>1.7600000000000001E-2</v>
          </cell>
          <cell r="R593">
            <v>14.25</v>
          </cell>
        </row>
        <row r="594">
          <cell r="M594" t="str">
            <v/>
          </cell>
          <cell r="N594" t="str">
            <v/>
          </cell>
          <cell r="O594" t="str">
            <v/>
          </cell>
          <cell r="P594" t="str">
            <v/>
          </cell>
          <cell r="Q594" t="str">
            <v/>
          </cell>
          <cell r="R594" t="str">
            <v/>
          </cell>
        </row>
        <row r="595">
          <cell r="M595">
            <v>20078</v>
          </cell>
          <cell r="N595" t="str">
            <v>PASTA LUBRIFICANTE PARA TUBOS E CONEXOES COM JUNTA ELASTICA (USO EM PVC, ACO, POLIETILENO E OUTROS) ( DE *400* G)</v>
          </cell>
          <cell r="O595" t="str">
            <v>UN</v>
          </cell>
          <cell r="P595" t="str">
            <v>COEFICIENTE DE REPRESENTATIVIDADE</v>
          </cell>
          <cell r="Q595">
            <v>7.4999999999999997E-3</v>
          </cell>
          <cell r="R595">
            <v>27.95</v>
          </cell>
        </row>
        <row r="596">
          <cell r="M596">
            <v>88246</v>
          </cell>
          <cell r="N596" t="str">
            <v>ASSENTADOR DE TUBOS COM ENCARGOS COMPLEMENTARES</v>
          </cell>
          <cell r="O596" t="str">
            <v>H</v>
          </cell>
          <cell r="P596" t="str">
            <v>COEFICIENTE DE REPRESENTATIVIDADE</v>
          </cell>
          <cell r="Q596">
            <v>2.41E-2</v>
          </cell>
          <cell r="R596">
            <v>19.37</v>
          </cell>
        </row>
        <row r="597">
          <cell r="M597">
            <v>88316</v>
          </cell>
          <cell r="N597" t="str">
            <v>SERVENTE COM ENCARGOS COMPLEMENTARES</v>
          </cell>
          <cell r="O597" t="str">
            <v>H</v>
          </cell>
          <cell r="P597" t="str">
            <v>COLETADO</v>
          </cell>
          <cell r="Q597">
            <v>2.41E-2</v>
          </cell>
          <cell r="R597">
            <v>14.25</v>
          </cell>
        </row>
        <row r="598">
          <cell r="M598" t="str">
            <v/>
          </cell>
          <cell r="N598" t="str">
            <v/>
          </cell>
          <cell r="O598" t="str">
            <v/>
          </cell>
          <cell r="P598" t="str">
            <v/>
          </cell>
          <cell r="Q598" t="str">
            <v/>
          </cell>
          <cell r="R598" t="str">
            <v/>
          </cell>
        </row>
        <row r="599">
          <cell r="M599">
            <v>20078</v>
          </cell>
          <cell r="N599" t="str">
            <v>PASTA LUBRIFICANTE PARA TUBOS E CONEXOES COM JUNTA ELASTICA (USO EM PVC, ACO, POLIETILENO E OUTROS) ( DE *400* G)</v>
          </cell>
          <cell r="O599" t="str">
            <v>UN</v>
          </cell>
          <cell r="P599" t="str">
            <v>COEFICIENTE DE REPRESENTATIVIDADE</v>
          </cell>
          <cell r="Q599">
            <v>9.5999999999999992E-3</v>
          </cell>
          <cell r="R599">
            <v>27.95</v>
          </cell>
        </row>
        <row r="600">
          <cell r="M600">
            <v>88246</v>
          </cell>
          <cell r="N600" t="str">
            <v>ASSENTADOR DE TUBOS COM ENCARGOS COMPLEMENTARES</v>
          </cell>
          <cell r="O600" t="str">
            <v>H</v>
          </cell>
          <cell r="P600" t="str">
            <v>COEFICIENTE DE REPRESENTATIVIDADE</v>
          </cell>
          <cell r="Q600">
            <v>3.0499999999999999E-2</v>
          </cell>
          <cell r="R600">
            <v>19.37</v>
          </cell>
        </row>
        <row r="601">
          <cell r="M601">
            <v>88316</v>
          </cell>
          <cell r="N601" t="str">
            <v>SERVENTE COM ENCARGOS COMPLEMENTARES</v>
          </cell>
          <cell r="O601" t="str">
            <v>H</v>
          </cell>
          <cell r="P601" t="str">
            <v>COLETADO</v>
          </cell>
          <cell r="Q601">
            <v>3.0499999999999999E-2</v>
          </cell>
          <cell r="R601">
            <v>14.25</v>
          </cell>
        </row>
        <row r="602">
          <cell r="M602" t="str">
            <v/>
          </cell>
          <cell r="N602" t="str">
            <v/>
          </cell>
          <cell r="O602" t="str">
            <v/>
          </cell>
          <cell r="P602" t="str">
            <v/>
          </cell>
          <cell r="Q602" t="str">
            <v/>
          </cell>
          <cell r="R602" t="str">
            <v/>
          </cell>
        </row>
        <row r="603">
          <cell r="M603">
            <v>303</v>
          </cell>
          <cell r="N603" t="str">
            <v>ANEL BORRACHA, PARA TUBO PVC, REDE COLETOR ESGOTO, DN 100 MM (NBR 7362)</v>
          </cell>
          <cell r="O603" t="str">
            <v>UN</v>
          </cell>
          <cell r="P603" t="str">
            <v>COEFICIENTE DE REPRESENTATIVIDADE</v>
          </cell>
          <cell r="Q603">
            <v>0.16669999999999999</v>
          </cell>
          <cell r="R603">
            <v>4.82</v>
          </cell>
        </row>
        <row r="604">
          <cell r="M604">
            <v>9836</v>
          </cell>
          <cell r="N604" t="str">
            <v>TUBO PVC  SERIE NORMAL, DN 100 MM, PARA ESGOTO  PREDIAL (NBR 5688)</v>
          </cell>
          <cell r="O604" t="str">
            <v>M</v>
          </cell>
          <cell r="P604" t="str">
            <v>COLETADO</v>
          </cell>
          <cell r="Q604">
            <v>1.05</v>
          </cell>
          <cell r="R604">
            <v>14.99</v>
          </cell>
        </row>
        <row r="605">
          <cell r="M605">
            <v>20078</v>
          </cell>
          <cell r="N605" t="str">
            <v>PASTA LUBRIFICANTE PARA TUBOS E CONEXOES COM JUNTA ELASTICA (USO EM PVC, ACO, POLIETILENO E OUTROS) ( DE *400* G)</v>
          </cell>
          <cell r="O605" t="str">
            <v>UN</v>
          </cell>
          <cell r="P605" t="str">
            <v>COEFICIENTE DE REPRESENTATIVIDADE</v>
          </cell>
          <cell r="Q605">
            <v>1.042E-2</v>
          </cell>
          <cell r="R605">
            <v>27.95</v>
          </cell>
        </row>
        <row r="606">
          <cell r="M606">
            <v>88246</v>
          </cell>
          <cell r="N606" t="str">
            <v>ASSENTADOR DE TUBOS COM ENCARGOS COMPLEMENTARES</v>
          </cell>
          <cell r="O606" t="str">
            <v>H</v>
          </cell>
          <cell r="P606" t="str">
            <v>COEFICIENTE DE REPRESENTATIVIDADE</v>
          </cell>
          <cell r="Q606">
            <v>7.528E-2</v>
          </cell>
          <cell r="R606">
            <v>19.37</v>
          </cell>
        </row>
        <row r="607">
          <cell r="M607">
            <v>88316</v>
          </cell>
          <cell r="N607" t="str">
            <v>SERVENTE COM ENCARGOS COMPLEMENTARES</v>
          </cell>
          <cell r="O607" t="str">
            <v>H</v>
          </cell>
          <cell r="P607" t="str">
            <v>COLETADO</v>
          </cell>
          <cell r="Q607">
            <v>7.528E-2</v>
          </cell>
          <cell r="R607">
            <v>14.25</v>
          </cell>
        </row>
        <row r="608">
          <cell r="M608" t="str">
            <v/>
          </cell>
          <cell r="N608" t="str">
            <v/>
          </cell>
          <cell r="O608" t="str">
            <v/>
          </cell>
          <cell r="P608" t="str">
            <v/>
          </cell>
          <cell r="Q608" t="str">
            <v/>
          </cell>
          <cell r="R608" t="str">
            <v/>
          </cell>
        </row>
        <row r="609">
          <cell r="M609">
            <v>88246</v>
          </cell>
          <cell r="N609" t="str">
            <v>ASSENTADOR DE TUBOS COM ENCARGOS COMPLEMENTARES</v>
          </cell>
          <cell r="O609" t="str">
            <v>H</v>
          </cell>
          <cell r="P609" t="str">
            <v>COEFICIENTE DE REPRESENTATIVIDADE</v>
          </cell>
          <cell r="Q609">
            <v>2.0920000000000001</v>
          </cell>
          <cell r="R609">
            <v>19.37</v>
          </cell>
        </row>
        <row r="610">
          <cell r="M610">
            <v>88316</v>
          </cell>
          <cell r="N610" t="str">
            <v>SERVENTE COM ENCARGOS COMPLEMENTARES</v>
          </cell>
          <cell r="O610" t="str">
            <v>H</v>
          </cell>
          <cell r="P610" t="str">
            <v>COLETADO</v>
          </cell>
          <cell r="Q610">
            <v>2.0920000000000001</v>
          </cell>
          <cell r="R610">
            <v>14.25</v>
          </cell>
        </row>
        <row r="611">
          <cell r="M611">
            <v>88629</v>
          </cell>
          <cell r="N611" t="str">
            <v>ARGAMASSA TRAÇO 1:3 (EM VOLUME DE CIMENTO E AREIA MÉDIA ÚMIDA), PREPARO MANUAL. AF_08/2019</v>
          </cell>
          <cell r="O611" t="str">
            <v>M3</v>
          </cell>
          <cell r="P611" t="str">
            <v>COLETADO</v>
          </cell>
          <cell r="Q611">
            <v>1.17E-2</v>
          </cell>
          <cell r="R611">
            <v>591.34</v>
          </cell>
        </row>
        <row r="612">
          <cell r="M612" t="str">
            <v/>
          </cell>
          <cell r="N612" t="str">
            <v/>
          </cell>
          <cell r="O612" t="str">
            <v/>
          </cell>
          <cell r="P612" t="str">
            <v/>
          </cell>
          <cell r="Q612" t="str">
            <v/>
          </cell>
          <cell r="R612" t="str">
            <v/>
          </cell>
        </row>
        <row r="613">
          <cell r="M613">
            <v>88246</v>
          </cell>
          <cell r="N613" t="str">
            <v>ASSENTADOR DE TUBOS COM ENCARGOS COMPLEMENTARES</v>
          </cell>
          <cell r="O613" t="str">
            <v>H</v>
          </cell>
          <cell r="P613" t="str">
            <v>COEFICIENTE DE REPRESENTATIVIDADE</v>
          </cell>
          <cell r="Q613">
            <v>2.3182</v>
          </cell>
          <cell r="R613">
            <v>19.37</v>
          </cell>
        </row>
        <row r="614">
          <cell r="M614">
            <v>88316</v>
          </cell>
          <cell r="N614" t="str">
            <v>SERVENTE COM ENCARGOS COMPLEMENTARES</v>
          </cell>
          <cell r="O614" t="str">
            <v>H</v>
          </cell>
          <cell r="P614" t="str">
            <v>COLETADO</v>
          </cell>
          <cell r="Q614">
            <v>2.3182</v>
          </cell>
          <cell r="R614">
            <v>14.25</v>
          </cell>
        </row>
        <row r="615">
          <cell r="M615">
            <v>88629</v>
          </cell>
          <cell r="N615" t="str">
            <v>ARGAMASSA TRAÇO 1:3 (EM VOLUME DE CIMENTO E AREIA MÉDIA ÚMIDA), PREPARO MANUAL. AF_08/2019</v>
          </cell>
          <cell r="O615" t="str">
            <v>M3</v>
          </cell>
          <cell r="P615" t="str">
            <v>COLETADO</v>
          </cell>
          <cell r="Q615">
            <v>1.3100000000000001E-2</v>
          </cell>
          <cell r="R615">
            <v>591.34</v>
          </cell>
        </row>
        <row r="616">
          <cell r="M616" t="str">
            <v/>
          </cell>
          <cell r="N616" t="str">
            <v/>
          </cell>
          <cell r="O616" t="str">
            <v/>
          </cell>
          <cell r="P616" t="str">
            <v/>
          </cell>
          <cell r="Q616" t="str">
            <v/>
          </cell>
          <cell r="R616" t="str">
            <v/>
          </cell>
        </row>
        <row r="617">
          <cell r="M617">
            <v>88246</v>
          </cell>
          <cell r="N617" t="str">
            <v>ASSENTADOR DE TUBOS COM ENCARGOS COMPLEMENTARES</v>
          </cell>
          <cell r="O617" t="str">
            <v>H</v>
          </cell>
          <cell r="P617" t="str">
            <v>COEFICIENTE DE REPRESENTATIVIDADE</v>
          </cell>
          <cell r="Q617">
            <v>2.6575000000000002</v>
          </cell>
          <cell r="R617">
            <v>19.37</v>
          </cell>
        </row>
        <row r="618">
          <cell r="M618">
            <v>88316</v>
          </cell>
          <cell r="N618" t="str">
            <v>SERVENTE COM ENCARGOS COMPLEMENTARES</v>
          </cell>
          <cell r="O618" t="str">
            <v>H</v>
          </cell>
          <cell r="P618" t="str">
            <v>COLETADO</v>
          </cell>
          <cell r="Q618">
            <v>2.6575000000000002</v>
          </cell>
          <cell r="R618">
            <v>14.25</v>
          </cell>
        </row>
        <row r="619">
          <cell r="M619">
            <v>88629</v>
          </cell>
          <cell r="N619" t="str">
            <v>ARGAMASSA TRAÇO 1:3 (EM VOLUME DE CIMENTO E AREIA MÉDIA ÚMIDA), PREPARO MANUAL. AF_08/2019</v>
          </cell>
          <cell r="O619" t="str">
            <v>M3</v>
          </cell>
          <cell r="P619" t="str">
            <v>COLETADO</v>
          </cell>
          <cell r="Q619">
            <v>1.5299999999999999E-2</v>
          </cell>
          <cell r="R619">
            <v>591.34</v>
          </cell>
        </row>
        <row r="620">
          <cell r="M620" t="str">
            <v/>
          </cell>
          <cell r="N620" t="str">
            <v/>
          </cell>
          <cell r="O620" t="str">
            <v/>
          </cell>
          <cell r="P620" t="str">
            <v/>
          </cell>
          <cell r="Q620" t="str">
            <v/>
          </cell>
          <cell r="R620" t="str">
            <v/>
          </cell>
        </row>
        <row r="621">
          <cell r="M621">
            <v>88246</v>
          </cell>
          <cell r="N621" t="str">
            <v>ASSENTADOR DE TUBOS COM ENCARGOS COMPLEMENTARES</v>
          </cell>
          <cell r="O621" t="str">
            <v>H</v>
          </cell>
          <cell r="P621" t="str">
            <v>COEFICIENTE DE REPRESENTATIVIDADE</v>
          </cell>
          <cell r="Q621">
            <v>2.9967999999999999</v>
          </cell>
          <cell r="R621">
            <v>19.37</v>
          </cell>
        </row>
        <row r="622">
          <cell r="M622">
            <v>88316</v>
          </cell>
          <cell r="N622" t="str">
            <v>SERVENTE COM ENCARGOS COMPLEMENTARES</v>
          </cell>
          <cell r="O622" t="str">
            <v>H</v>
          </cell>
          <cell r="P622" t="str">
            <v>COLETADO</v>
          </cell>
          <cell r="Q622">
            <v>2.9967999999999999</v>
          </cell>
          <cell r="R622">
            <v>14.25</v>
          </cell>
        </row>
        <row r="623">
          <cell r="M623">
            <v>88629</v>
          </cell>
          <cell r="N623" t="str">
            <v>ARGAMASSA TRAÇO 1:3 (EM VOLUME DE CIMENTO E AREIA MÉDIA ÚMIDA), PREPARO MANUAL. AF_08/2019</v>
          </cell>
          <cell r="O623" t="str">
            <v>M3</v>
          </cell>
          <cell r="P623" t="str">
            <v>COLETADO</v>
          </cell>
          <cell r="Q623">
            <v>1.7399999999999999E-2</v>
          </cell>
          <cell r="R623">
            <v>591.34</v>
          </cell>
        </row>
        <row r="624">
          <cell r="M624" t="str">
            <v/>
          </cell>
          <cell r="N624" t="str">
            <v/>
          </cell>
          <cell r="O624" t="str">
            <v/>
          </cell>
          <cell r="P624" t="str">
            <v/>
          </cell>
          <cell r="Q624" t="str">
            <v/>
          </cell>
          <cell r="R624" t="str">
            <v/>
          </cell>
        </row>
        <row r="625">
          <cell r="M625">
            <v>88246</v>
          </cell>
          <cell r="N625" t="str">
            <v>ASSENTADOR DE TUBOS COM ENCARGOS COMPLEMENTARES</v>
          </cell>
          <cell r="O625" t="str">
            <v>H</v>
          </cell>
          <cell r="P625" t="str">
            <v>COEFICIENTE DE REPRESENTATIVIDADE</v>
          </cell>
          <cell r="Q625">
            <v>3.6753999999999998</v>
          </cell>
          <cell r="R625">
            <v>19.37</v>
          </cell>
        </row>
        <row r="626">
          <cell r="M626">
            <v>88316</v>
          </cell>
          <cell r="N626" t="str">
            <v>SERVENTE COM ENCARGOS COMPLEMENTARES</v>
          </cell>
          <cell r="O626" t="str">
            <v>H</v>
          </cell>
          <cell r="P626" t="str">
            <v>COLETADO</v>
          </cell>
          <cell r="Q626">
            <v>3.6753999999999998</v>
          </cell>
          <cell r="R626">
            <v>14.25</v>
          </cell>
        </row>
        <row r="627">
          <cell r="M627">
            <v>88629</v>
          </cell>
          <cell r="N627" t="str">
            <v>ARGAMASSA TRAÇO 1:3 (EM VOLUME DE CIMENTO E AREIA MÉDIA ÚMIDA), PREPARO MANUAL. AF_08/2019</v>
          </cell>
          <cell r="O627" t="str">
            <v>M3</v>
          </cell>
          <cell r="P627" t="str">
            <v>COLETADO</v>
          </cell>
          <cell r="Q627">
            <v>2.1600000000000001E-2</v>
          </cell>
          <cell r="R627">
            <v>591.34</v>
          </cell>
        </row>
        <row r="628">
          <cell r="M628" t="str">
            <v/>
          </cell>
          <cell r="N628" t="str">
            <v/>
          </cell>
          <cell r="O628" t="str">
            <v/>
          </cell>
          <cell r="P628" t="str">
            <v/>
          </cell>
          <cell r="Q628" t="str">
            <v/>
          </cell>
          <cell r="R628" t="str">
            <v/>
          </cell>
        </row>
        <row r="629">
          <cell r="M629">
            <v>5631</v>
          </cell>
          <cell r="N629" t="str">
            <v>ESCAVADEIRA HIDRÁULICA SOBRE ESTEIRAS, CAÇAMBA 0,80 M3, PESO OPERACIONAL 17 T, POTENCIA BRUTA 111 HP - CHP DIURNO. AF_06/2014</v>
          </cell>
          <cell r="O629" t="str">
            <v>CHP</v>
          </cell>
          <cell r="P629" t="str">
            <v>ATRIBUÍDO SÃO PAULO</v>
          </cell>
          <cell r="Q629">
            <v>1.2999999999999999E-2</v>
          </cell>
          <cell r="R629">
            <v>147.57</v>
          </cell>
        </row>
        <row r="630">
          <cell r="M630">
            <v>5632</v>
          </cell>
          <cell r="N630" t="str">
            <v>ESCAVADEIRA HIDRÁULICA SOBRE ESTEIRAS, CAÇAMBA 0,80 M3, PESO OPERACIONAL 17 T, POTENCIA BRUTA 111 HP - CHI DIURNO. AF_06/2014</v>
          </cell>
          <cell r="O630" t="str">
            <v>CHI</v>
          </cell>
          <cell r="P630" t="str">
            <v>ATRIBUÍDO SÃO PAULO</v>
          </cell>
          <cell r="Q630">
            <v>2.8000000000000001E-2</v>
          </cell>
          <cell r="R630">
            <v>57.68</v>
          </cell>
        </row>
        <row r="631">
          <cell r="M631">
            <v>40335</v>
          </cell>
          <cell r="N631" t="str">
            <v>TUBO DE CONCRETO ARMADO PARA ESGOTO SANITARIO, CLASSE EA-2, COM ENCAIXE PONTA E BOLSA, COM JUNTA ELASTICA, DIAMETRO NOMINAL DE 300 MM</v>
          </cell>
          <cell r="O631" t="str">
            <v>M</v>
          </cell>
          <cell r="P631" t="str">
            <v>ATRIBUÍDO SÃO PAULO</v>
          </cell>
          <cell r="Q631">
            <v>1.03</v>
          </cell>
          <cell r="R631">
            <v>138.37</v>
          </cell>
        </row>
        <row r="632">
          <cell r="M632">
            <v>40340</v>
          </cell>
          <cell r="N632" t="str">
            <v>ANEL DE VEDACAO/JUNTA ELASTICA, H = *16* MM, PARA TUBO DE CONCRETO DN 300 MM</v>
          </cell>
          <cell r="O632" t="str">
            <v>UN</v>
          </cell>
          <cell r="P632" t="str">
            <v>COEFICIENTE DE REPRESENTATIVIDADE</v>
          </cell>
          <cell r="Q632">
            <v>0.5</v>
          </cell>
          <cell r="R632">
            <v>93.75</v>
          </cell>
        </row>
        <row r="633">
          <cell r="M633">
            <v>88277</v>
          </cell>
          <cell r="N633" t="str">
            <v>MONTADOR (TUBO AÇO/EQUIPAMENTOS) COM ENCARGOS COMPLEMENTARES</v>
          </cell>
          <cell r="O633" t="str">
            <v>H</v>
          </cell>
          <cell r="P633" t="str">
            <v>COEFICIENTE DE REPRESENTATIVIDADE</v>
          </cell>
          <cell r="Q633">
            <v>6.0999999999999999E-2</v>
          </cell>
          <cell r="R633">
            <v>38.71</v>
          </cell>
        </row>
        <row r="634">
          <cell r="M634">
            <v>88316</v>
          </cell>
          <cell r="N634" t="str">
            <v>SERVENTE COM ENCARGOS COMPLEMENTARES</v>
          </cell>
          <cell r="O634" t="str">
            <v>H</v>
          </cell>
          <cell r="P634" t="str">
            <v>COLETADO</v>
          </cell>
          <cell r="Q634">
            <v>0.123</v>
          </cell>
          <cell r="R634">
            <v>14.25</v>
          </cell>
        </row>
        <row r="635">
          <cell r="M635" t="str">
            <v/>
          </cell>
          <cell r="N635" t="str">
            <v/>
          </cell>
          <cell r="O635" t="str">
            <v/>
          </cell>
          <cell r="P635" t="str">
            <v/>
          </cell>
          <cell r="Q635" t="str">
            <v/>
          </cell>
          <cell r="R635" t="str">
            <v/>
          </cell>
        </row>
        <row r="636">
          <cell r="M636">
            <v>5631</v>
          </cell>
          <cell r="N636" t="str">
            <v>ESCAVADEIRA HIDRÁULICA SOBRE ESTEIRAS, CAÇAMBA 0,80 M3, PESO OPERACIONAL 17 T, POTENCIA BRUTA 111 HP - CHP DIURNO. AF_06/2014</v>
          </cell>
          <cell r="O636" t="str">
            <v>CHP</v>
          </cell>
          <cell r="P636" t="str">
            <v>ATRIBUÍDO SÃO PAULO</v>
          </cell>
          <cell r="Q636">
            <v>1.2999999999999999E-2</v>
          </cell>
          <cell r="R636">
            <v>147.57</v>
          </cell>
        </row>
        <row r="637">
          <cell r="M637">
            <v>5632</v>
          </cell>
          <cell r="N637" t="str">
            <v>ESCAVADEIRA HIDRÁULICA SOBRE ESTEIRAS, CAÇAMBA 0,80 M3, PESO OPERACIONAL 17 T, POTENCIA BRUTA 111 HP - CHI DIURNO. AF_06/2014</v>
          </cell>
          <cell r="O637" t="str">
            <v>CHI</v>
          </cell>
          <cell r="P637" t="str">
            <v>ATRIBUÍDO SÃO PAULO</v>
          </cell>
          <cell r="Q637">
            <v>2.8000000000000001E-2</v>
          </cell>
          <cell r="R637">
            <v>57.68</v>
          </cell>
        </row>
        <row r="638">
          <cell r="M638">
            <v>88246</v>
          </cell>
          <cell r="N638" t="str">
            <v>ASSENTADOR DE TUBOS COM ENCARGOS COMPLEMENTARES</v>
          </cell>
          <cell r="O638" t="str">
            <v>H</v>
          </cell>
          <cell r="P638" t="str">
            <v>COEFICIENTE DE REPRESENTATIVIDADE</v>
          </cell>
          <cell r="Q638">
            <v>6.0999999999999999E-2</v>
          </cell>
          <cell r="R638">
            <v>19.37</v>
          </cell>
        </row>
        <row r="639">
          <cell r="M639">
            <v>88316</v>
          </cell>
          <cell r="N639" t="str">
            <v>SERVENTE COM ENCARGOS COMPLEMENTARES</v>
          </cell>
          <cell r="O639" t="str">
            <v>H</v>
          </cell>
          <cell r="P639" t="str">
            <v>COLETADO</v>
          </cell>
          <cell r="Q639">
            <v>0.123</v>
          </cell>
          <cell r="R639">
            <v>14.25</v>
          </cell>
        </row>
        <row r="640">
          <cell r="M640" t="str">
            <v/>
          </cell>
          <cell r="N640" t="str">
            <v/>
          </cell>
          <cell r="O640" t="str">
            <v/>
          </cell>
          <cell r="P640" t="str">
            <v/>
          </cell>
          <cell r="Q640" t="str">
            <v/>
          </cell>
          <cell r="R640" t="str">
            <v/>
          </cell>
        </row>
        <row r="641">
          <cell r="M641">
            <v>5631</v>
          </cell>
          <cell r="N641" t="str">
            <v>ESCAVADEIRA HIDRÁULICA SOBRE ESTEIRAS, CAÇAMBA 0,80 M3, PESO OPERACIONAL 17 T, POTENCIA BRUTA 111 HP - CHP DIURNO. AF_06/2014</v>
          </cell>
          <cell r="O641" t="str">
            <v>CHP</v>
          </cell>
          <cell r="P641" t="str">
            <v>ATRIBUÍDO SÃO PAULO</v>
          </cell>
          <cell r="Q641">
            <v>1.7000000000000001E-2</v>
          </cell>
          <cell r="R641">
            <v>147.57</v>
          </cell>
        </row>
        <row r="642">
          <cell r="M642">
            <v>5632</v>
          </cell>
          <cell r="N642" t="str">
            <v>ESCAVADEIRA HIDRÁULICA SOBRE ESTEIRAS, CAÇAMBA 0,80 M3, PESO OPERACIONAL 17 T, POTENCIA BRUTA 111 HP - CHI DIURNO. AF_06/2014</v>
          </cell>
          <cell r="O642" t="str">
            <v>CHI</v>
          </cell>
          <cell r="P642" t="str">
            <v>ATRIBUÍDO SÃO PAULO</v>
          </cell>
          <cell r="Q642">
            <v>3.5000000000000003E-2</v>
          </cell>
          <cell r="R642">
            <v>57.68</v>
          </cell>
        </row>
        <row r="643">
          <cell r="M643">
            <v>7740</v>
          </cell>
          <cell r="N643" t="str">
            <v>TUBO DE CONCRETO ARMADO PARA ESGOTO SANITARIO, CLASSE EA-2, COM ENCAIXE PONTA E BOLSA, COM JUNTA ELASTICA, DIAMETRO NOMINAL DE 400 MM</v>
          </cell>
          <cell r="O643" t="str">
            <v>M</v>
          </cell>
          <cell r="P643" t="str">
            <v>ATRIBUÍDO SÃO PAULO</v>
          </cell>
          <cell r="Q643">
            <v>1.03</v>
          </cell>
          <cell r="R643">
            <v>141.91999999999999</v>
          </cell>
        </row>
        <row r="644">
          <cell r="M644">
            <v>40341</v>
          </cell>
          <cell r="N644" t="str">
            <v>ANEL DE VEDACAO/JUNTA ELASTICA, H = *16* MM, PARA TUBO DE CONCRETO DN 400 MM</v>
          </cell>
          <cell r="O644" t="str">
            <v>UN</v>
          </cell>
          <cell r="P644" t="str">
            <v>COEFICIENTE DE REPRESENTATIVIDADE</v>
          </cell>
          <cell r="Q644">
            <v>0.5</v>
          </cell>
          <cell r="R644">
            <v>111</v>
          </cell>
        </row>
        <row r="645">
          <cell r="M645">
            <v>88277</v>
          </cell>
          <cell r="N645" t="str">
            <v>MONTADOR (TUBO AÇO/EQUIPAMENTOS) COM ENCARGOS COMPLEMENTARES</v>
          </cell>
          <cell r="O645" t="str">
            <v>H</v>
          </cell>
          <cell r="P645" t="str">
            <v>COEFICIENTE DE REPRESENTATIVIDADE</v>
          </cell>
          <cell r="Q645">
            <v>7.8E-2</v>
          </cell>
          <cell r="R645">
            <v>38.71</v>
          </cell>
        </row>
        <row r="646">
          <cell r="M646">
            <v>88316</v>
          </cell>
          <cell r="N646" t="str">
            <v>SERVENTE COM ENCARGOS COMPLEMENTARES</v>
          </cell>
          <cell r="O646" t="str">
            <v>H</v>
          </cell>
          <cell r="P646" t="str">
            <v>COLETADO</v>
          </cell>
          <cell r="Q646">
            <v>0.156</v>
          </cell>
          <cell r="R646">
            <v>14.25</v>
          </cell>
        </row>
        <row r="647">
          <cell r="M647" t="str">
            <v/>
          </cell>
          <cell r="N647" t="str">
            <v/>
          </cell>
          <cell r="O647" t="str">
            <v/>
          </cell>
          <cell r="P647" t="str">
            <v/>
          </cell>
          <cell r="Q647" t="str">
            <v/>
          </cell>
          <cell r="R647" t="str">
            <v/>
          </cell>
        </row>
        <row r="648">
          <cell r="M648">
            <v>5631</v>
          </cell>
          <cell r="N648" t="str">
            <v>ESCAVADEIRA HIDRÁULICA SOBRE ESTEIRAS, CAÇAMBA 0,80 M3, PESO OPERACIONAL 17 T, POTENCIA BRUTA 111 HP - CHP DIURNO. AF_06/2014</v>
          </cell>
          <cell r="O648" t="str">
            <v>CHP</v>
          </cell>
          <cell r="P648" t="str">
            <v>ATRIBUÍDO SÃO PAULO</v>
          </cell>
          <cell r="Q648">
            <v>1.7000000000000001E-2</v>
          </cell>
          <cell r="R648">
            <v>147.57</v>
          </cell>
        </row>
        <row r="649">
          <cell r="M649">
            <v>5632</v>
          </cell>
          <cell r="N649" t="str">
            <v>ESCAVADEIRA HIDRÁULICA SOBRE ESTEIRAS, CAÇAMBA 0,80 M3, PESO OPERACIONAL 17 T, POTENCIA BRUTA 111 HP - CHI DIURNO. AF_06/2014</v>
          </cell>
          <cell r="O649" t="str">
            <v>CHI</v>
          </cell>
          <cell r="P649" t="str">
            <v>ATRIBUÍDO SÃO PAULO</v>
          </cell>
          <cell r="Q649">
            <v>3.5000000000000003E-2</v>
          </cell>
          <cell r="R649">
            <v>57.68</v>
          </cell>
        </row>
        <row r="650">
          <cell r="M650">
            <v>88246</v>
          </cell>
          <cell r="N650" t="str">
            <v>ASSENTADOR DE TUBOS COM ENCARGOS COMPLEMENTARES</v>
          </cell>
          <cell r="O650" t="str">
            <v>H</v>
          </cell>
          <cell r="P650" t="str">
            <v>COEFICIENTE DE REPRESENTATIVIDADE</v>
          </cell>
          <cell r="Q650">
            <v>7.8E-2</v>
          </cell>
          <cell r="R650">
            <v>19.37</v>
          </cell>
        </row>
        <row r="651">
          <cell r="M651">
            <v>88316</v>
          </cell>
          <cell r="N651" t="str">
            <v>SERVENTE COM ENCARGOS COMPLEMENTARES</v>
          </cell>
          <cell r="O651" t="str">
            <v>H</v>
          </cell>
          <cell r="P651" t="str">
            <v>COLETADO</v>
          </cell>
          <cell r="Q651">
            <v>0.156</v>
          </cell>
          <cell r="R651">
            <v>14.25</v>
          </cell>
        </row>
        <row r="652">
          <cell r="M652" t="str">
            <v/>
          </cell>
          <cell r="N652" t="str">
            <v/>
          </cell>
          <cell r="O652" t="str">
            <v/>
          </cell>
          <cell r="P652" t="str">
            <v/>
          </cell>
          <cell r="Q652" t="str">
            <v/>
          </cell>
          <cell r="R652" t="str">
            <v/>
          </cell>
        </row>
        <row r="653">
          <cell r="M653">
            <v>5631</v>
          </cell>
          <cell r="N653" t="str">
            <v>ESCAVADEIRA HIDRÁULICA SOBRE ESTEIRAS, CAÇAMBA 0,80 M3, PESO OPERACIONAL 17 T, POTENCIA BRUTA 111 HP - CHP DIURNO. AF_06/2014</v>
          </cell>
          <cell r="O653" t="str">
            <v>CHP</v>
          </cell>
          <cell r="P653" t="str">
            <v>ATRIBUÍDO SÃO PAULO</v>
          </cell>
          <cell r="Q653">
            <v>0.02</v>
          </cell>
          <cell r="R653">
            <v>147.57</v>
          </cell>
        </row>
        <row r="654">
          <cell r="M654">
            <v>5632</v>
          </cell>
          <cell r="N654" t="str">
            <v>ESCAVADEIRA HIDRÁULICA SOBRE ESTEIRAS, CAÇAMBA 0,80 M3, PESO OPERACIONAL 17 T, POTENCIA BRUTA 111 HP - CHI DIURNO. AF_06/2014</v>
          </cell>
          <cell r="O654" t="str">
            <v>CHI</v>
          </cell>
          <cell r="P654" t="str">
            <v>ATRIBUÍDO SÃO PAULO</v>
          </cell>
          <cell r="Q654">
            <v>4.2000000000000003E-2</v>
          </cell>
          <cell r="R654">
            <v>57.68</v>
          </cell>
        </row>
        <row r="655">
          <cell r="M655">
            <v>7741</v>
          </cell>
          <cell r="N655" t="str">
            <v>TUBO DE CONCRETO ARMADO PARA ESGOTO SANITARIO, CLASSE EA-2, COM ENCAIXE PONTA E BOLSA, COM JUNTA ELASTICA, DIAMETRO NOMINAL DE 500 MM</v>
          </cell>
          <cell r="O655" t="str">
            <v>M</v>
          </cell>
          <cell r="P655" t="str">
            <v>ATRIBUÍDO SÃO PAULO</v>
          </cell>
          <cell r="Q655">
            <v>1.03</v>
          </cell>
          <cell r="R655">
            <v>262.56</v>
          </cell>
        </row>
        <row r="656">
          <cell r="M656">
            <v>40342</v>
          </cell>
          <cell r="N656" t="str">
            <v>ANEL DE VEDACAO/JUNTA ELASTICA, H = *16* MM, PARA TUBO DE CONCRETO DN 500 MM</v>
          </cell>
          <cell r="O656" t="str">
            <v>UN</v>
          </cell>
          <cell r="P656" t="str">
            <v>COEFICIENTE DE REPRESENTATIVIDADE</v>
          </cell>
          <cell r="Q656">
            <v>0.5</v>
          </cell>
          <cell r="R656">
            <v>140.72</v>
          </cell>
        </row>
        <row r="657">
          <cell r="M657">
            <v>88277</v>
          </cell>
          <cell r="N657" t="str">
            <v>MONTADOR (TUBO AÇO/EQUIPAMENTOS) COM ENCARGOS COMPLEMENTARES</v>
          </cell>
          <cell r="O657" t="str">
            <v>H</v>
          </cell>
          <cell r="P657" t="str">
            <v>COEFICIENTE DE REPRESENTATIVIDADE</v>
          </cell>
          <cell r="Q657">
            <v>9.5000000000000001E-2</v>
          </cell>
          <cell r="R657">
            <v>38.71</v>
          </cell>
        </row>
        <row r="658">
          <cell r="M658">
            <v>88316</v>
          </cell>
          <cell r="N658" t="str">
            <v>SERVENTE COM ENCARGOS COMPLEMENTARES</v>
          </cell>
          <cell r="O658" t="str">
            <v>H</v>
          </cell>
          <cell r="P658" t="str">
            <v>COLETADO</v>
          </cell>
          <cell r="Q658">
            <v>0.189</v>
          </cell>
          <cell r="R658">
            <v>14.25</v>
          </cell>
        </row>
        <row r="659">
          <cell r="M659" t="str">
            <v/>
          </cell>
          <cell r="N659" t="str">
            <v/>
          </cell>
          <cell r="O659" t="str">
            <v/>
          </cell>
          <cell r="P659" t="str">
            <v/>
          </cell>
          <cell r="Q659" t="str">
            <v/>
          </cell>
          <cell r="R659" t="str">
            <v/>
          </cell>
        </row>
        <row r="660">
          <cell r="M660">
            <v>5631</v>
          </cell>
          <cell r="N660" t="str">
            <v>ESCAVADEIRA HIDRÁULICA SOBRE ESTEIRAS, CAÇAMBA 0,80 M3, PESO OPERACIONAL 17 T, POTENCIA BRUTA 111 HP - CHP DIURNO. AF_06/2014</v>
          </cell>
          <cell r="O660" t="str">
            <v>CHP</v>
          </cell>
          <cell r="P660" t="str">
            <v>ATRIBUÍDO SÃO PAULO</v>
          </cell>
          <cell r="Q660">
            <v>0.02</v>
          </cell>
          <cell r="R660">
            <v>147.57</v>
          </cell>
        </row>
        <row r="661">
          <cell r="M661">
            <v>5632</v>
          </cell>
          <cell r="N661" t="str">
            <v>ESCAVADEIRA HIDRÁULICA SOBRE ESTEIRAS, CAÇAMBA 0,80 M3, PESO OPERACIONAL 17 T, POTENCIA BRUTA 111 HP - CHI DIURNO. AF_06/2014</v>
          </cell>
          <cell r="O661" t="str">
            <v>CHI</v>
          </cell>
          <cell r="P661" t="str">
            <v>ATRIBUÍDO SÃO PAULO</v>
          </cell>
          <cell r="Q661">
            <v>4.2000000000000003E-2</v>
          </cell>
          <cell r="R661">
            <v>57.68</v>
          </cell>
        </row>
        <row r="662">
          <cell r="M662">
            <v>88246</v>
          </cell>
          <cell r="N662" t="str">
            <v>ASSENTADOR DE TUBOS COM ENCARGOS COMPLEMENTARES</v>
          </cell>
          <cell r="O662" t="str">
            <v>H</v>
          </cell>
          <cell r="P662" t="str">
            <v>COEFICIENTE DE REPRESENTATIVIDADE</v>
          </cell>
          <cell r="Q662">
            <v>9.5000000000000001E-2</v>
          </cell>
          <cell r="R662">
            <v>19.37</v>
          </cell>
        </row>
        <row r="663">
          <cell r="M663">
            <v>88316</v>
          </cell>
          <cell r="N663" t="str">
            <v>SERVENTE COM ENCARGOS COMPLEMENTARES</v>
          </cell>
          <cell r="O663" t="str">
            <v>H</v>
          </cell>
          <cell r="P663" t="str">
            <v>COLETADO</v>
          </cell>
          <cell r="Q663">
            <v>0.189</v>
          </cell>
          <cell r="R663">
            <v>14.25</v>
          </cell>
        </row>
        <row r="664">
          <cell r="M664" t="str">
            <v/>
          </cell>
          <cell r="N664" t="str">
            <v/>
          </cell>
          <cell r="O664" t="str">
            <v/>
          </cell>
          <cell r="P664" t="str">
            <v/>
          </cell>
          <cell r="Q664" t="str">
            <v/>
          </cell>
          <cell r="R664" t="str">
            <v/>
          </cell>
        </row>
        <row r="665">
          <cell r="M665">
            <v>5631</v>
          </cell>
          <cell r="N665" t="str">
            <v>ESCAVADEIRA HIDRÁULICA SOBRE ESTEIRAS, CAÇAMBA 0,80 M3, PESO OPERACIONAL 17 T, POTENCIA BRUTA 111 HP - CHP DIURNO. AF_06/2014</v>
          </cell>
          <cell r="O665" t="str">
            <v>CHP</v>
          </cell>
          <cell r="P665" t="str">
            <v>ATRIBUÍDO SÃO PAULO</v>
          </cell>
          <cell r="Q665">
            <v>2.4E-2</v>
          </cell>
          <cell r="R665">
            <v>147.57</v>
          </cell>
        </row>
        <row r="666">
          <cell r="M666">
            <v>5632</v>
          </cell>
          <cell r="N666" t="str">
            <v>ESCAVADEIRA HIDRÁULICA SOBRE ESTEIRAS, CAÇAMBA 0,80 M3, PESO OPERACIONAL 17 T, POTENCIA BRUTA 111 HP - CHI DIURNO. AF_06/2014</v>
          </cell>
          <cell r="O666" t="str">
            <v>CHI</v>
          </cell>
          <cell r="P666" t="str">
            <v>ATRIBUÍDO SÃO PAULO</v>
          </cell>
          <cell r="Q666">
            <v>0.05</v>
          </cell>
          <cell r="R666">
            <v>57.68</v>
          </cell>
        </row>
        <row r="667">
          <cell r="M667">
            <v>7774</v>
          </cell>
          <cell r="N667" t="str">
            <v>TUBO DE CONCRETO ARMADO PARA ESGOTO SANITARIO, CLASSE EA-2, COM ENCAIXE PONTA E BOLSA, COM JUNTA ELASTICA, DIAMETRO NOMINAL DE 600 MM</v>
          </cell>
          <cell r="O667" t="str">
            <v>M</v>
          </cell>
          <cell r="P667" t="str">
            <v>ATRIBUÍDO SÃO PAULO</v>
          </cell>
          <cell r="Q667">
            <v>1.03</v>
          </cell>
          <cell r="R667">
            <v>322.16000000000003</v>
          </cell>
        </row>
        <row r="668">
          <cell r="M668">
            <v>40343</v>
          </cell>
          <cell r="N668" t="str">
            <v>ANEL DE VEDACAO/JUNTA ELASTICA, H = *16* MM, PARA TUBO DE CONCRETO DN 600 MM</v>
          </cell>
          <cell r="O668" t="str">
            <v>UN</v>
          </cell>
          <cell r="P668" t="str">
            <v>COEFICIENTE DE REPRESENTATIVIDADE</v>
          </cell>
          <cell r="Q668">
            <v>0.5</v>
          </cell>
          <cell r="R668">
            <v>172.64</v>
          </cell>
        </row>
        <row r="669">
          <cell r="M669">
            <v>88277</v>
          </cell>
          <cell r="N669" t="str">
            <v>MONTADOR (TUBO AÇO/EQUIPAMENTOS) COM ENCARGOS COMPLEMENTARES</v>
          </cell>
          <cell r="O669" t="str">
            <v>H</v>
          </cell>
          <cell r="P669" t="str">
            <v>COEFICIENTE DE REPRESENTATIVIDADE</v>
          </cell>
          <cell r="Q669">
            <v>0.111</v>
          </cell>
          <cell r="R669">
            <v>38.71</v>
          </cell>
        </row>
        <row r="670">
          <cell r="M670">
            <v>88316</v>
          </cell>
          <cell r="N670" t="str">
            <v>SERVENTE COM ENCARGOS COMPLEMENTARES</v>
          </cell>
          <cell r="O670" t="str">
            <v>H</v>
          </cell>
          <cell r="P670" t="str">
            <v>COLETADO</v>
          </cell>
          <cell r="Q670">
            <v>0.222</v>
          </cell>
          <cell r="R670">
            <v>14.25</v>
          </cell>
        </row>
        <row r="671">
          <cell r="M671" t="str">
            <v/>
          </cell>
          <cell r="N671" t="str">
            <v/>
          </cell>
          <cell r="O671" t="str">
            <v/>
          </cell>
          <cell r="P671" t="str">
            <v/>
          </cell>
          <cell r="Q671" t="str">
            <v/>
          </cell>
          <cell r="R671" t="str">
            <v/>
          </cell>
        </row>
        <row r="672">
          <cell r="M672">
            <v>5631</v>
          </cell>
          <cell r="N672" t="str">
            <v>ESCAVADEIRA HIDRÁULICA SOBRE ESTEIRAS, CAÇAMBA 0,80 M3, PESO OPERACIONAL 17 T, POTENCIA BRUTA 111 HP - CHP DIURNO. AF_06/2014</v>
          </cell>
          <cell r="O672" t="str">
            <v>CHP</v>
          </cell>
          <cell r="P672" t="str">
            <v>ATRIBUÍDO SÃO PAULO</v>
          </cell>
          <cell r="Q672">
            <v>2.4E-2</v>
          </cell>
          <cell r="R672">
            <v>147.57</v>
          </cell>
        </row>
        <row r="673">
          <cell r="M673">
            <v>5632</v>
          </cell>
          <cell r="N673" t="str">
            <v>ESCAVADEIRA HIDRÁULICA SOBRE ESTEIRAS, CAÇAMBA 0,80 M3, PESO OPERACIONAL 17 T, POTENCIA BRUTA 111 HP - CHI DIURNO. AF_06/2014</v>
          </cell>
          <cell r="O673" t="str">
            <v>CHI</v>
          </cell>
          <cell r="P673" t="str">
            <v>ATRIBUÍDO SÃO PAULO</v>
          </cell>
          <cell r="Q673">
            <v>0.05</v>
          </cell>
          <cell r="R673">
            <v>57.68</v>
          </cell>
        </row>
        <row r="674">
          <cell r="M674">
            <v>88246</v>
          </cell>
          <cell r="N674" t="str">
            <v>ASSENTADOR DE TUBOS COM ENCARGOS COMPLEMENTARES</v>
          </cell>
          <cell r="O674" t="str">
            <v>H</v>
          </cell>
          <cell r="P674" t="str">
            <v>COEFICIENTE DE REPRESENTATIVIDADE</v>
          </cell>
          <cell r="Q674">
            <v>0.111</v>
          </cell>
          <cell r="R674">
            <v>19.37</v>
          </cell>
        </row>
        <row r="675">
          <cell r="M675">
            <v>88316</v>
          </cell>
          <cell r="N675" t="str">
            <v>SERVENTE COM ENCARGOS COMPLEMENTARES</v>
          </cell>
          <cell r="O675" t="str">
            <v>H</v>
          </cell>
          <cell r="P675" t="str">
            <v>COLETADO</v>
          </cell>
          <cell r="Q675">
            <v>0.222</v>
          </cell>
          <cell r="R675">
            <v>14.25</v>
          </cell>
        </row>
        <row r="676">
          <cell r="M676" t="str">
            <v/>
          </cell>
          <cell r="N676" t="str">
            <v/>
          </cell>
          <cell r="O676" t="str">
            <v/>
          </cell>
          <cell r="P676" t="str">
            <v/>
          </cell>
          <cell r="Q676" t="str">
            <v/>
          </cell>
          <cell r="R676" t="str">
            <v/>
          </cell>
        </row>
        <row r="677">
          <cell r="M677">
            <v>5631</v>
          </cell>
          <cell r="N677" t="str">
            <v>ESCAVADEIRA HIDRÁULICA SOBRE ESTEIRAS, CAÇAMBA 0,80 M3, PESO OPERACIONAL 17 T, POTENCIA BRUTA 111 HP - CHP DIURNO. AF_06/2014</v>
          </cell>
          <cell r="O677" t="str">
            <v>CHP</v>
          </cell>
          <cell r="P677" t="str">
            <v>ATRIBUÍDO SÃO PAULO</v>
          </cell>
          <cell r="Q677">
            <v>2.7E-2</v>
          </cell>
          <cell r="R677">
            <v>147.57</v>
          </cell>
        </row>
        <row r="678">
          <cell r="M678">
            <v>5632</v>
          </cell>
          <cell r="N678" t="str">
            <v>ESCAVADEIRA HIDRÁULICA SOBRE ESTEIRAS, CAÇAMBA 0,80 M3, PESO OPERACIONAL 17 T, POTENCIA BRUTA 111 HP - CHI DIURNO. AF_06/2014</v>
          </cell>
          <cell r="O678" t="str">
            <v>CHI</v>
          </cell>
          <cell r="P678" t="str">
            <v>ATRIBUÍDO SÃO PAULO</v>
          </cell>
          <cell r="Q678">
            <v>5.7000000000000002E-2</v>
          </cell>
          <cell r="R678">
            <v>57.68</v>
          </cell>
        </row>
        <row r="679">
          <cell r="M679">
            <v>7744</v>
          </cell>
          <cell r="N679" t="str">
            <v>TUBO DE CONCRETO ARMADO PARA ESGOTO SANITARIO, CLASSE EA-2, COM ENCAIXE PONTA E BOLSA, COM JUNTA ELASTICA, DIAMETRO NOMINAL DE 700 MM</v>
          </cell>
          <cell r="O679" t="str">
            <v>M</v>
          </cell>
          <cell r="P679" t="str">
            <v>ATRIBUÍDO SÃO PAULO</v>
          </cell>
          <cell r="Q679">
            <v>1.03</v>
          </cell>
          <cell r="R679">
            <v>420.8</v>
          </cell>
        </row>
        <row r="680">
          <cell r="M680">
            <v>40344</v>
          </cell>
          <cell r="N680" t="str">
            <v>ANEL DE VEDACAO/JUNTA ELASTICA, H = *18* MM, PARA TUBO DE CONCRETO DN 700 MM</v>
          </cell>
          <cell r="O680" t="str">
            <v>UN</v>
          </cell>
          <cell r="P680" t="str">
            <v>COEFICIENTE DE REPRESENTATIVIDADE</v>
          </cell>
          <cell r="Q680">
            <v>0.5</v>
          </cell>
          <cell r="R680">
            <v>182.54</v>
          </cell>
        </row>
        <row r="681">
          <cell r="M681">
            <v>88277</v>
          </cell>
          <cell r="N681" t="str">
            <v>MONTADOR (TUBO AÇO/EQUIPAMENTOS) COM ENCARGOS COMPLEMENTARES</v>
          </cell>
          <cell r="O681" t="str">
            <v>H</v>
          </cell>
          <cell r="P681" t="str">
            <v>COEFICIENTE DE REPRESENTATIVIDADE</v>
          </cell>
          <cell r="Q681">
            <v>0.128</v>
          </cell>
          <cell r="R681">
            <v>38.71</v>
          </cell>
        </row>
        <row r="682">
          <cell r="M682">
            <v>88316</v>
          </cell>
          <cell r="N682" t="str">
            <v>SERVENTE COM ENCARGOS COMPLEMENTARES</v>
          </cell>
          <cell r="O682" t="str">
            <v>H</v>
          </cell>
          <cell r="P682" t="str">
            <v>COLETADO</v>
          </cell>
          <cell r="Q682">
            <v>0.25600000000000001</v>
          </cell>
          <cell r="R682">
            <v>14.25</v>
          </cell>
        </row>
        <row r="683">
          <cell r="M683" t="str">
            <v/>
          </cell>
          <cell r="N683" t="str">
            <v/>
          </cell>
          <cell r="O683" t="str">
            <v/>
          </cell>
          <cell r="P683" t="str">
            <v/>
          </cell>
          <cell r="Q683" t="str">
            <v/>
          </cell>
          <cell r="R683" t="str">
            <v/>
          </cell>
        </row>
        <row r="684">
          <cell r="M684">
            <v>5631</v>
          </cell>
          <cell r="N684" t="str">
            <v>ESCAVADEIRA HIDRÁULICA SOBRE ESTEIRAS, CAÇAMBA 0,80 M3, PESO OPERACIONAL 17 T, POTENCIA BRUTA 111 HP - CHP DIURNO. AF_06/2014</v>
          </cell>
          <cell r="O684" t="str">
            <v>CHP</v>
          </cell>
          <cell r="P684" t="str">
            <v>ATRIBUÍDO SÃO PAULO</v>
          </cell>
          <cell r="Q684">
            <v>2.7E-2</v>
          </cell>
          <cell r="R684">
            <v>147.57</v>
          </cell>
        </row>
        <row r="685">
          <cell r="M685">
            <v>5632</v>
          </cell>
          <cell r="N685" t="str">
            <v>ESCAVADEIRA HIDRÁULICA SOBRE ESTEIRAS, CAÇAMBA 0,80 M3, PESO OPERACIONAL 17 T, POTENCIA BRUTA 111 HP - CHI DIURNO. AF_06/2014</v>
          </cell>
          <cell r="O685" t="str">
            <v>CHI</v>
          </cell>
          <cell r="P685" t="str">
            <v>ATRIBUÍDO SÃO PAULO</v>
          </cell>
          <cell r="Q685">
            <v>5.7000000000000002E-2</v>
          </cell>
          <cell r="R685">
            <v>57.68</v>
          </cell>
        </row>
        <row r="686">
          <cell r="M686">
            <v>88246</v>
          </cell>
          <cell r="N686" t="str">
            <v>ASSENTADOR DE TUBOS COM ENCARGOS COMPLEMENTARES</v>
          </cell>
          <cell r="O686" t="str">
            <v>H</v>
          </cell>
          <cell r="P686" t="str">
            <v>COEFICIENTE DE REPRESENTATIVIDADE</v>
          </cell>
          <cell r="Q686">
            <v>0.128</v>
          </cell>
          <cell r="R686">
            <v>19.37</v>
          </cell>
        </row>
        <row r="687">
          <cell r="M687">
            <v>88316</v>
          </cell>
          <cell r="N687" t="str">
            <v>SERVENTE COM ENCARGOS COMPLEMENTARES</v>
          </cell>
          <cell r="O687" t="str">
            <v>H</v>
          </cell>
          <cell r="P687" t="str">
            <v>COLETADO</v>
          </cell>
          <cell r="Q687">
            <v>0.25600000000000001</v>
          </cell>
          <cell r="R687">
            <v>14.25</v>
          </cell>
        </row>
        <row r="688">
          <cell r="M688" t="str">
            <v/>
          </cell>
          <cell r="N688" t="str">
            <v/>
          </cell>
          <cell r="O688" t="str">
            <v/>
          </cell>
          <cell r="P688" t="str">
            <v/>
          </cell>
          <cell r="Q688" t="str">
            <v/>
          </cell>
          <cell r="R688" t="str">
            <v/>
          </cell>
        </row>
        <row r="689">
          <cell r="M689">
            <v>5631</v>
          </cell>
          <cell r="N689" t="str">
            <v>ESCAVADEIRA HIDRÁULICA SOBRE ESTEIRAS, CAÇAMBA 0,80 M3, PESO OPERACIONAL 17 T, POTENCIA BRUTA 111 HP - CHP DIURNO. AF_06/2014</v>
          </cell>
          <cell r="O689" t="str">
            <v>CHP</v>
          </cell>
          <cell r="P689" t="str">
            <v>ATRIBUÍDO SÃO PAULO</v>
          </cell>
          <cell r="Q689">
            <v>3.1E-2</v>
          </cell>
          <cell r="R689">
            <v>147.57</v>
          </cell>
        </row>
        <row r="690">
          <cell r="M690">
            <v>5632</v>
          </cell>
          <cell r="N690" t="str">
            <v>ESCAVADEIRA HIDRÁULICA SOBRE ESTEIRAS, CAÇAMBA 0,80 M3, PESO OPERACIONAL 17 T, POTENCIA BRUTA 111 HP - CHI DIURNO. AF_06/2014</v>
          </cell>
          <cell r="O690" t="str">
            <v>CHI</v>
          </cell>
          <cell r="P690" t="str">
            <v>ATRIBUÍDO SÃO PAULO</v>
          </cell>
          <cell r="Q690">
            <v>6.5000000000000002E-2</v>
          </cell>
          <cell r="R690">
            <v>57.68</v>
          </cell>
        </row>
        <row r="691">
          <cell r="M691">
            <v>7773</v>
          </cell>
          <cell r="N691" t="str">
            <v>TUBO DE CONCRETO ARMADO PARA ESGOTO SANITARIO, CLASSE EA-2, COM ENCAIXE PONTA E BOLSA, COM JUNTA ELASTICA, DIAMETRO NOMINAL DE 800 MM</v>
          </cell>
          <cell r="O691" t="str">
            <v>M</v>
          </cell>
          <cell r="P691" t="str">
            <v>ATRIBUÍDO SÃO PAULO</v>
          </cell>
          <cell r="Q691">
            <v>1.03</v>
          </cell>
          <cell r="R691">
            <v>430.1</v>
          </cell>
        </row>
        <row r="692">
          <cell r="M692">
            <v>40345</v>
          </cell>
          <cell r="N692" t="str">
            <v>ANEL DE VEDACAO/JUNTA ELASTICA, H = *19* MM, PARA TUBO DE CONCRETO DN 800 MM</v>
          </cell>
          <cell r="O692" t="str">
            <v>UN</v>
          </cell>
          <cell r="P692" t="str">
            <v>COEFICIENTE DE REPRESENTATIVIDADE</v>
          </cell>
          <cell r="Q692">
            <v>0.5</v>
          </cell>
          <cell r="R692">
            <v>227.91</v>
          </cell>
        </row>
        <row r="693">
          <cell r="M693">
            <v>88246</v>
          </cell>
          <cell r="N693" t="str">
            <v>ASSENTADOR DE TUBOS COM ENCARGOS COMPLEMENTARES</v>
          </cell>
          <cell r="O693" t="str">
            <v>H</v>
          </cell>
          <cell r="P693" t="str">
            <v>COEFICIENTE DE REPRESENTATIVIDADE</v>
          </cell>
          <cell r="Q693">
            <v>0.14399999999999999</v>
          </cell>
          <cell r="R693">
            <v>19.37</v>
          </cell>
        </row>
        <row r="694">
          <cell r="M694">
            <v>88316</v>
          </cell>
          <cell r="N694" t="str">
            <v>SERVENTE COM ENCARGOS COMPLEMENTARES</v>
          </cell>
          <cell r="O694" t="str">
            <v>H</v>
          </cell>
          <cell r="P694" t="str">
            <v>COLETADO</v>
          </cell>
          <cell r="Q694">
            <v>0.28899999999999998</v>
          </cell>
          <cell r="R694">
            <v>14.25</v>
          </cell>
        </row>
        <row r="695">
          <cell r="M695" t="str">
            <v/>
          </cell>
          <cell r="N695" t="str">
            <v/>
          </cell>
          <cell r="O695" t="str">
            <v/>
          </cell>
          <cell r="P695" t="str">
            <v/>
          </cell>
          <cell r="Q695" t="str">
            <v/>
          </cell>
          <cell r="R695" t="str">
            <v/>
          </cell>
        </row>
        <row r="696">
          <cell r="M696">
            <v>5631</v>
          </cell>
          <cell r="N696" t="str">
            <v>ESCAVADEIRA HIDRÁULICA SOBRE ESTEIRAS, CAÇAMBA 0,80 M3, PESO OPERACIONAL 17 T, POTENCIA BRUTA 111 HP - CHP DIURNO. AF_06/2014</v>
          </cell>
          <cell r="O696" t="str">
            <v>CHP</v>
          </cell>
          <cell r="P696" t="str">
            <v>ATRIBUÍDO SÃO PAULO</v>
          </cell>
          <cell r="Q696">
            <v>3.1E-2</v>
          </cell>
          <cell r="R696">
            <v>147.57</v>
          </cell>
        </row>
        <row r="697">
          <cell r="M697">
            <v>5632</v>
          </cell>
          <cell r="N697" t="str">
            <v>ESCAVADEIRA HIDRÁULICA SOBRE ESTEIRAS, CAÇAMBA 0,80 M3, PESO OPERACIONAL 17 T, POTENCIA BRUTA 111 HP - CHI DIURNO. AF_06/2014</v>
          </cell>
          <cell r="O697" t="str">
            <v>CHI</v>
          </cell>
          <cell r="P697" t="str">
            <v>ATRIBUÍDO SÃO PAULO</v>
          </cell>
          <cell r="Q697">
            <v>6.5000000000000002E-2</v>
          </cell>
          <cell r="R697">
            <v>57.68</v>
          </cell>
        </row>
        <row r="698">
          <cell r="M698">
            <v>88246</v>
          </cell>
          <cell r="N698" t="str">
            <v>ASSENTADOR DE TUBOS COM ENCARGOS COMPLEMENTARES</v>
          </cell>
          <cell r="O698" t="str">
            <v>H</v>
          </cell>
          <cell r="P698" t="str">
            <v>COEFICIENTE DE REPRESENTATIVIDADE</v>
          </cell>
          <cell r="Q698">
            <v>0.14399999999999999</v>
          </cell>
          <cell r="R698">
            <v>19.37</v>
          </cell>
        </row>
        <row r="699">
          <cell r="M699">
            <v>88316</v>
          </cell>
          <cell r="N699" t="str">
            <v>SERVENTE COM ENCARGOS COMPLEMENTARES</v>
          </cell>
          <cell r="O699" t="str">
            <v>H</v>
          </cell>
          <cell r="P699" t="str">
            <v>COLETADO</v>
          </cell>
          <cell r="Q699">
            <v>0.28899999999999998</v>
          </cell>
          <cell r="R699">
            <v>14.25</v>
          </cell>
        </row>
        <row r="700">
          <cell r="M700" t="str">
            <v/>
          </cell>
          <cell r="N700" t="str">
            <v/>
          </cell>
          <cell r="O700" t="str">
            <v/>
          </cell>
          <cell r="P700" t="str">
            <v/>
          </cell>
          <cell r="Q700" t="str">
            <v/>
          </cell>
          <cell r="R700" t="str">
            <v/>
          </cell>
        </row>
        <row r="701">
          <cell r="M701">
            <v>5631</v>
          </cell>
          <cell r="N701" t="str">
            <v>ESCAVADEIRA HIDRÁULICA SOBRE ESTEIRAS, CAÇAMBA 0,80 M3, PESO OPERACIONAL 17 T, POTENCIA BRUTA 111 HP - CHP DIURNO. AF_06/2014</v>
          </cell>
          <cell r="O701" t="str">
            <v>CHP</v>
          </cell>
          <cell r="P701" t="str">
            <v>ATRIBUÍDO SÃO PAULO</v>
          </cell>
          <cell r="Q701">
            <v>3.4000000000000002E-2</v>
          </cell>
          <cell r="R701">
            <v>147.57</v>
          </cell>
        </row>
        <row r="702">
          <cell r="M702">
            <v>5632</v>
          </cell>
          <cell r="N702" t="str">
            <v>ESCAVADEIRA HIDRÁULICA SOBRE ESTEIRAS, CAÇAMBA 0,80 M3, PESO OPERACIONAL 17 T, POTENCIA BRUTA 111 HP - CHI DIURNO. AF_06/2014</v>
          </cell>
          <cell r="O702" t="str">
            <v>CHI</v>
          </cell>
          <cell r="P702" t="str">
            <v>ATRIBUÍDO SÃO PAULO</v>
          </cell>
          <cell r="Q702">
            <v>7.1999999999999995E-2</v>
          </cell>
          <cell r="R702">
            <v>57.68</v>
          </cell>
        </row>
        <row r="703">
          <cell r="M703">
            <v>7754</v>
          </cell>
          <cell r="N703" t="str">
            <v>TUBO DE CONCRETO ARMADO PARA ESGOTO SANITARIO, CLASSE EA-2, COM ENCAIXE PONTA E BOLSA, COM JUNTA ELASTICA, DIAMETRO NOMINAL DE 900 MM</v>
          </cell>
          <cell r="O703" t="str">
            <v>M</v>
          </cell>
          <cell r="P703" t="str">
            <v>ATRIBUÍDO SÃO PAULO</v>
          </cell>
          <cell r="Q703">
            <v>1.03</v>
          </cell>
          <cell r="R703">
            <v>652.14</v>
          </cell>
        </row>
        <row r="704">
          <cell r="M704">
            <v>40346</v>
          </cell>
          <cell r="N704" t="str">
            <v>ANEL DE VEDACAO/JUNTA ELASTICA, H = *19* MM, PARA TUBO DE CONCRETO DN 900 MM</v>
          </cell>
          <cell r="O704" t="str">
            <v>UN</v>
          </cell>
          <cell r="P704" t="str">
            <v>COEFICIENTE DE REPRESENTATIVIDADE</v>
          </cell>
          <cell r="Q704">
            <v>0.5</v>
          </cell>
          <cell r="R704">
            <v>214.4</v>
          </cell>
        </row>
        <row r="705">
          <cell r="M705">
            <v>88246</v>
          </cell>
          <cell r="N705" t="str">
            <v>ASSENTADOR DE TUBOS COM ENCARGOS COMPLEMENTARES</v>
          </cell>
          <cell r="O705" t="str">
            <v>H</v>
          </cell>
          <cell r="P705" t="str">
            <v>COEFICIENTE DE REPRESENTATIVIDADE</v>
          </cell>
          <cell r="Q705">
            <v>0.161</v>
          </cell>
          <cell r="R705">
            <v>19.37</v>
          </cell>
        </row>
        <row r="706">
          <cell r="M706">
            <v>88316</v>
          </cell>
          <cell r="N706" t="str">
            <v>SERVENTE COM ENCARGOS COMPLEMENTARES</v>
          </cell>
          <cell r="O706" t="str">
            <v>H</v>
          </cell>
          <cell r="P706" t="str">
            <v>COLETADO</v>
          </cell>
          <cell r="Q706">
            <v>0.32200000000000001</v>
          </cell>
          <cell r="R706">
            <v>14.25</v>
          </cell>
        </row>
        <row r="707">
          <cell r="M707" t="str">
            <v/>
          </cell>
          <cell r="N707" t="str">
            <v/>
          </cell>
          <cell r="O707" t="str">
            <v/>
          </cell>
          <cell r="P707" t="str">
            <v/>
          </cell>
          <cell r="Q707" t="str">
            <v/>
          </cell>
          <cell r="R707" t="str">
            <v/>
          </cell>
        </row>
        <row r="708">
          <cell r="M708">
            <v>5631</v>
          </cell>
          <cell r="N708" t="str">
            <v>ESCAVADEIRA HIDRÁULICA SOBRE ESTEIRAS, CAÇAMBA 0,80 M3, PESO OPERACIONAL 17 T, POTENCIA BRUTA 111 HP - CHP DIURNO. AF_06/2014</v>
          </cell>
          <cell r="O708" t="str">
            <v>CHP</v>
          </cell>
          <cell r="P708" t="str">
            <v>ATRIBUÍDO SÃO PAULO</v>
          </cell>
          <cell r="Q708">
            <v>3.4000000000000002E-2</v>
          </cell>
          <cell r="R708">
            <v>147.57</v>
          </cell>
        </row>
        <row r="709">
          <cell r="M709">
            <v>5632</v>
          </cell>
          <cell r="N709" t="str">
            <v>ESCAVADEIRA HIDRÁULICA SOBRE ESTEIRAS, CAÇAMBA 0,80 M3, PESO OPERACIONAL 17 T, POTENCIA BRUTA 111 HP - CHI DIURNO. AF_06/2014</v>
          </cell>
          <cell r="O709" t="str">
            <v>CHI</v>
          </cell>
          <cell r="P709" t="str">
            <v>ATRIBUÍDO SÃO PAULO</v>
          </cell>
          <cell r="Q709">
            <v>7.1999999999999995E-2</v>
          </cell>
          <cell r="R709">
            <v>57.68</v>
          </cell>
        </row>
        <row r="710">
          <cell r="M710">
            <v>88246</v>
          </cell>
          <cell r="N710" t="str">
            <v>ASSENTADOR DE TUBOS COM ENCARGOS COMPLEMENTARES</v>
          </cell>
          <cell r="O710" t="str">
            <v>H</v>
          </cell>
          <cell r="P710" t="str">
            <v>COEFICIENTE DE REPRESENTATIVIDADE</v>
          </cell>
          <cell r="Q710">
            <v>0.161</v>
          </cell>
          <cell r="R710">
            <v>19.37</v>
          </cell>
        </row>
        <row r="711">
          <cell r="M711">
            <v>88316</v>
          </cell>
          <cell r="N711" t="str">
            <v>SERVENTE COM ENCARGOS COMPLEMENTARES</v>
          </cell>
          <cell r="O711" t="str">
            <v>H</v>
          </cell>
          <cell r="P711" t="str">
            <v>COLETADO</v>
          </cell>
          <cell r="Q711">
            <v>0.32200000000000001</v>
          </cell>
          <cell r="R711">
            <v>14.25</v>
          </cell>
        </row>
        <row r="712">
          <cell r="M712" t="str">
            <v/>
          </cell>
          <cell r="N712" t="str">
            <v/>
          </cell>
          <cell r="O712" t="str">
            <v/>
          </cell>
          <cell r="P712" t="str">
            <v/>
          </cell>
          <cell r="Q712" t="str">
            <v/>
          </cell>
          <cell r="R712" t="str">
            <v/>
          </cell>
        </row>
        <row r="713">
          <cell r="M713">
            <v>5631</v>
          </cell>
          <cell r="N713" t="str">
            <v>ESCAVADEIRA HIDRÁULICA SOBRE ESTEIRAS, CAÇAMBA 0,80 M3, PESO OPERACIONAL 17 T, POTENCIA BRUTA 111 HP - CHP DIURNO. AF_06/2014</v>
          </cell>
          <cell r="O713" t="str">
            <v>CHP</v>
          </cell>
          <cell r="P713" t="str">
            <v>ATRIBUÍDO SÃO PAULO</v>
          </cell>
          <cell r="Q713">
            <v>3.7999999999999999E-2</v>
          </cell>
          <cell r="R713">
            <v>147.57</v>
          </cell>
        </row>
        <row r="714">
          <cell r="M714">
            <v>5632</v>
          </cell>
          <cell r="N714" t="str">
            <v>ESCAVADEIRA HIDRÁULICA SOBRE ESTEIRAS, CAÇAMBA 0,80 M3, PESO OPERACIONAL 17 T, POTENCIA BRUTA 111 HP - CHI DIURNO. AF_06/2014</v>
          </cell>
          <cell r="O714" t="str">
            <v>CHI</v>
          </cell>
          <cell r="P714" t="str">
            <v>ATRIBUÍDO SÃO PAULO</v>
          </cell>
          <cell r="Q714">
            <v>0.08</v>
          </cell>
          <cell r="R714">
            <v>57.68</v>
          </cell>
        </row>
        <row r="715">
          <cell r="M715">
            <v>7720</v>
          </cell>
          <cell r="N715" t="str">
            <v>TUBO DE CONCRETO ARMADO PARA ESGOTO SANITARIO, CLASSE EA-2, COM ENCAIXE PONTA E BOLSA, COM JUNTA ELASTICA, DIAMETRO NOMINAL DE 1000 MM</v>
          </cell>
          <cell r="O715" t="str">
            <v>M</v>
          </cell>
          <cell r="P715" t="str">
            <v>ATRIBUÍDO SÃO PAULO</v>
          </cell>
          <cell r="Q715">
            <v>1.03</v>
          </cell>
          <cell r="R715">
            <v>661.36</v>
          </cell>
        </row>
        <row r="716">
          <cell r="M716">
            <v>40347</v>
          </cell>
          <cell r="N716" t="str">
            <v>ANEL DE VEDACAO/JUNTA ELASTICA, H = *21* MM, PARA TUBO DE CONCRETO DN 1000 MM</v>
          </cell>
          <cell r="O716" t="str">
            <v>UN</v>
          </cell>
          <cell r="P716" t="str">
            <v>COEFICIENTE DE REPRESENTATIVIDADE</v>
          </cell>
          <cell r="Q716">
            <v>0.5</v>
          </cell>
          <cell r="R716">
            <v>265.10000000000002</v>
          </cell>
        </row>
        <row r="717">
          <cell r="M717">
            <v>88277</v>
          </cell>
          <cell r="N717" t="str">
            <v>MONTADOR (TUBO AÇO/EQUIPAMENTOS) COM ENCARGOS COMPLEMENTARES</v>
          </cell>
          <cell r="O717" t="str">
            <v>H</v>
          </cell>
          <cell r="P717" t="str">
            <v>COEFICIENTE DE REPRESENTATIVIDADE</v>
          </cell>
          <cell r="Q717">
            <v>0.17799999999999999</v>
          </cell>
          <cell r="R717">
            <v>38.71</v>
          </cell>
        </row>
        <row r="718">
          <cell r="M718">
            <v>88316</v>
          </cell>
          <cell r="N718" t="str">
            <v>SERVENTE COM ENCARGOS COMPLEMENTARES</v>
          </cell>
          <cell r="O718" t="str">
            <v>H</v>
          </cell>
          <cell r="P718" t="str">
            <v>COLETADO</v>
          </cell>
          <cell r="Q718">
            <v>0.35499999999999998</v>
          </cell>
          <cell r="R718">
            <v>14.25</v>
          </cell>
        </row>
        <row r="719">
          <cell r="M719" t="str">
            <v/>
          </cell>
          <cell r="N719" t="str">
            <v/>
          </cell>
          <cell r="O719" t="str">
            <v/>
          </cell>
          <cell r="P719" t="str">
            <v/>
          </cell>
          <cell r="Q719" t="str">
            <v/>
          </cell>
          <cell r="R719" t="str">
            <v/>
          </cell>
        </row>
        <row r="720">
          <cell r="M720">
            <v>5631</v>
          </cell>
          <cell r="N720" t="str">
            <v>ESCAVADEIRA HIDRÁULICA SOBRE ESTEIRAS, CAÇAMBA 0,80 M3, PESO OPERACIONAL 17 T, POTENCIA BRUTA 111 HP - CHP DIURNO. AF_06/2014</v>
          </cell>
          <cell r="O720" t="str">
            <v>CHP</v>
          </cell>
          <cell r="P720" t="str">
            <v>ATRIBUÍDO SÃO PAULO</v>
          </cell>
          <cell r="Q720">
            <v>3.7999999999999999E-2</v>
          </cell>
          <cell r="R720">
            <v>147.57</v>
          </cell>
        </row>
        <row r="721">
          <cell r="M721">
            <v>5632</v>
          </cell>
          <cell r="N721" t="str">
            <v>ESCAVADEIRA HIDRÁULICA SOBRE ESTEIRAS, CAÇAMBA 0,80 M3, PESO OPERACIONAL 17 T, POTENCIA BRUTA 111 HP - CHI DIURNO. AF_06/2014</v>
          </cell>
          <cell r="O721" t="str">
            <v>CHI</v>
          </cell>
          <cell r="P721" t="str">
            <v>ATRIBUÍDO SÃO PAULO</v>
          </cell>
          <cell r="Q721">
            <v>0.08</v>
          </cell>
          <cell r="R721">
            <v>57.68</v>
          </cell>
        </row>
        <row r="722">
          <cell r="M722">
            <v>88246</v>
          </cell>
          <cell r="N722" t="str">
            <v>ASSENTADOR DE TUBOS COM ENCARGOS COMPLEMENTARES</v>
          </cell>
          <cell r="O722" t="str">
            <v>H</v>
          </cell>
          <cell r="P722" t="str">
            <v>COEFICIENTE DE REPRESENTATIVIDADE</v>
          </cell>
          <cell r="Q722">
            <v>0.17799999999999999</v>
          </cell>
          <cell r="R722">
            <v>19.37</v>
          </cell>
        </row>
        <row r="723">
          <cell r="M723">
            <v>88316</v>
          </cell>
          <cell r="N723" t="str">
            <v>SERVENTE COM ENCARGOS COMPLEMENTARES</v>
          </cell>
          <cell r="O723" t="str">
            <v>H</v>
          </cell>
          <cell r="P723" t="str">
            <v>COLETADO</v>
          </cell>
          <cell r="Q723">
            <v>0.35499999999999998</v>
          </cell>
          <cell r="R723">
            <v>14.25</v>
          </cell>
        </row>
        <row r="724">
          <cell r="M724" t="str">
            <v/>
          </cell>
          <cell r="N724" t="str">
            <v/>
          </cell>
          <cell r="O724" t="str">
            <v/>
          </cell>
          <cell r="P724" t="str">
            <v/>
          </cell>
          <cell r="Q724" t="str">
            <v/>
          </cell>
          <cell r="R724" t="str">
            <v/>
          </cell>
        </row>
        <row r="725">
          <cell r="M725">
            <v>5631</v>
          </cell>
          <cell r="N725" t="str">
            <v>ESCAVADEIRA HIDRÁULICA SOBRE ESTEIRAS, CAÇAMBA 0,80 M3, PESO OPERACIONAL 17 T, POTENCIA BRUTA 111 HP - CHP DIURNO. AF_06/2014</v>
          </cell>
          <cell r="O725" t="str">
            <v>CHP</v>
          </cell>
          <cell r="P725" t="str">
            <v>ATRIBUÍDO SÃO PAULO</v>
          </cell>
          <cell r="Q725">
            <v>2.5000000000000001E-2</v>
          </cell>
          <cell r="R725">
            <v>147.57</v>
          </cell>
        </row>
        <row r="726">
          <cell r="M726">
            <v>5632</v>
          </cell>
          <cell r="N726" t="str">
            <v>ESCAVADEIRA HIDRÁULICA SOBRE ESTEIRAS, CAÇAMBA 0,80 M3, PESO OPERACIONAL 17 T, POTENCIA BRUTA 111 HP - CHI DIURNO. AF_06/2014</v>
          </cell>
          <cell r="O726" t="str">
            <v>CHI</v>
          </cell>
          <cell r="P726" t="str">
            <v>ATRIBUÍDO SÃO PAULO</v>
          </cell>
          <cell r="Q726">
            <v>5.1999999999999998E-2</v>
          </cell>
          <cell r="R726">
            <v>57.68</v>
          </cell>
        </row>
        <row r="727">
          <cell r="M727">
            <v>40335</v>
          </cell>
          <cell r="N727" t="str">
            <v>TUBO DE CONCRETO ARMADO PARA ESGOTO SANITARIO, CLASSE EA-2, COM ENCAIXE PONTA E BOLSA, COM JUNTA ELASTICA, DIAMETRO NOMINAL DE 300 MM</v>
          </cell>
          <cell r="O727" t="str">
            <v>M</v>
          </cell>
          <cell r="P727" t="str">
            <v>ATRIBUÍDO SÃO PAULO</v>
          </cell>
          <cell r="Q727">
            <v>1.03</v>
          </cell>
          <cell r="R727">
            <v>138.37</v>
          </cell>
        </row>
        <row r="728">
          <cell r="M728">
            <v>40340</v>
          </cell>
          <cell r="N728" t="str">
            <v>ANEL DE VEDACAO/JUNTA ELASTICA, H = *16* MM, PARA TUBO DE CONCRETO DN 300 MM</v>
          </cell>
          <cell r="O728" t="str">
            <v>UN</v>
          </cell>
          <cell r="P728" t="str">
            <v>COEFICIENTE DE REPRESENTATIVIDADE</v>
          </cell>
          <cell r="Q728">
            <v>0.5</v>
          </cell>
          <cell r="R728">
            <v>93.75</v>
          </cell>
        </row>
        <row r="729">
          <cell r="M729">
            <v>88277</v>
          </cell>
          <cell r="N729" t="str">
            <v>MONTADOR (TUBO AÇO/EQUIPAMENTOS) COM ENCARGOS COMPLEMENTARES</v>
          </cell>
          <cell r="O729" t="str">
            <v>H</v>
          </cell>
          <cell r="P729" t="str">
            <v>COEFICIENTE DE REPRESENTATIVIDADE</v>
          </cell>
          <cell r="Q729">
            <v>0.11600000000000001</v>
          </cell>
          <cell r="R729">
            <v>38.71</v>
          </cell>
        </row>
        <row r="730">
          <cell r="M730">
            <v>88316</v>
          </cell>
          <cell r="N730" t="str">
            <v>SERVENTE COM ENCARGOS COMPLEMENTARES</v>
          </cell>
          <cell r="O730" t="str">
            <v>H</v>
          </cell>
          <cell r="P730" t="str">
            <v>COLETADO</v>
          </cell>
          <cell r="Q730">
            <v>0.23100000000000001</v>
          </cell>
          <cell r="R730">
            <v>14.25</v>
          </cell>
        </row>
        <row r="731">
          <cell r="M731" t="str">
            <v/>
          </cell>
          <cell r="N731" t="str">
            <v/>
          </cell>
          <cell r="O731" t="str">
            <v/>
          </cell>
          <cell r="P731" t="str">
            <v/>
          </cell>
          <cell r="Q731" t="str">
            <v/>
          </cell>
          <cell r="R731" t="str">
            <v/>
          </cell>
        </row>
        <row r="732">
          <cell r="M732">
            <v>5631</v>
          </cell>
          <cell r="N732" t="str">
            <v>ESCAVADEIRA HIDRÁULICA SOBRE ESTEIRAS, CAÇAMBA 0,80 M3, PESO OPERACIONAL 17 T, POTENCIA BRUTA 111 HP - CHP DIURNO. AF_06/2014</v>
          </cell>
          <cell r="O732" t="str">
            <v>CHP</v>
          </cell>
          <cell r="P732" t="str">
            <v>ATRIBUÍDO SÃO PAULO</v>
          </cell>
          <cell r="Q732">
            <v>2.5000000000000001E-2</v>
          </cell>
          <cell r="R732">
            <v>147.57</v>
          </cell>
        </row>
        <row r="733">
          <cell r="M733">
            <v>5632</v>
          </cell>
          <cell r="N733" t="str">
            <v>ESCAVADEIRA HIDRÁULICA SOBRE ESTEIRAS, CAÇAMBA 0,80 M3, PESO OPERACIONAL 17 T, POTENCIA BRUTA 111 HP - CHI DIURNO. AF_06/2014</v>
          </cell>
          <cell r="O733" t="str">
            <v>CHI</v>
          </cell>
          <cell r="P733" t="str">
            <v>ATRIBUÍDO SÃO PAULO</v>
          </cell>
          <cell r="Q733">
            <v>5.1999999999999998E-2</v>
          </cell>
          <cell r="R733">
            <v>57.68</v>
          </cell>
        </row>
        <row r="734">
          <cell r="M734">
            <v>88246</v>
          </cell>
          <cell r="N734" t="str">
            <v>ASSENTADOR DE TUBOS COM ENCARGOS COMPLEMENTARES</v>
          </cell>
          <cell r="O734" t="str">
            <v>H</v>
          </cell>
          <cell r="P734" t="str">
            <v>COEFICIENTE DE REPRESENTATIVIDADE</v>
          </cell>
          <cell r="Q734">
            <v>0.11600000000000001</v>
          </cell>
          <cell r="R734">
            <v>19.37</v>
          </cell>
        </row>
        <row r="735">
          <cell r="M735">
            <v>88316</v>
          </cell>
          <cell r="N735" t="str">
            <v>SERVENTE COM ENCARGOS COMPLEMENTARES</v>
          </cell>
          <cell r="O735" t="str">
            <v>H</v>
          </cell>
          <cell r="P735" t="str">
            <v>COLETADO</v>
          </cell>
          <cell r="Q735">
            <v>0.23100000000000001</v>
          </cell>
          <cell r="R735">
            <v>14.25</v>
          </cell>
        </row>
        <row r="736">
          <cell r="M736" t="str">
            <v/>
          </cell>
          <cell r="N736" t="str">
            <v/>
          </cell>
          <cell r="O736" t="str">
            <v/>
          </cell>
          <cell r="P736" t="str">
            <v/>
          </cell>
          <cell r="Q736" t="str">
            <v/>
          </cell>
          <cell r="R736" t="str">
            <v/>
          </cell>
        </row>
        <row r="737">
          <cell r="M737">
            <v>5631</v>
          </cell>
          <cell r="N737" t="str">
            <v>ESCAVADEIRA HIDRÁULICA SOBRE ESTEIRAS, CAÇAMBA 0,80 M3, PESO OPERACIONAL 17 T, POTENCIA BRUTA 111 HP - CHP DIURNO. AF_06/2014</v>
          </cell>
          <cell r="O737" t="str">
            <v>CHP</v>
          </cell>
          <cell r="P737" t="str">
            <v>ATRIBUÍDO SÃO PAULO</v>
          </cell>
          <cell r="Q737">
            <v>3.1E-2</v>
          </cell>
          <cell r="R737">
            <v>147.57</v>
          </cell>
        </row>
        <row r="738">
          <cell r="M738">
            <v>5632</v>
          </cell>
          <cell r="N738" t="str">
            <v>ESCAVADEIRA HIDRÁULICA SOBRE ESTEIRAS, CAÇAMBA 0,80 M3, PESO OPERACIONAL 17 T, POTENCIA BRUTA 111 HP - CHI DIURNO. AF_06/2014</v>
          </cell>
          <cell r="O738" t="str">
            <v>CHI</v>
          </cell>
          <cell r="P738" t="str">
            <v>ATRIBUÍDO SÃO PAULO</v>
          </cell>
          <cell r="Q738">
            <v>6.6000000000000003E-2</v>
          </cell>
          <cell r="R738">
            <v>57.68</v>
          </cell>
        </row>
        <row r="739">
          <cell r="M739">
            <v>7740</v>
          </cell>
          <cell r="N739" t="str">
            <v>TUBO DE CONCRETO ARMADO PARA ESGOTO SANITARIO, CLASSE EA-2, COM ENCAIXE PONTA E BOLSA, COM JUNTA ELASTICA, DIAMETRO NOMINAL DE 400 MM</v>
          </cell>
          <cell r="O739" t="str">
            <v>M</v>
          </cell>
          <cell r="P739" t="str">
            <v>ATRIBUÍDO SÃO PAULO</v>
          </cell>
          <cell r="Q739">
            <v>1.03</v>
          </cell>
          <cell r="R739">
            <v>141.91999999999999</v>
          </cell>
        </row>
        <row r="740">
          <cell r="M740">
            <v>40341</v>
          </cell>
          <cell r="N740" t="str">
            <v>ANEL DE VEDACAO/JUNTA ELASTICA, H = *16* MM, PARA TUBO DE CONCRETO DN 400 MM</v>
          </cell>
          <cell r="O740" t="str">
            <v>UN</v>
          </cell>
          <cell r="P740" t="str">
            <v>COEFICIENTE DE REPRESENTATIVIDADE</v>
          </cell>
          <cell r="Q740">
            <v>0.5</v>
          </cell>
          <cell r="R740">
            <v>111</v>
          </cell>
        </row>
        <row r="741">
          <cell r="M741">
            <v>88277</v>
          </cell>
          <cell r="N741" t="str">
            <v>MONTADOR (TUBO AÇO/EQUIPAMENTOS) COM ENCARGOS COMPLEMENTARES</v>
          </cell>
          <cell r="O741" t="str">
            <v>H</v>
          </cell>
          <cell r="P741" t="str">
            <v>COEFICIENTE DE REPRESENTATIVIDADE</v>
          </cell>
          <cell r="Q741">
            <v>0.14699999999999999</v>
          </cell>
          <cell r="R741">
            <v>38.71</v>
          </cell>
        </row>
        <row r="742">
          <cell r="M742">
            <v>88316</v>
          </cell>
          <cell r="N742" t="str">
            <v>SERVENTE COM ENCARGOS COMPLEMENTARES</v>
          </cell>
          <cell r="O742" t="str">
            <v>H</v>
          </cell>
          <cell r="P742" t="str">
            <v>COLETADO</v>
          </cell>
          <cell r="Q742">
            <v>0.29499999999999998</v>
          </cell>
          <cell r="R742">
            <v>14.25</v>
          </cell>
        </row>
        <row r="743">
          <cell r="M743" t="str">
            <v/>
          </cell>
          <cell r="N743" t="str">
            <v/>
          </cell>
          <cell r="O743" t="str">
            <v/>
          </cell>
          <cell r="P743" t="str">
            <v/>
          </cell>
          <cell r="Q743" t="str">
            <v/>
          </cell>
          <cell r="R743" t="str">
            <v/>
          </cell>
        </row>
        <row r="744">
          <cell r="M744">
            <v>5631</v>
          </cell>
          <cell r="N744" t="str">
            <v>ESCAVADEIRA HIDRÁULICA SOBRE ESTEIRAS, CAÇAMBA 0,80 M3, PESO OPERACIONAL 17 T, POTENCIA BRUTA 111 HP - CHP DIURNO. AF_06/2014</v>
          </cell>
          <cell r="O744" t="str">
            <v>CHP</v>
          </cell>
          <cell r="P744" t="str">
            <v>ATRIBUÍDO SÃO PAULO</v>
          </cell>
          <cell r="Q744">
            <v>3.1E-2</v>
          </cell>
          <cell r="R744">
            <v>147.57</v>
          </cell>
        </row>
        <row r="745">
          <cell r="M745">
            <v>5632</v>
          </cell>
          <cell r="N745" t="str">
            <v>ESCAVADEIRA HIDRÁULICA SOBRE ESTEIRAS, CAÇAMBA 0,80 M3, PESO OPERACIONAL 17 T, POTENCIA BRUTA 111 HP - CHI DIURNO. AF_06/2014</v>
          </cell>
          <cell r="O745" t="str">
            <v>CHI</v>
          </cell>
          <cell r="P745" t="str">
            <v>ATRIBUÍDO SÃO PAULO</v>
          </cell>
          <cell r="Q745">
            <v>6.6000000000000003E-2</v>
          </cell>
          <cell r="R745">
            <v>57.68</v>
          </cell>
        </row>
        <row r="746">
          <cell r="M746">
            <v>88246</v>
          </cell>
          <cell r="N746" t="str">
            <v>ASSENTADOR DE TUBOS COM ENCARGOS COMPLEMENTARES</v>
          </cell>
          <cell r="O746" t="str">
            <v>H</v>
          </cell>
          <cell r="P746" t="str">
            <v>COEFICIENTE DE REPRESENTATIVIDADE</v>
          </cell>
          <cell r="Q746">
            <v>0.14699999999999999</v>
          </cell>
          <cell r="R746">
            <v>19.37</v>
          </cell>
        </row>
        <row r="747">
          <cell r="M747">
            <v>88316</v>
          </cell>
          <cell r="N747" t="str">
            <v>SERVENTE COM ENCARGOS COMPLEMENTARES</v>
          </cell>
          <cell r="O747" t="str">
            <v>H</v>
          </cell>
          <cell r="P747" t="str">
            <v>COLETADO</v>
          </cell>
          <cell r="Q747">
            <v>0.29499999999999998</v>
          </cell>
          <cell r="R747">
            <v>14.25</v>
          </cell>
        </row>
        <row r="748">
          <cell r="M748" t="str">
            <v/>
          </cell>
          <cell r="N748" t="str">
            <v/>
          </cell>
          <cell r="O748" t="str">
            <v/>
          </cell>
          <cell r="P748" t="str">
            <v/>
          </cell>
          <cell r="Q748" t="str">
            <v/>
          </cell>
          <cell r="R748" t="str">
            <v/>
          </cell>
        </row>
        <row r="749">
          <cell r="M749">
            <v>5631</v>
          </cell>
          <cell r="N749" t="str">
            <v>ESCAVADEIRA HIDRÁULICA SOBRE ESTEIRAS, CAÇAMBA 0,80 M3, PESO OPERACIONAL 17 T, POTENCIA BRUTA 111 HP - CHP DIURNO. AF_06/2014</v>
          </cell>
          <cell r="O749" t="str">
            <v>CHP</v>
          </cell>
          <cell r="P749" t="str">
            <v>ATRIBUÍDO SÃO PAULO</v>
          </cell>
          <cell r="Q749">
            <v>3.7999999999999999E-2</v>
          </cell>
          <cell r="R749">
            <v>147.57</v>
          </cell>
        </row>
        <row r="750">
          <cell r="M750">
            <v>5632</v>
          </cell>
          <cell r="N750" t="str">
            <v>ESCAVADEIRA HIDRÁULICA SOBRE ESTEIRAS, CAÇAMBA 0,80 M3, PESO OPERACIONAL 17 T, POTENCIA BRUTA 111 HP - CHI DIURNO. AF_06/2014</v>
          </cell>
          <cell r="O750" t="str">
            <v>CHI</v>
          </cell>
          <cell r="P750" t="str">
            <v>ATRIBUÍDO SÃO PAULO</v>
          </cell>
          <cell r="Q750">
            <v>0.08</v>
          </cell>
          <cell r="R750">
            <v>57.68</v>
          </cell>
        </row>
        <row r="751">
          <cell r="M751">
            <v>7741</v>
          </cell>
          <cell r="N751" t="str">
            <v>TUBO DE CONCRETO ARMADO PARA ESGOTO SANITARIO, CLASSE EA-2, COM ENCAIXE PONTA E BOLSA, COM JUNTA ELASTICA, DIAMETRO NOMINAL DE 500 MM</v>
          </cell>
          <cell r="O751" t="str">
            <v>M</v>
          </cell>
          <cell r="P751" t="str">
            <v>ATRIBUÍDO SÃO PAULO</v>
          </cell>
          <cell r="Q751">
            <v>1.03</v>
          </cell>
          <cell r="R751">
            <v>262.56</v>
          </cell>
        </row>
        <row r="752">
          <cell r="M752">
            <v>40342</v>
          </cell>
          <cell r="N752" t="str">
            <v>ANEL DE VEDACAO/JUNTA ELASTICA, H = *16* MM, PARA TUBO DE CONCRETO DN 500 MM</v>
          </cell>
          <cell r="O752" t="str">
            <v>UN</v>
          </cell>
          <cell r="P752" t="str">
            <v>COEFICIENTE DE REPRESENTATIVIDADE</v>
          </cell>
          <cell r="Q752">
            <v>0.5</v>
          </cell>
          <cell r="R752">
            <v>140.72</v>
          </cell>
        </row>
        <row r="753">
          <cell r="M753">
            <v>88277</v>
          </cell>
          <cell r="N753" t="str">
            <v>MONTADOR (TUBO AÇO/EQUIPAMENTOS) COM ENCARGOS COMPLEMENTARES</v>
          </cell>
          <cell r="O753" t="str">
            <v>H</v>
          </cell>
          <cell r="P753" t="str">
            <v>COEFICIENTE DE REPRESENTATIVIDADE</v>
          </cell>
          <cell r="Q753">
            <v>0.17899999999999999</v>
          </cell>
          <cell r="R753">
            <v>38.71</v>
          </cell>
        </row>
        <row r="754">
          <cell r="M754">
            <v>88316</v>
          </cell>
          <cell r="N754" t="str">
            <v>SERVENTE COM ENCARGOS COMPLEMENTARES</v>
          </cell>
          <cell r="O754" t="str">
            <v>H</v>
          </cell>
          <cell r="P754" t="str">
            <v>COLETADO</v>
          </cell>
          <cell r="Q754">
            <v>0.35799999999999998</v>
          </cell>
          <cell r="R754">
            <v>14.25</v>
          </cell>
        </row>
        <row r="755">
          <cell r="M755" t="str">
            <v/>
          </cell>
          <cell r="N755" t="str">
            <v/>
          </cell>
          <cell r="O755" t="str">
            <v/>
          </cell>
          <cell r="P755" t="str">
            <v/>
          </cell>
          <cell r="Q755" t="str">
            <v/>
          </cell>
          <cell r="R755" t="str">
            <v/>
          </cell>
        </row>
        <row r="756">
          <cell r="M756">
            <v>5631</v>
          </cell>
          <cell r="N756" t="str">
            <v>ESCAVADEIRA HIDRÁULICA SOBRE ESTEIRAS, CAÇAMBA 0,80 M3, PESO OPERACIONAL 17 T, POTENCIA BRUTA 111 HP - CHP DIURNO. AF_06/2014</v>
          </cell>
          <cell r="O756" t="str">
            <v>CHP</v>
          </cell>
          <cell r="P756" t="str">
            <v>ATRIBUÍDO SÃO PAULO</v>
          </cell>
          <cell r="Q756">
            <v>3.7999999999999999E-2</v>
          </cell>
          <cell r="R756">
            <v>147.57</v>
          </cell>
        </row>
        <row r="757">
          <cell r="M757">
            <v>5632</v>
          </cell>
          <cell r="N757" t="str">
            <v>ESCAVADEIRA HIDRÁULICA SOBRE ESTEIRAS, CAÇAMBA 0,80 M3, PESO OPERACIONAL 17 T, POTENCIA BRUTA 111 HP - CHI DIURNO. AF_06/2014</v>
          </cell>
          <cell r="O757" t="str">
            <v>CHI</v>
          </cell>
          <cell r="P757" t="str">
            <v>ATRIBUÍDO SÃO PAULO</v>
          </cell>
          <cell r="Q757">
            <v>0.08</v>
          </cell>
          <cell r="R757">
            <v>57.68</v>
          </cell>
        </row>
        <row r="758">
          <cell r="M758">
            <v>88246</v>
          </cell>
          <cell r="N758" t="str">
            <v>ASSENTADOR DE TUBOS COM ENCARGOS COMPLEMENTARES</v>
          </cell>
          <cell r="O758" t="str">
            <v>H</v>
          </cell>
          <cell r="P758" t="str">
            <v>COEFICIENTE DE REPRESENTATIVIDADE</v>
          </cell>
          <cell r="Q758">
            <v>0.17899999999999999</v>
          </cell>
          <cell r="R758">
            <v>19.37</v>
          </cell>
        </row>
        <row r="759">
          <cell r="M759">
            <v>88316</v>
          </cell>
          <cell r="N759" t="str">
            <v>SERVENTE COM ENCARGOS COMPLEMENTARES</v>
          </cell>
          <cell r="O759" t="str">
            <v>H</v>
          </cell>
          <cell r="P759" t="str">
            <v>COLETADO</v>
          </cell>
          <cell r="Q759">
            <v>0.35799999999999998</v>
          </cell>
          <cell r="R759">
            <v>14.25</v>
          </cell>
        </row>
        <row r="760">
          <cell r="M760" t="str">
            <v/>
          </cell>
          <cell r="N760" t="str">
            <v/>
          </cell>
          <cell r="O760" t="str">
            <v/>
          </cell>
          <cell r="P760" t="str">
            <v/>
          </cell>
          <cell r="Q760" t="str">
            <v/>
          </cell>
          <cell r="R760" t="str">
            <v/>
          </cell>
        </row>
        <row r="761">
          <cell r="M761">
            <v>5631</v>
          </cell>
          <cell r="N761" t="str">
            <v>ESCAVADEIRA HIDRÁULICA SOBRE ESTEIRAS, CAÇAMBA 0,80 M3, PESO OPERACIONAL 17 T, POTENCIA BRUTA 111 HP - CHP DIURNO. AF_06/2014</v>
          </cell>
          <cell r="O761" t="str">
            <v>CHP</v>
          </cell>
          <cell r="P761" t="str">
            <v>ATRIBUÍDO SÃO PAULO</v>
          </cell>
          <cell r="Q761">
            <v>4.4999999999999998E-2</v>
          </cell>
          <cell r="R761">
            <v>147.57</v>
          </cell>
        </row>
        <row r="762">
          <cell r="M762">
            <v>5632</v>
          </cell>
          <cell r="N762" t="str">
            <v>ESCAVADEIRA HIDRÁULICA SOBRE ESTEIRAS, CAÇAMBA 0,80 M3, PESO OPERACIONAL 17 T, POTENCIA BRUTA 111 HP - CHI DIURNO. AF_06/2014</v>
          </cell>
          <cell r="O762" t="str">
            <v>CHI</v>
          </cell>
          <cell r="P762" t="str">
            <v>ATRIBUÍDO SÃO PAULO</v>
          </cell>
          <cell r="Q762">
            <v>9.4E-2</v>
          </cell>
          <cell r="R762">
            <v>57.68</v>
          </cell>
        </row>
        <row r="763">
          <cell r="M763">
            <v>7774</v>
          </cell>
          <cell r="N763" t="str">
            <v>TUBO DE CONCRETO ARMADO PARA ESGOTO SANITARIO, CLASSE EA-2, COM ENCAIXE PONTA E BOLSA, COM JUNTA ELASTICA, DIAMETRO NOMINAL DE 600 MM</v>
          </cell>
          <cell r="O763" t="str">
            <v>M</v>
          </cell>
          <cell r="P763" t="str">
            <v>ATRIBUÍDO SÃO PAULO</v>
          </cell>
          <cell r="Q763">
            <v>1.03</v>
          </cell>
          <cell r="R763">
            <v>322.16000000000003</v>
          </cell>
        </row>
        <row r="764">
          <cell r="M764">
            <v>40343</v>
          </cell>
          <cell r="N764" t="str">
            <v>ANEL DE VEDACAO/JUNTA ELASTICA, H = *16* MM, PARA TUBO DE CONCRETO DN 600 MM</v>
          </cell>
          <cell r="O764" t="str">
            <v>UN</v>
          </cell>
          <cell r="P764" t="str">
            <v>COEFICIENTE DE REPRESENTATIVIDADE</v>
          </cell>
          <cell r="Q764">
            <v>0.5</v>
          </cell>
          <cell r="R764">
            <v>172.64</v>
          </cell>
        </row>
        <row r="765">
          <cell r="M765">
            <v>88277</v>
          </cell>
          <cell r="N765" t="str">
            <v>MONTADOR (TUBO AÇO/EQUIPAMENTOS) COM ENCARGOS COMPLEMENTARES</v>
          </cell>
          <cell r="O765" t="str">
            <v>H</v>
          </cell>
          <cell r="P765" t="str">
            <v>COEFICIENTE DE REPRESENTATIVIDADE</v>
          </cell>
          <cell r="Q765">
            <v>0.21099999999999999</v>
          </cell>
          <cell r="R765">
            <v>38.71</v>
          </cell>
        </row>
        <row r="766">
          <cell r="M766">
            <v>88316</v>
          </cell>
          <cell r="N766" t="str">
            <v>SERVENTE COM ENCARGOS COMPLEMENTARES</v>
          </cell>
          <cell r="O766" t="str">
            <v>H</v>
          </cell>
          <cell r="P766" t="str">
            <v>COLETADO</v>
          </cell>
          <cell r="Q766">
            <v>0.42099999999999999</v>
          </cell>
          <cell r="R766">
            <v>14.25</v>
          </cell>
        </row>
        <row r="767">
          <cell r="M767" t="str">
            <v/>
          </cell>
          <cell r="N767" t="str">
            <v/>
          </cell>
          <cell r="O767" t="str">
            <v/>
          </cell>
          <cell r="P767" t="str">
            <v/>
          </cell>
          <cell r="Q767" t="str">
            <v/>
          </cell>
          <cell r="R767" t="str">
            <v/>
          </cell>
        </row>
        <row r="768">
          <cell r="M768">
            <v>5631</v>
          </cell>
          <cell r="N768" t="str">
            <v>ESCAVADEIRA HIDRÁULICA SOBRE ESTEIRAS, CAÇAMBA 0,80 M3, PESO OPERACIONAL 17 T, POTENCIA BRUTA 111 HP - CHP DIURNO. AF_06/2014</v>
          </cell>
          <cell r="O768" t="str">
            <v>CHP</v>
          </cell>
          <cell r="P768" t="str">
            <v>ATRIBUÍDO SÃO PAULO</v>
          </cell>
          <cell r="Q768">
            <v>4.4999999999999998E-2</v>
          </cell>
          <cell r="R768">
            <v>147.57</v>
          </cell>
        </row>
        <row r="769">
          <cell r="M769">
            <v>5632</v>
          </cell>
          <cell r="N769" t="str">
            <v>ESCAVADEIRA HIDRÁULICA SOBRE ESTEIRAS, CAÇAMBA 0,80 M3, PESO OPERACIONAL 17 T, POTENCIA BRUTA 111 HP - CHI DIURNO. AF_06/2014</v>
          </cell>
          <cell r="O769" t="str">
            <v>CHI</v>
          </cell>
          <cell r="P769" t="str">
            <v>ATRIBUÍDO SÃO PAULO</v>
          </cell>
          <cell r="Q769">
            <v>9.4E-2</v>
          </cell>
          <cell r="R769">
            <v>57.68</v>
          </cell>
        </row>
        <row r="770">
          <cell r="M770">
            <v>88246</v>
          </cell>
          <cell r="N770" t="str">
            <v>ASSENTADOR DE TUBOS COM ENCARGOS COMPLEMENTARES</v>
          </cell>
          <cell r="O770" t="str">
            <v>H</v>
          </cell>
          <cell r="P770" t="str">
            <v>COEFICIENTE DE REPRESENTATIVIDADE</v>
          </cell>
          <cell r="Q770">
            <v>0.21099999999999999</v>
          </cell>
          <cell r="R770">
            <v>19.37</v>
          </cell>
        </row>
        <row r="771">
          <cell r="M771">
            <v>88316</v>
          </cell>
          <cell r="N771" t="str">
            <v>SERVENTE COM ENCARGOS COMPLEMENTARES</v>
          </cell>
          <cell r="O771" t="str">
            <v>H</v>
          </cell>
          <cell r="P771" t="str">
            <v>COLETADO</v>
          </cell>
          <cell r="Q771">
            <v>0.42099999999999999</v>
          </cell>
          <cell r="R771">
            <v>14.25</v>
          </cell>
        </row>
        <row r="772">
          <cell r="M772" t="str">
            <v/>
          </cell>
          <cell r="N772" t="str">
            <v/>
          </cell>
          <cell r="O772" t="str">
            <v/>
          </cell>
          <cell r="P772" t="str">
            <v/>
          </cell>
          <cell r="Q772" t="str">
            <v/>
          </cell>
          <cell r="R772" t="str">
            <v/>
          </cell>
        </row>
        <row r="773">
          <cell r="M773">
            <v>5631</v>
          </cell>
          <cell r="N773" t="str">
            <v>ESCAVADEIRA HIDRÁULICA SOBRE ESTEIRAS, CAÇAMBA 0,80 M3, PESO OPERACIONAL 17 T, POTENCIA BRUTA 111 HP - CHP DIURNO. AF_06/2014</v>
          </cell>
          <cell r="O773" t="str">
            <v>CHP</v>
          </cell>
          <cell r="P773" t="str">
            <v>ATRIBUÍDO SÃO PAULO</v>
          </cell>
          <cell r="Q773">
            <v>5.0999999999999997E-2</v>
          </cell>
          <cell r="R773">
            <v>147.57</v>
          </cell>
        </row>
        <row r="774">
          <cell r="M774">
            <v>5632</v>
          </cell>
          <cell r="N774" t="str">
            <v>ESCAVADEIRA HIDRÁULICA SOBRE ESTEIRAS, CAÇAMBA 0,80 M3, PESO OPERACIONAL 17 T, POTENCIA BRUTA 111 HP - CHI DIURNO. AF_06/2014</v>
          </cell>
          <cell r="O774" t="str">
            <v>CHI</v>
          </cell>
          <cell r="P774" t="str">
            <v>ATRIBUÍDO SÃO PAULO</v>
          </cell>
          <cell r="Q774">
            <v>0.108</v>
          </cell>
          <cell r="R774">
            <v>57.68</v>
          </cell>
        </row>
        <row r="775">
          <cell r="M775">
            <v>7744</v>
          </cell>
          <cell r="N775" t="str">
            <v>TUBO DE CONCRETO ARMADO PARA ESGOTO SANITARIO, CLASSE EA-2, COM ENCAIXE PONTA E BOLSA, COM JUNTA ELASTICA, DIAMETRO NOMINAL DE 700 MM</v>
          </cell>
          <cell r="O775" t="str">
            <v>M</v>
          </cell>
          <cell r="P775" t="str">
            <v>ATRIBUÍDO SÃO PAULO</v>
          </cell>
          <cell r="Q775">
            <v>1.03</v>
          </cell>
          <cell r="R775">
            <v>420.8</v>
          </cell>
        </row>
        <row r="776">
          <cell r="M776">
            <v>40344</v>
          </cell>
          <cell r="N776" t="str">
            <v>ANEL DE VEDACAO/JUNTA ELASTICA, H = *18* MM, PARA TUBO DE CONCRETO DN 700 MM</v>
          </cell>
          <cell r="O776" t="str">
            <v>UN</v>
          </cell>
          <cell r="P776" t="str">
            <v>COEFICIENTE DE REPRESENTATIVIDADE</v>
          </cell>
          <cell r="Q776">
            <v>0.5</v>
          </cell>
          <cell r="R776">
            <v>182.54</v>
          </cell>
        </row>
        <row r="777">
          <cell r="M777">
            <v>88277</v>
          </cell>
          <cell r="N777" t="str">
            <v>MONTADOR (TUBO AÇO/EQUIPAMENTOS) COM ENCARGOS COMPLEMENTARES</v>
          </cell>
          <cell r="O777" t="str">
            <v>H</v>
          </cell>
          <cell r="P777" t="str">
            <v>COEFICIENTE DE REPRESENTATIVIDADE</v>
          </cell>
          <cell r="Q777">
            <v>0.24199999999999999</v>
          </cell>
          <cell r="R777">
            <v>38.71</v>
          </cell>
        </row>
        <row r="778">
          <cell r="M778">
            <v>88316</v>
          </cell>
          <cell r="N778" t="str">
            <v>SERVENTE COM ENCARGOS COMPLEMENTARES</v>
          </cell>
          <cell r="O778" t="str">
            <v>H</v>
          </cell>
          <cell r="P778" t="str">
            <v>COLETADO</v>
          </cell>
          <cell r="Q778">
            <v>0.48399999999999999</v>
          </cell>
          <cell r="R778">
            <v>14.25</v>
          </cell>
        </row>
        <row r="779">
          <cell r="M779" t="str">
            <v/>
          </cell>
          <cell r="N779" t="str">
            <v/>
          </cell>
          <cell r="O779" t="str">
            <v/>
          </cell>
          <cell r="P779" t="str">
            <v/>
          </cell>
          <cell r="Q779" t="str">
            <v/>
          </cell>
          <cell r="R779" t="str">
            <v/>
          </cell>
        </row>
        <row r="780">
          <cell r="M780">
            <v>5631</v>
          </cell>
          <cell r="N780" t="str">
            <v>ESCAVADEIRA HIDRÁULICA SOBRE ESTEIRAS, CAÇAMBA 0,80 M3, PESO OPERACIONAL 17 T, POTENCIA BRUTA 111 HP - CHP DIURNO. AF_06/2014</v>
          </cell>
          <cell r="O780" t="str">
            <v>CHP</v>
          </cell>
          <cell r="P780" t="str">
            <v>ATRIBUÍDO SÃO PAULO</v>
          </cell>
          <cell r="Q780">
            <v>5.0999999999999997E-2</v>
          </cell>
          <cell r="R780">
            <v>147.57</v>
          </cell>
        </row>
        <row r="781">
          <cell r="M781">
            <v>5632</v>
          </cell>
          <cell r="N781" t="str">
            <v>ESCAVADEIRA HIDRÁULICA SOBRE ESTEIRAS, CAÇAMBA 0,80 M3, PESO OPERACIONAL 17 T, POTENCIA BRUTA 111 HP - CHI DIURNO. AF_06/2014</v>
          </cell>
          <cell r="O781" t="str">
            <v>CHI</v>
          </cell>
          <cell r="P781" t="str">
            <v>ATRIBUÍDO SÃO PAULO</v>
          </cell>
          <cell r="Q781">
            <v>0.108</v>
          </cell>
          <cell r="R781">
            <v>57.68</v>
          </cell>
        </row>
        <row r="782">
          <cell r="M782">
            <v>88246</v>
          </cell>
          <cell r="N782" t="str">
            <v>ASSENTADOR DE TUBOS COM ENCARGOS COMPLEMENTARES</v>
          </cell>
          <cell r="O782" t="str">
            <v>H</v>
          </cell>
          <cell r="P782" t="str">
            <v>COEFICIENTE DE REPRESENTATIVIDADE</v>
          </cell>
          <cell r="Q782">
            <v>0.24199999999999999</v>
          </cell>
          <cell r="R782">
            <v>19.37</v>
          </cell>
        </row>
        <row r="783">
          <cell r="M783">
            <v>88316</v>
          </cell>
          <cell r="N783" t="str">
            <v>SERVENTE COM ENCARGOS COMPLEMENTARES</v>
          </cell>
          <cell r="O783" t="str">
            <v>H</v>
          </cell>
          <cell r="P783" t="str">
            <v>COLETADO</v>
          </cell>
          <cell r="Q783">
            <v>0.48399999999999999</v>
          </cell>
          <cell r="R783">
            <v>14.25</v>
          </cell>
        </row>
        <row r="784">
          <cell r="M784" t="str">
            <v/>
          </cell>
          <cell r="N784" t="str">
            <v/>
          </cell>
          <cell r="O784" t="str">
            <v/>
          </cell>
          <cell r="P784" t="str">
            <v/>
          </cell>
          <cell r="Q784" t="str">
            <v/>
          </cell>
          <cell r="R784" t="str">
            <v/>
          </cell>
        </row>
        <row r="785">
          <cell r="M785">
            <v>5631</v>
          </cell>
          <cell r="N785" t="str">
            <v>ESCAVADEIRA HIDRÁULICA SOBRE ESTEIRAS, CAÇAMBA 0,80 M3, PESO OPERACIONAL 17 T, POTENCIA BRUTA 111 HP - CHP DIURNO. AF_06/2014</v>
          </cell>
          <cell r="O785" t="str">
            <v>CHP</v>
          </cell>
          <cell r="P785" t="str">
            <v>ATRIBUÍDO SÃO PAULO</v>
          </cell>
          <cell r="Q785">
            <v>5.8000000000000003E-2</v>
          </cell>
          <cell r="R785">
            <v>147.57</v>
          </cell>
        </row>
        <row r="786">
          <cell r="M786">
            <v>5632</v>
          </cell>
          <cell r="N786" t="str">
            <v>ESCAVADEIRA HIDRÁULICA SOBRE ESTEIRAS, CAÇAMBA 0,80 M3, PESO OPERACIONAL 17 T, POTENCIA BRUTA 111 HP - CHI DIURNO. AF_06/2014</v>
          </cell>
          <cell r="O786" t="str">
            <v>CHI</v>
          </cell>
          <cell r="P786" t="str">
            <v>ATRIBUÍDO SÃO PAULO</v>
          </cell>
          <cell r="Q786">
            <v>0.123</v>
          </cell>
          <cell r="R786">
            <v>57.68</v>
          </cell>
        </row>
        <row r="787">
          <cell r="M787">
            <v>7773</v>
          </cell>
          <cell r="N787" t="str">
            <v>TUBO DE CONCRETO ARMADO PARA ESGOTO SANITARIO, CLASSE EA-2, COM ENCAIXE PONTA E BOLSA, COM JUNTA ELASTICA, DIAMETRO NOMINAL DE 800 MM</v>
          </cell>
          <cell r="O787" t="str">
            <v>M</v>
          </cell>
          <cell r="P787" t="str">
            <v>ATRIBUÍDO SÃO PAULO</v>
          </cell>
          <cell r="Q787">
            <v>1.03</v>
          </cell>
          <cell r="R787">
            <v>430.1</v>
          </cell>
        </row>
        <row r="788">
          <cell r="M788">
            <v>40345</v>
          </cell>
          <cell r="N788" t="str">
            <v>ANEL DE VEDACAO/JUNTA ELASTICA, H = *19* MM, PARA TUBO DE CONCRETO DN 800 MM</v>
          </cell>
          <cell r="O788" t="str">
            <v>UN</v>
          </cell>
          <cell r="P788" t="str">
            <v>COEFICIENTE DE REPRESENTATIVIDADE</v>
          </cell>
          <cell r="Q788">
            <v>0.5</v>
          </cell>
          <cell r="R788">
            <v>227.91</v>
          </cell>
        </row>
        <row r="789">
          <cell r="M789">
            <v>88246</v>
          </cell>
          <cell r="N789" t="str">
            <v>ASSENTADOR DE TUBOS COM ENCARGOS COMPLEMENTARES</v>
          </cell>
          <cell r="O789" t="str">
            <v>H</v>
          </cell>
          <cell r="P789" t="str">
            <v>COEFICIENTE DE REPRESENTATIVIDADE</v>
          </cell>
          <cell r="Q789">
            <v>0.27400000000000002</v>
          </cell>
          <cell r="R789">
            <v>19.37</v>
          </cell>
        </row>
        <row r="790">
          <cell r="M790">
            <v>88316</v>
          </cell>
          <cell r="N790" t="str">
            <v>SERVENTE COM ENCARGOS COMPLEMENTARES</v>
          </cell>
          <cell r="O790" t="str">
            <v>H</v>
          </cell>
          <cell r="P790" t="str">
            <v>COLETADO</v>
          </cell>
          <cell r="Q790">
            <v>0.54800000000000004</v>
          </cell>
          <cell r="R790">
            <v>14.25</v>
          </cell>
        </row>
        <row r="791">
          <cell r="M791" t="str">
            <v/>
          </cell>
          <cell r="N791" t="str">
            <v/>
          </cell>
          <cell r="O791" t="str">
            <v/>
          </cell>
          <cell r="P791" t="str">
            <v/>
          </cell>
          <cell r="Q791" t="str">
            <v/>
          </cell>
          <cell r="R791" t="str">
            <v/>
          </cell>
        </row>
        <row r="792">
          <cell r="M792">
            <v>5631</v>
          </cell>
          <cell r="N792" t="str">
            <v>ESCAVADEIRA HIDRÁULICA SOBRE ESTEIRAS, CAÇAMBA 0,80 M3, PESO OPERACIONAL 17 T, POTENCIA BRUTA 111 HP - CHP DIURNO. AF_06/2014</v>
          </cell>
          <cell r="O792" t="str">
            <v>CHP</v>
          </cell>
          <cell r="P792" t="str">
            <v>ATRIBUÍDO SÃO PAULO</v>
          </cell>
          <cell r="Q792">
            <v>5.8000000000000003E-2</v>
          </cell>
          <cell r="R792">
            <v>147.57</v>
          </cell>
        </row>
        <row r="793">
          <cell r="M793">
            <v>5632</v>
          </cell>
          <cell r="N793" t="str">
            <v>ESCAVADEIRA HIDRÁULICA SOBRE ESTEIRAS, CAÇAMBA 0,80 M3, PESO OPERACIONAL 17 T, POTENCIA BRUTA 111 HP - CHI DIURNO. AF_06/2014</v>
          </cell>
          <cell r="O793" t="str">
            <v>CHI</v>
          </cell>
          <cell r="P793" t="str">
            <v>ATRIBUÍDO SÃO PAULO</v>
          </cell>
          <cell r="Q793">
            <v>0.123</v>
          </cell>
          <cell r="R793">
            <v>57.68</v>
          </cell>
        </row>
        <row r="794">
          <cell r="M794">
            <v>88246</v>
          </cell>
          <cell r="N794" t="str">
            <v>ASSENTADOR DE TUBOS COM ENCARGOS COMPLEMENTARES</v>
          </cell>
          <cell r="O794" t="str">
            <v>H</v>
          </cell>
          <cell r="P794" t="str">
            <v>COEFICIENTE DE REPRESENTATIVIDADE</v>
          </cell>
          <cell r="Q794">
            <v>0.27400000000000002</v>
          </cell>
          <cell r="R794">
            <v>19.37</v>
          </cell>
        </row>
        <row r="795">
          <cell r="M795">
            <v>88316</v>
          </cell>
          <cell r="N795" t="str">
            <v>SERVENTE COM ENCARGOS COMPLEMENTARES</v>
          </cell>
          <cell r="O795" t="str">
            <v>H</v>
          </cell>
          <cell r="P795" t="str">
            <v>COLETADO</v>
          </cell>
          <cell r="Q795">
            <v>0.54800000000000004</v>
          </cell>
          <cell r="R795">
            <v>14.25</v>
          </cell>
        </row>
        <row r="796">
          <cell r="M796" t="str">
            <v/>
          </cell>
          <cell r="N796" t="str">
            <v/>
          </cell>
          <cell r="O796" t="str">
            <v/>
          </cell>
          <cell r="P796" t="str">
            <v/>
          </cell>
          <cell r="Q796" t="str">
            <v/>
          </cell>
          <cell r="R796" t="str">
            <v/>
          </cell>
        </row>
        <row r="797">
          <cell r="M797">
            <v>5631</v>
          </cell>
          <cell r="N797" t="str">
            <v>ESCAVADEIRA HIDRÁULICA SOBRE ESTEIRAS, CAÇAMBA 0,80 M3, PESO OPERACIONAL 17 T, POTENCIA BRUTA 111 HP - CHP DIURNO. AF_06/2014</v>
          </cell>
          <cell r="O797" t="str">
            <v>CHP</v>
          </cell>
          <cell r="P797" t="str">
            <v>ATRIBUÍDO SÃO PAULO</v>
          </cell>
          <cell r="Q797">
            <v>6.5000000000000002E-2</v>
          </cell>
          <cell r="R797">
            <v>147.57</v>
          </cell>
        </row>
        <row r="798">
          <cell r="M798">
            <v>5632</v>
          </cell>
          <cell r="N798" t="str">
            <v>ESCAVADEIRA HIDRÁULICA SOBRE ESTEIRAS, CAÇAMBA 0,80 M3, PESO OPERACIONAL 17 T, POTENCIA BRUTA 111 HP - CHI DIURNO. AF_06/2014</v>
          </cell>
          <cell r="O798" t="str">
            <v>CHI</v>
          </cell>
          <cell r="P798" t="str">
            <v>ATRIBUÍDO SÃO PAULO</v>
          </cell>
          <cell r="Q798">
            <v>0.13700000000000001</v>
          </cell>
          <cell r="R798">
            <v>57.68</v>
          </cell>
        </row>
        <row r="799">
          <cell r="M799">
            <v>7754</v>
          </cell>
          <cell r="N799" t="str">
            <v>TUBO DE CONCRETO ARMADO PARA ESGOTO SANITARIO, CLASSE EA-2, COM ENCAIXE PONTA E BOLSA, COM JUNTA ELASTICA, DIAMETRO NOMINAL DE 900 MM</v>
          </cell>
          <cell r="O799" t="str">
            <v>M</v>
          </cell>
          <cell r="P799" t="str">
            <v>ATRIBUÍDO SÃO PAULO</v>
          </cell>
          <cell r="Q799">
            <v>1.03</v>
          </cell>
          <cell r="R799">
            <v>652.14</v>
          </cell>
        </row>
        <row r="800">
          <cell r="M800">
            <v>40346</v>
          </cell>
          <cell r="N800" t="str">
            <v>ANEL DE VEDACAO/JUNTA ELASTICA, H = *19* MM, PARA TUBO DE CONCRETO DN 900 MM</v>
          </cell>
          <cell r="O800" t="str">
            <v>UN</v>
          </cell>
          <cell r="P800" t="str">
            <v>COEFICIENTE DE REPRESENTATIVIDADE</v>
          </cell>
          <cell r="Q800">
            <v>0.5</v>
          </cell>
          <cell r="R800">
            <v>214.4</v>
          </cell>
        </row>
        <row r="801">
          <cell r="M801">
            <v>88246</v>
          </cell>
          <cell r="N801" t="str">
            <v>ASSENTADOR DE TUBOS COM ENCARGOS COMPLEMENTARES</v>
          </cell>
          <cell r="O801" t="str">
            <v>H</v>
          </cell>
          <cell r="P801" t="str">
            <v>COEFICIENTE DE REPRESENTATIVIDADE</v>
          </cell>
          <cell r="Q801">
            <v>0.30499999999999999</v>
          </cell>
          <cell r="R801">
            <v>19.37</v>
          </cell>
        </row>
        <row r="802">
          <cell r="M802">
            <v>88316</v>
          </cell>
          <cell r="N802" t="str">
            <v>SERVENTE COM ENCARGOS COMPLEMENTARES</v>
          </cell>
          <cell r="O802" t="str">
            <v>H</v>
          </cell>
          <cell r="P802" t="str">
            <v>COLETADO</v>
          </cell>
          <cell r="Q802">
            <v>0.61099999999999999</v>
          </cell>
          <cell r="R802">
            <v>14.25</v>
          </cell>
        </row>
        <row r="803">
          <cell r="M803" t="str">
            <v/>
          </cell>
          <cell r="N803" t="str">
            <v/>
          </cell>
          <cell r="O803" t="str">
            <v/>
          </cell>
          <cell r="P803" t="str">
            <v/>
          </cell>
          <cell r="Q803" t="str">
            <v/>
          </cell>
          <cell r="R803" t="str">
            <v/>
          </cell>
        </row>
        <row r="804">
          <cell r="M804">
            <v>5631</v>
          </cell>
          <cell r="N804" t="str">
            <v>ESCAVADEIRA HIDRÁULICA SOBRE ESTEIRAS, CAÇAMBA 0,80 M3, PESO OPERACIONAL 17 T, POTENCIA BRUTA 111 HP - CHP DIURNO. AF_06/2014</v>
          </cell>
          <cell r="O804" t="str">
            <v>CHP</v>
          </cell>
          <cell r="P804" t="str">
            <v>ATRIBUÍDO SÃO PAULO</v>
          </cell>
          <cell r="Q804">
            <v>6.5000000000000002E-2</v>
          </cell>
          <cell r="R804">
            <v>147.57</v>
          </cell>
        </row>
        <row r="805">
          <cell r="M805">
            <v>5632</v>
          </cell>
          <cell r="N805" t="str">
            <v>ESCAVADEIRA HIDRÁULICA SOBRE ESTEIRAS, CAÇAMBA 0,80 M3, PESO OPERACIONAL 17 T, POTENCIA BRUTA 111 HP - CHI DIURNO. AF_06/2014</v>
          </cell>
          <cell r="O805" t="str">
            <v>CHI</v>
          </cell>
          <cell r="P805" t="str">
            <v>ATRIBUÍDO SÃO PAULO</v>
          </cell>
          <cell r="Q805">
            <v>0.13700000000000001</v>
          </cell>
          <cell r="R805">
            <v>57.68</v>
          </cell>
        </row>
        <row r="806">
          <cell r="M806">
            <v>88246</v>
          </cell>
          <cell r="N806" t="str">
            <v>ASSENTADOR DE TUBOS COM ENCARGOS COMPLEMENTARES</v>
          </cell>
          <cell r="O806" t="str">
            <v>H</v>
          </cell>
          <cell r="P806" t="str">
            <v>COEFICIENTE DE REPRESENTATIVIDADE</v>
          </cell>
          <cell r="Q806">
            <v>0.30499999999999999</v>
          </cell>
          <cell r="R806">
            <v>19.37</v>
          </cell>
        </row>
        <row r="807">
          <cell r="M807">
            <v>88316</v>
          </cell>
          <cell r="N807" t="str">
            <v>SERVENTE COM ENCARGOS COMPLEMENTARES</v>
          </cell>
          <cell r="O807" t="str">
            <v>H</v>
          </cell>
          <cell r="P807" t="str">
            <v>COLETADO</v>
          </cell>
          <cell r="Q807">
            <v>0.61099999999999999</v>
          </cell>
          <cell r="R807">
            <v>14.25</v>
          </cell>
        </row>
        <row r="808">
          <cell r="M808" t="str">
            <v/>
          </cell>
          <cell r="N808" t="str">
            <v/>
          </cell>
          <cell r="O808" t="str">
            <v/>
          </cell>
          <cell r="P808" t="str">
            <v/>
          </cell>
          <cell r="Q808" t="str">
            <v/>
          </cell>
          <cell r="R808" t="str">
            <v/>
          </cell>
        </row>
        <row r="809">
          <cell r="M809">
            <v>5631</v>
          </cell>
          <cell r="N809" t="str">
            <v>ESCAVADEIRA HIDRÁULICA SOBRE ESTEIRAS, CAÇAMBA 0,80 M3, PESO OPERACIONAL 17 T, POTENCIA BRUTA 111 HP - CHP DIURNO. AF_06/2014</v>
          </cell>
          <cell r="O809" t="str">
            <v>CHP</v>
          </cell>
          <cell r="P809" t="str">
            <v>ATRIBUÍDO SÃO PAULO</v>
          </cell>
          <cell r="Q809">
            <v>7.1999999999999995E-2</v>
          </cell>
          <cell r="R809">
            <v>147.57</v>
          </cell>
        </row>
        <row r="810">
          <cell r="M810">
            <v>5632</v>
          </cell>
          <cell r="N810" t="str">
            <v>ESCAVADEIRA HIDRÁULICA SOBRE ESTEIRAS, CAÇAMBA 0,80 M3, PESO OPERACIONAL 17 T, POTENCIA BRUTA 111 HP - CHI DIURNO. AF_06/2014</v>
          </cell>
          <cell r="O810" t="str">
            <v>CHI</v>
          </cell>
          <cell r="P810" t="str">
            <v>ATRIBUÍDO SÃO PAULO</v>
          </cell>
          <cell r="Q810">
            <v>0.151</v>
          </cell>
          <cell r="R810">
            <v>57.68</v>
          </cell>
        </row>
        <row r="811">
          <cell r="M811">
            <v>7720</v>
          </cell>
          <cell r="N811" t="str">
            <v>TUBO DE CONCRETO ARMADO PARA ESGOTO SANITARIO, CLASSE EA-2, COM ENCAIXE PONTA E BOLSA, COM JUNTA ELASTICA, DIAMETRO NOMINAL DE 1000 MM</v>
          </cell>
          <cell r="O811" t="str">
            <v>M</v>
          </cell>
          <cell r="P811" t="str">
            <v>ATRIBUÍDO SÃO PAULO</v>
          </cell>
          <cell r="Q811">
            <v>1.03</v>
          </cell>
          <cell r="R811">
            <v>661.36</v>
          </cell>
        </row>
        <row r="812">
          <cell r="M812">
            <v>40347</v>
          </cell>
          <cell r="N812" t="str">
            <v>ANEL DE VEDACAO/JUNTA ELASTICA, H = *21* MM, PARA TUBO DE CONCRETO DN 1000 MM</v>
          </cell>
          <cell r="O812" t="str">
            <v>UN</v>
          </cell>
          <cell r="P812" t="str">
            <v>COEFICIENTE DE REPRESENTATIVIDADE</v>
          </cell>
          <cell r="Q812">
            <v>0.5</v>
          </cell>
          <cell r="R812">
            <v>265.10000000000002</v>
          </cell>
        </row>
        <row r="813">
          <cell r="M813">
            <v>88277</v>
          </cell>
          <cell r="N813" t="str">
            <v>MONTADOR (TUBO AÇO/EQUIPAMENTOS) COM ENCARGOS COMPLEMENTARES</v>
          </cell>
          <cell r="O813" t="str">
            <v>H</v>
          </cell>
          <cell r="P813" t="str">
            <v>COEFICIENTE DE REPRESENTATIVIDADE</v>
          </cell>
          <cell r="Q813">
            <v>0.33700000000000002</v>
          </cell>
          <cell r="R813">
            <v>38.71</v>
          </cell>
        </row>
        <row r="814">
          <cell r="M814">
            <v>88316</v>
          </cell>
          <cell r="N814" t="str">
            <v>SERVENTE COM ENCARGOS COMPLEMENTARES</v>
          </cell>
          <cell r="O814" t="str">
            <v>H</v>
          </cell>
          <cell r="P814" t="str">
            <v>COLETADO</v>
          </cell>
          <cell r="Q814">
            <v>0.67400000000000004</v>
          </cell>
          <cell r="R814">
            <v>14.25</v>
          </cell>
        </row>
        <row r="815">
          <cell r="M815" t="str">
            <v/>
          </cell>
          <cell r="N815" t="str">
            <v/>
          </cell>
          <cell r="O815" t="str">
            <v/>
          </cell>
          <cell r="P815" t="str">
            <v/>
          </cell>
          <cell r="Q815" t="str">
            <v/>
          </cell>
          <cell r="R815" t="str">
            <v/>
          </cell>
        </row>
        <row r="816">
          <cell r="M816">
            <v>5631</v>
          </cell>
          <cell r="N816" t="str">
            <v>ESCAVADEIRA HIDRÁULICA SOBRE ESTEIRAS, CAÇAMBA 0,80 M3, PESO OPERACIONAL 17 T, POTENCIA BRUTA 111 HP - CHP DIURNO. AF_06/2014</v>
          </cell>
          <cell r="O816" t="str">
            <v>CHP</v>
          </cell>
          <cell r="P816" t="str">
            <v>ATRIBUÍDO SÃO PAULO</v>
          </cell>
          <cell r="Q816">
            <v>7.1999999999999995E-2</v>
          </cell>
          <cell r="R816">
            <v>147.57</v>
          </cell>
        </row>
        <row r="817">
          <cell r="M817">
            <v>5632</v>
          </cell>
          <cell r="N817" t="str">
            <v>ESCAVADEIRA HIDRÁULICA SOBRE ESTEIRAS, CAÇAMBA 0,80 M3, PESO OPERACIONAL 17 T, POTENCIA BRUTA 111 HP - CHI DIURNO. AF_06/2014</v>
          </cell>
          <cell r="O817" t="str">
            <v>CHI</v>
          </cell>
          <cell r="P817" t="str">
            <v>ATRIBUÍDO SÃO PAULO</v>
          </cell>
          <cell r="Q817">
            <v>0.151</v>
          </cell>
          <cell r="R817">
            <v>57.68</v>
          </cell>
        </row>
        <row r="818">
          <cell r="M818">
            <v>88246</v>
          </cell>
          <cell r="N818" t="str">
            <v>ASSENTADOR DE TUBOS COM ENCARGOS COMPLEMENTARES</v>
          </cell>
          <cell r="O818" t="str">
            <v>H</v>
          </cell>
          <cell r="P818" t="str">
            <v>COEFICIENTE DE REPRESENTATIVIDADE</v>
          </cell>
          <cell r="Q818">
            <v>0.33700000000000002</v>
          </cell>
          <cell r="R818">
            <v>19.37</v>
          </cell>
        </row>
        <row r="819">
          <cell r="M819">
            <v>88316</v>
          </cell>
          <cell r="N819" t="str">
            <v>SERVENTE COM ENCARGOS COMPLEMENTARES</v>
          </cell>
          <cell r="O819" t="str">
            <v>H</v>
          </cell>
          <cell r="P819" t="str">
            <v>COLETADO</v>
          </cell>
          <cell r="Q819">
            <v>0.67400000000000004</v>
          </cell>
          <cell r="R819">
            <v>14.25</v>
          </cell>
        </row>
        <row r="820">
          <cell r="M820" t="str">
            <v/>
          </cell>
          <cell r="N820" t="str">
            <v/>
          </cell>
          <cell r="O820" t="str">
            <v/>
          </cell>
          <cell r="P820" t="str">
            <v/>
          </cell>
          <cell r="Q820" t="str">
            <v/>
          </cell>
          <cell r="R820" t="str">
            <v/>
          </cell>
        </row>
        <row r="821">
          <cell r="M821">
            <v>5631</v>
          </cell>
          <cell r="N821" t="str">
            <v>ESCAVADEIRA HIDRÁULICA SOBRE ESTEIRAS, CAÇAMBA 0,80 M3, PESO OPERACIONAL 17 T, POTENCIA BRUTA 111 HP - CHP DIURNO. AF_06/2014</v>
          </cell>
          <cell r="O821" t="str">
            <v>CHP</v>
          </cell>
          <cell r="P821" t="str">
            <v>ATRIBUÍDO SÃO PAULO</v>
          </cell>
          <cell r="Q821">
            <v>7.3999999999999996E-2</v>
          </cell>
          <cell r="R821">
            <v>147.57</v>
          </cell>
        </row>
        <row r="822">
          <cell r="M822">
            <v>5632</v>
          </cell>
          <cell r="N822" t="str">
            <v>ESCAVADEIRA HIDRÁULICA SOBRE ESTEIRAS, CAÇAMBA 0,80 M3, PESO OPERACIONAL 17 T, POTENCIA BRUTA 111 HP - CHI DIURNO. AF_06/2014</v>
          </cell>
          <cell r="O822" t="str">
            <v>CHI</v>
          </cell>
          <cell r="P822" t="str">
            <v>ATRIBUÍDO SÃO PAULO</v>
          </cell>
          <cell r="Q822">
            <v>0.155</v>
          </cell>
          <cell r="R822">
            <v>57.68</v>
          </cell>
        </row>
        <row r="823">
          <cell r="M823">
            <v>7745</v>
          </cell>
          <cell r="N823" t="str">
            <v>TUBO DE CONCRETO ARMADO PARA AGUAS PLUVIAIS, CLASSE PA-1, COM ENCAIXE PONTA E BOLSA, DIAMETRO NOMINAL DE 400 MM</v>
          </cell>
          <cell r="O823" t="str">
            <v>M</v>
          </cell>
          <cell r="P823" t="str">
            <v>ATRIBUÍDO SÃO PAULO</v>
          </cell>
          <cell r="Q823">
            <v>1.03</v>
          </cell>
          <cell r="R823">
            <v>87.28</v>
          </cell>
        </row>
        <row r="824">
          <cell r="M824">
            <v>88246</v>
          </cell>
          <cell r="N824" t="str">
            <v>ASSENTADOR DE TUBOS COM ENCARGOS COMPLEMENTARES</v>
          </cell>
          <cell r="O824" t="str">
            <v>H</v>
          </cell>
          <cell r="P824" t="str">
            <v>COEFICIENTE DE REPRESENTATIVIDADE</v>
          </cell>
          <cell r="Q824">
            <v>0.34599999999999997</v>
          </cell>
          <cell r="R824">
            <v>19.37</v>
          </cell>
        </row>
        <row r="825">
          <cell r="M825">
            <v>88316</v>
          </cell>
          <cell r="N825" t="str">
            <v>SERVENTE COM ENCARGOS COMPLEMENTARES</v>
          </cell>
          <cell r="O825" t="str">
            <v>H</v>
          </cell>
          <cell r="P825" t="str">
            <v>COLETADO</v>
          </cell>
          <cell r="Q825">
            <v>0.69199999999999995</v>
          </cell>
          <cell r="R825">
            <v>14.25</v>
          </cell>
        </row>
        <row r="826">
          <cell r="M826">
            <v>88629</v>
          </cell>
          <cell r="N826" t="str">
            <v>ARGAMASSA TRAÇO 1:3 (EM VOLUME DE CIMENTO E AREIA MÉDIA ÚMIDA), PREPARO MANUAL. AF_08/2019</v>
          </cell>
          <cell r="O826" t="str">
            <v>M3</v>
          </cell>
          <cell r="P826" t="str">
            <v>COLETADO</v>
          </cell>
          <cell r="Q826">
            <v>2E-3</v>
          </cell>
          <cell r="R826">
            <v>591.34</v>
          </cell>
        </row>
        <row r="827">
          <cell r="M827" t="str">
            <v/>
          </cell>
          <cell r="N827" t="str">
            <v/>
          </cell>
          <cell r="O827" t="str">
            <v/>
          </cell>
          <cell r="P827" t="str">
            <v/>
          </cell>
          <cell r="Q827" t="str">
            <v/>
          </cell>
          <cell r="R827" t="str">
            <v/>
          </cell>
        </row>
        <row r="828">
          <cell r="M828">
            <v>5631</v>
          </cell>
          <cell r="N828" t="str">
            <v>ESCAVADEIRA HIDRÁULICA SOBRE ESTEIRAS, CAÇAMBA 0,80 M3, PESO OPERACIONAL 17 T, POTENCIA BRUTA 111 HP - CHP DIURNO. AF_06/2014</v>
          </cell>
          <cell r="O828" t="str">
            <v>CHP</v>
          </cell>
          <cell r="P828" t="str">
            <v>ATRIBUÍDO SÃO PAULO</v>
          </cell>
          <cell r="Q828">
            <v>8.8999999999999996E-2</v>
          </cell>
          <cell r="R828">
            <v>147.57</v>
          </cell>
        </row>
        <row r="829">
          <cell r="M829">
            <v>5632</v>
          </cell>
          <cell r="N829" t="str">
            <v>ESCAVADEIRA HIDRÁULICA SOBRE ESTEIRAS, CAÇAMBA 0,80 M3, PESO OPERACIONAL 17 T, POTENCIA BRUTA 111 HP - CHI DIURNO. AF_06/2014</v>
          </cell>
          <cell r="O829" t="str">
            <v>CHI</v>
          </cell>
          <cell r="P829" t="str">
            <v>ATRIBUÍDO SÃO PAULO</v>
          </cell>
          <cell r="Q829">
            <v>0.188</v>
          </cell>
          <cell r="R829">
            <v>57.68</v>
          </cell>
        </row>
        <row r="830">
          <cell r="M830">
            <v>7714</v>
          </cell>
          <cell r="N830" t="str">
            <v>TUBO DE CONCRETO ARMADO PARA AGUAS PLUVIAIS, CLASSE PA-1, COM ENCAIXE PONTA E BOLSA, DIAMETRO NOMINAL DE 500 MM</v>
          </cell>
          <cell r="O830" t="str">
            <v>M</v>
          </cell>
          <cell r="P830" t="str">
            <v>ATRIBUÍDO SÃO PAULO</v>
          </cell>
          <cell r="Q830">
            <v>1.03</v>
          </cell>
          <cell r="R830">
            <v>104.31</v>
          </cell>
        </row>
        <row r="831">
          <cell r="M831">
            <v>88246</v>
          </cell>
          <cell r="N831" t="str">
            <v>ASSENTADOR DE TUBOS COM ENCARGOS COMPLEMENTARES</v>
          </cell>
          <cell r="O831" t="str">
            <v>H</v>
          </cell>
          <cell r="P831" t="str">
            <v>COEFICIENTE DE REPRESENTATIVIDADE</v>
          </cell>
          <cell r="Q831">
            <v>0.42</v>
          </cell>
          <cell r="R831">
            <v>19.37</v>
          </cell>
        </row>
        <row r="832">
          <cell r="M832">
            <v>88316</v>
          </cell>
          <cell r="N832" t="str">
            <v>SERVENTE COM ENCARGOS COMPLEMENTARES</v>
          </cell>
          <cell r="O832" t="str">
            <v>H</v>
          </cell>
          <cell r="P832" t="str">
            <v>COLETADO</v>
          </cell>
          <cell r="Q832">
            <v>0.83899999999999997</v>
          </cell>
          <cell r="R832">
            <v>14.25</v>
          </cell>
        </row>
        <row r="833">
          <cell r="M833">
            <v>88629</v>
          </cell>
          <cell r="N833" t="str">
            <v>ARGAMASSA TRAÇO 1:3 (EM VOLUME DE CIMENTO E AREIA MÉDIA ÚMIDA), PREPARO MANUAL. AF_08/2019</v>
          </cell>
          <cell r="O833" t="str">
            <v>M3</v>
          </cell>
          <cell r="P833" t="str">
            <v>COLETADO</v>
          </cell>
          <cell r="Q833">
            <v>3.0000000000000001E-3</v>
          </cell>
          <cell r="R833">
            <v>591.34</v>
          </cell>
        </row>
        <row r="834">
          <cell r="M834" t="str">
            <v/>
          </cell>
          <cell r="N834" t="str">
            <v/>
          </cell>
          <cell r="O834" t="str">
            <v/>
          </cell>
          <cell r="P834" t="str">
            <v/>
          </cell>
          <cell r="Q834" t="str">
            <v/>
          </cell>
          <cell r="R834" t="str">
            <v/>
          </cell>
        </row>
        <row r="835">
          <cell r="M835">
            <v>5631</v>
          </cell>
          <cell r="N835" t="str">
            <v>ESCAVADEIRA HIDRÁULICA SOBRE ESTEIRAS, CAÇAMBA 0,80 M3, PESO OPERACIONAL 17 T, POTENCIA BRUTA 111 HP - CHP DIURNO. AF_06/2014</v>
          </cell>
          <cell r="O835" t="str">
            <v>CHP</v>
          </cell>
          <cell r="P835" t="str">
            <v>ATRIBUÍDO SÃO PAULO</v>
          </cell>
          <cell r="Q835">
            <v>0.105</v>
          </cell>
          <cell r="R835">
            <v>147.57</v>
          </cell>
        </row>
        <row r="836">
          <cell r="M836">
            <v>5632</v>
          </cell>
          <cell r="N836" t="str">
            <v>ESCAVADEIRA HIDRÁULICA SOBRE ESTEIRAS, CAÇAMBA 0,80 M3, PESO OPERACIONAL 17 T, POTENCIA BRUTA 111 HP - CHI DIURNO. AF_06/2014</v>
          </cell>
          <cell r="O836" t="str">
            <v>CHI</v>
          </cell>
          <cell r="P836" t="str">
            <v>ATRIBUÍDO SÃO PAULO</v>
          </cell>
          <cell r="Q836">
            <v>0.221</v>
          </cell>
          <cell r="R836">
            <v>57.68</v>
          </cell>
        </row>
        <row r="837">
          <cell r="M837">
            <v>7725</v>
          </cell>
          <cell r="N837" t="str">
            <v>TUBO DE CONCRETO ARMADO PARA AGUAS PLUVIAIS, CLASSE PA-1, COM ENCAIXE PONTA E BOLSA, DIAMETRO NOMINAL DE = 600 MM</v>
          </cell>
          <cell r="O837" t="str">
            <v>M</v>
          </cell>
          <cell r="P837" t="str">
            <v>ATRIBUÍDO SÃO PAULO</v>
          </cell>
          <cell r="Q837">
            <v>1.03</v>
          </cell>
          <cell r="R837">
            <v>168.89</v>
          </cell>
        </row>
        <row r="838">
          <cell r="M838">
            <v>88246</v>
          </cell>
          <cell r="N838" t="str">
            <v>ASSENTADOR DE TUBOS COM ENCARGOS COMPLEMENTARES</v>
          </cell>
          <cell r="O838" t="str">
            <v>H</v>
          </cell>
          <cell r="P838" t="str">
            <v>COEFICIENTE DE REPRESENTATIVIDADE</v>
          </cell>
          <cell r="Q838">
            <v>0.49299999999999999</v>
          </cell>
          <cell r="R838">
            <v>19.37</v>
          </cell>
        </row>
        <row r="839">
          <cell r="M839">
            <v>88316</v>
          </cell>
          <cell r="N839" t="str">
            <v>SERVENTE COM ENCARGOS COMPLEMENTARES</v>
          </cell>
          <cell r="O839" t="str">
            <v>H</v>
          </cell>
          <cell r="P839" t="str">
            <v>COLETADO</v>
          </cell>
          <cell r="Q839">
            <v>0.98599999999999999</v>
          </cell>
          <cell r="R839">
            <v>14.25</v>
          </cell>
        </row>
        <row r="840">
          <cell r="M840">
            <v>88629</v>
          </cell>
          <cell r="N840" t="str">
            <v>ARGAMASSA TRAÇO 1:3 (EM VOLUME DE CIMENTO E AREIA MÉDIA ÚMIDA), PREPARO MANUAL. AF_08/2019</v>
          </cell>
          <cell r="O840" t="str">
            <v>M3</v>
          </cell>
          <cell r="P840" t="str">
            <v>COLETADO</v>
          </cell>
          <cell r="Q840">
            <v>5.0000000000000001E-3</v>
          </cell>
          <cell r="R840">
            <v>591.34</v>
          </cell>
        </row>
        <row r="841">
          <cell r="M841" t="str">
            <v/>
          </cell>
          <cell r="N841" t="str">
            <v/>
          </cell>
          <cell r="O841" t="str">
            <v/>
          </cell>
          <cell r="P841" t="str">
            <v/>
          </cell>
          <cell r="Q841" t="str">
            <v/>
          </cell>
          <cell r="R841" t="str">
            <v/>
          </cell>
        </row>
        <row r="842">
          <cell r="M842">
            <v>5631</v>
          </cell>
          <cell r="N842" t="str">
            <v>ESCAVADEIRA HIDRÁULICA SOBRE ESTEIRAS, CAÇAMBA 0,80 M3, PESO OPERACIONAL 17 T, POTENCIA BRUTA 111 HP - CHP DIURNO. AF_06/2014</v>
          </cell>
          <cell r="O842" t="str">
            <v>CHP</v>
          </cell>
          <cell r="P842" t="str">
            <v>ATRIBUÍDO SÃO PAULO</v>
          </cell>
          <cell r="Q842">
            <v>0.12</v>
          </cell>
          <cell r="R842">
            <v>147.57</v>
          </cell>
        </row>
        <row r="843">
          <cell r="M843">
            <v>5632</v>
          </cell>
          <cell r="N843" t="str">
            <v>ESCAVADEIRA HIDRÁULICA SOBRE ESTEIRAS, CAÇAMBA 0,80 M3, PESO OPERACIONAL 17 T, POTENCIA BRUTA 111 HP - CHI DIURNO. AF_06/2014</v>
          </cell>
          <cell r="O843" t="str">
            <v>CHI</v>
          </cell>
          <cell r="P843" t="str">
            <v>ATRIBUÍDO SÃO PAULO</v>
          </cell>
          <cell r="Q843">
            <v>0.254</v>
          </cell>
          <cell r="R843">
            <v>57.68</v>
          </cell>
        </row>
        <row r="844">
          <cell r="M844">
            <v>7742</v>
          </cell>
          <cell r="N844" t="str">
            <v>TUBO DE CONCRETO ARMADO PARA AGUAS PLUVIAIS, CLASSE PA-1, COM ENCAIXE PONTA E BOLSA, DIAMETRO NOMINAL DE 700 MM</v>
          </cell>
          <cell r="O844" t="str">
            <v>M</v>
          </cell>
          <cell r="P844" t="str">
            <v>ATRIBUÍDO SÃO PAULO</v>
          </cell>
          <cell r="Q844">
            <v>1.03</v>
          </cell>
          <cell r="R844">
            <v>230.2</v>
          </cell>
        </row>
        <row r="845">
          <cell r="M845">
            <v>88246</v>
          </cell>
          <cell r="N845" t="str">
            <v>ASSENTADOR DE TUBOS COM ENCARGOS COMPLEMENTARES</v>
          </cell>
          <cell r="O845" t="str">
            <v>H</v>
          </cell>
          <cell r="P845" t="str">
            <v>COEFICIENTE DE REPRESENTATIVIDADE</v>
          </cell>
          <cell r="Q845">
            <v>0.56699999999999995</v>
          </cell>
          <cell r="R845">
            <v>19.37</v>
          </cell>
        </row>
        <row r="846">
          <cell r="M846">
            <v>88316</v>
          </cell>
          <cell r="N846" t="str">
            <v>SERVENTE COM ENCARGOS COMPLEMENTARES</v>
          </cell>
          <cell r="O846" t="str">
            <v>H</v>
          </cell>
          <cell r="P846" t="str">
            <v>COLETADO</v>
          </cell>
          <cell r="Q846">
            <v>1.133</v>
          </cell>
          <cell r="R846">
            <v>14.25</v>
          </cell>
        </row>
        <row r="847">
          <cell r="M847">
            <v>88629</v>
          </cell>
          <cell r="N847" t="str">
            <v>ARGAMASSA TRAÇO 1:3 (EM VOLUME DE CIMENTO E AREIA MÉDIA ÚMIDA), PREPARO MANUAL. AF_08/2019</v>
          </cell>
          <cell r="O847" t="str">
            <v>M3</v>
          </cell>
          <cell r="P847" t="str">
            <v>COLETADO</v>
          </cell>
          <cell r="Q847">
            <v>7.0000000000000001E-3</v>
          </cell>
          <cell r="R847">
            <v>591.34</v>
          </cell>
        </row>
        <row r="848">
          <cell r="M848" t="str">
            <v/>
          </cell>
          <cell r="N848" t="str">
            <v/>
          </cell>
          <cell r="O848" t="str">
            <v/>
          </cell>
          <cell r="P848" t="str">
            <v/>
          </cell>
          <cell r="Q848" t="str">
            <v/>
          </cell>
          <cell r="R848" t="str">
            <v/>
          </cell>
        </row>
        <row r="849">
          <cell r="M849">
            <v>5631</v>
          </cell>
          <cell r="N849" t="str">
            <v>ESCAVADEIRA HIDRÁULICA SOBRE ESTEIRAS, CAÇAMBA 0,80 M3, PESO OPERACIONAL 17 T, POTENCIA BRUTA 111 HP - CHP DIURNO. AF_06/2014</v>
          </cell>
          <cell r="O849" t="str">
            <v>CHP</v>
          </cell>
          <cell r="P849" t="str">
            <v>ATRIBUÍDO SÃO PAULO</v>
          </cell>
          <cell r="Q849">
            <v>0.13600000000000001</v>
          </cell>
          <cell r="R849">
            <v>147.57</v>
          </cell>
        </row>
        <row r="850">
          <cell r="M850">
            <v>5632</v>
          </cell>
          <cell r="N850" t="str">
            <v>ESCAVADEIRA HIDRÁULICA SOBRE ESTEIRAS, CAÇAMBA 0,80 M3, PESO OPERACIONAL 17 T, POTENCIA BRUTA 111 HP - CHI DIURNO. AF_06/2014</v>
          </cell>
          <cell r="O850" t="str">
            <v>CHI</v>
          </cell>
          <cell r="P850" t="str">
            <v>ATRIBUÍDO SÃO PAULO</v>
          </cell>
          <cell r="Q850">
            <v>0.28699999999999998</v>
          </cell>
          <cell r="R850">
            <v>57.68</v>
          </cell>
        </row>
        <row r="851">
          <cell r="M851">
            <v>7750</v>
          </cell>
          <cell r="N851" t="str">
            <v>TUBO DE CONCRETO ARMADO PARA AGUAS PLUVIAIS, CLASSE PA-1, COM ENCAIXE PONTA E BOLSA, DIAMETRO NOMINAL DE 800 MM</v>
          </cell>
          <cell r="O851" t="str">
            <v>M</v>
          </cell>
          <cell r="P851" t="str">
            <v>ATRIBUÍDO SÃO PAULO</v>
          </cell>
          <cell r="Q851">
            <v>1.03</v>
          </cell>
          <cell r="R851">
            <v>281.01</v>
          </cell>
        </row>
        <row r="852">
          <cell r="M852">
            <v>88246</v>
          </cell>
          <cell r="N852" t="str">
            <v>ASSENTADOR DE TUBOS COM ENCARGOS COMPLEMENTARES</v>
          </cell>
          <cell r="O852" t="str">
            <v>H</v>
          </cell>
          <cell r="P852" t="str">
            <v>COEFICIENTE DE REPRESENTATIVIDADE</v>
          </cell>
          <cell r="Q852">
            <v>0.64</v>
          </cell>
          <cell r="R852">
            <v>19.37</v>
          </cell>
        </row>
        <row r="853">
          <cell r="M853">
            <v>88316</v>
          </cell>
          <cell r="N853" t="str">
            <v>SERVENTE COM ENCARGOS COMPLEMENTARES</v>
          </cell>
          <cell r="O853" t="str">
            <v>H</v>
          </cell>
          <cell r="P853" t="str">
            <v>COLETADO</v>
          </cell>
          <cell r="Q853">
            <v>1.28</v>
          </cell>
          <cell r="R853">
            <v>14.25</v>
          </cell>
        </row>
        <row r="854">
          <cell r="M854">
            <v>88629</v>
          </cell>
          <cell r="N854" t="str">
            <v>ARGAMASSA TRAÇO 1:3 (EM VOLUME DE CIMENTO E AREIA MÉDIA ÚMIDA), PREPARO MANUAL. AF_08/2019</v>
          </cell>
          <cell r="O854" t="str">
            <v>M3</v>
          </cell>
          <cell r="P854" t="str">
            <v>COLETADO</v>
          </cell>
          <cell r="Q854">
            <v>1.2E-2</v>
          </cell>
          <cell r="R854">
            <v>591.34</v>
          </cell>
        </row>
        <row r="855">
          <cell r="M855" t="str">
            <v/>
          </cell>
          <cell r="N855" t="str">
            <v/>
          </cell>
          <cell r="O855" t="str">
            <v/>
          </cell>
          <cell r="P855" t="str">
            <v/>
          </cell>
          <cell r="Q855" t="str">
            <v/>
          </cell>
          <cell r="R855" t="str">
            <v/>
          </cell>
        </row>
        <row r="856">
          <cell r="M856">
            <v>5631</v>
          </cell>
          <cell r="N856" t="str">
            <v>ESCAVADEIRA HIDRÁULICA SOBRE ESTEIRAS, CAÇAMBA 0,80 M3, PESO OPERACIONAL 17 T, POTENCIA BRUTA 111 HP - CHP DIURNO. AF_06/2014</v>
          </cell>
          <cell r="O856" t="str">
            <v>CHP</v>
          </cell>
          <cell r="P856" t="str">
            <v>ATRIBUÍDO SÃO PAULO</v>
          </cell>
          <cell r="Q856">
            <v>0.152</v>
          </cell>
          <cell r="R856">
            <v>147.57</v>
          </cell>
        </row>
        <row r="857">
          <cell r="M857">
            <v>5632</v>
          </cell>
          <cell r="N857" t="str">
            <v>ESCAVADEIRA HIDRÁULICA SOBRE ESTEIRAS, CAÇAMBA 0,80 M3, PESO OPERACIONAL 17 T, POTENCIA BRUTA 111 HP - CHI DIURNO. AF_06/2014</v>
          </cell>
          <cell r="O857" t="str">
            <v>CHI</v>
          </cell>
          <cell r="P857" t="str">
            <v>ATRIBUÍDO SÃO PAULO</v>
          </cell>
          <cell r="Q857">
            <v>0.32</v>
          </cell>
          <cell r="R857">
            <v>57.68</v>
          </cell>
        </row>
        <row r="858">
          <cell r="M858">
            <v>7756</v>
          </cell>
          <cell r="N858" t="str">
            <v>TUBO DE CONCRETO ARMADO PARA AGUAS PLUVIAIS, CLASSE PA-1, COM ENCAIXE PONTA E BOLSA, DIAMETRO NOMINAL DE 900 MM</v>
          </cell>
          <cell r="O858" t="str">
            <v>M</v>
          </cell>
          <cell r="P858" t="str">
            <v>ATRIBUÍDO SÃO PAULO</v>
          </cell>
          <cell r="Q858">
            <v>1.03</v>
          </cell>
          <cell r="R858">
            <v>322.87</v>
          </cell>
        </row>
        <row r="859">
          <cell r="M859">
            <v>88246</v>
          </cell>
          <cell r="N859" t="str">
            <v>ASSENTADOR DE TUBOS COM ENCARGOS COMPLEMENTARES</v>
          </cell>
          <cell r="O859" t="str">
            <v>H</v>
          </cell>
          <cell r="P859" t="str">
            <v>COEFICIENTE DE REPRESENTATIVIDADE</v>
          </cell>
          <cell r="Q859">
            <v>0.71399999999999997</v>
          </cell>
          <cell r="R859">
            <v>19.37</v>
          </cell>
        </row>
        <row r="860">
          <cell r="M860">
            <v>88316</v>
          </cell>
          <cell r="N860" t="str">
            <v>SERVENTE COM ENCARGOS COMPLEMENTARES</v>
          </cell>
          <cell r="O860" t="str">
            <v>H</v>
          </cell>
          <cell r="P860" t="str">
            <v>COLETADO</v>
          </cell>
          <cell r="Q860">
            <v>1.427</v>
          </cell>
          <cell r="R860">
            <v>14.25</v>
          </cell>
        </row>
        <row r="861">
          <cell r="M861">
            <v>88629</v>
          </cell>
          <cell r="N861" t="str">
            <v>ARGAMASSA TRAÇO 1:3 (EM VOLUME DE CIMENTO E AREIA MÉDIA ÚMIDA), PREPARO MANUAL. AF_08/2019</v>
          </cell>
          <cell r="O861" t="str">
            <v>M3</v>
          </cell>
          <cell r="P861" t="str">
            <v>COLETADO</v>
          </cell>
          <cell r="Q861">
            <v>1.7999999999999999E-2</v>
          </cell>
          <cell r="R861">
            <v>591.34</v>
          </cell>
        </row>
        <row r="862">
          <cell r="M862" t="str">
            <v/>
          </cell>
          <cell r="N862" t="str">
            <v/>
          </cell>
          <cell r="O862" t="str">
            <v/>
          </cell>
          <cell r="P862" t="str">
            <v/>
          </cell>
          <cell r="Q862" t="str">
            <v/>
          </cell>
          <cell r="R862" t="str">
            <v/>
          </cell>
        </row>
        <row r="863">
          <cell r="M863">
            <v>5631</v>
          </cell>
          <cell r="N863" t="str">
            <v>ESCAVADEIRA HIDRÁULICA SOBRE ESTEIRAS, CAÇAMBA 0,80 M3, PESO OPERACIONAL 17 T, POTENCIA BRUTA 111 HP - CHP DIURNO. AF_06/2014</v>
          </cell>
          <cell r="O863" t="str">
            <v>CHP</v>
          </cell>
          <cell r="P863" t="str">
            <v>ATRIBUÍDO SÃO PAULO</v>
          </cell>
          <cell r="Q863">
            <v>0.16700000000000001</v>
          </cell>
          <cell r="R863">
            <v>147.57</v>
          </cell>
        </row>
        <row r="864">
          <cell r="M864">
            <v>5632</v>
          </cell>
          <cell r="N864" t="str">
            <v>ESCAVADEIRA HIDRÁULICA SOBRE ESTEIRAS, CAÇAMBA 0,80 M3, PESO OPERACIONAL 17 T, POTENCIA BRUTA 111 HP - CHI DIURNO. AF_06/2014</v>
          </cell>
          <cell r="O864" t="str">
            <v>CHI</v>
          </cell>
          <cell r="P864" t="str">
            <v>ATRIBUÍDO SÃO PAULO</v>
          </cell>
          <cell r="Q864">
            <v>0.35199999999999998</v>
          </cell>
          <cell r="R864">
            <v>57.68</v>
          </cell>
        </row>
        <row r="865">
          <cell r="M865">
            <v>7753</v>
          </cell>
          <cell r="N865" t="str">
            <v>TUBO DE CONCRETO ARMADO PARA AGUAS PLUVIAIS, CLASSE PA-1, COM ENCAIXE PONTA E BOLSA, DIAMETRO NOMINAL DE 1000 MM</v>
          </cell>
          <cell r="O865" t="str">
            <v>M</v>
          </cell>
          <cell r="P865" t="str">
            <v>ATRIBUÍDO SÃO PAULO</v>
          </cell>
          <cell r="Q865">
            <v>1.03</v>
          </cell>
          <cell r="R865">
            <v>329.26</v>
          </cell>
        </row>
        <row r="866">
          <cell r="M866">
            <v>88246</v>
          </cell>
          <cell r="N866" t="str">
            <v>ASSENTADOR DE TUBOS COM ENCARGOS COMPLEMENTARES</v>
          </cell>
          <cell r="O866" t="str">
            <v>H</v>
          </cell>
          <cell r="P866" t="str">
            <v>COEFICIENTE DE REPRESENTATIVIDADE</v>
          </cell>
          <cell r="Q866">
            <v>0.78700000000000003</v>
          </cell>
          <cell r="R866">
            <v>19.37</v>
          </cell>
        </row>
        <row r="867">
          <cell r="M867">
            <v>88316</v>
          </cell>
          <cell r="N867" t="str">
            <v>SERVENTE COM ENCARGOS COMPLEMENTARES</v>
          </cell>
          <cell r="O867" t="str">
            <v>H</v>
          </cell>
          <cell r="P867" t="str">
            <v>COLETADO</v>
          </cell>
          <cell r="Q867">
            <v>1.5740000000000001</v>
          </cell>
          <cell r="R867">
            <v>14.25</v>
          </cell>
        </row>
        <row r="868">
          <cell r="M868">
            <v>88629</v>
          </cell>
          <cell r="N868" t="str">
            <v>ARGAMASSA TRAÇO 1:3 (EM VOLUME DE CIMENTO E AREIA MÉDIA ÚMIDA), PREPARO MANUAL. AF_08/2019</v>
          </cell>
          <cell r="O868" t="str">
            <v>M3</v>
          </cell>
          <cell r="P868" t="str">
            <v>COLETADO</v>
          </cell>
          <cell r="Q868">
            <v>2.8000000000000001E-2</v>
          </cell>
          <cell r="R868">
            <v>591.34</v>
          </cell>
        </row>
        <row r="869">
          <cell r="M869" t="str">
            <v/>
          </cell>
          <cell r="N869" t="str">
            <v/>
          </cell>
          <cell r="O869" t="str">
            <v/>
          </cell>
          <cell r="P869" t="str">
            <v/>
          </cell>
          <cell r="Q869" t="str">
            <v/>
          </cell>
          <cell r="R869" t="str">
            <v/>
          </cell>
        </row>
        <row r="870">
          <cell r="M870">
            <v>5631</v>
          </cell>
          <cell r="N870" t="str">
            <v>ESCAVADEIRA HIDRÁULICA SOBRE ESTEIRAS, CAÇAMBA 0,80 M3, PESO OPERACIONAL 17 T, POTENCIA BRUTA 111 HP - CHP DIURNO. AF_06/2014</v>
          </cell>
          <cell r="O870" t="str">
            <v>CHP</v>
          </cell>
          <cell r="P870" t="str">
            <v>ATRIBUÍDO SÃO PAULO</v>
          </cell>
          <cell r="Q870">
            <v>8.7999999999999995E-2</v>
          </cell>
          <cell r="R870">
            <v>147.57</v>
          </cell>
        </row>
        <row r="871">
          <cell r="M871">
            <v>5632</v>
          </cell>
          <cell r="N871" t="str">
            <v>ESCAVADEIRA HIDRÁULICA SOBRE ESTEIRAS, CAÇAMBA 0,80 M3, PESO OPERACIONAL 17 T, POTENCIA BRUTA 111 HP - CHI DIURNO. AF_06/2014</v>
          </cell>
          <cell r="O871" t="str">
            <v>CHI</v>
          </cell>
          <cell r="P871" t="str">
            <v>ATRIBUÍDO SÃO PAULO</v>
          </cell>
          <cell r="Q871">
            <v>0.186</v>
          </cell>
          <cell r="R871">
            <v>57.68</v>
          </cell>
        </row>
        <row r="872">
          <cell r="M872">
            <v>7745</v>
          </cell>
          <cell r="N872" t="str">
            <v>TUBO DE CONCRETO ARMADO PARA AGUAS PLUVIAIS, CLASSE PA-1, COM ENCAIXE PONTA E BOLSA, DIAMETRO NOMINAL DE 400 MM</v>
          </cell>
          <cell r="O872" t="str">
            <v>M</v>
          </cell>
          <cell r="P872" t="str">
            <v>ATRIBUÍDO SÃO PAULO</v>
          </cell>
          <cell r="Q872">
            <v>1.03</v>
          </cell>
          <cell r="R872">
            <v>87.28</v>
          </cell>
        </row>
        <row r="873">
          <cell r="M873">
            <v>88246</v>
          </cell>
          <cell r="N873" t="str">
            <v>ASSENTADOR DE TUBOS COM ENCARGOS COMPLEMENTARES</v>
          </cell>
          <cell r="O873" t="str">
            <v>H</v>
          </cell>
          <cell r="P873" t="str">
            <v>COEFICIENTE DE REPRESENTATIVIDADE</v>
          </cell>
          <cell r="Q873">
            <v>0.41499999999999998</v>
          </cell>
          <cell r="R873">
            <v>19.37</v>
          </cell>
        </row>
        <row r="874">
          <cell r="M874">
            <v>88316</v>
          </cell>
          <cell r="N874" t="str">
            <v>SERVENTE COM ENCARGOS COMPLEMENTARES</v>
          </cell>
          <cell r="O874" t="str">
            <v>H</v>
          </cell>
          <cell r="P874" t="str">
            <v>COLETADO</v>
          </cell>
          <cell r="Q874">
            <v>0.83099999999999996</v>
          </cell>
          <cell r="R874">
            <v>14.25</v>
          </cell>
        </row>
        <row r="875">
          <cell r="M875">
            <v>88629</v>
          </cell>
          <cell r="N875" t="str">
            <v>ARGAMASSA TRAÇO 1:3 (EM VOLUME DE CIMENTO E AREIA MÉDIA ÚMIDA), PREPARO MANUAL. AF_08/2019</v>
          </cell>
          <cell r="O875" t="str">
            <v>M3</v>
          </cell>
          <cell r="P875" t="str">
            <v>COLETADO</v>
          </cell>
          <cell r="Q875">
            <v>2E-3</v>
          </cell>
          <cell r="R875">
            <v>591.34</v>
          </cell>
        </row>
        <row r="876">
          <cell r="M876" t="str">
            <v/>
          </cell>
          <cell r="N876" t="str">
            <v/>
          </cell>
          <cell r="O876" t="str">
            <v/>
          </cell>
          <cell r="P876" t="str">
            <v/>
          </cell>
          <cell r="Q876" t="str">
            <v/>
          </cell>
          <cell r="R876" t="str">
            <v/>
          </cell>
        </row>
        <row r="877">
          <cell r="M877">
            <v>5631</v>
          </cell>
          <cell r="N877" t="str">
            <v>ESCAVADEIRA HIDRÁULICA SOBRE ESTEIRAS, CAÇAMBA 0,80 M3, PESO OPERACIONAL 17 T, POTENCIA BRUTA 111 HP - CHP DIURNO. AF_06/2014</v>
          </cell>
          <cell r="O877" t="str">
            <v>CHP</v>
          </cell>
          <cell r="P877" t="str">
            <v>ATRIBUÍDO SÃO PAULO</v>
          </cell>
          <cell r="Q877">
            <v>0.107</v>
          </cell>
          <cell r="R877">
            <v>147.57</v>
          </cell>
        </row>
        <row r="878">
          <cell r="M878">
            <v>5632</v>
          </cell>
          <cell r="N878" t="str">
            <v>ESCAVADEIRA HIDRÁULICA SOBRE ESTEIRAS, CAÇAMBA 0,80 M3, PESO OPERACIONAL 17 T, POTENCIA BRUTA 111 HP - CHI DIURNO. AF_06/2014</v>
          </cell>
          <cell r="O878" t="str">
            <v>CHI</v>
          </cell>
          <cell r="P878" t="str">
            <v>ATRIBUÍDO SÃO PAULO</v>
          </cell>
          <cell r="Q878">
            <v>0.22600000000000001</v>
          </cell>
          <cell r="R878">
            <v>57.68</v>
          </cell>
        </row>
        <row r="879">
          <cell r="M879">
            <v>7714</v>
          </cell>
          <cell r="N879" t="str">
            <v>TUBO DE CONCRETO ARMADO PARA AGUAS PLUVIAIS, CLASSE PA-1, COM ENCAIXE PONTA E BOLSA, DIAMETRO NOMINAL DE 500 MM</v>
          </cell>
          <cell r="O879" t="str">
            <v>M</v>
          </cell>
          <cell r="P879" t="str">
            <v>ATRIBUÍDO SÃO PAULO</v>
          </cell>
          <cell r="Q879">
            <v>1.03</v>
          </cell>
          <cell r="R879">
            <v>104.31</v>
          </cell>
        </row>
        <row r="880">
          <cell r="M880">
            <v>88246</v>
          </cell>
          <cell r="N880" t="str">
            <v>ASSENTADOR DE TUBOS COM ENCARGOS COMPLEMENTARES</v>
          </cell>
          <cell r="O880" t="str">
            <v>H</v>
          </cell>
          <cell r="P880" t="str">
            <v>COEFICIENTE DE REPRESENTATIVIDADE</v>
          </cell>
          <cell r="Q880">
            <v>0.504</v>
          </cell>
          <cell r="R880">
            <v>19.37</v>
          </cell>
        </row>
        <row r="881">
          <cell r="M881">
            <v>88316</v>
          </cell>
          <cell r="N881" t="str">
            <v>SERVENTE COM ENCARGOS COMPLEMENTARES</v>
          </cell>
          <cell r="O881" t="str">
            <v>H</v>
          </cell>
          <cell r="P881" t="str">
            <v>COLETADO</v>
          </cell>
          <cell r="Q881">
            <v>1.008</v>
          </cell>
          <cell r="R881">
            <v>14.25</v>
          </cell>
        </row>
        <row r="882">
          <cell r="M882">
            <v>88629</v>
          </cell>
          <cell r="N882" t="str">
            <v>ARGAMASSA TRAÇO 1:3 (EM VOLUME DE CIMENTO E AREIA MÉDIA ÚMIDA), PREPARO MANUAL. AF_08/2019</v>
          </cell>
          <cell r="O882" t="str">
            <v>M3</v>
          </cell>
          <cell r="P882" t="str">
            <v>COLETADO</v>
          </cell>
          <cell r="Q882">
            <v>3.0000000000000001E-3</v>
          </cell>
          <cell r="R882">
            <v>591.34</v>
          </cell>
        </row>
        <row r="883">
          <cell r="M883" t="str">
            <v/>
          </cell>
          <cell r="N883" t="str">
            <v/>
          </cell>
          <cell r="O883" t="str">
            <v/>
          </cell>
          <cell r="P883" t="str">
            <v/>
          </cell>
          <cell r="Q883" t="str">
            <v/>
          </cell>
          <cell r="R883" t="str">
            <v/>
          </cell>
        </row>
        <row r="884">
          <cell r="M884">
            <v>5631</v>
          </cell>
          <cell r="N884" t="str">
            <v>ESCAVADEIRA HIDRÁULICA SOBRE ESTEIRAS, CAÇAMBA 0,80 M3, PESO OPERACIONAL 17 T, POTENCIA BRUTA 111 HP - CHP DIURNO. AF_06/2014</v>
          </cell>
          <cell r="O884" t="str">
            <v>CHP</v>
          </cell>
          <cell r="P884" t="str">
            <v>ATRIBUÍDO SÃO PAULO</v>
          </cell>
          <cell r="Q884">
            <v>0.126</v>
          </cell>
          <cell r="R884">
            <v>147.57</v>
          </cell>
        </row>
        <row r="885">
          <cell r="M885">
            <v>5632</v>
          </cell>
          <cell r="N885" t="str">
            <v>ESCAVADEIRA HIDRÁULICA SOBRE ESTEIRAS, CAÇAMBA 0,80 M3, PESO OPERACIONAL 17 T, POTENCIA BRUTA 111 HP - CHI DIURNO. AF_06/2014</v>
          </cell>
          <cell r="O885" t="str">
            <v>CHI</v>
          </cell>
          <cell r="P885" t="str">
            <v>ATRIBUÍDO SÃO PAULO</v>
          </cell>
          <cell r="Q885">
            <v>0.26500000000000001</v>
          </cell>
          <cell r="R885">
            <v>57.68</v>
          </cell>
        </row>
        <row r="886">
          <cell r="M886">
            <v>7725</v>
          </cell>
          <cell r="N886" t="str">
            <v>TUBO DE CONCRETO ARMADO PARA AGUAS PLUVIAIS, CLASSE PA-1, COM ENCAIXE PONTA E BOLSA, DIAMETRO NOMINAL DE = 600 MM</v>
          </cell>
          <cell r="O886" t="str">
            <v>M</v>
          </cell>
          <cell r="P886" t="str">
            <v>ATRIBUÍDO SÃO PAULO</v>
          </cell>
          <cell r="Q886">
            <v>1.03</v>
          </cell>
          <cell r="R886">
            <v>168.89</v>
          </cell>
        </row>
        <row r="887">
          <cell r="M887">
            <v>88246</v>
          </cell>
          <cell r="N887" t="str">
            <v>ASSENTADOR DE TUBOS COM ENCARGOS COMPLEMENTARES</v>
          </cell>
          <cell r="O887" t="str">
            <v>H</v>
          </cell>
          <cell r="P887" t="str">
            <v>COEFICIENTE DE REPRESENTATIVIDADE</v>
          </cell>
          <cell r="Q887">
            <v>0.59299999999999997</v>
          </cell>
          <cell r="R887">
            <v>19.37</v>
          </cell>
        </row>
        <row r="888">
          <cell r="M888">
            <v>88316</v>
          </cell>
          <cell r="N888" t="str">
            <v>SERVENTE COM ENCARGOS COMPLEMENTARES</v>
          </cell>
          <cell r="O888" t="str">
            <v>H</v>
          </cell>
          <cell r="P888" t="str">
            <v>COLETADO</v>
          </cell>
          <cell r="Q888">
            <v>1.1850000000000001</v>
          </cell>
          <cell r="R888">
            <v>14.25</v>
          </cell>
        </row>
        <row r="889">
          <cell r="M889">
            <v>88629</v>
          </cell>
          <cell r="N889" t="str">
            <v>ARGAMASSA TRAÇO 1:3 (EM VOLUME DE CIMENTO E AREIA MÉDIA ÚMIDA), PREPARO MANUAL. AF_08/2019</v>
          </cell>
          <cell r="O889" t="str">
            <v>M3</v>
          </cell>
          <cell r="P889" t="str">
            <v>COLETADO</v>
          </cell>
          <cell r="Q889">
            <v>5.0000000000000001E-3</v>
          </cell>
          <cell r="R889">
            <v>591.34</v>
          </cell>
        </row>
        <row r="890">
          <cell r="M890" t="str">
            <v/>
          </cell>
          <cell r="N890" t="str">
            <v/>
          </cell>
          <cell r="O890" t="str">
            <v/>
          </cell>
          <cell r="P890" t="str">
            <v/>
          </cell>
          <cell r="Q890" t="str">
            <v/>
          </cell>
          <cell r="R890" t="str">
            <v/>
          </cell>
        </row>
        <row r="891">
          <cell r="M891">
            <v>5631</v>
          </cell>
          <cell r="N891" t="str">
            <v>ESCAVADEIRA HIDRÁULICA SOBRE ESTEIRAS, CAÇAMBA 0,80 M3, PESO OPERACIONAL 17 T, POTENCIA BRUTA 111 HP - CHP DIURNO. AF_06/2014</v>
          </cell>
          <cell r="O891" t="str">
            <v>CHP</v>
          </cell>
          <cell r="P891" t="str">
            <v>ATRIBUÍDO SÃO PAULO</v>
          </cell>
          <cell r="Q891">
            <v>0.14499999999999999</v>
          </cell>
          <cell r="R891">
            <v>147.57</v>
          </cell>
        </row>
        <row r="892">
          <cell r="M892">
            <v>5632</v>
          </cell>
          <cell r="N892" t="str">
            <v>ESCAVADEIRA HIDRÁULICA SOBRE ESTEIRAS, CAÇAMBA 0,80 M3, PESO OPERACIONAL 17 T, POTENCIA BRUTA 111 HP - CHI DIURNO. AF_06/2014</v>
          </cell>
          <cell r="O892" t="str">
            <v>CHI</v>
          </cell>
          <cell r="P892" t="str">
            <v>ATRIBUÍDO SÃO PAULO</v>
          </cell>
          <cell r="Q892">
            <v>0.30499999999999999</v>
          </cell>
          <cell r="R892">
            <v>57.68</v>
          </cell>
        </row>
        <row r="893">
          <cell r="M893">
            <v>7742</v>
          </cell>
          <cell r="N893" t="str">
            <v>TUBO DE CONCRETO ARMADO PARA AGUAS PLUVIAIS, CLASSE PA-1, COM ENCAIXE PONTA E BOLSA, DIAMETRO NOMINAL DE 700 MM</v>
          </cell>
          <cell r="O893" t="str">
            <v>M</v>
          </cell>
          <cell r="P893" t="str">
            <v>ATRIBUÍDO SÃO PAULO</v>
          </cell>
          <cell r="Q893">
            <v>1.03</v>
          </cell>
          <cell r="R893">
            <v>230.2</v>
          </cell>
        </row>
        <row r="894">
          <cell r="M894">
            <v>88246</v>
          </cell>
          <cell r="N894" t="str">
            <v>ASSENTADOR DE TUBOS COM ENCARGOS COMPLEMENTARES</v>
          </cell>
          <cell r="O894" t="str">
            <v>H</v>
          </cell>
          <cell r="P894" t="str">
            <v>COEFICIENTE DE REPRESENTATIVIDADE</v>
          </cell>
          <cell r="Q894">
            <v>0.68100000000000005</v>
          </cell>
          <cell r="R894">
            <v>19.37</v>
          </cell>
        </row>
        <row r="895">
          <cell r="M895">
            <v>88316</v>
          </cell>
          <cell r="N895" t="str">
            <v>SERVENTE COM ENCARGOS COMPLEMENTARES</v>
          </cell>
          <cell r="O895" t="str">
            <v>H</v>
          </cell>
          <cell r="P895" t="str">
            <v>COLETADO</v>
          </cell>
          <cell r="Q895">
            <v>1.3620000000000001</v>
          </cell>
          <cell r="R895">
            <v>14.25</v>
          </cell>
        </row>
        <row r="896">
          <cell r="M896">
            <v>88629</v>
          </cell>
          <cell r="N896" t="str">
            <v>ARGAMASSA TRAÇO 1:3 (EM VOLUME DE CIMENTO E AREIA MÉDIA ÚMIDA), PREPARO MANUAL. AF_08/2019</v>
          </cell>
          <cell r="O896" t="str">
            <v>M3</v>
          </cell>
          <cell r="P896" t="str">
            <v>COLETADO</v>
          </cell>
          <cell r="Q896">
            <v>7.0000000000000001E-3</v>
          </cell>
          <cell r="R896">
            <v>591.34</v>
          </cell>
        </row>
        <row r="897">
          <cell r="M897" t="str">
            <v/>
          </cell>
          <cell r="N897" t="str">
            <v/>
          </cell>
          <cell r="O897" t="str">
            <v/>
          </cell>
          <cell r="P897" t="str">
            <v/>
          </cell>
          <cell r="Q897" t="str">
            <v/>
          </cell>
          <cell r="R897" t="str">
            <v/>
          </cell>
        </row>
        <row r="898">
          <cell r="M898">
            <v>5631</v>
          </cell>
          <cell r="N898" t="str">
            <v>ESCAVADEIRA HIDRÁULICA SOBRE ESTEIRAS, CAÇAMBA 0,80 M3, PESO OPERACIONAL 17 T, POTENCIA BRUTA 111 HP - CHP DIURNO. AF_06/2014</v>
          </cell>
          <cell r="O898" t="str">
            <v>CHP</v>
          </cell>
          <cell r="P898" t="str">
            <v>ATRIBUÍDO SÃO PAULO</v>
          </cell>
          <cell r="Q898">
            <v>0.16300000000000001</v>
          </cell>
          <cell r="R898">
            <v>147.57</v>
          </cell>
        </row>
        <row r="899">
          <cell r="M899">
            <v>5632</v>
          </cell>
          <cell r="N899" t="str">
            <v>ESCAVADEIRA HIDRÁULICA SOBRE ESTEIRAS, CAÇAMBA 0,80 M3, PESO OPERACIONAL 17 T, POTENCIA BRUTA 111 HP - CHI DIURNO. AF_06/2014</v>
          </cell>
          <cell r="O899" t="str">
            <v>CHI</v>
          </cell>
          <cell r="P899" t="str">
            <v>ATRIBUÍDO SÃO PAULO</v>
          </cell>
          <cell r="Q899">
            <v>0.34499999999999997</v>
          </cell>
          <cell r="R899">
            <v>57.68</v>
          </cell>
        </row>
        <row r="900">
          <cell r="M900">
            <v>7750</v>
          </cell>
          <cell r="N900" t="str">
            <v>TUBO DE CONCRETO ARMADO PARA AGUAS PLUVIAIS, CLASSE PA-1, COM ENCAIXE PONTA E BOLSA, DIAMETRO NOMINAL DE 800 MM</v>
          </cell>
          <cell r="O900" t="str">
            <v>M</v>
          </cell>
          <cell r="P900" t="str">
            <v>ATRIBUÍDO SÃO PAULO</v>
          </cell>
          <cell r="Q900">
            <v>1.03</v>
          </cell>
          <cell r="R900">
            <v>281.01</v>
          </cell>
        </row>
        <row r="901">
          <cell r="M901">
            <v>88246</v>
          </cell>
          <cell r="N901" t="str">
            <v>ASSENTADOR DE TUBOS COM ENCARGOS COMPLEMENTARES</v>
          </cell>
          <cell r="O901" t="str">
            <v>H</v>
          </cell>
          <cell r="P901" t="str">
            <v>COEFICIENTE DE REPRESENTATIVIDADE</v>
          </cell>
          <cell r="Q901">
            <v>0.77</v>
          </cell>
          <cell r="R901">
            <v>19.37</v>
          </cell>
        </row>
        <row r="902">
          <cell r="M902">
            <v>88316</v>
          </cell>
          <cell r="N902" t="str">
            <v>SERVENTE COM ENCARGOS COMPLEMENTARES</v>
          </cell>
          <cell r="O902" t="str">
            <v>H</v>
          </cell>
          <cell r="P902" t="str">
            <v>COLETADO</v>
          </cell>
          <cell r="Q902">
            <v>1.5389999999999999</v>
          </cell>
          <cell r="R902">
            <v>14.25</v>
          </cell>
        </row>
        <row r="903">
          <cell r="M903">
            <v>88629</v>
          </cell>
          <cell r="N903" t="str">
            <v>ARGAMASSA TRAÇO 1:3 (EM VOLUME DE CIMENTO E AREIA MÉDIA ÚMIDA), PREPARO MANUAL. AF_08/2019</v>
          </cell>
          <cell r="O903" t="str">
            <v>M3</v>
          </cell>
          <cell r="P903" t="str">
            <v>COLETADO</v>
          </cell>
          <cell r="Q903">
            <v>1.2E-2</v>
          </cell>
          <cell r="R903">
            <v>591.34</v>
          </cell>
        </row>
        <row r="904">
          <cell r="M904" t="str">
            <v/>
          </cell>
          <cell r="N904" t="str">
            <v/>
          </cell>
          <cell r="O904" t="str">
            <v/>
          </cell>
          <cell r="P904" t="str">
            <v/>
          </cell>
          <cell r="Q904" t="str">
            <v/>
          </cell>
          <cell r="R904" t="str">
            <v/>
          </cell>
        </row>
        <row r="905">
          <cell r="M905">
            <v>5631</v>
          </cell>
          <cell r="N905" t="str">
            <v>ESCAVADEIRA HIDRÁULICA SOBRE ESTEIRAS, CAÇAMBA 0,80 M3, PESO OPERACIONAL 17 T, POTENCIA BRUTA 111 HP - CHP DIURNO. AF_06/2014</v>
          </cell>
          <cell r="O905" t="str">
            <v>CHP</v>
          </cell>
          <cell r="P905" t="str">
            <v>ATRIBUÍDO SÃO PAULO</v>
          </cell>
          <cell r="Q905">
            <v>0.182</v>
          </cell>
          <cell r="R905">
            <v>147.57</v>
          </cell>
        </row>
        <row r="906">
          <cell r="M906">
            <v>5632</v>
          </cell>
          <cell r="N906" t="str">
            <v>ESCAVADEIRA HIDRÁULICA SOBRE ESTEIRAS, CAÇAMBA 0,80 M3, PESO OPERACIONAL 17 T, POTENCIA BRUTA 111 HP - CHI DIURNO. AF_06/2014</v>
          </cell>
          <cell r="O906" t="str">
            <v>CHI</v>
          </cell>
          <cell r="P906" t="str">
            <v>ATRIBUÍDO SÃO PAULO</v>
          </cell>
          <cell r="Q906">
            <v>0.38400000000000001</v>
          </cell>
          <cell r="R906">
            <v>57.68</v>
          </cell>
        </row>
        <row r="907">
          <cell r="M907">
            <v>7756</v>
          </cell>
          <cell r="N907" t="str">
            <v>TUBO DE CONCRETO ARMADO PARA AGUAS PLUVIAIS, CLASSE PA-1, COM ENCAIXE PONTA E BOLSA, DIAMETRO NOMINAL DE 900 MM</v>
          </cell>
          <cell r="O907" t="str">
            <v>M</v>
          </cell>
          <cell r="P907" t="str">
            <v>ATRIBUÍDO SÃO PAULO</v>
          </cell>
          <cell r="Q907">
            <v>1.03</v>
          </cell>
          <cell r="R907">
            <v>322.87</v>
          </cell>
        </row>
        <row r="908">
          <cell r="M908">
            <v>88246</v>
          </cell>
          <cell r="N908" t="str">
            <v>ASSENTADOR DE TUBOS COM ENCARGOS COMPLEMENTARES</v>
          </cell>
          <cell r="O908" t="str">
            <v>H</v>
          </cell>
          <cell r="P908" t="str">
            <v>COEFICIENTE DE REPRESENTATIVIDADE</v>
          </cell>
          <cell r="Q908">
            <v>0.85799999999999998</v>
          </cell>
          <cell r="R908">
            <v>19.37</v>
          </cell>
        </row>
        <row r="909">
          <cell r="M909">
            <v>88316</v>
          </cell>
          <cell r="N909" t="str">
            <v>SERVENTE COM ENCARGOS COMPLEMENTARES</v>
          </cell>
          <cell r="O909" t="str">
            <v>H</v>
          </cell>
          <cell r="P909" t="str">
            <v>COLETADO</v>
          </cell>
          <cell r="Q909">
            <v>1.716</v>
          </cell>
          <cell r="R909">
            <v>14.25</v>
          </cell>
        </row>
        <row r="910">
          <cell r="M910">
            <v>88629</v>
          </cell>
          <cell r="N910" t="str">
            <v>ARGAMASSA TRAÇO 1:3 (EM VOLUME DE CIMENTO E AREIA MÉDIA ÚMIDA), PREPARO MANUAL. AF_08/2019</v>
          </cell>
          <cell r="O910" t="str">
            <v>M3</v>
          </cell>
          <cell r="P910" t="str">
            <v>COLETADO</v>
          </cell>
          <cell r="Q910">
            <v>1.7999999999999999E-2</v>
          </cell>
          <cell r="R910">
            <v>591.34</v>
          </cell>
        </row>
        <row r="911">
          <cell r="M911" t="str">
            <v/>
          </cell>
          <cell r="N911" t="str">
            <v/>
          </cell>
          <cell r="O911" t="str">
            <v/>
          </cell>
          <cell r="P911" t="str">
            <v/>
          </cell>
          <cell r="Q911" t="str">
            <v/>
          </cell>
          <cell r="R911" t="str">
            <v/>
          </cell>
        </row>
        <row r="912">
          <cell r="M912">
            <v>5631</v>
          </cell>
          <cell r="N912" t="str">
            <v>ESCAVADEIRA HIDRÁULICA SOBRE ESTEIRAS, CAÇAMBA 0,80 M3, PESO OPERACIONAL 17 T, POTENCIA BRUTA 111 HP - CHP DIURNO. AF_06/2014</v>
          </cell>
          <cell r="O912" t="str">
            <v>CHP</v>
          </cell>
          <cell r="P912" t="str">
            <v>ATRIBUÍDO SÃO PAULO</v>
          </cell>
          <cell r="Q912">
            <v>0.20100000000000001</v>
          </cell>
          <cell r="R912">
            <v>147.57</v>
          </cell>
        </row>
        <row r="913">
          <cell r="M913">
            <v>5632</v>
          </cell>
          <cell r="N913" t="str">
            <v>ESCAVADEIRA HIDRÁULICA SOBRE ESTEIRAS, CAÇAMBA 0,80 M3, PESO OPERACIONAL 17 T, POTENCIA BRUTA 111 HP - CHI DIURNO. AF_06/2014</v>
          </cell>
          <cell r="O913" t="str">
            <v>CHI</v>
          </cell>
          <cell r="P913" t="str">
            <v>ATRIBUÍDO SÃO PAULO</v>
          </cell>
          <cell r="Q913">
            <v>0.42399999999999999</v>
          </cell>
          <cell r="R913">
            <v>57.68</v>
          </cell>
        </row>
        <row r="914">
          <cell r="M914">
            <v>7753</v>
          </cell>
          <cell r="N914" t="str">
            <v>TUBO DE CONCRETO ARMADO PARA AGUAS PLUVIAIS, CLASSE PA-1, COM ENCAIXE PONTA E BOLSA, DIAMETRO NOMINAL DE 1000 MM</v>
          </cell>
          <cell r="O914" t="str">
            <v>M</v>
          </cell>
          <cell r="P914" t="str">
            <v>ATRIBUÍDO SÃO PAULO</v>
          </cell>
          <cell r="Q914">
            <v>1.03</v>
          </cell>
          <cell r="R914">
            <v>329.26</v>
          </cell>
        </row>
        <row r="915">
          <cell r="M915">
            <v>88246</v>
          </cell>
          <cell r="N915" t="str">
            <v>ASSENTADOR DE TUBOS COM ENCARGOS COMPLEMENTARES</v>
          </cell>
          <cell r="O915" t="str">
            <v>H</v>
          </cell>
          <cell r="P915" t="str">
            <v>COEFICIENTE DE REPRESENTATIVIDADE</v>
          </cell>
          <cell r="Q915">
            <v>0.94699999999999995</v>
          </cell>
          <cell r="R915">
            <v>19.37</v>
          </cell>
        </row>
        <row r="916">
          <cell r="M916">
            <v>88316</v>
          </cell>
          <cell r="N916" t="str">
            <v>SERVENTE COM ENCARGOS COMPLEMENTARES</v>
          </cell>
          <cell r="O916" t="str">
            <v>H</v>
          </cell>
          <cell r="P916" t="str">
            <v>COLETADO</v>
          </cell>
          <cell r="Q916">
            <v>1.893</v>
          </cell>
          <cell r="R916">
            <v>14.25</v>
          </cell>
        </row>
        <row r="917">
          <cell r="M917">
            <v>88629</v>
          </cell>
          <cell r="N917" t="str">
            <v>ARGAMASSA TRAÇO 1:3 (EM VOLUME DE CIMENTO E AREIA MÉDIA ÚMIDA), PREPARO MANUAL. AF_08/2019</v>
          </cell>
          <cell r="O917" t="str">
            <v>M3</v>
          </cell>
          <cell r="P917" t="str">
            <v>COLETADO</v>
          </cell>
          <cell r="Q917">
            <v>2.8000000000000001E-2</v>
          </cell>
          <cell r="R917">
            <v>591.34</v>
          </cell>
        </row>
        <row r="918">
          <cell r="M918" t="str">
            <v/>
          </cell>
          <cell r="N918" t="str">
            <v/>
          </cell>
          <cell r="O918" t="str">
            <v/>
          </cell>
          <cell r="P918" t="str">
            <v/>
          </cell>
          <cell r="Q918" t="str">
            <v/>
          </cell>
          <cell r="R918" t="str">
            <v/>
          </cell>
        </row>
        <row r="919">
          <cell r="M919">
            <v>5631</v>
          </cell>
          <cell r="N919" t="str">
            <v>ESCAVADEIRA HIDRÁULICA SOBRE ESTEIRAS, CAÇAMBA 0,80 M3, PESO OPERACIONAL 17 T, POTENCIA BRUTA 111 HP - CHP DIURNO. AF_06/2014</v>
          </cell>
          <cell r="O919" t="str">
            <v>CHP</v>
          </cell>
          <cell r="P919" t="str">
            <v>ATRIBUÍDO SÃO PAULO</v>
          </cell>
          <cell r="Q919">
            <v>5.8000000000000003E-2</v>
          </cell>
          <cell r="R919">
            <v>147.57</v>
          </cell>
        </row>
        <row r="920">
          <cell r="M920">
            <v>5632</v>
          </cell>
          <cell r="N920" t="str">
            <v>ESCAVADEIRA HIDRÁULICA SOBRE ESTEIRAS, CAÇAMBA 0,80 M3, PESO OPERACIONAL 17 T, POTENCIA BRUTA 111 HP - CHI DIURNO. AF_06/2014</v>
          </cell>
          <cell r="O920" t="str">
            <v>CHI</v>
          </cell>
          <cell r="P920" t="str">
            <v>ATRIBUÍDO SÃO PAULO</v>
          </cell>
          <cell r="Q920">
            <v>0.122</v>
          </cell>
          <cell r="R920">
            <v>57.68</v>
          </cell>
        </row>
        <row r="921">
          <cell r="M921">
            <v>88246</v>
          </cell>
          <cell r="N921" t="str">
            <v>ASSENTADOR DE TUBOS COM ENCARGOS COMPLEMENTARES</v>
          </cell>
          <cell r="O921" t="str">
            <v>H</v>
          </cell>
          <cell r="P921" t="str">
            <v>COEFICIENTE DE REPRESENTATIVIDADE</v>
          </cell>
          <cell r="Q921">
            <v>0.27300000000000002</v>
          </cell>
          <cell r="R921">
            <v>19.37</v>
          </cell>
        </row>
        <row r="922">
          <cell r="M922">
            <v>88316</v>
          </cell>
          <cell r="N922" t="str">
            <v>SERVENTE COM ENCARGOS COMPLEMENTARES</v>
          </cell>
          <cell r="O922" t="str">
            <v>H</v>
          </cell>
          <cell r="P922" t="str">
            <v>COLETADO</v>
          </cell>
          <cell r="Q922">
            <v>0.54500000000000004</v>
          </cell>
          <cell r="R922">
            <v>14.25</v>
          </cell>
        </row>
        <row r="923">
          <cell r="M923">
            <v>88629</v>
          </cell>
          <cell r="N923" t="str">
            <v>ARGAMASSA TRAÇO 1:3 (EM VOLUME DE CIMENTO E AREIA MÉDIA ÚMIDA), PREPARO MANUAL. AF_08/2019</v>
          </cell>
          <cell r="O923" t="str">
            <v>M3</v>
          </cell>
          <cell r="P923" t="str">
            <v>COLETADO</v>
          </cell>
          <cell r="Q923">
            <v>1E-3</v>
          </cell>
          <cell r="R923">
            <v>591.34</v>
          </cell>
        </row>
        <row r="924">
          <cell r="M924" t="str">
            <v/>
          </cell>
          <cell r="N924" t="str">
            <v/>
          </cell>
          <cell r="O924" t="str">
            <v/>
          </cell>
          <cell r="P924" t="str">
            <v/>
          </cell>
          <cell r="Q924" t="str">
            <v/>
          </cell>
          <cell r="R924" t="str">
            <v/>
          </cell>
        </row>
        <row r="925">
          <cell r="M925">
            <v>5631</v>
          </cell>
          <cell r="N925" t="str">
            <v>ESCAVADEIRA HIDRÁULICA SOBRE ESTEIRAS, CAÇAMBA 0,80 M3, PESO OPERACIONAL 17 T, POTENCIA BRUTA 111 HP - CHP DIURNO. AF_06/2014</v>
          </cell>
          <cell r="O925" t="str">
            <v>CHP</v>
          </cell>
          <cell r="P925" t="str">
            <v>ATRIBUÍDO SÃO PAULO</v>
          </cell>
          <cell r="Q925">
            <v>7.3999999999999996E-2</v>
          </cell>
          <cell r="R925">
            <v>147.57</v>
          </cell>
        </row>
        <row r="926">
          <cell r="M926">
            <v>5632</v>
          </cell>
          <cell r="N926" t="str">
            <v>ESCAVADEIRA HIDRÁULICA SOBRE ESTEIRAS, CAÇAMBA 0,80 M3, PESO OPERACIONAL 17 T, POTENCIA BRUTA 111 HP - CHI DIURNO. AF_06/2014</v>
          </cell>
          <cell r="O926" t="str">
            <v>CHI</v>
          </cell>
          <cell r="P926" t="str">
            <v>ATRIBUÍDO SÃO PAULO</v>
          </cell>
          <cell r="Q926">
            <v>0.155</v>
          </cell>
          <cell r="R926">
            <v>57.68</v>
          </cell>
        </row>
        <row r="927">
          <cell r="M927">
            <v>88246</v>
          </cell>
          <cell r="N927" t="str">
            <v>ASSENTADOR DE TUBOS COM ENCARGOS COMPLEMENTARES</v>
          </cell>
          <cell r="O927" t="str">
            <v>H</v>
          </cell>
          <cell r="P927" t="str">
            <v>COEFICIENTE DE REPRESENTATIVIDADE</v>
          </cell>
          <cell r="Q927">
            <v>0.34599999999999997</v>
          </cell>
          <cell r="R927">
            <v>19.37</v>
          </cell>
        </row>
        <row r="928">
          <cell r="M928">
            <v>88316</v>
          </cell>
          <cell r="N928" t="str">
            <v>SERVENTE COM ENCARGOS COMPLEMENTARES</v>
          </cell>
          <cell r="O928" t="str">
            <v>H</v>
          </cell>
          <cell r="P928" t="str">
            <v>COLETADO</v>
          </cell>
          <cell r="Q928">
            <v>0.69199999999999995</v>
          </cell>
          <cell r="R928">
            <v>14.25</v>
          </cell>
        </row>
        <row r="929">
          <cell r="M929">
            <v>88629</v>
          </cell>
          <cell r="N929" t="str">
            <v>ARGAMASSA TRAÇO 1:3 (EM VOLUME DE CIMENTO E AREIA MÉDIA ÚMIDA), PREPARO MANUAL. AF_08/2019</v>
          </cell>
          <cell r="O929" t="str">
            <v>M3</v>
          </cell>
          <cell r="P929" t="str">
            <v>COLETADO</v>
          </cell>
          <cell r="Q929">
            <v>2E-3</v>
          </cell>
          <cell r="R929">
            <v>591.34</v>
          </cell>
        </row>
        <row r="930">
          <cell r="M930" t="str">
            <v/>
          </cell>
          <cell r="N930" t="str">
            <v/>
          </cell>
          <cell r="O930" t="str">
            <v/>
          </cell>
          <cell r="P930" t="str">
            <v/>
          </cell>
          <cell r="Q930" t="str">
            <v/>
          </cell>
          <cell r="R930" t="str">
            <v/>
          </cell>
        </row>
        <row r="931">
          <cell r="M931">
            <v>5631</v>
          </cell>
          <cell r="N931" t="str">
            <v>ESCAVADEIRA HIDRÁULICA SOBRE ESTEIRAS, CAÇAMBA 0,80 M3, PESO OPERACIONAL 17 T, POTENCIA BRUTA 111 HP - CHP DIURNO. AF_06/2014</v>
          </cell>
          <cell r="O931" t="str">
            <v>CHP</v>
          </cell>
          <cell r="P931" t="str">
            <v>ATRIBUÍDO SÃO PAULO</v>
          </cell>
          <cell r="Q931">
            <v>8.8999999999999996E-2</v>
          </cell>
          <cell r="R931">
            <v>147.57</v>
          </cell>
        </row>
        <row r="932">
          <cell r="M932">
            <v>5632</v>
          </cell>
          <cell r="N932" t="str">
            <v>ESCAVADEIRA HIDRÁULICA SOBRE ESTEIRAS, CAÇAMBA 0,80 M3, PESO OPERACIONAL 17 T, POTENCIA BRUTA 111 HP - CHI DIURNO. AF_06/2014</v>
          </cell>
          <cell r="O932" t="str">
            <v>CHI</v>
          </cell>
          <cell r="P932" t="str">
            <v>ATRIBUÍDO SÃO PAULO</v>
          </cell>
          <cell r="Q932">
            <v>0.188</v>
          </cell>
          <cell r="R932">
            <v>57.68</v>
          </cell>
        </row>
        <row r="933">
          <cell r="M933">
            <v>88246</v>
          </cell>
          <cell r="N933" t="str">
            <v>ASSENTADOR DE TUBOS COM ENCARGOS COMPLEMENTARES</v>
          </cell>
          <cell r="O933" t="str">
            <v>H</v>
          </cell>
          <cell r="P933" t="str">
            <v>COEFICIENTE DE REPRESENTATIVIDADE</v>
          </cell>
          <cell r="Q933">
            <v>0.42</v>
          </cell>
          <cell r="R933">
            <v>19.37</v>
          </cell>
        </row>
        <row r="934">
          <cell r="M934">
            <v>88316</v>
          </cell>
          <cell r="N934" t="str">
            <v>SERVENTE COM ENCARGOS COMPLEMENTARES</v>
          </cell>
          <cell r="O934" t="str">
            <v>H</v>
          </cell>
          <cell r="P934" t="str">
            <v>COLETADO</v>
          </cell>
          <cell r="Q934">
            <v>0.83899999999999997</v>
          </cell>
          <cell r="R934">
            <v>14.25</v>
          </cell>
        </row>
        <row r="935">
          <cell r="M935">
            <v>88629</v>
          </cell>
          <cell r="N935" t="str">
            <v>ARGAMASSA TRAÇO 1:3 (EM VOLUME DE CIMENTO E AREIA MÉDIA ÚMIDA), PREPARO MANUAL. AF_08/2019</v>
          </cell>
          <cell r="O935" t="str">
            <v>M3</v>
          </cell>
          <cell r="P935" t="str">
            <v>COLETADO</v>
          </cell>
          <cell r="Q935">
            <v>3.0000000000000001E-3</v>
          </cell>
          <cell r="R935">
            <v>591.34</v>
          </cell>
        </row>
        <row r="936">
          <cell r="M936" t="str">
            <v/>
          </cell>
          <cell r="N936" t="str">
            <v/>
          </cell>
          <cell r="O936" t="str">
            <v/>
          </cell>
          <cell r="P936" t="str">
            <v/>
          </cell>
          <cell r="Q936" t="str">
            <v/>
          </cell>
          <cell r="R936" t="str">
            <v/>
          </cell>
        </row>
        <row r="937">
          <cell r="M937">
            <v>5631</v>
          </cell>
          <cell r="N937" t="str">
            <v>ESCAVADEIRA HIDRÁULICA SOBRE ESTEIRAS, CAÇAMBA 0,80 M3, PESO OPERACIONAL 17 T, POTENCIA BRUTA 111 HP - CHP DIURNO. AF_06/2014</v>
          </cell>
          <cell r="O937" t="str">
            <v>CHP</v>
          </cell>
          <cell r="P937" t="str">
            <v>ATRIBUÍDO SÃO PAULO</v>
          </cell>
          <cell r="Q937">
            <v>0.105</v>
          </cell>
          <cell r="R937">
            <v>147.57</v>
          </cell>
        </row>
        <row r="938">
          <cell r="M938">
            <v>5632</v>
          </cell>
          <cell r="N938" t="str">
            <v>ESCAVADEIRA HIDRÁULICA SOBRE ESTEIRAS, CAÇAMBA 0,80 M3, PESO OPERACIONAL 17 T, POTENCIA BRUTA 111 HP - CHI DIURNO. AF_06/2014</v>
          </cell>
          <cell r="O938" t="str">
            <v>CHI</v>
          </cell>
          <cell r="P938" t="str">
            <v>ATRIBUÍDO SÃO PAULO</v>
          </cell>
          <cell r="Q938">
            <v>0.221</v>
          </cell>
          <cell r="R938">
            <v>57.68</v>
          </cell>
        </row>
        <row r="939">
          <cell r="M939">
            <v>88246</v>
          </cell>
          <cell r="N939" t="str">
            <v>ASSENTADOR DE TUBOS COM ENCARGOS COMPLEMENTARES</v>
          </cell>
          <cell r="O939" t="str">
            <v>H</v>
          </cell>
          <cell r="P939" t="str">
            <v>COEFICIENTE DE REPRESENTATIVIDADE</v>
          </cell>
          <cell r="Q939">
            <v>0.49299999999999999</v>
          </cell>
          <cell r="R939">
            <v>19.37</v>
          </cell>
        </row>
        <row r="940">
          <cell r="M940">
            <v>88316</v>
          </cell>
          <cell r="N940" t="str">
            <v>SERVENTE COM ENCARGOS COMPLEMENTARES</v>
          </cell>
          <cell r="O940" t="str">
            <v>H</v>
          </cell>
          <cell r="P940" t="str">
            <v>COLETADO</v>
          </cell>
          <cell r="Q940">
            <v>0.98599999999999999</v>
          </cell>
          <cell r="R940">
            <v>14.25</v>
          </cell>
        </row>
        <row r="941">
          <cell r="M941">
            <v>88629</v>
          </cell>
          <cell r="N941" t="str">
            <v>ARGAMASSA TRAÇO 1:3 (EM VOLUME DE CIMENTO E AREIA MÉDIA ÚMIDA), PREPARO MANUAL. AF_08/2019</v>
          </cell>
          <cell r="O941" t="str">
            <v>M3</v>
          </cell>
          <cell r="P941" t="str">
            <v>COLETADO</v>
          </cell>
          <cell r="Q941">
            <v>5.0000000000000001E-3</v>
          </cell>
          <cell r="R941">
            <v>591.34</v>
          </cell>
        </row>
        <row r="942">
          <cell r="M942" t="str">
            <v/>
          </cell>
          <cell r="N942" t="str">
            <v/>
          </cell>
          <cell r="O942" t="str">
            <v/>
          </cell>
          <cell r="P942" t="str">
            <v/>
          </cell>
          <cell r="Q942" t="str">
            <v/>
          </cell>
          <cell r="R942" t="str">
            <v/>
          </cell>
        </row>
        <row r="943">
          <cell r="M943">
            <v>5631</v>
          </cell>
          <cell r="N943" t="str">
            <v>ESCAVADEIRA HIDRÁULICA SOBRE ESTEIRAS, CAÇAMBA 0,80 M3, PESO OPERACIONAL 17 T, POTENCIA BRUTA 111 HP - CHP DIURNO. AF_06/2014</v>
          </cell>
          <cell r="O943" t="str">
            <v>CHP</v>
          </cell>
          <cell r="P943" t="str">
            <v>ATRIBUÍDO SÃO PAULO</v>
          </cell>
          <cell r="Q943">
            <v>0.12</v>
          </cell>
          <cell r="R943">
            <v>147.57</v>
          </cell>
        </row>
        <row r="944">
          <cell r="M944">
            <v>5632</v>
          </cell>
          <cell r="N944" t="str">
            <v>ESCAVADEIRA HIDRÁULICA SOBRE ESTEIRAS, CAÇAMBA 0,80 M3, PESO OPERACIONAL 17 T, POTENCIA BRUTA 111 HP - CHI DIURNO. AF_06/2014</v>
          </cell>
          <cell r="O944" t="str">
            <v>CHI</v>
          </cell>
          <cell r="P944" t="str">
            <v>ATRIBUÍDO SÃO PAULO</v>
          </cell>
          <cell r="Q944">
            <v>0.254</v>
          </cell>
          <cell r="R944">
            <v>57.68</v>
          </cell>
        </row>
        <row r="945">
          <cell r="M945">
            <v>88246</v>
          </cell>
          <cell r="N945" t="str">
            <v>ASSENTADOR DE TUBOS COM ENCARGOS COMPLEMENTARES</v>
          </cell>
          <cell r="O945" t="str">
            <v>H</v>
          </cell>
          <cell r="P945" t="str">
            <v>COEFICIENTE DE REPRESENTATIVIDADE</v>
          </cell>
          <cell r="Q945">
            <v>0.56699999999999995</v>
          </cell>
          <cell r="R945">
            <v>19.37</v>
          </cell>
        </row>
        <row r="946">
          <cell r="M946">
            <v>88316</v>
          </cell>
          <cell r="N946" t="str">
            <v>SERVENTE COM ENCARGOS COMPLEMENTARES</v>
          </cell>
          <cell r="O946" t="str">
            <v>H</v>
          </cell>
          <cell r="P946" t="str">
            <v>COLETADO</v>
          </cell>
          <cell r="Q946">
            <v>1.133</v>
          </cell>
          <cell r="R946">
            <v>14.25</v>
          </cell>
        </row>
        <row r="947">
          <cell r="M947">
            <v>88629</v>
          </cell>
          <cell r="N947" t="str">
            <v>ARGAMASSA TRAÇO 1:3 (EM VOLUME DE CIMENTO E AREIA MÉDIA ÚMIDA), PREPARO MANUAL. AF_08/2019</v>
          </cell>
          <cell r="O947" t="str">
            <v>M3</v>
          </cell>
          <cell r="P947" t="str">
            <v>COLETADO</v>
          </cell>
          <cell r="Q947">
            <v>7.0000000000000001E-3</v>
          </cell>
          <cell r="R947">
            <v>591.34</v>
          </cell>
        </row>
        <row r="948">
          <cell r="M948" t="str">
            <v/>
          </cell>
          <cell r="N948" t="str">
            <v/>
          </cell>
          <cell r="O948" t="str">
            <v/>
          </cell>
          <cell r="P948" t="str">
            <v/>
          </cell>
          <cell r="Q948" t="str">
            <v/>
          </cell>
          <cell r="R948" t="str">
            <v/>
          </cell>
        </row>
        <row r="949">
          <cell r="M949">
            <v>5631</v>
          </cell>
          <cell r="N949" t="str">
            <v>ESCAVADEIRA HIDRÁULICA SOBRE ESTEIRAS, CAÇAMBA 0,80 M3, PESO OPERACIONAL 17 T, POTENCIA BRUTA 111 HP - CHP DIURNO. AF_06/2014</v>
          </cell>
          <cell r="O949" t="str">
            <v>CHP</v>
          </cell>
          <cell r="P949" t="str">
            <v>ATRIBUÍDO SÃO PAULO</v>
          </cell>
          <cell r="Q949">
            <v>0.13600000000000001</v>
          </cell>
          <cell r="R949">
            <v>147.57</v>
          </cell>
        </row>
        <row r="950">
          <cell r="M950">
            <v>5632</v>
          </cell>
          <cell r="N950" t="str">
            <v>ESCAVADEIRA HIDRÁULICA SOBRE ESTEIRAS, CAÇAMBA 0,80 M3, PESO OPERACIONAL 17 T, POTENCIA BRUTA 111 HP - CHI DIURNO. AF_06/2014</v>
          </cell>
          <cell r="O950" t="str">
            <v>CHI</v>
          </cell>
          <cell r="P950" t="str">
            <v>ATRIBUÍDO SÃO PAULO</v>
          </cell>
          <cell r="Q950">
            <v>0.28699999999999998</v>
          </cell>
          <cell r="R950">
            <v>57.68</v>
          </cell>
        </row>
        <row r="951">
          <cell r="M951">
            <v>88246</v>
          </cell>
          <cell r="N951" t="str">
            <v>ASSENTADOR DE TUBOS COM ENCARGOS COMPLEMENTARES</v>
          </cell>
          <cell r="O951" t="str">
            <v>H</v>
          </cell>
          <cell r="P951" t="str">
            <v>COEFICIENTE DE REPRESENTATIVIDADE</v>
          </cell>
          <cell r="Q951">
            <v>0.64</v>
          </cell>
          <cell r="R951">
            <v>19.37</v>
          </cell>
        </row>
        <row r="952">
          <cell r="M952">
            <v>88316</v>
          </cell>
          <cell r="N952" t="str">
            <v>SERVENTE COM ENCARGOS COMPLEMENTARES</v>
          </cell>
          <cell r="O952" t="str">
            <v>H</v>
          </cell>
          <cell r="P952" t="str">
            <v>COLETADO</v>
          </cell>
          <cell r="Q952">
            <v>1.28</v>
          </cell>
          <cell r="R952">
            <v>14.25</v>
          </cell>
        </row>
        <row r="953">
          <cell r="M953">
            <v>88629</v>
          </cell>
          <cell r="N953" t="str">
            <v>ARGAMASSA TRAÇO 1:3 (EM VOLUME DE CIMENTO E AREIA MÉDIA ÚMIDA), PREPARO MANUAL. AF_08/2019</v>
          </cell>
          <cell r="O953" t="str">
            <v>M3</v>
          </cell>
          <cell r="P953" t="str">
            <v>COLETADO</v>
          </cell>
          <cell r="Q953">
            <v>1.2E-2</v>
          </cell>
          <cell r="R953">
            <v>591.34</v>
          </cell>
        </row>
        <row r="954">
          <cell r="M954" t="str">
            <v/>
          </cell>
          <cell r="N954" t="str">
            <v/>
          </cell>
          <cell r="O954" t="str">
            <v/>
          </cell>
          <cell r="P954" t="str">
            <v/>
          </cell>
          <cell r="Q954" t="str">
            <v/>
          </cell>
          <cell r="R954" t="str">
            <v/>
          </cell>
        </row>
        <row r="955">
          <cell r="M955">
            <v>5631</v>
          </cell>
          <cell r="N955" t="str">
            <v>ESCAVADEIRA HIDRÁULICA SOBRE ESTEIRAS, CAÇAMBA 0,80 M3, PESO OPERACIONAL 17 T, POTENCIA BRUTA 111 HP - CHP DIURNO. AF_06/2014</v>
          </cell>
          <cell r="O955" t="str">
            <v>CHP</v>
          </cell>
          <cell r="P955" t="str">
            <v>ATRIBUÍDO SÃO PAULO</v>
          </cell>
          <cell r="Q955">
            <v>0.152</v>
          </cell>
          <cell r="R955">
            <v>147.57</v>
          </cell>
        </row>
        <row r="956">
          <cell r="M956">
            <v>5632</v>
          </cell>
          <cell r="N956" t="str">
            <v>ESCAVADEIRA HIDRÁULICA SOBRE ESTEIRAS, CAÇAMBA 0,80 M3, PESO OPERACIONAL 17 T, POTENCIA BRUTA 111 HP - CHI DIURNO. AF_06/2014</v>
          </cell>
          <cell r="O956" t="str">
            <v>CHI</v>
          </cell>
          <cell r="P956" t="str">
            <v>ATRIBUÍDO SÃO PAULO</v>
          </cell>
          <cell r="Q956">
            <v>0.32</v>
          </cell>
          <cell r="R956">
            <v>57.68</v>
          </cell>
        </row>
        <row r="957">
          <cell r="M957">
            <v>88246</v>
          </cell>
          <cell r="N957" t="str">
            <v>ASSENTADOR DE TUBOS COM ENCARGOS COMPLEMENTARES</v>
          </cell>
          <cell r="O957" t="str">
            <v>H</v>
          </cell>
          <cell r="P957" t="str">
            <v>COEFICIENTE DE REPRESENTATIVIDADE</v>
          </cell>
          <cell r="Q957">
            <v>0.71399999999999997</v>
          </cell>
          <cell r="R957">
            <v>19.37</v>
          </cell>
        </row>
        <row r="958">
          <cell r="M958">
            <v>88316</v>
          </cell>
          <cell r="N958" t="str">
            <v>SERVENTE COM ENCARGOS COMPLEMENTARES</v>
          </cell>
          <cell r="O958" t="str">
            <v>H</v>
          </cell>
          <cell r="P958" t="str">
            <v>COLETADO</v>
          </cell>
          <cell r="Q958">
            <v>1.427</v>
          </cell>
          <cell r="R958">
            <v>14.25</v>
          </cell>
        </row>
        <row r="959">
          <cell r="M959">
            <v>88629</v>
          </cell>
          <cell r="N959" t="str">
            <v>ARGAMASSA TRAÇO 1:3 (EM VOLUME DE CIMENTO E AREIA MÉDIA ÚMIDA), PREPARO MANUAL. AF_08/2019</v>
          </cell>
          <cell r="O959" t="str">
            <v>M3</v>
          </cell>
          <cell r="P959" t="str">
            <v>COLETADO</v>
          </cell>
          <cell r="Q959">
            <v>1.7999999999999999E-2</v>
          </cell>
          <cell r="R959">
            <v>591.34</v>
          </cell>
        </row>
        <row r="960">
          <cell r="M960" t="str">
            <v/>
          </cell>
          <cell r="N960" t="str">
            <v/>
          </cell>
          <cell r="O960" t="str">
            <v/>
          </cell>
          <cell r="P960" t="str">
            <v/>
          </cell>
          <cell r="Q960" t="str">
            <v/>
          </cell>
          <cell r="R960" t="str">
            <v/>
          </cell>
        </row>
        <row r="961">
          <cell r="M961">
            <v>5631</v>
          </cell>
          <cell r="N961" t="str">
            <v>ESCAVADEIRA HIDRÁULICA SOBRE ESTEIRAS, CAÇAMBA 0,80 M3, PESO OPERACIONAL 17 T, POTENCIA BRUTA 111 HP - CHP DIURNO. AF_06/2014</v>
          </cell>
          <cell r="O961" t="str">
            <v>CHP</v>
          </cell>
          <cell r="P961" t="str">
            <v>ATRIBUÍDO SÃO PAULO</v>
          </cell>
          <cell r="Q961">
            <v>0.16700000000000001</v>
          </cell>
          <cell r="R961">
            <v>147.57</v>
          </cell>
        </row>
        <row r="962">
          <cell r="M962">
            <v>5632</v>
          </cell>
          <cell r="N962" t="str">
            <v>ESCAVADEIRA HIDRÁULICA SOBRE ESTEIRAS, CAÇAMBA 0,80 M3, PESO OPERACIONAL 17 T, POTENCIA BRUTA 111 HP - CHI DIURNO. AF_06/2014</v>
          </cell>
          <cell r="O962" t="str">
            <v>CHI</v>
          </cell>
          <cell r="P962" t="str">
            <v>ATRIBUÍDO SÃO PAULO</v>
          </cell>
          <cell r="Q962">
            <v>0.35199999999999998</v>
          </cell>
          <cell r="R962">
            <v>57.68</v>
          </cell>
        </row>
        <row r="963">
          <cell r="M963">
            <v>88246</v>
          </cell>
          <cell r="N963" t="str">
            <v>ASSENTADOR DE TUBOS COM ENCARGOS COMPLEMENTARES</v>
          </cell>
          <cell r="O963" t="str">
            <v>H</v>
          </cell>
          <cell r="P963" t="str">
            <v>COEFICIENTE DE REPRESENTATIVIDADE</v>
          </cell>
          <cell r="Q963">
            <v>0.78700000000000003</v>
          </cell>
          <cell r="R963">
            <v>19.37</v>
          </cell>
        </row>
        <row r="964">
          <cell r="M964">
            <v>88316</v>
          </cell>
          <cell r="N964" t="str">
            <v>SERVENTE COM ENCARGOS COMPLEMENTARES</v>
          </cell>
          <cell r="O964" t="str">
            <v>H</v>
          </cell>
          <cell r="P964" t="str">
            <v>COLETADO</v>
          </cell>
          <cell r="Q964">
            <v>1.5740000000000001</v>
          </cell>
          <cell r="R964">
            <v>14.25</v>
          </cell>
        </row>
        <row r="965">
          <cell r="M965">
            <v>88629</v>
          </cell>
          <cell r="N965" t="str">
            <v>ARGAMASSA TRAÇO 1:3 (EM VOLUME DE CIMENTO E AREIA MÉDIA ÚMIDA), PREPARO MANUAL. AF_08/2019</v>
          </cell>
          <cell r="O965" t="str">
            <v>M3</v>
          </cell>
          <cell r="P965" t="str">
            <v>COLETADO</v>
          </cell>
          <cell r="Q965">
            <v>2.8000000000000001E-2</v>
          </cell>
          <cell r="R965">
            <v>591.34</v>
          </cell>
        </row>
        <row r="966">
          <cell r="M966" t="str">
            <v/>
          </cell>
          <cell r="N966" t="str">
            <v/>
          </cell>
          <cell r="O966" t="str">
            <v/>
          </cell>
          <cell r="P966" t="str">
            <v/>
          </cell>
          <cell r="Q966" t="str">
            <v/>
          </cell>
          <cell r="R966" t="str">
            <v/>
          </cell>
        </row>
        <row r="967">
          <cell r="M967">
            <v>5631</v>
          </cell>
          <cell r="N967" t="str">
            <v>ESCAVADEIRA HIDRÁULICA SOBRE ESTEIRAS, CAÇAMBA 0,80 M3, PESO OPERACIONAL 17 T, POTENCIA BRUTA 111 HP - CHP DIURNO. AF_06/2014</v>
          </cell>
          <cell r="O967" t="str">
            <v>CHP</v>
          </cell>
          <cell r="P967" t="str">
            <v>ATRIBUÍDO SÃO PAULO</v>
          </cell>
          <cell r="Q967">
            <v>0.20899999999999999</v>
          </cell>
          <cell r="R967">
            <v>147.57</v>
          </cell>
        </row>
        <row r="968">
          <cell r="M968">
            <v>5632</v>
          </cell>
          <cell r="N968" t="str">
            <v>ESCAVADEIRA HIDRÁULICA SOBRE ESTEIRAS, CAÇAMBA 0,80 M3, PESO OPERACIONAL 17 T, POTENCIA BRUTA 111 HP - CHI DIURNO. AF_06/2014</v>
          </cell>
          <cell r="O968" t="str">
            <v>CHI</v>
          </cell>
          <cell r="P968" t="str">
            <v>ATRIBUÍDO SÃO PAULO</v>
          </cell>
          <cell r="Q968">
            <v>0.4405</v>
          </cell>
          <cell r="R968">
            <v>57.68</v>
          </cell>
        </row>
        <row r="969">
          <cell r="M969">
            <v>7757</v>
          </cell>
          <cell r="N969" t="str">
            <v>TUBO DE CONCRETO ARMADO PARA AGUAS PLUVIAIS, CLASSE PA-1, COM ENCAIXE PONTA E BOLSA, DIAMETRO NOMINAL DE 1200 MM</v>
          </cell>
          <cell r="O969" t="str">
            <v>M</v>
          </cell>
          <cell r="P969" t="str">
            <v>ATRIBUÍDO SÃO PAULO</v>
          </cell>
          <cell r="Q969">
            <v>1.03</v>
          </cell>
          <cell r="R969">
            <v>491.76</v>
          </cell>
        </row>
        <row r="970">
          <cell r="M970">
            <v>88246</v>
          </cell>
          <cell r="N970" t="str">
            <v>ASSENTADOR DE TUBOS COM ENCARGOS COMPLEMENTARES</v>
          </cell>
          <cell r="O970" t="str">
            <v>H</v>
          </cell>
          <cell r="P970" t="str">
            <v>COEFICIENTE DE REPRESENTATIVIDADE</v>
          </cell>
          <cell r="Q970">
            <v>0.9849</v>
          </cell>
          <cell r="R970">
            <v>19.37</v>
          </cell>
        </row>
        <row r="971">
          <cell r="M971">
            <v>88316</v>
          </cell>
          <cell r="N971" t="str">
            <v>SERVENTE COM ENCARGOS COMPLEMENTARES</v>
          </cell>
          <cell r="O971" t="str">
            <v>H</v>
          </cell>
          <cell r="P971" t="str">
            <v>COLETADO</v>
          </cell>
          <cell r="Q971">
            <v>1.9698</v>
          </cell>
          <cell r="R971">
            <v>14.25</v>
          </cell>
        </row>
        <row r="972">
          <cell r="M972">
            <v>88629</v>
          </cell>
          <cell r="N972" t="str">
            <v>ARGAMASSA TRAÇO 1:3 (EM VOLUME DE CIMENTO E AREIA MÉDIA ÚMIDA), PREPARO MANUAL. AF_08/2019</v>
          </cell>
          <cell r="O972" t="str">
            <v>M3</v>
          </cell>
          <cell r="P972" t="str">
            <v>COLETADO</v>
          </cell>
          <cell r="Q972">
            <v>3.5000000000000003E-2</v>
          </cell>
          <cell r="R972">
            <v>591.34</v>
          </cell>
        </row>
        <row r="973">
          <cell r="M973" t="str">
            <v/>
          </cell>
          <cell r="N973" t="str">
            <v/>
          </cell>
          <cell r="O973" t="str">
            <v/>
          </cell>
          <cell r="P973" t="str">
            <v/>
          </cell>
          <cell r="Q973" t="str">
            <v/>
          </cell>
          <cell r="R973" t="str">
            <v/>
          </cell>
        </row>
        <row r="974">
          <cell r="M974">
            <v>5631</v>
          </cell>
          <cell r="N974" t="str">
            <v>ESCAVADEIRA HIDRÁULICA SOBRE ESTEIRAS, CAÇAMBA 0,80 M3, PESO OPERACIONAL 17 T, POTENCIA BRUTA 111 HP - CHP DIURNO. AF_06/2014</v>
          </cell>
          <cell r="O974" t="str">
            <v>CHP</v>
          </cell>
          <cell r="P974" t="str">
            <v>ATRIBUÍDO SÃO PAULO</v>
          </cell>
          <cell r="Q974">
            <v>0.20899999999999999</v>
          </cell>
          <cell r="R974">
            <v>147.57</v>
          </cell>
        </row>
        <row r="975">
          <cell r="M975">
            <v>5632</v>
          </cell>
          <cell r="N975" t="str">
            <v>ESCAVADEIRA HIDRÁULICA SOBRE ESTEIRAS, CAÇAMBA 0,80 M3, PESO OPERACIONAL 17 T, POTENCIA BRUTA 111 HP - CHI DIURNO. AF_06/2014</v>
          </cell>
          <cell r="O975" t="str">
            <v>CHI</v>
          </cell>
          <cell r="P975" t="str">
            <v>ATRIBUÍDO SÃO PAULO</v>
          </cell>
          <cell r="Q975">
            <v>0.4405</v>
          </cell>
          <cell r="R975">
            <v>57.68</v>
          </cell>
        </row>
        <row r="976">
          <cell r="M976">
            <v>88246</v>
          </cell>
          <cell r="N976" t="str">
            <v>ASSENTADOR DE TUBOS COM ENCARGOS COMPLEMENTARES</v>
          </cell>
          <cell r="O976" t="str">
            <v>H</v>
          </cell>
          <cell r="P976" t="str">
            <v>COEFICIENTE DE REPRESENTATIVIDADE</v>
          </cell>
          <cell r="Q976">
            <v>0.9849</v>
          </cell>
          <cell r="R976">
            <v>19.37</v>
          </cell>
        </row>
        <row r="977">
          <cell r="M977">
            <v>88316</v>
          </cell>
          <cell r="N977" t="str">
            <v>SERVENTE COM ENCARGOS COMPLEMENTARES</v>
          </cell>
          <cell r="O977" t="str">
            <v>H</v>
          </cell>
          <cell r="P977" t="str">
            <v>COLETADO</v>
          </cell>
          <cell r="Q977">
            <v>1.9698</v>
          </cell>
          <cell r="R977">
            <v>14.25</v>
          </cell>
        </row>
        <row r="978">
          <cell r="M978">
            <v>88629</v>
          </cell>
          <cell r="N978" t="str">
            <v>ARGAMASSA TRAÇO 1:3 (EM VOLUME DE CIMENTO E AREIA MÉDIA ÚMIDA), PREPARO MANUAL. AF_08/2019</v>
          </cell>
          <cell r="O978" t="str">
            <v>M3</v>
          </cell>
          <cell r="P978" t="str">
            <v>COLETADO</v>
          </cell>
          <cell r="Q978">
            <v>3.5000000000000003E-2</v>
          </cell>
          <cell r="R978">
            <v>591.34</v>
          </cell>
        </row>
        <row r="979">
          <cell r="M979" t="str">
            <v/>
          </cell>
          <cell r="N979" t="str">
            <v/>
          </cell>
          <cell r="O979" t="str">
            <v/>
          </cell>
          <cell r="P979" t="str">
            <v/>
          </cell>
          <cell r="Q979" t="str">
            <v/>
          </cell>
          <cell r="R979" t="str">
            <v/>
          </cell>
        </row>
        <row r="980">
          <cell r="M980">
            <v>5631</v>
          </cell>
          <cell r="N980" t="str">
            <v>ESCAVADEIRA HIDRÁULICA SOBRE ESTEIRAS, CAÇAMBA 0,80 M3, PESO OPERACIONAL 17 T, POTENCIA BRUTA 111 HP - CHP DIURNO. AF_06/2014</v>
          </cell>
          <cell r="O980" t="str">
            <v>CHP</v>
          </cell>
          <cell r="P980" t="str">
            <v>ATRIBUÍDO SÃO PAULO</v>
          </cell>
          <cell r="Q980">
            <v>0.28120000000000001</v>
          </cell>
          <cell r="R980">
            <v>147.57</v>
          </cell>
        </row>
        <row r="981">
          <cell r="M981">
            <v>5632</v>
          </cell>
          <cell r="N981" t="str">
            <v>ESCAVADEIRA HIDRÁULICA SOBRE ESTEIRAS, CAÇAMBA 0,80 M3, PESO OPERACIONAL 17 T, POTENCIA BRUTA 111 HP - CHI DIURNO. AF_06/2014</v>
          </cell>
          <cell r="O981" t="str">
            <v>CHI</v>
          </cell>
          <cell r="P981" t="str">
            <v>ATRIBUÍDO SÃO PAULO</v>
          </cell>
          <cell r="Q981">
            <v>0.59279999999999999</v>
          </cell>
          <cell r="R981">
            <v>57.68</v>
          </cell>
        </row>
        <row r="982">
          <cell r="M982">
            <v>7758</v>
          </cell>
          <cell r="N982" t="str">
            <v>TUBO DE CONCRETO ARMADO PARA AGUAS PLUVIAIS, CLASSE PA-1, COM ENCAIXE PONTA E BOLSA, DIAMETRO NOMINAL DE 1500 MM</v>
          </cell>
          <cell r="O982" t="str">
            <v>M</v>
          </cell>
          <cell r="P982" t="str">
            <v>ATRIBUÍDO SÃO PAULO</v>
          </cell>
          <cell r="Q982">
            <v>1.03</v>
          </cell>
          <cell r="R982">
            <v>712.46</v>
          </cell>
        </row>
        <row r="983">
          <cell r="M983">
            <v>88246</v>
          </cell>
          <cell r="N983" t="str">
            <v>ASSENTADOR DE TUBOS COM ENCARGOS COMPLEMENTARES</v>
          </cell>
          <cell r="O983" t="str">
            <v>H</v>
          </cell>
          <cell r="P983" t="str">
            <v>COEFICIENTE DE REPRESENTATIVIDADE</v>
          </cell>
          <cell r="Q983">
            <v>1.3253999999999999</v>
          </cell>
          <cell r="R983">
            <v>19.37</v>
          </cell>
        </row>
        <row r="984">
          <cell r="M984">
            <v>88316</v>
          </cell>
          <cell r="N984" t="str">
            <v>SERVENTE COM ENCARGOS COMPLEMENTARES</v>
          </cell>
          <cell r="O984" t="str">
            <v>H</v>
          </cell>
          <cell r="P984" t="str">
            <v>COLETADO</v>
          </cell>
          <cell r="Q984">
            <v>2.6507000000000001</v>
          </cell>
          <cell r="R984">
            <v>14.25</v>
          </cell>
        </row>
        <row r="985">
          <cell r="M985">
            <v>88629</v>
          </cell>
          <cell r="N985" t="str">
            <v>ARGAMASSA TRAÇO 1:3 (EM VOLUME DE CIMENTO E AREIA MÉDIA ÚMIDA), PREPARO MANUAL. AF_08/2019</v>
          </cell>
          <cell r="O985" t="str">
            <v>M3</v>
          </cell>
          <cell r="P985" t="str">
            <v>COLETADO</v>
          </cell>
          <cell r="Q985">
            <v>4.7199999999999999E-2</v>
          </cell>
          <cell r="R985">
            <v>591.34</v>
          </cell>
        </row>
        <row r="986">
          <cell r="M986" t="str">
            <v/>
          </cell>
          <cell r="N986" t="str">
            <v/>
          </cell>
          <cell r="O986" t="str">
            <v/>
          </cell>
          <cell r="P986" t="str">
            <v/>
          </cell>
          <cell r="Q986" t="str">
            <v/>
          </cell>
          <cell r="R986" t="str">
            <v/>
          </cell>
        </row>
        <row r="987">
          <cell r="M987">
            <v>5631</v>
          </cell>
          <cell r="N987" t="str">
            <v>ESCAVADEIRA HIDRÁULICA SOBRE ESTEIRAS, CAÇAMBA 0,80 M3, PESO OPERACIONAL 17 T, POTENCIA BRUTA 111 HP - CHP DIURNO. AF_06/2014</v>
          </cell>
          <cell r="O987" t="str">
            <v>CHP</v>
          </cell>
          <cell r="P987" t="str">
            <v>ATRIBUÍDO SÃO PAULO</v>
          </cell>
          <cell r="Q987">
            <v>0.28120000000000001</v>
          </cell>
          <cell r="R987">
            <v>147.57</v>
          </cell>
        </row>
        <row r="988">
          <cell r="M988">
            <v>5632</v>
          </cell>
          <cell r="N988" t="str">
            <v>ESCAVADEIRA HIDRÁULICA SOBRE ESTEIRAS, CAÇAMBA 0,80 M3, PESO OPERACIONAL 17 T, POTENCIA BRUTA 111 HP - CHI DIURNO. AF_06/2014</v>
          </cell>
          <cell r="O988" t="str">
            <v>CHI</v>
          </cell>
          <cell r="P988" t="str">
            <v>ATRIBUÍDO SÃO PAULO</v>
          </cell>
          <cell r="Q988">
            <v>0.59279999999999999</v>
          </cell>
          <cell r="R988">
            <v>57.68</v>
          </cell>
        </row>
        <row r="989">
          <cell r="M989">
            <v>88246</v>
          </cell>
          <cell r="N989" t="str">
            <v>ASSENTADOR DE TUBOS COM ENCARGOS COMPLEMENTARES</v>
          </cell>
          <cell r="O989" t="str">
            <v>H</v>
          </cell>
          <cell r="P989" t="str">
            <v>COEFICIENTE DE REPRESENTATIVIDADE</v>
          </cell>
          <cell r="Q989">
            <v>1.3253999999999999</v>
          </cell>
          <cell r="R989">
            <v>19.37</v>
          </cell>
        </row>
        <row r="990">
          <cell r="M990">
            <v>88316</v>
          </cell>
          <cell r="N990" t="str">
            <v>SERVENTE COM ENCARGOS COMPLEMENTARES</v>
          </cell>
          <cell r="O990" t="str">
            <v>H</v>
          </cell>
          <cell r="P990" t="str">
            <v>COLETADO</v>
          </cell>
          <cell r="Q990">
            <v>2.6507000000000001</v>
          </cell>
          <cell r="R990">
            <v>14.25</v>
          </cell>
        </row>
        <row r="991">
          <cell r="M991">
            <v>88629</v>
          </cell>
          <cell r="N991" t="str">
            <v>ARGAMASSA TRAÇO 1:3 (EM VOLUME DE CIMENTO E AREIA MÉDIA ÚMIDA), PREPARO MANUAL. AF_08/2019</v>
          </cell>
          <cell r="O991" t="str">
            <v>M3</v>
          </cell>
          <cell r="P991" t="str">
            <v>COLETADO</v>
          </cell>
          <cell r="Q991">
            <v>4.7199999999999999E-2</v>
          </cell>
          <cell r="R991">
            <v>591.34</v>
          </cell>
        </row>
        <row r="992">
          <cell r="M992" t="str">
            <v/>
          </cell>
          <cell r="N992" t="str">
            <v/>
          </cell>
          <cell r="O992" t="str">
            <v/>
          </cell>
          <cell r="P992" t="str">
            <v/>
          </cell>
          <cell r="Q992" t="str">
            <v/>
          </cell>
          <cell r="R992" t="str">
            <v/>
          </cell>
        </row>
        <row r="993">
          <cell r="M993">
            <v>5631</v>
          </cell>
          <cell r="N993" t="str">
            <v>ESCAVADEIRA HIDRÁULICA SOBRE ESTEIRAS, CAÇAMBA 0,80 M3, PESO OPERACIONAL 17 T, POTENCIA BRUTA 111 HP - CHP DIURNO. AF_06/2014</v>
          </cell>
          <cell r="O993" t="str">
            <v>CHP</v>
          </cell>
          <cell r="P993" t="str">
            <v>ATRIBUÍDO SÃO PAULO</v>
          </cell>
          <cell r="Q993">
            <v>6.9000000000000006E-2</v>
          </cell>
          <cell r="R993">
            <v>147.57</v>
          </cell>
        </row>
        <row r="994">
          <cell r="M994">
            <v>5632</v>
          </cell>
          <cell r="N994" t="str">
            <v>ESCAVADEIRA HIDRÁULICA SOBRE ESTEIRAS, CAÇAMBA 0,80 M3, PESO OPERACIONAL 17 T, POTENCIA BRUTA 111 HP - CHI DIURNO. AF_06/2014</v>
          </cell>
          <cell r="O994" t="str">
            <v>CHI</v>
          </cell>
          <cell r="P994" t="str">
            <v>ATRIBUÍDO SÃO PAULO</v>
          </cell>
          <cell r="Q994">
            <v>0.14599999999999999</v>
          </cell>
          <cell r="R994">
            <v>57.68</v>
          </cell>
        </row>
        <row r="995">
          <cell r="M995">
            <v>88246</v>
          </cell>
          <cell r="N995" t="str">
            <v>ASSENTADOR DE TUBOS COM ENCARGOS COMPLEMENTARES</v>
          </cell>
          <cell r="O995" t="str">
            <v>H</v>
          </cell>
          <cell r="P995" t="str">
            <v>COEFICIENTE DE REPRESENTATIVIDADE</v>
          </cell>
          <cell r="Q995">
            <v>0.32700000000000001</v>
          </cell>
          <cell r="R995">
            <v>19.37</v>
          </cell>
        </row>
        <row r="996">
          <cell r="M996">
            <v>88316</v>
          </cell>
          <cell r="N996" t="str">
            <v>SERVENTE COM ENCARGOS COMPLEMENTARES</v>
          </cell>
          <cell r="O996" t="str">
            <v>H</v>
          </cell>
          <cell r="P996" t="str">
            <v>COLETADO</v>
          </cell>
          <cell r="Q996">
            <v>0.65400000000000003</v>
          </cell>
          <cell r="R996">
            <v>14.25</v>
          </cell>
        </row>
        <row r="997">
          <cell r="M997">
            <v>88629</v>
          </cell>
          <cell r="N997" t="str">
            <v>ARGAMASSA TRAÇO 1:3 (EM VOLUME DE CIMENTO E AREIA MÉDIA ÚMIDA), PREPARO MANUAL. AF_08/2019</v>
          </cell>
          <cell r="O997" t="str">
            <v>M3</v>
          </cell>
          <cell r="P997" t="str">
            <v>COLETADO</v>
          </cell>
          <cell r="Q997">
            <v>1E-3</v>
          </cell>
          <cell r="R997">
            <v>591.34</v>
          </cell>
        </row>
        <row r="998">
          <cell r="M998" t="str">
            <v/>
          </cell>
          <cell r="N998" t="str">
            <v/>
          </cell>
          <cell r="O998" t="str">
            <v/>
          </cell>
          <cell r="P998" t="str">
            <v/>
          </cell>
          <cell r="Q998" t="str">
            <v/>
          </cell>
          <cell r="R998" t="str">
            <v/>
          </cell>
        </row>
        <row r="999">
          <cell r="M999">
            <v>5631</v>
          </cell>
          <cell r="N999" t="str">
            <v>ESCAVADEIRA HIDRÁULICA SOBRE ESTEIRAS, CAÇAMBA 0,80 M3, PESO OPERACIONAL 17 T, POTENCIA BRUTA 111 HP - CHP DIURNO. AF_06/2014</v>
          </cell>
          <cell r="O999" t="str">
            <v>CHP</v>
          </cell>
          <cell r="P999" t="str">
            <v>ATRIBUÍDO SÃO PAULO</v>
          </cell>
          <cell r="Q999">
            <v>8.7999999999999995E-2</v>
          </cell>
          <cell r="R999">
            <v>147.57</v>
          </cell>
        </row>
        <row r="1000">
          <cell r="M1000">
            <v>5632</v>
          </cell>
          <cell r="N1000" t="str">
            <v>ESCAVADEIRA HIDRÁULICA SOBRE ESTEIRAS, CAÇAMBA 0,80 M3, PESO OPERACIONAL 17 T, POTENCIA BRUTA 111 HP - CHI DIURNO. AF_06/2014</v>
          </cell>
          <cell r="O1000" t="str">
            <v>CHI</v>
          </cell>
          <cell r="P1000" t="str">
            <v>ATRIBUÍDO SÃO PAULO</v>
          </cell>
          <cell r="Q1000">
            <v>0.186</v>
          </cell>
          <cell r="R1000">
            <v>57.68</v>
          </cell>
        </row>
        <row r="1001">
          <cell r="M1001">
            <v>88246</v>
          </cell>
          <cell r="N1001" t="str">
            <v>ASSENTADOR DE TUBOS COM ENCARGOS COMPLEMENTARES</v>
          </cell>
          <cell r="O1001" t="str">
            <v>H</v>
          </cell>
          <cell r="P1001" t="str">
            <v>COEFICIENTE DE REPRESENTATIVIDADE</v>
          </cell>
          <cell r="Q1001">
            <v>0.41499999999999998</v>
          </cell>
          <cell r="R1001">
            <v>19.37</v>
          </cell>
        </row>
        <row r="1002">
          <cell r="M1002">
            <v>88316</v>
          </cell>
          <cell r="N1002" t="str">
            <v>SERVENTE COM ENCARGOS COMPLEMENTARES</v>
          </cell>
          <cell r="O1002" t="str">
            <v>H</v>
          </cell>
          <cell r="P1002" t="str">
            <v>COLETADO</v>
          </cell>
          <cell r="Q1002">
            <v>0.83099999999999996</v>
          </cell>
          <cell r="R1002">
            <v>14.25</v>
          </cell>
        </row>
        <row r="1003">
          <cell r="M1003">
            <v>88629</v>
          </cell>
          <cell r="N1003" t="str">
            <v>ARGAMASSA TRAÇO 1:3 (EM VOLUME DE CIMENTO E AREIA MÉDIA ÚMIDA), PREPARO MANUAL. AF_08/2019</v>
          </cell>
          <cell r="O1003" t="str">
            <v>M3</v>
          </cell>
          <cell r="P1003" t="str">
            <v>COLETADO</v>
          </cell>
          <cell r="Q1003">
            <v>2E-3</v>
          </cell>
          <cell r="R1003">
            <v>591.34</v>
          </cell>
        </row>
        <row r="1004">
          <cell r="M1004" t="str">
            <v/>
          </cell>
          <cell r="N1004" t="str">
            <v/>
          </cell>
          <cell r="O1004" t="str">
            <v/>
          </cell>
          <cell r="P1004" t="str">
            <v/>
          </cell>
          <cell r="Q1004" t="str">
            <v/>
          </cell>
          <cell r="R1004" t="str">
            <v/>
          </cell>
        </row>
        <row r="1005">
          <cell r="M1005">
            <v>5631</v>
          </cell>
          <cell r="N1005" t="str">
            <v>ESCAVADEIRA HIDRÁULICA SOBRE ESTEIRAS, CAÇAMBA 0,80 M3, PESO OPERACIONAL 17 T, POTENCIA BRUTA 111 HP - CHP DIURNO. AF_06/2014</v>
          </cell>
          <cell r="O1005" t="str">
            <v>CHP</v>
          </cell>
          <cell r="P1005" t="str">
            <v>ATRIBUÍDO SÃO PAULO</v>
          </cell>
          <cell r="Q1005">
            <v>0.107</v>
          </cell>
          <cell r="R1005">
            <v>147.57</v>
          </cell>
        </row>
        <row r="1006">
          <cell r="M1006">
            <v>5632</v>
          </cell>
          <cell r="N1006" t="str">
            <v>ESCAVADEIRA HIDRÁULICA SOBRE ESTEIRAS, CAÇAMBA 0,80 M3, PESO OPERACIONAL 17 T, POTENCIA BRUTA 111 HP - CHI DIURNO. AF_06/2014</v>
          </cell>
          <cell r="O1006" t="str">
            <v>CHI</v>
          </cell>
          <cell r="P1006" t="str">
            <v>ATRIBUÍDO SÃO PAULO</v>
          </cell>
          <cell r="Q1006">
            <v>0.22600000000000001</v>
          </cell>
          <cell r="R1006">
            <v>57.68</v>
          </cell>
        </row>
        <row r="1007">
          <cell r="M1007">
            <v>88246</v>
          </cell>
          <cell r="N1007" t="str">
            <v>ASSENTADOR DE TUBOS COM ENCARGOS COMPLEMENTARES</v>
          </cell>
          <cell r="O1007" t="str">
            <v>H</v>
          </cell>
          <cell r="P1007" t="str">
            <v>COEFICIENTE DE REPRESENTATIVIDADE</v>
          </cell>
          <cell r="Q1007">
            <v>0.504</v>
          </cell>
          <cell r="R1007">
            <v>19.37</v>
          </cell>
        </row>
        <row r="1008">
          <cell r="M1008">
            <v>88316</v>
          </cell>
          <cell r="N1008" t="str">
            <v>SERVENTE COM ENCARGOS COMPLEMENTARES</v>
          </cell>
          <cell r="O1008" t="str">
            <v>H</v>
          </cell>
          <cell r="P1008" t="str">
            <v>COLETADO</v>
          </cell>
          <cell r="Q1008">
            <v>1.008</v>
          </cell>
          <cell r="R1008">
            <v>14.25</v>
          </cell>
        </row>
        <row r="1009">
          <cell r="M1009">
            <v>88629</v>
          </cell>
          <cell r="N1009" t="str">
            <v>ARGAMASSA TRAÇO 1:3 (EM VOLUME DE CIMENTO E AREIA MÉDIA ÚMIDA), PREPARO MANUAL. AF_08/2019</v>
          </cell>
          <cell r="O1009" t="str">
            <v>M3</v>
          </cell>
          <cell r="P1009" t="str">
            <v>COLETADO</v>
          </cell>
          <cell r="Q1009">
            <v>3.0000000000000001E-3</v>
          </cell>
          <cell r="R1009">
            <v>591.34</v>
          </cell>
        </row>
        <row r="1010">
          <cell r="M1010" t="str">
            <v/>
          </cell>
          <cell r="N1010" t="str">
            <v/>
          </cell>
          <cell r="O1010" t="str">
            <v/>
          </cell>
          <cell r="P1010" t="str">
            <v/>
          </cell>
          <cell r="Q1010" t="str">
            <v/>
          </cell>
          <cell r="R1010" t="str">
            <v/>
          </cell>
        </row>
        <row r="1011">
          <cell r="M1011">
            <v>5631</v>
          </cell>
          <cell r="N1011" t="str">
            <v>ESCAVADEIRA HIDRÁULICA SOBRE ESTEIRAS, CAÇAMBA 0,80 M3, PESO OPERACIONAL 17 T, POTENCIA BRUTA 111 HP - CHP DIURNO. AF_06/2014</v>
          </cell>
          <cell r="O1011" t="str">
            <v>CHP</v>
          </cell>
          <cell r="P1011" t="str">
            <v>ATRIBUÍDO SÃO PAULO</v>
          </cell>
          <cell r="Q1011">
            <v>0.126</v>
          </cell>
          <cell r="R1011">
            <v>147.57</v>
          </cell>
        </row>
        <row r="1012">
          <cell r="M1012">
            <v>5632</v>
          </cell>
          <cell r="N1012" t="str">
            <v>ESCAVADEIRA HIDRÁULICA SOBRE ESTEIRAS, CAÇAMBA 0,80 M3, PESO OPERACIONAL 17 T, POTENCIA BRUTA 111 HP - CHI DIURNO. AF_06/2014</v>
          </cell>
          <cell r="O1012" t="str">
            <v>CHI</v>
          </cell>
          <cell r="P1012" t="str">
            <v>ATRIBUÍDO SÃO PAULO</v>
          </cell>
          <cell r="Q1012">
            <v>0.26500000000000001</v>
          </cell>
          <cell r="R1012">
            <v>57.68</v>
          </cell>
        </row>
        <row r="1013">
          <cell r="M1013">
            <v>88246</v>
          </cell>
          <cell r="N1013" t="str">
            <v>ASSENTADOR DE TUBOS COM ENCARGOS COMPLEMENTARES</v>
          </cell>
          <cell r="O1013" t="str">
            <v>H</v>
          </cell>
          <cell r="P1013" t="str">
            <v>COEFICIENTE DE REPRESENTATIVIDADE</v>
          </cell>
          <cell r="Q1013">
            <v>0.59299999999999997</v>
          </cell>
          <cell r="R1013">
            <v>19.37</v>
          </cell>
        </row>
        <row r="1014">
          <cell r="M1014">
            <v>88316</v>
          </cell>
          <cell r="N1014" t="str">
            <v>SERVENTE COM ENCARGOS COMPLEMENTARES</v>
          </cell>
          <cell r="O1014" t="str">
            <v>H</v>
          </cell>
          <cell r="P1014" t="str">
            <v>COLETADO</v>
          </cell>
          <cell r="Q1014">
            <v>1.1850000000000001</v>
          </cell>
          <cell r="R1014">
            <v>14.25</v>
          </cell>
        </row>
        <row r="1015">
          <cell r="M1015">
            <v>88629</v>
          </cell>
          <cell r="N1015" t="str">
            <v>ARGAMASSA TRAÇO 1:3 (EM VOLUME DE CIMENTO E AREIA MÉDIA ÚMIDA), PREPARO MANUAL. AF_08/2019</v>
          </cell>
          <cell r="O1015" t="str">
            <v>M3</v>
          </cell>
          <cell r="P1015" t="str">
            <v>COLETADO</v>
          </cell>
          <cell r="Q1015">
            <v>5.0000000000000001E-3</v>
          </cell>
          <cell r="R1015">
            <v>591.34</v>
          </cell>
        </row>
        <row r="1016">
          <cell r="M1016" t="str">
            <v/>
          </cell>
          <cell r="N1016" t="str">
            <v/>
          </cell>
          <cell r="O1016" t="str">
            <v/>
          </cell>
          <cell r="P1016" t="str">
            <v/>
          </cell>
          <cell r="Q1016" t="str">
            <v/>
          </cell>
          <cell r="R1016" t="str">
            <v/>
          </cell>
        </row>
        <row r="1017">
          <cell r="M1017">
            <v>5631</v>
          </cell>
          <cell r="N1017" t="str">
            <v>ESCAVADEIRA HIDRÁULICA SOBRE ESTEIRAS, CAÇAMBA 0,80 M3, PESO OPERACIONAL 17 T, POTENCIA BRUTA 111 HP - CHP DIURNO. AF_06/2014</v>
          </cell>
          <cell r="O1017" t="str">
            <v>CHP</v>
          </cell>
          <cell r="P1017" t="str">
            <v>ATRIBUÍDO SÃO PAULO</v>
          </cell>
          <cell r="Q1017">
            <v>0.14499999999999999</v>
          </cell>
          <cell r="R1017">
            <v>147.57</v>
          </cell>
        </row>
        <row r="1018">
          <cell r="M1018">
            <v>5632</v>
          </cell>
          <cell r="N1018" t="str">
            <v>ESCAVADEIRA HIDRÁULICA SOBRE ESTEIRAS, CAÇAMBA 0,80 M3, PESO OPERACIONAL 17 T, POTENCIA BRUTA 111 HP - CHI DIURNO. AF_06/2014</v>
          </cell>
          <cell r="O1018" t="str">
            <v>CHI</v>
          </cell>
          <cell r="P1018" t="str">
            <v>ATRIBUÍDO SÃO PAULO</v>
          </cell>
          <cell r="Q1018">
            <v>0.30499999999999999</v>
          </cell>
          <cell r="R1018">
            <v>57.68</v>
          </cell>
        </row>
        <row r="1019">
          <cell r="M1019">
            <v>88246</v>
          </cell>
          <cell r="N1019" t="str">
            <v>ASSENTADOR DE TUBOS COM ENCARGOS COMPLEMENTARES</v>
          </cell>
          <cell r="O1019" t="str">
            <v>H</v>
          </cell>
          <cell r="P1019" t="str">
            <v>COEFICIENTE DE REPRESENTATIVIDADE</v>
          </cell>
          <cell r="Q1019">
            <v>0.68100000000000005</v>
          </cell>
          <cell r="R1019">
            <v>19.37</v>
          </cell>
        </row>
        <row r="1020">
          <cell r="M1020">
            <v>88316</v>
          </cell>
          <cell r="N1020" t="str">
            <v>SERVENTE COM ENCARGOS COMPLEMENTARES</v>
          </cell>
          <cell r="O1020" t="str">
            <v>H</v>
          </cell>
          <cell r="P1020" t="str">
            <v>COLETADO</v>
          </cell>
          <cell r="Q1020">
            <v>1.3620000000000001</v>
          </cell>
          <cell r="R1020">
            <v>14.25</v>
          </cell>
        </row>
        <row r="1021">
          <cell r="M1021">
            <v>88629</v>
          </cell>
          <cell r="N1021" t="str">
            <v>ARGAMASSA TRAÇO 1:3 (EM VOLUME DE CIMENTO E AREIA MÉDIA ÚMIDA), PREPARO MANUAL. AF_08/2019</v>
          </cell>
          <cell r="O1021" t="str">
            <v>M3</v>
          </cell>
          <cell r="P1021" t="str">
            <v>COLETADO</v>
          </cell>
          <cell r="Q1021">
            <v>7.0000000000000001E-3</v>
          </cell>
          <cell r="R1021">
            <v>591.34</v>
          </cell>
        </row>
        <row r="1022">
          <cell r="M1022" t="str">
            <v/>
          </cell>
          <cell r="N1022" t="str">
            <v/>
          </cell>
          <cell r="O1022" t="str">
            <v/>
          </cell>
          <cell r="P1022" t="str">
            <v/>
          </cell>
          <cell r="Q1022" t="str">
            <v/>
          </cell>
          <cell r="R1022" t="str">
            <v/>
          </cell>
        </row>
        <row r="1023">
          <cell r="M1023">
            <v>5631</v>
          </cell>
          <cell r="N1023" t="str">
            <v>ESCAVADEIRA HIDRÁULICA SOBRE ESTEIRAS, CAÇAMBA 0,80 M3, PESO OPERACIONAL 17 T, POTENCIA BRUTA 111 HP - CHP DIURNO. AF_06/2014</v>
          </cell>
          <cell r="O1023" t="str">
            <v>CHP</v>
          </cell>
          <cell r="P1023" t="str">
            <v>ATRIBUÍDO SÃO PAULO</v>
          </cell>
          <cell r="Q1023">
            <v>0.16300000000000001</v>
          </cell>
          <cell r="R1023">
            <v>147.57</v>
          </cell>
        </row>
        <row r="1024">
          <cell r="M1024">
            <v>5632</v>
          </cell>
          <cell r="N1024" t="str">
            <v>ESCAVADEIRA HIDRÁULICA SOBRE ESTEIRAS, CAÇAMBA 0,80 M3, PESO OPERACIONAL 17 T, POTENCIA BRUTA 111 HP - CHI DIURNO. AF_06/2014</v>
          </cell>
          <cell r="O1024" t="str">
            <v>CHI</v>
          </cell>
          <cell r="P1024" t="str">
            <v>ATRIBUÍDO SÃO PAULO</v>
          </cell>
          <cell r="Q1024">
            <v>0.34499999999999997</v>
          </cell>
          <cell r="R1024">
            <v>57.68</v>
          </cell>
        </row>
        <row r="1025">
          <cell r="M1025">
            <v>88246</v>
          </cell>
          <cell r="N1025" t="str">
            <v>ASSENTADOR DE TUBOS COM ENCARGOS COMPLEMENTARES</v>
          </cell>
          <cell r="O1025" t="str">
            <v>H</v>
          </cell>
          <cell r="P1025" t="str">
            <v>COEFICIENTE DE REPRESENTATIVIDADE</v>
          </cell>
          <cell r="Q1025">
            <v>0.77</v>
          </cell>
          <cell r="R1025">
            <v>19.37</v>
          </cell>
        </row>
        <row r="1026">
          <cell r="M1026">
            <v>88316</v>
          </cell>
          <cell r="N1026" t="str">
            <v>SERVENTE COM ENCARGOS COMPLEMENTARES</v>
          </cell>
          <cell r="O1026" t="str">
            <v>H</v>
          </cell>
          <cell r="P1026" t="str">
            <v>COLETADO</v>
          </cell>
          <cell r="Q1026">
            <v>1.5389999999999999</v>
          </cell>
          <cell r="R1026">
            <v>14.25</v>
          </cell>
        </row>
        <row r="1027">
          <cell r="M1027">
            <v>88629</v>
          </cell>
          <cell r="N1027" t="str">
            <v>ARGAMASSA TRAÇO 1:3 (EM VOLUME DE CIMENTO E AREIA MÉDIA ÚMIDA), PREPARO MANUAL. AF_08/2019</v>
          </cell>
          <cell r="O1027" t="str">
            <v>M3</v>
          </cell>
          <cell r="P1027" t="str">
            <v>COLETADO</v>
          </cell>
          <cell r="Q1027">
            <v>1.2E-2</v>
          </cell>
          <cell r="R1027">
            <v>591.34</v>
          </cell>
        </row>
        <row r="1028">
          <cell r="M1028" t="str">
            <v/>
          </cell>
          <cell r="N1028" t="str">
            <v/>
          </cell>
          <cell r="O1028" t="str">
            <v/>
          </cell>
          <cell r="P1028" t="str">
            <v/>
          </cell>
          <cell r="Q1028" t="str">
            <v/>
          </cell>
          <cell r="R1028" t="str">
            <v/>
          </cell>
        </row>
        <row r="1029">
          <cell r="M1029">
            <v>5631</v>
          </cell>
          <cell r="N1029" t="str">
            <v>ESCAVADEIRA HIDRÁULICA SOBRE ESTEIRAS, CAÇAMBA 0,80 M3, PESO OPERACIONAL 17 T, POTENCIA BRUTA 111 HP - CHP DIURNO. AF_06/2014</v>
          </cell>
          <cell r="O1029" t="str">
            <v>CHP</v>
          </cell>
          <cell r="P1029" t="str">
            <v>ATRIBUÍDO SÃO PAULO</v>
          </cell>
          <cell r="Q1029">
            <v>0.182</v>
          </cell>
          <cell r="R1029">
            <v>147.57</v>
          </cell>
        </row>
        <row r="1030">
          <cell r="M1030">
            <v>5632</v>
          </cell>
          <cell r="N1030" t="str">
            <v>ESCAVADEIRA HIDRÁULICA SOBRE ESTEIRAS, CAÇAMBA 0,80 M3, PESO OPERACIONAL 17 T, POTENCIA BRUTA 111 HP - CHI DIURNO. AF_06/2014</v>
          </cell>
          <cell r="O1030" t="str">
            <v>CHI</v>
          </cell>
          <cell r="P1030" t="str">
            <v>ATRIBUÍDO SÃO PAULO</v>
          </cell>
          <cell r="Q1030">
            <v>0.38400000000000001</v>
          </cell>
          <cell r="R1030">
            <v>57.68</v>
          </cell>
        </row>
        <row r="1031">
          <cell r="M1031">
            <v>88246</v>
          </cell>
          <cell r="N1031" t="str">
            <v>ASSENTADOR DE TUBOS COM ENCARGOS COMPLEMENTARES</v>
          </cell>
          <cell r="O1031" t="str">
            <v>H</v>
          </cell>
          <cell r="P1031" t="str">
            <v>COEFICIENTE DE REPRESENTATIVIDADE</v>
          </cell>
          <cell r="Q1031">
            <v>0.85799999999999998</v>
          </cell>
          <cell r="R1031">
            <v>19.37</v>
          </cell>
        </row>
        <row r="1032">
          <cell r="M1032">
            <v>88316</v>
          </cell>
          <cell r="N1032" t="str">
            <v>SERVENTE COM ENCARGOS COMPLEMENTARES</v>
          </cell>
          <cell r="O1032" t="str">
            <v>H</v>
          </cell>
          <cell r="P1032" t="str">
            <v>COLETADO</v>
          </cell>
          <cell r="Q1032">
            <v>1.716</v>
          </cell>
          <cell r="R1032">
            <v>14.25</v>
          </cell>
        </row>
        <row r="1033">
          <cell r="M1033">
            <v>88629</v>
          </cell>
          <cell r="N1033" t="str">
            <v>ARGAMASSA TRAÇO 1:3 (EM VOLUME DE CIMENTO E AREIA MÉDIA ÚMIDA), PREPARO MANUAL. AF_08/2019</v>
          </cell>
          <cell r="O1033" t="str">
            <v>M3</v>
          </cell>
          <cell r="P1033" t="str">
            <v>COLETADO</v>
          </cell>
          <cell r="Q1033">
            <v>1.7999999999999999E-2</v>
          </cell>
          <cell r="R1033">
            <v>591.34</v>
          </cell>
        </row>
        <row r="1034">
          <cell r="M1034" t="str">
            <v/>
          </cell>
          <cell r="N1034" t="str">
            <v/>
          </cell>
          <cell r="O1034" t="str">
            <v/>
          </cell>
          <cell r="P1034" t="str">
            <v/>
          </cell>
          <cell r="Q1034" t="str">
            <v/>
          </cell>
          <cell r="R1034" t="str">
            <v/>
          </cell>
        </row>
        <row r="1035">
          <cell r="M1035">
            <v>5631</v>
          </cell>
          <cell r="N1035" t="str">
            <v>ESCAVADEIRA HIDRÁULICA SOBRE ESTEIRAS, CAÇAMBA 0,80 M3, PESO OPERACIONAL 17 T, POTENCIA BRUTA 111 HP - CHP DIURNO. AF_06/2014</v>
          </cell>
          <cell r="O1035" t="str">
            <v>CHP</v>
          </cell>
          <cell r="P1035" t="str">
            <v>ATRIBUÍDO SÃO PAULO</v>
          </cell>
          <cell r="Q1035">
            <v>0.20100000000000001</v>
          </cell>
          <cell r="R1035">
            <v>147.57</v>
          </cell>
        </row>
        <row r="1036">
          <cell r="M1036">
            <v>5632</v>
          </cell>
          <cell r="N1036" t="str">
            <v>ESCAVADEIRA HIDRÁULICA SOBRE ESTEIRAS, CAÇAMBA 0,80 M3, PESO OPERACIONAL 17 T, POTENCIA BRUTA 111 HP - CHI DIURNO. AF_06/2014</v>
          </cell>
          <cell r="O1036" t="str">
            <v>CHI</v>
          </cell>
          <cell r="P1036" t="str">
            <v>ATRIBUÍDO SÃO PAULO</v>
          </cell>
          <cell r="Q1036">
            <v>0.42399999999999999</v>
          </cell>
          <cell r="R1036">
            <v>57.68</v>
          </cell>
        </row>
        <row r="1037">
          <cell r="M1037">
            <v>88246</v>
          </cell>
          <cell r="N1037" t="str">
            <v>ASSENTADOR DE TUBOS COM ENCARGOS COMPLEMENTARES</v>
          </cell>
          <cell r="O1037" t="str">
            <v>H</v>
          </cell>
          <cell r="P1037" t="str">
            <v>COEFICIENTE DE REPRESENTATIVIDADE</v>
          </cell>
          <cell r="Q1037">
            <v>0.94699999999999995</v>
          </cell>
          <cell r="R1037">
            <v>19.37</v>
          </cell>
        </row>
        <row r="1038">
          <cell r="M1038">
            <v>88316</v>
          </cell>
          <cell r="N1038" t="str">
            <v>SERVENTE COM ENCARGOS COMPLEMENTARES</v>
          </cell>
          <cell r="O1038" t="str">
            <v>H</v>
          </cell>
          <cell r="P1038" t="str">
            <v>COLETADO</v>
          </cell>
          <cell r="Q1038">
            <v>1.893</v>
          </cell>
          <cell r="R1038">
            <v>14.25</v>
          </cell>
        </row>
        <row r="1039">
          <cell r="M1039">
            <v>88629</v>
          </cell>
          <cell r="N1039" t="str">
            <v>ARGAMASSA TRAÇO 1:3 (EM VOLUME DE CIMENTO E AREIA MÉDIA ÚMIDA), PREPARO MANUAL. AF_08/2019</v>
          </cell>
          <cell r="O1039" t="str">
            <v>M3</v>
          </cell>
          <cell r="P1039" t="str">
            <v>COLETADO</v>
          </cell>
          <cell r="Q1039">
            <v>2.8000000000000001E-2</v>
          </cell>
          <cell r="R1039">
            <v>591.34</v>
          </cell>
        </row>
        <row r="1040">
          <cell r="M1040" t="str">
            <v/>
          </cell>
          <cell r="N1040" t="str">
            <v/>
          </cell>
          <cell r="O1040" t="str">
            <v/>
          </cell>
          <cell r="P1040" t="str">
            <v/>
          </cell>
          <cell r="Q1040" t="str">
            <v/>
          </cell>
          <cell r="R1040" t="str">
            <v/>
          </cell>
        </row>
        <row r="1041">
          <cell r="M1041">
            <v>5631</v>
          </cell>
          <cell r="N1041" t="str">
            <v>ESCAVADEIRA HIDRÁULICA SOBRE ESTEIRAS, CAÇAMBA 0,80 M3, PESO OPERACIONAL 17 T, POTENCIA BRUTA 111 HP - CHP DIURNO. AF_06/2014</v>
          </cell>
          <cell r="O1041" t="str">
            <v>CHP</v>
          </cell>
          <cell r="P1041" t="str">
            <v>ATRIBUÍDO SÃO PAULO</v>
          </cell>
          <cell r="Q1041">
            <v>0.24940000000000001</v>
          </cell>
          <cell r="R1041">
            <v>147.57</v>
          </cell>
        </row>
        <row r="1042">
          <cell r="M1042">
            <v>5632</v>
          </cell>
          <cell r="N1042" t="str">
            <v>ESCAVADEIRA HIDRÁULICA SOBRE ESTEIRAS, CAÇAMBA 0,80 M3, PESO OPERACIONAL 17 T, POTENCIA BRUTA 111 HP - CHI DIURNO. AF_06/2014</v>
          </cell>
          <cell r="O1042" t="str">
            <v>CHI</v>
          </cell>
          <cell r="P1042" t="str">
            <v>ATRIBUÍDO SÃO PAULO</v>
          </cell>
          <cell r="Q1042">
            <v>0.52600000000000002</v>
          </cell>
          <cell r="R1042">
            <v>57.68</v>
          </cell>
        </row>
        <row r="1043">
          <cell r="M1043">
            <v>7757</v>
          </cell>
          <cell r="N1043" t="str">
            <v>TUBO DE CONCRETO ARMADO PARA AGUAS PLUVIAIS, CLASSE PA-1, COM ENCAIXE PONTA E BOLSA, DIAMETRO NOMINAL DE 1200 MM</v>
          </cell>
          <cell r="O1043" t="str">
            <v>M</v>
          </cell>
          <cell r="P1043" t="str">
            <v>ATRIBUÍDO SÃO PAULO</v>
          </cell>
          <cell r="Q1043">
            <v>1.03</v>
          </cell>
          <cell r="R1043">
            <v>491.76</v>
          </cell>
        </row>
        <row r="1044">
          <cell r="M1044">
            <v>88246</v>
          </cell>
          <cell r="N1044" t="str">
            <v>ASSENTADOR DE TUBOS COM ENCARGOS COMPLEMENTARES</v>
          </cell>
          <cell r="O1044" t="str">
            <v>H</v>
          </cell>
          <cell r="P1044" t="str">
            <v>COEFICIENTE DE REPRESENTATIVIDADE</v>
          </cell>
          <cell r="Q1044">
            <v>1.1748000000000001</v>
          </cell>
          <cell r="R1044">
            <v>19.37</v>
          </cell>
        </row>
        <row r="1045">
          <cell r="M1045">
            <v>88316</v>
          </cell>
          <cell r="N1045" t="str">
            <v>SERVENTE COM ENCARGOS COMPLEMENTARES</v>
          </cell>
          <cell r="O1045" t="str">
            <v>H</v>
          </cell>
          <cell r="P1045" t="str">
            <v>COLETADO</v>
          </cell>
          <cell r="Q1045">
            <v>2.3483999999999998</v>
          </cell>
          <cell r="R1045">
            <v>14.25</v>
          </cell>
        </row>
        <row r="1046">
          <cell r="M1046">
            <v>88629</v>
          </cell>
          <cell r="N1046" t="str">
            <v>ARGAMASSA TRAÇO 1:3 (EM VOLUME DE CIMENTO E AREIA MÉDIA ÚMIDA), PREPARO MANUAL. AF_08/2019</v>
          </cell>
          <cell r="O1046" t="str">
            <v>M3</v>
          </cell>
          <cell r="P1046" t="str">
            <v>COLETADO</v>
          </cell>
          <cell r="Q1046">
            <v>3.4700000000000002E-2</v>
          </cell>
          <cell r="R1046">
            <v>591.34</v>
          </cell>
        </row>
        <row r="1047">
          <cell r="M1047" t="str">
            <v/>
          </cell>
          <cell r="N1047" t="str">
            <v/>
          </cell>
          <cell r="O1047" t="str">
            <v/>
          </cell>
          <cell r="P1047" t="str">
            <v/>
          </cell>
          <cell r="Q1047" t="str">
            <v/>
          </cell>
          <cell r="R1047" t="str">
            <v/>
          </cell>
        </row>
        <row r="1048">
          <cell r="M1048">
            <v>5631</v>
          </cell>
          <cell r="N1048" t="str">
            <v>ESCAVADEIRA HIDRÁULICA SOBRE ESTEIRAS, CAÇAMBA 0,80 M3, PESO OPERACIONAL 17 T, POTENCIA BRUTA 111 HP - CHP DIURNO. AF_06/2014</v>
          </cell>
          <cell r="O1048" t="str">
            <v>CHP</v>
          </cell>
          <cell r="P1048" t="str">
            <v>ATRIBUÍDO SÃO PAULO</v>
          </cell>
          <cell r="Q1048">
            <v>0.24940000000000001</v>
          </cell>
          <cell r="R1048">
            <v>147.57</v>
          </cell>
        </row>
        <row r="1049">
          <cell r="M1049">
            <v>5632</v>
          </cell>
          <cell r="N1049" t="str">
            <v>ESCAVADEIRA HIDRÁULICA SOBRE ESTEIRAS, CAÇAMBA 0,80 M3, PESO OPERACIONAL 17 T, POTENCIA BRUTA 111 HP - CHI DIURNO. AF_06/2014</v>
          </cell>
          <cell r="O1049" t="str">
            <v>CHI</v>
          </cell>
          <cell r="P1049" t="str">
            <v>ATRIBUÍDO SÃO PAULO</v>
          </cell>
          <cell r="Q1049">
            <v>0.52600000000000002</v>
          </cell>
          <cell r="R1049">
            <v>57.68</v>
          </cell>
        </row>
        <row r="1050">
          <cell r="M1050">
            <v>88246</v>
          </cell>
          <cell r="N1050" t="str">
            <v>ASSENTADOR DE TUBOS COM ENCARGOS COMPLEMENTARES</v>
          </cell>
          <cell r="O1050" t="str">
            <v>H</v>
          </cell>
          <cell r="P1050" t="str">
            <v>COEFICIENTE DE REPRESENTATIVIDADE</v>
          </cell>
          <cell r="Q1050">
            <v>1.1748000000000001</v>
          </cell>
          <cell r="R1050">
            <v>19.37</v>
          </cell>
        </row>
        <row r="1051">
          <cell r="M1051">
            <v>88316</v>
          </cell>
          <cell r="N1051" t="str">
            <v>SERVENTE COM ENCARGOS COMPLEMENTARES</v>
          </cell>
          <cell r="O1051" t="str">
            <v>H</v>
          </cell>
          <cell r="P1051" t="str">
            <v>COLETADO</v>
          </cell>
          <cell r="Q1051">
            <v>2.3483999999999998</v>
          </cell>
          <cell r="R1051">
            <v>14.25</v>
          </cell>
        </row>
        <row r="1052">
          <cell r="M1052">
            <v>88629</v>
          </cell>
          <cell r="N1052" t="str">
            <v>ARGAMASSA TRAÇO 1:3 (EM VOLUME DE CIMENTO E AREIA MÉDIA ÚMIDA), PREPARO MANUAL. AF_08/2019</v>
          </cell>
          <cell r="O1052" t="str">
            <v>M3</v>
          </cell>
          <cell r="P1052" t="str">
            <v>COLETADO</v>
          </cell>
          <cell r="Q1052">
            <v>3.4700000000000002E-2</v>
          </cell>
          <cell r="R1052">
            <v>591.34</v>
          </cell>
        </row>
        <row r="1053">
          <cell r="M1053" t="str">
            <v/>
          </cell>
          <cell r="N1053" t="str">
            <v/>
          </cell>
          <cell r="O1053" t="str">
            <v/>
          </cell>
          <cell r="P1053" t="str">
            <v/>
          </cell>
          <cell r="Q1053" t="str">
            <v/>
          </cell>
          <cell r="R1053" t="str">
            <v/>
          </cell>
        </row>
        <row r="1054">
          <cell r="M1054">
            <v>5631</v>
          </cell>
          <cell r="N1054" t="str">
            <v>ESCAVADEIRA HIDRÁULICA SOBRE ESTEIRAS, CAÇAMBA 0,80 M3, PESO OPERACIONAL 17 T, POTENCIA BRUTA 111 HP - CHP DIURNO. AF_06/2014</v>
          </cell>
          <cell r="O1054" t="str">
            <v>CHP</v>
          </cell>
          <cell r="P1054" t="str">
            <v>ATRIBUÍDO SÃO PAULO</v>
          </cell>
          <cell r="Q1054">
            <v>0.33139999999999997</v>
          </cell>
          <cell r="R1054">
            <v>147.57</v>
          </cell>
        </row>
        <row r="1055">
          <cell r="M1055">
            <v>5632</v>
          </cell>
          <cell r="N1055" t="str">
            <v>ESCAVADEIRA HIDRÁULICA SOBRE ESTEIRAS, CAÇAMBA 0,80 M3, PESO OPERACIONAL 17 T, POTENCIA BRUTA 111 HP - CHI DIURNO. AF_06/2014</v>
          </cell>
          <cell r="O1055" t="str">
            <v>CHI</v>
          </cell>
          <cell r="P1055" t="str">
            <v>ATRIBUÍDO SÃO PAULO</v>
          </cell>
          <cell r="Q1055">
            <v>0.69910000000000005</v>
          </cell>
          <cell r="R1055">
            <v>57.68</v>
          </cell>
        </row>
        <row r="1056">
          <cell r="M1056">
            <v>7758</v>
          </cell>
          <cell r="N1056" t="str">
            <v>TUBO DE CONCRETO ARMADO PARA AGUAS PLUVIAIS, CLASSE PA-1, COM ENCAIXE PONTA E BOLSA, DIAMETRO NOMINAL DE 1500 MM</v>
          </cell>
          <cell r="O1056" t="str">
            <v>M</v>
          </cell>
          <cell r="P1056" t="str">
            <v>ATRIBUÍDO SÃO PAULO</v>
          </cell>
          <cell r="Q1056">
            <v>1.03</v>
          </cell>
          <cell r="R1056">
            <v>712.46</v>
          </cell>
        </row>
        <row r="1057">
          <cell r="M1057">
            <v>88246</v>
          </cell>
          <cell r="N1057" t="str">
            <v>ASSENTADOR DE TUBOS COM ENCARGOS COMPLEMENTARES</v>
          </cell>
          <cell r="O1057" t="str">
            <v>H</v>
          </cell>
          <cell r="P1057" t="str">
            <v>COEFICIENTE DE REPRESENTATIVIDADE</v>
          </cell>
          <cell r="Q1057">
            <v>1.5615000000000001</v>
          </cell>
          <cell r="R1057">
            <v>19.37</v>
          </cell>
        </row>
        <row r="1058">
          <cell r="M1058">
            <v>88316</v>
          </cell>
          <cell r="N1058" t="str">
            <v>SERVENTE COM ENCARGOS COMPLEMENTARES</v>
          </cell>
          <cell r="O1058" t="str">
            <v>H</v>
          </cell>
          <cell r="P1058" t="str">
            <v>COLETADO</v>
          </cell>
          <cell r="Q1058">
            <v>3.1213000000000002</v>
          </cell>
          <cell r="R1058">
            <v>14.25</v>
          </cell>
        </row>
        <row r="1059">
          <cell r="M1059">
            <v>88629</v>
          </cell>
          <cell r="N1059" t="str">
            <v>ARGAMASSA TRAÇO 1:3 (EM VOLUME DE CIMENTO E AREIA MÉDIA ÚMIDA), PREPARO MANUAL. AF_08/2019</v>
          </cell>
          <cell r="O1059" t="str">
            <v>M3</v>
          </cell>
          <cell r="P1059" t="str">
            <v>COLETADO</v>
          </cell>
          <cell r="Q1059">
            <v>4.6199999999999998E-2</v>
          </cell>
          <cell r="R1059">
            <v>591.34</v>
          </cell>
        </row>
        <row r="1060">
          <cell r="M1060" t="str">
            <v/>
          </cell>
          <cell r="N1060" t="str">
            <v/>
          </cell>
          <cell r="O1060" t="str">
            <v/>
          </cell>
          <cell r="P1060" t="str">
            <v/>
          </cell>
          <cell r="Q1060" t="str">
            <v/>
          </cell>
          <cell r="R1060" t="str">
            <v/>
          </cell>
        </row>
        <row r="1061">
          <cell r="M1061">
            <v>5631</v>
          </cell>
          <cell r="N1061" t="str">
            <v>ESCAVADEIRA HIDRÁULICA SOBRE ESTEIRAS, CAÇAMBA 0,80 M3, PESO OPERACIONAL 17 T, POTENCIA BRUTA 111 HP - CHP DIURNO. AF_06/2014</v>
          </cell>
          <cell r="O1061" t="str">
            <v>CHP</v>
          </cell>
          <cell r="P1061" t="str">
            <v>ATRIBUÍDO SÃO PAULO</v>
          </cell>
          <cell r="Q1061">
            <v>0.33139999999999997</v>
          </cell>
          <cell r="R1061">
            <v>147.57</v>
          </cell>
        </row>
        <row r="1062">
          <cell r="M1062">
            <v>5632</v>
          </cell>
          <cell r="N1062" t="str">
            <v>ESCAVADEIRA HIDRÁULICA SOBRE ESTEIRAS, CAÇAMBA 0,80 M3, PESO OPERACIONAL 17 T, POTENCIA BRUTA 111 HP - CHI DIURNO. AF_06/2014</v>
          </cell>
          <cell r="O1062" t="str">
            <v>CHI</v>
          </cell>
          <cell r="P1062" t="str">
            <v>ATRIBUÍDO SÃO PAULO</v>
          </cell>
          <cell r="Q1062">
            <v>0.69910000000000005</v>
          </cell>
          <cell r="R1062">
            <v>57.68</v>
          </cell>
        </row>
        <row r="1063">
          <cell r="M1063">
            <v>88246</v>
          </cell>
          <cell r="N1063" t="str">
            <v>ASSENTADOR DE TUBOS COM ENCARGOS COMPLEMENTARES</v>
          </cell>
          <cell r="O1063" t="str">
            <v>H</v>
          </cell>
          <cell r="P1063" t="str">
            <v>COEFICIENTE DE REPRESENTATIVIDADE</v>
          </cell>
          <cell r="Q1063">
            <v>1.5615000000000001</v>
          </cell>
          <cell r="R1063">
            <v>19.37</v>
          </cell>
        </row>
        <row r="1064">
          <cell r="M1064">
            <v>88316</v>
          </cell>
          <cell r="N1064" t="str">
            <v>SERVENTE COM ENCARGOS COMPLEMENTARES</v>
          </cell>
          <cell r="O1064" t="str">
            <v>H</v>
          </cell>
          <cell r="P1064" t="str">
            <v>COLETADO</v>
          </cell>
          <cell r="Q1064">
            <v>3.1213000000000002</v>
          </cell>
          <cell r="R1064">
            <v>14.25</v>
          </cell>
        </row>
        <row r="1065">
          <cell r="M1065">
            <v>88629</v>
          </cell>
          <cell r="N1065" t="str">
            <v>ARGAMASSA TRAÇO 1:3 (EM VOLUME DE CIMENTO E AREIA MÉDIA ÚMIDA), PREPARO MANUAL. AF_08/2019</v>
          </cell>
          <cell r="O1065" t="str">
            <v>M3</v>
          </cell>
          <cell r="P1065" t="str">
            <v>COLETADO</v>
          </cell>
          <cell r="Q1065">
            <v>4.6199999999999998E-2</v>
          </cell>
          <cell r="R1065">
            <v>591.34</v>
          </cell>
        </row>
        <row r="1066">
          <cell r="M1066" t="str">
            <v/>
          </cell>
          <cell r="N1066" t="str">
            <v/>
          </cell>
          <cell r="O1066" t="str">
            <v/>
          </cell>
          <cell r="P1066" t="str">
            <v/>
          </cell>
          <cell r="Q1066" t="str">
            <v/>
          </cell>
          <cell r="R1066" t="str">
            <v/>
          </cell>
        </row>
        <row r="1067">
          <cell r="M1067">
            <v>5631</v>
          </cell>
          <cell r="N1067" t="str">
            <v>ESCAVADEIRA HIDRÁULICA SOBRE ESTEIRAS, CAÇAMBA 0,80 M3, PESO OPERACIONAL 17 T, POTENCIA BRUTA 111 HP - CHP DIURNO. AF_06/2014</v>
          </cell>
          <cell r="O1067" t="str">
            <v>CHP</v>
          </cell>
          <cell r="P1067" t="str">
            <v>ATRIBUÍDO SÃO PAULO</v>
          </cell>
          <cell r="Q1067">
            <v>5.8000000000000003E-2</v>
          </cell>
          <cell r="R1067">
            <v>147.57</v>
          </cell>
        </row>
        <row r="1068">
          <cell r="M1068">
            <v>5632</v>
          </cell>
          <cell r="N1068" t="str">
            <v>ESCAVADEIRA HIDRÁULICA SOBRE ESTEIRAS, CAÇAMBA 0,80 M3, PESO OPERACIONAL 17 T, POTENCIA BRUTA 111 HP - CHI DIURNO. AF_06/2014</v>
          </cell>
          <cell r="O1068" t="str">
            <v>CHI</v>
          </cell>
          <cell r="P1068" t="str">
            <v>ATRIBUÍDO SÃO PAULO</v>
          </cell>
          <cell r="Q1068">
            <v>0.122</v>
          </cell>
          <cell r="R1068">
            <v>57.68</v>
          </cell>
        </row>
        <row r="1069">
          <cell r="M1069">
            <v>40334</v>
          </cell>
          <cell r="N1069" t="str">
            <v>TUBO DE CONCRETO ARMADO PARA AGUAS PLUVIAIS, CLASSE PA-1, COM ENCAIXE PONTA E BOLSA, DIAMETRO NOMINAL DE 300 MM</v>
          </cell>
          <cell r="O1069" t="str">
            <v>M</v>
          </cell>
          <cell r="P1069" t="str">
            <v>ATRIBUÍDO SÃO PAULO</v>
          </cell>
          <cell r="Q1069">
            <v>1.03</v>
          </cell>
          <cell r="R1069">
            <v>77.34</v>
          </cell>
        </row>
        <row r="1070">
          <cell r="M1070">
            <v>88277</v>
          </cell>
          <cell r="N1070" t="str">
            <v>MONTADOR (TUBO AÇO/EQUIPAMENTOS) COM ENCARGOS COMPLEMENTARES</v>
          </cell>
          <cell r="O1070" t="str">
            <v>H</v>
          </cell>
          <cell r="P1070" t="str">
            <v>COEFICIENTE DE REPRESENTATIVIDADE</v>
          </cell>
          <cell r="Q1070">
            <v>0.27300000000000002</v>
          </cell>
          <cell r="R1070">
            <v>38.71</v>
          </cell>
        </row>
        <row r="1071">
          <cell r="M1071">
            <v>88316</v>
          </cell>
          <cell r="N1071" t="str">
            <v>SERVENTE COM ENCARGOS COMPLEMENTARES</v>
          </cell>
          <cell r="O1071" t="str">
            <v>H</v>
          </cell>
          <cell r="P1071" t="str">
            <v>COLETADO</v>
          </cell>
          <cell r="Q1071">
            <v>0.54500000000000004</v>
          </cell>
          <cell r="R1071">
            <v>14.25</v>
          </cell>
        </row>
        <row r="1072">
          <cell r="M1072">
            <v>88629</v>
          </cell>
          <cell r="N1072" t="str">
            <v>ARGAMASSA TRAÇO 1:3 (EM VOLUME DE CIMENTO E AREIA MÉDIA ÚMIDA), PREPARO MANUAL. AF_08/2019</v>
          </cell>
          <cell r="O1072" t="str">
            <v>M3</v>
          </cell>
          <cell r="P1072" t="str">
            <v>COLETADO</v>
          </cell>
          <cell r="Q1072">
            <v>1E-3</v>
          </cell>
          <cell r="R1072">
            <v>591.34</v>
          </cell>
        </row>
        <row r="1073">
          <cell r="M1073" t="str">
            <v/>
          </cell>
          <cell r="N1073" t="str">
            <v/>
          </cell>
          <cell r="O1073" t="str">
            <v/>
          </cell>
          <cell r="P1073" t="str">
            <v/>
          </cell>
          <cell r="Q1073" t="str">
            <v/>
          </cell>
          <cell r="R1073" t="str">
            <v/>
          </cell>
        </row>
        <row r="1074">
          <cell r="M1074">
            <v>5631</v>
          </cell>
          <cell r="N1074" t="str">
            <v>ESCAVADEIRA HIDRÁULICA SOBRE ESTEIRAS, CAÇAMBA 0,80 M3, PESO OPERACIONAL 17 T, POTENCIA BRUTA 111 HP - CHP DIURNO. AF_06/2014</v>
          </cell>
          <cell r="O1074" t="str">
            <v>CHP</v>
          </cell>
          <cell r="P1074" t="str">
            <v>ATRIBUÍDO SÃO PAULO</v>
          </cell>
          <cell r="Q1074">
            <v>6.9000000000000006E-2</v>
          </cell>
          <cell r="R1074">
            <v>147.57</v>
          </cell>
        </row>
        <row r="1075">
          <cell r="M1075">
            <v>5632</v>
          </cell>
          <cell r="N1075" t="str">
            <v>ESCAVADEIRA HIDRÁULICA SOBRE ESTEIRAS, CAÇAMBA 0,80 M3, PESO OPERACIONAL 17 T, POTENCIA BRUTA 111 HP - CHI DIURNO. AF_06/2014</v>
          </cell>
          <cell r="O1075" t="str">
            <v>CHI</v>
          </cell>
          <cell r="P1075" t="str">
            <v>ATRIBUÍDO SÃO PAULO</v>
          </cell>
          <cell r="Q1075">
            <v>0.14599999999999999</v>
          </cell>
          <cell r="R1075">
            <v>57.68</v>
          </cell>
        </row>
        <row r="1076">
          <cell r="M1076">
            <v>40334</v>
          </cell>
          <cell r="N1076" t="str">
            <v>TUBO DE CONCRETO ARMADO PARA AGUAS PLUVIAIS, CLASSE PA-1, COM ENCAIXE PONTA E BOLSA, DIAMETRO NOMINAL DE 300 MM</v>
          </cell>
          <cell r="O1076" t="str">
            <v>M</v>
          </cell>
          <cell r="P1076" t="str">
            <v>ATRIBUÍDO SÃO PAULO</v>
          </cell>
          <cell r="Q1076">
            <v>1.03</v>
          </cell>
          <cell r="R1076">
            <v>77.34</v>
          </cell>
        </row>
        <row r="1077">
          <cell r="M1077">
            <v>88277</v>
          </cell>
          <cell r="N1077" t="str">
            <v>MONTADOR (TUBO AÇO/EQUIPAMENTOS) COM ENCARGOS COMPLEMENTARES</v>
          </cell>
          <cell r="O1077" t="str">
            <v>H</v>
          </cell>
          <cell r="P1077" t="str">
            <v>COEFICIENTE DE REPRESENTATIVIDADE</v>
          </cell>
          <cell r="Q1077">
            <v>0.32700000000000001</v>
          </cell>
          <cell r="R1077">
            <v>38.71</v>
          </cell>
        </row>
        <row r="1078">
          <cell r="M1078">
            <v>88316</v>
          </cell>
          <cell r="N1078" t="str">
            <v>SERVENTE COM ENCARGOS COMPLEMENTARES</v>
          </cell>
          <cell r="O1078" t="str">
            <v>H</v>
          </cell>
          <cell r="P1078" t="str">
            <v>COLETADO</v>
          </cell>
          <cell r="Q1078">
            <v>0.65400000000000003</v>
          </cell>
          <cell r="R1078">
            <v>14.25</v>
          </cell>
        </row>
        <row r="1079">
          <cell r="M1079">
            <v>88629</v>
          </cell>
          <cell r="N1079" t="str">
            <v>ARGAMASSA TRAÇO 1:3 (EM VOLUME DE CIMENTO E AREIA MÉDIA ÚMIDA), PREPARO MANUAL. AF_08/2019</v>
          </cell>
          <cell r="O1079" t="str">
            <v>M3</v>
          </cell>
          <cell r="P1079" t="str">
            <v>COLETADO</v>
          </cell>
          <cell r="Q1079">
            <v>1E-3</v>
          </cell>
          <cell r="R1079">
            <v>591.34</v>
          </cell>
        </row>
        <row r="1080">
          <cell r="M1080" t="str">
            <v/>
          </cell>
          <cell r="N1080" t="str">
            <v/>
          </cell>
          <cell r="O1080" t="str">
            <v/>
          </cell>
          <cell r="P1080" t="str">
            <v/>
          </cell>
          <cell r="Q1080" t="str">
            <v/>
          </cell>
          <cell r="R1080" t="str">
            <v/>
          </cell>
        </row>
        <row r="1081">
          <cell r="M1081">
            <v>5631</v>
          </cell>
          <cell r="N1081" t="str">
            <v>ESCAVADEIRA HIDRÁULICA SOBRE ESTEIRAS, CAÇAMBA 0,80 M3, PESO OPERACIONAL 17 T, POTENCIA BRUTA 111 HP - CHP DIURNO. AF_06/2014</v>
          </cell>
          <cell r="O1081" t="str">
            <v>CHP</v>
          </cell>
          <cell r="P1081" t="str">
            <v>ATRIBUÍDO SÃO PAULO</v>
          </cell>
          <cell r="Q1081">
            <v>5.8000000000000003E-2</v>
          </cell>
          <cell r="R1081">
            <v>147.57</v>
          </cell>
        </row>
        <row r="1082">
          <cell r="M1082">
            <v>5632</v>
          </cell>
          <cell r="N1082" t="str">
            <v>ESCAVADEIRA HIDRÁULICA SOBRE ESTEIRAS, CAÇAMBA 0,80 M3, PESO OPERACIONAL 17 T, POTENCIA BRUTA 111 HP - CHI DIURNO. AF_06/2014</v>
          </cell>
          <cell r="O1082" t="str">
            <v>CHI</v>
          </cell>
          <cell r="P1082" t="str">
            <v>ATRIBUÍDO SÃO PAULO</v>
          </cell>
          <cell r="Q1082">
            <v>0.122</v>
          </cell>
          <cell r="R1082">
            <v>57.68</v>
          </cell>
        </row>
        <row r="1083">
          <cell r="M1083">
            <v>7796</v>
          </cell>
          <cell r="N1083" t="str">
            <v>TUBO DE CONCRETO SIMPLES PARA AGUAS PLUVIAIS, CLASSE PS1, COM ENCAIXE PONTA E BOLSA, DIAMETRO NOMINAL DE 300 MM</v>
          </cell>
          <cell r="O1083" t="str">
            <v>M</v>
          </cell>
          <cell r="P1083" t="str">
            <v>ATRIBUÍDO SÃO PAULO</v>
          </cell>
          <cell r="Q1083">
            <v>1.03</v>
          </cell>
          <cell r="R1083">
            <v>38</v>
          </cell>
        </row>
        <row r="1084">
          <cell r="M1084">
            <v>88277</v>
          </cell>
          <cell r="N1084" t="str">
            <v>MONTADOR (TUBO AÇO/EQUIPAMENTOS) COM ENCARGOS COMPLEMENTARES</v>
          </cell>
          <cell r="O1084" t="str">
            <v>H</v>
          </cell>
          <cell r="P1084" t="str">
            <v>COEFICIENTE DE REPRESENTATIVIDADE</v>
          </cell>
          <cell r="Q1084">
            <v>0.27300000000000002</v>
          </cell>
          <cell r="R1084">
            <v>38.71</v>
          </cell>
        </row>
        <row r="1085">
          <cell r="M1085">
            <v>88316</v>
          </cell>
          <cell r="N1085" t="str">
            <v>SERVENTE COM ENCARGOS COMPLEMENTARES</v>
          </cell>
          <cell r="O1085" t="str">
            <v>H</v>
          </cell>
          <cell r="P1085" t="str">
            <v>COLETADO</v>
          </cell>
          <cell r="Q1085">
            <v>0.54500000000000004</v>
          </cell>
          <cell r="R1085">
            <v>14.25</v>
          </cell>
        </row>
        <row r="1086">
          <cell r="M1086">
            <v>88629</v>
          </cell>
          <cell r="N1086" t="str">
            <v>ARGAMASSA TRAÇO 1:3 (EM VOLUME DE CIMENTO E AREIA MÉDIA ÚMIDA), PREPARO MANUAL. AF_08/2019</v>
          </cell>
          <cell r="O1086" t="str">
            <v>M3</v>
          </cell>
          <cell r="P1086" t="str">
            <v>COLETADO</v>
          </cell>
          <cell r="Q1086">
            <v>1E-3</v>
          </cell>
          <cell r="R1086">
            <v>591.34</v>
          </cell>
        </row>
        <row r="1087">
          <cell r="M1087" t="str">
            <v/>
          </cell>
          <cell r="N1087" t="str">
            <v/>
          </cell>
          <cell r="O1087" t="str">
            <v/>
          </cell>
          <cell r="P1087" t="str">
            <v/>
          </cell>
          <cell r="Q1087" t="str">
            <v/>
          </cell>
          <cell r="R1087" t="str">
            <v/>
          </cell>
        </row>
        <row r="1088">
          <cell r="M1088">
            <v>5631</v>
          </cell>
          <cell r="N1088" t="str">
            <v>ESCAVADEIRA HIDRÁULICA SOBRE ESTEIRAS, CAÇAMBA 0,80 M3, PESO OPERACIONAL 17 T, POTENCIA BRUTA 111 HP - CHP DIURNO. AF_06/2014</v>
          </cell>
          <cell r="O1088" t="str">
            <v>CHP</v>
          </cell>
          <cell r="P1088" t="str">
            <v>ATRIBUÍDO SÃO PAULO</v>
          </cell>
          <cell r="Q1088">
            <v>7.3999999999999996E-2</v>
          </cell>
          <cell r="R1088">
            <v>147.57</v>
          </cell>
        </row>
        <row r="1089">
          <cell r="M1089">
            <v>5632</v>
          </cell>
          <cell r="N1089" t="str">
            <v>ESCAVADEIRA HIDRÁULICA SOBRE ESTEIRAS, CAÇAMBA 0,80 M3, PESO OPERACIONAL 17 T, POTENCIA BRUTA 111 HP - CHI DIURNO. AF_06/2014</v>
          </cell>
          <cell r="O1089" t="str">
            <v>CHI</v>
          </cell>
          <cell r="P1089" t="str">
            <v>ATRIBUÍDO SÃO PAULO</v>
          </cell>
          <cell r="Q1089">
            <v>0.155</v>
          </cell>
          <cell r="R1089">
            <v>57.68</v>
          </cell>
        </row>
        <row r="1090">
          <cell r="M1090">
            <v>7781</v>
          </cell>
          <cell r="N1090" t="str">
            <v>TUBO DE CONCRETO SIMPLES PARA AGUAS PLUVIAIS, CLASSE PS1, COM ENCAIXE PONTA E BOLSA, DIAMETRO NOMINAL DE 400 MM</v>
          </cell>
          <cell r="O1090" t="str">
            <v>M</v>
          </cell>
          <cell r="P1090" t="str">
            <v>ATRIBUÍDO SÃO PAULO</v>
          </cell>
          <cell r="Q1090">
            <v>1.03</v>
          </cell>
          <cell r="R1090">
            <v>44.9</v>
          </cell>
        </row>
        <row r="1091">
          <cell r="M1091">
            <v>88277</v>
          </cell>
          <cell r="N1091" t="str">
            <v>MONTADOR (TUBO AÇO/EQUIPAMENTOS) COM ENCARGOS COMPLEMENTARES</v>
          </cell>
          <cell r="O1091" t="str">
            <v>H</v>
          </cell>
          <cell r="P1091" t="str">
            <v>COEFICIENTE DE REPRESENTATIVIDADE</v>
          </cell>
          <cell r="Q1091">
            <v>0.34599999999999997</v>
          </cell>
          <cell r="R1091">
            <v>38.71</v>
          </cell>
        </row>
        <row r="1092">
          <cell r="M1092">
            <v>88316</v>
          </cell>
          <cell r="N1092" t="str">
            <v>SERVENTE COM ENCARGOS COMPLEMENTARES</v>
          </cell>
          <cell r="O1092" t="str">
            <v>H</v>
          </cell>
          <cell r="P1092" t="str">
            <v>COLETADO</v>
          </cell>
          <cell r="Q1092">
            <v>0.69199999999999995</v>
          </cell>
          <cell r="R1092">
            <v>14.25</v>
          </cell>
        </row>
        <row r="1093">
          <cell r="M1093">
            <v>88629</v>
          </cell>
          <cell r="N1093" t="str">
            <v>ARGAMASSA TRAÇO 1:3 (EM VOLUME DE CIMENTO E AREIA MÉDIA ÚMIDA), PREPARO MANUAL. AF_08/2019</v>
          </cell>
          <cell r="O1093" t="str">
            <v>M3</v>
          </cell>
          <cell r="P1093" t="str">
            <v>COLETADO</v>
          </cell>
          <cell r="Q1093">
            <v>2E-3</v>
          </cell>
          <cell r="R1093">
            <v>591.34</v>
          </cell>
        </row>
        <row r="1094">
          <cell r="M1094" t="str">
            <v/>
          </cell>
          <cell r="N1094" t="str">
            <v/>
          </cell>
          <cell r="O1094" t="str">
            <v/>
          </cell>
          <cell r="P1094" t="str">
            <v/>
          </cell>
          <cell r="Q1094" t="str">
            <v/>
          </cell>
          <cell r="R1094" t="str">
            <v/>
          </cell>
        </row>
        <row r="1095">
          <cell r="M1095">
            <v>5631</v>
          </cell>
          <cell r="N1095" t="str">
            <v>ESCAVADEIRA HIDRÁULICA SOBRE ESTEIRAS, CAÇAMBA 0,80 M3, PESO OPERACIONAL 17 T, POTENCIA BRUTA 111 HP - CHP DIURNO. AF_06/2014</v>
          </cell>
          <cell r="O1095" t="str">
            <v>CHP</v>
          </cell>
          <cell r="P1095" t="str">
            <v>ATRIBUÍDO SÃO PAULO</v>
          </cell>
          <cell r="Q1095">
            <v>8.8999999999999996E-2</v>
          </cell>
          <cell r="R1095">
            <v>147.57</v>
          </cell>
        </row>
        <row r="1096">
          <cell r="M1096">
            <v>5632</v>
          </cell>
          <cell r="N1096" t="str">
            <v>ESCAVADEIRA HIDRÁULICA SOBRE ESTEIRAS, CAÇAMBA 0,80 M3, PESO OPERACIONAL 17 T, POTENCIA BRUTA 111 HP - CHI DIURNO. AF_06/2014</v>
          </cell>
          <cell r="O1096" t="str">
            <v>CHI</v>
          </cell>
          <cell r="P1096" t="str">
            <v>ATRIBUÍDO SÃO PAULO</v>
          </cell>
          <cell r="Q1096">
            <v>0.188</v>
          </cell>
          <cell r="R1096">
            <v>57.68</v>
          </cell>
        </row>
        <row r="1097">
          <cell r="M1097">
            <v>7795</v>
          </cell>
          <cell r="N1097" t="str">
            <v>TUBO DE CONCRETO SIMPLES PARA AGUAS PLUVIAIS, CLASSE PS1, COM ENCAIXE PONTA E BOLSA, DIAMETRO NOMINAL DE 500 MM</v>
          </cell>
          <cell r="O1097" t="str">
            <v>M</v>
          </cell>
          <cell r="P1097" t="str">
            <v>ATRIBUÍDO SÃO PAULO</v>
          </cell>
          <cell r="Q1097">
            <v>1.03</v>
          </cell>
          <cell r="R1097">
            <v>66.83</v>
          </cell>
        </row>
        <row r="1098">
          <cell r="M1098">
            <v>88277</v>
          </cell>
          <cell r="N1098" t="str">
            <v>MONTADOR (TUBO AÇO/EQUIPAMENTOS) COM ENCARGOS COMPLEMENTARES</v>
          </cell>
          <cell r="O1098" t="str">
            <v>H</v>
          </cell>
          <cell r="P1098" t="str">
            <v>COEFICIENTE DE REPRESENTATIVIDADE</v>
          </cell>
          <cell r="Q1098">
            <v>0.42</v>
          </cell>
          <cell r="R1098">
            <v>38.71</v>
          </cell>
        </row>
        <row r="1099">
          <cell r="M1099">
            <v>88316</v>
          </cell>
          <cell r="N1099" t="str">
            <v>SERVENTE COM ENCARGOS COMPLEMENTARES</v>
          </cell>
          <cell r="O1099" t="str">
            <v>H</v>
          </cell>
          <cell r="P1099" t="str">
            <v>COLETADO</v>
          </cell>
          <cell r="Q1099">
            <v>0.83899999999999997</v>
          </cell>
          <cell r="R1099">
            <v>14.25</v>
          </cell>
        </row>
        <row r="1100">
          <cell r="M1100">
            <v>88629</v>
          </cell>
          <cell r="N1100" t="str">
            <v>ARGAMASSA TRAÇO 1:3 (EM VOLUME DE CIMENTO E AREIA MÉDIA ÚMIDA), PREPARO MANUAL. AF_08/2019</v>
          </cell>
          <cell r="O1100" t="str">
            <v>M3</v>
          </cell>
          <cell r="P1100" t="str">
            <v>COLETADO</v>
          </cell>
          <cell r="Q1100">
            <v>3.0000000000000001E-3</v>
          </cell>
          <cell r="R1100">
            <v>591.34</v>
          </cell>
        </row>
        <row r="1101">
          <cell r="M1101" t="str">
            <v/>
          </cell>
          <cell r="N1101" t="str">
            <v/>
          </cell>
          <cell r="O1101" t="str">
            <v/>
          </cell>
          <cell r="P1101" t="str">
            <v/>
          </cell>
          <cell r="Q1101" t="str">
            <v/>
          </cell>
          <cell r="R1101" t="str">
            <v/>
          </cell>
        </row>
        <row r="1102">
          <cell r="M1102">
            <v>5631</v>
          </cell>
          <cell r="N1102" t="str">
            <v>ESCAVADEIRA HIDRÁULICA SOBRE ESTEIRAS, CAÇAMBA 0,80 M3, PESO OPERACIONAL 17 T, POTENCIA BRUTA 111 HP - CHP DIURNO. AF_06/2014</v>
          </cell>
          <cell r="O1102" t="str">
            <v>CHP</v>
          </cell>
          <cell r="P1102" t="str">
            <v>ATRIBUÍDO SÃO PAULO</v>
          </cell>
          <cell r="Q1102">
            <v>6.9000000000000006E-2</v>
          </cell>
          <cell r="R1102">
            <v>147.57</v>
          </cell>
        </row>
        <row r="1103">
          <cell r="M1103">
            <v>5632</v>
          </cell>
          <cell r="N1103" t="str">
            <v>ESCAVADEIRA HIDRÁULICA SOBRE ESTEIRAS, CAÇAMBA 0,80 M3, PESO OPERACIONAL 17 T, POTENCIA BRUTA 111 HP - CHI DIURNO. AF_06/2014</v>
          </cell>
          <cell r="O1103" t="str">
            <v>CHI</v>
          </cell>
          <cell r="P1103" t="str">
            <v>ATRIBUÍDO SÃO PAULO</v>
          </cell>
          <cell r="Q1103">
            <v>0.14599999999999999</v>
          </cell>
          <cell r="R1103">
            <v>57.68</v>
          </cell>
        </row>
        <row r="1104">
          <cell r="M1104">
            <v>7796</v>
          </cell>
          <cell r="N1104" t="str">
            <v>TUBO DE CONCRETO SIMPLES PARA AGUAS PLUVIAIS, CLASSE PS1, COM ENCAIXE PONTA E BOLSA, DIAMETRO NOMINAL DE 300 MM</v>
          </cell>
          <cell r="O1104" t="str">
            <v>M</v>
          </cell>
          <cell r="P1104" t="str">
            <v>ATRIBUÍDO SÃO PAULO</v>
          </cell>
          <cell r="Q1104">
            <v>1.03</v>
          </cell>
          <cell r="R1104">
            <v>38</v>
          </cell>
        </row>
        <row r="1105">
          <cell r="M1105">
            <v>88277</v>
          </cell>
          <cell r="N1105" t="str">
            <v>MONTADOR (TUBO AÇO/EQUIPAMENTOS) COM ENCARGOS COMPLEMENTARES</v>
          </cell>
          <cell r="O1105" t="str">
            <v>H</v>
          </cell>
          <cell r="P1105" t="str">
            <v>COEFICIENTE DE REPRESENTATIVIDADE</v>
          </cell>
          <cell r="Q1105">
            <v>0.32700000000000001</v>
          </cell>
          <cell r="R1105">
            <v>38.71</v>
          </cell>
        </row>
        <row r="1106">
          <cell r="M1106">
            <v>88316</v>
          </cell>
          <cell r="N1106" t="str">
            <v>SERVENTE COM ENCARGOS COMPLEMENTARES</v>
          </cell>
          <cell r="O1106" t="str">
            <v>H</v>
          </cell>
          <cell r="P1106" t="str">
            <v>COLETADO</v>
          </cell>
          <cell r="Q1106">
            <v>0.65400000000000003</v>
          </cell>
          <cell r="R1106">
            <v>14.25</v>
          </cell>
        </row>
        <row r="1107">
          <cell r="M1107">
            <v>88629</v>
          </cell>
          <cell r="N1107" t="str">
            <v>ARGAMASSA TRAÇO 1:3 (EM VOLUME DE CIMENTO E AREIA MÉDIA ÚMIDA), PREPARO MANUAL. AF_08/2019</v>
          </cell>
          <cell r="O1107" t="str">
            <v>M3</v>
          </cell>
          <cell r="P1107" t="str">
            <v>COLETADO</v>
          </cell>
          <cell r="Q1107">
            <v>1E-3</v>
          </cell>
          <cell r="R1107">
            <v>591.34</v>
          </cell>
        </row>
        <row r="1108">
          <cell r="M1108" t="str">
            <v/>
          </cell>
          <cell r="N1108" t="str">
            <v/>
          </cell>
          <cell r="O1108" t="str">
            <v/>
          </cell>
          <cell r="P1108" t="str">
            <v/>
          </cell>
          <cell r="Q1108" t="str">
            <v/>
          </cell>
          <cell r="R1108" t="str">
            <v/>
          </cell>
        </row>
        <row r="1109">
          <cell r="M1109">
            <v>5631</v>
          </cell>
          <cell r="N1109" t="str">
            <v>ESCAVADEIRA HIDRÁULICA SOBRE ESTEIRAS, CAÇAMBA 0,80 M3, PESO OPERACIONAL 17 T, POTENCIA BRUTA 111 HP - CHP DIURNO. AF_06/2014</v>
          </cell>
          <cell r="O1109" t="str">
            <v>CHP</v>
          </cell>
          <cell r="P1109" t="str">
            <v>ATRIBUÍDO SÃO PAULO</v>
          </cell>
          <cell r="Q1109">
            <v>8.7999999999999995E-2</v>
          </cell>
          <cell r="R1109">
            <v>147.57</v>
          </cell>
        </row>
        <row r="1110">
          <cell r="M1110">
            <v>5632</v>
          </cell>
          <cell r="N1110" t="str">
            <v>ESCAVADEIRA HIDRÁULICA SOBRE ESTEIRAS, CAÇAMBA 0,80 M3, PESO OPERACIONAL 17 T, POTENCIA BRUTA 111 HP - CHI DIURNO. AF_06/2014</v>
          </cell>
          <cell r="O1110" t="str">
            <v>CHI</v>
          </cell>
          <cell r="P1110" t="str">
            <v>ATRIBUÍDO SÃO PAULO</v>
          </cell>
          <cell r="Q1110">
            <v>0.186</v>
          </cell>
          <cell r="R1110">
            <v>57.68</v>
          </cell>
        </row>
        <row r="1111">
          <cell r="M1111">
            <v>7781</v>
          </cell>
          <cell r="N1111" t="str">
            <v>TUBO DE CONCRETO SIMPLES PARA AGUAS PLUVIAIS, CLASSE PS1, COM ENCAIXE PONTA E BOLSA, DIAMETRO NOMINAL DE 400 MM</v>
          </cell>
          <cell r="O1111" t="str">
            <v>M</v>
          </cell>
          <cell r="P1111" t="str">
            <v>ATRIBUÍDO SÃO PAULO</v>
          </cell>
          <cell r="Q1111">
            <v>1.03</v>
          </cell>
          <cell r="R1111">
            <v>44.9</v>
          </cell>
        </row>
        <row r="1112">
          <cell r="M1112">
            <v>88277</v>
          </cell>
          <cell r="N1112" t="str">
            <v>MONTADOR (TUBO AÇO/EQUIPAMENTOS) COM ENCARGOS COMPLEMENTARES</v>
          </cell>
          <cell r="O1112" t="str">
            <v>H</v>
          </cell>
          <cell r="P1112" t="str">
            <v>COEFICIENTE DE REPRESENTATIVIDADE</v>
          </cell>
          <cell r="Q1112">
            <v>0.41499999999999998</v>
          </cell>
          <cell r="R1112">
            <v>38.71</v>
          </cell>
        </row>
        <row r="1113">
          <cell r="M1113">
            <v>88316</v>
          </cell>
          <cell r="N1113" t="str">
            <v>SERVENTE COM ENCARGOS COMPLEMENTARES</v>
          </cell>
          <cell r="O1113" t="str">
            <v>H</v>
          </cell>
          <cell r="P1113" t="str">
            <v>COLETADO</v>
          </cell>
          <cell r="Q1113">
            <v>0.83099999999999996</v>
          </cell>
          <cell r="R1113">
            <v>14.25</v>
          </cell>
        </row>
        <row r="1114">
          <cell r="M1114">
            <v>88629</v>
          </cell>
          <cell r="N1114" t="str">
            <v>ARGAMASSA TRAÇO 1:3 (EM VOLUME DE CIMENTO E AREIA MÉDIA ÚMIDA), PREPARO MANUAL. AF_08/2019</v>
          </cell>
          <cell r="O1114" t="str">
            <v>M3</v>
          </cell>
          <cell r="P1114" t="str">
            <v>COLETADO</v>
          </cell>
          <cell r="Q1114">
            <v>2E-3</v>
          </cell>
          <cell r="R1114">
            <v>591.34</v>
          </cell>
        </row>
        <row r="1115">
          <cell r="M1115" t="str">
            <v/>
          </cell>
          <cell r="N1115" t="str">
            <v/>
          </cell>
          <cell r="O1115" t="str">
            <v/>
          </cell>
          <cell r="P1115" t="str">
            <v/>
          </cell>
          <cell r="Q1115" t="str">
            <v/>
          </cell>
          <cell r="R1115" t="str">
            <v/>
          </cell>
        </row>
        <row r="1116">
          <cell r="M1116">
            <v>5631</v>
          </cell>
          <cell r="N1116" t="str">
            <v>ESCAVADEIRA HIDRÁULICA SOBRE ESTEIRAS, CAÇAMBA 0,80 M3, PESO OPERACIONAL 17 T, POTENCIA BRUTA 111 HP - CHP DIURNO. AF_06/2014</v>
          </cell>
          <cell r="O1116" t="str">
            <v>CHP</v>
          </cell>
          <cell r="P1116" t="str">
            <v>ATRIBUÍDO SÃO PAULO</v>
          </cell>
          <cell r="Q1116">
            <v>0.107</v>
          </cell>
          <cell r="R1116">
            <v>147.57</v>
          </cell>
        </row>
        <row r="1117">
          <cell r="M1117">
            <v>5632</v>
          </cell>
          <cell r="N1117" t="str">
            <v>ESCAVADEIRA HIDRÁULICA SOBRE ESTEIRAS, CAÇAMBA 0,80 M3, PESO OPERACIONAL 17 T, POTENCIA BRUTA 111 HP - CHI DIURNO. AF_06/2014</v>
          </cell>
          <cell r="O1117" t="str">
            <v>CHI</v>
          </cell>
          <cell r="P1117" t="str">
            <v>ATRIBUÍDO SÃO PAULO</v>
          </cell>
          <cell r="Q1117">
            <v>0.22600000000000001</v>
          </cell>
          <cell r="R1117">
            <v>57.68</v>
          </cell>
        </row>
        <row r="1118">
          <cell r="M1118">
            <v>7795</v>
          </cell>
          <cell r="N1118" t="str">
            <v>TUBO DE CONCRETO SIMPLES PARA AGUAS PLUVIAIS, CLASSE PS1, COM ENCAIXE PONTA E BOLSA, DIAMETRO NOMINAL DE 500 MM</v>
          </cell>
          <cell r="O1118" t="str">
            <v>M</v>
          </cell>
          <cell r="P1118" t="str">
            <v>ATRIBUÍDO SÃO PAULO</v>
          </cell>
          <cell r="Q1118">
            <v>1.03</v>
          </cell>
          <cell r="R1118">
            <v>66.83</v>
          </cell>
        </row>
        <row r="1119">
          <cell r="M1119">
            <v>88277</v>
          </cell>
          <cell r="N1119" t="str">
            <v>MONTADOR (TUBO AÇO/EQUIPAMENTOS) COM ENCARGOS COMPLEMENTARES</v>
          </cell>
          <cell r="O1119" t="str">
            <v>H</v>
          </cell>
          <cell r="P1119" t="str">
            <v>COEFICIENTE DE REPRESENTATIVIDADE</v>
          </cell>
          <cell r="Q1119">
            <v>0.504</v>
          </cell>
          <cell r="R1119">
            <v>38.71</v>
          </cell>
        </row>
        <row r="1120">
          <cell r="M1120">
            <v>88316</v>
          </cell>
          <cell r="N1120" t="str">
            <v>SERVENTE COM ENCARGOS COMPLEMENTARES</v>
          </cell>
          <cell r="O1120" t="str">
            <v>H</v>
          </cell>
          <cell r="P1120" t="str">
            <v>COLETADO</v>
          </cell>
          <cell r="Q1120">
            <v>1.008</v>
          </cell>
          <cell r="R1120">
            <v>14.25</v>
          </cell>
        </row>
        <row r="1121">
          <cell r="M1121">
            <v>88629</v>
          </cell>
          <cell r="N1121" t="str">
            <v>ARGAMASSA TRAÇO 1:3 (EM VOLUME DE CIMENTO E AREIA MÉDIA ÚMIDA), PREPARO MANUAL. AF_08/2019</v>
          </cell>
          <cell r="O1121" t="str">
            <v>M3</v>
          </cell>
          <cell r="P1121" t="str">
            <v>COLETADO</v>
          </cell>
          <cell r="Q1121">
            <v>3.0000000000000001E-3</v>
          </cell>
          <cell r="R1121">
            <v>591.34</v>
          </cell>
        </row>
        <row r="1122">
          <cell r="M1122" t="str">
            <v/>
          </cell>
          <cell r="N1122" t="str">
            <v/>
          </cell>
          <cell r="O1122" t="str">
            <v/>
          </cell>
          <cell r="P1122" t="str">
            <v/>
          </cell>
          <cell r="Q1122" t="str">
            <v/>
          </cell>
          <cell r="R1122" t="str">
            <v/>
          </cell>
        </row>
        <row r="1123">
          <cell r="M1123">
            <v>20078</v>
          </cell>
          <cell r="N1123" t="str">
            <v>PASTA LUBRIFICANTE PARA TUBOS E CONEXOES COM JUNTA ELASTICA (USO EM PVC, ACO, POLIETILENO E OUTROS) ( DE *400* G)</v>
          </cell>
          <cell r="O1123" t="str">
            <v>UN</v>
          </cell>
          <cell r="P1123" t="str">
            <v>COEFICIENTE DE REPRESENTATIVIDADE</v>
          </cell>
          <cell r="Q1123">
            <v>1.5100000000000001E-2</v>
          </cell>
          <cell r="R1123">
            <v>27.95</v>
          </cell>
        </row>
        <row r="1124">
          <cell r="M1124">
            <v>88246</v>
          </cell>
          <cell r="N1124" t="str">
            <v>ASSENTADOR DE TUBOS COM ENCARGOS COMPLEMENTARES</v>
          </cell>
          <cell r="O1124" t="str">
            <v>H</v>
          </cell>
          <cell r="P1124" t="str">
            <v>COEFICIENTE DE REPRESENTATIVIDADE</v>
          </cell>
          <cell r="Q1124">
            <v>0.1048</v>
          </cell>
          <cell r="R1124">
            <v>19.37</v>
          </cell>
        </row>
        <row r="1125">
          <cell r="M1125">
            <v>88316</v>
          </cell>
          <cell r="N1125" t="str">
            <v>SERVENTE COM ENCARGOS COMPLEMENTARES</v>
          </cell>
          <cell r="O1125" t="str">
            <v>H</v>
          </cell>
          <cell r="P1125" t="str">
            <v>COLETADO</v>
          </cell>
          <cell r="Q1125">
            <v>0.1048</v>
          </cell>
          <cell r="R1125">
            <v>14.25</v>
          </cell>
        </row>
        <row r="1126">
          <cell r="M1126" t="str">
            <v/>
          </cell>
          <cell r="N1126" t="str">
            <v/>
          </cell>
          <cell r="O1126" t="str">
            <v/>
          </cell>
          <cell r="P1126" t="str">
            <v/>
          </cell>
          <cell r="Q1126" t="str">
            <v/>
          </cell>
          <cell r="R1126" t="str">
            <v/>
          </cell>
        </row>
        <row r="1127">
          <cell r="M1127">
            <v>5678</v>
          </cell>
          <cell r="N1127" t="str">
            <v>RETROESCAVADEIRA SOBRE RODAS COM CARREGADEIRA, TRAÇÃO 4X4, POTÊNCIA LÍQ. 88 HP, CAÇAMBA CARREG. CAP. MÍN. 1 M3, CAÇAMBA RETRO CAP. 0,26 M3, PESO OPERACIONAL MÍN. 6.674 KG, PROFUNDIDADE ESCAVAÇÃO MÁX. 4,37 M - CHP DIURNO. AF_06/2014</v>
          </cell>
          <cell r="O1127" t="str">
            <v>CHP</v>
          </cell>
          <cell r="P1127" t="str">
            <v>ATRIBUÍDO SÃO PAULO</v>
          </cell>
          <cell r="Q1127">
            <v>8.6E-3</v>
          </cell>
          <cell r="R1127">
            <v>103.52</v>
          </cell>
        </row>
        <row r="1128">
          <cell r="M1128">
            <v>5679</v>
          </cell>
          <cell r="N1128" t="str">
            <v>RETROESCAVADEIRA SOBRE RODAS COM CARREGADEIRA, TRAÇÃO 4X4, POTÊNCIA LÍQ. 88 HP, CAÇAMBA CARREG. CAP. MÍN. 1 M3, CAÇAMBA RETRO CAP. 0,26 M3, PESO OPERACIONAL MÍN. 6.674 KG, PROFUNDIDADE ESCAVAÇÃO MÁX. 4,37 M - CHI DIURNO. AF_06/2014</v>
          </cell>
          <cell r="O1128" t="str">
            <v>CHI</v>
          </cell>
          <cell r="P1128" t="str">
            <v>ATRIBUÍDO SÃO PAULO</v>
          </cell>
          <cell r="Q1128">
            <v>4.1399999999999999E-2</v>
          </cell>
          <cell r="R1128">
            <v>40.76</v>
          </cell>
        </row>
        <row r="1129">
          <cell r="M1129">
            <v>20078</v>
          </cell>
          <cell r="N1129" t="str">
            <v>PASTA LUBRIFICANTE PARA TUBOS E CONEXOES COM JUNTA ELASTICA (USO EM PVC, ACO, POLIETILENO E OUTROS) ( DE *400* G)</v>
          </cell>
          <cell r="O1129" t="str">
            <v>UN</v>
          </cell>
          <cell r="P1129" t="str">
            <v>COEFICIENTE DE REPRESENTATIVIDADE</v>
          </cell>
          <cell r="Q1129">
            <v>1.95E-2</v>
          </cell>
          <cell r="R1129">
            <v>27.95</v>
          </cell>
        </row>
        <row r="1130">
          <cell r="M1130">
            <v>88246</v>
          </cell>
          <cell r="N1130" t="str">
            <v>ASSENTADOR DE TUBOS COM ENCARGOS COMPLEMENTARES</v>
          </cell>
          <cell r="O1130" t="str">
            <v>H</v>
          </cell>
          <cell r="P1130" t="str">
            <v>COEFICIENTE DE REPRESENTATIVIDADE</v>
          </cell>
          <cell r="Q1130">
            <v>0.13589999999999999</v>
          </cell>
          <cell r="R1130">
            <v>19.37</v>
          </cell>
        </row>
        <row r="1131">
          <cell r="M1131">
            <v>88316</v>
          </cell>
          <cell r="N1131" t="str">
            <v>SERVENTE COM ENCARGOS COMPLEMENTARES</v>
          </cell>
          <cell r="O1131" t="str">
            <v>H</v>
          </cell>
          <cell r="P1131" t="str">
            <v>COLETADO</v>
          </cell>
          <cell r="Q1131">
            <v>0.13589999999999999</v>
          </cell>
          <cell r="R1131">
            <v>14.25</v>
          </cell>
        </row>
        <row r="1132">
          <cell r="M1132" t="str">
            <v/>
          </cell>
          <cell r="N1132" t="str">
            <v/>
          </cell>
          <cell r="O1132" t="str">
            <v/>
          </cell>
          <cell r="P1132" t="str">
            <v/>
          </cell>
          <cell r="Q1132" t="str">
            <v/>
          </cell>
          <cell r="R1132" t="str">
            <v/>
          </cell>
        </row>
        <row r="1133">
          <cell r="M1133">
            <v>5678</v>
          </cell>
          <cell r="N1133" t="str">
            <v>RETROESCAVADEIRA SOBRE RODAS COM CARREGADEIRA, TRAÇÃO 4X4, POTÊNCIA LÍQ. 88 HP, CAÇAMBA CARREG. CAP. MÍN. 1 M3, CAÇAMBA RETRO CAP. 0,26 M3, PESO OPERACIONAL MÍN. 6.674 KG, PROFUNDIDADE ESCAVAÇÃO MÁX. 4,37 M - CHP DIURNO. AF_06/2014</v>
          </cell>
          <cell r="O1133" t="str">
            <v>CHP</v>
          </cell>
          <cell r="P1133" t="str">
            <v>ATRIBUÍDO SÃO PAULO</v>
          </cell>
          <cell r="Q1133">
            <v>1.06E-2</v>
          </cell>
          <cell r="R1133">
            <v>103.52</v>
          </cell>
        </row>
        <row r="1134">
          <cell r="M1134">
            <v>5679</v>
          </cell>
          <cell r="N1134" t="str">
            <v>RETROESCAVADEIRA SOBRE RODAS COM CARREGADEIRA, TRAÇÃO 4X4, POTÊNCIA LÍQ. 88 HP, CAÇAMBA CARREG. CAP. MÍN. 1 M3, CAÇAMBA RETRO CAP. 0,26 M3, PESO OPERACIONAL MÍN. 6.674 KG, PROFUNDIDADE ESCAVAÇÃO MÁX. 4,37 M - CHI DIURNO. AF_06/2014</v>
          </cell>
          <cell r="O1134" t="str">
            <v>CHI</v>
          </cell>
          <cell r="P1134" t="str">
            <v>ATRIBUÍDO SÃO PAULO</v>
          </cell>
          <cell r="Q1134">
            <v>5.0900000000000001E-2</v>
          </cell>
          <cell r="R1134">
            <v>40.76</v>
          </cell>
        </row>
        <row r="1135">
          <cell r="M1135">
            <v>20078</v>
          </cell>
          <cell r="N1135" t="str">
            <v>PASTA LUBRIFICANTE PARA TUBOS E CONEXOES COM JUNTA ELASTICA (USO EM PVC, ACO, POLIETILENO E OUTROS) ( DE *400* G)</v>
          </cell>
          <cell r="O1135" t="str">
            <v>UN</v>
          </cell>
          <cell r="P1135" t="str">
            <v>COEFICIENTE DE REPRESENTATIVIDADE</v>
          </cell>
          <cell r="Q1135">
            <v>2.4E-2</v>
          </cell>
          <cell r="R1135">
            <v>27.95</v>
          </cell>
        </row>
        <row r="1136">
          <cell r="M1136">
            <v>88246</v>
          </cell>
          <cell r="N1136" t="str">
            <v>ASSENTADOR DE TUBOS COM ENCARGOS COMPLEMENTARES</v>
          </cell>
          <cell r="O1136" t="str">
            <v>H</v>
          </cell>
          <cell r="P1136" t="str">
            <v>COEFICIENTE DE REPRESENTATIVIDADE</v>
          </cell>
          <cell r="Q1136">
            <v>0.16700000000000001</v>
          </cell>
          <cell r="R1136">
            <v>19.37</v>
          </cell>
        </row>
        <row r="1137">
          <cell r="M1137">
            <v>88316</v>
          </cell>
          <cell r="N1137" t="str">
            <v>SERVENTE COM ENCARGOS COMPLEMENTARES</v>
          </cell>
          <cell r="O1137" t="str">
            <v>H</v>
          </cell>
          <cell r="P1137" t="str">
            <v>COLETADO</v>
          </cell>
          <cell r="Q1137">
            <v>0.16700000000000001</v>
          </cell>
          <cell r="R1137">
            <v>14.25</v>
          </cell>
        </row>
        <row r="1138">
          <cell r="M1138" t="str">
            <v/>
          </cell>
          <cell r="N1138" t="str">
            <v/>
          </cell>
          <cell r="O1138" t="str">
            <v/>
          </cell>
          <cell r="P1138" t="str">
            <v/>
          </cell>
          <cell r="Q1138" t="str">
            <v/>
          </cell>
          <cell r="R1138" t="str">
            <v/>
          </cell>
        </row>
        <row r="1139">
          <cell r="M1139">
            <v>5678</v>
          </cell>
          <cell r="N1139" t="str">
            <v>RETROESCAVADEIRA SOBRE RODAS COM CARREGADEIRA, TRAÇÃO 4X4, POTÊNCIA LÍQ. 88 HP, CAÇAMBA CARREG. CAP. MÍN. 1 M3, CAÇAMBA RETRO CAP. 0,26 M3, PESO OPERACIONAL MÍN. 6.674 KG, PROFUNDIDADE ESCAVAÇÃO MÁX. 4,37 M - CHP DIURNO. AF_06/2014</v>
          </cell>
          <cell r="O1139" t="str">
            <v>CHP</v>
          </cell>
          <cell r="P1139" t="str">
            <v>ATRIBUÍDO SÃO PAULO</v>
          </cell>
          <cell r="Q1139">
            <v>1.26E-2</v>
          </cell>
          <cell r="R1139">
            <v>103.52</v>
          </cell>
        </row>
        <row r="1140">
          <cell r="M1140">
            <v>5679</v>
          </cell>
          <cell r="N1140" t="str">
            <v>RETROESCAVADEIRA SOBRE RODAS COM CARREGADEIRA, TRAÇÃO 4X4, POTÊNCIA LÍQ. 88 HP, CAÇAMBA CARREG. CAP. MÍN. 1 M3, CAÇAMBA RETRO CAP. 0,26 M3, PESO OPERACIONAL MÍN. 6.674 KG, PROFUNDIDADE ESCAVAÇÃO MÁX. 4,37 M - CHI DIURNO. AF_06/2014</v>
          </cell>
          <cell r="O1140" t="str">
            <v>CHI</v>
          </cell>
          <cell r="P1140" t="str">
            <v>ATRIBUÍDO SÃO PAULO</v>
          </cell>
          <cell r="Q1140">
            <v>6.0400000000000002E-2</v>
          </cell>
          <cell r="R1140">
            <v>40.76</v>
          </cell>
        </row>
        <row r="1141">
          <cell r="M1141">
            <v>20078</v>
          </cell>
          <cell r="N1141" t="str">
            <v>PASTA LUBRIFICANTE PARA TUBOS E CONEXOES COM JUNTA ELASTICA (USO EM PVC, ACO, POLIETILENO E OUTROS) ( DE *400* G)</v>
          </cell>
          <cell r="O1141" t="str">
            <v>UN</v>
          </cell>
          <cell r="P1141" t="str">
            <v>COEFICIENTE DE REPRESENTATIVIDADE</v>
          </cell>
          <cell r="Q1141">
            <v>2.8400000000000002E-2</v>
          </cell>
          <cell r="R1141">
            <v>27.95</v>
          </cell>
        </row>
        <row r="1142">
          <cell r="M1142">
            <v>88246</v>
          </cell>
          <cell r="N1142" t="str">
            <v>ASSENTADOR DE TUBOS COM ENCARGOS COMPLEMENTARES</v>
          </cell>
          <cell r="O1142" t="str">
            <v>H</v>
          </cell>
          <cell r="P1142" t="str">
            <v>COEFICIENTE DE REPRESENTATIVIDADE</v>
          </cell>
          <cell r="Q1142">
            <v>0.1981</v>
          </cell>
          <cell r="R1142">
            <v>19.37</v>
          </cell>
        </row>
        <row r="1143">
          <cell r="M1143">
            <v>88316</v>
          </cell>
          <cell r="N1143" t="str">
            <v>SERVENTE COM ENCARGOS COMPLEMENTARES</v>
          </cell>
          <cell r="O1143" t="str">
            <v>H</v>
          </cell>
          <cell r="P1143" t="str">
            <v>COLETADO</v>
          </cell>
          <cell r="Q1143">
            <v>0.1981</v>
          </cell>
          <cell r="R1143">
            <v>14.25</v>
          </cell>
        </row>
        <row r="1144">
          <cell r="M1144" t="str">
            <v/>
          </cell>
          <cell r="N1144" t="str">
            <v/>
          </cell>
          <cell r="O1144" t="str">
            <v/>
          </cell>
          <cell r="P1144" t="str">
            <v/>
          </cell>
          <cell r="Q1144" t="str">
            <v/>
          </cell>
          <cell r="R1144" t="str">
            <v/>
          </cell>
        </row>
        <row r="1145">
          <cell r="M1145">
            <v>5678</v>
          </cell>
          <cell r="N1145" t="str">
            <v>RETROESCAVADEIRA SOBRE RODAS COM CARREGADEIRA, TRAÇÃO 4X4, POTÊNCIA LÍQ. 88 HP, CAÇAMBA CARREG. CAP. MÍN. 1 M3, CAÇAMBA RETRO CAP. 0,26 M3, PESO OPERACIONAL MÍN. 6.674 KG, PROFUNDIDADE ESCAVAÇÃO MÁX. 4,37 M - CHP DIURNO. AF_06/2014</v>
          </cell>
          <cell r="O1145" t="str">
            <v>CHP</v>
          </cell>
          <cell r="P1145" t="str">
            <v>ATRIBUÍDO SÃO PAULO</v>
          </cell>
          <cell r="Q1145">
            <v>1.46E-2</v>
          </cell>
          <cell r="R1145">
            <v>103.52</v>
          </cell>
        </row>
        <row r="1146">
          <cell r="M1146">
            <v>5679</v>
          </cell>
          <cell r="N1146" t="str">
            <v>RETROESCAVADEIRA SOBRE RODAS COM CARREGADEIRA, TRAÇÃO 4X4, POTÊNCIA LÍQ. 88 HP, CAÇAMBA CARREG. CAP. MÍN. 1 M3, CAÇAMBA RETRO CAP. 0,26 M3, PESO OPERACIONAL MÍN. 6.674 KG, PROFUNDIDADE ESCAVAÇÃO MÁX. 4,37 M - CHI DIURNO. AF_06/2014</v>
          </cell>
          <cell r="O1146" t="str">
            <v>CHI</v>
          </cell>
          <cell r="P1146" t="str">
            <v>ATRIBUÍDO SÃO PAULO</v>
          </cell>
          <cell r="Q1146">
            <v>6.9800000000000001E-2</v>
          </cell>
          <cell r="R1146">
            <v>40.76</v>
          </cell>
        </row>
        <row r="1147">
          <cell r="M1147">
            <v>20078</v>
          </cell>
          <cell r="N1147" t="str">
            <v>PASTA LUBRIFICANTE PARA TUBOS E CONEXOES COM JUNTA ELASTICA (USO EM PVC, ACO, POLIETILENO E OUTROS) ( DE *400* G)</v>
          </cell>
          <cell r="O1147" t="str">
            <v>UN</v>
          </cell>
          <cell r="P1147" t="str">
            <v>COEFICIENTE DE REPRESENTATIVIDADE</v>
          </cell>
          <cell r="Q1147">
            <v>3.2899999999999999E-2</v>
          </cell>
          <cell r="R1147">
            <v>27.95</v>
          </cell>
        </row>
        <row r="1148">
          <cell r="M1148">
            <v>88246</v>
          </cell>
          <cell r="N1148" t="str">
            <v>ASSENTADOR DE TUBOS COM ENCARGOS COMPLEMENTARES</v>
          </cell>
          <cell r="O1148" t="str">
            <v>H</v>
          </cell>
          <cell r="P1148" t="str">
            <v>COEFICIENTE DE REPRESENTATIVIDADE</v>
          </cell>
          <cell r="Q1148">
            <v>0.2291</v>
          </cell>
          <cell r="R1148">
            <v>19.37</v>
          </cell>
        </row>
        <row r="1149">
          <cell r="M1149">
            <v>88316</v>
          </cell>
          <cell r="N1149" t="str">
            <v>SERVENTE COM ENCARGOS COMPLEMENTARES</v>
          </cell>
          <cell r="O1149" t="str">
            <v>H</v>
          </cell>
          <cell r="P1149" t="str">
            <v>COLETADO</v>
          </cell>
          <cell r="Q1149">
            <v>0.2291</v>
          </cell>
          <cell r="R1149">
            <v>14.25</v>
          </cell>
        </row>
        <row r="1150">
          <cell r="M1150" t="str">
            <v/>
          </cell>
          <cell r="N1150" t="str">
            <v/>
          </cell>
          <cell r="O1150" t="str">
            <v/>
          </cell>
          <cell r="P1150" t="str">
            <v/>
          </cell>
          <cell r="Q1150" t="str">
            <v/>
          </cell>
          <cell r="R1150" t="str">
            <v/>
          </cell>
        </row>
        <row r="1151">
          <cell r="M1151">
            <v>5678</v>
          </cell>
          <cell r="N1151" t="str">
            <v>RETROESCAVADEIRA SOBRE RODAS COM CARREGADEIRA, TRAÇÃO 4X4, POTÊNCIA LÍQ. 88 HP, CAÇAMBA CARREG. CAP. MÍN. 1 M3, CAÇAMBA RETRO CAP. 0,26 M3, PESO OPERACIONAL MÍN. 6.674 KG, PROFUNDIDADE ESCAVAÇÃO MÁX. 4,37 M - CHP DIURNO. AF_06/2014</v>
          </cell>
          <cell r="O1151" t="str">
            <v>CHP</v>
          </cell>
          <cell r="P1151" t="str">
            <v>ATRIBUÍDO SÃO PAULO</v>
          </cell>
          <cell r="Q1151">
            <v>1.6500000000000001E-2</v>
          </cell>
          <cell r="R1151">
            <v>103.52</v>
          </cell>
        </row>
        <row r="1152">
          <cell r="M1152">
            <v>5679</v>
          </cell>
          <cell r="N1152" t="str">
            <v>RETROESCAVADEIRA SOBRE RODAS COM CARREGADEIRA, TRAÇÃO 4X4, POTÊNCIA LÍQ. 88 HP, CAÇAMBA CARREG. CAP. MÍN. 1 M3, CAÇAMBA RETRO CAP. 0,26 M3, PESO OPERACIONAL MÍN. 6.674 KG, PROFUNDIDADE ESCAVAÇÃO MÁX. 4,37 M - CHI DIURNO. AF_06/2014</v>
          </cell>
          <cell r="O1152" t="str">
            <v>CHI</v>
          </cell>
          <cell r="P1152" t="str">
            <v>ATRIBUÍDO SÃO PAULO</v>
          </cell>
          <cell r="Q1152">
            <v>7.9299999999999995E-2</v>
          </cell>
          <cell r="R1152">
            <v>40.76</v>
          </cell>
        </row>
        <row r="1153">
          <cell r="M1153">
            <v>20078</v>
          </cell>
          <cell r="N1153" t="str">
            <v>PASTA LUBRIFICANTE PARA TUBOS E CONEXOES COM JUNTA ELASTICA (USO EM PVC, ACO, POLIETILENO E OUTROS) ( DE *400* G)</v>
          </cell>
          <cell r="O1153" t="str">
            <v>UN</v>
          </cell>
          <cell r="P1153" t="str">
            <v>COEFICIENTE DE REPRESENTATIVIDADE</v>
          </cell>
          <cell r="Q1153">
            <v>3.73E-2</v>
          </cell>
          <cell r="R1153">
            <v>27.95</v>
          </cell>
        </row>
        <row r="1154">
          <cell r="M1154">
            <v>88246</v>
          </cell>
          <cell r="N1154" t="str">
            <v>ASSENTADOR DE TUBOS COM ENCARGOS COMPLEMENTARES</v>
          </cell>
          <cell r="O1154" t="str">
            <v>H</v>
          </cell>
          <cell r="P1154" t="str">
            <v>COEFICIENTE DE REPRESENTATIVIDADE</v>
          </cell>
          <cell r="Q1154">
            <v>0.26019999999999999</v>
          </cell>
          <cell r="R1154">
            <v>19.37</v>
          </cell>
        </row>
        <row r="1155">
          <cell r="M1155">
            <v>88316</v>
          </cell>
          <cell r="N1155" t="str">
            <v>SERVENTE COM ENCARGOS COMPLEMENTARES</v>
          </cell>
          <cell r="O1155" t="str">
            <v>H</v>
          </cell>
          <cell r="P1155" t="str">
            <v>COLETADO</v>
          </cell>
          <cell r="Q1155">
            <v>0.26019999999999999</v>
          </cell>
          <cell r="R1155">
            <v>14.25</v>
          </cell>
        </row>
        <row r="1156">
          <cell r="M1156" t="str">
            <v/>
          </cell>
          <cell r="N1156" t="str">
            <v/>
          </cell>
          <cell r="O1156" t="str">
            <v/>
          </cell>
          <cell r="P1156" t="str">
            <v/>
          </cell>
          <cell r="Q1156" t="str">
            <v/>
          </cell>
          <cell r="R1156" t="str">
            <v/>
          </cell>
        </row>
        <row r="1157">
          <cell r="M1157">
            <v>5678</v>
          </cell>
          <cell r="N1157" t="str">
            <v>RETROESCAVADEIRA SOBRE RODAS COM CARREGADEIRA, TRAÇÃO 4X4, POTÊNCIA LÍQ. 88 HP, CAÇAMBA CARREG. CAP. MÍN. 1 M3, CAÇAMBA RETRO CAP. 0,26 M3, PESO OPERACIONAL MÍN. 6.674 KG, PROFUNDIDADE ESCAVAÇÃO MÁX. 4,37 M - CHP DIURNO. AF_06/2014</v>
          </cell>
          <cell r="O1157" t="str">
            <v>CHP</v>
          </cell>
          <cell r="P1157" t="str">
            <v>ATRIBUÍDO SÃO PAULO</v>
          </cell>
          <cell r="Q1157">
            <v>2.0500000000000001E-2</v>
          </cell>
          <cell r="R1157">
            <v>103.52</v>
          </cell>
        </row>
        <row r="1158">
          <cell r="M1158">
            <v>5679</v>
          </cell>
          <cell r="N1158" t="str">
            <v>RETROESCAVADEIRA SOBRE RODAS COM CARREGADEIRA, TRAÇÃO 4X4, POTÊNCIA LÍQ. 88 HP, CAÇAMBA CARREG. CAP. MÍN. 1 M3, CAÇAMBA RETRO CAP. 0,26 M3, PESO OPERACIONAL MÍN. 6.674 KG, PROFUNDIDADE ESCAVAÇÃO MÁX. 4,37 M - CHI DIURNO. AF_06/2014</v>
          </cell>
          <cell r="O1158" t="str">
            <v>CHI</v>
          </cell>
          <cell r="P1158" t="str">
            <v>ATRIBUÍDO SÃO PAULO</v>
          </cell>
          <cell r="Q1158">
            <v>9.8299999999999998E-2</v>
          </cell>
          <cell r="R1158">
            <v>40.76</v>
          </cell>
        </row>
        <row r="1159">
          <cell r="M1159">
            <v>20078</v>
          </cell>
          <cell r="N1159" t="str">
            <v>PASTA LUBRIFICANTE PARA TUBOS E CONEXOES COM JUNTA ELASTICA (USO EM PVC, ACO, POLIETILENO E OUTROS) ( DE *400* G)</v>
          </cell>
          <cell r="O1159" t="str">
            <v>UN</v>
          </cell>
          <cell r="P1159" t="str">
            <v>COEFICIENTE DE REPRESENTATIVIDADE</v>
          </cell>
          <cell r="Q1159">
            <v>4.6199999999999998E-2</v>
          </cell>
          <cell r="R1159">
            <v>27.95</v>
          </cell>
        </row>
        <row r="1160">
          <cell r="M1160">
            <v>88246</v>
          </cell>
          <cell r="N1160" t="str">
            <v>ASSENTADOR DE TUBOS COM ENCARGOS COMPLEMENTARES</v>
          </cell>
          <cell r="O1160" t="str">
            <v>H</v>
          </cell>
          <cell r="P1160" t="str">
            <v>COEFICIENTE DE REPRESENTATIVIDADE</v>
          </cell>
          <cell r="Q1160">
            <v>0.32240000000000002</v>
          </cell>
          <cell r="R1160">
            <v>19.37</v>
          </cell>
        </row>
        <row r="1161">
          <cell r="M1161">
            <v>88316</v>
          </cell>
          <cell r="N1161" t="str">
            <v>SERVENTE COM ENCARGOS COMPLEMENTARES</v>
          </cell>
          <cell r="O1161" t="str">
            <v>H</v>
          </cell>
          <cell r="P1161" t="str">
            <v>COLETADO</v>
          </cell>
          <cell r="Q1161">
            <v>0.32240000000000002</v>
          </cell>
          <cell r="R1161">
            <v>14.25</v>
          </cell>
        </row>
        <row r="1162">
          <cell r="M1162" t="str">
            <v/>
          </cell>
          <cell r="N1162" t="str">
            <v/>
          </cell>
          <cell r="O1162" t="str">
            <v/>
          </cell>
          <cell r="P1162" t="str">
            <v/>
          </cell>
          <cell r="Q1162" t="str">
            <v/>
          </cell>
          <cell r="R1162" t="str">
            <v/>
          </cell>
        </row>
        <row r="1163">
          <cell r="M1163">
            <v>20078</v>
          </cell>
          <cell r="N1163" t="str">
            <v>PASTA LUBRIFICANTE PARA TUBOS E CONEXOES COM JUNTA ELASTICA (USO EM PVC, ACO, POLIETILENO E OUTROS) ( DE *400* G)</v>
          </cell>
          <cell r="O1163" t="str">
            <v>UN</v>
          </cell>
          <cell r="P1163" t="str">
            <v>COEFICIENTE DE REPRESENTATIVIDADE</v>
          </cell>
          <cell r="Q1163">
            <v>1.5100000000000001E-2</v>
          </cell>
          <cell r="R1163">
            <v>27.95</v>
          </cell>
        </row>
        <row r="1164">
          <cell r="M1164">
            <v>88246</v>
          </cell>
          <cell r="N1164" t="str">
            <v>ASSENTADOR DE TUBOS COM ENCARGOS COMPLEMENTARES</v>
          </cell>
          <cell r="O1164" t="str">
            <v>H</v>
          </cell>
          <cell r="P1164" t="str">
            <v>COEFICIENTE DE REPRESENTATIVIDADE</v>
          </cell>
          <cell r="Q1164">
            <v>4.3299999999999998E-2</v>
          </cell>
          <cell r="R1164">
            <v>19.37</v>
          </cell>
        </row>
        <row r="1165">
          <cell r="M1165">
            <v>88316</v>
          </cell>
          <cell r="N1165" t="str">
            <v>SERVENTE COM ENCARGOS COMPLEMENTARES</v>
          </cell>
          <cell r="O1165" t="str">
            <v>H</v>
          </cell>
          <cell r="P1165" t="str">
            <v>COLETADO</v>
          </cell>
          <cell r="Q1165">
            <v>4.3299999999999998E-2</v>
          </cell>
          <cell r="R1165">
            <v>14.25</v>
          </cell>
        </row>
        <row r="1166">
          <cell r="M1166" t="str">
            <v/>
          </cell>
          <cell r="N1166" t="str">
            <v/>
          </cell>
          <cell r="O1166" t="str">
            <v/>
          </cell>
          <cell r="P1166" t="str">
            <v/>
          </cell>
          <cell r="Q1166" t="str">
            <v/>
          </cell>
          <cell r="R1166" t="str">
            <v/>
          </cell>
        </row>
        <row r="1167">
          <cell r="M1167">
            <v>5678</v>
          </cell>
          <cell r="N1167" t="str">
            <v>RETROESCAVADEIRA SOBRE RODAS COM CARREGADEIRA, TRAÇÃO 4X4, POTÊNCIA LÍQ. 88 HP, CAÇAMBA CARREG. CAP. MÍN. 1 M3, CAÇAMBA RETRO CAP. 0,26 M3, PESO OPERACIONAL MÍN. 6.674 KG, PROFUNDIDADE ESCAVAÇÃO MÁX. 4,37 M - CHP DIURNO. AF_06/2014</v>
          </cell>
          <cell r="O1167" t="str">
            <v>CHP</v>
          </cell>
          <cell r="P1167" t="str">
            <v>ATRIBUÍDO SÃO PAULO</v>
          </cell>
          <cell r="Q1167">
            <v>8.6E-3</v>
          </cell>
          <cell r="R1167">
            <v>103.52</v>
          </cell>
        </row>
        <row r="1168">
          <cell r="M1168">
            <v>5679</v>
          </cell>
          <cell r="N1168" t="str">
            <v>RETROESCAVADEIRA SOBRE RODAS COM CARREGADEIRA, TRAÇÃO 4X4, POTÊNCIA LÍQ. 88 HP, CAÇAMBA CARREG. CAP. MÍN. 1 M3, CAÇAMBA RETRO CAP. 0,26 M3, PESO OPERACIONAL MÍN. 6.674 KG, PROFUNDIDADE ESCAVAÇÃO MÁX. 4,37 M - CHI DIURNO. AF_06/2014</v>
          </cell>
          <cell r="O1168" t="str">
            <v>CHI</v>
          </cell>
          <cell r="P1168" t="str">
            <v>ATRIBUÍDO SÃO PAULO</v>
          </cell>
          <cell r="Q1168">
            <v>1.6500000000000001E-2</v>
          </cell>
          <cell r="R1168">
            <v>40.76</v>
          </cell>
        </row>
        <row r="1169">
          <cell r="M1169">
            <v>20078</v>
          </cell>
          <cell r="N1169" t="str">
            <v>PASTA LUBRIFICANTE PARA TUBOS E CONEXOES COM JUNTA ELASTICA (USO EM PVC, ACO, POLIETILENO E OUTROS) ( DE *400* G)</v>
          </cell>
          <cell r="O1169" t="str">
            <v>UN</v>
          </cell>
          <cell r="P1169" t="str">
            <v>COEFICIENTE DE REPRESENTATIVIDADE</v>
          </cell>
          <cell r="Q1169">
            <v>1.95E-2</v>
          </cell>
          <cell r="R1169">
            <v>27.95</v>
          </cell>
        </row>
        <row r="1170">
          <cell r="M1170">
            <v>88246</v>
          </cell>
          <cell r="N1170" t="str">
            <v>ASSENTADOR DE TUBOS COM ENCARGOS COMPLEMENTARES</v>
          </cell>
          <cell r="O1170" t="str">
            <v>H</v>
          </cell>
          <cell r="P1170" t="str">
            <v>COEFICIENTE DE REPRESENTATIVIDADE</v>
          </cell>
          <cell r="Q1170">
            <v>5.62E-2</v>
          </cell>
          <cell r="R1170">
            <v>19.37</v>
          </cell>
        </row>
        <row r="1171">
          <cell r="M1171">
            <v>88316</v>
          </cell>
          <cell r="N1171" t="str">
            <v>SERVENTE COM ENCARGOS COMPLEMENTARES</v>
          </cell>
          <cell r="O1171" t="str">
            <v>H</v>
          </cell>
          <cell r="P1171" t="str">
            <v>COLETADO</v>
          </cell>
          <cell r="Q1171">
            <v>5.62E-2</v>
          </cell>
          <cell r="R1171">
            <v>14.25</v>
          </cell>
        </row>
        <row r="1172">
          <cell r="M1172" t="str">
            <v/>
          </cell>
          <cell r="N1172" t="str">
            <v/>
          </cell>
          <cell r="O1172" t="str">
            <v/>
          </cell>
          <cell r="P1172" t="str">
            <v/>
          </cell>
          <cell r="Q1172" t="str">
            <v/>
          </cell>
          <cell r="R1172" t="str">
            <v/>
          </cell>
        </row>
        <row r="1173">
          <cell r="M1173">
            <v>5678</v>
          </cell>
          <cell r="N1173" t="str">
            <v>RETROESCAVADEIRA SOBRE RODAS COM CARREGADEIRA, TRAÇÃO 4X4, POTÊNCIA LÍQ. 88 HP, CAÇAMBA CARREG. CAP. MÍN. 1 M3, CAÇAMBA RETRO CAP. 0,26 M3, PESO OPERACIONAL MÍN. 6.674 KG, PROFUNDIDADE ESCAVAÇÃO MÁX. 4,37 M - CHP DIURNO. AF_06/2014</v>
          </cell>
          <cell r="O1173" t="str">
            <v>CHP</v>
          </cell>
          <cell r="P1173" t="str">
            <v>ATRIBUÍDO SÃO PAULO</v>
          </cell>
          <cell r="Q1173">
            <v>1.06E-2</v>
          </cell>
          <cell r="R1173">
            <v>103.52</v>
          </cell>
        </row>
        <row r="1174">
          <cell r="M1174">
            <v>5679</v>
          </cell>
          <cell r="N1174" t="str">
            <v>RETROESCAVADEIRA SOBRE RODAS COM CARREGADEIRA, TRAÇÃO 4X4, POTÊNCIA LÍQ. 88 HP, CAÇAMBA CARREG. CAP. MÍN. 1 M3, CAÇAMBA RETRO CAP. 0,26 M3, PESO OPERACIONAL MÍN. 6.674 KG, PROFUNDIDADE ESCAVAÇÃO MÁX. 4,37 M - CHI DIURNO. AF_06/2014</v>
          </cell>
          <cell r="O1174" t="str">
            <v>CHI</v>
          </cell>
          <cell r="P1174" t="str">
            <v>ATRIBUÍDO SÃO PAULO</v>
          </cell>
          <cell r="Q1174">
            <v>2.0299999999999999E-2</v>
          </cell>
          <cell r="R1174">
            <v>40.76</v>
          </cell>
        </row>
        <row r="1175">
          <cell r="M1175">
            <v>20078</v>
          </cell>
          <cell r="N1175" t="str">
            <v>PASTA LUBRIFICANTE PARA TUBOS E CONEXOES COM JUNTA ELASTICA (USO EM PVC, ACO, POLIETILENO E OUTROS) ( DE *400* G)</v>
          </cell>
          <cell r="O1175" t="str">
            <v>UN</v>
          </cell>
          <cell r="P1175" t="str">
            <v>COEFICIENTE DE REPRESENTATIVIDADE</v>
          </cell>
          <cell r="Q1175">
            <v>2.4E-2</v>
          </cell>
          <cell r="R1175">
            <v>27.95</v>
          </cell>
        </row>
        <row r="1176">
          <cell r="M1176">
            <v>88246</v>
          </cell>
          <cell r="N1176" t="str">
            <v>ASSENTADOR DE TUBOS COM ENCARGOS COMPLEMENTARES</v>
          </cell>
          <cell r="O1176" t="str">
            <v>H</v>
          </cell>
          <cell r="P1176" t="str">
            <v>COEFICIENTE DE REPRESENTATIVIDADE</v>
          </cell>
          <cell r="Q1176">
            <v>6.9000000000000006E-2</v>
          </cell>
          <cell r="R1176">
            <v>19.37</v>
          </cell>
        </row>
        <row r="1177">
          <cell r="M1177">
            <v>88316</v>
          </cell>
          <cell r="N1177" t="str">
            <v>SERVENTE COM ENCARGOS COMPLEMENTARES</v>
          </cell>
          <cell r="O1177" t="str">
            <v>H</v>
          </cell>
          <cell r="P1177" t="str">
            <v>COLETADO</v>
          </cell>
          <cell r="Q1177">
            <v>6.9000000000000006E-2</v>
          </cell>
          <cell r="R1177">
            <v>14.25</v>
          </cell>
        </row>
        <row r="1178">
          <cell r="M1178" t="str">
            <v/>
          </cell>
          <cell r="N1178" t="str">
            <v/>
          </cell>
          <cell r="O1178" t="str">
            <v/>
          </cell>
          <cell r="P1178" t="str">
            <v/>
          </cell>
          <cell r="Q1178" t="str">
            <v/>
          </cell>
          <cell r="R1178" t="str">
            <v/>
          </cell>
        </row>
        <row r="1179">
          <cell r="M1179">
            <v>5678</v>
          </cell>
          <cell r="N1179" t="str">
            <v>RETROESCAVADEIRA SOBRE RODAS COM CARREGADEIRA, TRAÇÃO 4X4, POTÊNCIA LÍQ. 88 HP, CAÇAMBA CARREG. CAP. MÍN. 1 M3, CAÇAMBA RETRO CAP. 0,26 M3, PESO OPERACIONAL MÍN. 6.674 KG, PROFUNDIDADE ESCAVAÇÃO MÁX. 4,37 M - CHP DIURNO. AF_06/2014</v>
          </cell>
          <cell r="O1179" t="str">
            <v>CHP</v>
          </cell>
          <cell r="P1179" t="str">
            <v>ATRIBUÍDO SÃO PAULO</v>
          </cell>
          <cell r="Q1179">
            <v>1.26E-2</v>
          </cell>
          <cell r="R1179">
            <v>103.52</v>
          </cell>
        </row>
        <row r="1180">
          <cell r="M1180">
            <v>5679</v>
          </cell>
          <cell r="N1180" t="str">
            <v>RETROESCAVADEIRA SOBRE RODAS COM CARREGADEIRA, TRAÇÃO 4X4, POTÊNCIA LÍQ. 88 HP, CAÇAMBA CARREG. CAP. MÍN. 1 M3, CAÇAMBA RETRO CAP. 0,26 M3, PESO OPERACIONAL MÍN. 6.674 KG, PROFUNDIDADE ESCAVAÇÃO MÁX. 4,37 M - CHI DIURNO. AF_06/2014</v>
          </cell>
          <cell r="O1180" t="str">
            <v>CHI</v>
          </cell>
          <cell r="P1180" t="str">
            <v>ATRIBUÍDO SÃO PAULO</v>
          </cell>
          <cell r="Q1180">
            <v>2.41E-2</v>
          </cell>
          <cell r="R1180">
            <v>40.76</v>
          </cell>
        </row>
        <row r="1181">
          <cell r="M1181">
            <v>20078</v>
          </cell>
          <cell r="N1181" t="str">
            <v>PASTA LUBRIFICANTE PARA TUBOS E CONEXOES COM JUNTA ELASTICA (USO EM PVC, ACO, POLIETILENO E OUTROS) ( DE *400* G)</v>
          </cell>
          <cell r="O1181" t="str">
            <v>UN</v>
          </cell>
          <cell r="P1181" t="str">
            <v>COEFICIENTE DE REPRESENTATIVIDADE</v>
          </cell>
          <cell r="Q1181">
            <v>2.8400000000000002E-2</v>
          </cell>
          <cell r="R1181">
            <v>27.95</v>
          </cell>
        </row>
        <row r="1182">
          <cell r="M1182">
            <v>88246</v>
          </cell>
          <cell r="N1182" t="str">
            <v>ASSENTADOR DE TUBOS COM ENCARGOS COMPLEMENTARES</v>
          </cell>
          <cell r="O1182" t="str">
            <v>H</v>
          </cell>
          <cell r="P1182" t="str">
            <v>COEFICIENTE DE REPRESENTATIVIDADE</v>
          </cell>
          <cell r="Q1182">
            <v>8.1900000000000001E-2</v>
          </cell>
          <cell r="R1182">
            <v>19.37</v>
          </cell>
        </row>
        <row r="1183">
          <cell r="M1183">
            <v>88316</v>
          </cell>
          <cell r="N1183" t="str">
            <v>SERVENTE COM ENCARGOS COMPLEMENTARES</v>
          </cell>
          <cell r="O1183" t="str">
            <v>H</v>
          </cell>
          <cell r="P1183" t="str">
            <v>COLETADO</v>
          </cell>
          <cell r="Q1183">
            <v>8.1900000000000001E-2</v>
          </cell>
          <cell r="R1183">
            <v>14.25</v>
          </cell>
        </row>
        <row r="1184">
          <cell r="M1184" t="str">
            <v/>
          </cell>
          <cell r="N1184" t="str">
            <v/>
          </cell>
          <cell r="O1184" t="str">
            <v/>
          </cell>
          <cell r="P1184" t="str">
            <v/>
          </cell>
          <cell r="Q1184" t="str">
            <v/>
          </cell>
          <cell r="R1184" t="str">
            <v/>
          </cell>
        </row>
        <row r="1185">
          <cell r="M1185">
            <v>5678</v>
          </cell>
          <cell r="N1185" t="str">
            <v>RETROESCAVADEIRA SOBRE RODAS COM CARREGADEIRA, TRAÇÃO 4X4, POTÊNCIA LÍQ. 88 HP, CAÇAMBA CARREG. CAP. MÍN. 1 M3, CAÇAMBA RETRO CAP. 0,26 M3, PESO OPERACIONAL MÍN. 6.674 KG, PROFUNDIDADE ESCAVAÇÃO MÁX. 4,37 M - CHP DIURNO. AF_06/2014</v>
          </cell>
          <cell r="O1185" t="str">
            <v>CHP</v>
          </cell>
          <cell r="P1185" t="str">
            <v>ATRIBUÍDO SÃO PAULO</v>
          </cell>
          <cell r="Q1185">
            <v>1.46E-2</v>
          </cell>
          <cell r="R1185">
            <v>103.52</v>
          </cell>
        </row>
        <row r="1186">
          <cell r="M1186">
            <v>5679</v>
          </cell>
          <cell r="N1186" t="str">
            <v>RETROESCAVADEIRA SOBRE RODAS COM CARREGADEIRA, TRAÇÃO 4X4, POTÊNCIA LÍQ. 88 HP, CAÇAMBA CARREG. CAP. MÍN. 1 M3, CAÇAMBA RETRO CAP. 0,26 M3, PESO OPERACIONAL MÍN. 6.674 KG, PROFUNDIDADE ESCAVAÇÃO MÁX. 4,37 M - CHI DIURNO. AF_06/2014</v>
          </cell>
          <cell r="O1186" t="str">
            <v>CHI</v>
          </cell>
          <cell r="P1186" t="str">
            <v>ATRIBUÍDO SÃO PAULO</v>
          </cell>
          <cell r="Q1186">
            <v>2.7799999999999998E-2</v>
          </cell>
          <cell r="R1186">
            <v>40.76</v>
          </cell>
        </row>
        <row r="1187">
          <cell r="M1187">
            <v>20078</v>
          </cell>
          <cell r="N1187" t="str">
            <v>PASTA LUBRIFICANTE PARA TUBOS E CONEXOES COM JUNTA ELASTICA (USO EM PVC, ACO, POLIETILENO E OUTROS) ( DE *400* G)</v>
          </cell>
          <cell r="O1187" t="str">
            <v>UN</v>
          </cell>
          <cell r="P1187" t="str">
            <v>COEFICIENTE DE REPRESENTATIVIDADE</v>
          </cell>
          <cell r="Q1187">
            <v>3.2899999999999999E-2</v>
          </cell>
          <cell r="R1187">
            <v>27.95</v>
          </cell>
        </row>
        <row r="1188">
          <cell r="M1188">
            <v>88246</v>
          </cell>
          <cell r="N1188" t="str">
            <v>ASSENTADOR DE TUBOS COM ENCARGOS COMPLEMENTARES</v>
          </cell>
          <cell r="O1188" t="str">
            <v>H</v>
          </cell>
          <cell r="P1188" t="str">
            <v>COEFICIENTE DE REPRESENTATIVIDADE</v>
          </cell>
          <cell r="Q1188">
            <v>9.4700000000000006E-2</v>
          </cell>
          <cell r="R1188">
            <v>19.37</v>
          </cell>
        </row>
        <row r="1189">
          <cell r="M1189">
            <v>88316</v>
          </cell>
          <cell r="N1189" t="str">
            <v>SERVENTE COM ENCARGOS COMPLEMENTARES</v>
          </cell>
          <cell r="O1189" t="str">
            <v>H</v>
          </cell>
          <cell r="P1189" t="str">
            <v>COLETADO</v>
          </cell>
          <cell r="Q1189">
            <v>9.4700000000000006E-2</v>
          </cell>
          <cell r="R1189">
            <v>14.25</v>
          </cell>
        </row>
        <row r="1190">
          <cell r="M1190" t="str">
            <v/>
          </cell>
          <cell r="N1190" t="str">
            <v/>
          </cell>
          <cell r="O1190" t="str">
            <v/>
          </cell>
          <cell r="P1190" t="str">
            <v/>
          </cell>
          <cell r="Q1190" t="str">
            <v/>
          </cell>
          <cell r="R1190" t="str">
            <v/>
          </cell>
        </row>
        <row r="1191">
          <cell r="M1191">
            <v>5678</v>
          </cell>
          <cell r="N1191" t="str">
            <v>RETROESCAVADEIRA SOBRE RODAS COM CARREGADEIRA, TRAÇÃO 4X4, POTÊNCIA LÍQ. 88 HP, CAÇAMBA CARREG. CAP. MÍN. 1 M3, CAÇAMBA RETRO CAP. 0,26 M3, PESO OPERACIONAL MÍN. 6.674 KG, PROFUNDIDADE ESCAVAÇÃO MÁX. 4,37 M - CHP DIURNO. AF_06/2014</v>
          </cell>
          <cell r="O1191" t="str">
            <v>CHP</v>
          </cell>
          <cell r="P1191" t="str">
            <v>ATRIBUÍDO SÃO PAULO</v>
          </cell>
          <cell r="Q1191">
            <v>1.6500000000000001E-2</v>
          </cell>
          <cell r="R1191">
            <v>103.52</v>
          </cell>
        </row>
        <row r="1192">
          <cell r="M1192">
            <v>5679</v>
          </cell>
          <cell r="N1192" t="str">
            <v>RETROESCAVADEIRA SOBRE RODAS COM CARREGADEIRA, TRAÇÃO 4X4, POTÊNCIA LÍQ. 88 HP, CAÇAMBA CARREG. CAP. MÍN. 1 M3, CAÇAMBA RETRO CAP. 0,26 M3, PESO OPERACIONAL MÍN. 6.674 KG, PROFUNDIDADE ESCAVAÇÃO MÁX. 4,37 M - CHI DIURNO. AF_06/2014</v>
          </cell>
          <cell r="O1192" t="str">
            <v>CHI</v>
          </cell>
          <cell r="P1192" t="str">
            <v>ATRIBUÍDO SÃO PAULO</v>
          </cell>
          <cell r="Q1192">
            <v>3.1600000000000003E-2</v>
          </cell>
          <cell r="R1192">
            <v>40.76</v>
          </cell>
        </row>
        <row r="1193">
          <cell r="M1193">
            <v>20078</v>
          </cell>
          <cell r="N1193" t="str">
            <v>PASTA LUBRIFICANTE PARA TUBOS E CONEXOES COM JUNTA ELASTICA (USO EM PVC, ACO, POLIETILENO E OUTROS) ( DE *400* G)</v>
          </cell>
          <cell r="O1193" t="str">
            <v>UN</v>
          </cell>
          <cell r="P1193" t="str">
            <v>COEFICIENTE DE REPRESENTATIVIDADE</v>
          </cell>
          <cell r="Q1193">
            <v>3.73E-2</v>
          </cell>
          <cell r="R1193">
            <v>27.95</v>
          </cell>
        </row>
        <row r="1194">
          <cell r="M1194">
            <v>88246</v>
          </cell>
          <cell r="N1194" t="str">
            <v>ASSENTADOR DE TUBOS COM ENCARGOS COMPLEMENTARES</v>
          </cell>
          <cell r="O1194" t="str">
            <v>H</v>
          </cell>
          <cell r="P1194" t="str">
            <v>COEFICIENTE DE REPRESENTATIVIDADE</v>
          </cell>
          <cell r="Q1194">
            <v>0.1076</v>
          </cell>
          <cell r="R1194">
            <v>19.37</v>
          </cell>
        </row>
        <row r="1195">
          <cell r="M1195">
            <v>88316</v>
          </cell>
          <cell r="N1195" t="str">
            <v>SERVENTE COM ENCARGOS COMPLEMENTARES</v>
          </cell>
          <cell r="O1195" t="str">
            <v>H</v>
          </cell>
          <cell r="P1195" t="str">
            <v>COLETADO</v>
          </cell>
          <cell r="Q1195">
            <v>0.1076</v>
          </cell>
          <cell r="R1195">
            <v>14.25</v>
          </cell>
        </row>
        <row r="1196">
          <cell r="M1196" t="str">
            <v/>
          </cell>
          <cell r="N1196" t="str">
            <v/>
          </cell>
          <cell r="O1196" t="str">
            <v/>
          </cell>
          <cell r="P1196" t="str">
            <v/>
          </cell>
          <cell r="Q1196" t="str">
            <v/>
          </cell>
          <cell r="R1196" t="str">
            <v/>
          </cell>
        </row>
        <row r="1197">
          <cell r="M1197">
            <v>5678</v>
          </cell>
          <cell r="N1197" t="str">
            <v>RETROESCAVADEIRA SOBRE RODAS COM CARREGADEIRA, TRAÇÃO 4X4, POTÊNCIA LÍQ. 88 HP, CAÇAMBA CARREG. CAP. MÍN. 1 M3, CAÇAMBA RETRO CAP. 0,26 M3, PESO OPERACIONAL MÍN. 6.674 KG, PROFUNDIDADE ESCAVAÇÃO MÁX. 4,37 M - CHP DIURNO. AF_06/2014</v>
          </cell>
          <cell r="O1197" t="str">
            <v>CHP</v>
          </cell>
          <cell r="P1197" t="str">
            <v>ATRIBUÍDO SÃO PAULO</v>
          </cell>
          <cell r="Q1197">
            <v>2.0500000000000001E-2</v>
          </cell>
          <cell r="R1197">
            <v>103.52</v>
          </cell>
        </row>
        <row r="1198">
          <cell r="M1198">
            <v>5679</v>
          </cell>
          <cell r="N1198" t="str">
            <v>RETROESCAVADEIRA SOBRE RODAS COM CARREGADEIRA, TRAÇÃO 4X4, POTÊNCIA LÍQ. 88 HP, CAÇAMBA CARREG. CAP. MÍN. 1 M3, CAÇAMBA RETRO CAP. 0,26 M3, PESO OPERACIONAL MÍN. 6.674 KG, PROFUNDIDADE ESCAVAÇÃO MÁX. 4,37 M - CHI DIURNO. AF_06/2014</v>
          </cell>
          <cell r="O1198" t="str">
            <v>CHI</v>
          </cell>
          <cell r="P1198" t="str">
            <v>ATRIBUÍDO SÃO PAULO</v>
          </cell>
          <cell r="Q1198">
            <v>3.9199999999999999E-2</v>
          </cell>
          <cell r="R1198">
            <v>40.76</v>
          </cell>
        </row>
        <row r="1199">
          <cell r="M1199">
            <v>20078</v>
          </cell>
          <cell r="N1199" t="str">
            <v>PASTA LUBRIFICANTE PARA TUBOS E CONEXOES COM JUNTA ELASTICA (USO EM PVC, ACO, POLIETILENO E OUTROS) ( DE *400* G)</v>
          </cell>
          <cell r="O1199" t="str">
            <v>UN</v>
          </cell>
          <cell r="P1199" t="str">
            <v>COEFICIENTE DE REPRESENTATIVIDADE</v>
          </cell>
          <cell r="Q1199">
            <v>4.6199999999999998E-2</v>
          </cell>
          <cell r="R1199">
            <v>27.95</v>
          </cell>
        </row>
        <row r="1200">
          <cell r="M1200">
            <v>88246</v>
          </cell>
          <cell r="N1200" t="str">
            <v>ASSENTADOR DE TUBOS COM ENCARGOS COMPLEMENTARES</v>
          </cell>
          <cell r="O1200" t="str">
            <v>H</v>
          </cell>
          <cell r="P1200" t="str">
            <v>COEFICIENTE DE REPRESENTATIVIDADE</v>
          </cell>
          <cell r="Q1200">
            <v>0.1333</v>
          </cell>
          <cell r="R1200">
            <v>19.37</v>
          </cell>
        </row>
        <row r="1201">
          <cell r="M1201">
            <v>88316</v>
          </cell>
          <cell r="N1201" t="str">
            <v>SERVENTE COM ENCARGOS COMPLEMENTARES</v>
          </cell>
          <cell r="O1201" t="str">
            <v>H</v>
          </cell>
          <cell r="P1201" t="str">
            <v>COLETADO</v>
          </cell>
          <cell r="Q1201">
            <v>0.1333</v>
          </cell>
          <cell r="R1201">
            <v>14.25</v>
          </cell>
        </row>
        <row r="1202">
          <cell r="M1202" t="str">
            <v/>
          </cell>
          <cell r="N1202" t="str">
            <v/>
          </cell>
          <cell r="O1202" t="str">
            <v/>
          </cell>
          <cell r="P1202" t="str">
            <v/>
          </cell>
          <cell r="Q1202" t="str">
            <v/>
          </cell>
          <cell r="R1202" t="str">
            <v/>
          </cell>
        </row>
        <row r="1203">
          <cell r="M1203">
            <v>3080</v>
          </cell>
          <cell r="N1203" t="str">
            <v>FECHADURA ESPELHO PARA PORTA EXTERNA, EM ACO INOX (MAQUINA, TESTA E CONTRA-TESTA) E EM ZAMAC (MACANETA, LINGUETA E TRINCOS) COM ACABAMENTO CROMADO, MAQUINA DE 40 MM, INCLUINDO CHAVE TIPO CILINDRO</v>
          </cell>
          <cell r="O1203" t="str">
            <v>CJ</v>
          </cell>
          <cell r="P1203" t="str">
            <v>COLETADO</v>
          </cell>
          <cell r="Q1203">
            <v>5.5500000000000001E-2</v>
          </cell>
          <cell r="R1203">
            <v>39.9</v>
          </cell>
        </row>
        <row r="1204">
          <cell r="M1204">
            <v>3097</v>
          </cell>
          <cell r="N1204" t="str">
            <v>FECHADURA ROSETA REDONDA PARA PORTA DE BANHEIRO, EM ACO INOX (MAQUINA, TESTA E CONTRA-TESTA) E EM ZAMAC (MACANETA, LINGUETA E TRINCOS) COM ACABAMENTO CROMADO, MAQUINA DE 40 MM, INCLUINDO CHAVE TIPO TRANQUETA</v>
          </cell>
          <cell r="O1204" t="str">
            <v>CJ</v>
          </cell>
          <cell r="P1204" t="str">
            <v>COEFICIENTE DE REPRESENTATIVIDADE</v>
          </cell>
          <cell r="Q1204">
            <v>3.6999999999999998E-2</v>
          </cell>
          <cell r="R1204">
            <v>44.67</v>
          </cell>
        </row>
        <row r="1205">
          <cell r="M1205">
            <v>10886</v>
          </cell>
          <cell r="N1205" t="str">
            <v>EXTINTOR DE INCENDIO PORTATIL COM CARGA DE AGUA PRESSURIZADA DE 10 L, CLASSE A</v>
          </cell>
          <cell r="O1205" t="str">
            <v>UN</v>
          </cell>
          <cell r="P1205" t="str">
            <v>COEFICIENTE DE REPRESENTATIVIDADE</v>
          </cell>
          <cell r="Q1205">
            <v>1.8499999999999999E-2</v>
          </cell>
          <cell r="R1205">
            <v>297.5</v>
          </cell>
        </row>
        <row r="1206">
          <cell r="M1206">
            <v>10891</v>
          </cell>
          <cell r="N1206" t="str">
            <v>EXTINTOR DE INCENDIO PORTATIL COM CARGA DE PO QUIMICO SECO (PQS) DE 4 KG, CLASSE BC</v>
          </cell>
          <cell r="O1206" t="str">
            <v>UN</v>
          </cell>
          <cell r="P1206" t="str">
            <v>COEFICIENTE DE REPRESENTATIVIDADE</v>
          </cell>
          <cell r="Q1206">
            <v>1.8499999999999999E-2</v>
          </cell>
          <cell r="R1206">
            <v>287.69</v>
          </cell>
        </row>
        <row r="1207">
          <cell r="M1207">
            <v>11587</v>
          </cell>
          <cell r="N1207" t="str">
            <v>FORRO DE PVC LISO, BRANCO, REGUA DE 10 CM, ESPESSURA DE 8 MM A 10 MM (COM COLOCACAO / SEM ESTRUTURA METALICA)</v>
          </cell>
          <cell r="O1207" t="str">
            <v>M2</v>
          </cell>
          <cell r="P1207" t="str">
            <v>ATRIBUÍDO SÃO PAULO</v>
          </cell>
          <cell r="Q1207">
            <v>0.86950000000000005</v>
          </cell>
          <cell r="R1207">
            <v>93.48</v>
          </cell>
        </row>
        <row r="1208">
          <cell r="M1208">
            <v>86888</v>
          </cell>
          <cell r="N1208" t="str">
            <v>VASO SANITÁRIO SIFONADO COM CAIXA ACOPLADA LOUÇA BRANCA - FORNECIMENTO E INSTALAÇÃO. AF_01/2020</v>
          </cell>
          <cell r="O1208" t="str">
            <v>UN</v>
          </cell>
          <cell r="P1208" t="str">
            <v>ATRIBUÍDO SÃO PAULO</v>
          </cell>
          <cell r="Q1208">
            <v>3.6999999999999998E-2</v>
          </cell>
          <cell r="R1208">
            <v>327.60000000000002</v>
          </cell>
        </row>
        <row r="1209">
          <cell r="M1209">
            <v>86934</v>
          </cell>
          <cell r="N1209" t="str">
            <v>BANCADA DE MÁRMORE SINTÉTICO 120 X 60CM, COM CUBA INTEGRADA, INCLUSO SIFÃO TIPO FLEXÍVEL EM PVC, VÁLVULA EM PLÁSTICO CROMADO TIPO AMERICANA E TORNEIRA CROMADA LONGA, DE PAREDE, PADRÃO POPULAR - FORNECIMENTO E INSTALAÇÃO. AF_01/2020</v>
          </cell>
          <cell r="O1209" t="str">
            <v>UN</v>
          </cell>
          <cell r="P1209" t="str">
            <v>ATRIBUÍDO SÃO PAULO</v>
          </cell>
          <cell r="Q1209">
            <v>1.8499999999999999E-2</v>
          </cell>
          <cell r="R1209">
            <v>351.3</v>
          </cell>
        </row>
        <row r="1210">
          <cell r="M1210">
            <v>86943</v>
          </cell>
          <cell r="N1210" t="str">
            <v>LAVATÓRIO LOUÇA BRANCA SUSPENSO, 29,5 X 39CM OU EQUIVALENTE, PADRÃO POPULAR, INCLUSO SIFÃO FLEXÍVEL EM PVC, VÁLVULA E ENGATE FLEXÍVEL 30CM EM PLÁSTICO E TORNEIRA CROMADA DE MESA, PADRÃO POPULAR - FORNECIMENTO E INSTALAÇÃO. AF_01/2020</v>
          </cell>
          <cell r="O1210" t="str">
            <v>UN</v>
          </cell>
          <cell r="P1210" t="str">
            <v>ATRIBUÍDO SÃO PAULO</v>
          </cell>
          <cell r="Q1210">
            <v>3.6999999999999998E-2</v>
          </cell>
          <cell r="R1210">
            <v>177.51</v>
          </cell>
        </row>
        <row r="1211">
          <cell r="M1211">
            <v>87548</v>
          </cell>
          <cell r="N1211" t="str">
            <v>MASSA ÚNICA, PARA RECEBIMENTO DE PINTURA, EM ARGAMASSA TRAÇO 1:2:8, PREPARO MANUAL, APLICADA MANUALMENTE EM FACES INTERNAS DE PAREDES, ESPESSURA DE 10MM, COM EXECUÇÃO DE TALISCAS. AF_06/2014</v>
          </cell>
          <cell r="O1211" t="str">
            <v>M2</v>
          </cell>
          <cell r="P1211" t="str">
            <v>COLETADO</v>
          </cell>
          <cell r="Q1211">
            <v>5.9200000000000003E-2</v>
          </cell>
          <cell r="R1211">
            <v>20.37</v>
          </cell>
        </row>
        <row r="1212">
          <cell r="M1212">
            <v>87777</v>
          </cell>
          <cell r="N1212" t="str">
            <v>EMBOÇO OU MASSA ÚNICA EM ARGAMASSA TRAÇO 1:2:8, PREPARO MANUAL, APLICADA MANUALMENTE EM PANOS DE FACHADA COM PRESENÇA DE VÃOS, ESPESSURA DE 25 MM. AF_06/2014</v>
          </cell>
          <cell r="O1212" t="str">
            <v>M2</v>
          </cell>
          <cell r="P1212" t="str">
            <v>ATRIBUÍDO SÃO PAULO</v>
          </cell>
          <cell r="Q1212">
            <v>1.472</v>
          </cell>
          <cell r="R1212">
            <v>47.28</v>
          </cell>
        </row>
        <row r="1213">
          <cell r="M1213">
            <v>87877</v>
          </cell>
          <cell r="N1213" t="str">
            <v>CHAPISCO APLICADO EM ALVENARIAS E ESTRUTURAS DE CONCRETO INTERNAS, COM ROLO PARA TEXTURA ACRÍLICA.  ARGAMASSA INDUSTRIALIZADA COM PREPARO EM MISTURADOR 300 KG. AF_06/2014</v>
          </cell>
          <cell r="O1213" t="str">
            <v>M2</v>
          </cell>
          <cell r="P1213" t="str">
            <v>ATRIBUÍDO SÃO PAULO</v>
          </cell>
          <cell r="Q1213">
            <v>1.9021999999999999</v>
          </cell>
          <cell r="R1213">
            <v>9.27</v>
          </cell>
        </row>
        <row r="1214">
          <cell r="M1214">
            <v>87903</v>
          </cell>
          <cell r="N1214" t="str">
            <v>CHAPISCO APLICADO EM ALVENARIA (COM PRESENÇA DE VÃOS) E ESTRUTURAS DE CONCRETO DE FACHADA, COM ROLO PARA TEXTURA ACRÍLICA.  ARGAMASSA INDUSTRIALIZADA COM PREPARO EM MISTURADOR 300 KG. AF_06/2014</v>
          </cell>
          <cell r="O1214" t="str">
            <v>M2</v>
          </cell>
          <cell r="P1214" t="str">
            <v>ATRIBUÍDO SÃO PAULO</v>
          </cell>
          <cell r="Q1214">
            <v>1.472</v>
          </cell>
          <cell r="R1214">
            <v>11.26</v>
          </cell>
        </row>
        <row r="1215">
          <cell r="M1215">
            <v>88489</v>
          </cell>
          <cell r="N1215" t="str">
            <v>APLICAÇÃO MANUAL DE PINTURA COM TINTA LÁTEX ACRÍLICA EM PAREDES, DUAS DEMÃOS. AF_06/2014</v>
          </cell>
          <cell r="O1215" t="str">
            <v>M2</v>
          </cell>
          <cell r="P1215" t="str">
            <v>COEFICIENTE DE REPRESENTATIVIDADE</v>
          </cell>
          <cell r="Q1215">
            <v>3.3151000000000002</v>
          </cell>
          <cell r="R1215">
            <v>12.39</v>
          </cell>
        </row>
        <row r="1216">
          <cell r="M1216">
            <v>89168</v>
          </cell>
          <cell r="N1216" t="str">
            <v>(COMPOSIÇÃO REPRESENTATIVA) DO SERVIÇO DE ALVENARIA DE VEDAÇÃO DE BLOCOS VAZADOS DE CERÂMICA DE 9X19X19CM (ESPESSURA 9CM), PARA EDIFICAÇÃO HABITACIONAL UNIFAMILIAR (CASA) E EDIFICAÇÃO PÚBLICA PADRÃO. AF_11/2014</v>
          </cell>
          <cell r="O1216" t="str">
            <v>M2</v>
          </cell>
          <cell r="P1216" t="str">
            <v>ATRIBUÍDO SÃO PAULO</v>
          </cell>
          <cell r="Q1216">
            <v>2.3237999999999999</v>
          </cell>
          <cell r="R1216">
            <v>74.88</v>
          </cell>
        </row>
        <row r="1217">
          <cell r="M1217">
            <v>89171</v>
          </cell>
          <cell r="N1217" t="str">
            <v>(COMPOSIÇÃO REPRESENTATIVA) DO SERVIÇO DE REVESTIMENTO CERÂMICO PARA PISO COM PLACAS TIPO ESMALTADA EXTRA DE DIMENSÕES 35X35 CM, PARA EDIFICAÇÃO HABITACIONAL UNIFAMILIAR (CASA) E EDIFICAÇÃO PÚBLICA PADRÃO. AF_11/2014</v>
          </cell>
          <cell r="O1217" t="str">
            <v>M2</v>
          </cell>
          <cell r="P1217" t="str">
            <v>COEFICIENTE DE REPRESENTATIVIDADE</v>
          </cell>
          <cell r="Q1217">
            <v>7.7600000000000002E-2</v>
          </cell>
          <cell r="R1217">
            <v>45.09</v>
          </cell>
        </row>
        <row r="1218">
          <cell r="M1218">
            <v>89173</v>
          </cell>
          <cell r="N1218" t="str">
            <v>(COMPOSIÇÃO REPRESENTATIVA) DO SERVIÇO DE EMBOÇO/MASSA ÚNICA, APLICADO MANUALMENTE, TRAÇO 1:2:8, EM BETONEIRA DE 400L, PAREDES INTERNAS, COM EXECUÇÃO DE TALISCAS, EDIFICAÇÃO HABITACIONAL UNIFAMILIAR (CASAS) E EDIFICAÇÃO PÚBLICA PADRÃO. AF_12/2014</v>
          </cell>
          <cell r="O1218" t="str">
            <v>M2</v>
          </cell>
          <cell r="P1218" t="str">
            <v>ATRIBUÍDO SÃO PAULO</v>
          </cell>
          <cell r="Q1218">
            <v>1.9021999999999999</v>
          </cell>
          <cell r="R1218">
            <v>29.49</v>
          </cell>
        </row>
        <row r="1219">
          <cell r="M1219">
            <v>89482</v>
          </cell>
          <cell r="N1219" t="str">
            <v>CAIXA SIFONADA, PVC, DN 100 X 100 X 50 MM, FORNECIDA E INSTALADA EM RAMAIS DE ENCAMINHAMENTO DE ÁGUA PLUVIAL. AF_12/2014</v>
          </cell>
          <cell r="O1219" t="str">
            <v>UN</v>
          </cell>
          <cell r="P1219" t="str">
            <v>COEFICIENTE DE REPRESENTATIVIDADE</v>
          </cell>
          <cell r="Q1219">
            <v>3.6999999999999998E-2</v>
          </cell>
          <cell r="R1219">
            <v>29.43</v>
          </cell>
        </row>
        <row r="1220">
          <cell r="M1220">
            <v>89711</v>
          </cell>
          <cell r="N1220" t="str">
            <v>TUBO PVC, SERIE NORMAL, ESGOTO PREDIAL, DN 40 MM, FORNECIDO E INSTALADO EM RAMAL DE DESCARGA OU RAMAL DE ESGOTO SANITÁRIO. AF_12/2014</v>
          </cell>
          <cell r="O1220" t="str">
            <v>M</v>
          </cell>
          <cell r="P1220" t="str">
            <v>COEFICIENTE DE REPRESENTATIVIDADE</v>
          </cell>
          <cell r="Q1220">
            <v>0.1331</v>
          </cell>
          <cell r="R1220">
            <v>15.77</v>
          </cell>
        </row>
        <row r="1221">
          <cell r="M1221">
            <v>89712</v>
          </cell>
          <cell r="N1221" t="str">
            <v>TUBO PVC, SERIE NORMAL, ESGOTO PREDIAL, DN 50 MM, FORNECIDO E INSTALADO EM RAMAL DE DESCARGA OU RAMAL DE ESGOTO SANITÁRIO. AF_12/2014</v>
          </cell>
          <cell r="O1221" t="str">
            <v>M</v>
          </cell>
          <cell r="P1221" t="str">
            <v>COEFICIENTE DE REPRESENTATIVIDADE</v>
          </cell>
          <cell r="Q1221">
            <v>0.1202</v>
          </cell>
          <cell r="R1221">
            <v>24.36</v>
          </cell>
        </row>
        <row r="1222">
          <cell r="M1222">
            <v>89714</v>
          </cell>
          <cell r="N1222" t="str">
            <v>TUBO PVC, SERIE NORMAL, ESGOTO PREDIAL, DN 100 MM, FORNECIDO E INSTALADO EM RAMAL DE DESCARGA OU RAMAL DE ESGOTO SANITÁRIO. AF_12/2014</v>
          </cell>
          <cell r="O1222" t="str">
            <v>M</v>
          </cell>
          <cell r="P1222" t="str">
            <v>COEFICIENTE DE REPRESENTATIVIDADE</v>
          </cell>
          <cell r="Q1222">
            <v>0.14119999999999999</v>
          </cell>
          <cell r="R1222">
            <v>47.36</v>
          </cell>
        </row>
        <row r="1223">
          <cell r="M1223">
            <v>89724</v>
          </cell>
          <cell r="N1223" t="str">
            <v>JOELHO 90 GRAUS, PVC, SERIE NORMAL, ESGOTO PREDIAL, DN 40 MM, JUNTA SOLDÁVEL, FORNECIDO E INSTALADO EM RAMAL DE DESCARGA OU RAMAL DE ESGOTO SANITÁRIO. AF_12/2014</v>
          </cell>
          <cell r="O1223" t="str">
            <v>UN</v>
          </cell>
          <cell r="P1223" t="str">
            <v>COEFICIENTE DE REPRESENTATIVIDADE</v>
          </cell>
          <cell r="Q1223">
            <v>7.3999999999999996E-2</v>
          </cell>
          <cell r="R1223">
            <v>8.82</v>
          </cell>
        </row>
        <row r="1224">
          <cell r="M1224">
            <v>89726</v>
          </cell>
          <cell r="N1224" t="str">
            <v>JOELHO 45 GRAUS, PVC, SERIE NORMAL, ESGOTO PREDIAL, DN 40 MM, JUNTA SOLDÁVEL, FORNECIDO E INSTALADO EM RAMAL DE DESCARGA OU RAMAL DE ESGOTO SANITÁRIO. AF_12/2014</v>
          </cell>
          <cell r="O1224" t="str">
            <v>UN</v>
          </cell>
          <cell r="P1224" t="str">
            <v>COEFICIENTE DE REPRESENTATIVIDADE</v>
          </cell>
          <cell r="Q1224">
            <v>5.5500000000000001E-2</v>
          </cell>
          <cell r="R1224">
            <v>6.14</v>
          </cell>
        </row>
        <row r="1225">
          <cell r="M1225">
            <v>89731</v>
          </cell>
          <cell r="N1225" t="str">
            <v>JOELHO 90 GRAUS, PVC, SERIE NORMAL, ESGOTO PREDIAL, DN 50 MM, JUNTA ELÁSTICA, FORNECIDO E INSTALADO EM RAMAL DE DESCARGA OU RAMAL DE ESGOTO SANITÁRIO. AF_12/2014</v>
          </cell>
          <cell r="O1225" t="str">
            <v>UN</v>
          </cell>
          <cell r="P1225" t="str">
            <v>COEFICIENTE DE REPRESENTATIVIDADE</v>
          </cell>
          <cell r="Q1225">
            <v>1.8499999999999999E-2</v>
          </cell>
          <cell r="R1225">
            <v>9.41</v>
          </cell>
        </row>
        <row r="1226">
          <cell r="M1226">
            <v>89748</v>
          </cell>
          <cell r="N1226" t="str">
            <v>CURVA CURTA 90 GRAUS, PVC, SERIE NORMAL, ESGOTO PREDIAL, DN 100 MM, JUNTA ELÁSTICA, FORNECIDO E INSTALADO EM RAMAL DE DESCARGA OU RAMAL DE ESGOTO SANITÁRIO. AF_12/2014</v>
          </cell>
          <cell r="O1226" t="str">
            <v>UN</v>
          </cell>
          <cell r="P1226" t="str">
            <v>COEFICIENTE DE REPRESENTATIVIDADE</v>
          </cell>
          <cell r="Q1226">
            <v>5.5500000000000001E-2</v>
          </cell>
          <cell r="R1226">
            <v>35.619999999999997</v>
          </cell>
        </row>
        <row r="1227">
          <cell r="M1227">
            <v>89784</v>
          </cell>
          <cell r="N1227" t="str">
            <v>TE, PVC, SERIE NORMAL, ESGOTO PREDIAL, DN 50 X 50 MM, JUNTA ELÁSTICA, FORNECIDO E INSTALADO EM RAMAL DE DESCARGA OU RAMAL DE ESGOTO SANITÁRIO. AF_12/2014</v>
          </cell>
          <cell r="O1227" t="str">
            <v>UN</v>
          </cell>
          <cell r="P1227" t="str">
            <v>COEFICIENTE DE REPRESENTATIVIDADE</v>
          </cell>
          <cell r="Q1227">
            <v>5.5500000000000001E-2</v>
          </cell>
          <cell r="R1227">
            <v>17.989999999999998</v>
          </cell>
        </row>
        <row r="1228">
          <cell r="M1228">
            <v>89796</v>
          </cell>
          <cell r="N1228" t="str">
            <v>TE, PVC, SERIE NORMAL, ESGOTO PREDIAL, DN 100 X 100 MM, JUNTA ELÁSTICA, FORNECIDO E INSTALADO EM RAMAL DE DESCARGA OU RAMAL DE ESGOTO SANITÁRIO. AF_12/2014</v>
          </cell>
          <cell r="O1228" t="str">
            <v>UN</v>
          </cell>
          <cell r="P1228" t="str">
            <v>COEFICIENTE DE REPRESENTATIVIDADE</v>
          </cell>
          <cell r="Q1228">
            <v>3.6999999999999998E-2</v>
          </cell>
          <cell r="R1228">
            <v>36.909999999999997</v>
          </cell>
        </row>
        <row r="1229">
          <cell r="M1229">
            <v>89957</v>
          </cell>
          <cell r="N1229" t="str">
            <v>PONTO DE CONSUMO TERMINAL DE ÁGUA FRIA (SUBRAMAL) COM TUBULAÇÃO DE PVC, DN 25 MM, INSTALADO EM RAMAL DE ÁGUA, INCLUSOS RASGO E CHUMBAMENTO EM ALVENARIA. AF_12/2014</v>
          </cell>
          <cell r="O1229" t="str">
            <v>UN</v>
          </cell>
          <cell r="P1229" t="str">
            <v>COEFICIENTE DE REPRESENTATIVIDADE</v>
          </cell>
          <cell r="Q1229">
            <v>9.2399999999999996E-2</v>
          </cell>
          <cell r="R1229">
            <v>109.43</v>
          </cell>
        </row>
        <row r="1230">
          <cell r="M1230">
            <v>90443</v>
          </cell>
          <cell r="N1230" t="str">
            <v>RASGO EM ALVENARIA PARA RAMAIS/ DISTRIBUIÇÃO COM DIAMETROS MENORES OU IGUAIS A 40 MM. AF_05/2015</v>
          </cell>
          <cell r="O1230" t="str">
            <v>M</v>
          </cell>
          <cell r="P1230" t="str">
            <v>COEFICIENTE DE REPRESENTATIVIDADE</v>
          </cell>
          <cell r="Q1230">
            <v>9.6100000000000005E-2</v>
          </cell>
          <cell r="R1230">
            <v>9.48</v>
          </cell>
        </row>
        <row r="1231">
          <cell r="M1231">
            <v>90447</v>
          </cell>
          <cell r="N1231" t="str">
            <v>RASGO EM ALVENARIA PARA ELETRODUTOS COM DIAMETROS MENORES OU IGUAIS A 40 MM. AF_05/2015</v>
          </cell>
          <cell r="O1231" t="str">
            <v>M</v>
          </cell>
          <cell r="P1231" t="str">
            <v>COEFICIENTE DE REPRESENTATIVIDADE</v>
          </cell>
          <cell r="Q1231">
            <v>1.6638999999999999</v>
          </cell>
          <cell r="R1231">
            <v>5.38</v>
          </cell>
        </row>
        <row r="1232">
          <cell r="M1232">
            <v>90456</v>
          </cell>
          <cell r="N1232" t="str">
            <v>QUEBRA EM ALVENARIA PARA INSTALAÇÃO DE CAIXA DE TOMADA (4X4 OU 4X2). AF_05/2015</v>
          </cell>
          <cell r="O1232" t="str">
            <v>UN</v>
          </cell>
          <cell r="P1232" t="str">
            <v>COEFICIENTE DE REPRESENTATIVIDADE</v>
          </cell>
          <cell r="Q1232">
            <v>0.36980000000000002</v>
          </cell>
          <cell r="R1232">
            <v>3.04</v>
          </cell>
        </row>
        <row r="1233">
          <cell r="M1233">
            <v>90457</v>
          </cell>
          <cell r="N1233" t="str">
            <v>QUEBRA EM ALVENARIA PARA INSTALAÇÃO DE QUADRO DISTRIBUIÇÃO PEQUENO (19X25 CM). AF_05/2015</v>
          </cell>
          <cell r="O1233" t="str">
            <v>UN</v>
          </cell>
          <cell r="P1233" t="str">
            <v>COEFICIENTE DE REPRESENTATIVIDADE</v>
          </cell>
          <cell r="Q1233">
            <v>1.8499999999999999E-2</v>
          </cell>
          <cell r="R1233">
            <v>6.94</v>
          </cell>
        </row>
        <row r="1234">
          <cell r="M1234">
            <v>90466</v>
          </cell>
          <cell r="N1234" t="str">
            <v>CHUMBAMENTO LINEAR EM ALVENARIA PARA RAMAIS/DISTRIBUIÇÃO COM DIÂMETROS MENORES OU IGUAIS A 40 MM. AF_05/2015</v>
          </cell>
          <cell r="O1234" t="str">
            <v>M</v>
          </cell>
          <cell r="P1234" t="str">
            <v>COEFICIENTE DE REPRESENTATIVIDADE</v>
          </cell>
          <cell r="Q1234">
            <v>1.76</v>
          </cell>
          <cell r="R1234">
            <v>9.94</v>
          </cell>
        </row>
        <row r="1235">
          <cell r="M1235">
            <v>90820</v>
          </cell>
          <cell r="N1235" t="str">
            <v>PORTA DE MADEIRA PARA PINTURA, SEMI-OCA (LEVE OU MÉDIA), 60X210CM, ESPESSURA DE 3,5CM, INCLUSO DOBRADIÇAS - FORNECIMENTO E INSTALAÇÃO. AF_12/2019</v>
          </cell>
          <cell r="O1235" t="str">
            <v>UN</v>
          </cell>
          <cell r="P1235" t="str">
            <v>ATRIBUÍDO SÃO PAULO</v>
          </cell>
          <cell r="Q1235">
            <v>3.6999999999999998E-2</v>
          </cell>
          <cell r="R1235">
            <v>273.66000000000003</v>
          </cell>
        </row>
        <row r="1236">
          <cell r="M1236">
            <v>90822</v>
          </cell>
          <cell r="N1236" t="str">
            <v>PORTA DE MADEIRA PARA PINTURA, SEMI-OCA (LEVE OU MÉDIA), 80X210CM, ESPESSURA DE 3,5CM, INCLUSO DOBRADIÇAS - FORNECIMENTO E INSTALAÇÃO. AF_12/2019</v>
          </cell>
          <cell r="O1236" t="str">
            <v>UN</v>
          </cell>
          <cell r="P1236" t="str">
            <v>ATRIBUÍDO SÃO PAULO</v>
          </cell>
          <cell r="Q1236">
            <v>5.5500000000000001E-2</v>
          </cell>
          <cell r="R1236">
            <v>299.12</v>
          </cell>
        </row>
        <row r="1237">
          <cell r="M1237">
            <v>91170</v>
          </cell>
          <cell r="N1237" t="str">
            <v>FIXAÇÃO DE TUBOS HORIZONTAIS DE PVC, CPVC OU COBRE DIÂMETROS MENORES OU IGUAIS A 40 MM OU ELETROCALHAS ATÉ 150MM DE LARGURA, COM ABRAÇADEIRA METÁLICA RÍGIDA TIPO D 1/2, FIXADA EM PERFILADO EM LAJE. AF_05/2015</v>
          </cell>
          <cell r="O1237" t="str">
            <v>M</v>
          </cell>
          <cell r="P1237" t="str">
            <v>COEFICIENTE DE REPRESENTATIVIDADE</v>
          </cell>
          <cell r="Q1237">
            <v>0.50839999999999996</v>
          </cell>
          <cell r="R1237">
            <v>2.42</v>
          </cell>
        </row>
        <row r="1238">
          <cell r="M1238">
            <v>91341</v>
          </cell>
          <cell r="N1238" t="str">
            <v>PORTA EM ALUMÍNIO DE ABRIR TIPO VENEZIANA COM GUARNIÇÃO, FIXAÇÃO COM PARAFUSOS - FORNECIMENTO E INSTALAÇÃO. AF_12/2019</v>
          </cell>
          <cell r="O1238" t="str">
            <v>M2</v>
          </cell>
          <cell r="P1238" t="str">
            <v>ATRIBUÍDO SÃO PAULO</v>
          </cell>
          <cell r="Q1238">
            <v>3.1099999999999999E-2</v>
          </cell>
          <cell r="R1238">
            <v>485.46</v>
          </cell>
        </row>
        <row r="1239">
          <cell r="M1239">
            <v>91831</v>
          </cell>
          <cell r="N1239" t="str">
            <v>ELETRODUTO FLEXÍVEL CORRUGADO, PVC, DN 20 MM (1/2"), PARA CIRCUITOS TERMINAIS, INSTALADO EM FORRO - FORNECIMENTO E INSTALAÇÃO. AF_12/2015</v>
          </cell>
          <cell r="O1239" t="str">
            <v>M</v>
          </cell>
          <cell r="P1239" t="str">
            <v>COEFICIENTE DE REPRESENTATIVIDADE</v>
          </cell>
          <cell r="Q1239">
            <v>0.50839999999999996</v>
          </cell>
          <cell r="R1239">
            <v>7.04</v>
          </cell>
        </row>
        <row r="1240">
          <cell r="M1240">
            <v>91852</v>
          </cell>
          <cell r="N1240" t="str">
            <v>ELETRODUTO FLEXÍVEL CORRUGADO, PVC, DN 20 MM (1/2"), PARA CIRCUITOS TERMINAIS, INSTALADO EM PAREDE - FORNECIMENTO E INSTALAÇÃO. AF_12/2015</v>
          </cell>
          <cell r="O1240" t="str">
            <v>M</v>
          </cell>
          <cell r="P1240" t="str">
            <v>COEFICIENTE DE REPRESENTATIVIDADE</v>
          </cell>
          <cell r="Q1240">
            <v>1.6638999999999999</v>
          </cell>
          <cell r="R1240">
            <v>7.31</v>
          </cell>
        </row>
        <row r="1241">
          <cell r="M1241">
            <v>91924</v>
          </cell>
          <cell r="N1241" t="str">
            <v>CABO DE COBRE FLEXÍVEL ISOLADO, 1,5 MM², ANTI-CHAMA 450/750 V, PARA CIRCUITOS TERMINAIS - FORNECIMENTO E INSTALAÇÃO. AF_12/2015</v>
          </cell>
          <cell r="O1241" t="str">
            <v>M</v>
          </cell>
          <cell r="P1241" t="str">
            <v>COEFICIENTE DE REPRESENTATIVIDADE</v>
          </cell>
          <cell r="Q1241">
            <v>1.3588</v>
          </cell>
          <cell r="R1241">
            <v>2.79</v>
          </cell>
        </row>
        <row r="1242">
          <cell r="M1242">
            <v>91926</v>
          </cell>
          <cell r="N1242" t="str">
            <v>CABO DE COBRE FLEXÍVEL ISOLADO, 2,5 MM², ANTI-CHAMA 450/750 V, PARA CIRCUITOS TERMINAIS - FORNECIMENTO E INSTALAÇÃO. AF_12/2015</v>
          </cell>
          <cell r="O1242" t="str">
            <v>M</v>
          </cell>
          <cell r="P1242" t="str">
            <v>COEFICIENTE DE REPRESENTATIVIDADE</v>
          </cell>
          <cell r="Q1242">
            <v>3.3277999999999999</v>
          </cell>
          <cell r="R1242">
            <v>4.12</v>
          </cell>
        </row>
        <row r="1243">
          <cell r="M1243">
            <v>91928</v>
          </cell>
          <cell r="N1243" t="str">
            <v>CABO DE COBRE FLEXÍVEL ISOLADO, 4 MM², ANTI-CHAMA 450/750 V, PARA CIRCUITOS TERMINAIS - FORNECIMENTO E INSTALAÇÃO. AF_12/2015</v>
          </cell>
          <cell r="O1243" t="str">
            <v>M</v>
          </cell>
          <cell r="P1243" t="str">
            <v>COEFICIENTE DE REPRESENTATIVIDADE</v>
          </cell>
          <cell r="Q1243">
            <v>1.9412</v>
          </cell>
          <cell r="R1243">
            <v>6.82</v>
          </cell>
        </row>
        <row r="1244">
          <cell r="M1244">
            <v>91937</v>
          </cell>
          <cell r="N1244" t="str">
            <v>CAIXA OCTOGONAL 3" X 3", PVC, INSTALADA EM LAJE - FORNECIMENTO E INSTALAÇÃO. AF_12/2015</v>
          </cell>
          <cell r="O1244" t="str">
            <v>UN</v>
          </cell>
          <cell r="P1244" t="str">
            <v>COEFICIENTE DE REPRESENTATIVIDADE</v>
          </cell>
          <cell r="Q1244">
            <v>0.16639999999999999</v>
          </cell>
          <cell r="R1244">
            <v>9.84</v>
          </cell>
        </row>
        <row r="1245">
          <cell r="M1245">
            <v>91939</v>
          </cell>
          <cell r="N1245" t="str">
            <v>CAIXA RETANGULAR 4" X 2" ALTA (2,00 M DO PISO), PVC, INSTALADA EM PAREDE - FORNECIMENTO E INSTALAÇÃO. AF_12/2015</v>
          </cell>
          <cell r="O1245" t="str">
            <v>UN</v>
          </cell>
          <cell r="P1245" t="str">
            <v>COEFICIENTE DE REPRESENTATIVIDADE</v>
          </cell>
          <cell r="Q1245">
            <v>5.5500000000000001E-2</v>
          </cell>
          <cell r="R1245">
            <v>23.08</v>
          </cell>
        </row>
        <row r="1246">
          <cell r="M1246">
            <v>91940</v>
          </cell>
          <cell r="N1246" t="str">
            <v>CAIXA RETANGULAR 4" X 2" MÉDIA (1,30 M DO PISO), PVC, INSTALADA EM PAREDE - FORNECIMENTO E INSTALAÇÃO. AF_12/2015</v>
          </cell>
          <cell r="O1246" t="str">
            <v>UN</v>
          </cell>
          <cell r="P1246" t="str">
            <v>COEFICIENTE DE REPRESENTATIVIDADE</v>
          </cell>
          <cell r="Q1246">
            <v>7.3999999999999996E-2</v>
          </cell>
          <cell r="R1246">
            <v>12.52</v>
          </cell>
        </row>
        <row r="1247">
          <cell r="M1247">
            <v>91941</v>
          </cell>
          <cell r="N1247" t="str">
            <v>CAIXA RETANGULAR 4" X 2" BAIXA (0,30 M DO PISO), PVC, INSTALADA EM PAREDE - FORNECIMENTO E INSTALAÇÃO. AF_12/2015</v>
          </cell>
          <cell r="O1247" t="str">
            <v>UN</v>
          </cell>
          <cell r="P1247" t="str">
            <v>COEFICIENTE DE REPRESENTATIVIDADE</v>
          </cell>
          <cell r="Q1247">
            <v>0.22189999999999999</v>
          </cell>
          <cell r="R1247">
            <v>8.56</v>
          </cell>
        </row>
        <row r="1248">
          <cell r="M1248">
            <v>91945</v>
          </cell>
          <cell r="N1248" t="str">
            <v>SUPORTE PARAFUSADO COM PLACA DE ENCAIXE 4" X 2" ALTO (2,00 M DO PISO) PARA PONTO ELÉTRICO - FORNECIMENTO E INSTALAÇÃO. AF_12/2015</v>
          </cell>
          <cell r="O1248" t="str">
            <v>UN</v>
          </cell>
          <cell r="P1248" t="str">
            <v>COEFICIENTE DE REPRESENTATIVIDADE</v>
          </cell>
          <cell r="Q1248">
            <v>5.5500000000000001E-2</v>
          </cell>
          <cell r="R1248">
            <v>7.88</v>
          </cell>
        </row>
        <row r="1249">
          <cell r="M1249">
            <v>92000</v>
          </cell>
          <cell r="N1249" t="str">
            <v>TOMADA BAIXA DE EMBUTIR (1 MÓDULO), 2P+T 10 A, INCLUINDO SUPORTE E PLACA - FORNECIMENTO E INSTALAÇÃO. AF_12/2015</v>
          </cell>
          <cell r="O1249" t="str">
            <v>UN</v>
          </cell>
          <cell r="P1249" t="str">
            <v>COEFICIENTE DE REPRESENTATIVIDADE</v>
          </cell>
          <cell r="Q1249">
            <v>7.3999999999999996E-2</v>
          </cell>
          <cell r="R1249">
            <v>22.47</v>
          </cell>
        </row>
        <row r="1250">
          <cell r="M1250">
            <v>92008</v>
          </cell>
          <cell r="N1250" t="str">
            <v>TOMADA BAIXA DE EMBUTIR (2 MÓDULOS), 2P+T 10 A, INCLUINDO SUPORTE E PLACA - FORNECIMENTO E INSTALAÇÃO. AF_12/2015</v>
          </cell>
          <cell r="O1250" t="str">
            <v>UN</v>
          </cell>
          <cell r="P1250" t="str">
            <v>COEFICIENTE DE REPRESENTATIVIDADE</v>
          </cell>
          <cell r="Q1250">
            <v>0.1479</v>
          </cell>
          <cell r="R1250">
            <v>35.99</v>
          </cell>
        </row>
        <row r="1251">
          <cell r="M1251">
            <v>92023</v>
          </cell>
          <cell r="N1251" t="str">
            <v>INTERRUPTOR SIMPLES (1 MÓDULO) COM 1 TOMADA DE EMBUTIR 2P+T 10 A,  INCLUINDO SUPORTE E PLACA - FORNECIMENTO E INSTALAÇÃO. AF_12/2015</v>
          </cell>
          <cell r="O1251" t="str">
            <v>UN</v>
          </cell>
          <cell r="P1251" t="str">
            <v>COEFICIENTE DE REPRESENTATIVIDADE</v>
          </cell>
          <cell r="Q1251">
            <v>0.12939999999999999</v>
          </cell>
          <cell r="R1251">
            <v>37.61</v>
          </cell>
        </row>
        <row r="1252">
          <cell r="M1252">
            <v>92543</v>
          </cell>
          <cell r="N1252" t="str">
            <v>TRAMA DE MADEIRA COMPOSTA POR TERÇAS PARA TELHADOS DE ATÉ 2 ÁGUAS PARA TELHA ONDULADA DE FIBROCIMENTO, METÁLICA, PLÁSTICA OU TERMOACÚSTICA, INCLUSO TRANSPORTE VERTICAL. AF_07/2019</v>
          </cell>
          <cell r="O1252" t="str">
            <v>M2</v>
          </cell>
          <cell r="P1252" t="str">
            <v>ATRIBUÍDO SÃO PAULO</v>
          </cell>
          <cell r="Q1252">
            <v>1.3539000000000001</v>
          </cell>
          <cell r="R1252">
            <v>14.6</v>
          </cell>
        </row>
        <row r="1253">
          <cell r="M1253">
            <v>92981</v>
          </cell>
          <cell r="N1253" t="str">
            <v>CABO DE COBRE FLEXÍVEL ISOLADO, 16 MM², ANTI-CHAMA 450/750 V, PARA DISTRIBUIÇÃO - FORNECIMENTO E INSTALAÇÃO. AF_12/2015</v>
          </cell>
          <cell r="O1253" t="str">
            <v>M</v>
          </cell>
          <cell r="P1253" t="str">
            <v>COEFICIENTE DE REPRESENTATIVIDADE</v>
          </cell>
          <cell r="Q1253">
            <v>0.18490000000000001</v>
          </cell>
          <cell r="R1253">
            <v>17.18</v>
          </cell>
        </row>
        <row r="1254">
          <cell r="M1254">
            <v>93205</v>
          </cell>
          <cell r="N1254" t="str">
            <v>CINTA DE AMARRAÇÃO DE ALVENARIA MOLDADA IN LOCO COM UTILIZAÇÃO DE BLOCOS CANALETA. AF_03/2016</v>
          </cell>
          <cell r="O1254" t="str">
            <v>M</v>
          </cell>
          <cell r="P1254" t="str">
            <v>ATRIBUÍDO SÃO PAULO</v>
          </cell>
          <cell r="Q1254">
            <v>0.94440000000000002</v>
          </cell>
          <cell r="R1254">
            <v>34.049999999999997</v>
          </cell>
        </row>
        <row r="1255">
          <cell r="M1255">
            <v>93358</v>
          </cell>
          <cell r="N1255" t="str">
            <v>ESCAVAÇÃO MANUAL DE VALA COM PROFUNDIDADE MENOR OU IGUAL A 1,30 M. AF_02/2021</v>
          </cell>
          <cell r="O1255" t="str">
            <v>M3</v>
          </cell>
          <cell r="P1255" t="str">
            <v>COLETADO</v>
          </cell>
          <cell r="Q1255">
            <v>3.6799999999999999E-2</v>
          </cell>
          <cell r="R1255">
            <v>56.37</v>
          </cell>
        </row>
        <row r="1256">
          <cell r="M1256">
            <v>94210</v>
          </cell>
          <cell r="N1256" t="str">
            <v>TELHAMENTO COM TELHA ONDULADA DE FIBROCIMENTO E = 6 MM, COM RECOBRIMENTO LATERAL DE 1 1/4 DE ONDA PARA TELHADO COM INCLINAÇÃO MÁXIMA DE 10°, COM ATÉ 2 ÁGUAS, INCLUSO IÇAMENTO. AF_07/2019</v>
          </cell>
          <cell r="O1256" t="str">
            <v>M2</v>
          </cell>
          <cell r="P1256" t="str">
            <v>ATRIBUÍDO SÃO PAULO</v>
          </cell>
          <cell r="Q1256">
            <v>1.3539000000000001</v>
          </cell>
          <cell r="R1256">
            <v>50.4</v>
          </cell>
        </row>
        <row r="1257">
          <cell r="M1257">
            <v>94559</v>
          </cell>
          <cell r="N1257" t="str">
            <v>JANELA DE AÇO TIPO BASCULANTE PARA VIDROS, COM BATENTE, FERRAGENS E PINTURA ANTICORROSIVA. EXCLUSIVE VIDROS, ACABAMENTO, ALIZAR E CONTRAMARCO. FORNECIMENTO E INSTALAÇÃO. AF_12/2019</v>
          </cell>
          <cell r="O1257" t="str">
            <v>M2</v>
          </cell>
          <cell r="P1257" t="str">
            <v>ATRIBUÍDO SÃO PAULO</v>
          </cell>
          <cell r="Q1257">
            <v>2.7699999999999999E-2</v>
          </cell>
          <cell r="R1257">
            <v>703.26</v>
          </cell>
        </row>
        <row r="1258">
          <cell r="M1258">
            <v>95240</v>
          </cell>
          <cell r="N1258" t="str">
            <v>LASTRO DE CONCRETO MAGRO, APLICADO EM PISOS, LAJES SOBRE SOLO OU RADIERS, ESPESSURA DE 3 CM. AF_07/2016</v>
          </cell>
          <cell r="O1258" t="str">
            <v>M2</v>
          </cell>
          <cell r="P1258" t="str">
            <v>ATRIBUÍDO SÃO PAULO</v>
          </cell>
          <cell r="Q1258">
            <v>8.5000000000000006E-3</v>
          </cell>
          <cell r="R1258">
            <v>14.95</v>
          </cell>
        </row>
        <row r="1259">
          <cell r="M1259">
            <v>95241</v>
          </cell>
          <cell r="N1259" t="str">
            <v>LASTRO DE CONCRETO MAGRO, APLICADO EM PISOS, LAJES SOBRE SOLO OU RADIERS, ESPESSURA DE 5 CM. AF_07/2016</v>
          </cell>
          <cell r="O1259" t="str">
            <v>M2</v>
          </cell>
          <cell r="P1259" t="str">
            <v>ATRIBUÍDO SÃO PAULO</v>
          </cell>
          <cell r="Q1259">
            <v>1.2256</v>
          </cell>
          <cell r="R1259">
            <v>24.93</v>
          </cell>
        </row>
        <row r="1260">
          <cell r="M1260">
            <v>96985</v>
          </cell>
          <cell r="N1260" t="str">
            <v>HASTE DE ATERRAMENTO 5/8  PARA SPDA - FORNECIMENTO E INSTALAÇÃO. AF_12/2017</v>
          </cell>
          <cell r="O1260" t="str">
            <v>UN</v>
          </cell>
          <cell r="P1260" t="str">
            <v>COEFICIENTE DE REPRESENTATIVIDADE</v>
          </cell>
          <cell r="Q1260">
            <v>3.6999999999999998E-2</v>
          </cell>
          <cell r="R1260">
            <v>52.98</v>
          </cell>
        </row>
        <row r="1261">
          <cell r="M1261">
            <v>96995</v>
          </cell>
          <cell r="N1261" t="str">
            <v>REATERRO MANUAL APILOADO COM SOQUETE. AF_10/2017</v>
          </cell>
          <cell r="O1261" t="str">
            <v>M3</v>
          </cell>
          <cell r="P1261" t="str">
            <v>COLETADO</v>
          </cell>
          <cell r="Q1261">
            <v>9.4000000000000004E-3</v>
          </cell>
          <cell r="R1261">
            <v>34.18</v>
          </cell>
        </row>
        <row r="1262">
          <cell r="M1262">
            <v>97586</v>
          </cell>
          <cell r="N1262" t="str">
            <v>LUMINÁRIA TIPO CALHA, DE SOBREPOR, COM 2 LÂMPADAS TUBULARES FLUORESCENTES DE 36 W, COM REATOR DE PARTIDA RÁPIDA - FORNECIMENTO E INSTALAÇÃO. AF_02/2020</v>
          </cell>
          <cell r="O1262" t="str">
            <v>UN</v>
          </cell>
          <cell r="P1262" t="str">
            <v>ATRIBUÍDO SÃO PAULO</v>
          </cell>
          <cell r="Q1262">
            <v>0.1109</v>
          </cell>
          <cell r="R1262">
            <v>142.41999999999999</v>
          </cell>
        </row>
        <row r="1263">
          <cell r="M1263">
            <v>97593</v>
          </cell>
          <cell r="N1263" t="str">
            <v>LUMINÁRIA TIPO SPOT, DE SOBREPOR, COM 1 LÂMPADA FLUORESCENTE DE 15 W, SEM REATOR - FORNECIMENTO E INSTALAÇÃO. AF_02/2020</v>
          </cell>
          <cell r="O1263" t="str">
            <v>UN</v>
          </cell>
          <cell r="P1263" t="str">
            <v>ATRIBUÍDO SÃO PAULO</v>
          </cell>
          <cell r="Q1263">
            <v>7.3999999999999996E-2</v>
          </cell>
          <cell r="R1263">
            <v>130.4</v>
          </cell>
        </row>
        <row r="1264">
          <cell r="M1264">
            <v>97611</v>
          </cell>
          <cell r="N1264" t="str">
            <v>LÂMPADA COMPACTA FLUORESCENTE DE 15 W, BASE E27 - FORNECIMENTO E INSTALAÇÃO. AF_02/2020</v>
          </cell>
          <cell r="O1264" t="str">
            <v>UN</v>
          </cell>
          <cell r="P1264" t="str">
            <v>COEFICIENTE DE REPRESENTATIVIDADE</v>
          </cell>
          <cell r="Q1264">
            <v>3.6999999999999998E-2</v>
          </cell>
          <cell r="R1264">
            <v>22.81</v>
          </cell>
        </row>
        <row r="1265">
          <cell r="M1265">
            <v>97612</v>
          </cell>
          <cell r="N1265" t="str">
            <v>LÂMPADA COMPACTA FLUORESCENTE DE 20 W, BASE E27 - FORNECIMENTO E INSTALAÇÃO. AF_02/2020</v>
          </cell>
          <cell r="O1265" t="str">
            <v>UN</v>
          </cell>
          <cell r="P1265" t="str">
            <v>COEFICIENTE DE REPRESENTATIVIDADE</v>
          </cell>
          <cell r="Q1265">
            <v>3.6999999999999998E-2</v>
          </cell>
          <cell r="R1265">
            <v>24.9</v>
          </cell>
        </row>
        <row r="1266">
          <cell r="M1266">
            <v>97886</v>
          </cell>
          <cell r="N1266" t="str">
            <v>CAIXA ENTERRADA ELÉTRICA RETANGULAR, EM ALVENARIA COM TIJOLOS CERÂMICOS MACIÇOS, FUNDO COM BRITA, DIMENSÕES INTERNAS: 0,3X0,3X0,3 M. AF_12/2020</v>
          </cell>
          <cell r="O1266" t="str">
            <v>UN</v>
          </cell>
          <cell r="P1266" t="str">
            <v>ATRIBUÍDO SÃO PAULO</v>
          </cell>
          <cell r="Q1266">
            <v>3.6999999999999998E-2</v>
          </cell>
          <cell r="R1266">
            <v>149.83000000000001</v>
          </cell>
        </row>
        <row r="1267">
          <cell r="M1267">
            <v>97906</v>
          </cell>
          <cell r="N1267" t="str">
            <v>CAIXA ENTERRADA HIDRÁULICA RETANGULAR, EM ALVENARIA COM BLOCOS DE CONCRETO, DIMENSÕES INTERNAS: 0,6X0,6X0,6 M PARA REDE DE ESGOTO. AF_12/2020</v>
          </cell>
          <cell r="O1267" t="str">
            <v>UN</v>
          </cell>
          <cell r="P1267" t="str">
            <v>ATRIBUÍDO SÃO PAULO</v>
          </cell>
          <cell r="Q1267">
            <v>1.8499999999999999E-2</v>
          </cell>
          <cell r="R1267">
            <v>369.29</v>
          </cell>
        </row>
        <row r="1268">
          <cell r="M1268">
            <v>98283</v>
          </cell>
          <cell r="N1268" t="str">
            <v>CABO TELEFÔNICO CCI-50 4 PARES, SEM BLINDAGEM, INSTALADO EM DISTRIBUIÇÃO DE EDIFICAÇÃO RESIDENCIAL - FORNECIMENTO E INSTALAÇÃO. AF_11/2019</v>
          </cell>
          <cell r="O1268" t="str">
            <v>M</v>
          </cell>
          <cell r="P1268" t="str">
            <v>ATRIBUÍDO SÃO PAULO</v>
          </cell>
          <cell r="Q1268">
            <v>0.59160000000000001</v>
          </cell>
          <cell r="R1268">
            <v>8.11</v>
          </cell>
        </row>
        <row r="1269">
          <cell r="M1269">
            <v>100556</v>
          </cell>
          <cell r="N1269" t="str">
            <v>CAIXA DE PASSAGEM PARA TELEFONE 15X15X10CM (SOBREPOR), FORNECIMENTO E INSTALACAO. AF_11/2019</v>
          </cell>
          <cell r="O1269" t="str">
            <v>UN</v>
          </cell>
          <cell r="P1269" t="str">
            <v>COEFICIENTE DE REPRESENTATIVIDADE</v>
          </cell>
          <cell r="Q1269">
            <v>1.8499999999999999E-2</v>
          </cell>
          <cell r="R1269">
            <v>37.78</v>
          </cell>
        </row>
        <row r="1270">
          <cell r="M1270">
            <v>100665</v>
          </cell>
          <cell r="N1270" t="str">
            <v>JANELA DE MADEIRA - CEDRINHO/ANGELIM OU EQUIVALENTE DA REGIÃO - DE ABRIR COM 4 FOLHAS (2 VENEZIANAS E 2 GUILHOTINAS PARA VIDRO), COM BATENTE, ALIZAR E FERRAGENS. EXCLUSIVE VIDROS, ACABAMENTO E CONTRAMARCO. FORNECIMENTO E INSTALAÇÃO. AF_12/2019</v>
          </cell>
          <cell r="O1270" t="str">
            <v>M2</v>
          </cell>
          <cell r="P1270" t="str">
            <v>ATRIBUÍDO SÃO PAULO</v>
          </cell>
          <cell r="Q1270">
            <v>9.2399999999999996E-2</v>
          </cell>
          <cell r="R1270">
            <v>751.34</v>
          </cell>
        </row>
        <row r="1271">
          <cell r="M1271">
            <v>101165</v>
          </cell>
          <cell r="N1271" t="str">
            <v>ALVENARIA DE EMBASAMENTO COM BLOCO ESTRUTURAL DE CONCRETO, DE 14X19X29CM E ARGAMASSA DE ASSENTAMENTO COM PREPARO EM BETONEIRA. AF_05/2020</v>
          </cell>
          <cell r="O1271" t="str">
            <v>M3</v>
          </cell>
          <cell r="P1271" t="str">
            <v>ATRIBUÍDO SÃO PAULO</v>
          </cell>
          <cell r="Q1271">
            <v>3.7699999999999997E-2</v>
          </cell>
          <cell r="R1271">
            <v>711.85</v>
          </cell>
        </row>
        <row r="1272">
          <cell r="M1272">
            <v>101875</v>
          </cell>
          <cell r="N1272" t="str">
            <v>QUADRO DE DISTRIBUIÇÃO DE ENERGIA EM CHAPA DE AÇO GALVANIZADO, DE EMBUTIR, COM BARRAMENTO TRIFÁSICO, PARA 12 DISJUNTORES DIN 100A - FORNECIMENTO E INSTALAÇÃO. AF_10/2020</v>
          </cell>
          <cell r="O1272" t="str">
            <v>UN</v>
          </cell>
          <cell r="P1272" t="str">
            <v>COEFICIENTE DE REPRESENTATIVIDADE</v>
          </cell>
          <cell r="Q1272">
            <v>1.8499999999999999E-2</v>
          </cell>
          <cell r="R1272">
            <v>412.55</v>
          </cell>
        </row>
        <row r="1273">
          <cell r="M1273">
            <v>101891</v>
          </cell>
          <cell r="N1273" t="str">
            <v>DISJUNTOR MONOPOLAR TIPO NEMA, CORRENTE NOMINAL DE 35 ATÉ 50A - FORNECIMENTO E INSTALAÇÃO. AF_10/2020</v>
          </cell>
          <cell r="O1273" t="str">
            <v>UN</v>
          </cell>
          <cell r="P1273" t="str">
            <v>COEFICIENTE DE REPRESENTATIVIDADE</v>
          </cell>
          <cell r="Q1273">
            <v>0.16639999999999999</v>
          </cell>
          <cell r="R1273">
            <v>22.84</v>
          </cell>
        </row>
        <row r="1274">
          <cell r="M1274" t="str">
            <v/>
          </cell>
          <cell r="N1274" t="str">
            <v/>
          </cell>
          <cell r="O1274" t="str">
            <v/>
          </cell>
          <cell r="P1274" t="str">
            <v/>
          </cell>
          <cell r="Q1274" t="str">
            <v/>
          </cell>
          <cell r="R1274" t="str">
            <v/>
          </cell>
        </row>
        <row r="1275">
          <cell r="M1275">
            <v>3080</v>
          </cell>
          <cell r="N1275" t="str">
            <v>FECHADURA ESPELHO PARA PORTA EXTERNA, EM ACO INOX (MAQUINA, TESTA E CONTRA-TESTA) E EM ZAMAC (MACANETA, LINGUETA E TRINCOS) COM ACABAMENTO CROMADO, MAQUINA DE 40 MM, INCLUINDO CHAVE TIPO CILINDRO</v>
          </cell>
          <cell r="O1275" t="str">
            <v>CJ</v>
          </cell>
          <cell r="P1275" t="str">
            <v>COLETADO</v>
          </cell>
          <cell r="Q1275">
            <v>5.7799999999999997E-2</v>
          </cell>
          <cell r="R1275">
            <v>39.9</v>
          </cell>
        </row>
        <row r="1276">
          <cell r="M1276">
            <v>3097</v>
          </cell>
          <cell r="N1276" t="str">
            <v>FECHADURA ROSETA REDONDA PARA PORTA DE BANHEIRO, EM ACO INOX (MAQUINA, TESTA E CONTRA-TESTA) E EM ZAMAC (MACANETA, LINGUETA E TRINCOS) COM ACABAMENTO CROMADO, MAQUINA DE 40 MM, INCLUINDO CHAVE TIPO TRANQUETA</v>
          </cell>
          <cell r="O1276" t="str">
            <v>CJ</v>
          </cell>
          <cell r="P1276" t="str">
            <v>COEFICIENTE DE REPRESENTATIVIDADE</v>
          </cell>
          <cell r="Q1276">
            <v>3.85E-2</v>
          </cell>
          <cell r="R1276">
            <v>44.67</v>
          </cell>
        </row>
        <row r="1277">
          <cell r="M1277">
            <v>10886</v>
          </cell>
          <cell r="N1277" t="str">
            <v>EXTINTOR DE INCENDIO PORTATIL COM CARGA DE AGUA PRESSURIZADA DE 10 L, CLASSE A</v>
          </cell>
          <cell r="O1277" t="str">
            <v>UN</v>
          </cell>
          <cell r="P1277" t="str">
            <v>COEFICIENTE DE REPRESENTATIVIDADE</v>
          </cell>
          <cell r="Q1277">
            <v>1.9300000000000001E-2</v>
          </cell>
          <cell r="R1277">
            <v>297.5</v>
          </cell>
        </row>
        <row r="1278">
          <cell r="M1278">
            <v>10891</v>
          </cell>
          <cell r="N1278" t="str">
            <v>EXTINTOR DE INCENDIO PORTATIL COM CARGA DE PO QUIMICO SECO (PQS) DE 4 KG, CLASSE BC</v>
          </cell>
          <cell r="O1278" t="str">
            <v>UN</v>
          </cell>
          <cell r="P1278" t="str">
            <v>COEFICIENTE DE REPRESENTATIVIDADE</v>
          </cell>
          <cell r="Q1278">
            <v>1.9300000000000001E-2</v>
          </cell>
          <cell r="R1278">
            <v>287.69</v>
          </cell>
        </row>
        <row r="1279">
          <cell r="M1279">
            <v>11587</v>
          </cell>
          <cell r="N1279" t="str">
            <v>FORRO DE PVC LISO, BRANCO, REGUA DE 10 CM, ESPESSURA DE 8 MM A 10 MM (COM COLOCACAO / SEM ESTRUTURA METALICA)</v>
          </cell>
          <cell r="O1279" t="str">
            <v>M2</v>
          </cell>
          <cell r="P1279" t="str">
            <v>ATRIBUÍDO SÃO PAULO</v>
          </cell>
          <cell r="Q1279">
            <v>0.99380000000000002</v>
          </cell>
          <cell r="R1279">
            <v>93.48</v>
          </cell>
        </row>
        <row r="1280">
          <cell r="M1280">
            <v>86888</v>
          </cell>
          <cell r="N1280" t="str">
            <v>VASO SANITÁRIO SIFONADO COM CAIXA ACOPLADA LOUÇA BRANCA - FORNECIMENTO E INSTALAÇÃO. AF_01/2020</v>
          </cell>
          <cell r="O1280" t="str">
            <v>UN</v>
          </cell>
          <cell r="P1280" t="str">
            <v>ATRIBUÍDO SÃO PAULO</v>
          </cell>
          <cell r="Q1280">
            <v>3.85E-2</v>
          </cell>
          <cell r="R1280">
            <v>327.60000000000002</v>
          </cell>
        </row>
        <row r="1281">
          <cell r="M1281">
            <v>86934</v>
          </cell>
          <cell r="N1281" t="str">
            <v>BANCADA DE MÁRMORE SINTÉTICO 120 X 60CM, COM CUBA INTEGRADA, INCLUSO SIFÃO TIPO FLEXÍVEL EM PVC, VÁLVULA EM PLÁSTICO CROMADO TIPO AMERICANA E TORNEIRA CROMADA LONGA, DE PAREDE, PADRÃO POPULAR - FORNECIMENTO E INSTALAÇÃO. AF_01/2020</v>
          </cell>
          <cell r="O1281" t="str">
            <v>UN</v>
          </cell>
          <cell r="P1281" t="str">
            <v>ATRIBUÍDO SÃO PAULO</v>
          </cell>
          <cell r="Q1281">
            <v>1.9300000000000001E-2</v>
          </cell>
          <cell r="R1281">
            <v>351.3</v>
          </cell>
        </row>
        <row r="1282">
          <cell r="M1282">
            <v>86943</v>
          </cell>
          <cell r="N1282" t="str">
            <v>LAVATÓRIO LOUÇA BRANCA SUSPENSO, 29,5 X 39CM OU EQUIVALENTE, PADRÃO POPULAR, INCLUSO SIFÃO FLEXÍVEL EM PVC, VÁLVULA E ENGATE FLEXÍVEL 30CM EM PLÁSTICO E TORNEIRA CROMADA DE MESA, PADRÃO POPULAR - FORNECIMENTO E INSTALAÇÃO. AF_01/2020</v>
          </cell>
          <cell r="O1282" t="str">
            <v>UN</v>
          </cell>
          <cell r="P1282" t="str">
            <v>ATRIBUÍDO SÃO PAULO</v>
          </cell>
          <cell r="Q1282">
            <v>3.85E-2</v>
          </cell>
          <cell r="R1282">
            <v>177.51</v>
          </cell>
        </row>
        <row r="1283">
          <cell r="M1283">
            <v>87548</v>
          </cell>
          <cell r="N1283" t="str">
            <v>MASSA ÚNICA, PARA RECEBIMENTO DE PINTURA, EM ARGAMASSA TRAÇO 1:2:8, PREPARO MANUAL, APLICADA MANUALMENTE EM FACES INTERNAS DE PAREDES, ESPESSURA DE 10MM, COM EXECUÇÃO DE TALISCAS. AF_06/2014</v>
          </cell>
          <cell r="O1283" t="str">
            <v>M2</v>
          </cell>
          <cell r="P1283" t="str">
            <v>COLETADO</v>
          </cell>
          <cell r="Q1283">
            <v>3.85E-2</v>
          </cell>
          <cell r="R1283">
            <v>20.37</v>
          </cell>
        </row>
        <row r="1284">
          <cell r="M1284">
            <v>87877</v>
          </cell>
          <cell r="N1284" t="str">
            <v>CHAPISCO APLICADO EM ALVENARIAS E ESTRUTURAS DE CONCRETO INTERNAS, COM ROLO PARA TEXTURA ACRÍLICA.  ARGAMASSA INDUSTRIALIZADA COM PREPARO EM MISTURADOR 300 KG. AF_06/2014</v>
          </cell>
          <cell r="O1284" t="str">
            <v>M2</v>
          </cell>
          <cell r="P1284" t="str">
            <v>ATRIBUÍDO SÃO PAULO</v>
          </cell>
          <cell r="Q1284">
            <v>0.20469999999999999</v>
          </cell>
          <cell r="R1284">
            <v>9.27</v>
          </cell>
        </row>
        <row r="1285">
          <cell r="M1285">
            <v>88489</v>
          </cell>
          <cell r="N1285" t="str">
            <v>APLICAÇÃO MANUAL DE PINTURA COM TINTA LÁTEX ACRÍLICA EM PAREDES, DUAS DEMÃOS. AF_06/2014</v>
          </cell>
          <cell r="O1285" t="str">
            <v>M2</v>
          </cell>
          <cell r="P1285" t="str">
            <v>COEFICIENTE DE REPRESENTATIVIDADE</v>
          </cell>
          <cell r="Q1285">
            <v>4.4976000000000003</v>
          </cell>
          <cell r="R1285">
            <v>12.39</v>
          </cell>
        </row>
        <row r="1286">
          <cell r="M1286">
            <v>89168</v>
          </cell>
          <cell r="N1286" t="str">
            <v>(COMPOSIÇÃO REPRESENTATIVA) DO SERVIÇO DE ALVENARIA DE VEDAÇÃO DE BLOCOS VAZADOS DE CERÂMICA DE 9X19X19CM (ESPESSURA 9CM), PARA EDIFICAÇÃO HABITACIONAL UNIFAMILIAR (CASA) E EDIFICAÇÃO PÚBLICA PADRÃO. AF_11/2014</v>
          </cell>
          <cell r="O1286" t="str">
            <v>M2</v>
          </cell>
          <cell r="P1286" t="str">
            <v>ATRIBUÍDO SÃO PAULO</v>
          </cell>
          <cell r="Q1286">
            <v>0.1023</v>
          </cell>
          <cell r="R1286">
            <v>74.88</v>
          </cell>
        </row>
        <row r="1287">
          <cell r="M1287">
            <v>89171</v>
          </cell>
          <cell r="N1287" t="str">
            <v>(COMPOSIÇÃO REPRESENTATIVA) DO SERVIÇO DE REVESTIMENTO CERÂMICO PARA PISO COM PLACAS TIPO ESMALTADA EXTRA DE DIMENSÕES 35X35 CM, PARA EDIFICAÇÃO HABITACIONAL UNIFAMILIAR (CASA) E EDIFICAÇÃO PÚBLICA PADRÃO. AF_11/2014</v>
          </cell>
          <cell r="O1287" t="str">
            <v>M2</v>
          </cell>
          <cell r="P1287" t="str">
            <v>COEFICIENTE DE REPRESENTATIVIDADE</v>
          </cell>
          <cell r="Q1287">
            <v>8.0600000000000005E-2</v>
          </cell>
          <cell r="R1287">
            <v>45.09</v>
          </cell>
        </row>
        <row r="1288">
          <cell r="M1288">
            <v>89173</v>
          </cell>
          <cell r="N1288" t="str">
            <v>(COMPOSIÇÃO REPRESENTATIVA) DO SERVIÇO DE EMBOÇO/MASSA ÚNICA, APLICADO MANUALMENTE, TRAÇO 1:2:8, EM BETONEIRA DE 400L, PAREDES INTERNAS, COM EXECUÇÃO DE TALISCAS, EDIFICAÇÃO HABITACIONAL UNIFAMILIAR (CASAS) E EDIFICAÇÃO PÚBLICA PADRÃO. AF_12/2014</v>
          </cell>
          <cell r="O1288" t="str">
            <v>M2</v>
          </cell>
          <cell r="P1288" t="str">
            <v>ATRIBUÍDO SÃO PAULO</v>
          </cell>
          <cell r="Q1288">
            <v>0.20469999999999999</v>
          </cell>
          <cell r="R1288">
            <v>29.49</v>
          </cell>
        </row>
        <row r="1289">
          <cell r="M1289">
            <v>89482</v>
          </cell>
          <cell r="N1289" t="str">
            <v>CAIXA SIFONADA, PVC, DN 100 X 100 X 50 MM, FORNECIDA E INSTALADA EM RAMAIS DE ENCAMINHAMENTO DE ÁGUA PLUVIAL. AF_12/2014</v>
          </cell>
          <cell r="O1289" t="str">
            <v>UN</v>
          </cell>
          <cell r="P1289" t="str">
            <v>COEFICIENTE DE REPRESENTATIVIDADE</v>
          </cell>
          <cell r="Q1289">
            <v>3.85E-2</v>
          </cell>
          <cell r="R1289">
            <v>29.43</v>
          </cell>
        </row>
        <row r="1290">
          <cell r="M1290">
            <v>89711</v>
          </cell>
          <cell r="N1290" t="str">
            <v>TUBO PVC, SERIE NORMAL, ESGOTO PREDIAL, DN 40 MM, FORNECIDO E INSTALADO EM RAMAL DE DESCARGA OU RAMAL DE ESGOTO SANITÁRIO. AF_12/2014</v>
          </cell>
          <cell r="O1290" t="str">
            <v>M</v>
          </cell>
          <cell r="P1290" t="str">
            <v>COEFICIENTE DE REPRESENTATIVIDADE</v>
          </cell>
          <cell r="Q1290">
            <v>0.13880000000000001</v>
          </cell>
          <cell r="R1290">
            <v>15.77</v>
          </cell>
        </row>
        <row r="1291">
          <cell r="M1291">
            <v>89712</v>
          </cell>
          <cell r="N1291" t="str">
            <v>TUBO PVC, SERIE NORMAL, ESGOTO PREDIAL, DN 50 MM, FORNECIDO E INSTALADO EM RAMAL DE DESCARGA OU RAMAL DE ESGOTO SANITÁRIO. AF_12/2014</v>
          </cell>
          <cell r="O1291" t="str">
            <v>M</v>
          </cell>
          <cell r="P1291" t="str">
            <v>COEFICIENTE DE REPRESENTATIVIDADE</v>
          </cell>
          <cell r="Q1291">
            <v>0.12529999999999999</v>
          </cell>
          <cell r="R1291">
            <v>24.36</v>
          </cell>
        </row>
        <row r="1292">
          <cell r="M1292">
            <v>89714</v>
          </cell>
          <cell r="N1292" t="str">
            <v>TUBO PVC, SERIE NORMAL, ESGOTO PREDIAL, DN 100 MM, FORNECIDO E INSTALADO EM RAMAL DE DESCARGA OU RAMAL DE ESGOTO SANITÁRIO. AF_12/2014</v>
          </cell>
          <cell r="O1292" t="str">
            <v>M</v>
          </cell>
          <cell r="P1292" t="str">
            <v>COEFICIENTE DE REPRESENTATIVIDADE</v>
          </cell>
          <cell r="Q1292">
            <v>0.1472</v>
          </cell>
          <cell r="R1292">
            <v>47.36</v>
          </cell>
        </row>
        <row r="1293">
          <cell r="M1293">
            <v>89724</v>
          </cell>
          <cell r="N1293" t="str">
            <v>JOELHO 90 GRAUS, PVC, SERIE NORMAL, ESGOTO PREDIAL, DN 40 MM, JUNTA SOLDÁVEL, FORNECIDO E INSTALADO EM RAMAL DE DESCARGA OU RAMAL DE ESGOTO SANITÁRIO. AF_12/2014</v>
          </cell>
          <cell r="O1293" t="str">
            <v>UN</v>
          </cell>
          <cell r="P1293" t="str">
            <v>COEFICIENTE DE REPRESENTATIVIDADE</v>
          </cell>
          <cell r="Q1293">
            <v>7.7100000000000002E-2</v>
          </cell>
          <cell r="R1293">
            <v>8.82</v>
          </cell>
        </row>
        <row r="1294">
          <cell r="M1294">
            <v>89726</v>
          </cell>
          <cell r="N1294" t="str">
            <v>JOELHO 45 GRAUS, PVC, SERIE NORMAL, ESGOTO PREDIAL, DN 40 MM, JUNTA SOLDÁVEL, FORNECIDO E INSTALADO EM RAMAL DE DESCARGA OU RAMAL DE ESGOTO SANITÁRIO. AF_12/2014</v>
          </cell>
          <cell r="O1294" t="str">
            <v>UN</v>
          </cell>
          <cell r="P1294" t="str">
            <v>COEFICIENTE DE REPRESENTATIVIDADE</v>
          </cell>
          <cell r="Q1294">
            <v>5.7799999999999997E-2</v>
          </cell>
          <cell r="R1294">
            <v>6.14</v>
          </cell>
        </row>
        <row r="1295">
          <cell r="M1295">
            <v>89731</v>
          </cell>
          <cell r="N1295" t="str">
            <v>JOELHO 90 GRAUS, PVC, SERIE NORMAL, ESGOTO PREDIAL, DN 50 MM, JUNTA ELÁSTICA, FORNECIDO E INSTALADO EM RAMAL DE DESCARGA OU RAMAL DE ESGOTO SANITÁRIO. AF_12/2014</v>
          </cell>
          <cell r="O1295" t="str">
            <v>UN</v>
          </cell>
          <cell r="P1295" t="str">
            <v>COEFICIENTE DE REPRESENTATIVIDADE</v>
          </cell>
          <cell r="Q1295">
            <v>1.9300000000000001E-2</v>
          </cell>
          <cell r="R1295">
            <v>9.41</v>
          </cell>
        </row>
        <row r="1296">
          <cell r="M1296">
            <v>89748</v>
          </cell>
          <cell r="N1296" t="str">
            <v>CURVA CURTA 90 GRAUS, PVC, SERIE NORMAL, ESGOTO PREDIAL, DN 100 MM, JUNTA ELÁSTICA, FORNECIDO E INSTALADO EM RAMAL DE DESCARGA OU RAMAL DE ESGOTO SANITÁRIO. AF_12/2014</v>
          </cell>
          <cell r="O1296" t="str">
            <v>UN</v>
          </cell>
          <cell r="P1296" t="str">
            <v>COEFICIENTE DE REPRESENTATIVIDADE</v>
          </cell>
          <cell r="Q1296">
            <v>5.7799999999999997E-2</v>
          </cell>
          <cell r="R1296">
            <v>35.619999999999997</v>
          </cell>
        </row>
        <row r="1297">
          <cell r="M1297">
            <v>89784</v>
          </cell>
          <cell r="N1297" t="str">
            <v>TE, PVC, SERIE NORMAL, ESGOTO PREDIAL, DN 50 X 50 MM, JUNTA ELÁSTICA, FORNECIDO E INSTALADO EM RAMAL DE DESCARGA OU RAMAL DE ESGOTO SANITÁRIO. AF_12/2014</v>
          </cell>
          <cell r="O1297" t="str">
            <v>UN</v>
          </cell>
          <cell r="P1297" t="str">
            <v>COEFICIENTE DE REPRESENTATIVIDADE</v>
          </cell>
          <cell r="Q1297">
            <v>5.7799999999999997E-2</v>
          </cell>
          <cell r="R1297">
            <v>17.989999999999998</v>
          </cell>
        </row>
        <row r="1298">
          <cell r="M1298">
            <v>89796</v>
          </cell>
          <cell r="N1298" t="str">
            <v>TE, PVC, SERIE NORMAL, ESGOTO PREDIAL, DN 100 X 100 MM, JUNTA ELÁSTICA, FORNECIDO E INSTALADO EM RAMAL DE DESCARGA OU RAMAL DE ESGOTO SANITÁRIO. AF_12/2014</v>
          </cell>
          <cell r="O1298" t="str">
            <v>UN</v>
          </cell>
          <cell r="P1298" t="str">
            <v>COEFICIENTE DE REPRESENTATIVIDADE</v>
          </cell>
          <cell r="Q1298">
            <v>3.85E-2</v>
          </cell>
          <cell r="R1298">
            <v>36.909999999999997</v>
          </cell>
        </row>
        <row r="1299">
          <cell r="M1299">
            <v>89957</v>
          </cell>
          <cell r="N1299" t="str">
            <v>PONTO DE CONSUMO TERMINAL DE ÁGUA FRIA (SUBRAMAL) COM TUBULAÇÃO DE PVC, DN 25 MM, INSTALADO EM RAMAL DE ÁGUA, INCLUSOS RASGO E CHUMBAMENTO EM ALVENARIA. AF_12/2014</v>
          </cell>
          <cell r="O1299" t="str">
            <v>UN</v>
          </cell>
          <cell r="P1299" t="str">
            <v>COEFICIENTE DE REPRESENTATIVIDADE</v>
          </cell>
          <cell r="Q1299">
            <v>9.64E-2</v>
          </cell>
          <cell r="R1299">
            <v>109.43</v>
          </cell>
        </row>
        <row r="1300">
          <cell r="M1300">
            <v>90443</v>
          </cell>
          <cell r="N1300" t="str">
            <v>RASGO EM ALVENARIA PARA RAMAIS/ DISTRIBUIÇÃO COM DIAMETROS MENORES OU IGUAIS A 40 MM. AF_05/2015</v>
          </cell>
          <cell r="O1300" t="str">
            <v>M</v>
          </cell>
          <cell r="P1300" t="str">
            <v>COEFICIENTE DE REPRESENTATIVIDADE</v>
          </cell>
          <cell r="Q1300">
            <v>0.1002</v>
          </cell>
          <cell r="R1300">
            <v>9.48</v>
          </cell>
        </row>
        <row r="1301">
          <cell r="M1301">
            <v>90466</v>
          </cell>
          <cell r="N1301" t="str">
            <v>CHUMBAMENTO LINEAR EM ALVENARIA PARA RAMAIS/DISTRIBUIÇÃO COM DIÂMETROS MENORES OU IGUAIS A 40 MM. AF_05/2015</v>
          </cell>
          <cell r="O1301" t="str">
            <v>M</v>
          </cell>
          <cell r="P1301" t="str">
            <v>COEFICIENTE DE REPRESENTATIVIDADE</v>
          </cell>
          <cell r="Q1301">
            <v>0.1002</v>
          </cell>
          <cell r="R1301">
            <v>9.94</v>
          </cell>
        </row>
        <row r="1302">
          <cell r="M1302">
            <v>90820</v>
          </cell>
          <cell r="N1302" t="str">
            <v>PORTA DE MADEIRA PARA PINTURA, SEMI-OCA (LEVE OU MÉDIA), 60X210CM, ESPESSURA DE 3,5CM, INCLUSO DOBRADIÇAS - FORNECIMENTO E INSTALAÇÃO. AF_12/2019</v>
          </cell>
          <cell r="O1302" t="str">
            <v>UN</v>
          </cell>
          <cell r="P1302" t="str">
            <v>ATRIBUÍDO SÃO PAULO</v>
          </cell>
          <cell r="Q1302">
            <v>3.85E-2</v>
          </cell>
          <cell r="R1302">
            <v>273.66000000000003</v>
          </cell>
        </row>
        <row r="1303">
          <cell r="M1303">
            <v>90822</v>
          </cell>
          <cell r="N1303" t="str">
            <v>PORTA DE MADEIRA PARA PINTURA, SEMI-OCA (LEVE OU MÉDIA), 80X210CM, ESPESSURA DE 3,5CM, INCLUSO DOBRADIÇAS - FORNECIMENTO E INSTALAÇÃO. AF_12/2019</v>
          </cell>
          <cell r="O1303" t="str">
            <v>UN</v>
          </cell>
          <cell r="P1303" t="str">
            <v>ATRIBUÍDO SÃO PAULO</v>
          </cell>
          <cell r="Q1303">
            <v>5.7799999999999997E-2</v>
          </cell>
          <cell r="R1303">
            <v>299.12</v>
          </cell>
        </row>
        <row r="1304">
          <cell r="M1304">
            <v>91170</v>
          </cell>
          <cell r="N1304" t="str">
            <v>FIXAÇÃO DE TUBOS HORIZONTAIS DE PVC, CPVC OU COBRE DIÂMETROS MENORES OU IGUAIS A 40 MM OU ELETROCALHAS ATÉ 150MM DE LARGURA, COM ABRAÇADEIRA METÁLICA RÍGIDA TIPO D 1/2, FIXADA EM PERFILADO EM LAJE. AF_05/2015</v>
          </cell>
          <cell r="O1304" t="str">
            <v>M</v>
          </cell>
          <cell r="P1304" t="str">
            <v>COEFICIENTE DE REPRESENTATIVIDADE</v>
          </cell>
          <cell r="Q1304">
            <v>0.53</v>
          </cell>
          <cell r="R1304">
            <v>2.42</v>
          </cell>
        </row>
        <row r="1305">
          <cell r="M1305">
            <v>91173</v>
          </cell>
          <cell r="N1305" t="str">
            <v>FIXAÇÃO DE TUBOS VERTICAIS DE PPR DIÂMETROS MENORES OU IGUAIS A 40 MM COM ABRAÇADEIRA METÁLICA RÍGIDA TIPO D 1/2", FIXADA EM PERFILADO EM ALVENARIA. AF_05/2015</v>
          </cell>
          <cell r="O1305" t="str">
            <v>M</v>
          </cell>
          <cell r="P1305" t="str">
            <v>COEFICIENTE DE REPRESENTATIVIDADE</v>
          </cell>
          <cell r="Q1305">
            <v>1.7343999999999999</v>
          </cell>
          <cell r="R1305">
            <v>1.23</v>
          </cell>
        </row>
        <row r="1306">
          <cell r="M1306">
            <v>91341</v>
          </cell>
          <cell r="N1306" t="str">
            <v>PORTA EM ALUMÍNIO DE ABRIR TIPO VENEZIANA COM GUARNIÇÃO, FIXAÇÃO COM PARAFUSOS - FORNECIMENTO E INSTALAÇÃO. AF_12/2019</v>
          </cell>
          <cell r="O1306" t="str">
            <v>M2</v>
          </cell>
          <cell r="P1306" t="str">
            <v>ATRIBUÍDO SÃO PAULO</v>
          </cell>
          <cell r="Q1306">
            <v>3.2399999999999998E-2</v>
          </cell>
          <cell r="R1306">
            <v>485.46</v>
          </cell>
        </row>
        <row r="1307">
          <cell r="M1307">
            <v>91862</v>
          </cell>
          <cell r="N1307" t="str">
            <v>ELETRODUTO RÍGIDO ROSCÁVEL, PVC, DN 20 MM (1/2"), PARA CIRCUITOS TERMINAIS, INSTALADO EM FORRO - FORNECIMENTO E INSTALAÇÃO. AF_12/2015</v>
          </cell>
          <cell r="O1307" t="str">
            <v>M</v>
          </cell>
          <cell r="P1307" t="str">
            <v>COEFICIENTE DE REPRESENTATIVIDADE</v>
          </cell>
          <cell r="Q1307">
            <v>0.53</v>
          </cell>
          <cell r="R1307">
            <v>8.77</v>
          </cell>
        </row>
        <row r="1308">
          <cell r="M1308">
            <v>91870</v>
          </cell>
          <cell r="N1308" t="str">
            <v>ELETRODUTO RÍGIDO ROSCÁVEL, PVC, DN 20 MM (1/2"), PARA CIRCUITOS TERMINAIS, INSTALADO EM PAREDE - FORNECIMENTO E INSTALAÇÃO. AF_12/2015</v>
          </cell>
          <cell r="O1308" t="str">
            <v>M</v>
          </cell>
          <cell r="P1308" t="str">
            <v>COEFICIENTE DE REPRESENTATIVIDADE</v>
          </cell>
          <cell r="Q1308">
            <v>1.7343999999999999</v>
          </cell>
          <cell r="R1308">
            <v>9.7200000000000006</v>
          </cell>
        </row>
        <row r="1309">
          <cell r="M1309">
            <v>91911</v>
          </cell>
          <cell r="N1309" t="str">
            <v>CURVA 90 GRAUS PARA ELETRODUTO, PVC, ROSCÁVEL, DN 20 MM (1/2"), PARA CIRCUITOS TERMINAIS, INSTALADA EM PAREDE - FORNECIMENTO E INSTALAÇÃO. AF_12/2015</v>
          </cell>
          <cell r="O1309" t="str">
            <v>UN</v>
          </cell>
          <cell r="P1309" t="str">
            <v>COEFICIENTE DE REPRESENTATIVIDADE</v>
          </cell>
          <cell r="Q1309">
            <v>0.19270000000000001</v>
          </cell>
          <cell r="R1309">
            <v>11.09</v>
          </cell>
        </row>
        <row r="1310">
          <cell r="M1310">
            <v>91924</v>
          </cell>
          <cell r="N1310" t="str">
            <v>CABO DE COBRE FLEXÍVEL ISOLADO, 1,5 MM², ANTI-CHAMA 450/750 V, PARA CIRCUITOS TERMINAIS - FORNECIMENTO E INSTALAÇÃO. AF_12/2015</v>
          </cell>
          <cell r="O1310" t="str">
            <v>M</v>
          </cell>
          <cell r="P1310" t="str">
            <v>COEFICIENTE DE REPRESENTATIVIDADE</v>
          </cell>
          <cell r="Q1310">
            <v>1.4165000000000001</v>
          </cell>
          <cell r="R1310">
            <v>2.79</v>
          </cell>
        </row>
        <row r="1311">
          <cell r="M1311">
            <v>91926</v>
          </cell>
          <cell r="N1311" t="str">
            <v>CABO DE COBRE FLEXÍVEL ISOLADO, 2,5 MM², ANTI-CHAMA 450/750 V, PARA CIRCUITOS TERMINAIS - FORNECIMENTO E INSTALAÇÃO. AF_12/2015</v>
          </cell>
          <cell r="O1311" t="str">
            <v>M</v>
          </cell>
          <cell r="P1311" t="str">
            <v>COEFICIENTE DE REPRESENTATIVIDADE</v>
          </cell>
          <cell r="Q1311">
            <v>3.4689000000000001</v>
          </cell>
          <cell r="R1311">
            <v>4.12</v>
          </cell>
        </row>
        <row r="1312">
          <cell r="M1312">
            <v>91928</v>
          </cell>
          <cell r="N1312" t="str">
            <v>CABO DE COBRE FLEXÍVEL ISOLADO, 4 MM², ANTI-CHAMA 450/750 V, PARA CIRCUITOS TERMINAIS - FORNECIMENTO E INSTALAÇÃO. AF_12/2015</v>
          </cell>
          <cell r="O1312" t="str">
            <v>M</v>
          </cell>
          <cell r="P1312" t="str">
            <v>COEFICIENTE DE REPRESENTATIVIDADE</v>
          </cell>
          <cell r="Q1312">
            <v>2.0234999999999999</v>
          </cell>
          <cell r="R1312">
            <v>6.82</v>
          </cell>
        </row>
        <row r="1313">
          <cell r="M1313">
            <v>91937</v>
          </cell>
          <cell r="N1313" t="str">
            <v>CAIXA OCTOGONAL 3" X 3", PVC, INSTALADA EM LAJE - FORNECIMENTO E INSTALAÇÃO. AF_12/2015</v>
          </cell>
          <cell r="O1313" t="str">
            <v>UN</v>
          </cell>
          <cell r="P1313" t="str">
            <v>COEFICIENTE DE REPRESENTATIVIDADE</v>
          </cell>
          <cell r="Q1313">
            <v>0.1734</v>
          </cell>
          <cell r="R1313">
            <v>9.84</v>
          </cell>
        </row>
        <row r="1314">
          <cell r="M1314">
            <v>91945</v>
          </cell>
          <cell r="N1314" t="str">
            <v>SUPORTE PARAFUSADO COM PLACA DE ENCAIXE 4" X 2" ALTO (2,00 M DO PISO) PARA PONTO ELÉTRICO - FORNECIMENTO E INSTALAÇÃO. AF_12/2015</v>
          </cell>
          <cell r="O1314" t="str">
            <v>UN</v>
          </cell>
          <cell r="P1314" t="str">
            <v>COEFICIENTE DE REPRESENTATIVIDADE</v>
          </cell>
          <cell r="Q1314">
            <v>5.7799999999999997E-2</v>
          </cell>
          <cell r="R1314">
            <v>7.88</v>
          </cell>
        </row>
        <row r="1315">
          <cell r="M1315">
            <v>92000</v>
          </cell>
          <cell r="N1315" t="str">
            <v>TOMADA BAIXA DE EMBUTIR (1 MÓDULO), 2P+T 10 A, INCLUINDO SUPORTE E PLACA - FORNECIMENTO E INSTALAÇÃO. AF_12/2015</v>
          </cell>
          <cell r="O1315" t="str">
            <v>UN</v>
          </cell>
          <cell r="P1315" t="str">
            <v>COEFICIENTE DE REPRESENTATIVIDADE</v>
          </cell>
          <cell r="Q1315">
            <v>7.7100000000000002E-2</v>
          </cell>
          <cell r="R1315">
            <v>22.47</v>
          </cell>
        </row>
        <row r="1316">
          <cell r="M1316">
            <v>92008</v>
          </cell>
          <cell r="N1316" t="str">
            <v>TOMADA BAIXA DE EMBUTIR (2 MÓDULOS), 2P+T 10 A, INCLUINDO SUPORTE E PLACA - FORNECIMENTO E INSTALAÇÃO. AF_12/2015</v>
          </cell>
          <cell r="O1316" t="str">
            <v>UN</v>
          </cell>
          <cell r="P1316" t="str">
            <v>COEFICIENTE DE REPRESENTATIVIDADE</v>
          </cell>
          <cell r="Q1316">
            <v>0.1542</v>
          </cell>
          <cell r="R1316">
            <v>35.99</v>
          </cell>
        </row>
        <row r="1317">
          <cell r="M1317">
            <v>92023</v>
          </cell>
          <cell r="N1317" t="str">
            <v>INTERRUPTOR SIMPLES (1 MÓDULO) COM 1 TOMADA DE EMBUTIR 2P+T 10 A,  INCLUINDO SUPORTE E PLACA - FORNECIMENTO E INSTALAÇÃO. AF_12/2015</v>
          </cell>
          <cell r="O1317" t="str">
            <v>UN</v>
          </cell>
          <cell r="P1317" t="str">
            <v>COEFICIENTE DE REPRESENTATIVIDADE</v>
          </cell>
          <cell r="Q1317">
            <v>0.13489999999999999</v>
          </cell>
          <cell r="R1317">
            <v>37.61</v>
          </cell>
        </row>
        <row r="1318">
          <cell r="M1318">
            <v>92543</v>
          </cell>
          <cell r="N1318" t="str">
            <v>TRAMA DE MADEIRA COMPOSTA POR TERÇAS PARA TELHADOS DE ATÉ 2 ÁGUAS PARA TELHA ONDULADA DE FIBROCIMENTO, METÁLICA, PLÁSTICA OU TERMOACÚSTICA, INCLUSO TRANSPORTE VERTICAL. AF_07/2019</v>
          </cell>
          <cell r="O1318" t="str">
            <v>M2</v>
          </cell>
          <cell r="P1318" t="str">
            <v>ATRIBUÍDO SÃO PAULO</v>
          </cell>
          <cell r="Q1318">
            <v>1.3621000000000001</v>
          </cell>
          <cell r="R1318">
            <v>14.6</v>
          </cell>
        </row>
        <row r="1319">
          <cell r="M1319">
            <v>92981</v>
          </cell>
          <cell r="N1319" t="str">
            <v>CABO DE COBRE FLEXÍVEL ISOLADO, 16 MM², ANTI-CHAMA 450/750 V, PARA DISTRIBUIÇÃO - FORNECIMENTO E INSTALAÇÃO. AF_12/2015</v>
          </cell>
          <cell r="O1319" t="str">
            <v>M</v>
          </cell>
          <cell r="P1319" t="str">
            <v>COEFICIENTE DE REPRESENTATIVIDADE</v>
          </cell>
          <cell r="Q1319">
            <v>0.19270000000000001</v>
          </cell>
          <cell r="R1319">
            <v>17.18</v>
          </cell>
        </row>
        <row r="1320">
          <cell r="M1320">
            <v>93358</v>
          </cell>
          <cell r="N1320" t="str">
            <v>ESCAVAÇÃO MANUAL DE VALA COM PROFUNDIDADE MENOR OU IGUAL A 1,30 M. AF_02/2021</v>
          </cell>
          <cell r="O1320" t="str">
            <v>M3</v>
          </cell>
          <cell r="P1320" t="str">
            <v>COLETADO</v>
          </cell>
          <cell r="Q1320">
            <v>2.3300000000000001E-2</v>
          </cell>
          <cell r="R1320">
            <v>56.37</v>
          </cell>
        </row>
        <row r="1321">
          <cell r="M1321">
            <v>94210</v>
          </cell>
          <cell r="N1321" t="str">
            <v>TELHAMENTO COM TELHA ONDULADA DE FIBROCIMENTO E = 6 MM, COM RECOBRIMENTO LATERAL DE 1 1/4 DE ONDA PARA TELHADO COM INCLINAÇÃO MÁXIMA DE 10°, COM ATÉ 2 ÁGUAS, INCLUSO IÇAMENTO. AF_07/2019</v>
          </cell>
          <cell r="O1321" t="str">
            <v>M2</v>
          </cell>
          <cell r="P1321" t="str">
            <v>ATRIBUÍDO SÃO PAULO</v>
          </cell>
          <cell r="Q1321">
            <v>1.3621000000000001</v>
          </cell>
          <cell r="R1321">
            <v>50.4</v>
          </cell>
        </row>
        <row r="1322">
          <cell r="M1322">
            <v>94559</v>
          </cell>
          <cell r="N1322" t="str">
            <v>JANELA DE AÇO TIPO BASCULANTE PARA VIDROS, COM BATENTE, FERRAGENS E PINTURA ANTICORROSIVA. EXCLUSIVE VIDROS, ACABAMENTO, ALIZAR E CONTRAMARCO. FORNECIMENTO E INSTALAÇÃO. AF_12/2019</v>
          </cell>
          <cell r="O1322" t="str">
            <v>M2</v>
          </cell>
          <cell r="P1322" t="str">
            <v>ATRIBUÍDO SÃO PAULO</v>
          </cell>
          <cell r="Q1322">
            <v>2.8899999999999999E-2</v>
          </cell>
          <cell r="R1322">
            <v>703.26</v>
          </cell>
        </row>
        <row r="1323">
          <cell r="M1323">
            <v>95240</v>
          </cell>
          <cell r="N1323" t="str">
            <v>LASTRO DE CONCRETO MAGRO, APLICADO EM PISOS, LAJES SOBRE SOLO OU RADIERS, ESPESSURA DE 3 CM. AF_07/2016</v>
          </cell>
          <cell r="O1323" t="str">
            <v>M2</v>
          </cell>
          <cell r="P1323" t="str">
            <v>ATRIBUÍDO SÃO PAULO</v>
          </cell>
          <cell r="Q1323">
            <v>5.4000000000000003E-3</v>
          </cell>
          <cell r="R1323">
            <v>14.95</v>
          </cell>
        </row>
        <row r="1324">
          <cell r="M1324">
            <v>95241</v>
          </cell>
          <cell r="N1324" t="str">
            <v>LASTRO DE CONCRETO MAGRO, APLICADO EM PISOS, LAJES SOBRE SOLO OU RADIERS, ESPESSURA DE 5 CM. AF_07/2016</v>
          </cell>
          <cell r="O1324" t="str">
            <v>M2</v>
          </cell>
          <cell r="P1324" t="str">
            <v>ATRIBUÍDO SÃO PAULO</v>
          </cell>
          <cell r="Q1324">
            <v>1.3559000000000001</v>
          </cell>
          <cell r="R1324">
            <v>24.93</v>
          </cell>
        </row>
        <row r="1325">
          <cell r="M1325">
            <v>95805</v>
          </cell>
          <cell r="N1325" t="str">
            <v>CONDULETE DE PVC, TIPO B, PARA ELETRODUTO DE PVC SOLDÁVEL DN 25 MM (3/4''), APARENTE - FORNECIMENTO E INSTALAÇÃO. AF_11/2016</v>
          </cell>
          <cell r="O1325" t="str">
            <v>UN</v>
          </cell>
          <cell r="P1325" t="str">
            <v>COEFICIENTE DE REPRESENTATIVIDADE</v>
          </cell>
          <cell r="Q1325">
            <v>0.28910000000000002</v>
          </cell>
          <cell r="R1325">
            <v>21.71</v>
          </cell>
        </row>
        <row r="1326">
          <cell r="M1326">
            <v>95811</v>
          </cell>
          <cell r="N1326" t="str">
            <v>CONDULETE DE PVC, TIPO LB, PARA ELETRODUTO DE PVC SOLDÁVEL DN 25 MM (3/4''), APARENTE - FORNECIMENTO E INSTALAÇÃO. AF_11/2016</v>
          </cell>
          <cell r="O1326" t="str">
            <v>UN</v>
          </cell>
          <cell r="P1326" t="str">
            <v>COEFICIENTE DE REPRESENTATIVIDADE</v>
          </cell>
          <cell r="Q1326">
            <v>0.13489999999999999</v>
          </cell>
          <cell r="R1326">
            <v>14.82</v>
          </cell>
        </row>
        <row r="1327">
          <cell r="M1327">
            <v>96985</v>
          </cell>
          <cell r="N1327" t="str">
            <v>HASTE DE ATERRAMENTO 5/8  PARA SPDA - FORNECIMENTO E INSTALAÇÃO. AF_12/2017</v>
          </cell>
          <cell r="O1327" t="str">
            <v>UN</v>
          </cell>
          <cell r="P1327" t="str">
            <v>COEFICIENTE DE REPRESENTATIVIDADE</v>
          </cell>
          <cell r="Q1327">
            <v>3.85E-2</v>
          </cell>
          <cell r="R1327">
            <v>52.98</v>
          </cell>
        </row>
        <row r="1328">
          <cell r="M1328">
            <v>96995</v>
          </cell>
          <cell r="N1328" t="str">
            <v>REATERRO MANUAL APILOADO COM SOQUETE. AF_10/2017</v>
          </cell>
          <cell r="O1328" t="str">
            <v>M3</v>
          </cell>
          <cell r="P1328" t="str">
            <v>COLETADO</v>
          </cell>
          <cell r="Q1328">
            <v>6.0000000000000001E-3</v>
          </cell>
          <cell r="R1328">
            <v>34.18</v>
          </cell>
        </row>
        <row r="1329">
          <cell r="M1329">
            <v>97586</v>
          </cell>
          <cell r="N1329" t="str">
            <v>LUMINÁRIA TIPO CALHA, DE SOBREPOR, COM 2 LÂMPADAS TUBULARES FLUORESCENTES DE 36 W, COM REATOR DE PARTIDA RÁPIDA - FORNECIMENTO E INSTALAÇÃO. AF_02/2020</v>
          </cell>
          <cell r="O1329" t="str">
            <v>UN</v>
          </cell>
          <cell r="P1329" t="str">
            <v>ATRIBUÍDO SÃO PAULO</v>
          </cell>
          <cell r="Q1329">
            <v>0.11559999999999999</v>
          </cell>
          <cell r="R1329">
            <v>142.41999999999999</v>
          </cell>
        </row>
        <row r="1330">
          <cell r="M1330">
            <v>97593</v>
          </cell>
          <cell r="N1330" t="str">
            <v>LUMINÁRIA TIPO SPOT, DE SOBREPOR, COM 1 LÂMPADA FLUORESCENTE DE 15 W, SEM REATOR - FORNECIMENTO E INSTALAÇÃO. AF_02/2020</v>
          </cell>
          <cell r="O1330" t="str">
            <v>UN</v>
          </cell>
          <cell r="P1330" t="str">
            <v>ATRIBUÍDO SÃO PAULO</v>
          </cell>
          <cell r="Q1330">
            <v>7.7100000000000002E-2</v>
          </cell>
          <cell r="R1330">
            <v>130.4</v>
          </cell>
        </row>
        <row r="1331">
          <cell r="M1331">
            <v>97611</v>
          </cell>
          <cell r="N1331" t="str">
            <v>LÂMPADA COMPACTA FLUORESCENTE DE 15 W, BASE E27 - FORNECIMENTO E INSTALAÇÃO. AF_02/2020</v>
          </cell>
          <cell r="O1331" t="str">
            <v>UN</v>
          </cell>
          <cell r="P1331" t="str">
            <v>COEFICIENTE DE REPRESENTATIVIDADE</v>
          </cell>
          <cell r="Q1331">
            <v>3.85E-2</v>
          </cell>
          <cell r="R1331">
            <v>22.81</v>
          </cell>
        </row>
        <row r="1332">
          <cell r="M1332">
            <v>97612</v>
          </cell>
          <cell r="N1332" t="str">
            <v>LÂMPADA COMPACTA FLUORESCENTE DE 20 W, BASE E27 - FORNECIMENTO E INSTALAÇÃO. AF_02/2020</v>
          </cell>
          <cell r="O1332" t="str">
            <v>UN</v>
          </cell>
          <cell r="P1332" t="str">
            <v>COEFICIENTE DE REPRESENTATIVIDADE</v>
          </cell>
          <cell r="Q1332">
            <v>3.85E-2</v>
          </cell>
          <cell r="R1332">
            <v>24.9</v>
          </cell>
        </row>
        <row r="1333">
          <cell r="M1333">
            <v>97886</v>
          </cell>
          <cell r="N1333" t="str">
            <v>CAIXA ENTERRADA ELÉTRICA RETANGULAR, EM ALVENARIA COM TIJOLOS CERÂMICOS MACIÇOS, FUNDO COM BRITA, DIMENSÕES INTERNAS: 0,3X0,3X0,3 M. AF_12/2020</v>
          </cell>
          <cell r="O1333" t="str">
            <v>UN</v>
          </cell>
          <cell r="P1333" t="str">
            <v>ATRIBUÍDO SÃO PAULO</v>
          </cell>
          <cell r="Q1333">
            <v>3.85E-2</v>
          </cell>
          <cell r="R1333">
            <v>149.83000000000001</v>
          </cell>
        </row>
        <row r="1334">
          <cell r="M1334">
            <v>97906</v>
          </cell>
          <cell r="N1334" t="str">
            <v>CAIXA ENTERRADA HIDRÁULICA RETANGULAR, EM ALVENARIA COM BLOCOS DE CONCRETO, DIMENSÕES INTERNAS: 0,6X0,6X0,6 M PARA REDE DE ESGOTO. AF_12/2020</v>
          </cell>
          <cell r="O1334" t="str">
            <v>UN</v>
          </cell>
          <cell r="P1334" t="str">
            <v>ATRIBUÍDO SÃO PAULO</v>
          </cell>
          <cell r="Q1334">
            <v>1.9300000000000001E-2</v>
          </cell>
          <cell r="R1334">
            <v>369.29</v>
          </cell>
        </row>
        <row r="1335">
          <cell r="M1335">
            <v>98283</v>
          </cell>
          <cell r="N1335" t="str">
            <v>CABO TELEFÔNICO CCI-50 4 PARES, SEM BLINDAGEM, INSTALADO EM DISTRIBUIÇÃO DE EDIFICAÇÃO RESIDENCIAL - FORNECIMENTO E INSTALAÇÃO. AF_11/2019</v>
          </cell>
          <cell r="O1335" t="str">
            <v>M</v>
          </cell>
          <cell r="P1335" t="str">
            <v>ATRIBUÍDO SÃO PAULO</v>
          </cell>
          <cell r="Q1335">
            <v>0.61670000000000003</v>
          </cell>
          <cell r="R1335">
            <v>8.11</v>
          </cell>
        </row>
        <row r="1336">
          <cell r="M1336">
            <v>98441</v>
          </cell>
          <cell r="N1336" t="str">
            <v>PAREDE DE MADEIRA COMPENSADA PARA CONSTRUÇÃO TEMPORÁRIA EM CHAPA SIMPLES, EXTERNA, COM ÁREA LÍQUIDA MAIOR OU IGUAL A 6 M², SEM VÃO. AF_05/2018</v>
          </cell>
          <cell r="O1336" t="str">
            <v>M2</v>
          </cell>
          <cell r="P1336" t="str">
            <v>ATRIBUÍDO SÃO PAULO</v>
          </cell>
          <cell r="Q1336">
            <v>0.2979</v>
          </cell>
          <cell r="R1336">
            <v>98.28</v>
          </cell>
        </row>
        <row r="1337">
          <cell r="M1337">
            <v>98442</v>
          </cell>
          <cell r="N1337" t="str">
            <v>PAREDE DE MADEIRA COMPENSADA PARA CONSTRUÇÃO TEMPORÁRIA EM CHAPA SIMPLES, EXTERNA, COM ÁREA LÍQUIDA MENOR QUE 6 M², SEM VÃO. AF_05/2018</v>
          </cell>
          <cell r="O1337" t="str">
            <v>M2</v>
          </cell>
          <cell r="P1337" t="str">
            <v>ATRIBUÍDO SÃO PAULO</v>
          </cell>
          <cell r="Q1337">
            <v>0.34289999999999998</v>
          </cell>
          <cell r="R1337">
            <v>100.64</v>
          </cell>
        </row>
        <row r="1338">
          <cell r="M1338">
            <v>98443</v>
          </cell>
          <cell r="N1338" t="str">
            <v>PAREDE DE MADEIRA COMPENSADA PARA CONSTRUÇÃO TEMPORÁRIA EM CHAPA SIMPLES, INTERNA, COM ÁREA LÍQUIDA MAIOR OU IGUAL A 6 M², SEM VÃO. AF_05/2018</v>
          </cell>
          <cell r="O1338" t="str">
            <v>M2</v>
          </cell>
          <cell r="P1338" t="str">
            <v>ATRIBUÍDO SÃO PAULO</v>
          </cell>
          <cell r="Q1338">
            <v>0.15809999999999999</v>
          </cell>
          <cell r="R1338">
            <v>85.3</v>
          </cell>
        </row>
        <row r="1339">
          <cell r="M1339">
            <v>98444</v>
          </cell>
          <cell r="N1339" t="str">
            <v>PAREDE DE MADEIRA COMPENSADA PARA CONSTRUÇÃO TEMPORÁRIA EM CHAPA SIMPLES, INTERNA, COM ÁREA LÍQUIDA MENOR QUE 6 M², SEM VÃO. AF_05/2018</v>
          </cell>
          <cell r="O1339" t="str">
            <v>M2</v>
          </cell>
          <cell r="P1339" t="str">
            <v>ATRIBUÍDO SÃO PAULO</v>
          </cell>
          <cell r="Q1339">
            <v>0.182</v>
          </cell>
          <cell r="R1339">
            <v>86.99</v>
          </cell>
        </row>
        <row r="1340">
          <cell r="M1340">
            <v>98445</v>
          </cell>
          <cell r="N1340" t="str">
            <v>PAREDE DE MADEIRA COMPENSADA PARA CONSTRUÇÃO TEMPORÁRIA EM CHAPA SIMPLES, EXTERNA, COM ÁREA LÍQUIDA MAIOR OU IGUAL A 6 M², COM VÃO. AF_05/2018</v>
          </cell>
          <cell r="O1340" t="str">
            <v>M2</v>
          </cell>
          <cell r="P1340" t="str">
            <v>ATRIBUÍDO SÃO PAULO</v>
          </cell>
          <cell r="Q1340">
            <v>0.46539999999999998</v>
          </cell>
          <cell r="R1340">
            <v>118.37</v>
          </cell>
        </row>
        <row r="1341">
          <cell r="M1341">
            <v>98446</v>
          </cell>
          <cell r="N1341" t="str">
            <v>PAREDE DE MADEIRA COMPENSADA PARA CONSTRUÇÃO TEMPORÁRIA EM CHAPA SIMPLES, EXTERNA, COM ÁREA LÍQUIDA MENOR QUE 6 M², COM VÃO. AF_05/2018</v>
          </cell>
          <cell r="O1341" t="str">
            <v>M2</v>
          </cell>
          <cell r="P1341" t="str">
            <v>ATRIBUÍDO SÃO PAULO</v>
          </cell>
          <cell r="Q1341">
            <v>0.3629</v>
          </cell>
          <cell r="R1341">
            <v>152.5</v>
          </cell>
        </row>
        <row r="1342">
          <cell r="M1342">
            <v>98447</v>
          </cell>
          <cell r="N1342" t="str">
            <v>PAREDE DE MADEIRA COMPENSADA PARA CONSTRUÇÃO TEMPORÁRIA EM CHAPA SIMPLES, INTERNA, COM ÁREA LÍQUIDA MAIOR OU IGUAL A 6 M², COM VÃO. AF_05/2018</v>
          </cell>
          <cell r="O1342" t="str">
            <v>M2</v>
          </cell>
          <cell r="P1342" t="str">
            <v>ATRIBUÍDO SÃO PAULO</v>
          </cell>
          <cell r="Q1342">
            <v>0.247</v>
          </cell>
          <cell r="R1342">
            <v>100.33</v>
          </cell>
        </row>
        <row r="1343">
          <cell r="M1343">
            <v>98448</v>
          </cell>
          <cell r="N1343" t="str">
            <v>PAREDE DE MADEIRA COMPENSADA PARA CONSTRUÇÃO TEMPORÁRIA EM CHAPA SIMPLES, INTERNA, COM ÁREA LÍQUIDA MENOR QUE 6 M², COM VÃO. AF_05/2018</v>
          </cell>
          <cell r="O1343" t="str">
            <v>M2</v>
          </cell>
          <cell r="P1343" t="str">
            <v>ATRIBUÍDO SÃO PAULO</v>
          </cell>
          <cell r="Q1343">
            <v>0.19259999999999999</v>
          </cell>
          <cell r="R1343">
            <v>126.55</v>
          </cell>
        </row>
        <row r="1344">
          <cell r="M1344">
            <v>100556</v>
          </cell>
          <cell r="N1344" t="str">
            <v>CAIXA DE PASSAGEM PARA TELEFONE 15X15X10CM (SOBREPOR), FORNECIMENTO E INSTALACAO. AF_11/2019</v>
          </cell>
          <cell r="O1344" t="str">
            <v>UN</v>
          </cell>
          <cell r="P1344" t="str">
            <v>COEFICIENTE DE REPRESENTATIVIDADE</v>
          </cell>
          <cell r="Q1344">
            <v>1.9300000000000001E-2</v>
          </cell>
          <cell r="R1344">
            <v>37.78</v>
          </cell>
        </row>
        <row r="1345">
          <cell r="M1345">
            <v>100665</v>
          </cell>
          <cell r="N1345" t="str">
            <v>JANELA DE MADEIRA - CEDRINHO/ANGELIM OU EQUIVALENTE DA REGIÃO - DE ABRIR COM 4 FOLHAS (2 VENEZIANAS E 2 GUILHOTINAS PARA VIDRO), COM BATENTE, ALIZAR E FERRAGENS. EXCLUSIVE VIDROS, ACABAMENTO E CONTRAMARCO. FORNECIMENTO E INSTALAÇÃO. AF_12/2019</v>
          </cell>
          <cell r="O1345" t="str">
            <v>M2</v>
          </cell>
          <cell r="P1345" t="str">
            <v>ATRIBUÍDO SÃO PAULO</v>
          </cell>
          <cell r="Q1345">
            <v>9.64E-2</v>
          </cell>
          <cell r="R1345">
            <v>751.34</v>
          </cell>
        </row>
        <row r="1346">
          <cell r="M1346">
            <v>101165</v>
          </cell>
          <cell r="N1346" t="str">
            <v>ALVENARIA DE EMBASAMENTO COM BLOCO ESTRUTURAL DE CONCRETO, DE 14X19X29CM E ARGAMASSA DE ASSENTAMENTO COM PREPARO EM BETONEIRA. AF_05/2020</v>
          </cell>
          <cell r="O1346" t="str">
            <v>M3</v>
          </cell>
          <cell r="P1346" t="str">
            <v>ATRIBUÍDO SÃO PAULO</v>
          </cell>
          <cell r="Q1346">
            <v>2.3900000000000001E-2</v>
          </cell>
          <cell r="R1346">
            <v>711.85</v>
          </cell>
        </row>
        <row r="1347">
          <cell r="M1347">
            <v>101875</v>
          </cell>
          <cell r="N1347" t="str">
            <v>QUADRO DE DISTRIBUIÇÃO DE ENERGIA EM CHAPA DE AÇO GALVANIZADO, DE EMBUTIR, COM BARRAMENTO TRIFÁSICO, PARA 12 DISJUNTORES DIN 100A - FORNECIMENTO E INSTALAÇÃO. AF_10/2020</v>
          </cell>
          <cell r="O1347" t="str">
            <v>UN</v>
          </cell>
          <cell r="P1347" t="str">
            <v>COEFICIENTE DE REPRESENTATIVIDADE</v>
          </cell>
          <cell r="Q1347">
            <v>1.9300000000000001E-2</v>
          </cell>
          <cell r="R1347">
            <v>412.55</v>
          </cell>
        </row>
        <row r="1348">
          <cell r="M1348">
            <v>101891</v>
          </cell>
          <cell r="N1348" t="str">
            <v>DISJUNTOR MONOPOLAR TIPO NEMA, CORRENTE NOMINAL DE 35 ATÉ 50A - FORNECIMENTO E INSTALAÇÃO. AF_10/2020</v>
          </cell>
          <cell r="O1348" t="str">
            <v>UN</v>
          </cell>
          <cell r="P1348" t="str">
            <v>COEFICIENTE DE REPRESENTATIVIDADE</v>
          </cell>
          <cell r="Q1348">
            <v>0.1734</v>
          </cell>
          <cell r="R1348">
            <v>22.84</v>
          </cell>
        </row>
        <row r="1349">
          <cell r="M1349" t="str">
            <v/>
          </cell>
          <cell r="N1349" t="str">
            <v/>
          </cell>
          <cell r="O1349" t="str">
            <v/>
          </cell>
          <cell r="P1349" t="str">
            <v/>
          </cell>
          <cell r="Q1349" t="str">
            <v/>
          </cell>
          <cell r="R1349" t="str">
            <v/>
          </cell>
        </row>
        <row r="1350">
          <cell r="M1350">
            <v>4513</v>
          </cell>
          <cell r="N1350" t="str">
            <v>CAIBRO 5 X 5 CM EM PINUS, MISTA OU EQUIVALENTE DA REGIAO - BRUTA</v>
          </cell>
          <cell r="O1350" t="str">
            <v>M</v>
          </cell>
          <cell r="P1350" t="str">
            <v>COEFICIENTE DE REPRESENTATIVIDADE</v>
          </cell>
          <cell r="Q1350">
            <v>3.4843999999999999</v>
          </cell>
          <cell r="R1350">
            <v>5.81</v>
          </cell>
        </row>
        <row r="1351">
          <cell r="M1351">
            <v>6193</v>
          </cell>
          <cell r="N1351" t="str">
            <v>TABUA  NAO  APARELHADA  *2,5 X 20* CM, EM MACARANDUBA, ANGELIM OU EQUIVALENTE DA REGIAO - BRUTA</v>
          </cell>
          <cell r="O1351" t="str">
            <v>M</v>
          </cell>
          <cell r="P1351" t="str">
            <v>COEFICIENTE DE REPRESENTATIVIDADE</v>
          </cell>
          <cell r="Q1351">
            <v>3.9174000000000002</v>
          </cell>
          <cell r="R1351">
            <v>11.3</v>
          </cell>
        </row>
        <row r="1352">
          <cell r="M1352">
            <v>10886</v>
          </cell>
          <cell r="N1352" t="str">
            <v>EXTINTOR DE INCENDIO PORTATIL COM CARGA DE AGUA PRESSURIZADA DE 10 L, CLASSE A</v>
          </cell>
          <cell r="O1352" t="str">
            <v>UN</v>
          </cell>
          <cell r="P1352" t="str">
            <v>COEFICIENTE DE REPRESENTATIVIDADE</v>
          </cell>
          <cell r="Q1352">
            <v>2.52E-2</v>
          </cell>
          <cell r="R1352">
            <v>297.5</v>
          </cell>
        </row>
        <row r="1353">
          <cell r="M1353">
            <v>10891</v>
          </cell>
          <cell r="N1353" t="str">
            <v>EXTINTOR DE INCENDIO PORTATIL COM CARGA DE PO QUIMICO SECO (PQS) DE 4 KG, CLASSE BC</v>
          </cell>
          <cell r="O1353" t="str">
            <v>UN</v>
          </cell>
          <cell r="P1353" t="str">
            <v>COEFICIENTE DE REPRESENTATIVIDADE</v>
          </cell>
          <cell r="Q1353">
            <v>2.52E-2</v>
          </cell>
          <cell r="R1353">
            <v>287.69</v>
          </cell>
        </row>
        <row r="1354">
          <cell r="M1354">
            <v>11455</v>
          </cell>
          <cell r="N1354" t="str">
            <v>FERROLHO COM FECHO / TRINCO REDONDO, EM ACO GALVANIZADO / ZINCADO, DE SOBREPOR, COM COMPRIMENTO DE 8" E ESPESSURA MINIMA DA CHAPA DE 1,50 MM</v>
          </cell>
          <cell r="O1354" t="str">
            <v>UN</v>
          </cell>
          <cell r="P1354" t="str">
            <v>COEFICIENTE DE REPRESENTATIVIDADE</v>
          </cell>
          <cell r="Q1354">
            <v>2.52E-2</v>
          </cell>
          <cell r="R1354">
            <v>14.65</v>
          </cell>
        </row>
        <row r="1355">
          <cell r="M1355">
            <v>11587</v>
          </cell>
          <cell r="N1355" t="str">
            <v>FORRO DE PVC LISO, BRANCO, REGUA DE 10 CM, ESPESSURA DE 8 MM A 10 MM (COM COLOCACAO / SEM ESTRUTURA METALICA)</v>
          </cell>
          <cell r="O1355" t="str">
            <v>M2</v>
          </cell>
          <cell r="P1355" t="str">
            <v>ATRIBUÍDO SÃO PAULO</v>
          </cell>
          <cell r="Q1355">
            <v>1</v>
          </cell>
          <cell r="R1355">
            <v>93.48</v>
          </cell>
        </row>
        <row r="1356">
          <cell r="M1356">
            <v>88262</v>
          </cell>
          <cell r="N1356" t="str">
            <v>CARPINTEIRO DE FORMAS COM ENCARGOS COMPLEMENTARES</v>
          </cell>
          <cell r="O1356" t="str">
            <v>H</v>
          </cell>
          <cell r="P1356" t="str">
            <v>COLETADO</v>
          </cell>
          <cell r="Q1356">
            <v>0.97940000000000005</v>
          </cell>
          <cell r="R1356">
            <v>19.22</v>
          </cell>
        </row>
        <row r="1357">
          <cell r="M1357">
            <v>88489</v>
          </cell>
          <cell r="N1357" t="str">
            <v>APLICAÇÃO MANUAL DE PINTURA COM TINTA LÁTEX ACRÍLICA EM PAREDES, DUAS DEMÃOS. AF_06/2014</v>
          </cell>
          <cell r="O1357" t="str">
            <v>M2</v>
          </cell>
          <cell r="P1357" t="str">
            <v>COEFICIENTE DE REPRESENTATIVIDADE</v>
          </cell>
          <cell r="Q1357">
            <v>3.7456999999999998</v>
          </cell>
          <cell r="R1357">
            <v>12.39</v>
          </cell>
        </row>
        <row r="1358">
          <cell r="M1358">
            <v>91170</v>
          </cell>
          <cell r="N1358" t="str">
            <v>FIXAÇÃO DE TUBOS HORIZONTAIS DE PVC, CPVC OU COBRE DIÂMETROS MENORES OU IGUAIS A 40 MM OU ELETROCALHAS ATÉ 150MM DE LARGURA, COM ABRAÇADEIRA METÁLICA RÍGIDA TIPO D 1/2, FIXADA EM PERFILADO EM LAJE. AF_05/2015</v>
          </cell>
          <cell r="O1358" t="str">
            <v>M</v>
          </cell>
          <cell r="P1358" t="str">
            <v>COEFICIENTE DE REPRESENTATIVIDADE</v>
          </cell>
          <cell r="Q1358">
            <v>0.25180000000000002</v>
          </cell>
          <cell r="R1358">
            <v>2.42</v>
          </cell>
        </row>
        <row r="1359">
          <cell r="M1359">
            <v>91173</v>
          </cell>
          <cell r="N1359" t="str">
            <v>FIXAÇÃO DE TUBOS VERTICAIS DE PPR DIÂMETROS MENORES OU IGUAIS A 40 MM COM ABRAÇADEIRA METÁLICA RÍGIDA TIPO D 1/2", FIXADA EM PERFILADO EM ALVENARIA. AF_05/2015</v>
          </cell>
          <cell r="O1359" t="str">
            <v>M</v>
          </cell>
          <cell r="P1359" t="str">
            <v>COEFICIENTE DE REPRESENTATIVIDADE</v>
          </cell>
          <cell r="Q1359">
            <v>0.2266</v>
          </cell>
          <cell r="R1359">
            <v>1.23</v>
          </cell>
        </row>
        <row r="1360">
          <cell r="M1360">
            <v>91341</v>
          </cell>
          <cell r="N1360" t="str">
            <v>PORTA EM ALUMÍNIO DE ABRIR TIPO VENEZIANA COM GUARNIÇÃO, FIXAÇÃO COM PARAFUSOS - FORNECIMENTO E INSTALAÇÃO. AF_12/2019</v>
          </cell>
          <cell r="O1360" t="str">
            <v>M2</v>
          </cell>
          <cell r="P1360" t="str">
            <v>ATRIBUÍDO SÃO PAULO</v>
          </cell>
          <cell r="Q1360">
            <v>6.3399999999999998E-2</v>
          </cell>
          <cell r="R1360">
            <v>485.46</v>
          </cell>
        </row>
        <row r="1361">
          <cell r="M1361">
            <v>91862</v>
          </cell>
          <cell r="N1361" t="str">
            <v>ELETRODUTO RÍGIDO ROSCÁVEL, PVC, DN 20 MM (1/2"), PARA CIRCUITOS TERMINAIS, INSTALADO EM FORRO - FORNECIMENTO E INSTALAÇÃO. AF_12/2015</v>
          </cell>
          <cell r="O1361" t="str">
            <v>M</v>
          </cell>
          <cell r="P1361" t="str">
            <v>COEFICIENTE DE REPRESENTATIVIDADE</v>
          </cell>
          <cell r="Q1361">
            <v>0.25180000000000002</v>
          </cell>
          <cell r="R1361">
            <v>8.77</v>
          </cell>
        </row>
        <row r="1362">
          <cell r="M1362">
            <v>91870</v>
          </cell>
          <cell r="N1362" t="str">
            <v>ELETRODUTO RÍGIDO ROSCÁVEL, PVC, DN 20 MM (1/2"), PARA CIRCUITOS TERMINAIS, INSTALADO EM PAREDE - FORNECIMENTO E INSTALAÇÃO. AF_12/2015</v>
          </cell>
          <cell r="O1362" t="str">
            <v>M</v>
          </cell>
          <cell r="P1362" t="str">
            <v>COEFICIENTE DE REPRESENTATIVIDADE</v>
          </cell>
          <cell r="Q1362">
            <v>0.2266</v>
          </cell>
          <cell r="R1362">
            <v>9.7200000000000006</v>
          </cell>
        </row>
        <row r="1363">
          <cell r="M1363">
            <v>91911</v>
          </cell>
          <cell r="N1363" t="str">
            <v>CURVA 90 GRAUS PARA ELETRODUTO, PVC, ROSCÁVEL, DN 20 MM (1/2"), PARA CIRCUITOS TERMINAIS, INSTALADA EM PAREDE - FORNECIMENTO E INSTALAÇÃO. AF_12/2015</v>
          </cell>
          <cell r="O1363" t="str">
            <v>UN</v>
          </cell>
          <cell r="P1363" t="str">
            <v>COEFICIENTE DE REPRESENTATIVIDADE</v>
          </cell>
          <cell r="Q1363">
            <v>7.5499999999999998E-2</v>
          </cell>
          <cell r="R1363">
            <v>11.09</v>
          </cell>
        </row>
        <row r="1364">
          <cell r="M1364">
            <v>91924</v>
          </cell>
          <cell r="N1364" t="str">
            <v>CABO DE COBRE FLEXÍVEL ISOLADO, 1,5 MM², ANTI-CHAMA 450/750 V, PARA CIRCUITOS TERMINAIS - FORNECIMENTO E INSTALAÇÃO. AF_12/2015</v>
          </cell>
          <cell r="O1364" t="str">
            <v>M</v>
          </cell>
          <cell r="P1364" t="str">
            <v>COEFICIENTE DE REPRESENTATIVIDADE</v>
          </cell>
          <cell r="Q1364">
            <v>0.62190000000000001</v>
          </cell>
          <cell r="R1364">
            <v>2.79</v>
          </cell>
        </row>
        <row r="1365">
          <cell r="M1365">
            <v>91926</v>
          </cell>
          <cell r="N1365" t="str">
            <v>CABO DE COBRE FLEXÍVEL ISOLADO, 2,5 MM², ANTI-CHAMA 450/750 V, PARA CIRCUITOS TERMINAIS - FORNECIMENTO E INSTALAÇÃO. AF_12/2015</v>
          </cell>
          <cell r="O1365" t="str">
            <v>M</v>
          </cell>
          <cell r="P1365" t="str">
            <v>COEFICIENTE DE REPRESENTATIVIDADE</v>
          </cell>
          <cell r="Q1365">
            <v>0.67979999999999996</v>
          </cell>
          <cell r="R1365">
            <v>4.12</v>
          </cell>
        </row>
        <row r="1366">
          <cell r="M1366">
            <v>91937</v>
          </cell>
          <cell r="N1366" t="str">
            <v>CAIXA OCTOGONAL 3" X 3", PVC, INSTALADA EM LAJE - FORNECIMENTO E INSTALAÇÃO. AF_12/2015</v>
          </cell>
          <cell r="O1366" t="str">
            <v>UN</v>
          </cell>
          <cell r="P1366" t="str">
            <v>COEFICIENTE DE REPRESENTATIVIDADE</v>
          </cell>
          <cell r="Q1366">
            <v>0.12590000000000001</v>
          </cell>
          <cell r="R1366">
            <v>9.84</v>
          </cell>
        </row>
        <row r="1367">
          <cell r="M1367">
            <v>92000</v>
          </cell>
          <cell r="N1367" t="str">
            <v>TOMADA BAIXA DE EMBUTIR (1 MÓDULO), 2P+T 10 A, INCLUINDO SUPORTE E PLACA - FORNECIMENTO E INSTALAÇÃO. AF_12/2015</v>
          </cell>
          <cell r="O1367" t="str">
            <v>UN</v>
          </cell>
          <cell r="P1367" t="str">
            <v>COEFICIENTE DE REPRESENTATIVIDADE</v>
          </cell>
          <cell r="Q1367">
            <v>5.04E-2</v>
          </cell>
          <cell r="R1367">
            <v>22.47</v>
          </cell>
        </row>
        <row r="1368">
          <cell r="M1368">
            <v>92025</v>
          </cell>
          <cell r="N1368" t="str">
            <v>INTERRUPTOR SIMPLES (1 MÓDULO) COM 2 TOMADAS DE EMBUTIR 2P+T 10 A,  INCLUINDO SUPORTE E PLACA - FORNECIMENTO E INSTALAÇÃO. AF_12/2015</v>
          </cell>
          <cell r="O1368" t="str">
            <v>UN</v>
          </cell>
          <cell r="P1368" t="str">
            <v>COEFICIENTE DE REPRESENTATIVIDADE</v>
          </cell>
          <cell r="Q1368">
            <v>2.52E-2</v>
          </cell>
          <cell r="R1368">
            <v>54.02</v>
          </cell>
        </row>
        <row r="1369">
          <cell r="M1369">
            <v>92543</v>
          </cell>
          <cell r="N1369" t="str">
            <v>TRAMA DE MADEIRA COMPOSTA POR TERÇAS PARA TELHADOS DE ATÉ 2 ÁGUAS PARA TELHA ONDULADA DE FIBROCIMENTO, METÁLICA, PLÁSTICA OU TERMOACÚSTICA, INCLUSO TRANSPORTE VERTICAL. AF_07/2019</v>
          </cell>
          <cell r="O1369" t="str">
            <v>M2</v>
          </cell>
          <cell r="P1369" t="str">
            <v>ATRIBUÍDO SÃO PAULO</v>
          </cell>
          <cell r="Q1369">
            <v>1.4396</v>
          </cell>
          <cell r="R1369">
            <v>14.6</v>
          </cell>
        </row>
        <row r="1370">
          <cell r="M1370">
            <v>93358</v>
          </cell>
          <cell r="N1370" t="str">
            <v>ESCAVAÇÃO MANUAL DE VALA COM PROFUNDIDADE MENOR OU IGUAL A 1,30 M. AF_02/2021</v>
          </cell>
          <cell r="O1370" t="str">
            <v>M3</v>
          </cell>
          <cell r="P1370" t="str">
            <v>COLETADO</v>
          </cell>
          <cell r="Q1370">
            <v>2.6200000000000001E-2</v>
          </cell>
          <cell r="R1370">
            <v>56.37</v>
          </cell>
        </row>
        <row r="1371">
          <cell r="M1371">
            <v>94210</v>
          </cell>
          <cell r="N1371" t="str">
            <v>TELHAMENTO COM TELHA ONDULADA DE FIBROCIMENTO E = 6 MM, COM RECOBRIMENTO LATERAL DE 1 1/4 DE ONDA PARA TELHADO COM INCLINAÇÃO MÁXIMA DE 10°, COM ATÉ 2 ÁGUAS, INCLUSO IÇAMENTO. AF_07/2019</v>
          </cell>
          <cell r="O1371" t="str">
            <v>M2</v>
          </cell>
          <cell r="P1371" t="str">
            <v>ATRIBUÍDO SÃO PAULO</v>
          </cell>
          <cell r="Q1371">
            <v>1.4396</v>
          </cell>
          <cell r="R1371">
            <v>50.4</v>
          </cell>
        </row>
        <row r="1372">
          <cell r="M1372">
            <v>94559</v>
          </cell>
          <cell r="N1372" t="str">
            <v>JANELA DE AÇO TIPO BASCULANTE PARA VIDROS, COM BATENTE, FERRAGENS E PINTURA ANTICORROSIVA. EXCLUSIVE VIDROS, ACABAMENTO, ALIZAR E CONTRAMARCO. FORNECIMENTO E INSTALAÇÃO. AF_12/2019</v>
          </cell>
          <cell r="O1372" t="str">
            <v>M2</v>
          </cell>
          <cell r="P1372" t="str">
            <v>ATRIBUÍDO SÃO PAULO</v>
          </cell>
          <cell r="Q1372">
            <v>7.5499999999999998E-2</v>
          </cell>
          <cell r="R1372">
            <v>703.26</v>
          </cell>
        </row>
        <row r="1373">
          <cell r="M1373">
            <v>95240</v>
          </cell>
          <cell r="N1373" t="str">
            <v>LASTRO DE CONCRETO MAGRO, APLICADO EM PISOS, LAJES SOBRE SOLO OU RADIERS, ESPESSURA DE 3 CM. AF_07/2016</v>
          </cell>
          <cell r="O1373" t="str">
            <v>M2</v>
          </cell>
          <cell r="P1373" t="str">
            <v>ATRIBUÍDO SÃO PAULO</v>
          </cell>
          <cell r="Q1373">
            <v>6.0000000000000001E-3</v>
          </cell>
          <cell r="R1373">
            <v>14.95</v>
          </cell>
        </row>
        <row r="1374">
          <cell r="M1374">
            <v>95241</v>
          </cell>
          <cell r="N1374" t="str">
            <v>LASTRO DE CONCRETO MAGRO, APLICADO EM PISOS, LAJES SOBRE SOLO OU RADIERS, ESPESSURA DE 5 CM. AF_07/2016</v>
          </cell>
          <cell r="O1374" t="str">
            <v>M2</v>
          </cell>
          <cell r="P1374" t="str">
            <v>ATRIBUÍDO SÃO PAULO</v>
          </cell>
          <cell r="Q1374">
            <v>1.4396</v>
          </cell>
          <cell r="R1374">
            <v>24.93</v>
          </cell>
        </row>
        <row r="1375">
          <cell r="M1375">
            <v>95805</v>
          </cell>
          <cell r="N1375" t="str">
            <v>CONDULETE DE PVC, TIPO B, PARA ELETRODUTO DE PVC SOLDÁVEL DN 25 MM (3/4''), APARENTE - FORNECIMENTO E INSTALAÇÃO. AF_11/2016</v>
          </cell>
          <cell r="O1375" t="str">
            <v>UN</v>
          </cell>
          <cell r="P1375" t="str">
            <v>COEFICIENTE DE REPRESENTATIVIDADE</v>
          </cell>
          <cell r="Q1375">
            <v>5.04E-2</v>
          </cell>
          <cell r="R1375">
            <v>21.71</v>
          </cell>
        </row>
        <row r="1376">
          <cell r="M1376">
            <v>95811</v>
          </cell>
          <cell r="N1376" t="str">
            <v>CONDULETE DE PVC, TIPO LB, PARA ELETRODUTO DE PVC SOLDÁVEL DN 25 MM (3/4''), APARENTE - FORNECIMENTO E INSTALAÇÃO. AF_11/2016</v>
          </cell>
          <cell r="O1376" t="str">
            <v>UN</v>
          </cell>
          <cell r="P1376" t="str">
            <v>COEFICIENTE DE REPRESENTATIVIDADE</v>
          </cell>
          <cell r="Q1376">
            <v>2.52E-2</v>
          </cell>
          <cell r="R1376">
            <v>14.82</v>
          </cell>
        </row>
        <row r="1377">
          <cell r="M1377">
            <v>96995</v>
          </cell>
          <cell r="N1377" t="str">
            <v>REATERRO MANUAL APILOADO COM SOQUETE. AF_10/2017</v>
          </cell>
          <cell r="O1377" t="str">
            <v>M3</v>
          </cell>
          <cell r="P1377" t="str">
            <v>COLETADO</v>
          </cell>
          <cell r="Q1377">
            <v>6.7000000000000002E-3</v>
          </cell>
          <cell r="R1377">
            <v>34.18</v>
          </cell>
        </row>
        <row r="1378">
          <cell r="M1378">
            <v>97586</v>
          </cell>
          <cell r="N1378" t="str">
            <v>LUMINÁRIA TIPO CALHA, DE SOBREPOR, COM 2 LÂMPADAS TUBULARES FLUORESCENTES DE 36 W, COM REATOR DE PARTIDA RÁPIDA - FORNECIMENTO E INSTALAÇÃO. AF_02/2020</v>
          </cell>
          <cell r="O1378" t="str">
            <v>UN</v>
          </cell>
          <cell r="P1378" t="str">
            <v>ATRIBUÍDO SÃO PAULO</v>
          </cell>
          <cell r="Q1378">
            <v>0.1007</v>
          </cell>
          <cell r="R1378">
            <v>142.41999999999999</v>
          </cell>
        </row>
        <row r="1379">
          <cell r="M1379">
            <v>97593</v>
          </cell>
          <cell r="N1379" t="str">
            <v>LUMINÁRIA TIPO SPOT, DE SOBREPOR, COM 1 LÂMPADA FLUORESCENTE DE 15 W, SEM REATOR - FORNECIMENTO E INSTALAÇÃO. AF_02/2020</v>
          </cell>
          <cell r="O1379" t="str">
            <v>UN</v>
          </cell>
          <cell r="P1379" t="str">
            <v>ATRIBUÍDO SÃO PAULO</v>
          </cell>
          <cell r="Q1379">
            <v>2.52E-2</v>
          </cell>
          <cell r="R1379">
            <v>130.4</v>
          </cell>
        </row>
        <row r="1380">
          <cell r="M1380">
            <v>97611</v>
          </cell>
          <cell r="N1380" t="str">
            <v>LÂMPADA COMPACTA FLUORESCENTE DE 15 W, BASE E27 - FORNECIMENTO E INSTALAÇÃO. AF_02/2020</v>
          </cell>
          <cell r="O1380" t="str">
            <v>UN</v>
          </cell>
          <cell r="P1380" t="str">
            <v>COEFICIENTE DE REPRESENTATIVIDADE</v>
          </cell>
          <cell r="Q1380">
            <v>2.52E-2</v>
          </cell>
          <cell r="R1380">
            <v>22.81</v>
          </cell>
        </row>
        <row r="1381">
          <cell r="M1381">
            <v>98441</v>
          </cell>
          <cell r="N1381" t="str">
            <v>PAREDE DE MADEIRA COMPENSADA PARA CONSTRUÇÃO TEMPORÁRIA EM CHAPA SIMPLES, EXTERNA, COM ÁREA LÍQUIDA MAIOR OU IGUAL A 6 M², SEM VÃO. AF_05/2018</v>
          </cell>
          <cell r="O1381" t="str">
            <v>M2</v>
          </cell>
          <cell r="P1381" t="str">
            <v>ATRIBUÍDO SÃO PAULO</v>
          </cell>
          <cell r="Q1381">
            <v>0.35170000000000001</v>
          </cell>
          <cell r="R1381">
            <v>98.28</v>
          </cell>
        </row>
        <row r="1382">
          <cell r="M1382">
            <v>98442</v>
          </cell>
          <cell r="N1382" t="str">
            <v>PAREDE DE MADEIRA COMPENSADA PARA CONSTRUÇÃO TEMPORÁRIA EM CHAPA SIMPLES, EXTERNA, COM ÁREA LÍQUIDA MENOR QUE 6 M², SEM VÃO. AF_05/2018</v>
          </cell>
          <cell r="O1382" t="str">
            <v>M2</v>
          </cell>
          <cell r="P1382" t="str">
            <v>ATRIBUÍDO SÃO PAULO</v>
          </cell>
          <cell r="Q1382">
            <v>0.40479999999999999</v>
          </cell>
          <cell r="R1382">
            <v>100.64</v>
          </cell>
        </row>
        <row r="1383">
          <cell r="M1383">
            <v>98443</v>
          </cell>
          <cell r="N1383" t="str">
            <v>PAREDE DE MADEIRA COMPENSADA PARA CONSTRUÇÃO TEMPORÁRIA EM CHAPA SIMPLES, INTERNA, COM ÁREA LÍQUIDA MAIOR OU IGUAL A 6 M², SEM VÃO. AF_05/2018</v>
          </cell>
          <cell r="O1383" t="str">
            <v>M2</v>
          </cell>
          <cell r="P1383" t="str">
            <v>ATRIBUÍDO SÃO PAULO</v>
          </cell>
          <cell r="Q1383">
            <v>2.81E-2</v>
          </cell>
          <cell r="R1383">
            <v>85.3</v>
          </cell>
        </row>
        <row r="1384">
          <cell r="M1384">
            <v>98444</v>
          </cell>
          <cell r="N1384" t="str">
            <v>PAREDE DE MADEIRA COMPENSADA PARA CONSTRUÇÃO TEMPORÁRIA EM CHAPA SIMPLES, INTERNA, COM ÁREA LÍQUIDA MENOR QUE 6 M², SEM VÃO. AF_05/2018</v>
          </cell>
          <cell r="O1384" t="str">
            <v>M2</v>
          </cell>
          <cell r="P1384" t="str">
            <v>ATRIBUÍDO SÃO PAULO</v>
          </cell>
          <cell r="Q1384">
            <v>3.2300000000000002E-2</v>
          </cell>
          <cell r="R1384">
            <v>86.99</v>
          </cell>
        </row>
        <row r="1385">
          <cell r="M1385">
            <v>98445</v>
          </cell>
          <cell r="N1385" t="str">
            <v>PAREDE DE MADEIRA COMPENSADA PARA CONSTRUÇÃO TEMPORÁRIA EM CHAPA SIMPLES, EXTERNA, COM ÁREA LÍQUIDA MAIOR OU IGUAL A 6 M², COM VÃO. AF_05/2018</v>
          </cell>
          <cell r="O1385" t="str">
            <v>M2</v>
          </cell>
          <cell r="P1385" t="str">
            <v>ATRIBUÍDO SÃO PAULO</v>
          </cell>
          <cell r="Q1385">
            <v>0.54949999999999999</v>
          </cell>
          <cell r="R1385">
            <v>118.37</v>
          </cell>
        </row>
        <row r="1386">
          <cell r="M1386">
            <v>98446</v>
          </cell>
          <cell r="N1386" t="str">
            <v>PAREDE DE MADEIRA COMPENSADA PARA CONSTRUÇÃO TEMPORÁRIA EM CHAPA SIMPLES, EXTERNA, COM ÁREA LÍQUIDA MENOR QUE 6 M², COM VÃO. AF_05/2018</v>
          </cell>
          <cell r="O1386" t="str">
            <v>M2</v>
          </cell>
          <cell r="P1386" t="str">
            <v>ATRIBUÍDO SÃO PAULO</v>
          </cell>
          <cell r="Q1386">
            <v>0.4284</v>
          </cell>
          <cell r="R1386">
            <v>152.5</v>
          </cell>
        </row>
        <row r="1387">
          <cell r="M1387">
            <v>98447</v>
          </cell>
          <cell r="N1387" t="str">
            <v>PAREDE DE MADEIRA COMPENSADA PARA CONSTRUÇÃO TEMPORÁRIA EM CHAPA SIMPLES, INTERNA, COM ÁREA LÍQUIDA MAIOR OU IGUAL A 6 M², COM VÃO. AF_05/2018</v>
          </cell>
          <cell r="O1387" t="str">
            <v>M2</v>
          </cell>
          <cell r="P1387" t="str">
            <v>ATRIBUÍDO SÃO PAULO</v>
          </cell>
          <cell r="Q1387">
            <v>4.3900000000000002E-2</v>
          </cell>
          <cell r="R1387">
            <v>100.33</v>
          </cell>
        </row>
        <row r="1388">
          <cell r="M1388">
            <v>98448</v>
          </cell>
          <cell r="N1388" t="str">
            <v>PAREDE DE MADEIRA COMPENSADA PARA CONSTRUÇÃO TEMPORÁRIA EM CHAPA SIMPLES, INTERNA, COM ÁREA LÍQUIDA MENOR QUE 6 M², COM VÃO. AF_05/2018</v>
          </cell>
          <cell r="O1388" t="str">
            <v>M2</v>
          </cell>
          <cell r="P1388" t="str">
            <v>ATRIBUÍDO SÃO PAULO</v>
          </cell>
          <cell r="Q1388">
            <v>3.4200000000000001E-2</v>
          </cell>
          <cell r="R1388">
            <v>126.55</v>
          </cell>
        </row>
        <row r="1389">
          <cell r="M1389">
            <v>101165</v>
          </cell>
          <cell r="N1389" t="str">
            <v>ALVENARIA DE EMBASAMENTO COM BLOCO ESTRUTURAL DE CONCRETO, DE 14X19X29CM E ARGAMASSA DE ASSENTAMENTO COM PREPARO EM BETONEIRA. AF_05/2020</v>
          </cell>
          <cell r="O1389" t="str">
            <v>M3</v>
          </cell>
          <cell r="P1389" t="str">
            <v>ATRIBUÍDO SÃO PAULO</v>
          </cell>
          <cell r="Q1389">
            <v>2.69E-2</v>
          </cell>
          <cell r="R1389">
            <v>711.85</v>
          </cell>
        </row>
        <row r="1390">
          <cell r="M1390">
            <v>101876</v>
          </cell>
          <cell r="N1390" t="str">
            <v>QUADRO DE DISTRIBUIÇÃO DE ENERGIA EM PVC, DE EMBUTIR, SEM BARRAMENTO, PARA 6 DISJUNTORES - FORNECIMENTO E INSTALAÇÃO. AF_10/2020</v>
          </cell>
          <cell r="O1390" t="str">
            <v>UN</v>
          </cell>
          <cell r="P1390" t="str">
            <v>COEFICIENTE DE REPRESENTATIVIDADE</v>
          </cell>
          <cell r="Q1390">
            <v>2.52E-2</v>
          </cell>
          <cell r="R1390">
            <v>60.84</v>
          </cell>
        </row>
        <row r="1391">
          <cell r="M1391">
            <v>101891</v>
          </cell>
          <cell r="N1391" t="str">
            <v>DISJUNTOR MONOPOLAR TIPO NEMA, CORRENTE NOMINAL DE 35 ATÉ 50A - FORNECIMENTO E INSTALAÇÃO. AF_10/2020</v>
          </cell>
          <cell r="O1391" t="str">
            <v>UN</v>
          </cell>
          <cell r="P1391" t="str">
            <v>COEFICIENTE DE REPRESENTATIVIDADE</v>
          </cell>
          <cell r="Q1391">
            <v>5.04E-2</v>
          </cell>
          <cell r="R1391">
            <v>22.84</v>
          </cell>
        </row>
        <row r="1392">
          <cell r="M1392" t="str">
            <v/>
          </cell>
          <cell r="N1392" t="str">
            <v/>
          </cell>
          <cell r="O1392" t="str">
            <v/>
          </cell>
          <cell r="P1392" t="str">
            <v/>
          </cell>
          <cell r="Q1392" t="str">
            <v/>
          </cell>
          <cell r="R1392" t="str">
            <v/>
          </cell>
        </row>
        <row r="1393">
          <cell r="M1393">
            <v>4513</v>
          </cell>
          <cell r="N1393" t="str">
            <v>CAIBRO 5 X 5 CM EM PINUS, MISTA OU EQUIVALENTE DA REGIAO - BRUTA</v>
          </cell>
          <cell r="O1393" t="str">
            <v>M</v>
          </cell>
          <cell r="P1393" t="str">
            <v>COEFICIENTE DE REPRESENTATIVIDADE</v>
          </cell>
          <cell r="Q1393">
            <v>3.3157999999999999</v>
          </cell>
          <cell r="R1393">
            <v>5.81</v>
          </cell>
        </row>
        <row r="1394">
          <cell r="M1394">
            <v>6193</v>
          </cell>
          <cell r="N1394" t="str">
            <v>TABUA  NAO  APARELHADA  *2,5 X 20* CM, EM MACARANDUBA, ANGELIM OU EQUIVALENTE DA REGIAO - BRUTA</v>
          </cell>
          <cell r="O1394" t="str">
            <v>M</v>
          </cell>
          <cell r="P1394" t="str">
            <v>COEFICIENTE DE REPRESENTATIVIDADE</v>
          </cell>
          <cell r="Q1394">
            <v>3.7277999999999998</v>
          </cell>
          <cell r="R1394">
            <v>11.3</v>
          </cell>
        </row>
        <row r="1395">
          <cell r="M1395">
            <v>10886</v>
          </cell>
          <cell r="N1395" t="str">
            <v>EXTINTOR DE INCENDIO PORTATIL COM CARGA DE AGUA PRESSURIZADA DE 10 L, CLASSE A</v>
          </cell>
          <cell r="O1395" t="str">
            <v>UN</v>
          </cell>
          <cell r="P1395" t="str">
            <v>COEFICIENTE DE REPRESENTATIVIDADE</v>
          </cell>
          <cell r="Q1395">
            <v>2.4E-2</v>
          </cell>
          <cell r="R1395">
            <v>297.5</v>
          </cell>
        </row>
        <row r="1396">
          <cell r="M1396">
            <v>10891</v>
          </cell>
          <cell r="N1396" t="str">
            <v>EXTINTOR DE INCENDIO PORTATIL COM CARGA DE PO QUIMICO SECO (PQS) DE 4 KG, CLASSE BC</v>
          </cell>
          <cell r="O1396" t="str">
            <v>UN</v>
          </cell>
          <cell r="P1396" t="str">
            <v>COEFICIENTE DE REPRESENTATIVIDADE</v>
          </cell>
          <cell r="Q1396">
            <v>2.4E-2</v>
          </cell>
          <cell r="R1396">
            <v>287.69</v>
          </cell>
        </row>
        <row r="1397">
          <cell r="M1397">
            <v>11455</v>
          </cell>
          <cell r="N1397" t="str">
            <v>FERROLHO COM FECHO / TRINCO REDONDO, EM ACO GALVANIZADO / ZINCADO, DE SOBREPOR, COM COMPRIMENTO DE 8" E ESPESSURA MINIMA DA CHAPA DE 1,50 MM</v>
          </cell>
          <cell r="O1397" t="str">
            <v>UN</v>
          </cell>
          <cell r="P1397" t="str">
            <v>COEFICIENTE DE REPRESENTATIVIDADE</v>
          </cell>
          <cell r="Q1397">
            <v>2.4E-2</v>
          </cell>
          <cell r="R1397">
            <v>14.65</v>
          </cell>
        </row>
        <row r="1398">
          <cell r="M1398">
            <v>11587</v>
          </cell>
          <cell r="N1398" t="str">
            <v>FORRO DE PVC LISO, BRANCO, REGUA DE 10 CM, ESPESSURA DE 8 MM A 10 MM (COM COLOCACAO / SEM ESTRUTURA METALICA)</v>
          </cell>
          <cell r="O1398" t="str">
            <v>M2</v>
          </cell>
          <cell r="P1398" t="str">
            <v>ATRIBUÍDO SÃO PAULO</v>
          </cell>
          <cell r="Q1398">
            <v>0.89629999999999999</v>
          </cell>
          <cell r="R1398">
            <v>93.48</v>
          </cell>
        </row>
        <row r="1399">
          <cell r="M1399">
            <v>87777</v>
          </cell>
          <cell r="N1399" t="str">
            <v>EMBOÇO OU MASSA ÚNICA EM ARGAMASSA TRAÇO 1:2:8, PREPARO MANUAL, APLICADA MANUALMENTE EM PANOS DE FACHADA COM PRESENÇA DE VÃOS, ESPESSURA DE 25 MM. AF_06/2014</v>
          </cell>
          <cell r="O1399" t="str">
            <v>M2</v>
          </cell>
          <cell r="P1399" t="str">
            <v>ATRIBUÍDO SÃO PAULO</v>
          </cell>
          <cell r="Q1399">
            <v>1.3462000000000001</v>
          </cell>
          <cell r="R1399">
            <v>47.28</v>
          </cell>
        </row>
        <row r="1400">
          <cell r="M1400">
            <v>87794</v>
          </cell>
          <cell r="N1400" t="str">
            <v>EMBOÇO OU MASSA ÚNICA EM ARGAMASSA TRAÇO 1:2:8, PREPARO MANUAL, APLICADA MANUALMENTE EM PANOS CEGOS DE FACHADA (SEM PRESENÇA DE VÃOS), ESPESSURA DE 25 MM. AF_06/2014</v>
          </cell>
          <cell r="O1400" t="str">
            <v>M2</v>
          </cell>
          <cell r="P1400" t="str">
            <v>ATRIBUÍDO SÃO PAULO</v>
          </cell>
          <cell r="Q1400">
            <v>0.29399999999999998</v>
          </cell>
          <cell r="R1400">
            <v>33.85</v>
          </cell>
        </row>
        <row r="1401">
          <cell r="M1401">
            <v>87877</v>
          </cell>
          <cell r="N1401" t="str">
            <v>CHAPISCO APLICADO EM ALVENARIAS E ESTRUTURAS DE CONCRETO INTERNAS, COM ROLO PARA TEXTURA ACRÍLICA.  ARGAMASSA INDUSTRIALIZADA COM PREPARO EM MISTURADOR 300 KG. AF_06/2014</v>
          </cell>
          <cell r="O1401" t="str">
            <v>M2</v>
          </cell>
          <cell r="P1401" t="str">
            <v>ATRIBUÍDO SÃO PAULO</v>
          </cell>
          <cell r="Q1401">
            <v>1.9036999999999999</v>
          </cell>
          <cell r="R1401">
            <v>9.27</v>
          </cell>
        </row>
        <row r="1402">
          <cell r="M1402">
            <v>87892</v>
          </cell>
          <cell r="N1402" t="str">
            <v>CHAPISCO APLICADO EM ALVENARIA (SEM PRESENÇA DE VÃOS) E ESTRUTURAS DE CONCRETO DE FACHADA, COM ROLO PARA TEXTURA ACRÍLICA.  ARGAMASSA INDUSTRIALIZADA COM PREPARO EM MISTURADOR 300 KG. AF_06/2014</v>
          </cell>
          <cell r="O1402" t="str">
            <v>M2</v>
          </cell>
          <cell r="P1402" t="str">
            <v>ATRIBUÍDO SÃO PAULO</v>
          </cell>
          <cell r="Q1402">
            <v>0.29399999999999998</v>
          </cell>
          <cell r="R1402">
            <v>10.33</v>
          </cell>
        </row>
        <row r="1403">
          <cell r="M1403">
            <v>87903</v>
          </cell>
          <cell r="N1403" t="str">
            <v>CHAPISCO APLICADO EM ALVENARIA (COM PRESENÇA DE VÃOS) E ESTRUTURAS DE CONCRETO DE FACHADA, COM ROLO PARA TEXTURA ACRÍLICA.  ARGAMASSA INDUSTRIALIZADA COM PREPARO EM MISTURADOR 300 KG. AF_06/2014</v>
          </cell>
          <cell r="O1403" t="str">
            <v>M2</v>
          </cell>
          <cell r="P1403" t="str">
            <v>ATRIBUÍDO SÃO PAULO</v>
          </cell>
          <cell r="Q1403">
            <v>1.3462000000000001</v>
          </cell>
          <cell r="R1403">
            <v>11.26</v>
          </cell>
        </row>
        <row r="1404">
          <cell r="M1404">
            <v>88262</v>
          </cell>
          <cell r="N1404" t="str">
            <v>CARPINTEIRO DE FORMAS COM ENCARGOS COMPLEMENTARES</v>
          </cell>
          <cell r="O1404" t="str">
            <v>H</v>
          </cell>
          <cell r="P1404" t="str">
            <v>COLETADO</v>
          </cell>
          <cell r="Q1404">
            <v>0.93200000000000005</v>
          </cell>
          <cell r="R1404">
            <v>19.22</v>
          </cell>
        </row>
        <row r="1405">
          <cell r="M1405">
            <v>88489</v>
          </cell>
          <cell r="N1405" t="str">
            <v>APLICAÇÃO MANUAL DE PINTURA COM TINTA LÁTEX ACRÍLICA EM PAREDES, DUAS DEMÃOS. AF_06/2014</v>
          </cell>
          <cell r="O1405" t="str">
            <v>M2</v>
          </cell>
          <cell r="P1405" t="str">
            <v>COEFICIENTE DE REPRESENTATIVIDADE</v>
          </cell>
          <cell r="Q1405">
            <v>3.5438000000000001</v>
          </cell>
          <cell r="R1405">
            <v>12.39</v>
          </cell>
        </row>
        <row r="1406">
          <cell r="M1406">
            <v>89168</v>
          </cell>
          <cell r="N1406" t="str">
            <v>(COMPOSIÇÃO REPRESENTATIVA) DO SERVIÇO DE ALVENARIA DE VEDAÇÃO DE BLOCOS VAZADOS DE CERÂMICA DE 9X19X19CM (ESPESSURA 9CM), PARA EDIFICAÇÃO HABITACIONAL UNIFAMILIAR (CASA) E EDIFICAÇÃO PÚBLICA PADRÃO. AF_11/2014</v>
          </cell>
          <cell r="O1406" t="str">
            <v>M2</v>
          </cell>
          <cell r="P1406" t="str">
            <v>ATRIBUÍDO SÃO PAULO</v>
          </cell>
          <cell r="Q1406">
            <v>1.7719</v>
          </cell>
          <cell r="R1406">
            <v>74.88</v>
          </cell>
        </row>
        <row r="1407">
          <cell r="M1407">
            <v>89173</v>
          </cell>
          <cell r="N1407" t="str">
            <v>(COMPOSIÇÃO REPRESENTATIVA) DO SERVIÇO DE EMBOÇO/MASSA ÚNICA, APLICADO MANUALMENTE, TRAÇO 1:2:8, EM BETONEIRA DE 400L, PAREDES INTERNAS, COM EXECUÇÃO DE TALISCAS, EDIFICAÇÃO HABITACIONAL UNIFAMILIAR (CASAS) E EDIFICAÇÃO PÚBLICA PADRÃO. AF_12/2014</v>
          </cell>
          <cell r="O1407" t="str">
            <v>M2</v>
          </cell>
          <cell r="P1407" t="str">
            <v>ATRIBUÍDO SÃO PAULO</v>
          </cell>
          <cell r="Q1407">
            <v>1.9036999999999999</v>
          </cell>
          <cell r="R1407">
            <v>29.49</v>
          </cell>
        </row>
        <row r="1408">
          <cell r="M1408">
            <v>90447</v>
          </cell>
          <cell r="N1408" t="str">
            <v>RASGO EM ALVENARIA PARA ELETRODUTOS COM DIAMETROS MENORES OU IGUAIS A 40 MM. AF_05/2015</v>
          </cell>
          <cell r="O1408" t="str">
            <v>M</v>
          </cell>
          <cell r="P1408" t="str">
            <v>COEFICIENTE DE REPRESENTATIVIDADE</v>
          </cell>
          <cell r="Q1408">
            <v>0.21560000000000001</v>
          </cell>
          <cell r="R1408">
            <v>5.38</v>
          </cell>
        </row>
        <row r="1409">
          <cell r="M1409">
            <v>90456</v>
          </cell>
          <cell r="N1409" t="str">
            <v>QUEBRA EM ALVENARIA PARA INSTALAÇÃO DE CAIXA DE TOMADA (4X4 OU 4X2). AF_05/2015</v>
          </cell>
          <cell r="O1409" t="str">
            <v>UN</v>
          </cell>
          <cell r="P1409" t="str">
            <v>COEFICIENTE DE REPRESENTATIVIDADE</v>
          </cell>
          <cell r="Q1409">
            <v>7.1900000000000006E-2</v>
          </cell>
          <cell r="R1409">
            <v>3.04</v>
          </cell>
        </row>
        <row r="1410">
          <cell r="M1410">
            <v>90457</v>
          </cell>
          <cell r="N1410" t="str">
            <v>QUEBRA EM ALVENARIA PARA INSTALAÇÃO DE QUADRO DISTRIBUIÇÃO PEQUENO (19X25 CM). AF_05/2015</v>
          </cell>
          <cell r="O1410" t="str">
            <v>UN</v>
          </cell>
          <cell r="P1410" t="str">
            <v>COEFICIENTE DE REPRESENTATIVIDADE</v>
          </cell>
          <cell r="Q1410">
            <v>2.4E-2</v>
          </cell>
          <cell r="R1410">
            <v>6.94</v>
          </cell>
        </row>
        <row r="1411">
          <cell r="M1411">
            <v>90466</v>
          </cell>
          <cell r="N1411" t="str">
            <v>CHUMBAMENTO LINEAR EM ALVENARIA PARA RAMAIS/DISTRIBUIÇÃO COM DIÂMETROS MENORES OU IGUAIS A 40 MM. AF_05/2015</v>
          </cell>
          <cell r="O1411" t="str">
            <v>M</v>
          </cell>
          <cell r="P1411" t="str">
            <v>COEFICIENTE DE REPRESENTATIVIDADE</v>
          </cell>
          <cell r="Q1411">
            <v>0.21560000000000001</v>
          </cell>
          <cell r="R1411">
            <v>9.94</v>
          </cell>
        </row>
        <row r="1412">
          <cell r="M1412">
            <v>91170</v>
          </cell>
          <cell r="N1412" t="str">
            <v>FIXAÇÃO DE TUBOS HORIZONTAIS DE PVC, CPVC OU COBRE DIÂMETROS MENORES OU IGUAIS A 40 MM OU ELETROCALHAS ATÉ 150MM DE LARGURA, COM ABRAÇADEIRA METÁLICA RÍGIDA TIPO D 1/2, FIXADA EM PERFILADO EM LAJE. AF_05/2015</v>
          </cell>
          <cell r="O1412" t="str">
            <v>M</v>
          </cell>
          <cell r="P1412" t="str">
            <v>COEFICIENTE DE REPRESENTATIVIDADE</v>
          </cell>
          <cell r="Q1412">
            <v>0.23960000000000001</v>
          </cell>
          <cell r="R1412">
            <v>2.42</v>
          </cell>
        </row>
        <row r="1413">
          <cell r="M1413">
            <v>91341</v>
          </cell>
          <cell r="N1413" t="str">
            <v>PORTA EM ALUMÍNIO DE ABRIR TIPO VENEZIANA COM GUARNIÇÃO, FIXAÇÃO COM PARAFUSOS - FORNECIMENTO E INSTALAÇÃO. AF_12/2019</v>
          </cell>
          <cell r="O1413" t="str">
            <v>M2</v>
          </cell>
          <cell r="P1413" t="str">
            <v>ATRIBUÍDO SÃO PAULO</v>
          </cell>
          <cell r="Q1413">
            <v>6.0400000000000002E-2</v>
          </cell>
          <cell r="R1413">
            <v>485.46</v>
          </cell>
        </row>
        <row r="1414">
          <cell r="M1414">
            <v>91831</v>
          </cell>
          <cell r="N1414" t="str">
            <v>ELETRODUTO FLEXÍVEL CORRUGADO, PVC, DN 20 MM (1/2"), PARA CIRCUITOS TERMINAIS, INSTALADO EM FORRO - FORNECIMENTO E INSTALAÇÃO. AF_12/2015</v>
          </cell>
          <cell r="O1414" t="str">
            <v>M</v>
          </cell>
          <cell r="P1414" t="str">
            <v>COEFICIENTE DE REPRESENTATIVIDADE</v>
          </cell>
          <cell r="Q1414">
            <v>0.23960000000000001</v>
          </cell>
          <cell r="R1414">
            <v>7.04</v>
          </cell>
        </row>
        <row r="1415">
          <cell r="M1415">
            <v>91852</v>
          </cell>
          <cell r="N1415" t="str">
            <v>ELETRODUTO FLEXÍVEL CORRUGADO, PVC, DN 20 MM (1/2"), PARA CIRCUITOS TERMINAIS, INSTALADO EM PAREDE - FORNECIMENTO E INSTALAÇÃO. AF_12/2015</v>
          </cell>
          <cell r="O1415" t="str">
            <v>M</v>
          </cell>
          <cell r="P1415" t="str">
            <v>COEFICIENTE DE REPRESENTATIVIDADE</v>
          </cell>
          <cell r="Q1415">
            <v>0.21560000000000001</v>
          </cell>
          <cell r="R1415">
            <v>7.31</v>
          </cell>
        </row>
        <row r="1416">
          <cell r="M1416">
            <v>91924</v>
          </cell>
          <cell r="N1416" t="str">
            <v>CABO DE COBRE FLEXÍVEL ISOLADO, 1,5 MM², ANTI-CHAMA 450/750 V, PARA CIRCUITOS TERMINAIS - FORNECIMENTO E INSTALAÇÃO. AF_12/2015</v>
          </cell>
          <cell r="O1416" t="str">
            <v>M</v>
          </cell>
          <cell r="P1416" t="str">
            <v>COEFICIENTE DE REPRESENTATIVIDADE</v>
          </cell>
          <cell r="Q1416">
            <v>0.59179999999999999</v>
          </cell>
          <cell r="R1416">
            <v>2.79</v>
          </cell>
        </row>
        <row r="1417">
          <cell r="M1417">
            <v>91926</v>
          </cell>
          <cell r="N1417" t="str">
            <v>CABO DE COBRE FLEXÍVEL ISOLADO, 2,5 MM², ANTI-CHAMA 450/750 V, PARA CIRCUITOS TERMINAIS - FORNECIMENTO E INSTALAÇÃO. AF_12/2015</v>
          </cell>
          <cell r="O1417" t="str">
            <v>M</v>
          </cell>
          <cell r="P1417" t="str">
            <v>COEFICIENTE DE REPRESENTATIVIDADE</v>
          </cell>
          <cell r="Q1417">
            <v>0.64690000000000003</v>
          </cell>
          <cell r="R1417">
            <v>4.12</v>
          </cell>
        </row>
        <row r="1418">
          <cell r="M1418">
            <v>91940</v>
          </cell>
          <cell r="N1418" t="str">
            <v>CAIXA RETANGULAR 4" X 2" MÉDIA (1,30 M DO PISO), PVC, INSTALADA EM PAREDE - FORNECIMENTO E INSTALAÇÃO. AF_12/2015</v>
          </cell>
          <cell r="O1418" t="str">
            <v>UN</v>
          </cell>
          <cell r="P1418" t="str">
            <v>COEFICIENTE DE REPRESENTATIVIDADE</v>
          </cell>
          <cell r="Q1418">
            <v>2.4E-2</v>
          </cell>
          <cell r="R1418">
            <v>12.52</v>
          </cell>
        </row>
        <row r="1419">
          <cell r="M1419">
            <v>91941</v>
          </cell>
          <cell r="N1419" t="str">
            <v>CAIXA RETANGULAR 4" X 2" BAIXA (0,30 M DO PISO), PVC, INSTALADA EM PAREDE - FORNECIMENTO E INSTALAÇÃO. AF_12/2015</v>
          </cell>
          <cell r="O1419" t="str">
            <v>UN</v>
          </cell>
          <cell r="P1419" t="str">
            <v>COEFICIENTE DE REPRESENTATIVIDADE</v>
          </cell>
          <cell r="Q1419">
            <v>4.7899999999999998E-2</v>
          </cell>
          <cell r="R1419">
            <v>8.56</v>
          </cell>
        </row>
        <row r="1420">
          <cell r="M1420">
            <v>92000</v>
          </cell>
          <cell r="N1420" t="str">
            <v>TOMADA BAIXA DE EMBUTIR (1 MÓDULO), 2P+T 10 A, INCLUINDO SUPORTE E PLACA - FORNECIMENTO E INSTALAÇÃO. AF_12/2015</v>
          </cell>
          <cell r="O1420" t="str">
            <v>UN</v>
          </cell>
          <cell r="P1420" t="str">
            <v>COEFICIENTE DE REPRESENTATIVIDADE</v>
          </cell>
          <cell r="Q1420">
            <v>4.7899999999999998E-2</v>
          </cell>
          <cell r="R1420">
            <v>22.47</v>
          </cell>
        </row>
        <row r="1421">
          <cell r="M1421">
            <v>92025</v>
          </cell>
          <cell r="N1421" t="str">
            <v>INTERRUPTOR SIMPLES (1 MÓDULO) COM 2 TOMADAS DE EMBUTIR 2P+T 10 A,  INCLUINDO SUPORTE E PLACA - FORNECIMENTO E INSTALAÇÃO. AF_12/2015</v>
          </cell>
          <cell r="O1421" t="str">
            <v>UN</v>
          </cell>
          <cell r="P1421" t="str">
            <v>COEFICIENTE DE REPRESENTATIVIDADE</v>
          </cell>
          <cell r="Q1421">
            <v>2.4E-2</v>
          </cell>
          <cell r="R1421">
            <v>54.02</v>
          </cell>
        </row>
        <row r="1422">
          <cell r="M1422">
            <v>92543</v>
          </cell>
          <cell r="N1422" t="str">
            <v>TRAMA DE MADEIRA COMPOSTA POR TERÇAS PARA TELHADOS DE ATÉ 2 ÁGUAS PARA TELHA ONDULADA DE FIBROCIMENTO, METÁLICA, PLÁSTICA OU TERMOACÚSTICA, INCLUSO TRANSPORTE VERTICAL. AF_07/2019</v>
          </cell>
          <cell r="O1422" t="str">
            <v>M2</v>
          </cell>
          <cell r="P1422" t="str">
            <v>ATRIBUÍDO SÃO PAULO</v>
          </cell>
          <cell r="Q1422">
            <v>1.4269000000000001</v>
          </cell>
          <cell r="R1422">
            <v>14.6</v>
          </cell>
        </row>
        <row r="1423">
          <cell r="M1423">
            <v>93205</v>
          </cell>
          <cell r="N1423" t="str">
            <v>CINTA DE AMARRAÇÃO DE ALVENARIA MOLDADA IN LOCO COM UTILIZAÇÃO DE BLOCOS CANALETA. AF_03/2016</v>
          </cell>
          <cell r="O1423" t="str">
            <v>M</v>
          </cell>
          <cell r="P1423" t="str">
            <v>ATRIBUÍDO SÃO PAULO</v>
          </cell>
          <cell r="Q1423">
            <v>0.70679999999999998</v>
          </cell>
          <cell r="R1423">
            <v>34.049999999999997</v>
          </cell>
        </row>
        <row r="1424">
          <cell r="M1424">
            <v>93358</v>
          </cell>
          <cell r="N1424" t="str">
            <v>ESCAVAÇÃO MANUAL DE VALA COM PROFUNDIDADE MENOR OU IGUAL A 1,30 M. AF_02/2021</v>
          </cell>
          <cell r="O1424" t="str">
            <v>M3</v>
          </cell>
          <cell r="P1424" t="str">
            <v>COLETADO</v>
          </cell>
          <cell r="Q1424">
            <v>2.76E-2</v>
          </cell>
          <cell r="R1424">
            <v>56.37</v>
          </cell>
        </row>
        <row r="1425">
          <cell r="M1425">
            <v>94210</v>
          </cell>
          <cell r="N1425" t="str">
            <v>TELHAMENTO COM TELHA ONDULADA DE FIBROCIMENTO E = 6 MM, COM RECOBRIMENTO LATERAL DE 1 1/4 DE ONDA PARA TELHADO COM INCLINAÇÃO MÁXIMA DE 10°, COM ATÉ 2 ÁGUAS, INCLUSO IÇAMENTO. AF_07/2019</v>
          </cell>
          <cell r="O1425" t="str">
            <v>M2</v>
          </cell>
          <cell r="P1425" t="str">
            <v>ATRIBUÍDO SÃO PAULO</v>
          </cell>
          <cell r="Q1425">
            <v>1.4269000000000001</v>
          </cell>
          <cell r="R1425">
            <v>50.4</v>
          </cell>
        </row>
        <row r="1426">
          <cell r="M1426">
            <v>94559</v>
          </cell>
          <cell r="N1426" t="str">
            <v>JANELA DE AÇO TIPO BASCULANTE PARA VIDROS, COM BATENTE, FERRAGENS E PINTURA ANTICORROSIVA. EXCLUSIVE VIDROS, ACABAMENTO, ALIZAR E CONTRAMARCO. FORNECIMENTO E INSTALAÇÃO. AF_12/2019</v>
          </cell>
          <cell r="O1426" t="str">
            <v>M2</v>
          </cell>
          <cell r="P1426" t="str">
            <v>ATRIBUÍDO SÃO PAULO</v>
          </cell>
          <cell r="Q1426">
            <v>7.1900000000000006E-2</v>
          </cell>
          <cell r="R1426">
            <v>703.26</v>
          </cell>
        </row>
        <row r="1427">
          <cell r="M1427">
            <v>95240</v>
          </cell>
          <cell r="N1427" t="str">
            <v>LASTRO DE CONCRETO MAGRO, APLICADO EM PISOS, LAJES SOBRE SOLO OU RADIERS, ESPESSURA DE 3 CM. AF_07/2016</v>
          </cell>
          <cell r="O1427" t="str">
            <v>M2</v>
          </cell>
          <cell r="P1427" t="str">
            <v>ATRIBUÍDO SÃO PAULO</v>
          </cell>
          <cell r="Q1427">
            <v>6.4999999999999997E-3</v>
          </cell>
          <cell r="R1427">
            <v>14.95</v>
          </cell>
        </row>
        <row r="1428">
          <cell r="M1428">
            <v>95241</v>
          </cell>
          <cell r="N1428" t="str">
            <v>LASTRO DE CONCRETO MAGRO, APLICADO EM PISOS, LAJES SOBRE SOLO OU RADIERS, ESPESSURA DE 5 CM. AF_07/2016</v>
          </cell>
          <cell r="O1428" t="str">
            <v>M2</v>
          </cell>
          <cell r="P1428" t="str">
            <v>ATRIBUÍDO SÃO PAULO</v>
          </cell>
          <cell r="Q1428">
            <v>1.3239000000000001</v>
          </cell>
          <cell r="R1428">
            <v>24.93</v>
          </cell>
        </row>
        <row r="1429">
          <cell r="M1429">
            <v>96995</v>
          </cell>
          <cell r="N1429" t="str">
            <v>REATERRO MANUAL APILOADO COM SOQUETE. AF_10/2017</v>
          </cell>
          <cell r="O1429" t="str">
            <v>M3</v>
          </cell>
          <cell r="P1429" t="str">
            <v>COLETADO</v>
          </cell>
          <cell r="Q1429">
            <v>7.1999999999999998E-3</v>
          </cell>
          <cell r="R1429">
            <v>34.18</v>
          </cell>
        </row>
        <row r="1430">
          <cell r="M1430">
            <v>97586</v>
          </cell>
          <cell r="N1430" t="str">
            <v>LUMINÁRIA TIPO CALHA, DE SOBREPOR, COM 2 LÂMPADAS TUBULARES FLUORESCENTES DE 36 W, COM REATOR DE PARTIDA RÁPIDA - FORNECIMENTO E INSTALAÇÃO. AF_02/2020</v>
          </cell>
          <cell r="O1430" t="str">
            <v>UN</v>
          </cell>
          <cell r="P1430" t="str">
            <v>ATRIBUÍDO SÃO PAULO</v>
          </cell>
          <cell r="Q1430">
            <v>9.5799999999999996E-2</v>
          </cell>
          <cell r="R1430">
            <v>142.41999999999999</v>
          </cell>
        </row>
        <row r="1431">
          <cell r="M1431">
            <v>97593</v>
          </cell>
          <cell r="N1431" t="str">
            <v>LUMINÁRIA TIPO SPOT, DE SOBREPOR, COM 1 LÂMPADA FLUORESCENTE DE 15 W, SEM REATOR - FORNECIMENTO E INSTALAÇÃO. AF_02/2020</v>
          </cell>
          <cell r="O1431" t="str">
            <v>UN</v>
          </cell>
          <cell r="P1431" t="str">
            <v>ATRIBUÍDO SÃO PAULO</v>
          </cell>
          <cell r="Q1431">
            <v>9.5799999999999996E-2</v>
          </cell>
          <cell r="R1431">
            <v>130.4</v>
          </cell>
        </row>
        <row r="1432">
          <cell r="M1432">
            <v>97611</v>
          </cell>
          <cell r="N1432" t="str">
            <v>LÂMPADA COMPACTA FLUORESCENTE DE 15 W, BASE E27 - FORNECIMENTO E INSTALAÇÃO. AF_02/2020</v>
          </cell>
          <cell r="O1432" t="str">
            <v>UN</v>
          </cell>
          <cell r="P1432" t="str">
            <v>COEFICIENTE DE REPRESENTATIVIDADE</v>
          </cell>
          <cell r="Q1432">
            <v>9.5799999999999996E-2</v>
          </cell>
          <cell r="R1432">
            <v>22.81</v>
          </cell>
        </row>
        <row r="1433">
          <cell r="M1433">
            <v>101165</v>
          </cell>
          <cell r="N1433" t="str">
            <v>ALVENARIA DE EMBASAMENTO COM BLOCO ESTRUTURAL DE CONCRETO, DE 14X19X29CM E ARGAMASSA DE ASSENTAMENTO COM PREPARO EM BETONEIRA. AF_05/2020</v>
          </cell>
          <cell r="O1433" t="str">
            <v>M3</v>
          </cell>
          <cell r="P1433" t="str">
            <v>ATRIBUÍDO SÃO PAULO</v>
          </cell>
          <cell r="Q1433">
            <v>2.8299999999999999E-2</v>
          </cell>
          <cell r="R1433">
            <v>711.85</v>
          </cell>
        </row>
        <row r="1434">
          <cell r="M1434">
            <v>101876</v>
          </cell>
          <cell r="N1434" t="str">
            <v>QUADRO DE DISTRIBUIÇÃO DE ENERGIA EM PVC, DE EMBUTIR, SEM BARRAMENTO, PARA 6 DISJUNTORES - FORNECIMENTO E INSTALAÇÃO. AF_10/2020</v>
          </cell>
          <cell r="O1434" t="str">
            <v>UN</v>
          </cell>
          <cell r="P1434" t="str">
            <v>COEFICIENTE DE REPRESENTATIVIDADE</v>
          </cell>
          <cell r="Q1434">
            <v>2.4E-2</v>
          </cell>
          <cell r="R1434">
            <v>60.84</v>
          </cell>
        </row>
        <row r="1435">
          <cell r="M1435">
            <v>101891</v>
          </cell>
          <cell r="N1435" t="str">
            <v>DISJUNTOR MONOPOLAR TIPO NEMA, CORRENTE NOMINAL DE 35 ATÉ 50A - FORNECIMENTO E INSTALAÇÃO. AF_10/2020</v>
          </cell>
          <cell r="O1435" t="str">
            <v>UN</v>
          </cell>
          <cell r="P1435" t="str">
            <v>COEFICIENTE DE REPRESENTATIVIDADE</v>
          </cell>
          <cell r="Q1435">
            <v>4.7899999999999998E-2</v>
          </cell>
          <cell r="R1435">
            <v>22.84</v>
          </cell>
        </row>
        <row r="1436">
          <cell r="M1436" t="str">
            <v/>
          </cell>
          <cell r="N1436" t="str">
            <v/>
          </cell>
          <cell r="O1436" t="str">
            <v/>
          </cell>
          <cell r="P1436" t="str">
            <v/>
          </cell>
          <cell r="Q1436" t="str">
            <v/>
          </cell>
          <cell r="R1436" t="str">
            <v/>
          </cell>
        </row>
        <row r="1437">
          <cell r="M1437">
            <v>3080</v>
          </cell>
          <cell r="N1437" t="str">
            <v>FECHADURA ESPELHO PARA PORTA EXTERNA, EM ACO INOX (MAQUINA, TESTA E CONTRA-TESTA) E EM ZAMAC (MACANETA, LINGUETA E TRINCOS) COM ACABAMENTO CROMADO, MAQUINA DE 40 MM, INCLUINDO CHAVE TIPO CILINDRO</v>
          </cell>
          <cell r="O1437" t="str">
            <v>CJ</v>
          </cell>
          <cell r="P1437" t="str">
            <v>COLETADO</v>
          </cell>
          <cell r="Q1437">
            <v>2.6800000000000001E-2</v>
          </cell>
          <cell r="R1437">
            <v>39.9</v>
          </cell>
        </row>
        <row r="1438">
          <cell r="M1438">
            <v>10886</v>
          </cell>
          <cell r="N1438" t="str">
            <v>EXTINTOR DE INCENDIO PORTATIL COM CARGA DE AGUA PRESSURIZADA DE 10 L, CLASSE A</v>
          </cell>
          <cell r="O1438" t="str">
            <v>UN</v>
          </cell>
          <cell r="P1438" t="str">
            <v>COEFICIENTE DE REPRESENTATIVIDADE</v>
          </cell>
          <cell r="Q1438">
            <v>2.6800000000000001E-2</v>
          </cell>
          <cell r="R1438">
            <v>297.5</v>
          </cell>
        </row>
        <row r="1439">
          <cell r="M1439">
            <v>10891</v>
          </cell>
          <cell r="N1439" t="str">
            <v>EXTINTOR DE INCENDIO PORTATIL COM CARGA DE PO QUIMICO SECO (PQS) DE 4 KG, CLASSE BC</v>
          </cell>
          <cell r="O1439" t="str">
            <v>UN</v>
          </cell>
          <cell r="P1439" t="str">
            <v>COEFICIENTE DE REPRESENTATIVIDADE</v>
          </cell>
          <cell r="Q1439">
            <v>2.6800000000000001E-2</v>
          </cell>
          <cell r="R1439">
            <v>287.69</v>
          </cell>
        </row>
        <row r="1440">
          <cell r="M1440">
            <v>11587</v>
          </cell>
          <cell r="N1440" t="str">
            <v>FORRO DE PVC LISO, BRANCO, REGUA DE 10 CM, ESPESSURA DE 8 MM A 10 MM (COM COLOCACAO / SEM ESTRUTURA METALICA)</v>
          </cell>
          <cell r="O1440" t="str">
            <v>M2</v>
          </cell>
          <cell r="P1440" t="str">
            <v>ATRIBUÍDO SÃO PAULO</v>
          </cell>
          <cell r="Q1440">
            <v>1</v>
          </cell>
          <cell r="R1440">
            <v>93.48</v>
          </cell>
        </row>
        <row r="1441">
          <cell r="M1441">
            <v>37525</v>
          </cell>
          <cell r="N1441" t="str">
            <v>TELA PLASTICA TECIDA LISTRADA BRANCA E LARANJA, TIPO GUARDA CORPO, EM POLIETILENO MONOFILADO, ROLO 1,20 X 50 M (L X C)</v>
          </cell>
          <cell r="O1441" t="str">
            <v>M</v>
          </cell>
          <cell r="P1441" t="str">
            <v>ATRIBUÍDO SÃO PAULO</v>
          </cell>
          <cell r="Q1441">
            <v>1.2782</v>
          </cell>
          <cell r="R1441">
            <v>2.2599999999999998</v>
          </cell>
        </row>
        <row r="1442">
          <cell r="M1442">
            <v>86934</v>
          </cell>
          <cell r="N1442" t="str">
            <v>BANCADA DE MÁRMORE SINTÉTICO 120 X 60CM, COM CUBA INTEGRADA, INCLUSO SIFÃO TIPO FLEXÍVEL EM PVC, VÁLVULA EM PLÁSTICO CROMADO TIPO AMERICANA E TORNEIRA CROMADA LONGA, DE PAREDE, PADRÃO POPULAR - FORNECIMENTO E INSTALAÇÃO. AF_01/2020</v>
          </cell>
          <cell r="O1442" t="str">
            <v>UN</v>
          </cell>
          <cell r="P1442" t="str">
            <v>ATRIBUÍDO SÃO PAULO</v>
          </cell>
          <cell r="Q1442">
            <v>2.6800000000000001E-2</v>
          </cell>
          <cell r="R1442">
            <v>351.3</v>
          </cell>
        </row>
        <row r="1443">
          <cell r="M1443">
            <v>86943</v>
          </cell>
          <cell r="N1443" t="str">
            <v>LAVATÓRIO LOUÇA BRANCA SUSPENSO, 29,5 X 39CM OU EQUIVALENTE, PADRÃO POPULAR, INCLUSO SIFÃO FLEXÍVEL EM PVC, VÁLVULA E ENGATE FLEXÍVEL 30CM EM PLÁSTICO E TORNEIRA CROMADA DE MESA, PADRÃO POPULAR - FORNECIMENTO E INSTALAÇÃO. AF_01/2020</v>
          </cell>
          <cell r="O1443" t="str">
            <v>UN</v>
          </cell>
          <cell r="P1443" t="str">
            <v>ATRIBUÍDO SÃO PAULO</v>
          </cell>
          <cell r="Q1443">
            <v>2.6800000000000001E-2</v>
          </cell>
          <cell r="R1443">
            <v>177.51</v>
          </cell>
        </row>
        <row r="1444">
          <cell r="M1444">
            <v>88262</v>
          </cell>
          <cell r="N1444" t="str">
            <v>CARPINTEIRO DE FORMAS COM ENCARGOS COMPLEMENTARES</v>
          </cell>
          <cell r="O1444" t="str">
            <v>H</v>
          </cell>
          <cell r="P1444" t="str">
            <v>COLETADO</v>
          </cell>
          <cell r="Q1444">
            <v>1.1154999999999999</v>
          </cell>
          <cell r="R1444">
            <v>19.22</v>
          </cell>
        </row>
        <row r="1445">
          <cell r="M1445">
            <v>88489</v>
          </cell>
          <cell r="N1445" t="str">
            <v>APLICAÇÃO MANUAL DE PINTURA COM TINTA LÁTEX ACRÍLICA EM PAREDES, DUAS DEMÃOS. AF_06/2014</v>
          </cell>
          <cell r="O1445" t="str">
            <v>M2</v>
          </cell>
          <cell r="P1445" t="str">
            <v>COEFICIENTE DE REPRESENTATIVIDADE</v>
          </cell>
          <cell r="Q1445">
            <v>1.4293</v>
          </cell>
          <cell r="R1445">
            <v>12.39</v>
          </cell>
        </row>
        <row r="1446">
          <cell r="M1446">
            <v>89711</v>
          </cell>
          <cell r="N1446" t="str">
            <v>TUBO PVC, SERIE NORMAL, ESGOTO PREDIAL, DN 40 MM, FORNECIDO E INSTALADO EM RAMAL DE DESCARGA OU RAMAL DE ESGOTO SANITÁRIO. AF_12/2014</v>
          </cell>
          <cell r="O1446" t="str">
            <v>M</v>
          </cell>
          <cell r="P1446" t="str">
            <v>COEFICIENTE DE REPRESENTATIVIDADE</v>
          </cell>
          <cell r="Q1446">
            <v>8.8599999999999998E-2</v>
          </cell>
          <cell r="R1446">
            <v>15.77</v>
          </cell>
        </row>
        <row r="1447">
          <cell r="M1447">
            <v>89714</v>
          </cell>
          <cell r="N1447" t="str">
            <v>TUBO PVC, SERIE NORMAL, ESGOTO PREDIAL, DN 100 MM, FORNECIDO E INSTALADO EM RAMAL DE DESCARGA OU RAMAL DE ESGOTO SANITÁRIO. AF_12/2014</v>
          </cell>
          <cell r="O1447" t="str">
            <v>M</v>
          </cell>
          <cell r="P1447" t="str">
            <v>COEFICIENTE DE REPRESENTATIVIDADE</v>
          </cell>
          <cell r="Q1447">
            <v>0.14230000000000001</v>
          </cell>
          <cell r="R1447">
            <v>47.36</v>
          </cell>
        </row>
        <row r="1448">
          <cell r="M1448">
            <v>89724</v>
          </cell>
          <cell r="N1448" t="str">
            <v>JOELHO 90 GRAUS, PVC, SERIE NORMAL, ESGOTO PREDIAL, DN 40 MM, JUNTA SOLDÁVEL, FORNECIDO E INSTALADO EM RAMAL DE DESCARGA OU RAMAL DE ESGOTO SANITÁRIO. AF_12/2014</v>
          </cell>
          <cell r="O1448" t="str">
            <v>UN</v>
          </cell>
          <cell r="P1448" t="str">
            <v>COEFICIENTE DE REPRESENTATIVIDADE</v>
          </cell>
          <cell r="Q1448">
            <v>5.3699999999999998E-2</v>
          </cell>
          <cell r="R1448">
            <v>8.82</v>
          </cell>
        </row>
        <row r="1449">
          <cell r="M1449">
            <v>89957</v>
          </cell>
          <cell r="N1449" t="str">
            <v>PONTO DE CONSUMO TERMINAL DE ÁGUA FRIA (SUBRAMAL) COM TUBULAÇÃO DE PVC, DN 25 MM, INSTALADO EM RAMAL DE ÁGUA, INCLUSOS RASGO E CHUMBAMENTO EM ALVENARIA. AF_12/2014</v>
          </cell>
          <cell r="O1449" t="str">
            <v>UN</v>
          </cell>
          <cell r="P1449" t="str">
            <v>COEFICIENTE DE REPRESENTATIVIDADE</v>
          </cell>
          <cell r="Q1449">
            <v>5.3699999999999998E-2</v>
          </cell>
          <cell r="R1449">
            <v>109.43</v>
          </cell>
        </row>
        <row r="1450">
          <cell r="M1450">
            <v>90822</v>
          </cell>
          <cell r="N1450" t="str">
            <v>PORTA DE MADEIRA PARA PINTURA, SEMI-OCA (LEVE OU MÉDIA), 80X210CM, ESPESSURA DE 3,5CM, INCLUSO DOBRADIÇAS - FORNECIMENTO E INSTALAÇÃO. AF_12/2019</v>
          </cell>
          <cell r="O1450" t="str">
            <v>UN</v>
          </cell>
          <cell r="P1450" t="str">
            <v>ATRIBUÍDO SÃO PAULO</v>
          </cell>
          <cell r="Q1450">
            <v>2.6800000000000001E-2</v>
          </cell>
          <cell r="R1450">
            <v>299.12</v>
          </cell>
        </row>
        <row r="1451">
          <cell r="M1451">
            <v>91170</v>
          </cell>
          <cell r="N1451" t="str">
            <v>FIXAÇÃO DE TUBOS HORIZONTAIS DE PVC, CPVC OU COBRE DIÂMETROS MENORES OU IGUAIS A 40 MM OU ELETROCALHAS ATÉ 150MM DE LARGURA, COM ABRAÇADEIRA METÁLICA RÍGIDA TIPO D 1/2, FIXADA EM PERFILADO EM LAJE. AF_05/2015</v>
          </cell>
          <cell r="O1451" t="str">
            <v>M</v>
          </cell>
          <cell r="P1451" t="str">
            <v>COEFICIENTE DE REPRESENTATIVIDADE</v>
          </cell>
          <cell r="Q1451">
            <v>0.3221</v>
          </cell>
          <cell r="R1451">
            <v>2.42</v>
          </cell>
        </row>
        <row r="1452">
          <cell r="M1452">
            <v>91173</v>
          </cell>
          <cell r="N1452" t="str">
            <v>FIXAÇÃO DE TUBOS VERTICAIS DE PPR DIÂMETROS MENORES OU IGUAIS A 40 MM COM ABRAÇADEIRA METÁLICA RÍGIDA TIPO D 1/2", FIXADA EM PERFILADO EM ALVENARIA. AF_05/2015</v>
          </cell>
          <cell r="O1452" t="str">
            <v>M</v>
          </cell>
          <cell r="P1452" t="str">
            <v>COEFICIENTE DE REPRESENTATIVIDADE</v>
          </cell>
          <cell r="Q1452">
            <v>0.53690000000000004</v>
          </cell>
          <cell r="R1452">
            <v>1.23</v>
          </cell>
        </row>
        <row r="1453">
          <cell r="M1453">
            <v>91862</v>
          </cell>
          <cell r="N1453" t="str">
            <v>ELETRODUTO RÍGIDO ROSCÁVEL, PVC, DN 20 MM (1/2"), PARA CIRCUITOS TERMINAIS, INSTALADO EM FORRO - FORNECIMENTO E INSTALAÇÃO. AF_12/2015</v>
          </cell>
          <cell r="O1453" t="str">
            <v>M</v>
          </cell>
          <cell r="P1453" t="str">
            <v>COEFICIENTE DE REPRESENTATIVIDADE</v>
          </cell>
          <cell r="Q1453">
            <v>0.3221</v>
          </cell>
          <cell r="R1453">
            <v>8.77</v>
          </cell>
        </row>
        <row r="1454">
          <cell r="M1454">
            <v>91870</v>
          </cell>
          <cell r="N1454" t="str">
            <v>ELETRODUTO RÍGIDO ROSCÁVEL, PVC, DN 20 MM (1/2"), PARA CIRCUITOS TERMINAIS, INSTALADO EM PAREDE - FORNECIMENTO E INSTALAÇÃO. AF_12/2015</v>
          </cell>
          <cell r="O1454" t="str">
            <v>M</v>
          </cell>
          <cell r="P1454" t="str">
            <v>COEFICIENTE DE REPRESENTATIVIDADE</v>
          </cell>
          <cell r="Q1454">
            <v>0.53690000000000004</v>
          </cell>
          <cell r="R1454">
            <v>9.7200000000000006</v>
          </cell>
        </row>
        <row r="1455">
          <cell r="M1455">
            <v>91911</v>
          </cell>
          <cell r="N1455" t="str">
            <v>CURVA 90 GRAUS PARA ELETRODUTO, PVC, ROSCÁVEL, DN 20 MM (1/2"), PARA CIRCUITOS TERMINAIS, INSTALADA EM PAREDE - FORNECIMENTO E INSTALAÇÃO. AF_12/2015</v>
          </cell>
          <cell r="O1455" t="str">
            <v>UN</v>
          </cell>
          <cell r="P1455" t="str">
            <v>COEFICIENTE DE REPRESENTATIVIDADE</v>
          </cell>
          <cell r="Q1455">
            <v>0.1074</v>
          </cell>
          <cell r="R1455">
            <v>11.09</v>
          </cell>
        </row>
        <row r="1456">
          <cell r="M1456">
            <v>91924</v>
          </cell>
          <cell r="N1456" t="str">
            <v>CABO DE COBRE FLEXÍVEL ISOLADO, 1,5 MM², ANTI-CHAMA 450/750 V, PARA CIRCUITOS TERMINAIS - FORNECIMENTO E INSTALAÇÃO. AF_12/2015</v>
          </cell>
          <cell r="O1456" t="str">
            <v>M</v>
          </cell>
          <cell r="P1456" t="str">
            <v>COEFICIENTE DE REPRESENTATIVIDADE</v>
          </cell>
          <cell r="Q1456">
            <v>0.85909999999999997</v>
          </cell>
          <cell r="R1456">
            <v>2.79</v>
          </cell>
        </row>
        <row r="1457">
          <cell r="M1457">
            <v>91926</v>
          </cell>
          <cell r="N1457" t="str">
            <v>CABO DE COBRE FLEXÍVEL ISOLADO, 2,5 MM², ANTI-CHAMA 450/750 V, PARA CIRCUITOS TERMINAIS - FORNECIMENTO E INSTALAÇÃO. AF_12/2015</v>
          </cell>
          <cell r="O1457" t="str">
            <v>M</v>
          </cell>
          <cell r="P1457" t="str">
            <v>COEFICIENTE DE REPRESENTATIVIDADE</v>
          </cell>
          <cell r="Q1457">
            <v>2.5503</v>
          </cell>
          <cell r="R1457">
            <v>4.12</v>
          </cell>
        </row>
        <row r="1458">
          <cell r="M1458">
            <v>91937</v>
          </cell>
          <cell r="N1458" t="str">
            <v>CAIXA OCTOGONAL 3" X 3", PVC, INSTALADA EM LAJE - FORNECIMENTO E INSTALAÇÃO. AF_12/2015</v>
          </cell>
          <cell r="O1458" t="str">
            <v>UN</v>
          </cell>
          <cell r="P1458" t="str">
            <v>COEFICIENTE DE REPRESENTATIVIDADE</v>
          </cell>
          <cell r="Q1458">
            <v>0.16109999999999999</v>
          </cell>
          <cell r="R1458">
            <v>9.84</v>
          </cell>
        </row>
        <row r="1459">
          <cell r="M1459">
            <v>92000</v>
          </cell>
          <cell r="N1459" t="str">
            <v>TOMADA BAIXA DE EMBUTIR (1 MÓDULO), 2P+T 10 A, INCLUINDO SUPORTE E PLACA - FORNECIMENTO E INSTALAÇÃO. AF_12/2015</v>
          </cell>
          <cell r="O1459" t="str">
            <v>UN</v>
          </cell>
          <cell r="P1459" t="str">
            <v>COEFICIENTE DE REPRESENTATIVIDADE</v>
          </cell>
          <cell r="Q1459">
            <v>2.6800000000000001E-2</v>
          </cell>
          <cell r="R1459">
            <v>22.47</v>
          </cell>
        </row>
        <row r="1460">
          <cell r="M1460">
            <v>92008</v>
          </cell>
          <cell r="N1460" t="str">
            <v>TOMADA BAIXA DE EMBUTIR (2 MÓDULOS), 2P+T 10 A, INCLUINDO SUPORTE E PLACA - FORNECIMENTO E INSTALAÇÃO. AF_12/2015</v>
          </cell>
          <cell r="O1460" t="str">
            <v>UN</v>
          </cell>
          <cell r="P1460" t="str">
            <v>COEFICIENTE DE REPRESENTATIVIDADE</v>
          </cell>
          <cell r="Q1460">
            <v>0.13420000000000001</v>
          </cell>
          <cell r="R1460">
            <v>35.99</v>
          </cell>
        </row>
        <row r="1461">
          <cell r="M1461">
            <v>92023</v>
          </cell>
          <cell r="N1461" t="str">
            <v>INTERRUPTOR SIMPLES (1 MÓDULO) COM 1 TOMADA DE EMBUTIR 2P+T 10 A,  INCLUINDO SUPORTE E PLACA - FORNECIMENTO E INSTALAÇÃO. AF_12/2015</v>
          </cell>
          <cell r="O1461" t="str">
            <v>UN</v>
          </cell>
          <cell r="P1461" t="str">
            <v>COEFICIENTE DE REPRESENTATIVIDADE</v>
          </cell>
          <cell r="Q1461">
            <v>2.6800000000000001E-2</v>
          </cell>
          <cell r="R1461">
            <v>37.61</v>
          </cell>
        </row>
        <row r="1462">
          <cell r="M1462">
            <v>92543</v>
          </cell>
          <cell r="N1462" t="str">
            <v>TRAMA DE MADEIRA COMPOSTA POR TERÇAS PARA TELHADOS DE ATÉ 2 ÁGUAS PARA TELHA ONDULADA DE FIBROCIMENTO, METÁLICA, PLÁSTICA OU TERMOACÚSTICA, INCLUSO TRANSPORTE VERTICAL. AF_07/2019</v>
          </cell>
          <cell r="O1462" t="str">
            <v>M2</v>
          </cell>
          <cell r="P1462" t="str">
            <v>ATRIBUÍDO SÃO PAULO</v>
          </cell>
          <cell r="Q1462">
            <v>1.4510000000000001</v>
          </cell>
          <cell r="R1462">
            <v>14.6</v>
          </cell>
        </row>
        <row r="1463">
          <cell r="M1463">
            <v>93358</v>
          </cell>
          <cell r="N1463" t="str">
            <v>ESCAVAÇÃO MANUAL DE VALA COM PROFUNDIDADE MENOR OU IGUAL A 1,30 M. AF_02/2021</v>
          </cell>
          <cell r="O1463" t="str">
            <v>M3</v>
          </cell>
          <cell r="P1463" t="str">
            <v>COLETADO</v>
          </cell>
          <cell r="Q1463">
            <v>3.9E-2</v>
          </cell>
          <cell r="R1463">
            <v>56.37</v>
          </cell>
        </row>
        <row r="1464">
          <cell r="M1464">
            <v>94210</v>
          </cell>
          <cell r="N1464" t="str">
            <v>TELHAMENTO COM TELHA ONDULADA DE FIBROCIMENTO E = 6 MM, COM RECOBRIMENTO LATERAL DE 1 1/4 DE ONDA PARA TELHADO COM INCLINAÇÃO MÁXIMA DE 10°, COM ATÉ 2 ÁGUAS, INCLUSO IÇAMENTO. AF_07/2019</v>
          </cell>
          <cell r="O1464" t="str">
            <v>M2</v>
          </cell>
          <cell r="P1464" t="str">
            <v>ATRIBUÍDO SÃO PAULO</v>
          </cell>
          <cell r="Q1464">
            <v>1.4510000000000001</v>
          </cell>
          <cell r="R1464">
            <v>50.4</v>
          </cell>
        </row>
        <row r="1465">
          <cell r="M1465">
            <v>95240</v>
          </cell>
          <cell r="N1465" t="str">
            <v>LASTRO DE CONCRETO MAGRO, APLICADO EM PISOS, LAJES SOBRE SOLO OU RADIERS, ESPESSURA DE 3 CM. AF_07/2016</v>
          </cell>
          <cell r="O1465" t="str">
            <v>M2</v>
          </cell>
          <cell r="P1465" t="str">
            <v>ATRIBUÍDO SÃO PAULO</v>
          </cell>
          <cell r="Q1465">
            <v>8.9999999999999993E-3</v>
          </cell>
          <cell r="R1465">
            <v>14.95</v>
          </cell>
        </row>
        <row r="1466">
          <cell r="M1466">
            <v>95241</v>
          </cell>
          <cell r="N1466" t="str">
            <v>LASTRO DE CONCRETO MAGRO, APLICADO EM PISOS, LAJES SOBRE SOLO OU RADIERS, ESPESSURA DE 5 CM. AF_07/2016</v>
          </cell>
          <cell r="O1466" t="str">
            <v>M2</v>
          </cell>
          <cell r="P1466" t="str">
            <v>ATRIBUÍDO SÃO PAULO</v>
          </cell>
          <cell r="Q1466">
            <v>1.4510000000000001</v>
          </cell>
          <cell r="R1466">
            <v>24.93</v>
          </cell>
        </row>
        <row r="1467">
          <cell r="M1467">
            <v>95805</v>
          </cell>
          <cell r="N1467" t="str">
            <v>CONDULETE DE PVC, TIPO B, PARA ELETRODUTO DE PVC SOLDÁVEL DN 25 MM (3/4''), APARENTE - FORNECIMENTO E INSTALAÇÃO. AF_11/2016</v>
          </cell>
          <cell r="O1467" t="str">
            <v>UN</v>
          </cell>
          <cell r="P1467" t="str">
            <v>COEFICIENTE DE REPRESENTATIVIDADE</v>
          </cell>
          <cell r="Q1467">
            <v>0.18790000000000001</v>
          </cell>
          <cell r="R1467">
            <v>21.71</v>
          </cell>
        </row>
        <row r="1468">
          <cell r="M1468">
            <v>95811</v>
          </cell>
          <cell r="N1468" t="str">
            <v>CONDULETE DE PVC, TIPO LB, PARA ELETRODUTO DE PVC SOLDÁVEL DN 25 MM (3/4''), APARENTE - FORNECIMENTO E INSTALAÇÃO. AF_11/2016</v>
          </cell>
          <cell r="O1468" t="str">
            <v>UN</v>
          </cell>
          <cell r="P1468" t="str">
            <v>COEFICIENTE DE REPRESENTATIVIDADE</v>
          </cell>
          <cell r="Q1468">
            <v>2.6800000000000001E-2</v>
          </cell>
          <cell r="R1468">
            <v>14.82</v>
          </cell>
        </row>
        <row r="1469">
          <cell r="M1469">
            <v>96995</v>
          </cell>
          <cell r="N1469" t="str">
            <v>REATERRO MANUAL APILOADO COM SOQUETE. AF_10/2017</v>
          </cell>
          <cell r="O1469" t="str">
            <v>M3</v>
          </cell>
          <cell r="P1469" t="str">
            <v>COLETADO</v>
          </cell>
          <cell r="Q1469">
            <v>0.01</v>
          </cell>
          <cell r="R1469">
            <v>34.18</v>
          </cell>
        </row>
        <row r="1470">
          <cell r="M1470">
            <v>97586</v>
          </cell>
          <cell r="N1470" t="str">
            <v>LUMINÁRIA TIPO CALHA, DE SOBREPOR, COM 2 LÂMPADAS TUBULARES FLUORESCENTES DE 36 W, COM REATOR DE PARTIDA RÁPIDA - FORNECIMENTO E INSTALAÇÃO. AF_02/2020</v>
          </cell>
          <cell r="O1470" t="str">
            <v>UN</v>
          </cell>
          <cell r="P1470" t="str">
            <v>ATRIBUÍDO SÃO PAULO</v>
          </cell>
          <cell r="Q1470">
            <v>0.16109999999999999</v>
          </cell>
          <cell r="R1470">
            <v>142.41999999999999</v>
          </cell>
        </row>
        <row r="1471">
          <cell r="M1471">
            <v>97906</v>
          </cell>
          <cell r="N1471" t="str">
            <v>CAIXA ENTERRADA HIDRÁULICA RETANGULAR, EM ALVENARIA COM BLOCOS DE CONCRETO, DIMENSÕES INTERNAS: 0,6X0,6X0,6 M PARA REDE DE ESGOTO. AF_12/2020</v>
          </cell>
          <cell r="O1471" t="str">
            <v>UN</v>
          </cell>
          <cell r="P1471" t="str">
            <v>ATRIBUÍDO SÃO PAULO</v>
          </cell>
          <cell r="Q1471">
            <v>2.6800000000000001E-2</v>
          </cell>
          <cell r="R1471">
            <v>369.29</v>
          </cell>
        </row>
        <row r="1472">
          <cell r="M1472">
            <v>98102</v>
          </cell>
          <cell r="N1472" t="str">
            <v>CAIXA DE GORDURA SIMPLES, CIRCULAR, EM CONCRETO PRÉ-MOLDADO, DIÂMETRO INTERNO = 0,4 M, ALTURA INTERNA = 0,4 M. AF_12/2020</v>
          </cell>
          <cell r="O1472" t="str">
            <v>UN</v>
          </cell>
          <cell r="P1472" t="str">
            <v>ATRIBUÍDO SÃO PAULO</v>
          </cell>
          <cell r="Q1472">
            <v>2.6800000000000001E-2</v>
          </cell>
          <cell r="R1472">
            <v>129.86000000000001</v>
          </cell>
        </row>
        <row r="1473">
          <cell r="M1473">
            <v>98441</v>
          </cell>
          <cell r="N1473" t="str">
            <v>PAREDE DE MADEIRA COMPENSADA PARA CONSTRUÇÃO TEMPORÁRIA EM CHAPA SIMPLES, EXTERNA, COM ÁREA LÍQUIDA MAIOR OU IGUAL A 6 M², SEM VÃO. AF_05/2018</v>
          </cell>
          <cell r="O1473" t="str">
            <v>M2</v>
          </cell>
          <cell r="P1473" t="str">
            <v>ATRIBUÍDO SÃO PAULO</v>
          </cell>
          <cell r="Q1473">
            <v>0.1449</v>
          </cell>
          <cell r="R1473">
            <v>98.28</v>
          </cell>
        </row>
        <row r="1474">
          <cell r="M1474">
            <v>98442</v>
          </cell>
          <cell r="N1474" t="str">
            <v>PAREDE DE MADEIRA COMPENSADA PARA CONSTRUÇÃO TEMPORÁRIA EM CHAPA SIMPLES, EXTERNA, COM ÁREA LÍQUIDA MENOR QUE 6 M², SEM VÃO. AF_05/2018</v>
          </cell>
          <cell r="O1474" t="str">
            <v>M2</v>
          </cell>
          <cell r="P1474" t="str">
            <v>ATRIBUÍDO SÃO PAULO</v>
          </cell>
          <cell r="Q1474">
            <v>0.1668</v>
          </cell>
          <cell r="R1474">
            <v>100.64</v>
          </cell>
        </row>
        <row r="1475">
          <cell r="M1475">
            <v>98445</v>
          </cell>
          <cell r="N1475" t="str">
            <v>PAREDE DE MADEIRA COMPENSADA PARA CONSTRUÇÃO TEMPORÁRIA EM CHAPA SIMPLES, EXTERNA, COM ÁREA LÍQUIDA MAIOR OU IGUAL A 6 M², COM VÃO. AF_05/2018</v>
          </cell>
          <cell r="O1475" t="str">
            <v>M2</v>
          </cell>
          <cell r="P1475" t="str">
            <v>ATRIBUÍDO SÃO PAULO</v>
          </cell>
          <cell r="Q1475">
            <v>0.22639999999999999</v>
          </cell>
          <cell r="R1475">
            <v>118.37</v>
          </cell>
        </row>
        <row r="1476">
          <cell r="M1476">
            <v>98446</v>
          </cell>
          <cell r="N1476" t="str">
            <v>PAREDE DE MADEIRA COMPENSADA PARA CONSTRUÇÃO TEMPORÁRIA EM CHAPA SIMPLES, EXTERNA, COM ÁREA LÍQUIDA MENOR QUE 6 M², COM VÃO. AF_05/2018</v>
          </cell>
          <cell r="O1476" t="str">
            <v>M2</v>
          </cell>
          <cell r="P1476" t="str">
            <v>ATRIBUÍDO SÃO PAULO</v>
          </cell>
          <cell r="Q1476">
            <v>0.17649999999999999</v>
          </cell>
          <cell r="R1476">
            <v>152.5</v>
          </cell>
        </row>
        <row r="1477">
          <cell r="M1477">
            <v>101165</v>
          </cell>
          <cell r="N1477" t="str">
            <v>ALVENARIA DE EMBASAMENTO COM BLOCO ESTRUTURAL DE CONCRETO, DE 14X19X29CM E ARGAMASSA DE ASSENTAMENTO COM PREPARO EM BETONEIRA. AF_05/2020</v>
          </cell>
          <cell r="O1477" t="str">
            <v>M3</v>
          </cell>
          <cell r="P1477" t="str">
            <v>ATRIBUÍDO SÃO PAULO</v>
          </cell>
          <cell r="Q1477">
            <v>0.04</v>
          </cell>
          <cell r="R1477">
            <v>711.85</v>
          </cell>
        </row>
        <row r="1478">
          <cell r="M1478">
            <v>101876</v>
          </cell>
          <cell r="N1478" t="str">
            <v>QUADRO DE DISTRIBUIÇÃO DE ENERGIA EM PVC, DE EMBUTIR, SEM BARRAMENTO, PARA 6 DISJUNTORES - FORNECIMENTO E INSTALAÇÃO. AF_10/2020</v>
          </cell>
          <cell r="O1478" t="str">
            <v>UN</v>
          </cell>
          <cell r="P1478" t="str">
            <v>COEFICIENTE DE REPRESENTATIVIDADE</v>
          </cell>
          <cell r="Q1478">
            <v>2.6800000000000001E-2</v>
          </cell>
          <cell r="R1478">
            <v>60.84</v>
          </cell>
        </row>
        <row r="1479">
          <cell r="M1479">
            <v>101891</v>
          </cell>
          <cell r="N1479" t="str">
            <v>DISJUNTOR MONOPOLAR TIPO NEMA, CORRENTE NOMINAL DE 35 ATÉ 50A - FORNECIMENTO E INSTALAÇÃO. AF_10/2020</v>
          </cell>
          <cell r="O1479" t="str">
            <v>UN</v>
          </cell>
          <cell r="P1479" t="str">
            <v>COEFICIENTE DE REPRESENTATIVIDADE</v>
          </cell>
          <cell r="Q1479">
            <v>0.1074</v>
          </cell>
          <cell r="R1479">
            <v>22.84</v>
          </cell>
        </row>
        <row r="1480">
          <cell r="M1480" t="str">
            <v/>
          </cell>
          <cell r="N1480" t="str">
            <v/>
          </cell>
          <cell r="O1480" t="str">
            <v/>
          </cell>
          <cell r="P1480" t="str">
            <v/>
          </cell>
          <cell r="Q1480" t="str">
            <v/>
          </cell>
          <cell r="R1480" t="str">
            <v/>
          </cell>
        </row>
        <row r="1481">
          <cell r="M1481">
            <v>3080</v>
          </cell>
          <cell r="N1481" t="str">
            <v>FECHADURA ESPELHO PARA PORTA EXTERNA, EM ACO INOX (MAQUINA, TESTA E CONTRA-TESTA) E EM ZAMAC (MACANETA, LINGUETA E TRINCOS) COM ACABAMENTO CROMADO, MAQUINA DE 40 MM, INCLUINDO CHAVE TIPO CILINDRO</v>
          </cell>
          <cell r="O1481" t="str">
            <v>CJ</v>
          </cell>
          <cell r="P1481" t="str">
            <v>COLETADO</v>
          </cell>
          <cell r="Q1481">
            <v>2.5499999999999998E-2</v>
          </cell>
          <cell r="R1481">
            <v>39.9</v>
          </cell>
        </row>
        <row r="1482">
          <cell r="M1482">
            <v>4430</v>
          </cell>
          <cell r="N1482" t="str">
            <v>CAIBRO NAO APARELHADO *5 X 6* CM, EM MACARANDUBA, ANGELIM OU EQUIVALENTE DA REGIAO -  BRUTA</v>
          </cell>
          <cell r="O1482" t="str">
            <v>M</v>
          </cell>
          <cell r="P1482" t="str">
            <v>COLETADO</v>
          </cell>
          <cell r="Q1482">
            <v>2.0724</v>
          </cell>
          <cell r="R1482">
            <v>8</v>
          </cell>
        </row>
        <row r="1483">
          <cell r="M1483">
            <v>10886</v>
          </cell>
          <cell r="N1483" t="str">
            <v>EXTINTOR DE INCENDIO PORTATIL COM CARGA DE AGUA PRESSURIZADA DE 10 L, CLASSE A</v>
          </cell>
          <cell r="O1483" t="str">
            <v>UN</v>
          </cell>
          <cell r="P1483" t="str">
            <v>COEFICIENTE DE REPRESENTATIVIDADE</v>
          </cell>
          <cell r="Q1483">
            <v>2.5499999999999998E-2</v>
          </cell>
          <cell r="R1483">
            <v>297.5</v>
          </cell>
        </row>
        <row r="1484">
          <cell r="M1484">
            <v>10891</v>
          </cell>
          <cell r="N1484" t="str">
            <v>EXTINTOR DE INCENDIO PORTATIL COM CARGA DE PO QUIMICO SECO (PQS) DE 4 KG, CLASSE BC</v>
          </cell>
          <cell r="O1484" t="str">
            <v>UN</v>
          </cell>
          <cell r="P1484" t="str">
            <v>COEFICIENTE DE REPRESENTATIVIDADE</v>
          </cell>
          <cell r="Q1484">
            <v>2.5499999999999998E-2</v>
          </cell>
          <cell r="R1484">
            <v>287.69</v>
          </cell>
        </row>
        <row r="1485">
          <cell r="M1485">
            <v>11587</v>
          </cell>
          <cell r="N1485" t="str">
            <v>FORRO DE PVC LISO, BRANCO, REGUA DE 10 CM, ESPESSURA DE 8 MM A 10 MM (COM COLOCACAO / SEM ESTRUTURA METALICA)</v>
          </cell>
          <cell r="O1485" t="str">
            <v>M2</v>
          </cell>
          <cell r="P1485" t="str">
            <v>ATRIBUÍDO SÃO PAULO</v>
          </cell>
          <cell r="Q1485">
            <v>0.90200000000000002</v>
          </cell>
          <cell r="R1485">
            <v>93.48</v>
          </cell>
        </row>
        <row r="1486">
          <cell r="M1486">
            <v>37525</v>
          </cell>
          <cell r="N1486" t="str">
            <v>TELA PLASTICA TECIDA LISTRADA BRANCA E LARANJA, TIPO GUARDA CORPO, EM POLIETILENO MONOFILADO, ROLO 1,20 X 50 M (L X C)</v>
          </cell>
          <cell r="O1486" t="str">
            <v>M</v>
          </cell>
          <cell r="P1486" t="str">
            <v>ATRIBUÍDO SÃO PAULO</v>
          </cell>
          <cell r="Q1486">
            <v>1.2145999999999999</v>
          </cell>
          <cell r="R1486">
            <v>2.2599999999999998</v>
          </cell>
        </row>
        <row r="1487">
          <cell r="M1487">
            <v>86934</v>
          </cell>
          <cell r="N1487" t="str">
            <v>BANCADA DE MÁRMORE SINTÉTICO 120 X 60CM, COM CUBA INTEGRADA, INCLUSO SIFÃO TIPO FLEXÍVEL EM PVC, VÁLVULA EM PLÁSTICO CROMADO TIPO AMERICANA E TORNEIRA CROMADA LONGA, DE PAREDE, PADRÃO POPULAR - FORNECIMENTO E INSTALAÇÃO. AF_01/2020</v>
          </cell>
          <cell r="O1487" t="str">
            <v>UN</v>
          </cell>
          <cell r="P1487" t="str">
            <v>ATRIBUÍDO SÃO PAULO</v>
          </cell>
          <cell r="Q1487">
            <v>2.5499999999999998E-2</v>
          </cell>
          <cell r="R1487">
            <v>351.3</v>
          </cell>
        </row>
        <row r="1488">
          <cell r="M1488">
            <v>86943</v>
          </cell>
          <cell r="N1488" t="str">
            <v>LAVATÓRIO LOUÇA BRANCA SUSPENSO, 29,5 X 39CM OU EQUIVALENTE, PADRÃO POPULAR, INCLUSO SIFÃO FLEXÍVEL EM PVC, VÁLVULA E ENGATE FLEXÍVEL 30CM EM PLÁSTICO E TORNEIRA CROMADA DE MESA, PADRÃO POPULAR - FORNECIMENTO E INSTALAÇÃO. AF_01/2020</v>
          </cell>
          <cell r="O1488" t="str">
            <v>UN</v>
          </cell>
          <cell r="P1488" t="str">
            <v>ATRIBUÍDO SÃO PAULO</v>
          </cell>
          <cell r="Q1488">
            <v>2.5499999999999998E-2</v>
          </cell>
          <cell r="R1488">
            <v>177.51</v>
          </cell>
        </row>
        <row r="1489">
          <cell r="M1489">
            <v>87794</v>
          </cell>
          <cell r="N1489" t="str">
            <v>EMBOÇO OU MASSA ÚNICA EM ARGAMASSA TRAÇO 1:2:8, PREPARO MANUAL, APLICADA MANUALMENTE EM PANOS CEGOS DE FACHADA (SEM PRESENÇA DE VÃOS), ESPESSURA DE 25 MM. AF_06/2014</v>
          </cell>
          <cell r="O1489" t="str">
            <v>M2</v>
          </cell>
          <cell r="P1489" t="str">
            <v>ATRIBUÍDO SÃO PAULO</v>
          </cell>
          <cell r="Q1489">
            <v>0.67910000000000004</v>
          </cell>
          <cell r="R1489">
            <v>33.85</v>
          </cell>
        </row>
        <row r="1490">
          <cell r="M1490">
            <v>87877</v>
          </cell>
          <cell r="N1490" t="str">
            <v>CHAPISCO APLICADO EM ALVENARIAS E ESTRUTURAS DE CONCRETO INTERNAS, COM ROLO PARA TEXTURA ACRÍLICA.  ARGAMASSA INDUSTRIALIZADA COM PREPARO EM MISTURADOR 300 KG. AF_06/2014</v>
          </cell>
          <cell r="O1490" t="str">
            <v>M2</v>
          </cell>
          <cell r="P1490" t="str">
            <v>ATRIBUÍDO SÃO PAULO</v>
          </cell>
          <cell r="Q1490">
            <v>0.67910000000000004</v>
          </cell>
          <cell r="R1490">
            <v>9.27</v>
          </cell>
        </row>
        <row r="1491">
          <cell r="M1491">
            <v>87892</v>
          </cell>
          <cell r="N1491" t="str">
            <v>CHAPISCO APLICADO EM ALVENARIA (SEM PRESENÇA DE VÃOS) E ESTRUTURAS DE CONCRETO DE FACHADA, COM ROLO PARA TEXTURA ACRÍLICA.  ARGAMASSA INDUSTRIALIZADA COM PREPARO EM MISTURADOR 300 KG. AF_06/2014</v>
          </cell>
          <cell r="O1491" t="str">
            <v>M2</v>
          </cell>
          <cell r="P1491" t="str">
            <v>ATRIBUÍDO SÃO PAULO</v>
          </cell>
          <cell r="Q1491">
            <v>0.67910000000000004</v>
          </cell>
          <cell r="R1491">
            <v>10.33</v>
          </cell>
        </row>
        <row r="1492">
          <cell r="M1492">
            <v>88262</v>
          </cell>
          <cell r="N1492" t="str">
            <v>CARPINTEIRO DE FORMAS COM ENCARGOS COMPLEMENTARES</v>
          </cell>
          <cell r="O1492" t="str">
            <v>H</v>
          </cell>
          <cell r="P1492" t="str">
            <v>COLETADO</v>
          </cell>
          <cell r="Q1492">
            <v>1.06</v>
          </cell>
          <cell r="R1492">
            <v>19.22</v>
          </cell>
        </row>
        <row r="1493">
          <cell r="M1493">
            <v>88489</v>
          </cell>
          <cell r="N1493" t="str">
            <v>APLICAÇÃO MANUAL DE PINTURA COM TINTA LÁTEX ACRÍLICA EM PAREDES, DUAS DEMÃOS. AF_06/2014</v>
          </cell>
          <cell r="O1493" t="str">
            <v>M2</v>
          </cell>
          <cell r="P1493" t="str">
            <v>COEFICIENTE DE REPRESENTATIVIDADE</v>
          </cell>
          <cell r="Q1493">
            <v>1.3582000000000001</v>
          </cell>
          <cell r="R1493">
            <v>12.39</v>
          </cell>
        </row>
        <row r="1494">
          <cell r="M1494">
            <v>89168</v>
          </cell>
          <cell r="N1494" t="str">
            <v>(COMPOSIÇÃO REPRESENTATIVA) DO SERVIÇO DE ALVENARIA DE VEDAÇÃO DE BLOCOS VAZADOS DE CERÂMICA DE 9X19X19CM (ESPESSURA 9CM), PARA EDIFICAÇÃO HABITACIONAL UNIFAMILIAR (CASA) E EDIFICAÇÃO PÚBLICA PADRÃO. AF_11/2014</v>
          </cell>
          <cell r="O1494" t="str">
            <v>M2</v>
          </cell>
          <cell r="P1494" t="str">
            <v>ATRIBUÍDO SÃO PAULO</v>
          </cell>
          <cell r="Q1494">
            <v>0.67910000000000004</v>
          </cell>
          <cell r="R1494">
            <v>74.88</v>
          </cell>
        </row>
        <row r="1495">
          <cell r="M1495">
            <v>89173</v>
          </cell>
          <cell r="N1495" t="str">
            <v>(COMPOSIÇÃO REPRESENTATIVA) DO SERVIÇO DE EMBOÇO/MASSA ÚNICA, APLICADO MANUALMENTE, TRAÇO 1:2:8, EM BETONEIRA DE 400L, PAREDES INTERNAS, COM EXECUÇÃO DE TALISCAS, EDIFICAÇÃO HABITACIONAL UNIFAMILIAR (CASAS) E EDIFICAÇÃO PÚBLICA PADRÃO. AF_12/2014</v>
          </cell>
          <cell r="O1495" t="str">
            <v>M2</v>
          </cell>
          <cell r="P1495" t="str">
            <v>ATRIBUÍDO SÃO PAULO</v>
          </cell>
          <cell r="Q1495">
            <v>0.67910000000000004</v>
          </cell>
          <cell r="R1495">
            <v>29.49</v>
          </cell>
        </row>
        <row r="1496">
          <cell r="M1496">
            <v>89711</v>
          </cell>
          <cell r="N1496" t="str">
            <v>TUBO PVC, SERIE NORMAL, ESGOTO PREDIAL, DN 40 MM, FORNECIDO E INSTALADO EM RAMAL DE DESCARGA OU RAMAL DE ESGOTO SANITÁRIO. AF_12/2014</v>
          </cell>
          <cell r="O1496" t="str">
            <v>M</v>
          </cell>
          <cell r="P1496" t="str">
            <v>COEFICIENTE DE REPRESENTATIVIDADE</v>
          </cell>
          <cell r="Q1496">
            <v>8.4199999999999997E-2</v>
          </cell>
          <cell r="R1496">
            <v>15.77</v>
          </cell>
        </row>
        <row r="1497">
          <cell r="M1497">
            <v>89714</v>
          </cell>
          <cell r="N1497" t="str">
            <v>TUBO PVC, SERIE NORMAL, ESGOTO PREDIAL, DN 100 MM, FORNECIDO E INSTALADO EM RAMAL DE DESCARGA OU RAMAL DE ESGOTO SANITÁRIO. AF_12/2014</v>
          </cell>
          <cell r="O1497" t="str">
            <v>M</v>
          </cell>
          <cell r="P1497" t="str">
            <v>COEFICIENTE DE REPRESENTATIVIDADE</v>
          </cell>
          <cell r="Q1497">
            <v>0.13519999999999999</v>
          </cell>
          <cell r="R1497">
            <v>47.36</v>
          </cell>
        </row>
        <row r="1498">
          <cell r="M1498">
            <v>89724</v>
          </cell>
          <cell r="N1498" t="str">
            <v>JOELHO 90 GRAUS, PVC, SERIE NORMAL, ESGOTO PREDIAL, DN 40 MM, JUNTA SOLDÁVEL, FORNECIDO E INSTALADO EM RAMAL DE DESCARGA OU RAMAL DE ESGOTO SANITÁRIO. AF_12/2014</v>
          </cell>
          <cell r="O1498" t="str">
            <v>UN</v>
          </cell>
          <cell r="P1498" t="str">
            <v>COEFICIENTE DE REPRESENTATIVIDADE</v>
          </cell>
          <cell r="Q1498">
            <v>5.0999999999999997E-2</v>
          </cell>
          <cell r="R1498">
            <v>8.82</v>
          </cell>
        </row>
        <row r="1499">
          <cell r="M1499">
            <v>89957</v>
          </cell>
          <cell r="N1499" t="str">
            <v>PONTO DE CONSUMO TERMINAL DE ÁGUA FRIA (SUBRAMAL) COM TUBULAÇÃO DE PVC, DN 25 MM, INSTALADO EM RAMAL DE ÁGUA, INCLUSOS RASGO E CHUMBAMENTO EM ALVENARIA. AF_12/2014</v>
          </cell>
          <cell r="O1499" t="str">
            <v>UN</v>
          </cell>
          <cell r="P1499" t="str">
            <v>COEFICIENTE DE REPRESENTATIVIDADE</v>
          </cell>
          <cell r="Q1499">
            <v>5.0999999999999997E-2</v>
          </cell>
          <cell r="R1499">
            <v>109.43</v>
          </cell>
        </row>
        <row r="1500">
          <cell r="M1500">
            <v>90447</v>
          </cell>
          <cell r="N1500" t="str">
            <v>RASGO EM ALVENARIA PARA ELETRODUTOS COM DIAMETROS MENORES OU IGUAIS A 40 MM. AF_05/2015</v>
          </cell>
          <cell r="O1500" t="str">
            <v>M</v>
          </cell>
          <cell r="P1500" t="str">
            <v>COEFICIENTE DE REPRESENTATIVIDADE</v>
          </cell>
          <cell r="Q1500">
            <v>0.51019999999999999</v>
          </cell>
          <cell r="R1500">
            <v>5.38</v>
          </cell>
        </row>
        <row r="1501">
          <cell r="M1501">
            <v>90456</v>
          </cell>
          <cell r="N1501" t="str">
            <v>QUEBRA EM ALVENARIA PARA INSTALAÇÃO DE CAIXA DE TOMADA (4X4 OU 4X2). AF_05/2015</v>
          </cell>
          <cell r="O1501" t="str">
            <v>UN</v>
          </cell>
          <cell r="P1501" t="str">
            <v>COEFICIENTE DE REPRESENTATIVIDADE</v>
          </cell>
          <cell r="Q1501">
            <v>0.17860000000000001</v>
          </cell>
          <cell r="R1501">
            <v>3.04</v>
          </cell>
        </row>
        <row r="1502">
          <cell r="M1502">
            <v>90457</v>
          </cell>
          <cell r="N1502" t="str">
            <v>QUEBRA EM ALVENARIA PARA INSTALAÇÃO DE QUADRO DISTRIBUIÇÃO PEQUENO (19X25 CM). AF_05/2015</v>
          </cell>
          <cell r="O1502" t="str">
            <v>UN</v>
          </cell>
          <cell r="P1502" t="str">
            <v>COEFICIENTE DE REPRESENTATIVIDADE</v>
          </cell>
          <cell r="Q1502">
            <v>2.5499999999999998E-2</v>
          </cell>
          <cell r="R1502">
            <v>6.94</v>
          </cell>
        </row>
        <row r="1503">
          <cell r="M1503">
            <v>90466</v>
          </cell>
          <cell r="N1503" t="str">
            <v>CHUMBAMENTO LINEAR EM ALVENARIA PARA RAMAIS/DISTRIBUIÇÃO COM DIÂMETROS MENORES OU IGUAIS A 40 MM. AF_05/2015</v>
          </cell>
          <cell r="O1503" t="str">
            <v>M</v>
          </cell>
          <cell r="P1503" t="str">
            <v>COEFICIENTE DE REPRESENTATIVIDADE</v>
          </cell>
          <cell r="Q1503">
            <v>0.51019999999999999</v>
          </cell>
          <cell r="R1503">
            <v>9.94</v>
          </cell>
        </row>
        <row r="1504">
          <cell r="M1504">
            <v>90822</v>
          </cell>
          <cell r="N1504" t="str">
            <v>PORTA DE MADEIRA PARA PINTURA, SEMI-OCA (LEVE OU MÉDIA), 80X210CM, ESPESSURA DE 3,5CM, INCLUSO DOBRADIÇAS - FORNECIMENTO E INSTALAÇÃO. AF_12/2019</v>
          </cell>
          <cell r="O1504" t="str">
            <v>UN</v>
          </cell>
          <cell r="P1504" t="str">
            <v>ATRIBUÍDO SÃO PAULO</v>
          </cell>
          <cell r="Q1504">
            <v>2.5499999999999998E-2</v>
          </cell>
          <cell r="R1504">
            <v>299.12</v>
          </cell>
        </row>
        <row r="1505">
          <cell r="M1505">
            <v>91170</v>
          </cell>
          <cell r="N1505" t="str">
            <v>FIXAÇÃO DE TUBOS HORIZONTAIS DE PVC, CPVC OU COBRE DIÂMETROS MENORES OU IGUAIS A 40 MM OU ELETROCALHAS ATÉ 150MM DE LARGURA, COM ABRAÇADEIRA METÁLICA RÍGIDA TIPO D 1/2, FIXADA EM PERFILADO EM LAJE. AF_05/2015</v>
          </cell>
          <cell r="O1505" t="str">
            <v>M</v>
          </cell>
          <cell r="P1505" t="str">
            <v>COEFICIENTE DE REPRESENTATIVIDADE</v>
          </cell>
          <cell r="Q1505">
            <v>0.30609999999999998</v>
          </cell>
          <cell r="R1505">
            <v>2.42</v>
          </cell>
        </row>
        <row r="1506">
          <cell r="M1506">
            <v>91831</v>
          </cell>
          <cell r="N1506" t="str">
            <v>ELETRODUTO FLEXÍVEL CORRUGADO, PVC, DN 20 MM (1/2"), PARA CIRCUITOS TERMINAIS, INSTALADO EM FORRO - FORNECIMENTO E INSTALAÇÃO. AF_12/2015</v>
          </cell>
          <cell r="O1506" t="str">
            <v>M</v>
          </cell>
          <cell r="P1506" t="str">
            <v>COEFICIENTE DE REPRESENTATIVIDADE</v>
          </cell>
          <cell r="Q1506">
            <v>0.30609999999999998</v>
          </cell>
          <cell r="R1506">
            <v>7.04</v>
          </cell>
        </row>
        <row r="1507">
          <cell r="M1507">
            <v>91852</v>
          </cell>
          <cell r="N1507" t="str">
            <v>ELETRODUTO FLEXÍVEL CORRUGADO, PVC, DN 20 MM (1/2"), PARA CIRCUITOS TERMINAIS, INSTALADO EM PAREDE - FORNECIMENTO E INSTALAÇÃO. AF_12/2015</v>
          </cell>
          <cell r="O1507" t="str">
            <v>M</v>
          </cell>
          <cell r="P1507" t="str">
            <v>COEFICIENTE DE REPRESENTATIVIDADE</v>
          </cell>
          <cell r="Q1507">
            <v>0.51019999999999999</v>
          </cell>
          <cell r="R1507">
            <v>7.31</v>
          </cell>
        </row>
        <row r="1508">
          <cell r="M1508">
            <v>91924</v>
          </cell>
          <cell r="N1508" t="str">
            <v>CABO DE COBRE FLEXÍVEL ISOLADO, 1,5 MM², ANTI-CHAMA 450/750 V, PARA CIRCUITOS TERMINAIS - FORNECIMENTO E INSTALAÇÃO. AF_12/2015</v>
          </cell>
          <cell r="O1508" t="str">
            <v>M</v>
          </cell>
          <cell r="P1508" t="str">
            <v>COEFICIENTE DE REPRESENTATIVIDADE</v>
          </cell>
          <cell r="Q1508">
            <v>0.81630000000000003</v>
          </cell>
          <cell r="R1508">
            <v>2.79</v>
          </cell>
        </row>
        <row r="1509">
          <cell r="M1509">
            <v>91926</v>
          </cell>
          <cell r="N1509" t="str">
            <v>CABO DE COBRE FLEXÍVEL ISOLADO, 2,5 MM², ANTI-CHAMA 450/750 V, PARA CIRCUITOS TERMINAIS - FORNECIMENTO E INSTALAÇÃO. AF_12/2015</v>
          </cell>
          <cell r="O1509" t="str">
            <v>M</v>
          </cell>
          <cell r="P1509" t="str">
            <v>COEFICIENTE DE REPRESENTATIVIDADE</v>
          </cell>
          <cell r="Q1509">
            <v>2.4235000000000002</v>
          </cell>
          <cell r="R1509">
            <v>4.12</v>
          </cell>
        </row>
        <row r="1510">
          <cell r="M1510">
            <v>91940</v>
          </cell>
          <cell r="N1510" t="str">
            <v>CAIXA RETANGULAR 4" X 2" MÉDIA (1,30 M DO PISO), PVC, INSTALADA EM PAREDE - FORNECIMENTO E INSTALAÇÃO. AF_12/2015</v>
          </cell>
          <cell r="O1510" t="str">
            <v>UN</v>
          </cell>
          <cell r="P1510" t="str">
            <v>COEFICIENTE DE REPRESENTATIVIDADE</v>
          </cell>
          <cell r="Q1510">
            <v>2.5499999999999998E-2</v>
          </cell>
          <cell r="R1510">
            <v>12.52</v>
          </cell>
        </row>
        <row r="1511">
          <cell r="M1511">
            <v>91941</v>
          </cell>
          <cell r="N1511" t="str">
            <v>CAIXA RETANGULAR 4" X 2" BAIXA (0,30 M DO PISO), PVC, INSTALADA EM PAREDE - FORNECIMENTO E INSTALAÇÃO. AF_12/2015</v>
          </cell>
          <cell r="O1511" t="str">
            <v>UN</v>
          </cell>
          <cell r="P1511" t="str">
            <v>COEFICIENTE DE REPRESENTATIVIDADE</v>
          </cell>
          <cell r="Q1511">
            <v>0.15310000000000001</v>
          </cell>
          <cell r="R1511">
            <v>8.56</v>
          </cell>
        </row>
        <row r="1512">
          <cell r="M1512">
            <v>92000</v>
          </cell>
          <cell r="N1512" t="str">
            <v>TOMADA BAIXA DE EMBUTIR (1 MÓDULO), 2P+T 10 A, INCLUINDO SUPORTE E PLACA - FORNECIMENTO E INSTALAÇÃO. AF_12/2015</v>
          </cell>
          <cell r="O1512" t="str">
            <v>UN</v>
          </cell>
          <cell r="P1512" t="str">
            <v>COEFICIENTE DE REPRESENTATIVIDADE</v>
          </cell>
          <cell r="Q1512">
            <v>2.5499999999999998E-2</v>
          </cell>
          <cell r="R1512">
            <v>22.47</v>
          </cell>
        </row>
        <row r="1513">
          <cell r="M1513">
            <v>92008</v>
          </cell>
          <cell r="N1513" t="str">
            <v>TOMADA BAIXA DE EMBUTIR (2 MÓDULOS), 2P+T 10 A, INCLUINDO SUPORTE E PLACA - FORNECIMENTO E INSTALAÇÃO. AF_12/2015</v>
          </cell>
          <cell r="O1513" t="str">
            <v>UN</v>
          </cell>
          <cell r="P1513" t="str">
            <v>COEFICIENTE DE REPRESENTATIVIDADE</v>
          </cell>
          <cell r="Q1513">
            <v>0.12759999999999999</v>
          </cell>
          <cell r="R1513">
            <v>35.99</v>
          </cell>
        </row>
        <row r="1514">
          <cell r="M1514">
            <v>92023</v>
          </cell>
          <cell r="N1514" t="str">
            <v>INTERRUPTOR SIMPLES (1 MÓDULO) COM 1 TOMADA DE EMBUTIR 2P+T 10 A,  INCLUINDO SUPORTE E PLACA - FORNECIMENTO E INSTALAÇÃO. AF_12/2015</v>
          </cell>
          <cell r="O1514" t="str">
            <v>UN</v>
          </cell>
          <cell r="P1514" t="str">
            <v>COEFICIENTE DE REPRESENTATIVIDADE</v>
          </cell>
          <cell r="Q1514">
            <v>2.5499999999999998E-2</v>
          </cell>
          <cell r="R1514">
            <v>37.61</v>
          </cell>
        </row>
        <row r="1515">
          <cell r="M1515">
            <v>92543</v>
          </cell>
          <cell r="N1515" t="str">
            <v>TRAMA DE MADEIRA COMPOSTA POR TERÇAS PARA TELHADOS DE ATÉ 2 ÁGUAS PARA TELHA ONDULADA DE FIBROCIMENTO, METÁLICA, PLÁSTICA OU TERMOACÚSTICA, INCLUSO TRANSPORTE VERTICAL. AF_07/2019</v>
          </cell>
          <cell r="O1515" t="str">
            <v>M2</v>
          </cell>
          <cell r="P1515" t="str">
            <v>ATRIBUÍDO SÃO PAULO</v>
          </cell>
          <cell r="Q1515">
            <v>1.4378</v>
          </cell>
          <cell r="R1515">
            <v>14.6</v>
          </cell>
        </row>
        <row r="1516">
          <cell r="M1516">
            <v>93358</v>
          </cell>
          <cell r="N1516" t="str">
            <v>ESCAVAÇÃO MANUAL DE VALA COM PROFUNDIDADE MENOR OU IGUAL A 1,30 M. AF_02/2021</v>
          </cell>
          <cell r="O1516" t="str">
            <v>M3</v>
          </cell>
          <cell r="P1516" t="str">
            <v>COLETADO</v>
          </cell>
          <cell r="Q1516">
            <v>2.5999999999999999E-2</v>
          </cell>
          <cell r="R1516">
            <v>56.37</v>
          </cell>
        </row>
        <row r="1517">
          <cell r="M1517">
            <v>94210</v>
          </cell>
          <cell r="N1517" t="str">
            <v>TELHAMENTO COM TELHA ONDULADA DE FIBROCIMENTO E = 6 MM, COM RECOBRIMENTO LATERAL DE 1 1/4 DE ONDA PARA TELHADO COM INCLINAÇÃO MÁXIMA DE 10°, COM ATÉ 2 ÁGUAS, INCLUSO IÇAMENTO. AF_07/2019</v>
          </cell>
          <cell r="O1517" t="str">
            <v>M2</v>
          </cell>
          <cell r="P1517" t="str">
            <v>ATRIBUÍDO SÃO PAULO</v>
          </cell>
          <cell r="Q1517">
            <v>1.4378</v>
          </cell>
          <cell r="R1517">
            <v>50.4</v>
          </cell>
        </row>
        <row r="1518">
          <cell r="M1518">
            <v>95240</v>
          </cell>
          <cell r="N1518" t="str">
            <v>LASTRO DE CONCRETO MAGRO, APLICADO EM PISOS, LAJES SOBRE SOLO OU RADIERS, ESPESSURA DE 3 CM. AF_07/2016</v>
          </cell>
          <cell r="O1518" t="str">
            <v>M2</v>
          </cell>
          <cell r="P1518" t="str">
            <v>ATRIBUÍDO SÃO PAULO</v>
          </cell>
          <cell r="Q1518">
            <v>6.1000000000000004E-3</v>
          </cell>
          <cell r="R1518">
            <v>14.95</v>
          </cell>
        </row>
        <row r="1519">
          <cell r="M1519">
            <v>95241</v>
          </cell>
          <cell r="N1519" t="str">
            <v>LASTRO DE CONCRETO MAGRO, APLICADO EM PISOS, LAJES SOBRE SOLO OU RADIERS, ESPESSURA DE 5 CM. AF_07/2016</v>
          </cell>
          <cell r="O1519" t="str">
            <v>M2</v>
          </cell>
          <cell r="P1519" t="str">
            <v>ATRIBUÍDO SÃO PAULO</v>
          </cell>
          <cell r="Q1519">
            <v>1.3429</v>
          </cell>
          <cell r="R1519">
            <v>24.93</v>
          </cell>
        </row>
        <row r="1520">
          <cell r="M1520">
            <v>96995</v>
          </cell>
          <cell r="N1520" t="str">
            <v>REATERRO MANUAL APILOADO COM SOQUETE. AF_10/2017</v>
          </cell>
          <cell r="O1520" t="str">
            <v>M3</v>
          </cell>
          <cell r="P1520" t="str">
            <v>COLETADO</v>
          </cell>
          <cell r="Q1520">
            <v>6.6E-3</v>
          </cell>
          <cell r="R1520">
            <v>34.18</v>
          </cell>
        </row>
        <row r="1521">
          <cell r="M1521">
            <v>97586</v>
          </cell>
          <cell r="N1521" t="str">
            <v>LUMINÁRIA TIPO CALHA, DE SOBREPOR, COM 2 LÂMPADAS TUBULARES FLUORESCENTES DE 36 W, COM REATOR DE PARTIDA RÁPIDA - FORNECIMENTO E INSTALAÇÃO. AF_02/2020</v>
          </cell>
          <cell r="O1521" t="str">
            <v>UN</v>
          </cell>
          <cell r="P1521" t="str">
            <v>ATRIBUÍDO SÃO PAULO</v>
          </cell>
          <cell r="Q1521">
            <v>0.15310000000000001</v>
          </cell>
          <cell r="R1521">
            <v>142.41999999999999</v>
          </cell>
        </row>
        <row r="1522">
          <cell r="M1522">
            <v>97906</v>
          </cell>
          <cell r="N1522" t="str">
            <v>CAIXA ENTERRADA HIDRÁULICA RETANGULAR, EM ALVENARIA COM BLOCOS DE CONCRETO, DIMENSÕES INTERNAS: 0,6X0,6X0,6 M PARA REDE DE ESGOTO. AF_12/2020</v>
          </cell>
          <cell r="O1522" t="str">
            <v>UN</v>
          </cell>
          <cell r="P1522" t="str">
            <v>ATRIBUÍDO SÃO PAULO</v>
          </cell>
          <cell r="Q1522">
            <v>2.5499999999999998E-2</v>
          </cell>
          <cell r="R1522">
            <v>369.29</v>
          </cell>
        </row>
        <row r="1523">
          <cell r="M1523">
            <v>98102</v>
          </cell>
          <cell r="N1523" t="str">
            <v>CAIXA DE GORDURA SIMPLES, CIRCULAR, EM CONCRETO PRÉ-MOLDADO, DIÂMETRO INTERNO = 0,4 M, ALTURA INTERNA = 0,4 M. AF_12/2020</v>
          </cell>
          <cell r="O1523" t="str">
            <v>UN</v>
          </cell>
          <cell r="P1523" t="str">
            <v>ATRIBUÍDO SÃO PAULO</v>
          </cell>
          <cell r="Q1523">
            <v>2.5499999999999998E-2</v>
          </cell>
          <cell r="R1523">
            <v>129.86000000000001</v>
          </cell>
        </row>
        <row r="1524">
          <cell r="M1524">
            <v>101165</v>
          </cell>
          <cell r="N1524" t="str">
            <v>ALVENARIA DE EMBASAMENTO COM BLOCO ESTRUTURAL DE CONCRETO, DE 14X19X29CM E ARGAMASSA DE ASSENTAMENTO COM PREPARO EM BETONEIRA. AF_05/2020</v>
          </cell>
          <cell r="O1524" t="str">
            <v>M3</v>
          </cell>
          <cell r="P1524" t="str">
            <v>ATRIBUÍDO SÃO PAULO</v>
          </cell>
          <cell r="Q1524">
            <v>2.6800000000000001E-2</v>
          </cell>
          <cell r="R1524">
            <v>711.85</v>
          </cell>
        </row>
        <row r="1525">
          <cell r="M1525">
            <v>101876</v>
          </cell>
          <cell r="N1525" t="str">
            <v>QUADRO DE DISTRIBUIÇÃO DE ENERGIA EM PVC, DE EMBUTIR, SEM BARRAMENTO, PARA 6 DISJUNTORES - FORNECIMENTO E INSTALAÇÃO. AF_10/2020</v>
          </cell>
          <cell r="O1525" t="str">
            <v>UN</v>
          </cell>
          <cell r="P1525" t="str">
            <v>COEFICIENTE DE REPRESENTATIVIDADE</v>
          </cell>
          <cell r="Q1525">
            <v>2.5499999999999998E-2</v>
          </cell>
          <cell r="R1525">
            <v>60.84</v>
          </cell>
        </row>
        <row r="1526">
          <cell r="M1526">
            <v>101891</v>
          </cell>
          <cell r="N1526" t="str">
            <v>DISJUNTOR MONOPOLAR TIPO NEMA, CORRENTE NOMINAL DE 35 ATÉ 50A - FORNECIMENTO E INSTALAÇÃO. AF_10/2020</v>
          </cell>
          <cell r="O1526" t="str">
            <v>UN</v>
          </cell>
          <cell r="P1526" t="str">
            <v>COEFICIENTE DE REPRESENTATIVIDADE</v>
          </cell>
          <cell r="Q1526">
            <v>0.10199999999999999</v>
          </cell>
          <cell r="R1526">
            <v>22.84</v>
          </cell>
        </row>
        <row r="1527">
          <cell r="M1527" t="str">
            <v/>
          </cell>
          <cell r="N1527" t="str">
            <v/>
          </cell>
          <cell r="O1527" t="str">
            <v/>
          </cell>
          <cell r="P1527" t="str">
            <v/>
          </cell>
          <cell r="Q1527" t="str">
            <v/>
          </cell>
          <cell r="R1527" t="str">
            <v/>
          </cell>
        </row>
        <row r="1528">
          <cell r="M1528">
            <v>3080</v>
          </cell>
          <cell r="N1528" t="str">
            <v>FECHADURA ESPELHO PARA PORTA EXTERNA, EM ACO INOX (MAQUINA, TESTA E CONTRA-TESTA) E EM ZAMAC (MACANETA, LINGUETA E TRINCOS) COM ACABAMENTO CROMADO, MAQUINA DE 40 MM, INCLUINDO CHAVE TIPO CILINDRO</v>
          </cell>
          <cell r="O1528" t="str">
            <v>CJ</v>
          </cell>
          <cell r="P1528" t="str">
            <v>COLETADO</v>
          </cell>
          <cell r="Q1528">
            <v>3.4799999999999998E-2</v>
          </cell>
          <cell r="R1528">
            <v>39.9</v>
          </cell>
        </row>
        <row r="1529">
          <cell r="M1529">
            <v>3659</v>
          </cell>
          <cell r="N1529" t="str">
            <v>JUNCAO SIMPLES, PVC, DN 100 X 50 MM, SERIE NORMAL PARA ESGOTO PREDIAL</v>
          </cell>
          <cell r="O1529" t="str">
            <v>UN</v>
          </cell>
          <cell r="P1529" t="str">
            <v>COEFICIENTE DE REPRESENTATIVIDADE</v>
          </cell>
          <cell r="Q1529">
            <v>1.7399999999999999E-2</v>
          </cell>
          <cell r="R1529">
            <v>16.66</v>
          </cell>
        </row>
        <row r="1530">
          <cell r="M1530">
            <v>3670</v>
          </cell>
          <cell r="N1530" t="str">
            <v>JUNCAO SIMPLES, PVC, 45 GRAUS, DN 100 X 100 MM, SERIE NORMAL PARA ESGOTO PREDIAL</v>
          </cell>
          <cell r="O1530" t="str">
            <v>UN</v>
          </cell>
          <cell r="P1530" t="str">
            <v>COEFICIENTE DE REPRESENTATIVIDADE</v>
          </cell>
          <cell r="Q1530">
            <v>3.4799999999999998E-2</v>
          </cell>
          <cell r="R1530">
            <v>22.17</v>
          </cell>
        </row>
        <row r="1531">
          <cell r="M1531">
            <v>11587</v>
          </cell>
          <cell r="N1531" t="str">
            <v>FORRO DE PVC LISO, BRANCO, REGUA DE 10 CM, ESPESSURA DE 8 MM A 10 MM (COM COLOCACAO / SEM ESTRUTURA METALICA)</v>
          </cell>
          <cell r="O1531" t="str">
            <v>M2</v>
          </cell>
          <cell r="P1531" t="str">
            <v>ATRIBUÍDO SÃO PAULO</v>
          </cell>
          <cell r="Q1531">
            <v>0.97619999999999996</v>
          </cell>
          <cell r="R1531">
            <v>93.48</v>
          </cell>
        </row>
        <row r="1532">
          <cell r="M1532">
            <v>11697</v>
          </cell>
          <cell r="N1532" t="str">
            <v>MICTORIO COLETIVO ACO INOX (AISI 304), E = 0,8 MM, DE *100 X 40 X 30* CM (C X A X P)</v>
          </cell>
          <cell r="O1532" t="str">
            <v>UN</v>
          </cell>
          <cell r="P1532" t="str">
            <v>COEFICIENTE DE REPRESENTATIVIDADE</v>
          </cell>
          <cell r="Q1532">
            <v>1.7399999999999999E-2</v>
          </cell>
          <cell r="R1532">
            <v>593.61</v>
          </cell>
        </row>
        <row r="1533">
          <cell r="M1533">
            <v>11712</v>
          </cell>
          <cell r="N1533" t="str">
            <v>CAIXA SIFONADA PVC, 150 X 150 X 50 MM, COM GRELHA QUADRADA BRANCA (NBR 5688)</v>
          </cell>
          <cell r="O1533" t="str">
            <v>UN</v>
          </cell>
          <cell r="P1533" t="str">
            <v>COLETADO</v>
          </cell>
          <cell r="Q1533">
            <v>3.4799999999999998E-2</v>
          </cell>
          <cell r="R1533">
            <v>46.53</v>
          </cell>
        </row>
        <row r="1534">
          <cell r="M1534">
            <v>21112</v>
          </cell>
          <cell r="N1534" t="str">
            <v>VALVULA DE DESCARGA EM METAL CROMADO PARA MICTORIO COM ACIONAMENTO POR PRESSAO E FECHAMENTO AUTOMATICO</v>
          </cell>
          <cell r="O1534" t="str">
            <v>UN</v>
          </cell>
          <cell r="P1534" t="str">
            <v>ATRIBUÍDO SÃO PAULO</v>
          </cell>
          <cell r="Q1534">
            <v>1.7399999999999999E-2</v>
          </cell>
          <cell r="R1534">
            <v>232.33</v>
          </cell>
        </row>
        <row r="1535">
          <cell r="M1535">
            <v>43777</v>
          </cell>
          <cell r="N1535" t="str">
            <v>PORTA DE MADEIRA, FOLHA LEVE (NBR 15930), DE 600 X 2100 MM, E = 35 MM, NUCLEO COLMEIA, CAPA LISA EM HDF, ACABAMENTO MELAMINICO EM PADRAO MADEIRA</v>
          </cell>
          <cell r="O1535" t="str">
            <v>UN</v>
          </cell>
          <cell r="P1535" t="str">
            <v>ATRIBUÍDO SÃO PAULO</v>
          </cell>
          <cell r="Q1535">
            <v>4.4761799999999997E-2</v>
          </cell>
          <cell r="R1535">
            <v>219.05</v>
          </cell>
        </row>
        <row r="1536">
          <cell r="M1536">
            <v>86888</v>
          </cell>
          <cell r="N1536" t="str">
            <v>VASO SANITÁRIO SIFONADO COM CAIXA ACOPLADA LOUÇA BRANCA - FORNECIMENTO E INSTALAÇÃO. AF_01/2020</v>
          </cell>
          <cell r="O1536" t="str">
            <v>UN</v>
          </cell>
          <cell r="P1536" t="str">
            <v>ATRIBUÍDO SÃO PAULO</v>
          </cell>
          <cell r="Q1536">
            <v>5.2200000000000003E-2</v>
          </cell>
          <cell r="R1536">
            <v>327.60000000000002</v>
          </cell>
        </row>
        <row r="1537">
          <cell r="M1537">
            <v>86943</v>
          </cell>
          <cell r="N1537" t="str">
            <v>LAVATÓRIO LOUÇA BRANCA SUSPENSO, 29,5 X 39CM OU EQUIVALENTE, PADRÃO POPULAR, INCLUSO SIFÃO FLEXÍVEL EM PVC, VÁLVULA E ENGATE FLEXÍVEL 30CM EM PLÁSTICO E TORNEIRA CROMADA DE MESA, PADRÃO POPULAR - FORNECIMENTO E INSTALAÇÃO. AF_01/2020</v>
          </cell>
          <cell r="O1537" t="str">
            <v>UN</v>
          </cell>
          <cell r="P1537" t="str">
            <v>ATRIBUÍDO SÃO PAULO</v>
          </cell>
          <cell r="Q1537">
            <v>5.2200000000000003E-2</v>
          </cell>
          <cell r="R1537">
            <v>177.51</v>
          </cell>
        </row>
        <row r="1538">
          <cell r="M1538">
            <v>87548</v>
          </cell>
          <cell r="N1538" t="str">
            <v>MASSA ÚNICA, PARA RECEBIMENTO DE PINTURA, EM ARGAMASSA TRAÇO 1:2:8, PREPARO MANUAL, APLICADA MANUALMENTE EM FACES INTERNAS DE PAREDES, ESPESSURA DE 10MM, COM EXECUÇÃO DE TALISCAS. AF_06/2014</v>
          </cell>
          <cell r="O1538" t="str">
            <v>M2</v>
          </cell>
          <cell r="P1538" t="str">
            <v>COLETADO</v>
          </cell>
          <cell r="Q1538">
            <v>0.18940000000000001</v>
          </cell>
          <cell r="R1538">
            <v>20.37</v>
          </cell>
        </row>
        <row r="1539">
          <cell r="M1539">
            <v>87777</v>
          </cell>
          <cell r="N1539" t="str">
            <v>EMBOÇO OU MASSA ÚNICA EM ARGAMASSA TRAÇO 1:2:8, PREPARO MANUAL, APLICADA MANUALMENTE EM PANOS DE FACHADA COM PRESENÇA DE VÃOS, ESPESSURA DE 25 MM. AF_06/2014</v>
          </cell>
          <cell r="O1539" t="str">
            <v>M2</v>
          </cell>
          <cell r="P1539" t="str">
            <v>ATRIBUÍDO SÃO PAULO</v>
          </cell>
          <cell r="Q1539">
            <v>0.1681</v>
          </cell>
          <cell r="R1539">
            <v>47.28</v>
          </cell>
        </row>
        <row r="1540">
          <cell r="M1540">
            <v>87877</v>
          </cell>
          <cell r="N1540" t="str">
            <v>CHAPISCO APLICADO EM ALVENARIAS E ESTRUTURAS DE CONCRETO INTERNAS, COM ROLO PARA TEXTURA ACRÍLICA.  ARGAMASSA INDUSTRIALIZADA COM PREPARO EM MISTURADOR 300 KG. AF_06/2014</v>
          </cell>
          <cell r="O1540" t="str">
            <v>M2</v>
          </cell>
          <cell r="P1540" t="str">
            <v>ATRIBUÍDO SÃO PAULO</v>
          </cell>
          <cell r="Q1540">
            <v>0.76790000000000003</v>
          </cell>
          <cell r="R1540">
            <v>9.27</v>
          </cell>
        </row>
        <row r="1541">
          <cell r="M1541">
            <v>87903</v>
          </cell>
          <cell r="N1541" t="str">
            <v>CHAPISCO APLICADO EM ALVENARIA (COM PRESENÇA DE VÃOS) E ESTRUTURAS DE CONCRETO DE FACHADA, COM ROLO PARA TEXTURA ACRÍLICA.  ARGAMASSA INDUSTRIALIZADA COM PREPARO EM MISTURADOR 300 KG. AF_06/2014</v>
          </cell>
          <cell r="O1541" t="str">
            <v>M2</v>
          </cell>
          <cell r="P1541" t="str">
            <v>ATRIBUÍDO SÃO PAULO</v>
          </cell>
          <cell r="Q1541">
            <v>0.1681</v>
          </cell>
          <cell r="R1541">
            <v>11.26</v>
          </cell>
        </row>
        <row r="1542">
          <cell r="M1542">
            <v>88489</v>
          </cell>
          <cell r="N1542" t="str">
            <v>APLICAÇÃO MANUAL DE PINTURA COM TINTA LÁTEX ACRÍLICA EM PAREDES, DUAS DEMÃOS. AF_06/2014</v>
          </cell>
          <cell r="O1542" t="str">
            <v>M2</v>
          </cell>
          <cell r="P1542" t="str">
            <v>COEFICIENTE DE REPRESENTATIVIDADE</v>
          </cell>
          <cell r="Q1542">
            <v>2.4441999999999999</v>
          </cell>
          <cell r="R1542">
            <v>12.39</v>
          </cell>
        </row>
        <row r="1543">
          <cell r="M1543">
            <v>89168</v>
          </cell>
          <cell r="N1543" t="str">
            <v>(COMPOSIÇÃO REPRESENTATIVA) DO SERVIÇO DE ALVENARIA DE VEDAÇÃO DE BLOCOS VAZADOS DE CERÂMICA DE 9X19X19CM (ESPESSURA 9CM), PARA EDIFICAÇÃO HABITACIONAL UNIFAMILIAR (CASA) E EDIFICAÇÃO PÚBLICA PADRÃO. AF_11/2014</v>
          </cell>
          <cell r="O1543" t="str">
            <v>M2</v>
          </cell>
          <cell r="P1543" t="str">
            <v>ATRIBUÍDO SÃO PAULO</v>
          </cell>
          <cell r="Q1543">
            <v>0.46750000000000003</v>
          </cell>
          <cell r="R1543">
            <v>74.88</v>
          </cell>
        </row>
        <row r="1544">
          <cell r="M1544">
            <v>89171</v>
          </cell>
          <cell r="N1544" t="str">
            <v>(COMPOSIÇÃO REPRESENTATIVA) DO SERVIÇO DE REVESTIMENTO CERÂMICO PARA PISO COM PLACAS TIPO ESMALTADA EXTRA DE DIMENSÕES 35X35 CM, PARA EDIFICAÇÃO HABITACIONAL UNIFAMILIAR (CASA) E EDIFICAÇÃO PÚBLICA PADRÃO. AF_11/2014</v>
          </cell>
          <cell r="O1544" t="str">
            <v>M2</v>
          </cell>
          <cell r="P1544" t="str">
            <v>COEFICIENTE DE REPRESENTATIVIDADE</v>
          </cell>
          <cell r="Q1544">
            <v>0.46279999999999999</v>
          </cell>
          <cell r="R1544">
            <v>45.09</v>
          </cell>
        </row>
        <row r="1545">
          <cell r="M1545">
            <v>89173</v>
          </cell>
          <cell r="N1545" t="str">
            <v>(COMPOSIÇÃO REPRESENTATIVA) DO SERVIÇO DE EMBOÇO/MASSA ÚNICA, APLICADO MANUALMENTE, TRAÇO 1:2:8, EM BETONEIRA DE 400L, PAREDES INTERNAS, COM EXECUÇÃO DE TALISCAS, EDIFICAÇÃO HABITACIONAL UNIFAMILIAR (CASAS) E EDIFICAÇÃO PÚBLICA PADRÃO. AF_12/2014</v>
          </cell>
          <cell r="O1545" t="str">
            <v>M2</v>
          </cell>
          <cell r="P1545" t="str">
            <v>ATRIBUÍDO SÃO PAULO</v>
          </cell>
          <cell r="Q1545">
            <v>0.76790000000000003</v>
          </cell>
          <cell r="R1545">
            <v>29.49</v>
          </cell>
        </row>
        <row r="1546">
          <cell r="M1546">
            <v>89709</v>
          </cell>
          <cell r="N1546" t="str">
            <v>RALO SIFONADO, PVC, DN 100 X 40 MM, JUNTA SOLDÁVEL, FORNECIDO E INSTALADO EM RAMAL DE DESCARGA OU EM RAMAL DE ESGOTO SANITÁRIO. AF_12/2014</v>
          </cell>
          <cell r="O1546" t="str">
            <v>UN</v>
          </cell>
          <cell r="P1546" t="str">
            <v>COEFICIENTE DE REPRESENTATIVIDADE</v>
          </cell>
          <cell r="Q1546">
            <v>6.9599999999999995E-2</v>
          </cell>
          <cell r="R1546">
            <v>13.49</v>
          </cell>
        </row>
        <row r="1547">
          <cell r="M1547">
            <v>89711</v>
          </cell>
          <cell r="N1547" t="str">
            <v>TUBO PVC, SERIE NORMAL, ESGOTO PREDIAL, DN 40 MM, FORNECIDO E INSTALADO EM RAMAL DE DESCARGA OU RAMAL DE ESGOTO SANITÁRIO. AF_12/2014</v>
          </cell>
          <cell r="O1547" t="str">
            <v>M</v>
          </cell>
          <cell r="P1547" t="str">
            <v>COEFICIENTE DE REPRESENTATIVIDADE</v>
          </cell>
          <cell r="Q1547">
            <v>0.16309999999999999</v>
          </cell>
          <cell r="R1547">
            <v>15.77</v>
          </cell>
        </row>
        <row r="1548">
          <cell r="M1548">
            <v>89712</v>
          </cell>
          <cell r="N1548" t="str">
            <v>TUBO PVC, SERIE NORMAL, ESGOTO PREDIAL, DN 50 MM, FORNECIDO E INSTALADO EM RAMAL DE DESCARGA OU RAMAL DE ESGOTO SANITÁRIO. AF_12/2014</v>
          </cell>
          <cell r="O1548" t="str">
            <v>M</v>
          </cell>
          <cell r="P1548" t="str">
            <v>COEFICIENTE DE REPRESENTATIVIDADE</v>
          </cell>
          <cell r="Q1548">
            <v>0.2235</v>
          </cell>
          <cell r="R1548">
            <v>24.36</v>
          </cell>
        </row>
        <row r="1549">
          <cell r="M1549">
            <v>89714</v>
          </cell>
          <cell r="N1549" t="str">
            <v>TUBO PVC, SERIE NORMAL, ESGOTO PREDIAL, DN 100 MM, FORNECIDO E INSTALADO EM RAMAL DE DESCARGA OU RAMAL DE ESGOTO SANITÁRIO. AF_12/2014</v>
          </cell>
          <cell r="O1549" t="str">
            <v>M</v>
          </cell>
          <cell r="P1549" t="str">
            <v>COEFICIENTE DE REPRESENTATIVIDADE</v>
          </cell>
          <cell r="Q1549">
            <v>4.7E-2</v>
          </cell>
          <cell r="R1549">
            <v>47.36</v>
          </cell>
        </row>
        <row r="1550">
          <cell r="M1550">
            <v>89724</v>
          </cell>
          <cell r="N1550" t="str">
            <v>JOELHO 90 GRAUS, PVC, SERIE NORMAL, ESGOTO PREDIAL, DN 40 MM, JUNTA SOLDÁVEL, FORNECIDO E INSTALADO EM RAMAL DE DESCARGA OU RAMAL DE ESGOTO SANITÁRIO. AF_12/2014</v>
          </cell>
          <cell r="O1550" t="str">
            <v>UN</v>
          </cell>
          <cell r="P1550" t="str">
            <v>COEFICIENTE DE REPRESENTATIVIDADE</v>
          </cell>
          <cell r="Q1550">
            <v>0.17399999999999999</v>
          </cell>
          <cell r="R1550">
            <v>8.82</v>
          </cell>
        </row>
        <row r="1551">
          <cell r="M1551">
            <v>89731</v>
          </cell>
          <cell r="N1551" t="str">
            <v>JOELHO 90 GRAUS, PVC, SERIE NORMAL, ESGOTO PREDIAL, DN 50 MM, JUNTA ELÁSTICA, FORNECIDO E INSTALADO EM RAMAL DE DESCARGA OU RAMAL DE ESGOTO SANITÁRIO. AF_12/2014</v>
          </cell>
          <cell r="O1551" t="str">
            <v>UN</v>
          </cell>
          <cell r="P1551" t="str">
            <v>COEFICIENTE DE REPRESENTATIVIDADE</v>
          </cell>
          <cell r="Q1551">
            <v>1.7399999999999999E-2</v>
          </cell>
          <cell r="R1551">
            <v>9.41</v>
          </cell>
        </row>
        <row r="1552">
          <cell r="M1552">
            <v>89748</v>
          </cell>
          <cell r="N1552" t="str">
            <v>CURVA CURTA 90 GRAUS, PVC, SERIE NORMAL, ESGOTO PREDIAL, DN 100 MM, JUNTA ELÁSTICA, FORNECIDO E INSTALADO EM RAMAL DE DESCARGA OU RAMAL DE ESGOTO SANITÁRIO. AF_12/2014</v>
          </cell>
          <cell r="O1552" t="str">
            <v>UN</v>
          </cell>
          <cell r="P1552" t="str">
            <v>COEFICIENTE DE REPRESENTATIVIDADE</v>
          </cell>
          <cell r="Q1552">
            <v>5.2200000000000003E-2</v>
          </cell>
          <cell r="R1552">
            <v>35.619999999999997</v>
          </cell>
        </row>
        <row r="1553">
          <cell r="M1553">
            <v>89784</v>
          </cell>
          <cell r="N1553" t="str">
            <v>TE, PVC, SERIE NORMAL, ESGOTO PREDIAL, DN 50 X 50 MM, JUNTA ELÁSTICA, FORNECIDO E INSTALADO EM RAMAL DE DESCARGA OU RAMAL DE ESGOTO SANITÁRIO. AF_12/2014</v>
          </cell>
          <cell r="O1553" t="str">
            <v>UN</v>
          </cell>
          <cell r="P1553" t="str">
            <v>COEFICIENTE DE REPRESENTATIVIDADE</v>
          </cell>
          <cell r="Q1553">
            <v>1.7399999999999999E-2</v>
          </cell>
          <cell r="R1553">
            <v>17.989999999999998</v>
          </cell>
        </row>
        <row r="1554">
          <cell r="M1554">
            <v>89957</v>
          </cell>
          <cell r="N1554" t="str">
            <v>PONTO DE CONSUMO TERMINAL DE ÁGUA FRIA (SUBRAMAL) COM TUBULAÇÃO DE PVC, DN 25 MM, INSTALADO EM RAMAL DE ÁGUA, INCLUSOS RASGO E CHUMBAMENTO EM ALVENARIA. AF_12/2014</v>
          </cell>
          <cell r="O1554" t="str">
            <v>UN</v>
          </cell>
          <cell r="P1554" t="str">
            <v>COEFICIENTE DE REPRESENTATIVIDADE</v>
          </cell>
          <cell r="Q1554">
            <v>0.17399999999999999</v>
          </cell>
          <cell r="R1554">
            <v>109.43</v>
          </cell>
        </row>
        <row r="1555">
          <cell r="M1555">
            <v>89970</v>
          </cell>
          <cell r="N1555" t="str">
            <v>KIT DE REGISTRO DE PRESSÃO BRUTO DE LATÃO ¾", INCLUSIVE CONEXÕES, ROSCÁVEL, INSTALADO EM RAMAL DE ÁGUA FRIA - FORNECIMENTO E INSTALAÇÃO. AF_12/2014</v>
          </cell>
          <cell r="O1555" t="str">
            <v>UN</v>
          </cell>
          <cell r="P1555" t="str">
            <v>COEFICIENTE DE REPRESENTATIVIDADE</v>
          </cell>
          <cell r="Q1555">
            <v>6.9599999999999995E-2</v>
          </cell>
          <cell r="R1555">
            <v>38.86</v>
          </cell>
        </row>
        <row r="1556">
          <cell r="M1556">
            <v>90443</v>
          </cell>
          <cell r="N1556" t="str">
            <v>RASGO EM ALVENARIA PARA RAMAIS/ DISTRIBUIÇÃO COM DIAMETROS MENORES OU IGUAIS A 40 MM. AF_05/2015</v>
          </cell>
          <cell r="O1556" t="str">
            <v>M</v>
          </cell>
          <cell r="P1556" t="str">
            <v>COEFICIENTE DE REPRESENTATIVIDADE</v>
          </cell>
          <cell r="Q1556">
            <v>7.22E-2</v>
          </cell>
          <cell r="R1556">
            <v>9.48</v>
          </cell>
        </row>
        <row r="1557">
          <cell r="M1557">
            <v>90466</v>
          </cell>
          <cell r="N1557" t="str">
            <v>CHUMBAMENTO LINEAR EM ALVENARIA PARA RAMAIS/DISTRIBUIÇÃO COM DIÂMETROS MENORES OU IGUAIS A 40 MM. AF_05/2015</v>
          </cell>
          <cell r="O1557" t="str">
            <v>M</v>
          </cell>
          <cell r="P1557" t="str">
            <v>COEFICIENTE DE REPRESENTATIVIDADE</v>
          </cell>
          <cell r="Q1557">
            <v>7.22E-2</v>
          </cell>
          <cell r="R1557">
            <v>9.94</v>
          </cell>
        </row>
        <row r="1558">
          <cell r="M1558">
            <v>90822</v>
          </cell>
          <cell r="N1558" t="str">
            <v>PORTA DE MADEIRA PARA PINTURA, SEMI-OCA (LEVE OU MÉDIA), 80X210CM, ESPESSURA DE 3,5CM, INCLUSO DOBRADIÇAS - FORNECIMENTO E INSTALAÇÃO. AF_12/2019</v>
          </cell>
          <cell r="O1558" t="str">
            <v>UN</v>
          </cell>
          <cell r="P1558" t="str">
            <v>ATRIBUÍDO SÃO PAULO</v>
          </cell>
          <cell r="Q1558">
            <v>3.4799999999999998E-2</v>
          </cell>
          <cell r="R1558">
            <v>299.12</v>
          </cell>
        </row>
        <row r="1559">
          <cell r="M1559">
            <v>91170</v>
          </cell>
          <cell r="N1559" t="str">
            <v>FIXAÇÃO DE TUBOS HORIZONTAIS DE PVC, CPVC OU COBRE DIÂMETROS MENORES OU IGUAIS A 40 MM OU ELETROCALHAS ATÉ 150MM DE LARGURA, COM ABRAÇADEIRA METÁLICA RÍGIDA TIPO D 1/2, FIXADA EM PERFILADO EM LAJE. AF_05/2015</v>
          </cell>
          <cell r="O1559" t="str">
            <v>M</v>
          </cell>
          <cell r="P1559" t="str">
            <v>COEFICIENTE DE REPRESENTATIVIDADE</v>
          </cell>
          <cell r="Q1559">
            <v>0.4612</v>
          </cell>
          <cell r="R1559">
            <v>2.42</v>
          </cell>
        </row>
        <row r="1560">
          <cell r="M1560">
            <v>91173</v>
          </cell>
          <cell r="N1560" t="str">
            <v>FIXAÇÃO DE TUBOS VERTICAIS DE PPR DIÂMETROS MENORES OU IGUAIS A 40 MM COM ABRAÇADEIRA METÁLICA RÍGIDA TIPO D 1/2", FIXADA EM PERFILADO EM ALVENARIA. AF_05/2015</v>
          </cell>
          <cell r="O1560" t="str">
            <v>M</v>
          </cell>
          <cell r="P1560" t="str">
            <v>COEFICIENTE DE REPRESENTATIVIDADE</v>
          </cell>
          <cell r="Q1560">
            <v>0.1827</v>
          </cell>
          <cell r="R1560">
            <v>1.23</v>
          </cell>
        </row>
        <row r="1561">
          <cell r="M1561">
            <v>91305</v>
          </cell>
          <cell r="N1561" t="str">
            <v>FECHADURA DE EMBUTIR PARA PORTA DE BANHEIRO, COMPLETA, ACABAMENTO PADRÃO POPULAR, INCLUSO EXECUÇÃO DE FURO - FORNECIMENTO E INSTALAÇÃO. AF_12/2019</v>
          </cell>
          <cell r="O1561" t="str">
            <v>UN</v>
          </cell>
          <cell r="P1561" t="str">
            <v>COEFICIENTE DE REPRESENTATIVIDADE</v>
          </cell>
          <cell r="Q1561">
            <v>5.2200000000000003E-2</v>
          </cell>
          <cell r="R1561">
            <v>64.89</v>
          </cell>
        </row>
        <row r="1562">
          <cell r="M1562">
            <v>91862</v>
          </cell>
          <cell r="N1562" t="str">
            <v>ELETRODUTO RÍGIDO ROSCÁVEL, PVC, DN 20 MM (1/2"), PARA CIRCUITOS TERMINAIS, INSTALADO EM FORRO - FORNECIMENTO E INSTALAÇÃO. AF_12/2015</v>
          </cell>
          <cell r="O1562" t="str">
            <v>M</v>
          </cell>
          <cell r="P1562" t="str">
            <v>COEFICIENTE DE REPRESENTATIVIDADE</v>
          </cell>
          <cell r="Q1562">
            <v>0.33069999999999999</v>
          </cell>
          <cell r="R1562">
            <v>8.77</v>
          </cell>
        </row>
        <row r="1563">
          <cell r="M1563">
            <v>91863</v>
          </cell>
          <cell r="N1563" t="str">
            <v>ELETRODUTO RÍGIDO ROSCÁVEL, PVC, DN 25 MM (3/4"), PARA CIRCUITOS TERMINAIS, INSTALADO EM FORRO - FORNECIMENTO E INSTALAÇÃO. AF_12/2015</v>
          </cell>
          <cell r="O1563" t="str">
            <v>M</v>
          </cell>
          <cell r="P1563" t="str">
            <v>COEFICIENTE DE REPRESENTATIVIDADE</v>
          </cell>
          <cell r="Q1563">
            <v>0.1305</v>
          </cell>
          <cell r="R1563">
            <v>10.36</v>
          </cell>
        </row>
        <row r="1564">
          <cell r="M1564">
            <v>91870</v>
          </cell>
          <cell r="N1564" t="str">
            <v>ELETRODUTO RÍGIDO ROSCÁVEL, PVC, DN 20 MM (1/2"), PARA CIRCUITOS TERMINAIS, INSTALADO EM PAREDE - FORNECIMENTO E INSTALAÇÃO. AF_12/2015</v>
          </cell>
          <cell r="O1564" t="str">
            <v>M</v>
          </cell>
          <cell r="P1564" t="str">
            <v>COEFICIENTE DE REPRESENTATIVIDADE</v>
          </cell>
          <cell r="Q1564">
            <v>0.15659999999999999</v>
          </cell>
          <cell r="R1564">
            <v>9.7200000000000006</v>
          </cell>
        </row>
        <row r="1565">
          <cell r="M1565">
            <v>91871</v>
          </cell>
          <cell r="N1565" t="str">
            <v>ELETRODUTO RÍGIDO ROSCÁVEL, PVC, DN 25 MM (3/4"), PARA CIRCUITOS TERMINAIS, INSTALADO EM PAREDE - FORNECIMENTO E INSTALAÇÃO. AF_12/2015</v>
          </cell>
          <cell r="O1565" t="str">
            <v>M</v>
          </cell>
          <cell r="P1565" t="str">
            <v>COEFICIENTE DE REPRESENTATIVIDADE</v>
          </cell>
          <cell r="Q1565">
            <v>2.6100000000000002E-2</v>
          </cell>
          <cell r="R1565">
            <v>11.35</v>
          </cell>
        </row>
        <row r="1566">
          <cell r="M1566">
            <v>91875</v>
          </cell>
          <cell r="N1566" t="str">
            <v>LUVA PARA ELETRODUTO, PVC, ROSCÁVEL, DN 25 MM (3/4"), PARA CIRCUITOS TERMINAIS, INSTALADA EM FORRO - FORNECIMENTO E INSTALAÇÃO. AF_12/2015</v>
          </cell>
          <cell r="O1566" t="str">
            <v>UN</v>
          </cell>
          <cell r="P1566" t="str">
            <v>COEFICIENTE DE REPRESENTATIVIDADE</v>
          </cell>
          <cell r="Q1566">
            <v>3.4799999999999998E-2</v>
          </cell>
          <cell r="R1566">
            <v>5.36</v>
          </cell>
        </row>
        <row r="1567">
          <cell r="M1567">
            <v>91882</v>
          </cell>
          <cell r="N1567" t="str">
            <v>LUVA PARA ELETRODUTO, PVC, ROSCÁVEL, DN 20 MM (1/2"), PARA CIRCUITOS TERMINAIS, INSTALADA EM PAREDE - FORNECIMENTO E INSTALAÇÃO. AF_12/2015</v>
          </cell>
          <cell r="O1567" t="str">
            <v>UN</v>
          </cell>
          <cell r="P1567" t="str">
            <v>COEFICIENTE DE REPRESENTATIVIDADE</v>
          </cell>
          <cell r="Q1567">
            <v>3.4799999999999998E-2</v>
          </cell>
          <cell r="R1567">
            <v>6.36</v>
          </cell>
        </row>
        <row r="1568">
          <cell r="M1568">
            <v>91890</v>
          </cell>
          <cell r="N1568" t="str">
            <v>CURVA 90 GRAUS PARA ELETRODUTO, PVC, ROSCÁVEL, DN 25 MM (3/4"), PARA CIRCUITOS TERMINAIS, INSTALADA EM FORRO - FORNECIMENTO E INSTALAÇÃO. AF_12/2015</v>
          </cell>
          <cell r="O1568" t="str">
            <v>UN</v>
          </cell>
          <cell r="P1568" t="str">
            <v>COEFICIENTE DE REPRESENTATIVIDADE</v>
          </cell>
          <cell r="Q1568">
            <v>1.7399999999999999E-2</v>
          </cell>
          <cell r="R1568">
            <v>8.99</v>
          </cell>
        </row>
        <row r="1569">
          <cell r="M1569">
            <v>91911</v>
          </cell>
          <cell r="N1569" t="str">
            <v>CURVA 90 GRAUS PARA ELETRODUTO, PVC, ROSCÁVEL, DN 20 MM (1/2"), PARA CIRCUITOS TERMINAIS, INSTALADA EM PAREDE - FORNECIMENTO E INSTALAÇÃO. AF_12/2015</v>
          </cell>
          <cell r="O1569" t="str">
            <v>UN</v>
          </cell>
          <cell r="P1569" t="str">
            <v>COEFICIENTE DE REPRESENTATIVIDADE</v>
          </cell>
          <cell r="Q1569">
            <v>6.9599999999999995E-2</v>
          </cell>
          <cell r="R1569">
            <v>11.09</v>
          </cell>
        </row>
        <row r="1570">
          <cell r="M1570">
            <v>91924</v>
          </cell>
          <cell r="N1570" t="str">
            <v>CABO DE COBRE FLEXÍVEL ISOLADO, 1,5 MM², ANTI-CHAMA 450/750 V, PARA CIRCUITOS TERMINAIS - FORNECIMENTO E INSTALAÇÃO. AF_12/2015</v>
          </cell>
          <cell r="O1570" t="str">
            <v>M</v>
          </cell>
          <cell r="P1570" t="str">
            <v>COEFICIENTE DE REPRESENTATIVIDADE</v>
          </cell>
          <cell r="Q1570">
            <v>1.2529999999999999</v>
          </cell>
          <cell r="R1570">
            <v>2.79</v>
          </cell>
        </row>
        <row r="1571">
          <cell r="M1571">
            <v>91926</v>
          </cell>
          <cell r="N1571" t="str">
            <v>CABO DE COBRE FLEXÍVEL ISOLADO, 2,5 MM², ANTI-CHAMA 450/750 V, PARA CIRCUITOS TERMINAIS - FORNECIMENTO E INSTALAÇÃO. AF_12/2015</v>
          </cell>
          <cell r="O1571" t="str">
            <v>M</v>
          </cell>
          <cell r="P1571" t="str">
            <v>COEFICIENTE DE REPRESENTATIVIDADE</v>
          </cell>
          <cell r="Q1571">
            <v>0.46989999999999998</v>
          </cell>
          <cell r="R1571">
            <v>4.12</v>
          </cell>
        </row>
        <row r="1572">
          <cell r="M1572">
            <v>91928</v>
          </cell>
          <cell r="N1572" t="str">
            <v>CABO DE COBRE FLEXÍVEL ISOLADO, 4 MM², ANTI-CHAMA 450/750 V, PARA CIRCUITOS TERMINAIS - FORNECIMENTO E INSTALAÇÃO. AF_12/2015</v>
          </cell>
          <cell r="O1572" t="str">
            <v>M</v>
          </cell>
          <cell r="P1572" t="str">
            <v>COEFICIENTE DE REPRESENTATIVIDADE</v>
          </cell>
          <cell r="Q1572">
            <v>1.0442</v>
          </cell>
          <cell r="R1572">
            <v>6.82</v>
          </cell>
        </row>
        <row r="1573">
          <cell r="M1573">
            <v>91937</v>
          </cell>
          <cell r="N1573" t="str">
            <v>CAIXA OCTOGONAL 3" X 3", PVC, INSTALADA EM LAJE - FORNECIMENTO E INSTALAÇÃO. AF_12/2015</v>
          </cell>
          <cell r="O1573" t="str">
            <v>UN</v>
          </cell>
          <cell r="P1573" t="str">
            <v>COEFICIENTE DE REPRESENTATIVIDADE</v>
          </cell>
          <cell r="Q1573">
            <v>0.13919999999999999</v>
          </cell>
          <cell r="R1573">
            <v>9.84</v>
          </cell>
        </row>
        <row r="1574">
          <cell r="M1574">
            <v>91959</v>
          </cell>
          <cell r="N1574" t="str">
            <v>INTERRUPTOR SIMPLES (2 MÓDULOS), 10A/250V, INCLUINDO SUPORTE E PLACA - FORNECIMENTO E INSTALAÇÃO. AF_12/2015</v>
          </cell>
          <cell r="O1574" t="str">
            <v>UN</v>
          </cell>
          <cell r="P1574" t="str">
            <v>COEFICIENTE DE REPRESENTATIVIDADE</v>
          </cell>
          <cell r="Q1574">
            <v>1.7399999999999999E-2</v>
          </cell>
          <cell r="R1574">
            <v>33.61</v>
          </cell>
        </row>
        <row r="1575">
          <cell r="M1575">
            <v>91967</v>
          </cell>
          <cell r="N1575" t="str">
            <v>INTERRUPTOR SIMPLES (3 MÓDULOS), 10A/250V, INCLUINDO SUPORTE E PLACA - FORNECIMENTO E INSTALAÇÃO. AF_12/2015</v>
          </cell>
          <cell r="O1575" t="str">
            <v>UN</v>
          </cell>
          <cell r="P1575" t="str">
            <v>COEFICIENTE DE REPRESENTATIVIDADE</v>
          </cell>
          <cell r="Q1575">
            <v>1.7399999999999999E-2</v>
          </cell>
          <cell r="R1575">
            <v>45.96</v>
          </cell>
        </row>
        <row r="1576">
          <cell r="M1576">
            <v>92000</v>
          </cell>
          <cell r="N1576" t="str">
            <v>TOMADA BAIXA DE EMBUTIR (1 MÓDULO), 2P+T 10 A, INCLUINDO SUPORTE E PLACA - FORNECIMENTO E INSTALAÇÃO. AF_12/2015</v>
          </cell>
          <cell r="O1576" t="str">
            <v>UN</v>
          </cell>
          <cell r="P1576" t="str">
            <v>COEFICIENTE DE REPRESENTATIVIDADE</v>
          </cell>
          <cell r="Q1576">
            <v>3.4799999999999998E-2</v>
          </cell>
          <cell r="R1576">
            <v>22.47</v>
          </cell>
        </row>
        <row r="1577">
          <cell r="M1577">
            <v>92543</v>
          </cell>
          <cell r="N1577" t="str">
            <v>TRAMA DE MADEIRA COMPOSTA POR TERÇAS PARA TELHADOS DE ATÉ 2 ÁGUAS PARA TELHA ONDULADA DE FIBROCIMENTO, METÁLICA, PLÁSTICA OU TERMOACÚSTICA, INCLUSO TRANSPORTE VERTICAL. AF_07/2019</v>
          </cell>
          <cell r="O1577" t="str">
            <v>M2</v>
          </cell>
          <cell r="P1577" t="str">
            <v>ATRIBUÍDO SÃO PAULO</v>
          </cell>
          <cell r="Q1577">
            <v>1.3566</v>
          </cell>
          <cell r="R1577">
            <v>14.6</v>
          </cell>
        </row>
        <row r="1578">
          <cell r="M1578">
            <v>92981</v>
          </cell>
          <cell r="N1578" t="str">
            <v>CABO DE COBRE FLEXÍVEL ISOLADO, 16 MM², ANTI-CHAMA 450/750 V, PARA DISTRIBUIÇÃO - FORNECIMENTO E INSTALAÇÃO. AF_12/2015</v>
          </cell>
          <cell r="O1578" t="str">
            <v>M</v>
          </cell>
          <cell r="P1578" t="str">
            <v>COEFICIENTE DE REPRESENTATIVIDADE</v>
          </cell>
          <cell r="Q1578">
            <v>0.2611</v>
          </cell>
          <cell r="R1578">
            <v>17.18</v>
          </cell>
        </row>
        <row r="1579">
          <cell r="M1579">
            <v>93358</v>
          </cell>
          <cell r="N1579" t="str">
            <v>ESCAVAÇÃO MANUAL DE VALA COM PROFUNDIDADE MENOR OU IGUAL A 1,30 M. AF_02/2021</v>
          </cell>
          <cell r="O1579" t="str">
            <v>M3</v>
          </cell>
          <cell r="P1579" t="str">
            <v>COLETADO</v>
          </cell>
          <cell r="Q1579">
            <v>2.7900000000000001E-2</v>
          </cell>
          <cell r="R1579">
            <v>56.37</v>
          </cell>
        </row>
        <row r="1580">
          <cell r="M1580">
            <v>94210</v>
          </cell>
          <cell r="N1580" t="str">
            <v>TELHAMENTO COM TELHA ONDULADA DE FIBROCIMENTO E = 6 MM, COM RECOBRIMENTO LATERAL DE 1 1/4 DE ONDA PARA TELHADO COM INCLINAÇÃO MÁXIMA DE 10°, COM ATÉ 2 ÁGUAS, INCLUSO IÇAMENTO. AF_07/2019</v>
          </cell>
          <cell r="O1580" t="str">
            <v>M2</v>
          </cell>
          <cell r="P1580" t="str">
            <v>ATRIBUÍDO SÃO PAULO</v>
          </cell>
          <cell r="Q1580">
            <v>1.3566</v>
          </cell>
          <cell r="R1580">
            <v>50.4</v>
          </cell>
        </row>
        <row r="1581">
          <cell r="M1581">
            <v>94559</v>
          </cell>
          <cell r="N1581" t="str">
            <v>JANELA DE AÇO TIPO BASCULANTE PARA VIDROS, COM BATENTE, FERRAGENS E PINTURA ANTICORROSIVA. EXCLUSIVE VIDROS, ACABAMENTO, ALIZAR E CONTRAMARCO. FORNECIMENTO E INSTALAÇÃO. AF_12/2019</v>
          </cell>
          <cell r="O1581" t="str">
            <v>M2</v>
          </cell>
          <cell r="P1581" t="str">
            <v>ATRIBUÍDO SÃO PAULO</v>
          </cell>
          <cell r="Q1581">
            <v>9.0499999999999997E-2</v>
          </cell>
          <cell r="R1581">
            <v>703.26</v>
          </cell>
        </row>
        <row r="1582">
          <cell r="M1582">
            <v>95240</v>
          </cell>
          <cell r="N1582" t="str">
            <v>LASTRO DE CONCRETO MAGRO, APLICADO EM PISOS, LAJES SOBRE SOLO OU RADIERS, ESPESSURA DE 3 CM. AF_07/2016</v>
          </cell>
          <cell r="O1582" t="str">
            <v>M2</v>
          </cell>
          <cell r="P1582" t="str">
            <v>ATRIBUÍDO SÃO PAULO</v>
          </cell>
          <cell r="Q1582">
            <v>6.4000000000000003E-3</v>
          </cell>
          <cell r="R1582">
            <v>14.95</v>
          </cell>
        </row>
        <row r="1583">
          <cell r="M1583">
            <v>95241</v>
          </cell>
          <cell r="N1583" t="str">
            <v>LASTRO DE CONCRETO MAGRO, APLICADO EM PISOS, LAJES SOBRE SOLO OU RADIERS, ESPESSURA DE 5 CM. AF_07/2016</v>
          </cell>
          <cell r="O1583" t="str">
            <v>M2</v>
          </cell>
          <cell r="P1583" t="str">
            <v>ATRIBUÍDO SÃO PAULO</v>
          </cell>
          <cell r="Q1583">
            <v>1.3328</v>
          </cell>
          <cell r="R1583">
            <v>24.93</v>
          </cell>
        </row>
        <row r="1584">
          <cell r="M1584">
            <v>95805</v>
          </cell>
          <cell r="N1584" t="str">
            <v>CONDULETE DE PVC, TIPO B, PARA ELETRODUTO DE PVC SOLDÁVEL DN 25 MM (3/4''), APARENTE - FORNECIMENTO E INSTALAÇÃO. AF_11/2016</v>
          </cell>
          <cell r="O1584" t="str">
            <v>UN</v>
          </cell>
          <cell r="P1584" t="str">
            <v>COEFICIENTE DE REPRESENTATIVIDADE</v>
          </cell>
          <cell r="Q1584">
            <v>1.7399999999999999E-2</v>
          </cell>
          <cell r="R1584">
            <v>21.71</v>
          </cell>
        </row>
        <row r="1585">
          <cell r="M1585">
            <v>95811</v>
          </cell>
          <cell r="N1585" t="str">
            <v>CONDULETE DE PVC, TIPO LB, PARA ELETRODUTO DE PVC SOLDÁVEL DN 25 MM (3/4''), APARENTE - FORNECIMENTO E INSTALAÇÃO. AF_11/2016</v>
          </cell>
          <cell r="O1585" t="str">
            <v>UN</v>
          </cell>
          <cell r="P1585" t="str">
            <v>COEFICIENTE DE REPRESENTATIVIDADE</v>
          </cell>
          <cell r="Q1585">
            <v>5.2200000000000003E-2</v>
          </cell>
          <cell r="R1585">
            <v>14.82</v>
          </cell>
        </row>
        <row r="1586">
          <cell r="M1586">
            <v>96985</v>
          </cell>
          <cell r="N1586" t="str">
            <v>HASTE DE ATERRAMENTO 5/8  PARA SPDA - FORNECIMENTO E INSTALAÇÃO. AF_12/2017</v>
          </cell>
          <cell r="O1586" t="str">
            <v>UN</v>
          </cell>
          <cell r="P1586" t="str">
            <v>COEFICIENTE DE REPRESENTATIVIDADE</v>
          </cell>
          <cell r="Q1586">
            <v>5.2200000000000003E-2</v>
          </cell>
          <cell r="R1586">
            <v>52.98</v>
          </cell>
        </row>
        <row r="1587">
          <cell r="M1587">
            <v>96995</v>
          </cell>
          <cell r="N1587" t="str">
            <v>REATERRO MANUAL APILOADO COM SOQUETE. AF_10/2017</v>
          </cell>
          <cell r="O1587" t="str">
            <v>M3</v>
          </cell>
          <cell r="P1587" t="str">
            <v>COLETADO</v>
          </cell>
          <cell r="Q1587">
            <v>7.1999999999999998E-3</v>
          </cell>
          <cell r="R1587">
            <v>34.18</v>
          </cell>
        </row>
        <row r="1588">
          <cell r="M1588">
            <v>97586</v>
          </cell>
          <cell r="N1588" t="str">
            <v>LUMINÁRIA TIPO CALHA, DE SOBREPOR, COM 2 LÂMPADAS TUBULARES FLUORESCENTES DE 36 W, COM REATOR DE PARTIDA RÁPIDA - FORNECIMENTO E INSTALAÇÃO. AF_02/2020</v>
          </cell>
          <cell r="O1588" t="str">
            <v>UN</v>
          </cell>
          <cell r="P1588" t="str">
            <v>ATRIBUÍDO SÃO PAULO</v>
          </cell>
          <cell r="Q1588">
            <v>0.13919999999999999</v>
          </cell>
          <cell r="R1588">
            <v>142.41999999999999</v>
          </cell>
        </row>
        <row r="1589">
          <cell r="M1589">
            <v>97886</v>
          </cell>
          <cell r="N1589" t="str">
            <v>CAIXA ENTERRADA ELÉTRICA RETANGULAR, EM ALVENARIA COM TIJOLOS CERÂMICOS MACIÇOS, FUNDO COM BRITA, DIMENSÕES INTERNAS: 0,3X0,3X0,3 M. AF_12/2020</v>
          </cell>
          <cell r="O1589" t="str">
            <v>UN</v>
          </cell>
          <cell r="P1589" t="str">
            <v>ATRIBUÍDO SÃO PAULO</v>
          </cell>
          <cell r="Q1589">
            <v>5.2200000000000003E-2</v>
          </cell>
          <cell r="R1589">
            <v>149.83000000000001</v>
          </cell>
        </row>
        <row r="1590">
          <cell r="M1590">
            <v>97906</v>
          </cell>
          <cell r="N1590" t="str">
            <v>CAIXA ENTERRADA HIDRÁULICA RETANGULAR, EM ALVENARIA COM BLOCOS DE CONCRETO, DIMENSÕES INTERNAS: 0,6X0,6X0,6 M PARA REDE DE ESGOTO. AF_12/2020</v>
          </cell>
          <cell r="O1590" t="str">
            <v>UN</v>
          </cell>
          <cell r="P1590" t="str">
            <v>ATRIBUÍDO SÃO PAULO</v>
          </cell>
          <cell r="Q1590">
            <v>3.4799999999999998E-2</v>
          </cell>
          <cell r="R1590">
            <v>369.29</v>
          </cell>
        </row>
        <row r="1591">
          <cell r="M1591">
            <v>98441</v>
          </cell>
          <cell r="N1591" t="str">
            <v>PAREDE DE MADEIRA COMPENSADA PARA CONSTRUÇÃO TEMPORÁRIA EM CHAPA SIMPLES, EXTERNA, COM ÁREA LÍQUIDA MAIOR OU IGUAL A 6 M², SEM VÃO. AF_05/2018</v>
          </cell>
          <cell r="O1591" t="str">
            <v>M2</v>
          </cell>
          <cell r="P1591" t="str">
            <v>ATRIBUÍDO SÃO PAULO</v>
          </cell>
          <cell r="Q1591">
            <v>0.26119999999999999</v>
          </cell>
          <cell r="R1591">
            <v>98.28</v>
          </cell>
        </row>
        <row r="1592">
          <cell r="M1592">
            <v>98442</v>
          </cell>
          <cell r="N1592" t="str">
            <v>PAREDE DE MADEIRA COMPENSADA PARA CONSTRUÇÃO TEMPORÁRIA EM CHAPA SIMPLES, EXTERNA, COM ÁREA LÍQUIDA MENOR QUE 6 M², SEM VÃO. AF_05/2018</v>
          </cell>
          <cell r="O1592" t="str">
            <v>M2</v>
          </cell>
          <cell r="P1592" t="str">
            <v>ATRIBUÍDO SÃO PAULO</v>
          </cell>
          <cell r="Q1592">
            <v>0.30070000000000002</v>
          </cell>
          <cell r="R1592">
            <v>100.64</v>
          </cell>
        </row>
        <row r="1593">
          <cell r="M1593">
            <v>98443</v>
          </cell>
          <cell r="N1593" t="str">
            <v>PAREDE DE MADEIRA COMPENSADA PARA CONSTRUÇÃO TEMPORÁRIA EM CHAPA SIMPLES, INTERNA, COM ÁREA LÍQUIDA MAIOR OU IGUAL A 6 M², SEM VÃO. AF_05/2018</v>
          </cell>
          <cell r="O1593" t="str">
            <v>M2</v>
          </cell>
          <cell r="P1593" t="str">
            <v>ATRIBUÍDO SÃO PAULO</v>
          </cell>
          <cell r="Q1593">
            <v>8.3000000000000004E-2</v>
          </cell>
          <cell r="R1593">
            <v>85.3</v>
          </cell>
        </row>
        <row r="1594">
          <cell r="M1594">
            <v>98444</v>
          </cell>
          <cell r="N1594" t="str">
            <v>PAREDE DE MADEIRA COMPENSADA PARA CONSTRUÇÃO TEMPORÁRIA EM CHAPA SIMPLES, INTERNA, COM ÁREA LÍQUIDA MENOR QUE 6 M², SEM VÃO. AF_05/2018</v>
          </cell>
          <cell r="O1594" t="str">
            <v>M2</v>
          </cell>
          <cell r="P1594" t="str">
            <v>ATRIBUÍDO SÃO PAULO</v>
          </cell>
          <cell r="Q1594">
            <v>9.5600000000000004E-2</v>
          </cell>
          <cell r="R1594">
            <v>86.99</v>
          </cell>
        </row>
        <row r="1595">
          <cell r="M1595">
            <v>98445</v>
          </cell>
          <cell r="N1595" t="str">
            <v>PAREDE DE MADEIRA COMPENSADA PARA CONSTRUÇÃO TEMPORÁRIA EM CHAPA SIMPLES, EXTERNA, COM ÁREA LÍQUIDA MAIOR OU IGUAL A 6 M², COM VÃO. AF_05/2018</v>
          </cell>
          <cell r="O1595" t="str">
            <v>M2</v>
          </cell>
          <cell r="P1595" t="str">
            <v>ATRIBUÍDO SÃO PAULO</v>
          </cell>
          <cell r="Q1595">
            <v>0.40810000000000002</v>
          </cell>
          <cell r="R1595">
            <v>118.37</v>
          </cell>
        </row>
        <row r="1596">
          <cell r="M1596">
            <v>98446</v>
          </cell>
          <cell r="N1596" t="str">
            <v>PAREDE DE MADEIRA COMPENSADA PARA CONSTRUÇÃO TEMPORÁRIA EM CHAPA SIMPLES, EXTERNA, COM ÁREA LÍQUIDA MENOR QUE 6 M², COM VÃO. AF_05/2018</v>
          </cell>
          <cell r="O1596" t="str">
            <v>M2</v>
          </cell>
          <cell r="P1596" t="str">
            <v>ATRIBUÍDO SÃO PAULO</v>
          </cell>
          <cell r="Q1596">
            <v>0.31819999999999998</v>
          </cell>
          <cell r="R1596">
            <v>152.5</v>
          </cell>
        </row>
        <row r="1597">
          <cell r="M1597">
            <v>98447</v>
          </cell>
          <cell r="N1597" t="str">
            <v>PAREDE DE MADEIRA COMPENSADA PARA CONSTRUÇÃO TEMPORÁRIA EM CHAPA SIMPLES, INTERNA, COM ÁREA LÍQUIDA MAIOR OU IGUAL A 6 M², COM VÃO. AF_05/2018</v>
          </cell>
          <cell r="O1597" t="str">
            <v>M2</v>
          </cell>
          <cell r="P1597" t="str">
            <v>ATRIBUÍDO SÃO PAULO</v>
          </cell>
          <cell r="Q1597">
            <v>0.12970000000000001</v>
          </cell>
          <cell r="R1597">
            <v>100.33</v>
          </cell>
        </row>
        <row r="1598">
          <cell r="M1598">
            <v>98448</v>
          </cell>
          <cell r="N1598" t="str">
            <v>PAREDE DE MADEIRA COMPENSADA PARA CONSTRUÇÃO TEMPORÁRIA EM CHAPA SIMPLES, INTERNA, COM ÁREA LÍQUIDA MENOR QUE 6 M², COM VÃO. AF_05/2018</v>
          </cell>
          <cell r="O1598" t="str">
            <v>M2</v>
          </cell>
          <cell r="P1598" t="str">
            <v>ATRIBUÍDO SÃO PAULO</v>
          </cell>
          <cell r="Q1598">
            <v>0.1011</v>
          </cell>
          <cell r="R1598">
            <v>126.55</v>
          </cell>
        </row>
        <row r="1599">
          <cell r="M1599">
            <v>98679</v>
          </cell>
          <cell r="N1599" t="str">
            <v>PISO CIMENTADO, TRAÇO 1:3 (CIMENTO E AREIA), ACABAMENTO LISO, ESPESSURA 2,0 CM, PREPARO MECÂNICO DA ARGAMASSA. AF_09/2020</v>
          </cell>
          <cell r="O1599" t="str">
            <v>M2</v>
          </cell>
          <cell r="P1599" t="str">
            <v>ATRIBUÍDO SÃO PAULO</v>
          </cell>
          <cell r="Q1599">
            <v>0.51339999999999997</v>
          </cell>
          <cell r="R1599">
            <v>30.79</v>
          </cell>
        </row>
        <row r="1600">
          <cell r="M1600">
            <v>100860</v>
          </cell>
          <cell r="N1600" t="str">
            <v>CHUVEIRO ELÉTRICO COMUM CORPO PLÁSTICO, TIPO DUCHA  FORNECIMENTO E INSTALAÇÃO. AF_01/2020</v>
          </cell>
          <cell r="O1600" t="str">
            <v>UN</v>
          </cell>
          <cell r="P1600" t="str">
            <v>COLETADO</v>
          </cell>
          <cell r="Q1600">
            <v>6.9599999999999995E-2</v>
          </cell>
          <cell r="R1600">
            <v>71.760000000000005</v>
          </cell>
        </row>
        <row r="1601">
          <cell r="M1601">
            <v>101165</v>
          </cell>
          <cell r="N1601" t="str">
            <v>ALVENARIA DE EMBASAMENTO COM BLOCO ESTRUTURAL DE CONCRETO, DE 14X19X29CM E ARGAMASSA DE ASSENTAMENTO COM PREPARO EM BETONEIRA. AF_05/2020</v>
          </cell>
          <cell r="O1601" t="str">
            <v>M3</v>
          </cell>
          <cell r="P1601" t="str">
            <v>ATRIBUÍDO SÃO PAULO</v>
          </cell>
          <cell r="Q1601">
            <v>2.86E-2</v>
          </cell>
          <cell r="R1601">
            <v>711.85</v>
          </cell>
        </row>
        <row r="1602">
          <cell r="M1602">
            <v>101876</v>
          </cell>
          <cell r="N1602" t="str">
            <v>QUADRO DE DISTRIBUIÇÃO DE ENERGIA EM PVC, DE EMBUTIR, SEM BARRAMENTO, PARA 6 DISJUNTORES - FORNECIMENTO E INSTALAÇÃO. AF_10/2020</v>
          </cell>
          <cell r="O1602" t="str">
            <v>UN</v>
          </cell>
          <cell r="P1602" t="str">
            <v>COEFICIENTE DE REPRESENTATIVIDADE</v>
          </cell>
          <cell r="Q1602">
            <v>1.7399999999999999E-2</v>
          </cell>
          <cell r="R1602">
            <v>60.84</v>
          </cell>
        </row>
        <row r="1603">
          <cell r="M1603">
            <v>101891</v>
          </cell>
          <cell r="N1603" t="str">
            <v>DISJUNTOR MONOPOLAR TIPO NEMA, CORRENTE NOMINAL DE 35 ATÉ 50A - FORNECIMENTO E INSTALAÇÃO. AF_10/2020</v>
          </cell>
          <cell r="O1603" t="str">
            <v>UN</v>
          </cell>
          <cell r="P1603" t="str">
            <v>COEFICIENTE DE REPRESENTATIVIDADE</v>
          </cell>
          <cell r="Q1603">
            <v>0.10440000000000001</v>
          </cell>
          <cell r="R1603">
            <v>22.84</v>
          </cell>
        </row>
        <row r="1604">
          <cell r="M1604" t="str">
            <v/>
          </cell>
          <cell r="N1604" t="str">
            <v/>
          </cell>
          <cell r="O1604" t="str">
            <v/>
          </cell>
          <cell r="P1604" t="str">
            <v/>
          </cell>
          <cell r="Q1604" t="str">
            <v/>
          </cell>
          <cell r="R1604" t="str">
            <v/>
          </cell>
        </row>
        <row r="1605">
          <cell r="M1605">
            <v>3080</v>
          </cell>
          <cell r="N1605" t="str">
            <v>FECHADURA ESPELHO PARA PORTA EXTERNA, EM ACO INOX (MAQUINA, TESTA E CONTRA-TESTA) E EM ZAMAC (MACANETA, LINGUETA E TRINCOS) COM ACABAMENTO CROMADO, MAQUINA DE 40 MM, INCLUINDO CHAVE TIPO CILINDRO</v>
          </cell>
          <cell r="O1605" t="str">
            <v>CJ</v>
          </cell>
          <cell r="P1605" t="str">
            <v>COLETADO</v>
          </cell>
          <cell r="Q1605">
            <v>3.3399999999999999E-2</v>
          </cell>
          <cell r="R1605">
            <v>39.9</v>
          </cell>
        </row>
        <row r="1606">
          <cell r="M1606">
            <v>3659</v>
          </cell>
          <cell r="N1606" t="str">
            <v>JUNCAO SIMPLES, PVC, DN 100 X 50 MM, SERIE NORMAL PARA ESGOTO PREDIAL</v>
          </cell>
          <cell r="O1606" t="str">
            <v>UN</v>
          </cell>
          <cell r="P1606" t="str">
            <v>COEFICIENTE DE REPRESENTATIVIDADE</v>
          </cell>
          <cell r="Q1606">
            <v>1.67E-2</v>
          </cell>
          <cell r="R1606">
            <v>16.66</v>
          </cell>
        </row>
        <row r="1607">
          <cell r="M1607">
            <v>3670</v>
          </cell>
          <cell r="N1607" t="str">
            <v>JUNCAO SIMPLES, PVC, 45 GRAUS, DN 100 X 100 MM, SERIE NORMAL PARA ESGOTO PREDIAL</v>
          </cell>
          <cell r="O1607" t="str">
            <v>UN</v>
          </cell>
          <cell r="P1607" t="str">
            <v>COEFICIENTE DE REPRESENTATIVIDADE</v>
          </cell>
          <cell r="Q1607">
            <v>3.3399999999999999E-2</v>
          </cell>
          <cell r="R1607">
            <v>22.17</v>
          </cell>
        </row>
        <row r="1608">
          <cell r="M1608">
            <v>10698</v>
          </cell>
          <cell r="N1608" t="str">
            <v>DIVISORIA, PLACA  PRE-MOLDADA EM GRANILITE, MARMORITE OU GRANITINA,  E = *3 CM</v>
          </cell>
          <cell r="O1608" t="str">
            <v>M2</v>
          </cell>
          <cell r="P1608" t="str">
            <v>ATRIBUÍDO SÃO PAULO</v>
          </cell>
          <cell r="Q1608">
            <v>0.29530000000000001</v>
          </cell>
          <cell r="R1608">
            <v>168.34</v>
          </cell>
        </row>
        <row r="1609">
          <cell r="M1609">
            <v>11587</v>
          </cell>
          <cell r="N1609" t="str">
            <v>FORRO DE PVC LISO, BRANCO, REGUA DE 10 CM, ESPESSURA DE 8 MM A 10 MM (COM COLOCACAO / SEM ESTRUTURA METALICA)</v>
          </cell>
          <cell r="O1609" t="str">
            <v>M2</v>
          </cell>
          <cell r="P1609" t="str">
            <v>ATRIBUÍDO SÃO PAULO</v>
          </cell>
          <cell r="Q1609">
            <v>0.89529999999999998</v>
          </cell>
          <cell r="R1609">
            <v>93.48</v>
          </cell>
        </row>
        <row r="1610">
          <cell r="M1610">
            <v>11697</v>
          </cell>
          <cell r="N1610" t="str">
            <v>MICTORIO COLETIVO ACO INOX (AISI 304), E = 0,8 MM, DE *100 X 40 X 30* CM (C X A X P)</v>
          </cell>
          <cell r="O1610" t="str">
            <v>UN</v>
          </cell>
          <cell r="P1610" t="str">
            <v>COEFICIENTE DE REPRESENTATIVIDADE</v>
          </cell>
          <cell r="Q1610">
            <v>1.67E-2</v>
          </cell>
          <cell r="R1610">
            <v>593.61</v>
          </cell>
        </row>
        <row r="1611">
          <cell r="M1611">
            <v>11712</v>
          </cell>
          <cell r="N1611" t="str">
            <v>CAIXA SIFONADA PVC, 150 X 150 X 50 MM, COM GRELHA QUADRADA BRANCA (NBR 5688)</v>
          </cell>
          <cell r="O1611" t="str">
            <v>UN</v>
          </cell>
          <cell r="P1611" t="str">
            <v>COLETADO</v>
          </cell>
          <cell r="Q1611">
            <v>3.3399999999999999E-2</v>
          </cell>
          <cell r="R1611">
            <v>46.53</v>
          </cell>
        </row>
        <row r="1612">
          <cell r="M1612">
            <v>21112</v>
          </cell>
          <cell r="N1612" t="str">
            <v>VALVULA DE DESCARGA EM METAL CROMADO PARA MICTORIO COM ACIONAMENTO POR PRESSAO E FECHAMENTO AUTOMATICO</v>
          </cell>
          <cell r="O1612" t="str">
            <v>UN</v>
          </cell>
          <cell r="P1612" t="str">
            <v>ATRIBUÍDO SÃO PAULO</v>
          </cell>
          <cell r="Q1612">
            <v>1.67E-2</v>
          </cell>
          <cell r="R1612">
            <v>232.33</v>
          </cell>
        </row>
        <row r="1613">
          <cell r="M1613">
            <v>43777</v>
          </cell>
          <cell r="N1613" t="str">
            <v>PORTA DE MADEIRA, FOLHA LEVE (NBR 15930), DE 600 X 2100 MM, E = 35 MM, NUCLEO COLMEIA, CAPA LISA EM HDF, ACABAMENTO MELAMINICO EM PADRAO MADEIRA</v>
          </cell>
          <cell r="O1613" t="str">
            <v>UN</v>
          </cell>
          <cell r="P1613" t="str">
            <v>ATRIBUÍDO SÃO PAULO</v>
          </cell>
          <cell r="Q1613">
            <v>4.29364E-2</v>
          </cell>
          <cell r="R1613">
            <v>219.05</v>
          </cell>
        </row>
        <row r="1614">
          <cell r="M1614">
            <v>86888</v>
          </cell>
          <cell r="N1614" t="str">
            <v>VASO SANITÁRIO SIFONADO COM CAIXA ACOPLADA LOUÇA BRANCA - FORNECIMENTO E INSTALAÇÃO. AF_01/2020</v>
          </cell>
          <cell r="O1614" t="str">
            <v>UN</v>
          </cell>
          <cell r="P1614" t="str">
            <v>ATRIBUÍDO SÃO PAULO</v>
          </cell>
          <cell r="Q1614">
            <v>5.0099999999999999E-2</v>
          </cell>
          <cell r="R1614">
            <v>327.60000000000002</v>
          </cell>
        </row>
        <row r="1615">
          <cell r="M1615">
            <v>86943</v>
          </cell>
          <cell r="N1615" t="str">
            <v>LAVATÓRIO LOUÇA BRANCA SUSPENSO, 29,5 X 39CM OU EQUIVALENTE, PADRÃO POPULAR, INCLUSO SIFÃO FLEXÍVEL EM PVC, VÁLVULA E ENGATE FLEXÍVEL 30CM EM PLÁSTICO E TORNEIRA CROMADA DE MESA, PADRÃO POPULAR - FORNECIMENTO E INSTALAÇÃO. AF_01/2020</v>
          </cell>
          <cell r="O1615" t="str">
            <v>UN</v>
          </cell>
          <cell r="P1615" t="str">
            <v>ATRIBUÍDO SÃO PAULO</v>
          </cell>
          <cell r="Q1615">
            <v>5.0099999999999999E-2</v>
          </cell>
          <cell r="R1615">
            <v>177.51</v>
          </cell>
        </row>
        <row r="1616">
          <cell r="M1616">
            <v>87548</v>
          </cell>
          <cell r="N1616" t="str">
            <v>MASSA ÚNICA, PARA RECEBIMENTO DE PINTURA, EM ARGAMASSA TRAÇO 1:2:8, PREPARO MANUAL, APLICADA MANUALMENTE EM FACES INTERNAS DE PAREDES, ESPESSURA DE 10MM, COM EXECUÇÃO DE TALISCAS. AF_06/2014</v>
          </cell>
          <cell r="O1616" t="str">
            <v>M2</v>
          </cell>
          <cell r="P1616" t="str">
            <v>COLETADO</v>
          </cell>
          <cell r="Q1616">
            <v>0.25580000000000003</v>
          </cell>
          <cell r="R1616">
            <v>20.37</v>
          </cell>
        </row>
        <row r="1617">
          <cell r="M1617">
            <v>87777</v>
          </cell>
          <cell r="N1617" t="str">
            <v>EMBOÇO OU MASSA ÚNICA EM ARGAMASSA TRAÇO 1:2:8, PREPARO MANUAL, APLICADA MANUALMENTE EM PANOS DE FACHADA COM PRESENÇA DE VÃOS, ESPESSURA DE 25 MM. AF_06/2014</v>
          </cell>
          <cell r="O1617" t="str">
            <v>M2</v>
          </cell>
          <cell r="P1617" t="str">
            <v>ATRIBUÍDO SÃO PAULO</v>
          </cell>
          <cell r="Q1617">
            <v>1.371</v>
          </cell>
          <cell r="R1617">
            <v>47.28</v>
          </cell>
        </row>
        <row r="1618">
          <cell r="M1618">
            <v>87877</v>
          </cell>
          <cell r="N1618" t="str">
            <v>CHAPISCO APLICADO EM ALVENARIAS E ESTRUTURAS DE CONCRETO INTERNAS, COM ROLO PARA TEXTURA ACRÍLICA.  ARGAMASSA INDUSTRIALIZADA COM PREPARO EM MISTURADOR 300 KG. AF_06/2014</v>
          </cell>
          <cell r="O1618" t="str">
            <v>M2</v>
          </cell>
          <cell r="P1618" t="str">
            <v>ATRIBUÍDO SÃO PAULO</v>
          </cell>
          <cell r="Q1618">
            <v>1.8932</v>
          </cell>
          <cell r="R1618">
            <v>9.27</v>
          </cell>
        </row>
        <row r="1619">
          <cell r="M1619">
            <v>87903</v>
          </cell>
          <cell r="N1619" t="str">
            <v>CHAPISCO APLICADO EM ALVENARIA (COM PRESENÇA DE VÃOS) E ESTRUTURAS DE CONCRETO DE FACHADA, COM ROLO PARA TEXTURA ACRÍLICA.  ARGAMASSA INDUSTRIALIZADA COM PREPARO EM MISTURADOR 300 KG. AF_06/2014</v>
          </cell>
          <cell r="O1619" t="str">
            <v>M2</v>
          </cell>
          <cell r="P1619" t="str">
            <v>ATRIBUÍDO SÃO PAULO</v>
          </cell>
          <cell r="Q1619">
            <v>1.371</v>
          </cell>
          <cell r="R1619">
            <v>11.26</v>
          </cell>
        </row>
        <row r="1620">
          <cell r="M1620">
            <v>88489</v>
          </cell>
          <cell r="N1620" t="str">
            <v>APLICAÇÃO MANUAL DE PINTURA COM TINTA LÁTEX ACRÍLICA EM PAREDES, DUAS DEMÃOS. AF_06/2014</v>
          </cell>
          <cell r="O1620" t="str">
            <v>M2</v>
          </cell>
          <cell r="P1620" t="str">
            <v>COEFICIENTE DE REPRESENTATIVIDADE</v>
          </cell>
          <cell r="Q1620">
            <v>1.5262</v>
          </cell>
          <cell r="R1620">
            <v>12.39</v>
          </cell>
        </row>
        <row r="1621">
          <cell r="M1621">
            <v>89168</v>
          </cell>
          <cell r="N1621" t="str">
            <v>(COMPOSIÇÃO REPRESENTATIVA) DO SERVIÇO DE ALVENARIA DE VEDAÇÃO DE BLOCOS VAZADOS DE CERÂMICA DE 9X19X19CM (ESPESSURA 9CM), PARA EDIFICAÇÃO HABITACIONAL UNIFAMILIAR (CASA) E EDIFICAÇÃO PÚBLICA PADRÃO. AF_11/2014</v>
          </cell>
          <cell r="O1621" t="str">
            <v>M2</v>
          </cell>
          <cell r="P1621" t="str">
            <v>ATRIBUÍDO SÃO PAULO</v>
          </cell>
          <cell r="Q1621">
            <v>1.782</v>
          </cell>
          <cell r="R1621">
            <v>74.88</v>
          </cell>
        </row>
        <row r="1622">
          <cell r="M1622">
            <v>89171</v>
          </cell>
          <cell r="N1622" t="str">
            <v>(COMPOSIÇÃO REPRESENTATIVA) DO SERVIÇO DE REVESTIMENTO CERÂMICO PARA PISO COM PLACAS TIPO ESMALTADA EXTRA DE DIMENSÕES 35X35 CM, PARA EDIFICAÇÃO HABITACIONAL UNIFAMILIAR (CASA) E EDIFICAÇÃO PÚBLICA PADRÃO. AF_11/2014</v>
          </cell>
          <cell r="O1622" t="str">
            <v>M2</v>
          </cell>
          <cell r="P1622" t="str">
            <v>COEFICIENTE DE REPRESENTATIVIDADE</v>
          </cell>
          <cell r="Q1622">
            <v>0.78100000000000003</v>
          </cell>
          <cell r="R1622">
            <v>45.09</v>
          </cell>
        </row>
        <row r="1623">
          <cell r="M1623">
            <v>89173</v>
          </cell>
          <cell r="N1623" t="str">
            <v>(COMPOSIÇÃO REPRESENTATIVA) DO SERVIÇO DE EMBOÇO/MASSA ÚNICA, APLICADO MANUALMENTE, TRAÇO 1:2:8, EM BETONEIRA DE 400L, PAREDES INTERNAS, COM EXECUÇÃO DE TALISCAS, EDIFICAÇÃO HABITACIONAL UNIFAMILIAR (CASAS) E EDIFICAÇÃO PÚBLICA PADRÃO. AF_12/2014</v>
          </cell>
          <cell r="O1623" t="str">
            <v>M2</v>
          </cell>
          <cell r="P1623" t="str">
            <v>ATRIBUÍDO SÃO PAULO</v>
          </cell>
          <cell r="Q1623">
            <v>1.8932</v>
          </cell>
          <cell r="R1623">
            <v>29.49</v>
          </cell>
        </row>
        <row r="1624">
          <cell r="M1624">
            <v>89709</v>
          </cell>
          <cell r="N1624" t="str">
            <v>RALO SIFONADO, PVC, DN 100 X 40 MM, JUNTA SOLDÁVEL, FORNECIDO E INSTALADO EM RAMAL DE DESCARGA OU EM RAMAL DE ESGOTO SANITÁRIO. AF_12/2014</v>
          </cell>
          <cell r="O1624" t="str">
            <v>UN</v>
          </cell>
          <cell r="P1624" t="str">
            <v>COEFICIENTE DE REPRESENTATIVIDADE</v>
          </cell>
          <cell r="Q1624">
            <v>6.6799999999999998E-2</v>
          </cell>
          <cell r="R1624">
            <v>13.49</v>
          </cell>
        </row>
        <row r="1625">
          <cell r="M1625">
            <v>89711</v>
          </cell>
          <cell r="N1625" t="str">
            <v>TUBO PVC, SERIE NORMAL, ESGOTO PREDIAL, DN 40 MM, FORNECIDO E INSTALADO EM RAMAL DE DESCARGA OU RAMAL DE ESGOTO SANITÁRIO. AF_12/2014</v>
          </cell>
          <cell r="O1625" t="str">
            <v>M</v>
          </cell>
          <cell r="P1625" t="str">
            <v>COEFICIENTE DE REPRESENTATIVIDADE</v>
          </cell>
          <cell r="Q1625">
            <v>0.1565</v>
          </cell>
          <cell r="R1625">
            <v>15.77</v>
          </cell>
        </row>
        <row r="1626">
          <cell r="M1626">
            <v>89712</v>
          </cell>
          <cell r="N1626" t="str">
            <v>TUBO PVC, SERIE NORMAL, ESGOTO PREDIAL, DN 50 MM, FORNECIDO E INSTALADO EM RAMAL DE DESCARGA OU RAMAL DE ESGOTO SANITÁRIO. AF_12/2014</v>
          </cell>
          <cell r="O1626" t="str">
            <v>M</v>
          </cell>
          <cell r="P1626" t="str">
            <v>COEFICIENTE DE REPRESENTATIVIDADE</v>
          </cell>
          <cell r="Q1626">
            <v>0.2145</v>
          </cell>
          <cell r="R1626">
            <v>24.36</v>
          </cell>
        </row>
        <row r="1627">
          <cell r="M1627">
            <v>89714</v>
          </cell>
          <cell r="N1627" t="str">
            <v>TUBO PVC, SERIE NORMAL, ESGOTO PREDIAL, DN 100 MM, FORNECIDO E INSTALADO EM RAMAL DE DESCARGA OU RAMAL DE ESGOTO SANITÁRIO. AF_12/2014</v>
          </cell>
          <cell r="O1627" t="str">
            <v>M</v>
          </cell>
          <cell r="P1627" t="str">
            <v>COEFICIENTE DE REPRESENTATIVIDADE</v>
          </cell>
          <cell r="Q1627">
            <v>4.5100000000000001E-2</v>
          </cell>
          <cell r="R1627">
            <v>47.36</v>
          </cell>
        </row>
        <row r="1628">
          <cell r="M1628">
            <v>89724</v>
          </cell>
          <cell r="N1628" t="str">
            <v>JOELHO 90 GRAUS, PVC, SERIE NORMAL, ESGOTO PREDIAL, DN 40 MM, JUNTA SOLDÁVEL, FORNECIDO E INSTALADO EM RAMAL DE DESCARGA OU RAMAL DE ESGOTO SANITÁRIO. AF_12/2014</v>
          </cell>
          <cell r="O1628" t="str">
            <v>UN</v>
          </cell>
          <cell r="P1628" t="str">
            <v>COEFICIENTE DE REPRESENTATIVIDADE</v>
          </cell>
          <cell r="Q1628">
            <v>0.1671</v>
          </cell>
          <cell r="R1628">
            <v>8.82</v>
          </cell>
        </row>
        <row r="1629">
          <cell r="M1629">
            <v>89731</v>
          </cell>
          <cell r="N1629" t="str">
            <v>JOELHO 90 GRAUS, PVC, SERIE NORMAL, ESGOTO PREDIAL, DN 50 MM, JUNTA ELÁSTICA, FORNECIDO E INSTALADO EM RAMAL DE DESCARGA OU RAMAL DE ESGOTO SANITÁRIO. AF_12/2014</v>
          </cell>
          <cell r="O1629" t="str">
            <v>UN</v>
          </cell>
          <cell r="P1629" t="str">
            <v>COEFICIENTE DE REPRESENTATIVIDADE</v>
          </cell>
          <cell r="Q1629">
            <v>1.67E-2</v>
          </cell>
          <cell r="R1629">
            <v>9.41</v>
          </cell>
        </row>
        <row r="1630">
          <cell r="M1630">
            <v>89748</v>
          </cell>
          <cell r="N1630" t="str">
            <v>CURVA CURTA 90 GRAUS, PVC, SERIE NORMAL, ESGOTO PREDIAL, DN 100 MM, JUNTA ELÁSTICA, FORNECIDO E INSTALADO EM RAMAL DE DESCARGA OU RAMAL DE ESGOTO SANITÁRIO. AF_12/2014</v>
          </cell>
          <cell r="O1630" t="str">
            <v>UN</v>
          </cell>
          <cell r="P1630" t="str">
            <v>COEFICIENTE DE REPRESENTATIVIDADE</v>
          </cell>
          <cell r="Q1630">
            <v>5.0099999999999999E-2</v>
          </cell>
          <cell r="R1630">
            <v>35.619999999999997</v>
          </cell>
        </row>
        <row r="1631">
          <cell r="M1631">
            <v>89784</v>
          </cell>
          <cell r="N1631" t="str">
            <v>TE, PVC, SERIE NORMAL, ESGOTO PREDIAL, DN 50 X 50 MM, JUNTA ELÁSTICA, FORNECIDO E INSTALADO EM RAMAL DE DESCARGA OU RAMAL DE ESGOTO SANITÁRIO. AF_12/2014</v>
          </cell>
          <cell r="O1631" t="str">
            <v>UN</v>
          </cell>
          <cell r="P1631" t="str">
            <v>COEFICIENTE DE REPRESENTATIVIDADE</v>
          </cell>
          <cell r="Q1631">
            <v>1.67E-2</v>
          </cell>
          <cell r="R1631">
            <v>17.989999999999998</v>
          </cell>
        </row>
        <row r="1632">
          <cell r="M1632">
            <v>89957</v>
          </cell>
          <cell r="N1632" t="str">
            <v>PONTO DE CONSUMO TERMINAL DE ÁGUA FRIA (SUBRAMAL) COM TUBULAÇÃO DE PVC, DN 25 MM, INSTALADO EM RAMAL DE ÁGUA, INCLUSOS RASGO E CHUMBAMENTO EM ALVENARIA. AF_12/2014</v>
          </cell>
          <cell r="O1632" t="str">
            <v>UN</v>
          </cell>
          <cell r="P1632" t="str">
            <v>COEFICIENTE DE REPRESENTATIVIDADE</v>
          </cell>
          <cell r="Q1632">
            <v>0.1671</v>
          </cell>
          <cell r="R1632">
            <v>109.43</v>
          </cell>
        </row>
        <row r="1633">
          <cell r="M1633">
            <v>89970</v>
          </cell>
          <cell r="N1633" t="str">
            <v>KIT DE REGISTRO DE PRESSÃO BRUTO DE LATÃO ¾", INCLUSIVE CONEXÕES, ROSCÁVEL, INSTALADO EM RAMAL DE ÁGUA FRIA - FORNECIMENTO E INSTALAÇÃO. AF_12/2014</v>
          </cell>
          <cell r="O1633" t="str">
            <v>UN</v>
          </cell>
          <cell r="P1633" t="str">
            <v>COEFICIENTE DE REPRESENTATIVIDADE</v>
          </cell>
          <cell r="Q1633">
            <v>6.6799999999999998E-2</v>
          </cell>
          <cell r="R1633">
            <v>38.86</v>
          </cell>
        </row>
        <row r="1634">
          <cell r="M1634">
            <v>90443</v>
          </cell>
          <cell r="N1634" t="str">
            <v>RASGO EM ALVENARIA PARA RAMAIS/ DISTRIBUIÇÃO COM DIAMETROS MENORES OU IGUAIS A 40 MM. AF_05/2015</v>
          </cell>
          <cell r="O1634" t="str">
            <v>M</v>
          </cell>
          <cell r="P1634" t="str">
            <v>COEFICIENTE DE REPRESENTATIVIDADE</v>
          </cell>
          <cell r="Q1634">
            <v>6.93E-2</v>
          </cell>
          <cell r="R1634">
            <v>9.48</v>
          </cell>
        </row>
        <row r="1635">
          <cell r="M1635">
            <v>90447</v>
          </cell>
          <cell r="N1635" t="str">
            <v>RASGO EM ALVENARIA PARA ELETRODUTOS COM DIAMETROS MENORES OU IGUAIS A 40 MM. AF_05/2015</v>
          </cell>
          <cell r="O1635" t="str">
            <v>M</v>
          </cell>
          <cell r="P1635" t="str">
            <v>COEFICIENTE DE REPRESENTATIVIDADE</v>
          </cell>
          <cell r="Q1635">
            <v>0.1754</v>
          </cell>
          <cell r="R1635">
            <v>5.38</v>
          </cell>
        </row>
        <row r="1636">
          <cell r="M1636">
            <v>90456</v>
          </cell>
          <cell r="N1636" t="str">
            <v>QUEBRA EM ALVENARIA PARA INSTALAÇÃO DE CAIXA DE TOMADA (4X4 OU 4X2). AF_05/2015</v>
          </cell>
          <cell r="O1636" t="str">
            <v>UN</v>
          </cell>
          <cell r="P1636" t="str">
            <v>COEFICIENTE DE REPRESENTATIVIDADE</v>
          </cell>
          <cell r="Q1636">
            <v>3.3399999999999999E-2</v>
          </cell>
          <cell r="R1636">
            <v>3.04</v>
          </cell>
        </row>
        <row r="1637">
          <cell r="M1637">
            <v>90457</v>
          </cell>
          <cell r="N1637" t="str">
            <v>QUEBRA EM ALVENARIA PARA INSTALAÇÃO DE QUADRO DISTRIBUIÇÃO PEQUENO (19X25 CM). AF_05/2015</v>
          </cell>
          <cell r="O1637" t="str">
            <v>UN</v>
          </cell>
          <cell r="P1637" t="str">
            <v>COEFICIENTE DE REPRESENTATIVIDADE</v>
          </cell>
          <cell r="Q1637">
            <v>1.67E-2</v>
          </cell>
          <cell r="R1637">
            <v>6.94</v>
          </cell>
        </row>
        <row r="1638">
          <cell r="M1638">
            <v>90466</v>
          </cell>
          <cell r="N1638" t="str">
            <v>CHUMBAMENTO LINEAR EM ALVENARIA PARA RAMAIS/DISTRIBUIÇÃO COM DIÂMETROS MENORES OU IGUAIS A 40 MM. AF_05/2015</v>
          </cell>
          <cell r="O1638" t="str">
            <v>M</v>
          </cell>
          <cell r="P1638" t="str">
            <v>COEFICIENTE DE REPRESENTATIVIDADE</v>
          </cell>
          <cell r="Q1638">
            <v>0.2447</v>
          </cell>
          <cell r="R1638">
            <v>9.94</v>
          </cell>
        </row>
        <row r="1639">
          <cell r="M1639">
            <v>90822</v>
          </cell>
          <cell r="N1639" t="str">
            <v>PORTA DE MADEIRA PARA PINTURA, SEMI-OCA (LEVE OU MÉDIA), 80X210CM, ESPESSURA DE 3,5CM, INCLUSO DOBRADIÇAS - FORNECIMENTO E INSTALAÇÃO. AF_12/2019</v>
          </cell>
          <cell r="O1639" t="str">
            <v>UN</v>
          </cell>
          <cell r="P1639" t="str">
            <v>ATRIBUÍDO SÃO PAULO</v>
          </cell>
          <cell r="Q1639">
            <v>3.3399999999999999E-2</v>
          </cell>
          <cell r="R1639">
            <v>299.12</v>
          </cell>
        </row>
        <row r="1640">
          <cell r="M1640">
            <v>91170</v>
          </cell>
          <cell r="N1640" t="str">
            <v>FIXAÇÃO DE TUBOS HORIZONTAIS DE PVC, CPVC OU COBRE DIÂMETROS MENORES OU IGUAIS A 40 MM OU ELETROCALHAS ATÉ 150MM DE LARGURA, COM ABRAÇADEIRA METÁLICA RÍGIDA TIPO D 1/2, FIXADA EM PERFILADO EM LAJE. AF_05/2015</v>
          </cell>
          <cell r="O1640" t="str">
            <v>M</v>
          </cell>
          <cell r="P1640" t="str">
            <v>COEFICIENTE DE REPRESENTATIVIDADE</v>
          </cell>
          <cell r="Q1640">
            <v>0.44269999999999998</v>
          </cell>
          <cell r="R1640">
            <v>2.42</v>
          </cell>
        </row>
        <row r="1641">
          <cell r="M1641">
            <v>91305</v>
          </cell>
          <cell r="N1641" t="str">
            <v>FECHADURA DE EMBUTIR PARA PORTA DE BANHEIRO, COMPLETA, ACABAMENTO PADRÃO POPULAR, INCLUSO EXECUÇÃO DE FURO - FORNECIMENTO E INSTALAÇÃO. AF_12/2019</v>
          </cell>
          <cell r="O1641" t="str">
            <v>UN</v>
          </cell>
          <cell r="P1641" t="str">
            <v>COEFICIENTE DE REPRESENTATIVIDADE</v>
          </cell>
          <cell r="Q1641">
            <v>5.0099999999999999E-2</v>
          </cell>
          <cell r="R1641">
            <v>64.89</v>
          </cell>
        </row>
        <row r="1642">
          <cell r="M1642">
            <v>91831</v>
          </cell>
          <cell r="N1642" t="str">
            <v>ELETRODUTO FLEXÍVEL CORRUGADO, PVC, DN 20 MM (1/2"), PARA CIRCUITOS TERMINAIS, INSTALADO EM FORRO - FORNECIMENTO E INSTALAÇÃO. AF_12/2015</v>
          </cell>
          <cell r="O1642" t="str">
            <v>M</v>
          </cell>
          <cell r="P1642" t="str">
            <v>COEFICIENTE DE REPRESENTATIVIDADE</v>
          </cell>
          <cell r="Q1642">
            <v>0.31740000000000002</v>
          </cell>
          <cell r="R1642">
            <v>7.04</v>
          </cell>
        </row>
        <row r="1643">
          <cell r="M1643">
            <v>91834</v>
          </cell>
          <cell r="N1643" t="str">
            <v>ELETRODUTO FLEXÍVEL CORRUGADO, PVC, DN 25 MM (3/4"), PARA CIRCUITOS TERMINAIS, INSTALADO EM FORRO - FORNECIMENTO E INSTALAÇÃO. AF_12/2015</v>
          </cell>
          <cell r="O1643" t="str">
            <v>M</v>
          </cell>
          <cell r="P1643" t="str">
            <v>COEFICIENTE DE REPRESENTATIVIDADE</v>
          </cell>
          <cell r="Q1643">
            <v>0.12529999999999999</v>
          </cell>
          <cell r="R1643">
            <v>7.84</v>
          </cell>
        </row>
        <row r="1644">
          <cell r="M1644">
            <v>91852</v>
          </cell>
          <cell r="N1644" t="str">
            <v>ELETRODUTO FLEXÍVEL CORRUGADO, PVC, DN 20 MM (1/2"), PARA CIRCUITOS TERMINAIS, INSTALADO EM PAREDE - FORNECIMENTO E INSTALAÇÃO. AF_12/2015</v>
          </cell>
          <cell r="O1644" t="str">
            <v>M</v>
          </cell>
          <cell r="P1644" t="str">
            <v>COEFICIENTE DE REPRESENTATIVIDADE</v>
          </cell>
          <cell r="Q1644">
            <v>0.15040000000000001</v>
          </cell>
          <cell r="R1644">
            <v>7.31</v>
          </cell>
        </row>
        <row r="1645">
          <cell r="M1645">
            <v>91854</v>
          </cell>
          <cell r="N1645" t="str">
            <v>ELETRODUTO FLEXÍVEL CORRUGADO, PVC, DN 25 MM (3/4"), PARA CIRCUITOS TERMINAIS, INSTALADO EM PAREDE - FORNECIMENTO E INSTALAÇÃO. AF_12/2015</v>
          </cell>
          <cell r="O1645" t="str">
            <v>M</v>
          </cell>
          <cell r="P1645" t="str">
            <v>COEFICIENTE DE REPRESENTATIVIDADE</v>
          </cell>
          <cell r="Q1645">
            <v>2.5100000000000001E-2</v>
          </cell>
          <cell r="R1645">
            <v>8.09</v>
          </cell>
        </row>
        <row r="1646">
          <cell r="M1646">
            <v>91924</v>
          </cell>
          <cell r="N1646" t="str">
            <v>CABO DE COBRE FLEXÍVEL ISOLADO, 1,5 MM², ANTI-CHAMA 450/750 V, PARA CIRCUITOS TERMINAIS - FORNECIMENTO E INSTALAÇÃO. AF_12/2015</v>
          </cell>
          <cell r="O1646" t="str">
            <v>M</v>
          </cell>
          <cell r="P1646" t="str">
            <v>COEFICIENTE DE REPRESENTATIVIDADE</v>
          </cell>
          <cell r="Q1646">
            <v>1.2028000000000001</v>
          </cell>
          <cell r="R1646">
            <v>2.79</v>
          </cell>
        </row>
        <row r="1647">
          <cell r="M1647">
            <v>91926</v>
          </cell>
          <cell r="N1647" t="str">
            <v>CABO DE COBRE FLEXÍVEL ISOLADO, 2,5 MM², ANTI-CHAMA 450/750 V, PARA CIRCUITOS TERMINAIS - FORNECIMENTO E INSTALAÇÃO. AF_12/2015</v>
          </cell>
          <cell r="O1647" t="str">
            <v>M</v>
          </cell>
          <cell r="P1647" t="str">
            <v>COEFICIENTE DE REPRESENTATIVIDADE</v>
          </cell>
          <cell r="Q1647">
            <v>0.4511</v>
          </cell>
          <cell r="R1647">
            <v>4.12</v>
          </cell>
        </row>
        <row r="1648">
          <cell r="M1648">
            <v>91928</v>
          </cell>
          <cell r="N1648" t="str">
            <v>CABO DE COBRE FLEXÍVEL ISOLADO, 4 MM², ANTI-CHAMA 450/750 V, PARA CIRCUITOS TERMINAIS - FORNECIMENTO E INSTALAÇÃO. AF_12/2015</v>
          </cell>
          <cell r="O1648" t="str">
            <v>M</v>
          </cell>
          <cell r="P1648" t="str">
            <v>COEFICIENTE DE REPRESENTATIVIDADE</v>
          </cell>
          <cell r="Q1648">
            <v>1.0023</v>
          </cell>
          <cell r="R1648">
            <v>6.82</v>
          </cell>
        </row>
        <row r="1649">
          <cell r="M1649">
            <v>91940</v>
          </cell>
          <cell r="N1649" t="str">
            <v>CAIXA RETANGULAR 4" X 2" MÉDIA (1,30 M DO PISO), PVC, INSTALADA EM PAREDE - FORNECIMENTO E INSTALAÇÃO. AF_12/2015</v>
          </cell>
          <cell r="O1649" t="str">
            <v>UN</v>
          </cell>
          <cell r="P1649" t="str">
            <v>COEFICIENTE DE REPRESENTATIVIDADE</v>
          </cell>
          <cell r="Q1649">
            <v>6.6799999999999998E-2</v>
          </cell>
          <cell r="R1649">
            <v>12.52</v>
          </cell>
        </row>
        <row r="1650">
          <cell r="M1650">
            <v>91959</v>
          </cell>
          <cell r="N1650" t="str">
            <v>INTERRUPTOR SIMPLES (2 MÓDULOS), 10A/250V, INCLUINDO SUPORTE E PLACA - FORNECIMENTO E INSTALAÇÃO. AF_12/2015</v>
          </cell>
          <cell r="O1650" t="str">
            <v>UN</v>
          </cell>
          <cell r="P1650" t="str">
            <v>COEFICIENTE DE REPRESENTATIVIDADE</v>
          </cell>
          <cell r="Q1650">
            <v>1.67E-2</v>
          </cell>
          <cell r="R1650">
            <v>33.61</v>
          </cell>
        </row>
        <row r="1651">
          <cell r="M1651">
            <v>91967</v>
          </cell>
          <cell r="N1651" t="str">
            <v>INTERRUPTOR SIMPLES (3 MÓDULOS), 10A/250V, INCLUINDO SUPORTE E PLACA - FORNECIMENTO E INSTALAÇÃO. AF_12/2015</v>
          </cell>
          <cell r="O1651" t="str">
            <v>UN</v>
          </cell>
          <cell r="P1651" t="str">
            <v>COEFICIENTE DE REPRESENTATIVIDADE</v>
          </cell>
          <cell r="Q1651">
            <v>1.67E-2</v>
          </cell>
          <cell r="R1651">
            <v>45.96</v>
          </cell>
        </row>
        <row r="1652">
          <cell r="M1652">
            <v>92000</v>
          </cell>
          <cell r="N1652" t="str">
            <v>TOMADA BAIXA DE EMBUTIR (1 MÓDULO), 2P+T 10 A, INCLUINDO SUPORTE E PLACA - FORNECIMENTO E INSTALAÇÃO. AF_12/2015</v>
          </cell>
          <cell r="O1652" t="str">
            <v>UN</v>
          </cell>
          <cell r="P1652" t="str">
            <v>COEFICIENTE DE REPRESENTATIVIDADE</v>
          </cell>
          <cell r="Q1652">
            <v>3.3399999999999999E-2</v>
          </cell>
          <cell r="R1652">
            <v>22.47</v>
          </cell>
        </row>
        <row r="1653">
          <cell r="M1653">
            <v>92543</v>
          </cell>
          <cell r="N1653" t="str">
            <v>TRAMA DE MADEIRA COMPOSTA POR TERÇAS PARA TELHADOS DE ATÉ 2 ÁGUAS PARA TELHA ONDULADA DE FIBROCIMENTO, METÁLICA, PLÁSTICA OU TERMOACÚSTICA, INCLUSO TRANSPORTE VERTICAL. AF_07/2019</v>
          </cell>
          <cell r="O1653" t="str">
            <v>M2</v>
          </cell>
          <cell r="P1653" t="str">
            <v>ATRIBUÍDO SÃO PAULO</v>
          </cell>
          <cell r="Q1653">
            <v>1.3485</v>
          </cell>
          <cell r="R1653">
            <v>14.6</v>
          </cell>
        </row>
        <row r="1654">
          <cell r="M1654">
            <v>92981</v>
          </cell>
          <cell r="N1654" t="str">
            <v>CABO DE COBRE FLEXÍVEL ISOLADO, 16 MM², ANTI-CHAMA 450/750 V, PARA DISTRIBUIÇÃO - FORNECIMENTO E INSTALAÇÃO. AF_12/2015</v>
          </cell>
          <cell r="O1654" t="str">
            <v>M</v>
          </cell>
          <cell r="P1654" t="str">
            <v>COEFICIENTE DE REPRESENTATIVIDADE</v>
          </cell>
          <cell r="Q1654">
            <v>0.25059999999999999</v>
          </cell>
          <cell r="R1654">
            <v>17.18</v>
          </cell>
        </row>
        <row r="1655">
          <cell r="M1655">
            <v>93205</v>
          </cell>
          <cell r="N1655" t="str">
            <v>CINTA DE AMARRAÇÃO DE ALVENARIA MOLDADA IN LOCO COM UTILIZAÇÃO DE BLOCOS CANALETA. AF_03/2016</v>
          </cell>
          <cell r="O1655" t="str">
            <v>M</v>
          </cell>
          <cell r="P1655" t="str">
            <v>ATRIBUÍDO SÃO PAULO</v>
          </cell>
          <cell r="Q1655">
            <v>0.71179999999999999</v>
          </cell>
          <cell r="R1655">
            <v>34.049999999999997</v>
          </cell>
        </row>
        <row r="1656">
          <cell r="M1656">
            <v>93358</v>
          </cell>
          <cell r="N1656" t="str">
            <v>ESCAVAÇÃO MANUAL DE VALA COM PROFUNDIDADE MENOR OU IGUAL A 1,30 M. AF_02/2021</v>
          </cell>
          <cell r="O1656" t="str">
            <v>M3</v>
          </cell>
          <cell r="P1656" t="str">
            <v>COLETADO</v>
          </cell>
          <cell r="Q1656">
            <v>2.7699999999999999E-2</v>
          </cell>
          <cell r="R1656">
            <v>56.37</v>
          </cell>
        </row>
        <row r="1657">
          <cell r="M1657">
            <v>94210</v>
          </cell>
          <cell r="N1657" t="str">
            <v>TELHAMENTO COM TELHA ONDULADA DE FIBROCIMENTO E = 6 MM, COM RECOBRIMENTO LATERAL DE 1 1/4 DE ONDA PARA TELHADO COM INCLINAÇÃO MÁXIMA DE 10°, COM ATÉ 2 ÁGUAS, INCLUSO IÇAMENTO. AF_07/2019</v>
          </cell>
          <cell r="O1657" t="str">
            <v>M2</v>
          </cell>
          <cell r="P1657" t="str">
            <v>ATRIBUÍDO SÃO PAULO</v>
          </cell>
          <cell r="Q1657">
            <v>1.3485</v>
          </cell>
          <cell r="R1657">
            <v>50.4</v>
          </cell>
        </row>
        <row r="1658">
          <cell r="M1658">
            <v>94559</v>
          </cell>
          <cell r="N1658" t="str">
            <v>JANELA DE AÇO TIPO BASCULANTE PARA VIDROS, COM BATENTE, FERRAGENS E PINTURA ANTICORROSIVA. EXCLUSIVE VIDROS, ACABAMENTO, ALIZAR E CONTRAMARCO. FORNECIMENTO E INSTALAÇÃO. AF_12/2019</v>
          </cell>
          <cell r="O1658" t="str">
            <v>M2</v>
          </cell>
          <cell r="P1658" t="str">
            <v>ATRIBUÍDO SÃO PAULO</v>
          </cell>
          <cell r="Q1658">
            <v>9.1899999999999996E-2</v>
          </cell>
          <cell r="R1658">
            <v>703.26</v>
          </cell>
        </row>
        <row r="1659">
          <cell r="M1659">
            <v>95240</v>
          </cell>
          <cell r="N1659" t="str">
            <v>LASTRO DE CONCRETO MAGRO, APLICADO EM PISOS, LAJES SOBRE SOLO OU RADIERS, ESPESSURA DE 3 CM. AF_07/2016</v>
          </cell>
          <cell r="O1659" t="str">
            <v>M2</v>
          </cell>
          <cell r="P1659" t="str">
            <v>ATRIBUÍDO SÃO PAULO</v>
          </cell>
          <cell r="Q1659">
            <v>6.3E-3</v>
          </cell>
          <cell r="R1659">
            <v>14.95</v>
          </cell>
        </row>
        <row r="1660">
          <cell r="M1660">
            <v>95241</v>
          </cell>
          <cell r="N1660" t="str">
            <v>LASTRO DE CONCRETO MAGRO, APLICADO EM PISOS, LAJES SOBRE SOLO OU RADIERS, ESPESSURA DE 5 CM. AF_07/2016</v>
          </cell>
          <cell r="O1660" t="str">
            <v>M2</v>
          </cell>
          <cell r="P1660" t="str">
            <v>ATRIBUÍDO SÃO PAULO</v>
          </cell>
          <cell r="Q1660">
            <v>0.89529999999999998</v>
          </cell>
          <cell r="R1660">
            <v>24.93</v>
          </cell>
        </row>
        <row r="1661">
          <cell r="M1661">
            <v>96985</v>
          </cell>
          <cell r="N1661" t="str">
            <v>HASTE DE ATERRAMENTO 5/8  PARA SPDA - FORNECIMENTO E INSTALAÇÃO. AF_12/2017</v>
          </cell>
          <cell r="O1661" t="str">
            <v>UN</v>
          </cell>
          <cell r="P1661" t="str">
            <v>COEFICIENTE DE REPRESENTATIVIDADE</v>
          </cell>
          <cell r="Q1661">
            <v>5.0099999999999999E-2</v>
          </cell>
          <cell r="R1661">
            <v>52.98</v>
          </cell>
        </row>
        <row r="1662">
          <cell r="M1662">
            <v>96995</v>
          </cell>
          <cell r="N1662" t="str">
            <v>REATERRO MANUAL APILOADO COM SOQUETE. AF_10/2017</v>
          </cell>
          <cell r="O1662" t="str">
            <v>M3</v>
          </cell>
          <cell r="P1662" t="str">
            <v>COLETADO</v>
          </cell>
          <cell r="Q1662">
            <v>7.0000000000000001E-3</v>
          </cell>
          <cell r="R1662">
            <v>34.18</v>
          </cell>
        </row>
        <row r="1663">
          <cell r="M1663">
            <v>97586</v>
          </cell>
          <cell r="N1663" t="str">
            <v>LUMINÁRIA TIPO CALHA, DE SOBREPOR, COM 2 LÂMPADAS TUBULARES FLUORESCENTES DE 36 W, COM REATOR DE PARTIDA RÁPIDA - FORNECIMENTO E INSTALAÇÃO. AF_02/2020</v>
          </cell>
          <cell r="O1663" t="str">
            <v>UN</v>
          </cell>
          <cell r="P1663" t="str">
            <v>ATRIBUÍDO SÃO PAULO</v>
          </cell>
          <cell r="Q1663">
            <v>0.1336</v>
          </cell>
          <cell r="R1663">
            <v>142.41999999999999</v>
          </cell>
        </row>
        <row r="1664">
          <cell r="M1664">
            <v>97886</v>
          </cell>
          <cell r="N1664" t="str">
            <v>CAIXA ENTERRADA ELÉTRICA RETANGULAR, EM ALVENARIA COM TIJOLOS CERÂMICOS MACIÇOS, FUNDO COM BRITA, DIMENSÕES INTERNAS: 0,3X0,3X0,3 M. AF_12/2020</v>
          </cell>
          <cell r="O1664" t="str">
            <v>UN</v>
          </cell>
          <cell r="P1664" t="str">
            <v>ATRIBUÍDO SÃO PAULO</v>
          </cell>
          <cell r="Q1664">
            <v>5.0099999999999999E-2</v>
          </cell>
          <cell r="R1664">
            <v>149.83000000000001</v>
          </cell>
        </row>
        <row r="1665">
          <cell r="M1665">
            <v>97906</v>
          </cell>
          <cell r="N1665" t="str">
            <v>CAIXA ENTERRADA HIDRÁULICA RETANGULAR, EM ALVENARIA COM BLOCOS DE CONCRETO, DIMENSÕES INTERNAS: 0,6X0,6X0,6 M PARA REDE DE ESGOTO. AF_12/2020</v>
          </cell>
          <cell r="O1665" t="str">
            <v>UN</v>
          </cell>
          <cell r="P1665" t="str">
            <v>ATRIBUÍDO SÃO PAULO</v>
          </cell>
          <cell r="Q1665">
            <v>3.3399999999999999E-2</v>
          </cell>
          <cell r="R1665">
            <v>369.29</v>
          </cell>
        </row>
        <row r="1666">
          <cell r="M1666">
            <v>98679</v>
          </cell>
          <cell r="N1666" t="str">
            <v>PISO CIMENTADO, TRAÇO 1:3 (CIMENTO E AREIA), ACABAMENTO LISO, ESPESSURA 2,0 CM, PREPARO MECÂNICO DA ARGAMASSA. AF_09/2020</v>
          </cell>
          <cell r="O1666" t="str">
            <v>M2</v>
          </cell>
          <cell r="P1666" t="str">
            <v>ATRIBUÍDO SÃO PAULO</v>
          </cell>
          <cell r="Q1666">
            <v>0.4627</v>
          </cell>
          <cell r="R1666">
            <v>30.79</v>
          </cell>
        </row>
        <row r="1667">
          <cell r="M1667">
            <v>100860</v>
          </cell>
          <cell r="N1667" t="str">
            <v>CHUVEIRO ELÉTRICO COMUM CORPO PLÁSTICO, TIPO DUCHA  FORNECIMENTO E INSTALAÇÃO. AF_01/2020</v>
          </cell>
          <cell r="O1667" t="str">
            <v>UN</v>
          </cell>
          <cell r="P1667" t="str">
            <v>COLETADO</v>
          </cell>
          <cell r="Q1667">
            <v>6.6799999999999998E-2</v>
          </cell>
          <cell r="R1667">
            <v>71.760000000000005</v>
          </cell>
        </row>
        <row r="1668">
          <cell r="M1668">
            <v>101165</v>
          </cell>
          <cell r="N1668" t="str">
            <v>ALVENARIA DE EMBASAMENTO COM BLOCO ESTRUTURAL DE CONCRETO, DE 14X19X29CM E ARGAMASSA DE ASSENTAMENTO COM PREPARO EM BETONEIRA. AF_05/2020</v>
          </cell>
          <cell r="O1668" t="str">
            <v>M3</v>
          </cell>
          <cell r="P1668" t="str">
            <v>ATRIBUÍDO SÃO PAULO</v>
          </cell>
          <cell r="Q1668">
            <v>2.8400000000000002E-2</v>
          </cell>
          <cell r="R1668">
            <v>711.85</v>
          </cell>
        </row>
        <row r="1669">
          <cell r="M1669">
            <v>101876</v>
          </cell>
          <cell r="N1669" t="str">
            <v>QUADRO DE DISTRIBUIÇÃO DE ENERGIA EM PVC, DE EMBUTIR, SEM BARRAMENTO, PARA 6 DISJUNTORES - FORNECIMENTO E INSTALAÇÃO. AF_10/2020</v>
          </cell>
          <cell r="O1669" t="str">
            <v>UN</v>
          </cell>
          <cell r="P1669" t="str">
            <v>COEFICIENTE DE REPRESENTATIVIDADE</v>
          </cell>
          <cell r="Q1669">
            <v>1.67E-2</v>
          </cell>
          <cell r="R1669">
            <v>60.84</v>
          </cell>
        </row>
        <row r="1670">
          <cell r="M1670">
            <v>101891</v>
          </cell>
          <cell r="N1670" t="str">
            <v>DISJUNTOR MONOPOLAR TIPO NEMA, CORRENTE NOMINAL DE 35 ATÉ 50A - FORNECIMENTO E INSTALAÇÃO. AF_10/2020</v>
          </cell>
          <cell r="O1670" t="str">
            <v>UN</v>
          </cell>
          <cell r="P1670" t="str">
            <v>COEFICIENTE DE REPRESENTATIVIDADE</v>
          </cell>
          <cell r="Q1670">
            <v>0.1002</v>
          </cell>
          <cell r="R1670">
            <v>22.84</v>
          </cell>
        </row>
        <row r="1671">
          <cell r="M1671" t="str">
            <v/>
          </cell>
          <cell r="N1671" t="str">
            <v/>
          </cell>
          <cell r="O1671" t="str">
            <v/>
          </cell>
          <cell r="P1671" t="str">
            <v/>
          </cell>
          <cell r="Q1671" t="str">
            <v/>
          </cell>
          <cell r="R1671" t="str">
            <v/>
          </cell>
        </row>
        <row r="1672">
          <cell r="M1672">
            <v>34636</v>
          </cell>
          <cell r="N1672" t="str">
            <v>CAIXA D'AGUA EM POLIETILENO 1000 LITROS, COM TAMPA</v>
          </cell>
          <cell r="O1672" t="str">
            <v>UN</v>
          </cell>
          <cell r="P1672" t="str">
            <v>COLETADO</v>
          </cell>
          <cell r="Q1672">
            <v>1</v>
          </cell>
          <cell r="R1672">
            <v>309.07</v>
          </cell>
        </row>
        <row r="1673">
          <cell r="M1673">
            <v>89408</v>
          </cell>
          <cell r="N1673" t="str">
            <v>JOELHO 90 GRAUS, PVC, SOLDÁVEL, DN 25MM, INSTALADO EM RAMAL DE DISTRIBUIÇÃO DE ÁGUA - FORNECIMENTO E INSTALAÇÃO. AF_12/2014</v>
          </cell>
          <cell r="O1673" t="str">
            <v>UN</v>
          </cell>
          <cell r="P1673" t="str">
            <v>COEFICIENTE DE REPRESENTATIVIDADE</v>
          </cell>
          <cell r="Q1673">
            <v>3</v>
          </cell>
          <cell r="R1673">
            <v>4.93</v>
          </cell>
        </row>
        <row r="1674">
          <cell r="M1674">
            <v>89972</v>
          </cell>
          <cell r="N1674" t="str">
            <v>KIT DE REGISTRO DE GAVETA BRUTO DE LATÃO ¾", INCLUSIVE CONEXÕES, ROSCÁVEL, INSTALADO EM RAMAL DE ÁGUA FRIA - FORNECIMENTO E INSTALAÇÃO. AF_12/2014</v>
          </cell>
          <cell r="O1674" t="str">
            <v>UN</v>
          </cell>
          <cell r="P1674" t="str">
            <v>COEFICIENTE DE REPRESENTATIVIDADE</v>
          </cell>
          <cell r="Q1674">
            <v>1</v>
          </cell>
          <cell r="R1674">
            <v>42.98</v>
          </cell>
        </row>
        <row r="1675">
          <cell r="M1675">
            <v>94648</v>
          </cell>
          <cell r="N1675" t="str">
            <v>TUBO, PVC, SOLDÁVEL, DN  25 MM, INSTALADO EM RESERVAÇÃO DE ÁGUA DE EDIFICAÇÃO QUE POSSUA RESERVATÓRIO DE FIBRA/FIBROCIMENTO   FORNECIMENTO E INSTALAÇÃO. AF_06/2016</v>
          </cell>
          <cell r="O1675" t="str">
            <v>M</v>
          </cell>
          <cell r="P1675" t="str">
            <v>COEFICIENTE DE REPRESENTATIVIDADE</v>
          </cell>
          <cell r="Q1675">
            <v>19</v>
          </cell>
          <cell r="R1675">
            <v>8.89</v>
          </cell>
        </row>
        <row r="1676">
          <cell r="M1676">
            <v>94688</v>
          </cell>
          <cell r="N1676" t="str">
            <v>TÊ, PVC, SOLDÁVEL, DN  25 MM INSTALADO EM RESERVAÇÃO DE ÁGUA DE EDIFICAÇÃO QUE POSSUA RESERVATÓRIO DE FIBRA/FIBROCIMENTO   FORNECIMENTO E INSTALAÇÃO. AF_06/2016</v>
          </cell>
          <cell r="O1676" t="str">
            <v>UN</v>
          </cell>
          <cell r="P1676" t="str">
            <v>COEFICIENTE DE REPRESENTATIVIDADE</v>
          </cell>
          <cell r="Q1676">
            <v>2</v>
          </cell>
          <cell r="R1676">
            <v>9.09</v>
          </cell>
        </row>
        <row r="1677">
          <cell r="M1677">
            <v>94703</v>
          </cell>
          <cell r="N1677" t="str">
            <v>ADAPTADOR COM FLANGE E ANEL DE VEDAÇÃO, PVC, SOLDÁVEL, DN  25 MM X 3/4 , INSTALADO EM RESERVAÇÃO DE ÁGUA DE EDIFICAÇÃO QUE POSSUA RESERVATÓRIO DE FIBRA/FIBROCIMENTO   FORNECIMENTO E INSTALAÇÃO. AF_06/2016</v>
          </cell>
          <cell r="O1677" t="str">
            <v>UN</v>
          </cell>
          <cell r="P1677" t="str">
            <v>COEFICIENTE DE REPRESENTATIVIDADE</v>
          </cell>
          <cell r="Q1677">
            <v>1</v>
          </cell>
          <cell r="R1677">
            <v>19.3</v>
          </cell>
        </row>
        <row r="1678">
          <cell r="M1678">
            <v>94796</v>
          </cell>
          <cell r="N1678" t="str">
            <v>TORNEIRA DE BOIA, ROSCÁVEL, 3/4 , FORNECIDA E INSTALADA EM RESERVAÇÃO DE ÁGUA. AF_06/2016</v>
          </cell>
          <cell r="O1678" t="str">
            <v>UN</v>
          </cell>
          <cell r="P1678" t="str">
            <v>COEFICIENTE DE REPRESENTATIVIDADE</v>
          </cell>
          <cell r="Q1678">
            <v>1</v>
          </cell>
          <cell r="R1678">
            <v>29.65</v>
          </cell>
        </row>
        <row r="1679">
          <cell r="M1679">
            <v>98461</v>
          </cell>
          <cell r="N1679" t="str">
            <v>ESTRUTURA DE MADEIRA PROVISÓRIA PARA SUPORTE DE CAIXA D ÁGUA ELEVADA DE 1000 LITROS. AF_05/2018_P</v>
          </cell>
          <cell r="O1679" t="str">
            <v>UN</v>
          </cell>
          <cell r="P1679" t="str">
            <v>ATRIBUÍDO SÃO PAULO</v>
          </cell>
          <cell r="Q1679">
            <v>1</v>
          </cell>
          <cell r="R1679">
            <v>3625.98</v>
          </cell>
        </row>
        <row r="1680">
          <cell r="M1680" t="str">
            <v/>
          </cell>
          <cell r="N1680" t="str">
            <v/>
          </cell>
          <cell r="O1680" t="str">
            <v/>
          </cell>
          <cell r="P1680" t="str">
            <v/>
          </cell>
          <cell r="Q1680" t="str">
            <v/>
          </cell>
          <cell r="R1680" t="str">
            <v/>
          </cell>
        </row>
        <row r="1681">
          <cell r="M1681">
            <v>34640</v>
          </cell>
          <cell r="N1681" t="str">
            <v>CAIXA D'AGUA EM POLIETILENO 2000 LITROS, COM TAMPA</v>
          </cell>
          <cell r="O1681" t="str">
            <v>UN</v>
          </cell>
          <cell r="P1681" t="str">
            <v>COEFICIENTE DE REPRESENTATIVIDADE</v>
          </cell>
          <cell r="Q1681">
            <v>1</v>
          </cell>
          <cell r="R1681">
            <v>705.09</v>
          </cell>
        </row>
        <row r="1682">
          <cell r="M1682">
            <v>89408</v>
          </cell>
          <cell r="N1682" t="str">
            <v>JOELHO 90 GRAUS, PVC, SOLDÁVEL, DN 25MM, INSTALADO EM RAMAL DE DISTRIBUIÇÃO DE ÁGUA - FORNECIMENTO E INSTALAÇÃO. AF_12/2014</v>
          </cell>
          <cell r="O1682" t="str">
            <v>UN</v>
          </cell>
          <cell r="P1682" t="str">
            <v>COEFICIENTE DE REPRESENTATIVIDADE</v>
          </cell>
          <cell r="Q1682">
            <v>3</v>
          </cell>
          <cell r="R1682">
            <v>4.93</v>
          </cell>
        </row>
        <row r="1683">
          <cell r="M1683">
            <v>89972</v>
          </cell>
          <cell r="N1683" t="str">
            <v>KIT DE REGISTRO DE GAVETA BRUTO DE LATÃO ¾", INCLUSIVE CONEXÕES, ROSCÁVEL, INSTALADO EM RAMAL DE ÁGUA FRIA - FORNECIMENTO E INSTALAÇÃO. AF_12/2014</v>
          </cell>
          <cell r="O1683" t="str">
            <v>UN</v>
          </cell>
          <cell r="P1683" t="str">
            <v>COEFICIENTE DE REPRESENTATIVIDADE</v>
          </cell>
          <cell r="Q1683">
            <v>1</v>
          </cell>
          <cell r="R1683">
            <v>42.98</v>
          </cell>
        </row>
        <row r="1684">
          <cell r="M1684">
            <v>94648</v>
          </cell>
          <cell r="N1684" t="str">
            <v>TUBO, PVC, SOLDÁVEL, DN  25 MM, INSTALADO EM RESERVAÇÃO DE ÁGUA DE EDIFICAÇÃO QUE POSSUA RESERVATÓRIO DE FIBRA/FIBROCIMENTO   FORNECIMENTO E INSTALAÇÃO. AF_06/2016</v>
          </cell>
          <cell r="O1684" t="str">
            <v>M</v>
          </cell>
          <cell r="P1684" t="str">
            <v>COEFICIENTE DE REPRESENTATIVIDADE</v>
          </cell>
          <cell r="Q1684">
            <v>20</v>
          </cell>
          <cell r="R1684">
            <v>8.89</v>
          </cell>
        </row>
        <row r="1685">
          <cell r="M1685">
            <v>94688</v>
          </cell>
          <cell r="N1685" t="str">
            <v>TÊ, PVC, SOLDÁVEL, DN  25 MM INSTALADO EM RESERVAÇÃO DE ÁGUA DE EDIFICAÇÃO QUE POSSUA RESERVATÓRIO DE FIBRA/FIBROCIMENTO   FORNECIMENTO E INSTALAÇÃO. AF_06/2016</v>
          </cell>
          <cell r="O1685" t="str">
            <v>UN</v>
          </cell>
          <cell r="P1685" t="str">
            <v>COEFICIENTE DE REPRESENTATIVIDADE</v>
          </cell>
          <cell r="Q1685">
            <v>2</v>
          </cell>
          <cell r="R1685">
            <v>9.09</v>
          </cell>
        </row>
        <row r="1686">
          <cell r="M1686">
            <v>94703</v>
          </cell>
          <cell r="N1686" t="str">
            <v>ADAPTADOR COM FLANGE E ANEL DE VEDAÇÃO, PVC, SOLDÁVEL, DN  25 MM X 3/4 , INSTALADO EM RESERVAÇÃO DE ÁGUA DE EDIFICAÇÃO QUE POSSUA RESERVATÓRIO DE FIBRA/FIBROCIMENTO   FORNECIMENTO E INSTALAÇÃO. AF_06/2016</v>
          </cell>
          <cell r="O1686" t="str">
            <v>UN</v>
          </cell>
          <cell r="P1686" t="str">
            <v>COEFICIENTE DE REPRESENTATIVIDADE</v>
          </cell>
          <cell r="Q1686">
            <v>1</v>
          </cell>
          <cell r="R1686">
            <v>19.3</v>
          </cell>
        </row>
        <row r="1687">
          <cell r="M1687">
            <v>94796</v>
          </cell>
          <cell r="N1687" t="str">
            <v>TORNEIRA DE BOIA, ROSCÁVEL, 3/4 , FORNECIDA E INSTALADA EM RESERVAÇÃO DE ÁGUA. AF_06/2016</v>
          </cell>
          <cell r="O1687" t="str">
            <v>UN</v>
          </cell>
          <cell r="P1687" t="str">
            <v>COEFICIENTE DE REPRESENTATIVIDADE</v>
          </cell>
          <cell r="Q1687">
            <v>1</v>
          </cell>
          <cell r="R1687">
            <v>29.65</v>
          </cell>
        </row>
        <row r="1688">
          <cell r="M1688">
            <v>98462</v>
          </cell>
          <cell r="N1688" t="str">
            <v>ESTRUTURA DE MADEIRA PROVISÓRIA PARA SUPORTE DE CAIXA D ÁGUA ELEVADA DE 3000 LITROS. AF_05/2018_P</v>
          </cell>
          <cell r="O1688" t="str">
            <v>UN</v>
          </cell>
          <cell r="P1688" t="str">
            <v>ATRIBUÍDO SÃO PAULO</v>
          </cell>
          <cell r="Q1688">
            <v>1</v>
          </cell>
          <cell r="R1688">
            <v>5458.24</v>
          </cell>
        </row>
        <row r="1689">
          <cell r="M1689" t="str">
            <v/>
          </cell>
          <cell r="N1689" t="str">
            <v/>
          </cell>
          <cell r="O1689" t="str">
            <v/>
          </cell>
          <cell r="P1689" t="str">
            <v/>
          </cell>
          <cell r="Q1689" t="str">
            <v/>
          </cell>
          <cell r="R1689" t="str">
            <v/>
          </cell>
        </row>
        <row r="1690">
          <cell r="M1690">
            <v>10886</v>
          </cell>
          <cell r="N1690" t="str">
            <v>EXTINTOR DE INCENDIO PORTATIL COM CARGA DE AGUA PRESSURIZADA DE 10 L, CLASSE A</v>
          </cell>
          <cell r="O1690" t="str">
            <v>UN</v>
          </cell>
          <cell r="P1690" t="str">
            <v>COEFICIENTE DE REPRESENTATIVIDADE</v>
          </cell>
          <cell r="Q1690">
            <v>1.66E-2</v>
          </cell>
          <cell r="R1690">
            <v>297.5</v>
          </cell>
        </row>
        <row r="1691">
          <cell r="M1691">
            <v>10891</v>
          </cell>
          <cell r="N1691" t="str">
            <v>EXTINTOR DE INCENDIO PORTATIL COM CARGA DE PO QUIMICO SECO (PQS) DE 4 KG, CLASSE BC</v>
          </cell>
          <cell r="O1691" t="str">
            <v>UN</v>
          </cell>
          <cell r="P1691" t="str">
            <v>COEFICIENTE DE REPRESENTATIVIDADE</v>
          </cell>
          <cell r="Q1691">
            <v>1.66E-2</v>
          </cell>
          <cell r="R1691">
            <v>287.69</v>
          </cell>
        </row>
        <row r="1692">
          <cell r="M1692">
            <v>88489</v>
          </cell>
          <cell r="N1692" t="str">
            <v>APLICAÇÃO MANUAL DE PINTURA COM TINTA LÁTEX ACRÍLICA EM PAREDES, DUAS DEMÃOS. AF_06/2014</v>
          </cell>
          <cell r="O1692" t="str">
            <v>M2</v>
          </cell>
          <cell r="P1692" t="str">
            <v>COEFICIENTE DE REPRESENTATIVIDADE</v>
          </cell>
          <cell r="Q1692">
            <v>0.48370000000000002</v>
          </cell>
          <cell r="R1692">
            <v>12.39</v>
          </cell>
        </row>
        <row r="1693">
          <cell r="M1693">
            <v>91170</v>
          </cell>
          <cell r="N1693" t="str">
            <v>FIXAÇÃO DE TUBOS HORIZONTAIS DE PVC, CPVC OU COBRE DIÂMETROS MENORES OU IGUAIS A 40 MM OU ELETROCALHAS ATÉ 150MM DE LARGURA, COM ABRAÇADEIRA METÁLICA RÍGIDA TIPO D 1/2, FIXADA EM PERFILADO EM LAJE. AF_05/2015</v>
          </cell>
          <cell r="O1693" t="str">
            <v>M</v>
          </cell>
          <cell r="P1693" t="str">
            <v>COEFICIENTE DE REPRESENTATIVIDADE</v>
          </cell>
          <cell r="Q1693">
            <v>0.22189999999999999</v>
          </cell>
          <cell r="R1693">
            <v>2.42</v>
          </cell>
        </row>
        <row r="1694">
          <cell r="M1694">
            <v>91862</v>
          </cell>
          <cell r="N1694" t="str">
            <v>ELETRODUTO RÍGIDO ROSCÁVEL, PVC, DN 20 MM (1/2"), PARA CIRCUITOS TERMINAIS, INSTALADO EM FORRO - FORNECIMENTO E INSTALAÇÃO. AF_12/2015</v>
          </cell>
          <cell r="O1694" t="str">
            <v>M</v>
          </cell>
          <cell r="P1694" t="str">
            <v>COEFICIENTE DE REPRESENTATIVIDADE</v>
          </cell>
          <cell r="Q1694">
            <v>0.3397</v>
          </cell>
          <cell r="R1694">
            <v>8.77</v>
          </cell>
        </row>
        <row r="1695">
          <cell r="M1695">
            <v>91870</v>
          </cell>
          <cell r="N1695" t="str">
            <v>ELETRODUTO RÍGIDO ROSCÁVEL, PVC, DN 20 MM (1/2"), PARA CIRCUITOS TERMINAIS, INSTALADO EM PAREDE - FORNECIMENTO E INSTALAÇÃO. AF_12/2015</v>
          </cell>
          <cell r="O1695" t="str">
            <v>M</v>
          </cell>
          <cell r="P1695" t="str">
            <v>COEFICIENTE DE REPRESENTATIVIDADE</v>
          </cell>
          <cell r="Q1695">
            <v>0.22189999999999999</v>
          </cell>
          <cell r="R1695">
            <v>9.7200000000000006</v>
          </cell>
        </row>
        <row r="1696">
          <cell r="M1696">
            <v>91924</v>
          </cell>
          <cell r="N1696" t="str">
            <v>CABO DE COBRE FLEXÍVEL ISOLADO, 1,5 MM², ANTI-CHAMA 450/750 V, PARA CIRCUITOS TERMINAIS - FORNECIMENTO E INSTALAÇÃO. AF_12/2015</v>
          </cell>
          <cell r="O1696" t="str">
            <v>M</v>
          </cell>
          <cell r="P1696" t="str">
            <v>COEFICIENTE DE REPRESENTATIVIDADE</v>
          </cell>
          <cell r="Q1696">
            <v>0.93340000000000001</v>
          </cell>
          <cell r="R1696">
            <v>2.79</v>
          </cell>
        </row>
        <row r="1697">
          <cell r="M1697">
            <v>91926</v>
          </cell>
          <cell r="N1697" t="str">
            <v>CABO DE COBRE FLEXÍVEL ISOLADO, 2,5 MM², ANTI-CHAMA 450/750 V, PARA CIRCUITOS TERMINAIS - FORNECIMENTO E INSTALAÇÃO. AF_12/2015</v>
          </cell>
          <cell r="O1697" t="str">
            <v>M</v>
          </cell>
          <cell r="P1697" t="str">
            <v>COEFICIENTE DE REPRESENTATIVIDADE</v>
          </cell>
          <cell r="Q1697">
            <v>0.94720000000000004</v>
          </cell>
          <cell r="R1697">
            <v>4.12</v>
          </cell>
        </row>
        <row r="1698">
          <cell r="M1698">
            <v>91959</v>
          </cell>
          <cell r="N1698" t="str">
            <v>INTERRUPTOR SIMPLES (2 MÓDULOS), 10A/250V, INCLUINDO SUPORTE E PLACA - FORNECIMENTO E INSTALAÇÃO. AF_12/2015</v>
          </cell>
          <cell r="O1698" t="str">
            <v>UN</v>
          </cell>
          <cell r="P1698" t="str">
            <v>COEFICIENTE DE REPRESENTATIVIDADE</v>
          </cell>
          <cell r="Q1698">
            <v>1.66E-2</v>
          </cell>
          <cell r="R1698">
            <v>33.61</v>
          </cell>
        </row>
        <row r="1699">
          <cell r="M1699">
            <v>92000</v>
          </cell>
          <cell r="N1699" t="str">
            <v>TOMADA BAIXA DE EMBUTIR (1 MÓDULO), 2P+T 10 A, INCLUINDO SUPORTE E PLACA - FORNECIMENTO E INSTALAÇÃO. AF_12/2015</v>
          </cell>
          <cell r="O1699" t="str">
            <v>UN</v>
          </cell>
          <cell r="P1699" t="str">
            <v>COEFICIENTE DE REPRESENTATIVIDADE</v>
          </cell>
          <cell r="Q1699">
            <v>3.3099999999999997E-2</v>
          </cell>
          <cell r="R1699">
            <v>22.47</v>
          </cell>
        </row>
        <row r="1700">
          <cell r="M1700">
            <v>92001</v>
          </cell>
          <cell r="N1700" t="str">
            <v>TOMADA BAIXA DE EMBUTIR (1 MÓDULO), 2P+T 20 A, INCLUINDO SUPORTE E PLACA - FORNECIMENTO E INSTALAÇÃO. AF_12/2015</v>
          </cell>
          <cell r="O1700" t="str">
            <v>UN</v>
          </cell>
          <cell r="P1700" t="str">
            <v>COEFICIENTE DE REPRESENTATIVIDADE</v>
          </cell>
          <cell r="Q1700">
            <v>3.3099999999999997E-2</v>
          </cell>
          <cell r="R1700">
            <v>24.36</v>
          </cell>
        </row>
        <row r="1701">
          <cell r="M1701">
            <v>92543</v>
          </cell>
          <cell r="N1701" t="str">
            <v>TRAMA DE MADEIRA COMPOSTA POR TERÇAS PARA TELHADOS DE ATÉ 2 ÁGUAS PARA TELHA ONDULADA DE FIBROCIMENTO, METÁLICA, PLÁSTICA OU TERMOACÚSTICA, INCLUSO TRANSPORTE VERTICAL. AF_07/2019</v>
          </cell>
          <cell r="O1701" t="str">
            <v>M2</v>
          </cell>
          <cell r="P1701" t="str">
            <v>ATRIBUÍDO SÃO PAULO</v>
          </cell>
          <cell r="Q1701">
            <v>1.2466999999999999</v>
          </cell>
          <cell r="R1701">
            <v>14.6</v>
          </cell>
        </row>
        <row r="1702">
          <cell r="M1702">
            <v>92981</v>
          </cell>
          <cell r="N1702" t="str">
            <v>CABO DE COBRE FLEXÍVEL ISOLADO, 16 MM², ANTI-CHAMA 450/750 V, PARA DISTRIBUIÇÃO - FORNECIMENTO E INSTALAÇÃO. AF_12/2015</v>
          </cell>
          <cell r="O1702" t="str">
            <v>M</v>
          </cell>
          <cell r="P1702" t="str">
            <v>COEFICIENTE DE REPRESENTATIVIDADE</v>
          </cell>
          <cell r="Q1702">
            <v>0.1656</v>
          </cell>
          <cell r="R1702">
            <v>17.18</v>
          </cell>
        </row>
        <row r="1703">
          <cell r="M1703">
            <v>93358</v>
          </cell>
          <cell r="N1703" t="str">
            <v>ESCAVAÇÃO MANUAL DE VALA COM PROFUNDIDADE MENOR OU IGUAL A 1,30 M. AF_02/2021</v>
          </cell>
          <cell r="O1703" t="str">
            <v>M3</v>
          </cell>
          <cell r="P1703" t="str">
            <v>COLETADO</v>
          </cell>
          <cell r="Q1703">
            <v>1.2999999999999999E-3</v>
          </cell>
          <cell r="R1703">
            <v>56.37</v>
          </cell>
        </row>
        <row r="1704">
          <cell r="M1704">
            <v>94210</v>
          </cell>
          <cell r="N1704" t="str">
            <v>TELHAMENTO COM TELHA ONDULADA DE FIBROCIMENTO E = 6 MM, COM RECOBRIMENTO LATERAL DE 1 1/4 DE ONDA PARA TELHADO COM INCLINAÇÃO MÁXIMA DE 10°, COM ATÉ 2 ÁGUAS, INCLUSO IÇAMENTO. AF_07/2019</v>
          </cell>
          <cell r="O1704" t="str">
            <v>M2</v>
          </cell>
          <cell r="P1704" t="str">
            <v>ATRIBUÍDO SÃO PAULO</v>
          </cell>
          <cell r="Q1704">
            <v>1.2466999999999999</v>
          </cell>
          <cell r="R1704">
            <v>50.4</v>
          </cell>
        </row>
        <row r="1705">
          <cell r="M1705">
            <v>95241</v>
          </cell>
          <cell r="N1705" t="str">
            <v>LASTRO DE CONCRETO MAGRO, APLICADO EM PISOS, LAJES SOBRE SOLO OU RADIERS, ESPESSURA DE 5 CM. AF_07/2016</v>
          </cell>
          <cell r="O1705" t="str">
            <v>M2</v>
          </cell>
          <cell r="P1705" t="str">
            <v>ATRIBUÍDO SÃO PAULO</v>
          </cell>
          <cell r="Q1705">
            <v>1.2466999999999999</v>
          </cell>
          <cell r="R1705">
            <v>24.93</v>
          </cell>
        </row>
        <row r="1706">
          <cell r="M1706">
            <v>95805</v>
          </cell>
          <cell r="N1706" t="str">
            <v>CONDULETE DE PVC, TIPO B, PARA ELETRODUTO DE PVC SOLDÁVEL DN 25 MM (3/4''), APARENTE - FORNECIMENTO E INSTALAÇÃO. AF_11/2016</v>
          </cell>
          <cell r="O1706" t="str">
            <v>UN</v>
          </cell>
          <cell r="P1706" t="str">
            <v>COEFICIENTE DE REPRESENTATIVIDADE</v>
          </cell>
          <cell r="Q1706">
            <v>6.6199999999999995E-2</v>
          </cell>
          <cell r="R1706">
            <v>21.71</v>
          </cell>
        </row>
        <row r="1707">
          <cell r="M1707">
            <v>96985</v>
          </cell>
          <cell r="N1707" t="str">
            <v>HASTE DE ATERRAMENTO 5/8  PARA SPDA - FORNECIMENTO E INSTALAÇÃO. AF_12/2017</v>
          </cell>
          <cell r="O1707" t="str">
            <v>UN</v>
          </cell>
          <cell r="P1707" t="str">
            <v>COEFICIENTE DE REPRESENTATIVIDADE</v>
          </cell>
          <cell r="Q1707">
            <v>3.3099999999999997E-2</v>
          </cell>
          <cell r="R1707">
            <v>52.98</v>
          </cell>
        </row>
        <row r="1708">
          <cell r="M1708">
            <v>97586</v>
          </cell>
          <cell r="N1708" t="str">
            <v>LUMINÁRIA TIPO CALHA, DE SOBREPOR, COM 2 LÂMPADAS TUBULARES FLUORESCENTES DE 36 W, COM REATOR DE PARTIDA RÁPIDA - FORNECIMENTO E INSTALAÇÃO. AF_02/2020</v>
          </cell>
          <cell r="O1708" t="str">
            <v>UN</v>
          </cell>
          <cell r="P1708" t="str">
            <v>ATRIBUÍDO SÃO PAULO</v>
          </cell>
          <cell r="Q1708">
            <v>0.13250000000000001</v>
          </cell>
          <cell r="R1708">
            <v>142.41999999999999</v>
          </cell>
        </row>
        <row r="1709">
          <cell r="M1709">
            <v>97886</v>
          </cell>
          <cell r="N1709" t="str">
            <v>CAIXA ENTERRADA ELÉTRICA RETANGULAR, EM ALVENARIA COM TIJOLOS CERÂMICOS MACIÇOS, FUNDO COM BRITA, DIMENSÕES INTERNAS: 0,3X0,3X0,3 M. AF_12/2020</v>
          </cell>
          <cell r="O1709" t="str">
            <v>UN</v>
          </cell>
          <cell r="P1709" t="str">
            <v>ATRIBUÍDO SÃO PAULO</v>
          </cell>
          <cell r="Q1709">
            <v>3.3099999999999997E-2</v>
          </cell>
          <cell r="R1709">
            <v>149.83000000000001</v>
          </cell>
        </row>
        <row r="1710">
          <cell r="M1710">
            <v>98441</v>
          </cell>
          <cell r="N1710" t="str">
            <v>PAREDE DE MADEIRA COMPENSADA PARA CONSTRUÇÃO TEMPORÁRIA EM CHAPA SIMPLES, EXTERNA, COM ÁREA LÍQUIDA MAIOR OU IGUAL A 6 M², SEM VÃO. AF_05/2018</v>
          </cell>
          <cell r="O1710" t="str">
            <v>M2</v>
          </cell>
          <cell r="P1710" t="str">
            <v>ATRIBUÍDO SÃO PAULO</v>
          </cell>
          <cell r="Q1710">
            <v>9.8100000000000007E-2</v>
          </cell>
          <cell r="R1710">
            <v>98.28</v>
          </cell>
        </row>
        <row r="1711">
          <cell r="M1711">
            <v>98442</v>
          </cell>
          <cell r="N1711" t="str">
            <v>PAREDE DE MADEIRA COMPENSADA PARA CONSTRUÇÃO TEMPORÁRIA EM CHAPA SIMPLES, EXTERNA, COM ÁREA LÍQUIDA MENOR QUE 6 M², SEM VÃO. AF_05/2018</v>
          </cell>
          <cell r="O1711" t="str">
            <v>M2</v>
          </cell>
          <cell r="P1711" t="str">
            <v>ATRIBUÍDO SÃO PAULO</v>
          </cell>
          <cell r="Q1711">
            <v>0.1129</v>
          </cell>
          <cell r="R1711">
            <v>100.64</v>
          </cell>
        </row>
        <row r="1712">
          <cell r="M1712">
            <v>98445</v>
          </cell>
          <cell r="N1712" t="str">
            <v>PAREDE DE MADEIRA COMPENSADA PARA CONSTRUÇÃO TEMPORÁRIA EM CHAPA SIMPLES, EXTERNA, COM ÁREA LÍQUIDA MAIOR OU IGUAL A 6 M², COM VÃO. AF_05/2018</v>
          </cell>
          <cell r="O1712" t="str">
            <v>M2</v>
          </cell>
          <cell r="P1712" t="str">
            <v>ATRIBUÍDO SÃO PAULO</v>
          </cell>
          <cell r="Q1712">
            <v>0.1532</v>
          </cell>
          <cell r="R1712">
            <v>118.37</v>
          </cell>
        </row>
        <row r="1713">
          <cell r="M1713">
            <v>98446</v>
          </cell>
          <cell r="N1713" t="str">
            <v>PAREDE DE MADEIRA COMPENSADA PARA CONSTRUÇÃO TEMPORÁRIA EM CHAPA SIMPLES, EXTERNA, COM ÁREA LÍQUIDA MENOR QUE 6 M², COM VÃO. AF_05/2018</v>
          </cell>
          <cell r="O1713" t="str">
            <v>M2</v>
          </cell>
          <cell r="P1713" t="str">
            <v>ATRIBUÍDO SÃO PAULO</v>
          </cell>
          <cell r="Q1713">
            <v>0.1195</v>
          </cell>
          <cell r="R1713">
            <v>152.5</v>
          </cell>
        </row>
        <row r="1714">
          <cell r="M1714">
            <v>101876</v>
          </cell>
          <cell r="N1714" t="str">
            <v>QUADRO DE DISTRIBUIÇÃO DE ENERGIA EM PVC, DE EMBUTIR, SEM BARRAMENTO, PARA 6 DISJUNTORES - FORNECIMENTO E INSTALAÇÃO. AF_10/2020</v>
          </cell>
          <cell r="O1714" t="str">
            <v>UN</v>
          </cell>
          <cell r="P1714" t="str">
            <v>COEFICIENTE DE REPRESENTATIVIDADE</v>
          </cell>
          <cell r="Q1714">
            <v>1.66E-2</v>
          </cell>
          <cell r="R1714">
            <v>60.84</v>
          </cell>
        </row>
        <row r="1715">
          <cell r="M1715">
            <v>101891</v>
          </cell>
          <cell r="N1715" t="str">
            <v>DISJUNTOR MONOPOLAR TIPO NEMA, CORRENTE NOMINAL DE 35 ATÉ 50A - FORNECIMENTO E INSTALAÇÃO. AF_10/2020</v>
          </cell>
          <cell r="O1715" t="str">
            <v>UN</v>
          </cell>
          <cell r="P1715" t="str">
            <v>COEFICIENTE DE REPRESENTATIVIDADE</v>
          </cell>
          <cell r="Q1715">
            <v>8.2799999999999999E-2</v>
          </cell>
          <cell r="R1715">
            <v>22.84</v>
          </cell>
        </row>
        <row r="1716">
          <cell r="M1716" t="str">
            <v/>
          </cell>
          <cell r="N1716" t="str">
            <v/>
          </cell>
          <cell r="O1716" t="str">
            <v/>
          </cell>
          <cell r="P1716" t="str">
            <v/>
          </cell>
          <cell r="Q1716" t="str">
            <v/>
          </cell>
          <cell r="R1716" t="str">
            <v/>
          </cell>
        </row>
        <row r="1717">
          <cell r="M1717">
            <v>10886</v>
          </cell>
          <cell r="N1717" t="str">
            <v>EXTINTOR DE INCENDIO PORTATIL COM CARGA DE AGUA PRESSURIZADA DE 10 L, CLASSE A</v>
          </cell>
          <cell r="O1717" t="str">
            <v>UN</v>
          </cell>
          <cell r="P1717" t="str">
            <v>COEFICIENTE DE REPRESENTATIVIDADE</v>
          </cell>
          <cell r="Q1717">
            <v>9.6600000000000005E-2</v>
          </cell>
          <cell r="R1717">
            <v>297.5</v>
          </cell>
        </row>
        <row r="1718">
          <cell r="M1718">
            <v>10891</v>
          </cell>
          <cell r="N1718" t="str">
            <v>EXTINTOR DE INCENDIO PORTATIL COM CARGA DE PO QUIMICO SECO (PQS) DE 4 KG, CLASSE BC</v>
          </cell>
          <cell r="O1718" t="str">
            <v>UN</v>
          </cell>
          <cell r="P1718" t="str">
            <v>COEFICIENTE DE REPRESENTATIVIDADE</v>
          </cell>
          <cell r="Q1718">
            <v>9.6600000000000005E-2</v>
          </cell>
          <cell r="R1718">
            <v>287.69</v>
          </cell>
        </row>
        <row r="1719">
          <cell r="M1719">
            <v>88489</v>
          </cell>
          <cell r="N1719" t="str">
            <v>APLICAÇÃO MANUAL DE PINTURA COM TINTA LÁTEX ACRÍLICA EM PAREDES, DUAS DEMÃOS. AF_06/2014</v>
          </cell>
          <cell r="O1719" t="str">
            <v>M2</v>
          </cell>
          <cell r="P1719" t="str">
            <v>COEFICIENTE DE REPRESENTATIVIDADE</v>
          </cell>
          <cell r="Q1719">
            <v>0.47610000000000002</v>
          </cell>
          <cell r="R1719">
            <v>12.39</v>
          </cell>
        </row>
        <row r="1720">
          <cell r="M1720">
            <v>91170</v>
          </cell>
          <cell r="N1720" t="str">
            <v>FIXAÇÃO DE TUBOS HORIZONTAIS DE PVC, CPVC OU COBRE DIÂMETROS MENORES OU IGUAIS A 40 MM OU ELETROCALHAS ATÉ 150MM DE LARGURA, COM ABRAÇADEIRA METÁLICA RÍGIDA TIPO D 1/2, FIXADA EM PERFILADO EM LAJE. AF_05/2015</v>
          </cell>
          <cell r="O1720" t="str">
            <v>M</v>
          </cell>
          <cell r="P1720" t="str">
            <v>COEFICIENTE DE REPRESENTATIVIDADE</v>
          </cell>
          <cell r="Q1720">
            <v>0.42509999999999998</v>
          </cell>
          <cell r="R1720">
            <v>2.42</v>
          </cell>
        </row>
        <row r="1721">
          <cell r="M1721">
            <v>91173</v>
          </cell>
          <cell r="N1721" t="str">
            <v>FIXAÇÃO DE TUBOS VERTICAIS DE PPR DIÂMETROS MENORES OU IGUAIS A 40 MM COM ABRAÇADEIRA METÁLICA RÍGIDA TIPO D 1/2", FIXADA EM PERFILADO EM ALVENARIA. AF_05/2015</v>
          </cell>
          <cell r="O1721" t="str">
            <v>M</v>
          </cell>
          <cell r="P1721" t="str">
            <v>COEFICIENTE DE REPRESENTATIVIDADE</v>
          </cell>
          <cell r="Q1721">
            <v>0.46379999999999999</v>
          </cell>
          <cell r="R1721">
            <v>1.23</v>
          </cell>
        </row>
        <row r="1722">
          <cell r="M1722">
            <v>91862</v>
          </cell>
          <cell r="N1722" t="str">
            <v>ELETRODUTO RÍGIDO ROSCÁVEL, PVC, DN 20 MM (1/2"), PARA CIRCUITOS TERMINAIS, INSTALADO EM FORRO - FORNECIMENTO E INSTALAÇÃO. AF_12/2015</v>
          </cell>
          <cell r="O1722" t="str">
            <v>M</v>
          </cell>
          <cell r="P1722" t="str">
            <v>COEFICIENTE DE REPRESENTATIVIDADE</v>
          </cell>
          <cell r="Q1722">
            <v>0.42509999999999998</v>
          </cell>
          <cell r="R1722">
            <v>8.77</v>
          </cell>
        </row>
        <row r="1723">
          <cell r="M1723">
            <v>91870</v>
          </cell>
          <cell r="N1723" t="str">
            <v>ELETRODUTO RÍGIDO ROSCÁVEL, PVC, DN 20 MM (1/2"), PARA CIRCUITOS TERMINAIS, INSTALADO EM PAREDE - FORNECIMENTO E INSTALAÇÃO. AF_12/2015</v>
          </cell>
          <cell r="O1723" t="str">
            <v>M</v>
          </cell>
          <cell r="P1723" t="str">
            <v>COEFICIENTE DE REPRESENTATIVIDADE</v>
          </cell>
          <cell r="Q1723">
            <v>0.46379999999999999</v>
          </cell>
          <cell r="R1723">
            <v>9.7200000000000006</v>
          </cell>
        </row>
        <row r="1724">
          <cell r="M1724">
            <v>91924</v>
          </cell>
          <cell r="N1724" t="str">
            <v>CABO DE COBRE FLEXÍVEL ISOLADO, 1,5 MM², ANTI-CHAMA 450/750 V, PARA CIRCUITOS TERMINAIS - FORNECIMENTO E INSTALAÇÃO. AF_12/2015</v>
          </cell>
          <cell r="O1724" t="str">
            <v>M</v>
          </cell>
          <cell r="P1724" t="str">
            <v>COEFICIENTE DE REPRESENTATIVIDADE</v>
          </cell>
          <cell r="Q1724">
            <v>1.0821000000000001</v>
          </cell>
          <cell r="R1724">
            <v>2.79</v>
          </cell>
        </row>
        <row r="1725">
          <cell r="M1725">
            <v>91926</v>
          </cell>
          <cell r="N1725" t="str">
            <v>CABO DE COBRE FLEXÍVEL ISOLADO, 2,5 MM², ANTI-CHAMA 450/750 V, PARA CIRCUITOS TERMINAIS - FORNECIMENTO E INSTALAÇÃO. AF_12/2015</v>
          </cell>
          <cell r="O1725" t="str">
            <v>M</v>
          </cell>
          <cell r="P1725" t="str">
            <v>COEFICIENTE DE REPRESENTATIVIDADE</v>
          </cell>
          <cell r="Q1725">
            <v>2.0870000000000002</v>
          </cell>
          <cell r="R1725">
            <v>4.12</v>
          </cell>
        </row>
        <row r="1726">
          <cell r="M1726">
            <v>92008</v>
          </cell>
          <cell r="N1726" t="str">
            <v>TOMADA BAIXA DE EMBUTIR (2 MÓDULOS), 2P+T 10 A, INCLUINDO SUPORTE E PLACA - FORNECIMENTO E INSTALAÇÃO. AF_12/2015</v>
          </cell>
          <cell r="O1726" t="str">
            <v>UN</v>
          </cell>
          <cell r="P1726" t="str">
            <v>COEFICIENTE DE REPRESENTATIVIDADE</v>
          </cell>
          <cell r="Q1726">
            <v>0.28989999999999999</v>
          </cell>
          <cell r="R1726">
            <v>35.99</v>
          </cell>
        </row>
        <row r="1727">
          <cell r="M1727">
            <v>92023</v>
          </cell>
          <cell r="N1727" t="str">
            <v>INTERRUPTOR SIMPLES (1 MÓDULO) COM 1 TOMADA DE EMBUTIR 2P+T 10 A,  INCLUINDO SUPORTE E PLACA - FORNECIMENTO E INSTALAÇÃO. AF_12/2015</v>
          </cell>
          <cell r="O1727" t="str">
            <v>UN</v>
          </cell>
          <cell r="P1727" t="str">
            <v>COEFICIENTE DE REPRESENTATIVIDADE</v>
          </cell>
          <cell r="Q1727">
            <v>9.6600000000000005E-2</v>
          </cell>
          <cell r="R1727">
            <v>37.61</v>
          </cell>
        </row>
        <row r="1728">
          <cell r="M1728">
            <v>92543</v>
          </cell>
          <cell r="N1728" t="str">
            <v>TRAMA DE MADEIRA COMPOSTA POR TERÇAS PARA TELHADOS DE ATÉ 2 ÁGUAS PARA TELHA ONDULADA DE FIBROCIMENTO, METÁLICA, PLÁSTICA OU TERMOACÚSTICA, INCLUSO TRANSPORTE VERTICAL. AF_07/2019</v>
          </cell>
          <cell r="O1728" t="str">
            <v>M2</v>
          </cell>
          <cell r="P1728" t="str">
            <v>ATRIBUÍDO SÃO PAULO</v>
          </cell>
          <cell r="Q1728">
            <v>1.9256</v>
          </cell>
          <cell r="R1728">
            <v>14.6</v>
          </cell>
        </row>
        <row r="1729">
          <cell r="M1729">
            <v>92981</v>
          </cell>
          <cell r="N1729" t="str">
            <v>CABO DE COBRE FLEXÍVEL ISOLADO, 16 MM², ANTI-CHAMA 450/750 V, PARA DISTRIBUIÇÃO - FORNECIMENTO E INSTALAÇÃO. AF_12/2015</v>
          </cell>
          <cell r="O1729" t="str">
            <v>M</v>
          </cell>
          <cell r="P1729" t="str">
            <v>COEFICIENTE DE REPRESENTATIVIDADE</v>
          </cell>
          <cell r="Q1729">
            <v>0.48309999999999997</v>
          </cell>
          <cell r="R1729">
            <v>17.18</v>
          </cell>
        </row>
        <row r="1730">
          <cell r="M1730">
            <v>93358</v>
          </cell>
          <cell r="N1730" t="str">
            <v>ESCAVAÇÃO MANUAL DE VALA COM PROFUNDIDADE MENOR OU IGUAL A 1,30 M. AF_02/2021</v>
          </cell>
          <cell r="O1730" t="str">
            <v>M3</v>
          </cell>
          <cell r="P1730" t="str">
            <v>COLETADO</v>
          </cell>
          <cell r="Q1730">
            <v>7.7999999999999996E-3</v>
          </cell>
          <cell r="R1730">
            <v>56.37</v>
          </cell>
        </row>
        <row r="1731">
          <cell r="M1731">
            <v>94210</v>
          </cell>
          <cell r="N1731" t="str">
            <v>TELHAMENTO COM TELHA ONDULADA DE FIBROCIMENTO E = 6 MM, COM RECOBRIMENTO LATERAL DE 1 1/4 DE ONDA PARA TELHADO COM INCLINAÇÃO MÁXIMA DE 10°, COM ATÉ 2 ÁGUAS, INCLUSO IÇAMENTO. AF_07/2019</v>
          </cell>
          <cell r="O1731" t="str">
            <v>M2</v>
          </cell>
          <cell r="P1731" t="str">
            <v>ATRIBUÍDO SÃO PAULO</v>
          </cell>
          <cell r="Q1731">
            <v>1.9256</v>
          </cell>
          <cell r="R1731">
            <v>50.4</v>
          </cell>
        </row>
        <row r="1732">
          <cell r="M1732">
            <v>95241</v>
          </cell>
          <cell r="N1732" t="str">
            <v>LASTRO DE CONCRETO MAGRO, APLICADO EM PISOS, LAJES SOBRE SOLO OU RADIERS, ESPESSURA DE 5 CM. AF_07/2016</v>
          </cell>
          <cell r="O1732" t="str">
            <v>M2</v>
          </cell>
          <cell r="P1732" t="str">
            <v>ATRIBUÍDO SÃO PAULO</v>
          </cell>
          <cell r="Q1732">
            <v>1.9256</v>
          </cell>
          <cell r="R1732">
            <v>24.93</v>
          </cell>
        </row>
        <row r="1733">
          <cell r="M1733">
            <v>95805</v>
          </cell>
          <cell r="N1733" t="str">
            <v>CONDULETE DE PVC, TIPO B, PARA ELETRODUTO DE PVC SOLDÁVEL DN 25 MM (3/4''), APARENTE - FORNECIMENTO E INSTALAÇÃO. AF_11/2016</v>
          </cell>
          <cell r="O1733" t="str">
            <v>UN</v>
          </cell>
          <cell r="P1733" t="str">
            <v>COEFICIENTE DE REPRESENTATIVIDADE</v>
          </cell>
          <cell r="Q1733">
            <v>0.38650000000000001</v>
          </cell>
          <cell r="R1733">
            <v>21.71</v>
          </cell>
        </row>
        <row r="1734">
          <cell r="M1734">
            <v>96985</v>
          </cell>
          <cell r="N1734" t="str">
            <v>HASTE DE ATERRAMENTO 5/8  PARA SPDA - FORNECIMENTO E INSTALAÇÃO. AF_12/2017</v>
          </cell>
          <cell r="O1734" t="str">
            <v>UN</v>
          </cell>
          <cell r="P1734" t="str">
            <v>COEFICIENTE DE REPRESENTATIVIDADE</v>
          </cell>
          <cell r="Q1734">
            <v>9.6600000000000005E-2</v>
          </cell>
          <cell r="R1734">
            <v>52.98</v>
          </cell>
        </row>
        <row r="1735">
          <cell r="M1735">
            <v>97586</v>
          </cell>
          <cell r="N1735" t="str">
            <v>LUMINÁRIA TIPO CALHA, DE SOBREPOR, COM 2 LÂMPADAS TUBULARES FLUORESCENTES DE 36 W, COM REATOR DE PARTIDA RÁPIDA - FORNECIMENTO E INSTALAÇÃO. AF_02/2020</v>
          </cell>
          <cell r="O1735" t="str">
            <v>UN</v>
          </cell>
          <cell r="P1735" t="str">
            <v>ATRIBUÍDO SÃO PAULO</v>
          </cell>
          <cell r="Q1735">
            <v>0.19320000000000001</v>
          </cell>
          <cell r="R1735">
            <v>142.41999999999999</v>
          </cell>
        </row>
        <row r="1736">
          <cell r="M1736">
            <v>97886</v>
          </cell>
          <cell r="N1736" t="str">
            <v>CAIXA ENTERRADA ELÉTRICA RETANGULAR, EM ALVENARIA COM TIJOLOS CERÂMICOS MACIÇOS, FUNDO COM BRITA, DIMENSÕES INTERNAS: 0,3X0,3X0,3 M. AF_12/2020</v>
          </cell>
          <cell r="O1736" t="str">
            <v>UN</v>
          </cell>
          <cell r="P1736" t="str">
            <v>ATRIBUÍDO SÃO PAULO</v>
          </cell>
          <cell r="Q1736">
            <v>9.6600000000000005E-2</v>
          </cell>
          <cell r="R1736">
            <v>149.83000000000001</v>
          </cell>
        </row>
        <row r="1737">
          <cell r="M1737">
            <v>98441</v>
          </cell>
          <cell r="N1737" t="str">
            <v>PAREDE DE MADEIRA COMPENSADA PARA CONSTRUÇÃO TEMPORÁRIA EM CHAPA SIMPLES, EXTERNA, COM ÁREA LÍQUIDA MAIOR OU IGUAL A 6 M², SEM VÃO. AF_05/2018</v>
          </cell>
          <cell r="O1737" t="str">
            <v>M2</v>
          </cell>
          <cell r="P1737" t="str">
            <v>ATRIBUÍDO SÃO PAULO</v>
          </cell>
          <cell r="Q1737">
            <v>9.6600000000000005E-2</v>
          </cell>
          <cell r="R1737">
            <v>98.28</v>
          </cell>
        </row>
        <row r="1738">
          <cell r="M1738">
            <v>98442</v>
          </cell>
          <cell r="N1738" t="str">
            <v>PAREDE DE MADEIRA COMPENSADA PARA CONSTRUÇÃO TEMPORÁRIA EM CHAPA SIMPLES, EXTERNA, COM ÁREA LÍQUIDA MENOR QUE 6 M², SEM VÃO. AF_05/2018</v>
          </cell>
          <cell r="O1738" t="str">
            <v>M2</v>
          </cell>
          <cell r="P1738" t="str">
            <v>ATRIBUÍDO SÃO PAULO</v>
          </cell>
          <cell r="Q1738">
            <v>0.1111</v>
          </cell>
          <cell r="R1738">
            <v>100.64</v>
          </cell>
        </row>
        <row r="1739">
          <cell r="M1739">
            <v>98445</v>
          </cell>
          <cell r="N1739" t="str">
            <v>PAREDE DE MADEIRA COMPENSADA PARA CONSTRUÇÃO TEMPORÁRIA EM CHAPA SIMPLES, EXTERNA, COM ÁREA LÍQUIDA MAIOR OU IGUAL A 6 M², COM VÃO. AF_05/2018</v>
          </cell>
          <cell r="O1739" t="str">
            <v>M2</v>
          </cell>
          <cell r="P1739" t="str">
            <v>ATRIBUÍDO SÃO PAULO</v>
          </cell>
          <cell r="Q1739">
            <v>0.15079999999999999</v>
          </cell>
          <cell r="R1739">
            <v>118.37</v>
          </cell>
        </row>
        <row r="1740">
          <cell r="M1740">
            <v>98446</v>
          </cell>
          <cell r="N1740" t="str">
            <v>PAREDE DE MADEIRA COMPENSADA PARA CONSTRUÇÃO TEMPORÁRIA EM CHAPA SIMPLES, EXTERNA, COM ÁREA LÍQUIDA MENOR QUE 6 M², COM VÃO. AF_05/2018</v>
          </cell>
          <cell r="O1740" t="str">
            <v>M2</v>
          </cell>
          <cell r="P1740" t="str">
            <v>ATRIBUÍDO SÃO PAULO</v>
          </cell>
          <cell r="Q1740">
            <v>0.1176</v>
          </cell>
          <cell r="R1740">
            <v>152.5</v>
          </cell>
        </row>
        <row r="1741">
          <cell r="M1741">
            <v>101876</v>
          </cell>
          <cell r="N1741" t="str">
            <v>QUADRO DE DISTRIBUIÇÃO DE ENERGIA EM PVC, DE EMBUTIR, SEM BARRAMENTO, PARA 6 DISJUNTORES - FORNECIMENTO E INSTALAÇÃO. AF_10/2020</v>
          </cell>
          <cell r="O1741" t="str">
            <v>UN</v>
          </cell>
          <cell r="P1741" t="str">
            <v>COEFICIENTE DE REPRESENTATIVIDADE</v>
          </cell>
          <cell r="Q1741">
            <v>9.6600000000000005E-2</v>
          </cell>
          <cell r="R1741">
            <v>60.84</v>
          </cell>
        </row>
        <row r="1742">
          <cell r="M1742">
            <v>101891</v>
          </cell>
          <cell r="N1742" t="str">
            <v>DISJUNTOR MONOPOLAR TIPO NEMA, CORRENTE NOMINAL DE 35 ATÉ 50A - FORNECIMENTO E INSTALAÇÃO. AF_10/2020</v>
          </cell>
          <cell r="O1742" t="str">
            <v>UN</v>
          </cell>
          <cell r="P1742" t="str">
            <v>COEFICIENTE DE REPRESENTATIVIDADE</v>
          </cell>
          <cell r="Q1742">
            <v>0.28989999999999999</v>
          </cell>
          <cell r="R1742">
            <v>22.84</v>
          </cell>
        </row>
        <row r="1743">
          <cell r="M1743" t="str">
            <v/>
          </cell>
          <cell r="N1743" t="str">
            <v/>
          </cell>
          <cell r="O1743" t="str">
            <v/>
          </cell>
          <cell r="P1743" t="str">
            <v/>
          </cell>
          <cell r="Q1743" t="str">
            <v/>
          </cell>
          <cell r="R1743" t="str">
            <v/>
          </cell>
        </row>
        <row r="1744">
          <cell r="M1744">
            <v>11455</v>
          </cell>
          <cell r="N1744" t="str">
            <v>FERROLHO COM FECHO / TRINCO REDONDO, EM ACO GALVANIZADO / ZINCADO, DE SOBREPOR, COM COMPRIMENTO DE 8" E ESPESSURA MINIMA DA CHAPA DE 1,50 MM</v>
          </cell>
          <cell r="O1744" t="str">
            <v>UN</v>
          </cell>
          <cell r="P1744" t="str">
            <v>COEFICIENTE DE REPRESENTATIVIDADE</v>
          </cell>
          <cell r="Q1744">
            <v>6.6199999999999995E-2</v>
          </cell>
          <cell r="R1744">
            <v>14.65</v>
          </cell>
        </row>
        <row r="1745">
          <cell r="M1745">
            <v>88489</v>
          </cell>
          <cell r="N1745" t="str">
            <v>APLICAÇÃO MANUAL DE PINTURA COM TINTA LÁTEX ACRÍLICA EM PAREDES, DUAS DEMÃOS. AF_06/2014</v>
          </cell>
          <cell r="O1745" t="str">
            <v>M2</v>
          </cell>
          <cell r="P1745" t="str">
            <v>COEFICIENTE DE REPRESENTATIVIDADE</v>
          </cell>
          <cell r="Q1745">
            <v>5.0648999999999997</v>
          </cell>
          <cell r="R1745">
            <v>12.39</v>
          </cell>
        </row>
        <row r="1746">
          <cell r="M1746">
            <v>91170</v>
          </cell>
          <cell r="N1746" t="str">
            <v>FIXAÇÃO DE TUBOS HORIZONTAIS DE PVC, CPVC OU COBRE DIÂMETROS MENORES OU IGUAIS A 40 MM OU ELETROCALHAS ATÉ 150MM DE LARGURA, COM ABRAÇADEIRA METÁLICA RÍGIDA TIPO D 1/2, FIXADA EM PERFILADO EM LAJE. AF_05/2015</v>
          </cell>
          <cell r="O1746" t="str">
            <v>M</v>
          </cell>
          <cell r="P1746" t="str">
            <v>COEFICIENTE DE REPRESENTATIVIDADE</v>
          </cell>
          <cell r="Q1746">
            <v>0.13250000000000001</v>
          </cell>
          <cell r="R1746">
            <v>2.42</v>
          </cell>
        </row>
        <row r="1747">
          <cell r="M1747">
            <v>91173</v>
          </cell>
          <cell r="N1747" t="str">
            <v>FIXAÇÃO DE TUBOS VERTICAIS DE PPR DIÂMETROS MENORES OU IGUAIS A 40 MM COM ABRAÇADEIRA METÁLICA RÍGIDA TIPO D 1/2", FIXADA EM PERFILADO EM ALVENARIA. AF_05/2015</v>
          </cell>
          <cell r="O1747" t="str">
            <v>M</v>
          </cell>
          <cell r="P1747" t="str">
            <v>COEFICIENTE DE REPRESENTATIVIDADE</v>
          </cell>
          <cell r="Q1747">
            <v>0.17219999999999999</v>
          </cell>
          <cell r="R1747">
            <v>1.23</v>
          </cell>
        </row>
        <row r="1748">
          <cell r="M1748">
            <v>91341</v>
          </cell>
          <cell r="N1748" t="str">
            <v>PORTA EM ALUMÍNIO DE ABRIR TIPO VENEZIANA COM GUARNIÇÃO, FIXAÇÃO COM PARAFUSOS - FORNECIMENTO E INSTALAÇÃO. AF_12/2019</v>
          </cell>
          <cell r="O1748" t="str">
            <v>M2</v>
          </cell>
          <cell r="P1748" t="str">
            <v>ATRIBUÍDO SÃO PAULO</v>
          </cell>
          <cell r="Q1748">
            <v>0.153</v>
          </cell>
          <cell r="R1748">
            <v>485.46</v>
          </cell>
        </row>
        <row r="1749">
          <cell r="M1749">
            <v>91852</v>
          </cell>
          <cell r="N1749" t="str">
            <v>ELETRODUTO FLEXÍVEL CORRUGADO, PVC, DN 20 MM (1/2"), PARA CIRCUITOS TERMINAIS, INSTALADO EM PAREDE - FORNECIMENTO E INSTALAÇÃO. AF_12/2015</v>
          </cell>
          <cell r="O1749" t="str">
            <v>M</v>
          </cell>
          <cell r="P1749" t="str">
            <v>COEFICIENTE DE REPRESENTATIVIDADE</v>
          </cell>
          <cell r="Q1749">
            <v>6.6199999999999995E-2</v>
          </cell>
          <cell r="R1749">
            <v>7.31</v>
          </cell>
        </row>
        <row r="1750">
          <cell r="M1750">
            <v>91862</v>
          </cell>
          <cell r="N1750" t="str">
            <v>ELETRODUTO RÍGIDO ROSCÁVEL, PVC, DN 20 MM (1/2"), PARA CIRCUITOS TERMINAIS, INSTALADO EM FORRO - FORNECIMENTO E INSTALAÇÃO. AF_12/2015</v>
          </cell>
          <cell r="O1750" t="str">
            <v>M</v>
          </cell>
          <cell r="P1750" t="str">
            <v>COEFICIENTE DE REPRESENTATIVIDADE</v>
          </cell>
          <cell r="Q1750">
            <v>0.13250000000000001</v>
          </cell>
          <cell r="R1750">
            <v>8.77</v>
          </cell>
        </row>
        <row r="1751">
          <cell r="M1751">
            <v>91870</v>
          </cell>
          <cell r="N1751" t="str">
            <v>ELETRODUTO RÍGIDO ROSCÁVEL, PVC, DN 20 MM (1/2"), PARA CIRCUITOS TERMINAIS, INSTALADO EM PAREDE - FORNECIMENTO E INSTALAÇÃO. AF_12/2015</v>
          </cell>
          <cell r="O1751" t="str">
            <v>M</v>
          </cell>
          <cell r="P1751" t="str">
            <v>COEFICIENTE DE REPRESENTATIVIDADE</v>
          </cell>
          <cell r="Q1751">
            <v>0.17219999999999999</v>
          </cell>
          <cell r="R1751">
            <v>9.7200000000000006</v>
          </cell>
        </row>
        <row r="1752">
          <cell r="M1752">
            <v>91924</v>
          </cell>
          <cell r="N1752" t="str">
            <v>CABO DE COBRE FLEXÍVEL ISOLADO, 1,5 MM², ANTI-CHAMA 450/750 V, PARA CIRCUITOS TERMINAIS - FORNECIMENTO E INSTALAÇÃO. AF_12/2015</v>
          </cell>
          <cell r="O1752" t="str">
            <v>M</v>
          </cell>
          <cell r="P1752" t="str">
            <v>COEFICIENTE DE REPRESENTATIVIDADE</v>
          </cell>
          <cell r="Q1752">
            <v>0.67549999999999999</v>
          </cell>
          <cell r="R1752">
            <v>2.79</v>
          </cell>
        </row>
        <row r="1753">
          <cell r="M1753">
            <v>92023</v>
          </cell>
          <cell r="N1753" t="str">
            <v>INTERRUPTOR SIMPLES (1 MÓDULO) COM 1 TOMADA DE EMBUTIR 2P+T 10 A,  INCLUINDO SUPORTE E PLACA - FORNECIMENTO E INSTALAÇÃO. AF_12/2015</v>
          </cell>
          <cell r="O1753" t="str">
            <v>UN</v>
          </cell>
          <cell r="P1753" t="str">
            <v>COEFICIENTE DE REPRESENTATIVIDADE</v>
          </cell>
          <cell r="Q1753">
            <v>6.6199999999999995E-2</v>
          </cell>
          <cell r="R1753">
            <v>37.61</v>
          </cell>
        </row>
        <row r="1754">
          <cell r="M1754">
            <v>92543</v>
          </cell>
          <cell r="N1754" t="str">
            <v>TRAMA DE MADEIRA COMPOSTA POR TERÇAS PARA TELHADOS DE ATÉ 2 ÁGUAS PARA TELHA ONDULADA DE FIBROCIMENTO, METÁLICA, PLÁSTICA OU TERMOACÚSTICA, INCLUSO TRANSPORTE VERTICAL. AF_07/2019</v>
          </cell>
          <cell r="O1754" t="str">
            <v>M2</v>
          </cell>
          <cell r="P1754" t="str">
            <v>ATRIBUÍDO SÃO PAULO</v>
          </cell>
          <cell r="Q1754">
            <v>1.7192000000000001</v>
          </cell>
          <cell r="R1754">
            <v>14.6</v>
          </cell>
        </row>
        <row r="1755">
          <cell r="M1755">
            <v>93358</v>
          </cell>
          <cell r="N1755" t="str">
            <v>ESCAVAÇÃO MANUAL DE VALA COM PROFUNDIDADE MENOR OU IGUAL A 1,30 M. AF_02/2021</v>
          </cell>
          <cell r="O1755" t="str">
            <v>M3</v>
          </cell>
          <cell r="P1755" t="str">
            <v>COLETADO</v>
          </cell>
          <cell r="Q1755">
            <v>4.0399999999999998E-2</v>
          </cell>
          <cell r="R1755">
            <v>56.37</v>
          </cell>
        </row>
        <row r="1756">
          <cell r="M1756">
            <v>94210</v>
          </cell>
          <cell r="N1756" t="str">
            <v>TELHAMENTO COM TELHA ONDULADA DE FIBROCIMENTO E = 6 MM, COM RECOBRIMENTO LATERAL DE 1 1/4 DE ONDA PARA TELHADO COM INCLINAÇÃO MÁXIMA DE 10°, COM ATÉ 2 ÁGUAS, INCLUSO IÇAMENTO. AF_07/2019</v>
          </cell>
          <cell r="O1756" t="str">
            <v>M2</v>
          </cell>
          <cell r="P1756" t="str">
            <v>ATRIBUÍDO SÃO PAULO</v>
          </cell>
          <cell r="Q1756">
            <v>1.7192000000000001</v>
          </cell>
          <cell r="R1756">
            <v>50.4</v>
          </cell>
        </row>
        <row r="1757">
          <cell r="M1757">
            <v>94559</v>
          </cell>
          <cell r="N1757" t="str">
            <v>JANELA DE AÇO TIPO BASCULANTE PARA VIDROS, COM BATENTE, FERRAGENS E PINTURA ANTICORROSIVA. EXCLUSIVE VIDROS, ACABAMENTO, ALIZAR E CONTRAMARCO. FORNECIMENTO E INSTALAÇÃO. AF_12/2019</v>
          </cell>
          <cell r="O1757" t="str">
            <v>M2</v>
          </cell>
          <cell r="P1757" t="str">
            <v>ATRIBUÍDO SÃO PAULO</v>
          </cell>
          <cell r="Q1757">
            <v>6.6199999999999995E-2</v>
          </cell>
          <cell r="R1757">
            <v>703.26</v>
          </cell>
        </row>
        <row r="1758">
          <cell r="M1758">
            <v>95240</v>
          </cell>
          <cell r="N1758" t="str">
            <v>LASTRO DE CONCRETO MAGRO, APLICADO EM PISOS, LAJES SOBRE SOLO OU RADIERS, ESPESSURA DE 3 CM. AF_07/2016</v>
          </cell>
          <cell r="O1758" t="str">
            <v>M2</v>
          </cell>
          <cell r="P1758" t="str">
            <v>ATRIBUÍDO SÃO PAULO</v>
          </cell>
          <cell r="Q1758">
            <v>9.2999999999999992E-3</v>
          </cell>
          <cell r="R1758">
            <v>14.95</v>
          </cell>
        </row>
        <row r="1759">
          <cell r="M1759">
            <v>95241</v>
          </cell>
          <cell r="N1759" t="str">
            <v>LASTRO DE CONCRETO MAGRO, APLICADO EM PISOS, LAJES SOBRE SOLO OU RADIERS, ESPESSURA DE 5 CM. AF_07/2016</v>
          </cell>
          <cell r="O1759" t="str">
            <v>M2</v>
          </cell>
          <cell r="P1759" t="str">
            <v>ATRIBUÍDO SÃO PAULO</v>
          </cell>
          <cell r="Q1759">
            <v>1.5109999999999999</v>
          </cell>
          <cell r="R1759">
            <v>24.93</v>
          </cell>
        </row>
        <row r="1760">
          <cell r="M1760">
            <v>95805</v>
          </cell>
          <cell r="N1760" t="str">
            <v>CONDULETE DE PVC, TIPO B, PARA ELETRODUTO DE PVC SOLDÁVEL DN 25 MM (3/4''), APARENTE - FORNECIMENTO E INSTALAÇÃO. AF_11/2016</v>
          </cell>
          <cell r="O1760" t="str">
            <v>UN</v>
          </cell>
          <cell r="P1760" t="str">
            <v>COEFICIENTE DE REPRESENTATIVIDADE</v>
          </cell>
          <cell r="Q1760">
            <v>0.13250000000000001</v>
          </cell>
          <cell r="R1760">
            <v>21.71</v>
          </cell>
        </row>
        <row r="1761">
          <cell r="M1761">
            <v>96995</v>
          </cell>
          <cell r="N1761" t="str">
            <v>REATERRO MANUAL APILOADO COM SOQUETE. AF_10/2017</v>
          </cell>
          <cell r="O1761" t="str">
            <v>M3</v>
          </cell>
          <cell r="P1761" t="str">
            <v>COLETADO</v>
          </cell>
          <cell r="Q1761">
            <v>1.06E-2</v>
          </cell>
          <cell r="R1761">
            <v>34.18</v>
          </cell>
        </row>
        <row r="1762">
          <cell r="M1762">
            <v>97586</v>
          </cell>
          <cell r="N1762" t="str">
            <v>LUMINÁRIA TIPO CALHA, DE SOBREPOR, COM 2 LÂMPADAS TUBULARES FLUORESCENTES DE 36 W, COM REATOR DE PARTIDA RÁPIDA - FORNECIMENTO E INSTALAÇÃO. AF_02/2020</v>
          </cell>
          <cell r="O1762" t="str">
            <v>UN</v>
          </cell>
          <cell r="P1762" t="str">
            <v>ATRIBUÍDO SÃO PAULO</v>
          </cell>
          <cell r="Q1762">
            <v>6.6199999999999995E-2</v>
          </cell>
          <cell r="R1762">
            <v>142.41999999999999</v>
          </cell>
        </row>
        <row r="1763">
          <cell r="M1763">
            <v>98441</v>
          </cell>
          <cell r="N1763" t="str">
            <v>PAREDE DE MADEIRA COMPENSADA PARA CONSTRUÇÃO TEMPORÁRIA EM CHAPA SIMPLES, EXTERNA, COM ÁREA LÍQUIDA MAIOR OU IGUAL A 6 M², SEM VÃO. AF_05/2018</v>
          </cell>
          <cell r="O1763" t="str">
            <v>M2</v>
          </cell>
          <cell r="P1763" t="str">
            <v>ATRIBUÍDO SÃO PAULO</v>
          </cell>
          <cell r="Q1763">
            <v>0.51359999999999995</v>
          </cell>
          <cell r="R1763">
            <v>98.28</v>
          </cell>
        </row>
        <row r="1764">
          <cell r="M1764">
            <v>98442</v>
          </cell>
          <cell r="N1764" t="str">
            <v>PAREDE DE MADEIRA COMPENSADA PARA CONSTRUÇÃO TEMPORÁRIA EM CHAPA SIMPLES, EXTERNA, COM ÁREA LÍQUIDA MENOR QUE 6 M², SEM VÃO. AF_05/2018</v>
          </cell>
          <cell r="O1764" t="str">
            <v>M2</v>
          </cell>
          <cell r="P1764" t="str">
            <v>ATRIBUÍDO SÃO PAULO</v>
          </cell>
          <cell r="Q1764">
            <v>0.59109999999999996</v>
          </cell>
          <cell r="R1764">
            <v>100.64</v>
          </cell>
        </row>
        <row r="1765">
          <cell r="M1765">
            <v>98445</v>
          </cell>
          <cell r="N1765" t="str">
            <v>PAREDE DE MADEIRA COMPENSADA PARA CONSTRUÇÃO TEMPORÁRIA EM CHAPA SIMPLES, EXTERNA, COM ÁREA LÍQUIDA MAIOR OU IGUAL A 6 M², COM VÃO. AF_05/2018</v>
          </cell>
          <cell r="O1765" t="str">
            <v>M2</v>
          </cell>
          <cell r="P1765" t="str">
            <v>ATRIBUÍDO SÃO PAULO</v>
          </cell>
          <cell r="Q1765">
            <v>0.80230000000000001</v>
          </cell>
          <cell r="R1765">
            <v>118.37</v>
          </cell>
        </row>
        <row r="1766">
          <cell r="M1766">
            <v>98446</v>
          </cell>
          <cell r="N1766" t="str">
            <v>PAREDE DE MADEIRA COMPENSADA PARA CONSTRUÇÃO TEMPORÁRIA EM CHAPA SIMPLES, EXTERNA, COM ÁREA LÍQUIDA MENOR QUE 6 M², COM VÃO. AF_05/2018</v>
          </cell>
          <cell r="O1766" t="str">
            <v>M2</v>
          </cell>
          <cell r="P1766" t="str">
            <v>ATRIBUÍDO SÃO PAULO</v>
          </cell>
          <cell r="Q1766">
            <v>0.62549999999999994</v>
          </cell>
          <cell r="R1766">
            <v>152.5</v>
          </cell>
        </row>
        <row r="1767">
          <cell r="M1767">
            <v>101165</v>
          </cell>
          <cell r="N1767" t="str">
            <v>ALVENARIA DE EMBASAMENTO COM BLOCO ESTRUTURAL DE CONCRETO, DE 14X19X29CM E ARGAMASSA DE ASSENTAMENTO COM PREPARO EM BETONEIRA. AF_05/2020</v>
          </cell>
          <cell r="O1767" t="str">
            <v>M3</v>
          </cell>
          <cell r="P1767" t="str">
            <v>ATRIBUÍDO SÃO PAULO</v>
          </cell>
          <cell r="Q1767">
            <v>4.1700000000000001E-2</v>
          </cell>
          <cell r="R1767">
            <v>711.85</v>
          </cell>
        </row>
        <row r="1768">
          <cell r="M1768" t="str">
            <v/>
          </cell>
          <cell r="N1768" t="str">
            <v/>
          </cell>
          <cell r="O1768" t="str">
            <v/>
          </cell>
          <cell r="P1768" t="str">
            <v/>
          </cell>
          <cell r="Q1768" t="str">
            <v/>
          </cell>
          <cell r="R1768" t="str">
            <v/>
          </cell>
        </row>
        <row r="1769">
          <cell r="M1769">
            <v>3080</v>
          </cell>
          <cell r="N1769" t="str">
            <v>FECHADURA ESPELHO PARA PORTA EXTERNA, EM ACO INOX (MAQUINA, TESTA E CONTRA-TESTA) E EM ZAMAC (MACANETA, LINGUETA E TRINCOS) COM ACABAMENTO CROMADO, MAQUINA DE 40 MM, INCLUINDO CHAVE TIPO CILINDRO</v>
          </cell>
          <cell r="O1769" t="str">
            <v>CJ</v>
          </cell>
          <cell r="P1769" t="str">
            <v>COLETADO</v>
          </cell>
          <cell r="Q1769">
            <v>0.19309999999999999</v>
          </cell>
          <cell r="R1769">
            <v>39.9</v>
          </cell>
        </row>
        <row r="1770">
          <cell r="M1770">
            <v>88489</v>
          </cell>
          <cell r="N1770" t="str">
            <v>APLICAÇÃO MANUAL DE PINTURA COM TINTA LÁTEX ACRÍLICA EM PAREDES, DUAS DEMÃOS. AF_06/2014</v>
          </cell>
          <cell r="O1770" t="str">
            <v>M2</v>
          </cell>
          <cell r="P1770" t="str">
            <v>COEFICIENTE DE REPRESENTATIVIDADE</v>
          </cell>
          <cell r="Q1770">
            <v>3.7181000000000002</v>
          </cell>
          <cell r="R1770">
            <v>12.39</v>
          </cell>
        </row>
        <row r="1771">
          <cell r="M1771">
            <v>90822</v>
          </cell>
          <cell r="N1771" t="str">
            <v>PORTA DE MADEIRA PARA PINTURA, SEMI-OCA (LEVE OU MÉDIA), 80X210CM, ESPESSURA DE 3,5CM, INCLUSO DOBRADIÇAS - FORNECIMENTO E INSTALAÇÃO. AF_12/2019</v>
          </cell>
          <cell r="O1771" t="str">
            <v>UN</v>
          </cell>
          <cell r="P1771" t="str">
            <v>ATRIBUÍDO SÃO PAULO</v>
          </cell>
          <cell r="Q1771">
            <v>0.19309999999999999</v>
          </cell>
          <cell r="R1771">
            <v>299.12</v>
          </cell>
        </row>
        <row r="1772">
          <cell r="M1772">
            <v>91170</v>
          </cell>
          <cell r="N1772" t="str">
            <v>FIXAÇÃO DE TUBOS HORIZONTAIS DE PVC, CPVC OU COBRE DIÂMETROS MENORES OU IGUAIS A 40 MM OU ELETROCALHAS ATÉ 150MM DE LARGURA, COM ABRAÇADEIRA METÁLICA RÍGIDA TIPO D 1/2, FIXADA EM PERFILADO EM LAJE. AF_05/2015</v>
          </cell>
          <cell r="O1772" t="str">
            <v>M</v>
          </cell>
          <cell r="P1772" t="str">
            <v>COEFICIENTE DE REPRESENTATIVIDADE</v>
          </cell>
          <cell r="Q1772">
            <v>0.21240000000000001</v>
          </cell>
          <cell r="R1772">
            <v>2.42</v>
          </cell>
        </row>
        <row r="1773">
          <cell r="M1773">
            <v>91173</v>
          </cell>
          <cell r="N1773" t="str">
            <v>FIXAÇÃO DE TUBOS VERTICAIS DE PPR DIÂMETROS MENORES OU IGUAIS A 40 MM COM ABRAÇADEIRA METÁLICA RÍGIDA TIPO D 1/2", FIXADA EM PERFILADO EM ALVENARIA. AF_05/2015</v>
          </cell>
          <cell r="O1773" t="str">
            <v>M</v>
          </cell>
          <cell r="P1773" t="str">
            <v>COEFICIENTE DE REPRESENTATIVIDADE</v>
          </cell>
          <cell r="Q1773">
            <v>0.47299999999999998</v>
          </cell>
          <cell r="R1773">
            <v>1.23</v>
          </cell>
        </row>
        <row r="1774">
          <cell r="M1774">
            <v>91852</v>
          </cell>
          <cell r="N1774" t="str">
            <v>ELETRODUTO FLEXÍVEL CORRUGADO, PVC, DN 20 MM (1/2"), PARA CIRCUITOS TERMINAIS, INSTALADO EM PAREDE - FORNECIMENTO E INSTALAÇÃO. AF_12/2015</v>
          </cell>
          <cell r="O1774" t="str">
            <v>M</v>
          </cell>
          <cell r="P1774" t="str">
            <v>COEFICIENTE DE REPRESENTATIVIDADE</v>
          </cell>
          <cell r="Q1774">
            <v>0.19309999999999999</v>
          </cell>
          <cell r="R1774">
            <v>7.31</v>
          </cell>
        </row>
        <row r="1775">
          <cell r="M1775">
            <v>91862</v>
          </cell>
          <cell r="N1775" t="str">
            <v>ELETRODUTO RÍGIDO ROSCÁVEL, PVC, DN 20 MM (1/2"), PARA CIRCUITOS TERMINAIS, INSTALADO EM FORRO - FORNECIMENTO E INSTALAÇÃO. AF_12/2015</v>
          </cell>
          <cell r="O1775" t="str">
            <v>M</v>
          </cell>
          <cell r="P1775" t="str">
            <v>COEFICIENTE DE REPRESENTATIVIDADE</v>
          </cell>
          <cell r="Q1775">
            <v>0.21240000000000001</v>
          </cell>
          <cell r="R1775">
            <v>8.77</v>
          </cell>
        </row>
        <row r="1776">
          <cell r="M1776">
            <v>91870</v>
          </cell>
          <cell r="N1776" t="str">
            <v>ELETRODUTO RÍGIDO ROSCÁVEL, PVC, DN 20 MM (1/2"), PARA CIRCUITOS TERMINAIS, INSTALADO EM PAREDE - FORNECIMENTO E INSTALAÇÃO. AF_12/2015</v>
          </cell>
          <cell r="O1776" t="str">
            <v>M</v>
          </cell>
          <cell r="P1776" t="str">
            <v>COEFICIENTE DE REPRESENTATIVIDADE</v>
          </cell>
          <cell r="Q1776">
            <v>0.48259999999999997</v>
          </cell>
          <cell r="R1776">
            <v>9.7200000000000006</v>
          </cell>
        </row>
        <row r="1777">
          <cell r="M1777">
            <v>91926</v>
          </cell>
          <cell r="N1777" t="str">
            <v>CABO DE COBRE FLEXÍVEL ISOLADO, 2,5 MM², ANTI-CHAMA 450/750 V, PARA CIRCUITOS TERMINAIS - FORNECIMENTO E INSTALAÇÃO. AF_12/2015</v>
          </cell>
          <cell r="O1777" t="str">
            <v>M</v>
          </cell>
          <cell r="P1777" t="str">
            <v>COEFICIENTE DE REPRESENTATIVIDADE</v>
          </cell>
          <cell r="Q1777">
            <v>2.1429</v>
          </cell>
          <cell r="R1777">
            <v>4.12</v>
          </cell>
        </row>
        <row r="1778">
          <cell r="M1778">
            <v>92027</v>
          </cell>
          <cell r="N1778" t="str">
            <v>INTERRUPTOR SIMPLES (2 MÓDULOS) COM 1 TOMADA DE EMBUTIR 2P+T 10 A,  INCLUINDO SUPORTE E PLACA - FORNECIMENTO E INSTALAÇÃO. AF_12/2015</v>
          </cell>
          <cell r="O1778" t="str">
            <v>UN</v>
          </cell>
          <cell r="P1778" t="str">
            <v>COEFICIENTE DE REPRESENTATIVIDADE</v>
          </cell>
          <cell r="Q1778">
            <v>0.19309999999999999</v>
          </cell>
          <cell r="R1778">
            <v>49.97</v>
          </cell>
        </row>
        <row r="1779">
          <cell r="M1779">
            <v>92543</v>
          </cell>
          <cell r="N1779" t="str">
            <v>TRAMA DE MADEIRA COMPOSTA POR TERÇAS PARA TELHADOS DE ATÉ 2 ÁGUAS PARA TELHA ONDULADA DE FIBROCIMENTO, METÁLICA, PLÁSTICA OU TERMOACÚSTICA, INCLUSO TRANSPORTE VERTICAL. AF_07/2019</v>
          </cell>
          <cell r="O1779" t="str">
            <v>M2</v>
          </cell>
          <cell r="P1779" t="str">
            <v>ATRIBUÍDO SÃO PAULO</v>
          </cell>
          <cell r="Q1779">
            <v>1.5965</v>
          </cell>
          <cell r="R1779">
            <v>14.6</v>
          </cell>
        </row>
        <row r="1780">
          <cell r="M1780">
            <v>94210</v>
          </cell>
          <cell r="N1780" t="str">
            <v>TELHAMENTO COM TELHA ONDULADA DE FIBROCIMENTO E = 6 MM, COM RECOBRIMENTO LATERAL DE 1 1/4 DE ONDA PARA TELHADO COM INCLINAÇÃO MÁXIMA DE 10°, COM ATÉ 2 ÁGUAS, INCLUSO IÇAMENTO. AF_07/2019</v>
          </cell>
          <cell r="O1780" t="str">
            <v>M2</v>
          </cell>
          <cell r="P1780" t="str">
            <v>ATRIBUÍDO SÃO PAULO</v>
          </cell>
          <cell r="Q1780">
            <v>1.5965</v>
          </cell>
          <cell r="R1780">
            <v>50.4</v>
          </cell>
        </row>
        <row r="1781">
          <cell r="M1781">
            <v>95240</v>
          </cell>
          <cell r="N1781" t="str">
            <v>LASTRO DE CONCRETO MAGRO, APLICADO EM PISOS, LAJES SOBRE SOLO OU RADIERS, ESPESSURA DE 3 CM. AF_07/2016</v>
          </cell>
          <cell r="O1781" t="str">
            <v>M2</v>
          </cell>
          <cell r="P1781" t="str">
            <v>ATRIBUÍDO SÃO PAULO</v>
          </cell>
          <cell r="Q1781">
            <v>1.8263</v>
          </cell>
          <cell r="R1781">
            <v>14.95</v>
          </cell>
        </row>
        <row r="1782">
          <cell r="M1782">
            <v>95811</v>
          </cell>
          <cell r="N1782" t="str">
            <v>CONDULETE DE PVC, TIPO LB, PARA ELETRODUTO DE PVC SOLDÁVEL DN 25 MM (3/4''), APARENTE - FORNECIMENTO E INSTALAÇÃO. AF_11/2016</v>
          </cell>
          <cell r="O1782" t="str">
            <v>UN</v>
          </cell>
          <cell r="P1782" t="str">
            <v>COEFICIENTE DE REPRESENTATIVIDADE</v>
          </cell>
          <cell r="Q1782">
            <v>0.3861</v>
          </cell>
          <cell r="R1782">
            <v>14.82</v>
          </cell>
        </row>
        <row r="1783">
          <cell r="M1783">
            <v>97593</v>
          </cell>
          <cell r="N1783" t="str">
            <v>LUMINÁRIA TIPO SPOT, DE SOBREPOR, COM 1 LÂMPADA FLUORESCENTE DE 15 W, SEM REATOR - FORNECIMENTO E INSTALAÇÃO. AF_02/2020</v>
          </cell>
          <cell r="O1783" t="str">
            <v>UN</v>
          </cell>
          <cell r="P1783" t="str">
            <v>ATRIBUÍDO SÃO PAULO</v>
          </cell>
          <cell r="Q1783">
            <v>0.19309999999999999</v>
          </cell>
          <cell r="R1783">
            <v>130.4</v>
          </cell>
        </row>
        <row r="1784">
          <cell r="M1784">
            <v>98308</v>
          </cell>
          <cell r="N1784" t="str">
            <v>TOMADA PARA TELEFONE RJ11 - FORNECIMENTO E INSTALAÇÃO. AF_11/2019</v>
          </cell>
          <cell r="O1784" t="str">
            <v>UN</v>
          </cell>
          <cell r="P1784" t="str">
            <v>COEFICIENTE DE REPRESENTATIVIDADE</v>
          </cell>
          <cell r="Q1784">
            <v>0.19309999999999999</v>
          </cell>
          <cell r="R1784">
            <v>25.52</v>
          </cell>
        </row>
        <row r="1785">
          <cell r="M1785">
            <v>98441</v>
          </cell>
          <cell r="N1785" t="str">
            <v>PAREDE DE MADEIRA COMPENSADA PARA CONSTRUÇÃO TEMPORÁRIA EM CHAPA SIMPLES, EXTERNA, COM ÁREA LÍQUIDA MAIOR OU IGUAL A 6 M², SEM VÃO. AF_05/2018</v>
          </cell>
          <cell r="O1785" t="str">
            <v>M2</v>
          </cell>
          <cell r="P1785" t="str">
            <v>ATRIBUÍDO SÃO PAULO</v>
          </cell>
          <cell r="Q1785">
            <v>0.754</v>
          </cell>
          <cell r="R1785">
            <v>98.28</v>
          </cell>
        </row>
        <row r="1786">
          <cell r="M1786">
            <v>98442</v>
          </cell>
          <cell r="N1786" t="str">
            <v>PAREDE DE MADEIRA COMPENSADA PARA CONSTRUÇÃO TEMPORÁRIA EM CHAPA SIMPLES, EXTERNA, COM ÁREA LÍQUIDA MENOR QUE 6 M², SEM VÃO. AF_05/2018</v>
          </cell>
          <cell r="O1786" t="str">
            <v>M2</v>
          </cell>
          <cell r="P1786" t="str">
            <v>ATRIBUÍDO SÃO PAULO</v>
          </cell>
          <cell r="Q1786">
            <v>0.86780000000000002</v>
          </cell>
          <cell r="R1786">
            <v>100.64</v>
          </cell>
        </row>
        <row r="1787">
          <cell r="M1787">
            <v>98445</v>
          </cell>
          <cell r="N1787" t="str">
            <v>PAREDE DE MADEIRA COMPENSADA PARA CONSTRUÇÃO TEMPORÁRIA EM CHAPA SIMPLES, EXTERNA, COM ÁREA LÍQUIDA MAIOR OU IGUAL A 6 M², COM VÃO. AF_05/2018</v>
          </cell>
          <cell r="O1787" t="str">
            <v>M2</v>
          </cell>
          <cell r="P1787" t="str">
            <v>ATRIBUÍDO SÃO PAULO</v>
          </cell>
          <cell r="Q1787">
            <v>1.1778999999999999</v>
          </cell>
          <cell r="R1787">
            <v>118.37</v>
          </cell>
        </row>
        <row r="1788">
          <cell r="M1788">
            <v>98446</v>
          </cell>
          <cell r="N1788" t="str">
            <v>PAREDE DE MADEIRA COMPENSADA PARA CONSTRUÇÃO TEMPORÁRIA EM CHAPA SIMPLES, EXTERNA, COM ÁREA LÍQUIDA MENOR QUE 6 M², COM VÃO. AF_05/2018</v>
          </cell>
          <cell r="O1788" t="str">
            <v>M2</v>
          </cell>
          <cell r="P1788" t="str">
            <v>ATRIBUÍDO SÃO PAULO</v>
          </cell>
          <cell r="Q1788">
            <v>0.91839999999999999</v>
          </cell>
          <cell r="R1788">
            <v>152.5</v>
          </cell>
        </row>
        <row r="1789">
          <cell r="M1789">
            <v>100665</v>
          </cell>
          <cell r="N1789" t="str">
            <v>JANELA DE MADEIRA - CEDRINHO/ANGELIM OU EQUIVALENTE DA REGIÃO - DE ABRIR COM 4 FOLHAS (2 VENEZIANAS E 2 GUILHOTINAS PARA VIDRO), COM BATENTE, ALIZAR E FERRAGENS. EXCLUSIVE VIDROS, ACABAMENTO E CONTRAMARCO. FORNECIMENTO E INSTALAÇÃO. AF_12/2019</v>
          </cell>
          <cell r="O1789" t="str">
            <v>M2</v>
          </cell>
          <cell r="P1789" t="str">
            <v>ATRIBUÍDO SÃO PAULO</v>
          </cell>
          <cell r="Q1789">
            <v>0.19309999999999999</v>
          </cell>
          <cell r="R1789">
            <v>751.34</v>
          </cell>
        </row>
        <row r="1790">
          <cell r="M1790">
            <v>100919</v>
          </cell>
          <cell r="N1790" t="str">
            <v>LÂMPADA FLUORESCENTE ESPIRAL BRANCA 45 W, BASE E27 - FORNECIMENTO E INSTALAÇÃO. AF_02/2020</v>
          </cell>
          <cell r="O1790" t="str">
            <v>UN</v>
          </cell>
          <cell r="P1790" t="str">
            <v>COEFICIENTE DE REPRESENTATIVIDADE</v>
          </cell>
          <cell r="Q1790">
            <v>0.19309999999999999</v>
          </cell>
          <cell r="R1790">
            <v>65.069999999999993</v>
          </cell>
        </row>
        <row r="1791">
          <cell r="M1791" t="str">
            <v/>
          </cell>
          <cell r="N1791" t="str">
            <v/>
          </cell>
          <cell r="O1791" t="str">
            <v/>
          </cell>
          <cell r="P1791" t="str">
            <v/>
          </cell>
          <cell r="Q1791" t="str">
            <v/>
          </cell>
          <cell r="R1791" t="str">
            <v/>
          </cell>
        </row>
        <row r="1792">
          <cell r="M1792">
            <v>1350</v>
          </cell>
          <cell r="N1792" t="str">
            <v>!EM PROCESSO DE DESATIVACAO! CHAPA DE MADEIRA COMPENSADA RESINADA PARA FORMA DE CONCRETO, DE *2,2 X 1,1* M, E = 10 MM</v>
          </cell>
          <cell r="O1792" t="str">
            <v>UN</v>
          </cell>
          <cell r="P1792" t="str">
            <v>COLETADO</v>
          </cell>
          <cell r="Q1792">
            <v>0.43390000000000001</v>
          </cell>
          <cell r="R1792">
            <v>62.5</v>
          </cell>
        </row>
        <row r="1793">
          <cell r="M1793">
            <v>3992</v>
          </cell>
          <cell r="N1793" t="str">
            <v>TABUA APARELHADA *2,5 X 30* CM, EM MACARANDUBA, ANGELIM OU EQUIVALENTE DA REGIAO</v>
          </cell>
          <cell r="O1793" t="str">
            <v>M</v>
          </cell>
          <cell r="P1793" t="str">
            <v>COEFICIENTE DE REPRESENTATIVIDADE</v>
          </cell>
          <cell r="Q1793">
            <v>1.6922999999999999</v>
          </cell>
          <cell r="R1793">
            <v>18.559999999999999</v>
          </cell>
        </row>
        <row r="1794">
          <cell r="M1794">
            <v>4433</v>
          </cell>
          <cell r="N1794" t="str">
            <v>CAIBRO NAO APARELHADO  *7,5 X 7,5* CM, EM MACARANDUBA, ANGELIM OU EQUIVALENTE DA REGIAO -  BRUTA</v>
          </cell>
          <cell r="O1794" t="str">
            <v>M</v>
          </cell>
          <cell r="P1794" t="str">
            <v>COEFICIENTE DE REPRESENTATIVIDADE</v>
          </cell>
          <cell r="Q1794">
            <v>1.2307999999999999</v>
          </cell>
          <cell r="R1794">
            <v>15.64</v>
          </cell>
        </row>
        <row r="1795">
          <cell r="M1795">
            <v>5061</v>
          </cell>
          <cell r="N1795" t="str">
            <v>PREGO DE ACO POLIDO COM CABECA 18 X 27 (2 1/2 X 10)</v>
          </cell>
          <cell r="O1795" t="str">
            <v>KG</v>
          </cell>
          <cell r="P1795" t="str">
            <v>COLETADO</v>
          </cell>
          <cell r="Q1795">
            <v>5.1700000000000003E-2</v>
          </cell>
          <cell r="R1795">
            <v>14</v>
          </cell>
        </row>
        <row r="1796">
          <cell r="M1796">
            <v>88239</v>
          </cell>
          <cell r="N1796" t="str">
            <v>AJUDANTE DE CARPINTEIRO COM ENCARGOS COMPLEMENTARES</v>
          </cell>
          <cell r="O1796" t="str">
            <v>H</v>
          </cell>
          <cell r="P1796" t="str">
            <v>COEFICIENTE DE REPRESENTATIVIDADE</v>
          </cell>
          <cell r="Q1796">
            <v>0.25119999999999998</v>
          </cell>
          <cell r="R1796">
            <v>15.71</v>
          </cell>
        </row>
        <row r="1797">
          <cell r="M1797">
            <v>88262</v>
          </cell>
          <cell r="N1797" t="str">
            <v>CARPINTEIRO DE FORMAS COM ENCARGOS COMPLEMENTARES</v>
          </cell>
          <cell r="O1797" t="str">
            <v>H</v>
          </cell>
          <cell r="P1797" t="str">
            <v>COLETADO</v>
          </cell>
          <cell r="Q1797">
            <v>0.75349999999999995</v>
          </cell>
          <cell r="R1797">
            <v>19.22</v>
          </cell>
        </row>
        <row r="1798">
          <cell r="M1798">
            <v>91692</v>
          </cell>
          <cell r="N1798" t="str">
            <v>SERRA CIRCULAR DE BANCADA COM MOTOR ELÉTRICO POTÊNCIA DE 5HP, COM COIFA PARA DISCO 10" - CHP DIURNO. AF_08/2015</v>
          </cell>
          <cell r="O1798" t="str">
            <v>CHP</v>
          </cell>
          <cell r="P1798" t="str">
            <v>ATRIBUÍDO SÃO PAULO</v>
          </cell>
          <cell r="Q1798">
            <v>8.2000000000000007E-3</v>
          </cell>
          <cell r="R1798">
            <v>21</v>
          </cell>
        </row>
        <row r="1799">
          <cell r="M1799">
            <v>91693</v>
          </cell>
          <cell r="N1799" t="str">
            <v>SERRA CIRCULAR DE BANCADA COM MOTOR ELÉTRICO POTÊNCIA DE 5HP, COM COIFA PARA DISCO 10" - CHI DIURNO. AF_08/2015</v>
          </cell>
          <cell r="O1799" t="str">
            <v>CHI</v>
          </cell>
          <cell r="P1799" t="str">
            <v>ATRIBUÍDO SÃO PAULO</v>
          </cell>
          <cell r="Q1799">
            <v>3.5900000000000001E-2</v>
          </cell>
          <cell r="R1799">
            <v>18.89</v>
          </cell>
        </row>
        <row r="1800">
          <cell r="M1800">
            <v>94974</v>
          </cell>
          <cell r="N1800" t="str">
            <v>CONCRETO MAGRO PARA LASTRO, TRAÇO 1:4,5:4,5 (EM MASSA SECA DE CIMENTO/ AREIA MÉDIA/ BRITA 1) - PREPARO MANUAL. AF_05/2021</v>
          </cell>
          <cell r="O1800" t="str">
            <v>M3</v>
          </cell>
          <cell r="P1800" t="str">
            <v>ATRIBUÍDO SÃO PAULO</v>
          </cell>
          <cell r="Q1800">
            <v>1.5E-3</v>
          </cell>
          <cell r="R1800">
            <v>371.58</v>
          </cell>
        </row>
        <row r="1801">
          <cell r="M1801" t="str">
            <v/>
          </cell>
          <cell r="N1801" t="str">
            <v/>
          </cell>
          <cell r="O1801" t="str">
            <v/>
          </cell>
          <cell r="P1801" t="str">
            <v/>
          </cell>
          <cell r="Q1801" t="str">
            <v/>
          </cell>
          <cell r="R1801" t="str">
            <v/>
          </cell>
        </row>
        <row r="1802">
          <cell r="M1802">
            <v>1350</v>
          </cell>
          <cell r="N1802" t="str">
            <v>!EM PROCESSO DE DESATIVACAO! CHAPA DE MADEIRA COMPENSADA RESINADA PARA FORMA DE CONCRETO, DE *2,2 X 1,1* M, E = 10 MM</v>
          </cell>
          <cell r="O1802" t="str">
            <v>UN</v>
          </cell>
          <cell r="P1802" t="str">
            <v>COLETADO</v>
          </cell>
          <cell r="Q1802">
            <v>0.43390000000000001</v>
          </cell>
          <cell r="R1802">
            <v>62.5</v>
          </cell>
        </row>
        <row r="1803">
          <cell r="M1803">
            <v>3992</v>
          </cell>
          <cell r="N1803" t="str">
            <v>TABUA APARELHADA *2,5 X 30* CM, EM MACARANDUBA, ANGELIM OU EQUIVALENTE DA REGIAO</v>
          </cell>
          <cell r="O1803" t="str">
            <v>M</v>
          </cell>
          <cell r="P1803" t="str">
            <v>COEFICIENTE DE REPRESENTATIVIDADE</v>
          </cell>
          <cell r="Q1803">
            <v>1.6922999999999999</v>
          </cell>
          <cell r="R1803">
            <v>18.559999999999999</v>
          </cell>
        </row>
        <row r="1804">
          <cell r="M1804">
            <v>4433</v>
          </cell>
          <cell r="N1804" t="str">
            <v>CAIBRO NAO APARELHADO  *7,5 X 7,5* CM, EM MACARANDUBA, ANGELIM OU EQUIVALENTE DA REGIAO -  BRUTA</v>
          </cell>
          <cell r="O1804" t="str">
            <v>M</v>
          </cell>
          <cell r="P1804" t="str">
            <v>COEFICIENTE DE REPRESENTATIVIDADE</v>
          </cell>
          <cell r="Q1804">
            <v>1.2307999999999999</v>
          </cell>
          <cell r="R1804">
            <v>15.64</v>
          </cell>
        </row>
        <row r="1805">
          <cell r="M1805">
            <v>5061</v>
          </cell>
          <cell r="N1805" t="str">
            <v>PREGO DE ACO POLIDO COM CABECA 18 X 27 (2 1/2 X 10)</v>
          </cell>
          <cell r="O1805" t="str">
            <v>KG</v>
          </cell>
          <cell r="P1805" t="str">
            <v>COLETADO</v>
          </cell>
          <cell r="Q1805">
            <v>5.1700000000000003E-2</v>
          </cell>
          <cell r="R1805">
            <v>14</v>
          </cell>
        </row>
        <row r="1806">
          <cell r="M1806">
            <v>88239</v>
          </cell>
          <cell r="N1806" t="str">
            <v>AJUDANTE DE CARPINTEIRO COM ENCARGOS COMPLEMENTARES</v>
          </cell>
          <cell r="O1806" t="str">
            <v>H</v>
          </cell>
          <cell r="P1806" t="str">
            <v>COEFICIENTE DE REPRESENTATIVIDADE</v>
          </cell>
          <cell r="Q1806">
            <v>0.28439999999999999</v>
          </cell>
          <cell r="R1806">
            <v>15.71</v>
          </cell>
        </row>
        <row r="1807">
          <cell r="M1807">
            <v>88262</v>
          </cell>
          <cell r="N1807" t="str">
            <v>CARPINTEIRO DE FORMAS COM ENCARGOS COMPLEMENTARES</v>
          </cell>
          <cell r="O1807" t="str">
            <v>H</v>
          </cell>
          <cell r="P1807" t="str">
            <v>COLETADO</v>
          </cell>
          <cell r="Q1807">
            <v>0.85319999999999996</v>
          </cell>
          <cell r="R1807">
            <v>19.22</v>
          </cell>
        </row>
        <row r="1808">
          <cell r="M1808">
            <v>91692</v>
          </cell>
          <cell r="N1808" t="str">
            <v>SERRA CIRCULAR DE BANCADA COM MOTOR ELÉTRICO POTÊNCIA DE 5HP, COM COIFA PARA DISCO 10" - CHP DIURNO. AF_08/2015</v>
          </cell>
          <cell r="O1808" t="str">
            <v>CHP</v>
          </cell>
          <cell r="P1808" t="str">
            <v>ATRIBUÍDO SÃO PAULO</v>
          </cell>
          <cell r="Q1808">
            <v>7.6E-3</v>
          </cell>
          <cell r="R1808">
            <v>21</v>
          </cell>
        </row>
        <row r="1809">
          <cell r="M1809">
            <v>91693</v>
          </cell>
          <cell r="N1809" t="str">
            <v>SERRA CIRCULAR DE BANCADA COM MOTOR ELÉTRICO POTÊNCIA DE 5HP, COM COIFA PARA DISCO 10" - CHI DIURNO. AF_08/2015</v>
          </cell>
          <cell r="O1809" t="str">
            <v>CHI</v>
          </cell>
          <cell r="P1809" t="str">
            <v>ATRIBUÍDO SÃO PAULO</v>
          </cell>
          <cell r="Q1809">
            <v>3.32E-2</v>
          </cell>
          <cell r="R1809">
            <v>18.89</v>
          </cell>
        </row>
        <row r="1810">
          <cell r="M1810">
            <v>94974</v>
          </cell>
          <cell r="N1810" t="str">
            <v>CONCRETO MAGRO PARA LASTRO, TRAÇO 1:4,5:4,5 (EM MASSA SECA DE CIMENTO/ AREIA MÉDIA/ BRITA 1) - PREPARO MANUAL. AF_05/2021</v>
          </cell>
          <cell r="O1810" t="str">
            <v>M3</v>
          </cell>
          <cell r="P1810" t="str">
            <v>ATRIBUÍDO SÃO PAULO</v>
          </cell>
          <cell r="Q1810">
            <v>1.5E-3</v>
          </cell>
          <cell r="R1810">
            <v>371.58</v>
          </cell>
        </row>
        <row r="1811">
          <cell r="M1811" t="str">
            <v/>
          </cell>
          <cell r="N1811" t="str">
            <v/>
          </cell>
          <cell r="O1811" t="str">
            <v/>
          </cell>
          <cell r="P1811" t="str">
            <v/>
          </cell>
          <cell r="Q1811" t="str">
            <v/>
          </cell>
          <cell r="R1811" t="str">
            <v/>
          </cell>
        </row>
        <row r="1812">
          <cell r="M1812">
            <v>1350</v>
          </cell>
          <cell r="N1812" t="str">
            <v>!EM PROCESSO DE DESATIVACAO! CHAPA DE MADEIRA COMPENSADA RESINADA PARA FORMA DE CONCRETO, DE *2,2 X 1,1* M, E = 10 MM</v>
          </cell>
          <cell r="O1812" t="str">
            <v>UN</v>
          </cell>
          <cell r="P1812" t="str">
            <v>COLETADO</v>
          </cell>
          <cell r="Q1812">
            <v>0.43390000000000001</v>
          </cell>
          <cell r="R1812">
            <v>62.5</v>
          </cell>
        </row>
        <row r="1813">
          <cell r="M1813">
            <v>3992</v>
          </cell>
          <cell r="N1813" t="str">
            <v>TABUA APARELHADA *2,5 X 30* CM, EM MACARANDUBA, ANGELIM OU EQUIVALENTE DA REGIAO</v>
          </cell>
          <cell r="O1813" t="str">
            <v>M</v>
          </cell>
          <cell r="P1813" t="str">
            <v>COEFICIENTE DE REPRESENTATIVIDADE</v>
          </cell>
          <cell r="Q1813">
            <v>1.6922999999999999</v>
          </cell>
          <cell r="R1813">
            <v>18.559999999999999</v>
          </cell>
        </row>
        <row r="1814">
          <cell r="M1814">
            <v>4433</v>
          </cell>
          <cell r="N1814" t="str">
            <v>CAIBRO NAO APARELHADO  *7,5 X 7,5* CM, EM MACARANDUBA, ANGELIM OU EQUIVALENTE DA REGIAO -  BRUTA</v>
          </cell>
          <cell r="O1814" t="str">
            <v>M</v>
          </cell>
          <cell r="P1814" t="str">
            <v>COEFICIENTE DE REPRESENTATIVIDADE</v>
          </cell>
          <cell r="Q1814">
            <v>1</v>
          </cell>
          <cell r="R1814">
            <v>15.64</v>
          </cell>
        </row>
        <row r="1815">
          <cell r="M1815">
            <v>5061</v>
          </cell>
          <cell r="N1815" t="str">
            <v>PREGO DE ACO POLIDO COM CABECA 18 X 27 (2 1/2 X 10)</v>
          </cell>
          <cell r="O1815" t="str">
            <v>KG</v>
          </cell>
          <cell r="P1815" t="str">
            <v>COLETADO</v>
          </cell>
          <cell r="Q1815">
            <v>5.1700000000000003E-2</v>
          </cell>
          <cell r="R1815">
            <v>14</v>
          </cell>
        </row>
        <row r="1816">
          <cell r="M1816">
            <v>88239</v>
          </cell>
          <cell r="N1816" t="str">
            <v>AJUDANTE DE CARPINTEIRO COM ENCARGOS COMPLEMENTARES</v>
          </cell>
          <cell r="O1816" t="str">
            <v>H</v>
          </cell>
          <cell r="P1816" t="str">
            <v>COEFICIENTE DE REPRESENTATIVIDADE</v>
          </cell>
          <cell r="Q1816">
            <v>0.13089999999999999</v>
          </cell>
          <cell r="R1816">
            <v>15.71</v>
          </cell>
        </row>
        <row r="1817">
          <cell r="M1817">
            <v>88262</v>
          </cell>
          <cell r="N1817" t="str">
            <v>CARPINTEIRO DE FORMAS COM ENCARGOS COMPLEMENTARES</v>
          </cell>
          <cell r="O1817" t="str">
            <v>H</v>
          </cell>
          <cell r="P1817" t="str">
            <v>COLETADO</v>
          </cell>
          <cell r="Q1817">
            <v>0.3926</v>
          </cell>
          <cell r="R1817">
            <v>19.22</v>
          </cell>
        </row>
        <row r="1818">
          <cell r="M1818">
            <v>91692</v>
          </cell>
          <cell r="N1818" t="str">
            <v>SERRA CIRCULAR DE BANCADA COM MOTOR ELÉTRICO POTÊNCIA DE 5HP, COM COIFA PARA DISCO 10" - CHP DIURNO. AF_08/2015</v>
          </cell>
          <cell r="O1818" t="str">
            <v>CHP</v>
          </cell>
          <cell r="P1818" t="str">
            <v>ATRIBUÍDO SÃO PAULO</v>
          </cell>
          <cell r="Q1818">
            <v>8.2000000000000007E-3</v>
          </cell>
          <cell r="R1818">
            <v>21</v>
          </cell>
        </row>
        <row r="1819">
          <cell r="M1819">
            <v>91693</v>
          </cell>
          <cell r="N1819" t="str">
            <v>SERRA CIRCULAR DE BANCADA COM MOTOR ELÉTRICO POTÊNCIA DE 5HP, COM COIFA PARA DISCO 10" - CHI DIURNO. AF_08/2015</v>
          </cell>
          <cell r="O1819" t="str">
            <v>CHI</v>
          </cell>
          <cell r="P1819" t="str">
            <v>ATRIBUÍDO SÃO PAULO</v>
          </cell>
          <cell r="Q1819">
            <v>3.5900000000000001E-2</v>
          </cell>
          <cell r="R1819">
            <v>18.89</v>
          </cell>
        </row>
        <row r="1820">
          <cell r="M1820" t="str">
            <v/>
          </cell>
          <cell r="N1820" t="str">
            <v/>
          </cell>
          <cell r="O1820" t="str">
            <v/>
          </cell>
          <cell r="P1820" t="str">
            <v/>
          </cell>
          <cell r="Q1820" t="str">
            <v/>
          </cell>
          <cell r="R1820" t="str">
            <v/>
          </cell>
        </row>
        <row r="1821">
          <cell r="M1821">
            <v>1350</v>
          </cell>
          <cell r="N1821" t="str">
            <v>!EM PROCESSO DE DESATIVACAO! CHAPA DE MADEIRA COMPENSADA RESINADA PARA FORMA DE CONCRETO, DE *2,2 X 1,1* M, E = 10 MM</v>
          </cell>
          <cell r="O1821" t="str">
            <v>UN</v>
          </cell>
          <cell r="P1821" t="str">
            <v>COLETADO</v>
          </cell>
          <cell r="Q1821">
            <v>0.43390000000000001</v>
          </cell>
          <cell r="R1821">
            <v>62.5</v>
          </cell>
        </row>
        <row r="1822">
          <cell r="M1822">
            <v>3992</v>
          </cell>
          <cell r="N1822" t="str">
            <v>TABUA APARELHADA *2,5 X 30* CM, EM MACARANDUBA, ANGELIM OU EQUIVALENTE DA REGIAO</v>
          </cell>
          <cell r="O1822" t="str">
            <v>M</v>
          </cell>
          <cell r="P1822" t="str">
            <v>COEFICIENTE DE REPRESENTATIVIDADE</v>
          </cell>
          <cell r="Q1822">
            <v>1.6922999999999999</v>
          </cell>
          <cell r="R1822">
            <v>18.559999999999999</v>
          </cell>
        </row>
        <row r="1823">
          <cell r="M1823">
            <v>4433</v>
          </cell>
          <cell r="N1823" t="str">
            <v>CAIBRO NAO APARELHADO  *7,5 X 7,5* CM, EM MACARANDUBA, ANGELIM OU EQUIVALENTE DA REGIAO -  BRUTA</v>
          </cell>
          <cell r="O1823" t="str">
            <v>M</v>
          </cell>
          <cell r="P1823" t="str">
            <v>COEFICIENTE DE REPRESENTATIVIDADE</v>
          </cell>
          <cell r="Q1823">
            <v>1</v>
          </cell>
          <cell r="R1823">
            <v>15.64</v>
          </cell>
        </row>
        <row r="1824">
          <cell r="M1824">
            <v>5061</v>
          </cell>
          <cell r="N1824" t="str">
            <v>PREGO DE ACO POLIDO COM CABECA 18 X 27 (2 1/2 X 10)</v>
          </cell>
          <cell r="O1824" t="str">
            <v>KG</v>
          </cell>
          <cell r="P1824" t="str">
            <v>COLETADO</v>
          </cell>
          <cell r="Q1824">
            <v>5.1700000000000003E-2</v>
          </cell>
          <cell r="R1824">
            <v>14</v>
          </cell>
        </row>
        <row r="1825">
          <cell r="M1825">
            <v>88239</v>
          </cell>
          <cell r="N1825" t="str">
            <v>AJUDANTE DE CARPINTEIRO COM ENCARGOS COMPLEMENTARES</v>
          </cell>
          <cell r="O1825" t="str">
            <v>H</v>
          </cell>
          <cell r="P1825" t="str">
            <v>COEFICIENTE DE REPRESENTATIVIDADE</v>
          </cell>
          <cell r="Q1825">
            <v>0.15479999999999999</v>
          </cell>
          <cell r="R1825">
            <v>15.71</v>
          </cell>
        </row>
        <row r="1826">
          <cell r="M1826">
            <v>88262</v>
          </cell>
          <cell r="N1826" t="str">
            <v>CARPINTEIRO DE FORMAS COM ENCARGOS COMPLEMENTARES</v>
          </cell>
          <cell r="O1826" t="str">
            <v>H</v>
          </cell>
          <cell r="P1826" t="str">
            <v>COLETADO</v>
          </cell>
          <cell r="Q1826">
            <v>0.46439999999999998</v>
          </cell>
          <cell r="R1826">
            <v>19.22</v>
          </cell>
        </row>
        <row r="1827">
          <cell r="M1827">
            <v>91692</v>
          </cell>
          <cell r="N1827" t="str">
            <v>SERRA CIRCULAR DE BANCADA COM MOTOR ELÉTRICO POTÊNCIA DE 5HP, COM COIFA PARA DISCO 10" - CHP DIURNO. AF_08/2015</v>
          </cell>
          <cell r="O1827" t="str">
            <v>CHP</v>
          </cell>
          <cell r="P1827" t="str">
            <v>ATRIBUÍDO SÃO PAULO</v>
          </cell>
          <cell r="Q1827">
            <v>7.6E-3</v>
          </cell>
          <cell r="R1827">
            <v>21</v>
          </cell>
        </row>
        <row r="1828">
          <cell r="M1828">
            <v>91693</v>
          </cell>
          <cell r="N1828" t="str">
            <v>SERRA CIRCULAR DE BANCADA COM MOTOR ELÉTRICO POTÊNCIA DE 5HP, COM COIFA PARA DISCO 10" - CHI DIURNO. AF_08/2015</v>
          </cell>
          <cell r="O1828" t="str">
            <v>CHI</v>
          </cell>
          <cell r="P1828" t="str">
            <v>ATRIBUÍDO SÃO PAULO</v>
          </cell>
          <cell r="Q1828">
            <v>3.32E-2</v>
          </cell>
          <cell r="R1828">
            <v>18.89</v>
          </cell>
        </row>
        <row r="1829">
          <cell r="M1829" t="str">
            <v/>
          </cell>
          <cell r="N1829" t="str">
            <v/>
          </cell>
          <cell r="O1829" t="str">
            <v/>
          </cell>
          <cell r="P1829" t="str">
            <v/>
          </cell>
          <cell r="Q1829" t="str">
            <v/>
          </cell>
          <cell r="R1829" t="str">
            <v/>
          </cell>
        </row>
        <row r="1830">
          <cell r="M1830">
            <v>1350</v>
          </cell>
          <cell r="N1830" t="str">
            <v>!EM PROCESSO DE DESATIVACAO! CHAPA DE MADEIRA COMPENSADA RESINADA PARA FORMA DE CONCRETO, DE *2,2 X 1,1* M, E = 10 MM</v>
          </cell>
          <cell r="O1830" t="str">
            <v>UN</v>
          </cell>
          <cell r="P1830" t="str">
            <v>COLETADO</v>
          </cell>
          <cell r="Q1830">
            <v>0.43390000000000001</v>
          </cell>
          <cell r="R1830">
            <v>62.5</v>
          </cell>
        </row>
        <row r="1831">
          <cell r="M1831">
            <v>3992</v>
          </cell>
          <cell r="N1831" t="str">
            <v>TABUA APARELHADA *2,5 X 30* CM, EM MACARANDUBA, ANGELIM OU EQUIVALENTE DA REGIAO</v>
          </cell>
          <cell r="O1831" t="str">
            <v>M</v>
          </cell>
          <cell r="P1831" t="str">
            <v>COEFICIENTE DE REPRESENTATIVIDADE</v>
          </cell>
          <cell r="Q1831">
            <v>1.8032999999999999</v>
          </cell>
          <cell r="R1831">
            <v>18.559999999999999</v>
          </cell>
        </row>
        <row r="1832">
          <cell r="M1832">
            <v>4433</v>
          </cell>
          <cell r="N1832" t="str">
            <v>CAIBRO NAO APARELHADO  *7,5 X 7,5* CM, EM MACARANDUBA, ANGELIM OU EQUIVALENTE DA REGIAO -  BRUTA</v>
          </cell>
          <cell r="O1832" t="str">
            <v>M</v>
          </cell>
          <cell r="P1832" t="str">
            <v>COEFICIENTE DE REPRESENTATIVIDADE</v>
          </cell>
          <cell r="Q1832">
            <v>1.8032999999999999</v>
          </cell>
          <cell r="R1832">
            <v>15.64</v>
          </cell>
        </row>
        <row r="1833">
          <cell r="M1833">
            <v>5061</v>
          </cell>
          <cell r="N1833" t="str">
            <v>PREGO DE ACO POLIDO COM CABECA 18 X 27 (2 1/2 X 10)</v>
          </cell>
          <cell r="O1833" t="str">
            <v>KG</v>
          </cell>
          <cell r="P1833" t="str">
            <v>COLETADO</v>
          </cell>
          <cell r="Q1833">
            <v>6.2799999999999995E-2</v>
          </cell>
          <cell r="R1833">
            <v>14</v>
          </cell>
        </row>
        <row r="1834">
          <cell r="M1834">
            <v>88239</v>
          </cell>
          <cell r="N1834" t="str">
            <v>AJUDANTE DE CARPINTEIRO COM ENCARGOS COMPLEMENTARES</v>
          </cell>
          <cell r="O1834" t="str">
            <v>H</v>
          </cell>
          <cell r="P1834" t="str">
            <v>COEFICIENTE DE REPRESENTATIVIDADE</v>
          </cell>
          <cell r="Q1834">
            <v>0.36470000000000002</v>
          </cell>
          <cell r="R1834">
            <v>15.71</v>
          </cell>
        </row>
        <row r="1835">
          <cell r="M1835">
            <v>88262</v>
          </cell>
          <cell r="N1835" t="str">
            <v>CARPINTEIRO DE FORMAS COM ENCARGOS COMPLEMENTARES</v>
          </cell>
          <cell r="O1835" t="str">
            <v>H</v>
          </cell>
          <cell r="P1835" t="str">
            <v>COLETADO</v>
          </cell>
          <cell r="Q1835">
            <v>1.0941000000000001</v>
          </cell>
          <cell r="R1835">
            <v>19.22</v>
          </cell>
        </row>
        <row r="1836">
          <cell r="M1836">
            <v>91692</v>
          </cell>
          <cell r="N1836" t="str">
            <v>SERRA CIRCULAR DE BANCADA COM MOTOR ELÉTRICO POTÊNCIA DE 5HP, COM COIFA PARA DISCO 10" - CHP DIURNO. AF_08/2015</v>
          </cell>
          <cell r="O1836" t="str">
            <v>CHP</v>
          </cell>
          <cell r="P1836" t="str">
            <v>ATRIBUÍDO SÃO PAULO</v>
          </cell>
          <cell r="Q1836">
            <v>1.1900000000000001E-2</v>
          </cell>
          <cell r="R1836">
            <v>21</v>
          </cell>
        </row>
        <row r="1837">
          <cell r="M1837">
            <v>91693</v>
          </cell>
          <cell r="N1837" t="str">
            <v>SERRA CIRCULAR DE BANCADA COM MOTOR ELÉTRICO POTÊNCIA DE 5HP, COM COIFA PARA DISCO 10" - CHI DIURNO. AF_08/2015</v>
          </cell>
          <cell r="O1837" t="str">
            <v>CHI</v>
          </cell>
          <cell r="P1837" t="str">
            <v>ATRIBUÍDO SÃO PAULO</v>
          </cell>
          <cell r="Q1837">
            <v>5.1799999999999999E-2</v>
          </cell>
          <cell r="R1837">
            <v>18.89</v>
          </cell>
        </row>
        <row r="1838">
          <cell r="M1838">
            <v>94974</v>
          </cell>
          <cell r="N1838" t="str">
            <v>CONCRETO MAGRO PARA LASTRO, TRAÇO 1:4,5:4,5 (EM MASSA SECA DE CIMENTO/ AREIA MÉDIA/ BRITA 1) - PREPARO MANUAL. AF_05/2021</v>
          </cell>
          <cell r="O1838" t="str">
            <v>M3</v>
          </cell>
          <cell r="P1838" t="str">
            <v>ATRIBUÍDO SÃO PAULO</v>
          </cell>
          <cell r="Q1838">
            <v>2.0999999999999999E-3</v>
          </cell>
          <cell r="R1838">
            <v>371.58</v>
          </cell>
        </row>
        <row r="1839">
          <cell r="M1839" t="str">
            <v/>
          </cell>
          <cell r="N1839" t="str">
            <v/>
          </cell>
          <cell r="O1839" t="str">
            <v/>
          </cell>
          <cell r="P1839" t="str">
            <v/>
          </cell>
          <cell r="Q1839" t="str">
            <v/>
          </cell>
          <cell r="R1839" t="str">
            <v/>
          </cell>
        </row>
        <row r="1840">
          <cell r="M1840">
            <v>1350</v>
          </cell>
          <cell r="N1840" t="str">
            <v>!EM PROCESSO DE DESATIVACAO! CHAPA DE MADEIRA COMPENSADA RESINADA PARA FORMA DE CONCRETO, DE *2,2 X 1,1* M, E = 10 MM</v>
          </cell>
          <cell r="O1840" t="str">
            <v>UN</v>
          </cell>
          <cell r="P1840" t="str">
            <v>COLETADO</v>
          </cell>
          <cell r="Q1840">
            <v>0.43390000000000001</v>
          </cell>
          <cell r="R1840">
            <v>62.5</v>
          </cell>
        </row>
        <row r="1841">
          <cell r="M1841">
            <v>3992</v>
          </cell>
          <cell r="N1841" t="str">
            <v>TABUA APARELHADA *2,5 X 30* CM, EM MACARANDUBA, ANGELIM OU EQUIVALENTE DA REGIAO</v>
          </cell>
          <cell r="O1841" t="str">
            <v>M</v>
          </cell>
          <cell r="P1841" t="str">
            <v>COEFICIENTE DE REPRESENTATIVIDADE</v>
          </cell>
          <cell r="Q1841">
            <v>1.9603999999999999</v>
          </cell>
          <cell r="R1841">
            <v>18.559999999999999</v>
          </cell>
        </row>
        <row r="1842">
          <cell r="M1842">
            <v>4433</v>
          </cell>
          <cell r="N1842" t="str">
            <v>CAIBRO NAO APARELHADO  *7,5 X 7,5* CM, EM MACARANDUBA, ANGELIM OU EQUIVALENTE DA REGIAO -  BRUTA</v>
          </cell>
          <cell r="O1842" t="str">
            <v>M</v>
          </cell>
          <cell r="P1842" t="str">
            <v>COEFICIENTE DE REPRESENTATIVIDADE</v>
          </cell>
          <cell r="Q1842">
            <v>2.6139000000000001</v>
          </cell>
          <cell r="R1842">
            <v>15.64</v>
          </cell>
        </row>
        <row r="1843">
          <cell r="M1843">
            <v>5061</v>
          </cell>
          <cell r="N1843" t="str">
            <v>PREGO DE ACO POLIDO COM CABECA 18 X 27 (2 1/2 X 10)</v>
          </cell>
          <cell r="O1843" t="str">
            <v>KG</v>
          </cell>
          <cell r="P1843" t="str">
            <v>COLETADO</v>
          </cell>
          <cell r="Q1843">
            <v>7.8399999999999997E-2</v>
          </cell>
          <cell r="R1843">
            <v>14</v>
          </cell>
        </row>
        <row r="1844">
          <cell r="M1844">
            <v>88239</v>
          </cell>
          <cell r="N1844" t="str">
            <v>AJUDANTE DE CARPINTEIRO COM ENCARGOS COMPLEMENTARES</v>
          </cell>
          <cell r="O1844" t="str">
            <v>H</v>
          </cell>
          <cell r="P1844" t="str">
            <v>COEFICIENTE DE REPRESENTATIVIDADE</v>
          </cell>
          <cell r="Q1844">
            <v>0.6018</v>
          </cell>
          <cell r="R1844">
            <v>15.71</v>
          </cell>
        </row>
        <row r="1845">
          <cell r="M1845">
            <v>88262</v>
          </cell>
          <cell r="N1845" t="str">
            <v>CARPINTEIRO DE FORMAS COM ENCARGOS COMPLEMENTARES</v>
          </cell>
          <cell r="O1845" t="str">
            <v>H</v>
          </cell>
          <cell r="P1845" t="str">
            <v>COLETADO</v>
          </cell>
          <cell r="Q1845">
            <v>1.8052999999999999</v>
          </cell>
          <cell r="R1845">
            <v>19.22</v>
          </cell>
        </row>
        <row r="1846">
          <cell r="M1846">
            <v>91692</v>
          </cell>
          <cell r="N1846" t="str">
            <v>SERRA CIRCULAR DE BANCADA COM MOTOR ELÉTRICO POTÊNCIA DE 5HP, COM COIFA PARA DISCO 10" - CHP DIURNO. AF_08/2015</v>
          </cell>
          <cell r="O1846" t="str">
            <v>CHP</v>
          </cell>
          <cell r="P1846" t="str">
            <v>ATRIBUÍDO SÃO PAULO</v>
          </cell>
          <cell r="Q1846">
            <v>1.7000000000000001E-2</v>
          </cell>
          <cell r="R1846">
            <v>21</v>
          </cell>
        </row>
        <row r="1847">
          <cell r="M1847">
            <v>91693</v>
          </cell>
          <cell r="N1847" t="str">
            <v>SERRA CIRCULAR DE BANCADA COM MOTOR ELÉTRICO POTÊNCIA DE 5HP, COM COIFA PARA DISCO 10" - CHI DIURNO. AF_08/2015</v>
          </cell>
          <cell r="O1847" t="str">
            <v>CHI</v>
          </cell>
          <cell r="P1847" t="str">
            <v>ATRIBUÍDO SÃO PAULO</v>
          </cell>
          <cell r="Q1847">
            <v>7.4399999999999994E-2</v>
          </cell>
          <cell r="R1847">
            <v>18.89</v>
          </cell>
        </row>
        <row r="1848">
          <cell r="M1848">
            <v>94974</v>
          </cell>
          <cell r="N1848" t="str">
            <v>CONCRETO MAGRO PARA LASTRO, TRAÇO 1:4,5:4,5 (EM MASSA SECA DE CIMENTO/ AREIA MÉDIA/ BRITA 1) - PREPARO MANUAL. AF_05/2021</v>
          </cell>
          <cell r="O1848" t="str">
            <v>M3</v>
          </cell>
          <cell r="P1848" t="str">
            <v>ATRIBUÍDO SÃO PAULO</v>
          </cell>
          <cell r="Q1848">
            <v>3.0999999999999999E-3</v>
          </cell>
          <cell r="R1848">
            <v>371.58</v>
          </cell>
        </row>
        <row r="1849">
          <cell r="M1849" t="str">
            <v/>
          </cell>
          <cell r="N1849" t="str">
            <v/>
          </cell>
          <cell r="O1849" t="str">
            <v/>
          </cell>
          <cell r="P1849" t="str">
            <v/>
          </cell>
          <cell r="Q1849" t="str">
            <v/>
          </cell>
          <cell r="R1849" t="str">
            <v/>
          </cell>
        </row>
        <row r="1850">
          <cell r="M1850">
            <v>1350</v>
          </cell>
          <cell r="N1850" t="str">
            <v>!EM PROCESSO DE DESATIVACAO! CHAPA DE MADEIRA COMPENSADA RESINADA PARA FORMA DE CONCRETO, DE *2,2 X 1,1* M, E = 10 MM</v>
          </cell>
          <cell r="O1850" t="str">
            <v>UN</v>
          </cell>
          <cell r="P1850" t="str">
            <v>COLETADO</v>
          </cell>
          <cell r="Q1850">
            <v>0.43390000000000001</v>
          </cell>
          <cell r="R1850">
            <v>62.5</v>
          </cell>
        </row>
        <row r="1851">
          <cell r="M1851">
            <v>3992</v>
          </cell>
          <cell r="N1851" t="str">
            <v>TABUA APARELHADA *2,5 X 30* CM, EM MACARANDUBA, ANGELIM OU EQUIVALENTE DA REGIAO</v>
          </cell>
          <cell r="O1851" t="str">
            <v>M</v>
          </cell>
          <cell r="P1851" t="str">
            <v>COEFICIENTE DE REPRESENTATIVIDADE</v>
          </cell>
          <cell r="Q1851">
            <v>1.8032999999999999</v>
          </cell>
          <cell r="R1851">
            <v>18.559999999999999</v>
          </cell>
        </row>
        <row r="1852">
          <cell r="M1852">
            <v>4433</v>
          </cell>
          <cell r="N1852" t="str">
            <v>CAIBRO NAO APARELHADO  *7,5 X 7,5* CM, EM MACARANDUBA, ANGELIM OU EQUIVALENTE DA REGIAO -  BRUTA</v>
          </cell>
          <cell r="O1852" t="str">
            <v>M</v>
          </cell>
          <cell r="P1852" t="str">
            <v>COEFICIENTE DE REPRESENTATIVIDADE</v>
          </cell>
          <cell r="Q1852">
            <v>1.4652000000000001</v>
          </cell>
          <cell r="R1852">
            <v>15.64</v>
          </cell>
        </row>
        <row r="1853">
          <cell r="M1853">
            <v>5061</v>
          </cell>
          <cell r="N1853" t="str">
            <v>PREGO DE ACO POLIDO COM CABECA 18 X 27 (2 1/2 X 10)</v>
          </cell>
          <cell r="O1853" t="str">
            <v>KG</v>
          </cell>
          <cell r="P1853" t="str">
            <v>COLETADO</v>
          </cell>
          <cell r="Q1853">
            <v>6.2799999999999995E-2</v>
          </cell>
          <cell r="R1853">
            <v>14</v>
          </cell>
        </row>
        <row r="1854">
          <cell r="M1854">
            <v>88239</v>
          </cell>
          <cell r="N1854" t="str">
            <v>AJUDANTE DE CARPINTEIRO COM ENCARGOS COMPLEMENTARES</v>
          </cell>
          <cell r="O1854" t="str">
            <v>H</v>
          </cell>
          <cell r="P1854" t="str">
            <v>COEFICIENTE DE REPRESENTATIVIDADE</v>
          </cell>
          <cell r="Q1854">
            <v>0.2014</v>
          </cell>
          <cell r="R1854">
            <v>15.71</v>
          </cell>
        </row>
        <row r="1855">
          <cell r="M1855">
            <v>88262</v>
          </cell>
          <cell r="N1855" t="str">
            <v>CARPINTEIRO DE FORMAS COM ENCARGOS COMPLEMENTARES</v>
          </cell>
          <cell r="O1855" t="str">
            <v>H</v>
          </cell>
          <cell r="P1855" t="str">
            <v>COLETADO</v>
          </cell>
          <cell r="Q1855">
            <v>0.60429999999999995</v>
          </cell>
          <cell r="R1855">
            <v>19.22</v>
          </cell>
        </row>
        <row r="1856">
          <cell r="M1856">
            <v>91692</v>
          </cell>
          <cell r="N1856" t="str">
            <v>SERRA CIRCULAR DE BANCADA COM MOTOR ELÉTRICO POTÊNCIA DE 5HP, COM COIFA PARA DISCO 10" - CHP DIURNO. AF_08/2015</v>
          </cell>
          <cell r="O1856" t="str">
            <v>CHP</v>
          </cell>
          <cell r="P1856" t="str">
            <v>ATRIBUÍDO SÃO PAULO</v>
          </cell>
          <cell r="Q1856">
            <v>1.1900000000000001E-2</v>
          </cell>
          <cell r="R1856">
            <v>21</v>
          </cell>
        </row>
        <row r="1857">
          <cell r="M1857">
            <v>91693</v>
          </cell>
          <cell r="N1857" t="str">
            <v>SERRA CIRCULAR DE BANCADA COM MOTOR ELÉTRICO POTÊNCIA DE 5HP, COM COIFA PARA DISCO 10" - CHI DIURNO. AF_08/2015</v>
          </cell>
          <cell r="O1857" t="str">
            <v>CHI</v>
          </cell>
          <cell r="P1857" t="str">
            <v>ATRIBUÍDO SÃO PAULO</v>
          </cell>
          <cell r="Q1857">
            <v>5.1799999999999999E-2</v>
          </cell>
          <cell r="R1857">
            <v>18.89</v>
          </cell>
        </row>
        <row r="1858">
          <cell r="M1858" t="str">
            <v/>
          </cell>
          <cell r="N1858" t="str">
            <v/>
          </cell>
          <cell r="O1858" t="str">
            <v/>
          </cell>
          <cell r="P1858" t="str">
            <v/>
          </cell>
          <cell r="Q1858" t="str">
            <v/>
          </cell>
          <cell r="R1858" t="str">
            <v/>
          </cell>
        </row>
        <row r="1859">
          <cell r="M1859">
            <v>1350</v>
          </cell>
          <cell r="N1859" t="str">
            <v>!EM PROCESSO DE DESATIVACAO! CHAPA DE MADEIRA COMPENSADA RESINADA PARA FORMA DE CONCRETO, DE *2,2 X 1,1* M, E = 10 MM</v>
          </cell>
          <cell r="O1859" t="str">
            <v>UN</v>
          </cell>
          <cell r="P1859" t="str">
            <v>COLETADO</v>
          </cell>
          <cell r="Q1859">
            <v>0.43390000000000001</v>
          </cell>
          <cell r="R1859">
            <v>62.5</v>
          </cell>
        </row>
        <row r="1860">
          <cell r="M1860">
            <v>3992</v>
          </cell>
          <cell r="N1860" t="str">
            <v>TABUA APARELHADA *2,5 X 30* CM, EM MACARANDUBA, ANGELIM OU EQUIVALENTE DA REGIAO</v>
          </cell>
          <cell r="O1860" t="str">
            <v>M</v>
          </cell>
          <cell r="P1860" t="str">
            <v>COEFICIENTE DE REPRESENTATIVIDADE</v>
          </cell>
          <cell r="Q1860">
            <v>1.9603999999999999</v>
          </cell>
          <cell r="R1860">
            <v>18.559999999999999</v>
          </cell>
        </row>
        <row r="1861">
          <cell r="M1861">
            <v>4433</v>
          </cell>
          <cell r="N1861" t="str">
            <v>CAIBRO NAO APARELHADO  *7,5 X 7,5* CM, EM MACARANDUBA, ANGELIM OU EQUIVALENTE DA REGIAO -  BRUTA</v>
          </cell>
          <cell r="O1861" t="str">
            <v>M</v>
          </cell>
          <cell r="P1861" t="str">
            <v>COEFICIENTE DE REPRESENTATIVIDADE</v>
          </cell>
          <cell r="Q1861">
            <v>2.1238000000000001</v>
          </cell>
          <cell r="R1861">
            <v>15.64</v>
          </cell>
        </row>
        <row r="1862">
          <cell r="M1862">
            <v>5061</v>
          </cell>
          <cell r="N1862" t="str">
            <v>PREGO DE ACO POLIDO COM CABECA 18 X 27 (2 1/2 X 10)</v>
          </cell>
          <cell r="O1862" t="str">
            <v>KG</v>
          </cell>
          <cell r="P1862" t="str">
            <v>COLETADO</v>
          </cell>
          <cell r="Q1862">
            <v>7.8399999999999997E-2</v>
          </cell>
          <cell r="R1862">
            <v>14</v>
          </cell>
        </row>
        <row r="1863">
          <cell r="M1863">
            <v>88239</v>
          </cell>
          <cell r="N1863" t="str">
            <v>AJUDANTE DE CARPINTEIRO COM ENCARGOS COMPLEMENTARES</v>
          </cell>
          <cell r="O1863" t="str">
            <v>H</v>
          </cell>
          <cell r="P1863" t="str">
            <v>COEFICIENTE DE REPRESENTATIVIDADE</v>
          </cell>
          <cell r="Q1863">
            <v>0.36830000000000002</v>
          </cell>
          <cell r="R1863">
            <v>15.71</v>
          </cell>
        </row>
        <row r="1864">
          <cell r="M1864">
            <v>88262</v>
          </cell>
          <cell r="N1864" t="str">
            <v>CARPINTEIRO DE FORMAS COM ENCARGOS COMPLEMENTARES</v>
          </cell>
          <cell r="O1864" t="str">
            <v>H</v>
          </cell>
          <cell r="P1864" t="str">
            <v>COLETADO</v>
          </cell>
          <cell r="Q1864">
            <v>1.105</v>
          </cell>
          <cell r="R1864">
            <v>19.22</v>
          </cell>
        </row>
        <row r="1865">
          <cell r="M1865">
            <v>91692</v>
          </cell>
          <cell r="N1865" t="str">
            <v>SERRA CIRCULAR DE BANCADA COM MOTOR ELÉTRICO POTÊNCIA DE 5HP, COM COIFA PARA DISCO 10" - CHP DIURNO. AF_08/2015</v>
          </cell>
          <cell r="O1865" t="str">
            <v>CHP</v>
          </cell>
          <cell r="P1865" t="str">
            <v>ATRIBUÍDO SÃO PAULO</v>
          </cell>
          <cell r="Q1865">
            <v>1.7000000000000001E-2</v>
          </cell>
          <cell r="R1865">
            <v>21</v>
          </cell>
        </row>
        <row r="1866">
          <cell r="M1866">
            <v>91693</v>
          </cell>
          <cell r="N1866" t="str">
            <v>SERRA CIRCULAR DE BANCADA COM MOTOR ELÉTRICO POTÊNCIA DE 5HP, COM COIFA PARA DISCO 10" - CHI DIURNO. AF_08/2015</v>
          </cell>
          <cell r="O1866" t="str">
            <v>CHI</v>
          </cell>
          <cell r="P1866" t="str">
            <v>ATRIBUÍDO SÃO PAULO</v>
          </cell>
          <cell r="Q1866">
            <v>7.4399999999999994E-2</v>
          </cell>
          <cell r="R1866">
            <v>18.89</v>
          </cell>
        </row>
        <row r="1867">
          <cell r="M1867" t="str">
            <v/>
          </cell>
          <cell r="N1867" t="str">
            <v/>
          </cell>
          <cell r="O1867" t="str">
            <v/>
          </cell>
          <cell r="P1867" t="str">
            <v/>
          </cell>
          <cell r="Q1867" t="str">
            <v/>
          </cell>
          <cell r="R1867" t="str">
            <v/>
          </cell>
        </row>
        <row r="1868">
          <cell r="M1868">
            <v>1350</v>
          </cell>
          <cell r="N1868" t="str">
            <v>!EM PROCESSO DE DESATIVACAO! CHAPA DE MADEIRA COMPENSADA RESINADA PARA FORMA DE CONCRETO, DE *2,2 X 1,1* M, E = 10 MM</v>
          </cell>
          <cell r="O1868" t="str">
            <v>UN</v>
          </cell>
          <cell r="P1868" t="str">
            <v>COLETADO</v>
          </cell>
          <cell r="Q1868">
            <v>0.86780000000000002</v>
          </cell>
          <cell r="R1868">
            <v>62.5</v>
          </cell>
        </row>
        <row r="1869">
          <cell r="M1869">
            <v>3992</v>
          </cell>
          <cell r="N1869" t="str">
            <v>TABUA APARELHADA *2,5 X 30* CM, EM MACARANDUBA, ANGELIM OU EQUIVALENTE DA REGIAO</v>
          </cell>
          <cell r="O1869" t="str">
            <v>M</v>
          </cell>
          <cell r="P1869" t="str">
            <v>COEFICIENTE DE REPRESENTATIVIDADE</v>
          </cell>
          <cell r="Q1869">
            <v>1.6922999999999999</v>
          </cell>
          <cell r="R1869">
            <v>18.559999999999999</v>
          </cell>
        </row>
        <row r="1870">
          <cell r="M1870">
            <v>4433</v>
          </cell>
          <cell r="N1870" t="str">
            <v>CAIBRO NAO APARELHADO  *7,5 X 7,5* CM, EM MACARANDUBA, ANGELIM OU EQUIVALENTE DA REGIAO -  BRUTA</v>
          </cell>
          <cell r="O1870" t="str">
            <v>M</v>
          </cell>
          <cell r="P1870" t="str">
            <v>COEFICIENTE DE REPRESENTATIVIDADE</v>
          </cell>
          <cell r="Q1870">
            <v>1.2307999999999999</v>
          </cell>
          <cell r="R1870">
            <v>15.64</v>
          </cell>
        </row>
        <row r="1871">
          <cell r="M1871">
            <v>5061</v>
          </cell>
          <cell r="N1871" t="str">
            <v>PREGO DE ACO POLIDO COM CABECA 18 X 27 (2 1/2 X 10)</v>
          </cell>
          <cell r="O1871" t="str">
            <v>KG</v>
          </cell>
          <cell r="P1871" t="str">
            <v>COLETADO</v>
          </cell>
          <cell r="Q1871">
            <v>0.10340000000000001</v>
          </cell>
          <cell r="R1871">
            <v>14</v>
          </cell>
        </row>
        <row r="1872">
          <cell r="M1872">
            <v>88239</v>
          </cell>
          <cell r="N1872" t="str">
            <v>AJUDANTE DE CARPINTEIRO COM ENCARGOS COMPLEMENTARES</v>
          </cell>
          <cell r="O1872" t="str">
            <v>H</v>
          </cell>
          <cell r="P1872" t="str">
            <v>COEFICIENTE DE REPRESENTATIVIDADE</v>
          </cell>
          <cell r="Q1872">
            <v>0.29559999999999997</v>
          </cell>
          <cell r="R1872">
            <v>15.71</v>
          </cell>
        </row>
        <row r="1873">
          <cell r="M1873">
            <v>88262</v>
          </cell>
          <cell r="N1873" t="str">
            <v>CARPINTEIRO DE FORMAS COM ENCARGOS COMPLEMENTARES</v>
          </cell>
          <cell r="O1873" t="str">
            <v>H</v>
          </cell>
          <cell r="P1873" t="str">
            <v>COLETADO</v>
          </cell>
          <cell r="Q1873">
            <v>0.88690000000000002</v>
          </cell>
          <cell r="R1873">
            <v>19.22</v>
          </cell>
        </row>
        <row r="1874">
          <cell r="M1874">
            <v>91692</v>
          </cell>
          <cell r="N1874" t="str">
            <v>SERRA CIRCULAR DE BANCADA COM MOTOR ELÉTRICO POTÊNCIA DE 5HP, COM COIFA PARA DISCO 10" - CHP DIURNO. AF_08/2015</v>
          </cell>
          <cell r="O1874" t="str">
            <v>CHP</v>
          </cell>
          <cell r="P1874" t="str">
            <v>ATRIBUÍDO SÃO PAULO</v>
          </cell>
          <cell r="Q1874">
            <v>1.03E-2</v>
          </cell>
          <cell r="R1874">
            <v>21</v>
          </cell>
        </row>
        <row r="1875">
          <cell r="M1875">
            <v>91693</v>
          </cell>
          <cell r="N1875" t="str">
            <v>SERRA CIRCULAR DE BANCADA COM MOTOR ELÉTRICO POTÊNCIA DE 5HP, COM COIFA PARA DISCO 10" - CHI DIURNO. AF_08/2015</v>
          </cell>
          <cell r="O1875" t="str">
            <v>CHI</v>
          </cell>
          <cell r="P1875" t="str">
            <v>ATRIBUÍDO SÃO PAULO</v>
          </cell>
          <cell r="Q1875">
            <v>4.4900000000000002E-2</v>
          </cell>
          <cell r="R1875">
            <v>18.89</v>
          </cell>
        </row>
        <row r="1876">
          <cell r="M1876">
            <v>94974</v>
          </cell>
          <cell r="N1876" t="str">
            <v>CONCRETO MAGRO PARA LASTRO, TRAÇO 1:4,5:4,5 (EM MASSA SECA DE CIMENTO/ AREIA MÉDIA/ BRITA 1) - PREPARO MANUAL. AF_05/2021</v>
          </cell>
          <cell r="O1876" t="str">
            <v>M3</v>
          </cell>
          <cell r="P1876" t="str">
            <v>ATRIBUÍDO SÃO PAULO</v>
          </cell>
          <cell r="Q1876">
            <v>1.5E-3</v>
          </cell>
          <cell r="R1876">
            <v>371.58</v>
          </cell>
        </row>
        <row r="1877">
          <cell r="M1877" t="str">
            <v/>
          </cell>
          <cell r="N1877" t="str">
            <v/>
          </cell>
          <cell r="O1877" t="str">
            <v/>
          </cell>
          <cell r="P1877" t="str">
            <v/>
          </cell>
          <cell r="Q1877" t="str">
            <v/>
          </cell>
          <cell r="R1877" t="str">
            <v/>
          </cell>
        </row>
        <row r="1878">
          <cell r="M1878">
            <v>1350</v>
          </cell>
          <cell r="N1878" t="str">
            <v>!EM PROCESSO DE DESATIVACAO! CHAPA DE MADEIRA COMPENSADA RESINADA PARA FORMA DE CONCRETO, DE *2,2 X 1,1* M, E = 10 MM</v>
          </cell>
          <cell r="O1878" t="str">
            <v>UN</v>
          </cell>
          <cell r="P1878" t="str">
            <v>COLETADO</v>
          </cell>
          <cell r="Q1878">
            <v>0.86780000000000002</v>
          </cell>
          <cell r="R1878">
            <v>62.5</v>
          </cell>
        </row>
        <row r="1879">
          <cell r="M1879">
            <v>3992</v>
          </cell>
          <cell r="N1879" t="str">
            <v>TABUA APARELHADA *2,5 X 30* CM, EM MACARANDUBA, ANGELIM OU EQUIVALENTE DA REGIAO</v>
          </cell>
          <cell r="O1879" t="str">
            <v>M</v>
          </cell>
          <cell r="P1879" t="str">
            <v>COEFICIENTE DE REPRESENTATIVIDADE</v>
          </cell>
          <cell r="Q1879">
            <v>1.6922999999999999</v>
          </cell>
          <cell r="R1879">
            <v>18.559999999999999</v>
          </cell>
        </row>
        <row r="1880">
          <cell r="M1880">
            <v>4433</v>
          </cell>
          <cell r="N1880" t="str">
            <v>CAIBRO NAO APARELHADO  *7,5 X 7,5* CM, EM MACARANDUBA, ANGELIM OU EQUIVALENTE DA REGIAO -  BRUTA</v>
          </cell>
          <cell r="O1880" t="str">
            <v>M</v>
          </cell>
          <cell r="P1880" t="str">
            <v>COEFICIENTE DE REPRESENTATIVIDADE</v>
          </cell>
          <cell r="Q1880">
            <v>1.2307999999999999</v>
          </cell>
          <cell r="R1880">
            <v>15.64</v>
          </cell>
        </row>
        <row r="1881">
          <cell r="M1881">
            <v>5061</v>
          </cell>
          <cell r="N1881" t="str">
            <v>PREGO DE ACO POLIDO COM CABECA 18 X 27 (2 1/2 X 10)</v>
          </cell>
          <cell r="O1881" t="str">
            <v>KG</v>
          </cell>
          <cell r="P1881" t="str">
            <v>COLETADO</v>
          </cell>
          <cell r="Q1881">
            <v>0.10340000000000001</v>
          </cell>
          <cell r="R1881">
            <v>14</v>
          </cell>
        </row>
        <row r="1882">
          <cell r="M1882">
            <v>88239</v>
          </cell>
          <cell r="N1882" t="str">
            <v>AJUDANTE DE CARPINTEIRO COM ENCARGOS COMPLEMENTARES</v>
          </cell>
          <cell r="O1882" t="str">
            <v>H</v>
          </cell>
          <cell r="P1882" t="str">
            <v>COEFICIENTE DE REPRESENTATIVIDADE</v>
          </cell>
          <cell r="Q1882">
            <v>0.34370000000000001</v>
          </cell>
          <cell r="R1882">
            <v>15.71</v>
          </cell>
        </row>
        <row r="1883">
          <cell r="M1883">
            <v>88262</v>
          </cell>
          <cell r="N1883" t="str">
            <v>CARPINTEIRO DE FORMAS COM ENCARGOS COMPLEMENTARES</v>
          </cell>
          <cell r="O1883" t="str">
            <v>H</v>
          </cell>
          <cell r="P1883" t="str">
            <v>COLETADO</v>
          </cell>
          <cell r="Q1883">
            <v>1.0310999999999999</v>
          </cell>
          <cell r="R1883">
            <v>19.22</v>
          </cell>
        </row>
        <row r="1884">
          <cell r="M1884">
            <v>91692</v>
          </cell>
          <cell r="N1884" t="str">
            <v>SERRA CIRCULAR DE BANCADA COM MOTOR ELÉTRICO POTÊNCIA DE 5HP, COM COIFA PARA DISCO 10" - CHP DIURNO. AF_08/2015</v>
          </cell>
          <cell r="O1884" t="str">
            <v>CHP</v>
          </cell>
          <cell r="P1884" t="str">
            <v>ATRIBUÍDO SÃO PAULO</v>
          </cell>
          <cell r="Q1884">
            <v>9.7000000000000003E-3</v>
          </cell>
          <cell r="R1884">
            <v>21</v>
          </cell>
        </row>
        <row r="1885">
          <cell r="M1885">
            <v>91693</v>
          </cell>
          <cell r="N1885" t="str">
            <v>SERRA CIRCULAR DE BANCADA COM MOTOR ELÉTRICO POTÊNCIA DE 5HP, COM COIFA PARA DISCO 10" - CHI DIURNO. AF_08/2015</v>
          </cell>
          <cell r="O1885" t="str">
            <v>CHI</v>
          </cell>
          <cell r="P1885" t="str">
            <v>ATRIBUÍDO SÃO PAULO</v>
          </cell>
          <cell r="Q1885">
            <v>4.2200000000000001E-2</v>
          </cell>
          <cell r="R1885">
            <v>18.89</v>
          </cell>
        </row>
        <row r="1886">
          <cell r="M1886">
            <v>94974</v>
          </cell>
          <cell r="N1886" t="str">
            <v>CONCRETO MAGRO PARA LASTRO, TRAÇO 1:4,5:4,5 (EM MASSA SECA DE CIMENTO/ AREIA MÉDIA/ BRITA 1) - PREPARO MANUAL. AF_05/2021</v>
          </cell>
          <cell r="O1886" t="str">
            <v>M3</v>
          </cell>
          <cell r="P1886" t="str">
            <v>ATRIBUÍDO SÃO PAULO</v>
          </cell>
          <cell r="Q1886">
            <v>1.5E-3</v>
          </cell>
          <cell r="R1886">
            <v>371.58</v>
          </cell>
        </row>
        <row r="1887">
          <cell r="M1887" t="str">
            <v/>
          </cell>
          <cell r="N1887" t="str">
            <v/>
          </cell>
          <cell r="O1887" t="str">
            <v/>
          </cell>
          <cell r="P1887" t="str">
            <v/>
          </cell>
          <cell r="Q1887" t="str">
            <v/>
          </cell>
          <cell r="R1887" t="str">
            <v/>
          </cell>
        </row>
        <row r="1888">
          <cell r="M1888">
            <v>1350</v>
          </cell>
          <cell r="N1888" t="str">
            <v>!EM PROCESSO DE DESATIVACAO! CHAPA DE MADEIRA COMPENSADA RESINADA PARA FORMA DE CONCRETO, DE *2,2 X 1,1* M, E = 10 MM</v>
          </cell>
          <cell r="O1888" t="str">
            <v>UN</v>
          </cell>
          <cell r="P1888" t="str">
            <v>COLETADO</v>
          </cell>
          <cell r="Q1888">
            <v>0.86780000000000002</v>
          </cell>
          <cell r="R1888">
            <v>62.5</v>
          </cell>
        </row>
        <row r="1889">
          <cell r="M1889">
            <v>3992</v>
          </cell>
          <cell r="N1889" t="str">
            <v>TABUA APARELHADA *2,5 X 30* CM, EM MACARANDUBA, ANGELIM OU EQUIVALENTE DA REGIAO</v>
          </cell>
          <cell r="O1889" t="str">
            <v>M</v>
          </cell>
          <cell r="P1889" t="str">
            <v>COEFICIENTE DE REPRESENTATIVIDADE</v>
          </cell>
          <cell r="Q1889">
            <v>1.6922999999999999</v>
          </cell>
          <cell r="R1889">
            <v>18.559999999999999</v>
          </cell>
        </row>
        <row r="1890">
          <cell r="M1890">
            <v>4433</v>
          </cell>
          <cell r="N1890" t="str">
            <v>CAIBRO NAO APARELHADO  *7,5 X 7,5* CM, EM MACARANDUBA, ANGELIM OU EQUIVALENTE DA REGIAO -  BRUTA</v>
          </cell>
          <cell r="O1890" t="str">
            <v>M</v>
          </cell>
          <cell r="P1890" t="str">
            <v>COEFICIENTE DE REPRESENTATIVIDADE</v>
          </cell>
          <cell r="Q1890">
            <v>1</v>
          </cell>
          <cell r="R1890">
            <v>15.64</v>
          </cell>
        </row>
        <row r="1891">
          <cell r="M1891">
            <v>5061</v>
          </cell>
          <cell r="N1891" t="str">
            <v>PREGO DE ACO POLIDO COM CABECA 18 X 27 (2 1/2 X 10)</v>
          </cell>
          <cell r="O1891" t="str">
            <v>KG</v>
          </cell>
          <cell r="P1891" t="str">
            <v>COLETADO</v>
          </cell>
          <cell r="Q1891">
            <v>0.10340000000000001</v>
          </cell>
          <cell r="R1891">
            <v>14</v>
          </cell>
        </row>
        <row r="1892">
          <cell r="M1892">
            <v>88239</v>
          </cell>
          <cell r="N1892" t="str">
            <v>AJUDANTE DE CARPINTEIRO COM ENCARGOS COMPLEMENTARES</v>
          </cell>
          <cell r="O1892" t="str">
            <v>H</v>
          </cell>
          <cell r="P1892" t="str">
            <v>COEFICIENTE DE REPRESENTATIVIDADE</v>
          </cell>
          <cell r="Q1892">
            <v>0.14749999999999999</v>
          </cell>
          <cell r="R1892">
            <v>15.71</v>
          </cell>
        </row>
        <row r="1893">
          <cell r="M1893">
            <v>88262</v>
          </cell>
          <cell r="N1893" t="str">
            <v>CARPINTEIRO DE FORMAS COM ENCARGOS COMPLEMENTARES</v>
          </cell>
          <cell r="O1893" t="str">
            <v>H</v>
          </cell>
          <cell r="P1893" t="str">
            <v>COLETADO</v>
          </cell>
          <cell r="Q1893">
            <v>0.44240000000000002</v>
          </cell>
          <cell r="R1893">
            <v>19.22</v>
          </cell>
        </row>
        <row r="1894">
          <cell r="M1894">
            <v>91692</v>
          </cell>
          <cell r="N1894" t="str">
            <v>SERRA CIRCULAR DE BANCADA COM MOTOR ELÉTRICO POTÊNCIA DE 5HP, COM COIFA PARA DISCO 10" - CHP DIURNO. AF_08/2015</v>
          </cell>
          <cell r="O1894" t="str">
            <v>CHP</v>
          </cell>
          <cell r="P1894" t="str">
            <v>ATRIBUÍDO SÃO PAULO</v>
          </cell>
          <cell r="Q1894">
            <v>1.03E-2</v>
          </cell>
          <cell r="R1894">
            <v>21</v>
          </cell>
        </row>
        <row r="1895">
          <cell r="M1895">
            <v>91693</v>
          </cell>
          <cell r="N1895" t="str">
            <v>SERRA CIRCULAR DE BANCADA COM MOTOR ELÉTRICO POTÊNCIA DE 5HP, COM COIFA PARA DISCO 10" - CHI DIURNO. AF_08/2015</v>
          </cell>
          <cell r="O1895" t="str">
            <v>CHI</v>
          </cell>
          <cell r="P1895" t="str">
            <v>ATRIBUÍDO SÃO PAULO</v>
          </cell>
          <cell r="Q1895">
            <v>4.4900000000000002E-2</v>
          </cell>
          <cell r="R1895">
            <v>18.89</v>
          </cell>
        </row>
        <row r="1896">
          <cell r="M1896" t="str">
            <v/>
          </cell>
          <cell r="N1896" t="str">
            <v/>
          </cell>
          <cell r="O1896" t="str">
            <v/>
          </cell>
          <cell r="P1896" t="str">
            <v/>
          </cell>
          <cell r="Q1896" t="str">
            <v/>
          </cell>
          <cell r="R1896" t="str">
            <v/>
          </cell>
        </row>
        <row r="1897">
          <cell r="M1897">
            <v>1350</v>
          </cell>
          <cell r="N1897" t="str">
            <v>!EM PROCESSO DE DESATIVACAO! CHAPA DE MADEIRA COMPENSADA RESINADA PARA FORMA DE CONCRETO, DE *2,2 X 1,1* M, E = 10 MM</v>
          </cell>
          <cell r="O1897" t="str">
            <v>UN</v>
          </cell>
          <cell r="P1897" t="str">
            <v>COLETADO</v>
          </cell>
          <cell r="Q1897">
            <v>0.86780000000000002</v>
          </cell>
          <cell r="R1897">
            <v>62.5</v>
          </cell>
        </row>
        <row r="1898">
          <cell r="M1898">
            <v>3992</v>
          </cell>
          <cell r="N1898" t="str">
            <v>TABUA APARELHADA *2,5 X 30* CM, EM MACARANDUBA, ANGELIM OU EQUIVALENTE DA REGIAO</v>
          </cell>
          <cell r="O1898" t="str">
            <v>M</v>
          </cell>
          <cell r="P1898" t="str">
            <v>COEFICIENTE DE REPRESENTATIVIDADE</v>
          </cell>
          <cell r="Q1898">
            <v>1.6922999999999999</v>
          </cell>
          <cell r="R1898">
            <v>18.559999999999999</v>
          </cell>
        </row>
        <row r="1899">
          <cell r="M1899">
            <v>4433</v>
          </cell>
          <cell r="N1899" t="str">
            <v>CAIBRO NAO APARELHADO  *7,5 X 7,5* CM, EM MACARANDUBA, ANGELIM OU EQUIVALENTE DA REGIAO -  BRUTA</v>
          </cell>
          <cell r="O1899" t="str">
            <v>M</v>
          </cell>
          <cell r="P1899" t="str">
            <v>COEFICIENTE DE REPRESENTATIVIDADE</v>
          </cell>
          <cell r="Q1899">
            <v>1</v>
          </cell>
          <cell r="R1899">
            <v>15.64</v>
          </cell>
        </row>
        <row r="1900">
          <cell r="M1900">
            <v>5061</v>
          </cell>
          <cell r="N1900" t="str">
            <v>PREGO DE ACO POLIDO COM CABECA 18 X 27 (2 1/2 X 10)</v>
          </cell>
          <cell r="O1900" t="str">
            <v>KG</v>
          </cell>
          <cell r="P1900" t="str">
            <v>COLETADO</v>
          </cell>
          <cell r="Q1900">
            <v>0.10340000000000001</v>
          </cell>
          <cell r="R1900">
            <v>14</v>
          </cell>
        </row>
        <row r="1901">
          <cell r="M1901">
            <v>88239</v>
          </cell>
          <cell r="N1901" t="str">
            <v>AJUDANTE DE CARPINTEIRO COM ENCARGOS COMPLEMENTARES</v>
          </cell>
          <cell r="O1901" t="str">
            <v>H</v>
          </cell>
          <cell r="P1901" t="str">
            <v>COEFICIENTE DE REPRESENTATIVIDADE</v>
          </cell>
          <cell r="Q1901">
            <v>0.1769</v>
          </cell>
          <cell r="R1901">
            <v>15.71</v>
          </cell>
        </row>
        <row r="1902">
          <cell r="M1902">
            <v>88262</v>
          </cell>
          <cell r="N1902" t="str">
            <v>CARPINTEIRO DE FORMAS COM ENCARGOS COMPLEMENTARES</v>
          </cell>
          <cell r="O1902" t="str">
            <v>H</v>
          </cell>
          <cell r="P1902" t="str">
            <v>COLETADO</v>
          </cell>
          <cell r="Q1902">
            <v>0.53080000000000005</v>
          </cell>
          <cell r="R1902">
            <v>19.22</v>
          </cell>
        </row>
        <row r="1903">
          <cell r="M1903">
            <v>91692</v>
          </cell>
          <cell r="N1903" t="str">
            <v>SERRA CIRCULAR DE BANCADA COM MOTOR ELÉTRICO POTÊNCIA DE 5HP, COM COIFA PARA DISCO 10" - CHP DIURNO. AF_08/2015</v>
          </cell>
          <cell r="O1903" t="str">
            <v>CHP</v>
          </cell>
          <cell r="P1903" t="str">
            <v>ATRIBUÍDO SÃO PAULO</v>
          </cell>
          <cell r="Q1903">
            <v>9.7000000000000003E-3</v>
          </cell>
          <cell r="R1903">
            <v>21</v>
          </cell>
        </row>
        <row r="1904">
          <cell r="M1904">
            <v>91693</v>
          </cell>
          <cell r="N1904" t="str">
            <v>SERRA CIRCULAR DE BANCADA COM MOTOR ELÉTRICO POTÊNCIA DE 5HP, COM COIFA PARA DISCO 10" - CHI DIURNO. AF_08/2015</v>
          </cell>
          <cell r="O1904" t="str">
            <v>CHI</v>
          </cell>
          <cell r="P1904" t="str">
            <v>ATRIBUÍDO SÃO PAULO</v>
          </cell>
          <cell r="Q1904">
            <v>4.2200000000000001E-2</v>
          </cell>
          <cell r="R1904">
            <v>18.89</v>
          </cell>
        </row>
        <row r="1905">
          <cell r="M1905" t="str">
            <v/>
          </cell>
          <cell r="N1905" t="str">
            <v/>
          </cell>
          <cell r="O1905" t="str">
            <v/>
          </cell>
          <cell r="P1905" t="str">
            <v/>
          </cell>
          <cell r="Q1905" t="str">
            <v/>
          </cell>
          <cell r="R1905" t="str">
            <v/>
          </cell>
        </row>
        <row r="1906">
          <cell r="M1906">
            <v>1350</v>
          </cell>
          <cell r="N1906" t="str">
            <v>!EM PROCESSO DE DESATIVACAO! CHAPA DE MADEIRA COMPENSADA RESINADA PARA FORMA DE CONCRETO, DE *2,2 X 1,1* M, E = 10 MM</v>
          </cell>
          <cell r="O1906" t="str">
            <v>UN</v>
          </cell>
          <cell r="P1906" t="str">
            <v>COLETADO</v>
          </cell>
          <cell r="Q1906">
            <v>0.86780000000000002</v>
          </cell>
          <cell r="R1906">
            <v>62.5</v>
          </cell>
        </row>
        <row r="1907">
          <cell r="M1907">
            <v>3992</v>
          </cell>
          <cell r="N1907" t="str">
            <v>TABUA APARELHADA *2,5 X 30* CM, EM MACARANDUBA, ANGELIM OU EQUIVALENTE DA REGIAO</v>
          </cell>
          <cell r="O1907" t="str">
            <v>M</v>
          </cell>
          <cell r="P1907" t="str">
            <v>COEFICIENTE DE REPRESENTATIVIDADE</v>
          </cell>
          <cell r="Q1907">
            <v>1.8032999999999999</v>
          </cell>
          <cell r="R1907">
            <v>18.559999999999999</v>
          </cell>
        </row>
        <row r="1908">
          <cell r="M1908">
            <v>4433</v>
          </cell>
          <cell r="N1908" t="str">
            <v>CAIBRO NAO APARELHADO  *7,5 X 7,5* CM, EM MACARANDUBA, ANGELIM OU EQUIVALENTE DA REGIAO -  BRUTA</v>
          </cell>
          <cell r="O1908" t="str">
            <v>M</v>
          </cell>
          <cell r="P1908" t="str">
            <v>COEFICIENTE DE REPRESENTATIVIDADE</v>
          </cell>
          <cell r="Q1908">
            <v>1.8032999999999999</v>
          </cell>
          <cell r="R1908">
            <v>15.64</v>
          </cell>
        </row>
        <row r="1909">
          <cell r="M1909">
            <v>5061</v>
          </cell>
          <cell r="N1909" t="str">
            <v>PREGO DE ACO POLIDO COM CABECA 18 X 27 (2 1/2 X 10)</v>
          </cell>
          <cell r="O1909" t="str">
            <v>KG</v>
          </cell>
          <cell r="P1909" t="str">
            <v>COLETADO</v>
          </cell>
          <cell r="Q1909">
            <v>0.1255</v>
          </cell>
          <cell r="R1909">
            <v>14</v>
          </cell>
        </row>
        <row r="1910">
          <cell r="M1910">
            <v>88239</v>
          </cell>
          <cell r="N1910" t="str">
            <v>AJUDANTE DE CARPINTEIRO COM ENCARGOS COMPLEMENTARES</v>
          </cell>
          <cell r="O1910" t="str">
            <v>H</v>
          </cell>
          <cell r="P1910" t="str">
            <v>COEFICIENTE DE REPRESENTATIVIDADE</v>
          </cell>
          <cell r="Q1910">
            <v>0.4607</v>
          </cell>
          <cell r="R1910">
            <v>15.71</v>
          </cell>
        </row>
        <row r="1911">
          <cell r="M1911">
            <v>88262</v>
          </cell>
          <cell r="N1911" t="str">
            <v>CARPINTEIRO DE FORMAS COM ENCARGOS COMPLEMENTARES</v>
          </cell>
          <cell r="O1911" t="str">
            <v>H</v>
          </cell>
          <cell r="P1911" t="str">
            <v>COLETADO</v>
          </cell>
          <cell r="Q1911">
            <v>1.3821000000000001</v>
          </cell>
          <cell r="R1911">
            <v>19.22</v>
          </cell>
        </row>
        <row r="1912">
          <cell r="M1912">
            <v>91692</v>
          </cell>
          <cell r="N1912" t="str">
            <v>SERRA CIRCULAR DE BANCADA COM MOTOR ELÉTRICO POTÊNCIA DE 5HP, COM COIFA PARA DISCO 10" - CHP DIURNO. AF_08/2015</v>
          </cell>
          <cell r="O1912" t="str">
            <v>CHP</v>
          </cell>
          <cell r="P1912" t="str">
            <v>ATRIBUÍDO SÃO PAULO</v>
          </cell>
          <cell r="Q1912">
            <v>1.54E-2</v>
          </cell>
          <cell r="R1912">
            <v>21</v>
          </cell>
        </row>
        <row r="1913">
          <cell r="M1913">
            <v>91693</v>
          </cell>
          <cell r="N1913" t="str">
            <v>SERRA CIRCULAR DE BANCADA COM MOTOR ELÉTRICO POTÊNCIA DE 5HP, COM COIFA PARA DISCO 10" - CHI DIURNO. AF_08/2015</v>
          </cell>
          <cell r="O1913" t="str">
            <v>CHI</v>
          </cell>
          <cell r="P1913" t="str">
            <v>ATRIBUÍDO SÃO PAULO</v>
          </cell>
          <cell r="Q1913">
            <v>6.7299999999999999E-2</v>
          </cell>
          <cell r="R1913">
            <v>18.89</v>
          </cell>
        </row>
        <row r="1914">
          <cell r="M1914">
            <v>94974</v>
          </cell>
          <cell r="N1914" t="str">
            <v>CONCRETO MAGRO PARA LASTRO, TRAÇO 1:4,5:4,5 (EM MASSA SECA DE CIMENTO/ AREIA MÉDIA/ BRITA 1) - PREPARO MANUAL. AF_05/2021</v>
          </cell>
          <cell r="O1914" t="str">
            <v>M3</v>
          </cell>
          <cell r="P1914" t="str">
            <v>ATRIBUÍDO SÃO PAULO</v>
          </cell>
          <cell r="Q1914">
            <v>2.0999999999999999E-3</v>
          </cell>
          <cell r="R1914">
            <v>371.58</v>
          </cell>
        </row>
        <row r="1915">
          <cell r="M1915" t="str">
            <v/>
          </cell>
          <cell r="N1915" t="str">
            <v/>
          </cell>
          <cell r="O1915" t="str">
            <v/>
          </cell>
          <cell r="P1915" t="str">
            <v/>
          </cell>
          <cell r="Q1915" t="str">
            <v/>
          </cell>
          <cell r="R1915" t="str">
            <v/>
          </cell>
        </row>
        <row r="1916">
          <cell r="M1916">
            <v>1350</v>
          </cell>
          <cell r="N1916" t="str">
            <v>!EM PROCESSO DE DESATIVACAO! CHAPA DE MADEIRA COMPENSADA RESINADA PARA FORMA DE CONCRETO, DE *2,2 X 1,1* M, E = 10 MM</v>
          </cell>
          <cell r="O1916" t="str">
            <v>UN</v>
          </cell>
          <cell r="P1916" t="str">
            <v>COLETADO</v>
          </cell>
          <cell r="Q1916">
            <v>0.86780000000000002</v>
          </cell>
          <cell r="R1916">
            <v>62.5</v>
          </cell>
        </row>
        <row r="1917">
          <cell r="M1917">
            <v>3992</v>
          </cell>
          <cell r="N1917" t="str">
            <v>TABUA APARELHADA *2,5 X 30* CM, EM MACARANDUBA, ANGELIM OU EQUIVALENTE DA REGIAO</v>
          </cell>
          <cell r="O1917" t="str">
            <v>M</v>
          </cell>
          <cell r="P1917" t="str">
            <v>COEFICIENTE DE REPRESENTATIVIDADE</v>
          </cell>
          <cell r="Q1917">
            <v>1.9603999999999999</v>
          </cell>
          <cell r="R1917">
            <v>18.559999999999999</v>
          </cell>
        </row>
        <row r="1918">
          <cell r="M1918">
            <v>4433</v>
          </cell>
          <cell r="N1918" t="str">
            <v>CAIBRO NAO APARELHADO  *7,5 X 7,5* CM, EM MACARANDUBA, ANGELIM OU EQUIVALENTE DA REGIAO -  BRUTA</v>
          </cell>
          <cell r="O1918" t="str">
            <v>M</v>
          </cell>
          <cell r="P1918" t="str">
            <v>COEFICIENTE DE REPRESENTATIVIDADE</v>
          </cell>
          <cell r="Q1918">
            <v>2.6139000000000001</v>
          </cell>
          <cell r="R1918">
            <v>15.64</v>
          </cell>
        </row>
        <row r="1919">
          <cell r="M1919">
            <v>5061</v>
          </cell>
          <cell r="N1919" t="str">
            <v>PREGO DE ACO POLIDO COM CABECA 18 X 27 (2 1/2 X 10)</v>
          </cell>
          <cell r="O1919" t="str">
            <v>KG</v>
          </cell>
          <cell r="P1919" t="str">
            <v>COLETADO</v>
          </cell>
          <cell r="Q1919">
            <v>0.15690000000000001</v>
          </cell>
          <cell r="R1919">
            <v>14</v>
          </cell>
        </row>
        <row r="1920">
          <cell r="M1920">
            <v>88239</v>
          </cell>
          <cell r="N1920" t="str">
            <v>AJUDANTE DE CARPINTEIRO COM ENCARGOS COMPLEMENTARES</v>
          </cell>
          <cell r="O1920" t="str">
            <v>H</v>
          </cell>
          <cell r="P1920" t="str">
            <v>COEFICIENTE DE REPRESENTATIVIDADE</v>
          </cell>
          <cell r="Q1920">
            <v>0.82699999999999996</v>
          </cell>
          <cell r="R1920">
            <v>15.71</v>
          </cell>
        </row>
        <row r="1921">
          <cell r="M1921">
            <v>88262</v>
          </cell>
          <cell r="N1921" t="str">
            <v>CARPINTEIRO DE FORMAS COM ENCARGOS COMPLEMENTARES</v>
          </cell>
          <cell r="O1921" t="str">
            <v>H</v>
          </cell>
          <cell r="P1921" t="str">
            <v>COLETADO</v>
          </cell>
          <cell r="Q1921">
            <v>2.4809999999999999</v>
          </cell>
          <cell r="R1921">
            <v>19.22</v>
          </cell>
        </row>
        <row r="1922">
          <cell r="M1922">
            <v>91692</v>
          </cell>
          <cell r="N1922" t="str">
            <v>SERRA CIRCULAR DE BANCADA COM MOTOR ELÉTRICO POTÊNCIA DE 5HP, COM COIFA PARA DISCO 10" - CHP DIURNO. AF_08/2015</v>
          </cell>
          <cell r="O1922" t="str">
            <v>CHP</v>
          </cell>
          <cell r="P1922" t="str">
            <v>ATRIBUÍDO SÃO PAULO</v>
          </cell>
          <cell r="Q1922">
            <v>2.2700000000000001E-2</v>
          </cell>
          <cell r="R1922">
            <v>21</v>
          </cell>
        </row>
        <row r="1923">
          <cell r="M1923">
            <v>91693</v>
          </cell>
          <cell r="N1923" t="str">
            <v>SERRA CIRCULAR DE BANCADA COM MOTOR ELÉTRICO POTÊNCIA DE 5HP, COM COIFA PARA DISCO 10" - CHI DIURNO. AF_08/2015</v>
          </cell>
          <cell r="O1923" t="str">
            <v>CHI</v>
          </cell>
          <cell r="P1923" t="str">
            <v>ATRIBUÍDO SÃO PAULO</v>
          </cell>
          <cell r="Q1923">
            <v>9.9199999999999997E-2</v>
          </cell>
          <cell r="R1923">
            <v>18.89</v>
          </cell>
        </row>
        <row r="1924">
          <cell r="M1924">
            <v>94974</v>
          </cell>
          <cell r="N1924" t="str">
            <v>CONCRETO MAGRO PARA LASTRO, TRAÇO 1:4,5:4,5 (EM MASSA SECA DE CIMENTO/ AREIA MÉDIA/ BRITA 1) - PREPARO MANUAL. AF_05/2021</v>
          </cell>
          <cell r="O1924" t="str">
            <v>M3</v>
          </cell>
          <cell r="P1924" t="str">
            <v>ATRIBUÍDO SÃO PAULO</v>
          </cell>
          <cell r="Q1924">
            <v>3.0999999999999999E-3</v>
          </cell>
          <cell r="R1924">
            <v>371.58</v>
          </cell>
        </row>
        <row r="1925">
          <cell r="M1925" t="str">
            <v/>
          </cell>
          <cell r="N1925" t="str">
            <v/>
          </cell>
          <cell r="O1925" t="str">
            <v/>
          </cell>
          <cell r="P1925" t="str">
            <v/>
          </cell>
          <cell r="Q1925" t="str">
            <v/>
          </cell>
          <cell r="R1925" t="str">
            <v/>
          </cell>
        </row>
        <row r="1926">
          <cell r="M1926">
            <v>1350</v>
          </cell>
          <cell r="N1926" t="str">
            <v>!EM PROCESSO DE DESATIVACAO! CHAPA DE MADEIRA COMPENSADA RESINADA PARA FORMA DE CONCRETO, DE *2,2 X 1,1* M, E = 10 MM</v>
          </cell>
          <cell r="O1926" t="str">
            <v>UN</v>
          </cell>
          <cell r="P1926" t="str">
            <v>COLETADO</v>
          </cell>
          <cell r="Q1926">
            <v>0.86780000000000002</v>
          </cell>
          <cell r="R1926">
            <v>62.5</v>
          </cell>
        </row>
        <row r="1927">
          <cell r="M1927">
            <v>3992</v>
          </cell>
          <cell r="N1927" t="str">
            <v>TABUA APARELHADA *2,5 X 30* CM, EM MACARANDUBA, ANGELIM OU EQUIVALENTE DA REGIAO</v>
          </cell>
          <cell r="O1927" t="str">
            <v>M</v>
          </cell>
          <cell r="P1927" t="str">
            <v>COEFICIENTE DE REPRESENTATIVIDADE</v>
          </cell>
          <cell r="Q1927">
            <v>1.8032999999999999</v>
          </cell>
          <cell r="R1927">
            <v>18.559999999999999</v>
          </cell>
        </row>
        <row r="1928">
          <cell r="M1928">
            <v>4433</v>
          </cell>
          <cell r="N1928" t="str">
            <v>CAIBRO NAO APARELHADO  *7,5 X 7,5* CM, EM MACARANDUBA, ANGELIM OU EQUIVALENTE DA REGIAO -  BRUTA</v>
          </cell>
          <cell r="O1928" t="str">
            <v>M</v>
          </cell>
          <cell r="P1928" t="str">
            <v>COEFICIENTE DE REPRESENTATIVIDADE</v>
          </cell>
          <cell r="Q1928">
            <v>1.4652000000000001</v>
          </cell>
          <cell r="R1928">
            <v>15.64</v>
          </cell>
        </row>
        <row r="1929">
          <cell r="M1929">
            <v>5061</v>
          </cell>
          <cell r="N1929" t="str">
            <v>PREGO DE ACO POLIDO COM CABECA 18 X 27 (2 1/2 X 10)</v>
          </cell>
          <cell r="O1929" t="str">
            <v>KG</v>
          </cell>
          <cell r="P1929" t="str">
            <v>COLETADO</v>
          </cell>
          <cell r="Q1929">
            <v>0.1255</v>
          </cell>
          <cell r="R1929">
            <v>14</v>
          </cell>
        </row>
        <row r="1930">
          <cell r="M1930">
            <v>88239</v>
          </cell>
          <cell r="N1930" t="str">
            <v>AJUDANTE DE CARPINTEIRO COM ENCARGOS COMPLEMENTARES</v>
          </cell>
          <cell r="O1930" t="str">
            <v>H</v>
          </cell>
          <cell r="P1930" t="str">
            <v>COEFICIENTE DE REPRESENTATIVIDADE</v>
          </cell>
          <cell r="Q1930">
            <v>0.26950000000000002</v>
          </cell>
          <cell r="R1930">
            <v>15.71</v>
          </cell>
        </row>
        <row r="1931">
          <cell r="M1931">
            <v>88262</v>
          </cell>
          <cell r="N1931" t="str">
            <v>CARPINTEIRO DE FORMAS COM ENCARGOS COMPLEMENTARES</v>
          </cell>
          <cell r="O1931" t="str">
            <v>H</v>
          </cell>
          <cell r="P1931" t="str">
            <v>COLETADO</v>
          </cell>
          <cell r="Q1931">
            <v>0.80859999999999999</v>
          </cell>
          <cell r="R1931">
            <v>19.22</v>
          </cell>
        </row>
        <row r="1932">
          <cell r="M1932">
            <v>91692</v>
          </cell>
          <cell r="N1932" t="str">
            <v>SERRA CIRCULAR DE BANCADA COM MOTOR ELÉTRICO POTÊNCIA DE 5HP, COM COIFA PARA DISCO 10" - CHP DIURNO. AF_08/2015</v>
          </cell>
          <cell r="O1932" t="str">
            <v>CHP</v>
          </cell>
          <cell r="P1932" t="str">
            <v>ATRIBUÍDO SÃO PAULO</v>
          </cell>
          <cell r="Q1932">
            <v>1.54E-2</v>
          </cell>
          <cell r="R1932">
            <v>21</v>
          </cell>
        </row>
        <row r="1933">
          <cell r="M1933">
            <v>91693</v>
          </cell>
          <cell r="N1933" t="str">
            <v>SERRA CIRCULAR DE BANCADA COM MOTOR ELÉTRICO POTÊNCIA DE 5HP, COM COIFA PARA DISCO 10" - CHI DIURNO. AF_08/2015</v>
          </cell>
          <cell r="O1933" t="str">
            <v>CHI</v>
          </cell>
          <cell r="P1933" t="str">
            <v>ATRIBUÍDO SÃO PAULO</v>
          </cell>
          <cell r="Q1933">
            <v>6.7299999999999999E-2</v>
          </cell>
          <cell r="R1933">
            <v>18.89</v>
          </cell>
        </row>
        <row r="1934">
          <cell r="M1934" t="str">
            <v/>
          </cell>
          <cell r="N1934" t="str">
            <v/>
          </cell>
          <cell r="O1934" t="str">
            <v/>
          </cell>
          <cell r="P1934" t="str">
            <v/>
          </cell>
          <cell r="Q1934" t="str">
            <v/>
          </cell>
          <cell r="R1934" t="str">
            <v/>
          </cell>
        </row>
        <row r="1935">
          <cell r="M1935">
            <v>1350</v>
          </cell>
          <cell r="N1935" t="str">
            <v>!EM PROCESSO DE DESATIVACAO! CHAPA DE MADEIRA COMPENSADA RESINADA PARA FORMA DE CONCRETO, DE *2,2 X 1,1* M, E = 10 MM</v>
          </cell>
          <cell r="O1935" t="str">
            <v>UN</v>
          </cell>
          <cell r="P1935" t="str">
            <v>COLETADO</v>
          </cell>
          <cell r="Q1935">
            <v>0.86780000000000002</v>
          </cell>
          <cell r="R1935">
            <v>62.5</v>
          </cell>
        </row>
        <row r="1936">
          <cell r="M1936">
            <v>3992</v>
          </cell>
          <cell r="N1936" t="str">
            <v>TABUA APARELHADA *2,5 X 30* CM, EM MACARANDUBA, ANGELIM OU EQUIVALENTE DA REGIAO</v>
          </cell>
          <cell r="O1936" t="str">
            <v>M</v>
          </cell>
          <cell r="P1936" t="str">
            <v>COEFICIENTE DE REPRESENTATIVIDADE</v>
          </cell>
          <cell r="Q1936">
            <v>1.9603999999999999</v>
          </cell>
          <cell r="R1936">
            <v>18.559999999999999</v>
          </cell>
        </row>
        <row r="1937">
          <cell r="M1937">
            <v>4433</v>
          </cell>
          <cell r="N1937" t="str">
            <v>CAIBRO NAO APARELHADO  *7,5 X 7,5* CM, EM MACARANDUBA, ANGELIM OU EQUIVALENTE DA REGIAO -  BRUTA</v>
          </cell>
          <cell r="O1937" t="str">
            <v>M</v>
          </cell>
          <cell r="P1937" t="str">
            <v>COEFICIENTE DE REPRESENTATIVIDADE</v>
          </cell>
          <cell r="Q1937">
            <v>2.1238000000000001</v>
          </cell>
          <cell r="R1937">
            <v>15.64</v>
          </cell>
        </row>
        <row r="1938">
          <cell r="M1938">
            <v>5061</v>
          </cell>
          <cell r="N1938" t="str">
            <v>PREGO DE ACO POLIDO COM CABECA 18 X 27 (2 1/2 X 10)</v>
          </cell>
          <cell r="O1938" t="str">
            <v>KG</v>
          </cell>
          <cell r="P1938" t="str">
            <v>COLETADO</v>
          </cell>
          <cell r="Q1938">
            <v>0.15690000000000001</v>
          </cell>
          <cell r="R1938">
            <v>14</v>
          </cell>
        </row>
        <row r="1939">
          <cell r="M1939">
            <v>88239</v>
          </cell>
          <cell r="N1939" t="str">
            <v>AJUDANTE DE CARPINTEIRO COM ENCARGOS COMPLEMENTARES</v>
          </cell>
          <cell r="O1939" t="str">
            <v>H</v>
          </cell>
          <cell r="P1939" t="str">
            <v>COEFICIENTE DE REPRESENTATIVIDADE</v>
          </cell>
          <cell r="Q1939">
            <v>0.55640000000000001</v>
          </cell>
          <cell r="R1939">
            <v>15.71</v>
          </cell>
        </row>
        <row r="1940">
          <cell r="M1940">
            <v>88262</v>
          </cell>
          <cell r="N1940" t="str">
            <v>CARPINTEIRO DE FORMAS COM ENCARGOS COMPLEMENTARES</v>
          </cell>
          <cell r="O1940" t="str">
            <v>H</v>
          </cell>
          <cell r="P1940" t="str">
            <v>COLETADO</v>
          </cell>
          <cell r="Q1940">
            <v>1.6692</v>
          </cell>
          <cell r="R1940">
            <v>19.22</v>
          </cell>
        </row>
        <row r="1941">
          <cell r="M1941">
            <v>91692</v>
          </cell>
          <cell r="N1941" t="str">
            <v>SERRA CIRCULAR DE BANCADA COM MOTOR ELÉTRICO POTÊNCIA DE 5HP, COM COIFA PARA DISCO 10" - CHP DIURNO. AF_08/2015</v>
          </cell>
          <cell r="O1941" t="str">
            <v>CHP</v>
          </cell>
          <cell r="P1941" t="str">
            <v>ATRIBUÍDO SÃO PAULO</v>
          </cell>
          <cell r="Q1941">
            <v>2.2700000000000001E-2</v>
          </cell>
          <cell r="R1941">
            <v>21</v>
          </cell>
        </row>
        <row r="1942">
          <cell r="M1942">
            <v>91693</v>
          </cell>
          <cell r="N1942" t="str">
            <v>SERRA CIRCULAR DE BANCADA COM MOTOR ELÉTRICO POTÊNCIA DE 5HP, COM COIFA PARA DISCO 10" - CHI DIURNO. AF_08/2015</v>
          </cell>
          <cell r="O1942" t="str">
            <v>CHI</v>
          </cell>
          <cell r="P1942" t="str">
            <v>ATRIBUÍDO SÃO PAULO</v>
          </cell>
          <cell r="Q1942">
            <v>9.9199999999999997E-2</v>
          </cell>
          <cell r="R1942">
            <v>18.89</v>
          </cell>
        </row>
        <row r="1943">
          <cell r="M1943" t="str">
            <v/>
          </cell>
          <cell r="N1943" t="str">
            <v/>
          </cell>
          <cell r="O1943" t="str">
            <v/>
          </cell>
          <cell r="P1943" t="str">
            <v/>
          </cell>
          <cell r="Q1943" t="str">
            <v/>
          </cell>
          <cell r="R1943" t="str">
            <v/>
          </cell>
        </row>
        <row r="1944">
          <cell r="M1944">
            <v>1350</v>
          </cell>
          <cell r="N1944" t="str">
            <v>!EM PROCESSO DE DESATIVACAO! CHAPA DE MADEIRA COMPENSADA RESINADA PARA FORMA DE CONCRETO, DE *2,2 X 1,1* M, E = 10 MM</v>
          </cell>
          <cell r="O1944" t="str">
            <v>UN</v>
          </cell>
          <cell r="P1944" t="str">
            <v>COLETADO</v>
          </cell>
          <cell r="Q1944">
            <v>0.43390000000000001</v>
          </cell>
          <cell r="R1944">
            <v>62.5</v>
          </cell>
        </row>
        <row r="1945">
          <cell r="M1945">
            <v>3992</v>
          </cell>
          <cell r="N1945" t="str">
            <v>TABUA APARELHADA *2,5 X 30* CM, EM MACARANDUBA, ANGELIM OU EQUIVALENTE DA REGIAO</v>
          </cell>
          <cell r="O1945" t="str">
            <v>M</v>
          </cell>
          <cell r="P1945" t="str">
            <v>COEFICIENTE DE REPRESENTATIVIDADE</v>
          </cell>
          <cell r="Q1945">
            <v>1.6922999999999999</v>
          </cell>
          <cell r="R1945">
            <v>18.559999999999999</v>
          </cell>
        </row>
        <row r="1946">
          <cell r="M1946">
            <v>4433</v>
          </cell>
          <cell r="N1946" t="str">
            <v>CAIBRO NAO APARELHADO  *7,5 X 7,5* CM, EM MACARANDUBA, ANGELIM OU EQUIVALENTE DA REGIAO -  BRUTA</v>
          </cell>
          <cell r="O1946" t="str">
            <v>M</v>
          </cell>
          <cell r="P1946" t="str">
            <v>COEFICIENTE DE REPRESENTATIVIDADE</v>
          </cell>
          <cell r="Q1946">
            <v>1.2273000000000001</v>
          </cell>
          <cell r="R1946">
            <v>15.64</v>
          </cell>
        </row>
        <row r="1947">
          <cell r="M1947">
            <v>5061</v>
          </cell>
          <cell r="N1947" t="str">
            <v>PREGO DE ACO POLIDO COM CABECA 18 X 27 (2 1/2 X 10)</v>
          </cell>
          <cell r="O1947" t="str">
            <v>KG</v>
          </cell>
          <cell r="P1947" t="str">
            <v>COLETADO</v>
          </cell>
          <cell r="Q1947">
            <v>4.2799999999999998E-2</v>
          </cell>
          <cell r="R1947">
            <v>14</v>
          </cell>
        </row>
        <row r="1948">
          <cell r="M1948">
            <v>88239</v>
          </cell>
          <cell r="N1948" t="str">
            <v>AJUDANTE DE CARPINTEIRO COM ENCARGOS COMPLEMENTARES</v>
          </cell>
          <cell r="O1948" t="str">
            <v>H</v>
          </cell>
          <cell r="P1948" t="str">
            <v>COEFICIENTE DE REPRESENTATIVIDADE</v>
          </cell>
          <cell r="Q1948">
            <v>0.20419999999999999</v>
          </cell>
          <cell r="R1948">
            <v>15.71</v>
          </cell>
        </row>
        <row r="1949">
          <cell r="M1949">
            <v>88262</v>
          </cell>
          <cell r="N1949" t="str">
            <v>CARPINTEIRO DE FORMAS COM ENCARGOS COMPLEMENTARES</v>
          </cell>
          <cell r="O1949" t="str">
            <v>H</v>
          </cell>
          <cell r="P1949" t="str">
            <v>COLETADO</v>
          </cell>
          <cell r="Q1949">
            <v>0.61270000000000002</v>
          </cell>
          <cell r="R1949">
            <v>19.22</v>
          </cell>
        </row>
        <row r="1950">
          <cell r="M1950">
            <v>91692</v>
          </cell>
          <cell r="N1950" t="str">
            <v>SERRA CIRCULAR DE BANCADA COM MOTOR ELÉTRICO POTÊNCIA DE 5HP, COM COIFA PARA DISCO 10" - CHP DIURNO. AF_08/2015</v>
          </cell>
          <cell r="O1950" t="str">
            <v>CHP</v>
          </cell>
          <cell r="P1950" t="str">
            <v>ATRIBUÍDO SÃO PAULO</v>
          </cell>
          <cell r="Q1950">
            <v>4.4000000000000003E-3</v>
          </cell>
          <cell r="R1950">
            <v>21</v>
          </cell>
        </row>
        <row r="1951">
          <cell r="M1951">
            <v>91693</v>
          </cell>
          <cell r="N1951" t="str">
            <v>SERRA CIRCULAR DE BANCADA COM MOTOR ELÉTRICO POTÊNCIA DE 5HP, COM COIFA PARA DISCO 10" - CHI DIURNO. AF_08/2015</v>
          </cell>
          <cell r="O1951" t="str">
            <v>CHI</v>
          </cell>
          <cell r="P1951" t="str">
            <v>ATRIBUÍDO SÃO PAULO</v>
          </cell>
          <cell r="Q1951">
            <v>1.9099999999999999E-2</v>
          </cell>
          <cell r="R1951">
            <v>18.89</v>
          </cell>
        </row>
        <row r="1952">
          <cell r="M1952">
            <v>94974</v>
          </cell>
          <cell r="N1952" t="str">
            <v>CONCRETO MAGRO PARA LASTRO, TRAÇO 1:4,5:4,5 (EM MASSA SECA DE CIMENTO/ AREIA MÉDIA/ BRITA 1) - PREPARO MANUAL. AF_05/2021</v>
          </cell>
          <cell r="O1952" t="str">
            <v>M3</v>
          </cell>
          <cell r="P1952" t="str">
            <v>ATRIBUÍDO SÃO PAULO</v>
          </cell>
          <cell r="Q1952">
            <v>1.5E-3</v>
          </cell>
          <cell r="R1952">
            <v>371.58</v>
          </cell>
        </row>
        <row r="1953">
          <cell r="M1953" t="str">
            <v/>
          </cell>
          <cell r="N1953" t="str">
            <v/>
          </cell>
          <cell r="O1953" t="str">
            <v/>
          </cell>
          <cell r="P1953" t="str">
            <v/>
          </cell>
          <cell r="Q1953" t="str">
            <v/>
          </cell>
          <cell r="R1953" t="str">
            <v/>
          </cell>
        </row>
        <row r="1954">
          <cell r="M1954">
            <v>3992</v>
          </cell>
          <cell r="N1954" t="str">
            <v>TABUA APARELHADA *2,5 X 30* CM, EM MACARANDUBA, ANGELIM OU EQUIVALENTE DA REGIAO</v>
          </cell>
          <cell r="O1954" t="str">
            <v>M</v>
          </cell>
          <cell r="P1954" t="str">
            <v>COEFICIENTE DE REPRESENTATIVIDADE</v>
          </cell>
          <cell r="Q1954">
            <v>1</v>
          </cell>
          <cell r="R1954">
            <v>18.559999999999999</v>
          </cell>
        </row>
        <row r="1955">
          <cell r="M1955">
            <v>4433</v>
          </cell>
          <cell r="N1955" t="str">
            <v>CAIBRO NAO APARELHADO  *7,5 X 7,5* CM, EM MACARANDUBA, ANGELIM OU EQUIVALENTE DA REGIAO -  BRUTA</v>
          </cell>
          <cell r="O1955" t="str">
            <v>M</v>
          </cell>
          <cell r="P1955" t="str">
            <v>COEFICIENTE DE REPRESENTATIVIDADE</v>
          </cell>
          <cell r="Q1955">
            <v>1.2273000000000001</v>
          </cell>
          <cell r="R1955">
            <v>15.64</v>
          </cell>
        </row>
        <row r="1956">
          <cell r="M1956">
            <v>5061</v>
          </cell>
          <cell r="N1956" t="str">
            <v>PREGO DE ACO POLIDO COM CABECA 18 X 27 (2 1/2 X 10)</v>
          </cell>
          <cell r="O1956" t="str">
            <v>KG</v>
          </cell>
          <cell r="P1956" t="str">
            <v>COLETADO</v>
          </cell>
          <cell r="Q1956">
            <v>4.2799999999999998E-2</v>
          </cell>
          <cell r="R1956">
            <v>14</v>
          </cell>
        </row>
        <row r="1957">
          <cell r="M1957">
            <v>7243</v>
          </cell>
          <cell r="N1957" t="str">
            <v>TELHA TRAPEZOIDAL EM ACO ZINCADO, SEM PINTURA, ALTURA DE APROXIMADAMENTE 40 MM, ESPESSURA DE 0,50 MM E LARGURA UTIL DE 980 MM</v>
          </cell>
          <cell r="O1957" t="str">
            <v>M2</v>
          </cell>
          <cell r="P1957" t="str">
            <v>ATRIBUÍDO SÃO PAULO</v>
          </cell>
          <cell r="Q1957">
            <v>0.58530000000000004</v>
          </cell>
          <cell r="R1957">
            <v>72.099999999999994</v>
          </cell>
        </row>
        <row r="1958">
          <cell r="M1958">
            <v>88239</v>
          </cell>
          <cell r="N1958" t="str">
            <v>AJUDANTE DE CARPINTEIRO COM ENCARGOS COMPLEMENTARES</v>
          </cell>
          <cell r="O1958" t="str">
            <v>H</v>
          </cell>
          <cell r="P1958" t="str">
            <v>COEFICIENTE DE REPRESENTATIVIDADE</v>
          </cell>
          <cell r="Q1958">
            <v>0.18970000000000001</v>
          </cell>
          <cell r="R1958">
            <v>15.71</v>
          </cell>
        </row>
        <row r="1959">
          <cell r="M1959">
            <v>88262</v>
          </cell>
          <cell r="N1959" t="str">
            <v>CARPINTEIRO DE FORMAS COM ENCARGOS COMPLEMENTARES</v>
          </cell>
          <cell r="O1959" t="str">
            <v>H</v>
          </cell>
          <cell r="P1959" t="str">
            <v>COLETADO</v>
          </cell>
          <cell r="Q1959">
            <v>0.56910000000000005</v>
          </cell>
          <cell r="R1959">
            <v>19.22</v>
          </cell>
        </row>
        <row r="1960">
          <cell r="M1960">
            <v>91692</v>
          </cell>
          <cell r="N1960" t="str">
            <v>SERRA CIRCULAR DE BANCADA COM MOTOR ELÉTRICO POTÊNCIA DE 5HP, COM COIFA PARA DISCO 10" - CHP DIURNO. AF_08/2015</v>
          </cell>
          <cell r="O1960" t="str">
            <v>CHP</v>
          </cell>
          <cell r="P1960" t="str">
            <v>ATRIBUÍDO SÃO PAULO</v>
          </cell>
          <cell r="Q1960">
            <v>4.4000000000000003E-3</v>
          </cell>
          <cell r="R1960">
            <v>21</v>
          </cell>
        </row>
        <row r="1961">
          <cell r="M1961">
            <v>91693</v>
          </cell>
          <cell r="N1961" t="str">
            <v>SERRA CIRCULAR DE BANCADA COM MOTOR ELÉTRICO POTÊNCIA DE 5HP, COM COIFA PARA DISCO 10" - CHI DIURNO. AF_08/2015</v>
          </cell>
          <cell r="O1961" t="str">
            <v>CHI</v>
          </cell>
          <cell r="P1961" t="str">
            <v>ATRIBUÍDO SÃO PAULO</v>
          </cell>
          <cell r="Q1961">
            <v>1.9099999999999999E-2</v>
          </cell>
          <cell r="R1961">
            <v>18.89</v>
          </cell>
        </row>
        <row r="1962">
          <cell r="M1962">
            <v>94974</v>
          </cell>
          <cell r="N1962" t="str">
            <v>CONCRETO MAGRO PARA LASTRO, TRAÇO 1:4,5:4,5 (EM MASSA SECA DE CIMENTO/ AREIA MÉDIA/ BRITA 1) - PREPARO MANUAL. AF_05/2021</v>
          </cell>
          <cell r="O1962" t="str">
            <v>M3</v>
          </cell>
          <cell r="P1962" t="str">
            <v>ATRIBUÍDO SÃO PAULO</v>
          </cell>
          <cell r="Q1962">
            <v>1.1999999999999999E-3</v>
          </cell>
          <cell r="R1962">
            <v>371.58</v>
          </cell>
        </row>
        <row r="1963">
          <cell r="M1963" t="str">
            <v/>
          </cell>
          <cell r="N1963" t="str">
            <v/>
          </cell>
          <cell r="O1963" t="str">
            <v/>
          </cell>
          <cell r="P1963" t="str">
            <v/>
          </cell>
          <cell r="Q1963" t="str">
            <v/>
          </cell>
          <cell r="R1963" t="str">
            <v/>
          </cell>
        </row>
        <row r="1964">
          <cell r="M1964">
            <v>1347</v>
          </cell>
          <cell r="N1964" t="str">
            <v>CHAPA DE MADEIRA COMPENSADA PLASTIFICADA PARA FORMA DE CONCRETO, DE 2,20 X 1,10 M, E = 12 MM</v>
          </cell>
          <cell r="O1964" t="str">
            <v>M2</v>
          </cell>
          <cell r="P1964" t="str">
            <v>ATRIBUÍDO SÃO PAULO</v>
          </cell>
          <cell r="Q1964">
            <v>1.05</v>
          </cell>
          <cell r="R1964">
            <v>55.29</v>
          </cell>
        </row>
        <row r="1965">
          <cell r="M1965">
            <v>4433</v>
          </cell>
          <cell r="N1965" t="str">
            <v>CAIBRO NAO APARELHADO  *7,5 X 7,5* CM, EM MACARANDUBA, ANGELIM OU EQUIVALENTE DA REGIAO -  BRUTA</v>
          </cell>
          <cell r="O1965" t="str">
            <v>M</v>
          </cell>
          <cell r="P1965" t="str">
            <v>COEFICIENTE DE REPRESENTATIVIDADE</v>
          </cell>
          <cell r="Q1965">
            <v>3.6667000000000001</v>
          </cell>
          <cell r="R1965">
            <v>15.64</v>
          </cell>
        </row>
        <row r="1966">
          <cell r="M1966">
            <v>5061</v>
          </cell>
          <cell r="N1966" t="str">
            <v>PREGO DE ACO POLIDO COM CABECA 18 X 27 (2 1/2 X 10)</v>
          </cell>
          <cell r="O1966" t="str">
            <v>KG</v>
          </cell>
          <cell r="P1966" t="str">
            <v>COLETADO</v>
          </cell>
          <cell r="Q1966">
            <v>7.0400000000000004E-2</v>
          </cell>
          <cell r="R1966">
            <v>14</v>
          </cell>
        </row>
        <row r="1967">
          <cell r="M1967">
            <v>88239</v>
          </cell>
          <cell r="N1967" t="str">
            <v>AJUDANTE DE CARPINTEIRO COM ENCARGOS COMPLEMENTARES</v>
          </cell>
          <cell r="O1967" t="str">
            <v>H</v>
          </cell>
          <cell r="P1967" t="str">
            <v>COEFICIENTE DE REPRESENTATIVIDADE</v>
          </cell>
          <cell r="Q1967">
            <v>7.4499999999999997E-2</v>
          </cell>
          <cell r="R1967">
            <v>15.71</v>
          </cell>
        </row>
        <row r="1968">
          <cell r="M1968">
            <v>88262</v>
          </cell>
          <cell r="N1968" t="str">
            <v>CARPINTEIRO DE FORMAS COM ENCARGOS COMPLEMENTARES</v>
          </cell>
          <cell r="O1968" t="str">
            <v>H</v>
          </cell>
          <cell r="P1968" t="str">
            <v>COLETADO</v>
          </cell>
          <cell r="Q1968">
            <v>0.22359999999999999</v>
          </cell>
          <cell r="R1968">
            <v>19.22</v>
          </cell>
        </row>
        <row r="1969">
          <cell r="M1969">
            <v>91692</v>
          </cell>
          <cell r="N1969" t="str">
            <v>SERRA CIRCULAR DE BANCADA COM MOTOR ELÉTRICO POTÊNCIA DE 5HP, COM COIFA PARA DISCO 10" - CHP DIURNO. AF_08/2015</v>
          </cell>
          <cell r="O1969" t="str">
            <v>CHP</v>
          </cell>
          <cell r="P1969" t="str">
            <v>ATRIBUÍDO SÃO PAULO</v>
          </cell>
          <cell r="Q1969">
            <v>1.18E-2</v>
          </cell>
          <cell r="R1969">
            <v>21</v>
          </cell>
        </row>
        <row r="1970">
          <cell r="M1970">
            <v>91693</v>
          </cell>
          <cell r="N1970" t="str">
            <v>SERRA CIRCULAR DE BANCADA COM MOTOR ELÉTRICO POTÊNCIA DE 5HP, COM COIFA PARA DISCO 10" - CHI DIURNO. AF_08/2015</v>
          </cell>
          <cell r="O1970" t="str">
            <v>CHI</v>
          </cell>
          <cell r="P1970" t="str">
            <v>ATRIBUÍDO SÃO PAULO</v>
          </cell>
          <cell r="Q1970">
            <v>5.1400000000000001E-2</v>
          </cell>
          <cell r="R1970">
            <v>18.89</v>
          </cell>
        </row>
        <row r="1971">
          <cell r="M1971" t="str">
            <v/>
          </cell>
          <cell r="N1971" t="str">
            <v/>
          </cell>
          <cell r="O1971" t="str">
            <v/>
          </cell>
          <cell r="P1971" t="str">
            <v/>
          </cell>
          <cell r="Q1971" t="str">
            <v/>
          </cell>
          <cell r="R1971" t="str">
            <v/>
          </cell>
        </row>
        <row r="1972">
          <cell r="M1972">
            <v>1350</v>
          </cell>
          <cell r="N1972" t="str">
            <v>!EM PROCESSO DE DESATIVACAO! CHAPA DE MADEIRA COMPENSADA RESINADA PARA FORMA DE CONCRETO, DE *2,2 X 1,1* M, E = 10 MM</v>
          </cell>
          <cell r="O1972" t="str">
            <v>UN</v>
          </cell>
          <cell r="P1972" t="str">
            <v>COLETADO</v>
          </cell>
          <cell r="Q1972">
            <v>4.2</v>
          </cell>
          <cell r="R1972">
            <v>62.5</v>
          </cell>
        </row>
        <row r="1973">
          <cell r="M1973">
            <v>3992</v>
          </cell>
          <cell r="N1973" t="str">
            <v>TABUA APARELHADA *2,5 X 30* CM, EM MACARANDUBA, ANGELIM OU EQUIVALENTE DA REGIAO</v>
          </cell>
          <cell r="O1973" t="str">
            <v>M</v>
          </cell>
          <cell r="P1973" t="str">
            <v>COEFICIENTE DE REPRESENTATIVIDADE</v>
          </cell>
          <cell r="Q1973">
            <v>89.1</v>
          </cell>
          <cell r="R1973">
            <v>18.559999999999999</v>
          </cell>
        </row>
        <row r="1974">
          <cell r="M1974">
            <v>3993</v>
          </cell>
          <cell r="N1974" t="str">
            <v>TABUA APARELHADA *2,5 X 15* CM, EM MACARANDUBA, ANGELIM OU EQUIVALENTE DA REGIAO</v>
          </cell>
          <cell r="O1974" t="str">
            <v>M2</v>
          </cell>
          <cell r="P1974" t="str">
            <v>COEFICIENTE DE REPRESENTATIVIDADE</v>
          </cell>
          <cell r="Q1974">
            <v>2.64</v>
          </cell>
          <cell r="R1974">
            <v>73.069999999999993</v>
          </cell>
        </row>
        <row r="1975">
          <cell r="M1975">
            <v>4433</v>
          </cell>
          <cell r="N1975" t="str">
            <v>CAIBRO NAO APARELHADO  *7,5 X 7,5* CM, EM MACARANDUBA, ANGELIM OU EQUIVALENTE DA REGIAO -  BRUTA</v>
          </cell>
          <cell r="O1975" t="str">
            <v>M</v>
          </cell>
          <cell r="P1975" t="str">
            <v>COEFICIENTE DE REPRESENTATIVIDADE</v>
          </cell>
          <cell r="Q1975">
            <v>25.96</v>
          </cell>
          <cell r="R1975">
            <v>15.64</v>
          </cell>
        </row>
        <row r="1976">
          <cell r="M1976">
            <v>5061</v>
          </cell>
          <cell r="N1976" t="str">
            <v>PREGO DE ACO POLIDO COM CABECA 18 X 27 (2 1/2 X 10)</v>
          </cell>
          <cell r="O1976" t="str">
            <v>KG</v>
          </cell>
          <cell r="P1976" t="str">
            <v>COLETADO</v>
          </cell>
          <cell r="Q1976">
            <v>1.1811</v>
          </cell>
          <cell r="R1976">
            <v>14</v>
          </cell>
        </row>
        <row r="1977">
          <cell r="M1977">
            <v>21138</v>
          </cell>
          <cell r="N1977" t="str">
            <v>MOURAO ROLICO DE MADEIRA TRATADA, D = 8 A 11 CM, H = 2,20 M, EM EUCALIPTO OU EQUIVALENTE DA REGIAO (PARA CERCA)</v>
          </cell>
          <cell r="O1977" t="str">
            <v>M</v>
          </cell>
          <cell r="P1977" t="str">
            <v>ATRIBUÍDO SÃO PAULO</v>
          </cell>
          <cell r="Q1977">
            <v>59.4</v>
          </cell>
          <cell r="R1977">
            <v>7.13</v>
          </cell>
        </row>
        <row r="1978">
          <cell r="M1978">
            <v>34492</v>
          </cell>
          <cell r="N1978" t="str">
            <v>CONCRETO USINADO BOMBEAVEL, CLASSE DE RESISTENCIA C20, COM BRITA 0 E 1, SLUMP = 100 +/- 20 MM, EXCLUI SERVICO DE BOMBEAMENTO (NBR 8953)</v>
          </cell>
          <cell r="O1978" t="str">
            <v>M3</v>
          </cell>
          <cell r="P1978" t="str">
            <v>COLETADO</v>
          </cell>
          <cell r="Q1978">
            <v>0.82909999999999995</v>
          </cell>
          <cell r="R1978">
            <v>580</v>
          </cell>
        </row>
        <row r="1979">
          <cell r="M1979">
            <v>88239</v>
          </cell>
          <cell r="N1979" t="str">
            <v>AJUDANTE DE CARPINTEIRO COM ENCARGOS COMPLEMENTARES</v>
          </cell>
          <cell r="O1979" t="str">
            <v>H</v>
          </cell>
          <cell r="P1979" t="str">
            <v>COEFICIENTE DE REPRESENTATIVIDADE</v>
          </cell>
          <cell r="Q1979">
            <v>2.6432000000000002</v>
          </cell>
          <cell r="R1979">
            <v>15.71</v>
          </cell>
        </row>
        <row r="1980">
          <cell r="M1980">
            <v>88262</v>
          </cell>
          <cell r="N1980" t="str">
            <v>CARPINTEIRO DE FORMAS COM ENCARGOS COMPLEMENTARES</v>
          </cell>
          <cell r="O1980" t="str">
            <v>H</v>
          </cell>
          <cell r="P1980" t="str">
            <v>COLETADO</v>
          </cell>
          <cell r="Q1980">
            <v>7.0296000000000003</v>
          </cell>
          <cell r="R1980">
            <v>19.22</v>
          </cell>
        </row>
        <row r="1981">
          <cell r="M1981">
            <v>91692</v>
          </cell>
          <cell r="N1981" t="str">
            <v>SERRA CIRCULAR DE BANCADA COM MOTOR ELÉTRICO POTÊNCIA DE 5HP, COM COIFA PARA DISCO 10" - CHP DIURNO. AF_08/2015</v>
          </cell>
          <cell r="O1981" t="str">
            <v>CHP</v>
          </cell>
          <cell r="P1981" t="str">
            <v>ATRIBUÍDO SÃO PAULO</v>
          </cell>
          <cell r="Q1981">
            <v>0.12889999999999999</v>
          </cell>
          <cell r="R1981">
            <v>21</v>
          </cell>
        </row>
        <row r="1982">
          <cell r="M1982">
            <v>91693</v>
          </cell>
          <cell r="N1982" t="str">
            <v>SERRA CIRCULAR DE BANCADA COM MOTOR ELÉTRICO POTÊNCIA DE 5HP, COM COIFA PARA DISCO 10" - CHI DIURNO. AF_08/2015</v>
          </cell>
          <cell r="O1982" t="str">
            <v>CHI</v>
          </cell>
          <cell r="P1982" t="str">
            <v>ATRIBUÍDO SÃO PAULO</v>
          </cell>
          <cell r="Q1982">
            <v>0.56340000000000001</v>
          </cell>
          <cell r="R1982">
            <v>18.89</v>
          </cell>
        </row>
        <row r="1983">
          <cell r="M1983" t="str">
            <v/>
          </cell>
          <cell r="N1983" t="str">
            <v/>
          </cell>
          <cell r="O1983" t="str">
            <v/>
          </cell>
          <cell r="P1983" t="str">
            <v/>
          </cell>
          <cell r="Q1983" t="str">
            <v/>
          </cell>
          <cell r="R1983" t="str">
            <v/>
          </cell>
        </row>
        <row r="1984">
          <cell r="M1984">
            <v>1350</v>
          </cell>
          <cell r="N1984" t="str">
            <v>!EM PROCESSO DE DESATIVACAO! CHAPA DE MADEIRA COMPENSADA RESINADA PARA FORMA DE CONCRETO, DE *2,2 X 1,1* M, E = 10 MM</v>
          </cell>
          <cell r="O1984" t="str">
            <v>UN</v>
          </cell>
          <cell r="P1984" t="str">
            <v>COLETADO</v>
          </cell>
          <cell r="Q1984">
            <v>9.4499999999999993</v>
          </cell>
          <cell r="R1984">
            <v>62.5</v>
          </cell>
        </row>
        <row r="1985">
          <cell r="M1985">
            <v>3992</v>
          </cell>
          <cell r="N1985" t="str">
            <v>TABUA APARELHADA *2,5 X 30* CM, EM MACARANDUBA, ANGELIM OU EQUIVALENTE DA REGIAO</v>
          </cell>
          <cell r="O1985" t="str">
            <v>M</v>
          </cell>
          <cell r="P1985" t="str">
            <v>COEFICIENTE DE REPRESENTATIVIDADE</v>
          </cell>
          <cell r="Q1985">
            <v>123.7317</v>
          </cell>
          <cell r="R1985">
            <v>18.559999999999999</v>
          </cell>
        </row>
        <row r="1986">
          <cell r="M1986">
            <v>3993</v>
          </cell>
          <cell r="N1986" t="str">
            <v>TABUA APARELHADA *2,5 X 15* CM, EM MACARANDUBA, ANGELIM OU EQUIVALENTE DA REGIAO</v>
          </cell>
          <cell r="O1986" t="str">
            <v>M2</v>
          </cell>
          <cell r="P1986" t="str">
            <v>COEFICIENTE DE REPRESENTATIVIDADE</v>
          </cell>
          <cell r="Q1986">
            <v>3.96</v>
          </cell>
          <cell r="R1986">
            <v>73.069999999999993</v>
          </cell>
        </row>
        <row r="1987">
          <cell r="M1987">
            <v>4433</v>
          </cell>
          <cell r="N1987" t="str">
            <v>CAIBRO NAO APARELHADO  *7,5 X 7,5* CM, EM MACARANDUBA, ANGELIM OU EQUIVALENTE DA REGIAO -  BRUTA</v>
          </cell>
          <cell r="O1987" t="str">
            <v>M</v>
          </cell>
          <cell r="P1987" t="str">
            <v>COEFICIENTE DE REPRESENTATIVIDADE</v>
          </cell>
          <cell r="Q1987">
            <v>48.84</v>
          </cell>
          <cell r="R1987">
            <v>15.64</v>
          </cell>
        </row>
        <row r="1988">
          <cell r="M1988">
            <v>5061</v>
          </cell>
          <cell r="N1988" t="str">
            <v>PREGO DE ACO POLIDO COM CABECA 18 X 27 (2 1/2 X 10)</v>
          </cell>
          <cell r="O1988" t="str">
            <v>KG</v>
          </cell>
          <cell r="P1988" t="str">
            <v>COLETADO</v>
          </cell>
          <cell r="Q1988">
            <v>1.7012</v>
          </cell>
          <cell r="R1988">
            <v>14</v>
          </cell>
        </row>
        <row r="1989">
          <cell r="M1989">
            <v>21138</v>
          </cell>
          <cell r="N1989" t="str">
            <v>MOURAO ROLICO DE MADEIRA TRATADA, D = 8 A 11 CM, H = 2,20 M, EM EUCALIPTO OU EQUIVALENTE DA REGIAO (PARA CERCA)</v>
          </cell>
          <cell r="O1989" t="str">
            <v>M</v>
          </cell>
          <cell r="P1989" t="str">
            <v>ATRIBUÍDO SÃO PAULO</v>
          </cell>
          <cell r="Q1989">
            <v>79.2</v>
          </cell>
          <cell r="R1989">
            <v>7.13</v>
          </cell>
        </row>
        <row r="1990">
          <cell r="M1990">
            <v>34492</v>
          </cell>
          <cell r="N1990" t="str">
            <v>CONCRETO USINADO BOMBEAVEL, CLASSE DE RESISTENCIA C20, COM BRITA 0 E 1, SLUMP = 100 +/- 20 MM, EXCLUI SERVICO DE BOMBEAMENTO (NBR 8953)</v>
          </cell>
          <cell r="O1990" t="str">
            <v>M3</v>
          </cell>
          <cell r="P1990" t="str">
            <v>COLETADO</v>
          </cell>
          <cell r="Q1990">
            <v>1.1054999999999999</v>
          </cell>
          <cell r="R1990">
            <v>580</v>
          </cell>
        </row>
        <row r="1991">
          <cell r="M1991">
            <v>88239</v>
          </cell>
          <cell r="N1991" t="str">
            <v>AJUDANTE DE CARPINTEIRO COM ENCARGOS COMPLEMENTARES</v>
          </cell>
          <cell r="O1991" t="str">
            <v>H</v>
          </cell>
          <cell r="P1991" t="str">
            <v>COEFICIENTE DE REPRESENTATIVIDADE</v>
          </cell>
          <cell r="Q1991">
            <v>3.7593000000000001</v>
          </cell>
          <cell r="R1991">
            <v>15.71</v>
          </cell>
        </row>
        <row r="1992">
          <cell r="M1992">
            <v>88262</v>
          </cell>
          <cell r="N1992" t="str">
            <v>CARPINTEIRO DE FORMAS COM ENCARGOS COMPLEMENTARES</v>
          </cell>
          <cell r="O1992" t="str">
            <v>H</v>
          </cell>
          <cell r="P1992" t="str">
            <v>COLETADO</v>
          </cell>
          <cell r="Q1992">
            <v>11.277799999999999</v>
          </cell>
          <cell r="R1992">
            <v>19.22</v>
          </cell>
        </row>
        <row r="1993">
          <cell r="M1993">
            <v>91692</v>
          </cell>
          <cell r="N1993" t="str">
            <v>SERRA CIRCULAR DE BANCADA COM MOTOR ELÉTRICO POTÊNCIA DE 5HP, COM COIFA PARA DISCO 10" - CHP DIURNO. AF_08/2015</v>
          </cell>
          <cell r="O1993" t="str">
            <v>CHP</v>
          </cell>
          <cell r="P1993" t="str">
            <v>ATRIBUÍDO SÃO PAULO</v>
          </cell>
          <cell r="Q1993">
            <v>0.1205</v>
          </cell>
          <cell r="R1993">
            <v>21</v>
          </cell>
        </row>
        <row r="1994">
          <cell r="M1994">
            <v>91693</v>
          </cell>
          <cell r="N1994" t="str">
            <v>SERRA CIRCULAR DE BANCADA COM MOTOR ELÉTRICO POTÊNCIA DE 5HP, COM COIFA PARA DISCO 10" - CHI DIURNO. AF_08/2015</v>
          </cell>
          <cell r="O1994" t="str">
            <v>CHI</v>
          </cell>
          <cell r="P1994" t="str">
            <v>ATRIBUÍDO SÃO PAULO</v>
          </cell>
          <cell r="Q1994">
            <v>0.52669999999999995</v>
          </cell>
          <cell r="R1994">
            <v>18.89</v>
          </cell>
        </row>
        <row r="1995">
          <cell r="M1995" t="str">
            <v/>
          </cell>
          <cell r="N1995" t="str">
            <v/>
          </cell>
          <cell r="O1995" t="str">
            <v/>
          </cell>
          <cell r="P1995" t="str">
            <v/>
          </cell>
          <cell r="Q1995" t="str">
            <v/>
          </cell>
          <cell r="R1995" t="str">
            <v/>
          </cell>
        </row>
        <row r="1996">
          <cell r="M1996">
            <v>5627</v>
          </cell>
          <cell r="N1996" t="str">
            <v>ESCAVADEIRA HIDRÁULICA SOBRE ESTEIRAS, CAÇAMBA 0,80 M3, PESO OPERACIONAL 17 T, POTENCIA BRUTA 111 HP - DEPRECIAÇÃO. AF_06/2014</v>
          </cell>
          <cell r="O1996" t="str">
            <v>H</v>
          </cell>
          <cell r="P1996" t="str">
            <v>ATRIBUÍDO SÃO PAULO</v>
          </cell>
          <cell r="Q1996">
            <v>1</v>
          </cell>
          <cell r="R1996">
            <v>32.200000000000003</v>
          </cell>
        </row>
        <row r="1997">
          <cell r="M1997">
            <v>5628</v>
          </cell>
          <cell r="N1997" t="str">
            <v>ESCAVADEIRA HIDRÁULICA SOBRE ESTEIRAS, CAÇAMBA 0,80 M3, PESO OPERACIONAL 17 T, POTENCIA BRUTA 111 HP - JUROS. AF_06/2014</v>
          </cell>
          <cell r="O1997" t="str">
            <v>H</v>
          </cell>
          <cell r="P1997" t="str">
            <v>ATRIBUÍDO SÃO PAULO</v>
          </cell>
          <cell r="Q1997">
            <v>1</v>
          </cell>
          <cell r="R1997">
            <v>4.37</v>
          </cell>
        </row>
        <row r="1998">
          <cell r="M1998">
            <v>5629</v>
          </cell>
          <cell r="N1998" t="str">
            <v>ESCAVADEIRA HIDRÁULICA SOBRE ESTEIRAS, CAÇAMBA 0,80 M3, PESO OPERACIONAL 17 T, POTENCIA BRUTA 111 HP - MANUTENÇÃO. AF_06/2014</v>
          </cell>
          <cell r="O1998" t="str">
            <v>H</v>
          </cell>
          <cell r="P1998" t="str">
            <v>ATRIBUÍDO SÃO PAULO</v>
          </cell>
          <cell r="Q1998">
            <v>1</v>
          </cell>
          <cell r="R1998">
            <v>40.25</v>
          </cell>
        </row>
        <row r="1999">
          <cell r="M1999">
            <v>5630</v>
          </cell>
          <cell r="N1999" t="str">
            <v>ESCAVADEIRA HIDRÁULICA SOBRE ESTEIRAS, CAÇAMBA 0,80 M3, PESO OPERACIONAL 17 T, POTENCIA BRUTA 111 HP - MATERIAIS NA OPERAÇÃO. AF_06/2014</v>
          </cell>
          <cell r="O1999" t="str">
            <v>H</v>
          </cell>
          <cell r="P1999" t="str">
            <v>COLETADO</v>
          </cell>
          <cell r="Q1999">
            <v>1</v>
          </cell>
          <cell r="R1999">
            <v>49.64</v>
          </cell>
        </row>
        <row r="2000">
          <cell r="M2000">
            <v>88294</v>
          </cell>
          <cell r="N2000" t="str">
            <v>OPERADOR DE ESCAVADEIRA COM ENCARGOS COMPLEMENTARES</v>
          </cell>
          <cell r="O2000" t="str">
            <v>H</v>
          </cell>
          <cell r="P2000" t="str">
            <v>COLETADO</v>
          </cell>
          <cell r="Q2000">
            <v>1</v>
          </cell>
          <cell r="R2000">
            <v>21.11</v>
          </cell>
        </row>
        <row r="2001">
          <cell r="M2001" t="str">
            <v/>
          </cell>
          <cell r="N2001" t="str">
            <v/>
          </cell>
          <cell r="O2001" t="str">
            <v/>
          </cell>
          <cell r="P2001" t="str">
            <v/>
          </cell>
          <cell r="Q2001" t="str">
            <v/>
          </cell>
          <cell r="R2001" t="str">
            <v/>
          </cell>
        </row>
        <row r="2002">
          <cell r="M2002">
            <v>5664</v>
          </cell>
          <cell r="N2002" t="str">
            <v>RETROESCAVADEIRA SOBRE RODAS COM CARREGADEIRA, TRAÇÃO 4X4, POTÊNCIA LÍQ. 88 HP, CAÇAMBA CARREG. CAP. MÍN. 1 M3, CAÇAMBA RETRO CAP. 0,26 M3, PESO OPERACIONAL MÍN. 6.674 KG, PROFUNDIDADE ESCAVAÇÃO MÁX. 4,37 M - MANUTENÇÃO. AF_06/2014</v>
          </cell>
          <cell r="O2002" t="str">
            <v>H</v>
          </cell>
          <cell r="P2002" t="str">
            <v>ATRIBUÍDO SÃO PAULO</v>
          </cell>
          <cell r="Q2002">
            <v>1</v>
          </cell>
          <cell r="R2002">
            <v>21.64</v>
          </cell>
        </row>
        <row r="2003">
          <cell r="M2003">
            <v>53786</v>
          </cell>
          <cell r="N2003" t="str">
            <v>RETROESCAVADEIRA SOBRE RODAS COM CARREGADEIRA, TRAÇÃO 4X4, POTÊNCIA LÍQ. 88 HP, CAÇAMBA CARREG. CAP. MÍN. 1 M3, CAÇAMBA RETRO CAP. 0,26 M3, PESO OPERACIONAL MÍN. 6.674 KG, PROFUNDIDADE ESCAVAÇÃO MÁX. 4,37 M - MATERIAIS NA OPERAÇÃO. AF_06/2014</v>
          </cell>
          <cell r="O2003" t="str">
            <v>H</v>
          </cell>
          <cell r="P2003" t="str">
            <v>COLETADO</v>
          </cell>
          <cell r="Q2003">
            <v>1</v>
          </cell>
          <cell r="R2003">
            <v>41.12</v>
          </cell>
        </row>
        <row r="2004">
          <cell r="M2004">
            <v>88294</v>
          </cell>
          <cell r="N2004" t="str">
            <v>OPERADOR DE ESCAVADEIRA COM ENCARGOS COMPLEMENTARES</v>
          </cell>
          <cell r="O2004" t="str">
            <v>H</v>
          </cell>
          <cell r="P2004" t="str">
            <v>COLETADO</v>
          </cell>
          <cell r="Q2004">
            <v>1</v>
          </cell>
          <cell r="R2004">
            <v>21.11</v>
          </cell>
        </row>
        <row r="2005">
          <cell r="M2005">
            <v>88857</v>
          </cell>
          <cell r="N2005" t="str">
            <v>RETROESCAVADEIRA SOBRE RODAS COM CARREGADEIRA, TRAÇÃO 4X4, POTÊNCIA LÍQ. 88 HP, CAÇAMBA CARREG. CAP. MÍN. 1 M3, CAÇAMBA RETRO CAP. 0,26 M3, PESO OPERACIONAL MÍN. 6.674 KG, PROFUNDIDADE ESCAVAÇÃO MÁX. 4,37 M - DEPRECIAÇÃO. AF_06/2014</v>
          </cell>
          <cell r="O2005" t="str">
            <v>H</v>
          </cell>
          <cell r="P2005" t="str">
            <v>ATRIBUÍDO SÃO PAULO</v>
          </cell>
          <cell r="Q2005">
            <v>1</v>
          </cell>
          <cell r="R2005">
            <v>17.309999999999999</v>
          </cell>
        </row>
        <row r="2006">
          <cell r="M2006">
            <v>88858</v>
          </cell>
          <cell r="N2006" t="str">
            <v>RETROESCAVADEIRA SOBRE RODAS COM CARREGADEIRA, TRAÇÃO 4X4, POTÊNCIA LÍQ. 88 HP, CAÇAMBA CARREG. CAP. MÍN. 1 M3, CAÇAMBA RETRO CAP. 0,26 M3, PESO OPERACIONAL MÍN. 6.674 KG, PROFUNDIDADE ESCAVAÇÃO MÁX. 4,37 M - JUROS. AF_06/2014</v>
          </cell>
          <cell r="O2006" t="str">
            <v>H</v>
          </cell>
          <cell r="P2006" t="str">
            <v>ATRIBUÍDO SÃO PAULO</v>
          </cell>
          <cell r="Q2006">
            <v>1</v>
          </cell>
          <cell r="R2006">
            <v>2.34</v>
          </cell>
        </row>
        <row r="2007">
          <cell r="M2007" t="str">
            <v/>
          </cell>
          <cell r="N2007" t="str">
            <v/>
          </cell>
          <cell r="O2007" t="str">
            <v/>
          </cell>
          <cell r="P2007" t="str">
            <v/>
          </cell>
          <cell r="Q2007" t="str">
            <v/>
          </cell>
          <cell r="R2007" t="str">
            <v/>
          </cell>
        </row>
        <row r="2008">
          <cell r="M2008">
            <v>5667</v>
          </cell>
          <cell r="N2008" t="str">
            <v>RETROESCAVADEIRA SOBRE RODAS COM CARREGADEIRA, TRAÇÃO 4X2, POTÊNCIA LÍQ. 79 HP, CAÇAMBA CARREG. CAP. MÍN. 1 M3, CAÇAMBA RETRO CAP. 0,20 M3, PESO OPERACIONAL MÍN. 6.570 KG, PROFUNDIDADE ESCAVAÇÃO MÁX. 4,37 M - MANUTENÇÃO. AF_06/2014</v>
          </cell>
          <cell r="O2008" t="str">
            <v>H</v>
          </cell>
          <cell r="P2008" t="str">
            <v>ATRIBUÍDO SÃO PAULO</v>
          </cell>
          <cell r="Q2008">
            <v>1</v>
          </cell>
          <cell r="R2008">
            <v>19.239999999999998</v>
          </cell>
        </row>
        <row r="2009">
          <cell r="M2009">
            <v>5668</v>
          </cell>
          <cell r="N2009" t="str">
            <v>RETROESCAVADEIRA SOBRE RODAS COM CARREGADEIRA, TRAÇÃO 4X2, POTÊNCIA LÍQ. 79 HP, CAÇAMBA CARREG. CAP. MÍN. 1 M3, CAÇAMBA RETRO CAP. 0,20 M3, PESO OPERACIONAL MÍN. 6.570 KG, PROFUNDIDADE ESCAVAÇÃO MÁX. 4,37 M - MATERIAIS NA OPERAÇÃO. AF_06/2014</v>
          </cell>
          <cell r="O2009" t="str">
            <v>H</v>
          </cell>
          <cell r="P2009" t="str">
            <v>COLETADO</v>
          </cell>
          <cell r="Q2009">
            <v>1</v>
          </cell>
          <cell r="R2009">
            <v>37.979999999999997</v>
          </cell>
        </row>
        <row r="2010">
          <cell r="M2010">
            <v>88294</v>
          </cell>
          <cell r="N2010" t="str">
            <v>OPERADOR DE ESCAVADEIRA COM ENCARGOS COMPLEMENTARES</v>
          </cell>
          <cell r="O2010" t="str">
            <v>H</v>
          </cell>
          <cell r="P2010" t="str">
            <v>COLETADO</v>
          </cell>
          <cell r="Q2010">
            <v>1</v>
          </cell>
          <cell r="R2010">
            <v>21.11</v>
          </cell>
        </row>
        <row r="2011">
          <cell r="M2011">
            <v>88859</v>
          </cell>
          <cell r="N2011" t="str">
            <v>RETROESCAVADEIRA SOBRE RODAS COM CARREGADEIRA, TRAÇÃO 4X2, POTÊNCIA LÍQ. 79 HP, CAÇAMBA CARREG. CAP. MÍN. 1 M3, CAÇAMBA RETRO CAP. 0,20 M3, PESO OPERACIONAL MÍN. 6.570 KG, PROFUNDIDADE ESCAVAÇÃO MÁX. 4,37 M - DEPRECIAÇÃO. AF_06/2014</v>
          </cell>
          <cell r="O2011" t="str">
            <v>H</v>
          </cell>
          <cell r="P2011" t="str">
            <v>ATRIBUÍDO SÃO PAULO</v>
          </cell>
          <cell r="Q2011">
            <v>1</v>
          </cell>
          <cell r="R2011">
            <v>15.39</v>
          </cell>
        </row>
        <row r="2012">
          <cell r="M2012">
            <v>88860</v>
          </cell>
          <cell r="N2012" t="str">
            <v>RETROESCAVADEIRA SOBRE RODAS COM CARREGADEIRA, TRAÇÃO 4X2, POTÊNCIA LÍQ. 79 HP, CAÇAMBA CARREG. CAP. MÍN. 1 M3, CAÇAMBA RETRO CAP. 0,20 M3, PESO OPERACIONAL MÍN. 6.570 KG, PROFUNDIDADE ESCAVAÇÃO MÁX. 4,37 M - JUROS. AF_06/2014</v>
          </cell>
          <cell r="O2012" t="str">
            <v>H</v>
          </cell>
          <cell r="P2012" t="str">
            <v>ATRIBUÍDO SÃO PAULO</v>
          </cell>
          <cell r="Q2012">
            <v>1</v>
          </cell>
          <cell r="R2012">
            <v>2.08</v>
          </cell>
        </row>
        <row r="2013">
          <cell r="M2013" t="str">
            <v/>
          </cell>
          <cell r="N2013" t="str">
            <v/>
          </cell>
          <cell r="O2013" t="str">
            <v/>
          </cell>
          <cell r="P2013" t="str">
            <v/>
          </cell>
          <cell r="Q2013" t="str">
            <v/>
          </cell>
          <cell r="R2013" t="str">
            <v/>
          </cell>
        </row>
        <row r="2014">
          <cell r="M2014">
            <v>5674</v>
          </cell>
          <cell r="N2014" t="str">
            <v>ROLO COMPACTADOR VIBRATÓRIO DE UM CILINDRO AÇO LISO, POTÊNCIA 80 HP, PESO OPERACIONAL MÁXIMO 8,1 T, IMPACTO DINÂMICO 16,15 / 9,5 T, LARGURA DE TRABALHO 1,68 M - MANUTENÇÃO. AF_06/2014</v>
          </cell>
          <cell r="O2014" t="str">
            <v>H</v>
          </cell>
          <cell r="P2014" t="str">
            <v>ATRIBUÍDO SÃO PAULO</v>
          </cell>
          <cell r="Q2014">
            <v>1</v>
          </cell>
          <cell r="R2014">
            <v>26.04</v>
          </cell>
        </row>
        <row r="2015">
          <cell r="M2015">
            <v>53788</v>
          </cell>
          <cell r="N2015" t="str">
            <v>ROLO COMPACTADOR VIBRATÓRIO DE UM CILINDRO AÇO LISO, POTÊNCIA 80 HP, PESO OPERACIONAL MÁXIMO 8,1 T, IMPACTO DINÂMICO 16,15 / 9,5 T, LARGURA DE TRABALHO 1,68 M - MATERIAIS NA OPERAÇÃO. AF_06/2014</v>
          </cell>
          <cell r="O2015" t="str">
            <v>H</v>
          </cell>
          <cell r="P2015" t="str">
            <v>COLETADO</v>
          </cell>
          <cell r="Q2015">
            <v>1</v>
          </cell>
          <cell r="R2015">
            <v>44.02</v>
          </cell>
        </row>
        <row r="2016">
          <cell r="M2016">
            <v>88303</v>
          </cell>
          <cell r="N2016" t="str">
            <v>OPERADOR DE ROLO COMPACTADOR COM ENCARGOS COMPLEMENTARES</v>
          </cell>
          <cell r="O2016" t="str">
            <v>H</v>
          </cell>
          <cell r="P2016" t="str">
            <v>COEFICIENTE DE REPRESENTATIVIDADE</v>
          </cell>
          <cell r="Q2016">
            <v>1</v>
          </cell>
          <cell r="R2016">
            <v>16.29</v>
          </cell>
        </row>
        <row r="2017">
          <cell r="M2017">
            <v>89210</v>
          </cell>
          <cell r="N2017" t="str">
            <v>ROLO COMPACTADOR VIBRATÓRIO DE UM CILINDRO AÇO LISO, POTÊNCIA 80 HP, PESO OPERACIONAL MÁXIMO 8,1 T, IMPACTO DINÂMICO 16,15 / 9,5 T, LARGURA DE TRABALHO 1,68 M - DEPRECIAÇÃO. AF_06/2014</v>
          </cell>
          <cell r="O2017" t="str">
            <v>H</v>
          </cell>
          <cell r="P2017" t="str">
            <v>ATRIBUÍDO SÃO PAULO</v>
          </cell>
          <cell r="Q2017">
            <v>1</v>
          </cell>
          <cell r="R2017">
            <v>20.81</v>
          </cell>
        </row>
        <row r="2018">
          <cell r="M2018">
            <v>89211</v>
          </cell>
          <cell r="N2018" t="str">
            <v>ROLO COMPACTADOR VIBRATÓRIO DE UM CILINDRO AÇO LISO, POTÊNCIA 80 HP, PESO OPERACIONAL MÁXIMO 8,1 T, IMPACTO DINÂMICO 16,15 / 9,5 T, LARGURA DE TRABALHO 1,68 M - JUROS. AF_06/2014</v>
          </cell>
          <cell r="O2018" t="str">
            <v>H</v>
          </cell>
          <cell r="P2018" t="str">
            <v>ATRIBUÍDO SÃO PAULO</v>
          </cell>
          <cell r="Q2018">
            <v>1</v>
          </cell>
          <cell r="R2018">
            <v>2.88</v>
          </cell>
        </row>
        <row r="2019">
          <cell r="M2019" t="str">
            <v/>
          </cell>
          <cell r="N2019" t="str">
            <v/>
          </cell>
          <cell r="O2019" t="str">
            <v/>
          </cell>
          <cell r="P2019" t="str">
            <v/>
          </cell>
          <cell r="Q2019" t="str">
            <v/>
          </cell>
          <cell r="R2019" t="str">
            <v/>
          </cell>
        </row>
        <row r="2020">
          <cell r="M2020">
            <v>5658</v>
          </cell>
          <cell r="N2020" t="str">
            <v>GRADE DE DISCO CONTROLE REMOTO REBOCÁVEL, COM 24 DISCOS 24 X 6 MM COM PNEUS PARA TRANSPORTE - MANUTENÇÃO. AF_06/2014</v>
          </cell>
          <cell r="O2020" t="str">
            <v>H</v>
          </cell>
          <cell r="P2020" t="str">
            <v>ATRIBUÍDO SÃO PAULO</v>
          </cell>
          <cell r="Q2020">
            <v>1</v>
          </cell>
          <cell r="R2020">
            <v>2.2999999999999998</v>
          </cell>
        </row>
        <row r="2021">
          <cell r="M2021">
            <v>88855</v>
          </cell>
          <cell r="N2021" t="str">
            <v>GRADE DE DISCO CONTROLE REMOTO REBOCÁVEL, COM 24 DISCOS 24 X 6 MM COM PNEUS PARA TRANSPORTE - DEPRECIAÇÃO. AF_06/2014</v>
          </cell>
          <cell r="O2021" t="str">
            <v>H</v>
          </cell>
          <cell r="P2021" t="str">
            <v>ATRIBUÍDO SÃO PAULO</v>
          </cell>
          <cell r="Q2021">
            <v>1</v>
          </cell>
          <cell r="R2021">
            <v>3.31</v>
          </cell>
        </row>
        <row r="2022">
          <cell r="M2022">
            <v>88856</v>
          </cell>
          <cell r="N2022" t="str">
            <v>GRADE DE DISCO CONTROLE REMOTO REBOCÁVEL, COM 24 DISCOS 24 X 6 MM COM PNEUS PARA TRANSPORTE - JUROS. AF_06/2014</v>
          </cell>
          <cell r="O2022" t="str">
            <v>H</v>
          </cell>
          <cell r="P2022" t="str">
            <v>ATRIBUÍDO SÃO PAULO</v>
          </cell>
          <cell r="Q2022">
            <v>1</v>
          </cell>
          <cell r="R2022">
            <v>0.46</v>
          </cell>
        </row>
        <row r="2023">
          <cell r="M2023" t="str">
            <v/>
          </cell>
          <cell r="N2023" t="str">
            <v/>
          </cell>
          <cell r="O2023" t="str">
            <v/>
          </cell>
          <cell r="P2023" t="str">
            <v/>
          </cell>
          <cell r="Q2023" t="str">
            <v/>
          </cell>
          <cell r="R2023" t="str">
            <v/>
          </cell>
        </row>
        <row r="2024">
          <cell r="M2024">
            <v>53863</v>
          </cell>
          <cell r="N2024" t="str">
            <v>MARTELETE OU ROMPEDOR PNEUMÁTICO MANUAL, 28 KG, COM SILENCIADOR - MANUTENÇÃO. AF_07/2016</v>
          </cell>
          <cell r="O2024" t="str">
            <v>H</v>
          </cell>
          <cell r="P2024" t="str">
            <v>ATRIBUÍDO SÃO PAULO</v>
          </cell>
          <cell r="Q2024">
            <v>1</v>
          </cell>
          <cell r="R2024">
            <v>1.72</v>
          </cell>
        </row>
        <row r="2025">
          <cell r="M2025">
            <v>88298</v>
          </cell>
          <cell r="N2025" t="str">
            <v>OPERADOR DE MARTELETE OU MARTELETEIRO COM ENCARGOS COMPLEMENTARES</v>
          </cell>
          <cell r="O2025" t="str">
            <v>H</v>
          </cell>
          <cell r="P2025" t="str">
            <v>COEFICIENTE DE REPRESENTATIVIDADE</v>
          </cell>
          <cell r="Q2025">
            <v>1</v>
          </cell>
          <cell r="R2025">
            <v>15.88</v>
          </cell>
        </row>
        <row r="2026">
          <cell r="M2026">
            <v>95114</v>
          </cell>
          <cell r="N2026" t="str">
            <v>MARTELETE OU ROMPEDOR PNEUMÁTICO MANUAL, 28 KG, COM SILENCIADOR - DEPRECIAÇÃO. AF_07/2016</v>
          </cell>
          <cell r="O2026" t="str">
            <v>H</v>
          </cell>
          <cell r="P2026" t="str">
            <v>ATRIBUÍDO SÃO PAULO</v>
          </cell>
          <cell r="Q2026">
            <v>1</v>
          </cell>
          <cell r="R2026">
            <v>1.38</v>
          </cell>
        </row>
        <row r="2027">
          <cell r="M2027">
            <v>95115</v>
          </cell>
          <cell r="N2027" t="str">
            <v>MARTELETE OU ROMPEDOR PNEUMÁTICO MANUAL, 28 KG, COM SILENCIADOR - JUROS. AF_07/2016</v>
          </cell>
          <cell r="O2027" t="str">
            <v>H</v>
          </cell>
          <cell r="P2027" t="str">
            <v>ATRIBUÍDO SÃO PAULO</v>
          </cell>
          <cell r="Q2027">
            <v>1</v>
          </cell>
          <cell r="R2027">
            <v>0.16</v>
          </cell>
        </row>
        <row r="2028">
          <cell r="M2028" t="str">
            <v/>
          </cell>
          <cell r="N2028" t="str">
            <v/>
          </cell>
          <cell r="O2028" t="str">
            <v/>
          </cell>
          <cell r="P2028" t="str">
            <v/>
          </cell>
          <cell r="Q2028" t="str">
            <v/>
          </cell>
          <cell r="R2028" t="str">
            <v/>
          </cell>
        </row>
        <row r="2029">
          <cell r="M2029">
            <v>5695</v>
          </cell>
          <cell r="N2029" t="str">
            <v>CAMINHÃO BASCULANTE 6 M3, PESO BRUTO TOTAL 16.000 KG, CARGA ÚTIL MÁXIMA 13.071 KG, DISTÂNCIA ENTRE EIXOS 4,80 M, POTÊNCIA 230 CV INCLUSIVE CAÇAMBA METÁLICA - MANUTENÇÃO. AF_06/2014</v>
          </cell>
          <cell r="O2029" t="str">
            <v>H</v>
          </cell>
          <cell r="P2029" t="str">
            <v>ATRIBUÍDO SÃO PAULO</v>
          </cell>
          <cell r="Q2029">
            <v>1</v>
          </cell>
          <cell r="R2029">
            <v>32.06</v>
          </cell>
        </row>
        <row r="2030">
          <cell r="M2030">
            <v>53792</v>
          </cell>
          <cell r="N2030" t="str">
            <v>CAMINHÃO BASCULANTE 6 M3, PESO BRUTO TOTAL 16.000 KG, CARGA ÚTIL MÁXIMA 13.071 KG, DISTÂNCIA ENTRE EIXOS 4,80 M, POTÊNCIA 230 CV INCLUSIVE CAÇAMBA METÁLICA - MATERIAIS NA OPERAÇÃO. AF_06/2014</v>
          </cell>
          <cell r="O2030" t="str">
            <v>H</v>
          </cell>
          <cell r="P2030" t="str">
            <v>COLETADO</v>
          </cell>
          <cell r="Q2030">
            <v>1</v>
          </cell>
          <cell r="R2030">
            <v>78.040000000000006</v>
          </cell>
        </row>
        <row r="2031">
          <cell r="M2031">
            <v>88281</v>
          </cell>
          <cell r="N2031" t="str">
            <v>MOTORISTA DE BASCULANTE COM ENCARGOS COMPLEMENTARES</v>
          </cell>
          <cell r="O2031" t="str">
            <v>H</v>
          </cell>
          <cell r="P2031" t="str">
            <v>COEFICIENTE DE REPRESENTATIVIDADE</v>
          </cell>
          <cell r="Q2031">
            <v>1</v>
          </cell>
          <cell r="R2031">
            <v>16.71</v>
          </cell>
        </row>
        <row r="2032">
          <cell r="M2032">
            <v>91367</v>
          </cell>
          <cell r="N2032" t="str">
            <v>CAMINHÃO BASCULANTE 6 M3, PESO BRUTO TOTAL 16.000 KG, CARGA ÚTIL MÁXIMA 13.071 KG, DISTÂNCIA ENTRE EIXOS 4,80 M, POTÊNCIA 230 CV INCLUSIVE CAÇAMBA METÁLICA - DEPRECIAÇÃO. AF_06/2014</v>
          </cell>
          <cell r="O2032" t="str">
            <v>H</v>
          </cell>
          <cell r="P2032" t="str">
            <v>ATRIBUÍDO SÃO PAULO</v>
          </cell>
          <cell r="Q2032">
            <v>1</v>
          </cell>
          <cell r="R2032">
            <v>17.100000000000001</v>
          </cell>
        </row>
        <row r="2033">
          <cell r="M2033">
            <v>91368</v>
          </cell>
          <cell r="N2033" t="str">
            <v>CAMINHÃO BASCULANTE 6 M3, PESO BRUTO TOTAL 16.000 KG, CARGA ÚTIL MÁXIMA 13.071 KG, DISTÂNCIA ENTRE EIXOS 4,80 M, POTÊNCIA 230 CV INCLUSIVE CAÇAMBA METÁLICA - JUROS. AF_06/2014</v>
          </cell>
          <cell r="O2033" t="str">
            <v>H</v>
          </cell>
          <cell r="P2033" t="str">
            <v>ATRIBUÍDO SÃO PAULO</v>
          </cell>
          <cell r="Q2033">
            <v>1</v>
          </cell>
          <cell r="R2033">
            <v>3.15</v>
          </cell>
        </row>
        <row r="2034">
          <cell r="M2034">
            <v>91369</v>
          </cell>
          <cell r="N2034" t="str">
            <v>CAMINHÃO BASCULANTE 6 M3, PESO BRUTO TOTAL 16.000 KG, CARGA ÚTIL MÁXIMA 13.071 KG, DISTÂNCIA ENTRE EIXOS 4,80 M, POTÊNCIA 230 CV INCLUSIVE CAÇAMBA METÁLICA - IMPOSTOS E SEGUROS. AF_06/2014</v>
          </cell>
          <cell r="O2034" t="str">
            <v>H</v>
          </cell>
          <cell r="P2034" t="str">
            <v>ATRIBUÍDO SÃO PAULO</v>
          </cell>
          <cell r="Q2034">
            <v>1</v>
          </cell>
          <cell r="R2034">
            <v>1.23</v>
          </cell>
        </row>
        <row r="2035">
          <cell r="M2035" t="str">
            <v/>
          </cell>
          <cell r="N2035" t="str">
            <v/>
          </cell>
          <cell r="O2035" t="str">
            <v/>
          </cell>
          <cell r="P2035" t="str">
            <v/>
          </cell>
          <cell r="Q2035" t="str">
            <v/>
          </cell>
          <cell r="R2035" t="str">
            <v/>
          </cell>
        </row>
        <row r="2036">
          <cell r="M2036">
            <v>5703</v>
          </cell>
          <cell r="N2036" t="str">
            <v>USINA DE CONCRETO FIXA, CAPACIDADE NOMINAL DE 90 A 120 M3/H, SEM SILO - MATERIAIS NA OPERAÇÃO. AF_07/2016</v>
          </cell>
          <cell r="O2036" t="str">
            <v>H</v>
          </cell>
          <cell r="P2036" t="str">
            <v>COEFICIENTE DE REPRESENTATIVIDADE</v>
          </cell>
          <cell r="Q2036">
            <v>1</v>
          </cell>
          <cell r="R2036">
            <v>15.47</v>
          </cell>
        </row>
        <row r="2037">
          <cell r="M2037">
            <v>53794</v>
          </cell>
          <cell r="N2037" t="str">
            <v>USINA DE CONCRETO FIXA, CAPACIDADE NOMINAL DE 90 A 120 M3/H, SEM SILO - MANUTENÇÃO. AF_07/2016</v>
          </cell>
          <cell r="O2037" t="str">
            <v>H</v>
          </cell>
          <cell r="P2037" t="str">
            <v>ATRIBUÍDO SÃO PAULO</v>
          </cell>
          <cell r="Q2037">
            <v>1</v>
          </cell>
          <cell r="R2037">
            <v>35</v>
          </cell>
        </row>
        <row r="2038">
          <cell r="M2038">
            <v>88304</v>
          </cell>
          <cell r="N2038" t="str">
            <v>OPERADOR DE USINA DE ASFALTO, DE SOLOS OU DE CONCRETO COM ENCARGOS COMPLEMENTARES</v>
          </cell>
          <cell r="O2038" t="str">
            <v>H</v>
          </cell>
          <cell r="P2038" t="str">
            <v>COEFICIENTE DE REPRESENTATIVIDADE</v>
          </cell>
          <cell r="Q2038">
            <v>1</v>
          </cell>
          <cell r="R2038">
            <v>17.64</v>
          </cell>
        </row>
        <row r="2039">
          <cell r="M2039">
            <v>88316</v>
          </cell>
          <cell r="N2039" t="str">
            <v>SERVENTE COM ENCARGOS COMPLEMENTARES</v>
          </cell>
          <cell r="O2039" t="str">
            <v>H</v>
          </cell>
          <cell r="P2039" t="str">
            <v>COLETADO</v>
          </cell>
          <cell r="Q2039">
            <v>4</v>
          </cell>
          <cell r="R2039">
            <v>14.25</v>
          </cell>
        </row>
        <row r="2040">
          <cell r="M2040">
            <v>95116</v>
          </cell>
          <cell r="N2040" t="str">
            <v>USINA DE CONCRETO FIXA, CAPACIDADE NOMINAL DE 90 A 120 M3/H, SEM SILO - DEPRECIAÇÃO. AF_07/2016</v>
          </cell>
          <cell r="O2040" t="str">
            <v>H</v>
          </cell>
          <cell r="P2040" t="str">
            <v>ATRIBUÍDO SÃO PAULO</v>
          </cell>
          <cell r="Q2040">
            <v>1</v>
          </cell>
          <cell r="R2040">
            <v>31.99</v>
          </cell>
        </row>
        <row r="2041">
          <cell r="M2041">
            <v>95117</v>
          </cell>
          <cell r="N2041" t="str">
            <v>USINA DE CONCRETO FIXA, CAPACIDADE NOMINAL DE 90 A 120 M3/H, SEM SILO - JUROS. AF_07/2016</v>
          </cell>
          <cell r="O2041" t="str">
            <v>H</v>
          </cell>
          <cell r="P2041" t="str">
            <v>ATRIBUÍDO SÃO PAULO</v>
          </cell>
          <cell r="Q2041">
            <v>1</v>
          </cell>
          <cell r="R2041">
            <v>5.04</v>
          </cell>
        </row>
        <row r="2042">
          <cell r="M2042" t="str">
            <v/>
          </cell>
          <cell r="N2042" t="str">
            <v/>
          </cell>
          <cell r="O2042" t="str">
            <v/>
          </cell>
          <cell r="P2042" t="str">
            <v/>
          </cell>
          <cell r="Q2042" t="str">
            <v/>
          </cell>
          <cell r="R2042" t="str">
            <v/>
          </cell>
        </row>
        <row r="2043">
          <cell r="M2043">
            <v>5705</v>
          </cell>
          <cell r="N2043" t="str">
            <v>CAMINHÃO TOCO, PBT 16.000 KG, CARGA ÚTIL MÁX. 10.685 KG, DIST. ENTRE EIXOS 4,8 M, POTÊNCIA 189 CV, INCLUSIVE CARROCERIA FIXA ABERTA DE MADEIRA P/ TRANSPORTE GERAL DE CARGA SECA, DIMEN. APROX. 2,5 X 7,00 X 0,50 M - MANUTENÇÃO. AF_06/2014</v>
          </cell>
          <cell r="O2043" t="str">
            <v>H</v>
          </cell>
          <cell r="P2043" t="str">
            <v>ATRIBUÍDO SÃO PAULO</v>
          </cell>
          <cell r="Q2043">
            <v>1</v>
          </cell>
          <cell r="R2043">
            <v>19.809999999999999</v>
          </cell>
        </row>
        <row r="2044">
          <cell r="M2044">
            <v>53797</v>
          </cell>
          <cell r="N2044" t="str">
            <v>CAMINHÃO TOCO, PBT 16.000 KG, CARGA ÚTIL MÁX. 10.685 KG, DIST. ENTRE EIXOS 4,8 M, POTÊNCIA 189 CV, INCLUSIVE CARROCERIA FIXA ABERTA DE MADEIRA P/ TRANSPORTE GERAL DE CARGA SECA, DIMEN. APROX. 2,5 X 7,00 X 0,50 M - MATERIAIS NA OPERAÇÃO. AF_06/2014</v>
          </cell>
          <cell r="O2044" t="str">
            <v>H</v>
          </cell>
          <cell r="P2044" t="str">
            <v>COLETADO</v>
          </cell>
          <cell r="Q2044">
            <v>1</v>
          </cell>
          <cell r="R2044">
            <v>89.75</v>
          </cell>
        </row>
        <row r="2045">
          <cell r="M2045">
            <v>88282</v>
          </cell>
          <cell r="N2045" t="str">
            <v>MOTORISTA DE CAMINHÃO COM ENCARGOS COMPLEMENTARES</v>
          </cell>
          <cell r="O2045" t="str">
            <v>H</v>
          </cell>
          <cell r="P2045" t="str">
            <v>COEFICIENTE DE REPRESENTATIVIDADE</v>
          </cell>
          <cell r="Q2045">
            <v>1</v>
          </cell>
          <cell r="R2045">
            <v>17.600000000000001</v>
          </cell>
        </row>
        <row r="2046">
          <cell r="M2046">
            <v>89264</v>
          </cell>
          <cell r="N2046" t="str">
            <v>CAMINHÃO TOCO, PBT 16.000 KG, CARGA ÚTIL MÁX. 10.685 KG, DIST. ENTRE EIXOS 4,8 M, POTÊNCIA 189 CV, INCLUSIVE CARROCERIA FIXA ABERTA DE MADEIRA P/ TRANSPORTE GERAL DE CARGA SECA, DIMEN. APROX. 2,5 X 7,00 X 0,50 M - DEPRECIAÇÃO. AF_06/2014</v>
          </cell>
          <cell r="O2046" t="str">
            <v>H</v>
          </cell>
          <cell r="P2046" t="str">
            <v>ATRIBUÍDO SÃO PAULO</v>
          </cell>
          <cell r="Q2046">
            <v>1</v>
          </cell>
          <cell r="R2046">
            <v>10.57</v>
          </cell>
        </row>
        <row r="2047">
          <cell r="M2047">
            <v>89265</v>
          </cell>
          <cell r="N2047" t="str">
            <v>CAMINHÃO TOCO, PBT 16.000 KG, CARGA ÚTIL MÁX. 10.685 KG, DIST. ENTRE EIXOS 4,8 M, POTÊNCIA 189 CV, INCLUSIVE CARROCERIA FIXA ABERTA DE MADEIRA P/ TRANSPORTE GERAL DE CARGA SECA, DIMEN. APROX. 2,5 X 7,00 X 0,50 M - JUROS. AF_06/2014</v>
          </cell>
          <cell r="O2047" t="str">
            <v>H</v>
          </cell>
          <cell r="P2047" t="str">
            <v>ATRIBUÍDO SÃO PAULO</v>
          </cell>
          <cell r="Q2047">
            <v>1</v>
          </cell>
          <cell r="R2047">
            <v>2.21</v>
          </cell>
        </row>
        <row r="2048">
          <cell r="M2048">
            <v>89266</v>
          </cell>
          <cell r="N2048" t="str">
            <v>CAMINHÃO TOCO, PBT 16.000 KG, CARGA ÚTIL MÁX. 10.685 KG, DIST. ENTRE EIXOS 4,8 M, POTÊNCIA 189 CV, INCLUSIVE CARROCERIA FIXA ABERTA DE MADEIRA P/ TRANSPORTE GERAL DE CARGA SECA, DIMEN. APROX. 2,5 X 7,00 X 0,50 M - IMPOSTOS E SEGUROS. AF_06/2014</v>
          </cell>
          <cell r="O2048" t="str">
            <v>H</v>
          </cell>
          <cell r="P2048" t="str">
            <v>ATRIBUÍDO SÃO PAULO</v>
          </cell>
          <cell r="Q2048">
            <v>1</v>
          </cell>
          <cell r="R2048">
            <v>0.86</v>
          </cell>
        </row>
        <row r="2049">
          <cell r="M2049" t="str">
            <v/>
          </cell>
          <cell r="N2049" t="str">
            <v/>
          </cell>
          <cell r="O2049" t="str">
            <v/>
          </cell>
          <cell r="P2049" t="str">
            <v/>
          </cell>
          <cell r="Q2049" t="str">
            <v/>
          </cell>
          <cell r="R2049" t="str">
            <v/>
          </cell>
        </row>
        <row r="2050">
          <cell r="M2050">
            <v>5710</v>
          </cell>
          <cell r="N2050" t="str">
            <v>VIBROACABADORA DE ASFALTO SOBRE ESTEIRAS, LARGURA DE PAVIMENTAÇÃO 1,90 M A 5,30 M, POTÊNCIA 105 HP CAPACIDADE 450 T/H - MANUTENÇÃO. AF_11/2014</v>
          </cell>
          <cell r="O2050" t="str">
            <v>H</v>
          </cell>
          <cell r="P2050" t="str">
            <v>ATRIBUÍDO SÃO PAULO</v>
          </cell>
          <cell r="Q2050">
            <v>1</v>
          </cell>
          <cell r="R2050">
            <v>135.03</v>
          </cell>
        </row>
        <row r="2051">
          <cell r="M2051">
            <v>5711</v>
          </cell>
          <cell r="N2051" t="str">
            <v>VIBROACABADORA DE ASFALTO SOBRE ESTEIRAS, LARGURA DE PAVIMENTAÇÃO 1,90 M A 5,30 M, POTÊNCIA 105 HP CAPACIDADE 450 T/H - MATERIAIS NA OPERAÇÃO. AF_11/2014</v>
          </cell>
          <cell r="O2051" t="str">
            <v>H</v>
          </cell>
          <cell r="P2051" t="str">
            <v>COLETADO</v>
          </cell>
          <cell r="Q2051">
            <v>1</v>
          </cell>
          <cell r="R2051">
            <v>68.59</v>
          </cell>
        </row>
        <row r="2052">
          <cell r="M2052">
            <v>88302</v>
          </cell>
          <cell r="N2052" t="str">
            <v>OPERADOR DE PAVIMENTADORA COM ENCARGOS COMPLEMENTARES</v>
          </cell>
          <cell r="O2052" t="str">
            <v>H</v>
          </cell>
          <cell r="P2052" t="str">
            <v>COEFICIENTE DE REPRESENTATIVIDADE</v>
          </cell>
          <cell r="Q2052">
            <v>1</v>
          </cell>
          <cell r="R2052">
            <v>20.260000000000002</v>
          </cell>
        </row>
        <row r="2053">
          <cell r="M2053">
            <v>89240</v>
          </cell>
          <cell r="N2053" t="str">
            <v>VIBROACABADORA DE ASFALTO SOBRE ESTEIRAS, LARGURA DE PAVIMENTAÇÃO 1,90 M A 5,30 M, POTÊNCIA 105 HP CAPACIDADE 450 T/H - DEPRECIAÇÃO. AF_11/2014</v>
          </cell>
          <cell r="O2053" t="str">
            <v>H</v>
          </cell>
          <cell r="P2053" t="str">
            <v>ATRIBUÍDO SÃO PAULO</v>
          </cell>
          <cell r="Q2053">
            <v>1</v>
          </cell>
          <cell r="R2053">
            <v>84</v>
          </cell>
        </row>
        <row r="2054">
          <cell r="M2054">
            <v>89241</v>
          </cell>
          <cell r="N2054" t="str">
            <v>VIBROACABADORA DE ASFALTO SOBRE ESTEIRAS, LARGURA DE PAVIMENTAÇÃO 1,90 M A 5,30 M, POTÊNCIA 105 HP CAPACIDADE 450 T/H - JUROS. AF_11/2014</v>
          </cell>
          <cell r="O2054" t="str">
            <v>H</v>
          </cell>
          <cell r="P2054" t="str">
            <v>ATRIBUÍDO SÃO PAULO</v>
          </cell>
          <cell r="Q2054">
            <v>1</v>
          </cell>
          <cell r="R2054">
            <v>15.12</v>
          </cell>
        </row>
        <row r="2055">
          <cell r="M2055" t="str">
            <v/>
          </cell>
          <cell r="N2055" t="str">
            <v/>
          </cell>
          <cell r="O2055" t="str">
            <v/>
          </cell>
          <cell r="P2055" t="str">
            <v/>
          </cell>
          <cell r="Q2055" t="str">
            <v/>
          </cell>
          <cell r="R2055" t="str">
            <v/>
          </cell>
        </row>
        <row r="2056">
          <cell r="M2056">
            <v>53804</v>
          </cell>
          <cell r="N2056" t="str">
            <v>VASSOURA MECÂNICA REBOCÁVEL COM ESCOVA CILÍNDRICA, LARGURA ÚTIL DE VARRIMENTO DE 2,44 M - MANUTENÇÃO. AF_06/2014</v>
          </cell>
          <cell r="O2056" t="str">
            <v>H</v>
          </cell>
          <cell r="P2056" t="str">
            <v>ATRIBUÍDO SÃO PAULO</v>
          </cell>
          <cell r="Q2056">
            <v>1</v>
          </cell>
          <cell r="R2056">
            <v>4.78</v>
          </cell>
        </row>
        <row r="2057">
          <cell r="M2057">
            <v>89015</v>
          </cell>
          <cell r="N2057" t="str">
            <v>VASSOURA MECÂNICA REBOCÁVEL COM ESCOVA CILÍNDRICA, LARGURA ÚTIL DE VARRIMENTO DE 2,44 M - DEPRECIAÇÃO. AF_06/2014</v>
          </cell>
          <cell r="O2057" t="str">
            <v>H</v>
          </cell>
          <cell r="P2057" t="str">
            <v>ATRIBUÍDO SÃO PAULO</v>
          </cell>
          <cell r="Q2057">
            <v>1</v>
          </cell>
          <cell r="R2057">
            <v>3.82</v>
          </cell>
        </row>
        <row r="2058">
          <cell r="M2058">
            <v>89016</v>
          </cell>
          <cell r="N2058" t="str">
            <v>VASSOURA MECÂNICA REBOCÁVEL COM ESCOVA CILÍNDRICA, LARGURA ÚTIL DE VARRIMENTO DE 2,44 M - JUROS. AF_06/2014</v>
          </cell>
          <cell r="O2058" t="str">
            <v>H</v>
          </cell>
          <cell r="P2058" t="str">
            <v>ATRIBUÍDO SÃO PAULO</v>
          </cell>
          <cell r="Q2058">
            <v>1</v>
          </cell>
          <cell r="R2058">
            <v>0.51</v>
          </cell>
        </row>
        <row r="2059">
          <cell r="M2059" t="str">
            <v/>
          </cell>
          <cell r="N2059" t="str">
            <v/>
          </cell>
          <cell r="O2059" t="str">
            <v/>
          </cell>
          <cell r="P2059" t="str">
            <v/>
          </cell>
          <cell r="Q2059" t="str">
            <v/>
          </cell>
          <cell r="R2059" t="str">
            <v/>
          </cell>
        </row>
        <row r="2060">
          <cell r="M2060">
            <v>7063</v>
          </cell>
          <cell r="N2060" t="str">
            <v>TRATOR DE PNEUS, POTÊNCIA 122 CV, TRAÇÃO 4X4, PESO COM LASTRO DE 4.510 KG - DEPRECIAÇÃO. AF_06/2014</v>
          </cell>
          <cell r="O2060" t="str">
            <v>H</v>
          </cell>
          <cell r="P2060" t="str">
            <v>ATRIBUÍDO SÃO PAULO</v>
          </cell>
          <cell r="Q2060">
            <v>1</v>
          </cell>
          <cell r="R2060">
            <v>14.56</v>
          </cell>
        </row>
        <row r="2061">
          <cell r="M2061">
            <v>7064</v>
          </cell>
          <cell r="N2061" t="str">
            <v>TRATOR DE PNEUS, POTÊNCIA 122 CV, TRAÇÃO 4X4, PESO COM LASTRO DE 4.510 KG - JUROS. AF_06/2014</v>
          </cell>
          <cell r="O2061" t="str">
            <v>H</v>
          </cell>
          <cell r="P2061" t="str">
            <v>ATRIBUÍDO SÃO PAULO</v>
          </cell>
          <cell r="Q2061">
            <v>1</v>
          </cell>
          <cell r="R2061">
            <v>2.02</v>
          </cell>
        </row>
        <row r="2062">
          <cell r="M2062">
            <v>7065</v>
          </cell>
          <cell r="N2062" t="str">
            <v>TRATOR DE PNEUS, POTÊNCIA 122 CV, TRAÇÃO 4X4, PESO COM LASTRO DE 4.510 KG - MANUTENÇÃO. AF_06/2014</v>
          </cell>
          <cell r="O2062" t="str">
            <v>H</v>
          </cell>
          <cell r="P2062" t="str">
            <v>ATRIBUÍDO SÃO PAULO</v>
          </cell>
          <cell r="Q2062">
            <v>1</v>
          </cell>
          <cell r="R2062">
            <v>15.93</v>
          </cell>
        </row>
        <row r="2063">
          <cell r="M2063">
            <v>7066</v>
          </cell>
          <cell r="N2063" t="str">
            <v>TRATOR DE PNEUS, POTÊNCIA 122 CV, TRAÇÃO 4X4, PESO COM LASTRO DE 4.510 KG - MATERIAIS NA OPERAÇÃO. AF_06/2014</v>
          </cell>
          <cell r="O2063" t="str">
            <v>H</v>
          </cell>
          <cell r="P2063" t="str">
            <v>COLETADO</v>
          </cell>
          <cell r="Q2063">
            <v>1</v>
          </cell>
          <cell r="R2063">
            <v>132.44</v>
          </cell>
        </row>
        <row r="2064">
          <cell r="M2064">
            <v>88324</v>
          </cell>
          <cell r="N2064" t="str">
            <v>TRATORISTA COM ENCARGOS COMPLEMENTARES</v>
          </cell>
          <cell r="O2064" t="str">
            <v>H</v>
          </cell>
          <cell r="P2064" t="str">
            <v>COEFICIENTE DE REPRESENTATIVIDADE</v>
          </cell>
          <cell r="Q2064">
            <v>1</v>
          </cell>
          <cell r="R2064">
            <v>17.43</v>
          </cell>
        </row>
        <row r="2065">
          <cell r="M2065" t="str">
            <v/>
          </cell>
          <cell r="N2065" t="str">
            <v/>
          </cell>
          <cell r="O2065" t="str">
            <v/>
          </cell>
          <cell r="P2065" t="str">
            <v/>
          </cell>
          <cell r="Q2065" t="str">
            <v/>
          </cell>
          <cell r="R2065" t="str">
            <v/>
          </cell>
        </row>
        <row r="2066">
          <cell r="M2066">
            <v>5718</v>
          </cell>
          <cell r="N2066" t="str">
            <v>TRATOR DE ESTEIRAS, POTÊNCIA 170 HP, PESO OPERACIONAL 19 T, CAÇAMBA 5,2 M3 - MATERIAIS NA OPERAÇÃO. AF_06/2014</v>
          </cell>
          <cell r="O2066" t="str">
            <v>H</v>
          </cell>
          <cell r="P2066" t="str">
            <v>COLETADO</v>
          </cell>
          <cell r="Q2066">
            <v>1</v>
          </cell>
          <cell r="R2066">
            <v>81.87</v>
          </cell>
        </row>
        <row r="2067">
          <cell r="M2067">
            <v>53806</v>
          </cell>
          <cell r="N2067" t="str">
            <v>TRATOR DE ESTEIRAS, POTÊNCIA 170 HP, PESO OPERACIONAL 19 T, CAÇAMBA 5,2 M3 - MANUTENÇÃO. AF_06/2014</v>
          </cell>
          <cell r="O2067" t="str">
            <v>H</v>
          </cell>
          <cell r="P2067" t="str">
            <v>ATRIBUÍDO SÃO PAULO</v>
          </cell>
          <cell r="Q2067">
            <v>1</v>
          </cell>
          <cell r="R2067">
            <v>55.81</v>
          </cell>
        </row>
        <row r="2068">
          <cell r="M2068">
            <v>88324</v>
          </cell>
          <cell r="N2068" t="str">
            <v>TRATORISTA COM ENCARGOS COMPLEMENTARES</v>
          </cell>
          <cell r="O2068" t="str">
            <v>H</v>
          </cell>
          <cell r="P2068" t="str">
            <v>COEFICIENTE DE REPRESENTATIVIDADE</v>
          </cell>
          <cell r="Q2068">
            <v>1</v>
          </cell>
          <cell r="R2068">
            <v>17.43</v>
          </cell>
        </row>
        <row r="2069">
          <cell r="M2069">
            <v>89017</v>
          </cell>
          <cell r="N2069" t="str">
            <v>TRATOR DE ESTEIRAS, POTÊNCIA 170 HP, PESO OPERACIONAL 19 T, CAÇAMBA 5,2 M3 - DEPRECIAÇÃO. AF_06/2014</v>
          </cell>
          <cell r="O2069" t="str">
            <v>H</v>
          </cell>
          <cell r="P2069" t="str">
            <v>ATRIBUÍDO SÃO PAULO</v>
          </cell>
          <cell r="Q2069">
            <v>1</v>
          </cell>
          <cell r="R2069">
            <v>31.21</v>
          </cell>
        </row>
        <row r="2070">
          <cell r="M2070">
            <v>89018</v>
          </cell>
          <cell r="N2070" t="str">
            <v>TRATOR DE ESTEIRAS, POTÊNCIA 170 HP, PESO OPERACIONAL 19 T, CAÇAMBA 5,2 M3 - JUROS. AF_06/2014</v>
          </cell>
          <cell r="O2070" t="str">
            <v>H</v>
          </cell>
          <cell r="P2070" t="str">
            <v>ATRIBUÍDO SÃO PAULO</v>
          </cell>
          <cell r="Q2070">
            <v>1</v>
          </cell>
          <cell r="R2070">
            <v>7.02</v>
          </cell>
        </row>
        <row r="2071">
          <cell r="M2071" t="str">
            <v/>
          </cell>
          <cell r="N2071" t="str">
            <v/>
          </cell>
          <cell r="O2071" t="str">
            <v/>
          </cell>
          <cell r="P2071" t="str">
            <v/>
          </cell>
          <cell r="Q2071" t="str">
            <v/>
          </cell>
          <cell r="R2071" t="str">
            <v/>
          </cell>
        </row>
        <row r="2072">
          <cell r="M2072">
            <v>5721</v>
          </cell>
          <cell r="N2072" t="str">
            <v>TRATOR DE ESTEIRAS, POTÊNCIA 150 HP, PESO OPERACIONAL 16,7 T, COM RODA MOTRIZ ELEVADA E LÂMINA 3,18 M3 - MATERIAIS NA OPERAÇÃO. AF_06/2014</v>
          </cell>
          <cell r="O2072" t="str">
            <v>H</v>
          </cell>
          <cell r="P2072" t="str">
            <v>COLETADO</v>
          </cell>
          <cell r="Q2072">
            <v>1</v>
          </cell>
          <cell r="R2072">
            <v>72.23</v>
          </cell>
        </row>
        <row r="2073">
          <cell r="M2073">
            <v>53810</v>
          </cell>
          <cell r="N2073" t="str">
            <v>TRATOR DE ESTEIRAS, POTÊNCIA 150 HP, PESO OPERACIONAL 16,7 T, COM RODA MOTRIZ ELEVADA E LÂMINA 3,18 M3 - MANUTENÇÃO. AF_06/2014</v>
          </cell>
          <cell r="O2073" t="str">
            <v>H</v>
          </cell>
          <cell r="P2073" t="str">
            <v>ATRIBUÍDO SÃO PAULO</v>
          </cell>
          <cell r="Q2073">
            <v>1</v>
          </cell>
          <cell r="R2073">
            <v>56.15</v>
          </cell>
        </row>
        <row r="2074">
          <cell r="M2074">
            <v>88324</v>
          </cell>
          <cell r="N2074" t="str">
            <v>TRATORISTA COM ENCARGOS COMPLEMENTARES</v>
          </cell>
          <cell r="O2074" t="str">
            <v>H</v>
          </cell>
          <cell r="P2074" t="str">
            <v>COEFICIENTE DE REPRESENTATIVIDADE</v>
          </cell>
          <cell r="Q2074">
            <v>1</v>
          </cell>
          <cell r="R2074">
            <v>17.43</v>
          </cell>
        </row>
        <row r="2075">
          <cell r="M2075">
            <v>89009</v>
          </cell>
          <cell r="N2075" t="str">
            <v>TRATOR DE ESTEIRAS, POTÊNCIA 150 HP, PESO OPERACIONAL 16,7 T, COM RODA MOTRIZ ELEVADA E LÂMINA 3,18 M3 - DEPRECIAÇÃO. AF_06/2014</v>
          </cell>
          <cell r="O2075" t="str">
            <v>H</v>
          </cell>
          <cell r="P2075" t="str">
            <v>ATRIBUÍDO SÃO PAULO</v>
          </cell>
          <cell r="Q2075">
            <v>1</v>
          </cell>
          <cell r="R2075">
            <v>31.41</v>
          </cell>
        </row>
        <row r="2076">
          <cell r="M2076">
            <v>89010</v>
          </cell>
          <cell r="N2076" t="str">
            <v>TRATOR DE ESTEIRAS, POTÊNCIA 150 HP, PESO OPERACIONAL 16,7 T, COM RODA MOTRIZ ELEVADA E LÂMINA 3,18 M3 - JUROS. AF_06/2014</v>
          </cell>
          <cell r="O2076" t="str">
            <v>H</v>
          </cell>
          <cell r="P2076" t="str">
            <v>ATRIBUÍDO SÃO PAULO</v>
          </cell>
          <cell r="Q2076">
            <v>1</v>
          </cell>
          <cell r="R2076">
            <v>7.07</v>
          </cell>
        </row>
        <row r="2077">
          <cell r="M2077" t="str">
            <v/>
          </cell>
          <cell r="N2077" t="str">
            <v/>
          </cell>
          <cell r="O2077" t="str">
            <v/>
          </cell>
          <cell r="P2077" t="str">
            <v/>
          </cell>
          <cell r="Q2077" t="str">
            <v/>
          </cell>
          <cell r="R2077" t="str">
            <v/>
          </cell>
        </row>
        <row r="2078">
          <cell r="M2078">
            <v>5722</v>
          </cell>
          <cell r="N2078" t="str">
            <v>TRATOR DE ESTEIRAS, POTÊNCIA 347 HP, PESO OPERACIONAL 38,5 T, COM LÂMINA 8,70 M3 - MATERIAIS NA OPERAÇÃO. AF_06/2014</v>
          </cell>
          <cell r="O2078" t="str">
            <v>H</v>
          </cell>
          <cell r="P2078" t="str">
            <v>COLETADO</v>
          </cell>
          <cell r="Q2078">
            <v>1</v>
          </cell>
          <cell r="R2078">
            <v>167.06</v>
          </cell>
        </row>
        <row r="2079">
          <cell r="M2079">
            <v>53814</v>
          </cell>
          <cell r="N2079" t="str">
            <v>TRATOR DE ESTEIRAS, POTÊNCIA 347 HP, PESO OPERACIONAL 38,5 T, COM LÂMINA 8,70 M3 - MANUTENÇÃO. AF_06/2014</v>
          </cell>
          <cell r="O2079" t="str">
            <v>H</v>
          </cell>
          <cell r="P2079" t="str">
            <v>ATRIBUÍDO SÃO PAULO</v>
          </cell>
          <cell r="Q2079">
            <v>1</v>
          </cell>
          <cell r="R2079">
            <v>183.94</v>
          </cell>
        </row>
        <row r="2080">
          <cell r="M2080">
            <v>88324</v>
          </cell>
          <cell r="N2080" t="str">
            <v>TRATORISTA COM ENCARGOS COMPLEMENTARES</v>
          </cell>
          <cell r="O2080" t="str">
            <v>H</v>
          </cell>
          <cell r="P2080" t="str">
            <v>COEFICIENTE DE REPRESENTATIVIDADE</v>
          </cell>
          <cell r="Q2080">
            <v>1</v>
          </cell>
          <cell r="R2080">
            <v>17.43</v>
          </cell>
        </row>
        <row r="2081">
          <cell r="M2081">
            <v>89013</v>
          </cell>
          <cell r="N2081" t="str">
            <v>TRATOR DE ESTEIRAS, POTÊNCIA 347 HP, PESO OPERACIONAL 38,5 T, COM LÂMINA 8,70 M3 - DEPRECIAÇÃO. AF_06/2014</v>
          </cell>
          <cell r="O2081" t="str">
            <v>H</v>
          </cell>
          <cell r="P2081" t="str">
            <v>ATRIBUÍDO SÃO PAULO</v>
          </cell>
          <cell r="Q2081">
            <v>1</v>
          </cell>
          <cell r="R2081">
            <v>102.88</v>
          </cell>
        </row>
        <row r="2082">
          <cell r="M2082">
            <v>89014</v>
          </cell>
          <cell r="N2082" t="str">
            <v>TRATOR DE ESTEIRAS, POTÊNCIA 347 HP, PESO OPERACIONAL 38,5 T, COM LÂMINA 8,70 M3 - JUROS. AF_06/2014</v>
          </cell>
          <cell r="O2082" t="str">
            <v>H</v>
          </cell>
          <cell r="P2082" t="str">
            <v>ATRIBUÍDO SÃO PAULO</v>
          </cell>
          <cell r="Q2082">
            <v>1</v>
          </cell>
          <cell r="R2082">
            <v>23.15</v>
          </cell>
        </row>
        <row r="2083">
          <cell r="M2083" t="str">
            <v/>
          </cell>
          <cell r="N2083" t="str">
            <v/>
          </cell>
          <cell r="O2083" t="str">
            <v/>
          </cell>
          <cell r="P2083" t="str">
            <v/>
          </cell>
          <cell r="Q2083" t="str">
            <v/>
          </cell>
          <cell r="R2083" t="str">
            <v/>
          </cell>
        </row>
        <row r="2084">
          <cell r="M2084">
            <v>5727</v>
          </cell>
          <cell r="N2084" t="str">
            <v>ROLO COMPACTADOR VIBRATÓRIO REBOCÁVEL, CILINDRO DE AÇO LISO, POTÊNCIA DE TRAÇÃO DE 65 CV, PESO 4,7 T, IMPACTO DINÂMICO 18,3 T, LARGURA DE TRABALHO 1,67 M - MANUTENÇÃO. AF_02/2016</v>
          </cell>
          <cell r="O2084" t="str">
            <v>H</v>
          </cell>
          <cell r="P2084" t="str">
            <v>ATRIBUÍDO SÃO PAULO</v>
          </cell>
          <cell r="Q2084">
            <v>1</v>
          </cell>
          <cell r="R2084">
            <v>7.86</v>
          </cell>
        </row>
        <row r="2085">
          <cell r="M2085">
            <v>53818</v>
          </cell>
          <cell r="N2085" t="str">
            <v>ROLO COMPACTADOR VIBRATÓRIO REBOCÁVEL, CILINDRO DE AÇO LISO, POTÊNCIA DE TRAÇÃO DE 65 CV, PESO 4,7 T, IMPACTO DINÂMICO 18,3 T, LARGURA DE TRABALHO 1,67 M - DEPRECIAÇÃO. AF_02/2016</v>
          </cell>
          <cell r="O2085" t="str">
            <v>H</v>
          </cell>
          <cell r="P2085" t="str">
            <v>ATRIBUÍDO SÃO PAULO</v>
          </cell>
          <cell r="Q2085">
            <v>1</v>
          </cell>
          <cell r="R2085">
            <v>6.28</v>
          </cell>
        </row>
        <row r="2086">
          <cell r="M2086">
            <v>93238</v>
          </cell>
          <cell r="N2086" t="str">
            <v>ROLO COMPACTADOR VIBRATÓRIO REBOCÁVEL, CILINDRO DE AÇO LISO, POTÊNCIA DE TRAÇÃO DE 65 CV, PESO 4,7 T, IMPACTO DINÂMICO 18,3 T, LARGURA DE TRABALHO 1,67 M - JUROS. AF_02/2016</v>
          </cell>
          <cell r="O2086" t="str">
            <v>H</v>
          </cell>
          <cell r="P2086" t="str">
            <v>ATRIBUÍDO SÃO PAULO</v>
          </cell>
          <cell r="Q2086">
            <v>1</v>
          </cell>
          <cell r="R2086">
            <v>0.87</v>
          </cell>
        </row>
        <row r="2087">
          <cell r="M2087" t="str">
            <v/>
          </cell>
          <cell r="N2087" t="str">
            <v/>
          </cell>
          <cell r="O2087" t="str">
            <v/>
          </cell>
          <cell r="P2087" t="str">
            <v/>
          </cell>
          <cell r="Q2087" t="str">
            <v/>
          </cell>
          <cell r="R2087" t="str">
            <v/>
          </cell>
        </row>
        <row r="2088">
          <cell r="M2088">
            <v>5729</v>
          </cell>
          <cell r="N2088" t="str">
            <v>ROLO COMPACTADOR VIBRATÓRIO TANDEM AÇO LISO, POTÊNCIA 58 HP, PESO SEM/COM LASTRO 6,5 / 9,4 T, LARGURA DE TRABALHO 1,2 M - MANUTENÇÃO. AF_06/2014</v>
          </cell>
          <cell r="O2088" t="str">
            <v>H</v>
          </cell>
          <cell r="P2088" t="str">
            <v>ATRIBUÍDO SÃO PAULO</v>
          </cell>
          <cell r="Q2088">
            <v>1</v>
          </cell>
          <cell r="R2088">
            <v>31.98</v>
          </cell>
        </row>
        <row r="2089">
          <cell r="M2089">
            <v>5730</v>
          </cell>
          <cell r="N2089" t="str">
            <v>ROLO COMPACTADOR VIBRATÓRIO TANDEM AÇO LISO, POTÊNCIA 58 HP, PESO SEM/COM LASTRO 6,5 / 9,4 T, LARGURA DE TRABALHO 1,2 M - MATERIAIS NA OPERAÇÃO. AF_06/2014</v>
          </cell>
          <cell r="O2089" t="str">
            <v>H</v>
          </cell>
          <cell r="P2089" t="str">
            <v>COLETADO</v>
          </cell>
          <cell r="Q2089">
            <v>1</v>
          </cell>
          <cell r="R2089">
            <v>31.9</v>
          </cell>
        </row>
        <row r="2090">
          <cell r="M2090">
            <v>88303</v>
          </cell>
          <cell r="N2090" t="str">
            <v>OPERADOR DE ROLO COMPACTADOR COM ENCARGOS COMPLEMENTARES</v>
          </cell>
          <cell r="O2090" t="str">
            <v>H</v>
          </cell>
          <cell r="P2090" t="str">
            <v>COEFICIENTE DE REPRESENTATIVIDADE</v>
          </cell>
          <cell r="Q2090">
            <v>1</v>
          </cell>
          <cell r="R2090">
            <v>16.29</v>
          </cell>
        </row>
        <row r="2091">
          <cell r="M2091">
            <v>89280</v>
          </cell>
          <cell r="N2091" t="str">
            <v>ROLO COMPACTADOR VIBRATÓRIO TANDEM AÇO LISO, POTÊNCIA 58 HP, PESO SEM/COM LASTRO 6,5 / 9,4 T, LARGURA DE TRABALHO 1,2 M - DEPRECIAÇÃO. AF_06/2014</v>
          </cell>
          <cell r="O2091" t="str">
            <v>H</v>
          </cell>
          <cell r="P2091" t="str">
            <v>ATRIBUÍDO SÃO PAULO</v>
          </cell>
          <cell r="Q2091">
            <v>1</v>
          </cell>
          <cell r="R2091">
            <v>25.56</v>
          </cell>
        </row>
        <row r="2092">
          <cell r="M2092">
            <v>89281</v>
          </cell>
          <cell r="N2092" t="str">
            <v>ROLO COMPACTADOR VIBRATÓRIO TANDEM AÇO LISO, POTÊNCIA 58 HP, PESO SEM/COM LASTRO 6,5 / 9,4 T, LARGURA DE TRABALHO 1,2 M - JUROS. AF_06/2014</v>
          </cell>
          <cell r="O2092" t="str">
            <v>H</v>
          </cell>
          <cell r="P2092" t="str">
            <v>ATRIBUÍDO SÃO PAULO</v>
          </cell>
          <cell r="Q2092">
            <v>1</v>
          </cell>
          <cell r="R2092">
            <v>3.54</v>
          </cell>
        </row>
        <row r="2093">
          <cell r="M2093" t="str">
            <v/>
          </cell>
          <cell r="N2093" t="str">
            <v/>
          </cell>
          <cell r="O2093" t="str">
            <v/>
          </cell>
          <cell r="P2093" t="str">
            <v/>
          </cell>
          <cell r="Q2093" t="str">
            <v/>
          </cell>
          <cell r="R2093" t="str">
            <v/>
          </cell>
        </row>
        <row r="2094">
          <cell r="M2094">
            <v>5735</v>
          </cell>
          <cell r="N2094" t="str">
            <v>RETROESCAVADEIRA SOBRE RODAS COM CARREGADEIRA, TRAÇÃO 4X4, POTÊNCIA LÍQ. 72 HP, CAÇAMBA CARREG. CAP. MÍN. 0,79 M3, CAÇAMBA RETRO CAP. 0,18 M3, PESO OPERACIONAL MÍN. 7.140 KG, PROFUNDIDADE ESCAVAÇÃO MÁX. 4,50 M - MANUTENÇÃO. AF_06/2014</v>
          </cell>
          <cell r="O2094" t="str">
            <v>H</v>
          </cell>
          <cell r="P2094" t="str">
            <v>ATRIBUÍDO SÃO PAULO</v>
          </cell>
          <cell r="Q2094">
            <v>1</v>
          </cell>
          <cell r="R2094">
            <v>20.87</v>
          </cell>
        </row>
        <row r="2095">
          <cell r="M2095">
            <v>5736</v>
          </cell>
          <cell r="N2095" t="str">
            <v>RETROESCAVADEIRA SOBRE RODAS COM CARREGADEIRA, TRAÇÃO 4X4, POTÊNCIA LÍQ. 72 HP, CAÇAMBA CARREG. CAP. MÍN. 0,79 M3, CAÇAMBA RETRO CAP. 0,18 M3, PESO OPERACIONAL MÍN. 7.140 KG, PROFUNDIDADE ESCAVAÇÃO MÁX. 4,50 M - MATERIAIS NA OPERAÇÃO. AF_06/2014</v>
          </cell>
          <cell r="O2095" t="str">
            <v>H</v>
          </cell>
          <cell r="P2095" t="str">
            <v>COLETADO</v>
          </cell>
          <cell r="Q2095">
            <v>1</v>
          </cell>
          <cell r="R2095">
            <v>34.85</v>
          </cell>
        </row>
        <row r="2096">
          <cell r="M2096">
            <v>88294</v>
          </cell>
          <cell r="N2096" t="str">
            <v>OPERADOR DE ESCAVADEIRA COM ENCARGOS COMPLEMENTARES</v>
          </cell>
          <cell r="O2096" t="str">
            <v>H</v>
          </cell>
          <cell r="P2096" t="str">
            <v>COLETADO</v>
          </cell>
          <cell r="Q2096">
            <v>1</v>
          </cell>
          <cell r="R2096">
            <v>21.11</v>
          </cell>
        </row>
        <row r="2097">
          <cell r="M2097">
            <v>89011</v>
          </cell>
          <cell r="N2097" t="str">
            <v>RETROESCAVADEIRA SOBRE RODAS COM CARREGADEIRA, TRAÇÃO 4X4, POTÊNCIA LÍQ. 72 HP, CAÇAMBA CARREG. CAP. MÍN. 0,79 M3, CAÇAMBA RETRO CAP. 0,18 M3, PESO OPERACIONAL MÍN. 7.140 KG, PROFUNDIDADE ESCAVAÇÃO MÁX. 4,50 M - DEPRECIAÇÃO. AF_06/2014</v>
          </cell>
          <cell r="O2097" t="str">
            <v>H</v>
          </cell>
          <cell r="P2097" t="str">
            <v>ATRIBUÍDO SÃO PAULO</v>
          </cell>
          <cell r="Q2097">
            <v>1</v>
          </cell>
          <cell r="R2097">
            <v>16.7</v>
          </cell>
        </row>
        <row r="2098">
          <cell r="M2098">
            <v>89012</v>
          </cell>
          <cell r="N2098" t="str">
            <v>RETROESCAVADEIRA SOBRE RODAS COM CARREGADEIRA, TRAÇÃO 4X4, POTÊNCIA LÍQ. 72 HP, CAÇAMBA CARREG. CAP. MÍN. 0,79 M3, CAÇAMBA RETRO CAP. 0,18 M3, PESO OPERACIONAL MÍN. 7.140 KG, PROFUNDIDADE ESCAVAÇÃO MÁX. 4,50 M - JUROS. AF_06/2014</v>
          </cell>
          <cell r="O2098" t="str">
            <v>H</v>
          </cell>
          <cell r="P2098" t="str">
            <v>ATRIBUÍDO SÃO PAULO</v>
          </cell>
          <cell r="Q2098">
            <v>1</v>
          </cell>
          <cell r="R2098">
            <v>2.2599999999999998</v>
          </cell>
        </row>
        <row r="2099">
          <cell r="M2099" t="str">
            <v/>
          </cell>
          <cell r="N2099" t="str">
            <v/>
          </cell>
          <cell r="O2099" t="str">
            <v/>
          </cell>
          <cell r="P2099" t="str">
            <v/>
          </cell>
          <cell r="Q2099" t="str">
            <v/>
          </cell>
          <cell r="R2099" t="str">
            <v/>
          </cell>
        </row>
        <row r="2100">
          <cell r="M2100">
            <v>5738</v>
          </cell>
          <cell r="N2100" t="str">
            <v>ROLO COMPACTADOR VIBRATÓRIO PÉ DE CARNEIRO, OPERADO POR CONTROLE REMOTO, POTÊNCIA 12,5 KW, PESO OPERACIONAL 1,675 T, LARGURA DE TRABALHO 0,85 M - DEPRECIAÇÃO. AF_02/2016</v>
          </cell>
          <cell r="O2100" t="str">
            <v>H</v>
          </cell>
          <cell r="P2100" t="str">
            <v>ATRIBUÍDO SÃO PAULO</v>
          </cell>
          <cell r="Q2100">
            <v>1</v>
          </cell>
          <cell r="R2100">
            <v>28.44</v>
          </cell>
        </row>
        <row r="2101">
          <cell r="M2101">
            <v>5739</v>
          </cell>
          <cell r="N2101" t="str">
            <v>ROLO COMPACTADOR VIBRATÓRIO PÉ DE CARNEIRO, OPERADO POR CONTROLE REMOTO, POTÊNCIA 12,5 KW, PESO OPERACIONAL 1,675 T, LARGURA DE TRABALHO 0,85 M - MANUTENÇÃO. AF_02/2016</v>
          </cell>
          <cell r="O2101" t="str">
            <v>H</v>
          </cell>
          <cell r="P2101" t="str">
            <v>ATRIBUÍDO SÃO PAULO</v>
          </cell>
          <cell r="Q2101">
            <v>1</v>
          </cell>
          <cell r="R2101">
            <v>35.590000000000003</v>
          </cell>
        </row>
        <row r="2102">
          <cell r="M2102">
            <v>88303</v>
          </cell>
          <cell r="N2102" t="str">
            <v>OPERADOR DE ROLO COMPACTADOR COM ENCARGOS COMPLEMENTARES</v>
          </cell>
          <cell r="O2102" t="str">
            <v>H</v>
          </cell>
          <cell r="P2102" t="str">
            <v>COEFICIENTE DE REPRESENTATIVIDADE</v>
          </cell>
          <cell r="Q2102">
            <v>1</v>
          </cell>
          <cell r="R2102">
            <v>16.29</v>
          </cell>
        </row>
        <row r="2103">
          <cell r="M2103">
            <v>93239</v>
          </cell>
          <cell r="N2103" t="str">
            <v>ROLO COMPACTADOR VIBRATÓRIO PÉ DE CARNEIRO, OPERADO POR CONTROLE REMOTO, POTÊNCIA 12,5 KW, PESO OPERACIONAL 1,675 T, LARGURA DE TRABALHO 0,85 M - JUROS. AF_02/2016</v>
          </cell>
          <cell r="O2103" t="str">
            <v>H</v>
          </cell>
          <cell r="P2103" t="str">
            <v>ATRIBUÍDO SÃO PAULO</v>
          </cell>
          <cell r="Q2103">
            <v>1</v>
          </cell>
          <cell r="R2103">
            <v>3.94</v>
          </cell>
        </row>
        <row r="2104">
          <cell r="M2104">
            <v>93240</v>
          </cell>
          <cell r="N2104" t="str">
            <v>ROLO COMPACTADOR VIBRATÓRIO PÉ DE CARNEIRO, OPERADO POR CONTROLE REMOTO, POTÊNCIA 12,5 KW, PESO OPERACIONAL 1,675 T, LARGURA DE TRABALHO 0,85 M - MATERIAIS NA OPERAÇÃO. AF_02/2016</v>
          </cell>
          <cell r="O2104" t="str">
            <v>H</v>
          </cell>
          <cell r="P2104" t="str">
            <v>COLETADO</v>
          </cell>
          <cell r="Q2104">
            <v>1</v>
          </cell>
          <cell r="R2104">
            <v>9.2200000000000006</v>
          </cell>
        </row>
        <row r="2105">
          <cell r="M2105" t="str">
            <v/>
          </cell>
          <cell r="N2105" t="str">
            <v/>
          </cell>
          <cell r="O2105" t="str">
            <v/>
          </cell>
          <cell r="P2105" t="str">
            <v/>
          </cell>
          <cell r="Q2105" t="str">
            <v/>
          </cell>
          <cell r="R2105" t="str">
            <v/>
          </cell>
        </row>
        <row r="2106">
          <cell r="M2106">
            <v>5741</v>
          </cell>
          <cell r="N2106" t="str">
            <v>USINA DE LAMA ASFÁLTICA, PROD 30 A 50 T/H, SILO DE AGREGADO 7 M3, RESERVATÓRIOS PARA EMULSÃO E ÁGUA DE 2,3 M3 CADA, MISTURADOR TIPO PUG MILL A SER MONTADO SOBRE CAMINHÃO - MANUTENÇÃO. AF_10/2014</v>
          </cell>
          <cell r="O2106" t="str">
            <v>H</v>
          </cell>
          <cell r="P2106" t="str">
            <v>ATRIBUÍDO SÃO PAULO</v>
          </cell>
          <cell r="Q2106">
            <v>1</v>
          </cell>
          <cell r="R2106">
            <v>38.46</v>
          </cell>
        </row>
        <row r="2107">
          <cell r="M2107">
            <v>5742</v>
          </cell>
          <cell r="N2107" t="str">
            <v>USINA DE LAMA ASFÁLTICA, PROD 30 A 50 T/H, SILO DE AGREGADO 7 M3, RESERVATÓRIOS PARA EMULSÃO E ÁGUA DE 2,3 M3 CADA, MISTURADOR TIPO PUG MILL A SER MONTADO SOBRE CAMINHÃO - MATERIAIS NA OPERAÇÃO. AF_10/2014</v>
          </cell>
          <cell r="O2107" t="str">
            <v>H</v>
          </cell>
          <cell r="P2107" t="str">
            <v>COLETADO</v>
          </cell>
          <cell r="Q2107">
            <v>1</v>
          </cell>
          <cell r="R2107">
            <v>21.25</v>
          </cell>
        </row>
        <row r="2108">
          <cell r="M2108">
            <v>88316</v>
          </cell>
          <cell r="N2108" t="str">
            <v>SERVENTE COM ENCARGOS COMPLEMENTARES</v>
          </cell>
          <cell r="O2108" t="str">
            <v>H</v>
          </cell>
          <cell r="P2108" t="str">
            <v>COLETADO</v>
          </cell>
          <cell r="Q2108">
            <v>1</v>
          </cell>
          <cell r="R2108">
            <v>14.25</v>
          </cell>
        </row>
        <row r="2109">
          <cell r="M2109">
            <v>88847</v>
          </cell>
          <cell r="N2109" t="str">
            <v>USINA DE LAMA ASFÁLTICA, PROD 30 A 50 T/H, SILO DE AGREGADO 7 M3, RESERVATÓRIOS PARA EMULSÃO E ÁGUA DE 2,3 M3 CADA, MISTURADOR TIPO PUG MILL A SER MONTADO SOBRE CAMINHÃO - DEPRECIAÇÃO. AF_10/2014</v>
          </cell>
          <cell r="O2109" t="str">
            <v>H</v>
          </cell>
          <cell r="P2109" t="str">
            <v>ATRIBUÍDO SÃO PAULO</v>
          </cell>
          <cell r="Q2109">
            <v>1</v>
          </cell>
          <cell r="R2109">
            <v>20.51</v>
          </cell>
        </row>
        <row r="2110">
          <cell r="M2110">
            <v>88848</v>
          </cell>
          <cell r="N2110" t="str">
            <v>USINA DE LAMA ASFÁLTICA, PROD 30 A 50 T/H, SILO DE AGREGADO 7 M3, RESERVATÓRIOS PARA EMULSÃO E ÁGUA DE 2,3 M3 CADA, MISTURADOR TIPO PUG MILL A SER MONTADO SOBRE CAMINHÃO - JUROS. AF_10/2014</v>
          </cell>
          <cell r="O2110" t="str">
            <v>H</v>
          </cell>
          <cell r="P2110" t="str">
            <v>ATRIBUÍDO SÃO PAULO</v>
          </cell>
          <cell r="Q2110">
            <v>1</v>
          </cell>
          <cell r="R2110">
            <v>4.3</v>
          </cell>
        </row>
        <row r="2111">
          <cell r="M2111" t="str">
            <v/>
          </cell>
          <cell r="N2111" t="str">
            <v/>
          </cell>
          <cell r="O2111" t="str">
            <v/>
          </cell>
          <cell r="P2111" t="str">
            <v/>
          </cell>
          <cell r="Q2111" t="str">
            <v/>
          </cell>
          <cell r="R2111" t="str">
            <v/>
          </cell>
        </row>
        <row r="2112">
          <cell r="M2112">
            <v>5751</v>
          </cell>
          <cell r="N2112" t="str">
            <v>CAMINHÃO TOCO, PESO BRUTO TOTAL 14.300 KG, CARGA ÚTIL MÁXIMA 9590 KG, DISTÂNCIA ENTRE EIXOS 4,76 M, POTÊNCIA 185 CV (NÃO INCLUI CARROCERIA) - MANUTENÇÃO. AF_06/2014</v>
          </cell>
          <cell r="O2112" t="str">
            <v>H</v>
          </cell>
          <cell r="P2112" t="str">
            <v>ATRIBUÍDO SÃO PAULO</v>
          </cell>
          <cell r="Q2112">
            <v>1</v>
          </cell>
          <cell r="R2112">
            <v>21.32</v>
          </cell>
        </row>
        <row r="2113">
          <cell r="M2113">
            <v>53827</v>
          </cell>
          <cell r="N2113" t="str">
            <v>CAMINHÃO TOCO, PESO BRUTO TOTAL 14.300 KG, CARGA ÚTIL MÁXIMA 9590 KG, DISTÂNCIA ENTRE EIXOS 4,76 M, POTÊNCIA 185 CV (NÃO INCLUI CARROCERIA) - MATERIAIS NA OPERAÇÃO. AF_06/2014</v>
          </cell>
          <cell r="O2113" t="str">
            <v>H</v>
          </cell>
          <cell r="P2113" t="str">
            <v>COLETADO</v>
          </cell>
          <cell r="Q2113">
            <v>1</v>
          </cell>
          <cell r="R2113">
            <v>87.86</v>
          </cell>
        </row>
        <row r="2114">
          <cell r="M2114">
            <v>88282</v>
          </cell>
          <cell r="N2114" t="str">
            <v>MOTORISTA DE CAMINHÃO COM ENCARGOS COMPLEMENTARES</v>
          </cell>
          <cell r="O2114" t="str">
            <v>H</v>
          </cell>
          <cell r="P2114" t="str">
            <v>COEFICIENTE DE REPRESENTATIVIDADE</v>
          </cell>
          <cell r="Q2114">
            <v>1</v>
          </cell>
          <cell r="R2114">
            <v>17.600000000000001</v>
          </cell>
        </row>
        <row r="2115">
          <cell r="M2115">
            <v>91354</v>
          </cell>
          <cell r="N2115" t="str">
            <v>CAMINHÃO TOCO, PESO BRUTO TOTAL 14.300 KG, CARGA ÚTIL MÁXIMA 9590 KG, DISTÂNCIA ENTRE EIXOS 4,76 M, POTÊNCIA 185 CV (NÃO INCLUI CARROCERIA) - DEPRECIAÇÃO. AF_06/2014</v>
          </cell>
          <cell r="O2115" t="str">
            <v>H</v>
          </cell>
          <cell r="P2115" t="str">
            <v>ATRIBUÍDO SÃO PAULO</v>
          </cell>
          <cell r="Q2115">
            <v>1</v>
          </cell>
          <cell r="R2115">
            <v>11.37</v>
          </cell>
        </row>
        <row r="2116">
          <cell r="M2116">
            <v>91355</v>
          </cell>
          <cell r="N2116" t="str">
            <v>CAMINHÃO TOCO, PESO BRUTO TOTAL 14.300 KG, CARGA ÚTIL MÁXIMA 9590 KG, DISTÂNCIA ENTRE EIXOS 4,76 M, POTÊNCIA 185 CV (NÃO INCLUI CARROCERIA) - JUROS. AF_06/2014</v>
          </cell>
          <cell r="O2116" t="str">
            <v>H</v>
          </cell>
          <cell r="P2116" t="str">
            <v>ATRIBUÍDO SÃO PAULO</v>
          </cell>
          <cell r="Q2116">
            <v>1</v>
          </cell>
          <cell r="R2116">
            <v>2.38</v>
          </cell>
        </row>
        <row r="2117">
          <cell r="M2117">
            <v>91356</v>
          </cell>
          <cell r="N2117" t="str">
            <v>CAMINHÃO TOCO, PESO BRUTO TOTAL 14.300 KG, CARGA ÚTIL MÁXIMA 9590 KG, DISTÂNCIA ENTRE EIXOS 4,76 M, POTÊNCIA 185 CV (NÃO INCLUI CARROCERIA) - IMPOSTOS E SEGUROS. AF_06/2014</v>
          </cell>
          <cell r="O2117" t="str">
            <v>H</v>
          </cell>
          <cell r="P2117" t="str">
            <v>ATRIBUÍDO SÃO PAULO</v>
          </cell>
          <cell r="Q2117">
            <v>1</v>
          </cell>
          <cell r="R2117">
            <v>0.92</v>
          </cell>
        </row>
        <row r="2118">
          <cell r="M2118" t="str">
            <v/>
          </cell>
          <cell r="N2118" t="str">
            <v/>
          </cell>
          <cell r="O2118" t="str">
            <v/>
          </cell>
          <cell r="P2118" t="str">
            <v/>
          </cell>
          <cell r="Q2118" t="str">
            <v/>
          </cell>
          <cell r="R2118" t="str">
            <v/>
          </cell>
        </row>
        <row r="2119">
          <cell r="M2119">
            <v>5754</v>
          </cell>
          <cell r="N2119" t="str">
            <v>CAMINHÃO TOCO, PESO BRUTO TOTAL 16.000 KG, CARGA ÚTIL MÁXIMA DE 10.685 KG, DISTÂNCIA ENTRE EIXOS 4,80 M, POTÊNCIA 189 CV EXCLUSIVE CARROCERIA - MANUTENÇÃO. AF_06/2014</v>
          </cell>
          <cell r="O2119" t="str">
            <v>H</v>
          </cell>
          <cell r="P2119" t="str">
            <v>ATRIBUÍDO SÃO PAULO</v>
          </cell>
          <cell r="Q2119">
            <v>1</v>
          </cell>
          <cell r="R2119">
            <v>17.96</v>
          </cell>
        </row>
        <row r="2120">
          <cell r="M2120">
            <v>53829</v>
          </cell>
          <cell r="N2120" t="str">
            <v>CAMINHÃO TOCO, PESO BRUTO TOTAL 16.000 KG, CARGA ÚTIL MÁXIMA DE 10.685 KG, DISTÂNCIA ENTRE EIXOS 4,80 M, POTÊNCIA 189 CV EXCLUSIVE CARROCERIA - MATERIAIS NA OPERAÇÃO. AF_06/2014</v>
          </cell>
          <cell r="O2120" t="str">
            <v>H</v>
          </cell>
          <cell r="P2120" t="str">
            <v>COLETADO</v>
          </cell>
          <cell r="Q2120">
            <v>1</v>
          </cell>
          <cell r="R2120">
            <v>89.75</v>
          </cell>
        </row>
        <row r="2121">
          <cell r="M2121">
            <v>88282</v>
          </cell>
          <cell r="N2121" t="str">
            <v>MOTORISTA DE CAMINHÃO COM ENCARGOS COMPLEMENTARES</v>
          </cell>
          <cell r="O2121" t="str">
            <v>H</v>
          </cell>
          <cell r="P2121" t="str">
            <v>COEFICIENTE DE REPRESENTATIVIDADE</v>
          </cell>
          <cell r="Q2121">
            <v>1</v>
          </cell>
          <cell r="R2121">
            <v>17.600000000000001</v>
          </cell>
        </row>
        <row r="2122">
          <cell r="M2122">
            <v>91375</v>
          </cell>
          <cell r="N2122" t="str">
            <v>CAMINHÃO TOCO, PESO BRUTO TOTAL 16.000 KG, CARGA ÚTIL MÁXIMA DE 10.685 KG, DISTÂNCIA ENTRE EIXOS 4,80 M, POTÊNCIA 189 CV EXCLUSIVE CARROCERIA - DEPRECIAÇÃO. AF_06/2014</v>
          </cell>
          <cell r="O2122" t="str">
            <v>H</v>
          </cell>
          <cell r="P2122" t="str">
            <v>ATRIBUÍDO SÃO PAULO</v>
          </cell>
          <cell r="Q2122">
            <v>1</v>
          </cell>
          <cell r="R2122">
            <v>9.58</v>
          </cell>
        </row>
        <row r="2123">
          <cell r="M2123">
            <v>91376</v>
          </cell>
          <cell r="N2123" t="str">
            <v>CAMINHÃO TOCO, PESO BRUTO TOTAL 16.000 KG, CARGA ÚTIL MÁXIMA DE 10.685 KG, DISTÂNCIA ENTRE EIXOS 4,80 M, POTÊNCIA 189 CV EXCLUSIVE CARROCERIA - JUROS. AF_06/2014</v>
          </cell>
          <cell r="O2123" t="str">
            <v>H</v>
          </cell>
          <cell r="P2123" t="str">
            <v>ATRIBUÍDO SÃO PAULO</v>
          </cell>
          <cell r="Q2123">
            <v>1</v>
          </cell>
          <cell r="R2123">
            <v>2.0099999999999998</v>
          </cell>
        </row>
        <row r="2124">
          <cell r="M2124">
            <v>91377</v>
          </cell>
          <cell r="N2124" t="str">
            <v>CAMINHÃO TOCO, PESO BRUTO TOTAL 16.000 KG, CARGA ÚTIL MÁXIMA DE 10.685 KG, DISTÂNCIA ENTRE EIXOS 4,80 M, POTÊNCIA 189 CV EXCLUSIVE CARROCERIA - IMPOSTOS E SEGUROS. AF_06/2014</v>
          </cell>
          <cell r="O2124" t="str">
            <v>H</v>
          </cell>
          <cell r="P2124" t="str">
            <v>ATRIBUÍDO SÃO PAULO</v>
          </cell>
          <cell r="Q2124">
            <v>1</v>
          </cell>
          <cell r="R2124">
            <v>0.78</v>
          </cell>
        </row>
        <row r="2125">
          <cell r="M2125" t="str">
            <v/>
          </cell>
          <cell r="N2125" t="str">
            <v/>
          </cell>
          <cell r="O2125" t="str">
            <v/>
          </cell>
          <cell r="P2125" t="str">
            <v/>
          </cell>
          <cell r="Q2125" t="str">
            <v/>
          </cell>
          <cell r="R2125" t="str">
            <v/>
          </cell>
        </row>
        <row r="2126">
          <cell r="M2126">
            <v>5763</v>
          </cell>
          <cell r="N2126" t="str">
            <v>CAMINHÃO PIPA 10.000 L TRUCADO, PESO BRUTO TOTAL 23.000 KG, CARGA ÚTIL MÁXIMA 15.935 KG, DISTÂNCIA ENTRE EIXOS 4,8 M, POTÊNCIA 230 CV, INCLUSIVE TANQUE DE AÇO PARA TRANSPORTE DE ÁGUA - MANUTENÇÃO. AF_06/2014</v>
          </cell>
          <cell r="O2126" t="str">
            <v>H</v>
          </cell>
          <cell r="P2126" t="str">
            <v>ATRIBUÍDO SÃO PAULO</v>
          </cell>
          <cell r="Q2126">
            <v>1</v>
          </cell>
          <cell r="R2126">
            <v>31.7</v>
          </cell>
        </row>
        <row r="2127">
          <cell r="M2127">
            <v>53831</v>
          </cell>
          <cell r="N2127" t="str">
            <v>CAMINHÃO PIPA 10.000 L TRUCADO, PESO BRUTO TOTAL 23.000 KG, CARGA ÚTIL MÁXIMA 15.935 KG, DISTÂNCIA ENTRE EIXOS 4,8 M, POTÊNCIA 230 CV, INCLUSIVE TANQUE DE AÇO PARA TRANSPORTE DE ÁGUA - MATERIAIS NA OPERAÇÃO. AF_06/2014</v>
          </cell>
          <cell r="O2127" t="str">
            <v>H</v>
          </cell>
          <cell r="P2127" t="str">
            <v>COLETADO</v>
          </cell>
          <cell r="Q2127">
            <v>1</v>
          </cell>
          <cell r="R2127">
            <v>148.25</v>
          </cell>
        </row>
        <row r="2128">
          <cell r="M2128">
            <v>88282</v>
          </cell>
          <cell r="N2128" t="str">
            <v>MOTORISTA DE CAMINHÃO COM ENCARGOS COMPLEMENTARES</v>
          </cell>
          <cell r="O2128" t="str">
            <v>H</v>
          </cell>
          <cell r="P2128" t="str">
            <v>COEFICIENTE DE REPRESENTATIVIDADE</v>
          </cell>
          <cell r="Q2128">
            <v>1</v>
          </cell>
          <cell r="R2128">
            <v>17.600000000000001</v>
          </cell>
        </row>
        <row r="2129">
          <cell r="M2129">
            <v>91396</v>
          </cell>
          <cell r="N2129" t="str">
            <v>CAMINHÃO PIPA 10.000 L TRUCADO, PESO BRUTO TOTAL 23.000 KG, CARGA ÚTIL MÁXIMA 15.935 KG, DISTÂNCIA ENTRE EIXOS 4,8 M, POTÊNCIA 230 CV, INCLUSIVE TANQUE DE AÇO PARA TRANSPORTE DE ÁGUA - DEPRECIAÇÃO. AF_06/2014</v>
          </cell>
          <cell r="O2129" t="str">
            <v>H</v>
          </cell>
          <cell r="P2129" t="str">
            <v>ATRIBUÍDO SÃO PAULO</v>
          </cell>
          <cell r="Q2129">
            <v>1</v>
          </cell>
          <cell r="R2129">
            <v>16.91</v>
          </cell>
        </row>
        <row r="2130">
          <cell r="M2130">
            <v>91397</v>
          </cell>
          <cell r="N2130" t="str">
            <v>CAMINHÃO PIPA 10.000 L TRUCADO, PESO BRUTO TOTAL 23.000 KG, CARGA ÚTIL MÁXIMA 15.935 KG, DISTÂNCIA ENTRE EIXOS 4,8 M, POTÊNCIA 230 CV, INCLUSIVE TANQUE DE AÇO PARA TRANSPORTE DE ÁGUA - JUROS. AF_06/2014</v>
          </cell>
          <cell r="O2130" t="str">
            <v>H</v>
          </cell>
          <cell r="P2130" t="str">
            <v>ATRIBUÍDO SÃO PAULO</v>
          </cell>
          <cell r="Q2130">
            <v>1</v>
          </cell>
          <cell r="R2130">
            <v>3.54</v>
          </cell>
        </row>
        <row r="2131">
          <cell r="M2131">
            <v>91398</v>
          </cell>
          <cell r="N2131" t="str">
            <v>CAMINHÃO PIPA 10.000 L TRUCADO, PESO BRUTO TOTAL 23.000 KG, CARGA ÚTIL MÁXIMA 15.935 KG, DISTÂNCIA ENTRE EIXOS 4,8 M, POTÊNCIA 230 CV, INCLUSIVE TANQUE DE AÇO PARA TRANSPORTE DE ÁGUA - IMPOSTOS E SEGUROS. AF_06/2014</v>
          </cell>
          <cell r="O2131" t="str">
            <v>H</v>
          </cell>
          <cell r="P2131" t="str">
            <v>ATRIBUÍDO SÃO PAULO</v>
          </cell>
          <cell r="Q2131">
            <v>1</v>
          </cell>
          <cell r="R2131">
            <v>1.37</v>
          </cell>
        </row>
        <row r="2132">
          <cell r="M2132" t="str">
            <v/>
          </cell>
          <cell r="N2132" t="str">
            <v/>
          </cell>
          <cell r="O2132" t="str">
            <v/>
          </cell>
          <cell r="P2132" t="str">
            <v/>
          </cell>
          <cell r="Q2132" t="str">
            <v/>
          </cell>
          <cell r="R2132" t="str">
            <v/>
          </cell>
        </row>
        <row r="2133">
          <cell r="M2133">
            <v>5765</v>
          </cell>
          <cell r="N2133" t="str">
            <v>ESPARGIDOR DE ASFALTO PRESSURIZADO COM TANQUE DE 2500 L, REBOCÁVEL COM MOTOR A GASOLINA POTÊNCIA 3,4 HP - MANUTENÇÃO. AF_07/2014</v>
          </cell>
          <cell r="O2133" t="str">
            <v>H</v>
          </cell>
          <cell r="P2133" t="str">
            <v>ATRIBUÍDO SÃO PAULO</v>
          </cell>
          <cell r="Q2133">
            <v>1</v>
          </cell>
          <cell r="R2133">
            <v>2.71</v>
          </cell>
        </row>
        <row r="2134">
          <cell r="M2134">
            <v>5766</v>
          </cell>
          <cell r="N2134" t="str">
            <v>ESPARGIDOR DE ASFALTO PRESSURIZADO COM TANQUE DE 2500 L, REBOCÁVEL COM MOTOR A GASOLINA POTÊNCIA 3,4 HP - MATERIAIS NA OPERAÇÃO. AF_07/2014</v>
          </cell>
          <cell r="O2134" t="str">
            <v>H</v>
          </cell>
          <cell r="P2134" t="str">
            <v>COLETADO</v>
          </cell>
          <cell r="Q2134">
            <v>1</v>
          </cell>
          <cell r="R2134">
            <v>3.58</v>
          </cell>
        </row>
        <row r="2135">
          <cell r="M2135">
            <v>88316</v>
          </cell>
          <cell r="N2135" t="str">
            <v>SERVENTE COM ENCARGOS COMPLEMENTARES</v>
          </cell>
          <cell r="O2135" t="str">
            <v>H</v>
          </cell>
          <cell r="P2135" t="str">
            <v>COLETADO</v>
          </cell>
          <cell r="Q2135">
            <v>1</v>
          </cell>
          <cell r="R2135">
            <v>14.25</v>
          </cell>
        </row>
        <row r="2136">
          <cell r="M2136">
            <v>88569</v>
          </cell>
          <cell r="N2136" t="str">
            <v>ESPARGIDOR DE ASFALTO PRESSURIZADO COM TANQUE DE 2500 L, REBOCÁVEL COM MOTOR A GASOLINA POTÊNCIA 3,4 HP - DEPRECIAÇÃO. AF_07/2014</v>
          </cell>
          <cell r="O2136" t="str">
            <v>H</v>
          </cell>
          <cell r="P2136" t="str">
            <v>ATRIBUÍDO SÃO PAULO</v>
          </cell>
          <cell r="Q2136">
            <v>1</v>
          </cell>
          <cell r="R2136">
            <v>3.47</v>
          </cell>
        </row>
        <row r="2137">
          <cell r="M2137">
            <v>88570</v>
          </cell>
          <cell r="N2137" t="str">
            <v>ESPARGIDOR DE ASFALTO PRESSURIZADO COM TANQUE DE 2500 L, REBOCÁVEL COM MOTOR A GASOLINA POTÊNCIA 3,4 HP - JUROS. AF_07/2014</v>
          </cell>
          <cell r="O2137" t="str">
            <v>H</v>
          </cell>
          <cell r="P2137" t="str">
            <v>ATRIBUÍDO SÃO PAULO</v>
          </cell>
          <cell r="Q2137">
            <v>1</v>
          </cell>
          <cell r="R2137">
            <v>0.75</v>
          </cell>
        </row>
        <row r="2138">
          <cell r="M2138" t="str">
            <v/>
          </cell>
          <cell r="N2138" t="str">
            <v/>
          </cell>
          <cell r="O2138" t="str">
            <v/>
          </cell>
          <cell r="P2138" t="str">
            <v/>
          </cell>
          <cell r="Q2138" t="str">
            <v/>
          </cell>
          <cell r="R2138" t="str">
            <v/>
          </cell>
        </row>
        <row r="2139">
          <cell r="M2139">
            <v>53840</v>
          </cell>
          <cell r="N2139" t="str">
            <v>GRADE DE DISCO REBOCÁVEL COM 20 DISCOS 24" X 6 MM COM PNEUS PARA TRANSPORTE - DEPRECIAÇÃO. AF_06/2014</v>
          </cell>
          <cell r="O2139" t="str">
            <v>H</v>
          </cell>
          <cell r="P2139" t="str">
            <v>ATRIBUÍDO SÃO PAULO</v>
          </cell>
          <cell r="Q2139">
            <v>1</v>
          </cell>
          <cell r="R2139">
            <v>2.59</v>
          </cell>
        </row>
        <row r="2140">
          <cell r="M2140">
            <v>53841</v>
          </cell>
          <cell r="N2140" t="str">
            <v>GRADE DE DISCO REBOCÁVEL COM 20 DISCOS 24" X 6 MM COM PNEUS PARA TRANSPORTE - MANUTENÇÃO. AF_06/2014</v>
          </cell>
          <cell r="O2140" t="str">
            <v>H</v>
          </cell>
          <cell r="P2140" t="str">
            <v>ATRIBUÍDO SÃO PAULO</v>
          </cell>
          <cell r="Q2140">
            <v>1</v>
          </cell>
          <cell r="R2140">
            <v>1.8</v>
          </cell>
        </row>
        <row r="2141">
          <cell r="M2141">
            <v>87026</v>
          </cell>
          <cell r="N2141" t="str">
            <v>GRADE DE DISCO REBOCÁVEL COM 20 DISCOS 24" X 6 MM COM PNEUS PARA TRANSPORTE - JUROS. AF_06/2014</v>
          </cell>
          <cell r="O2141" t="str">
            <v>H</v>
          </cell>
          <cell r="P2141" t="str">
            <v>ATRIBUÍDO SÃO PAULO</v>
          </cell>
          <cell r="Q2141">
            <v>1</v>
          </cell>
          <cell r="R2141">
            <v>0.36</v>
          </cell>
        </row>
        <row r="2142">
          <cell r="M2142" t="str">
            <v/>
          </cell>
          <cell r="N2142" t="str">
            <v/>
          </cell>
          <cell r="O2142" t="str">
            <v/>
          </cell>
          <cell r="P2142" t="str">
            <v/>
          </cell>
          <cell r="Q2142" t="str">
            <v/>
          </cell>
          <cell r="R2142" t="str">
            <v/>
          </cell>
        </row>
        <row r="2143">
          <cell r="M2143">
            <v>88286</v>
          </cell>
          <cell r="N2143" t="str">
            <v>MOTORISTA OPERADOR DE MUNCK COM ENCARGOS COMPLEMENTARES</v>
          </cell>
          <cell r="O2143" t="str">
            <v>H</v>
          </cell>
          <cell r="P2143" t="str">
            <v>COEFICIENTE DE REPRESENTATIVIDADE</v>
          </cell>
          <cell r="Q2143">
            <v>1</v>
          </cell>
          <cell r="R2143">
            <v>17.510000000000002</v>
          </cell>
        </row>
        <row r="2144">
          <cell r="M2144">
            <v>89259</v>
          </cell>
          <cell r="N2144" t="str">
            <v>GUINDAUTO HIDRÁULICO, CAPACIDADE MÁXIMA DE CARGA 6200 KG, MOMENTO MÁXIMO DE CARGA 11,7 TM, ALCANCE MÁXIMO HORIZONTAL 9,70 M, INCLUSIVE CAMINHÃO TOCO PBT 16.000 KG, POTÊNCIA DE 189 CV - DEPRECIAÇÃO. AF_06/2014</v>
          </cell>
          <cell r="O2144" t="str">
            <v>H</v>
          </cell>
          <cell r="P2144" t="str">
            <v>ATRIBUÍDO SÃO PAULO</v>
          </cell>
          <cell r="Q2144">
            <v>1</v>
          </cell>
          <cell r="R2144">
            <v>13.62</v>
          </cell>
        </row>
        <row r="2145">
          <cell r="M2145">
            <v>89260</v>
          </cell>
          <cell r="N2145" t="str">
            <v>GUINDAUTO HIDRÁULICO, CAPACIDADE MÁXIMA DE CARGA 6200 KG, MOMENTO MÁXIMO DE CARGA 11,7 TM, ALCANCE MÁXIMO HORIZONTAL 9,70 M, INCLUSIVE CAMINHÃO TOCO PBT 16.000 KG, POTÊNCIA DE 189 CV - JUROS. AF_06/2014</v>
          </cell>
          <cell r="O2145" t="str">
            <v>H</v>
          </cell>
          <cell r="P2145" t="str">
            <v>ATRIBUÍDO SÃO PAULO</v>
          </cell>
          <cell r="Q2145">
            <v>1</v>
          </cell>
          <cell r="R2145">
            <v>2.85</v>
          </cell>
        </row>
        <row r="2146">
          <cell r="M2146">
            <v>89262</v>
          </cell>
          <cell r="N2146" t="str">
            <v>GUINDAUTO HIDRÁULICO, CAPACIDADE MÁXIMA DE CARGA 6200 KG, MOMENTO MÁXIMO DE CARGA 11,7 TM, ALCANCE MÁXIMO HORIZONTAL 9,70 M, INCLUSIVE CAMINHÃO TOCO PBT 16.000 KG, POTÊNCIA DE 189 CV - MANUTENÇÃO. AF_06/2014</v>
          </cell>
          <cell r="O2146" t="str">
            <v>H</v>
          </cell>
          <cell r="P2146" t="str">
            <v>ATRIBUÍDO SÃO PAULO</v>
          </cell>
          <cell r="Q2146">
            <v>1</v>
          </cell>
          <cell r="R2146">
            <v>25.53</v>
          </cell>
        </row>
        <row r="2147">
          <cell r="M2147">
            <v>91466</v>
          </cell>
          <cell r="N2147" t="str">
            <v>GUINDAUTO HIDRÁULICO, CAPACIDADE MÁXIMA DE CARGA 6200 KG, MOMENTO MÁXIMO DE CARGA 11,7 TM, ALCANCE MÁXIMO HORIZONTAL 9,70 M, INCLUSIVE CAMINHÃO TOCO PBT 16.000 KG, POTÊNCIA DE 189 CV - IMPOSTOS E SEGUROS. AF_08/2015</v>
          </cell>
          <cell r="O2147" t="str">
            <v>H</v>
          </cell>
          <cell r="P2147" t="str">
            <v>ATRIBUÍDO SÃO PAULO</v>
          </cell>
          <cell r="Q2147">
            <v>1</v>
          </cell>
          <cell r="R2147">
            <v>1.1000000000000001</v>
          </cell>
        </row>
        <row r="2148">
          <cell r="M2148">
            <v>91467</v>
          </cell>
          <cell r="N2148" t="str">
            <v>GUINDAUTO HIDRÁULICO, CAPACIDADE MÁXIMA DE CARGA 6200 KG, MOMENTO MÁXIMO DE CARGA 11,7 TM, ALCANCE MÁXIMO HORIZONTAL 9,70 M, INCLUSIVE CAMINHÃO TOCO PBT 16.000 KG, POTÊNCIA DE 189 CV - MATERIAIS NA OPERAÇÃO. AF_08/2015</v>
          </cell>
          <cell r="O2148" t="str">
            <v>H</v>
          </cell>
          <cell r="P2148" t="str">
            <v>COLETADO</v>
          </cell>
          <cell r="Q2148">
            <v>1</v>
          </cell>
          <cell r="R2148">
            <v>121.84</v>
          </cell>
        </row>
        <row r="2149">
          <cell r="M2149" t="str">
            <v/>
          </cell>
          <cell r="N2149" t="str">
            <v/>
          </cell>
          <cell r="O2149" t="str">
            <v/>
          </cell>
          <cell r="P2149" t="str">
            <v/>
          </cell>
          <cell r="Q2149" t="str">
            <v/>
          </cell>
          <cell r="R2149" t="str">
            <v/>
          </cell>
        </row>
        <row r="2150">
          <cell r="M2150">
            <v>5779</v>
          </cell>
          <cell r="N2150" t="str">
            <v>MOTONIVELADORA POTÊNCIA BÁSICA LÍQUIDA (PRIMEIRA MARCHA) 125 HP, PESO BRUTO 13032 KG, LARGURA DA LÂMINA DE 3,7 M - MANUTENÇÃO. AF_06/2014</v>
          </cell>
          <cell r="O2150" t="str">
            <v>H</v>
          </cell>
          <cell r="P2150" t="str">
            <v>ATRIBUÍDO SÃO PAULO</v>
          </cell>
          <cell r="Q2150">
            <v>1</v>
          </cell>
          <cell r="R2150">
            <v>47.96</v>
          </cell>
        </row>
        <row r="2151">
          <cell r="M2151">
            <v>53849</v>
          </cell>
          <cell r="N2151" t="str">
            <v>MOTONIVELADORA POTÊNCIA BÁSICA LÍQUIDA (PRIMEIRA MARCHA) 125 HP, PESO BRUTO 13032 KG, LARGURA DA LÂMINA DE 3,7 M - MATERIAIS NA OPERAÇÃO. AF_06/2014</v>
          </cell>
          <cell r="O2151" t="str">
            <v>H</v>
          </cell>
          <cell r="P2151" t="str">
            <v>COLETADO</v>
          </cell>
          <cell r="Q2151">
            <v>1</v>
          </cell>
          <cell r="R2151">
            <v>64.489999999999995</v>
          </cell>
        </row>
        <row r="2152">
          <cell r="M2152">
            <v>88300</v>
          </cell>
          <cell r="N2152" t="str">
            <v>OPERADOR DE MOTONIVELADORA COM ENCARGOS COMPLEMENTARES</v>
          </cell>
          <cell r="O2152" t="str">
            <v>H</v>
          </cell>
          <cell r="P2152" t="str">
            <v>COEFICIENTE DE REPRESENTATIVIDADE</v>
          </cell>
          <cell r="Q2152">
            <v>1</v>
          </cell>
          <cell r="R2152">
            <v>23.73</v>
          </cell>
        </row>
        <row r="2153">
          <cell r="M2153">
            <v>89228</v>
          </cell>
          <cell r="N2153" t="str">
            <v>MOTONIVELADORA POTÊNCIA BÁSICA LÍQUIDA (PRIMEIRA MARCHA) 125 HP, PESO BRUTO 13032 KG, LARGURA DA LÂMINA DE 3,7 M - DEPRECIAÇÃO. AF_06/2014</v>
          </cell>
          <cell r="O2153" t="str">
            <v>H</v>
          </cell>
          <cell r="P2153" t="str">
            <v>ATRIBUÍDO SÃO PAULO</v>
          </cell>
          <cell r="Q2153">
            <v>1</v>
          </cell>
          <cell r="R2153">
            <v>29.84</v>
          </cell>
        </row>
        <row r="2154">
          <cell r="M2154">
            <v>89229</v>
          </cell>
          <cell r="N2154" t="str">
            <v>MOTONIVELADORA POTÊNCIA BÁSICA LÍQUIDA (PRIMEIRA MARCHA) 125 HP, PESO BRUTO 13032 KG, LARGURA DA LÂMINA DE 3,7 M - JUROS. AF_06/2014</v>
          </cell>
          <cell r="O2154" t="str">
            <v>H</v>
          </cell>
          <cell r="P2154" t="str">
            <v>ATRIBUÍDO SÃO PAULO</v>
          </cell>
          <cell r="Q2154">
            <v>1</v>
          </cell>
          <cell r="R2154">
            <v>5.37</v>
          </cell>
        </row>
        <row r="2155">
          <cell r="M2155" t="str">
            <v/>
          </cell>
          <cell r="N2155" t="str">
            <v/>
          </cell>
          <cell r="O2155" t="str">
            <v/>
          </cell>
          <cell r="P2155" t="str">
            <v/>
          </cell>
          <cell r="Q2155" t="str">
            <v/>
          </cell>
          <cell r="R2155" t="str">
            <v/>
          </cell>
        </row>
        <row r="2156">
          <cell r="M2156">
            <v>53857</v>
          </cell>
          <cell r="N2156" t="str">
            <v>PÁ CARREGADEIRA SOBRE RODAS, POTÊNCIA LÍQUIDA 128 HP, CAPACIDADE DA CAÇAMBA 1,7 A 2,8 M3, PESO OPERACIONAL 11632 KG - MANUTENÇÃO. AF_06/2014</v>
          </cell>
          <cell r="O2156" t="str">
            <v>H</v>
          </cell>
          <cell r="P2156" t="str">
            <v>ATRIBUÍDO SÃO PAULO</v>
          </cell>
          <cell r="Q2156">
            <v>1</v>
          </cell>
          <cell r="R2156">
            <v>32.69</v>
          </cell>
        </row>
        <row r="2157">
          <cell r="M2157">
            <v>53858</v>
          </cell>
          <cell r="N2157" t="str">
            <v>PÁ CARREGADEIRA SOBRE RODAS, POTÊNCIA LÍQUIDA 128 HP, CAPACIDADE DA CAÇAMBA 1,7 A 2,8 M3, PESO OPERACIONAL 11632 KG - MATERIAIS NA OPERAÇÃO. AF_06/2014</v>
          </cell>
          <cell r="O2157" t="str">
            <v>H</v>
          </cell>
          <cell r="P2157" t="str">
            <v>COLETADO</v>
          </cell>
          <cell r="Q2157">
            <v>1</v>
          </cell>
          <cell r="R2157">
            <v>61.63</v>
          </cell>
        </row>
        <row r="2158">
          <cell r="M2158">
            <v>88301</v>
          </cell>
          <cell r="N2158" t="str">
            <v>OPERADOR DE PÁ CARREGADEIRA COM ENCARGOS COMPLEMENTARES</v>
          </cell>
          <cell r="O2158" t="str">
            <v>H</v>
          </cell>
          <cell r="P2158" t="str">
            <v>COEFICIENTE DE REPRESENTATIVIDADE</v>
          </cell>
          <cell r="Q2158">
            <v>1</v>
          </cell>
          <cell r="R2158">
            <v>19.48</v>
          </cell>
        </row>
        <row r="2159">
          <cell r="M2159">
            <v>89128</v>
          </cell>
          <cell r="N2159" t="str">
            <v>PÁ CARREGADEIRA SOBRE RODAS, POTÊNCIA LÍQUIDA 128 HP, CAPACIDADE DA CAÇAMBA 1,7 A 2,8 M3, PESO OPERACIONAL 11632 KG - DEPRECIAÇÃO. AF_06/2014</v>
          </cell>
          <cell r="O2159" t="str">
            <v>H</v>
          </cell>
          <cell r="P2159" t="str">
            <v>ATRIBUÍDO SÃO PAULO</v>
          </cell>
          <cell r="Q2159">
            <v>1</v>
          </cell>
          <cell r="R2159">
            <v>26.15</v>
          </cell>
        </row>
        <row r="2160">
          <cell r="M2160">
            <v>89129</v>
          </cell>
          <cell r="N2160" t="str">
            <v>PÁ CARREGADEIRA SOBRE RODAS, POTÊNCIA LÍQUIDA 128 HP, CAPACIDADE DA CAÇAMBA 1,7 A 2,8 M3, PESO OPERACIONAL 11632 KG - JUROS. AF_06/2014</v>
          </cell>
          <cell r="O2160" t="str">
            <v>H</v>
          </cell>
          <cell r="P2160" t="str">
            <v>ATRIBUÍDO SÃO PAULO</v>
          </cell>
          <cell r="Q2160">
            <v>1</v>
          </cell>
          <cell r="R2160">
            <v>3.54</v>
          </cell>
        </row>
        <row r="2161">
          <cell r="M2161" t="str">
            <v/>
          </cell>
          <cell r="N2161" t="str">
            <v/>
          </cell>
          <cell r="O2161" t="str">
            <v/>
          </cell>
          <cell r="P2161" t="str">
            <v/>
          </cell>
          <cell r="Q2161" t="str">
            <v/>
          </cell>
          <cell r="R2161" t="str">
            <v/>
          </cell>
        </row>
        <row r="2162">
          <cell r="M2162">
            <v>5787</v>
          </cell>
          <cell r="N2162" t="str">
            <v>PÁ CARREGADEIRA SOBRE RODAS, POTÊNCIA 197 HP, CAPACIDADE DA CAÇAMBA 2,5 A 3,5 M3, PESO OPERACIONAL 18338 KG - MATERIAIS NA OPERAÇÃO. AF_06/2014</v>
          </cell>
          <cell r="O2162" t="str">
            <v>H</v>
          </cell>
          <cell r="P2162" t="str">
            <v>COLETADO</v>
          </cell>
          <cell r="Q2162">
            <v>1</v>
          </cell>
          <cell r="R2162">
            <v>54.21</v>
          </cell>
        </row>
        <row r="2163">
          <cell r="M2163">
            <v>53861</v>
          </cell>
          <cell r="N2163" t="str">
            <v>PÁ CARREGADEIRA SOBRE RODAS, POTÊNCIA 197 HP, CAPACIDADE DA CAÇAMBA 2,5 A 3,5 M3, PESO OPERACIONAL 18338 KG - MANUTENÇÃO. AF_06/2014</v>
          </cell>
          <cell r="O2163" t="str">
            <v>H</v>
          </cell>
          <cell r="P2163" t="str">
            <v>ATRIBUÍDO SÃO PAULO</v>
          </cell>
          <cell r="Q2163">
            <v>1</v>
          </cell>
          <cell r="R2163">
            <v>45.33</v>
          </cell>
        </row>
        <row r="2164">
          <cell r="M2164">
            <v>88301</v>
          </cell>
          <cell r="N2164" t="str">
            <v>OPERADOR DE PÁ CARREGADEIRA COM ENCARGOS COMPLEMENTARES</v>
          </cell>
          <cell r="O2164" t="str">
            <v>H</v>
          </cell>
          <cell r="P2164" t="str">
            <v>COEFICIENTE DE REPRESENTATIVIDADE</v>
          </cell>
          <cell r="Q2164">
            <v>1</v>
          </cell>
          <cell r="R2164">
            <v>19.48</v>
          </cell>
        </row>
        <row r="2165">
          <cell r="M2165">
            <v>89130</v>
          </cell>
          <cell r="N2165" t="str">
            <v>PÁ CARREGADEIRA SOBRE RODAS, POTÊNCIA 197 HP, CAPACIDADE DA CAÇAMBA 2,5 A 3,5 M3, PESO OPERACIONAL 18338 KG - DEPRECIAÇÃO. AF_06/2014</v>
          </cell>
          <cell r="O2165" t="str">
            <v>H</v>
          </cell>
          <cell r="P2165" t="str">
            <v>ATRIBUÍDO SÃO PAULO</v>
          </cell>
          <cell r="Q2165">
            <v>1</v>
          </cell>
          <cell r="R2165">
            <v>36.26</v>
          </cell>
        </row>
        <row r="2166">
          <cell r="M2166">
            <v>89131</v>
          </cell>
          <cell r="N2166" t="str">
            <v>PÁ CARREGADEIRA SOBRE RODAS, POTÊNCIA 197 HP, CAPACIDADE DA CAÇAMBA 2,5 A 3,5 M3, PESO OPERACIONAL 18338 KG - JUROS. AF_06/2014</v>
          </cell>
          <cell r="O2166" t="str">
            <v>H</v>
          </cell>
          <cell r="P2166" t="str">
            <v>ATRIBUÍDO SÃO PAULO</v>
          </cell>
          <cell r="Q2166">
            <v>1</v>
          </cell>
          <cell r="R2166">
            <v>4.92</v>
          </cell>
        </row>
        <row r="2167">
          <cell r="M2167" t="str">
            <v/>
          </cell>
          <cell r="N2167" t="str">
            <v/>
          </cell>
          <cell r="O2167" t="str">
            <v/>
          </cell>
          <cell r="P2167" t="str">
            <v/>
          </cell>
          <cell r="Q2167" t="str">
            <v/>
          </cell>
          <cell r="R2167" t="str">
            <v/>
          </cell>
        </row>
        <row r="2168">
          <cell r="M2168">
            <v>5797</v>
          </cell>
          <cell r="N2168" t="str">
            <v>COMPRESSOR DE AR REBOCÁVEL, VAZÃO 189 PCM, PRESSÃO EFETIVA DE TRABALHO 102 PSI, MOTOR DIESEL, POTÊNCIA 63 CV - MANUTENÇÃO. AF_06/2015</v>
          </cell>
          <cell r="O2168" t="str">
            <v>H</v>
          </cell>
          <cell r="P2168" t="str">
            <v>ATRIBUÍDO SÃO PAULO</v>
          </cell>
          <cell r="Q2168">
            <v>1</v>
          </cell>
          <cell r="R2168">
            <v>4.32</v>
          </cell>
        </row>
        <row r="2169">
          <cell r="M2169">
            <v>53865</v>
          </cell>
          <cell r="N2169" t="str">
            <v>COMPRESSOR DE AR REBOCÁVEL, VAZÃO 189 PCM, PRESSÃO EFETIVA DE TRABALHO 102 PSI, MOTOR DIESEL, POTÊNCIA 63 CV - MATERIAIS NA OPERAÇÃO. AF_06/2015</v>
          </cell>
          <cell r="O2169" t="str">
            <v>H</v>
          </cell>
          <cell r="P2169" t="str">
            <v>COLETADO</v>
          </cell>
          <cell r="Q2169">
            <v>1</v>
          </cell>
          <cell r="R2169">
            <v>36.32</v>
          </cell>
        </row>
        <row r="2170">
          <cell r="M2170">
            <v>90957</v>
          </cell>
          <cell r="N2170" t="str">
            <v>COMPRESSOR DE AR REBOCÁVEL, VAZÃO 189 PCM, PRESSÃO EFETIVA DE TRABALHO 102 PSI, MOTOR DIESEL, POTÊNCIA 63 CV - DEPRECIAÇÃO. AF_06/2015</v>
          </cell>
          <cell r="O2170" t="str">
            <v>H</v>
          </cell>
          <cell r="P2170" t="str">
            <v>ATRIBUÍDO SÃO PAULO</v>
          </cell>
          <cell r="Q2170">
            <v>1</v>
          </cell>
          <cell r="R2170">
            <v>3.45</v>
          </cell>
        </row>
        <row r="2171">
          <cell r="M2171">
            <v>90958</v>
          </cell>
          <cell r="N2171" t="str">
            <v>COMPRESSOR DE AR REBOCÁVEL, VAZÃO 189 PCM, PRESSÃO EFETIVA DE TRABALHO 102 PSI, MOTOR DIESEL, POTÊNCIA 63 CV - JUROS. AF_06/2015</v>
          </cell>
          <cell r="O2171" t="str">
            <v>H</v>
          </cell>
          <cell r="P2171" t="str">
            <v>ATRIBUÍDO SÃO PAULO</v>
          </cell>
          <cell r="Q2171">
            <v>1</v>
          </cell>
          <cell r="R2171">
            <v>0.47</v>
          </cell>
        </row>
        <row r="2172">
          <cell r="M2172" t="str">
            <v/>
          </cell>
          <cell r="N2172" t="str">
            <v/>
          </cell>
          <cell r="O2172" t="str">
            <v/>
          </cell>
          <cell r="P2172" t="str">
            <v/>
          </cell>
          <cell r="Q2172" t="str">
            <v/>
          </cell>
          <cell r="R2172" t="str">
            <v/>
          </cell>
        </row>
        <row r="2173">
          <cell r="M2173">
            <v>5747</v>
          </cell>
          <cell r="N2173" t="str">
            <v>CAMINHÃO PIPA 6.000 L, PESO BRUTO TOTAL 13.000 KG, DISTÂNCIA ENTRE EIXOS 4,80 M, POTÊNCIA 189 CV INCLUSIVE TANQUE DE AÇO PARA TRANSPORTE DE ÁGUA, CAPACIDADE 6 M3 - MATERIAIS NA OPERAÇÃO. AF_06/2014</v>
          </cell>
          <cell r="O2173" t="str">
            <v>H</v>
          </cell>
          <cell r="P2173" t="str">
            <v>COLETADO</v>
          </cell>
          <cell r="Q2173">
            <v>1</v>
          </cell>
          <cell r="R2173">
            <v>121.84</v>
          </cell>
        </row>
        <row r="2174">
          <cell r="M2174">
            <v>53882</v>
          </cell>
          <cell r="N2174" t="str">
            <v>CAMINHÃO PIPA 6.000 L, PESO BRUTO TOTAL 13.000 KG, DISTÂNCIA ENTRE EIXOS 4,80 M, POTÊNCIA 189 CV INCLUSIVE TANQUE DE AÇO PARA TRANSPORTE DE ÁGUA, CAPACIDADE 6 M3 - MANUTENÇÃO. AF_06/2014</v>
          </cell>
          <cell r="O2174" t="str">
            <v>H</v>
          </cell>
          <cell r="P2174" t="str">
            <v>ATRIBUÍDO SÃO PAULO</v>
          </cell>
          <cell r="Q2174">
            <v>1</v>
          </cell>
          <cell r="R2174">
            <v>24.75</v>
          </cell>
        </row>
        <row r="2175">
          <cell r="M2175">
            <v>88282</v>
          </cell>
          <cell r="N2175" t="str">
            <v>MOTORISTA DE CAMINHÃO COM ENCARGOS COMPLEMENTARES</v>
          </cell>
          <cell r="O2175" t="str">
            <v>H</v>
          </cell>
          <cell r="P2175" t="str">
            <v>COEFICIENTE DE REPRESENTATIVIDADE</v>
          </cell>
          <cell r="Q2175">
            <v>1</v>
          </cell>
          <cell r="R2175">
            <v>17.600000000000001</v>
          </cell>
        </row>
        <row r="2176">
          <cell r="M2176">
            <v>91359</v>
          </cell>
          <cell r="N2176" t="str">
            <v>CAMINHÃO PIPA 6.000 L, PESO BRUTO TOTAL 13.000 KG, DISTÂNCIA ENTRE EIXOS 4,80 M, POTÊNCIA 189 CV INCLUSIVE TANQUE DE AÇO PARA TRANSPORTE DE ÁGUA, CAPACIDADE 6 M3 - DEPRECIAÇÃO. AF_06/2014</v>
          </cell>
          <cell r="O2176" t="str">
            <v>H</v>
          </cell>
          <cell r="P2176" t="str">
            <v>ATRIBUÍDO SÃO PAULO</v>
          </cell>
          <cell r="Q2176">
            <v>1</v>
          </cell>
          <cell r="R2176">
            <v>13.2</v>
          </cell>
        </row>
        <row r="2177">
          <cell r="M2177">
            <v>91360</v>
          </cell>
          <cell r="N2177" t="str">
            <v>CAMINHÃO PIPA 6.000 L, PESO BRUTO TOTAL 13.000 KG, DISTÂNCIA ENTRE EIXOS 4,80 M, POTÊNCIA 189 CV INCLUSIVE TANQUE DE AÇO PARA TRANSPORTE DE ÁGUA, CAPACIDADE 6 M3 - JUROS. AF_06/2014</v>
          </cell>
          <cell r="O2177" t="str">
            <v>H</v>
          </cell>
          <cell r="P2177" t="str">
            <v>ATRIBUÍDO SÃO PAULO</v>
          </cell>
          <cell r="Q2177">
            <v>1</v>
          </cell>
          <cell r="R2177">
            <v>2.76</v>
          </cell>
        </row>
        <row r="2178">
          <cell r="M2178">
            <v>91361</v>
          </cell>
          <cell r="N2178" t="str">
            <v>CAMINHÃO PIPA 6.000 L, PESO BRUTO TOTAL 13.000 KG, DISTÂNCIA ENTRE EIXOS 4,80 M, POTÊNCIA 189 CV INCLUSIVE TANQUE DE AÇO PARA TRANSPORTE DE ÁGUA, CAPACIDADE 6 M3 - IMPOSTOS E SEGUROS. AF_06/2014</v>
          </cell>
          <cell r="O2178" t="str">
            <v>H</v>
          </cell>
          <cell r="P2178" t="str">
            <v>ATRIBUÍDO SÃO PAULO</v>
          </cell>
          <cell r="Q2178">
            <v>1</v>
          </cell>
          <cell r="R2178">
            <v>1.06</v>
          </cell>
        </row>
        <row r="2179">
          <cell r="M2179" t="str">
            <v/>
          </cell>
          <cell r="N2179" t="str">
            <v/>
          </cell>
          <cell r="O2179" t="str">
            <v/>
          </cell>
          <cell r="P2179" t="str">
            <v/>
          </cell>
          <cell r="Q2179" t="str">
            <v/>
          </cell>
          <cell r="R2179" t="str">
            <v/>
          </cell>
        </row>
        <row r="2180">
          <cell r="M2180">
            <v>7038</v>
          </cell>
          <cell r="N2180" t="str">
            <v>ROLO COMPACTADOR DE PNEUS ESTÁTICO, PRESSÃO VARIÁVEL, POTÊNCIA 111 HP, PESO SEM/COM LASTRO 9,5 / 26 T, LARGURA DE TRABALHO 1,90 M - DEPRECIAÇÃO. AF_07/2014</v>
          </cell>
          <cell r="O2180" t="str">
            <v>H</v>
          </cell>
          <cell r="P2180" t="str">
            <v>ATRIBUÍDO SÃO PAULO</v>
          </cell>
          <cell r="Q2180">
            <v>1</v>
          </cell>
          <cell r="R2180">
            <v>32.53</v>
          </cell>
        </row>
        <row r="2181">
          <cell r="M2181">
            <v>7039</v>
          </cell>
          <cell r="N2181" t="str">
            <v>ROLO COMPACTADOR DE PNEUS ESTÁTICO, PRESSÃO VARIÁVEL, POTÊNCIA 111 HP, PESO SEM/COM LASTRO 9,5 / 26 T, LARGURA DE TRABALHO 1,90 M - JUROS. AF_07/2014</v>
          </cell>
          <cell r="O2181" t="str">
            <v>H</v>
          </cell>
          <cell r="P2181" t="str">
            <v>ATRIBUÍDO SÃO PAULO</v>
          </cell>
          <cell r="Q2181">
            <v>1</v>
          </cell>
          <cell r="R2181">
            <v>4.51</v>
          </cell>
        </row>
        <row r="2182">
          <cell r="M2182">
            <v>7040</v>
          </cell>
          <cell r="N2182" t="str">
            <v>ROLO COMPACTADOR DE PNEUS ESTÁTICO, PRESSÃO VARIÁVEL, POTÊNCIA 111 HP, PESO SEM/COM LASTRO 9,5 / 26 T, LARGURA DE TRABALHO 1,90 M - MANUTENÇÃO. AF_07/2014</v>
          </cell>
          <cell r="O2182" t="str">
            <v>H</v>
          </cell>
          <cell r="P2182" t="str">
            <v>ATRIBUÍDO SÃO PAULO</v>
          </cell>
          <cell r="Q2182">
            <v>1</v>
          </cell>
          <cell r="R2182">
            <v>40.71</v>
          </cell>
        </row>
        <row r="2183">
          <cell r="M2183">
            <v>55263</v>
          </cell>
          <cell r="N2183" t="str">
            <v>ROLO COMPACTADOR DE PNEUS ESTÁTICO, PRESSÃO VARIÁVEL, POTÊNCIA 111 HP, PESO SEM/COM LASTRO 9,5 / 26 T, LARGURA DE TRABALHO 1,90 M - MATERIAIS NA OPERAÇÃO. AF_07/2014</v>
          </cell>
          <cell r="O2183" t="str">
            <v>H</v>
          </cell>
          <cell r="P2183" t="str">
            <v>COLETADO</v>
          </cell>
          <cell r="Q2183">
            <v>1</v>
          </cell>
          <cell r="R2183">
            <v>49.64</v>
          </cell>
        </row>
        <row r="2184">
          <cell r="M2184">
            <v>88303</v>
          </cell>
          <cell r="N2184" t="str">
            <v>OPERADOR DE ROLO COMPACTADOR COM ENCARGOS COMPLEMENTARES</v>
          </cell>
          <cell r="O2184" t="str">
            <v>H</v>
          </cell>
          <cell r="P2184" t="str">
            <v>COEFICIENTE DE REPRESENTATIVIDADE</v>
          </cell>
          <cell r="Q2184">
            <v>1</v>
          </cell>
          <cell r="R2184">
            <v>16.29</v>
          </cell>
        </row>
        <row r="2185">
          <cell r="M2185" t="str">
            <v/>
          </cell>
          <cell r="N2185" t="str">
            <v/>
          </cell>
          <cell r="O2185" t="str">
            <v/>
          </cell>
          <cell r="P2185" t="str">
            <v/>
          </cell>
          <cell r="Q2185" t="str">
            <v/>
          </cell>
          <cell r="R2185" t="str">
            <v/>
          </cell>
        </row>
        <row r="2186">
          <cell r="M2186">
            <v>7032</v>
          </cell>
          <cell r="N2186" t="str">
            <v>TANQUE DE ASFALTO ESTACIONÁRIO COM SERPENTINA, CAPACIDADE 30.000 L - DEPRECIAÇÃO. AF_06/2014</v>
          </cell>
          <cell r="O2186" t="str">
            <v>H</v>
          </cell>
          <cell r="P2186" t="str">
            <v>ATRIBUÍDO SÃO PAULO</v>
          </cell>
          <cell r="Q2186">
            <v>1</v>
          </cell>
          <cell r="R2186">
            <v>4.74</v>
          </cell>
        </row>
        <row r="2187">
          <cell r="M2187">
            <v>7033</v>
          </cell>
          <cell r="N2187" t="str">
            <v>TANQUE DE ASFALTO ESTACIONÁRIO COM SERPENTINA, CAPACIDADE 30.000 L - JUROS. AF_06/2014</v>
          </cell>
          <cell r="O2187" t="str">
            <v>H</v>
          </cell>
          <cell r="P2187" t="str">
            <v>ATRIBUÍDO SÃO PAULO</v>
          </cell>
          <cell r="Q2187">
            <v>1</v>
          </cell>
          <cell r="R2187">
            <v>0.78</v>
          </cell>
        </row>
        <row r="2188">
          <cell r="M2188">
            <v>7034</v>
          </cell>
          <cell r="N2188" t="str">
            <v>TANQUE DE ASFALTO ESTACIONÁRIO COM SERPENTINA, CAPACIDADE 30.000 L - MANUTENÇÃO. AF_06/2014</v>
          </cell>
          <cell r="O2188" t="str">
            <v>H</v>
          </cell>
          <cell r="P2188" t="str">
            <v>ATRIBUÍDO SÃO PAULO</v>
          </cell>
          <cell r="Q2188">
            <v>1</v>
          </cell>
          <cell r="R2188">
            <v>8.9</v>
          </cell>
        </row>
        <row r="2189">
          <cell r="M2189">
            <v>7035</v>
          </cell>
          <cell r="N2189" t="str">
            <v>TANQUE DE ASFALTO ESTACIONÁRIO COM SERPENTINA, CAPACIDADE 30.000 L - MATERIAIS NA OPERAÇÃO. AF_06/2014</v>
          </cell>
          <cell r="O2189" t="str">
            <v>H</v>
          </cell>
          <cell r="P2189" t="str">
            <v>COLETADO</v>
          </cell>
          <cell r="Q2189">
            <v>1</v>
          </cell>
          <cell r="R2189">
            <v>164.65</v>
          </cell>
        </row>
        <row r="2190">
          <cell r="M2190" t="str">
            <v/>
          </cell>
          <cell r="N2190" t="str">
            <v/>
          </cell>
          <cell r="O2190" t="str">
            <v/>
          </cell>
          <cell r="P2190" t="str">
            <v/>
          </cell>
          <cell r="Q2190" t="str">
            <v/>
          </cell>
          <cell r="R2190" t="str">
            <v/>
          </cell>
        </row>
        <row r="2191">
          <cell r="M2191">
            <v>7044</v>
          </cell>
          <cell r="N2191" t="str">
            <v>MOTOBOMBA TRASH (PARA ÁGUA SUJA) AUTO ESCORVANTE, MOTOR GASOLINA DE 6,41 HP, DIÂMETROS DE SUCÇÃO X RECALQUE: 3" X 3", HM/Q = 10 MCA / 60 M3/H A 23 MCA / 0 M3/H - DEPRECIAÇÃO. AF_10/2014</v>
          </cell>
          <cell r="O2191" t="str">
            <v>H</v>
          </cell>
          <cell r="P2191" t="str">
            <v>COEFICIENTE DE REPRESENTATIVIDADE</v>
          </cell>
          <cell r="Q2191">
            <v>1</v>
          </cell>
          <cell r="R2191">
            <v>0.16</v>
          </cell>
        </row>
        <row r="2192">
          <cell r="M2192">
            <v>7045</v>
          </cell>
          <cell r="N2192" t="str">
            <v>MOTOBOMBA TRASH (PARA ÁGUA SUJA) AUTO ESCORVANTE, MOTOR GASOLINA DE 6,41 HP, DIÂMETROS DE SUCÇÃO X RECALQUE: 3" X 3", HM/Q = 10 MCA / 60 M3/H A 23 MCA / 0 M3/H - JUROS. AF_10/2014</v>
          </cell>
          <cell r="O2192" t="str">
            <v>H</v>
          </cell>
          <cell r="P2192" t="str">
            <v>COEFICIENTE DE REPRESENTATIVIDADE</v>
          </cell>
          <cell r="Q2192">
            <v>1</v>
          </cell>
          <cell r="R2192">
            <v>0.01</v>
          </cell>
        </row>
        <row r="2193">
          <cell r="M2193">
            <v>7046</v>
          </cell>
          <cell r="N2193" t="str">
            <v>MOTOBOMBA TRASH (PARA ÁGUA SUJA) AUTO ESCORVANTE, MOTOR GASOLINA DE 6,41 HP, DIÂMETROS DE SUCÇÃO X RECALQUE: 3" X 3", HM/Q = 10 MCA / 60 M3/H A 23 MCA / 0 M3/H - MANUTENÇÃO. AF_10/2014</v>
          </cell>
          <cell r="O2193" t="str">
            <v>H</v>
          </cell>
          <cell r="P2193" t="str">
            <v>COEFICIENTE DE REPRESENTATIVIDADE</v>
          </cell>
          <cell r="Q2193">
            <v>1</v>
          </cell>
          <cell r="R2193">
            <v>0.18</v>
          </cell>
        </row>
        <row r="2194">
          <cell r="M2194">
            <v>7047</v>
          </cell>
          <cell r="N2194" t="str">
            <v>MOTOBOMBA TRASH (PARA ÁGUA SUJA) AUTO ESCORVANTE, MOTOR GASOLINA DE 6,41 HP, DIÂMETROS DE SUCÇÃO X RECALQUE: 3" X 3", HM/Q = 10 MCA / 60 M3/H A 23 MCA / 0 M3/H - MATERIAIS NA OPERAÇÃO. AF_10/2014</v>
          </cell>
          <cell r="O2194" t="str">
            <v>H</v>
          </cell>
          <cell r="P2194" t="str">
            <v>COLETADO</v>
          </cell>
          <cell r="Q2194">
            <v>1</v>
          </cell>
          <cell r="R2194">
            <v>8.43</v>
          </cell>
        </row>
        <row r="2195">
          <cell r="M2195" t="str">
            <v/>
          </cell>
          <cell r="N2195" t="str">
            <v/>
          </cell>
          <cell r="O2195" t="str">
            <v/>
          </cell>
          <cell r="P2195" t="str">
            <v/>
          </cell>
          <cell r="Q2195" t="str">
            <v/>
          </cell>
          <cell r="R2195" t="str">
            <v/>
          </cell>
        </row>
        <row r="2196">
          <cell r="M2196">
            <v>7051</v>
          </cell>
          <cell r="N2196" t="str">
            <v>ROLO COMPACTADOR PE DE CARNEIRO VIBRATORIO, POTENCIA 125 HP, PESO OPERACIONAL SEM/COM LASTRO 11,95 / 13,30 T, IMPACTO DINAMICO 38,5 / 22,5 T, LARGURA DE TRABALHO 2,15 M - DEPRECIAÇÃO. AF_06/2014</v>
          </cell>
          <cell r="O2196" t="str">
            <v>H</v>
          </cell>
          <cell r="P2196" t="str">
            <v>ATRIBUÍDO SÃO PAULO</v>
          </cell>
          <cell r="Q2196">
            <v>1</v>
          </cell>
          <cell r="R2196">
            <v>28.85</v>
          </cell>
        </row>
        <row r="2197">
          <cell r="M2197">
            <v>7052</v>
          </cell>
          <cell r="N2197" t="str">
            <v>ROLO COMPACTADOR PE DE CARNEIRO VIBRATORIO, POTENCIA 125 HP, PESO OPERACIONAL SEM/COM LASTRO 11,95 / 13,30 T, IMPACTO DINAMICO 38,5 / 22,5 T, LARGURA DE TRABALHO 2,15 M - JUROS. AF_06/2014</v>
          </cell>
          <cell r="O2197" t="str">
            <v>H</v>
          </cell>
          <cell r="P2197" t="str">
            <v>ATRIBUÍDO SÃO PAULO</v>
          </cell>
          <cell r="Q2197">
            <v>1</v>
          </cell>
          <cell r="R2197">
            <v>4</v>
          </cell>
        </row>
        <row r="2198">
          <cell r="M2198">
            <v>7053</v>
          </cell>
          <cell r="N2198" t="str">
            <v>ROLO COMPACTADOR PE DE CARNEIRO VIBRATORIO, POTENCIA 125 HP, PESO OPERACIONAL SEM/COM LASTRO 11,95 / 13,30 T, IMPACTO DINAMICO 38,5 / 22,5 T, LARGURA DE TRABALHO 2,15 M - MANUTENÇÃO. AF_06/2014</v>
          </cell>
          <cell r="O2198" t="str">
            <v>H</v>
          </cell>
          <cell r="P2198" t="str">
            <v>ATRIBUÍDO SÃO PAULO</v>
          </cell>
          <cell r="Q2198">
            <v>1</v>
          </cell>
          <cell r="R2198">
            <v>36.1</v>
          </cell>
        </row>
        <row r="2199">
          <cell r="M2199">
            <v>7054</v>
          </cell>
          <cell r="N2199" t="str">
            <v>ROLO COMPACTADOR PE DE CARNEIRO VIBRATORIO, POTENCIA 125 HP, PESO OPERACIONAL SEM/COM LASTRO 11,95 / 13,30 T, IMPACTO DINAMICO 38,5 / 22,5 T, LARGURA DE TRABALHO 2,15 M - MATERIAIS NA OPERAÇÃO. AF_06/2014</v>
          </cell>
          <cell r="O2199" t="str">
            <v>H</v>
          </cell>
          <cell r="P2199" t="str">
            <v>COLETADO</v>
          </cell>
          <cell r="Q2199">
            <v>1</v>
          </cell>
          <cell r="R2199">
            <v>68.78</v>
          </cell>
        </row>
        <row r="2200">
          <cell r="M2200">
            <v>88303</v>
          </cell>
          <cell r="N2200" t="str">
            <v>OPERADOR DE ROLO COMPACTADOR COM ENCARGOS COMPLEMENTARES</v>
          </cell>
          <cell r="O2200" t="str">
            <v>H</v>
          </cell>
          <cell r="P2200" t="str">
            <v>COEFICIENTE DE REPRESENTATIVIDADE</v>
          </cell>
          <cell r="Q2200">
            <v>1</v>
          </cell>
          <cell r="R2200">
            <v>16.29</v>
          </cell>
        </row>
        <row r="2201">
          <cell r="M2201" t="str">
            <v/>
          </cell>
          <cell r="N2201" t="str">
            <v/>
          </cell>
          <cell r="O2201" t="str">
            <v/>
          </cell>
          <cell r="P2201" t="str">
            <v/>
          </cell>
          <cell r="Q2201" t="str">
            <v/>
          </cell>
          <cell r="R2201" t="str">
            <v/>
          </cell>
        </row>
        <row r="2202">
          <cell r="M2202">
            <v>7058</v>
          </cell>
          <cell r="N2202" t="str">
            <v>CAMINHÃO BASCULANTE 6 M3 TOCO, PESO BRUTO TOTAL 16.000 KG, CARGA ÚTIL MÁXIMA 11.130 KG, DISTÂNCIA ENTRE EIXOS 5,36 M, POTÊNCIA 185 CV, INCLUSIVE CAÇAMBA METÁLICA - DEPRECIAÇÃO. AF_06/2014</v>
          </cell>
          <cell r="O2202" t="str">
            <v>H</v>
          </cell>
          <cell r="P2202" t="str">
            <v>ATRIBUÍDO SÃO PAULO</v>
          </cell>
          <cell r="Q2202">
            <v>1</v>
          </cell>
          <cell r="R2202">
            <v>16.34</v>
          </cell>
        </row>
        <row r="2203">
          <cell r="M2203">
            <v>7059</v>
          </cell>
          <cell r="N2203" t="str">
            <v>CAMINHÃO BASCULANTE 6 M3 TOCO, PESO BRUTO TOTAL 16.000 KG, CARGA ÚTIL MÁXIMA 11.130 KG, DISTÂNCIA ENTRE EIXOS 5,36 M, POTÊNCIA 185 CV, INCLUSIVE CAÇAMBA METÁLICA - JUROS. AF_06/2014</v>
          </cell>
          <cell r="O2203" t="str">
            <v>H</v>
          </cell>
          <cell r="P2203" t="str">
            <v>ATRIBUÍDO SÃO PAULO</v>
          </cell>
          <cell r="Q2203">
            <v>1</v>
          </cell>
          <cell r="R2203">
            <v>3.01</v>
          </cell>
        </row>
        <row r="2204">
          <cell r="M2204">
            <v>7060</v>
          </cell>
          <cell r="N2204" t="str">
            <v>CAMINHÃO BASCULANTE 6 M3 TOCO, PESO BRUTO TOTAL 16.000 KG, CARGA ÚTIL MÁXIMA 11.130 KG, DISTÂNCIA ENTRE EIXOS 5,36 M, POTÊNCIA 185 CV, INCLUSIVE CAÇAMBA METÁLICA - MANUTENÇÃO. AF_06/2014</v>
          </cell>
          <cell r="O2204" t="str">
            <v>H</v>
          </cell>
          <cell r="P2204" t="str">
            <v>ATRIBUÍDO SÃO PAULO</v>
          </cell>
          <cell r="Q2204">
            <v>1</v>
          </cell>
          <cell r="R2204">
            <v>30.65</v>
          </cell>
        </row>
        <row r="2205">
          <cell r="M2205">
            <v>7061</v>
          </cell>
          <cell r="N2205" t="str">
            <v>CAMINHÃO BASCULANTE 6 M3 TOCO, PESO BRUTO TOTAL 16.000 KG, CARGA ÚTIL MÁXIMA 11.130 KG, DISTÂNCIA ENTRE EIXOS 5,36 M, POTÊNCIA 185 CV, INCLUSIVE CAÇAMBA METÁLICA - MATERIAIS NA OPERAÇÃO. AF_06/2014</v>
          </cell>
          <cell r="O2205" t="str">
            <v>H</v>
          </cell>
          <cell r="P2205" t="str">
            <v>COLETADO</v>
          </cell>
          <cell r="Q2205">
            <v>1</v>
          </cell>
          <cell r="R2205">
            <v>62.78</v>
          </cell>
        </row>
        <row r="2206">
          <cell r="M2206">
            <v>88281</v>
          </cell>
          <cell r="N2206" t="str">
            <v>MOTORISTA DE BASCULANTE COM ENCARGOS COMPLEMENTARES</v>
          </cell>
          <cell r="O2206" t="str">
            <v>H</v>
          </cell>
          <cell r="P2206" t="str">
            <v>COEFICIENTE DE REPRESENTATIVIDADE</v>
          </cell>
          <cell r="Q2206">
            <v>1</v>
          </cell>
          <cell r="R2206">
            <v>16.71</v>
          </cell>
        </row>
        <row r="2207">
          <cell r="M2207">
            <v>91402</v>
          </cell>
          <cell r="N2207" t="str">
            <v>CAMINHÃO BASCULANTE 6 M3 TOCO, PESO BRUTO TOTAL 16.000 KG, CARGA ÚTIL MÁXIMA 11.130 KG, DISTÂNCIA ENTRE EIXOS 5,36 M, POTÊNCIA 185 CV, INCLUSIVE CAÇAMBA METÁLICA - IMPOSTOS E SEGUROS. AF_06/2014</v>
          </cell>
          <cell r="O2207" t="str">
            <v>H</v>
          </cell>
          <cell r="P2207" t="str">
            <v>ATRIBUÍDO SÃO PAULO</v>
          </cell>
          <cell r="Q2207">
            <v>1</v>
          </cell>
          <cell r="R2207">
            <v>1.17</v>
          </cell>
        </row>
        <row r="2208">
          <cell r="M2208" t="str">
            <v/>
          </cell>
          <cell r="N2208" t="str">
            <v/>
          </cell>
          <cell r="O2208" t="str">
            <v/>
          </cell>
          <cell r="P2208" t="str">
            <v/>
          </cell>
          <cell r="Q2208" t="str">
            <v/>
          </cell>
          <cell r="R2208" t="str">
            <v/>
          </cell>
        </row>
        <row r="2209">
          <cell r="M2209">
            <v>73303</v>
          </cell>
          <cell r="N2209" t="str">
            <v>GRUPO GERADOR ESTACIONÁRIO, MOTOR DIESEL POTÊNCIA 170 KVA - DEPRECIAÇÃO. AF_02/2016</v>
          </cell>
          <cell r="O2209" t="str">
            <v>H</v>
          </cell>
          <cell r="P2209" t="str">
            <v>ATRIBUÍDO SÃO PAULO</v>
          </cell>
          <cell r="Q2209">
            <v>1</v>
          </cell>
          <cell r="R2209">
            <v>3.96</v>
          </cell>
        </row>
        <row r="2210">
          <cell r="M2210">
            <v>73307</v>
          </cell>
          <cell r="N2210" t="str">
            <v>GRUPO GERADOR ESTACIONÁRIO, MOTOR DIESEL POTÊNCIA 170 KVA - MANUTENÇÃO. AF_02/2016</v>
          </cell>
          <cell r="O2210" t="str">
            <v>H</v>
          </cell>
          <cell r="P2210" t="str">
            <v>ATRIBUÍDO SÃO PAULO</v>
          </cell>
          <cell r="Q2210">
            <v>1</v>
          </cell>
          <cell r="R2210">
            <v>3.54</v>
          </cell>
        </row>
        <row r="2211">
          <cell r="M2211">
            <v>73311</v>
          </cell>
          <cell r="N2211" t="str">
            <v>GRUPO GERADOR ESTACIONÁRIO, MOTOR DIESEL POTÊNCIA 170 KVA - MATERIAIS NA OPERAÇÃO. AF_02/2016</v>
          </cell>
          <cell r="O2211" t="str">
            <v>H</v>
          </cell>
          <cell r="P2211" t="str">
            <v>COLETADO</v>
          </cell>
          <cell r="Q2211">
            <v>1</v>
          </cell>
          <cell r="R2211">
            <v>137.22999999999999</v>
          </cell>
        </row>
        <row r="2212">
          <cell r="M2212" t="str">
            <v/>
          </cell>
          <cell r="N2212" t="str">
            <v/>
          </cell>
          <cell r="O2212" t="str">
            <v/>
          </cell>
          <cell r="P2212" t="str">
            <v/>
          </cell>
          <cell r="Q2212" t="str">
            <v/>
          </cell>
          <cell r="R2212" t="str">
            <v/>
          </cell>
        </row>
        <row r="2213">
          <cell r="M2213">
            <v>5089</v>
          </cell>
          <cell r="N2213" t="str">
            <v>ROLO COMPACTADOR VIBRATÓRIO PÉ DE CARNEIRO PARA SOLOS, POTÊNCIA 80 HP, PESO OPERACIONAL SEM/COM LASTRO 7,4 / 8,8 T, LARGURA DE TRABALHO 1,68 M - MANUTENÇÃO. AF_02/2016</v>
          </cell>
          <cell r="O2213" t="str">
            <v>H</v>
          </cell>
          <cell r="P2213" t="str">
            <v>ATRIBUÍDO SÃO PAULO</v>
          </cell>
          <cell r="Q2213">
            <v>1</v>
          </cell>
          <cell r="R2213">
            <v>27.08</v>
          </cell>
        </row>
        <row r="2214">
          <cell r="M2214">
            <v>73309</v>
          </cell>
          <cell r="N2214" t="str">
            <v>ROLO COMPACTADOR VIBRATÓRIO PÉ DE CARNEIRO PARA SOLOS, POTÊNCIA 80 HP, PESO OPERACIONAL SEM/COM LASTRO 7,4 / 8,8 T, LARGURA DE TRABALHO 1,68 M - DEPRECIAÇÃO. AF_02/2016</v>
          </cell>
          <cell r="O2214" t="str">
            <v>H</v>
          </cell>
          <cell r="P2214" t="str">
            <v>ATRIBUÍDO SÃO PAULO</v>
          </cell>
          <cell r="Q2214">
            <v>1</v>
          </cell>
          <cell r="R2214">
            <v>21.64</v>
          </cell>
        </row>
        <row r="2215">
          <cell r="M2215">
            <v>73313</v>
          </cell>
          <cell r="N2215" t="str">
            <v>ROLO COMPACTADOR VIBRATÓRIO PÉ DE CARNEIRO PARA SOLOS, POTÊNCIA 80 HP, PESO OPERACIONAL SEM/COM LASTRO 7,4 / 8,8 T, LARGURA DE TRABALHO 1,68 M - JUROS. AF_02/2016</v>
          </cell>
          <cell r="O2215" t="str">
            <v>H</v>
          </cell>
          <cell r="P2215" t="str">
            <v>ATRIBUÍDO SÃO PAULO</v>
          </cell>
          <cell r="Q2215">
            <v>1</v>
          </cell>
          <cell r="R2215">
            <v>3</v>
          </cell>
        </row>
        <row r="2216">
          <cell r="M2216">
            <v>73315</v>
          </cell>
          <cell r="N2216" t="str">
            <v>ROLO COMPACTADOR VIBRATÓRIO PÉ DE CARNEIRO PARA SOLOS, POTÊNCIA 80 HP, PESO OPERACIONAL SEM/COM LASTRO 7,4 / 8,8 T, LARGURA DE TRABALHO 1,68 M - MATERIAIS NA OPERAÇÃO. AF_02/2016</v>
          </cell>
          <cell r="O2216" t="str">
            <v>H</v>
          </cell>
          <cell r="P2216" t="str">
            <v>COLETADO</v>
          </cell>
          <cell r="Q2216">
            <v>1</v>
          </cell>
          <cell r="R2216">
            <v>44.02</v>
          </cell>
        </row>
        <row r="2217">
          <cell r="M2217">
            <v>88303</v>
          </cell>
          <cell r="N2217" t="str">
            <v>OPERADOR DE ROLO COMPACTADOR COM ENCARGOS COMPLEMENTARES</v>
          </cell>
          <cell r="O2217" t="str">
            <v>H</v>
          </cell>
          <cell r="P2217" t="str">
            <v>COEFICIENTE DE REPRESENTATIVIDADE</v>
          </cell>
          <cell r="Q2217">
            <v>3</v>
          </cell>
          <cell r="R2217">
            <v>16.29</v>
          </cell>
        </row>
        <row r="2218">
          <cell r="M2218" t="str">
            <v/>
          </cell>
          <cell r="N2218" t="str">
            <v/>
          </cell>
          <cell r="O2218" t="str">
            <v/>
          </cell>
          <cell r="P2218" t="str">
            <v/>
          </cell>
          <cell r="Q2218" t="str">
            <v/>
          </cell>
          <cell r="R2218" t="str">
            <v/>
          </cell>
        </row>
        <row r="2219">
          <cell r="M2219">
            <v>73335</v>
          </cell>
          <cell r="N2219" t="str">
            <v>CAMINHÃO TOCO, PBT 14.300 KG, CARGA ÚTIL MÁX. 9.710 KG, DIST. ENTRE EIXOS 3,56 M, POTÊNCIA 185 CV, INCLUSIVE CARROCERIA FIXA ABERTA DE MADEIRA P/ TRANSPORTE GERAL DE CARGA SECA, DIMEN. APROX. 2,50 X 6,50 X 0,50 M - MANUTENÇÃO. AF_06/2014</v>
          </cell>
          <cell r="O2219" t="str">
            <v>H</v>
          </cell>
          <cell r="P2219" t="str">
            <v>ATRIBUÍDO SÃO PAULO</v>
          </cell>
          <cell r="Q2219">
            <v>1</v>
          </cell>
          <cell r="R2219">
            <v>23.43</v>
          </cell>
        </row>
        <row r="2220">
          <cell r="M2220">
            <v>73340</v>
          </cell>
          <cell r="N2220" t="str">
            <v>CAMINHÃO TOCO, PBT 14.300 KG, CARGA ÚTIL MÁX. 9.710 KG, DIST. ENTRE EIXOS 3,56 M, POTÊNCIA 185 CV, INCLUSIVE CARROCERIA FIXA ABERTA DE MADEIRA P/ TRANSPORTE GERAL DE CARGA SECA, DIMEN. APROX. 2,50 X 6,50 X 0,50 M - MATERIAIS NA OPERAÇÃO. AF_06/2014</v>
          </cell>
          <cell r="O2220" t="str">
            <v>H</v>
          </cell>
          <cell r="P2220" t="str">
            <v>COLETADO</v>
          </cell>
          <cell r="Q2220">
            <v>1</v>
          </cell>
          <cell r="R2220">
            <v>62.78</v>
          </cell>
        </row>
        <row r="2221">
          <cell r="M2221">
            <v>88282</v>
          </cell>
          <cell r="N2221" t="str">
            <v>MOTORISTA DE CAMINHÃO COM ENCARGOS COMPLEMENTARES</v>
          </cell>
          <cell r="O2221" t="str">
            <v>H</v>
          </cell>
          <cell r="P2221" t="str">
            <v>COEFICIENTE DE REPRESENTATIVIDADE</v>
          </cell>
          <cell r="Q2221">
            <v>1</v>
          </cell>
          <cell r="R2221">
            <v>17.600000000000001</v>
          </cell>
        </row>
        <row r="2222">
          <cell r="M2222">
            <v>91390</v>
          </cell>
          <cell r="N2222" t="str">
            <v>CAMINHÃO TOCO, PBT 14.300 KG, CARGA ÚTIL MÁX. 9.710 KG, DIST. ENTRE EIXOS 3,56 M, POTÊNCIA 185 CV, INCLUSIVE CARROCERIA FIXA ABERTA DE MADEIRA P/ TRANSPORTE GERAL DE CARGA SECA, DIMEN. APROX. 2,50 X 6,50 X 0,50 M - DEPRECIAÇÃO. AF_06/2014</v>
          </cell>
          <cell r="O2222" t="str">
            <v>H</v>
          </cell>
          <cell r="P2222" t="str">
            <v>ATRIBUÍDO SÃO PAULO</v>
          </cell>
          <cell r="Q2222">
            <v>1</v>
          </cell>
          <cell r="R2222">
            <v>12.49</v>
          </cell>
        </row>
        <row r="2223">
          <cell r="M2223">
            <v>91391</v>
          </cell>
          <cell r="N2223" t="str">
            <v>CAMINHÃO TOCO, PBT 14.300 KG, CARGA ÚTIL MÁX. 9.710 KG, DIST. ENTRE EIXOS 3,56 M, POTÊNCIA 185 CV, INCLUSIVE CARROCERIA FIXA ABERTA DE MADEIRA P/ TRANSPORTE GERAL DE CARGA SECA, DIMEN. APROX. 2,50 X 6,50 X 0,50 M - JUROS. AF_06/2014</v>
          </cell>
          <cell r="O2223" t="str">
            <v>H</v>
          </cell>
          <cell r="P2223" t="str">
            <v>ATRIBUÍDO SÃO PAULO</v>
          </cell>
          <cell r="Q2223">
            <v>1</v>
          </cell>
          <cell r="R2223">
            <v>2.62</v>
          </cell>
        </row>
        <row r="2224">
          <cell r="M2224">
            <v>91392</v>
          </cell>
          <cell r="N2224" t="str">
            <v>CAMINHÃO TOCO, PBT 14.300 KG, CARGA ÚTIL MÁX. 9.710 KG, DIST. ENTRE EIXOS 3,56 M, POTÊNCIA 185 CV, INCLUSIVE CARROCERIA FIXA ABERTA DE MADEIRA P/ TRANSPORTE GERAL DE CARGA SECA, DIMEN. APROX. 2,50 X 6,50 X 0,50 M - IMPOSTOS E SEGUROS. AF_06/2014</v>
          </cell>
          <cell r="O2224" t="str">
            <v>H</v>
          </cell>
          <cell r="P2224" t="str">
            <v>ATRIBUÍDO SÃO PAULO</v>
          </cell>
          <cell r="Q2224">
            <v>1</v>
          </cell>
          <cell r="R2224">
            <v>1.01</v>
          </cell>
        </row>
        <row r="2225">
          <cell r="M2225" t="str">
            <v/>
          </cell>
          <cell r="N2225" t="str">
            <v/>
          </cell>
          <cell r="O2225" t="str">
            <v/>
          </cell>
          <cell r="P2225" t="str">
            <v/>
          </cell>
          <cell r="Q2225" t="str">
            <v/>
          </cell>
          <cell r="R2225" t="str">
            <v/>
          </cell>
        </row>
        <row r="2226">
          <cell r="M2226">
            <v>5692</v>
          </cell>
          <cell r="N2226" t="str">
            <v>MOTOBOMBA CENTRÍFUGA, MOTOR A GASOLINA, POTÊNCIA 5,42 HP, BOCAIS 1 1/2" X 1", DIÂMETRO ROTOR 143 MM HM/Q = 6 MCA / 16,8 M3/H A 38 MCA / 6,6 M3/H - MANUTENÇÃO. AF_06/2014</v>
          </cell>
          <cell r="O2226" t="str">
            <v>H</v>
          </cell>
          <cell r="P2226" t="str">
            <v>COEFICIENTE DE REPRESENTATIVIDADE</v>
          </cell>
          <cell r="Q2226">
            <v>1</v>
          </cell>
          <cell r="R2226">
            <v>0.14000000000000001</v>
          </cell>
        </row>
        <row r="2227">
          <cell r="M2227">
            <v>5693</v>
          </cell>
          <cell r="N2227" t="str">
            <v>MOTOBOMBA CENTRÍFUGA, MOTOR A GASOLINA, POTÊNCIA 5,42 HP, BOCAIS 1 1/2" X 1", DIÂMETRO ROTOR 143 MM HM/Q = 6 MCA / 16,8 M3/H A 38 MCA / 6,6 M3/H - MATERIAIS NA OPERAÇÃO. AF_06/2014</v>
          </cell>
          <cell r="O2227" t="str">
            <v>H</v>
          </cell>
          <cell r="P2227" t="str">
            <v>COLETADO</v>
          </cell>
          <cell r="Q2227">
            <v>1</v>
          </cell>
          <cell r="R2227">
            <v>7.17</v>
          </cell>
        </row>
        <row r="2228">
          <cell r="M2228">
            <v>88853</v>
          </cell>
          <cell r="N2228" t="str">
            <v>MOTOBOMBA CENTRÍFUGA, MOTOR A GASOLINA, POTÊNCIA 5,42 HP, BOCAIS 1 1/2" X 1", DIÂMETRO ROTOR 143 MM HM/Q = 6 MCA / 16,8 M3/H A 38 MCA / 6,6 M3/H - DEPRECIAÇÃO. AF_06/2014</v>
          </cell>
          <cell r="O2228" t="str">
            <v>H</v>
          </cell>
          <cell r="P2228" t="str">
            <v>COEFICIENTE DE REPRESENTATIVIDADE</v>
          </cell>
          <cell r="Q2228">
            <v>1</v>
          </cell>
          <cell r="R2228">
            <v>0.13</v>
          </cell>
        </row>
        <row r="2229">
          <cell r="M2229">
            <v>88854</v>
          </cell>
          <cell r="N2229" t="str">
            <v>MOTOBOMBA CENTRÍFUGA, MOTOR A GASOLINA, POTÊNCIA 5,42 HP, BOCAIS 1 1/2" X 1", DIÂMETRO ROTOR 143 MM HM/Q = 6 MCA / 16,8 M3/H A 38 MCA / 6,6 M3/H - JUROS. AF_06/2014</v>
          </cell>
          <cell r="O2229" t="str">
            <v>H</v>
          </cell>
          <cell r="P2229" t="str">
            <v>COEFICIENTE DE REPRESENTATIVIDADE</v>
          </cell>
          <cell r="Q2229">
            <v>1</v>
          </cell>
          <cell r="R2229">
            <v>0.01</v>
          </cell>
        </row>
        <row r="2230">
          <cell r="M2230" t="str">
            <v/>
          </cell>
          <cell r="N2230" t="str">
            <v/>
          </cell>
          <cell r="O2230" t="str">
            <v/>
          </cell>
          <cell r="P2230" t="str">
            <v/>
          </cell>
          <cell r="Q2230" t="str">
            <v/>
          </cell>
          <cell r="R2230" t="str">
            <v/>
          </cell>
        </row>
        <row r="2231">
          <cell r="M2231">
            <v>83361</v>
          </cell>
          <cell r="N2231" t="str">
            <v>ESPARGIDOR DE ASFALTO PRESSURIZADO, TANQUE 6 M3 COM ISOLAÇÃO TÉRMICA, AQUECIDO COM 2 MAÇARICOS, COM BARRA ESPARGIDORA 3,60 M, MONTADO SOBRE CAMINHÃO  TOCO, PBT 14.300 KG, POTÊNCIA 185 CV - MANUTENÇÃO. AF_08/2015</v>
          </cell>
          <cell r="O2231" t="str">
            <v>H</v>
          </cell>
          <cell r="P2231" t="str">
            <v>ATRIBUÍDO SÃO PAULO</v>
          </cell>
          <cell r="Q2231">
            <v>1</v>
          </cell>
          <cell r="R2231">
            <v>14.37</v>
          </cell>
        </row>
        <row r="2232">
          <cell r="M2232">
            <v>88282</v>
          </cell>
          <cell r="N2232" t="str">
            <v>MOTORISTA DE CAMINHÃO COM ENCARGOS COMPLEMENTARES</v>
          </cell>
          <cell r="O2232" t="str">
            <v>H</v>
          </cell>
          <cell r="P2232" t="str">
            <v>COEFICIENTE DE REPRESENTATIVIDADE</v>
          </cell>
          <cell r="Q2232">
            <v>1</v>
          </cell>
          <cell r="R2232">
            <v>17.600000000000001</v>
          </cell>
        </row>
        <row r="2233">
          <cell r="M2233">
            <v>91468</v>
          </cell>
          <cell r="N2233" t="str">
            <v>ESPARGIDOR DE ASFALTO PRESSURIZADO, TANQUE 6 M3 COM ISOLAÇÃO TÉRMICA, AQUECIDO COM 2 MAÇARICOS, COM BARRA ESPARGIDORA 3,60 M, MONTADO SOBRE CAMINHÃO  TOCO, PBT 14.300 KG, POTÊNCIA 185 CV - DEPRECIAÇÃO. AF_08/2015</v>
          </cell>
          <cell r="O2233" t="str">
            <v>H</v>
          </cell>
          <cell r="P2233" t="str">
            <v>ATRIBUÍDO SÃO PAULO</v>
          </cell>
          <cell r="Q2233">
            <v>1</v>
          </cell>
          <cell r="R2233">
            <v>18.41</v>
          </cell>
        </row>
        <row r="2234">
          <cell r="M2234">
            <v>91469</v>
          </cell>
          <cell r="N2234" t="str">
            <v>ESPARGIDOR DE ASFALTO PRESSURIZADO, TANQUE 6 M3 COM ISOLAÇÃO TÉRMICA, AQUECIDO COM 2 MAÇARICOS, COM BARRA ESPARGIDORA 3,60 M, MONTADO SOBRE CAMINHÃO  TOCO, PBT 14.300 KG, POTÊNCIA 185 CV - JUROS. AF_08/2015</v>
          </cell>
          <cell r="O2234" t="str">
            <v>H</v>
          </cell>
          <cell r="P2234" t="str">
            <v>ATRIBUÍDO SÃO PAULO</v>
          </cell>
          <cell r="Q2234">
            <v>1</v>
          </cell>
          <cell r="R2234">
            <v>3.97</v>
          </cell>
        </row>
        <row r="2235">
          <cell r="M2235">
            <v>91484</v>
          </cell>
          <cell r="N2235" t="str">
            <v>ESPARGIDOR DE ASFALTO PRESSURIZADO, TANQUE 6 M3 COM ISOLAÇÃO TÉRMICA, AQUECIDO COM 2 MAÇARICOS, COM BARRA ESPARGIDORA 3,60 M, MONTADO SOBRE CAMINHÃO  TOCO, PBT 14.300 KG, POTÊNCIA 185 CV - IMPOSTOS E SEGUROS. AF_08/2015</v>
          </cell>
          <cell r="O2235" t="str">
            <v>H</v>
          </cell>
          <cell r="P2235" t="str">
            <v>ATRIBUÍDO SÃO PAULO</v>
          </cell>
          <cell r="Q2235">
            <v>1</v>
          </cell>
          <cell r="R2235">
            <v>1.26</v>
          </cell>
        </row>
        <row r="2236">
          <cell r="M2236">
            <v>91485</v>
          </cell>
          <cell r="N2236" t="str">
            <v>ESPARGIDOR DE ASFALTO PRESSURIZADO, TANQUE 6 M3 COM ISOLAÇÃO TÉRMICA, AQUECIDO COM 2 MAÇARICOS, COM BARRA ESPARGIDORA 3,60 M, MONTADO SOBRE CAMINHÃO  TOCO, PBT 14.300 KG, POTÊNCIA 185 CV - MATERIAIS NA OPERAÇÃO. AF_08/2015</v>
          </cell>
          <cell r="O2236" t="str">
            <v>H</v>
          </cell>
          <cell r="P2236" t="str">
            <v>COLETADO</v>
          </cell>
          <cell r="Q2236">
            <v>1</v>
          </cell>
          <cell r="R2236">
            <v>165.36</v>
          </cell>
        </row>
        <row r="2237">
          <cell r="M2237" t="str">
            <v/>
          </cell>
          <cell r="N2237" t="str">
            <v/>
          </cell>
          <cell r="O2237" t="str">
            <v/>
          </cell>
          <cell r="P2237" t="str">
            <v/>
          </cell>
          <cell r="Q2237" t="str">
            <v/>
          </cell>
          <cell r="R2237" t="str">
            <v/>
          </cell>
        </row>
        <row r="2238">
          <cell r="M2238">
            <v>83761</v>
          </cell>
          <cell r="N2238" t="str">
            <v>GRUPO DE SOLDAGEM COM GERADOR A DIESEL 60 CV PARA SOLDA ELÉTRICA, SOBRE 04 RODAS, COM MOTOR 4 CILINDROS 600 A - DEPRECIAÇÃO. AF_02/2016</v>
          </cell>
          <cell r="O2238" t="str">
            <v>H</v>
          </cell>
          <cell r="P2238" t="str">
            <v>ATRIBUÍDO SÃO PAULO</v>
          </cell>
          <cell r="Q2238">
            <v>1</v>
          </cell>
          <cell r="R2238">
            <v>8.4499999999999993</v>
          </cell>
        </row>
        <row r="2239">
          <cell r="M2239">
            <v>83762</v>
          </cell>
          <cell r="N2239" t="str">
            <v>GRUPO DE SOLDAGEM COM GERADOR A DIESEL 60 CV PARA SOLDA ELÉTRICA, SOBRE 04 RODAS, COM MOTOR 4 CILINDROS 600 A - MANUTENÇÃO. AF_02/2016</v>
          </cell>
          <cell r="O2239" t="str">
            <v>H</v>
          </cell>
          <cell r="P2239" t="str">
            <v>ATRIBUÍDO SÃO PAULO</v>
          </cell>
          <cell r="Q2239">
            <v>1</v>
          </cell>
          <cell r="R2239">
            <v>10.57</v>
          </cell>
        </row>
        <row r="2240">
          <cell r="M2240">
            <v>83763</v>
          </cell>
          <cell r="N2240" t="str">
            <v>GRUPO DE SOLDAGEM COM GERADOR A DIESEL 60 CV PARA SOLDA ELÉTRICA, SOBRE 04 RODAS, COM MOTOR 4 CILINDROS 600 A - MATERIAIS NA OPERAÇÃO. AF_02/2016</v>
          </cell>
          <cell r="O2240" t="str">
            <v>H</v>
          </cell>
          <cell r="P2240" t="str">
            <v>COLETADO</v>
          </cell>
          <cell r="Q2240">
            <v>1</v>
          </cell>
          <cell r="R2240">
            <v>38.67</v>
          </cell>
        </row>
        <row r="2241">
          <cell r="M2241">
            <v>83764</v>
          </cell>
          <cell r="N2241" t="str">
            <v>GRUPO DE SOLDAGEM COM GERADOR A DIESEL 60 CV PARA SOLDA ELÉTRICA, SOBRE 04 RODAS, COM MOTOR 4 CILINDROS 600 A - JUROS. AF_02/2016</v>
          </cell>
          <cell r="O2241" t="str">
            <v>H</v>
          </cell>
          <cell r="P2241" t="str">
            <v>ATRIBUÍDO SÃO PAULO</v>
          </cell>
          <cell r="Q2241">
            <v>1</v>
          </cell>
          <cell r="R2241">
            <v>0.95</v>
          </cell>
        </row>
        <row r="2242">
          <cell r="M2242">
            <v>88317</v>
          </cell>
          <cell r="N2242" t="str">
            <v>SOLDADOR COM ENCARGOS COMPLEMENTARES</v>
          </cell>
          <cell r="O2242" t="str">
            <v>H</v>
          </cell>
          <cell r="P2242" t="str">
            <v>COLETADO</v>
          </cell>
          <cell r="Q2242">
            <v>1</v>
          </cell>
          <cell r="R2242">
            <v>19.98</v>
          </cell>
        </row>
        <row r="2243">
          <cell r="M2243" t="str">
            <v/>
          </cell>
          <cell r="N2243" t="str">
            <v/>
          </cell>
          <cell r="O2243" t="str">
            <v/>
          </cell>
          <cell r="P2243" t="str">
            <v/>
          </cell>
          <cell r="Q2243" t="str">
            <v/>
          </cell>
          <cell r="R2243" t="str">
            <v/>
          </cell>
        </row>
        <row r="2244">
          <cell r="M2244">
            <v>87441</v>
          </cell>
          <cell r="N2244" t="str">
            <v>BETONEIRA CAPACIDADE NOMINAL 400 L, CAPACIDADE DE MISTURA 310 L, MOTOR A DIESEL POTÊNCIA 5,0 HP, SEM CARREGADOR - DEPRECIAÇÃO. AF_06/2014</v>
          </cell>
          <cell r="O2244" t="str">
            <v>H</v>
          </cell>
          <cell r="P2244" t="str">
            <v>ATRIBUÍDO SÃO PAULO</v>
          </cell>
          <cell r="Q2244">
            <v>1</v>
          </cell>
          <cell r="R2244">
            <v>0.39</v>
          </cell>
        </row>
        <row r="2245">
          <cell r="M2245">
            <v>87442</v>
          </cell>
          <cell r="N2245" t="str">
            <v>BETONEIRA CAPACIDADE NOMINAL 400 L, CAPACIDADE DE MISTURA 310 L, MOTOR A DIESEL POTÊNCIA 5,0 HP, SEM CARREGADOR - JUROS. AF_06/2014</v>
          </cell>
          <cell r="O2245" t="str">
            <v>H</v>
          </cell>
          <cell r="P2245" t="str">
            <v>ATRIBUÍDO SÃO PAULO</v>
          </cell>
          <cell r="Q2245">
            <v>1</v>
          </cell>
          <cell r="R2245">
            <v>0.04</v>
          </cell>
        </row>
        <row r="2246">
          <cell r="M2246">
            <v>87443</v>
          </cell>
          <cell r="N2246" t="str">
            <v>BETONEIRA CAPACIDADE NOMINAL 400 L, CAPACIDADE DE MISTURA 310 L, MOTOR A DIESEL POTÊNCIA 5,0 HP, SEM CARREGADOR - MANUTENÇÃO. AF_06/2014</v>
          </cell>
          <cell r="O2246" t="str">
            <v>H</v>
          </cell>
          <cell r="P2246" t="str">
            <v>ATRIBUÍDO SÃO PAULO</v>
          </cell>
          <cell r="Q2246">
            <v>1</v>
          </cell>
          <cell r="R2246">
            <v>0.37</v>
          </cell>
        </row>
        <row r="2247">
          <cell r="M2247">
            <v>87444</v>
          </cell>
          <cell r="N2247" t="str">
            <v>BETONEIRA CAPACIDADE NOMINAL 400 L, CAPACIDADE DE MISTURA 310 L, MOTOR A DIESEL POTÊNCIA 5,0 HP, SEM CARREGADOR - MATERIAIS NA OPERAÇÃO. AF_06/2014</v>
          </cell>
          <cell r="O2247" t="str">
            <v>H</v>
          </cell>
          <cell r="P2247" t="str">
            <v>COLETADO</v>
          </cell>
          <cell r="Q2247">
            <v>1</v>
          </cell>
          <cell r="R2247">
            <v>3.27</v>
          </cell>
        </row>
        <row r="2248">
          <cell r="M2248" t="str">
            <v/>
          </cell>
          <cell r="N2248" t="str">
            <v/>
          </cell>
          <cell r="O2248" t="str">
            <v/>
          </cell>
          <cell r="P2248" t="str">
            <v/>
          </cell>
          <cell r="Q2248" t="str">
            <v/>
          </cell>
          <cell r="R2248" t="str">
            <v/>
          </cell>
        </row>
        <row r="2249">
          <cell r="M2249">
            <v>88387</v>
          </cell>
          <cell r="N2249" t="str">
            <v>MISTURADOR DE ARGAMASSA, EIXO HORIZONTAL, CAPACIDADE DE MISTURA 300 KG, MOTOR ELÉTRICO POTÊNCIA 5 CV - DEPRECIAÇÃO. AF_06/2014</v>
          </cell>
          <cell r="O2249" t="str">
            <v>H</v>
          </cell>
          <cell r="P2249" t="str">
            <v>ATRIBUÍDO SÃO PAULO</v>
          </cell>
          <cell r="Q2249">
            <v>1</v>
          </cell>
          <cell r="R2249">
            <v>0.77</v>
          </cell>
        </row>
        <row r="2250">
          <cell r="M2250">
            <v>88389</v>
          </cell>
          <cell r="N2250" t="str">
            <v>MISTURADOR DE ARGAMASSA, EIXO HORIZONTAL, CAPACIDADE DE MISTURA 300 KG, MOTOR ELÉTRICO POTÊNCIA 5 CV - JUROS. AF_06/2014</v>
          </cell>
          <cell r="O2250" t="str">
            <v>H</v>
          </cell>
          <cell r="P2250" t="str">
            <v>ATRIBUÍDO SÃO PAULO</v>
          </cell>
          <cell r="Q2250">
            <v>1</v>
          </cell>
          <cell r="R2250">
            <v>0.09</v>
          </cell>
        </row>
        <row r="2251">
          <cell r="M2251">
            <v>88390</v>
          </cell>
          <cell r="N2251" t="str">
            <v>MISTURADOR DE ARGAMASSA, EIXO HORIZONTAL, CAPACIDADE DE MISTURA 300 KG, MOTOR ELÉTRICO POTÊNCIA 5 CV - MANUTENÇÃO. AF_06/2014</v>
          </cell>
          <cell r="O2251" t="str">
            <v>H</v>
          </cell>
          <cell r="P2251" t="str">
            <v>ATRIBUÍDO SÃO PAULO</v>
          </cell>
          <cell r="Q2251">
            <v>1</v>
          </cell>
          <cell r="R2251">
            <v>0.96</v>
          </cell>
        </row>
        <row r="2252">
          <cell r="M2252">
            <v>88391</v>
          </cell>
          <cell r="N2252" t="str">
            <v>MISTURADOR DE ARGAMASSA, EIXO HORIZONTAL, CAPACIDADE DE MISTURA 300 KG, MOTOR ELÉTRICO POTÊNCIA 5 CV - MATERIAIS NA OPERAÇÃO. AF_06/2014</v>
          </cell>
          <cell r="O2252" t="str">
            <v>H</v>
          </cell>
          <cell r="P2252" t="str">
            <v>COEFICIENTE DE REPRESENTATIVIDADE</v>
          </cell>
          <cell r="Q2252">
            <v>1</v>
          </cell>
          <cell r="R2252">
            <v>2.0299999999999998</v>
          </cell>
        </row>
        <row r="2253">
          <cell r="M2253" t="str">
            <v/>
          </cell>
          <cell r="N2253" t="str">
            <v/>
          </cell>
          <cell r="O2253" t="str">
            <v/>
          </cell>
          <cell r="P2253" t="str">
            <v/>
          </cell>
          <cell r="Q2253" t="str">
            <v/>
          </cell>
          <cell r="R2253" t="str">
            <v/>
          </cell>
        </row>
        <row r="2254">
          <cell r="M2254">
            <v>88394</v>
          </cell>
          <cell r="N2254" t="str">
            <v>MISTURADOR DE ARGAMASSA, EIXO HORIZONTAL, CAPACIDADE DE MISTURA 600 KG, MOTOR ELÉTRICO POTÊNCIA 7,5 CV - DEPRECIAÇÃO. AF_06/2014</v>
          </cell>
          <cell r="O2254" t="str">
            <v>H</v>
          </cell>
          <cell r="P2254" t="str">
            <v>ATRIBUÍDO SÃO PAULO</v>
          </cell>
          <cell r="Q2254">
            <v>1</v>
          </cell>
          <cell r="R2254">
            <v>0.91</v>
          </cell>
        </row>
        <row r="2255">
          <cell r="M2255">
            <v>88395</v>
          </cell>
          <cell r="N2255" t="str">
            <v>MISTURADOR DE ARGAMASSA, EIXO HORIZONTAL, CAPACIDADE DE MISTURA 600 KG, MOTOR ELÉTRICO POTÊNCIA 7,5 CV - JUROS. AF_06/2014</v>
          </cell>
          <cell r="O2255" t="str">
            <v>H</v>
          </cell>
          <cell r="P2255" t="str">
            <v>ATRIBUÍDO SÃO PAULO</v>
          </cell>
          <cell r="Q2255">
            <v>1</v>
          </cell>
          <cell r="R2255">
            <v>0.1</v>
          </cell>
        </row>
        <row r="2256">
          <cell r="M2256">
            <v>88396</v>
          </cell>
          <cell r="N2256" t="str">
            <v>MISTURADOR DE ARGAMASSA, EIXO HORIZONTAL, CAPACIDADE DE MISTURA 600 KG, MOTOR ELÉTRICO POTÊNCIA 7,5 CV - MANUTENÇÃO. AF_06/2014</v>
          </cell>
          <cell r="O2256" t="str">
            <v>H</v>
          </cell>
          <cell r="P2256" t="str">
            <v>ATRIBUÍDO SÃO PAULO</v>
          </cell>
          <cell r="Q2256">
            <v>1</v>
          </cell>
          <cell r="R2256">
            <v>1.1399999999999999</v>
          </cell>
        </row>
        <row r="2257">
          <cell r="M2257">
            <v>88397</v>
          </cell>
          <cell r="N2257" t="str">
            <v>MISTURADOR DE ARGAMASSA, EIXO HORIZONTAL, CAPACIDADE DE MISTURA 600 KG, MOTOR ELÉTRICO POTÊNCIA 7,5 CV - MATERIAIS NA OPERAÇÃO. AF_06/2014</v>
          </cell>
          <cell r="O2257" t="str">
            <v>H</v>
          </cell>
          <cell r="P2257" t="str">
            <v>COEFICIENTE DE REPRESENTATIVIDADE</v>
          </cell>
          <cell r="Q2257">
            <v>1</v>
          </cell>
          <cell r="R2257">
            <v>3.04</v>
          </cell>
        </row>
        <row r="2258">
          <cell r="M2258" t="str">
            <v/>
          </cell>
          <cell r="N2258" t="str">
            <v/>
          </cell>
          <cell r="O2258" t="str">
            <v/>
          </cell>
          <cell r="P2258" t="str">
            <v/>
          </cell>
          <cell r="Q2258" t="str">
            <v/>
          </cell>
          <cell r="R2258" t="str">
            <v/>
          </cell>
        </row>
        <row r="2259">
          <cell r="M2259">
            <v>88400</v>
          </cell>
          <cell r="N2259" t="str">
            <v>MISTURADOR DE ARGAMASSA, EIXO HORIZONTAL, CAPACIDADE DE MISTURA 160 KG, MOTOR ELÉTRICO POTÊNCIA 3 CV - DEPRECIAÇÃO. AF_06/2014</v>
          </cell>
          <cell r="O2259" t="str">
            <v>H</v>
          </cell>
          <cell r="P2259" t="str">
            <v>ATRIBUÍDO SÃO PAULO</v>
          </cell>
          <cell r="Q2259">
            <v>1</v>
          </cell>
          <cell r="R2259">
            <v>0.72</v>
          </cell>
        </row>
        <row r="2260">
          <cell r="M2260">
            <v>88401</v>
          </cell>
          <cell r="N2260" t="str">
            <v>MISTURADOR DE ARGAMASSA, EIXO HORIZONTAL, CAPACIDADE DE MISTURA 160 KG, MOTOR ELÉTRICO POTÊNCIA 3 CV - JUROS. AF_06/2014</v>
          </cell>
          <cell r="O2260" t="str">
            <v>H</v>
          </cell>
          <cell r="P2260" t="str">
            <v>ATRIBUÍDO SÃO PAULO</v>
          </cell>
          <cell r="Q2260">
            <v>1</v>
          </cell>
          <cell r="R2260">
            <v>0.08</v>
          </cell>
        </row>
        <row r="2261">
          <cell r="M2261">
            <v>88402</v>
          </cell>
          <cell r="N2261" t="str">
            <v>MISTURADOR DE ARGAMASSA, EIXO HORIZONTAL, CAPACIDADE DE MISTURA 160 KG, MOTOR ELÉTRICO POTÊNCIA 3 CV - MANUTENÇÃO. AF_06/2014</v>
          </cell>
          <cell r="O2261" t="str">
            <v>H</v>
          </cell>
          <cell r="P2261" t="str">
            <v>ATRIBUÍDO SÃO PAULO</v>
          </cell>
          <cell r="Q2261">
            <v>1</v>
          </cell>
          <cell r="R2261">
            <v>0.91</v>
          </cell>
        </row>
        <row r="2262">
          <cell r="M2262">
            <v>88403</v>
          </cell>
          <cell r="N2262" t="str">
            <v>MISTURADOR DE ARGAMASSA, EIXO HORIZONTAL, CAPACIDADE DE MISTURA 160 KG, MOTOR ELÉTRICO POTÊNCIA 3 CV - MATERIAIS NA OPERAÇÃO. AF_06/2014</v>
          </cell>
          <cell r="O2262" t="str">
            <v>H</v>
          </cell>
          <cell r="P2262" t="str">
            <v>COEFICIENTE DE REPRESENTATIVIDADE</v>
          </cell>
          <cell r="Q2262">
            <v>1</v>
          </cell>
          <cell r="R2262">
            <v>1.22</v>
          </cell>
        </row>
        <row r="2263">
          <cell r="M2263" t="str">
            <v/>
          </cell>
          <cell r="N2263" t="str">
            <v/>
          </cell>
          <cell r="O2263" t="str">
            <v/>
          </cell>
          <cell r="P2263" t="str">
            <v/>
          </cell>
          <cell r="Q2263" t="str">
            <v/>
          </cell>
          <cell r="R2263" t="str">
            <v/>
          </cell>
        </row>
        <row r="2264">
          <cell r="M2264">
            <v>88419</v>
          </cell>
          <cell r="N2264" t="str">
            <v>PROJETOR DE ARGAMASSA, CAPACIDADE DE PROJEÇÃO 1,5 M3/H, ALCANCE DE 30 ATÉ 60 M, MOTOR ELÉTRICO POTÊNCIA 7,5 HP - DEPRECIAÇÃO. AF_06/2014</v>
          </cell>
          <cell r="O2264" t="str">
            <v>H</v>
          </cell>
          <cell r="P2264" t="str">
            <v>ATRIBUÍDO SÃO PAULO</v>
          </cell>
          <cell r="Q2264">
            <v>1</v>
          </cell>
          <cell r="R2264">
            <v>4.74</v>
          </cell>
        </row>
        <row r="2265">
          <cell r="M2265">
            <v>88422</v>
          </cell>
          <cell r="N2265" t="str">
            <v>PROJETOR DE ARGAMASSA, CAPACIDADE DE PROJEÇÃO 1,5 M3/H, ALCANCE DE 30 ATÉ 60 M, MOTOR ELÉTRICO POTÊNCIA 7,5 HP - JUROS. AF_06/2014</v>
          </cell>
          <cell r="O2265" t="str">
            <v>H</v>
          </cell>
          <cell r="P2265" t="str">
            <v>ATRIBUÍDO SÃO PAULO</v>
          </cell>
          <cell r="Q2265">
            <v>1</v>
          </cell>
          <cell r="R2265">
            <v>0.56000000000000005</v>
          </cell>
        </row>
        <row r="2266">
          <cell r="M2266">
            <v>88425</v>
          </cell>
          <cell r="N2266" t="str">
            <v>PROJETOR DE ARGAMASSA, CAPACIDADE DE PROJEÇÃO 1,5 M3/H, ALCANCE DE 30 ATÉ 60 M, MOTOR ELÉTRICO POTÊNCIA 7,5 HP - MANUTENÇÃO. AF_06/2014</v>
          </cell>
          <cell r="O2266" t="str">
            <v>H</v>
          </cell>
          <cell r="P2266" t="str">
            <v>ATRIBUÍDO SÃO PAULO</v>
          </cell>
          <cell r="Q2266">
            <v>1</v>
          </cell>
          <cell r="R2266">
            <v>5.19</v>
          </cell>
        </row>
        <row r="2267">
          <cell r="M2267">
            <v>88427</v>
          </cell>
          <cell r="N2267" t="str">
            <v>PROJETOR DE ARGAMASSA, CAPACIDADE DE PROJEÇÃO 1,5 M3/H, ALCANCE DE 30 ATÉ 60 M, MOTOR ELÉTRICO POTÊNCIA 7,5 HP - MATERIAIS NA OPERAÇÃO. AF_06/2014</v>
          </cell>
          <cell r="O2267" t="str">
            <v>H</v>
          </cell>
          <cell r="P2267" t="str">
            <v>COEFICIENTE DE REPRESENTATIVIDADE</v>
          </cell>
          <cell r="Q2267">
            <v>1</v>
          </cell>
          <cell r="R2267">
            <v>3.09</v>
          </cell>
        </row>
        <row r="2268">
          <cell r="M2268" t="str">
            <v/>
          </cell>
          <cell r="N2268" t="str">
            <v/>
          </cell>
          <cell r="O2268" t="str">
            <v/>
          </cell>
          <cell r="P2268" t="str">
            <v/>
          </cell>
          <cell r="Q2268" t="str">
            <v/>
          </cell>
          <cell r="R2268" t="str">
            <v/>
          </cell>
        </row>
        <row r="2269">
          <cell r="M2269">
            <v>88434</v>
          </cell>
          <cell r="N2269" t="str">
            <v>PROJETOR DE ARGAMASSA, CAPACIDADE DE PROJEÇÃO 2 M3/H, ALCANCE ATÉ 50 M, MOTOR ELÉTRICO POTÊNCIA 7,5 HP - DEPRECIAÇÃO. AF_06/2014</v>
          </cell>
          <cell r="O2269" t="str">
            <v>H</v>
          </cell>
          <cell r="P2269" t="str">
            <v>ATRIBUÍDO SÃO PAULO</v>
          </cell>
          <cell r="Q2269">
            <v>1</v>
          </cell>
          <cell r="R2269">
            <v>6.29</v>
          </cell>
        </row>
        <row r="2270">
          <cell r="M2270">
            <v>88435</v>
          </cell>
          <cell r="N2270" t="str">
            <v>PROJETOR DE ARGAMASSA, CAPACIDADE DE PROJEÇÃO 2 M3/H, ALCANCE ATÉ 50 M, MOTOR ELÉTRICO POTÊNCIA 7,5 HP - JUROS. AF_06/2014</v>
          </cell>
          <cell r="O2270" t="str">
            <v>H</v>
          </cell>
          <cell r="P2270" t="str">
            <v>ATRIBUÍDO SÃO PAULO</v>
          </cell>
          <cell r="Q2270">
            <v>1</v>
          </cell>
          <cell r="R2270">
            <v>0.74</v>
          </cell>
        </row>
        <row r="2271">
          <cell r="M2271">
            <v>88436</v>
          </cell>
          <cell r="N2271" t="str">
            <v>PROJETOR DE ARGAMASSA, CAPACIDADE DE PROJEÇÃO 2 M3/H, ALCANCE ATÉ 50 M, MOTOR ELÉTRICO POTÊNCIA 7,5 HP - MANUTENÇÃO. AF_06/2014</v>
          </cell>
          <cell r="O2271" t="str">
            <v>H</v>
          </cell>
          <cell r="P2271" t="str">
            <v>ATRIBUÍDO SÃO PAULO</v>
          </cell>
          <cell r="Q2271">
            <v>1</v>
          </cell>
          <cell r="R2271">
            <v>6.88</v>
          </cell>
        </row>
        <row r="2272">
          <cell r="M2272">
            <v>88437</v>
          </cell>
          <cell r="N2272" t="str">
            <v>PROJETOR DE ARGAMASSA, CAPACIDADE DE PROJEÇÃO 2 M3/H, ALCANCE ATÉ 50 M, MOTOR ELÉTRICO POTÊNCIA 7,5 HP - MATERIAIS NA OPERAÇÃO. AF_06/2014</v>
          </cell>
          <cell r="O2272" t="str">
            <v>H</v>
          </cell>
          <cell r="P2272" t="str">
            <v>COEFICIENTE DE REPRESENTATIVIDADE</v>
          </cell>
          <cell r="Q2272">
            <v>1</v>
          </cell>
          <cell r="R2272">
            <v>3.09</v>
          </cell>
        </row>
        <row r="2273">
          <cell r="M2273" t="str">
            <v/>
          </cell>
          <cell r="N2273" t="str">
            <v/>
          </cell>
          <cell r="O2273" t="str">
            <v/>
          </cell>
          <cell r="P2273" t="str">
            <v/>
          </cell>
          <cell r="Q2273" t="str">
            <v/>
          </cell>
          <cell r="R2273" t="str">
            <v/>
          </cell>
        </row>
        <row r="2274">
          <cell r="M2274">
            <v>88826</v>
          </cell>
          <cell r="N2274" t="str">
            <v>BETONEIRA CAPACIDADE NOMINAL DE 400 L, CAPACIDADE DE MISTURA 280 L, MOTOR ELÉTRICO TRIFÁSICO POTÊNCIA DE 2 CV, SEM CARREGADOR - DEPRECIAÇÃO. AF_10/2014</v>
          </cell>
          <cell r="O2274" t="str">
            <v>H</v>
          </cell>
          <cell r="P2274" t="str">
            <v>ATRIBUÍDO SÃO PAULO</v>
          </cell>
          <cell r="Q2274">
            <v>1</v>
          </cell>
          <cell r="R2274">
            <v>0.28999999999999998</v>
          </cell>
        </row>
        <row r="2275">
          <cell r="M2275">
            <v>88827</v>
          </cell>
          <cell r="N2275" t="str">
            <v>BETONEIRA CAPACIDADE NOMINAL DE 400 L, CAPACIDADE DE MISTURA 280 L, MOTOR ELÉTRICO TRIFÁSICO POTÊNCIA DE 2 CV, SEM CARREGADOR - JUROS. AF_10/2014</v>
          </cell>
          <cell r="O2275" t="str">
            <v>H</v>
          </cell>
          <cell r="P2275" t="str">
            <v>ATRIBUÍDO SÃO PAULO</v>
          </cell>
          <cell r="Q2275">
            <v>1</v>
          </cell>
          <cell r="R2275">
            <v>0.03</v>
          </cell>
        </row>
        <row r="2276">
          <cell r="M2276">
            <v>88828</v>
          </cell>
          <cell r="N2276" t="str">
            <v>BETONEIRA CAPACIDADE NOMINAL DE 400 L, CAPACIDADE DE MISTURA 280 L, MOTOR ELÉTRICO TRIFÁSICO POTÊNCIA DE 2 CV, SEM CARREGADOR - MANUTENÇÃO. AF_10/2014</v>
          </cell>
          <cell r="O2276" t="str">
            <v>H</v>
          </cell>
          <cell r="P2276" t="str">
            <v>ATRIBUÍDO SÃO PAULO</v>
          </cell>
          <cell r="Q2276">
            <v>1</v>
          </cell>
          <cell r="R2276">
            <v>0.27</v>
          </cell>
        </row>
        <row r="2277">
          <cell r="M2277">
            <v>88829</v>
          </cell>
          <cell r="N2277" t="str">
            <v>BETONEIRA CAPACIDADE NOMINAL DE 400 L, CAPACIDADE DE MISTURA 280 L, MOTOR ELÉTRICO TRIFÁSICO POTÊNCIA DE 2 CV, SEM CARREGADOR - MATERIAIS NA OPERAÇÃO. AF_10/2014</v>
          </cell>
          <cell r="O2277" t="str">
            <v>H</v>
          </cell>
          <cell r="P2277" t="str">
            <v>COEFICIENTE DE REPRESENTATIVIDADE</v>
          </cell>
          <cell r="Q2277">
            <v>1</v>
          </cell>
          <cell r="R2277">
            <v>0.81</v>
          </cell>
        </row>
        <row r="2278">
          <cell r="M2278" t="str">
            <v/>
          </cell>
          <cell r="N2278" t="str">
            <v/>
          </cell>
          <cell r="O2278" t="str">
            <v/>
          </cell>
          <cell r="P2278" t="str">
            <v/>
          </cell>
          <cell r="Q2278" t="str">
            <v/>
          </cell>
          <cell r="R2278" t="str">
            <v/>
          </cell>
        </row>
        <row r="2279">
          <cell r="M2279">
            <v>88324</v>
          </cell>
          <cell r="N2279" t="str">
            <v>TRATORISTA COM ENCARGOS COMPLEMENTARES</v>
          </cell>
          <cell r="O2279" t="str">
            <v>H</v>
          </cell>
          <cell r="P2279" t="str">
            <v>COEFICIENTE DE REPRESENTATIVIDADE</v>
          </cell>
          <cell r="Q2279">
            <v>1</v>
          </cell>
          <cell r="R2279">
            <v>17.43</v>
          </cell>
        </row>
        <row r="2280">
          <cell r="M2280">
            <v>88839</v>
          </cell>
          <cell r="N2280" t="str">
            <v>TRATOR DE ESTEIRAS, POTÊNCIA 125 HP, PESO OPERACIONAL 12,9 T, COM LÂMINA 2,7 M3 - DEPRECIAÇÃO. AF_10/2014</v>
          </cell>
          <cell r="O2280" t="str">
            <v>H</v>
          </cell>
          <cell r="P2280" t="str">
            <v>ATRIBUÍDO SÃO PAULO</v>
          </cell>
          <cell r="Q2280">
            <v>1</v>
          </cell>
          <cell r="R2280">
            <v>25.35</v>
          </cell>
        </row>
        <row r="2281">
          <cell r="M2281">
            <v>88840</v>
          </cell>
          <cell r="N2281" t="str">
            <v>TRATOR DE ESTEIRAS, POTÊNCIA 125 HP, PESO OPERACIONAL 12,9 T, COM LÂMINA 2,7 M3 - JUROS. AF_10/2014</v>
          </cell>
          <cell r="O2281" t="str">
            <v>H</v>
          </cell>
          <cell r="P2281" t="str">
            <v>ATRIBUÍDO SÃO PAULO</v>
          </cell>
          <cell r="Q2281">
            <v>1</v>
          </cell>
          <cell r="R2281">
            <v>5.7</v>
          </cell>
        </row>
        <row r="2282">
          <cell r="M2282">
            <v>88841</v>
          </cell>
          <cell r="N2282" t="str">
            <v>TRATOR DE ESTEIRAS, POTÊNCIA 125 HP, PESO OPERACIONAL 12,9 T, COM LÂMINA 2,7 M3 - MANUTENÇÃO. AF_10/2014</v>
          </cell>
          <cell r="O2282" t="str">
            <v>H</v>
          </cell>
          <cell r="P2282" t="str">
            <v>ATRIBUÍDO SÃO PAULO</v>
          </cell>
          <cell r="Q2282">
            <v>1</v>
          </cell>
          <cell r="R2282">
            <v>45.33</v>
          </cell>
        </row>
        <row r="2283">
          <cell r="M2283">
            <v>88842</v>
          </cell>
          <cell r="N2283" t="str">
            <v>TRATOR DE ESTEIRAS, POTÊNCIA 125 HP, PESO OPERACIONAL 12,9 T, COM LÂMINA 2,7 M3 - MATERIAIS NA OPERAÇÃO. AF_10/2014</v>
          </cell>
          <cell r="O2283" t="str">
            <v>H</v>
          </cell>
          <cell r="P2283" t="str">
            <v>COLETADO</v>
          </cell>
          <cell r="Q2283">
            <v>1</v>
          </cell>
          <cell r="R2283">
            <v>60.2</v>
          </cell>
        </row>
        <row r="2284">
          <cell r="M2284" t="str">
            <v/>
          </cell>
          <cell r="N2284" t="str">
            <v/>
          </cell>
          <cell r="O2284" t="str">
            <v/>
          </cell>
          <cell r="P2284" t="str">
            <v/>
          </cell>
          <cell r="Q2284" t="str">
            <v/>
          </cell>
          <cell r="R2284" t="str">
            <v/>
          </cell>
        </row>
        <row r="2285">
          <cell r="M2285">
            <v>88294</v>
          </cell>
          <cell r="N2285" t="str">
            <v>OPERADOR DE ESCAVADEIRA COM ENCARGOS COMPLEMENTARES</v>
          </cell>
          <cell r="O2285" t="str">
            <v>H</v>
          </cell>
          <cell r="P2285" t="str">
            <v>COLETADO</v>
          </cell>
          <cell r="Q2285">
            <v>1</v>
          </cell>
          <cell r="R2285">
            <v>21.11</v>
          </cell>
        </row>
        <row r="2286">
          <cell r="M2286">
            <v>88900</v>
          </cell>
          <cell r="N2286" t="str">
            <v>ESCAVADEIRA HIDRÁULICA SOBRE ESTEIRAS, CAÇAMBA 1,20 M3, PESO OPERACIONAL 21 T, POTÊNCIA BRUTA 155 HP - DEPRECIAÇÃO. AF_06/2014</v>
          </cell>
          <cell r="O2286" t="str">
            <v>H</v>
          </cell>
          <cell r="P2286" t="str">
            <v>ATRIBUÍDO SÃO PAULO</v>
          </cell>
          <cell r="Q2286">
            <v>1</v>
          </cell>
          <cell r="R2286">
            <v>35.82</v>
          </cell>
        </row>
        <row r="2287">
          <cell r="M2287">
            <v>88902</v>
          </cell>
          <cell r="N2287" t="str">
            <v>ESCAVADEIRA HIDRÁULICA SOBRE ESTEIRAS, CAÇAMBA 1,20 M3, PESO OPERACIONAL 21 T, POTÊNCIA BRUTA 155 HP - JUROS. AF_06/2014</v>
          </cell>
          <cell r="O2287" t="str">
            <v>H</v>
          </cell>
          <cell r="P2287" t="str">
            <v>ATRIBUÍDO SÃO PAULO</v>
          </cell>
          <cell r="Q2287">
            <v>1</v>
          </cell>
          <cell r="R2287">
            <v>4.8600000000000003</v>
          </cell>
        </row>
        <row r="2288">
          <cell r="M2288">
            <v>88903</v>
          </cell>
          <cell r="N2288" t="str">
            <v>ESCAVADEIRA HIDRÁULICA SOBRE ESTEIRAS, CAÇAMBA 1,20 M3, PESO OPERACIONAL 21 T, POTÊNCIA BRUTA 155 HP - MANUTENÇÃO. AF_06/2014</v>
          </cell>
          <cell r="O2288" t="str">
            <v>H</v>
          </cell>
          <cell r="P2288" t="str">
            <v>ATRIBUÍDO SÃO PAULO</v>
          </cell>
          <cell r="Q2288">
            <v>1</v>
          </cell>
          <cell r="R2288">
            <v>44.77</v>
          </cell>
        </row>
        <row r="2289">
          <cell r="M2289">
            <v>88904</v>
          </cell>
          <cell r="N2289" t="str">
            <v>ESCAVADEIRA HIDRÁULICA SOBRE ESTEIRAS, CAÇAMBA 1,20 M3, PESO OPERACIONAL 21 T, POTÊNCIA BRUTA 155 HP - MATERIAIS NA OPERAÇÃO. AF_06/2014</v>
          </cell>
          <cell r="O2289" t="str">
            <v>H</v>
          </cell>
          <cell r="P2289" t="str">
            <v>COLETADO</v>
          </cell>
          <cell r="Q2289">
            <v>1</v>
          </cell>
          <cell r="R2289">
            <v>69.28</v>
          </cell>
        </row>
        <row r="2290">
          <cell r="M2290" t="str">
            <v/>
          </cell>
          <cell r="N2290" t="str">
            <v/>
          </cell>
          <cell r="O2290" t="str">
            <v/>
          </cell>
          <cell r="P2290" t="str">
            <v/>
          </cell>
          <cell r="Q2290" t="str">
            <v/>
          </cell>
          <cell r="R2290" t="str">
            <v/>
          </cell>
        </row>
        <row r="2291">
          <cell r="M2291">
            <v>5800</v>
          </cell>
          <cell r="N2291" t="str">
            <v>BOMBA SUBMERSÍVEL ELÉTRICA TRIFÁSICA, POTÊNCIA 2,96 HP, Ø ROTOR 144 MM SEMI-ABERTO, BOCAL DE SAÍDA Ø 2, HM/Q = 2 MCA / 38,8 M3/H A 28 MCA / 5 M3/H - MANUTENÇÃO. AF_06/2014</v>
          </cell>
          <cell r="O2291" t="str">
            <v>H</v>
          </cell>
          <cell r="P2291" t="str">
            <v>ATRIBUÍDO SÃO PAULO</v>
          </cell>
          <cell r="Q2291">
            <v>1</v>
          </cell>
          <cell r="R2291">
            <v>0.32</v>
          </cell>
        </row>
        <row r="2292">
          <cell r="M2292">
            <v>53866</v>
          </cell>
          <cell r="N2292" t="str">
            <v>BOMBA SUBMERSÍVEL ELÉTRICA TRIFÁSICA, POTÊNCIA 2,96 HP, Ø ROTOR 144 MM SEMI-ABERTO, BOCAL DE SAÍDA Ø 2, HM/Q = 2 MCA / 38,8 M3/H A 28 MCA / 5 M3/H - MATERIAIS NA OPERAÇÃO. AF_06/2014</v>
          </cell>
          <cell r="O2292" t="str">
            <v>H</v>
          </cell>
          <cell r="P2292" t="str">
            <v>COLETADO</v>
          </cell>
          <cell r="Q2292">
            <v>1</v>
          </cell>
          <cell r="R2292">
            <v>1.24</v>
          </cell>
        </row>
        <row r="2293">
          <cell r="M2293">
            <v>89019</v>
          </cell>
          <cell r="N2293" t="str">
            <v>BOMBA SUBMERSÍVEL ELÉTRICA TRIFÁSICA, POTÊNCIA 2,96 HP, Ø ROTOR 144 MM SEMI-ABERTO, BOCAL DE SAÍDA Ø 2, HM/Q = 2 MCA / 38,8 M3/H A 28 MCA / 5 M3/H - DEPRECIAÇÃO. AF_06/2014</v>
          </cell>
          <cell r="O2293" t="str">
            <v>H</v>
          </cell>
          <cell r="P2293" t="str">
            <v>ATRIBUÍDO SÃO PAULO</v>
          </cell>
          <cell r="Q2293">
            <v>1</v>
          </cell>
          <cell r="R2293">
            <v>0.28999999999999998</v>
          </cell>
        </row>
        <row r="2294">
          <cell r="M2294">
            <v>89020</v>
          </cell>
          <cell r="N2294" t="str">
            <v>BOMBA SUBMERSÍVEL ELÉTRICA TRIFÁSICA, POTÊNCIA 2,96 HP, Ø ROTOR 144 MM SEMI-ABERTO, BOCAL DE SAÍDA Ø 2, HM/Q = 2 MCA / 38,8 M3/H A 28 MCA / 5 M3/H - JUROS. AF_06/2014</v>
          </cell>
          <cell r="O2294" t="str">
            <v>H</v>
          </cell>
          <cell r="P2294" t="str">
            <v>ATRIBUÍDO SÃO PAULO</v>
          </cell>
          <cell r="Q2294">
            <v>1</v>
          </cell>
          <cell r="R2294">
            <v>0.03</v>
          </cell>
        </row>
        <row r="2295">
          <cell r="M2295" t="str">
            <v/>
          </cell>
          <cell r="N2295" t="str">
            <v/>
          </cell>
          <cell r="O2295" t="str">
            <v/>
          </cell>
          <cell r="P2295" t="str">
            <v/>
          </cell>
          <cell r="Q2295" t="str">
            <v/>
          </cell>
          <cell r="R2295" t="str">
            <v/>
          </cell>
        </row>
        <row r="2296">
          <cell r="M2296">
            <v>89023</v>
          </cell>
          <cell r="N2296" t="str">
            <v>TANQUE DE ASFALTO ESTACIONÁRIO COM MAÇARICO, CAPACIDADE 20.000 L - DEPRECIAÇÃO. AF_06/2014</v>
          </cell>
          <cell r="O2296" t="str">
            <v>H</v>
          </cell>
          <cell r="P2296" t="str">
            <v>ATRIBUÍDO SÃO PAULO</v>
          </cell>
          <cell r="Q2296">
            <v>1</v>
          </cell>
          <cell r="R2296">
            <v>3.86</v>
          </cell>
        </row>
        <row r="2297">
          <cell r="M2297">
            <v>89024</v>
          </cell>
          <cell r="N2297" t="str">
            <v>TANQUE DE ASFALTO ESTACIONÁRIO COM MAÇARICO, CAPACIDADE 20.000 L - JUROS. AF_06/2014</v>
          </cell>
          <cell r="O2297" t="str">
            <v>H</v>
          </cell>
          <cell r="P2297" t="str">
            <v>ATRIBUÍDO SÃO PAULO</v>
          </cell>
          <cell r="Q2297">
            <v>1</v>
          </cell>
          <cell r="R2297">
            <v>0.64</v>
          </cell>
        </row>
        <row r="2298">
          <cell r="M2298">
            <v>89025</v>
          </cell>
          <cell r="N2298" t="str">
            <v>TANQUE DE ASFALTO ESTACIONÁRIO COM MAÇARICO, CAPACIDADE 20.000 L - MANUTENÇÃO. AF_06/2014</v>
          </cell>
          <cell r="O2298" t="str">
            <v>H</v>
          </cell>
          <cell r="P2298" t="str">
            <v>ATRIBUÍDO SÃO PAULO</v>
          </cell>
          <cell r="Q2298">
            <v>1</v>
          </cell>
          <cell r="R2298">
            <v>7.23</v>
          </cell>
        </row>
        <row r="2299">
          <cell r="M2299">
            <v>89026</v>
          </cell>
          <cell r="N2299" t="str">
            <v>TANQUE DE ASFALTO ESTACIONÁRIO COM MAÇARICO, CAPACIDADE 20.000 L - MATERIAIS NA OPERAÇÃO. AF_06/2014</v>
          </cell>
          <cell r="O2299" t="str">
            <v>H</v>
          </cell>
          <cell r="P2299" t="str">
            <v>COLETADO</v>
          </cell>
          <cell r="Q2299">
            <v>1</v>
          </cell>
          <cell r="R2299">
            <v>153.41999999999999</v>
          </cell>
        </row>
        <row r="2300">
          <cell r="M2300" t="str">
            <v/>
          </cell>
          <cell r="N2300" t="str">
            <v/>
          </cell>
          <cell r="O2300" t="str">
            <v/>
          </cell>
          <cell r="P2300" t="str">
            <v/>
          </cell>
          <cell r="Q2300" t="str">
            <v/>
          </cell>
          <cell r="R2300" t="str">
            <v/>
          </cell>
        </row>
        <row r="2301">
          <cell r="M2301">
            <v>5724</v>
          </cell>
          <cell r="N2301" t="str">
            <v>TRATOR DE ESTEIRAS, POTÊNCIA 100 HP, PESO OPERACIONAL 9,4 T, COM LÂMINA 2,19 M3 - MANUTENÇÃO. AF_06/2014</v>
          </cell>
          <cell r="O2301" t="str">
            <v>H</v>
          </cell>
          <cell r="P2301" t="str">
            <v>ATRIBUÍDO SÃO PAULO</v>
          </cell>
          <cell r="Q2301">
            <v>1</v>
          </cell>
          <cell r="R2301">
            <v>43.31</v>
          </cell>
        </row>
        <row r="2302">
          <cell r="M2302">
            <v>53817</v>
          </cell>
          <cell r="N2302" t="str">
            <v>TRATOR DE ESTEIRAS, POTÊNCIA 100 HP, PESO OPERACIONAL 9,4 T, COM LÂMINA 2,19 M3 - MATERIAIS NA OPERAÇÃO. AF_06/2014</v>
          </cell>
          <cell r="O2302" t="str">
            <v>H</v>
          </cell>
          <cell r="P2302" t="str">
            <v>COLETADO</v>
          </cell>
          <cell r="Q2302">
            <v>1</v>
          </cell>
          <cell r="R2302">
            <v>48.12</v>
          </cell>
        </row>
        <row r="2303">
          <cell r="M2303">
            <v>88324</v>
          </cell>
          <cell r="N2303" t="str">
            <v>TRATORISTA COM ENCARGOS COMPLEMENTARES</v>
          </cell>
          <cell r="O2303" t="str">
            <v>H</v>
          </cell>
          <cell r="P2303" t="str">
            <v>COEFICIENTE DE REPRESENTATIVIDADE</v>
          </cell>
          <cell r="Q2303">
            <v>1</v>
          </cell>
          <cell r="R2303">
            <v>17.43</v>
          </cell>
        </row>
        <row r="2304">
          <cell r="M2304">
            <v>89029</v>
          </cell>
          <cell r="N2304" t="str">
            <v>TRATOR DE ESTEIRAS, POTÊNCIA 100 HP, PESO OPERACIONAL 9,4 T, COM LÂMINA 2,19 M3 - DEPRECIAÇÃO. AF_06/2014</v>
          </cell>
          <cell r="O2304" t="str">
            <v>H</v>
          </cell>
          <cell r="P2304" t="str">
            <v>ATRIBUÍDO SÃO PAULO</v>
          </cell>
          <cell r="Q2304">
            <v>1</v>
          </cell>
          <cell r="R2304">
            <v>24.22</v>
          </cell>
        </row>
        <row r="2305">
          <cell r="M2305">
            <v>89030</v>
          </cell>
          <cell r="N2305" t="str">
            <v>TRATOR DE ESTEIRAS, POTÊNCIA 100 HP, PESO OPERACIONAL 9,4 T, COM LÂMINA 2,19 M3 - JUROS. AF_06/2014</v>
          </cell>
          <cell r="O2305" t="str">
            <v>H</v>
          </cell>
          <cell r="P2305" t="str">
            <v>ATRIBUÍDO SÃO PAULO</v>
          </cell>
          <cell r="Q2305">
            <v>1</v>
          </cell>
          <cell r="R2305">
            <v>5.45</v>
          </cell>
        </row>
        <row r="2306">
          <cell r="M2306" t="str">
            <v/>
          </cell>
          <cell r="N2306" t="str">
            <v/>
          </cell>
          <cell r="O2306" t="str">
            <v/>
          </cell>
          <cell r="P2306" t="str">
            <v/>
          </cell>
          <cell r="Q2306" t="str">
            <v/>
          </cell>
          <cell r="R2306" t="str">
            <v/>
          </cell>
        </row>
        <row r="2307">
          <cell r="M2307">
            <v>5714</v>
          </cell>
          <cell r="N2307" t="str">
            <v>TRATOR DE PNEUS, POTÊNCIA 85 CV, TRAÇÃO 4X4, PESO COM LASTRO DE 4.675 KG - MANUTENÇÃO. AF_06/2014</v>
          </cell>
          <cell r="O2307" t="str">
            <v>H</v>
          </cell>
          <cell r="P2307" t="str">
            <v>ATRIBUÍDO SÃO PAULO</v>
          </cell>
          <cell r="Q2307">
            <v>1</v>
          </cell>
          <cell r="R2307">
            <v>11.67</v>
          </cell>
        </row>
        <row r="2308">
          <cell r="M2308">
            <v>5715</v>
          </cell>
          <cell r="N2308" t="str">
            <v>TRATOR DE PNEUS, POTÊNCIA 85 CV, TRAÇÃO 4X4, PESO COM LASTRO DE 4.675 KG - MATERIAIS NA OPERAÇÃO. AF_06/2014</v>
          </cell>
          <cell r="O2308" t="str">
            <v>H</v>
          </cell>
          <cell r="P2308" t="str">
            <v>COLETADO</v>
          </cell>
          <cell r="Q2308">
            <v>1</v>
          </cell>
          <cell r="R2308">
            <v>92.29</v>
          </cell>
        </row>
        <row r="2309">
          <cell r="M2309">
            <v>88324</v>
          </cell>
          <cell r="N2309" t="str">
            <v>TRATORISTA COM ENCARGOS COMPLEMENTARES</v>
          </cell>
          <cell r="O2309" t="str">
            <v>H</v>
          </cell>
          <cell r="P2309" t="str">
            <v>COEFICIENTE DE REPRESENTATIVIDADE</v>
          </cell>
          <cell r="Q2309">
            <v>1</v>
          </cell>
          <cell r="R2309">
            <v>17.43</v>
          </cell>
        </row>
        <row r="2310">
          <cell r="M2310">
            <v>89033</v>
          </cell>
          <cell r="N2310" t="str">
            <v>TRATOR DE PNEUS, POTÊNCIA 85 CV, TRAÇÃO 4X4, PESO COM LASTRO DE 4.675 KG - DEPRECIAÇÃO. AF_06/2014</v>
          </cell>
          <cell r="O2310" t="str">
            <v>H</v>
          </cell>
          <cell r="P2310" t="str">
            <v>ATRIBUÍDO SÃO PAULO</v>
          </cell>
          <cell r="Q2310">
            <v>1</v>
          </cell>
          <cell r="R2310">
            <v>10.67</v>
          </cell>
        </row>
        <row r="2311">
          <cell r="M2311">
            <v>89034</v>
          </cell>
          <cell r="N2311" t="str">
            <v>TRATOR DE PNEUS, POTÊNCIA 85 CV, TRAÇÃO 4X4, PESO COM LASTRO DE 4.675 KG - JUROS. AF_06/2014</v>
          </cell>
          <cell r="O2311" t="str">
            <v>H</v>
          </cell>
          <cell r="P2311" t="str">
            <v>ATRIBUÍDO SÃO PAULO</v>
          </cell>
          <cell r="Q2311">
            <v>1</v>
          </cell>
          <cell r="R2311">
            <v>1.48</v>
          </cell>
        </row>
        <row r="2312">
          <cell r="M2312" t="str">
            <v/>
          </cell>
          <cell r="N2312" t="str">
            <v/>
          </cell>
          <cell r="O2312" t="str">
            <v/>
          </cell>
          <cell r="P2312" t="str">
            <v/>
          </cell>
          <cell r="Q2312" t="str">
            <v/>
          </cell>
          <cell r="R2312" t="str">
            <v/>
          </cell>
        </row>
        <row r="2313">
          <cell r="M2313">
            <v>89221</v>
          </cell>
          <cell r="N2313" t="str">
            <v>BETONEIRA CAPACIDADE NOMINAL DE 600 L, CAPACIDADE DE MISTURA 360 L, MOTOR ELÉTRICO TRIFÁSICO POTÊNCIA DE 4 CV, SEM CARREGADOR - DEPRECIAÇÃO. AF_11/2014</v>
          </cell>
          <cell r="O2313" t="str">
            <v>H</v>
          </cell>
          <cell r="P2313" t="str">
            <v>ATRIBUÍDO SÃO PAULO</v>
          </cell>
          <cell r="Q2313">
            <v>1</v>
          </cell>
          <cell r="R2313">
            <v>1.18</v>
          </cell>
        </row>
        <row r="2314">
          <cell r="M2314">
            <v>89222</v>
          </cell>
          <cell r="N2314" t="str">
            <v>BETONEIRA CAPACIDADE NOMINAL DE 600 L, CAPACIDADE DE MISTURA 360 L, MOTOR ELÉTRICO TRIFÁSICO POTÊNCIA DE 4 CV, SEM CARREGADOR - JUROS. AF_11/2014</v>
          </cell>
          <cell r="O2314" t="str">
            <v>H</v>
          </cell>
          <cell r="P2314" t="str">
            <v>ATRIBUÍDO SÃO PAULO</v>
          </cell>
          <cell r="Q2314">
            <v>1</v>
          </cell>
          <cell r="R2314">
            <v>0.14000000000000001</v>
          </cell>
        </row>
        <row r="2315">
          <cell r="M2315">
            <v>89223</v>
          </cell>
          <cell r="N2315" t="str">
            <v>BETONEIRA CAPACIDADE NOMINAL DE 600 L, CAPACIDADE DE MISTURA 360 L, MOTOR ELÉTRICO TRIFÁSICO POTÊNCIA DE 4 CV, SEM CARREGADOR - MANUTENÇÃO. AF_11/2014</v>
          </cell>
          <cell r="O2315" t="str">
            <v>H</v>
          </cell>
          <cell r="P2315" t="str">
            <v>ATRIBUÍDO SÃO PAULO</v>
          </cell>
          <cell r="Q2315">
            <v>1</v>
          </cell>
          <cell r="R2315">
            <v>1.1100000000000001</v>
          </cell>
        </row>
        <row r="2316">
          <cell r="M2316">
            <v>89224</v>
          </cell>
          <cell r="N2316" t="str">
            <v>BETONEIRA CAPACIDADE NOMINAL DE 600 L, CAPACIDADE DE MISTURA 360 L, MOTOR ELÉTRICO TRIFÁSICO POTÊNCIA DE 4 CV, SEM CARREGADOR - MATERIAIS NA OPERAÇÃO. AF_11/2014</v>
          </cell>
          <cell r="O2316" t="str">
            <v>H</v>
          </cell>
          <cell r="P2316" t="str">
            <v>COEFICIENTE DE REPRESENTATIVIDADE</v>
          </cell>
          <cell r="Q2316">
            <v>1</v>
          </cell>
          <cell r="R2316">
            <v>1.62</v>
          </cell>
        </row>
        <row r="2317">
          <cell r="M2317" t="str">
            <v/>
          </cell>
          <cell r="N2317" t="str">
            <v/>
          </cell>
          <cell r="O2317" t="str">
            <v/>
          </cell>
          <cell r="P2317" t="str">
            <v/>
          </cell>
          <cell r="Q2317" t="str">
            <v/>
          </cell>
          <cell r="R2317" t="str">
            <v/>
          </cell>
        </row>
        <row r="2318">
          <cell r="M2318">
            <v>88302</v>
          </cell>
          <cell r="N2318" t="str">
            <v>OPERADOR DE PAVIMENTADORA COM ENCARGOS COMPLEMENTARES</v>
          </cell>
          <cell r="O2318" t="str">
            <v>H</v>
          </cell>
          <cell r="P2318" t="str">
            <v>COEFICIENTE DE REPRESENTATIVIDADE</v>
          </cell>
          <cell r="Q2318">
            <v>1</v>
          </cell>
          <cell r="R2318">
            <v>20.260000000000002</v>
          </cell>
        </row>
        <row r="2319">
          <cell r="M2319">
            <v>89230</v>
          </cell>
          <cell r="N2319" t="str">
            <v>FRESADORA DE ASFALTO A FRIO SOBRE RODAS, LARGURA FRESAGEM DE 1,0 M, POTÊNCIA 208 HP - DEPRECIAÇÃO. AF_11/2014</v>
          </cell>
          <cell r="O2319" t="str">
            <v>H</v>
          </cell>
          <cell r="P2319" t="str">
            <v>ATRIBUÍDO SÃO PAULO</v>
          </cell>
          <cell r="Q2319">
            <v>1</v>
          </cell>
          <cell r="R2319">
            <v>117.17</v>
          </cell>
        </row>
        <row r="2320">
          <cell r="M2320">
            <v>89231</v>
          </cell>
          <cell r="N2320" t="str">
            <v>FRESADORA DE ASFALTO A FRIO SOBRE RODAS, LARGURA FRESAGEM DE 1,0 M, POTÊNCIA 208 HP - JUROS. AF_11/2014</v>
          </cell>
          <cell r="O2320" t="str">
            <v>H</v>
          </cell>
          <cell r="P2320" t="str">
            <v>ATRIBUÍDO SÃO PAULO</v>
          </cell>
          <cell r="Q2320">
            <v>1</v>
          </cell>
          <cell r="R2320">
            <v>18.559999999999999</v>
          </cell>
        </row>
        <row r="2321">
          <cell r="M2321">
            <v>89232</v>
          </cell>
          <cell r="N2321" t="str">
            <v>FRESADORA DE ASFALTO A FRIO SOBRE RODAS, LARGURA FRESAGEM DE 1,0 M, POTÊNCIA 208 HP - MANUTENÇÃO. AF_11/2014</v>
          </cell>
          <cell r="O2321" t="str">
            <v>H</v>
          </cell>
          <cell r="P2321" t="str">
            <v>ATRIBUÍDO SÃO PAULO</v>
          </cell>
          <cell r="Q2321">
            <v>1</v>
          </cell>
          <cell r="R2321">
            <v>209</v>
          </cell>
        </row>
        <row r="2322">
          <cell r="M2322">
            <v>89233</v>
          </cell>
          <cell r="N2322" t="str">
            <v>FRESADORA DE ASFALTO A FRIO SOBRE RODAS, LARGURA FRESAGEM DE 1,0 M, POTÊNCIA 208 HP - MATERIAIS NA OPERAÇÃO. AF_11/2014</v>
          </cell>
          <cell r="O2322" t="str">
            <v>H</v>
          </cell>
          <cell r="P2322" t="str">
            <v>COLETADO</v>
          </cell>
          <cell r="Q2322">
            <v>1</v>
          </cell>
          <cell r="R2322">
            <v>128.75</v>
          </cell>
        </row>
        <row r="2323">
          <cell r="M2323" t="str">
            <v/>
          </cell>
          <cell r="N2323" t="str">
            <v/>
          </cell>
          <cell r="O2323" t="str">
            <v/>
          </cell>
          <cell r="P2323" t="str">
            <v/>
          </cell>
          <cell r="Q2323" t="str">
            <v/>
          </cell>
          <cell r="R2323" t="str">
            <v/>
          </cell>
        </row>
        <row r="2324">
          <cell r="M2324">
            <v>88302</v>
          </cell>
          <cell r="N2324" t="str">
            <v>OPERADOR DE PAVIMENTADORA COM ENCARGOS COMPLEMENTARES</v>
          </cell>
          <cell r="O2324" t="str">
            <v>H</v>
          </cell>
          <cell r="P2324" t="str">
            <v>COEFICIENTE DE REPRESENTATIVIDADE</v>
          </cell>
          <cell r="Q2324">
            <v>1</v>
          </cell>
          <cell r="R2324">
            <v>20.260000000000002</v>
          </cell>
        </row>
        <row r="2325">
          <cell r="M2325">
            <v>89236</v>
          </cell>
          <cell r="N2325" t="str">
            <v>FRESADORA DE ASFALTO A FRIO SOBRE RODAS, LARGURA FRESAGEM DE 2,0 M, POTÊNCIA 550 HP - DEPRECIAÇÃO. AF_11/2014</v>
          </cell>
          <cell r="O2325" t="str">
            <v>H</v>
          </cell>
          <cell r="P2325" t="str">
            <v>ATRIBUÍDO SÃO PAULO</v>
          </cell>
          <cell r="Q2325">
            <v>1</v>
          </cell>
          <cell r="R2325">
            <v>273.70999999999998</v>
          </cell>
        </row>
        <row r="2326">
          <cell r="M2326">
            <v>89237</v>
          </cell>
          <cell r="N2326" t="str">
            <v>FRESADORA DE ASFALTO A FRIO SOBRE RODAS, LARGURA FRESAGEM DE 2,0 M, POTÊNCIA 550 HP - JUROS. AF_11/2014</v>
          </cell>
          <cell r="O2326" t="str">
            <v>H</v>
          </cell>
          <cell r="P2326" t="str">
            <v>ATRIBUÍDO SÃO PAULO</v>
          </cell>
          <cell r="Q2326">
            <v>1</v>
          </cell>
          <cell r="R2326">
            <v>43.37</v>
          </cell>
        </row>
        <row r="2327">
          <cell r="M2327">
            <v>89238</v>
          </cell>
          <cell r="N2327" t="str">
            <v>FRESADORA DE ASFALTO A FRIO SOBRE RODAS, LARGURA FRESAGEM DE 2,0 M, POTÊNCIA 550 HP - MANUTENÇÃO. AF_11/2014</v>
          </cell>
          <cell r="O2327" t="str">
            <v>H</v>
          </cell>
          <cell r="P2327" t="str">
            <v>ATRIBUÍDO SÃO PAULO</v>
          </cell>
          <cell r="Q2327">
            <v>1</v>
          </cell>
          <cell r="R2327">
            <v>488.22</v>
          </cell>
        </row>
        <row r="2328">
          <cell r="M2328">
            <v>89239</v>
          </cell>
          <cell r="N2328" t="str">
            <v>FRESADORA DE ASFALTO A FRIO SOBRE RODAS, LARGURA FRESAGEM DE 2,0 M, POTÊNCIA 550 HP - MATERIAIS NA OPERAÇÃO. AF_11/2014</v>
          </cell>
          <cell r="O2328" t="str">
            <v>H</v>
          </cell>
          <cell r="P2328" t="str">
            <v>COLETADO</v>
          </cell>
          <cell r="Q2328">
            <v>1</v>
          </cell>
          <cell r="R2328">
            <v>340.49</v>
          </cell>
        </row>
        <row r="2329">
          <cell r="M2329" t="str">
            <v/>
          </cell>
          <cell r="N2329" t="str">
            <v/>
          </cell>
          <cell r="O2329" t="str">
            <v/>
          </cell>
          <cell r="P2329" t="str">
            <v/>
          </cell>
          <cell r="Q2329" t="str">
            <v/>
          </cell>
          <cell r="R2329" t="str">
            <v/>
          </cell>
        </row>
        <row r="2330">
          <cell r="M2330">
            <v>88302</v>
          </cell>
          <cell r="N2330" t="str">
            <v>OPERADOR DE PAVIMENTADORA COM ENCARGOS COMPLEMENTARES</v>
          </cell>
          <cell r="O2330" t="str">
            <v>H</v>
          </cell>
          <cell r="P2330" t="str">
            <v>COEFICIENTE DE REPRESENTATIVIDADE</v>
          </cell>
          <cell r="Q2330">
            <v>1</v>
          </cell>
          <cell r="R2330">
            <v>20.260000000000002</v>
          </cell>
        </row>
        <row r="2331">
          <cell r="M2331">
            <v>89246</v>
          </cell>
          <cell r="N2331" t="str">
            <v>RECICLADORA DE ASFALTO A FRIO SOBRE RODAS, LARGURA FRESAGEM DE 2,0 M, POTÊNCIA 422 HP - DEPRECIAÇÃO. AF_11/2014</v>
          </cell>
          <cell r="O2331" t="str">
            <v>H</v>
          </cell>
          <cell r="P2331" t="str">
            <v>ATRIBUÍDO SÃO PAULO</v>
          </cell>
          <cell r="Q2331">
            <v>1</v>
          </cell>
          <cell r="R2331">
            <v>237.83</v>
          </cell>
        </row>
        <row r="2332">
          <cell r="M2332">
            <v>89247</v>
          </cell>
          <cell r="N2332" t="str">
            <v>RECICLADORA DE ASFALTO A FRIO SOBRE RODAS, LARGURA FRESAGEM DE 2,0 M, POTÊNCIA 422 HP - JUROS. AF_11/2014</v>
          </cell>
          <cell r="O2332" t="str">
            <v>H</v>
          </cell>
          <cell r="P2332" t="str">
            <v>ATRIBUÍDO SÃO PAULO</v>
          </cell>
          <cell r="Q2332">
            <v>1</v>
          </cell>
          <cell r="R2332">
            <v>37.68</v>
          </cell>
        </row>
        <row r="2333">
          <cell r="M2333">
            <v>89248</v>
          </cell>
          <cell r="N2333" t="str">
            <v>RECICLADORA DE ASFALTO A FRIO SOBRE RODAS, LARGURA FRESAGEM DE 2,0 M, POTÊNCIA 422 HP - MANUTENÇÃO. AF_11/2014</v>
          </cell>
          <cell r="O2333" t="str">
            <v>H</v>
          </cell>
          <cell r="P2333" t="str">
            <v>ATRIBUÍDO SÃO PAULO</v>
          </cell>
          <cell r="Q2333">
            <v>1</v>
          </cell>
          <cell r="R2333">
            <v>424.23</v>
          </cell>
        </row>
        <row r="2334">
          <cell r="M2334">
            <v>89249</v>
          </cell>
          <cell r="N2334" t="str">
            <v>RECICLADORA DE ASFALTO A FRIO SOBRE RODAS, LARGURA FRESAGEM DE 2,0 M, POTÊNCIA 422 HP - MATERIAIS NA OPERAÇÃO. AF_11/2014</v>
          </cell>
          <cell r="O2334" t="str">
            <v>H</v>
          </cell>
          <cell r="P2334" t="str">
            <v>COLETADO</v>
          </cell>
          <cell r="Q2334">
            <v>1</v>
          </cell>
          <cell r="R2334">
            <v>290.24</v>
          </cell>
        </row>
        <row r="2335">
          <cell r="M2335" t="str">
            <v/>
          </cell>
          <cell r="N2335" t="str">
            <v/>
          </cell>
          <cell r="O2335" t="str">
            <v/>
          </cell>
          <cell r="P2335" t="str">
            <v/>
          </cell>
          <cell r="Q2335" t="str">
            <v/>
          </cell>
          <cell r="R2335" t="str">
            <v/>
          </cell>
        </row>
        <row r="2336">
          <cell r="M2336">
            <v>88302</v>
          </cell>
          <cell r="N2336" t="str">
            <v>OPERADOR DE PAVIMENTADORA COM ENCARGOS COMPLEMENTARES</v>
          </cell>
          <cell r="O2336" t="str">
            <v>H</v>
          </cell>
          <cell r="P2336" t="str">
            <v>COEFICIENTE DE REPRESENTATIVIDADE</v>
          </cell>
          <cell r="Q2336">
            <v>1</v>
          </cell>
          <cell r="R2336">
            <v>20.260000000000002</v>
          </cell>
        </row>
        <row r="2337">
          <cell r="M2337">
            <v>89253</v>
          </cell>
          <cell r="N2337" t="str">
            <v>VIBROACABADORA DE ASFALTO SOBRE ESTEIRAS, LARGURA DE PAVIMENTAÇÃO 2,13 M A 4,55 M, POTÊNCIA 100 HP, CAPACIDADE 400 T/H - DEPRECIAÇÃO. AF_11/2014</v>
          </cell>
          <cell r="O2337" t="str">
            <v>H</v>
          </cell>
          <cell r="P2337" t="str">
            <v>ATRIBUÍDO SÃO PAULO</v>
          </cell>
          <cell r="Q2337">
            <v>1</v>
          </cell>
          <cell r="R2337">
            <v>68.83</v>
          </cell>
        </row>
        <row r="2338">
          <cell r="M2338">
            <v>89254</v>
          </cell>
          <cell r="N2338" t="str">
            <v>VIBROACABADORA DE ASFALTO SOBRE ESTEIRAS, LARGURA DE PAVIMENTAÇÃO 2,13 M A 4,55 M, POTÊNCIA 100 HP, CAPACIDADE 400 T/H - JUROS. AF_11/2014</v>
          </cell>
          <cell r="O2338" t="str">
            <v>H</v>
          </cell>
          <cell r="P2338" t="str">
            <v>ATRIBUÍDO SÃO PAULO</v>
          </cell>
          <cell r="Q2338">
            <v>1</v>
          </cell>
          <cell r="R2338">
            <v>12.39</v>
          </cell>
        </row>
        <row r="2339">
          <cell r="M2339">
            <v>89255</v>
          </cell>
          <cell r="N2339" t="str">
            <v>VIBROACABADORA DE ASFALTO SOBRE ESTEIRAS, LARGURA DE PAVIMENTAÇÃO 2,13 M A 4,55 M, POTÊNCIA 100 HP, CAPACIDADE 400 T/H - MANUTENÇÃO. AF_11/2014</v>
          </cell>
          <cell r="O2339" t="str">
            <v>H</v>
          </cell>
          <cell r="P2339" t="str">
            <v>ATRIBUÍDO SÃO PAULO</v>
          </cell>
          <cell r="Q2339">
            <v>1</v>
          </cell>
          <cell r="R2339">
            <v>110.65</v>
          </cell>
        </row>
        <row r="2340">
          <cell r="M2340">
            <v>89256</v>
          </cell>
          <cell r="N2340" t="str">
            <v>VIBROACABADORA DE ASFALTO SOBRE ESTEIRAS, LARGURA DE PAVIMENTAÇÃO 2,13 M A 4,55 M, POTÊNCIA 100 HP, CAPACIDADE 400 T/H - MATERIAIS NA OPERAÇÃO. AF_11/2014</v>
          </cell>
          <cell r="O2340" t="str">
            <v>H</v>
          </cell>
          <cell r="P2340" t="str">
            <v>COLETADO</v>
          </cell>
          <cell r="Q2340">
            <v>1</v>
          </cell>
          <cell r="R2340">
            <v>65.319999999999993</v>
          </cell>
        </row>
        <row r="2341">
          <cell r="M2341" t="str">
            <v/>
          </cell>
          <cell r="N2341" t="str">
            <v/>
          </cell>
          <cell r="O2341" t="str">
            <v/>
          </cell>
          <cell r="P2341" t="str">
            <v/>
          </cell>
          <cell r="Q2341" t="str">
            <v/>
          </cell>
          <cell r="R2341" t="str">
            <v/>
          </cell>
        </row>
        <row r="2342">
          <cell r="M2342">
            <v>88296</v>
          </cell>
          <cell r="N2342" t="str">
            <v>OPERADOR DE GUINDASTE COM ENCARGOS COMPLEMENTARES</v>
          </cell>
          <cell r="O2342" t="str">
            <v>H</v>
          </cell>
          <cell r="P2342" t="str">
            <v>COEFICIENTE DE REPRESENTATIVIDADE</v>
          </cell>
          <cell r="Q2342">
            <v>1</v>
          </cell>
          <cell r="R2342">
            <v>20.22</v>
          </cell>
        </row>
        <row r="2343">
          <cell r="M2343">
            <v>89267</v>
          </cell>
          <cell r="N2343" t="str">
            <v>GUINDASTE HIDRÁULICO AUTOPROPELIDO, COM LANÇA TELESCÓPICA 28,80 M, CAPACIDADE MÁXIMA 30 T, POTÊNCIA 97 KW, TRAÇÃO 4 X 4 - DEPRECIAÇÃO. AF_11/2014</v>
          </cell>
          <cell r="O2343" t="str">
            <v>H</v>
          </cell>
          <cell r="P2343" t="str">
            <v>ATRIBUÍDO SÃO PAULO</v>
          </cell>
          <cell r="Q2343">
            <v>1</v>
          </cell>
          <cell r="R2343">
            <v>42.45</v>
          </cell>
        </row>
        <row r="2344">
          <cell r="M2344">
            <v>89268</v>
          </cell>
          <cell r="N2344" t="str">
            <v>GUINDASTE HIDRÁULICO AUTOPROPELIDO, COM LANÇA TELESCÓPICA 28,80 M, CAPACIDADE MÁXIMA 30 T, POTÊNCIA 97 KW, TRAÇÃO 4 X 4 - JUROS. AF_11/2014</v>
          </cell>
          <cell r="O2344" t="str">
            <v>H</v>
          </cell>
          <cell r="P2344" t="str">
            <v>ATRIBUÍDO SÃO PAULO</v>
          </cell>
          <cell r="Q2344">
            <v>1</v>
          </cell>
          <cell r="R2344">
            <v>7.64</v>
          </cell>
        </row>
        <row r="2345">
          <cell r="M2345">
            <v>89269</v>
          </cell>
          <cell r="N2345" t="str">
            <v>GUINDASTE HIDRÁULICO AUTOPROPELIDO, COM LANÇA TELESCÓPICA 28,80 M, CAPACIDADE MÁXIMA 30 T, POTÊNCIA 97 KW, TRAÇÃO 4 X 4 - IMPOSTOS E SEGUROS. AF_11/2014</v>
          </cell>
          <cell r="O2345" t="str">
            <v>H</v>
          </cell>
          <cell r="P2345" t="str">
            <v>ATRIBUÍDO SÃO PAULO</v>
          </cell>
          <cell r="Q2345">
            <v>1</v>
          </cell>
          <cell r="R2345">
            <v>2.97</v>
          </cell>
        </row>
        <row r="2346">
          <cell r="M2346">
            <v>89270</v>
          </cell>
          <cell r="N2346" t="str">
            <v>GUINDASTE HIDRÁULICO AUTOPROPELIDO, COM LANÇA TELESCÓPICA 28,80 M, CAPACIDADE MÁXIMA 30 T, POTÊNCIA 97 KW, TRAÇÃO 4 X 4 - MANUTENÇÃO. AF_11/2014</v>
          </cell>
          <cell r="O2346" t="str">
            <v>H</v>
          </cell>
          <cell r="P2346" t="str">
            <v>ATRIBUÍDO SÃO PAULO</v>
          </cell>
          <cell r="Q2346">
            <v>1</v>
          </cell>
          <cell r="R2346">
            <v>68.25</v>
          </cell>
        </row>
        <row r="2347">
          <cell r="M2347">
            <v>89271</v>
          </cell>
          <cell r="N2347" t="str">
            <v>GUINDASTE HIDRÁULICO AUTOPROPELIDO, COM LANÇA TELESCÓPICA 28,80 M, CAPACIDADE MÁXIMA 30 T, POTÊNCIA 97 KW, TRAÇÃO 4 X 4 - MATERIAIS NA OPERAÇÃO. AF_11/2014</v>
          </cell>
          <cell r="O2347" t="str">
            <v>H</v>
          </cell>
          <cell r="P2347" t="str">
            <v>COLETADO</v>
          </cell>
          <cell r="Q2347">
            <v>1</v>
          </cell>
          <cell r="R2347">
            <v>22.35</v>
          </cell>
        </row>
        <row r="2348">
          <cell r="M2348" t="str">
            <v/>
          </cell>
          <cell r="N2348" t="str">
            <v/>
          </cell>
          <cell r="O2348" t="str">
            <v/>
          </cell>
          <cell r="P2348" t="str">
            <v/>
          </cell>
          <cell r="Q2348" t="str">
            <v/>
          </cell>
          <cell r="R2348" t="str">
            <v/>
          </cell>
        </row>
        <row r="2349">
          <cell r="M2349">
            <v>89274</v>
          </cell>
          <cell r="N2349" t="str">
            <v>BETONEIRA CAPACIDADE NOMINAL DE 600 L, CAPACIDADE DE MISTURA 440 L, MOTOR A DIESEL POTÊNCIA 10 HP, COM CARREGADOR - DEPRECIAÇÃO. AF_11/2014</v>
          </cell>
          <cell r="O2349" t="str">
            <v>H</v>
          </cell>
          <cell r="P2349" t="str">
            <v>ATRIBUÍDO SÃO PAULO</v>
          </cell>
          <cell r="Q2349">
            <v>1</v>
          </cell>
          <cell r="R2349">
            <v>1.43</v>
          </cell>
        </row>
        <row r="2350">
          <cell r="M2350">
            <v>89275</v>
          </cell>
          <cell r="N2350" t="str">
            <v>BETONEIRA CAPACIDADE NOMINAL DE 600 L, CAPACIDADE DE MISTURA 440 L, MOTOR A DIESEL POTÊNCIA 10 HP, COM CARREGADOR - JUROS. AF_11/2014</v>
          </cell>
          <cell r="O2350" t="str">
            <v>H</v>
          </cell>
          <cell r="P2350" t="str">
            <v>ATRIBUÍDO SÃO PAULO</v>
          </cell>
          <cell r="Q2350">
            <v>1</v>
          </cell>
          <cell r="R2350">
            <v>0.17</v>
          </cell>
        </row>
        <row r="2351">
          <cell r="M2351">
            <v>89276</v>
          </cell>
          <cell r="N2351" t="str">
            <v>BETONEIRA CAPACIDADE NOMINAL DE 600 L, CAPACIDADE DE MISTURA 440 L, MOTOR A DIESEL POTÊNCIA 10 HP, COM CARREGADOR - MANUTENÇÃO. AF_11/2014</v>
          </cell>
          <cell r="O2351" t="str">
            <v>H</v>
          </cell>
          <cell r="P2351" t="str">
            <v>ATRIBUÍDO SÃO PAULO</v>
          </cell>
          <cell r="Q2351">
            <v>1</v>
          </cell>
          <cell r="R2351">
            <v>1.34</v>
          </cell>
        </row>
        <row r="2352">
          <cell r="M2352">
            <v>89277</v>
          </cell>
          <cell r="N2352" t="str">
            <v>BETONEIRA CAPACIDADE NOMINAL DE 600 L, CAPACIDADE DE MISTURA 440 L, MOTOR A DIESEL POTÊNCIA 10 HP, COM CARREGADOR - MATERIAIS NA OPERAÇÃO. AF_11/2014</v>
          </cell>
          <cell r="O2352" t="str">
            <v>H</v>
          </cell>
          <cell r="P2352" t="str">
            <v>COLETADO</v>
          </cell>
          <cell r="Q2352">
            <v>1</v>
          </cell>
          <cell r="R2352">
            <v>6.54</v>
          </cell>
        </row>
        <row r="2353">
          <cell r="M2353" t="str">
            <v/>
          </cell>
          <cell r="N2353" t="str">
            <v/>
          </cell>
          <cell r="O2353" t="str">
            <v/>
          </cell>
          <cell r="P2353" t="str">
            <v/>
          </cell>
          <cell r="Q2353" t="str">
            <v/>
          </cell>
          <cell r="R2353" t="str">
            <v/>
          </cell>
        </row>
        <row r="2354">
          <cell r="M2354">
            <v>88307</v>
          </cell>
          <cell r="N2354" t="str">
            <v>OPERADOR PARA BATE ESTACAS COM ENCARGOS COMPLEMENTARES</v>
          </cell>
          <cell r="O2354" t="str">
            <v>H</v>
          </cell>
          <cell r="P2354" t="str">
            <v>COEFICIENTE DE REPRESENTATIVIDADE</v>
          </cell>
          <cell r="Q2354">
            <v>2</v>
          </cell>
          <cell r="R2354">
            <v>19.22</v>
          </cell>
        </row>
        <row r="2355">
          <cell r="M2355">
            <v>89212</v>
          </cell>
          <cell r="N2355" t="str">
            <v>BATE-ESTACAS POR GRAVIDADE, POTÊNCIA DE 160 HP, PESO DO MARTELO ATÉ 3 TONELADAS - DEPRECIAÇÃO. AF_11/2014</v>
          </cell>
          <cell r="O2355" t="str">
            <v>H</v>
          </cell>
          <cell r="P2355" t="str">
            <v>ATRIBUÍDO SÃO PAULO</v>
          </cell>
          <cell r="Q2355">
            <v>1</v>
          </cell>
          <cell r="R2355">
            <v>24.39</v>
          </cell>
        </row>
        <row r="2356">
          <cell r="M2356">
            <v>89213</v>
          </cell>
          <cell r="N2356" t="str">
            <v>BATE-ESTACAS POR GRAVIDADE, POTÊNCIA DE 160 HP, PESO DO MARTELO ATÉ 3 TONELADAS - JUROS. AF_11/2014</v>
          </cell>
          <cell r="O2356" t="str">
            <v>H</v>
          </cell>
          <cell r="P2356" t="str">
            <v>ATRIBUÍDO SÃO PAULO</v>
          </cell>
          <cell r="Q2356">
            <v>1</v>
          </cell>
          <cell r="R2356">
            <v>3.84</v>
          </cell>
        </row>
        <row r="2357">
          <cell r="M2357">
            <v>89214</v>
          </cell>
          <cell r="N2357" t="str">
            <v>BATE-ESTACAS POR GRAVIDADE, POTÊNCIA DE 160 HP, PESO DO MARTELO ATÉ 3 TONELADAS - MANUTENÇÃO. AF_11/2014</v>
          </cell>
          <cell r="O2357" t="str">
            <v>H</v>
          </cell>
          <cell r="P2357" t="str">
            <v>ATRIBUÍDO SÃO PAULO</v>
          </cell>
          <cell r="Q2357">
            <v>1</v>
          </cell>
          <cell r="R2357">
            <v>22.89</v>
          </cell>
        </row>
        <row r="2358">
          <cell r="M2358">
            <v>89215</v>
          </cell>
          <cell r="N2358" t="str">
            <v>BATE-ESTACAS POR GRAVIDADE, POTÊNCIA DE 160 HP, PESO DO MARTELO ATÉ 3 TONELADAS - MATERIAIS NA OPERAÇÃO. AF_11/2014</v>
          </cell>
          <cell r="O2358" t="str">
            <v>H</v>
          </cell>
          <cell r="P2358" t="str">
            <v>COLETADO</v>
          </cell>
          <cell r="Q2358">
            <v>1</v>
          </cell>
          <cell r="R2358">
            <v>71.540000000000006</v>
          </cell>
        </row>
        <row r="2359">
          <cell r="M2359" t="str">
            <v/>
          </cell>
          <cell r="N2359" t="str">
            <v/>
          </cell>
          <cell r="O2359" t="str">
            <v/>
          </cell>
          <cell r="P2359" t="str">
            <v/>
          </cell>
          <cell r="Q2359" t="str">
            <v/>
          </cell>
          <cell r="R2359" t="str">
            <v/>
          </cell>
        </row>
        <row r="2360">
          <cell r="M2360">
            <v>88281</v>
          </cell>
          <cell r="N2360" t="str">
            <v>MOTORISTA DE BASCULANTE COM ENCARGOS COMPLEMENTARES</v>
          </cell>
          <cell r="O2360" t="str">
            <v>H</v>
          </cell>
          <cell r="P2360" t="str">
            <v>COEFICIENTE DE REPRESENTATIVIDADE</v>
          </cell>
          <cell r="Q2360">
            <v>1</v>
          </cell>
          <cell r="R2360">
            <v>16.71</v>
          </cell>
        </row>
        <row r="2361">
          <cell r="M2361">
            <v>89870</v>
          </cell>
          <cell r="N2361" t="str">
            <v>CAMINHÃO BASCULANTE 14 M3, COM CAVALO MECÂNICO DE CAPACIDADE MÁXIMA DE TRAÇÃO COMBINADO DE 36000 KG, POTÊNCIA 286 CV, INCLUSIVE SEMIREBOQUE COM CAÇAMBA METÁLICA - DEPRECIAÇÃO. AF_12/2014</v>
          </cell>
          <cell r="O2361" t="str">
            <v>H</v>
          </cell>
          <cell r="P2361" t="str">
            <v>ATRIBUÍDO SÃO PAULO</v>
          </cell>
          <cell r="Q2361">
            <v>1</v>
          </cell>
          <cell r="R2361">
            <v>28.13</v>
          </cell>
        </row>
        <row r="2362">
          <cell r="M2362">
            <v>89871</v>
          </cell>
          <cell r="N2362" t="str">
            <v>CAMINHÃO BASCULANTE 14 M3, COM CAVALO MECÂNICO DE CAPACIDADE MÁXIMA DE TRAÇÃO COMBINADO DE 36000 KG, POTÊNCIA 286 CV, INCLUSIVE SEMIREBOQUE COM CAÇAMBA METÁLICA - JUROS. AF_12/2014</v>
          </cell>
          <cell r="O2362" t="str">
            <v>H</v>
          </cell>
          <cell r="P2362" t="str">
            <v>ATRIBUÍDO SÃO PAULO</v>
          </cell>
          <cell r="Q2362">
            <v>1</v>
          </cell>
          <cell r="R2362">
            <v>5.19</v>
          </cell>
        </row>
        <row r="2363">
          <cell r="M2363">
            <v>89872</v>
          </cell>
          <cell r="N2363" t="str">
            <v>CAMINHÃO BASCULANTE 14 M3, COM CAVALO MECÂNICO DE CAPACIDADE MÁXIMA DE TRAÇÃO COMBINADO DE 36000 KG, POTÊNCIA 286 CV, INCLUSIVE SEMIREBOQUE COM CAÇAMBA METÁLICA - IMPOSTOS E SEGUROS. AF_12/2014</v>
          </cell>
          <cell r="O2363" t="str">
            <v>H</v>
          </cell>
          <cell r="P2363" t="str">
            <v>ATRIBUÍDO SÃO PAULO</v>
          </cell>
          <cell r="Q2363">
            <v>1</v>
          </cell>
          <cell r="R2363">
            <v>2.0299999999999998</v>
          </cell>
        </row>
        <row r="2364">
          <cell r="M2364">
            <v>89873</v>
          </cell>
          <cell r="N2364" t="str">
            <v>CAMINHÃO BASCULANTE 14 M3, COM CAVALO MECÂNICO DE CAPACIDADE MÁXIMA DE TRAÇÃO COMBINADO DE 36000 KG, POTÊNCIA 286 CV, INCLUSIVE SEMIREBOQUE COM CAÇAMBA METÁLICA - MANUTENÇÃO. AF_12/2014</v>
          </cell>
          <cell r="O2364" t="str">
            <v>H</v>
          </cell>
          <cell r="P2364" t="str">
            <v>ATRIBUÍDO SÃO PAULO</v>
          </cell>
          <cell r="Q2364">
            <v>1</v>
          </cell>
          <cell r="R2364">
            <v>52.75</v>
          </cell>
        </row>
        <row r="2365">
          <cell r="M2365">
            <v>89874</v>
          </cell>
          <cell r="N2365" t="str">
            <v>CAMINHÃO BASCULANTE 14 M3, COM CAVALO MECÂNICO DE CAPACIDADE MÁXIMA DE TRAÇÃO COMBINADO DE 36000 KG, POTÊNCIA 286 CV, INCLUSIVE SEMIREBOQUE COM CAÇAMBA METÁLICA - MATERIAIS NA OPERAÇÃO. AF_12/2014</v>
          </cell>
          <cell r="O2365" t="str">
            <v>H</v>
          </cell>
          <cell r="P2365" t="str">
            <v>COLETADO</v>
          </cell>
          <cell r="Q2365">
            <v>1</v>
          </cell>
          <cell r="R2365">
            <v>135.85</v>
          </cell>
        </row>
        <row r="2366">
          <cell r="M2366" t="str">
            <v/>
          </cell>
          <cell r="N2366" t="str">
            <v/>
          </cell>
          <cell r="O2366" t="str">
            <v/>
          </cell>
          <cell r="P2366" t="str">
            <v/>
          </cell>
          <cell r="Q2366" t="str">
            <v/>
          </cell>
          <cell r="R2366" t="str">
            <v/>
          </cell>
        </row>
        <row r="2367">
          <cell r="M2367">
            <v>88281</v>
          </cell>
          <cell r="N2367" t="str">
            <v>MOTORISTA DE BASCULANTE COM ENCARGOS COMPLEMENTARES</v>
          </cell>
          <cell r="O2367" t="str">
            <v>H</v>
          </cell>
          <cell r="P2367" t="str">
            <v>COEFICIENTE DE REPRESENTATIVIDADE</v>
          </cell>
          <cell r="Q2367">
            <v>1</v>
          </cell>
          <cell r="R2367">
            <v>16.71</v>
          </cell>
        </row>
        <row r="2368">
          <cell r="M2368">
            <v>89878</v>
          </cell>
          <cell r="N2368" t="str">
            <v>CAMINHÃO BASCULANTE 18 M3, COM CAVALO MECÂNICO DE CAPACIDADE MÁXIMA DE TRAÇÃO COMBINADO DE 45000 KG, POTÊNCIA 330 CV, INCLUSIVE SEMIREBOQUE COM CAÇAMBA METÁLICA - DEPRECIAÇÃO. AF_12/2014</v>
          </cell>
          <cell r="O2368" t="str">
            <v>H</v>
          </cell>
          <cell r="P2368" t="str">
            <v>ATRIBUÍDO SÃO PAULO</v>
          </cell>
          <cell r="Q2368">
            <v>1</v>
          </cell>
          <cell r="R2368">
            <v>29.87</v>
          </cell>
        </row>
        <row r="2369">
          <cell r="M2369">
            <v>89879</v>
          </cell>
          <cell r="N2369" t="str">
            <v>CAMINHÃO BASCULANTE 18 M3, COM CAVALO MECÂNICO DE CAPACIDADE MÁXIMA DE TRAÇÃO COMBINADO DE 45000 KG, POTÊNCIA 330 CV, INCLUSIVE SEMIREBOQUE COM CAÇAMBA METÁLICA - JUROS. AF_12/2014</v>
          </cell>
          <cell r="O2369" t="str">
            <v>H</v>
          </cell>
          <cell r="P2369" t="str">
            <v>ATRIBUÍDO SÃO PAULO</v>
          </cell>
          <cell r="Q2369">
            <v>1</v>
          </cell>
          <cell r="R2369">
            <v>5.52</v>
          </cell>
        </row>
        <row r="2370">
          <cell r="M2370">
            <v>89880</v>
          </cell>
          <cell r="N2370" t="str">
            <v>CAMINHÃO BASCULANTE 18 M3, COM CAVALO MECÂNICO DE CAPACIDADE MÁXIMA DE TRAÇÃO COMBINADO DE 45000 KG, POTÊNCIA 330 CV, INCLUSIVE SEMIREBOQUE COM CAÇAMBA METÁLICA - IMPOSTOS E SEGUROS. AF_12/2014</v>
          </cell>
          <cell r="O2370" t="str">
            <v>H</v>
          </cell>
          <cell r="P2370" t="str">
            <v>ATRIBUÍDO SÃO PAULO</v>
          </cell>
          <cell r="Q2370">
            <v>1</v>
          </cell>
          <cell r="R2370">
            <v>2.15</v>
          </cell>
        </row>
        <row r="2371">
          <cell r="M2371">
            <v>89881</v>
          </cell>
          <cell r="N2371" t="str">
            <v>CAMINHÃO BASCULANTE 18 M3, COM CAVALO MECÂNICO DE CAPACIDADE MÁXIMA DE TRAÇÃO COMBINADO DE 45000 KG, POTÊNCIA 330 CV, INCLUSIVE SEMIREBOQUE COM CAÇAMBA METÁLICA - MANUTENÇÃO. AF_12/2014</v>
          </cell>
          <cell r="O2371" t="str">
            <v>H</v>
          </cell>
          <cell r="P2371" t="str">
            <v>ATRIBUÍDO SÃO PAULO</v>
          </cell>
          <cell r="Q2371">
            <v>1</v>
          </cell>
          <cell r="R2371">
            <v>56.01</v>
          </cell>
        </row>
        <row r="2372">
          <cell r="M2372">
            <v>89882</v>
          </cell>
          <cell r="N2372" t="str">
            <v>CAMINHÃO BASCULANTE 18 M3, COM CAVALO MECÂNICO DE CAPACIDADE MÁXIMA DE TRAÇÃO COMBINADO DE 45000 KG, POTÊNCIA 330 CV, INCLUSIVE SEMIREBOQUE COM CAÇAMBA METÁLICA - MATERIAIS NA OPERAÇÃO. AF_12/2014</v>
          </cell>
          <cell r="O2372" t="str">
            <v>H</v>
          </cell>
          <cell r="P2372" t="str">
            <v>COLETADO</v>
          </cell>
          <cell r="Q2372">
            <v>1</v>
          </cell>
          <cell r="R2372">
            <v>156.74</v>
          </cell>
        </row>
        <row r="2373">
          <cell r="M2373" t="str">
            <v/>
          </cell>
          <cell r="N2373" t="str">
            <v/>
          </cell>
          <cell r="O2373" t="str">
            <v/>
          </cell>
          <cell r="P2373" t="str">
            <v/>
          </cell>
          <cell r="Q2373" t="str">
            <v/>
          </cell>
          <cell r="R2373" t="str">
            <v/>
          </cell>
        </row>
        <row r="2374">
          <cell r="M2374">
            <v>90582</v>
          </cell>
          <cell r="N2374" t="str">
            <v>VIBRADOR DE IMERSÃO, DIÂMETRO DE PONTEIRA 45MM, MOTOR ELÉTRICO TRIFÁSICO POTÊNCIA DE 2 CV - DEPRECIAÇÃO. AF_06/2015</v>
          </cell>
          <cell r="O2374" t="str">
            <v>H</v>
          </cell>
          <cell r="P2374" t="str">
            <v>ATRIBUÍDO SÃO PAULO</v>
          </cell>
          <cell r="Q2374">
            <v>1</v>
          </cell>
          <cell r="R2374">
            <v>0.38</v>
          </cell>
        </row>
        <row r="2375">
          <cell r="M2375">
            <v>90583</v>
          </cell>
          <cell r="N2375" t="str">
            <v>VIBRADOR DE IMERSÃO, DIÂMETRO DE PONTEIRA 45MM, MOTOR ELÉTRICO TRIFÁSICO POTÊNCIA DE 2 CV - JUROS. AF_06/2015</v>
          </cell>
          <cell r="O2375" t="str">
            <v>H</v>
          </cell>
          <cell r="P2375" t="str">
            <v>ATRIBUÍDO SÃO PAULO</v>
          </cell>
          <cell r="Q2375">
            <v>1</v>
          </cell>
          <cell r="R2375">
            <v>0.04</v>
          </cell>
        </row>
        <row r="2376">
          <cell r="M2376">
            <v>90584</v>
          </cell>
          <cell r="N2376" t="str">
            <v>VIBRADOR DE IMERSÃO, DIÂMETRO DE PONTEIRA 45MM, MOTOR ELÉTRICO TRIFÁSICO POTÊNCIA DE 2 CV - MANUTENÇÃO. AF_06/2015</v>
          </cell>
          <cell r="O2376" t="str">
            <v>H</v>
          </cell>
          <cell r="P2376" t="str">
            <v>ATRIBUÍDO SÃO PAULO</v>
          </cell>
          <cell r="Q2376">
            <v>1</v>
          </cell>
          <cell r="R2376">
            <v>0.3</v>
          </cell>
        </row>
        <row r="2377">
          <cell r="M2377">
            <v>90585</v>
          </cell>
          <cell r="N2377" t="str">
            <v>VIBRADOR DE IMERSÃO, DIÂMETRO DE PONTEIRA 45MM, MOTOR ELÉTRICO TRIFÁSICO POTÊNCIA DE 2 CV - MATERIAIS NA OPERAÇÃO. AF_06/2015</v>
          </cell>
          <cell r="O2377" t="str">
            <v>H</v>
          </cell>
          <cell r="P2377" t="str">
            <v>COEFICIENTE DE REPRESENTATIVIDADE</v>
          </cell>
          <cell r="Q2377">
            <v>1</v>
          </cell>
          <cell r="R2377">
            <v>0.81</v>
          </cell>
        </row>
        <row r="2378">
          <cell r="M2378" t="str">
            <v/>
          </cell>
          <cell r="N2378" t="str">
            <v/>
          </cell>
          <cell r="O2378" t="str">
            <v/>
          </cell>
          <cell r="P2378" t="str">
            <v/>
          </cell>
          <cell r="Q2378" t="str">
            <v/>
          </cell>
          <cell r="R2378" t="str">
            <v/>
          </cell>
        </row>
        <row r="2379">
          <cell r="M2379">
            <v>90621</v>
          </cell>
          <cell r="N2379" t="str">
            <v>PERFURATRIZ MANUAL, TORQUE MÁXIMO 83 N.M, POTÊNCIA 5 CV, COM DIÂMETRO MÁXIMO 4" - DEPRECIAÇÃO. AF_06/2015</v>
          </cell>
          <cell r="O2379" t="str">
            <v>H</v>
          </cell>
          <cell r="P2379" t="str">
            <v>ATRIBUÍDO SÃO PAULO</v>
          </cell>
          <cell r="Q2379">
            <v>1</v>
          </cell>
          <cell r="R2379">
            <v>1.84</v>
          </cell>
        </row>
        <row r="2380">
          <cell r="M2380">
            <v>90622</v>
          </cell>
          <cell r="N2380" t="str">
            <v>PERFURATRIZ MANUAL, TORQUE MÁXIMO 83 N.M, POTÊNCIA 5 CV, COM DIÂMETRO MÁXIMO 4" - JUROS. AF_06/2015</v>
          </cell>
          <cell r="O2380" t="str">
            <v>H</v>
          </cell>
          <cell r="P2380" t="str">
            <v>ATRIBUÍDO SÃO PAULO</v>
          </cell>
          <cell r="Q2380">
            <v>1</v>
          </cell>
          <cell r="R2380">
            <v>0.21</v>
          </cell>
        </row>
        <row r="2381">
          <cell r="M2381">
            <v>90623</v>
          </cell>
          <cell r="N2381" t="str">
            <v>PERFURATRIZ MANUAL, TORQUE MÁXIMO 83 N.M, POTÊNCIA 5 CV, COM DIÂMETRO MÁXIMO 4" - MANUTENÇÃO. AF_06/2015</v>
          </cell>
          <cell r="O2381" t="str">
            <v>H</v>
          </cell>
          <cell r="P2381" t="str">
            <v>ATRIBUÍDO SÃO PAULO</v>
          </cell>
          <cell r="Q2381">
            <v>1</v>
          </cell>
          <cell r="R2381">
            <v>2.2999999999999998</v>
          </cell>
        </row>
        <row r="2382">
          <cell r="M2382">
            <v>90624</v>
          </cell>
          <cell r="N2382" t="str">
            <v>PERFURATRIZ MANUAL, TORQUE MÁXIMO 83 N.M, POTÊNCIA 5 CV, COM DIÂMETRO MÁXIMO 4" - MATERIAIS NA OPERAÇÃO. AF_06/2015</v>
          </cell>
          <cell r="O2382" t="str">
            <v>H</v>
          </cell>
          <cell r="P2382" t="str">
            <v>COEFICIENTE DE REPRESENTATIVIDADE</v>
          </cell>
          <cell r="Q2382">
            <v>1</v>
          </cell>
          <cell r="R2382">
            <v>2.0299999999999998</v>
          </cell>
        </row>
        <row r="2383">
          <cell r="M2383" t="str">
            <v/>
          </cell>
          <cell r="N2383" t="str">
            <v/>
          </cell>
          <cell r="O2383" t="str">
            <v/>
          </cell>
          <cell r="P2383" t="str">
            <v/>
          </cell>
          <cell r="Q2383" t="str">
            <v/>
          </cell>
          <cell r="R2383" t="str">
            <v/>
          </cell>
        </row>
        <row r="2384">
          <cell r="M2384">
            <v>88297</v>
          </cell>
          <cell r="N2384" t="str">
            <v>OPERADOR DE MÁQUINAS E EQUIPAMENTOS COM ENCARGOS COMPLEMENTARES</v>
          </cell>
          <cell r="O2384" t="str">
            <v>H</v>
          </cell>
          <cell r="P2384" t="str">
            <v>COEFICIENTE DE REPRESENTATIVIDADE</v>
          </cell>
          <cell r="Q2384">
            <v>1</v>
          </cell>
          <cell r="R2384">
            <v>18.8</v>
          </cell>
        </row>
        <row r="2385">
          <cell r="M2385">
            <v>90627</v>
          </cell>
          <cell r="N2385" t="str">
            <v>PERFURATRIZ SOBRE ESTEIRA, TORQUE MÁXIMO 600 KGF, PESO MÉDIO 1000 KG, POTÊNCIA 20 HP, DIÂMETRO MÁXIMO 10" - DEPRECIAÇÃO. AF_06/2015</v>
          </cell>
          <cell r="O2385" t="str">
            <v>H</v>
          </cell>
          <cell r="P2385" t="str">
            <v>ATRIBUÍDO SÃO PAULO</v>
          </cell>
          <cell r="Q2385">
            <v>1</v>
          </cell>
          <cell r="R2385">
            <v>32.770000000000003</v>
          </cell>
        </row>
        <row r="2386">
          <cell r="M2386">
            <v>90628</v>
          </cell>
          <cell r="N2386" t="str">
            <v>PERFURATRIZ SOBRE ESTEIRA, TORQUE MÁXIMO 600 KGF, PESO MÉDIO 1000 KG, POTÊNCIA 20 HP, DIÂMETRO MÁXIMO 10" - JUROS. AF_06/2015</v>
          </cell>
          <cell r="O2386" t="str">
            <v>H</v>
          </cell>
          <cell r="P2386" t="str">
            <v>ATRIBUÍDO SÃO PAULO</v>
          </cell>
          <cell r="Q2386">
            <v>1</v>
          </cell>
          <cell r="R2386">
            <v>4.67</v>
          </cell>
        </row>
        <row r="2387">
          <cell r="M2387">
            <v>90629</v>
          </cell>
          <cell r="N2387" t="str">
            <v>PERFURATRIZ SOBRE ESTEIRA, TORQUE MÁXIMO 600 KGF, PESO MÉDIO 1000 KG, POTÊNCIA 20 HP, DIÂMETRO MÁXIMO 10" - MANUTENÇÃO. AF_06/2015</v>
          </cell>
          <cell r="O2387" t="str">
            <v>H</v>
          </cell>
          <cell r="P2387" t="str">
            <v>ATRIBUÍDO SÃO PAULO</v>
          </cell>
          <cell r="Q2387">
            <v>1</v>
          </cell>
          <cell r="R2387">
            <v>41.01</v>
          </cell>
        </row>
        <row r="2388">
          <cell r="M2388">
            <v>90630</v>
          </cell>
          <cell r="N2388" t="str">
            <v>PERFURATRIZ SOBRE ESTEIRA, TORQUE MÁXIMO 600 KGF, PESO MÉDIO 1000 KG, POTÊNCIA 20 HP, DIÂMETRO MÁXIMO 10" - MATERIAIS NA OPERAÇÃO. AF_06/2015</v>
          </cell>
          <cell r="O2388" t="str">
            <v>H</v>
          </cell>
          <cell r="P2388" t="str">
            <v>COEFICIENTE DE REPRESENTATIVIDADE</v>
          </cell>
          <cell r="Q2388">
            <v>1</v>
          </cell>
          <cell r="R2388">
            <v>8.24</v>
          </cell>
        </row>
        <row r="2389">
          <cell r="M2389" t="str">
            <v/>
          </cell>
          <cell r="N2389" t="str">
            <v/>
          </cell>
          <cell r="O2389" t="str">
            <v/>
          </cell>
          <cell r="P2389" t="str">
            <v/>
          </cell>
          <cell r="Q2389" t="str">
            <v/>
          </cell>
          <cell r="R2389" t="str">
            <v/>
          </cell>
        </row>
        <row r="2390">
          <cell r="M2390">
            <v>90633</v>
          </cell>
          <cell r="N2390" t="str">
            <v>MISTURADOR DUPLO HORIZONTAL DE ALTA TURBULÊNCIA, CAPACIDADE / VOLUME 2 X 500 LITROS, MOTORES ELÉTRICOS MÍNIMO 5 CV CADA, PARA NATA CIMENTO, ARGAMASSA E OUTROS - DEPRECIAÇÃO. AF_06/2015</v>
          </cell>
          <cell r="O2390" t="str">
            <v>H</v>
          </cell>
          <cell r="P2390" t="str">
            <v>ATRIBUÍDO SÃO PAULO</v>
          </cell>
          <cell r="Q2390">
            <v>1</v>
          </cell>
          <cell r="R2390">
            <v>3.65</v>
          </cell>
        </row>
        <row r="2391">
          <cell r="M2391">
            <v>90634</v>
          </cell>
          <cell r="N2391" t="str">
            <v>MISTURADOR DUPLO HORIZONTAL DE ALTA TURBULÊNCIA, CAPACIDADE / VOLUME 2 X 500 LITROS, MOTORES ELÉTRICOS MÍNIMO 5 CV CADA, PARA NATA CIMENTO, ARGAMASSA E OUTROS - JUROS. AF_06/2015</v>
          </cell>
          <cell r="O2391" t="str">
            <v>H</v>
          </cell>
          <cell r="P2391" t="str">
            <v>ATRIBUÍDO SÃO PAULO</v>
          </cell>
          <cell r="Q2391">
            <v>1</v>
          </cell>
          <cell r="R2391">
            <v>0.43</v>
          </cell>
        </row>
        <row r="2392">
          <cell r="M2392">
            <v>90635</v>
          </cell>
          <cell r="N2392" t="str">
            <v>MISTURADOR DUPLO HORIZONTAL DE ALTA TURBULÊNCIA, CAPACIDADE / VOLUME 2 X 500 LITROS, MOTORES ELÉTRICOS MÍNIMO 5 CV CADA, PARA NATA CIMENTO, ARGAMASSA E OUTROS - MANUTENÇÃO. AF_06/2015</v>
          </cell>
          <cell r="O2392" t="str">
            <v>H</v>
          </cell>
          <cell r="P2392" t="str">
            <v>ATRIBUÍDO SÃO PAULO</v>
          </cell>
          <cell r="Q2392">
            <v>1</v>
          </cell>
          <cell r="R2392">
            <v>3.99</v>
          </cell>
        </row>
        <row r="2393">
          <cell r="M2393">
            <v>90636</v>
          </cell>
          <cell r="N2393" t="str">
            <v>MISTURADOR DUPLO HORIZONTAL DE ALTA TURBULÊNCIA, CAPACIDADE / VOLUME 2 X 500 LITROS, MOTORES ELÉTRICOS MÍNIMO 5 CV CADA, PARA NATA CIMENTO, ARGAMASSA E OUTROS - MATERIAIS NA OPERAÇÃO. AF_06/2015</v>
          </cell>
          <cell r="O2393" t="str">
            <v>H</v>
          </cell>
          <cell r="P2393" t="str">
            <v>COEFICIENTE DE REPRESENTATIVIDADE</v>
          </cell>
          <cell r="Q2393">
            <v>1</v>
          </cell>
          <cell r="R2393">
            <v>4.0599999999999996</v>
          </cell>
        </row>
        <row r="2394">
          <cell r="M2394" t="str">
            <v/>
          </cell>
          <cell r="N2394" t="str">
            <v/>
          </cell>
          <cell r="O2394" t="str">
            <v/>
          </cell>
          <cell r="P2394" t="str">
            <v/>
          </cell>
          <cell r="Q2394" t="str">
            <v/>
          </cell>
          <cell r="R2394" t="str">
            <v/>
          </cell>
        </row>
        <row r="2395">
          <cell r="M2395">
            <v>90639</v>
          </cell>
          <cell r="N2395" t="str">
            <v>BOMBA TRIPLEX, PARA INJEÇÃO DE NATA DE CIMENTO, VAZÃO MÁXIMA DE 100 LITROS/MINUTO, PRESSÃO MÁXIMA DE 70 BAR - DEPRECIAÇÃO. AF_06/2015</v>
          </cell>
          <cell r="O2395" t="str">
            <v>H</v>
          </cell>
          <cell r="P2395" t="str">
            <v>ATRIBUÍDO SÃO PAULO</v>
          </cell>
          <cell r="Q2395">
            <v>1</v>
          </cell>
          <cell r="R2395">
            <v>5.45</v>
          </cell>
        </row>
        <row r="2396">
          <cell r="M2396">
            <v>90640</v>
          </cell>
          <cell r="N2396" t="str">
            <v>BOMBA TRIPLEX, PARA INJEÇÃO DE NATA DE CIMENTO, VAZÃO MÁXIMA DE 100 LITROS/MINUTO, PRESSÃO MÁXIMA DE 70 BAR - JUROS. AF_06/2015</v>
          </cell>
          <cell r="O2396" t="str">
            <v>H</v>
          </cell>
          <cell r="P2396" t="str">
            <v>ATRIBUÍDO SÃO PAULO</v>
          </cell>
          <cell r="Q2396">
            <v>1</v>
          </cell>
          <cell r="R2396">
            <v>0.64</v>
          </cell>
        </row>
        <row r="2397">
          <cell r="M2397">
            <v>90641</v>
          </cell>
          <cell r="N2397" t="str">
            <v>BOMBA TRIPLEX, PARA INJEÇÃO DE NATA DE CIMENTO, VAZÃO MÁXIMA DE 100 LITROS/MINUTO, PRESSÃO MÁXIMA DE 70 BAR - MANUTENÇÃO. AF_06/2015</v>
          </cell>
          <cell r="O2397" t="str">
            <v>H</v>
          </cell>
          <cell r="P2397" t="str">
            <v>ATRIBUÍDO SÃO PAULO</v>
          </cell>
          <cell r="Q2397">
            <v>1</v>
          </cell>
          <cell r="R2397">
            <v>5.96</v>
          </cell>
        </row>
        <row r="2398">
          <cell r="M2398">
            <v>90642</v>
          </cell>
          <cell r="N2398" t="str">
            <v>BOMBA TRIPLEX, PARA INJEÇÃO DE NATA DE CIMENTO, VAZÃO MÁXIMA DE 100 LITROS/MINUTO, PRESSÃO MÁXIMA DE 70 BAR - MATERIAIS NA OPERAÇÃO. AF_06/2015</v>
          </cell>
          <cell r="O2398" t="str">
            <v>H</v>
          </cell>
          <cell r="P2398" t="str">
            <v>COLETADO</v>
          </cell>
          <cell r="Q2398">
            <v>1</v>
          </cell>
          <cell r="R2398">
            <v>7.09</v>
          </cell>
        </row>
        <row r="2399">
          <cell r="M2399" t="str">
            <v/>
          </cell>
          <cell r="N2399" t="str">
            <v/>
          </cell>
          <cell r="O2399" t="str">
            <v/>
          </cell>
          <cell r="P2399" t="str">
            <v/>
          </cell>
          <cell r="Q2399" t="str">
            <v/>
          </cell>
          <cell r="R2399" t="str">
            <v/>
          </cell>
        </row>
        <row r="2400">
          <cell r="M2400">
            <v>90646</v>
          </cell>
          <cell r="N2400" t="str">
            <v>BOMBA CENTRÍFUGA MONOESTÁGIO COM MOTOR ELÉTRICO MONOFÁSICO, POTÊNCIA 15 HP, DIÂMETRO DO ROTOR 173 MM, HM/Q = 30 MCA / 90 M3/H A 45 MCA / 55 M3/H - DEPRECIAÇÃO. AF_06/2015</v>
          </cell>
          <cell r="O2400" t="str">
            <v>H</v>
          </cell>
          <cell r="P2400" t="str">
            <v>COEFICIENTE DE REPRESENTATIVIDADE</v>
          </cell>
          <cell r="Q2400">
            <v>1</v>
          </cell>
          <cell r="R2400">
            <v>0.47</v>
          </cell>
        </row>
        <row r="2401">
          <cell r="M2401">
            <v>90647</v>
          </cell>
          <cell r="N2401" t="str">
            <v>BOMBA CENTRÍFUGA MONOESTÁGIO COM MOTOR ELÉTRICO MONOFÁSICO, POTÊNCIA 15 HP, DIÂMETRO DO ROTOR 173 MM, HM/Q = 30 MCA / 90 M3/H A 45 MCA / 55 M3/H - JUROS. AF_06/2015</v>
          </cell>
          <cell r="O2401" t="str">
            <v>H</v>
          </cell>
          <cell r="P2401" t="str">
            <v>COEFICIENTE DE REPRESENTATIVIDADE</v>
          </cell>
          <cell r="Q2401">
            <v>1</v>
          </cell>
          <cell r="R2401">
            <v>0.05</v>
          </cell>
        </row>
        <row r="2402">
          <cell r="M2402">
            <v>90648</v>
          </cell>
          <cell r="N2402" t="str">
            <v>BOMBA CENTRÍFUGA MONOESTÁGIO COM MOTOR ELÉTRICO MONOFÁSICO, POTÊNCIA 15 HP, DIÂMETRO DO ROTOR 173 MM, HM/Q = 30 MCA / 90 M3/H A 45 MCA / 55 M3/H - MANUTENÇÃO. AF_06/2015</v>
          </cell>
          <cell r="O2402" t="str">
            <v>H</v>
          </cell>
          <cell r="P2402" t="str">
            <v>COEFICIENTE DE REPRESENTATIVIDADE</v>
          </cell>
          <cell r="Q2402">
            <v>1</v>
          </cell>
          <cell r="R2402">
            <v>0.51</v>
          </cell>
        </row>
        <row r="2403">
          <cell r="M2403">
            <v>90649</v>
          </cell>
          <cell r="N2403" t="str">
            <v>BOMBA CENTRÍFUGA MONOESTÁGIO COM MOTOR ELÉTRICO MONOFÁSICO, POTÊNCIA 15 HP, DIÂMETRO DO ROTOR 173 MM, HM/Q = 30 MCA / 90 M3/H A 45 MCA / 55 M3/H - MATERIAIS NA OPERAÇÃO. AF_06/2015</v>
          </cell>
          <cell r="O2403" t="str">
            <v>H</v>
          </cell>
          <cell r="P2403" t="str">
            <v>COLETADO</v>
          </cell>
          <cell r="Q2403">
            <v>1</v>
          </cell>
          <cell r="R2403">
            <v>6.27</v>
          </cell>
        </row>
        <row r="2404">
          <cell r="M2404" t="str">
            <v/>
          </cell>
          <cell r="N2404" t="str">
            <v/>
          </cell>
          <cell r="O2404" t="str">
            <v/>
          </cell>
          <cell r="P2404" t="str">
            <v/>
          </cell>
          <cell r="Q2404" t="str">
            <v/>
          </cell>
          <cell r="R2404" t="str">
            <v/>
          </cell>
        </row>
        <row r="2405">
          <cell r="M2405">
            <v>90652</v>
          </cell>
          <cell r="N2405" t="str">
            <v>BOMBA DE PROJEÇÃO DE CONCRETO SECO, POTÊNCIA 10 CV, VAZÃO 3 M3/H - DEPRECIAÇÃO. AF_06/2015</v>
          </cell>
          <cell r="O2405" t="str">
            <v>H</v>
          </cell>
          <cell r="P2405" t="str">
            <v>ATRIBUÍDO SÃO PAULO</v>
          </cell>
          <cell r="Q2405">
            <v>1</v>
          </cell>
          <cell r="R2405">
            <v>3.54</v>
          </cell>
        </row>
        <row r="2406">
          <cell r="M2406">
            <v>90653</v>
          </cell>
          <cell r="N2406" t="str">
            <v>BOMBA DE PROJEÇÃO DE CONCRETO SECO, POTÊNCIA 10 CV, VAZÃO 3 M3/H - JUROS. AF_06/2015</v>
          </cell>
          <cell r="O2406" t="str">
            <v>H</v>
          </cell>
          <cell r="P2406" t="str">
            <v>ATRIBUÍDO SÃO PAULO</v>
          </cell>
          <cell r="Q2406">
            <v>1</v>
          </cell>
          <cell r="R2406">
            <v>0.42</v>
          </cell>
        </row>
        <row r="2407">
          <cell r="M2407">
            <v>90654</v>
          </cell>
          <cell r="N2407" t="str">
            <v>BOMBA DE PROJEÇÃO DE CONCRETO SECO, POTÊNCIA 10 CV, VAZÃO 3 M3/H - MANUTENÇÃO. AF_06/2015</v>
          </cell>
          <cell r="O2407" t="str">
            <v>H</v>
          </cell>
          <cell r="P2407" t="str">
            <v>ATRIBUÍDO SÃO PAULO</v>
          </cell>
          <cell r="Q2407">
            <v>1</v>
          </cell>
          <cell r="R2407">
            <v>3.88</v>
          </cell>
        </row>
        <row r="2408">
          <cell r="M2408">
            <v>90655</v>
          </cell>
          <cell r="N2408" t="str">
            <v>BOMBA DE PROJEÇÃO DE CONCRETO SECO, POTÊNCIA 10 CV, VAZÃO 3 M3/H - MATERIAIS NA OPERAÇÃO. AF_06/2015</v>
          </cell>
          <cell r="O2408" t="str">
            <v>H</v>
          </cell>
          <cell r="P2408" t="str">
            <v>COLETADO</v>
          </cell>
          <cell r="Q2408">
            <v>1</v>
          </cell>
          <cell r="R2408">
            <v>4.13</v>
          </cell>
        </row>
        <row r="2409">
          <cell r="M2409" t="str">
            <v/>
          </cell>
          <cell r="N2409" t="str">
            <v/>
          </cell>
          <cell r="O2409" t="str">
            <v/>
          </cell>
          <cell r="P2409" t="str">
            <v/>
          </cell>
          <cell r="Q2409" t="str">
            <v/>
          </cell>
          <cell r="R2409" t="str">
            <v/>
          </cell>
        </row>
        <row r="2410">
          <cell r="M2410">
            <v>90658</v>
          </cell>
          <cell r="N2410" t="str">
            <v>BOMBA DE PROJEÇÃO DE CONCRETO SECO, POTÊNCIA 10 CV, VAZÃO 6 M3/H - DEPRECIAÇÃO. AF_06/2015</v>
          </cell>
          <cell r="O2410" t="str">
            <v>H</v>
          </cell>
          <cell r="P2410" t="str">
            <v>ATRIBUÍDO SÃO PAULO</v>
          </cell>
          <cell r="Q2410">
            <v>1</v>
          </cell>
          <cell r="R2410">
            <v>3.8</v>
          </cell>
        </row>
        <row r="2411">
          <cell r="M2411">
            <v>90659</v>
          </cell>
          <cell r="N2411" t="str">
            <v>BOMBA DE PROJEÇÃO DE CONCRETO SECO, POTÊNCIA 10 CV, VAZÃO 6 M3/H - JUROS. AF_06/2015</v>
          </cell>
          <cell r="O2411" t="str">
            <v>H</v>
          </cell>
          <cell r="P2411" t="str">
            <v>ATRIBUÍDO SÃO PAULO</v>
          </cell>
          <cell r="Q2411">
            <v>1</v>
          </cell>
          <cell r="R2411">
            <v>0.45</v>
          </cell>
        </row>
        <row r="2412">
          <cell r="M2412">
            <v>90660</v>
          </cell>
          <cell r="N2412" t="str">
            <v>BOMBA DE PROJEÇÃO DE CONCRETO SECO, POTÊNCIA 10 CV, VAZÃO 6 M3/H - MANUTENÇÃO. AF_06/2015</v>
          </cell>
          <cell r="O2412" t="str">
            <v>H</v>
          </cell>
          <cell r="P2412" t="str">
            <v>ATRIBUÍDO SÃO PAULO</v>
          </cell>
          <cell r="Q2412">
            <v>1</v>
          </cell>
          <cell r="R2412">
            <v>4.1500000000000004</v>
          </cell>
        </row>
        <row r="2413">
          <cell r="M2413">
            <v>90661</v>
          </cell>
          <cell r="N2413" t="str">
            <v>BOMBA DE PROJEÇÃO DE CONCRETO SECO, POTÊNCIA 10 CV, VAZÃO 6 M3/H - MATERIAIS NA OPERAÇÃO. AF_06/2015</v>
          </cell>
          <cell r="O2413" t="str">
            <v>H</v>
          </cell>
          <cell r="P2413" t="str">
            <v>COLETADO</v>
          </cell>
          <cell r="Q2413">
            <v>1</v>
          </cell>
          <cell r="R2413">
            <v>4.13</v>
          </cell>
        </row>
        <row r="2414">
          <cell r="M2414" t="str">
            <v/>
          </cell>
          <cell r="N2414" t="str">
            <v/>
          </cell>
          <cell r="O2414" t="str">
            <v/>
          </cell>
          <cell r="P2414" t="str">
            <v/>
          </cell>
          <cell r="Q2414" t="str">
            <v/>
          </cell>
          <cell r="R2414" t="str">
            <v/>
          </cell>
        </row>
        <row r="2415">
          <cell r="M2415">
            <v>90664</v>
          </cell>
          <cell r="N2415" t="str">
            <v>PROJETOR PNEUMÁTICO DE ARGAMASSA PARA CHAPISCO E REBOCO COM RECIPIENTE ACOPLADO, TIPO CANEQUINHA, COM COMPRESSOR DE AR REBOCÁVEL VAZÃO 89 PCM E MOTOR DIESEL DE 20 CV - DEPRECIAÇÃO. AF_06/2015</v>
          </cell>
          <cell r="O2415" t="str">
            <v>H</v>
          </cell>
          <cell r="P2415" t="str">
            <v>ATRIBUÍDO SÃO PAULO</v>
          </cell>
          <cell r="Q2415">
            <v>1</v>
          </cell>
          <cell r="R2415">
            <v>5.57</v>
          </cell>
        </row>
        <row r="2416">
          <cell r="M2416">
            <v>90665</v>
          </cell>
          <cell r="N2416" t="str">
            <v>PROJETOR PNEUMÁTICO DE ARGAMASSA PARA CHAPISCO E REBOCO COM RECIPIENTE ACOPLADO, TIPO CANEQUINHA, COM COMPRESSOR DE AR REBOCÁVEL VAZÃO 89 PCM E MOTOR DIESEL DE 20 CV - JUROS. AF_06/2015</v>
          </cell>
          <cell r="O2416" t="str">
            <v>H</v>
          </cell>
          <cell r="P2416" t="str">
            <v>ATRIBUÍDO SÃO PAULO</v>
          </cell>
          <cell r="Q2416">
            <v>1</v>
          </cell>
          <cell r="R2416">
            <v>0.64</v>
          </cell>
        </row>
        <row r="2417">
          <cell r="M2417">
            <v>90666</v>
          </cell>
          <cell r="N2417" t="str">
            <v>PROJETOR PNEUMÁTICO DE ARGAMASSA PARA CHAPISCO E REBOCO COM RECIPIENTE ACOPLADO, TIPO CANEQUINHA, COM COMPRESSOR DE AR REBOCÁVEL VAZÃO 89 PCM E MOTOR DIESEL DE 20 CV - MANUTENÇÃO. AF_06/2015</v>
          </cell>
          <cell r="O2417" t="str">
            <v>H</v>
          </cell>
          <cell r="P2417" t="str">
            <v>ATRIBUÍDO SÃO PAULO</v>
          </cell>
          <cell r="Q2417">
            <v>1</v>
          </cell>
          <cell r="R2417">
            <v>6.09</v>
          </cell>
        </row>
        <row r="2418">
          <cell r="M2418">
            <v>90667</v>
          </cell>
          <cell r="N2418" t="str">
            <v>PROJETOR PNEUMÁTICO DE ARGAMASSA PARA CHAPISCO E REBOCO COM RECIPIENTE ACOPLADO, TIPO CANEQUINHA, COM COMPRESSOR DE AR REBOCÁVEL VAZÃO 89 PCM E MOTOR DIESEL DE 20 CV - MATERIAIS NA OPERAÇÃO. AF_06/2015</v>
          </cell>
          <cell r="O2418" t="str">
            <v>H</v>
          </cell>
          <cell r="P2418" t="str">
            <v>COLETADO</v>
          </cell>
          <cell r="Q2418">
            <v>1</v>
          </cell>
          <cell r="R2418">
            <v>11.52</v>
          </cell>
        </row>
        <row r="2419">
          <cell r="M2419" t="str">
            <v/>
          </cell>
          <cell r="N2419" t="str">
            <v/>
          </cell>
          <cell r="O2419" t="str">
            <v/>
          </cell>
          <cell r="P2419" t="str">
            <v/>
          </cell>
          <cell r="Q2419" t="str">
            <v/>
          </cell>
          <cell r="R2419" t="str">
            <v/>
          </cell>
        </row>
        <row r="2420">
          <cell r="M2420">
            <v>88297</v>
          </cell>
          <cell r="N2420" t="str">
            <v>OPERADOR DE MÁQUINAS E EQUIPAMENTOS COM ENCARGOS COMPLEMENTARES</v>
          </cell>
          <cell r="O2420" t="str">
            <v>H</v>
          </cell>
          <cell r="P2420" t="str">
            <v>COEFICIENTE DE REPRESENTATIVIDADE</v>
          </cell>
          <cell r="Q2420">
            <v>1</v>
          </cell>
          <cell r="R2420">
            <v>18.8</v>
          </cell>
        </row>
        <row r="2421">
          <cell r="M2421">
            <v>90670</v>
          </cell>
          <cell r="N2421" t="str">
            <v>PERFURATRIZ COM TORRE METÁLICA PARA EXECUÇÃO DE ESTACA HÉLICE CONTÍNUA, PROFUNDIDADE MÁXIMA DE 30 M, DIÂMETRO MÁXIMO DE 800 MM, POTÊNCIA INSTALADA DE 268 HP, MESA ROTATIVA COM TORQUE MÁXIMO DE 170 KNM - DEPRECIAÇÃO. AF_06/2015</v>
          </cell>
          <cell r="O2421" t="str">
            <v>H</v>
          </cell>
          <cell r="P2421" t="str">
            <v>ATRIBUÍDO SÃO PAULO</v>
          </cell>
          <cell r="Q2421">
            <v>1</v>
          </cell>
          <cell r="R2421">
            <v>150.41</v>
          </cell>
        </row>
        <row r="2422">
          <cell r="M2422">
            <v>90671</v>
          </cell>
          <cell r="N2422" t="str">
            <v>PERFURATRIZ COM TORRE METÁLICA PARA EXECUÇÃO DE ESTACA HÉLICE CONTÍNUA, PROFUNDIDADE MÁXIMA DE 30 M, DIÂMETRO MÁXIMO DE 800 MM, POTÊNCIA INSTALADA DE 268 HP, MESA ROTATIVA COM TORQUE MÁXIMO DE 170 KNM - JUROS. AF_06/2015</v>
          </cell>
          <cell r="O2422" t="str">
            <v>H</v>
          </cell>
          <cell r="P2422" t="str">
            <v>ATRIBUÍDO SÃO PAULO</v>
          </cell>
          <cell r="Q2422">
            <v>1</v>
          </cell>
          <cell r="R2422">
            <v>20.88</v>
          </cell>
        </row>
        <row r="2423">
          <cell r="M2423">
            <v>90672</v>
          </cell>
          <cell r="N2423" t="str">
            <v>PERFURATRIZ COM TORRE METÁLICA PARA EXECUÇÃO DE ESTACA HÉLICE CONTÍNUA, PROFUNDIDADE MÁXIMA DE 30 M, DIÂMETRO MÁXIMO DE 800 MM, POTÊNCIA INSTALADA DE 268 HP, MESA ROTATIVA COM TORQUE MÁXIMO DE 170 KNM - MANUTENÇÃO. AF_06/2015</v>
          </cell>
          <cell r="O2423" t="str">
            <v>H</v>
          </cell>
          <cell r="P2423" t="str">
            <v>ATRIBUÍDO SÃO PAULO</v>
          </cell>
          <cell r="Q2423">
            <v>1</v>
          </cell>
          <cell r="R2423">
            <v>188.23</v>
          </cell>
        </row>
        <row r="2424">
          <cell r="M2424">
            <v>90673</v>
          </cell>
          <cell r="N2424" t="str">
            <v>PERFURATRIZ COM TORRE METÁLICA PARA EXECUÇÃO DE ESTACA HÉLICE CONTÍNUA, PROFUNDIDADE MÁXIMA DE 30 M, DIÂMETRO MÁXIMO DE 800 MM, POTÊNCIA INSTALADA DE 268 HP, MESA ROTATIVA COM TORQUE MÁXIMO DE 170 KNM - MATERIAIS NA OPERAÇÃO. AF_06/2015</v>
          </cell>
          <cell r="O2424" t="str">
            <v>H</v>
          </cell>
          <cell r="P2424" t="str">
            <v>COLETADO</v>
          </cell>
          <cell r="Q2424">
            <v>1</v>
          </cell>
          <cell r="R2424">
            <v>92.2</v>
          </cell>
        </row>
        <row r="2425">
          <cell r="M2425" t="str">
            <v/>
          </cell>
          <cell r="N2425" t="str">
            <v/>
          </cell>
          <cell r="O2425" t="str">
            <v/>
          </cell>
          <cell r="P2425" t="str">
            <v/>
          </cell>
          <cell r="Q2425" t="str">
            <v/>
          </cell>
          <cell r="R2425" t="str">
            <v/>
          </cell>
        </row>
        <row r="2426">
          <cell r="M2426">
            <v>88297</v>
          </cell>
          <cell r="N2426" t="str">
            <v>OPERADOR DE MÁQUINAS E EQUIPAMENTOS COM ENCARGOS COMPLEMENTARES</v>
          </cell>
          <cell r="O2426" t="str">
            <v>H</v>
          </cell>
          <cell r="P2426" t="str">
            <v>COEFICIENTE DE REPRESENTATIVIDADE</v>
          </cell>
          <cell r="Q2426">
            <v>1</v>
          </cell>
          <cell r="R2426">
            <v>18.8</v>
          </cell>
        </row>
        <row r="2427">
          <cell r="M2427">
            <v>90676</v>
          </cell>
          <cell r="N2427" t="str">
            <v>PERFURATRIZ HIDRÁULICA SOBRE CAMINHÃO COM TRADO CURTO ACOPLADO, PROFUNDIDADE MÁXIMA DE 20 M, DIÂMETRO MÁXIMO DE 1500 MM, POTÊNCIA INSTALADA DE 137 HP, MESA ROTATIVA COM TORQUE MÁXIMO DE 30 KNM - DEPRECIAÇÃO. AF_06/2015</v>
          </cell>
          <cell r="O2427" t="str">
            <v>H</v>
          </cell>
          <cell r="P2427" t="str">
            <v>ATRIBUÍDO SÃO PAULO</v>
          </cell>
          <cell r="Q2427">
            <v>1</v>
          </cell>
          <cell r="R2427">
            <v>78.89</v>
          </cell>
        </row>
        <row r="2428">
          <cell r="M2428">
            <v>90677</v>
          </cell>
          <cell r="N2428" t="str">
            <v>PERFURATRIZ HIDRÁULICA SOBRE CAMINHÃO COM TRADO CURTO ACOPLADO, PROFUNDIDADE MÁXIMA DE 20 M, DIÂMETRO MÁXIMO DE 1500 MM, POTÊNCIA INSTALADA DE 137 HP, MESA ROTATIVA COM TORQUE MÁXIMO DE 30 KNM - JUROS. AF_06/2015</v>
          </cell>
          <cell r="O2428" t="str">
            <v>H</v>
          </cell>
          <cell r="P2428" t="str">
            <v>ATRIBUÍDO SÃO PAULO</v>
          </cell>
          <cell r="Q2428">
            <v>1</v>
          </cell>
          <cell r="R2428">
            <v>10.95</v>
          </cell>
        </row>
        <row r="2429">
          <cell r="M2429">
            <v>90678</v>
          </cell>
          <cell r="N2429" t="str">
            <v>PERFURATRIZ HIDRÁULICA SOBRE CAMINHÃO COM TRADO CURTO ACOPLADO, PROFUNDIDADE MÁXIMA DE 20 M, DIÂMETRO MÁXIMO DE 1500 MM, POTÊNCIA INSTALADA DE 137 HP, MESA ROTATIVA COM TORQUE MÁXIMO DE 30 KNM - MANUTENÇÃO. AF_06/2015</v>
          </cell>
          <cell r="O2429" t="str">
            <v>H</v>
          </cell>
          <cell r="P2429" t="str">
            <v>ATRIBUÍDO SÃO PAULO</v>
          </cell>
          <cell r="Q2429">
            <v>1</v>
          </cell>
          <cell r="R2429">
            <v>98.72</v>
          </cell>
        </row>
        <row r="2430">
          <cell r="M2430">
            <v>90679</v>
          </cell>
          <cell r="N2430" t="str">
            <v>PERFURATRIZ HIDRÁULICA SOBRE CAMINHÃO COM TRADO CURTO ACOPLADO, PROFUNDIDADE MÁXIMA DE 20 M, DIÂMETRO MÁXIMO DE 1500 MM, POTÊNCIA INSTALADA DE 137 HP, MESA ROTATIVA COM TORQUE MÁXIMO DE 30 KNM - MATERIAIS NA OPERAÇÃO. AF_06/2015</v>
          </cell>
          <cell r="O2430" t="str">
            <v>H</v>
          </cell>
          <cell r="P2430" t="str">
            <v>COLETADO</v>
          </cell>
          <cell r="Q2430">
            <v>1</v>
          </cell>
          <cell r="R2430">
            <v>70.67</v>
          </cell>
        </row>
        <row r="2431">
          <cell r="M2431">
            <v>91021</v>
          </cell>
          <cell r="N2431" t="str">
            <v>PERFURATRIZ HIDRÁULICA SOBRE CAMINHÃO COM TRADO CURTO ACOPLADO, PROFUNDIDADE MÁXIMA DE 20 M, DIÂMETRO MÁXIMO DE 1500 MM, POTÊNCIA INSTALADA DE 137 HP, MESA ROTATIVA COM TORQUE MÁXIMO DE 30 KNM - IMPOSTOS E SEGUROS. AF_06/2015</v>
          </cell>
          <cell r="O2431" t="str">
            <v>H</v>
          </cell>
          <cell r="P2431" t="str">
            <v>ATRIBUÍDO SÃO PAULO</v>
          </cell>
          <cell r="Q2431">
            <v>1</v>
          </cell>
          <cell r="R2431">
            <v>4.28</v>
          </cell>
        </row>
        <row r="2432">
          <cell r="M2432" t="str">
            <v/>
          </cell>
          <cell r="N2432" t="str">
            <v/>
          </cell>
          <cell r="O2432" t="str">
            <v/>
          </cell>
          <cell r="P2432" t="str">
            <v/>
          </cell>
          <cell r="Q2432" t="str">
            <v/>
          </cell>
          <cell r="R2432" t="str">
            <v/>
          </cell>
        </row>
        <row r="2433">
          <cell r="M2433">
            <v>88301</v>
          </cell>
          <cell r="N2433" t="str">
            <v>OPERADOR DE PÁ CARREGADEIRA COM ENCARGOS COMPLEMENTARES</v>
          </cell>
          <cell r="O2433" t="str">
            <v>H</v>
          </cell>
          <cell r="P2433" t="str">
            <v>COEFICIENTE DE REPRESENTATIVIDADE</v>
          </cell>
          <cell r="Q2433">
            <v>1</v>
          </cell>
          <cell r="R2433">
            <v>19.48</v>
          </cell>
        </row>
        <row r="2434">
          <cell r="M2434">
            <v>90682</v>
          </cell>
          <cell r="N2434" t="str">
            <v>MANIPULADOR TELESCÓPICO, POTÊNCIA DE 85 HP, CAPACIDADE DE CARGA DE 3.500 KG, ALTURA MÁXIMA DE ELEVAÇÃO DE 12,3 M - DEPRECIAÇÃO. AF_06/2015</v>
          </cell>
          <cell r="O2434" t="str">
            <v>H</v>
          </cell>
          <cell r="P2434" t="str">
            <v>ATRIBUÍDO SÃO PAULO</v>
          </cell>
          <cell r="Q2434">
            <v>1</v>
          </cell>
          <cell r="R2434">
            <v>25.68</v>
          </cell>
        </row>
        <row r="2435">
          <cell r="M2435">
            <v>90683</v>
          </cell>
          <cell r="N2435" t="str">
            <v>MANIPULADOR TELESCÓPICO, POTÊNCIA DE 85 HP, CAPACIDADE DE CARGA DE 3.500 KG, ALTURA MÁXIMA DE ELEVAÇÃO DE 12,3 M - JUROS. AF_06/2015</v>
          </cell>
          <cell r="O2435" t="str">
            <v>H</v>
          </cell>
          <cell r="P2435" t="str">
            <v>ATRIBUÍDO SÃO PAULO</v>
          </cell>
          <cell r="Q2435">
            <v>1</v>
          </cell>
          <cell r="R2435">
            <v>3.04</v>
          </cell>
        </row>
        <row r="2436">
          <cell r="M2436">
            <v>90684</v>
          </cell>
          <cell r="N2436" t="str">
            <v>MANIPULADOR TELESCÓPICO, POTÊNCIA DE 85 HP, CAPACIDADE DE CARGA DE 3.500 KG, ALTURA MÁXIMA DE ELEVAÇÃO DE 12,3 M - MANUTENÇÃO. AF_06/2015</v>
          </cell>
          <cell r="O2436" t="str">
            <v>H</v>
          </cell>
          <cell r="P2436" t="str">
            <v>ATRIBUÍDO SÃO PAULO</v>
          </cell>
          <cell r="Q2436">
            <v>1</v>
          </cell>
          <cell r="R2436">
            <v>28.09</v>
          </cell>
        </row>
        <row r="2437">
          <cell r="M2437">
            <v>90685</v>
          </cell>
          <cell r="N2437" t="str">
            <v>MANIPULADOR TELESCÓPICO, POTÊNCIA DE 85 HP, CAPACIDADE DE CARGA DE 3.500 KG, ALTURA MÁXIMA DE ELEVAÇÃO DE 12,3 M - MATERIAIS NA OPERAÇÃO. AF_06/2015</v>
          </cell>
          <cell r="O2437" t="str">
            <v>H</v>
          </cell>
          <cell r="P2437" t="str">
            <v>COLETADO</v>
          </cell>
          <cell r="Q2437">
            <v>1</v>
          </cell>
          <cell r="R2437">
            <v>43.84</v>
          </cell>
        </row>
        <row r="2438">
          <cell r="M2438" t="str">
            <v/>
          </cell>
          <cell r="N2438" t="str">
            <v/>
          </cell>
          <cell r="O2438" t="str">
            <v/>
          </cell>
          <cell r="P2438" t="str">
            <v/>
          </cell>
          <cell r="Q2438" t="str">
            <v/>
          </cell>
          <cell r="R2438" t="str">
            <v/>
          </cell>
        </row>
        <row r="2439">
          <cell r="M2439">
            <v>88301</v>
          </cell>
          <cell r="N2439" t="str">
            <v>OPERADOR DE PÁ CARREGADEIRA COM ENCARGOS COMPLEMENTARES</v>
          </cell>
          <cell r="O2439" t="str">
            <v>H</v>
          </cell>
          <cell r="P2439" t="str">
            <v>COEFICIENTE DE REPRESENTATIVIDADE</v>
          </cell>
          <cell r="Q2439">
            <v>1</v>
          </cell>
          <cell r="R2439">
            <v>19.48</v>
          </cell>
        </row>
        <row r="2440">
          <cell r="M2440">
            <v>90688</v>
          </cell>
          <cell r="N2440" t="str">
            <v>MINICARREGADEIRA SOBRE RODAS, POTÊNCIA LÍQUIDA DE 47 HP, CAPACIDADE NOMINAL DE OPERAÇÃO DE 646 KG - DEPRECIAÇÃO. AF_06/2015</v>
          </cell>
          <cell r="O2440" t="str">
            <v>H</v>
          </cell>
          <cell r="P2440" t="str">
            <v>ATRIBUÍDO SÃO PAULO</v>
          </cell>
          <cell r="Q2440">
            <v>1</v>
          </cell>
          <cell r="R2440">
            <v>13.2</v>
          </cell>
        </row>
        <row r="2441">
          <cell r="M2441">
            <v>90689</v>
          </cell>
          <cell r="N2441" t="str">
            <v>MINICARREGADEIRA SOBRE RODAS, POTÊNCIA LÍQUIDA DE 47 HP, CAPACIDADE NOMINAL DE OPERAÇÃO DE 646 KG - JUROS. AF_06/2015</v>
          </cell>
          <cell r="O2441" t="str">
            <v>H</v>
          </cell>
          <cell r="P2441" t="str">
            <v>ATRIBUÍDO SÃO PAULO</v>
          </cell>
          <cell r="Q2441">
            <v>1</v>
          </cell>
          <cell r="R2441">
            <v>1.33</v>
          </cell>
        </row>
        <row r="2442">
          <cell r="M2442">
            <v>90690</v>
          </cell>
          <cell r="N2442" t="str">
            <v>MINICARREGADEIRA SOBRE RODAS, POTÊNCIA LÍQUIDA DE 47 HP, CAPACIDADE NOMINAL DE OPERAÇÃO DE 646 KG - MANUTENÇÃO. AF_06/2015</v>
          </cell>
          <cell r="O2442" t="str">
            <v>H</v>
          </cell>
          <cell r="P2442" t="str">
            <v>ATRIBUÍDO SÃO PAULO</v>
          </cell>
          <cell r="Q2442">
            <v>1</v>
          </cell>
          <cell r="R2442">
            <v>16.5</v>
          </cell>
        </row>
        <row r="2443">
          <cell r="M2443">
            <v>90691</v>
          </cell>
          <cell r="N2443" t="str">
            <v>MINICARREGADEIRA SOBRE RODAS, POTÊNCIA LÍQUIDA DE 47 HP, CAPACIDADE NOMINAL DE OPERAÇÃO DE 646 KG - MATERIAIS NA OPERAÇÃO. AF_06/2015</v>
          </cell>
          <cell r="O2443" t="str">
            <v>H</v>
          </cell>
          <cell r="P2443" t="str">
            <v>COLETADO</v>
          </cell>
          <cell r="Q2443">
            <v>1</v>
          </cell>
          <cell r="R2443">
            <v>40.380000000000003</v>
          </cell>
        </row>
        <row r="2444">
          <cell r="M2444" t="str">
            <v/>
          </cell>
          <cell r="N2444" t="str">
            <v/>
          </cell>
          <cell r="O2444" t="str">
            <v/>
          </cell>
          <cell r="P2444" t="str">
            <v/>
          </cell>
          <cell r="Q2444" t="str">
            <v/>
          </cell>
          <cell r="R2444" t="str">
            <v/>
          </cell>
        </row>
        <row r="2445">
          <cell r="M2445">
            <v>90960</v>
          </cell>
          <cell r="N2445" t="str">
            <v>COMPRESSOR DE AR REBOCÁVEL, VAZÃO 89 PCM, PRESSÃO EFETIVA DE TRABALHO 102 PSI, MOTOR DIESEL, POTÊNCIA 20 CV - DEPRECIAÇÃO. AF_06/2015</v>
          </cell>
          <cell r="O2445" t="str">
            <v>H</v>
          </cell>
          <cell r="P2445" t="str">
            <v>ATRIBUÍDO SÃO PAULO</v>
          </cell>
          <cell r="Q2445">
            <v>1</v>
          </cell>
          <cell r="R2445">
            <v>4.6100000000000003</v>
          </cell>
        </row>
        <row r="2446">
          <cell r="M2446">
            <v>90961</v>
          </cell>
          <cell r="N2446" t="str">
            <v>COMPRESSOR DE AR REBOCÁVEL, VAZÃO 89 PCM, PRESSÃO EFETIVA DE TRABALHO 102 PSI, MOTOR DIESEL, POTÊNCIA 20 CV - JUROS. AF_06/2015</v>
          </cell>
          <cell r="O2446" t="str">
            <v>H</v>
          </cell>
          <cell r="P2446" t="str">
            <v>ATRIBUÍDO SÃO PAULO</v>
          </cell>
          <cell r="Q2446">
            <v>1</v>
          </cell>
          <cell r="R2446">
            <v>0.64</v>
          </cell>
        </row>
        <row r="2447">
          <cell r="M2447">
            <v>90962</v>
          </cell>
          <cell r="N2447" t="str">
            <v>COMPRESSOR DE AR REBOCÁVEL, VAZÃO 89 PCM, PRESSÃO EFETIVA DE TRABALHO 102 PSI, MOTOR DIESEL, POTÊNCIA 20 CV - MANUTENÇÃO. AF_06/2015</v>
          </cell>
          <cell r="O2447" t="str">
            <v>H</v>
          </cell>
          <cell r="P2447" t="str">
            <v>ATRIBUÍDO SÃO PAULO</v>
          </cell>
          <cell r="Q2447">
            <v>1</v>
          </cell>
          <cell r="R2447">
            <v>5.77</v>
          </cell>
        </row>
        <row r="2448">
          <cell r="M2448">
            <v>90963</v>
          </cell>
          <cell r="N2448" t="str">
            <v>COMPRESSOR DE AR REBOCÁVEL, VAZÃO 89 PCM, PRESSÃO EFETIVA DE TRABALHO 102 PSI, MOTOR DIESEL, POTÊNCIA 20 CV - MATERIAIS NA OPERAÇÃO. AF_06/2015</v>
          </cell>
          <cell r="O2448" t="str">
            <v>H</v>
          </cell>
          <cell r="P2448" t="str">
            <v>COLETADO</v>
          </cell>
          <cell r="Q2448">
            <v>1</v>
          </cell>
          <cell r="R2448">
            <v>11.52</v>
          </cell>
        </row>
        <row r="2449">
          <cell r="M2449" t="str">
            <v/>
          </cell>
          <cell r="N2449" t="str">
            <v/>
          </cell>
          <cell r="O2449" t="str">
            <v/>
          </cell>
          <cell r="P2449" t="str">
            <v/>
          </cell>
          <cell r="Q2449" t="str">
            <v/>
          </cell>
          <cell r="R2449" t="str">
            <v/>
          </cell>
        </row>
        <row r="2450">
          <cell r="M2450">
            <v>90968</v>
          </cell>
          <cell r="N2450" t="str">
            <v>COMPRESSOR DE AR REBOCAVEL, VAZÃO 250 PCM, PRESSAO DE TRABALHO 102 PSI, MOTOR A DIESEL POTÊNCIA 81 CV - DEPRECIAÇÃO. AF_06/2015</v>
          </cell>
          <cell r="O2450" t="str">
            <v>H</v>
          </cell>
          <cell r="P2450" t="str">
            <v>ATRIBUÍDO SÃO PAULO</v>
          </cell>
          <cell r="Q2450">
            <v>1</v>
          </cell>
          <cell r="R2450">
            <v>4.62</v>
          </cell>
        </row>
        <row r="2451">
          <cell r="M2451">
            <v>90969</v>
          </cell>
          <cell r="N2451" t="str">
            <v>COMPRESSOR DE AR REBOCAVEL, VAZÃO 250 PCM, PRESSAO DE TRABALHO 102 PSI, MOTOR A DIESEL POTÊNCIA 81 CV - JUROS. AF_06/2015</v>
          </cell>
          <cell r="O2451" t="str">
            <v>H</v>
          </cell>
          <cell r="P2451" t="str">
            <v>ATRIBUÍDO SÃO PAULO</v>
          </cell>
          <cell r="Q2451">
            <v>1</v>
          </cell>
          <cell r="R2451">
            <v>0.64</v>
          </cell>
        </row>
        <row r="2452">
          <cell r="M2452">
            <v>90970</v>
          </cell>
          <cell r="N2452" t="str">
            <v>COMPRESSOR DE AR REBOCAVEL, VAZÃO 250 PCM, PRESSAO DE TRABALHO 102 PSI, MOTOR A DIESEL POTÊNCIA 81 CV - MANUTENÇÃO. AF_06/2015</v>
          </cell>
          <cell r="O2452" t="str">
            <v>H</v>
          </cell>
          <cell r="P2452" t="str">
            <v>ATRIBUÍDO SÃO PAULO</v>
          </cell>
          <cell r="Q2452">
            <v>1</v>
          </cell>
          <cell r="R2452">
            <v>5.79</v>
          </cell>
        </row>
        <row r="2453">
          <cell r="M2453">
            <v>90971</v>
          </cell>
          <cell r="N2453" t="str">
            <v>COMPRESSOR DE AR REBOCAVEL, VAZÃO 250 PCM, PRESSAO DE TRABALHO 102 PSI, MOTOR A DIESEL POTÊNCIA 81 CV - MATERIAIS NA OPERAÇÃO. AF_06/2015</v>
          </cell>
          <cell r="O2453" t="str">
            <v>H</v>
          </cell>
          <cell r="P2453" t="str">
            <v>COLETADO</v>
          </cell>
          <cell r="Q2453">
            <v>1</v>
          </cell>
          <cell r="R2453">
            <v>46.69</v>
          </cell>
        </row>
        <row r="2454">
          <cell r="M2454" t="str">
            <v/>
          </cell>
          <cell r="N2454" t="str">
            <v/>
          </cell>
          <cell r="O2454" t="str">
            <v/>
          </cell>
          <cell r="P2454" t="str">
            <v/>
          </cell>
          <cell r="Q2454" t="str">
            <v/>
          </cell>
          <cell r="R2454" t="str">
            <v/>
          </cell>
        </row>
        <row r="2455">
          <cell r="M2455">
            <v>90975</v>
          </cell>
          <cell r="N2455" t="str">
            <v>COMPRESSOR DE AR REBOCÁVEL, VAZÃO 748 PCM, PRESSÃO EFETIVA DE TRABALHO 102 PSI, MOTOR DIESEL, POTÊNCIA 210 CV - DEPRECIAÇÃO. AF_06/2015</v>
          </cell>
          <cell r="O2455" t="str">
            <v>H</v>
          </cell>
          <cell r="P2455" t="str">
            <v>ATRIBUÍDO SÃO PAULO</v>
          </cell>
          <cell r="Q2455">
            <v>1</v>
          </cell>
          <cell r="R2455">
            <v>11.74</v>
          </cell>
        </row>
        <row r="2456">
          <cell r="M2456">
            <v>90976</v>
          </cell>
          <cell r="N2456" t="str">
            <v>COMPRESSOR DE AR REBOCÁVEL, VAZÃO 748 PCM, PRESSÃO EFETIVA DE TRABALHO 102 PSI, MOTOR DIESEL, POTÊNCIA 210 CV - JUROS. AF_06/2015</v>
          </cell>
          <cell r="O2456" t="str">
            <v>H</v>
          </cell>
          <cell r="P2456" t="str">
            <v>ATRIBUÍDO SÃO PAULO</v>
          </cell>
          <cell r="Q2456">
            <v>1</v>
          </cell>
          <cell r="R2456">
            <v>1.63</v>
          </cell>
        </row>
        <row r="2457">
          <cell r="M2457">
            <v>90977</v>
          </cell>
          <cell r="N2457" t="str">
            <v>COMPRESSOR DE AR REBOCÁVEL, VAZÃO 748 PCM, PRESSÃO EFETIVA DE TRABALHO 102 PSI, MOTOR DIESEL, POTÊNCIA 210 CV - MANUTENÇÃO. AF_06/2015</v>
          </cell>
          <cell r="O2457" t="str">
            <v>H</v>
          </cell>
          <cell r="P2457" t="str">
            <v>ATRIBUÍDO SÃO PAULO</v>
          </cell>
          <cell r="Q2457">
            <v>1</v>
          </cell>
          <cell r="R2457">
            <v>14.7</v>
          </cell>
        </row>
        <row r="2458">
          <cell r="M2458">
            <v>90978</v>
          </cell>
          <cell r="N2458" t="str">
            <v>COMPRESSOR DE AR REBOCÁVEL, VAZÃO 748 PCM, PRESSÃO EFETIVA DE TRABALHO 102 PSI, MOTOR DIESEL, POTÊNCIA 210 CV - MATERIAIS NA OPERAÇÃO. AF_06/2015</v>
          </cell>
          <cell r="O2458" t="str">
            <v>H</v>
          </cell>
          <cell r="P2458" t="str">
            <v>COLETADO</v>
          </cell>
          <cell r="Q2458">
            <v>1</v>
          </cell>
          <cell r="R2458">
            <v>121.15</v>
          </cell>
        </row>
        <row r="2459">
          <cell r="M2459" t="str">
            <v/>
          </cell>
          <cell r="N2459" t="str">
            <v/>
          </cell>
          <cell r="O2459" t="str">
            <v/>
          </cell>
          <cell r="P2459" t="str">
            <v/>
          </cell>
          <cell r="Q2459" t="str">
            <v/>
          </cell>
          <cell r="R2459" t="str">
            <v/>
          </cell>
        </row>
        <row r="2460">
          <cell r="M2460">
            <v>88294</v>
          </cell>
          <cell r="N2460" t="str">
            <v>OPERADOR DE ESCAVADEIRA COM ENCARGOS COMPLEMENTARES</v>
          </cell>
          <cell r="O2460" t="str">
            <v>H</v>
          </cell>
          <cell r="P2460" t="str">
            <v>COLETADO</v>
          </cell>
          <cell r="Q2460">
            <v>1</v>
          </cell>
          <cell r="R2460">
            <v>21.11</v>
          </cell>
        </row>
        <row r="2461">
          <cell r="M2461">
            <v>88832</v>
          </cell>
          <cell r="N2461" t="str">
            <v>ESCAVADEIRA HIDRÁULICA SOBRE ESTEIRAS, CAÇAMBA 0,80 M3, PESO OPERACIONAL 17,8 T, POTÊNCIA LÍQUIDA 110 HP - DEPRECIAÇÃO. AF_10/2014</v>
          </cell>
          <cell r="O2461" t="str">
            <v>H</v>
          </cell>
          <cell r="P2461" t="str">
            <v>ATRIBUÍDO SÃO PAULO</v>
          </cell>
          <cell r="Q2461">
            <v>1</v>
          </cell>
          <cell r="R2461">
            <v>30.72</v>
          </cell>
        </row>
        <row r="2462">
          <cell r="M2462">
            <v>88834</v>
          </cell>
          <cell r="N2462" t="str">
            <v>ESCAVADEIRA HIDRÁULICA SOBRE ESTEIRAS, CAÇAMBA 0,80 M3, PESO OPERACIONAL 17,8 T, POTÊNCIA LÍQUIDA 110 HP - JUROS. AF_10/2014</v>
          </cell>
          <cell r="O2462" t="str">
            <v>H</v>
          </cell>
          <cell r="P2462" t="str">
            <v>ATRIBUÍDO SÃO PAULO</v>
          </cell>
          <cell r="Q2462">
            <v>1</v>
          </cell>
          <cell r="R2462">
            <v>4.16</v>
          </cell>
        </row>
        <row r="2463">
          <cell r="M2463">
            <v>88835</v>
          </cell>
          <cell r="N2463" t="str">
            <v>ESCAVADEIRA HIDRÁULICA SOBRE ESTEIRAS, CAÇAMBA 0,80 M3, PESO OPERACIONAL 17,8 T, POTÊNCIA LÍQUIDA 110 HP - MANUTENÇÃO. AF_10/2014</v>
          </cell>
          <cell r="O2463" t="str">
            <v>H</v>
          </cell>
          <cell r="P2463" t="str">
            <v>ATRIBUÍDO SÃO PAULO</v>
          </cell>
          <cell r="Q2463">
            <v>1</v>
          </cell>
          <cell r="R2463">
            <v>38.4</v>
          </cell>
        </row>
        <row r="2464">
          <cell r="M2464">
            <v>88836</v>
          </cell>
          <cell r="N2464" t="str">
            <v>ESCAVADEIRA HIDRÁULICA SOBRE ESTEIRAS, CAÇAMBA 0,80 M3, PESO OPERACIONAL 17,8 T, POTÊNCIA LÍQUIDA 110 HP - MATERIAIS NA OPERAÇÃO. AF_10/2014</v>
          </cell>
          <cell r="O2464" t="str">
            <v>H</v>
          </cell>
          <cell r="P2464" t="str">
            <v>COLETADO</v>
          </cell>
          <cell r="Q2464">
            <v>1</v>
          </cell>
          <cell r="R2464">
            <v>49.18</v>
          </cell>
        </row>
        <row r="2465">
          <cell r="M2465" t="str">
            <v/>
          </cell>
          <cell r="N2465" t="str">
            <v/>
          </cell>
          <cell r="O2465" t="str">
            <v/>
          </cell>
          <cell r="P2465" t="str">
            <v/>
          </cell>
          <cell r="Q2465" t="str">
            <v/>
          </cell>
          <cell r="R2465" t="str">
            <v/>
          </cell>
        </row>
        <row r="2466">
          <cell r="M2466">
            <v>90992</v>
          </cell>
          <cell r="N2466" t="str">
            <v>COMPRESSOR DE AR REBOCAVEL, VAZÃO 400 PCM, PRESSAO DE TRABALHO 102 PSI, MOTOR A DIESEL POTÊNCIA 110 CV - DEPRECIAÇÃO. AF_06/2015</v>
          </cell>
          <cell r="O2466" t="str">
            <v>H</v>
          </cell>
          <cell r="P2466" t="str">
            <v>ATRIBUÍDO SÃO PAULO</v>
          </cell>
          <cell r="Q2466">
            <v>1</v>
          </cell>
          <cell r="R2466">
            <v>5.48</v>
          </cell>
        </row>
        <row r="2467">
          <cell r="M2467">
            <v>90993</v>
          </cell>
          <cell r="N2467" t="str">
            <v>COMPRESSOR DE AR REBOCAVEL, VAZÃO 400 PCM, PRESSAO DE TRABALHO 102 PSI, MOTOR A DIESEL POTÊNCIA 110 CV - JUROS. AF_06/2015</v>
          </cell>
          <cell r="O2467" t="str">
            <v>H</v>
          </cell>
          <cell r="P2467" t="str">
            <v>ATRIBUÍDO SÃO PAULO</v>
          </cell>
          <cell r="Q2467">
            <v>1</v>
          </cell>
          <cell r="R2467">
            <v>0.76</v>
          </cell>
        </row>
        <row r="2468">
          <cell r="M2468">
            <v>90994</v>
          </cell>
          <cell r="N2468" t="str">
            <v>COMPRESSOR DE AR REBOCAVEL, VAZÃO 400 PCM, PRESSAO DE TRABALHO 102 PSI, MOTOR A DIESEL POTÊNCIA 110 CV - MANUTENÇÃO. AF_06/2015</v>
          </cell>
          <cell r="O2468" t="str">
            <v>H</v>
          </cell>
          <cell r="P2468" t="str">
            <v>ATRIBUÍDO SÃO PAULO</v>
          </cell>
          <cell r="Q2468">
            <v>1</v>
          </cell>
          <cell r="R2468">
            <v>6.86</v>
          </cell>
        </row>
        <row r="2469">
          <cell r="M2469">
            <v>90995</v>
          </cell>
          <cell r="N2469" t="str">
            <v>COMPRESSOR DE AR REBOCAVEL, VAZÃO 400 PCM, PRESSAO DE TRABALHO 102 PSI, MOTOR A DIESEL POTÊNCIA 110 CV - MATERIAIS NA OPERAÇÃO. AF_06/2015</v>
          </cell>
          <cell r="O2469" t="str">
            <v>H</v>
          </cell>
          <cell r="P2469" t="str">
            <v>COLETADO</v>
          </cell>
          <cell r="Q2469">
            <v>1</v>
          </cell>
          <cell r="R2469">
            <v>63.43</v>
          </cell>
        </row>
        <row r="2470">
          <cell r="M2470" t="str">
            <v/>
          </cell>
          <cell r="N2470" t="str">
            <v/>
          </cell>
          <cell r="O2470" t="str">
            <v/>
          </cell>
          <cell r="P2470" t="str">
            <v/>
          </cell>
          <cell r="Q2470" t="str">
            <v/>
          </cell>
          <cell r="R2470" t="str">
            <v/>
          </cell>
        </row>
        <row r="2471">
          <cell r="M2471">
            <v>88282</v>
          </cell>
          <cell r="N2471" t="str">
            <v>MOTORISTA DE CAMINHÃO COM ENCARGOS COMPLEMENTARES</v>
          </cell>
          <cell r="O2471" t="str">
            <v>H</v>
          </cell>
          <cell r="P2471" t="str">
            <v>COEFICIENTE DE REPRESENTATIVIDADE</v>
          </cell>
          <cell r="Q2471">
            <v>1</v>
          </cell>
          <cell r="R2471">
            <v>17.600000000000001</v>
          </cell>
        </row>
        <row r="2472">
          <cell r="M2472">
            <v>91026</v>
          </cell>
          <cell r="N2472" t="str">
            <v>CAMINHÃO TRUCADO (C/ TERCEIRO EIXO) ELETRÔNICO - POTÊNCIA 231CV - PBT = 22000KG - DIST. ENTRE EIXOS 5170 MM - INCLUI CARROCERIA FIXA ABERTA DE MADEIRA - DEPRECIAÇÃO. AF_06/2015</v>
          </cell>
          <cell r="O2472" t="str">
            <v>H</v>
          </cell>
          <cell r="P2472" t="str">
            <v>ATRIBUÍDO SÃO PAULO</v>
          </cell>
          <cell r="Q2472">
            <v>1</v>
          </cell>
          <cell r="R2472">
            <v>14.84</v>
          </cell>
        </row>
        <row r="2473">
          <cell r="M2473">
            <v>91027</v>
          </cell>
          <cell r="N2473" t="str">
            <v>CAMINHÃO TRUCADO (C/ TERCEIRO EIXO) ELETRÔNICO - POTÊNCIA 231CV - PBT = 22000KG - DIST. ENTRE EIXOS 5170 MM - INCLUI CARROCERIA FIXA ABERTA DE MADEIRA - JUROS. AF_06/2015</v>
          </cell>
          <cell r="O2473" t="str">
            <v>H</v>
          </cell>
          <cell r="P2473" t="str">
            <v>ATRIBUÍDO SÃO PAULO</v>
          </cell>
          <cell r="Q2473">
            <v>1</v>
          </cell>
          <cell r="R2473">
            <v>3.11</v>
          </cell>
        </row>
        <row r="2474">
          <cell r="M2474">
            <v>91028</v>
          </cell>
          <cell r="N2474" t="str">
            <v>CAMINHÃO TRUCADO (C/ TERCEIRO EIXO) ELETRÔNICO - POTÊNCIA 231CV - PBT = 22000KG - DIST. ENTRE EIXOS 5170 MM - INCLUI CARROCERIA FIXA ABERTA DE MADEIRA - IMPOSTOS E SEGUROS. AF_06/2015</v>
          </cell>
          <cell r="O2474" t="str">
            <v>H</v>
          </cell>
          <cell r="P2474" t="str">
            <v>ATRIBUÍDO SÃO PAULO</v>
          </cell>
          <cell r="Q2474">
            <v>1</v>
          </cell>
          <cell r="R2474">
            <v>1.2</v>
          </cell>
        </row>
        <row r="2475">
          <cell r="M2475">
            <v>91029</v>
          </cell>
          <cell r="N2475" t="str">
            <v>CAMINHÃO TRUCADO (C/ TERCEIRO EIXO) ELETRÔNICO - POTÊNCIA 231CV - PBT = 22000KG - DIST. ENTRE EIXOS 5170 MM - INCLUI CARROCERIA FIXA ABERTA DE MADEIRA - MANUTENÇÃO. AF_06/2015</v>
          </cell>
          <cell r="O2475" t="str">
            <v>H</v>
          </cell>
          <cell r="P2475" t="str">
            <v>ATRIBUÍDO SÃO PAULO</v>
          </cell>
          <cell r="Q2475">
            <v>1</v>
          </cell>
          <cell r="R2475">
            <v>27.83</v>
          </cell>
        </row>
        <row r="2476">
          <cell r="M2476">
            <v>91030</v>
          </cell>
          <cell r="N2476" t="str">
            <v>CAMINHÃO TRUCADO (C/ TERCEIRO EIXO) ELETRÔNICO - POTÊNCIA 231CV - PBT = 22000KG - DIST. ENTRE EIXOS 5170 MM - INCLUI CARROCERIA FIXA ABERTA DE MADEIRA - MATERIAIS NA OPERAÇÃO. AF_06/2015</v>
          </cell>
          <cell r="O2476" t="str">
            <v>H</v>
          </cell>
          <cell r="P2476" t="str">
            <v>COLETADO</v>
          </cell>
          <cell r="Q2476">
            <v>1</v>
          </cell>
          <cell r="R2476">
            <v>109.71</v>
          </cell>
        </row>
        <row r="2477">
          <cell r="M2477" t="str">
            <v/>
          </cell>
          <cell r="N2477" t="str">
            <v/>
          </cell>
          <cell r="O2477" t="str">
            <v/>
          </cell>
          <cell r="P2477" t="str">
            <v/>
          </cell>
          <cell r="Q2477" t="str">
            <v/>
          </cell>
          <cell r="R2477" t="str">
            <v/>
          </cell>
        </row>
        <row r="2478">
          <cell r="M2478">
            <v>91273</v>
          </cell>
          <cell r="N2478" t="str">
            <v>PLACA VIBRATÓRIA REVERSÍVEL COM MOTOR 4 TEMPOS A GASOLINA, FORÇA CENTRÍFUGA DE 25 KN (2500 KGF), POTÊNCIA 5,5 CV - DEPRECIAÇÃO. AF_08/2015</v>
          </cell>
          <cell r="O2478" t="str">
            <v>H</v>
          </cell>
          <cell r="P2478" t="str">
            <v>ATRIBUÍDO SÃO PAULO</v>
          </cell>
          <cell r="Q2478">
            <v>1</v>
          </cell>
          <cell r="R2478">
            <v>0.46</v>
          </cell>
        </row>
        <row r="2479">
          <cell r="M2479">
            <v>91274</v>
          </cell>
          <cell r="N2479" t="str">
            <v>PLACA VIBRATÓRIA REVERSÍVEL COM MOTOR 4 TEMPOS A GASOLINA, FORÇA CENTRÍFUGA DE 25 KN (2500 KGF), POTÊNCIA 5,5 CV - JUROS. AF_08/2015</v>
          </cell>
          <cell r="O2479" t="str">
            <v>H</v>
          </cell>
          <cell r="P2479" t="str">
            <v>ATRIBUÍDO SÃO PAULO</v>
          </cell>
          <cell r="Q2479">
            <v>1</v>
          </cell>
          <cell r="R2479">
            <v>0.06</v>
          </cell>
        </row>
        <row r="2480">
          <cell r="M2480">
            <v>91275</v>
          </cell>
          <cell r="N2480" t="str">
            <v>PLACA VIBRATÓRIA REVERSÍVEL COM MOTOR 4 TEMPOS A GASOLINA, FORÇA CENTRÍFUGA DE 25 KN (2500 KGF), POTÊNCIA 5,5 CV - MANUTENÇÃO. AF_08/2015</v>
          </cell>
          <cell r="O2480" t="str">
            <v>H</v>
          </cell>
          <cell r="P2480" t="str">
            <v>ATRIBUÍDO SÃO PAULO</v>
          </cell>
          <cell r="Q2480">
            <v>1</v>
          </cell>
          <cell r="R2480">
            <v>0.57999999999999996</v>
          </cell>
        </row>
        <row r="2481">
          <cell r="M2481">
            <v>91276</v>
          </cell>
          <cell r="N2481" t="str">
            <v>PLACA VIBRATÓRIA REVERSÍVEL COM MOTOR 4 TEMPOS A GASOLINA, FORÇA CENTRÍFUGA DE 25 KN (2500 KGF), POTÊNCIA 5,5 CV - MATERIAIS NA OPERAÇÃO. AF_08/2015</v>
          </cell>
          <cell r="O2481" t="str">
            <v>H</v>
          </cell>
          <cell r="P2481" t="str">
            <v>COLETADO</v>
          </cell>
          <cell r="Q2481">
            <v>1</v>
          </cell>
          <cell r="R2481">
            <v>7.17</v>
          </cell>
        </row>
        <row r="2482">
          <cell r="M2482" t="str">
            <v/>
          </cell>
          <cell r="N2482" t="str">
            <v/>
          </cell>
          <cell r="O2482" t="str">
            <v/>
          </cell>
          <cell r="P2482" t="str">
            <v/>
          </cell>
          <cell r="Q2482" t="str">
            <v/>
          </cell>
          <cell r="R2482" t="str">
            <v/>
          </cell>
        </row>
        <row r="2483">
          <cell r="M2483">
            <v>91279</v>
          </cell>
          <cell r="N2483" t="str">
            <v>CORTADORA DE PISO COM MOTOR 4 TEMPOS A GASOLINA, POTÊNCIA DE 13 HP, COM DISCO DE CORTE DIAMANTADO SEGMENTADO PARA CONCRETO, DIÂMETRO DE 350 MM, FURO DE 1" (14 X 1") - DEPRECIAÇÃO. AF_08/2015</v>
          </cell>
          <cell r="O2483" t="str">
            <v>H</v>
          </cell>
          <cell r="P2483" t="str">
            <v>ATRIBUÍDO SÃO PAULO</v>
          </cell>
          <cell r="Q2483">
            <v>1</v>
          </cell>
          <cell r="R2483">
            <v>0.7</v>
          </cell>
        </row>
        <row r="2484">
          <cell r="M2484">
            <v>91280</v>
          </cell>
          <cell r="N2484" t="str">
            <v>CORTADORA DE PISO COM MOTOR 4 TEMPOS A GASOLINA, POTÊNCIA DE 13 HP, COM DISCO DE CORTE DIAMANTADO SEGMENTADO PARA CONCRETO, DIÂMETRO DE 350 MM, FURO DE 1" (14 X 1") - JUROS. AF_08/2015</v>
          </cell>
          <cell r="O2484" t="str">
            <v>H</v>
          </cell>
          <cell r="P2484" t="str">
            <v>ATRIBUÍDO SÃO PAULO</v>
          </cell>
          <cell r="Q2484">
            <v>1</v>
          </cell>
          <cell r="R2484">
            <v>0.08</v>
          </cell>
        </row>
        <row r="2485">
          <cell r="M2485">
            <v>91281</v>
          </cell>
          <cell r="N2485" t="str">
            <v>CORTADORA DE PISO COM MOTOR 4 TEMPOS A GASOLINA, POTÊNCIA DE 13 HP, COM DISCO DE CORTE DIAMANTADO SEGMENTADO PARA CONCRETO, DIÂMETRO DE 350 MM, FURO DE 1" (14 X 1") - MANUTENÇÃO. AF_08/2015</v>
          </cell>
          <cell r="O2485" t="str">
            <v>H</v>
          </cell>
          <cell r="P2485" t="str">
            <v>ATRIBUÍDO SÃO PAULO</v>
          </cell>
          <cell r="Q2485">
            <v>1</v>
          </cell>
          <cell r="R2485">
            <v>0.88</v>
          </cell>
        </row>
        <row r="2486">
          <cell r="M2486">
            <v>91282</v>
          </cell>
          <cell r="N2486" t="str">
            <v>CORTADORA DE PISO COM MOTOR 4 TEMPOS A GASOLINA, POTÊNCIA DE 13 HP, COM DISCO DE CORTE DIAMANTADO SEGMENTADO PARA CONCRETO, DIÂMETRO DE 350 MM, FURO DE 1" (14 X 1") - MATERIAIS NA OPERAÇÃO. AF_08/2015</v>
          </cell>
          <cell r="O2486" t="str">
            <v>H</v>
          </cell>
          <cell r="P2486" t="str">
            <v>COLETADO</v>
          </cell>
          <cell r="Q2486">
            <v>1</v>
          </cell>
          <cell r="R2486">
            <v>17.14</v>
          </cell>
        </row>
        <row r="2487">
          <cell r="M2487" t="str">
            <v/>
          </cell>
          <cell r="N2487" t="str">
            <v/>
          </cell>
          <cell r="O2487" t="str">
            <v/>
          </cell>
          <cell r="P2487" t="str">
            <v/>
          </cell>
          <cell r="Q2487" t="str">
            <v/>
          </cell>
          <cell r="R2487" t="str">
            <v/>
          </cell>
        </row>
        <row r="2488">
          <cell r="M2488">
            <v>88281</v>
          </cell>
          <cell r="N2488" t="str">
            <v>MOTORISTA DE BASCULANTE COM ENCARGOS COMPLEMENTARES</v>
          </cell>
          <cell r="O2488" t="str">
            <v>H</v>
          </cell>
          <cell r="P2488" t="str">
            <v>COEFICIENTE DE REPRESENTATIVIDADE</v>
          </cell>
          <cell r="Q2488">
            <v>1</v>
          </cell>
          <cell r="R2488">
            <v>16.71</v>
          </cell>
        </row>
        <row r="2489">
          <cell r="M2489">
            <v>91380</v>
          </cell>
          <cell r="N2489" t="str">
            <v>CAMINHÃO BASCULANTE 10 M3, TRUCADO CABINE SIMPLES, PESO BRUTO TOTAL 23.000 KG, CARGA ÚTIL MÁXIMA 15.935 KG, DISTÂNCIA ENTRE EIXOS 4,80 M, POTÊNCIA 230 CV INCLUSIVE CAÇAMBA METÁLICA - DEPRECIAÇÃO. AF_06/2014</v>
          </cell>
          <cell r="O2489" t="str">
            <v>H</v>
          </cell>
          <cell r="P2489" t="str">
            <v>ATRIBUÍDO SÃO PAULO</v>
          </cell>
          <cell r="Q2489">
            <v>1</v>
          </cell>
          <cell r="R2489">
            <v>19.41</v>
          </cell>
        </row>
        <row r="2490">
          <cell r="M2490">
            <v>91381</v>
          </cell>
          <cell r="N2490" t="str">
            <v>CAMINHÃO BASCULANTE 10 M3, TRUCADO CABINE SIMPLES, PESO BRUTO TOTAL 23.000 KG, CARGA ÚTIL MÁXIMA 15.935 KG, DISTÂNCIA ENTRE EIXOS 4,80 M, POTÊNCIA 230 CV INCLUSIVE CAÇAMBA METÁLICA - JUROS. AF_06/2014</v>
          </cell>
          <cell r="O2490" t="str">
            <v>H</v>
          </cell>
          <cell r="P2490" t="str">
            <v>ATRIBUÍDO SÃO PAULO</v>
          </cell>
          <cell r="Q2490">
            <v>1</v>
          </cell>
          <cell r="R2490">
            <v>3.59</v>
          </cell>
        </row>
        <row r="2491">
          <cell r="M2491">
            <v>91382</v>
          </cell>
          <cell r="N2491" t="str">
            <v>CAMINHÃO BASCULANTE 10 M3, TRUCADO CABINE SIMPLES, PESO BRUTO TOTAL 23.000 KG, CARGA ÚTIL MÁXIMA 15.935 KG, DISTÂNCIA ENTRE EIXOS 4,80 M, POTÊNCIA 230 CV INCLUSIVE CAÇAMBA METÁLICA - IMPOSTOS E SEGUROS. AF_06/2014</v>
          </cell>
          <cell r="O2491" t="str">
            <v>H</v>
          </cell>
          <cell r="P2491" t="str">
            <v>ATRIBUÍDO SÃO PAULO</v>
          </cell>
          <cell r="Q2491">
            <v>1</v>
          </cell>
          <cell r="R2491">
            <v>1.4</v>
          </cell>
        </row>
        <row r="2492">
          <cell r="M2492">
            <v>91383</v>
          </cell>
          <cell r="N2492" t="str">
            <v>CAMINHÃO BASCULANTE 10 M3, TRUCADO CABINE SIMPLES, PESO BRUTO TOTAL 23.000 KG, CARGA ÚTIL MÁXIMA 15.935 KG, DISTÂNCIA ENTRE EIXOS 4,80 M, POTÊNCIA 230 CV INCLUSIVE CAÇAMBA METÁLICA - MANUTENÇÃO. AF_06/2014</v>
          </cell>
          <cell r="O2492" t="str">
            <v>H</v>
          </cell>
          <cell r="P2492" t="str">
            <v>ATRIBUÍDO SÃO PAULO</v>
          </cell>
          <cell r="Q2492">
            <v>1</v>
          </cell>
          <cell r="R2492">
            <v>36.4</v>
          </cell>
        </row>
        <row r="2493">
          <cell r="M2493">
            <v>91384</v>
          </cell>
          <cell r="N2493" t="str">
            <v>CAMINHÃO BASCULANTE 10 M3, TRUCADO CABINE SIMPLES, PESO BRUTO TOTAL 23.000 KG, CARGA ÚTIL MÁXIMA 15.935 KG, DISTÂNCIA ENTRE EIXOS 4,80 M, POTÊNCIA 230 CV INCLUSIVE CAÇAMBA METÁLICA - MATERIAIS NA OPERAÇÃO. AF_06/2014</v>
          </cell>
          <cell r="O2493" t="str">
            <v>H</v>
          </cell>
          <cell r="P2493" t="str">
            <v>COLETADO</v>
          </cell>
          <cell r="Q2493">
            <v>1</v>
          </cell>
          <cell r="R2493">
            <v>109.25</v>
          </cell>
        </row>
        <row r="2494">
          <cell r="M2494" t="str">
            <v/>
          </cell>
          <cell r="N2494" t="str">
            <v/>
          </cell>
          <cell r="O2494" t="str">
            <v/>
          </cell>
          <cell r="P2494" t="str">
            <v/>
          </cell>
          <cell r="Q2494" t="str">
            <v/>
          </cell>
          <cell r="R2494" t="str">
            <v/>
          </cell>
        </row>
        <row r="2495">
          <cell r="M2495">
            <v>88297</v>
          </cell>
          <cell r="N2495" t="str">
            <v>OPERADOR DE MÁQUINAS E EQUIPAMENTOS COM ENCARGOS COMPLEMENTARES</v>
          </cell>
          <cell r="O2495" t="str">
            <v>H</v>
          </cell>
          <cell r="P2495" t="str">
            <v>COEFICIENTE DE REPRESENTATIVIDADE</v>
          </cell>
          <cell r="Q2495">
            <v>1</v>
          </cell>
          <cell r="R2495">
            <v>18.8</v>
          </cell>
        </row>
        <row r="2496">
          <cell r="M2496">
            <v>91529</v>
          </cell>
          <cell r="N2496" t="str">
            <v>COMPACTADOR DE SOLOS DE PERCUSSÃO (SOQUETE) COM MOTOR A GASOLINA 4 TEMPOS, POTÊNCIA 4 CV - DEPRECIAÇÃO. AF_08/2015</v>
          </cell>
          <cell r="O2496" t="str">
            <v>H</v>
          </cell>
          <cell r="P2496" t="str">
            <v>ATRIBUÍDO SÃO PAULO</v>
          </cell>
          <cell r="Q2496">
            <v>1</v>
          </cell>
          <cell r="R2496">
            <v>0.68</v>
          </cell>
        </row>
        <row r="2497">
          <cell r="M2497">
            <v>91530</v>
          </cell>
          <cell r="N2497" t="str">
            <v>COMPACTADOR DE SOLOS DE PERCUSSÃO (SOQUETE) COM MOTOR A GASOLINA 4 TEMPOS, POTÊNCIA 4 CV - JUROS. AF_08/2015</v>
          </cell>
          <cell r="O2497" t="str">
            <v>H</v>
          </cell>
          <cell r="P2497" t="str">
            <v>ATRIBUÍDO SÃO PAULO</v>
          </cell>
          <cell r="Q2497">
            <v>1</v>
          </cell>
          <cell r="R2497">
            <v>0.09</v>
          </cell>
        </row>
        <row r="2498">
          <cell r="M2498">
            <v>91531</v>
          </cell>
          <cell r="N2498" t="str">
            <v>COMPACTADOR DE SOLOS DE PERCUSSÃO (SOQUETE) COM MOTOR A GASOLINA 4 TEMPOS, POTÊNCIA 4 CV - MANUTENÇÃO. AF_08/2015</v>
          </cell>
          <cell r="O2498" t="str">
            <v>H</v>
          </cell>
          <cell r="P2498" t="str">
            <v>ATRIBUÍDO SÃO PAULO</v>
          </cell>
          <cell r="Q2498">
            <v>1</v>
          </cell>
          <cell r="R2498">
            <v>0.85</v>
          </cell>
        </row>
        <row r="2499">
          <cell r="M2499">
            <v>91532</v>
          </cell>
          <cell r="N2499" t="str">
            <v>COMPACTADOR DE SOLOS DE PERCUSSÃO (SOQUETE) COM MOTOR A GASOLINA 4 TEMPOS, POTÊNCIA 4 CV - MATERIAIS NA OPERAÇÃO. AF_08/2015</v>
          </cell>
          <cell r="O2499" t="str">
            <v>H</v>
          </cell>
          <cell r="P2499" t="str">
            <v>COLETADO</v>
          </cell>
          <cell r="Q2499">
            <v>1</v>
          </cell>
          <cell r="R2499">
            <v>5.2</v>
          </cell>
        </row>
        <row r="2500">
          <cell r="M2500" t="str">
            <v/>
          </cell>
          <cell r="N2500" t="str">
            <v/>
          </cell>
          <cell r="O2500" t="str">
            <v/>
          </cell>
          <cell r="P2500" t="str">
            <v/>
          </cell>
          <cell r="Q2500" t="str">
            <v/>
          </cell>
          <cell r="R2500" t="str">
            <v/>
          </cell>
        </row>
        <row r="2501">
          <cell r="M2501">
            <v>88286</v>
          </cell>
          <cell r="N2501" t="str">
            <v>MOTORISTA OPERADOR DE MUNCK COM ENCARGOS COMPLEMENTARES</v>
          </cell>
          <cell r="O2501" t="str">
            <v>H</v>
          </cell>
          <cell r="P2501" t="str">
            <v>COEFICIENTE DE REPRESENTATIVIDADE</v>
          </cell>
          <cell r="Q2501">
            <v>1</v>
          </cell>
          <cell r="R2501">
            <v>17.510000000000002</v>
          </cell>
        </row>
        <row r="2502">
          <cell r="M2502">
            <v>91629</v>
          </cell>
          <cell r="N2502" t="str">
            <v>GUINDAUTO HIDRÁULICO, CAPACIDADE MÁXIMA DE CARGA 6500 KG, MOMENTO MÁXIMO DE CARGA 5,8 TM, ALCANCE MÁXIMO HORIZONTAL 7,60 M, INCLUSIVE CAMINHÃO TOCO PBT 9.700 KG, POTÊNCIA DE 160 CV - DEPRECIAÇÃO. AF_08/2015</v>
          </cell>
          <cell r="O2502" t="str">
            <v>H</v>
          </cell>
          <cell r="P2502" t="str">
            <v>ATRIBUÍDO SÃO PAULO</v>
          </cell>
          <cell r="Q2502">
            <v>1</v>
          </cell>
          <cell r="R2502">
            <v>12.45</v>
          </cell>
        </row>
        <row r="2503">
          <cell r="M2503">
            <v>91630</v>
          </cell>
          <cell r="N2503" t="str">
            <v>GUINDAUTO HIDRÁULICO, CAPACIDADE MÁXIMA DE CARGA 6500 KG, MOMENTO MÁXIMO DE CARGA 5,8 TM, ALCANCE MÁXIMO HORIZONTAL 7,60 M, INCLUSIVE CAMINHÃO TOCO PBT 9.700 KG, POTÊNCIA DE 160 CV - JUROS. AF_08/2015</v>
          </cell>
          <cell r="O2503" t="str">
            <v>H</v>
          </cell>
          <cell r="P2503" t="str">
            <v>ATRIBUÍDO SÃO PAULO</v>
          </cell>
          <cell r="Q2503">
            <v>1</v>
          </cell>
          <cell r="R2503">
            <v>2.61</v>
          </cell>
        </row>
        <row r="2504">
          <cell r="M2504">
            <v>91631</v>
          </cell>
          <cell r="N2504" t="str">
            <v>GUINDAUTO HIDRÁULICO, CAPACIDADE MÁXIMA DE CARGA 6500 KG, MOMENTO MÁXIMO DE CARGA 5,8 TM, ALCANCE MÁXIMO HORIZONTAL 7,60 M, INCLUSIVE CAMINHÃO TOCO PBT 9.700 KG, POTÊNCIA DE 160 CV - IMPOSTOS E SEGUROS. AF_08/2015</v>
          </cell>
          <cell r="O2504" t="str">
            <v>H</v>
          </cell>
          <cell r="P2504" t="str">
            <v>ATRIBUÍDO SÃO PAULO</v>
          </cell>
          <cell r="Q2504">
            <v>1</v>
          </cell>
          <cell r="R2504">
            <v>1.01</v>
          </cell>
        </row>
        <row r="2505">
          <cell r="M2505">
            <v>91632</v>
          </cell>
          <cell r="N2505" t="str">
            <v>GUINDAUTO HIDRÁULICO, CAPACIDADE MÁXIMA DE CARGA 6500 KG, MOMENTO MÁXIMO DE CARGA 5,8 TM, ALCANCE MÁXIMO HORIZONTAL 7,60 M, INCLUSIVE CAMINHÃO TOCO PBT 9.700 KG, POTÊNCIA DE 160 CV - MANUTENÇÃO. AF_08/2015</v>
          </cell>
          <cell r="O2505" t="str">
            <v>H</v>
          </cell>
          <cell r="P2505" t="str">
            <v>ATRIBUÍDO SÃO PAULO</v>
          </cell>
          <cell r="Q2505">
            <v>1</v>
          </cell>
          <cell r="R2505">
            <v>23.34</v>
          </cell>
        </row>
        <row r="2506">
          <cell r="M2506">
            <v>91633</v>
          </cell>
          <cell r="N2506" t="str">
            <v>GUINDAUTO HIDRÁULICO, CAPACIDADE MÁXIMA DE CARGA 6500 KG, MOMENTO MÁXIMO DE CARGA 5,8 TM, ALCANCE MÁXIMO HORIZONTAL 7,60 M, INCLUSIVE CAMINHÃO TOCO PBT 9.700 KG, POTÊNCIA DE 160 CV - MATERIAIS NA OPERAÇÃO. AF_08/2015</v>
          </cell>
          <cell r="O2506" t="str">
            <v>H</v>
          </cell>
          <cell r="P2506" t="str">
            <v>COLETADO</v>
          </cell>
          <cell r="Q2506">
            <v>1</v>
          </cell>
          <cell r="R2506">
            <v>103.12</v>
          </cell>
        </row>
        <row r="2507">
          <cell r="M2507" t="str">
            <v/>
          </cell>
          <cell r="N2507" t="str">
            <v/>
          </cell>
          <cell r="O2507" t="str">
            <v/>
          </cell>
          <cell r="P2507" t="str">
            <v/>
          </cell>
          <cell r="Q2507" t="str">
            <v/>
          </cell>
          <cell r="R2507" t="str">
            <v/>
          </cell>
        </row>
        <row r="2508">
          <cell r="M2508">
            <v>88283</v>
          </cell>
          <cell r="N2508" t="str">
            <v>MOTORISTA DE CAMINHÃO E CARRETA COM ENCARGOS COMPLEMENTARES</v>
          </cell>
          <cell r="O2508" t="str">
            <v>H</v>
          </cell>
          <cell r="P2508" t="str">
            <v>COEFICIENTE DE REPRESENTATIVIDADE</v>
          </cell>
          <cell r="Q2508">
            <v>1</v>
          </cell>
          <cell r="R2508">
            <v>22.9</v>
          </cell>
        </row>
        <row r="2509">
          <cell r="M2509">
            <v>91640</v>
          </cell>
          <cell r="N2509" t="str">
            <v>CAMINHÃO DE TRANSPORTE DE MATERIAL ASFÁLTICO 30.000 L, COM CAVALO MECÂNICO DE CAPACIDADE MÁXIMA DE TRAÇÃO COMBINADO DE 66.000 KG, POTÊNCIA 360 CV, INCLUSIVE TANQUE DE ASFALTO COM SERPENTINA - DEPRECIAÇÃO. AF_08/2015</v>
          </cell>
          <cell r="O2509" t="str">
            <v>H</v>
          </cell>
          <cell r="P2509" t="str">
            <v>ATRIBUÍDO SÃO PAULO</v>
          </cell>
          <cell r="Q2509">
            <v>1</v>
          </cell>
          <cell r="R2509">
            <v>28.47</v>
          </cell>
        </row>
        <row r="2510">
          <cell r="M2510">
            <v>91641</v>
          </cell>
          <cell r="N2510" t="str">
            <v>CAMINHÃO DE TRANSPORTE DE MATERIAL ASFÁLTICO 30.000 L, COM CAVALO MECÂNICO DE CAPACIDADE MÁXIMA DE TRAÇÃO COMBINADO DE 66.000 KG, POTÊNCIA 360 CV, INCLUSIVE TANQUE DE ASFALTO COM SERPENTINA - JUROS. AF_08/2015</v>
          </cell>
          <cell r="O2510" t="str">
            <v>H</v>
          </cell>
          <cell r="P2510" t="str">
            <v>ATRIBUÍDO SÃO PAULO</v>
          </cell>
          <cell r="Q2510">
            <v>1</v>
          </cell>
          <cell r="R2510">
            <v>5.97</v>
          </cell>
        </row>
        <row r="2511">
          <cell r="M2511">
            <v>91642</v>
          </cell>
          <cell r="N2511" t="str">
            <v>CAMINHÃO DE TRANSPORTE DE MATERIAL ASFÁLTICO 30.000 L, COM CAVALO MECÂNICO DE CAPACIDADE MÁXIMA DE TRAÇÃO COMBINADO DE 66.000 KG, POTÊNCIA 360 CV, INCLUSIVE TANQUE DE ASFALTO COM SERPENTINA - IMPOSTOS E SEGUROS. AF_08/2015</v>
          </cell>
          <cell r="O2511" t="str">
            <v>H</v>
          </cell>
          <cell r="P2511" t="str">
            <v>ATRIBUÍDO SÃO PAULO</v>
          </cell>
          <cell r="Q2511">
            <v>1</v>
          </cell>
          <cell r="R2511">
            <v>2.31</v>
          </cell>
        </row>
        <row r="2512">
          <cell r="M2512">
            <v>91643</v>
          </cell>
          <cell r="N2512" t="str">
            <v>CAMINHÃO DE TRANSPORTE DE MATERIAL ASFÁLTICO 30.000 L, COM CAVALO MECÂNICO DE CAPACIDADE MÁXIMA DE TRAÇÃO COMBINADO DE 66.000 KG, POTÊNCIA 360 CV, INCLUSIVE TANQUE DE ASFALTO COM SERPENTINA - MANUTENÇÃO. AF_08/2015</v>
          </cell>
          <cell r="O2512" t="str">
            <v>H</v>
          </cell>
          <cell r="P2512" t="str">
            <v>ATRIBUÍDO SÃO PAULO</v>
          </cell>
          <cell r="Q2512">
            <v>1</v>
          </cell>
          <cell r="R2512">
            <v>53.38</v>
          </cell>
        </row>
        <row r="2513">
          <cell r="M2513">
            <v>91644</v>
          </cell>
          <cell r="N2513" t="str">
            <v>CAMINHÃO DE TRANSPORTE DE MATERIAL ASFÁLTICO 30.000 L, COM CAVALO MECÂNICO DE CAPACIDADE MÁXIMA DE TRAÇÃO COMBINADO DE 66.000 KG, POTÊNCIA 360 CV, INCLUSIVE TANQUE DE ASFALTO COM SERPENTINA - MATERIAIS NA OPERAÇÃO. AF_08/2015</v>
          </cell>
          <cell r="O2513" t="str">
            <v>H</v>
          </cell>
          <cell r="P2513" t="str">
            <v>COLETADO</v>
          </cell>
          <cell r="Q2513">
            <v>1</v>
          </cell>
          <cell r="R2513">
            <v>232.06</v>
          </cell>
        </row>
        <row r="2514">
          <cell r="M2514" t="str">
            <v/>
          </cell>
          <cell r="N2514" t="str">
            <v/>
          </cell>
          <cell r="O2514" t="str">
            <v/>
          </cell>
          <cell r="P2514" t="str">
            <v/>
          </cell>
          <cell r="Q2514" t="str">
            <v/>
          </cell>
          <cell r="R2514" t="str">
            <v/>
          </cell>
        </row>
        <row r="2515">
          <cell r="M2515">
            <v>88297</v>
          </cell>
          <cell r="N2515" t="str">
            <v>OPERADOR DE MÁQUINAS E EQUIPAMENTOS COM ENCARGOS COMPLEMENTARES</v>
          </cell>
          <cell r="O2515" t="str">
            <v>H</v>
          </cell>
          <cell r="P2515" t="str">
            <v>COEFICIENTE DE REPRESENTATIVIDADE</v>
          </cell>
          <cell r="Q2515">
            <v>1</v>
          </cell>
          <cell r="R2515">
            <v>18.8</v>
          </cell>
        </row>
        <row r="2516">
          <cell r="M2516">
            <v>91688</v>
          </cell>
          <cell r="N2516" t="str">
            <v>SERRA CIRCULAR DE BANCADA COM MOTOR ELÉTRICO POTÊNCIA DE 5HP, COM COIFA PARA DISCO 10" - DEPRECIAÇÃO. AF_08/2015</v>
          </cell>
          <cell r="O2516" t="str">
            <v>H</v>
          </cell>
          <cell r="P2516" t="str">
            <v>ATRIBUÍDO SÃO PAULO</v>
          </cell>
          <cell r="Q2516">
            <v>1</v>
          </cell>
          <cell r="R2516">
            <v>0.08</v>
          </cell>
        </row>
        <row r="2517">
          <cell r="M2517">
            <v>91689</v>
          </cell>
          <cell r="N2517" t="str">
            <v>SERRA CIRCULAR DE BANCADA COM MOTOR ELÉTRICO POTÊNCIA DE 5HP, COM COIFA PARA DISCO 10" - JUROS. AF_08/2015</v>
          </cell>
          <cell r="O2517" t="str">
            <v>H</v>
          </cell>
          <cell r="P2517" t="str">
            <v>ATRIBUÍDO SÃO PAULO</v>
          </cell>
          <cell r="Q2517">
            <v>1</v>
          </cell>
          <cell r="R2517">
            <v>0.01</v>
          </cell>
        </row>
        <row r="2518">
          <cell r="M2518">
            <v>91690</v>
          </cell>
          <cell r="N2518" t="str">
            <v>SERRA CIRCULAR DE BANCADA COM MOTOR ELÉTRICO POTÊNCIA DE 5HP, COM COIFA PARA DISCO 10" - MANUTENÇÃO. AF_08/2015</v>
          </cell>
          <cell r="O2518" t="str">
            <v>H</v>
          </cell>
          <cell r="P2518" t="str">
            <v>ATRIBUÍDO SÃO PAULO</v>
          </cell>
          <cell r="Q2518">
            <v>1</v>
          </cell>
          <cell r="R2518">
            <v>0.05</v>
          </cell>
        </row>
        <row r="2519">
          <cell r="M2519">
            <v>91691</v>
          </cell>
          <cell r="N2519" t="str">
            <v>SERRA CIRCULAR DE BANCADA COM MOTOR ELÉTRICO POTÊNCIA DE 5HP, COM COIFA PARA DISCO 10" - MATERIAIS NA OPERAÇÃO. AF_08/2015</v>
          </cell>
          <cell r="O2519" t="str">
            <v>H</v>
          </cell>
          <cell r="P2519" t="str">
            <v>COEFICIENTE DE REPRESENTATIVIDADE</v>
          </cell>
          <cell r="Q2519">
            <v>1</v>
          </cell>
          <cell r="R2519">
            <v>2.06</v>
          </cell>
        </row>
        <row r="2520">
          <cell r="M2520" t="str">
            <v/>
          </cell>
          <cell r="N2520" t="str">
            <v/>
          </cell>
          <cell r="O2520" t="str">
            <v/>
          </cell>
          <cell r="P2520" t="str">
            <v/>
          </cell>
          <cell r="Q2520" t="str">
            <v/>
          </cell>
          <cell r="R2520" t="str">
            <v/>
          </cell>
        </row>
        <row r="2521">
          <cell r="M2521">
            <v>92040</v>
          </cell>
          <cell r="N2521" t="str">
            <v>DISTRIBUIDOR DE AGREGADOS REBOCAVEL, CAPACIDADE 1,9 M³, LARGURA DE TRABALHO 3,66 M - DEPRECIAÇÃO. AF_11/2015</v>
          </cell>
          <cell r="O2521" t="str">
            <v>H</v>
          </cell>
          <cell r="P2521" t="str">
            <v>ATRIBUÍDO SÃO PAULO</v>
          </cell>
          <cell r="Q2521">
            <v>1</v>
          </cell>
          <cell r="R2521">
            <v>5.82</v>
          </cell>
        </row>
        <row r="2522">
          <cell r="M2522">
            <v>92041</v>
          </cell>
          <cell r="N2522" t="str">
            <v>DISTRIBUIDOR DE AGREGADOS REBOCAVEL, CAPACIDADE 1,9 M³, LARGURA DE TRABALHO 3,66 M - JUROS. AF_11/2015</v>
          </cell>
          <cell r="O2522" t="str">
            <v>H</v>
          </cell>
          <cell r="P2522" t="str">
            <v>ATRIBUÍDO SÃO PAULO</v>
          </cell>
          <cell r="Q2522">
            <v>1</v>
          </cell>
          <cell r="R2522">
            <v>0.61</v>
          </cell>
        </row>
        <row r="2523">
          <cell r="M2523">
            <v>92042</v>
          </cell>
          <cell r="N2523" t="str">
            <v>DISTRIBUIDOR DE AGREGADOS REBOCAVEL, CAPACIDADE 1,9 M³, LARGURA DE TRABALHO 3,66 M - MANUTENÇÃO. AF_11/2015</v>
          </cell>
          <cell r="O2523" t="str">
            <v>H</v>
          </cell>
          <cell r="P2523" t="str">
            <v>ATRIBUÍDO SÃO PAULO</v>
          </cell>
          <cell r="Q2523">
            <v>1</v>
          </cell>
          <cell r="R2523">
            <v>4.8499999999999996</v>
          </cell>
        </row>
        <row r="2524">
          <cell r="M2524" t="str">
            <v/>
          </cell>
          <cell r="N2524" t="str">
            <v/>
          </cell>
          <cell r="O2524" t="str">
            <v/>
          </cell>
          <cell r="P2524" t="str">
            <v/>
          </cell>
          <cell r="Q2524" t="str">
            <v/>
          </cell>
          <cell r="R2524" t="str">
            <v/>
          </cell>
        </row>
        <row r="2525">
          <cell r="M2525">
            <v>88282</v>
          </cell>
          <cell r="N2525" t="str">
            <v>MOTORISTA DE CAMINHÃO COM ENCARGOS COMPLEMENTARES</v>
          </cell>
          <cell r="O2525" t="str">
            <v>H</v>
          </cell>
          <cell r="P2525" t="str">
            <v>COEFICIENTE DE REPRESENTATIVIDADE</v>
          </cell>
          <cell r="Q2525">
            <v>1</v>
          </cell>
          <cell r="R2525">
            <v>17.600000000000001</v>
          </cell>
        </row>
        <row r="2526">
          <cell r="M2526">
            <v>92101</v>
          </cell>
          <cell r="N2526" t="str">
            <v>CAMINHÃO PARA EQUIPAMENTO DE LIMPEZA A SUCÇÃO COM CAMINHÃO TRUCADO DE PESO BRUTO TOTAL 23000 KG, CARGA ÚTIL MÁXIMA 15935 KG, DISTÂNCIA ENTRE EIXOS 4,80 M, POTÊNCIA 230 CV, INCLUSIVE LIMPADORA A SUCÇÃO, TANQUE 12000 L - DEPRECIAÇÃO. AF_11/2015</v>
          </cell>
          <cell r="O2526" t="str">
            <v>H</v>
          </cell>
          <cell r="P2526" t="str">
            <v>ATRIBUÍDO SÃO PAULO</v>
          </cell>
          <cell r="Q2526">
            <v>1</v>
          </cell>
          <cell r="R2526">
            <v>18.59</v>
          </cell>
        </row>
        <row r="2527">
          <cell r="M2527">
            <v>92102</v>
          </cell>
          <cell r="N2527" t="str">
            <v>CAMINHÃO PARA EQUIPAMENTO DE LIMPEZA A SUCÇÃO COM CAMINHÃO TRUCADO DE PESO BRUTO TOTAL 23000 KG, CARGA ÚTIL MÁXIMA 15935 KG, DISTÂNCIA ENTRE EIXOS 4,80 M, POTÊNCIA 230 CV, INCLUSIVE LIMPADORA A SUCÇÃO, TANQUE 12000 L - JUROS. AF_11/2015</v>
          </cell>
          <cell r="O2527" t="str">
            <v>H</v>
          </cell>
          <cell r="P2527" t="str">
            <v>ATRIBUÍDO SÃO PAULO</v>
          </cell>
          <cell r="Q2527">
            <v>1</v>
          </cell>
          <cell r="R2527">
            <v>3.89</v>
          </cell>
        </row>
        <row r="2528">
          <cell r="M2528">
            <v>92103</v>
          </cell>
          <cell r="N2528" t="str">
            <v>CAMINHÃO PARA EQUIPAMENTO DE LIMPEZA A SUCÇÃO COM CAMINHÃO TRUCADO DE PESO BRUTO TOTAL 23000 KG, CARGA ÚTIL MÁXIMA 15935 KG, DISTÂNCIA ENTRE EIXOS 4,80 M, POTÊNCIA 230 CV, INCLUSIVE LIMPADORA A SUCÇÃO, TANQUE 12000 L - IMPOSTOS E SEGUROS. AF_11/2015</v>
          </cell>
          <cell r="O2528" t="str">
            <v>H</v>
          </cell>
          <cell r="P2528" t="str">
            <v>ATRIBUÍDO SÃO PAULO</v>
          </cell>
          <cell r="Q2528">
            <v>1</v>
          </cell>
          <cell r="R2528">
            <v>1.51</v>
          </cell>
        </row>
        <row r="2529">
          <cell r="M2529">
            <v>92104</v>
          </cell>
          <cell r="N2529" t="str">
            <v>CAMINHÃO PARA EQUIPAMENTO DE LIMPEZA A SUCÇÃO COM CAMINHÃO TRUCADO DE PESO BRUTO TOTAL 23000 KG, CARGA ÚTIL MÁXIMA 15935 KG, DISTÂNCIA ENTRE EIXOS 4,80 M, POTÊNCIA 230 CV, INCLUSIVE LIMPADORA A SUCÇÃO, TANQUE 12000 L - MANUTENÇÃO. AF_11/2015</v>
          </cell>
          <cell r="O2529" t="str">
            <v>H</v>
          </cell>
          <cell r="P2529" t="str">
            <v>ATRIBUÍDO SÃO PAULO</v>
          </cell>
          <cell r="Q2529">
            <v>1</v>
          </cell>
          <cell r="R2529">
            <v>34.85</v>
          </cell>
        </row>
        <row r="2530">
          <cell r="M2530">
            <v>92105</v>
          </cell>
          <cell r="N2530" t="str">
            <v>CAMINHÃO PARA EQUIPAMENTO DE LIMPEZA A SUCÇÃO COM CAMINHÃO TRUCADO DE PESO BRUTO TOTAL 23000 KG, CARGA ÚTIL MÁX. 15935 KG, DISTÂNCIA ENTRE EIXOS 4,80 M, POTÊNCIA 230 CV, INCLUSIVE LIMPADORA A SUCÇÃO, TANQUE 12000 L - MATERIAIS NA OPERAÇÃO. AF_11/2015</v>
          </cell>
          <cell r="O2530" t="str">
            <v>H</v>
          </cell>
          <cell r="P2530" t="str">
            <v>COLETADO</v>
          </cell>
          <cell r="Q2530">
            <v>1</v>
          </cell>
          <cell r="R2530">
            <v>148.25</v>
          </cell>
        </row>
        <row r="2531">
          <cell r="M2531" t="str">
            <v/>
          </cell>
          <cell r="N2531" t="str">
            <v/>
          </cell>
          <cell r="O2531" t="str">
            <v/>
          </cell>
          <cell r="P2531" t="str">
            <v/>
          </cell>
          <cell r="Q2531" t="str">
            <v/>
          </cell>
          <cell r="R2531" t="str">
            <v/>
          </cell>
        </row>
        <row r="2532">
          <cell r="M2532">
            <v>92108</v>
          </cell>
          <cell r="N2532" t="str">
            <v>PENEIRA ROTATIVA COM MOTOR ELÉTRICO TRIFÁSICO DE 2 CV, CILINDRO DE 1 M X 0,60 M, COM FUROS DE 3,17 MM - DEPRECIAÇÃO. AF_11/2015</v>
          </cell>
          <cell r="O2532" t="str">
            <v>H</v>
          </cell>
          <cell r="P2532" t="str">
            <v>ATRIBUÍDO SÃO PAULO</v>
          </cell>
          <cell r="Q2532">
            <v>1</v>
          </cell>
          <cell r="R2532">
            <v>0.85</v>
          </cell>
        </row>
        <row r="2533">
          <cell r="M2533">
            <v>92109</v>
          </cell>
          <cell r="N2533" t="str">
            <v>PENEIRA ROTATIVA COM MOTOR ELÉTRICO TRIFÁSICO DE 2 CV, CILINDRO DE 1 M X 0,60 M, COM FUROS DE 3,17 MM - JUROS. AF_11/2015</v>
          </cell>
          <cell r="O2533" t="str">
            <v>H</v>
          </cell>
          <cell r="P2533" t="str">
            <v>ATRIBUÍDO SÃO PAULO</v>
          </cell>
          <cell r="Q2533">
            <v>1</v>
          </cell>
          <cell r="R2533">
            <v>0.1</v>
          </cell>
        </row>
        <row r="2534">
          <cell r="M2534">
            <v>92110</v>
          </cell>
          <cell r="N2534" t="str">
            <v>PENEIRA ROTATIVA COM MOTOR ELÉTRICO TRIFÁSICO DE 2 CV, CILINDRO DE 1 M X 0,60 M, COM FUROS DE 3,17 MM - MANUTENÇÃO. AF_11/2015</v>
          </cell>
          <cell r="O2534" t="str">
            <v>H</v>
          </cell>
          <cell r="P2534" t="str">
            <v>ATRIBUÍDO SÃO PAULO</v>
          </cell>
          <cell r="Q2534">
            <v>1</v>
          </cell>
          <cell r="R2534">
            <v>0.66</v>
          </cell>
        </row>
        <row r="2535">
          <cell r="M2535">
            <v>92111</v>
          </cell>
          <cell r="N2535" t="str">
            <v>PENEIRA ROTATIVA COM MOTOR ELÉTRICO TRIFÁSICO DE 2 CV, CILINDRO DE 1 M X 0,60 M, COM FUROS DE 3,17 MM - MATERIAIS NA OPERAÇÃO. AF_11/2015</v>
          </cell>
          <cell r="O2535" t="str">
            <v>H</v>
          </cell>
          <cell r="P2535" t="str">
            <v>COEFICIENTE DE REPRESENTATIVIDADE</v>
          </cell>
          <cell r="Q2535">
            <v>1</v>
          </cell>
          <cell r="R2535">
            <v>0.81</v>
          </cell>
        </row>
        <row r="2536">
          <cell r="M2536" t="str">
            <v/>
          </cell>
          <cell r="N2536" t="str">
            <v/>
          </cell>
          <cell r="O2536" t="str">
            <v/>
          </cell>
          <cell r="P2536" t="str">
            <v/>
          </cell>
          <cell r="Q2536" t="str">
            <v/>
          </cell>
          <cell r="R2536" t="str">
            <v/>
          </cell>
        </row>
        <row r="2537">
          <cell r="M2537">
            <v>92114</v>
          </cell>
          <cell r="N2537" t="str">
            <v>DOSADOR DE AREIA, CAPACIDADE DE 26 LITROS - DEPRECIAÇÃO. AF_11/2015</v>
          </cell>
          <cell r="O2537" t="str">
            <v>H</v>
          </cell>
          <cell r="P2537" t="str">
            <v>ATRIBUÍDO SÃO PAULO</v>
          </cell>
          <cell r="Q2537">
            <v>1</v>
          </cell>
          <cell r="R2537">
            <v>0.09</v>
          </cell>
        </row>
        <row r="2538">
          <cell r="M2538">
            <v>92115</v>
          </cell>
          <cell r="N2538" t="str">
            <v>DOSADOR DE AREIA, CAPACIDADE DE 26 LITROS - JUROS. AF_11/2015</v>
          </cell>
          <cell r="O2538" t="str">
            <v>H</v>
          </cell>
          <cell r="P2538" t="str">
            <v>ATRIBUÍDO SÃO PAULO</v>
          </cell>
          <cell r="Q2538">
            <v>1</v>
          </cell>
          <cell r="R2538">
            <v>0.01</v>
          </cell>
        </row>
        <row r="2539">
          <cell r="M2539">
            <v>92116</v>
          </cell>
          <cell r="N2539" t="str">
            <v>DOSADOR DE AREIA, CAPACIDADE DE 26 LITROS - MANUTENÇÃO. AF_11/2015</v>
          </cell>
          <cell r="O2539" t="str">
            <v>H</v>
          </cell>
          <cell r="P2539" t="str">
            <v>ATRIBUÍDO SÃO PAULO</v>
          </cell>
          <cell r="Q2539">
            <v>1</v>
          </cell>
          <cell r="R2539">
            <v>0.12</v>
          </cell>
        </row>
        <row r="2540">
          <cell r="M2540" t="str">
            <v/>
          </cell>
          <cell r="N2540" t="str">
            <v/>
          </cell>
          <cell r="O2540" t="str">
            <v/>
          </cell>
          <cell r="P2540" t="str">
            <v/>
          </cell>
          <cell r="Q2540" t="str">
            <v/>
          </cell>
          <cell r="R2540" t="str">
            <v/>
          </cell>
        </row>
        <row r="2541">
          <cell r="M2541">
            <v>88284</v>
          </cell>
          <cell r="N2541" t="str">
            <v>MOTORISTA DE VEIÍCULO LEVE COM ENCARGOS COMPLEMENTARES</v>
          </cell>
          <cell r="O2541" t="str">
            <v>H</v>
          </cell>
          <cell r="P2541" t="str">
            <v>COEFICIENTE DE REPRESENTATIVIDADE</v>
          </cell>
          <cell r="Q2541">
            <v>1</v>
          </cell>
          <cell r="R2541">
            <v>14.2</v>
          </cell>
        </row>
        <row r="2542">
          <cell r="M2542">
            <v>92133</v>
          </cell>
          <cell r="N2542" t="str">
            <v>CAMINHONETE COM MOTOR A DIESEL, POTÊNCIA 180 CV, CABINE DUPLA, 4X4 - DEPRECIAÇÃO. AF_11/2015</v>
          </cell>
          <cell r="O2542" t="str">
            <v>H</v>
          </cell>
          <cell r="P2542" t="str">
            <v>COLETADO</v>
          </cell>
          <cell r="Q2542">
            <v>1</v>
          </cell>
          <cell r="R2542">
            <v>9.57</v>
          </cell>
        </row>
        <row r="2543">
          <cell r="M2543">
            <v>92134</v>
          </cell>
          <cell r="N2543" t="str">
            <v>CAMINHONETE COM MOTOR A DIESEL, POTÊNCIA 180 CV, CABINE DUPLA, 4X4 - JUROS. AF_11/2015</v>
          </cell>
          <cell r="O2543" t="str">
            <v>H</v>
          </cell>
          <cell r="P2543" t="str">
            <v>COLETADO</v>
          </cell>
          <cell r="Q2543">
            <v>1</v>
          </cell>
          <cell r="R2543">
            <v>1.51</v>
          </cell>
        </row>
        <row r="2544">
          <cell r="M2544">
            <v>92135</v>
          </cell>
          <cell r="N2544" t="str">
            <v>CAMINHONETE COM MOTOR A DIESEL, POTÊNCIA 180 CV, CABINE DUPLA, 4X4 - IMPOSTOS E SEGUROS. AF_11/2015</v>
          </cell>
          <cell r="O2544" t="str">
            <v>H</v>
          </cell>
          <cell r="P2544" t="str">
            <v>COLETADO</v>
          </cell>
          <cell r="Q2544">
            <v>1</v>
          </cell>
          <cell r="R2544">
            <v>0.59</v>
          </cell>
        </row>
        <row r="2545">
          <cell r="M2545">
            <v>92136</v>
          </cell>
          <cell r="N2545" t="str">
            <v>CAMINHONETE COM MOTOR A DIESEL, POTÊNCIA 180 CV, CABINE DUPLA, 4X4 - MANUTENÇÃO. AF_11/2015</v>
          </cell>
          <cell r="O2545" t="str">
            <v>H</v>
          </cell>
          <cell r="P2545" t="str">
            <v>COLETADO</v>
          </cell>
          <cell r="Q2545">
            <v>1</v>
          </cell>
          <cell r="R2545">
            <v>11.96</v>
          </cell>
        </row>
        <row r="2546">
          <cell r="M2546">
            <v>92137</v>
          </cell>
          <cell r="N2546" t="str">
            <v>CAMINHONETE COM MOTOR A DIESEL, POTÊNCIA 180 CV, CABINE DUPLA, 4X4 - MATERIAIS NA OPERAÇÃO. AF_11/2015</v>
          </cell>
          <cell r="O2546" t="str">
            <v>H</v>
          </cell>
          <cell r="P2546" t="str">
            <v>COLETADO</v>
          </cell>
          <cell r="Q2546">
            <v>1</v>
          </cell>
          <cell r="R2546">
            <v>30.51</v>
          </cell>
        </row>
        <row r="2547">
          <cell r="M2547" t="str">
            <v/>
          </cell>
          <cell r="N2547" t="str">
            <v/>
          </cell>
          <cell r="O2547" t="str">
            <v/>
          </cell>
          <cell r="P2547" t="str">
            <v/>
          </cell>
          <cell r="Q2547" t="str">
            <v/>
          </cell>
          <cell r="R2547" t="str">
            <v/>
          </cell>
        </row>
        <row r="2548">
          <cell r="M2548">
            <v>88284</v>
          </cell>
          <cell r="N2548" t="str">
            <v>MOTORISTA DE VEIÍCULO LEVE COM ENCARGOS COMPLEMENTARES</v>
          </cell>
          <cell r="O2548" t="str">
            <v>H</v>
          </cell>
          <cell r="P2548" t="str">
            <v>COEFICIENTE DE REPRESENTATIVIDADE</v>
          </cell>
          <cell r="Q2548">
            <v>1</v>
          </cell>
          <cell r="R2548">
            <v>14.2</v>
          </cell>
        </row>
        <row r="2549">
          <cell r="M2549">
            <v>92140</v>
          </cell>
          <cell r="N2549" t="str">
            <v>CAMINHONETE CABINE SIMPLES COM MOTOR 1.6 FLEX, CÂMBIO MANUAL, POTÊNCIA 101/104 CV, 2 PORTAS - DEPRECIAÇÃO. AF_11/2015</v>
          </cell>
          <cell r="O2549" t="str">
            <v>H</v>
          </cell>
          <cell r="P2549" t="str">
            <v>COEFICIENTE DE REPRESENTATIVIDADE</v>
          </cell>
          <cell r="Q2549">
            <v>1</v>
          </cell>
          <cell r="R2549">
            <v>2.91</v>
          </cell>
        </row>
        <row r="2550">
          <cell r="M2550">
            <v>92141</v>
          </cell>
          <cell r="N2550" t="str">
            <v>CAMINHONETE CABINE SIMPLES COM MOTOR 1.6 FLEX, CÂMBIO MANUAL, POTÊNCIA 101/104 CV, 2 PORTAS - JUROS. AF_11/2015</v>
          </cell>
          <cell r="O2550" t="str">
            <v>H</v>
          </cell>
          <cell r="P2550" t="str">
            <v>COEFICIENTE DE REPRESENTATIVIDADE</v>
          </cell>
          <cell r="Q2550">
            <v>1</v>
          </cell>
          <cell r="R2550">
            <v>0.46</v>
          </cell>
        </row>
        <row r="2551">
          <cell r="M2551">
            <v>92142</v>
          </cell>
          <cell r="N2551" t="str">
            <v>CAMINHONETE CABINE SIMPLES COM MOTOR 1.6 FLEX, CÂMBIO MANUAL, POTÊNCIA 101/104 CV, 2 PORTAS - IMPOSTOS E SEGUROS. AF_11/2015</v>
          </cell>
          <cell r="O2551" t="str">
            <v>H</v>
          </cell>
          <cell r="P2551" t="str">
            <v>COEFICIENTE DE REPRESENTATIVIDADE</v>
          </cell>
          <cell r="Q2551">
            <v>1</v>
          </cell>
          <cell r="R2551">
            <v>0.18</v>
          </cell>
        </row>
        <row r="2552">
          <cell r="M2552">
            <v>92143</v>
          </cell>
          <cell r="N2552" t="str">
            <v>CAMINHONETE CABINE SIMPLES COM MOTOR 1.6 FLEX, CÂMBIO MANUAL, POTÊNCIA 101/104 CV, 2 PORTAS - MANUTENÇÃO. AF_11/2015</v>
          </cell>
          <cell r="O2552" t="str">
            <v>H</v>
          </cell>
          <cell r="P2552" t="str">
            <v>COEFICIENTE DE REPRESENTATIVIDADE</v>
          </cell>
          <cell r="Q2552">
            <v>1</v>
          </cell>
          <cell r="R2552">
            <v>3.64</v>
          </cell>
        </row>
        <row r="2553">
          <cell r="M2553">
            <v>92144</v>
          </cell>
          <cell r="N2553" t="str">
            <v>CAMINHONETE CABINE SIMPLES COM MOTOR 1.6 FLEX, CÂMBIO MANUAL, POTÊNCIA 101/104 CV, 2 PORTAS - MATERIAIS NA OPERAÇÃO. AF_11/2015</v>
          </cell>
          <cell r="O2553" t="str">
            <v>H</v>
          </cell>
          <cell r="P2553" t="str">
            <v>COLETADO</v>
          </cell>
          <cell r="Q2553">
            <v>1</v>
          </cell>
          <cell r="R2553">
            <v>33.78</v>
          </cell>
        </row>
        <row r="2554">
          <cell r="M2554" t="str">
            <v/>
          </cell>
          <cell r="N2554" t="str">
            <v/>
          </cell>
          <cell r="O2554" t="str">
            <v/>
          </cell>
          <cell r="P2554" t="str">
            <v/>
          </cell>
          <cell r="Q2554" t="str">
            <v/>
          </cell>
          <cell r="R2554" t="str">
            <v/>
          </cell>
        </row>
        <row r="2555">
          <cell r="M2555">
            <v>88283</v>
          </cell>
          <cell r="N2555" t="str">
            <v>MOTORISTA DE CAMINHÃO E CARRETA COM ENCARGOS COMPLEMENTARES</v>
          </cell>
          <cell r="O2555" t="str">
            <v>H</v>
          </cell>
          <cell r="P2555" t="str">
            <v>COEFICIENTE DE REPRESENTATIVIDADE</v>
          </cell>
          <cell r="Q2555">
            <v>1</v>
          </cell>
          <cell r="R2555">
            <v>22.9</v>
          </cell>
        </row>
        <row r="2556">
          <cell r="M2556">
            <v>92237</v>
          </cell>
          <cell r="N2556" t="str">
            <v>CAMINHÃO DE TRANSPORTE DE MATERIAL ASFÁLTICO 20.000 L, COM CAVALO MECÂNICO DE CAPACIDADE MÁXIMA DE TRAÇÃO COMBINADO DE 45.000 KG, POTÊNCIA 330 CV, INCLUSIVE TANQUE DE ASFALTO COM MAÇARICO - DEPRECIAÇÃO. AF_12/2015</v>
          </cell>
          <cell r="O2556" t="str">
            <v>H</v>
          </cell>
          <cell r="P2556" t="str">
            <v>ATRIBUÍDO SÃO PAULO</v>
          </cell>
          <cell r="Q2556">
            <v>1</v>
          </cell>
          <cell r="R2556">
            <v>20.88</v>
          </cell>
        </row>
        <row r="2557">
          <cell r="M2557">
            <v>92238</v>
          </cell>
          <cell r="N2557" t="str">
            <v>CAMINHÃO DE TRANSPORTE DE MATERIAL ASFÁLTICO 20.000 L, COM CAVALO MECÂNICO DE CAPACIDADE MÁXIMA DE TRAÇÃO COMBINADO DE 45.000 KG, POTÊNCIA 330 CV, INCLUSIVE TANQUE DE ASFALTO COM MAÇARICO - JUROS. AF_12/2015</v>
          </cell>
          <cell r="O2557" t="str">
            <v>H</v>
          </cell>
          <cell r="P2557" t="str">
            <v>ATRIBUÍDO SÃO PAULO</v>
          </cell>
          <cell r="Q2557">
            <v>1</v>
          </cell>
          <cell r="R2557">
            <v>4.38</v>
          </cell>
        </row>
        <row r="2558">
          <cell r="M2558">
            <v>92239</v>
          </cell>
          <cell r="N2558" t="str">
            <v>CAMINHÃO DE TRANSPORTE DE MATERIAL ASFÁLTICO 20.000 L, COM CAVALO MECÂNICO DE CAPACIDADE MÁXIMA DE TRAÇÃO COMBINADO DE 45.000 KG, POTÊNCIA 330 CV, INCLUSIVE TANQUE DE ASFALTO COM MAÇARICO - IMPOSTOS E SEGUROS. AF_12/2015</v>
          </cell>
          <cell r="O2558" t="str">
            <v>H</v>
          </cell>
          <cell r="P2558" t="str">
            <v>ATRIBUÍDO SÃO PAULO</v>
          </cell>
          <cell r="Q2558">
            <v>1</v>
          </cell>
          <cell r="R2558">
            <v>1.69</v>
          </cell>
        </row>
        <row r="2559">
          <cell r="M2559">
            <v>92240</v>
          </cell>
          <cell r="N2559" t="str">
            <v>CAMINHÃO DE TRANSPORTE DE MATERIAL ASFÁLTICO 20.000 L, COM CAVALO MECÂNICO DE CAPACIDADE MÁXIMA DE TRAÇÃO COMBINADO DE 45.000 KG, POTÊNCIA 330 CV, INCLUSIVE TANQUE DE ASFALTO COM MAÇARICO - MANUTENÇÃO. AF_12/2015</v>
          </cell>
          <cell r="O2559" t="str">
            <v>H</v>
          </cell>
          <cell r="P2559" t="str">
            <v>ATRIBUÍDO SÃO PAULO</v>
          </cell>
          <cell r="Q2559">
            <v>1</v>
          </cell>
          <cell r="R2559">
            <v>39.14</v>
          </cell>
        </row>
        <row r="2560">
          <cell r="M2560">
            <v>92241</v>
          </cell>
          <cell r="N2560" t="str">
            <v>CAMINHÃO DE TRANSPORTE DE MATERIAL ASFÁLTICO 20.000 L, COM CAVALO MECÂNICO DE CAPACIDADE MÁXIMA DE TRAÇÃO COMBINADO DE 45.000 KG, POTÊNCIA 330 CV, INCLUSIVE TANQUE DE ASFALTO COM MAÇARICO - MATERIAIS NA OPERAÇÃO. AF_12/2015</v>
          </cell>
          <cell r="O2560" t="str">
            <v>H</v>
          </cell>
          <cell r="P2560" t="str">
            <v>COLETADO</v>
          </cell>
          <cell r="Q2560">
            <v>1</v>
          </cell>
          <cell r="R2560">
            <v>212.75</v>
          </cell>
        </row>
        <row r="2561">
          <cell r="M2561" t="str">
            <v/>
          </cell>
          <cell r="N2561" t="str">
            <v/>
          </cell>
          <cell r="O2561" t="str">
            <v/>
          </cell>
          <cell r="P2561" t="str">
            <v/>
          </cell>
          <cell r="Q2561" t="str">
            <v/>
          </cell>
          <cell r="R2561" t="str">
            <v/>
          </cell>
        </row>
        <row r="2562">
          <cell r="M2562">
            <v>92712</v>
          </cell>
          <cell r="N2562" t="str">
            <v>APARELHO PARA CORTE E SOLDA OXI-ACETILENO SOBRE RODAS, INCLUSIVE CILINDROS E MAÇARICOS - DEPRECIAÇÃO. AF_12/2015</v>
          </cell>
          <cell r="O2562" t="str">
            <v>H</v>
          </cell>
          <cell r="P2562" t="str">
            <v>ATRIBUÍDO SÃO PAULO</v>
          </cell>
          <cell r="Q2562">
            <v>1</v>
          </cell>
          <cell r="R2562">
            <v>0.18</v>
          </cell>
        </row>
        <row r="2563">
          <cell r="M2563">
            <v>92713</v>
          </cell>
          <cell r="N2563" t="str">
            <v>APARELHO PARA CORTE E SOLDA OXI-ACETILENO SOBRE RODAS, INCLUSIVE CILINDROS E MAÇARICOS - JUROS. AF_12/2015</v>
          </cell>
          <cell r="O2563" t="str">
            <v>H</v>
          </cell>
          <cell r="P2563" t="str">
            <v>ATRIBUÍDO SÃO PAULO</v>
          </cell>
          <cell r="Q2563">
            <v>1</v>
          </cell>
          <cell r="R2563">
            <v>0.02</v>
          </cell>
        </row>
        <row r="2564">
          <cell r="M2564">
            <v>92714</v>
          </cell>
          <cell r="N2564" t="str">
            <v>APARELHO PARA CORTE E SOLDA OXI-ACETILENO SOBRE RODAS, INCLUSIVE CILINDROS E MAÇARICOS - MANUTENÇÃO. AF_12/2015</v>
          </cell>
          <cell r="O2564" t="str">
            <v>H</v>
          </cell>
          <cell r="P2564" t="str">
            <v>ATRIBUÍDO SÃO PAULO</v>
          </cell>
          <cell r="Q2564">
            <v>1</v>
          </cell>
          <cell r="R2564">
            <v>0.23</v>
          </cell>
        </row>
        <row r="2565">
          <cell r="M2565">
            <v>92715</v>
          </cell>
          <cell r="N2565" t="str">
            <v>APARELHO PARA CORTE E SOLDA OXI-ACETILENO SOBRE RODAS, INCLUSIVE CILINDROS E MAÇARICOS - MATERIAIS NA OPERAÇÃO. AF_12/2015</v>
          </cell>
          <cell r="O2565" t="str">
            <v>H</v>
          </cell>
          <cell r="P2565" t="str">
            <v>ATRIBUÍDO SÃO PAULO</v>
          </cell>
          <cell r="Q2565">
            <v>1</v>
          </cell>
          <cell r="R2565">
            <v>20.47</v>
          </cell>
        </row>
        <row r="2566">
          <cell r="M2566" t="str">
            <v/>
          </cell>
          <cell r="N2566" t="str">
            <v/>
          </cell>
          <cell r="O2566" t="str">
            <v/>
          </cell>
          <cell r="P2566" t="str">
            <v/>
          </cell>
          <cell r="Q2566" t="str">
            <v/>
          </cell>
          <cell r="R2566" t="str">
            <v/>
          </cell>
        </row>
        <row r="2567">
          <cell r="M2567">
            <v>92956</v>
          </cell>
          <cell r="N2567" t="str">
            <v>MÁQUINA EXTRUSORA DE CONCRETO PARA GUIAS E SARJETAS, MOTOR A DIESEL, POTÊNCIA 14 CV - DEPRECIAÇÃO. AF_12/2015</v>
          </cell>
          <cell r="O2567" t="str">
            <v>H</v>
          </cell>
          <cell r="P2567" t="str">
            <v>ATRIBUÍDO SÃO PAULO</v>
          </cell>
          <cell r="Q2567">
            <v>1</v>
          </cell>
          <cell r="R2567">
            <v>3.55</v>
          </cell>
        </row>
        <row r="2568">
          <cell r="M2568">
            <v>92957</v>
          </cell>
          <cell r="N2568" t="str">
            <v>MÁQUINA EXTRUSORA DE CONCRETO PARA GUIAS E SARJETAS, MOTOR A DIESEL, POTÊNCIA 14 CV - JUROS. AF_12/2015</v>
          </cell>
          <cell r="O2568" t="str">
            <v>H</v>
          </cell>
          <cell r="P2568" t="str">
            <v>ATRIBUÍDO SÃO PAULO</v>
          </cell>
          <cell r="Q2568">
            <v>1</v>
          </cell>
          <cell r="R2568">
            <v>0.42</v>
          </cell>
        </row>
        <row r="2569">
          <cell r="M2569">
            <v>92958</v>
          </cell>
          <cell r="N2569" t="str">
            <v>MÁQUINA EXTRUSORA DE CONCRETO PARA GUIAS E SARJETAS, MOTOR A DIESEL, POTÊNCIA 14 CV - MANUTENÇÃO. AF_12/2015</v>
          </cell>
          <cell r="O2569" t="str">
            <v>H</v>
          </cell>
          <cell r="P2569" t="str">
            <v>ATRIBUÍDO SÃO PAULO</v>
          </cell>
          <cell r="Q2569">
            <v>1</v>
          </cell>
          <cell r="R2569">
            <v>3.88</v>
          </cell>
        </row>
        <row r="2570">
          <cell r="M2570">
            <v>92959</v>
          </cell>
          <cell r="N2570" t="str">
            <v>MÁQUINA EXTRUSORA DE CONCRETO PARA GUIAS E SARJETAS, MOTOR A DIESEL, POTÊNCIA 14 CV - MATERIAIS NA OPERAÇÃO. AF_12/2015</v>
          </cell>
          <cell r="O2570" t="str">
            <v>H</v>
          </cell>
          <cell r="P2570" t="str">
            <v>COLETADO</v>
          </cell>
          <cell r="Q2570">
            <v>1</v>
          </cell>
          <cell r="R2570">
            <v>7.14</v>
          </cell>
        </row>
        <row r="2571">
          <cell r="M2571" t="str">
            <v/>
          </cell>
          <cell r="N2571" t="str">
            <v/>
          </cell>
          <cell r="O2571" t="str">
            <v/>
          </cell>
          <cell r="P2571" t="str">
            <v/>
          </cell>
          <cell r="Q2571" t="str">
            <v/>
          </cell>
          <cell r="R2571" t="str">
            <v/>
          </cell>
        </row>
        <row r="2572">
          <cell r="M2572">
            <v>88298</v>
          </cell>
          <cell r="N2572" t="str">
            <v>OPERADOR DE MARTELETE OU MARTELETEIRO COM ENCARGOS COMPLEMENTARES</v>
          </cell>
          <cell r="O2572" t="str">
            <v>H</v>
          </cell>
          <cell r="P2572" t="str">
            <v>COEFICIENTE DE REPRESENTATIVIDADE</v>
          </cell>
          <cell r="Q2572">
            <v>1</v>
          </cell>
          <cell r="R2572">
            <v>15.88</v>
          </cell>
        </row>
        <row r="2573">
          <cell r="M2573">
            <v>92963</v>
          </cell>
          <cell r="N2573" t="str">
            <v>MARTELO PERFURADOR PNEUMÁTICO MANUAL, HASTE 25 X 75 MM, 21 KG - DEPRECIAÇÃO. AF_12/2015</v>
          </cell>
          <cell r="O2573" t="str">
            <v>H</v>
          </cell>
          <cell r="P2573" t="str">
            <v>ATRIBUÍDO SÃO PAULO</v>
          </cell>
          <cell r="Q2573">
            <v>1</v>
          </cell>
          <cell r="R2573">
            <v>1.42</v>
          </cell>
        </row>
        <row r="2574">
          <cell r="M2574">
            <v>92964</v>
          </cell>
          <cell r="N2574" t="str">
            <v>MARTELO PERFURADOR PNEUMÁTICO MANUAL, HASTE 25 X 75 MM, 21 KG - JUROS. AF_12/2015</v>
          </cell>
          <cell r="O2574" t="str">
            <v>H</v>
          </cell>
          <cell r="P2574" t="str">
            <v>ATRIBUÍDO SÃO PAULO</v>
          </cell>
          <cell r="Q2574">
            <v>1</v>
          </cell>
          <cell r="R2574">
            <v>0.16</v>
          </cell>
        </row>
        <row r="2575">
          <cell r="M2575">
            <v>92965</v>
          </cell>
          <cell r="N2575" t="str">
            <v>MARTELO PERFURADOR PNEUMÁTICO MANUAL, HASTE 25 X 75 MM, 21 KG - MANUTENÇÃO. AF_12/2015</v>
          </cell>
          <cell r="O2575" t="str">
            <v>H</v>
          </cell>
          <cell r="P2575" t="str">
            <v>ATRIBUÍDO SÃO PAULO</v>
          </cell>
          <cell r="Q2575">
            <v>1</v>
          </cell>
          <cell r="R2575">
            <v>1.78</v>
          </cell>
        </row>
        <row r="2576">
          <cell r="M2576" t="str">
            <v/>
          </cell>
          <cell r="N2576" t="str">
            <v/>
          </cell>
          <cell r="O2576" t="str">
            <v/>
          </cell>
          <cell r="P2576" t="str">
            <v/>
          </cell>
          <cell r="Q2576" t="str">
            <v/>
          </cell>
          <cell r="R2576" t="str">
            <v/>
          </cell>
        </row>
        <row r="2577">
          <cell r="M2577">
            <v>88297</v>
          </cell>
          <cell r="N2577" t="str">
            <v>OPERADOR DE MÁQUINAS E EQUIPAMENTOS COM ENCARGOS COMPLEMENTARES</v>
          </cell>
          <cell r="O2577" t="str">
            <v>H</v>
          </cell>
          <cell r="P2577" t="str">
            <v>COEFICIENTE DE REPRESENTATIVIDADE</v>
          </cell>
          <cell r="Q2577">
            <v>1</v>
          </cell>
          <cell r="R2577">
            <v>18.8</v>
          </cell>
        </row>
        <row r="2578">
          <cell r="M2578">
            <v>93220</v>
          </cell>
          <cell r="N2578" t="str">
            <v>PERFURATRIZ COM TORRE METÁLICA PARA EXECUÇÃO DE ESTACA HÉLICE CONTÍNUA, PROFUNDIDADE MÁXIMA DE 32 M, DIÂMETRO MÁXIMO DE 1000 MM, POTÊNCIA INSTALADA DE 350 HP, MESA ROTATIVA COM TORQUE MÁXIMO DE 263 KNM - DEPRECIAÇÃO. AF_01/2016</v>
          </cell>
          <cell r="O2578" t="str">
            <v>H</v>
          </cell>
          <cell r="P2578" t="str">
            <v>ATRIBUÍDO SÃO PAULO</v>
          </cell>
          <cell r="Q2578">
            <v>1</v>
          </cell>
          <cell r="R2578">
            <v>233.88</v>
          </cell>
        </row>
        <row r="2579">
          <cell r="M2579">
            <v>93221</v>
          </cell>
          <cell r="N2579" t="str">
            <v>PERFURATRIZ COM TORRE METÁLICA PARA EXECUÇÃO DE ESTACA HÉLICE CONTÍNUA, PROFUNDIDADE MÁXIMA DE 32 M, DIÂMETRO MÁXIMO DE 1000 MM, POTÊNCIA INSTALADA DE 350 HP, MESA ROTATIVA COM TORQUE MÁXIMO DE 263 KNM - JUROS. AF_01/2016</v>
          </cell>
          <cell r="O2579" t="str">
            <v>H</v>
          </cell>
          <cell r="P2579" t="str">
            <v>ATRIBUÍDO SÃO PAULO</v>
          </cell>
          <cell r="Q2579">
            <v>1</v>
          </cell>
          <cell r="R2579">
            <v>32.47</v>
          </cell>
        </row>
        <row r="2580">
          <cell r="M2580">
            <v>93222</v>
          </cell>
          <cell r="N2580" t="str">
            <v>PERFURATRIZ COM TORRE METÁLICA PARA EXECUÇÃO DE ESTACA HÉLICE CONTÍNUA, PROFUNDIDADE MÁXIMA DE 32 M, DIÂMETRO MÁXIMO DE 1000 MM, POTÊNCIA INSTALADA DE 350 HP, MESA ROTATIVA COM TORQUE MÁXIMO DE 263 KNM - MANUTENÇÃO. AF_01/2016</v>
          </cell>
          <cell r="O2580" t="str">
            <v>H</v>
          </cell>
          <cell r="P2580" t="str">
            <v>ATRIBUÍDO SÃO PAULO</v>
          </cell>
          <cell r="Q2580">
            <v>1</v>
          </cell>
          <cell r="R2580">
            <v>292.69</v>
          </cell>
        </row>
        <row r="2581">
          <cell r="M2581">
            <v>93223</v>
          </cell>
          <cell r="N2581" t="str">
            <v>PERFURATRIZ COM TORRE METÁLICA PARA EXECUÇÃO DE ESTACA HÉLICE CONTÍNUA, PROFUNDIDADE MÁXIMA DE 32 M, DIÂMETRO MÁXIMO DE 1000 MM, POTÊNCIA INSTALADA DE 350 HP, MESA ROTATIVA COM TORQUE MÁXIMO DE 263 KNM  MATERIAIS NA OPERAÇÃO. AF_01/2016</v>
          </cell>
          <cell r="O2581" t="str">
            <v>H</v>
          </cell>
          <cell r="P2581" t="str">
            <v>COLETADO</v>
          </cell>
          <cell r="Q2581">
            <v>1</v>
          </cell>
          <cell r="R2581">
            <v>120.41</v>
          </cell>
        </row>
        <row r="2582">
          <cell r="M2582" t="str">
            <v/>
          </cell>
          <cell r="N2582" t="str">
            <v/>
          </cell>
          <cell r="O2582" t="str">
            <v/>
          </cell>
          <cell r="P2582" t="str">
            <v/>
          </cell>
          <cell r="Q2582" t="str">
            <v/>
          </cell>
          <cell r="R2582" t="str">
            <v/>
          </cell>
        </row>
        <row r="2583">
          <cell r="M2583">
            <v>93229</v>
          </cell>
          <cell r="N2583" t="str">
            <v>BETONEIRA CAPACIDADE NOMINAL 400 L, CAPACIDADE DE MISTURA 310 L, MOTOR A GASOLINA POTÊNCIA 5,5 HP, SEM CARREGADOR - DEPRECIAÇÃO. AF_02/2016</v>
          </cell>
          <cell r="O2583" t="str">
            <v>H</v>
          </cell>
          <cell r="P2583" t="str">
            <v>ATRIBUÍDO SÃO PAULO</v>
          </cell>
          <cell r="Q2583">
            <v>1</v>
          </cell>
          <cell r="R2583">
            <v>0.36</v>
          </cell>
        </row>
        <row r="2584">
          <cell r="M2584">
            <v>93230</v>
          </cell>
          <cell r="N2584" t="str">
            <v>BETONEIRA CAPACIDADE NOMINAL 400 L, CAPACIDADE DE MISTURA 310 L, MOTOR A GASOLINA POTÊNCIA 5,5 HP, SEM CARREGADOR - JUROS. AF_02/2016</v>
          </cell>
          <cell r="O2584" t="str">
            <v>H</v>
          </cell>
          <cell r="P2584" t="str">
            <v>ATRIBUÍDO SÃO PAULO</v>
          </cell>
          <cell r="Q2584">
            <v>1</v>
          </cell>
          <cell r="R2584">
            <v>0.04</v>
          </cell>
        </row>
        <row r="2585">
          <cell r="M2585">
            <v>93231</v>
          </cell>
          <cell r="N2585" t="str">
            <v>BETONEIRA CAPACIDADE NOMINAL 400 L, CAPACIDADE DE MISTURA 310 L, MOTOR A GASOLINA POTÊNCIA 5,5 HP, SEM CARREGADOR - MANUTENÇÃO. AF_02/2016</v>
          </cell>
          <cell r="O2585" t="str">
            <v>H</v>
          </cell>
          <cell r="P2585" t="str">
            <v>ATRIBUÍDO SÃO PAULO</v>
          </cell>
          <cell r="Q2585">
            <v>1</v>
          </cell>
          <cell r="R2585">
            <v>0.34</v>
          </cell>
        </row>
        <row r="2586">
          <cell r="M2586">
            <v>93232</v>
          </cell>
          <cell r="N2586" t="str">
            <v>BETONEIRA CAPACIDADE NOMINAL 400 L, CAPACIDADE DE MISTURA 310 L, MOTOR A GASOLINA POTÊNCIA 5,5 HP, SEM CARREGADOR - MATERIAIS NA OPERAÇÃO. AF_02/2016</v>
          </cell>
          <cell r="O2586" t="str">
            <v>H</v>
          </cell>
          <cell r="P2586" t="str">
            <v>COLETADO</v>
          </cell>
          <cell r="Q2586">
            <v>1</v>
          </cell>
          <cell r="R2586">
            <v>7.27</v>
          </cell>
        </row>
        <row r="2587">
          <cell r="M2587" t="str">
            <v/>
          </cell>
          <cell r="N2587" t="str">
            <v/>
          </cell>
          <cell r="O2587" t="str">
            <v/>
          </cell>
          <cell r="P2587" t="str">
            <v/>
          </cell>
          <cell r="Q2587" t="str">
            <v/>
          </cell>
          <cell r="R2587" t="str">
            <v/>
          </cell>
        </row>
        <row r="2588">
          <cell r="M2588">
            <v>88296</v>
          </cell>
          <cell r="N2588" t="str">
            <v>OPERADOR DE GUINDASTE COM ENCARGOS COMPLEMENTARES</v>
          </cell>
          <cell r="O2588" t="str">
            <v>H</v>
          </cell>
          <cell r="P2588" t="str">
            <v>COEFICIENTE DE REPRESENTATIVIDADE</v>
          </cell>
          <cell r="Q2588">
            <v>1</v>
          </cell>
          <cell r="R2588">
            <v>20.22</v>
          </cell>
        </row>
        <row r="2589">
          <cell r="M2589">
            <v>93267</v>
          </cell>
          <cell r="N2589" t="str">
            <v>GRUA ASCENCIONAL, LANÇA DE 30 M, CAPACIDADE DE 1,0 T A 30 M, ALTURA ATÉ 39 M  DEPRECIAÇÃO. AF_03/2016</v>
          </cell>
          <cell r="O2589" t="str">
            <v>H</v>
          </cell>
          <cell r="P2589" t="str">
            <v>ATRIBUÍDO SÃO PAULO</v>
          </cell>
          <cell r="Q2589">
            <v>1</v>
          </cell>
          <cell r="R2589">
            <v>38.85</v>
          </cell>
        </row>
        <row r="2590">
          <cell r="M2590">
            <v>93269</v>
          </cell>
          <cell r="N2590" t="str">
            <v>GRUA ASCENCIONAL, LANÇA DE 30 M, CAPACIDADE DE 1,0 T A 30 M, ALTURA ATÉ 39 M   JUROS. AF_03/2016</v>
          </cell>
          <cell r="O2590" t="str">
            <v>H</v>
          </cell>
          <cell r="P2590" t="str">
            <v>ATRIBUÍDO SÃO PAULO</v>
          </cell>
          <cell r="Q2590">
            <v>1</v>
          </cell>
          <cell r="R2590">
            <v>4.6100000000000003</v>
          </cell>
        </row>
        <row r="2591">
          <cell r="M2591">
            <v>93270</v>
          </cell>
          <cell r="N2591" t="str">
            <v>GRUA ASCENCIONAL, LANÇA DE 30 M, CAPACIDADE DE 1,0 T A 30 M, ALTURA ATÉ 39 M   MANUTENÇÃO. AF_03/2016</v>
          </cell>
          <cell r="O2591" t="str">
            <v>H</v>
          </cell>
          <cell r="P2591" t="str">
            <v>ATRIBUÍDO SÃO PAULO</v>
          </cell>
          <cell r="Q2591">
            <v>1</v>
          </cell>
          <cell r="R2591">
            <v>42.49</v>
          </cell>
        </row>
        <row r="2592">
          <cell r="M2592">
            <v>93271</v>
          </cell>
          <cell r="N2592" t="str">
            <v>GRUA ASCENCIONAL, LANÇA DE 30 M, CAPACIDADE DE 1,0 T A 30 M, ALTURA ATÉ 39 M   MATERIAIS NA OPERAÇÃO. AF_03/2016</v>
          </cell>
          <cell r="O2592" t="str">
            <v>H</v>
          </cell>
          <cell r="P2592" t="str">
            <v>COEFICIENTE DE REPRESENTATIVIDADE</v>
          </cell>
          <cell r="Q2592">
            <v>1</v>
          </cell>
          <cell r="R2592">
            <v>6.07</v>
          </cell>
        </row>
        <row r="2593">
          <cell r="M2593" t="str">
            <v/>
          </cell>
          <cell r="N2593" t="str">
            <v/>
          </cell>
          <cell r="O2593" t="str">
            <v/>
          </cell>
          <cell r="P2593" t="str">
            <v/>
          </cell>
          <cell r="Q2593" t="str">
            <v/>
          </cell>
          <cell r="R2593" t="str">
            <v/>
          </cell>
        </row>
        <row r="2594">
          <cell r="M2594">
            <v>88295</v>
          </cell>
          <cell r="N2594" t="str">
            <v>OPERADOR DE GUINCHO COM ENCARGOS COMPLEMENTARES</v>
          </cell>
          <cell r="O2594" t="str">
            <v>H</v>
          </cell>
          <cell r="P2594" t="str">
            <v>COEFICIENTE DE REPRESENTATIVIDADE</v>
          </cell>
          <cell r="Q2594">
            <v>1</v>
          </cell>
          <cell r="R2594">
            <v>15.96</v>
          </cell>
        </row>
        <row r="2595">
          <cell r="M2595">
            <v>93277</v>
          </cell>
          <cell r="N2595" t="str">
            <v>GUINCHO ELÉTRICO DE COLUNA, CAPACIDADE 400 KG, COM MOTO FREIO, MOTOR TRIFÁSICO DE 1,25 CV - DEPRECIAÇÃO. AF_03/2016</v>
          </cell>
          <cell r="O2595" t="str">
            <v>H</v>
          </cell>
          <cell r="P2595" t="str">
            <v>ATRIBUÍDO SÃO PAULO</v>
          </cell>
          <cell r="Q2595">
            <v>1</v>
          </cell>
          <cell r="R2595">
            <v>0.3</v>
          </cell>
        </row>
        <row r="2596">
          <cell r="M2596">
            <v>93278</v>
          </cell>
          <cell r="N2596" t="str">
            <v>GUINCHO ELÉTRICO DE COLUNA, CAPACIDADE 400 KG, COM MOTO FREIO, MOTOR TRIFÁSICO DE 1,25 CV - JUROS. AF_03/2016</v>
          </cell>
          <cell r="O2596" t="str">
            <v>H</v>
          </cell>
          <cell r="P2596" t="str">
            <v>ATRIBUÍDO SÃO PAULO</v>
          </cell>
          <cell r="Q2596">
            <v>1</v>
          </cell>
          <cell r="R2596">
            <v>0.03</v>
          </cell>
        </row>
        <row r="2597">
          <cell r="M2597">
            <v>93279</v>
          </cell>
          <cell r="N2597" t="str">
            <v>GUINCHO ELÉTRICO DE COLUNA, CAPACIDADE 400 KG, COM MOTO FREIO, MOTOR TRIFÁSICO DE 1,25 CV - MANUTENÇÃO. AF_03/2016</v>
          </cell>
          <cell r="O2597" t="str">
            <v>H</v>
          </cell>
          <cell r="P2597" t="str">
            <v>ATRIBUÍDO SÃO PAULO</v>
          </cell>
          <cell r="Q2597">
            <v>1</v>
          </cell>
          <cell r="R2597">
            <v>0.28000000000000003</v>
          </cell>
        </row>
        <row r="2598">
          <cell r="M2598">
            <v>93280</v>
          </cell>
          <cell r="N2598" t="str">
            <v>GUINCHO ELÉTRICO DE COLUNA, CAPACIDADE 400 KG, COM MOTO FREIO, MOTOR TRIFÁSICO DE 1,25 CV - MATERIAIS NA OPERAÇÃO. AF_03/2016</v>
          </cell>
          <cell r="O2598" t="str">
            <v>H</v>
          </cell>
          <cell r="P2598" t="str">
            <v>COEFICIENTE DE REPRESENTATIVIDADE</v>
          </cell>
          <cell r="Q2598">
            <v>1</v>
          </cell>
          <cell r="R2598">
            <v>0.5</v>
          </cell>
        </row>
        <row r="2599">
          <cell r="M2599" t="str">
            <v/>
          </cell>
          <cell r="N2599" t="str">
            <v/>
          </cell>
          <cell r="O2599" t="str">
            <v/>
          </cell>
          <cell r="P2599" t="str">
            <v/>
          </cell>
          <cell r="Q2599" t="str">
            <v/>
          </cell>
          <cell r="R2599" t="str">
            <v/>
          </cell>
        </row>
        <row r="2600">
          <cell r="M2600">
            <v>88296</v>
          </cell>
          <cell r="N2600" t="str">
            <v>OPERADOR DE GUINDASTE COM ENCARGOS COMPLEMENTARES</v>
          </cell>
          <cell r="O2600" t="str">
            <v>H</v>
          </cell>
          <cell r="P2600" t="str">
            <v>COEFICIENTE DE REPRESENTATIVIDADE</v>
          </cell>
          <cell r="Q2600">
            <v>1</v>
          </cell>
          <cell r="R2600">
            <v>20.22</v>
          </cell>
        </row>
        <row r="2601">
          <cell r="M2601">
            <v>93283</v>
          </cell>
          <cell r="N2601" t="str">
            <v>GUINDASTE HIDRÁULICO AUTOPROPELIDO, COM LANÇA TELESCÓPICA 40 M, CAPACIDADE MÁXIMA 60 T, POTÊNCIA 260 KW - DEPRECIAÇÃO. AF_03/2016</v>
          </cell>
          <cell r="O2601" t="str">
            <v>H</v>
          </cell>
          <cell r="P2601" t="str">
            <v>ATRIBUÍDO SÃO PAULO</v>
          </cell>
          <cell r="Q2601">
            <v>1</v>
          </cell>
          <cell r="R2601">
            <v>81.650000000000006</v>
          </cell>
        </row>
        <row r="2602">
          <cell r="M2602">
            <v>93284</v>
          </cell>
          <cell r="N2602" t="str">
            <v>GUINDASTE HIDRÁULICO AUTOPROPELIDO, COM LANÇA TELESCÓPICA 40 M, CAPACIDADE MÁXIMA 60 T, POTÊNCIA 260 KW - JUROS. AF_03/2016</v>
          </cell>
          <cell r="O2602" t="str">
            <v>H</v>
          </cell>
          <cell r="P2602" t="str">
            <v>ATRIBUÍDO SÃO PAULO</v>
          </cell>
          <cell r="Q2602">
            <v>1</v>
          </cell>
          <cell r="R2602">
            <v>15.51</v>
          </cell>
        </row>
        <row r="2603">
          <cell r="M2603">
            <v>93285</v>
          </cell>
          <cell r="N2603" t="str">
            <v>GUINDASTE HIDRÁULICO AUTOPROPELIDO, COM LANÇA TELESCÓPICA 40 M, CAPACIDADE MÁXIMA 60 T, POTÊNCIA 260 KW - MANUTENÇÃO. AF_03/2016</v>
          </cell>
          <cell r="O2603" t="str">
            <v>H</v>
          </cell>
          <cell r="P2603" t="str">
            <v>ATRIBUÍDO SÃO PAULO</v>
          </cell>
          <cell r="Q2603">
            <v>1</v>
          </cell>
          <cell r="R2603">
            <v>131.25</v>
          </cell>
        </row>
        <row r="2604">
          <cell r="M2604">
            <v>93286</v>
          </cell>
          <cell r="N2604" t="str">
            <v>GUINDASTE HIDRÁULICO AUTOPROPELIDO, COM LANÇA TELESCÓPICA 40 M, CAPACIDADE MÁXIMA 60 T, POTÊNCIA 260 KW - MATERIAIS NA OPERAÇÃO. AF_03/2016</v>
          </cell>
          <cell r="O2604" t="str">
            <v>H</v>
          </cell>
          <cell r="P2604" t="str">
            <v>COEFICIENTE DE REPRESENTATIVIDADE</v>
          </cell>
          <cell r="Q2604">
            <v>1</v>
          </cell>
          <cell r="R2604">
            <v>143.65</v>
          </cell>
        </row>
        <row r="2605">
          <cell r="M2605">
            <v>93296</v>
          </cell>
          <cell r="N2605" t="str">
            <v>GUINDASTE HIDRÁULICO AUTOPROPELIDO, COM LANÇA TELESCÓPICA 40 M, CAPACIDADE MÁXIMA 60 T, POTÊNCIA 260 KW - IMPOSTOS E SEGUROS. AF_03/2016</v>
          </cell>
          <cell r="O2605" t="str">
            <v>H</v>
          </cell>
          <cell r="P2605" t="str">
            <v>ATRIBUÍDO SÃO PAULO</v>
          </cell>
          <cell r="Q2605">
            <v>1</v>
          </cell>
          <cell r="R2605">
            <v>5.71</v>
          </cell>
        </row>
        <row r="2606">
          <cell r="M2606" t="str">
            <v/>
          </cell>
          <cell r="N2606" t="str">
            <v/>
          </cell>
          <cell r="O2606" t="str">
            <v/>
          </cell>
          <cell r="P2606" t="str">
            <v/>
          </cell>
          <cell r="Q2606" t="str">
            <v/>
          </cell>
          <cell r="R2606" t="str">
            <v/>
          </cell>
        </row>
        <row r="2607">
          <cell r="M2607">
            <v>88286</v>
          </cell>
          <cell r="N2607" t="str">
            <v>MOTORISTA OPERADOR DE MUNCK COM ENCARGOS COMPLEMENTARES</v>
          </cell>
          <cell r="O2607" t="str">
            <v>H</v>
          </cell>
          <cell r="P2607" t="str">
            <v>COEFICIENTE DE REPRESENTATIVIDADE</v>
          </cell>
          <cell r="Q2607">
            <v>1</v>
          </cell>
          <cell r="R2607">
            <v>17.510000000000002</v>
          </cell>
        </row>
        <row r="2608">
          <cell r="M2608">
            <v>93397</v>
          </cell>
          <cell r="N2608" t="str">
            <v>GUINDAUTO HIDRÁULICO, CAPACIDADE MÁXIMA DE CARGA 3300 KG, MOMENTO MÁXIMO DE CARGA 5,8 TM, ALCANCE MÁXIMO HORIZONTAL 7,60 M, INCLUSIVE CAMINHÃO TOCO PBT 16.000 KG, POTÊNCIA DE 189 CV - DEPRECIAÇÃO. AF_03/2016</v>
          </cell>
          <cell r="O2608" t="str">
            <v>H</v>
          </cell>
          <cell r="P2608" t="str">
            <v>ATRIBUÍDO SÃO PAULO</v>
          </cell>
          <cell r="Q2608">
            <v>1</v>
          </cell>
          <cell r="R2608">
            <v>12.45</v>
          </cell>
        </row>
        <row r="2609">
          <cell r="M2609">
            <v>93398</v>
          </cell>
          <cell r="N2609" t="str">
            <v>GUINDAUTO HIDRÁULICO, CAPACIDADE MÁXIMA DE CARGA 3300 KG, MOMENTO MÁXIMO DE CARGA 5,8 TM, ALCANCE MÁXIMO HORIZONTAL 7,60 M, INCLUSIVE CAMINHÃO TOCO PBT 16.000 KG, POTÊNCIA DE 189 CV - JUROS. AF_03/2016</v>
          </cell>
          <cell r="O2609" t="str">
            <v>H</v>
          </cell>
          <cell r="P2609" t="str">
            <v>ATRIBUÍDO SÃO PAULO</v>
          </cell>
          <cell r="Q2609">
            <v>1</v>
          </cell>
          <cell r="R2609">
            <v>2.61</v>
          </cell>
        </row>
        <row r="2610">
          <cell r="M2610">
            <v>93399</v>
          </cell>
          <cell r="N2610" t="str">
            <v>GUINDAUTO HIDRÁULICO, CAPACIDADE MÁXIMA DE CARGA 3300 KG, MOMENTO MÁXIMO DE CARGA 5,8 TM, ALCANCE MÁXIMO HORIZONTAL 7,60 M, INCLUSIVE CAMINHÃO TOCO PBT 16.000 KG, POTÊNCIA DE 189 CV  IMPOSTOS E SEGUROS. AF_03/2016</v>
          </cell>
          <cell r="O2610" t="str">
            <v>H</v>
          </cell>
          <cell r="P2610" t="str">
            <v>ATRIBUÍDO SÃO PAULO</v>
          </cell>
          <cell r="Q2610">
            <v>1</v>
          </cell>
          <cell r="R2610">
            <v>1.01</v>
          </cell>
        </row>
        <row r="2611">
          <cell r="M2611">
            <v>93400</v>
          </cell>
          <cell r="N2611" t="str">
            <v>GUINDAUTO HIDRÁULICO, CAPACIDADE MÁXIMA DE CARGA 3300 KG, MOMENTO MÁXIMO DE CARGA 5,8 TM, ALCANCE MÁXIMO HORIZONTAL 7,60 M, INCLUSIVE CAMINHÃO TOCO PBT 16.000 KG, POTÊNCIA DE 189 CV - MANUTENÇÃO. AF_03/2016</v>
          </cell>
          <cell r="O2611" t="str">
            <v>H</v>
          </cell>
          <cell r="P2611" t="str">
            <v>ATRIBUÍDO SÃO PAULO</v>
          </cell>
          <cell r="Q2611">
            <v>1</v>
          </cell>
          <cell r="R2611">
            <v>23.34</v>
          </cell>
        </row>
        <row r="2612">
          <cell r="M2612">
            <v>93401</v>
          </cell>
          <cell r="N2612" t="str">
            <v>GUINDAUTO HIDRÁULICO, CAPACIDADE MÁXIMA DE CARGA 3300 KG, MOMENTO MÁXIMO DE CARGA 5,8 TM, ALCANCE MÁXIMO HORIZONTAL 7,60 M, INCLUSIVE CAMINHÃO TOCO PBT 16.000 KG, POTÊNCIA DE 189 CV - MATERIAIS NA OPERAÇÃO. AF_03/2016</v>
          </cell>
          <cell r="O2612" t="str">
            <v>H</v>
          </cell>
          <cell r="P2612" t="str">
            <v>COLETADO</v>
          </cell>
          <cell r="Q2612">
            <v>1</v>
          </cell>
          <cell r="R2612">
            <v>121.84</v>
          </cell>
        </row>
        <row r="2613">
          <cell r="M2613" t="str">
            <v/>
          </cell>
          <cell r="N2613" t="str">
            <v/>
          </cell>
          <cell r="O2613" t="str">
            <v/>
          </cell>
          <cell r="P2613" t="str">
            <v/>
          </cell>
          <cell r="Q2613" t="str">
            <v/>
          </cell>
          <cell r="R2613" t="str">
            <v/>
          </cell>
        </row>
        <row r="2614">
          <cell r="M2614">
            <v>88306</v>
          </cell>
          <cell r="N2614" t="str">
            <v>OPERADOR JATO DE AREIA OU JATISTA COM ENCARGOS COMPLEMENTARES</v>
          </cell>
          <cell r="O2614" t="str">
            <v>H</v>
          </cell>
          <cell r="P2614" t="str">
            <v>COEFICIENTE DE REPRESENTATIVIDADE</v>
          </cell>
          <cell r="Q2614">
            <v>1</v>
          </cell>
          <cell r="R2614">
            <v>19.07</v>
          </cell>
        </row>
        <row r="2615">
          <cell r="M2615">
            <v>93404</v>
          </cell>
          <cell r="N2615" t="str">
            <v>MÁQUINA JATO DE PRESSAO PORTÁTIL, CAMARA DE 1 SAIDA, CAPACIDADE 280 L, DIAMETRO 670 MM, BICO DE JATO CURTO VENTURI DE 5/16'' , MANGUEIRA DE 1'' COM COMPRESSOR DE AR REBOCÁVEL 189 PCM E MOTOR DIESEL 63 CV - DEPRECIAÇÃO. AF_03/2016</v>
          </cell>
          <cell r="O2615" t="str">
            <v>H</v>
          </cell>
          <cell r="P2615" t="str">
            <v>ATRIBUÍDO SÃO PAULO</v>
          </cell>
          <cell r="Q2615">
            <v>1</v>
          </cell>
          <cell r="R2615">
            <v>6.5</v>
          </cell>
        </row>
        <row r="2616">
          <cell r="M2616">
            <v>93405</v>
          </cell>
          <cell r="N2616" t="str">
            <v>MÁQUINA JATO DE PRESSAO PORTÁTIL, CAMARA DE 1 SAIDA, CAPACIDADE 280 L, DIAMETRO 670 MM, BICO DE JATO CURTO VENTURI DE 5/16'' , MANGUEIRA DE 1'' COM COMPRESSOR DE AR REBOCÁVEL 189 PCM E MOTOR DIESEL 63 CV - JUROS. AF_03/2016</v>
          </cell>
          <cell r="O2616" t="str">
            <v>H</v>
          </cell>
          <cell r="P2616" t="str">
            <v>ATRIBUÍDO SÃO PAULO</v>
          </cell>
          <cell r="Q2616">
            <v>1</v>
          </cell>
          <cell r="R2616">
            <v>0.65</v>
          </cell>
        </row>
        <row r="2617">
          <cell r="M2617">
            <v>93406</v>
          </cell>
          <cell r="N2617" t="str">
            <v>MÁQUINA JATO DE PRESSAO PORTÁTIL, CAMARA DE 1 SAIDA, CAPACIDADE 280 L, DIAMETRO 670 MM, BICO DE JATO CURTO VENTURI DE 5/16'' , MANGUEIRA DE 1'' COM COMPRESSOR DE AR REBOCÁVEL 189 PCM E MOTOR DIESEL 63 CV - MANUTENÇÃO. AF_03/2016</v>
          </cell>
          <cell r="O2617" t="str">
            <v>H</v>
          </cell>
          <cell r="P2617" t="str">
            <v>ATRIBUÍDO SÃO PAULO</v>
          </cell>
          <cell r="Q2617">
            <v>1</v>
          </cell>
          <cell r="R2617">
            <v>8.1300000000000008</v>
          </cell>
        </row>
        <row r="2618">
          <cell r="M2618">
            <v>93407</v>
          </cell>
          <cell r="N2618" t="str">
            <v>MÁQUINA JATO DE PRESSAO PORTÁTIL, CAMARA DE 1 SAIDA, CAPACIDADE 280 L, DIAMETRO 670 MM, BICO DE JATO CURTO VENTURI DE 5/16'' , MANGUEIRA DE 1'' COM COMPRESSOR DE AR REBOCÁVEL 189 PCM E MOTOR DIESEL 63 CV - MATERIAIS NA OPERAÇÃO. AF_03/2016</v>
          </cell>
          <cell r="O2618" t="str">
            <v>H</v>
          </cell>
          <cell r="P2618" t="str">
            <v>COLETADO</v>
          </cell>
          <cell r="Q2618">
            <v>1</v>
          </cell>
          <cell r="R2618">
            <v>36.32</v>
          </cell>
        </row>
        <row r="2619">
          <cell r="M2619" t="str">
            <v/>
          </cell>
          <cell r="N2619" t="str">
            <v/>
          </cell>
          <cell r="O2619" t="str">
            <v/>
          </cell>
          <cell r="P2619" t="str">
            <v/>
          </cell>
          <cell r="Q2619" t="str">
            <v/>
          </cell>
          <cell r="R2619" t="str">
            <v/>
          </cell>
        </row>
        <row r="2620">
          <cell r="M2620">
            <v>93411</v>
          </cell>
          <cell r="N2620" t="str">
            <v>GERADOR PORTÁTIL MONOFÁSICO, POTÊNCIA 5500 VA, MOTOR A GASOLINA, POTÊNCIA DO MOTOR 13 CV - DEPRECIAÇÃO. AF_03/2016</v>
          </cell>
          <cell r="O2620" t="str">
            <v>H</v>
          </cell>
          <cell r="P2620" t="str">
            <v>ATRIBUÍDO SÃO PAULO</v>
          </cell>
          <cell r="Q2620">
            <v>1</v>
          </cell>
          <cell r="R2620">
            <v>0.19</v>
          </cell>
        </row>
        <row r="2621">
          <cell r="M2621">
            <v>93412</v>
          </cell>
          <cell r="N2621" t="str">
            <v>GERADOR PORTÁTIL MONOFÁSICO, POTÊNCIA 5500 VA, MOTOR A GASOLINA, POTÊNCIA DO MOTOR 13 CV - JUROS. AF_03/2016</v>
          </cell>
          <cell r="O2621" t="str">
            <v>H</v>
          </cell>
          <cell r="P2621" t="str">
            <v>ATRIBUÍDO SÃO PAULO</v>
          </cell>
          <cell r="Q2621">
            <v>1</v>
          </cell>
          <cell r="R2621">
            <v>0.03</v>
          </cell>
        </row>
        <row r="2622">
          <cell r="M2622">
            <v>93413</v>
          </cell>
          <cell r="N2622" t="str">
            <v>GERADOR PORTÁTIL MONOFÁSICO, POTÊNCIA 5500 VA, MOTOR A GASOLINA, POTÊNCIA DO MOTOR 13 CV - MANUTENÇÃO. AF_03/2016</v>
          </cell>
          <cell r="O2622" t="str">
            <v>H</v>
          </cell>
          <cell r="P2622" t="str">
            <v>ATRIBUÍDO SÃO PAULO</v>
          </cell>
          <cell r="Q2622">
            <v>1</v>
          </cell>
          <cell r="R2622">
            <v>0.17</v>
          </cell>
        </row>
        <row r="2623">
          <cell r="M2623">
            <v>93414</v>
          </cell>
          <cell r="N2623" t="str">
            <v>GERADOR PORTÁTIL MONOFÁSICO, POTÊNCIA 5500 VA, MOTOR A GASOLINA, POTÊNCIA DO MOTOR 13 CV - MATERIAIS NA OPERAÇÃO. AF_03/2016</v>
          </cell>
          <cell r="O2623" t="str">
            <v>H</v>
          </cell>
          <cell r="P2623" t="str">
            <v>COLETADO</v>
          </cell>
          <cell r="Q2623">
            <v>1</v>
          </cell>
          <cell r="R2623">
            <v>12.53</v>
          </cell>
        </row>
        <row r="2624">
          <cell r="M2624" t="str">
            <v/>
          </cell>
          <cell r="N2624" t="str">
            <v/>
          </cell>
          <cell r="O2624" t="str">
            <v/>
          </cell>
          <cell r="P2624" t="str">
            <v/>
          </cell>
          <cell r="Q2624" t="str">
            <v/>
          </cell>
          <cell r="R2624" t="str">
            <v/>
          </cell>
        </row>
        <row r="2625">
          <cell r="M2625">
            <v>93417</v>
          </cell>
          <cell r="N2625" t="str">
            <v>GRUPO GERADOR REBOCÁVEL, POTÊNCIA 66 KVA, MOTOR A DIESEL - DEPRECIAÇÃO. AF_03/2016</v>
          </cell>
          <cell r="O2625" t="str">
            <v>H</v>
          </cell>
          <cell r="P2625" t="str">
            <v>ATRIBUÍDO SÃO PAULO</v>
          </cell>
          <cell r="Q2625">
            <v>1</v>
          </cell>
          <cell r="R2625">
            <v>2.4900000000000002</v>
          </cell>
        </row>
        <row r="2626">
          <cell r="M2626">
            <v>93418</v>
          </cell>
          <cell r="N2626" t="str">
            <v>GRUPO GERADOR REBOCÁVEL, POTÊNCIA 66 KVA, MOTOR A DIESEL - JUROS. AF_03/2016</v>
          </cell>
          <cell r="O2626" t="str">
            <v>H</v>
          </cell>
          <cell r="P2626" t="str">
            <v>ATRIBUÍDO SÃO PAULO</v>
          </cell>
          <cell r="Q2626">
            <v>1</v>
          </cell>
          <cell r="R2626">
            <v>0.44</v>
          </cell>
        </row>
        <row r="2627">
          <cell r="M2627">
            <v>93419</v>
          </cell>
          <cell r="N2627" t="str">
            <v>GRUPO GERADOR REBOCÁVEL, POTÊNCIA 66 KVA, MOTOR A DIESEL - MANUTENÇÃO. AF_03/2016</v>
          </cell>
          <cell r="O2627" t="str">
            <v>H</v>
          </cell>
          <cell r="P2627" t="str">
            <v>ATRIBUÍDO SÃO PAULO</v>
          </cell>
          <cell r="Q2627">
            <v>1</v>
          </cell>
          <cell r="R2627">
            <v>2.2200000000000002</v>
          </cell>
        </row>
        <row r="2628">
          <cell r="M2628">
            <v>93420</v>
          </cell>
          <cell r="N2628" t="str">
            <v>GRUPO GERADOR REBOCÁVEL, POTÊNCIA 66 KVA, MOTOR A DIESEL - MATERIAIS NA OPERAÇÃO. AF_03/2016</v>
          </cell>
          <cell r="O2628" t="str">
            <v>H</v>
          </cell>
          <cell r="P2628" t="str">
            <v>COLETADO</v>
          </cell>
          <cell r="Q2628">
            <v>1</v>
          </cell>
          <cell r="R2628">
            <v>51.67</v>
          </cell>
        </row>
        <row r="2629">
          <cell r="M2629" t="str">
            <v/>
          </cell>
          <cell r="N2629" t="str">
            <v/>
          </cell>
          <cell r="O2629" t="str">
            <v/>
          </cell>
          <cell r="P2629" t="str">
            <v/>
          </cell>
          <cell r="Q2629" t="str">
            <v/>
          </cell>
          <cell r="R2629" t="str">
            <v/>
          </cell>
        </row>
        <row r="2630">
          <cell r="M2630">
            <v>93423</v>
          </cell>
          <cell r="N2630" t="str">
            <v>GRUPO GERADOR ESTACIONÁRIO, POTÊNCIA 150 KVA, MOTOR A DIESEL- DEPRECIAÇÃO. AF_03/2016</v>
          </cell>
          <cell r="O2630" t="str">
            <v>H</v>
          </cell>
          <cell r="P2630" t="str">
            <v>ATRIBUÍDO SÃO PAULO</v>
          </cell>
          <cell r="Q2630">
            <v>1</v>
          </cell>
          <cell r="R2630">
            <v>3.53</v>
          </cell>
        </row>
        <row r="2631">
          <cell r="M2631">
            <v>93424</v>
          </cell>
          <cell r="N2631" t="str">
            <v>GRUPO GERADOR ESTACIONÁRIO, POTÊNCIA 150 KVA, MOTOR A DIESEL- JUROS. AF_03/2016</v>
          </cell>
          <cell r="O2631" t="str">
            <v>H</v>
          </cell>
          <cell r="P2631" t="str">
            <v>ATRIBUÍDO SÃO PAULO</v>
          </cell>
          <cell r="Q2631">
            <v>1</v>
          </cell>
          <cell r="R2631">
            <v>0.63</v>
          </cell>
        </row>
        <row r="2632">
          <cell r="M2632">
            <v>93425</v>
          </cell>
          <cell r="N2632" t="str">
            <v>GRUPO GERADOR ESTACIONÁRIO, POTÊNCIA 150 KVA, MOTOR A DIESEL- MANUTENÇÃO. AF_03/2016</v>
          </cell>
          <cell r="O2632" t="str">
            <v>H</v>
          </cell>
          <cell r="P2632" t="str">
            <v>ATRIBUÍDO SÃO PAULO</v>
          </cell>
          <cell r="Q2632">
            <v>1</v>
          </cell>
          <cell r="R2632">
            <v>3.15</v>
          </cell>
        </row>
        <row r="2633">
          <cell r="M2633">
            <v>93426</v>
          </cell>
          <cell r="N2633" t="str">
            <v>GRUPO GERADOR ESTACIONÁRIO, POTÊNCIA 150 KVA, MOTOR A DIESEL- MATERIAIS NA OPERAÇÃO. AF_03/2016</v>
          </cell>
          <cell r="O2633" t="str">
            <v>H</v>
          </cell>
          <cell r="P2633" t="str">
            <v>COLETADO</v>
          </cell>
          <cell r="Q2633">
            <v>1</v>
          </cell>
          <cell r="R2633">
            <v>123.5</v>
          </cell>
        </row>
        <row r="2634">
          <cell r="M2634" t="str">
            <v/>
          </cell>
          <cell r="N2634" t="str">
            <v/>
          </cell>
          <cell r="O2634" t="str">
            <v/>
          </cell>
          <cell r="P2634" t="str">
            <v/>
          </cell>
          <cell r="Q2634" t="str">
            <v/>
          </cell>
          <cell r="R2634" t="str">
            <v/>
          </cell>
        </row>
        <row r="2635">
          <cell r="M2635">
            <v>88304</v>
          </cell>
          <cell r="N2635" t="str">
            <v>OPERADOR DE USINA DE ASFALTO, DE SOLOS OU DE CONCRETO COM ENCARGOS COMPLEMENTARES</v>
          </cell>
          <cell r="O2635" t="str">
            <v>H</v>
          </cell>
          <cell r="P2635" t="str">
            <v>COEFICIENTE DE REPRESENTATIVIDADE</v>
          </cell>
          <cell r="Q2635">
            <v>1</v>
          </cell>
          <cell r="R2635">
            <v>17.64</v>
          </cell>
        </row>
        <row r="2636">
          <cell r="M2636">
            <v>88316</v>
          </cell>
          <cell r="N2636" t="str">
            <v>SERVENTE COM ENCARGOS COMPLEMENTARES</v>
          </cell>
          <cell r="O2636" t="str">
            <v>H</v>
          </cell>
          <cell r="P2636" t="str">
            <v>COLETADO</v>
          </cell>
          <cell r="Q2636">
            <v>4</v>
          </cell>
          <cell r="R2636">
            <v>14.25</v>
          </cell>
        </row>
        <row r="2637">
          <cell r="M2637">
            <v>93429</v>
          </cell>
          <cell r="N2637" t="str">
            <v>USINA DE MISTURA ASFÁLTICA À QUENTE, TIPO CONTRA FLUXO, PROD 40 A 80 TON/HORA - DEPRECIAÇÃO. AF_03/2016</v>
          </cell>
          <cell r="O2637" t="str">
            <v>H</v>
          </cell>
          <cell r="P2637" t="str">
            <v>ATRIBUÍDO SÃO PAULO</v>
          </cell>
          <cell r="Q2637">
            <v>1</v>
          </cell>
          <cell r="R2637">
            <v>88</v>
          </cell>
        </row>
        <row r="2638">
          <cell r="M2638">
            <v>93430</v>
          </cell>
          <cell r="N2638" t="str">
            <v>USINA DE MISTURA ASFÁLTICA À QUENTE, TIPO CONTRA FLUXO, PROD 40 A 80 TON/HORA - JUROS. AF_03/2016</v>
          </cell>
          <cell r="O2638" t="str">
            <v>H</v>
          </cell>
          <cell r="P2638" t="str">
            <v>ATRIBUÍDO SÃO PAULO</v>
          </cell>
          <cell r="Q2638">
            <v>1</v>
          </cell>
          <cell r="R2638">
            <v>15.84</v>
          </cell>
        </row>
        <row r="2639">
          <cell r="M2639">
            <v>93431</v>
          </cell>
          <cell r="N2639" t="str">
            <v>USINA DE MISTURA ASFÁLTICA À QUENTE, TIPO CONTRA FLUXO, PROD 40 A 80 TON/HORA - MANUTENÇÃO. AF_03/2016</v>
          </cell>
          <cell r="O2639" t="str">
            <v>H</v>
          </cell>
          <cell r="P2639" t="str">
            <v>ATRIBUÍDO SÃO PAULO</v>
          </cell>
          <cell r="Q2639">
            <v>1</v>
          </cell>
          <cell r="R2639">
            <v>141.46</v>
          </cell>
        </row>
        <row r="2640">
          <cell r="M2640">
            <v>93432</v>
          </cell>
          <cell r="N2640" t="str">
            <v>USINA DE MISTURA ASFÁLTICA À QUENTE, TIPO CONTRA FLUXO, PROD 40 A 80 TON/HORA - MATERIAIS NA OPERAÇÃO. AF_03/2016</v>
          </cell>
          <cell r="O2640" t="str">
            <v>H</v>
          </cell>
          <cell r="P2640" t="str">
            <v>COLETADO</v>
          </cell>
          <cell r="Q2640">
            <v>1</v>
          </cell>
          <cell r="R2640">
            <v>2212.8000000000002</v>
          </cell>
        </row>
        <row r="2641">
          <cell r="M2641" t="str">
            <v/>
          </cell>
          <cell r="N2641" t="str">
            <v/>
          </cell>
          <cell r="O2641" t="str">
            <v/>
          </cell>
          <cell r="P2641" t="str">
            <v/>
          </cell>
          <cell r="Q2641" t="str">
            <v/>
          </cell>
          <cell r="R2641" t="str">
            <v/>
          </cell>
        </row>
        <row r="2642">
          <cell r="M2642">
            <v>88304</v>
          </cell>
          <cell r="N2642" t="str">
            <v>OPERADOR DE USINA DE ASFALTO, DE SOLOS OU DE CONCRETO COM ENCARGOS COMPLEMENTARES</v>
          </cell>
          <cell r="O2642" t="str">
            <v>H</v>
          </cell>
          <cell r="P2642" t="str">
            <v>COEFICIENTE DE REPRESENTATIVIDADE</v>
          </cell>
          <cell r="Q2642">
            <v>1</v>
          </cell>
          <cell r="R2642">
            <v>17.64</v>
          </cell>
        </row>
        <row r="2643">
          <cell r="M2643">
            <v>88316</v>
          </cell>
          <cell r="N2643" t="str">
            <v>SERVENTE COM ENCARGOS COMPLEMENTARES</v>
          </cell>
          <cell r="O2643" t="str">
            <v>H</v>
          </cell>
          <cell r="P2643" t="str">
            <v>COLETADO</v>
          </cell>
          <cell r="Q2643">
            <v>4</v>
          </cell>
          <cell r="R2643">
            <v>14.25</v>
          </cell>
        </row>
        <row r="2644">
          <cell r="M2644">
            <v>93435</v>
          </cell>
          <cell r="N2644" t="str">
            <v>USINA DE ASFALTO À FRIO, CAPACIDADE DE 40 A 60 TON/HORA, ELÉTRICA POTÊNCIA 30 CV - DEPRECIAÇÃO. AF_03/2016</v>
          </cell>
          <cell r="O2644" t="str">
            <v>H</v>
          </cell>
          <cell r="P2644" t="str">
            <v>ATRIBUÍDO SÃO PAULO</v>
          </cell>
          <cell r="Q2644">
            <v>1</v>
          </cell>
          <cell r="R2644">
            <v>4.76</v>
          </cell>
        </row>
        <row r="2645">
          <cell r="M2645">
            <v>93436</v>
          </cell>
          <cell r="N2645" t="str">
            <v>USINA DE ASFALTO À FRIO, CAPACIDADE DE 40 A 60 TON/HORA, ELÉTRICA POTÊNCIA 30 CV - JUROS. AF_03/2016</v>
          </cell>
          <cell r="O2645" t="str">
            <v>H</v>
          </cell>
          <cell r="P2645" t="str">
            <v>ATRIBUÍDO SÃO PAULO</v>
          </cell>
          <cell r="Q2645">
            <v>1</v>
          </cell>
          <cell r="R2645">
            <v>1</v>
          </cell>
        </row>
        <row r="2646">
          <cell r="M2646">
            <v>93437</v>
          </cell>
          <cell r="N2646" t="str">
            <v>USINA DE ASFALTO À FRIO, CAPACIDADE DE 40 A 60 TON/HORA, ELÉTRICA POTÊNCIA 30 CV - MANUTENÇÃO. AF_03/2016</v>
          </cell>
          <cell r="O2646" t="str">
            <v>H</v>
          </cell>
          <cell r="P2646" t="str">
            <v>ATRIBUÍDO SÃO PAULO</v>
          </cell>
          <cell r="Q2646">
            <v>1</v>
          </cell>
          <cell r="R2646">
            <v>8.93</v>
          </cell>
        </row>
        <row r="2647">
          <cell r="M2647">
            <v>93438</v>
          </cell>
          <cell r="N2647" t="str">
            <v>USINA DE ASFALTO À FRIO, CAPACIDADE DE 40 A 60 TON/HORA, ELÉTRICA POTÊNCIA 30 CV - MATERIAIS NA OPERAÇÃO. AF_03/2016</v>
          </cell>
          <cell r="O2647" t="str">
            <v>H</v>
          </cell>
          <cell r="P2647" t="str">
            <v>COLETADO</v>
          </cell>
          <cell r="Q2647">
            <v>1</v>
          </cell>
          <cell r="R2647">
            <v>22.87</v>
          </cell>
        </row>
        <row r="2648">
          <cell r="M2648" t="str">
            <v/>
          </cell>
          <cell r="N2648" t="str">
            <v/>
          </cell>
          <cell r="O2648" t="str">
            <v/>
          </cell>
          <cell r="P2648" t="str">
            <v/>
          </cell>
          <cell r="Q2648" t="str">
            <v/>
          </cell>
          <cell r="R2648" t="str">
            <v/>
          </cell>
        </row>
        <row r="2649">
          <cell r="M2649">
            <v>5707</v>
          </cell>
          <cell r="N2649" t="str">
            <v>USINA MISTURADORA DE SOLOS, CAPACIDADE DE 200 A 500 TON/H, POTENCIA 75KW - MANUTENÇÃO. AF_07/2016</v>
          </cell>
          <cell r="O2649" t="str">
            <v>H</v>
          </cell>
          <cell r="P2649" t="str">
            <v>ATRIBUÍDO SÃO PAULO</v>
          </cell>
          <cell r="Q2649">
            <v>1</v>
          </cell>
          <cell r="R2649">
            <v>56.74</v>
          </cell>
        </row>
        <row r="2650">
          <cell r="M2650">
            <v>88304</v>
          </cell>
          <cell r="N2650" t="str">
            <v>OPERADOR DE USINA DE ASFALTO, DE SOLOS OU DE CONCRETO COM ENCARGOS COMPLEMENTARES</v>
          </cell>
          <cell r="O2650" t="str">
            <v>H</v>
          </cell>
          <cell r="P2650" t="str">
            <v>COEFICIENTE DE REPRESENTATIVIDADE</v>
          </cell>
          <cell r="Q2650">
            <v>1</v>
          </cell>
          <cell r="R2650">
            <v>17.64</v>
          </cell>
        </row>
        <row r="2651">
          <cell r="M2651">
            <v>88316</v>
          </cell>
          <cell r="N2651" t="str">
            <v>SERVENTE COM ENCARGOS COMPLEMENTARES</v>
          </cell>
          <cell r="O2651" t="str">
            <v>H</v>
          </cell>
          <cell r="P2651" t="str">
            <v>COLETADO</v>
          </cell>
          <cell r="Q2651">
            <v>4</v>
          </cell>
          <cell r="R2651">
            <v>14.25</v>
          </cell>
        </row>
        <row r="2652">
          <cell r="M2652">
            <v>95118</v>
          </cell>
          <cell r="N2652" t="str">
            <v>USINA MISTURADORA DE SOLOS, CAPACIDADE DE 200 A 500 TON/H, POTENCIA 75KW - DEPRECIAÇÃO. AF_07/2016</v>
          </cell>
          <cell r="O2652" t="str">
            <v>H</v>
          </cell>
          <cell r="P2652" t="str">
            <v>ATRIBUÍDO SÃO PAULO</v>
          </cell>
          <cell r="Q2652">
            <v>1</v>
          </cell>
          <cell r="R2652">
            <v>45.39</v>
          </cell>
        </row>
        <row r="2653">
          <cell r="M2653">
            <v>95119</v>
          </cell>
          <cell r="N2653" t="str">
            <v>USINA MISTURADORA DE SOLOS, CAPACIDADE DE 200 A 500 TON/H, POTENCIA 75KW - JUROS. AF_07/2016</v>
          </cell>
          <cell r="O2653" t="str">
            <v>H</v>
          </cell>
          <cell r="P2653" t="str">
            <v>ATRIBUÍDO SÃO PAULO</v>
          </cell>
          <cell r="Q2653">
            <v>1</v>
          </cell>
          <cell r="R2653">
            <v>8.17</v>
          </cell>
        </row>
        <row r="2654">
          <cell r="M2654">
            <v>95120</v>
          </cell>
          <cell r="N2654" t="str">
            <v>USINA MISTURADORA DE SOLOS, CAPACIDADE DE 200 A 500 TON/H, POTENCIA 75KW - MATERIAIS NA OPERAÇÃO. AF_07/2016</v>
          </cell>
          <cell r="O2654" t="str">
            <v>H</v>
          </cell>
          <cell r="P2654" t="str">
            <v>COEFICIENTE DE REPRESENTATIVIDADE</v>
          </cell>
          <cell r="Q2654">
            <v>1</v>
          </cell>
          <cell r="R2654">
            <v>41.43</v>
          </cell>
        </row>
        <row r="2655">
          <cell r="M2655" t="str">
            <v/>
          </cell>
          <cell r="N2655" t="str">
            <v/>
          </cell>
          <cell r="O2655" t="str">
            <v/>
          </cell>
          <cell r="P2655" t="str">
            <v/>
          </cell>
          <cell r="Q2655" t="str">
            <v/>
          </cell>
          <cell r="R2655" t="str">
            <v/>
          </cell>
        </row>
        <row r="2656">
          <cell r="M2656">
            <v>88297</v>
          </cell>
          <cell r="N2656" t="str">
            <v>OPERADOR DE MÁQUINAS E EQUIPAMENTOS COM ENCARGOS COMPLEMENTARES</v>
          </cell>
          <cell r="O2656" t="str">
            <v>H</v>
          </cell>
          <cell r="P2656" t="str">
            <v>COEFICIENTE DE REPRESENTATIVIDADE</v>
          </cell>
          <cell r="Q2656">
            <v>1</v>
          </cell>
          <cell r="R2656">
            <v>18.8</v>
          </cell>
        </row>
        <row r="2657">
          <cell r="M2657">
            <v>95123</v>
          </cell>
          <cell r="N2657" t="str">
            <v>DISTRIBUIDOR DE AGREGADOS AUTOPROPELIDO, CAP 3 M3, A DIESEL, POTÊNCIA 176CV - DEPRECIAÇÃO. AF_07/2016</v>
          </cell>
          <cell r="O2657" t="str">
            <v>H</v>
          </cell>
          <cell r="P2657" t="str">
            <v>ATRIBUÍDO SÃO PAULO</v>
          </cell>
          <cell r="Q2657">
            <v>1</v>
          </cell>
          <cell r="R2657">
            <v>16.07</v>
          </cell>
        </row>
        <row r="2658">
          <cell r="M2658">
            <v>95124</v>
          </cell>
          <cell r="N2658" t="str">
            <v>DISTRIBUIDOR DE AGREGADOS AUTOPROPELIDO, C/AP 3 M3, A DIESEL, POTÊNCIA 176CV - JUROS. AF_07/2016</v>
          </cell>
          <cell r="O2658" t="str">
            <v>H</v>
          </cell>
          <cell r="P2658" t="str">
            <v>ATRIBUÍDO SÃO PAULO</v>
          </cell>
          <cell r="Q2658">
            <v>1</v>
          </cell>
          <cell r="R2658">
            <v>2.5299999999999998</v>
          </cell>
        </row>
        <row r="2659">
          <cell r="M2659">
            <v>95125</v>
          </cell>
          <cell r="N2659" t="str">
            <v>DISTRIBUIDOR DE AGREGADOS AUTOPROPELIDO, CAP 3 M3, A DIESEL, POTÊNCIA 176CV - MANUTENÇÃO. AF_07/2016</v>
          </cell>
          <cell r="O2659" t="str">
            <v>H</v>
          </cell>
          <cell r="P2659" t="str">
            <v>ATRIBUÍDO SÃO PAULO</v>
          </cell>
          <cell r="Q2659">
            <v>1</v>
          </cell>
          <cell r="R2659">
            <v>17.579999999999998</v>
          </cell>
        </row>
        <row r="2660">
          <cell r="M2660">
            <v>95126</v>
          </cell>
          <cell r="N2660" t="str">
            <v>DISTRIBUIDOR DE AGREGADOS AUTOPROPELIDO, CAP 3 M3, A DIESEL, POTÊNCIA 176CV  MATERIAIS NA OPERAÇÃO. AF_07/2016</v>
          </cell>
          <cell r="O2660" t="str">
            <v>H</v>
          </cell>
          <cell r="P2660" t="str">
            <v>COLETADO</v>
          </cell>
          <cell r="Q2660">
            <v>1</v>
          </cell>
          <cell r="R2660">
            <v>113.45</v>
          </cell>
        </row>
        <row r="2661">
          <cell r="M2661" t="str">
            <v/>
          </cell>
          <cell r="N2661" t="str">
            <v/>
          </cell>
          <cell r="O2661" t="str">
            <v/>
          </cell>
          <cell r="P2661" t="str">
            <v/>
          </cell>
          <cell r="Q2661" t="str">
            <v/>
          </cell>
          <cell r="R2661" t="str">
            <v/>
          </cell>
        </row>
        <row r="2662">
          <cell r="M2662">
            <v>88293</v>
          </cell>
          <cell r="N2662" t="str">
            <v>OPERADOR DE DEMARCADORA DE FAIXAS COM ENCARGOS COMPLEMENTARES</v>
          </cell>
          <cell r="O2662" t="str">
            <v>H</v>
          </cell>
          <cell r="P2662" t="str">
            <v>COEFICIENTE DE REPRESENTATIVIDADE</v>
          </cell>
          <cell r="Q2662">
            <v>1</v>
          </cell>
          <cell r="R2662">
            <v>19.37</v>
          </cell>
        </row>
        <row r="2663">
          <cell r="M2663">
            <v>95129</v>
          </cell>
          <cell r="N2663" t="str">
            <v>MÁQUINA DEMARCADORA DE FAIXA DE TRÁFEGO À FRIO, AUTOPROPELIDA, POTÊNCIA 38 HP - DEPRECIAÇÃO. AF_07/2016</v>
          </cell>
          <cell r="O2663" t="str">
            <v>H</v>
          </cell>
          <cell r="P2663" t="str">
            <v>ATRIBUÍDO SÃO PAULO</v>
          </cell>
          <cell r="Q2663">
            <v>1</v>
          </cell>
          <cell r="R2663">
            <v>28.52</v>
          </cell>
        </row>
        <row r="2664">
          <cell r="M2664">
            <v>95130</v>
          </cell>
          <cell r="N2664" t="str">
            <v>MÁQUINA DEMARCADORA DE FAIXA DE TRÁFEGO À FRIO, AUTOPROPELIDA, POTÊNCIA 38 HP - JUROS. AF_07/2016</v>
          </cell>
          <cell r="O2664" t="str">
            <v>H</v>
          </cell>
          <cell r="P2664" t="str">
            <v>ATRIBUÍDO SÃO PAULO</v>
          </cell>
          <cell r="Q2664">
            <v>1</v>
          </cell>
          <cell r="R2664">
            <v>5.13</v>
          </cell>
        </row>
        <row r="2665">
          <cell r="M2665">
            <v>95131</v>
          </cell>
          <cell r="N2665" t="str">
            <v>MÁQUINA DEMARCADORA DE FAIXA DE TRÁFEGO À FRIO, AUTOPROPELIDA, POTÊNCIA 38 HP - MANUTENÇÃO. AF_07/2016</v>
          </cell>
          <cell r="O2665" t="str">
            <v>H</v>
          </cell>
          <cell r="P2665" t="str">
            <v>ATRIBUÍDO SÃO PAULO</v>
          </cell>
          <cell r="Q2665">
            <v>1</v>
          </cell>
          <cell r="R2665">
            <v>53.48</v>
          </cell>
        </row>
        <row r="2666">
          <cell r="M2666">
            <v>95132</v>
          </cell>
          <cell r="N2666" t="str">
            <v>MÁQUINA DEMARCADORA DE FAIXA DE TRÁFEGO À FRIO, AUTOPROPELIDA, POTÊNCIA 38 HP - MATERIAIS NA OPERAÇÃO. AF_07/2016</v>
          </cell>
          <cell r="O2666" t="str">
            <v>H</v>
          </cell>
          <cell r="P2666" t="str">
            <v>COLETADO</v>
          </cell>
          <cell r="Q2666">
            <v>1</v>
          </cell>
          <cell r="R2666">
            <v>24.84</v>
          </cell>
        </row>
        <row r="2667">
          <cell r="M2667" t="str">
            <v/>
          </cell>
          <cell r="N2667" t="str">
            <v/>
          </cell>
          <cell r="O2667" t="str">
            <v/>
          </cell>
          <cell r="P2667" t="str">
            <v/>
          </cell>
          <cell r="Q2667" t="str">
            <v/>
          </cell>
          <cell r="R2667" t="str">
            <v/>
          </cell>
        </row>
        <row r="2668">
          <cell r="M2668">
            <v>95136</v>
          </cell>
          <cell r="N2668" t="str">
            <v>TALHA MANUAL DE CORRENTE, CAPACIDADE DE 2 TON. COM ELEVAÇÃO DE 3 M - DEPRECIAÇÃO. AF_07/2016</v>
          </cell>
          <cell r="O2668" t="str">
            <v>H</v>
          </cell>
          <cell r="P2668" t="str">
            <v>ATRIBUÍDO SÃO PAULO</v>
          </cell>
          <cell r="Q2668">
            <v>1</v>
          </cell>
          <cell r="R2668">
            <v>0.03</v>
          </cell>
        </row>
        <row r="2669">
          <cell r="M2669">
            <v>95137</v>
          </cell>
          <cell r="N2669" t="str">
            <v>TALHA MANUAL DE CORRENTE, CAPACIDADE DE 2 TON. COM ELEVAÇÃO DE 3 M - JUROS. AF_07/2016</v>
          </cell>
          <cell r="O2669" t="str">
            <v>H</v>
          </cell>
          <cell r="P2669" t="str">
            <v>ATRIBUÍDO SÃO PAULO</v>
          </cell>
          <cell r="Q2669">
            <v>1</v>
          </cell>
          <cell r="R2669">
            <v>0.01</v>
          </cell>
        </row>
        <row r="2670">
          <cell r="M2670">
            <v>95138</v>
          </cell>
          <cell r="N2670" t="str">
            <v>TALHA MANUAL DE CORRENTE, CAPACIDADE DE 2 TON. COM ELEVAÇÃO DE 3 M - MANUTENÇÃO. AF_07/2016</v>
          </cell>
          <cell r="O2670" t="str">
            <v>H</v>
          </cell>
          <cell r="P2670" t="str">
            <v>ATRIBUÍDO SÃO PAULO</v>
          </cell>
          <cell r="Q2670">
            <v>1</v>
          </cell>
          <cell r="R2670">
            <v>0.02</v>
          </cell>
        </row>
        <row r="2671">
          <cell r="M2671" t="str">
            <v/>
          </cell>
          <cell r="N2671" t="str">
            <v/>
          </cell>
          <cell r="O2671" t="str">
            <v/>
          </cell>
          <cell r="P2671" t="str">
            <v/>
          </cell>
          <cell r="Q2671" t="str">
            <v/>
          </cell>
          <cell r="R2671" t="str">
            <v/>
          </cell>
        </row>
        <row r="2672">
          <cell r="M2672">
            <v>88296</v>
          </cell>
          <cell r="N2672" t="str">
            <v>OPERADOR DE GUINDASTE COM ENCARGOS COMPLEMENTARES</v>
          </cell>
          <cell r="O2672" t="str">
            <v>H</v>
          </cell>
          <cell r="P2672" t="str">
            <v>COEFICIENTE DE REPRESENTATIVIDADE</v>
          </cell>
          <cell r="Q2672">
            <v>1</v>
          </cell>
          <cell r="R2672">
            <v>20.22</v>
          </cell>
        </row>
        <row r="2673">
          <cell r="M2673">
            <v>95208</v>
          </cell>
          <cell r="N2673" t="str">
            <v>GRUA ASCENCIONAL, LANÇA DE 42 M, CAPACIDADE DE 1,5 T A 30 M, ALTURA ATÉ 39 M  DEPRECIAÇÃO. AF_08/2016</v>
          </cell>
          <cell r="O2673" t="str">
            <v>H</v>
          </cell>
          <cell r="P2673" t="str">
            <v>ATRIBUÍDO SÃO PAULO</v>
          </cell>
          <cell r="Q2673">
            <v>1</v>
          </cell>
          <cell r="R2673">
            <v>44.01</v>
          </cell>
        </row>
        <row r="2674">
          <cell r="M2674">
            <v>95209</v>
          </cell>
          <cell r="N2674" t="str">
            <v>GRUA ASCENCIONAL, LANCA DE 42 M, CAPACIDADE DE 1,5 T A 30 M, ALTURA ATE 39 M  JUROS. AF_08/2016</v>
          </cell>
          <cell r="O2674" t="str">
            <v>H</v>
          </cell>
          <cell r="P2674" t="str">
            <v>ATRIBUÍDO SÃO PAULO</v>
          </cell>
          <cell r="Q2674">
            <v>1</v>
          </cell>
          <cell r="R2674">
            <v>5.22</v>
          </cell>
        </row>
        <row r="2675">
          <cell r="M2675">
            <v>95210</v>
          </cell>
          <cell r="N2675" t="str">
            <v>GRUA ASCENCIONAL, LANCA DE 42 M, CAPACIDADE DE 1,5 T A 30 M, ALTURA ATE 39 M  MANUTENÇÃO. AF_08/2016</v>
          </cell>
          <cell r="O2675" t="str">
            <v>H</v>
          </cell>
          <cell r="P2675" t="str">
            <v>ATRIBUÍDO SÃO PAULO</v>
          </cell>
          <cell r="Q2675">
            <v>1</v>
          </cell>
          <cell r="R2675">
            <v>48.14</v>
          </cell>
        </row>
        <row r="2676">
          <cell r="M2676">
            <v>95211</v>
          </cell>
          <cell r="N2676" t="str">
            <v>GRUA ASCENCIONAL, LANCA DE 42 M, CAPACIDADE DE 1,5 T A 30 M, ALTURA ATE 39 M  MATERIAIS NA OPERAÇÃO. AF_08/2016</v>
          </cell>
          <cell r="O2676" t="str">
            <v>H</v>
          </cell>
          <cell r="P2676" t="str">
            <v>COEFICIENTE DE REPRESENTATIVIDADE</v>
          </cell>
          <cell r="Q2676">
            <v>1</v>
          </cell>
          <cell r="R2676">
            <v>6.07</v>
          </cell>
        </row>
        <row r="2677">
          <cell r="M2677" t="str">
            <v/>
          </cell>
          <cell r="N2677" t="str">
            <v/>
          </cell>
          <cell r="O2677" t="str">
            <v/>
          </cell>
          <cell r="P2677" t="str">
            <v/>
          </cell>
          <cell r="Q2677" t="str">
            <v/>
          </cell>
          <cell r="R2677" t="str">
            <v/>
          </cell>
        </row>
        <row r="2678">
          <cell r="M2678">
            <v>88298</v>
          </cell>
          <cell r="N2678" t="str">
            <v>OPERADOR DE MARTELETE OU MARTELETEIRO COM ENCARGOS COMPLEMENTARES</v>
          </cell>
          <cell r="O2678" t="str">
            <v>H</v>
          </cell>
          <cell r="P2678" t="str">
            <v>COEFICIENTE DE REPRESENTATIVIDADE</v>
          </cell>
          <cell r="Q2678">
            <v>1</v>
          </cell>
          <cell r="R2678">
            <v>15.88</v>
          </cell>
        </row>
        <row r="2679">
          <cell r="M2679">
            <v>95255</v>
          </cell>
          <cell r="N2679" t="str">
            <v>MARTELO DEMOLIDOR PNEUMÁTICO MANUAL, 32 KG - DEPRECIAÇÃO. AF_09/2016</v>
          </cell>
          <cell r="O2679" t="str">
            <v>H</v>
          </cell>
          <cell r="P2679" t="str">
            <v>ATRIBUÍDO SÃO PAULO</v>
          </cell>
          <cell r="Q2679">
            <v>1</v>
          </cell>
          <cell r="R2679">
            <v>1.22</v>
          </cell>
        </row>
        <row r="2680">
          <cell r="M2680">
            <v>95256</v>
          </cell>
          <cell r="N2680" t="str">
            <v>MARTELO DEMOLIDOR PNEUMÁTICO MANUAL, 32 KG - JUROS. AF_09/2016</v>
          </cell>
          <cell r="O2680" t="str">
            <v>H</v>
          </cell>
          <cell r="P2680" t="str">
            <v>ATRIBUÍDO SÃO PAULO</v>
          </cell>
          <cell r="Q2680">
            <v>1</v>
          </cell>
          <cell r="R2680">
            <v>0.14000000000000001</v>
          </cell>
        </row>
        <row r="2681">
          <cell r="M2681">
            <v>95257</v>
          </cell>
          <cell r="N2681" t="str">
            <v>MARTELO DEMOLIDOR PNEUMÁTICO MANUAL, 32 KG - MANUTENÇÃO. AF_09/2016</v>
          </cell>
          <cell r="O2681" t="str">
            <v>H</v>
          </cell>
          <cell r="P2681" t="str">
            <v>ATRIBUÍDO SÃO PAULO</v>
          </cell>
          <cell r="Q2681">
            <v>1</v>
          </cell>
          <cell r="R2681">
            <v>1.53</v>
          </cell>
        </row>
        <row r="2682">
          <cell r="M2682" t="str">
            <v/>
          </cell>
          <cell r="N2682" t="str">
            <v/>
          </cell>
          <cell r="O2682" t="str">
            <v/>
          </cell>
          <cell r="P2682" t="str">
            <v/>
          </cell>
          <cell r="Q2682" t="str">
            <v/>
          </cell>
          <cell r="R2682" t="str">
            <v/>
          </cell>
        </row>
        <row r="2683">
          <cell r="M2683">
            <v>95260</v>
          </cell>
          <cell r="N2683" t="str">
            <v>COMPACTADOR DE SOLOS DE PERCUSÃO (SOQUETE) COM MOTOR A GASOLINA, POTÊNCIA 3 CV - DEPRECIAÇÃO. AF_09/2016</v>
          </cell>
          <cell r="O2683" t="str">
            <v>H</v>
          </cell>
          <cell r="P2683" t="str">
            <v>ATRIBUÍDO SÃO PAULO</v>
          </cell>
          <cell r="Q2683">
            <v>1</v>
          </cell>
          <cell r="R2683">
            <v>0.55000000000000004</v>
          </cell>
        </row>
        <row r="2684">
          <cell r="M2684">
            <v>95261</v>
          </cell>
          <cell r="N2684" t="str">
            <v>COMPACTADOR DE SOLOS DE PERCUSÃO (SOQUETE) COM MOTOR A GASOLINA, POTÊNCIA 3 CV - JUROS. AF_09/2016</v>
          </cell>
          <cell r="O2684" t="str">
            <v>H</v>
          </cell>
          <cell r="P2684" t="str">
            <v>ATRIBUÍDO SÃO PAULO</v>
          </cell>
          <cell r="Q2684">
            <v>1</v>
          </cell>
          <cell r="R2684">
            <v>0.14000000000000001</v>
          </cell>
        </row>
        <row r="2685">
          <cell r="M2685">
            <v>95262</v>
          </cell>
          <cell r="N2685" t="str">
            <v>COMPACTADOR DE SOLOS DE PERCUSÃO (SOQUETE) COM MOTOR A GASOLINA, POTÊNCIA 3 CV - MANUTENÇÃO. AF_09/2016</v>
          </cell>
          <cell r="O2685" t="str">
            <v>H</v>
          </cell>
          <cell r="P2685" t="str">
            <v>ATRIBUÍDO SÃO PAULO</v>
          </cell>
          <cell r="Q2685">
            <v>1</v>
          </cell>
          <cell r="R2685">
            <v>1.28</v>
          </cell>
        </row>
        <row r="2686">
          <cell r="M2686">
            <v>95263</v>
          </cell>
          <cell r="N2686" t="str">
            <v>COMPACTADOR DE SOLOS DE PERCUSÃO (SOQUETE) COM MOTOR A GASOLINA, POTÊNCIA 3 CV - MATERIAIS NA OPERAÇÃO. AF_09/2016</v>
          </cell>
          <cell r="O2686" t="str">
            <v>H</v>
          </cell>
          <cell r="P2686" t="str">
            <v>COLETADO</v>
          </cell>
          <cell r="Q2686">
            <v>1</v>
          </cell>
          <cell r="R2686">
            <v>3.88</v>
          </cell>
        </row>
        <row r="2687">
          <cell r="M2687" t="str">
            <v/>
          </cell>
          <cell r="N2687" t="str">
            <v/>
          </cell>
          <cell r="O2687" t="str">
            <v/>
          </cell>
          <cell r="P2687" t="str">
            <v/>
          </cell>
          <cell r="Q2687" t="str">
            <v/>
          </cell>
          <cell r="R2687" t="str">
            <v/>
          </cell>
        </row>
        <row r="2688">
          <cell r="M2688">
            <v>95266</v>
          </cell>
          <cell r="N2688" t="str">
            <v>RÉGUA VIBRATÓRIA DUPLA PARA CONCRETO, PESO DE 60KG, COMPRIMENTO 4 M, COM MOTOR A GASOLINA, POTÊNCIA 5,5 HP - DEPRECIAÇÃO. AF_09/2016</v>
          </cell>
          <cell r="O2688" t="str">
            <v>H</v>
          </cell>
          <cell r="P2688" t="str">
            <v>ATRIBUÍDO SÃO PAULO</v>
          </cell>
          <cell r="Q2688">
            <v>1</v>
          </cell>
          <cell r="R2688">
            <v>0.42</v>
          </cell>
        </row>
        <row r="2689">
          <cell r="M2689">
            <v>95267</v>
          </cell>
          <cell r="N2689" t="str">
            <v>RÉGUA VIBRATÓRIA DUPLA PARA CONCRETO, PESO DE 60KG, COMPRIMENTO 4 M, COM MOTOR A GASOLINA, POTÊNCIA 5,5 HP - JUROS. AF_09/2016</v>
          </cell>
          <cell r="O2689" t="str">
            <v>H</v>
          </cell>
          <cell r="P2689" t="str">
            <v>ATRIBUÍDO SÃO PAULO</v>
          </cell>
          <cell r="Q2689">
            <v>1</v>
          </cell>
          <cell r="R2689">
            <v>0.04</v>
          </cell>
        </row>
        <row r="2690">
          <cell r="M2690">
            <v>95268</v>
          </cell>
          <cell r="N2690" t="str">
            <v>RÉGUA VIBRATÓRIA DUPLA PARA CONCRETO, PESO DE 60KG, COMPRIMENTO 4 M, COM MOTOR A GASOLINA, POTÊNCIA 5,5 HP - MANUTENÇÃO. AF_09/2016</v>
          </cell>
          <cell r="O2690" t="str">
            <v>H</v>
          </cell>
          <cell r="P2690" t="str">
            <v>ATRIBUÍDO SÃO PAULO</v>
          </cell>
          <cell r="Q2690">
            <v>1</v>
          </cell>
          <cell r="R2690">
            <v>0.41</v>
          </cell>
        </row>
        <row r="2691">
          <cell r="M2691">
            <v>95269</v>
          </cell>
          <cell r="N2691" t="str">
            <v>RÉGUA VIBRATÓRIA DUPLA PARA CONCRETO, PESO DE 60KG, COMPRIMENTO 4 M, COM MOTOR A GASOLINA, POTÊNCIA 5,5 HP  MATERIAIS NA OPERAÇÃO. AF_09/2016</v>
          </cell>
          <cell r="O2691" t="str">
            <v>H</v>
          </cell>
          <cell r="P2691" t="str">
            <v>COLETADO</v>
          </cell>
          <cell r="Q2691">
            <v>1</v>
          </cell>
          <cell r="R2691">
            <v>7.27</v>
          </cell>
        </row>
        <row r="2692">
          <cell r="M2692" t="str">
            <v/>
          </cell>
          <cell r="N2692" t="str">
            <v/>
          </cell>
          <cell r="O2692" t="str">
            <v/>
          </cell>
          <cell r="P2692" t="str">
            <v/>
          </cell>
          <cell r="Q2692" t="str">
            <v/>
          </cell>
          <cell r="R2692" t="str">
            <v/>
          </cell>
        </row>
        <row r="2693">
          <cell r="M2693">
            <v>95272</v>
          </cell>
          <cell r="N2693" t="str">
            <v>POLIDORA DE PISO (POLITRIZ), PESO DE 100KG, DIÂMETRO 450 MM, MOTOR ELÉTRICO, POTÊNCIA 4 HP - DEPRECIAÇÃO. AF_09/2016</v>
          </cell>
          <cell r="O2693" t="str">
            <v>H</v>
          </cell>
          <cell r="P2693" t="str">
            <v>ATRIBUÍDO SÃO PAULO</v>
          </cell>
          <cell r="Q2693">
            <v>1</v>
          </cell>
          <cell r="R2693">
            <v>0.41</v>
          </cell>
        </row>
        <row r="2694">
          <cell r="M2694">
            <v>95273</v>
          </cell>
          <cell r="N2694" t="str">
            <v>POLIDORA DE PISO (POLITRIZ), PESO DE 100KG, DIÂMETRO 450 MM, MOTOR ELÉTRICO, POTÊNCIA 4 HP - JUROS. AF_09/2016</v>
          </cell>
          <cell r="O2694" t="str">
            <v>H</v>
          </cell>
          <cell r="P2694" t="str">
            <v>ATRIBUÍDO SÃO PAULO</v>
          </cell>
          <cell r="Q2694">
            <v>1</v>
          </cell>
          <cell r="R2694">
            <v>0.04</v>
          </cell>
        </row>
        <row r="2695">
          <cell r="M2695">
            <v>95274</v>
          </cell>
          <cell r="N2695" t="str">
            <v>POLIDORA DE PISO (POLITRIZ), PESO DE 100KG, DIÂMETRO 450 MM, MOTOR ELÉTRICO, POTÊNCIA 4 HP - MANUTENÇÃO. AF_09/2016</v>
          </cell>
          <cell r="O2695" t="str">
            <v>H</v>
          </cell>
          <cell r="P2695" t="str">
            <v>ATRIBUÍDO SÃO PAULO</v>
          </cell>
          <cell r="Q2695">
            <v>1</v>
          </cell>
          <cell r="R2695">
            <v>0.32</v>
          </cell>
        </row>
        <row r="2696">
          <cell r="M2696">
            <v>95275</v>
          </cell>
          <cell r="N2696" t="str">
            <v>POLIDORA DE PISO (POLITRIZ), PESO DE 100KG, DIÂMETRO 450 MM, MOTOR ELÉTRICO, POTÊNCIA 4 HP  MATERIAIS NA OPERAÇÃO. AF_09/2016</v>
          </cell>
          <cell r="O2696" t="str">
            <v>H</v>
          </cell>
          <cell r="P2696" t="str">
            <v>COEFICIENTE DE REPRESENTATIVIDADE</v>
          </cell>
          <cell r="Q2696">
            <v>1</v>
          </cell>
          <cell r="R2696">
            <v>1.65</v>
          </cell>
        </row>
        <row r="2697">
          <cell r="M2697" t="str">
            <v/>
          </cell>
          <cell r="N2697" t="str">
            <v/>
          </cell>
          <cell r="O2697" t="str">
            <v/>
          </cell>
          <cell r="P2697" t="str">
            <v/>
          </cell>
          <cell r="Q2697" t="str">
            <v/>
          </cell>
          <cell r="R2697" t="str">
            <v/>
          </cell>
        </row>
        <row r="2698">
          <cell r="M2698">
            <v>95278</v>
          </cell>
          <cell r="N2698" t="str">
            <v>DESEMPENADEIRA DE CONCRETO, PESO DE 75KG, 4 PÁS, MOTOR A GASOLINA, POTÊNCIA 5,5 HP - DEPRECIAÇÃO. AF_09/2016</v>
          </cell>
          <cell r="O2698" t="str">
            <v>H</v>
          </cell>
          <cell r="P2698" t="str">
            <v>ATRIBUÍDO SÃO PAULO</v>
          </cell>
          <cell r="Q2698">
            <v>1</v>
          </cell>
          <cell r="R2698">
            <v>0.44</v>
          </cell>
        </row>
        <row r="2699">
          <cell r="M2699">
            <v>95279</v>
          </cell>
          <cell r="N2699" t="str">
            <v>DESEMPENADEIRA DE CONCRETO, PESO DE 75KG, 4 PÁS, MOTOR A GASOLINA, POTÊNCIA 5,5 HP - JUROS. AF_09/2016</v>
          </cell>
          <cell r="O2699" t="str">
            <v>H</v>
          </cell>
          <cell r="P2699" t="str">
            <v>ATRIBUÍDO SÃO PAULO</v>
          </cell>
          <cell r="Q2699">
            <v>1</v>
          </cell>
          <cell r="R2699">
            <v>0.05</v>
          </cell>
        </row>
        <row r="2700">
          <cell r="M2700">
            <v>95280</v>
          </cell>
          <cell r="N2700" t="str">
            <v>DESEMPENADEIRA DE CONCRETO, PESO DE 75KG, 4 PÁS, MOTOR A GASOLINA, POTÊNCIA 5,5 HP - MANUTENÇÃO. AF_09/2016</v>
          </cell>
          <cell r="O2700" t="str">
            <v>H</v>
          </cell>
          <cell r="P2700" t="str">
            <v>ATRIBUÍDO SÃO PAULO</v>
          </cell>
          <cell r="Q2700">
            <v>1</v>
          </cell>
          <cell r="R2700">
            <v>0.35</v>
          </cell>
        </row>
        <row r="2701">
          <cell r="M2701">
            <v>95281</v>
          </cell>
          <cell r="N2701" t="str">
            <v>DESEMPENADEIRA DE CONCRETO, PESO DE 75KG, 4 PÁS, MOTOR A GASOLINA, POTÊNCIA 5,5 HP  MATERIAIS NA OPERAÇÃO. AF_09/2016</v>
          </cell>
          <cell r="O2701" t="str">
            <v>H</v>
          </cell>
          <cell r="P2701" t="str">
            <v>COLETADO</v>
          </cell>
          <cell r="Q2701">
            <v>1</v>
          </cell>
          <cell r="R2701">
            <v>7.27</v>
          </cell>
        </row>
        <row r="2702">
          <cell r="M2702" t="str">
            <v/>
          </cell>
          <cell r="N2702" t="str">
            <v/>
          </cell>
          <cell r="O2702" t="str">
            <v/>
          </cell>
          <cell r="P2702" t="str">
            <v/>
          </cell>
          <cell r="Q2702" t="str">
            <v/>
          </cell>
          <cell r="R2702" t="str">
            <v/>
          </cell>
        </row>
        <row r="2703">
          <cell r="M2703">
            <v>88298</v>
          </cell>
          <cell r="N2703" t="str">
            <v>OPERADOR DE MARTELETE OU MARTELETEIRO COM ENCARGOS COMPLEMENTARES</v>
          </cell>
          <cell r="O2703" t="str">
            <v>H</v>
          </cell>
          <cell r="P2703" t="str">
            <v>COEFICIENTE DE REPRESENTATIVIDADE</v>
          </cell>
          <cell r="Q2703">
            <v>1</v>
          </cell>
          <cell r="R2703">
            <v>15.88</v>
          </cell>
        </row>
        <row r="2704">
          <cell r="M2704">
            <v>95617</v>
          </cell>
          <cell r="N2704" t="str">
            <v>PERFURATRIZ PNEUMATICA MANUAL DE PESO MEDIO, MARTELETE, 18KG, COMPRIMENTO MÁXIMO DE CURSO DE 6 M, DIAMETRO DO PISTAO DE 5,5 CM - DEPRECIAÇÃO. AF_11/2016</v>
          </cell>
          <cell r="O2704" t="str">
            <v>H</v>
          </cell>
          <cell r="P2704" t="str">
            <v>ATRIBUÍDO SÃO PAULO</v>
          </cell>
          <cell r="Q2704">
            <v>1</v>
          </cell>
          <cell r="R2704">
            <v>1</v>
          </cell>
        </row>
        <row r="2705">
          <cell r="M2705">
            <v>95618</v>
          </cell>
          <cell r="N2705" t="str">
            <v>PERFURATRIZ PNEUMATICA MANUAL DE PESO MEDIO, MARTELETE, 18KG, COMPRIMENTO MÁXIMO DE CURSO DE 6 M, DIAMETRO DO PISTAO DE 5,5 CM - JUROS. AF_11/2016</v>
          </cell>
          <cell r="O2705" t="str">
            <v>H</v>
          </cell>
          <cell r="P2705" t="str">
            <v>ATRIBUÍDO SÃO PAULO</v>
          </cell>
          <cell r="Q2705">
            <v>1</v>
          </cell>
          <cell r="R2705">
            <v>0.11</v>
          </cell>
        </row>
        <row r="2706">
          <cell r="M2706">
            <v>95619</v>
          </cell>
          <cell r="N2706" t="str">
            <v>PERFURATRIZ PNEUMATICA MANUAL DE PESO MEDIO, MARTELETE, 18KG, COMPRIMENTO MÁXIMO DE CURSO DE 6 M, DIAMETRO DO PISTAO DE 5,5 CM - MANUTENÇÃO. AF_11/2016</v>
          </cell>
          <cell r="O2706" t="str">
            <v>H</v>
          </cell>
          <cell r="P2706" t="str">
            <v>ATRIBUÍDO SÃO PAULO</v>
          </cell>
          <cell r="Q2706">
            <v>1</v>
          </cell>
          <cell r="R2706">
            <v>1.26</v>
          </cell>
        </row>
        <row r="2707">
          <cell r="M2707" t="str">
            <v/>
          </cell>
          <cell r="N2707" t="str">
            <v/>
          </cell>
          <cell r="O2707" t="str">
            <v/>
          </cell>
          <cell r="P2707" t="str">
            <v/>
          </cell>
          <cell r="Q2707" t="str">
            <v/>
          </cell>
          <cell r="R2707" t="str">
            <v/>
          </cell>
        </row>
        <row r="2708">
          <cell r="M2708">
            <v>88303</v>
          </cell>
          <cell r="N2708" t="str">
            <v>OPERADOR DE ROLO COMPACTADOR COM ENCARGOS COMPLEMENTARES</v>
          </cell>
          <cell r="O2708" t="str">
            <v>H</v>
          </cell>
          <cell r="P2708" t="str">
            <v>COEFICIENTE DE REPRESENTATIVIDADE</v>
          </cell>
          <cell r="Q2708">
            <v>1</v>
          </cell>
          <cell r="R2708">
            <v>16.29</v>
          </cell>
        </row>
        <row r="2709">
          <cell r="M2709">
            <v>95627</v>
          </cell>
          <cell r="N2709" t="str">
            <v>ROLO COMPACTADOR VIBRATORIO TANDEM, ACO LISO, POTENCIA 125 HP, PESO SEM/COM LASTRO 10,20/11,65 T, LARGURA DE TRABALHO 1,73 M - DEPRECIAÇÃO. AF_11/2016</v>
          </cell>
          <cell r="O2709" t="str">
            <v>H</v>
          </cell>
          <cell r="P2709" t="str">
            <v>ATRIBUÍDO SÃO PAULO</v>
          </cell>
          <cell r="Q2709">
            <v>1</v>
          </cell>
          <cell r="R2709">
            <v>31.13</v>
          </cell>
        </row>
        <row r="2710">
          <cell r="M2710">
            <v>95628</v>
          </cell>
          <cell r="N2710" t="str">
            <v>ROLO COMPACTADOR VIBRATORIO TANDEM, ACO LISO, POTENCIA 125 HP, PESO SEM/COM LASTRO 10,20/11,65 T, LARGURA DE TRABALHO 1,73 M - JUROS. AF_11/2016</v>
          </cell>
          <cell r="O2710" t="str">
            <v>H</v>
          </cell>
          <cell r="P2710" t="str">
            <v>ATRIBUÍDO SÃO PAULO</v>
          </cell>
          <cell r="Q2710">
            <v>1</v>
          </cell>
          <cell r="R2710">
            <v>4.32</v>
          </cell>
        </row>
        <row r="2711">
          <cell r="M2711">
            <v>95629</v>
          </cell>
          <cell r="N2711" t="str">
            <v>ROLO COMPACTADOR VIBRATORIO TANDEM, ACO LISO, POTENCIA 125 HP, PESO SEM/COM LASTRO 10,20/11,65 T, LARGURA DE TRABALHO 1,73 M - MANUTENÇÃO. AF_11/2016</v>
          </cell>
          <cell r="O2711" t="str">
            <v>H</v>
          </cell>
          <cell r="P2711" t="str">
            <v>ATRIBUÍDO SÃO PAULO</v>
          </cell>
          <cell r="Q2711">
            <v>1</v>
          </cell>
          <cell r="R2711">
            <v>38.96</v>
          </cell>
        </row>
        <row r="2712">
          <cell r="M2712">
            <v>95630</v>
          </cell>
          <cell r="N2712" t="str">
            <v>ROLO COMPACTADOR VIBRATORIO TANDEM, ACO LISO, POTENCIA 125 HP, PESO SEM/COM LASTRO 10,20/11,65 T, LARGURA DE TRABALHO 1,73 M - MATERIAIS NA OPERAÇÃO. AF_11/2016</v>
          </cell>
          <cell r="O2712" t="str">
            <v>H</v>
          </cell>
          <cell r="P2712" t="str">
            <v>COLETADO</v>
          </cell>
          <cell r="Q2712">
            <v>1</v>
          </cell>
          <cell r="R2712">
            <v>68.78</v>
          </cell>
        </row>
        <row r="2713">
          <cell r="M2713" t="str">
            <v/>
          </cell>
          <cell r="N2713" t="str">
            <v/>
          </cell>
          <cell r="O2713" t="str">
            <v/>
          </cell>
          <cell r="P2713" t="str">
            <v/>
          </cell>
          <cell r="Q2713" t="str">
            <v/>
          </cell>
          <cell r="R2713" t="str">
            <v/>
          </cell>
        </row>
        <row r="2714">
          <cell r="M2714">
            <v>88297</v>
          </cell>
          <cell r="N2714" t="str">
            <v>OPERADOR DE MÁQUINAS E EQUIPAMENTOS COM ENCARGOS COMPLEMENTARES</v>
          </cell>
          <cell r="O2714" t="str">
            <v>H</v>
          </cell>
          <cell r="P2714" t="str">
            <v>COEFICIENTE DE REPRESENTATIVIDADE</v>
          </cell>
          <cell r="Q2714">
            <v>1</v>
          </cell>
          <cell r="R2714">
            <v>18.8</v>
          </cell>
        </row>
        <row r="2715">
          <cell r="M2715">
            <v>95698</v>
          </cell>
          <cell r="N2715" t="str">
            <v>PERFURATRIZ MANUAL, TORQUE MAXIMO 55 KGF.M, POTENCIA 5 CV, COM DIAMETRO MAXIMO 8 1/2" - DEPRECIAÇÃO. AF_11/2016</v>
          </cell>
          <cell r="O2715" t="str">
            <v>H</v>
          </cell>
          <cell r="P2715" t="str">
            <v>ATRIBUÍDO SÃO PAULO</v>
          </cell>
          <cell r="Q2715">
            <v>1</v>
          </cell>
          <cell r="R2715">
            <v>4.08</v>
          </cell>
        </row>
        <row r="2716">
          <cell r="M2716">
            <v>95699</v>
          </cell>
          <cell r="N2716" t="str">
            <v>PERFURATRIZ MANUAL, TORQUE MAXIMO 55 KGF.M, POTENCIA 5 CV, COM DIAMETRO MAXIMO 8 1/2" - JUROS. AF_11/2016</v>
          </cell>
          <cell r="O2716" t="str">
            <v>H</v>
          </cell>
          <cell r="P2716" t="str">
            <v>ATRIBUÍDO SÃO PAULO</v>
          </cell>
          <cell r="Q2716">
            <v>1</v>
          </cell>
          <cell r="R2716">
            <v>0.48</v>
          </cell>
        </row>
        <row r="2717">
          <cell r="M2717">
            <v>95700</v>
          </cell>
          <cell r="N2717" t="str">
            <v>PERFURATRIZ MANUAL, TORQUE MAXIMO 55 KGF.M, POTENCIA 5 CV, COM DIAMETRO MAXIMO 8 1/2" - MANUTENÇÃO. AF_11/2016</v>
          </cell>
          <cell r="O2717" t="str">
            <v>H</v>
          </cell>
          <cell r="P2717" t="str">
            <v>ATRIBUÍDO SÃO PAULO</v>
          </cell>
          <cell r="Q2717">
            <v>1</v>
          </cell>
          <cell r="R2717">
            <v>5.0999999999999996</v>
          </cell>
        </row>
        <row r="2718">
          <cell r="M2718">
            <v>95701</v>
          </cell>
          <cell r="N2718" t="str">
            <v>PERFURATRIZ MANUAL, TORQUE MAXIMO 55 KGF.M, POTENCIA 5 CV, COM DIAMETRO MAXIMO 8 1/2" - MATERIAIS NA OPERAÇÃO. AF_11/2016</v>
          </cell>
          <cell r="O2718" t="str">
            <v>H</v>
          </cell>
          <cell r="P2718" t="str">
            <v>COEFICIENTE DE REPRESENTATIVIDADE</v>
          </cell>
          <cell r="Q2718">
            <v>1</v>
          </cell>
          <cell r="R2718">
            <v>2.0299999999999998</v>
          </cell>
        </row>
        <row r="2719">
          <cell r="M2719" t="str">
            <v/>
          </cell>
          <cell r="N2719" t="str">
            <v/>
          </cell>
          <cell r="O2719" t="str">
            <v/>
          </cell>
          <cell r="P2719" t="str">
            <v/>
          </cell>
          <cell r="Q2719" t="str">
            <v/>
          </cell>
          <cell r="R2719" t="str">
            <v/>
          </cell>
        </row>
        <row r="2720">
          <cell r="M2720">
            <v>88297</v>
          </cell>
          <cell r="N2720" t="str">
            <v>OPERADOR DE MÁQUINAS E EQUIPAMENTOS COM ENCARGOS COMPLEMENTARES</v>
          </cell>
          <cell r="O2720" t="str">
            <v>H</v>
          </cell>
          <cell r="P2720" t="str">
            <v>COEFICIENTE DE REPRESENTATIVIDADE</v>
          </cell>
          <cell r="Q2720">
            <v>1</v>
          </cell>
          <cell r="R2720">
            <v>18.8</v>
          </cell>
        </row>
        <row r="2721">
          <cell r="M2721">
            <v>95704</v>
          </cell>
          <cell r="N2721" t="str">
            <v>PERFURATRIZ SOBRE ESTEIRA, TORQUE MÁXIMO 600 KGF, POTÊNCIA ENTRE 50 E 60 HP, DIÂMETRO MÁXIMO 10 - DEPRECIAÇÃO. AF_11/2016</v>
          </cell>
          <cell r="O2721" t="str">
            <v>H</v>
          </cell>
          <cell r="P2721" t="str">
            <v>ATRIBUÍDO SÃO PAULO</v>
          </cell>
          <cell r="Q2721">
            <v>1</v>
          </cell>
          <cell r="R2721">
            <v>31.41</v>
          </cell>
        </row>
        <row r="2722">
          <cell r="M2722">
            <v>95705</v>
          </cell>
          <cell r="N2722" t="str">
            <v>PERFURATRIZ SOBRE ESTEIRA, TORQUE MÁXIMO 600 KGF, POTÊNCIA ENTRE 50 E 60 HP, DIÂMETRO MÁXIMO 10 - JUROS. AF_11/2016</v>
          </cell>
          <cell r="O2722" t="str">
            <v>H</v>
          </cell>
          <cell r="P2722" t="str">
            <v>ATRIBUÍDO SÃO PAULO</v>
          </cell>
          <cell r="Q2722">
            <v>1</v>
          </cell>
          <cell r="R2722">
            <v>4.47</v>
          </cell>
        </row>
        <row r="2723">
          <cell r="M2723">
            <v>95706</v>
          </cell>
          <cell r="N2723" t="str">
            <v>PERFURATRIZ SOBRE ESTEIRA, TORQUE MÁXIMO 600 KGF, POTÊNCIA ENTRE 50 E 60 HP, DIÂMETRO MÁXIMO 10 - MANUTENÇÃO. AF_11/2016</v>
          </cell>
          <cell r="O2723" t="str">
            <v>H</v>
          </cell>
          <cell r="P2723" t="str">
            <v>ATRIBUÍDO SÃO PAULO</v>
          </cell>
          <cell r="Q2723">
            <v>1</v>
          </cell>
          <cell r="R2723">
            <v>39.31</v>
          </cell>
        </row>
        <row r="2724">
          <cell r="M2724">
            <v>95707</v>
          </cell>
          <cell r="N2724" t="str">
            <v>PERFURATRIZ SOBRE ESTEIRA, TORQUE MÁXIMO 600 KGF, POTÊNCIA ENTRE 50 E 60 HP, DIÂMETRO MÁXIMO 10 - MATERIAIS NA OPERAÇÃO. AF_11/2016</v>
          </cell>
          <cell r="O2724" t="str">
            <v>H</v>
          </cell>
          <cell r="P2724" t="str">
            <v>COEFICIENTE DE REPRESENTATIVIDADE</v>
          </cell>
          <cell r="Q2724">
            <v>1</v>
          </cell>
          <cell r="R2724">
            <v>22.67</v>
          </cell>
        </row>
        <row r="2725">
          <cell r="M2725" t="str">
            <v/>
          </cell>
          <cell r="N2725" t="str">
            <v/>
          </cell>
          <cell r="O2725" t="str">
            <v/>
          </cell>
          <cell r="P2725" t="str">
            <v/>
          </cell>
          <cell r="Q2725" t="str">
            <v/>
          </cell>
          <cell r="R2725" t="str">
            <v/>
          </cell>
        </row>
        <row r="2726">
          <cell r="M2726">
            <v>88294</v>
          </cell>
          <cell r="N2726" t="str">
            <v>OPERADOR DE ESCAVADEIRA COM ENCARGOS COMPLEMENTARES</v>
          </cell>
          <cell r="O2726" t="str">
            <v>H</v>
          </cell>
          <cell r="P2726" t="str">
            <v>COLETADO</v>
          </cell>
          <cell r="Q2726">
            <v>1</v>
          </cell>
          <cell r="R2726">
            <v>21.11</v>
          </cell>
        </row>
        <row r="2727">
          <cell r="M2727">
            <v>95710</v>
          </cell>
          <cell r="N2727" t="str">
            <v>ESCAVADEIRA HIDRAULICA SOBRE ESTEIRA, COM GARRA GIRATORIA DE MANDIBULAS, PESO OPERACIONAL ENTRE 22,00 E 25,50 TON, POTENCIA LIQUIDA ENTRE 150 E 160 HP - DEPRECIAÇÃO. AF_11/2016</v>
          </cell>
          <cell r="O2727" t="str">
            <v>H</v>
          </cell>
          <cell r="P2727" t="str">
            <v>ATRIBUÍDO SÃO PAULO</v>
          </cell>
          <cell r="Q2727">
            <v>1</v>
          </cell>
          <cell r="R2727">
            <v>37.75</v>
          </cell>
        </row>
        <row r="2728">
          <cell r="M2728">
            <v>95711</v>
          </cell>
          <cell r="N2728" t="str">
            <v>ESCAVADEIRA HIDRAULICA SOBRE ESTEIRA, COM GARRA GIRATORIA DE MANDIBULAS, PESO OPERACIONAL ENTRE 22,00 E 25,50 TON, POTENCIA LIQUIDA ENTRE 150 E 160 HP - JUROS. AF_11/2016</v>
          </cell>
          <cell r="O2728" t="str">
            <v>H</v>
          </cell>
          <cell r="P2728" t="str">
            <v>ATRIBUÍDO SÃO PAULO</v>
          </cell>
          <cell r="Q2728">
            <v>1</v>
          </cell>
          <cell r="R2728">
            <v>5.12</v>
          </cell>
        </row>
        <row r="2729">
          <cell r="M2729">
            <v>95712</v>
          </cell>
          <cell r="N2729" t="str">
            <v>ESCAVADEIRA HIDRAULICA SOBRE ESTEIRA, COM GARRA GIRATORIA DE MANDIBULAS, PESO OPERACIONAL ENTRE 22,00 E 25,50 TON, POTENCIA LIQUIDA ENTRE 150 E 160 HP - MANUTENÇÃO. AF_11/2016</v>
          </cell>
          <cell r="O2729" t="str">
            <v>H</v>
          </cell>
          <cell r="P2729" t="str">
            <v>ATRIBUÍDO SÃO PAULO</v>
          </cell>
          <cell r="Q2729">
            <v>1</v>
          </cell>
          <cell r="R2729">
            <v>47.19</v>
          </cell>
        </row>
        <row r="2730">
          <cell r="M2730">
            <v>95713</v>
          </cell>
          <cell r="N2730" t="str">
            <v>ESCAVADEIRA HIDRAULICA SOBRE ESTEIRA, COM GARRA GIRATORIA DE MANDIBULAS, PESO OPERACIONAL ENTRE 22,00 E 25,50 TON, POTENCIA LIQUIDA ENTRE 150 E 160 HP - MATERIAIS NA OPERAÇÃO. AF_11/2016</v>
          </cell>
          <cell r="O2730" t="str">
            <v>H</v>
          </cell>
          <cell r="P2730" t="str">
            <v>COLETADO</v>
          </cell>
          <cell r="Q2730">
            <v>1</v>
          </cell>
          <cell r="R2730">
            <v>69.28</v>
          </cell>
        </row>
        <row r="2731">
          <cell r="M2731" t="str">
            <v/>
          </cell>
          <cell r="N2731" t="str">
            <v/>
          </cell>
          <cell r="O2731" t="str">
            <v/>
          </cell>
          <cell r="P2731" t="str">
            <v/>
          </cell>
          <cell r="Q2731" t="str">
            <v/>
          </cell>
          <cell r="R2731" t="str">
            <v/>
          </cell>
        </row>
        <row r="2732">
          <cell r="M2732">
            <v>88294</v>
          </cell>
          <cell r="N2732" t="str">
            <v>OPERADOR DE ESCAVADEIRA COM ENCARGOS COMPLEMENTARES</v>
          </cell>
          <cell r="O2732" t="str">
            <v>H</v>
          </cell>
          <cell r="P2732" t="str">
            <v>COLETADO</v>
          </cell>
          <cell r="Q2732">
            <v>1</v>
          </cell>
          <cell r="R2732">
            <v>21.11</v>
          </cell>
        </row>
        <row r="2733">
          <cell r="M2733">
            <v>95716</v>
          </cell>
          <cell r="N2733" t="str">
            <v>ESCAVADEIRA HIDRAULICA SOBRE ESTEIRA, EQUIPADA COM CLAMSHELL, COM CAPACIDADE DA CAÇAMBA ENTRE 1,20 E 1,50 M3, PESO OPERACIONAL ENTRE 20,00 E 22,00 TON, POTENCIA LIQUIDA ENTRE 150 E 160 HP - DEPRECIAÇÃO. AF_11/2016</v>
          </cell>
          <cell r="O2733" t="str">
            <v>H</v>
          </cell>
          <cell r="P2733" t="str">
            <v>ATRIBUÍDO SÃO PAULO</v>
          </cell>
          <cell r="Q2733">
            <v>1</v>
          </cell>
          <cell r="R2733">
            <v>36.340000000000003</v>
          </cell>
        </row>
        <row r="2734">
          <cell r="M2734">
            <v>95717</v>
          </cell>
          <cell r="N2734" t="str">
            <v>ESCAVADEIRA HIDRAULICA SOBRE ESTEIRA, EQUIPADA COM CLAMSHELL, COM CAPACIDADE DA CAÇAMBA ENTRE 1,20 E 1,50 M3, PESO OPERACIONAL ENTRE 20,00 E 22,00 TON, POTENCIA LIQUIDA ENTRE 150 E 160 HP - JUROS. AF_11/2016</v>
          </cell>
          <cell r="O2734" t="str">
            <v>H</v>
          </cell>
          <cell r="P2734" t="str">
            <v>ATRIBUÍDO SÃO PAULO</v>
          </cell>
          <cell r="Q2734">
            <v>1</v>
          </cell>
          <cell r="R2734">
            <v>4.93</v>
          </cell>
        </row>
        <row r="2735">
          <cell r="M2735">
            <v>95718</v>
          </cell>
          <cell r="N2735" t="str">
            <v>ESCAVADEIRA HIDRAULICA SOBRE ESTEIRA, EQUIPADA COM CLAMSHELL, COM CAPACIDADE DA CAÇAMBA ENTRE 1,20 E 1,50 M3, PESO OPERACIONAL ENTRE 20,00 E 22,00 TON, POTENCIA LIQUIDA ENTRE 150 E 160 HP - MANUTENÇÃO. AF_11/2016</v>
          </cell>
          <cell r="O2735" t="str">
            <v>H</v>
          </cell>
          <cell r="P2735" t="str">
            <v>ATRIBUÍDO SÃO PAULO</v>
          </cell>
          <cell r="Q2735">
            <v>1</v>
          </cell>
          <cell r="R2735">
            <v>45.43</v>
          </cell>
        </row>
        <row r="2736">
          <cell r="M2736">
            <v>95719</v>
          </cell>
          <cell r="N2736" t="str">
            <v>ESCAVADEIRA HIDRAULICA SOBRE ESTEIRA, EQUIPADA COM CLAMSHELL, COM CAPACIDADE DA CAÇAMBA ENTRE 1,20 E 1,50 M3, PESO OPERACIONAL ENTRE 20,00 E 22,00 TON, POTENCIA LIQUIDA ENTRE 150 E 160 HP - MATERIAIS NA OPERAÇÃO. AF_11/2016</v>
          </cell>
          <cell r="O2736" t="str">
            <v>H</v>
          </cell>
          <cell r="P2736" t="str">
            <v>COLETADO</v>
          </cell>
          <cell r="Q2736">
            <v>1</v>
          </cell>
          <cell r="R2736">
            <v>69.28</v>
          </cell>
        </row>
        <row r="2737">
          <cell r="M2737" t="str">
            <v/>
          </cell>
          <cell r="N2737" t="str">
            <v/>
          </cell>
          <cell r="O2737" t="str">
            <v/>
          </cell>
          <cell r="P2737" t="str">
            <v/>
          </cell>
          <cell r="Q2737" t="str">
            <v/>
          </cell>
          <cell r="R2737" t="str">
            <v/>
          </cell>
        </row>
        <row r="2738">
          <cell r="M2738">
            <v>95869</v>
          </cell>
          <cell r="N2738" t="str">
            <v>GRUPO GERADOR COM CARENAGEM, MOTOR DIESEL POTÊNCIA STANDART ENTRE 250 E 260 KVA - JUROS. AF_12/2016</v>
          </cell>
          <cell r="O2738" t="str">
            <v>H</v>
          </cell>
          <cell r="P2738" t="str">
            <v>ATRIBUÍDO SÃO PAULO</v>
          </cell>
          <cell r="Q2738">
            <v>1</v>
          </cell>
          <cell r="R2738">
            <v>1.01</v>
          </cell>
        </row>
        <row r="2739">
          <cell r="M2739">
            <v>95870</v>
          </cell>
          <cell r="N2739" t="str">
            <v>GRUPO GERADOR COM CARENAGEM, MOTOR DIESEL POTÊNCIA STANDART ENTRE 250 E 260 KVA - MANUTENÇÃO. AF_12/2016</v>
          </cell>
          <cell r="O2739" t="str">
            <v>H</v>
          </cell>
          <cell r="P2739" t="str">
            <v>ATRIBUÍDO SÃO PAULO</v>
          </cell>
          <cell r="Q2739">
            <v>1</v>
          </cell>
          <cell r="R2739">
            <v>5.03</v>
          </cell>
        </row>
        <row r="2740">
          <cell r="M2740">
            <v>95871</v>
          </cell>
          <cell r="N2740" t="str">
            <v>GRUPO GERADOR COM CARENAGEM, MOTOR DIESEL POTÊNCIA STANDART ENTRE 250 E 260 KVA - MATERIAIS NA OPERAÇÃO. AF_12/2016</v>
          </cell>
          <cell r="O2740" t="str">
            <v>H</v>
          </cell>
          <cell r="P2740" t="str">
            <v>COLETADO</v>
          </cell>
          <cell r="Q2740">
            <v>1</v>
          </cell>
          <cell r="R2740">
            <v>210.4</v>
          </cell>
        </row>
        <row r="2741">
          <cell r="M2741">
            <v>95874</v>
          </cell>
          <cell r="N2741" t="str">
            <v>GRUPO GERADOR COM CARENAGEM, MOTOR DIESEL POTÊNCIA STANDART ENTRE 250 E 260 KVA - DEPRECIAÇÃO. AF_12/2016</v>
          </cell>
          <cell r="O2741" t="str">
            <v>H</v>
          </cell>
          <cell r="P2741" t="str">
            <v>ATRIBUÍDO SÃO PAULO</v>
          </cell>
          <cell r="Q2741">
            <v>1</v>
          </cell>
          <cell r="R2741">
            <v>5.64</v>
          </cell>
        </row>
        <row r="2742">
          <cell r="M2742" t="str">
            <v/>
          </cell>
          <cell r="N2742" t="str">
            <v/>
          </cell>
          <cell r="O2742" t="str">
            <v/>
          </cell>
          <cell r="P2742" t="str">
            <v/>
          </cell>
          <cell r="Q2742" t="str">
            <v/>
          </cell>
          <cell r="R2742" t="str">
            <v/>
          </cell>
        </row>
        <row r="2743">
          <cell r="M2743">
            <v>88324</v>
          </cell>
          <cell r="N2743" t="str">
            <v>TRATORISTA COM ENCARGOS COMPLEMENTARES</v>
          </cell>
          <cell r="O2743" t="str">
            <v>H</v>
          </cell>
          <cell r="P2743" t="str">
            <v>COEFICIENTE DE REPRESENTATIVIDADE</v>
          </cell>
          <cell r="Q2743">
            <v>1</v>
          </cell>
          <cell r="R2743">
            <v>17.43</v>
          </cell>
        </row>
        <row r="2744">
          <cell r="M2744">
            <v>96008</v>
          </cell>
          <cell r="N2744" t="str">
            <v>TRATOR DE PNEUS COM POTÊNCIA DE 122 CV, TRAÇÃO 4X4, COM VASSOURA MECÂNICA ACOPLADA - DEPRECIAÇÃO. AF_02/2017</v>
          </cell>
          <cell r="O2744" t="str">
            <v>H</v>
          </cell>
          <cell r="P2744" t="str">
            <v>ATRIBUÍDO SÃO PAULO</v>
          </cell>
          <cell r="Q2744">
            <v>1</v>
          </cell>
          <cell r="R2744">
            <v>18.2</v>
          </cell>
        </row>
        <row r="2745">
          <cell r="M2745">
            <v>96009</v>
          </cell>
          <cell r="N2745" t="str">
            <v>TRATOR DE PNEUS COM POTÊNCIA DE 122 CV, TRAÇÃO 4X4, COM VASSOURA MECÂNICA ACOPLADA - JUROS. AF_02/2017</v>
          </cell>
          <cell r="O2745" t="str">
            <v>H</v>
          </cell>
          <cell r="P2745" t="str">
            <v>ATRIBUÍDO SÃO PAULO</v>
          </cell>
          <cell r="Q2745">
            <v>1</v>
          </cell>
          <cell r="R2745">
            <v>2.52</v>
          </cell>
        </row>
        <row r="2746">
          <cell r="M2746">
            <v>96011</v>
          </cell>
          <cell r="N2746" t="str">
            <v>TRATOR DE PNEUS COM POTÊNCIA DE 122 CV, TRAÇÃO 4X4, COM VASSOURA MECÂNICA ACOPLADA - MANUTENÇÃO. AF_02/2017</v>
          </cell>
          <cell r="O2746" t="str">
            <v>H</v>
          </cell>
          <cell r="P2746" t="str">
            <v>ATRIBUÍDO SÃO PAULO</v>
          </cell>
          <cell r="Q2746">
            <v>1</v>
          </cell>
          <cell r="R2746">
            <v>19.91</v>
          </cell>
        </row>
        <row r="2747">
          <cell r="M2747">
            <v>96012</v>
          </cell>
          <cell r="N2747" t="str">
            <v>TRATOR DE PNEUS COM POTÊNCIA DE 122 CV, TRAÇÃO 4X4, COM VASSOURA MECÂNICA ACOPLADA - MATERIAIS NA OPERAÇÃO. AF_02/2017</v>
          </cell>
          <cell r="O2747" t="str">
            <v>H</v>
          </cell>
          <cell r="P2747" t="str">
            <v>COLETADO</v>
          </cell>
          <cell r="Q2747">
            <v>1</v>
          </cell>
          <cell r="R2747">
            <v>132.44</v>
          </cell>
        </row>
        <row r="2748">
          <cell r="M2748" t="str">
            <v/>
          </cell>
          <cell r="N2748" t="str">
            <v/>
          </cell>
          <cell r="O2748" t="str">
            <v/>
          </cell>
          <cell r="P2748" t="str">
            <v/>
          </cell>
          <cell r="Q2748" t="str">
            <v/>
          </cell>
          <cell r="R2748" t="str">
            <v/>
          </cell>
        </row>
        <row r="2749">
          <cell r="M2749">
            <v>88324</v>
          </cell>
          <cell r="N2749" t="str">
            <v>TRATORISTA COM ENCARGOS COMPLEMENTARES</v>
          </cell>
          <cell r="O2749" t="str">
            <v>H</v>
          </cell>
          <cell r="P2749" t="str">
            <v>COEFICIENTE DE REPRESENTATIVIDADE</v>
          </cell>
          <cell r="Q2749">
            <v>1</v>
          </cell>
          <cell r="R2749">
            <v>17.43</v>
          </cell>
        </row>
        <row r="2750">
          <cell r="M2750">
            <v>96015</v>
          </cell>
          <cell r="N2750" t="str">
            <v>TRATOR DE PNEUS COM POTÊNCIA DE 122 CV, TRAÇÃO 4X4, COM GRADE DE DISCOS ACOPLADA - DEPRECIAÇÃO. AF_02/2017</v>
          </cell>
          <cell r="O2750" t="str">
            <v>H</v>
          </cell>
          <cell r="P2750" t="str">
            <v>ATRIBUÍDO SÃO PAULO</v>
          </cell>
          <cell r="Q2750">
            <v>1</v>
          </cell>
          <cell r="R2750">
            <v>17.989999999999998</v>
          </cell>
        </row>
        <row r="2751">
          <cell r="M2751">
            <v>96016</v>
          </cell>
          <cell r="N2751" t="str">
            <v>TRATOR DE PNEUS COM POTÊNCIA DE 122 CV, TRAÇÃO 4X4, COM GRADE DE DISCOS ACOPLADA - JUROS. AF_02/2017</v>
          </cell>
          <cell r="O2751" t="str">
            <v>H</v>
          </cell>
          <cell r="P2751" t="str">
            <v>ATRIBUÍDO SÃO PAULO</v>
          </cell>
          <cell r="Q2751">
            <v>1</v>
          </cell>
          <cell r="R2751">
            <v>2.4900000000000002</v>
          </cell>
        </row>
        <row r="2752">
          <cell r="M2752">
            <v>96018</v>
          </cell>
          <cell r="N2752" t="str">
            <v>TRATOR DE PNEUS COM POTÊNCIA DE 122 CV, TRAÇÃO 4X4, COM GRADE DE DISCOS ACOPLADA - MANUTENÇÃO. AF_02/2017</v>
          </cell>
          <cell r="O2752" t="str">
            <v>H</v>
          </cell>
          <cell r="P2752" t="str">
            <v>ATRIBUÍDO SÃO PAULO</v>
          </cell>
          <cell r="Q2752">
            <v>1</v>
          </cell>
          <cell r="R2752">
            <v>19.68</v>
          </cell>
        </row>
        <row r="2753">
          <cell r="M2753">
            <v>96019</v>
          </cell>
          <cell r="N2753" t="str">
            <v>TRATOR DE PNEUS COM POTÊNCIA DE 122 CV, TRAÇÃO 4X4, COM GRADE DE DISCOS ACOPLADA - MATERIAIS NA OPERAÇÃO. AF_02/2017</v>
          </cell>
          <cell r="O2753" t="str">
            <v>H</v>
          </cell>
          <cell r="P2753" t="str">
            <v>COLETADO</v>
          </cell>
          <cell r="Q2753">
            <v>1</v>
          </cell>
          <cell r="R2753">
            <v>132.44</v>
          </cell>
        </row>
        <row r="2754">
          <cell r="M2754" t="str">
            <v/>
          </cell>
          <cell r="N2754" t="str">
            <v/>
          </cell>
          <cell r="O2754" t="str">
            <v/>
          </cell>
          <cell r="P2754" t="str">
            <v/>
          </cell>
          <cell r="Q2754" t="str">
            <v/>
          </cell>
          <cell r="R2754" t="str">
            <v/>
          </cell>
        </row>
        <row r="2755">
          <cell r="M2755">
            <v>88324</v>
          </cell>
          <cell r="N2755" t="str">
            <v>TRATORISTA COM ENCARGOS COMPLEMENTARES</v>
          </cell>
          <cell r="O2755" t="str">
            <v>H</v>
          </cell>
          <cell r="P2755" t="str">
            <v>COEFICIENTE DE REPRESENTATIVIDADE</v>
          </cell>
          <cell r="Q2755">
            <v>1</v>
          </cell>
          <cell r="R2755">
            <v>17.43</v>
          </cell>
        </row>
        <row r="2756">
          <cell r="M2756">
            <v>96023</v>
          </cell>
          <cell r="N2756" t="str">
            <v>TRATOR DE PNEUS COM POTÊNCIA DE 85 CV, TRAÇÃO 4X4, COM GRADE DE DISCOS ACOPLADA - DEPRECIAÇÃO. AF_02/2017</v>
          </cell>
          <cell r="O2756" t="str">
            <v>H</v>
          </cell>
          <cell r="P2756" t="str">
            <v>ATRIBUÍDO SÃO PAULO</v>
          </cell>
          <cell r="Q2756">
            <v>1</v>
          </cell>
          <cell r="R2756">
            <v>14.1</v>
          </cell>
        </row>
        <row r="2757">
          <cell r="M2757">
            <v>96024</v>
          </cell>
          <cell r="N2757" t="str">
            <v>TRATOR DE PNEUS COM POTÊNCIA DE 85 CV, TRAÇÃO 4X4, COM GRADE DE DISCOS ACOPLADA - JUROS. AF_02/2017</v>
          </cell>
          <cell r="O2757" t="str">
            <v>H</v>
          </cell>
          <cell r="P2757" t="str">
            <v>ATRIBUÍDO SÃO PAULO</v>
          </cell>
          <cell r="Q2757">
            <v>1</v>
          </cell>
          <cell r="R2757">
            <v>1.95</v>
          </cell>
        </row>
        <row r="2758">
          <cell r="M2758">
            <v>96026</v>
          </cell>
          <cell r="N2758" t="str">
            <v>TRATOR DE PNEUS COM POTÊNCIA DE 85 CV, TRAÇÃO 4X4, COM GRADE DE DISCOS ACOPLADA - MANUTENÇÃO. AF_02/2017</v>
          </cell>
          <cell r="O2758" t="str">
            <v>H</v>
          </cell>
          <cell r="P2758" t="str">
            <v>ATRIBUÍDO SÃO PAULO</v>
          </cell>
          <cell r="Q2758">
            <v>1</v>
          </cell>
          <cell r="R2758">
            <v>15.42</v>
          </cell>
        </row>
        <row r="2759">
          <cell r="M2759">
            <v>96027</v>
          </cell>
          <cell r="N2759" t="str">
            <v>TRATOR DE PNEUS COM POTÊNCIA DE 85 CV, TRAÇÃO 4X4, COM GRADE DE DISCOS ACOPLADA - MATERIAIS NA OPERAÇÃO. AF_02/2017</v>
          </cell>
          <cell r="O2759" t="str">
            <v>H</v>
          </cell>
          <cell r="P2759" t="str">
            <v>COLETADO</v>
          </cell>
          <cell r="Q2759">
            <v>1</v>
          </cell>
          <cell r="R2759">
            <v>92.29</v>
          </cell>
        </row>
        <row r="2760">
          <cell r="M2760" t="str">
            <v/>
          </cell>
          <cell r="N2760" t="str">
            <v/>
          </cell>
          <cell r="O2760" t="str">
            <v/>
          </cell>
          <cell r="P2760" t="str">
            <v/>
          </cell>
          <cell r="Q2760" t="str">
            <v/>
          </cell>
          <cell r="R2760" t="str">
            <v/>
          </cell>
        </row>
        <row r="2761">
          <cell r="M2761">
            <v>88281</v>
          </cell>
          <cell r="N2761" t="str">
            <v>MOTORISTA DE BASCULANTE COM ENCARGOS COMPLEMENTARES</v>
          </cell>
          <cell r="O2761" t="str">
            <v>H</v>
          </cell>
          <cell r="P2761" t="str">
            <v>COEFICIENTE DE REPRESENTATIVIDADE</v>
          </cell>
          <cell r="Q2761">
            <v>1</v>
          </cell>
          <cell r="R2761">
            <v>16.71</v>
          </cell>
        </row>
        <row r="2762">
          <cell r="M2762">
            <v>96030</v>
          </cell>
          <cell r="N2762" t="str">
            <v>CAMINHÃO BASCULANTE 10 M3, TRUCADO, POTÊNCIA 230 CV, INCLUSIVE CAÇAMBA METÁLICA, COM DISTRIBUIDOR DE AGREGADOS ACOPLADO - DEPRECIAÇÃO. AF_02/2017</v>
          </cell>
          <cell r="O2762" t="str">
            <v>H</v>
          </cell>
          <cell r="P2762" t="str">
            <v>ATRIBUÍDO SÃO PAULO</v>
          </cell>
          <cell r="Q2762">
            <v>1</v>
          </cell>
          <cell r="R2762">
            <v>22.64</v>
          </cell>
        </row>
        <row r="2763">
          <cell r="M2763">
            <v>96031</v>
          </cell>
          <cell r="N2763" t="str">
            <v>CAMINHÃO BASCULANTE 10 M3, TRUCADO, POTÊNCIA 230 CV, INCLUSIVE CAÇAMBA METÁLICA, COM DISTRIBUIDOR DE AGREGADOS ACOPLADO - JUROS. AF_02/2017</v>
          </cell>
          <cell r="O2763" t="str">
            <v>H</v>
          </cell>
          <cell r="P2763" t="str">
            <v>ATRIBUÍDO SÃO PAULO</v>
          </cell>
          <cell r="Q2763">
            <v>1</v>
          </cell>
          <cell r="R2763">
            <v>4.18</v>
          </cell>
        </row>
        <row r="2764">
          <cell r="M2764">
            <v>96032</v>
          </cell>
          <cell r="N2764" t="str">
            <v>CAMINHÃO BASCULANTE 10 M3, TRUCADO, POTÊNCIA 230 CV, INCLUSIVE CAÇAMBA METÁLICA, COM DISTRIBUIDOR DE AGREGADOS ACOPLADO - IMPOSTOS E SEGUROS. AF_02/2017</v>
          </cell>
          <cell r="O2764" t="str">
            <v>H</v>
          </cell>
          <cell r="P2764" t="str">
            <v>ATRIBUÍDO SÃO PAULO</v>
          </cell>
          <cell r="Q2764">
            <v>1</v>
          </cell>
          <cell r="R2764">
            <v>1.63</v>
          </cell>
        </row>
        <row r="2765">
          <cell r="M2765">
            <v>96033</v>
          </cell>
          <cell r="N2765" t="str">
            <v>CAMINHÃO BASCULANTE 10 M3, TRUCADO, POTÊNCIA 230 CV, INCLUSIVE CAÇAMBA METÁLICA, COM DISTRIBUIDOR DE AGREGADOS ACOPLADO - MANUTENÇÃO. AF_02/2017</v>
          </cell>
          <cell r="O2765" t="str">
            <v>H</v>
          </cell>
          <cell r="P2765" t="str">
            <v>ATRIBUÍDO SÃO PAULO</v>
          </cell>
          <cell r="Q2765">
            <v>1</v>
          </cell>
          <cell r="R2765">
            <v>42.46</v>
          </cell>
        </row>
        <row r="2766">
          <cell r="M2766">
            <v>96034</v>
          </cell>
          <cell r="N2766" t="str">
            <v>CAMINHÃO BASCULANTE 10 M3, TRUCADO, POTÊNCIA 230 CV, INCLUSIVE CAÇAMBA METÁLICA, COM DISTRIBUIDOR DE AGREGADOS ACOPLADO - MATERIAIS NA OPERAÇÃO. AF_02/2017</v>
          </cell>
          <cell r="O2766" t="str">
            <v>H</v>
          </cell>
          <cell r="P2766" t="str">
            <v>COLETADO</v>
          </cell>
          <cell r="Q2766">
            <v>1</v>
          </cell>
          <cell r="R2766">
            <v>109.25</v>
          </cell>
        </row>
        <row r="2767">
          <cell r="M2767" t="str">
            <v/>
          </cell>
          <cell r="N2767" t="str">
            <v/>
          </cell>
          <cell r="O2767" t="str">
            <v/>
          </cell>
          <cell r="P2767" t="str">
            <v/>
          </cell>
          <cell r="Q2767" t="str">
            <v/>
          </cell>
          <cell r="R2767" t="str">
            <v/>
          </cell>
        </row>
        <row r="2768">
          <cell r="M2768">
            <v>88324</v>
          </cell>
          <cell r="N2768" t="str">
            <v>TRATORISTA COM ENCARGOS COMPLEMENTARES</v>
          </cell>
          <cell r="O2768" t="str">
            <v>H</v>
          </cell>
          <cell r="P2768" t="str">
            <v>COEFICIENTE DE REPRESENTATIVIDADE</v>
          </cell>
          <cell r="Q2768">
            <v>1</v>
          </cell>
          <cell r="R2768">
            <v>17.43</v>
          </cell>
        </row>
        <row r="2769">
          <cell r="M2769">
            <v>96053</v>
          </cell>
          <cell r="N2769" t="str">
            <v>TRATOR DE PNEUS COM POTÊNCIA DE 85 CV, TRAÇÃO 4X4, COM VASSOURA MECÂNICA ACOPLADA - DEPRECIAÇÃO. AF_03/2017</v>
          </cell>
          <cell r="O2769" t="str">
            <v>H</v>
          </cell>
          <cell r="P2769" t="str">
            <v>ATRIBUÍDO SÃO PAULO</v>
          </cell>
          <cell r="Q2769">
            <v>1</v>
          </cell>
          <cell r="R2769">
            <v>14.31</v>
          </cell>
        </row>
        <row r="2770">
          <cell r="M2770">
            <v>96055</v>
          </cell>
          <cell r="N2770" t="str">
            <v>TRATOR DE PNEUS COM POTÊNCIA DE 85 CV, TRAÇÃO 4X4, COM VASSOURA MECÂNICA ACOPLADA - JUROS. AF_03/2017</v>
          </cell>
          <cell r="O2770" t="str">
            <v>H</v>
          </cell>
          <cell r="P2770" t="str">
            <v>ATRIBUÍDO SÃO PAULO</v>
          </cell>
          <cell r="Q2770">
            <v>1</v>
          </cell>
          <cell r="R2770">
            <v>1.98</v>
          </cell>
        </row>
        <row r="2771">
          <cell r="M2771">
            <v>96056</v>
          </cell>
          <cell r="N2771" t="str">
            <v>TRATOR DE PNEUS COM POTÊNCIA DE 85 CV, TRAÇÃO 4X4, COM VASSOURA MECÂNICA ACOPLADA - MANUTENÇÃO. AF_03/2017</v>
          </cell>
          <cell r="O2771" t="str">
            <v>H</v>
          </cell>
          <cell r="P2771" t="str">
            <v>ATRIBUÍDO SÃO PAULO</v>
          </cell>
          <cell r="Q2771">
            <v>1</v>
          </cell>
          <cell r="R2771">
            <v>15.65</v>
          </cell>
        </row>
        <row r="2772">
          <cell r="M2772">
            <v>96057</v>
          </cell>
          <cell r="N2772" t="str">
            <v>TRATOR DE PNEUS COM POTÊNCIA DE 85 CV, TRAÇÃO 4X4, COM VASSOURA MECÂNICA ACOPLADA - MATERIAIS NA OPERAÇÃO. AF_03/2017</v>
          </cell>
          <cell r="O2772" t="str">
            <v>H</v>
          </cell>
          <cell r="P2772" t="str">
            <v>COLETADO</v>
          </cell>
          <cell r="Q2772">
            <v>1</v>
          </cell>
          <cell r="R2772">
            <v>92.29</v>
          </cell>
        </row>
        <row r="2773">
          <cell r="M2773" t="str">
            <v/>
          </cell>
          <cell r="N2773" t="str">
            <v/>
          </cell>
          <cell r="O2773" t="str">
            <v/>
          </cell>
          <cell r="P2773" t="str">
            <v/>
          </cell>
          <cell r="Q2773" t="str">
            <v/>
          </cell>
          <cell r="R2773" t="str">
            <v/>
          </cell>
        </row>
        <row r="2774">
          <cell r="M2774">
            <v>88301</v>
          </cell>
          <cell r="N2774" t="str">
            <v>OPERADOR DE PÁ CARREGADEIRA COM ENCARGOS COMPLEMENTARES</v>
          </cell>
          <cell r="O2774" t="str">
            <v>H</v>
          </cell>
          <cell r="P2774" t="str">
            <v>COEFICIENTE DE REPRESENTATIVIDADE</v>
          </cell>
          <cell r="Q2774">
            <v>1</v>
          </cell>
          <cell r="R2774">
            <v>19.48</v>
          </cell>
        </row>
        <row r="2775">
          <cell r="M2775">
            <v>96054</v>
          </cell>
          <cell r="N2775" t="str">
            <v>MINICARREGADEIRA SOBRE RODAS POTENCIA 47HP CAPACIDADE OPERACAO 646 KG, COM VASSOURA MECÂNICA ACOPLADA - DEPRECIAÇÃO. AF_03/2017</v>
          </cell>
          <cell r="O2775" t="str">
            <v>H</v>
          </cell>
          <cell r="P2775" t="str">
            <v>ATRIBUÍDO SÃO PAULO</v>
          </cell>
          <cell r="Q2775">
            <v>1</v>
          </cell>
          <cell r="R2775">
            <v>18.66</v>
          </cell>
        </row>
        <row r="2776">
          <cell r="M2776">
            <v>96060</v>
          </cell>
          <cell r="N2776" t="str">
            <v>MINICARREGADEIRA SOBRE RODAS POTENCIA 47HP CAPACIDADE OPERACAO 646 KG, COM VASSOURA MECÂNICA ACOPLADA - JUROS. AF_03/2017</v>
          </cell>
          <cell r="O2776" t="str">
            <v>H</v>
          </cell>
          <cell r="P2776" t="str">
            <v>ATRIBUÍDO SÃO PAULO</v>
          </cell>
          <cell r="Q2776">
            <v>1</v>
          </cell>
          <cell r="R2776">
            <v>1.88</v>
          </cell>
        </row>
        <row r="2777">
          <cell r="M2777">
            <v>96061</v>
          </cell>
          <cell r="N2777" t="str">
            <v>MINICARREGADEIRA SOBRE RODAS POTENCIA 47HP CAPACIDADE OPERACAO 646 KG, COM VASSOURA MECÂNICA ACOPLADA - MANUTENÇÃO. AF_03/2017</v>
          </cell>
          <cell r="O2777" t="str">
            <v>H</v>
          </cell>
          <cell r="P2777" t="str">
            <v>ATRIBUÍDO SÃO PAULO</v>
          </cell>
          <cell r="Q2777">
            <v>1</v>
          </cell>
          <cell r="R2777">
            <v>23.33</v>
          </cell>
        </row>
        <row r="2778">
          <cell r="M2778">
            <v>96062</v>
          </cell>
          <cell r="N2778" t="str">
            <v>MINICARREGADEIRA SOBRE RODAS POTENCIA 47HP CAPACIDADE OPERACAO 646 KG, COM VASSOURA MECÂNICA ACOPLADA - MATERIAIS NA OPERAÇÃO. AF_03/2017</v>
          </cell>
          <cell r="O2778" t="str">
            <v>H</v>
          </cell>
          <cell r="P2778" t="str">
            <v>COLETADO</v>
          </cell>
          <cell r="Q2778">
            <v>1</v>
          </cell>
          <cell r="R2778">
            <v>40.380000000000003</v>
          </cell>
        </row>
        <row r="2779">
          <cell r="M2779" t="str">
            <v/>
          </cell>
          <cell r="N2779" t="str">
            <v/>
          </cell>
          <cell r="O2779" t="str">
            <v/>
          </cell>
          <cell r="P2779" t="str">
            <v/>
          </cell>
          <cell r="Q2779" t="str">
            <v/>
          </cell>
          <cell r="R2779" t="str">
            <v/>
          </cell>
        </row>
        <row r="2780">
          <cell r="M2780">
            <v>88294</v>
          </cell>
          <cell r="N2780" t="str">
            <v>OPERADOR DE ESCAVADEIRA COM ENCARGOS COMPLEMENTARES</v>
          </cell>
          <cell r="O2780" t="str">
            <v>H</v>
          </cell>
          <cell r="P2780" t="str">
            <v>COLETADO</v>
          </cell>
          <cell r="Q2780">
            <v>1</v>
          </cell>
          <cell r="R2780">
            <v>21.11</v>
          </cell>
        </row>
        <row r="2781">
          <cell r="M2781">
            <v>96241</v>
          </cell>
          <cell r="N2781" t="str">
            <v>MINIESCAVADEIRA SOBRE ESTEIRAS, POTENCIA LIQUIDA DE *30* HP, PESO OPERACIONAL DE *3.500* KG - DEPRECIACAO. AF_04/2017</v>
          </cell>
          <cell r="O2781" t="str">
            <v>H</v>
          </cell>
          <cell r="P2781" t="str">
            <v>ATRIBUÍDO SÃO PAULO</v>
          </cell>
          <cell r="Q2781">
            <v>1</v>
          </cell>
          <cell r="R2781">
            <v>14.02</v>
          </cell>
        </row>
        <row r="2782">
          <cell r="M2782">
            <v>96242</v>
          </cell>
          <cell r="N2782" t="str">
            <v>MINIESCAVADEIRA SOBRE ESTEIRAS, POTENCIA LIQUIDA DE *30* HP, PESO OPERACIONAL DE *3.500* KG - JUROS. AF_04/2017</v>
          </cell>
          <cell r="O2782" t="str">
            <v>H</v>
          </cell>
          <cell r="P2782" t="str">
            <v>ATRIBUÍDO SÃO PAULO</v>
          </cell>
          <cell r="Q2782">
            <v>1</v>
          </cell>
          <cell r="R2782">
            <v>1.9</v>
          </cell>
        </row>
        <row r="2783">
          <cell r="M2783">
            <v>96243</v>
          </cell>
          <cell r="N2783" t="str">
            <v>MINIESCAVADEIRA SOBRE ESTEIRAS, POTENCIA LIQUIDA DE *30* HP, PESO OPERACIONAL DE *3.500* KG - MANUTENCAO. AF_04/2017</v>
          </cell>
          <cell r="O2783" t="str">
            <v>H</v>
          </cell>
          <cell r="P2783" t="str">
            <v>ATRIBUÍDO SÃO PAULO</v>
          </cell>
          <cell r="Q2783">
            <v>1</v>
          </cell>
          <cell r="R2783">
            <v>17.53</v>
          </cell>
        </row>
        <row r="2784">
          <cell r="M2784">
            <v>96244</v>
          </cell>
          <cell r="N2784" t="str">
            <v>MINIESCAVADEIRA SOBRE ESTEIRAS, POTENCIA LIQUIDA DE *30* HP, PESO OPERACIONAL DE *3.500* KG - MATERIAIS NA OPERACAO. AF_04/2017</v>
          </cell>
          <cell r="O2784" t="str">
            <v>H</v>
          </cell>
          <cell r="P2784" t="str">
            <v>COLETADO</v>
          </cell>
          <cell r="Q2784">
            <v>1</v>
          </cell>
          <cell r="R2784">
            <v>13.41</v>
          </cell>
        </row>
        <row r="2785">
          <cell r="M2785" t="str">
            <v/>
          </cell>
          <cell r="N2785" t="str">
            <v/>
          </cell>
          <cell r="O2785" t="str">
            <v/>
          </cell>
          <cell r="P2785" t="str">
            <v/>
          </cell>
          <cell r="Q2785" t="str">
            <v/>
          </cell>
          <cell r="R2785" t="str">
            <v/>
          </cell>
        </row>
        <row r="2786">
          <cell r="M2786">
            <v>88303</v>
          </cell>
          <cell r="N2786" t="str">
            <v>OPERADOR DE ROLO COMPACTADOR COM ENCARGOS COMPLEMENTARES</v>
          </cell>
          <cell r="O2786" t="str">
            <v>H</v>
          </cell>
          <cell r="P2786" t="str">
            <v>COEFICIENTE DE REPRESENTATIVIDADE</v>
          </cell>
          <cell r="Q2786">
            <v>1</v>
          </cell>
          <cell r="R2786">
            <v>16.29</v>
          </cell>
        </row>
        <row r="2787">
          <cell r="M2787">
            <v>96457</v>
          </cell>
          <cell r="N2787" t="str">
            <v>ROLO COMPACTADOR DE PNEUS, ESTATICO, PRESSAO VARIAVEL, POTENCIA 110 HP, PESO SEM/COM LASTRO 10,8/27 T, LARGURA DE ROLAGEM 2,30 M - MATERIAIS NA OPERACAO. AF_06/2017</v>
          </cell>
          <cell r="O2787" t="str">
            <v>H</v>
          </cell>
          <cell r="P2787" t="str">
            <v>COLETADO</v>
          </cell>
          <cell r="Q2787">
            <v>1</v>
          </cell>
          <cell r="R2787">
            <v>49.18</v>
          </cell>
        </row>
        <row r="2788">
          <cell r="M2788">
            <v>96458</v>
          </cell>
          <cell r="N2788" t="str">
            <v>ROLO COMPACTADOR DE PNEUS, ESTATICO, PRESSAO VARIAVEL, POTENCIA 110 HP, PESO SEM/COM LASTRO 10,8/27 T, LARGURA DE ROLAGEM 2,30 M - MANUTENCAO. AF_06/2017</v>
          </cell>
          <cell r="O2788" t="str">
            <v>H</v>
          </cell>
          <cell r="P2788" t="str">
            <v>ATRIBUÍDO SÃO PAULO</v>
          </cell>
          <cell r="Q2788">
            <v>1</v>
          </cell>
          <cell r="R2788">
            <v>43.21</v>
          </cell>
        </row>
        <row r="2789">
          <cell r="M2789">
            <v>96459</v>
          </cell>
          <cell r="N2789" t="str">
            <v>ROLO COMPACTADOR DE PNEUS, ESTATICO, PRESSAO VARIAVEL, POTENCIA 110 HP, PESO SEM/COM LASTRO 10,8/27 T, LARGURA DE ROLAGEM 2,30 M - JUROS. AF_06/2017</v>
          </cell>
          <cell r="O2789" t="str">
            <v>H</v>
          </cell>
          <cell r="P2789" t="str">
            <v>ATRIBUÍDO SÃO PAULO</v>
          </cell>
          <cell r="Q2789">
            <v>1</v>
          </cell>
          <cell r="R2789">
            <v>4.79</v>
          </cell>
        </row>
        <row r="2790">
          <cell r="M2790">
            <v>96460</v>
          </cell>
          <cell r="N2790" t="str">
            <v>ROLO COMPACTADOR DE PNEUS, ESTATICO, PRESSAO VARIAVEL, POTENCIA 110 HP, PESO SEM/COM LASTRO 10,8/27 T, LARGURA DE ROLAGEM 2,30 M - DEPRECIAÇÃO. AF_06/2017</v>
          </cell>
          <cell r="O2790" t="str">
            <v>H</v>
          </cell>
          <cell r="P2790" t="str">
            <v>ATRIBUÍDO SÃO PAULO</v>
          </cell>
          <cell r="Q2790">
            <v>1</v>
          </cell>
          <cell r="R2790">
            <v>34.53</v>
          </cell>
        </row>
        <row r="2791">
          <cell r="M2791" t="str">
            <v/>
          </cell>
          <cell r="N2791" t="str">
            <v/>
          </cell>
          <cell r="O2791" t="str">
            <v/>
          </cell>
          <cell r="P2791" t="str">
            <v/>
          </cell>
          <cell r="Q2791" t="str">
            <v/>
          </cell>
          <cell r="R2791" t="str">
            <v/>
          </cell>
        </row>
        <row r="2792">
          <cell r="M2792">
            <v>98760</v>
          </cell>
          <cell r="N2792" t="str">
            <v>INVERSOR DE SOLDA MONOFÁSICO DE 160 A, POTÊNCIA DE 5400 W, TENSÃO DE 220 V, PARA SOLDA COM ELETRODOS DE 2,0 A 4,0 MM E PROCESSO TIG - DEPRECIAÇÃO. AF_06/2018</v>
          </cell>
          <cell r="O2792" t="str">
            <v>H</v>
          </cell>
          <cell r="P2792" t="str">
            <v>ATRIBUÍDO SÃO PAULO</v>
          </cell>
          <cell r="Q2792">
            <v>1</v>
          </cell>
          <cell r="R2792">
            <v>7.0000000000000007E-2</v>
          </cell>
        </row>
        <row r="2793">
          <cell r="M2793">
            <v>98761</v>
          </cell>
          <cell r="N2793" t="str">
            <v>INVERSOR DE SOLDA MONOFÁSICO DE 160 A, POTÊNCIA DE 5400 W, TENSÃO DE 220 V, PARA SOLDA COM ELETRODOS DE 2,0 A 4,0 MM E PROCESSO TIG - JUROS. AF_06/2018</v>
          </cell>
          <cell r="O2793" t="str">
            <v>H</v>
          </cell>
          <cell r="P2793" t="str">
            <v>ATRIBUÍDO SÃO PAULO</v>
          </cell>
          <cell r="Q2793">
            <v>1</v>
          </cell>
          <cell r="R2793">
            <v>0.01</v>
          </cell>
        </row>
        <row r="2794">
          <cell r="M2794">
            <v>98762</v>
          </cell>
          <cell r="N2794" t="str">
            <v>INVERSOR DE SOLDA MONOFÁSICO DE 160 A, POTÊNCIA DE 5400 W, TENSÃO DE 220 V, PARA SOLDA COM ELETRODOS DE 2,0 A 4,0 MM E PROCESSO TIG - MANUTENÇÃO. AF_06/2018</v>
          </cell>
          <cell r="O2794" t="str">
            <v>H</v>
          </cell>
          <cell r="P2794" t="str">
            <v>ATRIBUÍDO SÃO PAULO</v>
          </cell>
          <cell r="Q2794">
            <v>1</v>
          </cell>
          <cell r="R2794">
            <v>0.08</v>
          </cell>
        </row>
        <row r="2795">
          <cell r="M2795">
            <v>98763</v>
          </cell>
          <cell r="N2795" t="str">
            <v>INVERSOR DE SOLDA MONOFÁSICO DE 160 A, POTÊNCIA DE 5400 W, TENSÃO DE 220 V, PARA SOLDA COM ELETRODOS DE 2,0 A 4,0 MM E PROCESSO TIG - MATERIAIS NA OPERAÇÃO. AF_06/2018</v>
          </cell>
          <cell r="O2795" t="str">
            <v>H</v>
          </cell>
          <cell r="P2795" t="str">
            <v>COEFICIENTE DE REPRESENTATIVIDADE</v>
          </cell>
          <cell r="Q2795">
            <v>1</v>
          </cell>
          <cell r="R2795">
            <v>2.98</v>
          </cell>
        </row>
        <row r="2796">
          <cell r="M2796" t="str">
            <v/>
          </cell>
          <cell r="N2796" t="str">
            <v/>
          </cell>
          <cell r="O2796" t="str">
            <v/>
          </cell>
          <cell r="P2796" t="str">
            <v/>
          </cell>
          <cell r="Q2796" t="str">
            <v/>
          </cell>
          <cell r="R2796" t="str">
            <v/>
          </cell>
        </row>
        <row r="2797">
          <cell r="M2797">
            <v>99829</v>
          </cell>
          <cell r="N2797" t="str">
            <v>LAVADORA DE ALTA PRESSAO (LAVA-JATO) PARA AGUA FRIA, PRESSAO DE OPERACAO ENTRE 1400 E 1900 LIB/POL2, VAZAO MAXIMA ENTRE 400 E 700 L/H - DEPRECIAÇÃO. AF_04/2019</v>
          </cell>
          <cell r="O2797" t="str">
            <v>H</v>
          </cell>
          <cell r="P2797" t="str">
            <v>COLETADO</v>
          </cell>
          <cell r="Q2797">
            <v>1</v>
          </cell>
          <cell r="R2797">
            <v>0.14000000000000001</v>
          </cell>
        </row>
        <row r="2798">
          <cell r="M2798">
            <v>99830</v>
          </cell>
          <cell r="N2798" t="str">
            <v>LAVADORA DE ALTA PRESSAO (LAVA-JATO) PARA AGUA FRIA, PRESSAO DE OPERACAO ENTRE 1400 E 1900 LIB/POL2, VAZAO MAXIMA ENTRE 400 E 700 L/H - JUROS. AF_04/2019</v>
          </cell>
          <cell r="O2798" t="str">
            <v>H</v>
          </cell>
          <cell r="P2798" t="str">
            <v>COLETADO</v>
          </cell>
          <cell r="Q2798">
            <v>1</v>
          </cell>
          <cell r="R2798">
            <v>0.01</v>
          </cell>
        </row>
        <row r="2799">
          <cell r="M2799">
            <v>99831</v>
          </cell>
          <cell r="N2799" t="str">
            <v>LAVADORA DE ALTA PRESSAO (LAVA-JATO) PARA AGUA FRIA, PRESSAO DE OPERACAO ENTRE 1400 E 1900 LIB/POL2, VAZAO MAXIMA ENTRE 400 E 700 L/H - MANUTENÇÃO. AF_04/2019</v>
          </cell>
          <cell r="O2799" t="str">
            <v>H</v>
          </cell>
          <cell r="P2799" t="str">
            <v>COLETADO</v>
          </cell>
          <cell r="Q2799">
            <v>1</v>
          </cell>
          <cell r="R2799">
            <v>0.19</v>
          </cell>
        </row>
        <row r="2800">
          <cell r="M2800">
            <v>99832</v>
          </cell>
          <cell r="N2800" t="str">
            <v>LAVADORA DE ALTA PRESSAO (LAVA-JATO) PARA AGUA FRIA, PRESSAO DE OPERACAO ENTRE 1400 E 1900 LIB/POL2, VAZAO MAXIMA ENTRE 400 E 700 L/H - MATERIAIS NA OPERAÇÃO. AF_04/2019</v>
          </cell>
          <cell r="O2800" t="str">
            <v>H</v>
          </cell>
          <cell r="P2800" t="str">
            <v>COEFICIENTE DE REPRESENTATIVIDADE</v>
          </cell>
          <cell r="Q2800">
            <v>1</v>
          </cell>
          <cell r="R2800">
            <v>0.77</v>
          </cell>
        </row>
        <row r="2801">
          <cell r="M2801" t="str">
            <v/>
          </cell>
          <cell r="N2801" t="str">
            <v/>
          </cell>
          <cell r="O2801" t="str">
            <v/>
          </cell>
          <cell r="P2801" t="str">
            <v/>
          </cell>
          <cell r="Q2801" t="str">
            <v/>
          </cell>
          <cell r="R2801" t="str">
            <v/>
          </cell>
        </row>
        <row r="2802">
          <cell r="M2802">
            <v>88304</v>
          </cell>
          <cell r="N2802" t="str">
            <v>OPERADOR DE USINA DE ASFALTO, DE SOLOS OU DE CONCRETO COM ENCARGOS COMPLEMENTARES</v>
          </cell>
          <cell r="O2802" t="str">
            <v>H</v>
          </cell>
          <cell r="P2802" t="str">
            <v>COEFICIENTE DE REPRESENTATIVIDADE</v>
          </cell>
          <cell r="Q2802">
            <v>1</v>
          </cell>
          <cell r="R2802">
            <v>17.64</v>
          </cell>
        </row>
        <row r="2803">
          <cell r="M2803">
            <v>100637</v>
          </cell>
          <cell r="N2803" t="str">
            <v>USINA DE MISTURA ASFÁLTICA À QUENTE, TIPO CONTRA FLUXO, PROD 100 A 140 TON/HORA - DEPRECIAÇÃO. AF_12/2019</v>
          </cell>
          <cell r="O2803" t="str">
            <v>H</v>
          </cell>
          <cell r="P2803" t="str">
            <v>ATRIBUÍDO SÃO PAULO</v>
          </cell>
          <cell r="Q2803">
            <v>1</v>
          </cell>
          <cell r="R2803">
            <v>108.09</v>
          </cell>
        </row>
        <row r="2804">
          <cell r="M2804">
            <v>100638</v>
          </cell>
          <cell r="N2804" t="str">
            <v>USINA DE MISTURA ASFÁLTICA À QUENTE, TIPO CONTRA FLUXO, PROD 100 A 140 TON/HORA - JUROS. AF_12/2019</v>
          </cell>
          <cell r="O2804" t="str">
            <v>H</v>
          </cell>
          <cell r="P2804" t="str">
            <v>ATRIBUÍDO SÃO PAULO</v>
          </cell>
          <cell r="Q2804">
            <v>1</v>
          </cell>
          <cell r="R2804">
            <v>19.45</v>
          </cell>
        </row>
        <row r="2805">
          <cell r="M2805">
            <v>100639</v>
          </cell>
          <cell r="N2805" t="str">
            <v>USINA DE MISTURA ASFÁLTICA À QUENTE, TIPO CONTRA FLUXO, PROD 100 A 140 TON/HORA - MANUTENÇÃO. AF_12/2019</v>
          </cell>
          <cell r="O2805" t="str">
            <v>H</v>
          </cell>
          <cell r="P2805" t="str">
            <v>ATRIBUÍDO SÃO PAULO</v>
          </cell>
          <cell r="Q2805">
            <v>1</v>
          </cell>
          <cell r="R2805">
            <v>173.75</v>
          </cell>
        </row>
        <row r="2806">
          <cell r="M2806">
            <v>100640</v>
          </cell>
          <cell r="N2806" t="str">
            <v>USINA DE MISTURA ASFÁLTICA À QUENTE, TIPO CONTRA FLUXO, PROD 100 A 140 TON/HORA - MATERIAIS NA OPERAÇÃO. AF_12/2019</v>
          </cell>
          <cell r="O2806" t="str">
            <v>H</v>
          </cell>
          <cell r="P2806" t="str">
            <v>COEFICIENTE DE REPRESENTATIVIDADE</v>
          </cell>
          <cell r="Q2806">
            <v>1</v>
          </cell>
          <cell r="R2806">
            <v>154.69999999999999</v>
          </cell>
        </row>
        <row r="2807">
          <cell r="M2807" t="str">
            <v/>
          </cell>
          <cell r="N2807" t="str">
            <v/>
          </cell>
          <cell r="O2807" t="str">
            <v/>
          </cell>
          <cell r="P2807" t="str">
            <v/>
          </cell>
          <cell r="Q2807" t="str">
            <v/>
          </cell>
          <cell r="R2807" t="str">
            <v/>
          </cell>
        </row>
        <row r="2808">
          <cell r="M2808">
            <v>88304</v>
          </cell>
          <cell r="N2808" t="str">
            <v>OPERADOR DE USINA DE ASFALTO, DE SOLOS OU DE CONCRETO COM ENCARGOS COMPLEMENTARES</v>
          </cell>
          <cell r="O2808" t="str">
            <v>H</v>
          </cell>
          <cell r="P2808" t="str">
            <v>COEFICIENTE DE REPRESENTATIVIDADE</v>
          </cell>
          <cell r="Q2808">
            <v>1</v>
          </cell>
          <cell r="R2808">
            <v>17.64</v>
          </cell>
        </row>
        <row r="2809">
          <cell r="M2809">
            <v>100643</v>
          </cell>
          <cell r="N2809" t="str">
            <v>USINA DE ASFALTO, TIPO GRAVIMÉTRICA, PROD 150 TON/HORA - DEPRECIAÇÃO. AF_12/2019</v>
          </cell>
          <cell r="O2809" t="str">
            <v>H</v>
          </cell>
          <cell r="P2809" t="str">
            <v>ATRIBUÍDO SÃO PAULO</v>
          </cell>
          <cell r="Q2809">
            <v>1</v>
          </cell>
          <cell r="R2809">
            <v>284.60000000000002</v>
          </cell>
        </row>
        <row r="2810">
          <cell r="M2810">
            <v>100644</v>
          </cell>
          <cell r="N2810" t="str">
            <v>USINA DE ASFALTO, TIPO GRAVIMÉTRICA, PROD 150 TON/HORA - JUROS. AF_12/2019</v>
          </cell>
          <cell r="O2810" t="str">
            <v>H</v>
          </cell>
          <cell r="P2810" t="str">
            <v>ATRIBUÍDO SÃO PAULO</v>
          </cell>
          <cell r="Q2810">
            <v>1</v>
          </cell>
          <cell r="R2810">
            <v>51.22</v>
          </cell>
        </row>
        <row r="2811">
          <cell r="M2811">
            <v>100645</v>
          </cell>
          <cell r="N2811" t="str">
            <v>USINA DE ASFALTO, TIPO GRAVIMÉTRICA, PROD 150 TON/HORA - MANUTENÇÃO. AF_12/2019</v>
          </cell>
          <cell r="O2811" t="str">
            <v>H</v>
          </cell>
          <cell r="P2811" t="str">
            <v>ATRIBUÍDO SÃO PAULO</v>
          </cell>
          <cell r="Q2811">
            <v>1</v>
          </cell>
          <cell r="R2811">
            <v>457.5</v>
          </cell>
        </row>
        <row r="2812">
          <cell r="M2812">
            <v>100646</v>
          </cell>
          <cell r="N2812" t="str">
            <v>USINA DE ASFALTO, TIPO GRAVIMÉTRICA, PROD 150 TON/HORA - MATERIAIS NA OPERAÇÃO. AF_12/2019</v>
          </cell>
          <cell r="O2812" t="str">
            <v>H</v>
          </cell>
          <cell r="P2812" t="str">
            <v>COEFICIENTE DE REPRESENTATIVIDADE</v>
          </cell>
          <cell r="Q2812">
            <v>1</v>
          </cell>
          <cell r="R2812">
            <v>221</v>
          </cell>
        </row>
        <row r="2813">
          <cell r="M2813" t="str">
            <v/>
          </cell>
          <cell r="N2813" t="str">
            <v/>
          </cell>
          <cell r="O2813" t="str">
            <v/>
          </cell>
          <cell r="P2813" t="str">
            <v/>
          </cell>
          <cell r="Q2813" t="str">
            <v/>
          </cell>
          <cell r="R2813" t="str">
            <v/>
          </cell>
        </row>
        <row r="2814">
          <cell r="M2814">
            <v>88298</v>
          </cell>
          <cell r="N2814" t="str">
            <v>OPERADOR DE MARTELETE OU MARTELETEIRO COM ENCARGOS COMPLEMENTARES</v>
          </cell>
          <cell r="O2814" t="str">
            <v>H</v>
          </cell>
          <cell r="P2814" t="str">
            <v>COEFICIENTE DE REPRESENTATIVIDADE</v>
          </cell>
          <cell r="Q2814">
            <v>1</v>
          </cell>
          <cell r="R2814">
            <v>15.88</v>
          </cell>
        </row>
        <row r="2815">
          <cell r="M2815">
            <v>102270</v>
          </cell>
          <cell r="N2815" t="str">
            <v>MARTELO DEMOLIDOR ELÉTRICO, COM POTÊNCIA DE 2.000 W, 1.000 IMPACTOS POR MINUTO, PESO DE 30 KG - DEPRECIAÇÃO. AF_01/2021</v>
          </cell>
          <cell r="O2815" t="str">
            <v>H</v>
          </cell>
          <cell r="P2815" t="str">
            <v>ATRIBUÍDO SÃO PAULO</v>
          </cell>
          <cell r="Q2815">
            <v>1</v>
          </cell>
          <cell r="R2815">
            <v>0.72</v>
          </cell>
        </row>
        <row r="2816">
          <cell r="M2816">
            <v>102271</v>
          </cell>
          <cell r="N2816" t="str">
            <v>MARTELO DEMOLIDOR ELÉTRICO, COM POTÊNCIA DE 2.000 W, 1.000 IMPACTOS POR MINUTO, PESO DE 30 KG - JUROS. AF_01/2021</v>
          </cell>
          <cell r="O2816" t="str">
            <v>H</v>
          </cell>
          <cell r="P2816" t="str">
            <v>ATRIBUÍDO SÃO PAULO</v>
          </cell>
          <cell r="Q2816">
            <v>1</v>
          </cell>
          <cell r="R2816">
            <v>0.2</v>
          </cell>
        </row>
        <row r="2817">
          <cell r="M2817">
            <v>102272</v>
          </cell>
          <cell r="N2817" t="str">
            <v>MARTELO DEMOLIDOR ELÉTRICO, COM POTÊNCIA DE 2.000 W, 1.000 IMPACTOS POR MINUTO, PESO DE 30 KG - MANUTENÇÃO. AF_01/2021</v>
          </cell>
          <cell r="O2817" t="str">
            <v>H</v>
          </cell>
          <cell r="P2817" t="str">
            <v>ATRIBUÍDO SÃO PAULO</v>
          </cell>
          <cell r="Q2817">
            <v>1</v>
          </cell>
          <cell r="R2817">
            <v>0.47</v>
          </cell>
        </row>
        <row r="2818">
          <cell r="M2818">
            <v>102273</v>
          </cell>
          <cell r="N2818" t="str">
            <v>MARTELO DEMOLIDOR ELÉTRICO, COM POTÊNCIA DE 2.000 W, 1.000 IMPACTOS POR MINUTO, PESO DE 30 KG - MATERIAIS NA OPERAÇÃO. AF_01/2021</v>
          </cell>
          <cell r="O2818" t="str">
            <v>H</v>
          </cell>
          <cell r="P2818" t="str">
            <v>COEFICIENTE DE REPRESENTATIVIDADE</v>
          </cell>
          <cell r="Q2818">
            <v>1</v>
          </cell>
          <cell r="R2818">
            <v>1.1000000000000001</v>
          </cell>
        </row>
        <row r="2819">
          <cell r="M2819" t="str">
            <v/>
          </cell>
          <cell r="N2819" t="str">
            <v/>
          </cell>
          <cell r="O2819" t="str">
            <v/>
          </cell>
          <cell r="P2819" t="str">
            <v/>
          </cell>
          <cell r="Q2819" t="str">
            <v/>
          </cell>
          <cell r="R2819" t="str">
            <v/>
          </cell>
        </row>
        <row r="2820">
          <cell r="M2820">
            <v>5627</v>
          </cell>
          <cell r="N2820" t="str">
            <v>ESCAVADEIRA HIDRÁULICA SOBRE ESTEIRAS, CAÇAMBA 0,80 M3, PESO OPERACIONAL 17 T, POTENCIA BRUTA 111 HP - DEPRECIAÇÃO. AF_06/2014</v>
          </cell>
          <cell r="O2820" t="str">
            <v>H</v>
          </cell>
          <cell r="P2820" t="str">
            <v>ATRIBUÍDO SÃO PAULO</v>
          </cell>
          <cell r="Q2820">
            <v>1</v>
          </cell>
          <cell r="R2820">
            <v>32.200000000000003</v>
          </cell>
        </row>
        <row r="2821">
          <cell r="M2821">
            <v>5628</v>
          </cell>
          <cell r="N2821" t="str">
            <v>ESCAVADEIRA HIDRÁULICA SOBRE ESTEIRAS, CAÇAMBA 0,80 M3, PESO OPERACIONAL 17 T, POTENCIA BRUTA 111 HP - JUROS. AF_06/2014</v>
          </cell>
          <cell r="O2821" t="str">
            <v>H</v>
          </cell>
          <cell r="P2821" t="str">
            <v>ATRIBUÍDO SÃO PAULO</v>
          </cell>
          <cell r="Q2821">
            <v>1</v>
          </cell>
          <cell r="R2821">
            <v>4.37</v>
          </cell>
        </row>
        <row r="2822">
          <cell r="M2822">
            <v>88294</v>
          </cell>
          <cell r="N2822" t="str">
            <v>OPERADOR DE ESCAVADEIRA COM ENCARGOS COMPLEMENTARES</v>
          </cell>
          <cell r="O2822" t="str">
            <v>H</v>
          </cell>
          <cell r="P2822" t="str">
            <v>COLETADO</v>
          </cell>
          <cell r="Q2822">
            <v>1</v>
          </cell>
          <cell r="R2822">
            <v>21.11</v>
          </cell>
        </row>
        <row r="2823">
          <cell r="M2823" t="str">
            <v/>
          </cell>
          <cell r="N2823" t="str">
            <v/>
          </cell>
          <cell r="O2823" t="str">
            <v/>
          </cell>
          <cell r="P2823" t="str">
            <v/>
          </cell>
          <cell r="Q2823" t="str">
            <v/>
          </cell>
          <cell r="R2823" t="str">
            <v/>
          </cell>
        </row>
        <row r="2824">
          <cell r="M2824">
            <v>88294</v>
          </cell>
          <cell r="N2824" t="str">
            <v>OPERADOR DE ESCAVADEIRA COM ENCARGOS COMPLEMENTARES</v>
          </cell>
          <cell r="O2824" t="str">
            <v>H</v>
          </cell>
          <cell r="P2824" t="str">
            <v>COLETADO</v>
          </cell>
          <cell r="Q2824">
            <v>1</v>
          </cell>
          <cell r="R2824">
            <v>21.11</v>
          </cell>
        </row>
        <row r="2825">
          <cell r="M2825">
            <v>88857</v>
          </cell>
          <cell r="N2825" t="str">
            <v>RETROESCAVADEIRA SOBRE RODAS COM CARREGADEIRA, TRAÇÃO 4X4, POTÊNCIA LÍQ. 88 HP, CAÇAMBA CARREG. CAP. MÍN. 1 M3, CAÇAMBA RETRO CAP. 0,26 M3, PESO OPERACIONAL MÍN. 6.674 KG, PROFUNDIDADE ESCAVAÇÃO MÁX. 4,37 M - DEPRECIAÇÃO. AF_06/2014</v>
          </cell>
          <cell r="O2825" t="str">
            <v>H</v>
          </cell>
          <cell r="P2825" t="str">
            <v>ATRIBUÍDO SÃO PAULO</v>
          </cell>
          <cell r="Q2825">
            <v>1</v>
          </cell>
          <cell r="R2825">
            <v>17.309999999999999</v>
          </cell>
        </row>
        <row r="2826">
          <cell r="M2826">
            <v>88858</v>
          </cell>
          <cell r="N2826" t="str">
            <v>RETROESCAVADEIRA SOBRE RODAS COM CARREGADEIRA, TRAÇÃO 4X4, POTÊNCIA LÍQ. 88 HP, CAÇAMBA CARREG. CAP. MÍN. 1 M3, CAÇAMBA RETRO CAP. 0,26 M3, PESO OPERACIONAL MÍN. 6.674 KG, PROFUNDIDADE ESCAVAÇÃO MÁX. 4,37 M - JUROS. AF_06/2014</v>
          </cell>
          <cell r="O2826" t="str">
            <v>H</v>
          </cell>
          <cell r="P2826" t="str">
            <v>ATRIBUÍDO SÃO PAULO</v>
          </cell>
          <cell r="Q2826">
            <v>1</v>
          </cell>
          <cell r="R2826">
            <v>2.34</v>
          </cell>
        </row>
        <row r="2827">
          <cell r="M2827" t="str">
            <v/>
          </cell>
          <cell r="N2827" t="str">
            <v/>
          </cell>
          <cell r="O2827" t="str">
            <v/>
          </cell>
          <cell r="P2827" t="str">
            <v/>
          </cell>
          <cell r="Q2827" t="str">
            <v/>
          </cell>
          <cell r="R2827" t="str">
            <v/>
          </cell>
        </row>
        <row r="2828">
          <cell r="M2828">
            <v>88294</v>
          </cell>
          <cell r="N2828" t="str">
            <v>OPERADOR DE ESCAVADEIRA COM ENCARGOS COMPLEMENTARES</v>
          </cell>
          <cell r="O2828" t="str">
            <v>H</v>
          </cell>
          <cell r="P2828" t="str">
            <v>COLETADO</v>
          </cell>
          <cell r="Q2828">
            <v>1</v>
          </cell>
          <cell r="R2828">
            <v>21.11</v>
          </cell>
        </row>
        <row r="2829">
          <cell r="M2829">
            <v>88859</v>
          </cell>
          <cell r="N2829" t="str">
            <v>RETROESCAVADEIRA SOBRE RODAS COM CARREGADEIRA, TRAÇÃO 4X2, POTÊNCIA LÍQ. 79 HP, CAÇAMBA CARREG. CAP. MÍN. 1 M3, CAÇAMBA RETRO CAP. 0,20 M3, PESO OPERACIONAL MÍN. 6.570 KG, PROFUNDIDADE ESCAVAÇÃO MÁX. 4,37 M - DEPRECIAÇÃO. AF_06/2014</v>
          </cell>
          <cell r="O2829" t="str">
            <v>H</v>
          </cell>
          <cell r="P2829" t="str">
            <v>ATRIBUÍDO SÃO PAULO</v>
          </cell>
          <cell r="Q2829">
            <v>1</v>
          </cell>
          <cell r="R2829">
            <v>15.39</v>
          </cell>
        </row>
        <row r="2830">
          <cell r="M2830">
            <v>88860</v>
          </cell>
          <cell r="N2830" t="str">
            <v>RETROESCAVADEIRA SOBRE RODAS COM CARREGADEIRA, TRAÇÃO 4X2, POTÊNCIA LÍQ. 79 HP, CAÇAMBA CARREG. CAP. MÍN. 1 M3, CAÇAMBA RETRO CAP. 0,20 M3, PESO OPERACIONAL MÍN. 6.570 KG, PROFUNDIDADE ESCAVAÇÃO MÁX. 4,37 M - JUROS. AF_06/2014</v>
          </cell>
          <cell r="O2830" t="str">
            <v>H</v>
          </cell>
          <cell r="P2830" t="str">
            <v>ATRIBUÍDO SÃO PAULO</v>
          </cell>
          <cell r="Q2830">
            <v>1</v>
          </cell>
          <cell r="R2830">
            <v>2.08</v>
          </cell>
        </row>
        <row r="2831">
          <cell r="M2831" t="str">
            <v/>
          </cell>
          <cell r="N2831" t="str">
            <v/>
          </cell>
          <cell r="O2831" t="str">
            <v/>
          </cell>
          <cell r="P2831" t="str">
            <v/>
          </cell>
          <cell r="Q2831" t="str">
            <v/>
          </cell>
          <cell r="R2831" t="str">
            <v/>
          </cell>
        </row>
        <row r="2832">
          <cell r="M2832">
            <v>88303</v>
          </cell>
          <cell r="N2832" t="str">
            <v>OPERADOR DE ROLO COMPACTADOR COM ENCARGOS COMPLEMENTARES</v>
          </cell>
          <cell r="O2832" t="str">
            <v>H</v>
          </cell>
          <cell r="P2832" t="str">
            <v>COEFICIENTE DE REPRESENTATIVIDADE</v>
          </cell>
          <cell r="Q2832">
            <v>1</v>
          </cell>
          <cell r="R2832">
            <v>16.29</v>
          </cell>
        </row>
        <row r="2833">
          <cell r="M2833">
            <v>89210</v>
          </cell>
          <cell r="N2833" t="str">
            <v>ROLO COMPACTADOR VIBRATÓRIO DE UM CILINDRO AÇO LISO, POTÊNCIA 80 HP, PESO OPERACIONAL MÁXIMO 8,1 T, IMPACTO DINÂMICO 16,15 / 9,5 T, LARGURA DE TRABALHO 1,68 M - DEPRECIAÇÃO. AF_06/2014</v>
          </cell>
          <cell r="O2833" t="str">
            <v>H</v>
          </cell>
          <cell r="P2833" t="str">
            <v>ATRIBUÍDO SÃO PAULO</v>
          </cell>
          <cell r="Q2833">
            <v>1</v>
          </cell>
          <cell r="R2833">
            <v>20.81</v>
          </cell>
        </row>
        <row r="2834">
          <cell r="M2834">
            <v>89211</v>
          </cell>
          <cell r="N2834" t="str">
            <v>ROLO COMPACTADOR VIBRATÓRIO DE UM CILINDRO AÇO LISO, POTÊNCIA 80 HP, PESO OPERACIONAL MÁXIMO 8,1 T, IMPACTO DINÂMICO 16,15 / 9,5 T, LARGURA DE TRABALHO 1,68 M - JUROS. AF_06/2014</v>
          </cell>
          <cell r="O2834" t="str">
            <v>H</v>
          </cell>
          <cell r="P2834" t="str">
            <v>ATRIBUÍDO SÃO PAULO</v>
          </cell>
          <cell r="Q2834">
            <v>1</v>
          </cell>
          <cell r="R2834">
            <v>2.88</v>
          </cell>
        </row>
        <row r="2835">
          <cell r="M2835" t="str">
            <v/>
          </cell>
          <cell r="N2835" t="str">
            <v/>
          </cell>
          <cell r="O2835" t="str">
            <v/>
          </cell>
          <cell r="P2835" t="str">
            <v/>
          </cell>
          <cell r="Q2835" t="str">
            <v/>
          </cell>
          <cell r="R2835" t="str">
            <v/>
          </cell>
        </row>
        <row r="2836">
          <cell r="M2836">
            <v>88855</v>
          </cell>
          <cell r="N2836" t="str">
            <v>GRADE DE DISCO CONTROLE REMOTO REBOCÁVEL, COM 24 DISCOS 24 X 6 MM COM PNEUS PARA TRANSPORTE - DEPRECIAÇÃO. AF_06/2014</v>
          </cell>
          <cell r="O2836" t="str">
            <v>H</v>
          </cell>
          <cell r="P2836" t="str">
            <v>ATRIBUÍDO SÃO PAULO</v>
          </cell>
          <cell r="Q2836">
            <v>1</v>
          </cell>
          <cell r="R2836">
            <v>3.31</v>
          </cell>
        </row>
        <row r="2837">
          <cell r="M2837">
            <v>88856</v>
          </cell>
          <cell r="N2837" t="str">
            <v>GRADE DE DISCO CONTROLE REMOTO REBOCÁVEL, COM 24 DISCOS 24 X 6 MM COM PNEUS PARA TRANSPORTE - JUROS. AF_06/2014</v>
          </cell>
          <cell r="O2837" t="str">
            <v>H</v>
          </cell>
          <cell r="P2837" t="str">
            <v>ATRIBUÍDO SÃO PAULO</v>
          </cell>
          <cell r="Q2837">
            <v>1</v>
          </cell>
          <cell r="R2837">
            <v>0.46</v>
          </cell>
        </row>
        <row r="2838">
          <cell r="M2838" t="str">
            <v/>
          </cell>
          <cell r="N2838" t="str">
            <v/>
          </cell>
          <cell r="O2838" t="str">
            <v/>
          </cell>
          <cell r="P2838" t="str">
            <v/>
          </cell>
          <cell r="Q2838" t="str">
            <v/>
          </cell>
          <cell r="R2838" t="str">
            <v/>
          </cell>
        </row>
        <row r="2839">
          <cell r="M2839">
            <v>88853</v>
          </cell>
          <cell r="N2839" t="str">
            <v>MOTOBOMBA CENTRÍFUGA, MOTOR A GASOLINA, POTÊNCIA 5,42 HP, BOCAIS 1 1/2" X 1", DIÂMETRO ROTOR 143 MM HM/Q = 6 MCA / 16,8 M3/H A 38 MCA / 6,6 M3/H - DEPRECIAÇÃO. AF_06/2014</v>
          </cell>
          <cell r="O2839" t="str">
            <v>H</v>
          </cell>
          <cell r="P2839" t="str">
            <v>COEFICIENTE DE REPRESENTATIVIDADE</v>
          </cell>
          <cell r="Q2839">
            <v>1</v>
          </cell>
          <cell r="R2839">
            <v>0.13</v>
          </cell>
        </row>
        <row r="2840">
          <cell r="M2840">
            <v>88854</v>
          </cell>
          <cell r="N2840" t="str">
            <v>MOTOBOMBA CENTRÍFUGA, MOTOR A GASOLINA, POTÊNCIA 5,42 HP, BOCAIS 1 1/2" X 1", DIÂMETRO ROTOR 143 MM HM/Q = 6 MCA / 16,8 M3/H A 38 MCA / 6,6 M3/H - JUROS. AF_06/2014</v>
          </cell>
          <cell r="O2840" t="str">
            <v>H</v>
          </cell>
          <cell r="P2840" t="str">
            <v>COEFICIENTE DE REPRESENTATIVIDADE</v>
          </cell>
          <cell r="Q2840">
            <v>1</v>
          </cell>
          <cell r="R2840">
            <v>0.01</v>
          </cell>
        </row>
        <row r="2841">
          <cell r="M2841" t="str">
            <v/>
          </cell>
          <cell r="N2841" t="str">
            <v/>
          </cell>
          <cell r="O2841" t="str">
            <v/>
          </cell>
          <cell r="P2841" t="str">
            <v/>
          </cell>
          <cell r="Q2841" t="str">
            <v/>
          </cell>
          <cell r="R2841" t="str">
            <v/>
          </cell>
        </row>
        <row r="2842">
          <cell r="M2842">
            <v>88282</v>
          </cell>
          <cell r="N2842" t="str">
            <v>MOTORISTA DE CAMINHÃO COM ENCARGOS COMPLEMENTARES</v>
          </cell>
          <cell r="O2842" t="str">
            <v>H</v>
          </cell>
          <cell r="P2842" t="str">
            <v>COEFICIENTE DE REPRESENTATIVIDADE</v>
          </cell>
          <cell r="Q2842">
            <v>1</v>
          </cell>
          <cell r="R2842">
            <v>17.600000000000001</v>
          </cell>
        </row>
        <row r="2843">
          <cell r="M2843">
            <v>89264</v>
          </cell>
          <cell r="N2843" t="str">
            <v>CAMINHÃO TOCO, PBT 16.000 KG, CARGA ÚTIL MÁX. 10.685 KG, DIST. ENTRE EIXOS 4,8 M, POTÊNCIA 189 CV, INCLUSIVE CARROCERIA FIXA ABERTA DE MADEIRA P/ TRANSPORTE GERAL DE CARGA SECA, DIMEN. APROX. 2,5 X 7,00 X 0,50 M - DEPRECIAÇÃO. AF_06/2014</v>
          </cell>
          <cell r="O2843" t="str">
            <v>H</v>
          </cell>
          <cell r="P2843" t="str">
            <v>ATRIBUÍDO SÃO PAULO</v>
          </cell>
          <cell r="Q2843">
            <v>1</v>
          </cell>
          <cell r="R2843">
            <v>10.57</v>
          </cell>
        </row>
        <row r="2844">
          <cell r="M2844">
            <v>89265</v>
          </cell>
          <cell r="N2844" t="str">
            <v>CAMINHÃO TOCO, PBT 16.000 KG, CARGA ÚTIL MÁX. 10.685 KG, DIST. ENTRE EIXOS 4,8 M, POTÊNCIA 189 CV, INCLUSIVE CARROCERIA FIXA ABERTA DE MADEIRA P/ TRANSPORTE GERAL DE CARGA SECA, DIMEN. APROX. 2,5 X 7,00 X 0,50 M - JUROS. AF_06/2014</v>
          </cell>
          <cell r="O2844" t="str">
            <v>H</v>
          </cell>
          <cell r="P2844" t="str">
            <v>ATRIBUÍDO SÃO PAULO</v>
          </cell>
          <cell r="Q2844">
            <v>1</v>
          </cell>
          <cell r="R2844">
            <v>2.21</v>
          </cell>
        </row>
        <row r="2845">
          <cell r="M2845">
            <v>89266</v>
          </cell>
          <cell r="N2845" t="str">
            <v>CAMINHÃO TOCO, PBT 16.000 KG, CARGA ÚTIL MÁX. 10.685 KG, DIST. ENTRE EIXOS 4,8 M, POTÊNCIA 189 CV, INCLUSIVE CARROCERIA FIXA ABERTA DE MADEIRA P/ TRANSPORTE GERAL DE CARGA SECA, DIMEN. APROX. 2,5 X 7,00 X 0,50 M - IMPOSTOS E SEGUROS. AF_06/2014</v>
          </cell>
          <cell r="O2845" t="str">
            <v>H</v>
          </cell>
          <cell r="P2845" t="str">
            <v>ATRIBUÍDO SÃO PAULO</v>
          </cell>
          <cell r="Q2845">
            <v>1</v>
          </cell>
          <cell r="R2845">
            <v>0.86</v>
          </cell>
        </row>
        <row r="2846">
          <cell r="M2846" t="str">
            <v/>
          </cell>
          <cell r="N2846" t="str">
            <v/>
          </cell>
          <cell r="O2846" t="str">
            <v/>
          </cell>
          <cell r="P2846" t="str">
            <v/>
          </cell>
          <cell r="Q2846" t="str">
            <v/>
          </cell>
          <cell r="R2846" t="str">
            <v/>
          </cell>
        </row>
        <row r="2847">
          <cell r="M2847">
            <v>88304</v>
          </cell>
          <cell r="N2847" t="str">
            <v>OPERADOR DE USINA DE ASFALTO, DE SOLOS OU DE CONCRETO COM ENCARGOS COMPLEMENTARES</v>
          </cell>
          <cell r="O2847" t="str">
            <v>H</v>
          </cell>
          <cell r="P2847" t="str">
            <v>COEFICIENTE DE REPRESENTATIVIDADE</v>
          </cell>
          <cell r="Q2847">
            <v>1</v>
          </cell>
          <cell r="R2847">
            <v>17.64</v>
          </cell>
        </row>
        <row r="2848">
          <cell r="M2848">
            <v>88316</v>
          </cell>
          <cell r="N2848" t="str">
            <v>SERVENTE COM ENCARGOS COMPLEMENTARES</v>
          </cell>
          <cell r="O2848" t="str">
            <v>H</v>
          </cell>
          <cell r="P2848" t="str">
            <v>COLETADO</v>
          </cell>
          <cell r="Q2848">
            <v>4</v>
          </cell>
          <cell r="R2848">
            <v>14.25</v>
          </cell>
        </row>
        <row r="2849">
          <cell r="M2849">
            <v>95116</v>
          </cell>
          <cell r="N2849" t="str">
            <v>USINA DE CONCRETO FIXA, CAPACIDADE NOMINAL DE 90 A 120 M3/H, SEM SILO - DEPRECIAÇÃO. AF_07/2016</v>
          </cell>
          <cell r="O2849" t="str">
            <v>H</v>
          </cell>
          <cell r="P2849" t="str">
            <v>ATRIBUÍDO SÃO PAULO</v>
          </cell>
          <cell r="Q2849">
            <v>1</v>
          </cell>
          <cell r="R2849">
            <v>31.99</v>
          </cell>
        </row>
        <row r="2850">
          <cell r="M2850">
            <v>95117</v>
          </cell>
          <cell r="N2850" t="str">
            <v>USINA DE CONCRETO FIXA, CAPACIDADE NOMINAL DE 90 A 120 M3/H, SEM SILO - JUROS. AF_07/2016</v>
          </cell>
          <cell r="O2850" t="str">
            <v>H</v>
          </cell>
          <cell r="P2850" t="str">
            <v>ATRIBUÍDO SÃO PAULO</v>
          </cell>
          <cell r="Q2850">
            <v>1</v>
          </cell>
          <cell r="R2850">
            <v>5.04</v>
          </cell>
        </row>
        <row r="2851">
          <cell r="M2851" t="str">
            <v/>
          </cell>
          <cell r="N2851" t="str">
            <v/>
          </cell>
          <cell r="O2851" t="str">
            <v/>
          </cell>
          <cell r="P2851" t="str">
            <v/>
          </cell>
          <cell r="Q2851" t="str">
            <v/>
          </cell>
          <cell r="R2851" t="str">
            <v/>
          </cell>
        </row>
        <row r="2852">
          <cell r="M2852">
            <v>88302</v>
          </cell>
          <cell r="N2852" t="str">
            <v>OPERADOR DE PAVIMENTADORA COM ENCARGOS COMPLEMENTARES</v>
          </cell>
          <cell r="O2852" t="str">
            <v>H</v>
          </cell>
          <cell r="P2852" t="str">
            <v>COEFICIENTE DE REPRESENTATIVIDADE</v>
          </cell>
          <cell r="Q2852">
            <v>1</v>
          </cell>
          <cell r="R2852">
            <v>20.260000000000002</v>
          </cell>
        </row>
        <row r="2853">
          <cell r="M2853">
            <v>89240</v>
          </cell>
          <cell r="N2853" t="str">
            <v>VIBROACABADORA DE ASFALTO SOBRE ESTEIRAS, LARGURA DE PAVIMENTAÇÃO 1,90 M A 5,30 M, POTÊNCIA 105 HP CAPACIDADE 450 T/H - DEPRECIAÇÃO. AF_11/2014</v>
          </cell>
          <cell r="O2853" t="str">
            <v>H</v>
          </cell>
          <cell r="P2853" t="str">
            <v>ATRIBUÍDO SÃO PAULO</v>
          </cell>
          <cell r="Q2853">
            <v>1</v>
          </cell>
          <cell r="R2853">
            <v>84</v>
          </cell>
        </row>
        <row r="2854">
          <cell r="M2854">
            <v>89241</v>
          </cell>
          <cell r="N2854" t="str">
            <v>VIBROACABADORA DE ASFALTO SOBRE ESTEIRAS, LARGURA DE PAVIMENTAÇÃO 1,90 M A 5,30 M, POTÊNCIA 105 HP CAPACIDADE 450 T/H - JUROS. AF_11/2014</v>
          </cell>
          <cell r="O2854" t="str">
            <v>H</v>
          </cell>
          <cell r="P2854" t="str">
            <v>ATRIBUÍDO SÃO PAULO</v>
          </cell>
          <cell r="Q2854">
            <v>1</v>
          </cell>
          <cell r="R2854">
            <v>15.12</v>
          </cell>
        </row>
        <row r="2855">
          <cell r="M2855" t="str">
            <v/>
          </cell>
          <cell r="N2855" t="str">
            <v/>
          </cell>
          <cell r="O2855" t="str">
            <v/>
          </cell>
          <cell r="P2855" t="str">
            <v/>
          </cell>
          <cell r="Q2855" t="str">
            <v/>
          </cell>
          <cell r="R2855" t="str">
            <v/>
          </cell>
        </row>
        <row r="2856">
          <cell r="M2856">
            <v>89015</v>
          </cell>
          <cell r="N2856" t="str">
            <v>VASSOURA MECÂNICA REBOCÁVEL COM ESCOVA CILÍNDRICA, LARGURA ÚTIL DE VARRIMENTO DE 2,44 M - DEPRECIAÇÃO. AF_06/2014</v>
          </cell>
          <cell r="O2856" t="str">
            <v>H</v>
          </cell>
          <cell r="P2856" t="str">
            <v>ATRIBUÍDO SÃO PAULO</v>
          </cell>
          <cell r="Q2856">
            <v>1</v>
          </cell>
          <cell r="R2856">
            <v>3.82</v>
          </cell>
        </row>
        <row r="2857">
          <cell r="M2857">
            <v>89016</v>
          </cell>
          <cell r="N2857" t="str">
            <v>VASSOURA MECÂNICA REBOCÁVEL COM ESCOVA CILÍNDRICA, LARGURA ÚTIL DE VARRIMENTO DE 2,44 M - JUROS. AF_06/2014</v>
          </cell>
          <cell r="O2857" t="str">
            <v>H</v>
          </cell>
          <cell r="P2857" t="str">
            <v>ATRIBUÍDO SÃO PAULO</v>
          </cell>
          <cell r="Q2857">
            <v>1</v>
          </cell>
          <cell r="R2857">
            <v>0.51</v>
          </cell>
        </row>
        <row r="2858">
          <cell r="M2858" t="str">
            <v/>
          </cell>
          <cell r="N2858" t="str">
            <v/>
          </cell>
          <cell r="O2858" t="str">
            <v/>
          </cell>
          <cell r="P2858" t="str">
            <v/>
          </cell>
          <cell r="Q2858" t="str">
            <v/>
          </cell>
          <cell r="R2858" t="str">
            <v/>
          </cell>
        </row>
        <row r="2859">
          <cell r="M2859">
            <v>7063</v>
          </cell>
          <cell r="N2859" t="str">
            <v>TRATOR DE PNEUS, POTÊNCIA 122 CV, TRAÇÃO 4X4, PESO COM LASTRO DE 4.510 KG - DEPRECIAÇÃO. AF_06/2014</v>
          </cell>
          <cell r="O2859" t="str">
            <v>H</v>
          </cell>
          <cell r="P2859" t="str">
            <v>ATRIBUÍDO SÃO PAULO</v>
          </cell>
          <cell r="Q2859">
            <v>1</v>
          </cell>
          <cell r="R2859">
            <v>14.56</v>
          </cell>
        </row>
        <row r="2860">
          <cell r="M2860">
            <v>7064</v>
          </cell>
          <cell r="N2860" t="str">
            <v>TRATOR DE PNEUS, POTÊNCIA 122 CV, TRAÇÃO 4X4, PESO COM LASTRO DE 4.510 KG - JUROS. AF_06/2014</v>
          </cell>
          <cell r="O2860" t="str">
            <v>H</v>
          </cell>
          <cell r="P2860" t="str">
            <v>ATRIBUÍDO SÃO PAULO</v>
          </cell>
          <cell r="Q2860">
            <v>1</v>
          </cell>
          <cell r="R2860">
            <v>2.02</v>
          </cell>
        </row>
        <row r="2861">
          <cell r="M2861">
            <v>88324</v>
          </cell>
          <cell r="N2861" t="str">
            <v>TRATORISTA COM ENCARGOS COMPLEMENTARES</v>
          </cell>
          <cell r="O2861" t="str">
            <v>H</v>
          </cell>
          <cell r="P2861" t="str">
            <v>COEFICIENTE DE REPRESENTATIVIDADE</v>
          </cell>
          <cell r="Q2861">
            <v>1</v>
          </cell>
          <cell r="R2861">
            <v>17.43</v>
          </cell>
        </row>
        <row r="2862">
          <cell r="M2862" t="str">
            <v/>
          </cell>
          <cell r="N2862" t="str">
            <v/>
          </cell>
          <cell r="O2862" t="str">
            <v/>
          </cell>
          <cell r="P2862" t="str">
            <v/>
          </cell>
          <cell r="Q2862" t="str">
            <v/>
          </cell>
          <cell r="R2862" t="str">
            <v/>
          </cell>
        </row>
        <row r="2863">
          <cell r="M2863">
            <v>88324</v>
          </cell>
          <cell r="N2863" t="str">
            <v>TRATORISTA COM ENCARGOS COMPLEMENTARES</v>
          </cell>
          <cell r="O2863" t="str">
            <v>H</v>
          </cell>
          <cell r="P2863" t="str">
            <v>COEFICIENTE DE REPRESENTATIVIDADE</v>
          </cell>
          <cell r="Q2863">
            <v>1</v>
          </cell>
          <cell r="R2863">
            <v>17.43</v>
          </cell>
        </row>
        <row r="2864">
          <cell r="M2864">
            <v>89017</v>
          </cell>
          <cell r="N2864" t="str">
            <v>TRATOR DE ESTEIRAS, POTÊNCIA 170 HP, PESO OPERACIONAL 19 T, CAÇAMBA 5,2 M3 - DEPRECIAÇÃO. AF_06/2014</v>
          </cell>
          <cell r="O2864" t="str">
            <v>H</v>
          </cell>
          <cell r="P2864" t="str">
            <v>ATRIBUÍDO SÃO PAULO</v>
          </cell>
          <cell r="Q2864">
            <v>1</v>
          </cell>
          <cell r="R2864">
            <v>31.21</v>
          </cell>
        </row>
        <row r="2865">
          <cell r="M2865">
            <v>89018</v>
          </cell>
          <cell r="N2865" t="str">
            <v>TRATOR DE ESTEIRAS, POTÊNCIA 170 HP, PESO OPERACIONAL 19 T, CAÇAMBA 5,2 M3 - JUROS. AF_06/2014</v>
          </cell>
          <cell r="O2865" t="str">
            <v>H</v>
          </cell>
          <cell r="P2865" t="str">
            <v>ATRIBUÍDO SÃO PAULO</v>
          </cell>
          <cell r="Q2865">
            <v>1</v>
          </cell>
          <cell r="R2865">
            <v>7.02</v>
          </cell>
        </row>
        <row r="2866">
          <cell r="M2866" t="str">
            <v/>
          </cell>
          <cell r="N2866" t="str">
            <v/>
          </cell>
          <cell r="O2866" t="str">
            <v/>
          </cell>
          <cell r="P2866" t="str">
            <v/>
          </cell>
          <cell r="Q2866" t="str">
            <v/>
          </cell>
          <cell r="R2866" t="str">
            <v/>
          </cell>
        </row>
        <row r="2867">
          <cell r="M2867">
            <v>88324</v>
          </cell>
          <cell r="N2867" t="str">
            <v>TRATORISTA COM ENCARGOS COMPLEMENTARES</v>
          </cell>
          <cell r="O2867" t="str">
            <v>H</v>
          </cell>
          <cell r="P2867" t="str">
            <v>COEFICIENTE DE REPRESENTATIVIDADE</v>
          </cell>
          <cell r="Q2867">
            <v>1</v>
          </cell>
          <cell r="R2867">
            <v>17.43</v>
          </cell>
        </row>
        <row r="2868">
          <cell r="M2868">
            <v>89009</v>
          </cell>
          <cell r="N2868" t="str">
            <v>TRATOR DE ESTEIRAS, POTÊNCIA 150 HP, PESO OPERACIONAL 16,7 T, COM RODA MOTRIZ ELEVADA E LÂMINA 3,18 M3 - DEPRECIAÇÃO. AF_06/2014</v>
          </cell>
          <cell r="O2868" t="str">
            <v>H</v>
          </cell>
          <cell r="P2868" t="str">
            <v>ATRIBUÍDO SÃO PAULO</v>
          </cell>
          <cell r="Q2868">
            <v>1</v>
          </cell>
          <cell r="R2868">
            <v>31.41</v>
          </cell>
        </row>
        <row r="2869">
          <cell r="M2869">
            <v>89010</v>
          </cell>
          <cell r="N2869" t="str">
            <v>TRATOR DE ESTEIRAS, POTÊNCIA 150 HP, PESO OPERACIONAL 16,7 T, COM RODA MOTRIZ ELEVADA E LÂMINA 3,18 M3 - JUROS. AF_06/2014</v>
          </cell>
          <cell r="O2869" t="str">
            <v>H</v>
          </cell>
          <cell r="P2869" t="str">
            <v>ATRIBUÍDO SÃO PAULO</v>
          </cell>
          <cell r="Q2869">
            <v>1</v>
          </cell>
          <cell r="R2869">
            <v>7.07</v>
          </cell>
        </row>
        <row r="2870">
          <cell r="M2870" t="str">
            <v/>
          </cell>
          <cell r="N2870" t="str">
            <v/>
          </cell>
          <cell r="O2870" t="str">
            <v/>
          </cell>
          <cell r="P2870" t="str">
            <v/>
          </cell>
          <cell r="Q2870" t="str">
            <v/>
          </cell>
          <cell r="R2870" t="str">
            <v/>
          </cell>
        </row>
        <row r="2871">
          <cell r="M2871">
            <v>88324</v>
          </cell>
          <cell r="N2871" t="str">
            <v>TRATORISTA COM ENCARGOS COMPLEMENTARES</v>
          </cell>
          <cell r="O2871" t="str">
            <v>H</v>
          </cell>
          <cell r="P2871" t="str">
            <v>COEFICIENTE DE REPRESENTATIVIDADE</v>
          </cell>
          <cell r="Q2871">
            <v>1</v>
          </cell>
          <cell r="R2871">
            <v>17.43</v>
          </cell>
        </row>
        <row r="2872">
          <cell r="M2872">
            <v>89013</v>
          </cell>
          <cell r="N2872" t="str">
            <v>TRATOR DE ESTEIRAS, POTÊNCIA 347 HP, PESO OPERACIONAL 38,5 T, COM LÂMINA 8,70 M3 - DEPRECIAÇÃO. AF_06/2014</v>
          </cell>
          <cell r="O2872" t="str">
            <v>H</v>
          </cell>
          <cell r="P2872" t="str">
            <v>ATRIBUÍDO SÃO PAULO</v>
          </cell>
          <cell r="Q2872">
            <v>1</v>
          </cell>
          <cell r="R2872">
            <v>102.88</v>
          </cell>
        </row>
        <row r="2873">
          <cell r="M2873">
            <v>89014</v>
          </cell>
          <cell r="N2873" t="str">
            <v>TRATOR DE ESTEIRAS, POTÊNCIA 347 HP, PESO OPERACIONAL 38,5 T, COM LÂMINA 8,70 M3 - JUROS. AF_06/2014</v>
          </cell>
          <cell r="O2873" t="str">
            <v>H</v>
          </cell>
          <cell r="P2873" t="str">
            <v>ATRIBUÍDO SÃO PAULO</v>
          </cell>
          <cell r="Q2873">
            <v>1</v>
          </cell>
          <cell r="R2873">
            <v>23.15</v>
          </cell>
        </row>
        <row r="2874">
          <cell r="M2874" t="str">
            <v/>
          </cell>
          <cell r="N2874" t="str">
            <v/>
          </cell>
          <cell r="O2874" t="str">
            <v/>
          </cell>
          <cell r="P2874" t="str">
            <v/>
          </cell>
          <cell r="Q2874" t="str">
            <v/>
          </cell>
          <cell r="R2874" t="str">
            <v/>
          </cell>
        </row>
        <row r="2875">
          <cell r="M2875">
            <v>53818</v>
          </cell>
          <cell r="N2875" t="str">
            <v>ROLO COMPACTADOR VIBRATÓRIO REBOCÁVEL, CILINDRO DE AÇO LISO, POTÊNCIA DE TRAÇÃO DE 65 CV, PESO 4,7 T, IMPACTO DINÂMICO 18,3 T, LARGURA DE TRABALHO 1,67 M - DEPRECIAÇÃO. AF_02/2016</v>
          </cell>
          <cell r="O2875" t="str">
            <v>H</v>
          </cell>
          <cell r="P2875" t="str">
            <v>ATRIBUÍDO SÃO PAULO</v>
          </cell>
          <cell r="Q2875">
            <v>1</v>
          </cell>
          <cell r="R2875">
            <v>6.28</v>
          </cell>
        </row>
        <row r="2876">
          <cell r="M2876">
            <v>93238</v>
          </cell>
          <cell r="N2876" t="str">
            <v>ROLO COMPACTADOR VIBRATÓRIO REBOCÁVEL, CILINDRO DE AÇO LISO, POTÊNCIA DE TRAÇÃO DE 65 CV, PESO 4,7 T, IMPACTO DINÂMICO 18,3 T, LARGURA DE TRABALHO 1,67 M - JUROS. AF_02/2016</v>
          </cell>
          <cell r="O2876" t="str">
            <v>H</v>
          </cell>
          <cell r="P2876" t="str">
            <v>ATRIBUÍDO SÃO PAULO</v>
          </cell>
          <cell r="Q2876">
            <v>1</v>
          </cell>
          <cell r="R2876">
            <v>0.87</v>
          </cell>
        </row>
        <row r="2877">
          <cell r="M2877" t="str">
            <v/>
          </cell>
          <cell r="N2877" t="str">
            <v/>
          </cell>
          <cell r="O2877" t="str">
            <v/>
          </cell>
          <cell r="P2877" t="str">
            <v/>
          </cell>
          <cell r="Q2877" t="str">
            <v/>
          </cell>
          <cell r="R2877" t="str">
            <v/>
          </cell>
        </row>
        <row r="2878">
          <cell r="M2878">
            <v>88303</v>
          </cell>
          <cell r="N2878" t="str">
            <v>OPERADOR DE ROLO COMPACTADOR COM ENCARGOS COMPLEMENTARES</v>
          </cell>
          <cell r="O2878" t="str">
            <v>H</v>
          </cell>
          <cell r="P2878" t="str">
            <v>COEFICIENTE DE REPRESENTATIVIDADE</v>
          </cell>
          <cell r="Q2878">
            <v>1</v>
          </cell>
          <cell r="R2878">
            <v>16.29</v>
          </cell>
        </row>
        <row r="2879">
          <cell r="M2879">
            <v>89280</v>
          </cell>
          <cell r="N2879" t="str">
            <v>ROLO COMPACTADOR VIBRATÓRIO TANDEM AÇO LISO, POTÊNCIA 58 HP, PESO SEM/COM LASTRO 6,5 / 9,4 T, LARGURA DE TRABALHO 1,2 M - DEPRECIAÇÃO. AF_06/2014</v>
          </cell>
          <cell r="O2879" t="str">
            <v>H</v>
          </cell>
          <cell r="P2879" t="str">
            <v>ATRIBUÍDO SÃO PAULO</v>
          </cell>
          <cell r="Q2879">
            <v>1</v>
          </cell>
          <cell r="R2879">
            <v>25.56</v>
          </cell>
        </row>
        <row r="2880">
          <cell r="M2880">
            <v>89281</v>
          </cell>
          <cell r="N2880" t="str">
            <v>ROLO COMPACTADOR VIBRATÓRIO TANDEM AÇO LISO, POTÊNCIA 58 HP, PESO SEM/COM LASTRO 6,5 / 9,4 T, LARGURA DE TRABALHO 1,2 M - JUROS. AF_06/2014</v>
          </cell>
          <cell r="O2880" t="str">
            <v>H</v>
          </cell>
          <cell r="P2880" t="str">
            <v>ATRIBUÍDO SÃO PAULO</v>
          </cell>
          <cell r="Q2880">
            <v>1</v>
          </cell>
          <cell r="R2880">
            <v>3.54</v>
          </cell>
        </row>
        <row r="2881">
          <cell r="M2881" t="str">
            <v/>
          </cell>
          <cell r="N2881" t="str">
            <v/>
          </cell>
          <cell r="O2881" t="str">
            <v/>
          </cell>
          <cell r="P2881" t="str">
            <v/>
          </cell>
          <cell r="Q2881" t="str">
            <v/>
          </cell>
          <cell r="R2881" t="str">
            <v/>
          </cell>
        </row>
        <row r="2882">
          <cell r="M2882">
            <v>88294</v>
          </cell>
          <cell r="N2882" t="str">
            <v>OPERADOR DE ESCAVADEIRA COM ENCARGOS COMPLEMENTARES</v>
          </cell>
          <cell r="O2882" t="str">
            <v>H</v>
          </cell>
          <cell r="P2882" t="str">
            <v>COLETADO</v>
          </cell>
          <cell r="Q2882">
            <v>1</v>
          </cell>
          <cell r="R2882">
            <v>21.11</v>
          </cell>
        </row>
        <row r="2883">
          <cell r="M2883">
            <v>89011</v>
          </cell>
          <cell r="N2883" t="str">
            <v>RETROESCAVADEIRA SOBRE RODAS COM CARREGADEIRA, TRAÇÃO 4X4, POTÊNCIA LÍQ. 72 HP, CAÇAMBA CARREG. CAP. MÍN. 0,79 M3, CAÇAMBA RETRO CAP. 0,18 M3, PESO OPERACIONAL MÍN. 7.140 KG, PROFUNDIDADE ESCAVAÇÃO MÁX. 4,50 M - DEPRECIAÇÃO. AF_06/2014</v>
          </cell>
          <cell r="O2883" t="str">
            <v>H</v>
          </cell>
          <cell r="P2883" t="str">
            <v>ATRIBUÍDO SÃO PAULO</v>
          </cell>
          <cell r="Q2883">
            <v>1</v>
          </cell>
          <cell r="R2883">
            <v>16.7</v>
          </cell>
        </row>
        <row r="2884">
          <cell r="M2884">
            <v>89012</v>
          </cell>
          <cell r="N2884" t="str">
            <v>RETROESCAVADEIRA SOBRE RODAS COM CARREGADEIRA, TRAÇÃO 4X4, POTÊNCIA LÍQ. 72 HP, CAÇAMBA CARREG. CAP. MÍN. 0,79 M3, CAÇAMBA RETRO CAP. 0,18 M3, PESO OPERACIONAL MÍN. 7.140 KG, PROFUNDIDADE ESCAVAÇÃO MÁX. 4,50 M - JUROS. AF_06/2014</v>
          </cell>
          <cell r="O2884" t="str">
            <v>H</v>
          </cell>
          <cell r="P2884" t="str">
            <v>ATRIBUÍDO SÃO PAULO</v>
          </cell>
          <cell r="Q2884">
            <v>1</v>
          </cell>
          <cell r="R2884">
            <v>2.2599999999999998</v>
          </cell>
        </row>
        <row r="2885">
          <cell r="M2885" t="str">
            <v/>
          </cell>
          <cell r="N2885" t="str">
            <v/>
          </cell>
          <cell r="O2885" t="str">
            <v/>
          </cell>
          <cell r="P2885" t="str">
            <v/>
          </cell>
          <cell r="Q2885" t="str">
            <v/>
          </cell>
          <cell r="R2885" t="str">
            <v/>
          </cell>
        </row>
        <row r="2886">
          <cell r="M2886">
            <v>5738</v>
          </cell>
          <cell r="N2886" t="str">
            <v>ROLO COMPACTADOR VIBRATÓRIO PÉ DE CARNEIRO, OPERADO POR CONTROLE REMOTO, POTÊNCIA 12,5 KW, PESO OPERACIONAL 1,675 T, LARGURA DE TRABALHO 0,85 M - DEPRECIAÇÃO. AF_02/2016</v>
          </cell>
          <cell r="O2886" t="str">
            <v>H</v>
          </cell>
          <cell r="P2886" t="str">
            <v>ATRIBUÍDO SÃO PAULO</v>
          </cell>
          <cell r="Q2886">
            <v>1</v>
          </cell>
          <cell r="R2886">
            <v>28.44</v>
          </cell>
        </row>
        <row r="2887">
          <cell r="M2887">
            <v>88303</v>
          </cell>
          <cell r="N2887" t="str">
            <v>OPERADOR DE ROLO COMPACTADOR COM ENCARGOS COMPLEMENTARES</v>
          </cell>
          <cell r="O2887" t="str">
            <v>H</v>
          </cell>
          <cell r="P2887" t="str">
            <v>COEFICIENTE DE REPRESENTATIVIDADE</v>
          </cell>
          <cell r="Q2887">
            <v>1</v>
          </cell>
          <cell r="R2887">
            <v>16.29</v>
          </cell>
        </row>
        <row r="2888">
          <cell r="M2888">
            <v>93239</v>
          </cell>
          <cell r="N2888" t="str">
            <v>ROLO COMPACTADOR VIBRATÓRIO PÉ DE CARNEIRO, OPERADO POR CONTROLE REMOTO, POTÊNCIA 12,5 KW, PESO OPERACIONAL 1,675 T, LARGURA DE TRABALHO 0,85 M - JUROS. AF_02/2016</v>
          </cell>
          <cell r="O2888" t="str">
            <v>H</v>
          </cell>
          <cell r="P2888" t="str">
            <v>ATRIBUÍDO SÃO PAULO</v>
          </cell>
          <cell r="Q2888">
            <v>1</v>
          </cell>
          <cell r="R2888">
            <v>3.94</v>
          </cell>
        </row>
        <row r="2889">
          <cell r="M2889" t="str">
            <v/>
          </cell>
          <cell r="N2889" t="str">
            <v/>
          </cell>
          <cell r="O2889" t="str">
            <v/>
          </cell>
          <cell r="P2889" t="str">
            <v/>
          </cell>
          <cell r="Q2889" t="str">
            <v/>
          </cell>
          <cell r="R2889" t="str">
            <v/>
          </cell>
        </row>
        <row r="2890">
          <cell r="M2890">
            <v>88316</v>
          </cell>
          <cell r="N2890" t="str">
            <v>SERVENTE COM ENCARGOS COMPLEMENTARES</v>
          </cell>
          <cell r="O2890" t="str">
            <v>H</v>
          </cell>
          <cell r="P2890" t="str">
            <v>COLETADO</v>
          </cell>
          <cell r="Q2890">
            <v>1</v>
          </cell>
          <cell r="R2890">
            <v>14.25</v>
          </cell>
        </row>
        <row r="2891">
          <cell r="M2891">
            <v>88847</v>
          </cell>
          <cell r="N2891" t="str">
            <v>USINA DE LAMA ASFÁLTICA, PROD 30 A 50 T/H, SILO DE AGREGADO 7 M3, RESERVATÓRIOS PARA EMULSÃO E ÁGUA DE 2,3 M3 CADA, MISTURADOR TIPO PUG MILL A SER MONTADO SOBRE CAMINHÃO - DEPRECIAÇÃO. AF_10/2014</v>
          </cell>
          <cell r="O2891" t="str">
            <v>H</v>
          </cell>
          <cell r="P2891" t="str">
            <v>ATRIBUÍDO SÃO PAULO</v>
          </cell>
          <cell r="Q2891">
            <v>1</v>
          </cell>
          <cell r="R2891">
            <v>20.51</v>
          </cell>
        </row>
        <row r="2892">
          <cell r="M2892">
            <v>88848</v>
          </cell>
          <cell r="N2892" t="str">
            <v>USINA DE LAMA ASFÁLTICA, PROD 30 A 50 T/H, SILO DE AGREGADO 7 M3, RESERVATÓRIOS PARA EMULSÃO E ÁGUA DE 2,3 M3 CADA, MISTURADOR TIPO PUG MILL A SER MONTADO SOBRE CAMINHÃO - JUROS. AF_10/2014</v>
          </cell>
          <cell r="O2892" t="str">
            <v>H</v>
          </cell>
          <cell r="P2892" t="str">
            <v>ATRIBUÍDO SÃO PAULO</v>
          </cell>
          <cell r="Q2892">
            <v>1</v>
          </cell>
          <cell r="R2892">
            <v>4.3</v>
          </cell>
        </row>
        <row r="2893">
          <cell r="M2893" t="str">
            <v/>
          </cell>
          <cell r="N2893" t="str">
            <v/>
          </cell>
          <cell r="O2893" t="str">
            <v/>
          </cell>
          <cell r="P2893" t="str">
            <v/>
          </cell>
          <cell r="Q2893" t="str">
            <v/>
          </cell>
          <cell r="R2893" t="str">
            <v/>
          </cell>
        </row>
        <row r="2894">
          <cell r="M2894">
            <v>88282</v>
          </cell>
          <cell r="N2894" t="str">
            <v>MOTORISTA DE CAMINHÃO COM ENCARGOS COMPLEMENTARES</v>
          </cell>
          <cell r="O2894" t="str">
            <v>H</v>
          </cell>
          <cell r="P2894" t="str">
            <v>COEFICIENTE DE REPRESENTATIVIDADE</v>
          </cell>
          <cell r="Q2894">
            <v>1</v>
          </cell>
          <cell r="R2894">
            <v>17.600000000000001</v>
          </cell>
        </row>
        <row r="2895">
          <cell r="M2895">
            <v>91354</v>
          </cell>
          <cell r="N2895" t="str">
            <v>CAMINHÃO TOCO, PESO BRUTO TOTAL 14.300 KG, CARGA ÚTIL MÁXIMA 9590 KG, DISTÂNCIA ENTRE EIXOS 4,76 M, POTÊNCIA 185 CV (NÃO INCLUI CARROCERIA) - DEPRECIAÇÃO. AF_06/2014</v>
          </cell>
          <cell r="O2895" t="str">
            <v>H</v>
          </cell>
          <cell r="P2895" t="str">
            <v>ATRIBUÍDO SÃO PAULO</v>
          </cell>
          <cell r="Q2895">
            <v>1</v>
          </cell>
          <cell r="R2895">
            <v>11.37</v>
          </cell>
        </row>
        <row r="2896">
          <cell r="M2896">
            <v>91355</v>
          </cell>
          <cell r="N2896" t="str">
            <v>CAMINHÃO TOCO, PESO BRUTO TOTAL 14.300 KG, CARGA ÚTIL MÁXIMA 9590 KG, DISTÂNCIA ENTRE EIXOS 4,76 M, POTÊNCIA 185 CV (NÃO INCLUI CARROCERIA) - JUROS. AF_06/2014</v>
          </cell>
          <cell r="O2896" t="str">
            <v>H</v>
          </cell>
          <cell r="P2896" t="str">
            <v>ATRIBUÍDO SÃO PAULO</v>
          </cell>
          <cell r="Q2896">
            <v>1</v>
          </cell>
          <cell r="R2896">
            <v>2.38</v>
          </cell>
        </row>
        <row r="2897">
          <cell r="M2897">
            <v>91356</v>
          </cell>
          <cell r="N2897" t="str">
            <v>CAMINHÃO TOCO, PESO BRUTO TOTAL 14.300 KG, CARGA ÚTIL MÁXIMA 9590 KG, DISTÂNCIA ENTRE EIXOS 4,76 M, POTÊNCIA 185 CV (NÃO INCLUI CARROCERIA) - IMPOSTOS E SEGUROS. AF_06/2014</v>
          </cell>
          <cell r="O2897" t="str">
            <v>H</v>
          </cell>
          <cell r="P2897" t="str">
            <v>ATRIBUÍDO SÃO PAULO</v>
          </cell>
          <cell r="Q2897">
            <v>1</v>
          </cell>
          <cell r="R2897">
            <v>0.92</v>
          </cell>
        </row>
        <row r="2898">
          <cell r="M2898" t="str">
            <v/>
          </cell>
          <cell r="N2898" t="str">
            <v/>
          </cell>
          <cell r="O2898" t="str">
            <v/>
          </cell>
          <cell r="P2898" t="str">
            <v/>
          </cell>
          <cell r="Q2898" t="str">
            <v/>
          </cell>
          <cell r="R2898" t="str">
            <v/>
          </cell>
        </row>
        <row r="2899">
          <cell r="M2899">
            <v>88282</v>
          </cell>
          <cell r="N2899" t="str">
            <v>MOTORISTA DE CAMINHÃO COM ENCARGOS COMPLEMENTARES</v>
          </cell>
          <cell r="O2899" t="str">
            <v>H</v>
          </cell>
          <cell r="P2899" t="str">
            <v>COEFICIENTE DE REPRESENTATIVIDADE</v>
          </cell>
          <cell r="Q2899">
            <v>1</v>
          </cell>
          <cell r="R2899">
            <v>17.600000000000001</v>
          </cell>
        </row>
        <row r="2900">
          <cell r="M2900">
            <v>91375</v>
          </cell>
          <cell r="N2900" t="str">
            <v>CAMINHÃO TOCO, PESO BRUTO TOTAL 16.000 KG, CARGA ÚTIL MÁXIMA DE 10.685 KG, DISTÂNCIA ENTRE EIXOS 4,80 M, POTÊNCIA 189 CV EXCLUSIVE CARROCERIA - DEPRECIAÇÃO. AF_06/2014</v>
          </cell>
          <cell r="O2900" t="str">
            <v>H</v>
          </cell>
          <cell r="P2900" t="str">
            <v>ATRIBUÍDO SÃO PAULO</v>
          </cell>
          <cell r="Q2900">
            <v>1</v>
          </cell>
          <cell r="R2900">
            <v>9.58</v>
          </cell>
        </row>
        <row r="2901">
          <cell r="M2901">
            <v>91376</v>
          </cell>
          <cell r="N2901" t="str">
            <v>CAMINHÃO TOCO, PESO BRUTO TOTAL 16.000 KG, CARGA ÚTIL MÁXIMA DE 10.685 KG, DISTÂNCIA ENTRE EIXOS 4,80 M, POTÊNCIA 189 CV EXCLUSIVE CARROCERIA - JUROS. AF_06/2014</v>
          </cell>
          <cell r="O2901" t="str">
            <v>H</v>
          </cell>
          <cell r="P2901" t="str">
            <v>ATRIBUÍDO SÃO PAULO</v>
          </cell>
          <cell r="Q2901">
            <v>1</v>
          </cell>
          <cell r="R2901">
            <v>2.0099999999999998</v>
          </cell>
        </row>
        <row r="2902">
          <cell r="M2902">
            <v>91377</v>
          </cell>
          <cell r="N2902" t="str">
            <v>CAMINHÃO TOCO, PESO BRUTO TOTAL 16.000 KG, CARGA ÚTIL MÁXIMA DE 10.685 KG, DISTÂNCIA ENTRE EIXOS 4,80 M, POTÊNCIA 189 CV EXCLUSIVE CARROCERIA - IMPOSTOS E SEGUROS. AF_06/2014</v>
          </cell>
          <cell r="O2902" t="str">
            <v>H</v>
          </cell>
          <cell r="P2902" t="str">
            <v>ATRIBUÍDO SÃO PAULO</v>
          </cell>
          <cell r="Q2902">
            <v>1</v>
          </cell>
          <cell r="R2902">
            <v>0.78</v>
          </cell>
        </row>
        <row r="2903">
          <cell r="M2903" t="str">
            <v/>
          </cell>
          <cell r="N2903" t="str">
            <v/>
          </cell>
          <cell r="O2903" t="str">
            <v/>
          </cell>
          <cell r="P2903" t="str">
            <v/>
          </cell>
          <cell r="Q2903" t="str">
            <v/>
          </cell>
          <cell r="R2903" t="str">
            <v/>
          </cell>
        </row>
        <row r="2904">
          <cell r="M2904">
            <v>88282</v>
          </cell>
          <cell r="N2904" t="str">
            <v>MOTORISTA DE CAMINHÃO COM ENCARGOS COMPLEMENTARES</v>
          </cell>
          <cell r="O2904" t="str">
            <v>H</v>
          </cell>
          <cell r="P2904" t="str">
            <v>COEFICIENTE DE REPRESENTATIVIDADE</v>
          </cell>
          <cell r="Q2904">
            <v>1</v>
          </cell>
          <cell r="R2904">
            <v>17.600000000000001</v>
          </cell>
        </row>
        <row r="2905">
          <cell r="M2905">
            <v>91396</v>
          </cell>
          <cell r="N2905" t="str">
            <v>CAMINHÃO PIPA 10.000 L TRUCADO, PESO BRUTO TOTAL 23.000 KG, CARGA ÚTIL MÁXIMA 15.935 KG, DISTÂNCIA ENTRE EIXOS 4,8 M, POTÊNCIA 230 CV, INCLUSIVE TANQUE DE AÇO PARA TRANSPORTE DE ÁGUA - DEPRECIAÇÃO. AF_06/2014</v>
          </cell>
          <cell r="O2905" t="str">
            <v>H</v>
          </cell>
          <cell r="P2905" t="str">
            <v>ATRIBUÍDO SÃO PAULO</v>
          </cell>
          <cell r="Q2905">
            <v>1</v>
          </cell>
          <cell r="R2905">
            <v>16.91</v>
          </cell>
        </row>
        <row r="2906">
          <cell r="M2906">
            <v>91397</v>
          </cell>
          <cell r="N2906" t="str">
            <v>CAMINHÃO PIPA 10.000 L TRUCADO, PESO BRUTO TOTAL 23.000 KG, CARGA ÚTIL MÁXIMA 15.935 KG, DISTÂNCIA ENTRE EIXOS 4,8 M, POTÊNCIA 230 CV, INCLUSIVE TANQUE DE AÇO PARA TRANSPORTE DE ÁGUA - JUROS. AF_06/2014</v>
          </cell>
          <cell r="O2906" t="str">
            <v>H</v>
          </cell>
          <cell r="P2906" t="str">
            <v>ATRIBUÍDO SÃO PAULO</v>
          </cell>
          <cell r="Q2906">
            <v>1</v>
          </cell>
          <cell r="R2906">
            <v>3.54</v>
          </cell>
        </row>
        <row r="2907">
          <cell r="M2907">
            <v>91398</v>
          </cell>
          <cell r="N2907" t="str">
            <v>CAMINHÃO PIPA 10.000 L TRUCADO, PESO BRUTO TOTAL 23.000 KG, CARGA ÚTIL MÁXIMA 15.935 KG, DISTÂNCIA ENTRE EIXOS 4,8 M, POTÊNCIA 230 CV, INCLUSIVE TANQUE DE AÇO PARA TRANSPORTE DE ÁGUA - IMPOSTOS E SEGUROS. AF_06/2014</v>
          </cell>
          <cell r="O2907" t="str">
            <v>H</v>
          </cell>
          <cell r="P2907" t="str">
            <v>ATRIBUÍDO SÃO PAULO</v>
          </cell>
          <cell r="Q2907">
            <v>1</v>
          </cell>
          <cell r="R2907">
            <v>1.37</v>
          </cell>
        </row>
        <row r="2908">
          <cell r="M2908" t="str">
            <v/>
          </cell>
          <cell r="N2908" t="str">
            <v/>
          </cell>
          <cell r="O2908" t="str">
            <v/>
          </cell>
          <cell r="P2908" t="str">
            <v/>
          </cell>
          <cell r="Q2908" t="str">
            <v/>
          </cell>
          <cell r="R2908" t="str">
            <v/>
          </cell>
        </row>
        <row r="2909">
          <cell r="M2909">
            <v>88316</v>
          </cell>
          <cell r="N2909" t="str">
            <v>SERVENTE COM ENCARGOS COMPLEMENTARES</v>
          </cell>
          <cell r="O2909" t="str">
            <v>H</v>
          </cell>
          <cell r="P2909" t="str">
            <v>COLETADO</v>
          </cell>
          <cell r="Q2909">
            <v>1</v>
          </cell>
          <cell r="R2909">
            <v>14.25</v>
          </cell>
        </row>
        <row r="2910">
          <cell r="M2910">
            <v>88569</v>
          </cell>
          <cell r="N2910" t="str">
            <v>ESPARGIDOR DE ASFALTO PRESSURIZADO COM TANQUE DE 2500 L, REBOCÁVEL COM MOTOR A GASOLINA POTÊNCIA 3,4 HP - DEPRECIAÇÃO. AF_07/2014</v>
          </cell>
          <cell r="O2910" t="str">
            <v>H</v>
          </cell>
          <cell r="P2910" t="str">
            <v>ATRIBUÍDO SÃO PAULO</v>
          </cell>
          <cell r="Q2910">
            <v>1</v>
          </cell>
          <cell r="R2910">
            <v>3.47</v>
          </cell>
        </row>
        <row r="2911">
          <cell r="M2911">
            <v>88570</v>
          </cell>
          <cell r="N2911" t="str">
            <v>ESPARGIDOR DE ASFALTO PRESSURIZADO COM TANQUE DE 2500 L, REBOCÁVEL COM MOTOR A GASOLINA POTÊNCIA 3,4 HP - JUROS. AF_07/2014</v>
          </cell>
          <cell r="O2911" t="str">
            <v>H</v>
          </cell>
          <cell r="P2911" t="str">
            <v>ATRIBUÍDO SÃO PAULO</v>
          </cell>
          <cell r="Q2911">
            <v>1</v>
          </cell>
          <cell r="R2911">
            <v>0.75</v>
          </cell>
        </row>
        <row r="2912">
          <cell r="M2912" t="str">
            <v/>
          </cell>
          <cell r="N2912" t="str">
            <v/>
          </cell>
          <cell r="O2912" t="str">
            <v/>
          </cell>
          <cell r="P2912" t="str">
            <v/>
          </cell>
          <cell r="Q2912" t="str">
            <v/>
          </cell>
          <cell r="R2912" t="str">
            <v/>
          </cell>
        </row>
        <row r="2913">
          <cell r="M2913">
            <v>53840</v>
          </cell>
          <cell r="N2913" t="str">
            <v>GRADE DE DISCO REBOCÁVEL COM 20 DISCOS 24" X 6 MM COM PNEUS PARA TRANSPORTE - DEPRECIAÇÃO. AF_06/2014</v>
          </cell>
          <cell r="O2913" t="str">
            <v>H</v>
          </cell>
          <cell r="P2913" t="str">
            <v>ATRIBUÍDO SÃO PAULO</v>
          </cell>
          <cell r="Q2913">
            <v>1</v>
          </cell>
          <cell r="R2913">
            <v>2.59</v>
          </cell>
        </row>
        <row r="2914">
          <cell r="M2914">
            <v>87026</v>
          </cell>
          <cell r="N2914" t="str">
            <v>GRADE DE DISCO REBOCÁVEL COM 20 DISCOS 24" X 6 MM COM PNEUS PARA TRANSPORTE - JUROS. AF_06/2014</v>
          </cell>
          <cell r="O2914" t="str">
            <v>H</v>
          </cell>
          <cell r="P2914" t="str">
            <v>ATRIBUÍDO SÃO PAULO</v>
          </cell>
          <cell r="Q2914">
            <v>1</v>
          </cell>
          <cell r="R2914">
            <v>0.36</v>
          </cell>
        </row>
        <row r="2915">
          <cell r="M2915" t="str">
            <v/>
          </cell>
          <cell r="N2915" t="str">
            <v/>
          </cell>
          <cell r="O2915" t="str">
            <v/>
          </cell>
          <cell r="P2915" t="str">
            <v/>
          </cell>
          <cell r="Q2915" t="str">
            <v/>
          </cell>
          <cell r="R2915" t="str">
            <v/>
          </cell>
        </row>
        <row r="2916">
          <cell r="M2916">
            <v>88286</v>
          </cell>
          <cell r="N2916" t="str">
            <v>MOTORISTA OPERADOR DE MUNCK COM ENCARGOS COMPLEMENTARES</v>
          </cell>
          <cell r="O2916" t="str">
            <v>H</v>
          </cell>
          <cell r="P2916" t="str">
            <v>COEFICIENTE DE REPRESENTATIVIDADE</v>
          </cell>
          <cell r="Q2916">
            <v>1</v>
          </cell>
          <cell r="R2916">
            <v>17.510000000000002</v>
          </cell>
        </row>
        <row r="2917">
          <cell r="M2917">
            <v>89259</v>
          </cell>
          <cell r="N2917" t="str">
            <v>GUINDAUTO HIDRÁULICO, CAPACIDADE MÁXIMA DE CARGA 6200 KG, MOMENTO MÁXIMO DE CARGA 11,7 TM, ALCANCE MÁXIMO HORIZONTAL 9,70 M, INCLUSIVE CAMINHÃO TOCO PBT 16.000 KG, POTÊNCIA DE 189 CV - DEPRECIAÇÃO. AF_06/2014</v>
          </cell>
          <cell r="O2917" t="str">
            <v>H</v>
          </cell>
          <cell r="P2917" t="str">
            <v>ATRIBUÍDO SÃO PAULO</v>
          </cell>
          <cell r="Q2917">
            <v>1</v>
          </cell>
          <cell r="R2917">
            <v>13.62</v>
          </cell>
        </row>
        <row r="2918">
          <cell r="M2918">
            <v>89260</v>
          </cell>
          <cell r="N2918" t="str">
            <v>GUINDAUTO HIDRÁULICO, CAPACIDADE MÁXIMA DE CARGA 6200 KG, MOMENTO MÁXIMO DE CARGA 11,7 TM, ALCANCE MÁXIMO HORIZONTAL 9,70 M, INCLUSIVE CAMINHÃO TOCO PBT 16.000 KG, POTÊNCIA DE 189 CV - JUROS. AF_06/2014</v>
          </cell>
          <cell r="O2918" t="str">
            <v>H</v>
          </cell>
          <cell r="P2918" t="str">
            <v>ATRIBUÍDO SÃO PAULO</v>
          </cell>
          <cell r="Q2918">
            <v>1</v>
          </cell>
          <cell r="R2918">
            <v>2.85</v>
          </cell>
        </row>
        <row r="2919">
          <cell r="M2919">
            <v>91466</v>
          </cell>
          <cell r="N2919" t="str">
            <v>GUINDAUTO HIDRÁULICO, CAPACIDADE MÁXIMA DE CARGA 6200 KG, MOMENTO MÁXIMO DE CARGA 11,7 TM, ALCANCE MÁXIMO HORIZONTAL 9,70 M, INCLUSIVE CAMINHÃO TOCO PBT 16.000 KG, POTÊNCIA DE 189 CV - IMPOSTOS E SEGUROS. AF_08/2015</v>
          </cell>
          <cell r="O2919" t="str">
            <v>H</v>
          </cell>
          <cell r="P2919" t="str">
            <v>ATRIBUÍDO SÃO PAULO</v>
          </cell>
          <cell r="Q2919">
            <v>1</v>
          </cell>
          <cell r="R2919">
            <v>1.1000000000000001</v>
          </cell>
        </row>
        <row r="2920">
          <cell r="M2920" t="str">
            <v/>
          </cell>
          <cell r="N2920" t="str">
            <v/>
          </cell>
          <cell r="O2920" t="str">
            <v/>
          </cell>
          <cell r="P2920" t="str">
            <v/>
          </cell>
          <cell r="Q2920" t="str">
            <v/>
          </cell>
          <cell r="R2920" t="str">
            <v/>
          </cell>
        </row>
        <row r="2921">
          <cell r="M2921">
            <v>88300</v>
          </cell>
          <cell r="N2921" t="str">
            <v>OPERADOR DE MOTONIVELADORA COM ENCARGOS COMPLEMENTARES</v>
          </cell>
          <cell r="O2921" t="str">
            <v>H</v>
          </cell>
          <cell r="P2921" t="str">
            <v>COEFICIENTE DE REPRESENTATIVIDADE</v>
          </cell>
          <cell r="Q2921">
            <v>1</v>
          </cell>
          <cell r="R2921">
            <v>23.73</v>
          </cell>
        </row>
        <row r="2922">
          <cell r="M2922">
            <v>89228</v>
          </cell>
          <cell r="N2922" t="str">
            <v>MOTONIVELADORA POTÊNCIA BÁSICA LÍQUIDA (PRIMEIRA MARCHA) 125 HP, PESO BRUTO 13032 KG, LARGURA DA LÂMINA DE 3,7 M - DEPRECIAÇÃO. AF_06/2014</v>
          </cell>
          <cell r="O2922" t="str">
            <v>H</v>
          </cell>
          <cell r="P2922" t="str">
            <v>ATRIBUÍDO SÃO PAULO</v>
          </cell>
          <cell r="Q2922">
            <v>1</v>
          </cell>
          <cell r="R2922">
            <v>29.84</v>
          </cell>
        </row>
        <row r="2923">
          <cell r="M2923">
            <v>89229</v>
          </cell>
          <cell r="N2923" t="str">
            <v>MOTONIVELADORA POTÊNCIA BÁSICA LÍQUIDA (PRIMEIRA MARCHA) 125 HP, PESO BRUTO 13032 KG, LARGURA DA LÂMINA DE 3,7 M - JUROS. AF_06/2014</v>
          </cell>
          <cell r="O2923" t="str">
            <v>H</v>
          </cell>
          <cell r="P2923" t="str">
            <v>ATRIBUÍDO SÃO PAULO</v>
          </cell>
          <cell r="Q2923">
            <v>1</v>
          </cell>
          <cell r="R2923">
            <v>5.37</v>
          </cell>
        </row>
        <row r="2924">
          <cell r="M2924" t="str">
            <v/>
          </cell>
          <cell r="N2924" t="str">
            <v/>
          </cell>
          <cell r="O2924" t="str">
            <v/>
          </cell>
          <cell r="P2924" t="str">
            <v/>
          </cell>
          <cell r="Q2924" t="str">
            <v/>
          </cell>
          <cell r="R2924" t="str">
            <v/>
          </cell>
        </row>
        <row r="2925">
          <cell r="M2925">
            <v>88301</v>
          </cell>
          <cell r="N2925" t="str">
            <v>OPERADOR DE PÁ CARREGADEIRA COM ENCARGOS COMPLEMENTARES</v>
          </cell>
          <cell r="O2925" t="str">
            <v>H</v>
          </cell>
          <cell r="P2925" t="str">
            <v>COEFICIENTE DE REPRESENTATIVIDADE</v>
          </cell>
          <cell r="Q2925">
            <v>1</v>
          </cell>
          <cell r="R2925">
            <v>19.48</v>
          </cell>
        </row>
        <row r="2926">
          <cell r="M2926">
            <v>89128</v>
          </cell>
          <cell r="N2926" t="str">
            <v>PÁ CARREGADEIRA SOBRE RODAS, POTÊNCIA LÍQUIDA 128 HP, CAPACIDADE DA CAÇAMBA 1,7 A 2,8 M3, PESO OPERACIONAL 11632 KG - DEPRECIAÇÃO. AF_06/2014</v>
          </cell>
          <cell r="O2926" t="str">
            <v>H</v>
          </cell>
          <cell r="P2926" t="str">
            <v>ATRIBUÍDO SÃO PAULO</v>
          </cell>
          <cell r="Q2926">
            <v>1</v>
          </cell>
          <cell r="R2926">
            <v>26.15</v>
          </cell>
        </row>
        <row r="2927">
          <cell r="M2927">
            <v>89129</v>
          </cell>
          <cell r="N2927" t="str">
            <v>PÁ CARREGADEIRA SOBRE RODAS, POTÊNCIA LÍQUIDA 128 HP, CAPACIDADE DA CAÇAMBA 1,7 A 2,8 M3, PESO OPERACIONAL 11632 KG - JUROS. AF_06/2014</v>
          </cell>
          <cell r="O2927" t="str">
            <v>H</v>
          </cell>
          <cell r="P2927" t="str">
            <v>ATRIBUÍDO SÃO PAULO</v>
          </cell>
          <cell r="Q2927">
            <v>1</v>
          </cell>
          <cell r="R2927">
            <v>3.54</v>
          </cell>
        </row>
        <row r="2928">
          <cell r="M2928" t="str">
            <v/>
          </cell>
          <cell r="N2928" t="str">
            <v/>
          </cell>
          <cell r="O2928" t="str">
            <v/>
          </cell>
          <cell r="P2928" t="str">
            <v/>
          </cell>
          <cell r="Q2928" t="str">
            <v/>
          </cell>
          <cell r="R2928" t="str">
            <v/>
          </cell>
        </row>
        <row r="2929">
          <cell r="M2929">
            <v>88301</v>
          </cell>
          <cell r="N2929" t="str">
            <v>OPERADOR DE PÁ CARREGADEIRA COM ENCARGOS COMPLEMENTARES</v>
          </cell>
          <cell r="O2929" t="str">
            <v>H</v>
          </cell>
          <cell r="P2929" t="str">
            <v>COEFICIENTE DE REPRESENTATIVIDADE</v>
          </cell>
          <cell r="Q2929">
            <v>1</v>
          </cell>
          <cell r="R2929">
            <v>19.48</v>
          </cell>
        </row>
        <row r="2930">
          <cell r="M2930">
            <v>89130</v>
          </cell>
          <cell r="N2930" t="str">
            <v>PÁ CARREGADEIRA SOBRE RODAS, POTÊNCIA 197 HP, CAPACIDADE DA CAÇAMBA 2,5 A 3,5 M3, PESO OPERACIONAL 18338 KG - DEPRECIAÇÃO. AF_06/2014</v>
          </cell>
          <cell r="O2930" t="str">
            <v>H</v>
          </cell>
          <cell r="P2930" t="str">
            <v>ATRIBUÍDO SÃO PAULO</v>
          </cell>
          <cell r="Q2930">
            <v>1</v>
          </cell>
          <cell r="R2930">
            <v>36.26</v>
          </cell>
        </row>
        <row r="2931">
          <cell r="M2931">
            <v>89131</v>
          </cell>
          <cell r="N2931" t="str">
            <v>PÁ CARREGADEIRA SOBRE RODAS, POTÊNCIA 197 HP, CAPACIDADE DA CAÇAMBA 2,5 A 3,5 M3, PESO OPERACIONAL 18338 KG - JUROS. AF_06/2014</v>
          </cell>
          <cell r="O2931" t="str">
            <v>H</v>
          </cell>
          <cell r="P2931" t="str">
            <v>ATRIBUÍDO SÃO PAULO</v>
          </cell>
          <cell r="Q2931">
            <v>1</v>
          </cell>
          <cell r="R2931">
            <v>4.92</v>
          </cell>
        </row>
        <row r="2932">
          <cell r="M2932" t="str">
            <v/>
          </cell>
          <cell r="N2932" t="str">
            <v/>
          </cell>
          <cell r="O2932" t="str">
            <v/>
          </cell>
          <cell r="P2932" t="str">
            <v/>
          </cell>
          <cell r="Q2932" t="str">
            <v/>
          </cell>
          <cell r="R2932" t="str">
            <v/>
          </cell>
        </row>
        <row r="2933">
          <cell r="M2933">
            <v>88298</v>
          </cell>
          <cell r="N2933" t="str">
            <v>OPERADOR DE MARTELETE OU MARTELETEIRO COM ENCARGOS COMPLEMENTARES</v>
          </cell>
          <cell r="O2933" t="str">
            <v>H</v>
          </cell>
          <cell r="P2933" t="str">
            <v>COEFICIENTE DE REPRESENTATIVIDADE</v>
          </cell>
          <cell r="Q2933">
            <v>1</v>
          </cell>
          <cell r="R2933">
            <v>15.88</v>
          </cell>
        </row>
        <row r="2934">
          <cell r="M2934">
            <v>95114</v>
          </cell>
          <cell r="N2934" t="str">
            <v>MARTELETE OU ROMPEDOR PNEUMÁTICO MANUAL, 28 KG, COM SILENCIADOR - DEPRECIAÇÃO. AF_07/2016</v>
          </cell>
          <cell r="O2934" t="str">
            <v>H</v>
          </cell>
          <cell r="P2934" t="str">
            <v>ATRIBUÍDO SÃO PAULO</v>
          </cell>
          <cell r="Q2934">
            <v>1</v>
          </cell>
          <cell r="R2934">
            <v>1.38</v>
          </cell>
        </row>
        <row r="2935">
          <cell r="M2935">
            <v>95115</v>
          </cell>
          <cell r="N2935" t="str">
            <v>MARTELETE OU ROMPEDOR PNEUMÁTICO MANUAL, 28 KG, COM SILENCIADOR - JUROS. AF_07/2016</v>
          </cell>
          <cell r="O2935" t="str">
            <v>H</v>
          </cell>
          <cell r="P2935" t="str">
            <v>ATRIBUÍDO SÃO PAULO</v>
          </cell>
          <cell r="Q2935">
            <v>1</v>
          </cell>
          <cell r="R2935">
            <v>0.16</v>
          </cell>
        </row>
        <row r="2936">
          <cell r="M2936" t="str">
            <v/>
          </cell>
          <cell r="N2936" t="str">
            <v/>
          </cell>
          <cell r="O2936" t="str">
            <v/>
          </cell>
          <cell r="P2936" t="str">
            <v/>
          </cell>
          <cell r="Q2936" t="str">
            <v/>
          </cell>
          <cell r="R2936" t="str">
            <v/>
          </cell>
        </row>
        <row r="2937">
          <cell r="M2937">
            <v>90957</v>
          </cell>
          <cell r="N2937" t="str">
            <v>COMPRESSOR DE AR REBOCÁVEL, VAZÃO 189 PCM, PRESSÃO EFETIVA DE TRABALHO 102 PSI, MOTOR DIESEL, POTÊNCIA 63 CV - DEPRECIAÇÃO. AF_06/2015</v>
          </cell>
          <cell r="O2937" t="str">
            <v>H</v>
          </cell>
          <cell r="P2937" t="str">
            <v>ATRIBUÍDO SÃO PAULO</v>
          </cell>
          <cell r="Q2937">
            <v>1</v>
          </cell>
          <cell r="R2937">
            <v>3.45</v>
          </cell>
        </row>
        <row r="2938">
          <cell r="M2938">
            <v>90958</v>
          </cell>
          <cell r="N2938" t="str">
            <v>COMPRESSOR DE AR REBOCÁVEL, VAZÃO 189 PCM, PRESSÃO EFETIVA DE TRABALHO 102 PSI, MOTOR DIESEL, POTÊNCIA 63 CV - JUROS. AF_06/2015</v>
          </cell>
          <cell r="O2938" t="str">
            <v>H</v>
          </cell>
          <cell r="P2938" t="str">
            <v>ATRIBUÍDO SÃO PAULO</v>
          </cell>
          <cell r="Q2938">
            <v>1</v>
          </cell>
          <cell r="R2938">
            <v>0.47</v>
          </cell>
        </row>
        <row r="2939">
          <cell r="M2939" t="str">
            <v/>
          </cell>
          <cell r="N2939" t="str">
            <v/>
          </cell>
          <cell r="O2939" t="str">
            <v/>
          </cell>
          <cell r="P2939" t="str">
            <v/>
          </cell>
          <cell r="Q2939" t="str">
            <v/>
          </cell>
          <cell r="R2939" t="str">
            <v/>
          </cell>
        </row>
        <row r="2940">
          <cell r="M2940">
            <v>88281</v>
          </cell>
          <cell r="N2940" t="str">
            <v>MOTORISTA DE BASCULANTE COM ENCARGOS COMPLEMENTARES</v>
          </cell>
          <cell r="O2940" t="str">
            <v>H</v>
          </cell>
          <cell r="P2940" t="str">
            <v>COEFICIENTE DE REPRESENTATIVIDADE</v>
          </cell>
          <cell r="Q2940">
            <v>1</v>
          </cell>
          <cell r="R2940">
            <v>16.71</v>
          </cell>
        </row>
        <row r="2941">
          <cell r="M2941">
            <v>91367</v>
          </cell>
          <cell r="N2941" t="str">
            <v>CAMINHÃO BASCULANTE 6 M3, PESO BRUTO TOTAL 16.000 KG, CARGA ÚTIL MÁXIMA 13.071 KG, DISTÂNCIA ENTRE EIXOS 4,80 M, POTÊNCIA 230 CV INCLUSIVE CAÇAMBA METÁLICA - DEPRECIAÇÃO. AF_06/2014</v>
          </cell>
          <cell r="O2941" t="str">
            <v>H</v>
          </cell>
          <cell r="P2941" t="str">
            <v>ATRIBUÍDO SÃO PAULO</v>
          </cell>
          <cell r="Q2941">
            <v>1</v>
          </cell>
          <cell r="R2941">
            <v>17.100000000000001</v>
          </cell>
        </row>
        <row r="2942">
          <cell r="M2942">
            <v>91368</v>
          </cell>
          <cell r="N2942" t="str">
            <v>CAMINHÃO BASCULANTE 6 M3, PESO BRUTO TOTAL 16.000 KG, CARGA ÚTIL MÁXIMA 13.071 KG, DISTÂNCIA ENTRE EIXOS 4,80 M, POTÊNCIA 230 CV INCLUSIVE CAÇAMBA METÁLICA - JUROS. AF_06/2014</v>
          </cell>
          <cell r="O2942" t="str">
            <v>H</v>
          </cell>
          <cell r="P2942" t="str">
            <v>ATRIBUÍDO SÃO PAULO</v>
          </cell>
          <cell r="Q2942">
            <v>1</v>
          </cell>
          <cell r="R2942">
            <v>3.15</v>
          </cell>
        </row>
        <row r="2943">
          <cell r="M2943">
            <v>91369</v>
          </cell>
          <cell r="N2943" t="str">
            <v>CAMINHÃO BASCULANTE 6 M3, PESO BRUTO TOTAL 16.000 KG, CARGA ÚTIL MÁXIMA 13.071 KG, DISTÂNCIA ENTRE EIXOS 4,80 M, POTÊNCIA 230 CV INCLUSIVE CAÇAMBA METÁLICA - IMPOSTOS E SEGUROS. AF_06/2014</v>
          </cell>
          <cell r="O2943" t="str">
            <v>H</v>
          </cell>
          <cell r="P2943" t="str">
            <v>ATRIBUÍDO SÃO PAULO</v>
          </cell>
          <cell r="Q2943">
            <v>1</v>
          </cell>
          <cell r="R2943">
            <v>1.23</v>
          </cell>
        </row>
        <row r="2944">
          <cell r="M2944" t="str">
            <v/>
          </cell>
          <cell r="N2944" t="str">
            <v/>
          </cell>
          <cell r="O2944" t="str">
            <v/>
          </cell>
          <cell r="P2944" t="str">
            <v/>
          </cell>
          <cell r="Q2944" t="str">
            <v/>
          </cell>
          <cell r="R2944" t="str">
            <v/>
          </cell>
        </row>
        <row r="2945">
          <cell r="M2945">
            <v>88282</v>
          </cell>
          <cell r="N2945" t="str">
            <v>MOTORISTA DE CAMINHÃO COM ENCARGOS COMPLEMENTARES</v>
          </cell>
          <cell r="O2945" t="str">
            <v>H</v>
          </cell>
          <cell r="P2945" t="str">
            <v>COEFICIENTE DE REPRESENTATIVIDADE</v>
          </cell>
          <cell r="Q2945">
            <v>1</v>
          </cell>
          <cell r="R2945">
            <v>17.600000000000001</v>
          </cell>
        </row>
        <row r="2946">
          <cell r="M2946">
            <v>91359</v>
          </cell>
          <cell r="N2946" t="str">
            <v>CAMINHÃO PIPA 6.000 L, PESO BRUTO TOTAL 13.000 KG, DISTÂNCIA ENTRE EIXOS 4,80 M, POTÊNCIA 189 CV INCLUSIVE TANQUE DE AÇO PARA TRANSPORTE DE ÁGUA, CAPACIDADE 6 M3 - DEPRECIAÇÃO. AF_06/2014</v>
          </cell>
          <cell r="O2946" t="str">
            <v>H</v>
          </cell>
          <cell r="P2946" t="str">
            <v>ATRIBUÍDO SÃO PAULO</v>
          </cell>
          <cell r="Q2946">
            <v>1</v>
          </cell>
          <cell r="R2946">
            <v>13.2</v>
          </cell>
        </row>
        <row r="2947">
          <cell r="M2947">
            <v>91360</v>
          </cell>
          <cell r="N2947" t="str">
            <v>CAMINHÃO PIPA 6.000 L, PESO BRUTO TOTAL 13.000 KG, DISTÂNCIA ENTRE EIXOS 4,80 M, POTÊNCIA 189 CV INCLUSIVE TANQUE DE AÇO PARA TRANSPORTE DE ÁGUA, CAPACIDADE 6 M3 - JUROS. AF_06/2014</v>
          </cell>
          <cell r="O2947" t="str">
            <v>H</v>
          </cell>
          <cell r="P2947" t="str">
            <v>ATRIBUÍDO SÃO PAULO</v>
          </cell>
          <cell r="Q2947">
            <v>1</v>
          </cell>
          <cell r="R2947">
            <v>2.76</v>
          </cell>
        </row>
        <row r="2948">
          <cell r="M2948">
            <v>91361</v>
          </cell>
          <cell r="N2948" t="str">
            <v>CAMINHÃO PIPA 6.000 L, PESO BRUTO TOTAL 13.000 KG, DISTÂNCIA ENTRE EIXOS 4,80 M, POTÊNCIA 189 CV INCLUSIVE TANQUE DE AÇO PARA TRANSPORTE DE ÁGUA, CAPACIDADE 6 M3 - IMPOSTOS E SEGUROS. AF_06/2014</v>
          </cell>
          <cell r="O2948" t="str">
            <v>H</v>
          </cell>
          <cell r="P2948" t="str">
            <v>ATRIBUÍDO SÃO PAULO</v>
          </cell>
          <cell r="Q2948">
            <v>1</v>
          </cell>
          <cell r="R2948">
            <v>1.06</v>
          </cell>
        </row>
        <row r="2949">
          <cell r="M2949" t="str">
            <v/>
          </cell>
          <cell r="N2949" t="str">
            <v/>
          </cell>
          <cell r="O2949" t="str">
            <v/>
          </cell>
          <cell r="P2949" t="str">
            <v/>
          </cell>
          <cell r="Q2949" t="str">
            <v/>
          </cell>
          <cell r="R2949" t="str">
            <v/>
          </cell>
        </row>
        <row r="2950">
          <cell r="M2950">
            <v>7038</v>
          </cell>
          <cell r="N2950" t="str">
            <v>ROLO COMPACTADOR DE PNEUS ESTÁTICO, PRESSÃO VARIÁVEL, POTÊNCIA 111 HP, PESO SEM/COM LASTRO 9,5 / 26 T, LARGURA DE TRABALHO 1,90 M - DEPRECIAÇÃO. AF_07/2014</v>
          </cell>
          <cell r="O2950" t="str">
            <v>H</v>
          </cell>
          <cell r="P2950" t="str">
            <v>ATRIBUÍDO SÃO PAULO</v>
          </cell>
          <cell r="Q2950">
            <v>1</v>
          </cell>
          <cell r="R2950">
            <v>32.53</v>
          </cell>
        </row>
        <row r="2951">
          <cell r="M2951">
            <v>7039</v>
          </cell>
          <cell r="N2951" t="str">
            <v>ROLO COMPACTADOR DE PNEUS ESTÁTICO, PRESSÃO VARIÁVEL, POTÊNCIA 111 HP, PESO SEM/COM LASTRO 9,5 / 26 T, LARGURA DE TRABALHO 1,90 M - JUROS. AF_07/2014</v>
          </cell>
          <cell r="O2951" t="str">
            <v>H</v>
          </cell>
          <cell r="P2951" t="str">
            <v>ATRIBUÍDO SÃO PAULO</v>
          </cell>
          <cell r="Q2951">
            <v>1</v>
          </cell>
          <cell r="R2951">
            <v>4.51</v>
          </cell>
        </row>
        <row r="2952">
          <cell r="M2952">
            <v>88303</v>
          </cell>
          <cell r="N2952" t="str">
            <v>OPERADOR DE ROLO COMPACTADOR COM ENCARGOS COMPLEMENTARES</v>
          </cell>
          <cell r="O2952" t="str">
            <v>H</v>
          </cell>
          <cell r="P2952" t="str">
            <v>COEFICIENTE DE REPRESENTATIVIDADE</v>
          </cell>
          <cell r="Q2952">
            <v>1</v>
          </cell>
          <cell r="R2952">
            <v>16.29</v>
          </cell>
        </row>
        <row r="2953">
          <cell r="M2953" t="str">
            <v/>
          </cell>
          <cell r="N2953" t="str">
            <v/>
          </cell>
          <cell r="O2953" t="str">
            <v/>
          </cell>
          <cell r="P2953" t="str">
            <v/>
          </cell>
          <cell r="Q2953" t="str">
            <v/>
          </cell>
          <cell r="R2953" t="str">
            <v/>
          </cell>
        </row>
        <row r="2954">
          <cell r="M2954">
            <v>7032</v>
          </cell>
          <cell r="N2954" t="str">
            <v>TANQUE DE ASFALTO ESTACIONÁRIO COM SERPENTINA, CAPACIDADE 30.000 L - DEPRECIAÇÃO. AF_06/2014</v>
          </cell>
          <cell r="O2954" t="str">
            <v>H</v>
          </cell>
          <cell r="P2954" t="str">
            <v>ATRIBUÍDO SÃO PAULO</v>
          </cell>
          <cell r="Q2954">
            <v>1</v>
          </cell>
          <cell r="R2954">
            <v>4.74</v>
          </cell>
        </row>
        <row r="2955">
          <cell r="M2955">
            <v>7033</v>
          </cell>
          <cell r="N2955" t="str">
            <v>TANQUE DE ASFALTO ESTACIONÁRIO COM SERPENTINA, CAPACIDADE 30.000 L - JUROS. AF_06/2014</v>
          </cell>
          <cell r="O2955" t="str">
            <v>H</v>
          </cell>
          <cell r="P2955" t="str">
            <v>ATRIBUÍDO SÃO PAULO</v>
          </cell>
          <cell r="Q2955">
            <v>1</v>
          </cell>
          <cell r="R2955">
            <v>0.78</v>
          </cell>
        </row>
        <row r="2956">
          <cell r="M2956" t="str">
            <v/>
          </cell>
          <cell r="N2956" t="str">
            <v/>
          </cell>
          <cell r="O2956" t="str">
            <v/>
          </cell>
          <cell r="P2956" t="str">
            <v/>
          </cell>
          <cell r="Q2956" t="str">
            <v/>
          </cell>
          <cell r="R2956" t="str">
            <v/>
          </cell>
        </row>
        <row r="2957">
          <cell r="M2957">
            <v>7044</v>
          </cell>
          <cell r="N2957" t="str">
            <v>MOTOBOMBA TRASH (PARA ÁGUA SUJA) AUTO ESCORVANTE, MOTOR GASOLINA DE 6,41 HP, DIÂMETROS DE SUCÇÃO X RECALQUE: 3" X 3", HM/Q = 10 MCA / 60 M3/H A 23 MCA / 0 M3/H - DEPRECIAÇÃO. AF_10/2014</v>
          </cell>
          <cell r="O2957" t="str">
            <v>H</v>
          </cell>
          <cell r="P2957" t="str">
            <v>COEFICIENTE DE REPRESENTATIVIDADE</v>
          </cell>
          <cell r="Q2957">
            <v>1</v>
          </cell>
          <cell r="R2957">
            <v>0.16</v>
          </cell>
        </row>
        <row r="2958">
          <cell r="M2958">
            <v>7045</v>
          </cell>
          <cell r="N2958" t="str">
            <v>MOTOBOMBA TRASH (PARA ÁGUA SUJA) AUTO ESCORVANTE, MOTOR GASOLINA DE 6,41 HP, DIÂMETROS DE SUCÇÃO X RECALQUE: 3" X 3", HM/Q = 10 MCA / 60 M3/H A 23 MCA / 0 M3/H - JUROS. AF_10/2014</v>
          </cell>
          <cell r="O2958" t="str">
            <v>H</v>
          </cell>
          <cell r="P2958" t="str">
            <v>COEFICIENTE DE REPRESENTATIVIDADE</v>
          </cell>
          <cell r="Q2958">
            <v>1</v>
          </cell>
          <cell r="R2958">
            <v>0.01</v>
          </cell>
        </row>
        <row r="2959">
          <cell r="M2959" t="str">
            <v/>
          </cell>
          <cell r="N2959" t="str">
            <v/>
          </cell>
          <cell r="O2959" t="str">
            <v/>
          </cell>
          <cell r="P2959" t="str">
            <v/>
          </cell>
          <cell r="Q2959" t="str">
            <v/>
          </cell>
          <cell r="R2959" t="str">
            <v/>
          </cell>
        </row>
        <row r="2960">
          <cell r="M2960">
            <v>7051</v>
          </cell>
          <cell r="N2960" t="str">
            <v>ROLO COMPACTADOR PE DE CARNEIRO VIBRATORIO, POTENCIA 125 HP, PESO OPERACIONAL SEM/COM LASTRO 11,95 / 13,30 T, IMPACTO DINAMICO 38,5 / 22,5 T, LARGURA DE TRABALHO 2,15 M - DEPRECIAÇÃO. AF_06/2014</v>
          </cell>
          <cell r="O2960" t="str">
            <v>H</v>
          </cell>
          <cell r="P2960" t="str">
            <v>ATRIBUÍDO SÃO PAULO</v>
          </cell>
          <cell r="Q2960">
            <v>1</v>
          </cell>
          <cell r="R2960">
            <v>28.85</v>
          </cell>
        </row>
        <row r="2961">
          <cell r="M2961">
            <v>7052</v>
          </cell>
          <cell r="N2961" t="str">
            <v>ROLO COMPACTADOR PE DE CARNEIRO VIBRATORIO, POTENCIA 125 HP, PESO OPERACIONAL SEM/COM LASTRO 11,95 / 13,30 T, IMPACTO DINAMICO 38,5 / 22,5 T, LARGURA DE TRABALHO 2,15 M - JUROS. AF_06/2014</v>
          </cell>
          <cell r="O2961" t="str">
            <v>H</v>
          </cell>
          <cell r="P2961" t="str">
            <v>ATRIBUÍDO SÃO PAULO</v>
          </cell>
          <cell r="Q2961">
            <v>1</v>
          </cell>
          <cell r="R2961">
            <v>4</v>
          </cell>
        </row>
        <row r="2962">
          <cell r="M2962">
            <v>88303</v>
          </cell>
          <cell r="N2962" t="str">
            <v>OPERADOR DE ROLO COMPACTADOR COM ENCARGOS COMPLEMENTARES</v>
          </cell>
          <cell r="O2962" t="str">
            <v>H</v>
          </cell>
          <cell r="P2962" t="str">
            <v>COEFICIENTE DE REPRESENTATIVIDADE</v>
          </cell>
          <cell r="Q2962">
            <v>1</v>
          </cell>
          <cell r="R2962">
            <v>16.29</v>
          </cell>
        </row>
        <row r="2963">
          <cell r="M2963" t="str">
            <v/>
          </cell>
          <cell r="N2963" t="str">
            <v/>
          </cell>
          <cell r="O2963" t="str">
            <v/>
          </cell>
          <cell r="P2963" t="str">
            <v/>
          </cell>
          <cell r="Q2963" t="str">
            <v/>
          </cell>
          <cell r="R2963" t="str">
            <v/>
          </cell>
        </row>
        <row r="2964">
          <cell r="M2964">
            <v>7058</v>
          </cell>
          <cell r="N2964" t="str">
            <v>CAMINHÃO BASCULANTE 6 M3 TOCO, PESO BRUTO TOTAL 16.000 KG, CARGA ÚTIL MÁXIMA 11.130 KG, DISTÂNCIA ENTRE EIXOS 5,36 M, POTÊNCIA 185 CV, INCLUSIVE CAÇAMBA METÁLICA - DEPRECIAÇÃO. AF_06/2014</v>
          </cell>
          <cell r="O2964" t="str">
            <v>H</v>
          </cell>
          <cell r="P2964" t="str">
            <v>ATRIBUÍDO SÃO PAULO</v>
          </cell>
          <cell r="Q2964">
            <v>1</v>
          </cell>
          <cell r="R2964">
            <v>16.34</v>
          </cell>
        </row>
        <row r="2965">
          <cell r="M2965">
            <v>7059</v>
          </cell>
          <cell r="N2965" t="str">
            <v>CAMINHÃO BASCULANTE 6 M3 TOCO, PESO BRUTO TOTAL 16.000 KG, CARGA ÚTIL MÁXIMA 11.130 KG, DISTÂNCIA ENTRE EIXOS 5,36 M, POTÊNCIA 185 CV, INCLUSIVE CAÇAMBA METÁLICA - JUROS. AF_06/2014</v>
          </cell>
          <cell r="O2965" t="str">
            <v>H</v>
          </cell>
          <cell r="P2965" t="str">
            <v>ATRIBUÍDO SÃO PAULO</v>
          </cell>
          <cell r="Q2965">
            <v>1</v>
          </cell>
          <cell r="R2965">
            <v>3.01</v>
          </cell>
        </row>
        <row r="2966">
          <cell r="M2966">
            <v>88281</v>
          </cell>
          <cell r="N2966" t="str">
            <v>MOTORISTA DE BASCULANTE COM ENCARGOS COMPLEMENTARES</v>
          </cell>
          <cell r="O2966" t="str">
            <v>H</v>
          </cell>
          <cell r="P2966" t="str">
            <v>COEFICIENTE DE REPRESENTATIVIDADE</v>
          </cell>
          <cell r="Q2966">
            <v>1</v>
          </cell>
          <cell r="R2966">
            <v>16.71</v>
          </cell>
        </row>
        <row r="2967">
          <cell r="M2967">
            <v>91402</v>
          </cell>
          <cell r="N2967" t="str">
            <v>CAMINHÃO BASCULANTE 6 M3 TOCO, PESO BRUTO TOTAL 16.000 KG, CARGA ÚTIL MÁXIMA 11.130 KG, DISTÂNCIA ENTRE EIXOS 5,36 M, POTÊNCIA 185 CV, INCLUSIVE CAÇAMBA METÁLICA - IMPOSTOS E SEGUROS. AF_06/2014</v>
          </cell>
          <cell r="O2967" t="str">
            <v>H</v>
          </cell>
          <cell r="P2967" t="str">
            <v>ATRIBUÍDO SÃO PAULO</v>
          </cell>
          <cell r="Q2967">
            <v>1</v>
          </cell>
          <cell r="R2967">
            <v>1.17</v>
          </cell>
        </row>
        <row r="2968">
          <cell r="M2968" t="str">
            <v/>
          </cell>
          <cell r="N2968" t="str">
            <v/>
          </cell>
          <cell r="O2968" t="str">
            <v/>
          </cell>
          <cell r="P2968" t="str">
            <v/>
          </cell>
          <cell r="Q2968" t="str">
            <v/>
          </cell>
          <cell r="R2968" t="str">
            <v/>
          </cell>
        </row>
        <row r="2969">
          <cell r="M2969">
            <v>73303</v>
          </cell>
          <cell r="N2969" t="str">
            <v>GRUPO GERADOR ESTACIONÁRIO, MOTOR DIESEL POTÊNCIA 170 KVA - DEPRECIAÇÃO. AF_02/2016</v>
          </cell>
          <cell r="O2969" t="str">
            <v>H</v>
          </cell>
          <cell r="P2969" t="str">
            <v>ATRIBUÍDO SÃO PAULO</v>
          </cell>
          <cell r="Q2969">
            <v>1</v>
          </cell>
          <cell r="R2969">
            <v>3.96</v>
          </cell>
        </row>
        <row r="2970">
          <cell r="M2970">
            <v>93235</v>
          </cell>
          <cell r="N2970" t="str">
            <v>GRUPO GERADOR ESTACIONÁRIO, MOTOR DIESEL POTÊNCIA 170 KVA - JUROS. AF_02/2016</v>
          </cell>
          <cell r="O2970" t="str">
            <v>H</v>
          </cell>
          <cell r="P2970" t="str">
            <v>ATRIBUÍDO SÃO PAULO</v>
          </cell>
          <cell r="Q2970">
            <v>1</v>
          </cell>
          <cell r="R2970">
            <v>0.71</v>
          </cell>
        </row>
        <row r="2971">
          <cell r="M2971" t="str">
            <v/>
          </cell>
          <cell r="N2971" t="str">
            <v/>
          </cell>
          <cell r="O2971" t="str">
            <v/>
          </cell>
          <cell r="P2971" t="str">
            <v/>
          </cell>
          <cell r="Q2971" t="str">
            <v/>
          </cell>
          <cell r="R2971" t="str">
            <v/>
          </cell>
        </row>
        <row r="2972">
          <cell r="M2972">
            <v>83761</v>
          </cell>
          <cell r="N2972" t="str">
            <v>GRUPO DE SOLDAGEM COM GERADOR A DIESEL 60 CV PARA SOLDA ELÉTRICA, SOBRE 04 RODAS, COM MOTOR 4 CILINDROS 600 A - DEPRECIAÇÃO. AF_02/2016</v>
          </cell>
          <cell r="O2972" t="str">
            <v>H</v>
          </cell>
          <cell r="P2972" t="str">
            <v>ATRIBUÍDO SÃO PAULO</v>
          </cell>
          <cell r="Q2972">
            <v>1</v>
          </cell>
          <cell r="R2972">
            <v>8.4499999999999993</v>
          </cell>
        </row>
        <row r="2973">
          <cell r="M2973">
            <v>83764</v>
          </cell>
          <cell r="N2973" t="str">
            <v>GRUPO DE SOLDAGEM COM GERADOR A DIESEL 60 CV PARA SOLDA ELÉTRICA, SOBRE 04 RODAS, COM MOTOR 4 CILINDROS 600 A - JUROS. AF_02/2016</v>
          </cell>
          <cell r="O2973" t="str">
            <v>H</v>
          </cell>
          <cell r="P2973" t="str">
            <v>ATRIBUÍDO SÃO PAULO</v>
          </cell>
          <cell r="Q2973">
            <v>1</v>
          </cell>
          <cell r="R2973">
            <v>0.95</v>
          </cell>
        </row>
        <row r="2974">
          <cell r="M2974">
            <v>88317</v>
          </cell>
          <cell r="N2974" t="str">
            <v>SOLDADOR COM ENCARGOS COMPLEMENTARES</v>
          </cell>
          <cell r="O2974" t="str">
            <v>H</v>
          </cell>
          <cell r="P2974" t="str">
            <v>COLETADO</v>
          </cell>
          <cell r="Q2974">
            <v>1</v>
          </cell>
          <cell r="R2974">
            <v>19.98</v>
          </cell>
        </row>
        <row r="2975">
          <cell r="M2975" t="str">
            <v/>
          </cell>
          <cell r="N2975" t="str">
            <v/>
          </cell>
          <cell r="O2975" t="str">
            <v/>
          </cell>
          <cell r="P2975" t="str">
            <v/>
          </cell>
          <cell r="Q2975" t="str">
            <v/>
          </cell>
          <cell r="R2975" t="str">
            <v/>
          </cell>
        </row>
        <row r="2976">
          <cell r="M2976">
            <v>88294</v>
          </cell>
          <cell r="N2976" t="str">
            <v>OPERADOR DE ESCAVADEIRA COM ENCARGOS COMPLEMENTARES</v>
          </cell>
          <cell r="O2976" t="str">
            <v>H</v>
          </cell>
          <cell r="P2976" t="str">
            <v>COLETADO</v>
          </cell>
          <cell r="Q2976">
            <v>1</v>
          </cell>
          <cell r="R2976">
            <v>21.11</v>
          </cell>
        </row>
        <row r="2977">
          <cell r="M2977">
            <v>88832</v>
          </cell>
          <cell r="N2977" t="str">
            <v>ESCAVADEIRA HIDRÁULICA SOBRE ESTEIRAS, CAÇAMBA 0,80 M3, PESO OPERACIONAL 17,8 T, POTÊNCIA LÍQUIDA 110 HP - DEPRECIAÇÃO. AF_10/2014</v>
          </cell>
          <cell r="O2977" t="str">
            <v>H</v>
          </cell>
          <cell r="P2977" t="str">
            <v>ATRIBUÍDO SÃO PAULO</v>
          </cell>
          <cell r="Q2977">
            <v>1</v>
          </cell>
          <cell r="R2977">
            <v>30.72</v>
          </cell>
        </row>
        <row r="2978">
          <cell r="M2978">
            <v>88834</v>
          </cell>
          <cell r="N2978" t="str">
            <v>ESCAVADEIRA HIDRÁULICA SOBRE ESTEIRAS, CAÇAMBA 0,80 M3, PESO OPERACIONAL 17,8 T, POTÊNCIA LÍQUIDA 110 HP - JUROS. AF_10/2014</v>
          </cell>
          <cell r="O2978" t="str">
            <v>H</v>
          </cell>
          <cell r="P2978" t="str">
            <v>ATRIBUÍDO SÃO PAULO</v>
          </cell>
          <cell r="Q2978">
            <v>1</v>
          </cell>
          <cell r="R2978">
            <v>4.16</v>
          </cell>
        </row>
        <row r="2979">
          <cell r="M2979" t="str">
            <v/>
          </cell>
          <cell r="N2979" t="str">
            <v/>
          </cell>
          <cell r="O2979" t="str">
            <v/>
          </cell>
          <cell r="P2979" t="str">
            <v/>
          </cell>
          <cell r="Q2979" t="str">
            <v/>
          </cell>
          <cell r="R2979" t="str">
            <v/>
          </cell>
        </row>
        <row r="2980">
          <cell r="M2980">
            <v>87441</v>
          </cell>
          <cell r="N2980" t="str">
            <v>BETONEIRA CAPACIDADE NOMINAL 400 L, CAPACIDADE DE MISTURA 310 L, MOTOR A DIESEL POTÊNCIA 5,0 HP, SEM CARREGADOR - DEPRECIAÇÃO. AF_06/2014</v>
          </cell>
          <cell r="O2980" t="str">
            <v>H</v>
          </cell>
          <cell r="P2980" t="str">
            <v>ATRIBUÍDO SÃO PAULO</v>
          </cell>
          <cell r="Q2980">
            <v>1</v>
          </cell>
          <cell r="R2980">
            <v>0.39</v>
          </cell>
        </row>
        <row r="2981">
          <cell r="M2981">
            <v>87442</v>
          </cell>
          <cell r="N2981" t="str">
            <v>BETONEIRA CAPACIDADE NOMINAL 400 L, CAPACIDADE DE MISTURA 310 L, MOTOR A DIESEL POTÊNCIA 5,0 HP, SEM CARREGADOR - JUROS. AF_06/2014</v>
          </cell>
          <cell r="O2981" t="str">
            <v>H</v>
          </cell>
          <cell r="P2981" t="str">
            <v>ATRIBUÍDO SÃO PAULO</v>
          </cell>
          <cell r="Q2981">
            <v>1</v>
          </cell>
          <cell r="R2981">
            <v>0.04</v>
          </cell>
        </row>
        <row r="2982">
          <cell r="M2982" t="str">
            <v/>
          </cell>
          <cell r="N2982" t="str">
            <v/>
          </cell>
          <cell r="O2982" t="str">
            <v/>
          </cell>
          <cell r="P2982" t="str">
            <v/>
          </cell>
          <cell r="Q2982" t="str">
            <v/>
          </cell>
          <cell r="R2982" t="str">
            <v/>
          </cell>
        </row>
        <row r="2983">
          <cell r="M2983">
            <v>88387</v>
          </cell>
          <cell r="N2983" t="str">
            <v>MISTURADOR DE ARGAMASSA, EIXO HORIZONTAL, CAPACIDADE DE MISTURA 300 KG, MOTOR ELÉTRICO POTÊNCIA 5 CV - DEPRECIAÇÃO. AF_06/2014</v>
          </cell>
          <cell r="O2983" t="str">
            <v>H</v>
          </cell>
          <cell r="P2983" t="str">
            <v>ATRIBUÍDO SÃO PAULO</v>
          </cell>
          <cell r="Q2983">
            <v>1</v>
          </cell>
          <cell r="R2983">
            <v>0.77</v>
          </cell>
        </row>
        <row r="2984">
          <cell r="M2984">
            <v>88389</v>
          </cell>
          <cell r="N2984" t="str">
            <v>MISTURADOR DE ARGAMASSA, EIXO HORIZONTAL, CAPACIDADE DE MISTURA 300 KG, MOTOR ELÉTRICO POTÊNCIA 5 CV - JUROS. AF_06/2014</v>
          </cell>
          <cell r="O2984" t="str">
            <v>H</v>
          </cell>
          <cell r="P2984" t="str">
            <v>ATRIBUÍDO SÃO PAULO</v>
          </cell>
          <cell r="Q2984">
            <v>1</v>
          </cell>
          <cell r="R2984">
            <v>0.09</v>
          </cell>
        </row>
        <row r="2985">
          <cell r="M2985" t="str">
            <v/>
          </cell>
          <cell r="N2985" t="str">
            <v/>
          </cell>
          <cell r="O2985" t="str">
            <v/>
          </cell>
          <cell r="P2985" t="str">
            <v/>
          </cell>
          <cell r="Q2985" t="str">
            <v/>
          </cell>
          <cell r="R2985" t="str">
            <v/>
          </cell>
        </row>
        <row r="2986">
          <cell r="M2986">
            <v>88394</v>
          </cell>
          <cell r="N2986" t="str">
            <v>MISTURADOR DE ARGAMASSA, EIXO HORIZONTAL, CAPACIDADE DE MISTURA 600 KG, MOTOR ELÉTRICO POTÊNCIA 7,5 CV - DEPRECIAÇÃO. AF_06/2014</v>
          </cell>
          <cell r="O2986" t="str">
            <v>H</v>
          </cell>
          <cell r="P2986" t="str">
            <v>ATRIBUÍDO SÃO PAULO</v>
          </cell>
          <cell r="Q2986">
            <v>1</v>
          </cell>
          <cell r="R2986">
            <v>0.91</v>
          </cell>
        </row>
        <row r="2987">
          <cell r="M2987">
            <v>88395</v>
          </cell>
          <cell r="N2987" t="str">
            <v>MISTURADOR DE ARGAMASSA, EIXO HORIZONTAL, CAPACIDADE DE MISTURA 600 KG, MOTOR ELÉTRICO POTÊNCIA 7,5 CV - JUROS. AF_06/2014</v>
          </cell>
          <cell r="O2987" t="str">
            <v>H</v>
          </cell>
          <cell r="P2987" t="str">
            <v>ATRIBUÍDO SÃO PAULO</v>
          </cell>
          <cell r="Q2987">
            <v>1</v>
          </cell>
          <cell r="R2987">
            <v>0.1</v>
          </cell>
        </row>
        <row r="2988">
          <cell r="M2988" t="str">
            <v/>
          </cell>
          <cell r="N2988" t="str">
            <v/>
          </cell>
          <cell r="O2988" t="str">
            <v/>
          </cell>
          <cell r="P2988" t="str">
            <v/>
          </cell>
          <cell r="Q2988" t="str">
            <v/>
          </cell>
          <cell r="R2988" t="str">
            <v/>
          </cell>
        </row>
        <row r="2989">
          <cell r="M2989">
            <v>88400</v>
          </cell>
          <cell r="N2989" t="str">
            <v>MISTURADOR DE ARGAMASSA, EIXO HORIZONTAL, CAPACIDADE DE MISTURA 160 KG, MOTOR ELÉTRICO POTÊNCIA 3 CV - DEPRECIAÇÃO. AF_06/2014</v>
          </cell>
          <cell r="O2989" t="str">
            <v>H</v>
          </cell>
          <cell r="P2989" t="str">
            <v>ATRIBUÍDO SÃO PAULO</v>
          </cell>
          <cell r="Q2989">
            <v>1</v>
          </cell>
          <cell r="R2989">
            <v>0.72</v>
          </cell>
        </row>
        <row r="2990">
          <cell r="M2990">
            <v>88401</v>
          </cell>
          <cell r="N2990" t="str">
            <v>MISTURADOR DE ARGAMASSA, EIXO HORIZONTAL, CAPACIDADE DE MISTURA 160 KG, MOTOR ELÉTRICO POTÊNCIA 3 CV - JUROS. AF_06/2014</v>
          </cell>
          <cell r="O2990" t="str">
            <v>H</v>
          </cell>
          <cell r="P2990" t="str">
            <v>ATRIBUÍDO SÃO PAULO</v>
          </cell>
          <cell r="Q2990">
            <v>1</v>
          </cell>
          <cell r="R2990">
            <v>0.08</v>
          </cell>
        </row>
        <row r="2991">
          <cell r="M2991" t="str">
            <v/>
          </cell>
          <cell r="N2991" t="str">
            <v/>
          </cell>
          <cell r="O2991" t="str">
            <v/>
          </cell>
          <cell r="P2991" t="str">
            <v/>
          </cell>
          <cell r="Q2991" t="str">
            <v/>
          </cell>
          <cell r="R2991" t="str">
            <v/>
          </cell>
        </row>
        <row r="2992">
          <cell r="M2992">
            <v>88419</v>
          </cell>
          <cell r="N2992" t="str">
            <v>PROJETOR DE ARGAMASSA, CAPACIDADE DE PROJEÇÃO 1,5 M3/H, ALCANCE DE 30 ATÉ 60 M, MOTOR ELÉTRICO POTÊNCIA 7,5 HP - DEPRECIAÇÃO. AF_06/2014</v>
          </cell>
          <cell r="O2992" t="str">
            <v>H</v>
          </cell>
          <cell r="P2992" t="str">
            <v>ATRIBUÍDO SÃO PAULO</v>
          </cell>
          <cell r="Q2992">
            <v>1</v>
          </cell>
          <cell r="R2992">
            <v>4.74</v>
          </cell>
        </row>
        <row r="2993">
          <cell r="M2993">
            <v>88422</v>
          </cell>
          <cell r="N2993" t="str">
            <v>PROJETOR DE ARGAMASSA, CAPACIDADE DE PROJEÇÃO 1,5 M3/H, ALCANCE DE 30 ATÉ 60 M, MOTOR ELÉTRICO POTÊNCIA 7,5 HP - JUROS. AF_06/2014</v>
          </cell>
          <cell r="O2993" t="str">
            <v>H</v>
          </cell>
          <cell r="P2993" t="str">
            <v>ATRIBUÍDO SÃO PAULO</v>
          </cell>
          <cell r="Q2993">
            <v>1</v>
          </cell>
          <cell r="R2993">
            <v>0.56000000000000005</v>
          </cell>
        </row>
        <row r="2994">
          <cell r="M2994" t="str">
            <v/>
          </cell>
          <cell r="N2994" t="str">
            <v/>
          </cell>
          <cell r="O2994" t="str">
            <v/>
          </cell>
          <cell r="P2994" t="str">
            <v/>
          </cell>
          <cell r="Q2994" t="str">
            <v/>
          </cell>
          <cell r="R2994" t="str">
            <v/>
          </cell>
        </row>
        <row r="2995">
          <cell r="M2995">
            <v>88434</v>
          </cell>
          <cell r="N2995" t="str">
            <v>PROJETOR DE ARGAMASSA, CAPACIDADE DE PROJEÇÃO 2 M3/H, ALCANCE ATÉ 50 M, MOTOR ELÉTRICO POTÊNCIA 7,5 HP - DEPRECIAÇÃO. AF_06/2014</v>
          </cell>
          <cell r="O2995" t="str">
            <v>H</v>
          </cell>
          <cell r="P2995" t="str">
            <v>ATRIBUÍDO SÃO PAULO</v>
          </cell>
          <cell r="Q2995">
            <v>1</v>
          </cell>
          <cell r="R2995">
            <v>6.29</v>
          </cell>
        </row>
        <row r="2996">
          <cell r="M2996">
            <v>88435</v>
          </cell>
          <cell r="N2996" t="str">
            <v>PROJETOR DE ARGAMASSA, CAPACIDADE DE PROJEÇÃO 2 M3/H, ALCANCE ATÉ 50 M, MOTOR ELÉTRICO POTÊNCIA 7,5 HP - JUROS. AF_06/2014</v>
          </cell>
          <cell r="O2996" t="str">
            <v>H</v>
          </cell>
          <cell r="P2996" t="str">
            <v>ATRIBUÍDO SÃO PAULO</v>
          </cell>
          <cell r="Q2996">
            <v>1</v>
          </cell>
          <cell r="R2996">
            <v>0.74</v>
          </cell>
        </row>
        <row r="2997">
          <cell r="M2997" t="str">
            <v/>
          </cell>
          <cell r="N2997" t="str">
            <v/>
          </cell>
          <cell r="O2997" t="str">
            <v/>
          </cell>
          <cell r="P2997" t="str">
            <v/>
          </cell>
          <cell r="Q2997" t="str">
            <v/>
          </cell>
          <cell r="R2997" t="str">
            <v/>
          </cell>
        </row>
        <row r="2998">
          <cell r="M2998">
            <v>88826</v>
          </cell>
          <cell r="N2998" t="str">
            <v>BETONEIRA CAPACIDADE NOMINAL DE 400 L, CAPACIDADE DE MISTURA 280 L, MOTOR ELÉTRICO TRIFÁSICO POTÊNCIA DE 2 CV, SEM CARREGADOR - DEPRECIAÇÃO. AF_10/2014</v>
          </cell>
          <cell r="O2998" t="str">
            <v>H</v>
          </cell>
          <cell r="P2998" t="str">
            <v>ATRIBUÍDO SÃO PAULO</v>
          </cell>
          <cell r="Q2998">
            <v>1</v>
          </cell>
          <cell r="R2998">
            <v>0.28999999999999998</v>
          </cell>
        </row>
        <row r="2999">
          <cell r="M2999">
            <v>88827</v>
          </cell>
          <cell r="N2999" t="str">
            <v>BETONEIRA CAPACIDADE NOMINAL DE 400 L, CAPACIDADE DE MISTURA 280 L, MOTOR ELÉTRICO TRIFÁSICO POTÊNCIA DE 2 CV, SEM CARREGADOR - JUROS. AF_10/2014</v>
          </cell>
          <cell r="O2999" t="str">
            <v>H</v>
          </cell>
          <cell r="P2999" t="str">
            <v>ATRIBUÍDO SÃO PAULO</v>
          </cell>
          <cell r="Q2999">
            <v>1</v>
          </cell>
          <cell r="R2999">
            <v>0.03</v>
          </cell>
        </row>
        <row r="3000">
          <cell r="M3000" t="str">
            <v/>
          </cell>
          <cell r="N3000" t="str">
            <v/>
          </cell>
          <cell r="O3000" t="str">
            <v/>
          </cell>
          <cell r="P3000" t="str">
            <v/>
          </cell>
          <cell r="Q3000" t="str">
            <v/>
          </cell>
          <cell r="R3000" t="str">
            <v/>
          </cell>
        </row>
        <row r="3001">
          <cell r="M3001">
            <v>88324</v>
          </cell>
          <cell r="N3001" t="str">
            <v>TRATORISTA COM ENCARGOS COMPLEMENTARES</v>
          </cell>
          <cell r="O3001" t="str">
            <v>H</v>
          </cell>
          <cell r="P3001" t="str">
            <v>COEFICIENTE DE REPRESENTATIVIDADE</v>
          </cell>
          <cell r="Q3001">
            <v>1</v>
          </cell>
          <cell r="R3001">
            <v>17.43</v>
          </cell>
        </row>
        <row r="3002">
          <cell r="M3002">
            <v>88839</v>
          </cell>
          <cell r="N3002" t="str">
            <v>TRATOR DE ESTEIRAS, POTÊNCIA 125 HP, PESO OPERACIONAL 12,9 T, COM LÂMINA 2,7 M3 - DEPRECIAÇÃO. AF_10/2014</v>
          </cell>
          <cell r="O3002" t="str">
            <v>H</v>
          </cell>
          <cell r="P3002" t="str">
            <v>ATRIBUÍDO SÃO PAULO</v>
          </cell>
          <cell r="Q3002">
            <v>1</v>
          </cell>
          <cell r="R3002">
            <v>25.35</v>
          </cell>
        </row>
        <row r="3003">
          <cell r="M3003">
            <v>88840</v>
          </cell>
          <cell r="N3003" t="str">
            <v>TRATOR DE ESTEIRAS, POTÊNCIA 125 HP, PESO OPERACIONAL 12,9 T, COM LÂMINA 2,7 M3 - JUROS. AF_10/2014</v>
          </cell>
          <cell r="O3003" t="str">
            <v>H</v>
          </cell>
          <cell r="P3003" t="str">
            <v>ATRIBUÍDO SÃO PAULO</v>
          </cell>
          <cell r="Q3003">
            <v>1</v>
          </cell>
          <cell r="R3003">
            <v>5.7</v>
          </cell>
        </row>
        <row r="3004">
          <cell r="M3004" t="str">
            <v/>
          </cell>
          <cell r="N3004" t="str">
            <v/>
          </cell>
          <cell r="O3004" t="str">
            <v/>
          </cell>
          <cell r="P3004" t="str">
            <v/>
          </cell>
          <cell r="Q3004" t="str">
            <v/>
          </cell>
          <cell r="R3004" t="str">
            <v/>
          </cell>
        </row>
        <row r="3005">
          <cell r="M3005">
            <v>88294</v>
          </cell>
          <cell r="N3005" t="str">
            <v>OPERADOR DE ESCAVADEIRA COM ENCARGOS COMPLEMENTARES</v>
          </cell>
          <cell r="O3005" t="str">
            <v>H</v>
          </cell>
          <cell r="P3005" t="str">
            <v>COLETADO</v>
          </cell>
          <cell r="Q3005">
            <v>1</v>
          </cell>
          <cell r="R3005">
            <v>21.11</v>
          </cell>
        </row>
        <row r="3006">
          <cell r="M3006">
            <v>88900</v>
          </cell>
          <cell r="N3006" t="str">
            <v>ESCAVADEIRA HIDRÁULICA SOBRE ESTEIRAS, CAÇAMBA 1,20 M3, PESO OPERACIONAL 21 T, POTÊNCIA BRUTA 155 HP - DEPRECIAÇÃO. AF_06/2014</v>
          </cell>
          <cell r="O3006" t="str">
            <v>H</v>
          </cell>
          <cell r="P3006" t="str">
            <v>ATRIBUÍDO SÃO PAULO</v>
          </cell>
          <cell r="Q3006">
            <v>1</v>
          </cell>
          <cell r="R3006">
            <v>35.82</v>
          </cell>
        </row>
        <row r="3007">
          <cell r="M3007">
            <v>88902</v>
          </cell>
          <cell r="N3007" t="str">
            <v>ESCAVADEIRA HIDRÁULICA SOBRE ESTEIRAS, CAÇAMBA 1,20 M3, PESO OPERACIONAL 21 T, POTÊNCIA BRUTA 155 HP - JUROS. AF_06/2014</v>
          </cell>
          <cell r="O3007" t="str">
            <v>H</v>
          </cell>
          <cell r="P3007" t="str">
            <v>ATRIBUÍDO SÃO PAULO</v>
          </cell>
          <cell r="Q3007">
            <v>1</v>
          </cell>
          <cell r="R3007">
            <v>4.8600000000000003</v>
          </cell>
        </row>
        <row r="3008">
          <cell r="M3008" t="str">
            <v/>
          </cell>
          <cell r="N3008" t="str">
            <v/>
          </cell>
          <cell r="O3008" t="str">
            <v/>
          </cell>
          <cell r="P3008" t="str">
            <v/>
          </cell>
          <cell r="Q3008" t="str">
            <v/>
          </cell>
          <cell r="R3008" t="str">
            <v/>
          </cell>
        </row>
        <row r="3009">
          <cell r="M3009">
            <v>89019</v>
          </cell>
          <cell r="N3009" t="str">
            <v>BOMBA SUBMERSÍVEL ELÉTRICA TRIFÁSICA, POTÊNCIA 2,96 HP, Ø ROTOR 144 MM SEMI-ABERTO, BOCAL DE SAÍDA Ø 2, HM/Q = 2 MCA / 38,8 M3/H A 28 MCA / 5 M3/H - DEPRECIAÇÃO. AF_06/2014</v>
          </cell>
          <cell r="O3009" t="str">
            <v>H</v>
          </cell>
          <cell r="P3009" t="str">
            <v>ATRIBUÍDO SÃO PAULO</v>
          </cell>
          <cell r="Q3009">
            <v>1</v>
          </cell>
          <cell r="R3009">
            <v>0.28999999999999998</v>
          </cell>
        </row>
        <row r="3010">
          <cell r="M3010">
            <v>89020</v>
          </cell>
          <cell r="N3010" t="str">
            <v>BOMBA SUBMERSÍVEL ELÉTRICA TRIFÁSICA, POTÊNCIA 2,96 HP, Ø ROTOR 144 MM SEMI-ABERTO, BOCAL DE SAÍDA Ø 2, HM/Q = 2 MCA / 38,8 M3/H A 28 MCA / 5 M3/H - JUROS. AF_06/2014</v>
          </cell>
          <cell r="O3010" t="str">
            <v>H</v>
          </cell>
          <cell r="P3010" t="str">
            <v>ATRIBUÍDO SÃO PAULO</v>
          </cell>
          <cell r="Q3010">
            <v>1</v>
          </cell>
          <cell r="R3010">
            <v>0.03</v>
          </cell>
        </row>
        <row r="3011">
          <cell r="M3011" t="str">
            <v/>
          </cell>
          <cell r="N3011" t="str">
            <v/>
          </cell>
          <cell r="O3011" t="str">
            <v/>
          </cell>
          <cell r="P3011" t="str">
            <v/>
          </cell>
          <cell r="Q3011" t="str">
            <v/>
          </cell>
          <cell r="R3011" t="str">
            <v/>
          </cell>
        </row>
        <row r="3012">
          <cell r="M3012">
            <v>89023</v>
          </cell>
          <cell r="N3012" t="str">
            <v>TANQUE DE ASFALTO ESTACIONÁRIO COM MAÇARICO, CAPACIDADE 20.000 L - DEPRECIAÇÃO. AF_06/2014</v>
          </cell>
          <cell r="O3012" t="str">
            <v>H</v>
          </cell>
          <cell r="P3012" t="str">
            <v>ATRIBUÍDO SÃO PAULO</v>
          </cell>
          <cell r="Q3012">
            <v>1</v>
          </cell>
          <cell r="R3012">
            <v>3.86</v>
          </cell>
        </row>
        <row r="3013">
          <cell r="M3013">
            <v>89024</v>
          </cell>
          <cell r="N3013" t="str">
            <v>TANQUE DE ASFALTO ESTACIONÁRIO COM MAÇARICO, CAPACIDADE 20.000 L - JUROS. AF_06/2014</v>
          </cell>
          <cell r="O3013" t="str">
            <v>H</v>
          </cell>
          <cell r="P3013" t="str">
            <v>ATRIBUÍDO SÃO PAULO</v>
          </cell>
          <cell r="Q3013">
            <v>1</v>
          </cell>
          <cell r="R3013">
            <v>0.64</v>
          </cell>
        </row>
        <row r="3014">
          <cell r="M3014" t="str">
            <v/>
          </cell>
          <cell r="N3014" t="str">
            <v/>
          </cell>
          <cell r="O3014" t="str">
            <v/>
          </cell>
          <cell r="P3014" t="str">
            <v/>
          </cell>
          <cell r="Q3014" t="str">
            <v/>
          </cell>
          <cell r="R3014" t="str">
            <v/>
          </cell>
        </row>
        <row r="3015">
          <cell r="M3015">
            <v>88324</v>
          </cell>
          <cell r="N3015" t="str">
            <v>TRATORISTA COM ENCARGOS COMPLEMENTARES</v>
          </cell>
          <cell r="O3015" t="str">
            <v>H</v>
          </cell>
          <cell r="P3015" t="str">
            <v>COEFICIENTE DE REPRESENTATIVIDADE</v>
          </cell>
          <cell r="Q3015">
            <v>1</v>
          </cell>
          <cell r="R3015">
            <v>17.43</v>
          </cell>
        </row>
        <row r="3016">
          <cell r="M3016">
            <v>89029</v>
          </cell>
          <cell r="N3016" t="str">
            <v>TRATOR DE ESTEIRAS, POTÊNCIA 100 HP, PESO OPERACIONAL 9,4 T, COM LÂMINA 2,19 M3 - DEPRECIAÇÃO. AF_06/2014</v>
          </cell>
          <cell r="O3016" t="str">
            <v>H</v>
          </cell>
          <cell r="P3016" t="str">
            <v>ATRIBUÍDO SÃO PAULO</v>
          </cell>
          <cell r="Q3016">
            <v>1</v>
          </cell>
          <cell r="R3016">
            <v>24.22</v>
          </cell>
        </row>
        <row r="3017">
          <cell r="M3017">
            <v>89030</v>
          </cell>
          <cell r="N3017" t="str">
            <v>TRATOR DE ESTEIRAS, POTÊNCIA 100 HP, PESO OPERACIONAL 9,4 T, COM LÂMINA 2,19 M3 - JUROS. AF_06/2014</v>
          </cell>
          <cell r="O3017" t="str">
            <v>H</v>
          </cell>
          <cell r="P3017" t="str">
            <v>ATRIBUÍDO SÃO PAULO</v>
          </cell>
          <cell r="Q3017">
            <v>1</v>
          </cell>
          <cell r="R3017">
            <v>5.45</v>
          </cell>
        </row>
        <row r="3018">
          <cell r="M3018" t="str">
            <v/>
          </cell>
          <cell r="N3018" t="str">
            <v/>
          </cell>
          <cell r="O3018" t="str">
            <v/>
          </cell>
          <cell r="P3018" t="str">
            <v/>
          </cell>
          <cell r="Q3018" t="str">
            <v/>
          </cell>
          <cell r="R3018" t="str">
            <v/>
          </cell>
        </row>
        <row r="3019">
          <cell r="M3019">
            <v>88324</v>
          </cell>
          <cell r="N3019" t="str">
            <v>TRATORISTA COM ENCARGOS COMPLEMENTARES</v>
          </cell>
          <cell r="O3019" t="str">
            <v>H</v>
          </cell>
          <cell r="P3019" t="str">
            <v>COEFICIENTE DE REPRESENTATIVIDADE</v>
          </cell>
          <cell r="Q3019">
            <v>1</v>
          </cell>
          <cell r="R3019">
            <v>17.43</v>
          </cell>
        </row>
        <row r="3020">
          <cell r="M3020">
            <v>89033</v>
          </cell>
          <cell r="N3020" t="str">
            <v>TRATOR DE PNEUS, POTÊNCIA 85 CV, TRAÇÃO 4X4, PESO COM LASTRO DE 4.675 KG - DEPRECIAÇÃO. AF_06/2014</v>
          </cell>
          <cell r="O3020" t="str">
            <v>H</v>
          </cell>
          <cell r="P3020" t="str">
            <v>ATRIBUÍDO SÃO PAULO</v>
          </cell>
          <cell r="Q3020">
            <v>1</v>
          </cell>
          <cell r="R3020">
            <v>10.67</v>
          </cell>
        </row>
        <row r="3021">
          <cell r="M3021">
            <v>89034</v>
          </cell>
          <cell r="N3021" t="str">
            <v>TRATOR DE PNEUS, POTÊNCIA 85 CV, TRAÇÃO 4X4, PESO COM LASTRO DE 4.675 KG - JUROS. AF_06/2014</v>
          </cell>
          <cell r="O3021" t="str">
            <v>H</v>
          </cell>
          <cell r="P3021" t="str">
            <v>ATRIBUÍDO SÃO PAULO</v>
          </cell>
          <cell r="Q3021">
            <v>1</v>
          </cell>
          <cell r="R3021">
            <v>1.48</v>
          </cell>
        </row>
        <row r="3022">
          <cell r="M3022" t="str">
            <v/>
          </cell>
          <cell r="N3022" t="str">
            <v/>
          </cell>
          <cell r="O3022" t="str">
            <v/>
          </cell>
          <cell r="P3022" t="str">
            <v/>
          </cell>
          <cell r="Q3022" t="str">
            <v/>
          </cell>
          <cell r="R3022" t="str">
            <v/>
          </cell>
        </row>
        <row r="3023">
          <cell r="M3023">
            <v>88307</v>
          </cell>
          <cell r="N3023" t="str">
            <v>OPERADOR PARA BATE ESTACAS COM ENCARGOS COMPLEMENTARES</v>
          </cell>
          <cell r="O3023" t="str">
            <v>H</v>
          </cell>
          <cell r="P3023" t="str">
            <v>COEFICIENTE DE REPRESENTATIVIDADE</v>
          </cell>
          <cell r="Q3023">
            <v>2</v>
          </cell>
          <cell r="R3023">
            <v>19.22</v>
          </cell>
        </row>
        <row r="3024">
          <cell r="M3024">
            <v>89212</v>
          </cell>
          <cell r="N3024" t="str">
            <v>BATE-ESTACAS POR GRAVIDADE, POTÊNCIA DE 160 HP, PESO DO MARTELO ATÉ 3 TONELADAS - DEPRECIAÇÃO. AF_11/2014</v>
          </cell>
          <cell r="O3024" t="str">
            <v>H</v>
          </cell>
          <cell r="P3024" t="str">
            <v>ATRIBUÍDO SÃO PAULO</v>
          </cell>
          <cell r="Q3024">
            <v>1</v>
          </cell>
          <cell r="R3024">
            <v>24.39</v>
          </cell>
        </row>
        <row r="3025">
          <cell r="M3025">
            <v>89213</v>
          </cell>
          <cell r="N3025" t="str">
            <v>BATE-ESTACAS POR GRAVIDADE, POTÊNCIA DE 160 HP, PESO DO MARTELO ATÉ 3 TONELADAS - JUROS. AF_11/2014</v>
          </cell>
          <cell r="O3025" t="str">
            <v>H</v>
          </cell>
          <cell r="P3025" t="str">
            <v>ATRIBUÍDO SÃO PAULO</v>
          </cell>
          <cell r="Q3025">
            <v>1</v>
          </cell>
          <cell r="R3025">
            <v>3.84</v>
          </cell>
        </row>
        <row r="3026">
          <cell r="M3026" t="str">
            <v/>
          </cell>
          <cell r="N3026" t="str">
            <v/>
          </cell>
          <cell r="O3026" t="str">
            <v/>
          </cell>
          <cell r="P3026" t="str">
            <v/>
          </cell>
          <cell r="Q3026" t="str">
            <v/>
          </cell>
          <cell r="R3026" t="str">
            <v/>
          </cell>
        </row>
        <row r="3027">
          <cell r="M3027">
            <v>89221</v>
          </cell>
          <cell r="N3027" t="str">
            <v>BETONEIRA CAPACIDADE NOMINAL DE 600 L, CAPACIDADE DE MISTURA 360 L, MOTOR ELÉTRICO TRIFÁSICO POTÊNCIA DE 4 CV, SEM CARREGADOR - DEPRECIAÇÃO. AF_11/2014</v>
          </cell>
          <cell r="O3027" t="str">
            <v>H</v>
          </cell>
          <cell r="P3027" t="str">
            <v>ATRIBUÍDO SÃO PAULO</v>
          </cell>
          <cell r="Q3027">
            <v>1</v>
          </cell>
          <cell r="R3027">
            <v>1.18</v>
          </cell>
        </row>
        <row r="3028">
          <cell r="M3028">
            <v>89222</v>
          </cell>
          <cell r="N3028" t="str">
            <v>BETONEIRA CAPACIDADE NOMINAL DE 600 L, CAPACIDADE DE MISTURA 360 L, MOTOR ELÉTRICO TRIFÁSICO POTÊNCIA DE 4 CV, SEM CARREGADOR - JUROS. AF_11/2014</v>
          </cell>
          <cell r="O3028" t="str">
            <v>H</v>
          </cell>
          <cell r="P3028" t="str">
            <v>ATRIBUÍDO SÃO PAULO</v>
          </cell>
          <cell r="Q3028">
            <v>1</v>
          </cell>
          <cell r="R3028">
            <v>0.14000000000000001</v>
          </cell>
        </row>
        <row r="3029">
          <cell r="M3029" t="str">
            <v/>
          </cell>
          <cell r="N3029" t="str">
            <v/>
          </cell>
          <cell r="O3029" t="str">
            <v/>
          </cell>
          <cell r="P3029" t="str">
            <v/>
          </cell>
          <cell r="Q3029" t="str">
            <v/>
          </cell>
          <cell r="R3029" t="str">
            <v/>
          </cell>
        </row>
        <row r="3030">
          <cell r="M3030">
            <v>88302</v>
          </cell>
          <cell r="N3030" t="str">
            <v>OPERADOR DE PAVIMENTADORA COM ENCARGOS COMPLEMENTARES</v>
          </cell>
          <cell r="O3030" t="str">
            <v>H</v>
          </cell>
          <cell r="P3030" t="str">
            <v>COEFICIENTE DE REPRESENTATIVIDADE</v>
          </cell>
          <cell r="Q3030">
            <v>1</v>
          </cell>
          <cell r="R3030">
            <v>20.260000000000002</v>
          </cell>
        </row>
        <row r="3031">
          <cell r="M3031">
            <v>89230</v>
          </cell>
          <cell r="N3031" t="str">
            <v>FRESADORA DE ASFALTO A FRIO SOBRE RODAS, LARGURA FRESAGEM DE 1,0 M, POTÊNCIA 208 HP - DEPRECIAÇÃO. AF_11/2014</v>
          </cell>
          <cell r="O3031" t="str">
            <v>H</v>
          </cell>
          <cell r="P3031" t="str">
            <v>ATRIBUÍDO SÃO PAULO</v>
          </cell>
          <cell r="Q3031">
            <v>1</v>
          </cell>
          <cell r="R3031">
            <v>117.17</v>
          </cell>
        </row>
        <row r="3032">
          <cell r="M3032">
            <v>89231</v>
          </cell>
          <cell r="N3032" t="str">
            <v>FRESADORA DE ASFALTO A FRIO SOBRE RODAS, LARGURA FRESAGEM DE 1,0 M, POTÊNCIA 208 HP - JUROS. AF_11/2014</v>
          </cell>
          <cell r="O3032" t="str">
            <v>H</v>
          </cell>
          <cell r="P3032" t="str">
            <v>ATRIBUÍDO SÃO PAULO</v>
          </cell>
          <cell r="Q3032">
            <v>1</v>
          </cell>
          <cell r="R3032">
            <v>18.559999999999999</v>
          </cell>
        </row>
        <row r="3033">
          <cell r="M3033" t="str">
            <v/>
          </cell>
          <cell r="N3033" t="str">
            <v/>
          </cell>
          <cell r="O3033" t="str">
            <v/>
          </cell>
          <cell r="P3033" t="str">
            <v/>
          </cell>
          <cell r="Q3033" t="str">
            <v/>
          </cell>
          <cell r="R3033" t="str">
            <v/>
          </cell>
        </row>
        <row r="3034">
          <cell r="M3034">
            <v>88302</v>
          </cell>
          <cell r="N3034" t="str">
            <v>OPERADOR DE PAVIMENTADORA COM ENCARGOS COMPLEMENTARES</v>
          </cell>
          <cell r="O3034" t="str">
            <v>H</v>
          </cell>
          <cell r="P3034" t="str">
            <v>COEFICIENTE DE REPRESENTATIVIDADE</v>
          </cell>
          <cell r="Q3034">
            <v>1</v>
          </cell>
          <cell r="R3034">
            <v>20.260000000000002</v>
          </cell>
        </row>
        <row r="3035">
          <cell r="M3035">
            <v>89236</v>
          </cell>
          <cell r="N3035" t="str">
            <v>FRESADORA DE ASFALTO A FRIO SOBRE RODAS, LARGURA FRESAGEM DE 2,0 M, POTÊNCIA 550 HP - DEPRECIAÇÃO. AF_11/2014</v>
          </cell>
          <cell r="O3035" t="str">
            <v>H</v>
          </cell>
          <cell r="P3035" t="str">
            <v>ATRIBUÍDO SÃO PAULO</v>
          </cell>
          <cell r="Q3035">
            <v>1</v>
          </cell>
          <cell r="R3035">
            <v>273.70999999999998</v>
          </cell>
        </row>
        <row r="3036">
          <cell r="M3036">
            <v>89237</v>
          </cell>
          <cell r="N3036" t="str">
            <v>FRESADORA DE ASFALTO A FRIO SOBRE RODAS, LARGURA FRESAGEM DE 2,0 M, POTÊNCIA 550 HP - JUROS. AF_11/2014</v>
          </cell>
          <cell r="O3036" t="str">
            <v>H</v>
          </cell>
          <cell r="P3036" t="str">
            <v>ATRIBUÍDO SÃO PAULO</v>
          </cell>
          <cell r="Q3036">
            <v>1</v>
          </cell>
          <cell r="R3036">
            <v>43.37</v>
          </cell>
        </row>
        <row r="3037">
          <cell r="M3037" t="str">
            <v/>
          </cell>
          <cell r="N3037" t="str">
            <v/>
          </cell>
          <cell r="O3037" t="str">
            <v/>
          </cell>
          <cell r="P3037" t="str">
            <v/>
          </cell>
          <cell r="Q3037" t="str">
            <v/>
          </cell>
          <cell r="R3037" t="str">
            <v/>
          </cell>
        </row>
        <row r="3038">
          <cell r="M3038">
            <v>88302</v>
          </cell>
          <cell r="N3038" t="str">
            <v>OPERADOR DE PAVIMENTADORA COM ENCARGOS COMPLEMENTARES</v>
          </cell>
          <cell r="O3038" t="str">
            <v>H</v>
          </cell>
          <cell r="P3038" t="str">
            <v>COEFICIENTE DE REPRESENTATIVIDADE</v>
          </cell>
          <cell r="Q3038">
            <v>1</v>
          </cell>
          <cell r="R3038">
            <v>20.260000000000002</v>
          </cell>
        </row>
        <row r="3039">
          <cell r="M3039">
            <v>89246</v>
          </cell>
          <cell r="N3039" t="str">
            <v>RECICLADORA DE ASFALTO A FRIO SOBRE RODAS, LARGURA FRESAGEM DE 2,0 M, POTÊNCIA 422 HP - DEPRECIAÇÃO. AF_11/2014</v>
          </cell>
          <cell r="O3039" t="str">
            <v>H</v>
          </cell>
          <cell r="P3039" t="str">
            <v>ATRIBUÍDO SÃO PAULO</v>
          </cell>
          <cell r="Q3039">
            <v>1</v>
          </cell>
          <cell r="R3039">
            <v>237.83</v>
          </cell>
        </row>
        <row r="3040">
          <cell r="M3040">
            <v>89247</v>
          </cell>
          <cell r="N3040" t="str">
            <v>RECICLADORA DE ASFALTO A FRIO SOBRE RODAS, LARGURA FRESAGEM DE 2,0 M, POTÊNCIA 422 HP - JUROS. AF_11/2014</v>
          </cell>
          <cell r="O3040" t="str">
            <v>H</v>
          </cell>
          <cell r="P3040" t="str">
            <v>ATRIBUÍDO SÃO PAULO</v>
          </cell>
          <cell r="Q3040">
            <v>1</v>
          </cell>
          <cell r="R3040">
            <v>37.68</v>
          </cell>
        </row>
        <row r="3041">
          <cell r="M3041" t="str">
            <v/>
          </cell>
          <cell r="N3041" t="str">
            <v/>
          </cell>
          <cell r="O3041" t="str">
            <v/>
          </cell>
          <cell r="P3041" t="str">
            <v/>
          </cell>
          <cell r="Q3041" t="str">
            <v/>
          </cell>
          <cell r="R3041" t="str">
            <v/>
          </cell>
        </row>
        <row r="3042">
          <cell r="M3042">
            <v>88302</v>
          </cell>
          <cell r="N3042" t="str">
            <v>OPERADOR DE PAVIMENTADORA COM ENCARGOS COMPLEMENTARES</v>
          </cell>
          <cell r="O3042" t="str">
            <v>H</v>
          </cell>
          <cell r="P3042" t="str">
            <v>COEFICIENTE DE REPRESENTATIVIDADE</v>
          </cell>
          <cell r="Q3042">
            <v>1</v>
          </cell>
          <cell r="R3042">
            <v>20.260000000000002</v>
          </cell>
        </row>
        <row r="3043">
          <cell r="M3043">
            <v>89253</v>
          </cell>
          <cell r="N3043" t="str">
            <v>VIBROACABADORA DE ASFALTO SOBRE ESTEIRAS, LARGURA DE PAVIMENTAÇÃO 2,13 M A 4,55 M, POTÊNCIA 100 HP, CAPACIDADE 400 T/H - DEPRECIAÇÃO. AF_11/2014</v>
          </cell>
          <cell r="O3043" t="str">
            <v>H</v>
          </cell>
          <cell r="P3043" t="str">
            <v>ATRIBUÍDO SÃO PAULO</v>
          </cell>
          <cell r="Q3043">
            <v>1</v>
          </cell>
          <cell r="R3043">
            <v>68.83</v>
          </cell>
        </row>
        <row r="3044">
          <cell r="M3044">
            <v>89254</v>
          </cell>
          <cell r="N3044" t="str">
            <v>VIBROACABADORA DE ASFALTO SOBRE ESTEIRAS, LARGURA DE PAVIMENTAÇÃO 2,13 M A 4,55 M, POTÊNCIA 100 HP, CAPACIDADE 400 T/H - JUROS. AF_11/2014</v>
          </cell>
          <cell r="O3044" t="str">
            <v>H</v>
          </cell>
          <cell r="P3044" t="str">
            <v>ATRIBUÍDO SÃO PAULO</v>
          </cell>
          <cell r="Q3044">
            <v>1</v>
          </cell>
          <cell r="R3044">
            <v>12.39</v>
          </cell>
        </row>
        <row r="3045">
          <cell r="M3045" t="str">
            <v/>
          </cell>
          <cell r="N3045" t="str">
            <v/>
          </cell>
          <cell r="O3045" t="str">
            <v/>
          </cell>
          <cell r="P3045" t="str">
            <v/>
          </cell>
          <cell r="Q3045" t="str">
            <v/>
          </cell>
          <cell r="R3045" t="str">
            <v/>
          </cell>
        </row>
        <row r="3046">
          <cell r="M3046">
            <v>88296</v>
          </cell>
          <cell r="N3046" t="str">
            <v>OPERADOR DE GUINDASTE COM ENCARGOS COMPLEMENTARES</v>
          </cell>
          <cell r="O3046" t="str">
            <v>H</v>
          </cell>
          <cell r="P3046" t="str">
            <v>COEFICIENTE DE REPRESENTATIVIDADE</v>
          </cell>
          <cell r="Q3046">
            <v>1</v>
          </cell>
          <cell r="R3046">
            <v>20.22</v>
          </cell>
        </row>
        <row r="3047">
          <cell r="M3047">
            <v>89267</v>
          </cell>
          <cell r="N3047" t="str">
            <v>GUINDASTE HIDRÁULICO AUTOPROPELIDO, COM LANÇA TELESCÓPICA 28,80 M, CAPACIDADE MÁXIMA 30 T, POTÊNCIA 97 KW, TRAÇÃO 4 X 4 - DEPRECIAÇÃO. AF_11/2014</v>
          </cell>
          <cell r="O3047" t="str">
            <v>H</v>
          </cell>
          <cell r="P3047" t="str">
            <v>ATRIBUÍDO SÃO PAULO</v>
          </cell>
          <cell r="Q3047">
            <v>1</v>
          </cell>
          <cell r="R3047">
            <v>42.45</v>
          </cell>
        </row>
        <row r="3048">
          <cell r="M3048">
            <v>89268</v>
          </cell>
          <cell r="N3048" t="str">
            <v>GUINDASTE HIDRÁULICO AUTOPROPELIDO, COM LANÇA TELESCÓPICA 28,80 M, CAPACIDADE MÁXIMA 30 T, POTÊNCIA 97 KW, TRAÇÃO 4 X 4 - JUROS. AF_11/2014</v>
          </cell>
          <cell r="O3048" t="str">
            <v>H</v>
          </cell>
          <cell r="P3048" t="str">
            <v>ATRIBUÍDO SÃO PAULO</v>
          </cell>
          <cell r="Q3048">
            <v>1</v>
          </cell>
          <cell r="R3048">
            <v>7.64</v>
          </cell>
        </row>
        <row r="3049">
          <cell r="M3049">
            <v>89269</v>
          </cell>
          <cell r="N3049" t="str">
            <v>GUINDASTE HIDRÁULICO AUTOPROPELIDO, COM LANÇA TELESCÓPICA 28,80 M, CAPACIDADE MÁXIMA 30 T, POTÊNCIA 97 KW, TRAÇÃO 4 X 4 - IMPOSTOS E SEGUROS. AF_11/2014</v>
          </cell>
          <cell r="O3049" t="str">
            <v>H</v>
          </cell>
          <cell r="P3049" t="str">
            <v>ATRIBUÍDO SÃO PAULO</v>
          </cell>
          <cell r="Q3049">
            <v>1</v>
          </cell>
          <cell r="R3049">
            <v>2.97</v>
          </cell>
        </row>
        <row r="3050">
          <cell r="M3050" t="str">
            <v/>
          </cell>
          <cell r="N3050" t="str">
            <v/>
          </cell>
          <cell r="O3050" t="str">
            <v/>
          </cell>
          <cell r="P3050" t="str">
            <v/>
          </cell>
          <cell r="Q3050" t="str">
            <v/>
          </cell>
          <cell r="R3050" t="str">
            <v/>
          </cell>
        </row>
        <row r="3051">
          <cell r="M3051">
            <v>89274</v>
          </cell>
          <cell r="N3051" t="str">
            <v>BETONEIRA CAPACIDADE NOMINAL DE 600 L, CAPACIDADE DE MISTURA 440 L, MOTOR A DIESEL POTÊNCIA 10 HP, COM CARREGADOR - DEPRECIAÇÃO. AF_11/2014</v>
          </cell>
          <cell r="O3051" t="str">
            <v>H</v>
          </cell>
          <cell r="P3051" t="str">
            <v>ATRIBUÍDO SÃO PAULO</v>
          </cell>
          <cell r="Q3051">
            <v>1</v>
          </cell>
          <cell r="R3051">
            <v>1.43</v>
          </cell>
        </row>
        <row r="3052">
          <cell r="M3052">
            <v>89275</v>
          </cell>
          <cell r="N3052" t="str">
            <v>BETONEIRA CAPACIDADE NOMINAL DE 600 L, CAPACIDADE DE MISTURA 440 L, MOTOR A DIESEL POTÊNCIA 10 HP, COM CARREGADOR - JUROS. AF_11/2014</v>
          </cell>
          <cell r="O3052" t="str">
            <v>H</v>
          </cell>
          <cell r="P3052" t="str">
            <v>ATRIBUÍDO SÃO PAULO</v>
          </cell>
          <cell r="Q3052">
            <v>1</v>
          </cell>
          <cell r="R3052">
            <v>0.17</v>
          </cell>
        </row>
        <row r="3053">
          <cell r="M3053" t="str">
            <v/>
          </cell>
          <cell r="N3053" t="str">
            <v/>
          </cell>
          <cell r="O3053" t="str">
            <v/>
          </cell>
          <cell r="P3053" t="str">
            <v/>
          </cell>
          <cell r="Q3053" t="str">
            <v/>
          </cell>
          <cell r="R3053" t="str">
            <v/>
          </cell>
        </row>
        <row r="3054">
          <cell r="M3054">
            <v>88281</v>
          </cell>
          <cell r="N3054" t="str">
            <v>MOTORISTA DE BASCULANTE COM ENCARGOS COMPLEMENTARES</v>
          </cell>
          <cell r="O3054" t="str">
            <v>H</v>
          </cell>
          <cell r="P3054" t="str">
            <v>COEFICIENTE DE REPRESENTATIVIDADE</v>
          </cell>
          <cell r="Q3054">
            <v>1</v>
          </cell>
          <cell r="R3054">
            <v>16.71</v>
          </cell>
        </row>
        <row r="3055">
          <cell r="M3055">
            <v>89870</v>
          </cell>
          <cell r="N3055" t="str">
            <v>CAMINHÃO BASCULANTE 14 M3, COM CAVALO MECÂNICO DE CAPACIDADE MÁXIMA DE TRAÇÃO COMBINADO DE 36000 KG, POTÊNCIA 286 CV, INCLUSIVE SEMIREBOQUE COM CAÇAMBA METÁLICA - DEPRECIAÇÃO. AF_12/2014</v>
          </cell>
          <cell r="O3055" t="str">
            <v>H</v>
          </cell>
          <cell r="P3055" t="str">
            <v>ATRIBUÍDO SÃO PAULO</v>
          </cell>
          <cell r="Q3055">
            <v>1</v>
          </cell>
          <cell r="R3055">
            <v>28.13</v>
          </cell>
        </row>
        <row r="3056">
          <cell r="M3056">
            <v>89871</v>
          </cell>
          <cell r="N3056" t="str">
            <v>CAMINHÃO BASCULANTE 14 M3, COM CAVALO MECÂNICO DE CAPACIDADE MÁXIMA DE TRAÇÃO COMBINADO DE 36000 KG, POTÊNCIA 286 CV, INCLUSIVE SEMIREBOQUE COM CAÇAMBA METÁLICA - JUROS. AF_12/2014</v>
          </cell>
          <cell r="O3056" t="str">
            <v>H</v>
          </cell>
          <cell r="P3056" t="str">
            <v>ATRIBUÍDO SÃO PAULO</v>
          </cell>
          <cell r="Q3056">
            <v>1</v>
          </cell>
          <cell r="R3056">
            <v>5.19</v>
          </cell>
        </row>
        <row r="3057">
          <cell r="M3057">
            <v>89872</v>
          </cell>
          <cell r="N3057" t="str">
            <v>CAMINHÃO BASCULANTE 14 M3, COM CAVALO MECÂNICO DE CAPACIDADE MÁXIMA DE TRAÇÃO COMBINADO DE 36000 KG, POTÊNCIA 286 CV, INCLUSIVE SEMIREBOQUE COM CAÇAMBA METÁLICA - IMPOSTOS E SEGUROS. AF_12/2014</v>
          </cell>
          <cell r="O3057" t="str">
            <v>H</v>
          </cell>
          <cell r="P3057" t="str">
            <v>ATRIBUÍDO SÃO PAULO</v>
          </cell>
          <cell r="Q3057">
            <v>1</v>
          </cell>
          <cell r="R3057">
            <v>2.0299999999999998</v>
          </cell>
        </row>
        <row r="3058">
          <cell r="M3058" t="str">
            <v/>
          </cell>
          <cell r="N3058" t="str">
            <v/>
          </cell>
          <cell r="O3058" t="str">
            <v/>
          </cell>
          <cell r="P3058" t="str">
            <v/>
          </cell>
          <cell r="Q3058" t="str">
            <v/>
          </cell>
          <cell r="R3058" t="str">
            <v/>
          </cell>
        </row>
        <row r="3059">
          <cell r="M3059">
            <v>88281</v>
          </cell>
          <cell r="N3059" t="str">
            <v>MOTORISTA DE BASCULANTE COM ENCARGOS COMPLEMENTARES</v>
          </cell>
          <cell r="O3059" t="str">
            <v>H</v>
          </cell>
          <cell r="P3059" t="str">
            <v>COEFICIENTE DE REPRESENTATIVIDADE</v>
          </cell>
          <cell r="Q3059">
            <v>1</v>
          </cell>
          <cell r="R3059">
            <v>16.71</v>
          </cell>
        </row>
        <row r="3060">
          <cell r="M3060">
            <v>89878</v>
          </cell>
          <cell r="N3060" t="str">
            <v>CAMINHÃO BASCULANTE 18 M3, COM CAVALO MECÂNICO DE CAPACIDADE MÁXIMA DE TRAÇÃO COMBINADO DE 45000 KG, POTÊNCIA 330 CV, INCLUSIVE SEMIREBOQUE COM CAÇAMBA METÁLICA - DEPRECIAÇÃO. AF_12/2014</v>
          </cell>
          <cell r="O3060" t="str">
            <v>H</v>
          </cell>
          <cell r="P3060" t="str">
            <v>ATRIBUÍDO SÃO PAULO</v>
          </cell>
          <cell r="Q3060">
            <v>1</v>
          </cell>
          <cell r="R3060">
            <v>29.87</v>
          </cell>
        </row>
        <row r="3061">
          <cell r="M3061">
            <v>89879</v>
          </cell>
          <cell r="N3061" t="str">
            <v>CAMINHÃO BASCULANTE 18 M3, COM CAVALO MECÂNICO DE CAPACIDADE MÁXIMA DE TRAÇÃO COMBINADO DE 45000 KG, POTÊNCIA 330 CV, INCLUSIVE SEMIREBOQUE COM CAÇAMBA METÁLICA - JUROS. AF_12/2014</v>
          </cell>
          <cell r="O3061" t="str">
            <v>H</v>
          </cell>
          <cell r="P3061" t="str">
            <v>ATRIBUÍDO SÃO PAULO</v>
          </cell>
          <cell r="Q3061">
            <v>1</v>
          </cell>
          <cell r="R3061">
            <v>5.52</v>
          </cell>
        </row>
        <row r="3062">
          <cell r="M3062">
            <v>89880</v>
          </cell>
          <cell r="N3062" t="str">
            <v>CAMINHÃO BASCULANTE 18 M3, COM CAVALO MECÂNICO DE CAPACIDADE MÁXIMA DE TRAÇÃO COMBINADO DE 45000 KG, POTÊNCIA 330 CV, INCLUSIVE SEMIREBOQUE COM CAÇAMBA METÁLICA - IMPOSTOS E SEGUROS. AF_12/2014</v>
          </cell>
          <cell r="O3062" t="str">
            <v>H</v>
          </cell>
          <cell r="P3062" t="str">
            <v>ATRIBUÍDO SÃO PAULO</v>
          </cell>
          <cell r="Q3062">
            <v>1</v>
          </cell>
          <cell r="R3062">
            <v>2.15</v>
          </cell>
        </row>
        <row r="3063">
          <cell r="M3063" t="str">
            <v/>
          </cell>
          <cell r="N3063" t="str">
            <v/>
          </cell>
          <cell r="O3063" t="str">
            <v/>
          </cell>
          <cell r="P3063" t="str">
            <v/>
          </cell>
          <cell r="Q3063" t="str">
            <v/>
          </cell>
          <cell r="R3063" t="str">
            <v/>
          </cell>
        </row>
        <row r="3064">
          <cell r="M3064">
            <v>90582</v>
          </cell>
          <cell r="N3064" t="str">
            <v>VIBRADOR DE IMERSÃO, DIÂMETRO DE PONTEIRA 45MM, MOTOR ELÉTRICO TRIFÁSICO POTÊNCIA DE 2 CV - DEPRECIAÇÃO. AF_06/2015</v>
          </cell>
          <cell r="O3064" t="str">
            <v>H</v>
          </cell>
          <cell r="P3064" t="str">
            <v>ATRIBUÍDO SÃO PAULO</v>
          </cell>
          <cell r="Q3064">
            <v>1</v>
          </cell>
          <cell r="R3064">
            <v>0.38</v>
          </cell>
        </row>
        <row r="3065">
          <cell r="M3065">
            <v>90583</v>
          </cell>
          <cell r="N3065" t="str">
            <v>VIBRADOR DE IMERSÃO, DIÂMETRO DE PONTEIRA 45MM, MOTOR ELÉTRICO TRIFÁSICO POTÊNCIA DE 2 CV - JUROS. AF_06/2015</v>
          </cell>
          <cell r="O3065" t="str">
            <v>H</v>
          </cell>
          <cell r="P3065" t="str">
            <v>ATRIBUÍDO SÃO PAULO</v>
          </cell>
          <cell r="Q3065">
            <v>1</v>
          </cell>
          <cell r="R3065">
            <v>0.04</v>
          </cell>
        </row>
        <row r="3066">
          <cell r="M3066" t="str">
            <v/>
          </cell>
          <cell r="N3066" t="str">
            <v/>
          </cell>
          <cell r="O3066" t="str">
            <v/>
          </cell>
          <cell r="P3066" t="str">
            <v/>
          </cell>
          <cell r="Q3066" t="str">
            <v/>
          </cell>
          <cell r="R3066" t="str">
            <v/>
          </cell>
        </row>
        <row r="3067">
          <cell r="M3067">
            <v>90621</v>
          </cell>
          <cell r="N3067" t="str">
            <v>PERFURATRIZ MANUAL, TORQUE MÁXIMO 83 N.M, POTÊNCIA 5 CV, COM DIÂMETRO MÁXIMO 4" - DEPRECIAÇÃO. AF_06/2015</v>
          </cell>
          <cell r="O3067" t="str">
            <v>H</v>
          </cell>
          <cell r="P3067" t="str">
            <v>ATRIBUÍDO SÃO PAULO</v>
          </cell>
          <cell r="Q3067">
            <v>1</v>
          </cell>
          <cell r="R3067">
            <v>1.84</v>
          </cell>
        </row>
        <row r="3068">
          <cell r="M3068">
            <v>90622</v>
          </cell>
          <cell r="N3068" t="str">
            <v>PERFURATRIZ MANUAL, TORQUE MÁXIMO 83 N.M, POTÊNCIA 5 CV, COM DIÂMETRO MÁXIMO 4" - JUROS. AF_06/2015</v>
          </cell>
          <cell r="O3068" t="str">
            <v>H</v>
          </cell>
          <cell r="P3068" t="str">
            <v>ATRIBUÍDO SÃO PAULO</v>
          </cell>
          <cell r="Q3068">
            <v>1</v>
          </cell>
          <cell r="R3068">
            <v>0.21</v>
          </cell>
        </row>
        <row r="3069">
          <cell r="M3069" t="str">
            <v/>
          </cell>
          <cell r="N3069" t="str">
            <v/>
          </cell>
          <cell r="O3069" t="str">
            <v/>
          </cell>
          <cell r="P3069" t="str">
            <v/>
          </cell>
          <cell r="Q3069" t="str">
            <v/>
          </cell>
          <cell r="R3069" t="str">
            <v/>
          </cell>
        </row>
        <row r="3070">
          <cell r="M3070">
            <v>88297</v>
          </cell>
          <cell r="N3070" t="str">
            <v>OPERADOR DE MÁQUINAS E EQUIPAMENTOS COM ENCARGOS COMPLEMENTARES</v>
          </cell>
          <cell r="O3070" t="str">
            <v>H</v>
          </cell>
          <cell r="P3070" t="str">
            <v>COEFICIENTE DE REPRESENTATIVIDADE</v>
          </cell>
          <cell r="Q3070">
            <v>1</v>
          </cell>
          <cell r="R3070">
            <v>18.8</v>
          </cell>
        </row>
        <row r="3071">
          <cell r="M3071">
            <v>90627</v>
          </cell>
          <cell r="N3071" t="str">
            <v>PERFURATRIZ SOBRE ESTEIRA, TORQUE MÁXIMO 600 KGF, PESO MÉDIO 1000 KG, POTÊNCIA 20 HP, DIÂMETRO MÁXIMO 10" - DEPRECIAÇÃO. AF_06/2015</v>
          </cell>
          <cell r="O3071" t="str">
            <v>H</v>
          </cell>
          <cell r="P3071" t="str">
            <v>ATRIBUÍDO SÃO PAULO</v>
          </cell>
          <cell r="Q3071">
            <v>1</v>
          </cell>
          <cell r="R3071">
            <v>32.770000000000003</v>
          </cell>
        </row>
        <row r="3072">
          <cell r="M3072">
            <v>90628</v>
          </cell>
          <cell r="N3072" t="str">
            <v>PERFURATRIZ SOBRE ESTEIRA, TORQUE MÁXIMO 600 KGF, PESO MÉDIO 1000 KG, POTÊNCIA 20 HP, DIÂMETRO MÁXIMO 10" - JUROS. AF_06/2015</v>
          </cell>
          <cell r="O3072" t="str">
            <v>H</v>
          </cell>
          <cell r="P3072" t="str">
            <v>ATRIBUÍDO SÃO PAULO</v>
          </cell>
          <cell r="Q3072">
            <v>1</v>
          </cell>
          <cell r="R3072">
            <v>4.67</v>
          </cell>
        </row>
        <row r="3073">
          <cell r="M3073" t="str">
            <v/>
          </cell>
          <cell r="N3073" t="str">
            <v/>
          </cell>
          <cell r="O3073" t="str">
            <v/>
          </cell>
          <cell r="P3073" t="str">
            <v/>
          </cell>
          <cell r="Q3073" t="str">
            <v/>
          </cell>
          <cell r="R3073" t="str">
            <v/>
          </cell>
        </row>
        <row r="3074">
          <cell r="M3074">
            <v>90633</v>
          </cell>
          <cell r="N3074" t="str">
            <v>MISTURADOR DUPLO HORIZONTAL DE ALTA TURBULÊNCIA, CAPACIDADE / VOLUME 2 X 500 LITROS, MOTORES ELÉTRICOS MÍNIMO 5 CV CADA, PARA NATA CIMENTO, ARGAMASSA E OUTROS - DEPRECIAÇÃO. AF_06/2015</v>
          </cell>
          <cell r="O3074" t="str">
            <v>H</v>
          </cell>
          <cell r="P3074" t="str">
            <v>ATRIBUÍDO SÃO PAULO</v>
          </cell>
          <cell r="Q3074">
            <v>1</v>
          </cell>
          <cell r="R3074">
            <v>3.65</v>
          </cell>
        </row>
        <row r="3075">
          <cell r="M3075">
            <v>90634</v>
          </cell>
          <cell r="N3075" t="str">
            <v>MISTURADOR DUPLO HORIZONTAL DE ALTA TURBULÊNCIA, CAPACIDADE / VOLUME 2 X 500 LITROS, MOTORES ELÉTRICOS MÍNIMO 5 CV CADA, PARA NATA CIMENTO, ARGAMASSA E OUTROS - JUROS. AF_06/2015</v>
          </cell>
          <cell r="O3075" t="str">
            <v>H</v>
          </cell>
          <cell r="P3075" t="str">
            <v>ATRIBUÍDO SÃO PAULO</v>
          </cell>
          <cell r="Q3075">
            <v>1</v>
          </cell>
          <cell r="R3075">
            <v>0.43</v>
          </cell>
        </row>
        <row r="3076">
          <cell r="M3076" t="str">
            <v/>
          </cell>
          <cell r="N3076" t="str">
            <v/>
          </cell>
          <cell r="O3076" t="str">
            <v/>
          </cell>
          <cell r="P3076" t="str">
            <v/>
          </cell>
          <cell r="Q3076" t="str">
            <v/>
          </cell>
          <cell r="R3076" t="str">
            <v/>
          </cell>
        </row>
        <row r="3077">
          <cell r="M3077">
            <v>90639</v>
          </cell>
          <cell r="N3077" t="str">
            <v>BOMBA TRIPLEX, PARA INJEÇÃO DE NATA DE CIMENTO, VAZÃO MÁXIMA DE 100 LITROS/MINUTO, PRESSÃO MÁXIMA DE 70 BAR - DEPRECIAÇÃO. AF_06/2015</v>
          </cell>
          <cell r="O3077" t="str">
            <v>H</v>
          </cell>
          <cell r="P3077" t="str">
            <v>ATRIBUÍDO SÃO PAULO</v>
          </cell>
          <cell r="Q3077">
            <v>1</v>
          </cell>
          <cell r="R3077">
            <v>5.45</v>
          </cell>
        </row>
        <row r="3078">
          <cell r="M3078">
            <v>90640</v>
          </cell>
          <cell r="N3078" t="str">
            <v>BOMBA TRIPLEX, PARA INJEÇÃO DE NATA DE CIMENTO, VAZÃO MÁXIMA DE 100 LITROS/MINUTO, PRESSÃO MÁXIMA DE 70 BAR - JUROS. AF_06/2015</v>
          </cell>
          <cell r="O3078" t="str">
            <v>H</v>
          </cell>
          <cell r="P3078" t="str">
            <v>ATRIBUÍDO SÃO PAULO</v>
          </cell>
          <cell r="Q3078">
            <v>1</v>
          </cell>
          <cell r="R3078">
            <v>0.64</v>
          </cell>
        </row>
        <row r="3079">
          <cell r="M3079" t="str">
            <v/>
          </cell>
          <cell r="N3079" t="str">
            <v/>
          </cell>
          <cell r="O3079" t="str">
            <v/>
          </cell>
          <cell r="P3079" t="str">
            <v/>
          </cell>
          <cell r="Q3079" t="str">
            <v/>
          </cell>
          <cell r="R3079" t="str">
            <v/>
          </cell>
        </row>
        <row r="3080">
          <cell r="M3080">
            <v>90646</v>
          </cell>
          <cell r="N3080" t="str">
            <v>BOMBA CENTRÍFUGA MONOESTÁGIO COM MOTOR ELÉTRICO MONOFÁSICO, POTÊNCIA 15 HP, DIÂMETRO DO ROTOR 173 MM, HM/Q = 30 MCA / 90 M3/H A 45 MCA / 55 M3/H - DEPRECIAÇÃO. AF_06/2015</v>
          </cell>
          <cell r="O3080" t="str">
            <v>H</v>
          </cell>
          <cell r="P3080" t="str">
            <v>COEFICIENTE DE REPRESENTATIVIDADE</v>
          </cell>
          <cell r="Q3080">
            <v>1</v>
          </cell>
          <cell r="R3080">
            <v>0.47</v>
          </cell>
        </row>
        <row r="3081">
          <cell r="M3081">
            <v>90647</v>
          </cell>
          <cell r="N3081" t="str">
            <v>BOMBA CENTRÍFUGA MONOESTÁGIO COM MOTOR ELÉTRICO MONOFÁSICO, POTÊNCIA 15 HP, DIÂMETRO DO ROTOR 173 MM, HM/Q = 30 MCA / 90 M3/H A 45 MCA / 55 M3/H - JUROS. AF_06/2015</v>
          </cell>
          <cell r="O3081" t="str">
            <v>H</v>
          </cell>
          <cell r="P3081" t="str">
            <v>COEFICIENTE DE REPRESENTATIVIDADE</v>
          </cell>
          <cell r="Q3081">
            <v>1</v>
          </cell>
          <cell r="R3081">
            <v>0.05</v>
          </cell>
        </row>
        <row r="3082">
          <cell r="M3082" t="str">
            <v/>
          </cell>
          <cell r="N3082" t="str">
            <v/>
          </cell>
          <cell r="O3082" t="str">
            <v/>
          </cell>
          <cell r="P3082" t="str">
            <v/>
          </cell>
          <cell r="Q3082" t="str">
            <v/>
          </cell>
          <cell r="R3082" t="str">
            <v/>
          </cell>
        </row>
        <row r="3083">
          <cell r="M3083">
            <v>90652</v>
          </cell>
          <cell r="N3083" t="str">
            <v>BOMBA DE PROJEÇÃO DE CONCRETO SECO, POTÊNCIA 10 CV, VAZÃO 3 M3/H - DEPRECIAÇÃO. AF_06/2015</v>
          </cell>
          <cell r="O3083" t="str">
            <v>H</v>
          </cell>
          <cell r="P3083" t="str">
            <v>ATRIBUÍDO SÃO PAULO</v>
          </cell>
          <cell r="Q3083">
            <v>1</v>
          </cell>
          <cell r="R3083">
            <v>3.54</v>
          </cell>
        </row>
        <row r="3084">
          <cell r="M3084">
            <v>90653</v>
          </cell>
          <cell r="N3084" t="str">
            <v>BOMBA DE PROJEÇÃO DE CONCRETO SECO, POTÊNCIA 10 CV, VAZÃO 3 M3/H - JUROS. AF_06/2015</v>
          </cell>
          <cell r="O3084" t="str">
            <v>H</v>
          </cell>
          <cell r="P3084" t="str">
            <v>ATRIBUÍDO SÃO PAULO</v>
          </cell>
          <cell r="Q3084">
            <v>1</v>
          </cell>
          <cell r="R3084">
            <v>0.42</v>
          </cell>
        </row>
        <row r="3085">
          <cell r="M3085" t="str">
            <v/>
          </cell>
          <cell r="N3085" t="str">
            <v/>
          </cell>
          <cell r="O3085" t="str">
            <v/>
          </cell>
          <cell r="P3085" t="str">
            <v/>
          </cell>
          <cell r="Q3085" t="str">
            <v/>
          </cell>
          <cell r="R3085" t="str">
            <v/>
          </cell>
        </row>
        <row r="3086">
          <cell r="M3086">
            <v>90658</v>
          </cell>
          <cell r="N3086" t="str">
            <v>BOMBA DE PROJEÇÃO DE CONCRETO SECO, POTÊNCIA 10 CV, VAZÃO 6 M3/H - DEPRECIAÇÃO. AF_06/2015</v>
          </cell>
          <cell r="O3086" t="str">
            <v>H</v>
          </cell>
          <cell r="P3086" t="str">
            <v>ATRIBUÍDO SÃO PAULO</v>
          </cell>
          <cell r="Q3086">
            <v>1</v>
          </cell>
          <cell r="R3086">
            <v>3.8</v>
          </cell>
        </row>
        <row r="3087">
          <cell r="M3087">
            <v>90659</v>
          </cell>
          <cell r="N3087" t="str">
            <v>BOMBA DE PROJEÇÃO DE CONCRETO SECO, POTÊNCIA 10 CV, VAZÃO 6 M3/H - JUROS. AF_06/2015</v>
          </cell>
          <cell r="O3087" t="str">
            <v>H</v>
          </cell>
          <cell r="P3087" t="str">
            <v>ATRIBUÍDO SÃO PAULO</v>
          </cell>
          <cell r="Q3087">
            <v>1</v>
          </cell>
          <cell r="R3087">
            <v>0.45</v>
          </cell>
        </row>
        <row r="3088">
          <cell r="M3088" t="str">
            <v/>
          </cell>
          <cell r="N3088" t="str">
            <v/>
          </cell>
          <cell r="O3088" t="str">
            <v/>
          </cell>
          <cell r="P3088" t="str">
            <v/>
          </cell>
          <cell r="Q3088" t="str">
            <v/>
          </cell>
          <cell r="R3088" t="str">
            <v/>
          </cell>
        </row>
        <row r="3089">
          <cell r="M3089">
            <v>90664</v>
          </cell>
          <cell r="N3089" t="str">
            <v>PROJETOR PNEUMÁTICO DE ARGAMASSA PARA CHAPISCO E REBOCO COM RECIPIENTE ACOPLADO, TIPO CANEQUINHA, COM COMPRESSOR DE AR REBOCÁVEL VAZÃO 89 PCM E MOTOR DIESEL DE 20 CV - DEPRECIAÇÃO. AF_06/2015</v>
          </cell>
          <cell r="O3089" t="str">
            <v>H</v>
          </cell>
          <cell r="P3089" t="str">
            <v>ATRIBUÍDO SÃO PAULO</v>
          </cell>
          <cell r="Q3089">
            <v>1</v>
          </cell>
          <cell r="R3089">
            <v>5.57</v>
          </cell>
        </row>
        <row r="3090">
          <cell r="M3090">
            <v>90665</v>
          </cell>
          <cell r="N3090" t="str">
            <v>PROJETOR PNEUMÁTICO DE ARGAMASSA PARA CHAPISCO E REBOCO COM RECIPIENTE ACOPLADO, TIPO CANEQUINHA, COM COMPRESSOR DE AR REBOCÁVEL VAZÃO 89 PCM E MOTOR DIESEL DE 20 CV - JUROS. AF_06/2015</v>
          </cell>
          <cell r="O3090" t="str">
            <v>H</v>
          </cell>
          <cell r="P3090" t="str">
            <v>ATRIBUÍDO SÃO PAULO</v>
          </cell>
          <cell r="Q3090">
            <v>1</v>
          </cell>
          <cell r="R3090">
            <v>0.64</v>
          </cell>
        </row>
        <row r="3091">
          <cell r="M3091" t="str">
            <v/>
          </cell>
          <cell r="N3091" t="str">
            <v/>
          </cell>
          <cell r="O3091" t="str">
            <v/>
          </cell>
          <cell r="P3091" t="str">
            <v/>
          </cell>
          <cell r="Q3091" t="str">
            <v/>
          </cell>
          <cell r="R3091" t="str">
            <v/>
          </cell>
        </row>
        <row r="3092">
          <cell r="M3092">
            <v>88297</v>
          </cell>
          <cell r="N3092" t="str">
            <v>OPERADOR DE MÁQUINAS E EQUIPAMENTOS COM ENCARGOS COMPLEMENTARES</v>
          </cell>
          <cell r="O3092" t="str">
            <v>H</v>
          </cell>
          <cell r="P3092" t="str">
            <v>COEFICIENTE DE REPRESENTATIVIDADE</v>
          </cell>
          <cell r="Q3092">
            <v>1</v>
          </cell>
          <cell r="R3092">
            <v>18.8</v>
          </cell>
        </row>
        <row r="3093">
          <cell r="M3093">
            <v>90670</v>
          </cell>
          <cell r="N3093" t="str">
            <v>PERFURATRIZ COM TORRE METÁLICA PARA EXECUÇÃO DE ESTACA HÉLICE CONTÍNUA, PROFUNDIDADE MÁXIMA DE 30 M, DIÂMETRO MÁXIMO DE 800 MM, POTÊNCIA INSTALADA DE 268 HP, MESA ROTATIVA COM TORQUE MÁXIMO DE 170 KNM - DEPRECIAÇÃO. AF_06/2015</v>
          </cell>
          <cell r="O3093" t="str">
            <v>H</v>
          </cell>
          <cell r="P3093" t="str">
            <v>ATRIBUÍDO SÃO PAULO</v>
          </cell>
          <cell r="Q3093">
            <v>1</v>
          </cell>
          <cell r="R3093">
            <v>150.41</v>
          </cell>
        </row>
        <row r="3094">
          <cell r="M3094">
            <v>90671</v>
          </cell>
          <cell r="N3094" t="str">
            <v>PERFURATRIZ COM TORRE METÁLICA PARA EXECUÇÃO DE ESTACA HÉLICE CONTÍNUA, PROFUNDIDADE MÁXIMA DE 30 M, DIÂMETRO MÁXIMO DE 800 MM, POTÊNCIA INSTALADA DE 268 HP, MESA ROTATIVA COM TORQUE MÁXIMO DE 170 KNM - JUROS. AF_06/2015</v>
          </cell>
          <cell r="O3094" t="str">
            <v>H</v>
          </cell>
          <cell r="P3094" t="str">
            <v>ATRIBUÍDO SÃO PAULO</v>
          </cell>
          <cell r="Q3094">
            <v>1</v>
          </cell>
          <cell r="R3094">
            <v>20.88</v>
          </cell>
        </row>
        <row r="3095">
          <cell r="M3095" t="str">
            <v/>
          </cell>
          <cell r="N3095" t="str">
            <v/>
          </cell>
          <cell r="O3095" t="str">
            <v/>
          </cell>
          <cell r="P3095" t="str">
            <v/>
          </cell>
          <cell r="Q3095" t="str">
            <v/>
          </cell>
          <cell r="R3095" t="str">
            <v/>
          </cell>
        </row>
        <row r="3096">
          <cell r="M3096">
            <v>88297</v>
          </cell>
          <cell r="N3096" t="str">
            <v>OPERADOR DE MÁQUINAS E EQUIPAMENTOS COM ENCARGOS COMPLEMENTARES</v>
          </cell>
          <cell r="O3096" t="str">
            <v>H</v>
          </cell>
          <cell r="P3096" t="str">
            <v>COEFICIENTE DE REPRESENTATIVIDADE</v>
          </cell>
          <cell r="Q3096">
            <v>1</v>
          </cell>
          <cell r="R3096">
            <v>18.8</v>
          </cell>
        </row>
        <row r="3097">
          <cell r="M3097">
            <v>90676</v>
          </cell>
          <cell r="N3097" t="str">
            <v>PERFURATRIZ HIDRÁULICA SOBRE CAMINHÃO COM TRADO CURTO ACOPLADO, PROFUNDIDADE MÁXIMA DE 20 M, DIÂMETRO MÁXIMO DE 1500 MM, POTÊNCIA INSTALADA DE 137 HP, MESA ROTATIVA COM TORQUE MÁXIMO DE 30 KNM - DEPRECIAÇÃO. AF_06/2015</v>
          </cell>
          <cell r="O3097" t="str">
            <v>H</v>
          </cell>
          <cell r="P3097" t="str">
            <v>ATRIBUÍDO SÃO PAULO</v>
          </cell>
          <cell r="Q3097">
            <v>1</v>
          </cell>
          <cell r="R3097">
            <v>78.89</v>
          </cell>
        </row>
        <row r="3098">
          <cell r="M3098">
            <v>90677</v>
          </cell>
          <cell r="N3098" t="str">
            <v>PERFURATRIZ HIDRÁULICA SOBRE CAMINHÃO COM TRADO CURTO ACOPLADO, PROFUNDIDADE MÁXIMA DE 20 M, DIÂMETRO MÁXIMO DE 1500 MM, POTÊNCIA INSTALADA DE 137 HP, MESA ROTATIVA COM TORQUE MÁXIMO DE 30 KNM - JUROS. AF_06/2015</v>
          </cell>
          <cell r="O3098" t="str">
            <v>H</v>
          </cell>
          <cell r="P3098" t="str">
            <v>ATRIBUÍDO SÃO PAULO</v>
          </cell>
          <cell r="Q3098">
            <v>1</v>
          </cell>
          <cell r="R3098">
            <v>10.95</v>
          </cell>
        </row>
        <row r="3099">
          <cell r="M3099">
            <v>91021</v>
          </cell>
          <cell r="N3099" t="str">
            <v>PERFURATRIZ HIDRÁULICA SOBRE CAMINHÃO COM TRADO CURTO ACOPLADO, PROFUNDIDADE MÁXIMA DE 20 M, DIÂMETRO MÁXIMO DE 1500 MM, POTÊNCIA INSTALADA DE 137 HP, MESA ROTATIVA COM TORQUE MÁXIMO DE 30 KNM - IMPOSTOS E SEGUROS. AF_06/2015</v>
          </cell>
          <cell r="O3099" t="str">
            <v>H</v>
          </cell>
          <cell r="P3099" t="str">
            <v>ATRIBUÍDO SÃO PAULO</v>
          </cell>
          <cell r="Q3099">
            <v>1</v>
          </cell>
          <cell r="R3099">
            <v>4.28</v>
          </cell>
        </row>
        <row r="3100">
          <cell r="M3100" t="str">
            <v/>
          </cell>
          <cell r="N3100" t="str">
            <v/>
          </cell>
          <cell r="O3100" t="str">
            <v/>
          </cell>
          <cell r="P3100" t="str">
            <v/>
          </cell>
          <cell r="Q3100" t="str">
            <v/>
          </cell>
          <cell r="R3100" t="str">
            <v/>
          </cell>
        </row>
        <row r="3101">
          <cell r="M3101">
            <v>88301</v>
          </cell>
          <cell r="N3101" t="str">
            <v>OPERADOR DE PÁ CARREGADEIRA COM ENCARGOS COMPLEMENTARES</v>
          </cell>
          <cell r="O3101" t="str">
            <v>H</v>
          </cell>
          <cell r="P3101" t="str">
            <v>COEFICIENTE DE REPRESENTATIVIDADE</v>
          </cell>
          <cell r="Q3101">
            <v>1</v>
          </cell>
          <cell r="R3101">
            <v>19.48</v>
          </cell>
        </row>
        <row r="3102">
          <cell r="M3102">
            <v>90682</v>
          </cell>
          <cell r="N3102" t="str">
            <v>MANIPULADOR TELESCÓPICO, POTÊNCIA DE 85 HP, CAPACIDADE DE CARGA DE 3.500 KG, ALTURA MÁXIMA DE ELEVAÇÃO DE 12,3 M - DEPRECIAÇÃO. AF_06/2015</v>
          </cell>
          <cell r="O3102" t="str">
            <v>H</v>
          </cell>
          <cell r="P3102" t="str">
            <v>ATRIBUÍDO SÃO PAULO</v>
          </cell>
          <cell r="Q3102">
            <v>1</v>
          </cell>
          <cell r="R3102">
            <v>25.68</v>
          </cell>
        </row>
        <row r="3103">
          <cell r="M3103">
            <v>90683</v>
          </cell>
          <cell r="N3103" t="str">
            <v>MANIPULADOR TELESCÓPICO, POTÊNCIA DE 85 HP, CAPACIDADE DE CARGA DE 3.500 KG, ALTURA MÁXIMA DE ELEVAÇÃO DE 12,3 M - JUROS. AF_06/2015</v>
          </cell>
          <cell r="O3103" t="str">
            <v>H</v>
          </cell>
          <cell r="P3103" t="str">
            <v>ATRIBUÍDO SÃO PAULO</v>
          </cell>
          <cell r="Q3103">
            <v>1</v>
          </cell>
          <cell r="R3103">
            <v>3.04</v>
          </cell>
        </row>
        <row r="3104">
          <cell r="M3104" t="str">
            <v/>
          </cell>
          <cell r="N3104" t="str">
            <v/>
          </cell>
          <cell r="O3104" t="str">
            <v/>
          </cell>
          <cell r="P3104" t="str">
            <v/>
          </cell>
          <cell r="Q3104" t="str">
            <v/>
          </cell>
          <cell r="R3104" t="str">
            <v/>
          </cell>
        </row>
        <row r="3105">
          <cell r="M3105">
            <v>88301</v>
          </cell>
          <cell r="N3105" t="str">
            <v>OPERADOR DE PÁ CARREGADEIRA COM ENCARGOS COMPLEMENTARES</v>
          </cell>
          <cell r="O3105" t="str">
            <v>H</v>
          </cell>
          <cell r="P3105" t="str">
            <v>COEFICIENTE DE REPRESENTATIVIDADE</v>
          </cell>
          <cell r="Q3105">
            <v>1</v>
          </cell>
          <cell r="R3105">
            <v>19.48</v>
          </cell>
        </row>
        <row r="3106">
          <cell r="M3106">
            <v>90688</v>
          </cell>
          <cell r="N3106" t="str">
            <v>MINICARREGADEIRA SOBRE RODAS, POTÊNCIA LÍQUIDA DE 47 HP, CAPACIDADE NOMINAL DE OPERAÇÃO DE 646 KG - DEPRECIAÇÃO. AF_06/2015</v>
          </cell>
          <cell r="O3106" t="str">
            <v>H</v>
          </cell>
          <cell r="P3106" t="str">
            <v>ATRIBUÍDO SÃO PAULO</v>
          </cell>
          <cell r="Q3106">
            <v>1</v>
          </cell>
          <cell r="R3106">
            <v>13.2</v>
          </cell>
        </row>
        <row r="3107">
          <cell r="M3107">
            <v>90689</v>
          </cell>
          <cell r="N3107" t="str">
            <v>MINICARREGADEIRA SOBRE RODAS, POTÊNCIA LÍQUIDA DE 47 HP, CAPACIDADE NOMINAL DE OPERAÇÃO DE 646 KG - JUROS. AF_06/2015</v>
          </cell>
          <cell r="O3107" t="str">
            <v>H</v>
          </cell>
          <cell r="P3107" t="str">
            <v>ATRIBUÍDO SÃO PAULO</v>
          </cell>
          <cell r="Q3107">
            <v>1</v>
          </cell>
          <cell r="R3107">
            <v>1.33</v>
          </cell>
        </row>
        <row r="3108">
          <cell r="M3108" t="str">
            <v/>
          </cell>
          <cell r="N3108" t="str">
            <v/>
          </cell>
          <cell r="O3108" t="str">
            <v/>
          </cell>
          <cell r="P3108" t="str">
            <v/>
          </cell>
          <cell r="Q3108" t="str">
            <v/>
          </cell>
          <cell r="R3108" t="str">
            <v/>
          </cell>
        </row>
        <row r="3109">
          <cell r="M3109">
            <v>90960</v>
          </cell>
          <cell r="N3109" t="str">
            <v>COMPRESSOR DE AR REBOCÁVEL, VAZÃO 89 PCM, PRESSÃO EFETIVA DE TRABALHO 102 PSI, MOTOR DIESEL, POTÊNCIA 20 CV - DEPRECIAÇÃO. AF_06/2015</v>
          </cell>
          <cell r="O3109" t="str">
            <v>H</v>
          </cell>
          <cell r="P3109" t="str">
            <v>ATRIBUÍDO SÃO PAULO</v>
          </cell>
          <cell r="Q3109">
            <v>1</v>
          </cell>
          <cell r="R3109">
            <v>4.6100000000000003</v>
          </cell>
        </row>
        <row r="3110">
          <cell r="M3110">
            <v>90961</v>
          </cell>
          <cell r="N3110" t="str">
            <v>COMPRESSOR DE AR REBOCÁVEL, VAZÃO 89 PCM, PRESSÃO EFETIVA DE TRABALHO 102 PSI, MOTOR DIESEL, POTÊNCIA 20 CV - JUROS. AF_06/2015</v>
          </cell>
          <cell r="O3110" t="str">
            <v>H</v>
          </cell>
          <cell r="P3110" t="str">
            <v>ATRIBUÍDO SÃO PAULO</v>
          </cell>
          <cell r="Q3110">
            <v>1</v>
          </cell>
          <cell r="R3110">
            <v>0.64</v>
          </cell>
        </row>
        <row r="3111">
          <cell r="M3111" t="str">
            <v/>
          </cell>
          <cell r="N3111" t="str">
            <v/>
          </cell>
          <cell r="O3111" t="str">
            <v/>
          </cell>
          <cell r="P3111" t="str">
            <v/>
          </cell>
          <cell r="Q3111" t="str">
            <v/>
          </cell>
          <cell r="R3111" t="str">
            <v/>
          </cell>
        </row>
        <row r="3112">
          <cell r="M3112">
            <v>90968</v>
          </cell>
          <cell r="N3112" t="str">
            <v>COMPRESSOR DE AR REBOCAVEL, VAZÃO 250 PCM, PRESSAO DE TRABALHO 102 PSI, MOTOR A DIESEL POTÊNCIA 81 CV - DEPRECIAÇÃO. AF_06/2015</v>
          </cell>
          <cell r="O3112" t="str">
            <v>H</v>
          </cell>
          <cell r="P3112" t="str">
            <v>ATRIBUÍDO SÃO PAULO</v>
          </cell>
          <cell r="Q3112">
            <v>1</v>
          </cell>
          <cell r="R3112">
            <v>4.62</v>
          </cell>
        </row>
        <row r="3113">
          <cell r="M3113">
            <v>90969</v>
          </cell>
          <cell r="N3113" t="str">
            <v>COMPRESSOR DE AR REBOCAVEL, VAZÃO 250 PCM, PRESSAO DE TRABALHO 102 PSI, MOTOR A DIESEL POTÊNCIA 81 CV - JUROS. AF_06/2015</v>
          </cell>
          <cell r="O3113" t="str">
            <v>H</v>
          </cell>
          <cell r="P3113" t="str">
            <v>ATRIBUÍDO SÃO PAULO</v>
          </cell>
          <cell r="Q3113">
            <v>1</v>
          </cell>
          <cell r="R3113">
            <v>0.64</v>
          </cell>
        </row>
        <row r="3114">
          <cell r="M3114" t="str">
            <v/>
          </cell>
          <cell r="N3114" t="str">
            <v/>
          </cell>
          <cell r="O3114" t="str">
            <v/>
          </cell>
          <cell r="P3114" t="str">
            <v/>
          </cell>
          <cell r="Q3114" t="str">
            <v/>
          </cell>
          <cell r="R3114" t="str">
            <v/>
          </cell>
        </row>
        <row r="3115">
          <cell r="M3115">
            <v>90975</v>
          </cell>
          <cell r="N3115" t="str">
            <v>COMPRESSOR DE AR REBOCÁVEL, VAZÃO 748 PCM, PRESSÃO EFETIVA DE TRABALHO 102 PSI, MOTOR DIESEL, POTÊNCIA 210 CV - DEPRECIAÇÃO. AF_06/2015</v>
          </cell>
          <cell r="O3115" t="str">
            <v>H</v>
          </cell>
          <cell r="P3115" t="str">
            <v>ATRIBUÍDO SÃO PAULO</v>
          </cell>
          <cell r="Q3115">
            <v>1</v>
          </cell>
          <cell r="R3115">
            <v>11.74</v>
          </cell>
        </row>
        <row r="3116">
          <cell r="M3116">
            <v>90976</v>
          </cell>
          <cell r="N3116" t="str">
            <v>COMPRESSOR DE AR REBOCÁVEL, VAZÃO 748 PCM, PRESSÃO EFETIVA DE TRABALHO 102 PSI, MOTOR DIESEL, POTÊNCIA 210 CV - JUROS. AF_06/2015</v>
          </cell>
          <cell r="O3116" t="str">
            <v>H</v>
          </cell>
          <cell r="P3116" t="str">
            <v>ATRIBUÍDO SÃO PAULO</v>
          </cell>
          <cell r="Q3116">
            <v>1</v>
          </cell>
          <cell r="R3116">
            <v>1.63</v>
          </cell>
        </row>
        <row r="3117">
          <cell r="M3117" t="str">
            <v/>
          </cell>
          <cell r="N3117" t="str">
            <v/>
          </cell>
          <cell r="O3117" t="str">
            <v/>
          </cell>
          <cell r="P3117" t="str">
            <v/>
          </cell>
          <cell r="Q3117" t="str">
            <v/>
          </cell>
          <cell r="R3117" t="str">
            <v/>
          </cell>
        </row>
        <row r="3118">
          <cell r="M3118">
            <v>90992</v>
          </cell>
          <cell r="N3118" t="str">
            <v>COMPRESSOR DE AR REBOCAVEL, VAZÃO 400 PCM, PRESSAO DE TRABALHO 102 PSI, MOTOR A DIESEL POTÊNCIA 110 CV - DEPRECIAÇÃO. AF_06/2015</v>
          </cell>
          <cell r="O3118" t="str">
            <v>H</v>
          </cell>
          <cell r="P3118" t="str">
            <v>ATRIBUÍDO SÃO PAULO</v>
          </cell>
          <cell r="Q3118">
            <v>1</v>
          </cell>
          <cell r="R3118">
            <v>5.48</v>
          </cell>
        </row>
        <row r="3119">
          <cell r="M3119">
            <v>90993</v>
          </cell>
          <cell r="N3119" t="str">
            <v>COMPRESSOR DE AR REBOCAVEL, VAZÃO 400 PCM, PRESSAO DE TRABALHO 102 PSI, MOTOR A DIESEL POTÊNCIA 110 CV - JUROS. AF_06/2015</v>
          </cell>
          <cell r="O3119" t="str">
            <v>H</v>
          </cell>
          <cell r="P3119" t="str">
            <v>ATRIBUÍDO SÃO PAULO</v>
          </cell>
          <cell r="Q3119">
            <v>1</v>
          </cell>
          <cell r="R3119">
            <v>0.76</v>
          </cell>
        </row>
        <row r="3120">
          <cell r="M3120" t="str">
            <v/>
          </cell>
          <cell r="N3120" t="str">
            <v/>
          </cell>
          <cell r="O3120" t="str">
            <v/>
          </cell>
          <cell r="P3120" t="str">
            <v/>
          </cell>
          <cell r="Q3120" t="str">
            <v/>
          </cell>
          <cell r="R3120" t="str">
            <v/>
          </cell>
        </row>
        <row r="3121">
          <cell r="M3121">
            <v>88282</v>
          </cell>
          <cell r="N3121" t="str">
            <v>MOTORISTA DE CAMINHÃO COM ENCARGOS COMPLEMENTARES</v>
          </cell>
          <cell r="O3121" t="str">
            <v>H</v>
          </cell>
          <cell r="P3121" t="str">
            <v>COEFICIENTE DE REPRESENTATIVIDADE</v>
          </cell>
          <cell r="Q3121">
            <v>1</v>
          </cell>
          <cell r="R3121">
            <v>17.600000000000001</v>
          </cell>
        </row>
        <row r="3122">
          <cell r="M3122">
            <v>91026</v>
          </cell>
          <cell r="N3122" t="str">
            <v>CAMINHÃO TRUCADO (C/ TERCEIRO EIXO) ELETRÔNICO - POTÊNCIA 231CV - PBT = 22000KG - DIST. ENTRE EIXOS 5170 MM - INCLUI CARROCERIA FIXA ABERTA DE MADEIRA - DEPRECIAÇÃO. AF_06/2015</v>
          </cell>
          <cell r="O3122" t="str">
            <v>H</v>
          </cell>
          <cell r="P3122" t="str">
            <v>ATRIBUÍDO SÃO PAULO</v>
          </cell>
          <cell r="Q3122">
            <v>1</v>
          </cell>
          <cell r="R3122">
            <v>14.84</v>
          </cell>
        </row>
        <row r="3123">
          <cell r="M3123">
            <v>91027</v>
          </cell>
          <cell r="N3123" t="str">
            <v>CAMINHÃO TRUCADO (C/ TERCEIRO EIXO) ELETRÔNICO - POTÊNCIA 231CV - PBT = 22000KG - DIST. ENTRE EIXOS 5170 MM - INCLUI CARROCERIA FIXA ABERTA DE MADEIRA - JUROS. AF_06/2015</v>
          </cell>
          <cell r="O3123" t="str">
            <v>H</v>
          </cell>
          <cell r="P3123" t="str">
            <v>ATRIBUÍDO SÃO PAULO</v>
          </cell>
          <cell r="Q3123">
            <v>1</v>
          </cell>
          <cell r="R3123">
            <v>3.11</v>
          </cell>
        </row>
        <row r="3124">
          <cell r="M3124">
            <v>91028</v>
          </cell>
          <cell r="N3124" t="str">
            <v>CAMINHÃO TRUCADO (C/ TERCEIRO EIXO) ELETRÔNICO - POTÊNCIA 231CV - PBT = 22000KG - DIST. ENTRE EIXOS 5170 MM - INCLUI CARROCERIA FIXA ABERTA DE MADEIRA - IMPOSTOS E SEGUROS. AF_06/2015</v>
          </cell>
          <cell r="O3124" t="str">
            <v>H</v>
          </cell>
          <cell r="P3124" t="str">
            <v>ATRIBUÍDO SÃO PAULO</v>
          </cell>
          <cell r="Q3124">
            <v>1</v>
          </cell>
          <cell r="R3124">
            <v>1.2</v>
          </cell>
        </row>
        <row r="3125">
          <cell r="M3125" t="str">
            <v/>
          </cell>
          <cell r="N3125" t="str">
            <v/>
          </cell>
          <cell r="O3125" t="str">
            <v/>
          </cell>
          <cell r="P3125" t="str">
            <v/>
          </cell>
          <cell r="Q3125" t="str">
            <v/>
          </cell>
          <cell r="R3125" t="str">
            <v/>
          </cell>
        </row>
        <row r="3126">
          <cell r="M3126">
            <v>91273</v>
          </cell>
          <cell r="N3126" t="str">
            <v>PLACA VIBRATÓRIA REVERSÍVEL COM MOTOR 4 TEMPOS A GASOLINA, FORÇA CENTRÍFUGA DE 25 KN (2500 KGF), POTÊNCIA 5,5 CV - DEPRECIAÇÃO. AF_08/2015</v>
          </cell>
          <cell r="O3126" t="str">
            <v>H</v>
          </cell>
          <cell r="P3126" t="str">
            <v>ATRIBUÍDO SÃO PAULO</v>
          </cell>
          <cell r="Q3126">
            <v>1</v>
          </cell>
          <cell r="R3126">
            <v>0.46</v>
          </cell>
        </row>
        <row r="3127">
          <cell r="M3127">
            <v>91274</v>
          </cell>
          <cell r="N3127" t="str">
            <v>PLACA VIBRATÓRIA REVERSÍVEL COM MOTOR 4 TEMPOS A GASOLINA, FORÇA CENTRÍFUGA DE 25 KN (2500 KGF), POTÊNCIA 5,5 CV - JUROS. AF_08/2015</v>
          </cell>
          <cell r="O3127" t="str">
            <v>H</v>
          </cell>
          <cell r="P3127" t="str">
            <v>ATRIBUÍDO SÃO PAULO</v>
          </cell>
          <cell r="Q3127">
            <v>1</v>
          </cell>
          <cell r="R3127">
            <v>0.06</v>
          </cell>
        </row>
        <row r="3128">
          <cell r="M3128" t="str">
            <v/>
          </cell>
          <cell r="N3128" t="str">
            <v/>
          </cell>
          <cell r="O3128" t="str">
            <v/>
          </cell>
          <cell r="P3128" t="str">
            <v/>
          </cell>
          <cell r="Q3128" t="str">
            <v/>
          </cell>
          <cell r="R3128" t="str">
            <v/>
          </cell>
        </row>
        <row r="3129">
          <cell r="M3129">
            <v>91279</v>
          </cell>
          <cell r="N3129" t="str">
            <v>CORTADORA DE PISO COM MOTOR 4 TEMPOS A GASOLINA, POTÊNCIA DE 13 HP, COM DISCO DE CORTE DIAMANTADO SEGMENTADO PARA CONCRETO, DIÂMETRO DE 350 MM, FURO DE 1" (14 X 1") - DEPRECIAÇÃO. AF_08/2015</v>
          </cell>
          <cell r="O3129" t="str">
            <v>H</v>
          </cell>
          <cell r="P3129" t="str">
            <v>ATRIBUÍDO SÃO PAULO</v>
          </cell>
          <cell r="Q3129">
            <v>1</v>
          </cell>
          <cell r="R3129">
            <v>0.7</v>
          </cell>
        </row>
        <row r="3130">
          <cell r="M3130">
            <v>91280</v>
          </cell>
          <cell r="N3130" t="str">
            <v>CORTADORA DE PISO COM MOTOR 4 TEMPOS A GASOLINA, POTÊNCIA DE 13 HP, COM DISCO DE CORTE DIAMANTADO SEGMENTADO PARA CONCRETO, DIÂMETRO DE 350 MM, FURO DE 1" (14 X 1") - JUROS. AF_08/2015</v>
          </cell>
          <cell r="O3130" t="str">
            <v>H</v>
          </cell>
          <cell r="P3130" t="str">
            <v>ATRIBUÍDO SÃO PAULO</v>
          </cell>
          <cell r="Q3130">
            <v>1</v>
          </cell>
          <cell r="R3130">
            <v>0.08</v>
          </cell>
        </row>
        <row r="3131">
          <cell r="M3131" t="str">
            <v/>
          </cell>
          <cell r="N3131" t="str">
            <v/>
          </cell>
          <cell r="O3131" t="str">
            <v/>
          </cell>
          <cell r="P3131" t="str">
            <v/>
          </cell>
          <cell r="Q3131" t="str">
            <v/>
          </cell>
          <cell r="R3131" t="str">
            <v/>
          </cell>
        </row>
        <row r="3132">
          <cell r="M3132">
            <v>88281</v>
          </cell>
          <cell r="N3132" t="str">
            <v>MOTORISTA DE BASCULANTE COM ENCARGOS COMPLEMENTARES</v>
          </cell>
          <cell r="O3132" t="str">
            <v>H</v>
          </cell>
          <cell r="P3132" t="str">
            <v>COEFICIENTE DE REPRESENTATIVIDADE</v>
          </cell>
          <cell r="Q3132">
            <v>1</v>
          </cell>
          <cell r="R3132">
            <v>16.71</v>
          </cell>
        </row>
        <row r="3133">
          <cell r="M3133">
            <v>91380</v>
          </cell>
          <cell r="N3133" t="str">
            <v>CAMINHÃO BASCULANTE 10 M3, TRUCADO CABINE SIMPLES, PESO BRUTO TOTAL 23.000 KG, CARGA ÚTIL MÁXIMA 15.935 KG, DISTÂNCIA ENTRE EIXOS 4,80 M, POTÊNCIA 230 CV INCLUSIVE CAÇAMBA METÁLICA - DEPRECIAÇÃO. AF_06/2014</v>
          </cell>
          <cell r="O3133" t="str">
            <v>H</v>
          </cell>
          <cell r="P3133" t="str">
            <v>ATRIBUÍDO SÃO PAULO</v>
          </cell>
          <cell r="Q3133">
            <v>1</v>
          </cell>
          <cell r="R3133">
            <v>19.41</v>
          </cell>
        </row>
        <row r="3134">
          <cell r="M3134">
            <v>91381</v>
          </cell>
          <cell r="N3134" t="str">
            <v>CAMINHÃO BASCULANTE 10 M3, TRUCADO CABINE SIMPLES, PESO BRUTO TOTAL 23.000 KG, CARGA ÚTIL MÁXIMA 15.935 KG, DISTÂNCIA ENTRE EIXOS 4,80 M, POTÊNCIA 230 CV INCLUSIVE CAÇAMBA METÁLICA - JUROS. AF_06/2014</v>
          </cell>
          <cell r="O3134" t="str">
            <v>H</v>
          </cell>
          <cell r="P3134" t="str">
            <v>ATRIBUÍDO SÃO PAULO</v>
          </cell>
          <cell r="Q3134">
            <v>1</v>
          </cell>
          <cell r="R3134">
            <v>3.59</v>
          </cell>
        </row>
        <row r="3135">
          <cell r="M3135">
            <v>91382</v>
          </cell>
          <cell r="N3135" t="str">
            <v>CAMINHÃO BASCULANTE 10 M3, TRUCADO CABINE SIMPLES, PESO BRUTO TOTAL 23.000 KG, CARGA ÚTIL MÁXIMA 15.935 KG, DISTÂNCIA ENTRE EIXOS 4,80 M, POTÊNCIA 230 CV INCLUSIVE CAÇAMBA METÁLICA - IMPOSTOS E SEGUROS. AF_06/2014</v>
          </cell>
          <cell r="O3135" t="str">
            <v>H</v>
          </cell>
          <cell r="P3135" t="str">
            <v>ATRIBUÍDO SÃO PAULO</v>
          </cell>
          <cell r="Q3135">
            <v>1</v>
          </cell>
          <cell r="R3135">
            <v>1.4</v>
          </cell>
        </row>
        <row r="3136">
          <cell r="M3136" t="str">
            <v/>
          </cell>
          <cell r="N3136" t="str">
            <v/>
          </cell>
          <cell r="O3136" t="str">
            <v/>
          </cell>
          <cell r="P3136" t="str">
            <v/>
          </cell>
          <cell r="Q3136" t="str">
            <v/>
          </cell>
          <cell r="R3136" t="str">
            <v/>
          </cell>
        </row>
        <row r="3137">
          <cell r="M3137">
            <v>88282</v>
          </cell>
          <cell r="N3137" t="str">
            <v>MOTORISTA DE CAMINHÃO COM ENCARGOS COMPLEMENTARES</v>
          </cell>
          <cell r="O3137" t="str">
            <v>H</v>
          </cell>
          <cell r="P3137" t="str">
            <v>COEFICIENTE DE REPRESENTATIVIDADE</v>
          </cell>
          <cell r="Q3137">
            <v>1</v>
          </cell>
          <cell r="R3137">
            <v>17.600000000000001</v>
          </cell>
        </row>
        <row r="3138">
          <cell r="M3138">
            <v>91390</v>
          </cell>
          <cell r="N3138" t="str">
            <v>CAMINHÃO TOCO, PBT 14.300 KG, CARGA ÚTIL MÁX. 9.710 KG, DIST. ENTRE EIXOS 3,56 M, POTÊNCIA 185 CV, INCLUSIVE CARROCERIA FIXA ABERTA DE MADEIRA P/ TRANSPORTE GERAL DE CARGA SECA, DIMEN. APROX. 2,50 X 6,50 X 0,50 M - DEPRECIAÇÃO. AF_06/2014</v>
          </cell>
          <cell r="O3138" t="str">
            <v>H</v>
          </cell>
          <cell r="P3138" t="str">
            <v>ATRIBUÍDO SÃO PAULO</v>
          </cell>
          <cell r="Q3138">
            <v>1</v>
          </cell>
          <cell r="R3138">
            <v>12.49</v>
          </cell>
        </row>
        <row r="3139">
          <cell r="M3139">
            <v>91391</v>
          </cell>
          <cell r="N3139" t="str">
            <v>CAMINHÃO TOCO, PBT 14.300 KG, CARGA ÚTIL MÁX. 9.710 KG, DIST. ENTRE EIXOS 3,56 M, POTÊNCIA 185 CV, INCLUSIVE CARROCERIA FIXA ABERTA DE MADEIRA P/ TRANSPORTE GERAL DE CARGA SECA, DIMEN. APROX. 2,50 X 6,50 X 0,50 M - JUROS. AF_06/2014</v>
          </cell>
          <cell r="O3139" t="str">
            <v>H</v>
          </cell>
          <cell r="P3139" t="str">
            <v>ATRIBUÍDO SÃO PAULO</v>
          </cell>
          <cell r="Q3139">
            <v>1</v>
          </cell>
          <cell r="R3139">
            <v>2.62</v>
          </cell>
        </row>
        <row r="3140">
          <cell r="M3140">
            <v>91392</v>
          </cell>
          <cell r="N3140" t="str">
            <v>CAMINHÃO TOCO, PBT 14.300 KG, CARGA ÚTIL MÁX. 9.710 KG, DIST. ENTRE EIXOS 3,56 M, POTÊNCIA 185 CV, INCLUSIVE CARROCERIA FIXA ABERTA DE MADEIRA P/ TRANSPORTE GERAL DE CARGA SECA, DIMEN. APROX. 2,50 X 6,50 X 0,50 M - IMPOSTOS E SEGUROS. AF_06/2014</v>
          </cell>
          <cell r="O3140" t="str">
            <v>H</v>
          </cell>
          <cell r="P3140" t="str">
            <v>ATRIBUÍDO SÃO PAULO</v>
          </cell>
          <cell r="Q3140">
            <v>1</v>
          </cell>
          <cell r="R3140">
            <v>1.01</v>
          </cell>
        </row>
        <row r="3141">
          <cell r="M3141" t="str">
            <v/>
          </cell>
          <cell r="N3141" t="str">
            <v/>
          </cell>
          <cell r="O3141" t="str">
            <v/>
          </cell>
          <cell r="P3141" t="str">
            <v/>
          </cell>
          <cell r="Q3141" t="str">
            <v/>
          </cell>
          <cell r="R3141" t="str">
            <v/>
          </cell>
        </row>
        <row r="3142">
          <cell r="M3142">
            <v>88282</v>
          </cell>
          <cell r="N3142" t="str">
            <v>MOTORISTA DE CAMINHÃO COM ENCARGOS COMPLEMENTARES</v>
          </cell>
          <cell r="O3142" t="str">
            <v>H</v>
          </cell>
          <cell r="P3142" t="str">
            <v>COEFICIENTE DE REPRESENTATIVIDADE</v>
          </cell>
          <cell r="Q3142">
            <v>1</v>
          </cell>
          <cell r="R3142">
            <v>17.600000000000001</v>
          </cell>
        </row>
        <row r="3143">
          <cell r="M3143">
            <v>91468</v>
          </cell>
          <cell r="N3143" t="str">
            <v>ESPARGIDOR DE ASFALTO PRESSURIZADO, TANQUE 6 M3 COM ISOLAÇÃO TÉRMICA, AQUECIDO COM 2 MAÇARICOS, COM BARRA ESPARGIDORA 3,60 M, MONTADO SOBRE CAMINHÃO  TOCO, PBT 14.300 KG, POTÊNCIA 185 CV - DEPRECIAÇÃO. AF_08/2015</v>
          </cell>
          <cell r="O3143" t="str">
            <v>H</v>
          </cell>
          <cell r="P3143" t="str">
            <v>ATRIBUÍDO SÃO PAULO</v>
          </cell>
          <cell r="Q3143">
            <v>1</v>
          </cell>
          <cell r="R3143">
            <v>18.41</v>
          </cell>
        </row>
        <row r="3144">
          <cell r="M3144">
            <v>91469</v>
          </cell>
          <cell r="N3144" t="str">
            <v>ESPARGIDOR DE ASFALTO PRESSURIZADO, TANQUE 6 M3 COM ISOLAÇÃO TÉRMICA, AQUECIDO COM 2 MAÇARICOS, COM BARRA ESPARGIDORA 3,60 M, MONTADO SOBRE CAMINHÃO  TOCO, PBT 14.300 KG, POTÊNCIA 185 CV - JUROS. AF_08/2015</v>
          </cell>
          <cell r="O3144" t="str">
            <v>H</v>
          </cell>
          <cell r="P3144" t="str">
            <v>ATRIBUÍDO SÃO PAULO</v>
          </cell>
          <cell r="Q3144">
            <v>1</v>
          </cell>
          <cell r="R3144">
            <v>3.97</v>
          </cell>
        </row>
        <row r="3145">
          <cell r="M3145">
            <v>91484</v>
          </cell>
          <cell r="N3145" t="str">
            <v>ESPARGIDOR DE ASFALTO PRESSURIZADO, TANQUE 6 M3 COM ISOLAÇÃO TÉRMICA, AQUECIDO COM 2 MAÇARICOS, COM BARRA ESPARGIDORA 3,60 M, MONTADO SOBRE CAMINHÃO  TOCO, PBT 14.300 KG, POTÊNCIA 185 CV - IMPOSTOS E SEGUROS. AF_08/2015</v>
          </cell>
          <cell r="O3145" t="str">
            <v>H</v>
          </cell>
          <cell r="P3145" t="str">
            <v>ATRIBUÍDO SÃO PAULO</v>
          </cell>
          <cell r="Q3145">
            <v>1</v>
          </cell>
          <cell r="R3145">
            <v>1.26</v>
          </cell>
        </row>
        <row r="3146">
          <cell r="M3146" t="str">
            <v/>
          </cell>
          <cell r="N3146" t="str">
            <v/>
          </cell>
          <cell r="O3146" t="str">
            <v/>
          </cell>
          <cell r="P3146" t="str">
            <v/>
          </cell>
          <cell r="Q3146" t="str">
            <v/>
          </cell>
          <cell r="R3146" t="str">
            <v/>
          </cell>
        </row>
        <row r="3147">
          <cell r="M3147">
            <v>88297</v>
          </cell>
          <cell r="N3147" t="str">
            <v>OPERADOR DE MÁQUINAS E EQUIPAMENTOS COM ENCARGOS COMPLEMENTARES</v>
          </cell>
          <cell r="O3147" t="str">
            <v>H</v>
          </cell>
          <cell r="P3147" t="str">
            <v>COEFICIENTE DE REPRESENTATIVIDADE</v>
          </cell>
          <cell r="Q3147">
            <v>1</v>
          </cell>
          <cell r="R3147">
            <v>18.8</v>
          </cell>
        </row>
        <row r="3148">
          <cell r="M3148">
            <v>91529</v>
          </cell>
          <cell r="N3148" t="str">
            <v>COMPACTADOR DE SOLOS DE PERCUSSÃO (SOQUETE) COM MOTOR A GASOLINA 4 TEMPOS, POTÊNCIA 4 CV - DEPRECIAÇÃO. AF_08/2015</v>
          </cell>
          <cell r="O3148" t="str">
            <v>H</v>
          </cell>
          <cell r="P3148" t="str">
            <v>ATRIBUÍDO SÃO PAULO</v>
          </cell>
          <cell r="Q3148">
            <v>1</v>
          </cell>
          <cell r="R3148">
            <v>0.68</v>
          </cell>
        </row>
        <row r="3149">
          <cell r="M3149">
            <v>91530</v>
          </cell>
          <cell r="N3149" t="str">
            <v>COMPACTADOR DE SOLOS DE PERCUSSÃO (SOQUETE) COM MOTOR A GASOLINA 4 TEMPOS, POTÊNCIA 4 CV - JUROS. AF_08/2015</v>
          </cell>
          <cell r="O3149" t="str">
            <v>H</v>
          </cell>
          <cell r="P3149" t="str">
            <v>ATRIBUÍDO SÃO PAULO</v>
          </cell>
          <cell r="Q3149">
            <v>1</v>
          </cell>
          <cell r="R3149">
            <v>0.09</v>
          </cell>
        </row>
        <row r="3150">
          <cell r="M3150" t="str">
            <v/>
          </cell>
          <cell r="N3150" t="str">
            <v/>
          </cell>
          <cell r="O3150" t="str">
            <v/>
          </cell>
          <cell r="P3150" t="str">
            <v/>
          </cell>
          <cell r="Q3150" t="str">
            <v/>
          </cell>
          <cell r="R3150" t="str">
            <v/>
          </cell>
        </row>
        <row r="3151">
          <cell r="M3151">
            <v>88286</v>
          </cell>
          <cell r="N3151" t="str">
            <v>MOTORISTA OPERADOR DE MUNCK COM ENCARGOS COMPLEMENTARES</v>
          </cell>
          <cell r="O3151" t="str">
            <v>H</v>
          </cell>
          <cell r="P3151" t="str">
            <v>COEFICIENTE DE REPRESENTATIVIDADE</v>
          </cell>
          <cell r="Q3151">
            <v>1</v>
          </cell>
          <cell r="R3151">
            <v>17.510000000000002</v>
          </cell>
        </row>
        <row r="3152">
          <cell r="M3152">
            <v>91629</v>
          </cell>
          <cell r="N3152" t="str">
            <v>GUINDAUTO HIDRÁULICO, CAPACIDADE MÁXIMA DE CARGA 6500 KG, MOMENTO MÁXIMO DE CARGA 5,8 TM, ALCANCE MÁXIMO HORIZONTAL 7,60 M, INCLUSIVE CAMINHÃO TOCO PBT 9.700 KG, POTÊNCIA DE 160 CV - DEPRECIAÇÃO. AF_08/2015</v>
          </cell>
          <cell r="O3152" t="str">
            <v>H</v>
          </cell>
          <cell r="P3152" t="str">
            <v>ATRIBUÍDO SÃO PAULO</v>
          </cell>
          <cell r="Q3152">
            <v>1</v>
          </cell>
          <cell r="R3152">
            <v>12.45</v>
          </cell>
        </row>
        <row r="3153">
          <cell r="M3153">
            <v>91630</v>
          </cell>
          <cell r="N3153" t="str">
            <v>GUINDAUTO HIDRÁULICO, CAPACIDADE MÁXIMA DE CARGA 6500 KG, MOMENTO MÁXIMO DE CARGA 5,8 TM, ALCANCE MÁXIMO HORIZONTAL 7,60 M, INCLUSIVE CAMINHÃO TOCO PBT 9.700 KG, POTÊNCIA DE 160 CV - JUROS. AF_08/2015</v>
          </cell>
          <cell r="O3153" t="str">
            <v>H</v>
          </cell>
          <cell r="P3153" t="str">
            <v>ATRIBUÍDO SÃO PAULO</v>
          </cell>
          <cell r="Q3153">
            <v>1</v>
          </cell>
          <cell r="R3153">
            <v>2.61</v>
          </cell>
        </row>
        <row r="3154">
          <cell r="M3154">
            <v>91631</v>
          </cell>
          <cell r="N3154" t="str">
            <v>GUINDAUTO HIDRÁULICO, CAPACIDADE MÁXIMA DE CARGA 6500 KG, MOMENTO MÁXIMO DE CARGA 5,8 TM, ALCANCE MÁXIMO HORIZONTAL 7,60 M, INCLUSIVE CAMINHÃO TOCO PBT 9.700 KG, POTÊNCIA DE 160 CV - IMPOSTOS E SEGUROS. AF_08/2015</v>
          </cell>
          <cell r="O3154" t="str">
            <v>H</v>
          </cell>
          <cell r="P3154" t="str">
            <v>ATRIBUÍDO SÃO PAULO</v>
          </cell>
          <cell r="Q3154">
            <v>1</v>
          </cell>
          <cell r="R3154">
            <v>1.01</v>
          </cell>
        </row>
        <row r="3155">
          <cell r="M3155" t="str">
            <v/>
          </cell>
          <cell r="N3155" t="str">
            <v/>
          </cell>
          <cell r="O3155" t="str">
            <v/>
          </cell>
          <cell r="P3155" t="str">
            <v/>
          </cell>
          <cell r="Q3155" t="str">
            <v/>
          </cell>
          <cell r="R3155" t="str">
            <v/>
          </cell>
        </row>
        <row r="3156">
          <cell r="M3156">
            <v>88283</v>
          </cell>
          <cell r="N3156" t="str">
            <v>MOTORISTA DE CAMINHÃO E CARRETA COM ENCARGOS COMPLEMENTARES</v>
          </cell>
          <cell r="O3156" t="str">
            <v>H</v>
          </cell>
          <cell r="P3156" t="str">
            <v>COEFICIENTE DE REPRESENTATIVIDADE</v>
          </cell>
          <cell r="Q3156">
            <v>1</v>
          </cell>
          <cell r="R3156">
            <v>22.9</v>
          </cell>
        </row>
        <row r="3157">
          <cell r="M3157">
            <v>91640</v>
          </cell>
          <cell r="N3157" t="str">
            <v>CAMINHÃO DE TRANSPORTE DE MATERIAL ASFÁLTICO 30.000 L, COM CAVALO MECÂNICO DE CAPACIDADE MÁXIMA DE TRAÇÃO COMBINADO DE 66.000 KG, POTÊNCIA 360 CV, INCLUSIVE TANQUE DE ASFALTO COM SERPENTINA - DEPRECIAÇÃO. AF_08/2015</v>
          </cell>
          <cell r="O3157" t="str">
            <v>H</v>
          </cell>
          <cell r="P3157" t="str">
            <v>ATRIBUÍDO SÃO PAULO</v>
          </cell>
          <cell r="Q3157">
            <v>1</v>
          </cell>
          <cell r="R3157">
            <v>28.47</v>
          </cell>
        </row>
        <row r="3158">
          <cell r="M3158">
            <v>91641</v>
          </cell>
          <cell r="N3158" t="str">
            <v>CAMINHÃO DE TRANSPORTE DE MATERIAL ASFÁLTICO 30.000 L, COM CAVALO MECÂNICO DE CAPACIDADE MÁXIMA DE TRAÇÃO COMBINADO DE 66.000 KG, POTÊNCIA 360 CV, INCLUSIVE TANQUE DE ASFALTO COM SERPENTINA - JUROS. AF_08/2015</v>
          </cell>
          <cell r="O3158" t="str">
            <v>H</v>
          </cell>
          <cell r="P3158" t="str">
            <v>ATRIBUÍDO SÃO PAULO</v>
          </cell>
          <cell r="Q3158">
            <v>1</v>
          </cell>
          <cell r="R3158">
            <v>5.97</v>
          </cell>
        </row>
        <row r="3159">
          <cell r="M3159">
            <v>91642</v>
          </cell>
          <cell r="N3159" t="str">
            <v>CAMINHÃO DE TRANSPORTE DE MATERIAL ASFÁLTICO 30.000 L, COM CAVALO MECÂNICO DE CAPACIDADE MÁXIMA DE TRAÇÃO COMBINADO DE 66.000 KG, POTÊNCIA 360 CV, INCLUSIVE TANQUE DE ASFALTO COM SERPENTINA - IMPOSTOS E SEGUROS. AF_08/2015</v>
          </cell>
          <cell r="O3159" t="str">
            <v>H</v>
          </cell>
          <cell r="P3159" t="str">
            <v>ATRIBUÍDO SÃO PAULO</v>
          </cell>
          <cell r="Q3159">
            <v>1</v>
          </cell>
          <cell r="R3159">
            <v>2.31</v>
          </cell>
        </row>
        <row r="3160">
          <cell r="M3160" t="str">
            <v/>
          </cell>
          <cell r="N3160" t="str">
            <v/>
          </cell>
          <cell r="O3160" t="str">
            <v/>
          </cell>
          <cell r="P3160" t="str">
            <v/>
          </cell>
          <cell r="Q3160" t="str">
            <v/>
          </cell>
          <cell r="R3160" t="str">
            <v/>
          </cell>
        </row>
        <row r="3161">
          <cell r="M3161">
            <v>88297</v>
          </cell>
          <cell r="N3161" t="str">
            <v>OPERADOR DE MÁQUINAS E EQUIPAMENTOS COM ENCARGOS COMPLEMENTARES</v>
          </cell>
          <cell r="O3161" t="str">
            <v>H</v>
          </cell>
          <cell r="P3161" t="str">
            <v>COEFICIENTE DE REPRESENTATIVIDADE</v>
          </cell>
          <cell r="Q3161">
            <v>1</v>
          </cell>
          <cell r="R3161">
            <v>18.8</v>
          </cell>
        </row>
        <row r="3162">
          <cell r="M3162">
            <v>91688</v>
          </cell>
          <cell r="N3162" t="str">
            <v>SERRA CIRCULAR DE BANCADA COM MOTOR ELÉTRICO POTÊNCIA DE 5HP, COM COIFA PARA DISCO 10" - DEPRECIAÇÃO. AF_08/2015</v>
          </cell>
          <cell r="O3162" t="str">
            <v>H</v>
          </cell>
          <cell r="P3162" t="str">
            <v>ATRIBUÍDO SÃO PAULO</v>
          </cell>
          <cell r="Q3162">
            <v>1</v>
          </cell>
          <cell r="R3162">
            <v>0.08</v>
          </cell>
        </row>
        <row r="3163">
          <cell r="M3163">
            <v>91689</v>
          </cell>
          <cell r="N3163" t="str">
            <v>SERRA CIRCULAR DE BANCADA COM MOTOR ELÉTRICO POTÊNCIA DE 5HP, COM COIFA PARA DISCO 10" - JUROS. AF_08/2015</v>
          </cell>
          <cell r="O3163" t="str">
            <v>H</v>
          </cell>
          <cell r="P3163" t="str">
            <v>ATRIBUÍDO SÃO PAULO</v>
          </cell>
          <cell r="Q3163">
            <v>1</v>
          </cell>
          <cell r="R3163">
            <v>0.01</v>
          </cell>
        </row>
        <row r="3164">
          <cell r="M3164" t="str">
            <v/>
          </cell>
          <cell r="N3164" t="str">
            <v/>
          </cell>
          <cell r="O3164" t="str">
            <v/>
          </cell>
          <cell r="P3164" t="str">
            <v/>
          </cell>
          <cell r="Q3164" t="str">
            <v/>
          </cell>
          <cell r="R3164" t="str">
            <v/>
          </cell>
        </row>
        <row r="3165">
          <cell r="M3165">
            <v>92040</v>
          </cell>
          <cell r="N3165" t="str">
            <v>DISTRIBUIDOR DE AGREGADOS REBOCAVEL, CAPACIDADE 1,9 M³, LARGURA DE TRABALHO 3,66 M - DEPRECIAÇÃO. AF_11/2015</v>
          </cell>
          <cell r="O3165" t="str">
            <v>H</v>
          </cell>
          <cell r="P3165" t="str">
            <v>ATRIBUÍDO SÃO PAULO</v>
          </cell>
          <cell r="Q3165">
            <v>1</v>
          </cell>
          <cell r="R3165">
            <v>5.82</v>
          </cell>
        </row>
        <row r="3166">
          <cell r="M3166">
            <v>92041</v>
          </cell>
          <cell r="N3166" t="str">
            <v>DISTRIBUIDOR DE AGREGADOS REBOCAVEL, CAPACIDADE 1,9 M³, LARGURA DE TRABALHO 3,66 M - JUROS. AF_11/2015</v>
          </cell>
          <cell r="O3166" t="str">
            <v>H</v>
          </cell>
          <cell r="P3166" t="str">
            <v>ATRIBUÍDO SÃO PAULO</v>
          </cell>
          <cell r="Q3166">
            <v>1</v>
          </cell>
          <cell r="R3166">
            <v>0.61</v>
          </cell>
        </row>
        <row r="3167">
          <cell r="M3167" t="str">
            <v/>
          </cell>
          <cell r="N3167" t="str">
            <v/>
          </cell>
          <cell r="O3167" t="str">
            <v/>
          </cell>
          <cell r="P3167" t="str">
            <v/>
          </cell>
          <cell r="Q3167" t="str">
            <v/>
          </cell>
          <cell r="R3167" t="str">
            <v/>
          </cell>
        </row>
        <row r="3168">
          <cell r="M3168">
            <v>88282</v>
          </cell>
          <cell r="N3168" t="str">
            <v>MOTORISTA DE CAMINHÃO COM ENCARGOS COMPLEMENTARES</v>
          </cell>
          <cell r="O3168" t="str">
            <v>H</v>
          </cell>
          <cell r="P3168" t="str">
            <v>COEFICIENTE DE REPRESENTATIVIDADE</v>
          </cell>
          <cell r="Q3168">
            <v>1</v>
          </cell>
          <cell r="R3168">
            <v>17.600000000000001</v>
          </cell>
        </row>
        <row r="3169">
          <cell r="M3169">
            <v>92101</v>
          </cell>
          <cell r="N3169" t="str">
            <v>CAMINHÃO PARA EQUIPAMENTO DE LIMPEZA A SUCÇÃO COM CAMINHÃO TRUCADO DE PESO BRUTO TOTAL 23000 KG, CARGA ÚTIL MÁXIMA 15935 KG, DISTÂNCIA ENTRE EIXOS 4,80 M, POTÊNCIA 230 CV, INCLUSIVE LIMPADORA A SUCÇÃO, TANQUE 12000 L - DEPRECIAÇÃO. AF_11/2015</v>
          </cell>
          <cell r="O3169" t="str">
            <v>H</v>
          </cell>
          <cell r="P3169" t="str">
            <v>ATRIBUÍDO SÃO PAULO</v>
          </cell>
          <cell r="Q3169">
            <v>1</v>
          </cell>
          <cell r="R3169">
            <v>18.59</v>
          </cell>
        </row>
        <row r="3170">
          <cell r="M3170">
            <v>92102</v>
          </cell>
          <cell r="N3170" t="str">
            <v>CAMINHÃO PARA EQUIPAMENTO DE LIMPEZA A SUCÇÃO COM CAMINHÃO TRUCADO DE PESO BRUTO TOTAL 23000 KG, CARGA ÚTIL MÁXIMA 15935 KG, DISTÂNCIA ENTRE EIXOS 4,80 M, POTÊNCIA 230 CV, INCLUSIVE LIMPADORA A SUCÇÃO, TANQUE 12000 L - JUROS. AF_11/2015</v>
          </cell>
          <cell r="O3170" t="str">
            <v>H</v>
          </cell>
          <cell r="P3170" t="str">
            <v>ATRIBUÍDO SÃO PAULO</v>
          </cell>
          <cell r="Q3170">
            <v>1</v>
          </cell>
          <cell r="R3170">
            <v>3.89</v>
          </cell>
        </row>
        <row r="3171">
          <cell r="M3171">
            <v>92103</v>
          </cell>
          <cell r="N3171" t="str">
            <v>CAMINHÃO PARA EQUIPAMENTO DE LIMPEZA A SUCÇÃO COM CAMINHÃO TRUCADO DE PESO BRUTO TOTAL 23000 KG, CARGA ÚTIL MÁXIMA 15935 KG, DISTÂNCIA ENTRE EIXOS 4,80 M, POTÊNCIA 230 CV, INCLUSIVE LIMPADORA A SUCÇÃO, TANQUE 12000 L - IMPOSTOS E SEGUROS. AF_11/2015</v>
          </cell>
          <cell r="O3171" t="str">
            <v>H</v>
          </cell>
          <cell r="P3171" t="str">
            <v>ATRIBUÍDO SÃO PAULO</v>
          </cell>
          <cell r="Q3171">
            <v>1</v>
          </cell>
          <cell r="R3171">
            <v>1.51</v>
          </cell>
        </row>
        <row r="3172">
          <cell r="M3172" t="str">
            <v/>
          </cell>
          <cell r="N3172" t="str">
            <v/>
          </cell>
          <cell r="O3172" t="str">
            <v/>
          </cell>
          <cell r="P3172" t="str">
            <v/>
          </cell>
          <cell r="Q3172" t="str">
            <v/>
          </cell>
          <cell r="R3172" t="str">
            <v/>
          </cell>
        </row>
        <row r="3173">
          <cell r="M3173">
            <v>92108</v>
          </cell>
          <cell r="N3173" t="str">
            <v>PENEIRA ROTATIVA COM MOTOR ELÉTRICO TRIFÁSICO DE 2 CV, CILINDRO DE 1 M X 0,60 M, COM FUROS DE 3,17 MM - DEPRECIAÇÃO. AF_11/2015</v>
          </cell>
          <cell r="O3173" t="str">
            <v>H</v>
          </cell>
          <cell r="P3173" t="str">
            <v>ATRIBUÍDO SÃO PAULO</v>
          </cell>
          <cell r="Q3173">
            <v>1</v>
          </cell>
          <cell r="R3173">
            <v>0.85</v>
          </cell>
        </row>
        <row r="3174">
          <cell r="M3174">
            <v>92109</v>
          </cell>
          <cell r="N3174" t="str">
            <v>PENEIRA ROTATIVA COM MOTOR ELÉTRICO TRIFÁSICO DE 2 CV, CILINDRO DE 1 M X 0,60 M, COM FUROS DE 3,17 MM - JUROS. AF_11/2015</v>
          </cell>
          <cell r="O3174" t="str">
            <v>H</v>
          </cell>
          <cell r="P3174" t="str">
            <v>ATRIBUÍDO SÃO PAULO</v>
          </cell>
          <cell r="Q3174">
            <v>1</v>
          </cell>
          <cell r="R3174">
            <v>0.1</v>
          </cell>
        </row>
        <row r="3175">
          <cell r="M3175" t="str">
            <v/>
          </cell>
          <cell r="N3175" t="str">
            <v/>
          </cell>
          <cell r="O3175" t="str">
            <v/>
          </cell>
          <cell r="P3175" t="str">
            <v/>
          </cell>
          <cell r="Q3175" t="str">
            <v/>
          </cell>
          <cell r="R3175" t="str">
            <v/>
          </cell>
        </row>
        <row r="3176">
          <cell r="M3176">
            <v>92114</v>
          </cell>
          <cell r="N3176" t="str">
            <v>DOSADOR DE AREIA, CAPACIDADE DE 26 LITROS - DEPRECIAÇÃO. AF_11/2015</v>
          </cell>
          <cell r="O3176" t="str">
            <v>H</v>
          </cell>
          <cell r="P3176" t="str">
            <v>ATRIBUÍDO SÃO PAULO</v>
          </cell>
          <cell r="Q3176">
            <v>1</v>
          </cell>
          <cell r="R3176">
            <v>0.09</v>
          </cell>
        </row>
        <row r="3177">
          <cell r="M3177">
            <v>92115</v>
          </cell>
          <cell r="N3177" t="str">
            <v>DOSADOR DE AREIA, CAPACIDADE DE 26 LITROS - JUROS. AF_11/2015</v>
          </cell>
          <cell r="O3177" t="str">
            <v>H</v>
          </cell>
          <cell r="P3177" t="str">
            <v>ATRIBUÍDO SÃO PAULO</v>
          </cell>
          <cell r="Q3177">
            <v>1</v>
          </cell>
          <cell r="R3177">
            <v>0.01</v>
          </cell>
        </row>
        <row r="3178">
          <cell r="M3178" t="str">
            <v/>
          </cell>
          <cell r="N3178" t="str">
            <v/>
          </cell>
          <cell r="O3178" t="str">
            <v/>
          </cell>
          <cell r="P3178" t="str">
            <v/>
          </cell>
          <cell r="Q3178" t="str">
            <v/>
          </cell>
          <cell r="R3178" t="str">
            <v/>
          </cell>
        </row>
        <row r="3179">
          <cell r="M3179">
            <v>88284</v>
          </cell>
          <cell r="N3179" t="str">
            <v>MOTORISTA DE VEIÍCULO LEVE COM ENCARGOS COMPLEMENTARES</v>
          </cell>
          <cell r="O3179" t="str">
            <v>H</v>
          </cell>
          <cell r="P3179" t="str">
            <v>COEFICIENTE DE REPRESENTATIVIDADE</v>
          </cell>
          <cell r="Q3179">
            <v>1</v>
          </cell>
          <cell r="R3179">
            <v>14.2</v>
          </cell>
        </row>
        <row r="3180">
          <cell r="M3180">
            <v>92133</v>
          </cell>
          <cell r="N3180" t="str">
            <v>CAMINHONETE COM MOTOR A DIESEL, POTÊNCIA 180 CV, CABINE DUPLA, 4X4 - DEPRECIAÇÃO. AF_11/2015</v>
          </cell>
          <cell r="O3180" t="str">
            <v>H</v>
          </cell>
          <cell r="P3180" t="str">
            <v>COLETADO</v>
          </cell>
          <cell r="Q3180">
            <v>1</v>
          </cell>
          <cell r="R3180">
            <v>9.57</v>
          </cell>
        </row>
        <row r="3181">
          <cell r="M3181">
            <v>92134</v>
          </cell>
          <cell r="N3181" t="str">
            <v>CAMINHONETE COM MOTOR A DIESEL, POTÊNCIA 180 CV, CABINE DUPLA, 4X4 - JUROS. AF_11/2015</v>
          </cell>
          <cell r="O3181" t="str">
            <v>H</v>
          </cell>
          <cell r="P3181" t="str">
            <v>COLETADO</v>
          </cell>
          <cell r="Q3181">
            <v>1</v>
          </cell>
          <cell r="R3181">
            <v>1.51</v>
          </cell>
        </row>
        <row r="3182">
          <cell r="M3182">
            <v>92135</v>
          </cell>
          <cell r="N3182" t="str">
            <v>CAMINHONETE COM MOTOR A DIESEL, POTÊNCIA 180 CV, CABINE DUPLA, 4X4 - IMPOSTOS E SEGUROS. AF_11/2015</v>
          </cell>
          <cell r="O3182" t="str">
            <v>H</v>
          </cell>
          <cell r="P3182" t="str">
            <v>COLETADO</v>
          </cell>
          <cell r="Q3182">
            <v>1</v>
          </cell>
          <cell r="R3182">
            <v>0.59</v>
          </cell>
        </row>
        <row r="3183">
          <cell r="M3183" t="str">
            <v/>
          </cell>
          <cell r="N3183" t="str">
            <v/>
          </cell>
          <cell r="O3183" t="str">
            <v/>
          </cell>
          <cell r="P3183" t="str">
            <v/>
          </cell>
          <cell r="Q3183" t="str">
            <v/>
          </cell>
          <cell r="R3183" t="str">
            <v/>
          </cell>
        </row>
        <row r="3184">
          <cell r="M3184">
            <v>88284</v>
          </cell>
          <cell r="N3184" t="str">
            <v>MOTORISTA DE VEIÍCULO LEVE COM ENCARGOS COMPLEMENTARES</v>
          </cell>
          <cell r="O3184" t="str">
            <v>H</v>
          </cell>
          <cell r="P3184" t="str">
            <v>COEFICIENTE DE REPRESENTATIVIDADE</v>
          </cell>
          <cell r="Q3184">
            <v>1</v>
          </cell>
          <cell r="R3184">
            <v>14.2</v>
          </cell>
        </row>
        <row r="3185">
          <cell r="M3185">
            <v>92140</v>
          </cell>
          <cell r="N3185" t="str">
            <v>CAMINHONETE CABINE SIMPLES COM MOTOR 1.6 FLEX, CÂMBIO MANUAL, POTÊNCIA 101/104 CV, 2 PORTAS - DEPRECIAÇÃO. AF_11/2015</v>
          </cell>
          <cell r="O3185" t="str">
            <v>H</v>
          </cell>
          <cell r="P3185" t="str">
            <v>COEFICIENTE DE REPRESENTATIVIDADE</v>
          </cell>
          <cell r="Q3185">
            <v>1</v>
          </cell>
          <cell r="R3185">
            <v>2.91</v>
          </cell>
        </row>
        <row r="3186">
          <cell r="M3186">
            <v>92141</v>
          </cell>
          <cell r="N3186" t="str">
            <v>CAMINHONETE CABINE SIMPLES COM MOTOR 1.6 FLEX, CÂMBIO MANUAL, POTÊNCIA 101/104 CV, 2 PORTAS - JUROS. AF_11/2015</v>
          </cell>
          <cell r="O3186" t="str">
            <v>H</v>
          </cell>
          <cell r="P3186" t="str">
            <v>COEFICIENTE DE REPRESENTATIVIDADE</v>
          </cell>
          <cell r="Q3186">
            <v>1</v>
          </cell>
          <cell r="R3186">
            <v>0.46</v>
          </cell>
        </row>
        <row r="3187">
          <cell r="M3187">
            <v>92142</v>
          </cell>
          <cell r="N3187" t="str">
            <v>CAMINHONETE CABINE SIMPLES COM MOTOR 1.6 FLEX, CÂMBIO MANUAL, POTÊNCIA 101/104 CV, 2 PORTAS - IMPOSTOS E SEGUROS. AF_11/2015</v>
          </cell>
          <cell r="O3187" t="str">
            <v>H</v>
          </cell>
          <cell r="P3187" t="str">
            <v>COEFICIENTE DE REPRESENTATIVIDADE</v>
          </cell>
          <cell r="Q3187">
            <v>1</v>
          </cell>
          <cell r="R3187">
            <v>0.18</v>
          </cell>
        </row>
        <row r="3188">
          <cell r="M3188" t="str">
            <v/>
          </cell>
          <cell r="N3188" t="str">
            <v/>
          </cell>
          <cell r="O3188" t="str">
            <v/>
          </cell>
          <cell r="P3188" t="str">
            <v/>
          </cell>
          <cell r="Q3188" t="str">
            <v/>
          </cell>
          <cell r="R3188" t="str">
            <v/>
          </cell>
        </row>
        <row r="3189">
          <cell r="M3189">
            <v>88283</v>
          </cell>
          <cell r="N3189" t="str">
            <v>MOTORISTA DE CAMINHÃO E CARRETA COM ENCARGOS COMPLEMENTARES</v>
          </cell>
          <cell r="O3189" t="str">
            <v>H</v>
          </cell>
          <cell r="P3189" t="str">
            <v>COEFICIENTE DE REPRESENTATIVIDADE</v>
          </cell>
          <cell r="Q3189">
            <v>1</v>
          </cell>
          <cell r="R3189">
            <v>22.9</v>
          </cell>
        </row>
        <row r="3190">
          <cell r="M3190">
            <v>92237</v>
          </cell>
          <cell r="N3190" t="str">
            <v>CAMINHÃO DE TRANSPORTE DE MATERIAL ASFÁLTICO 20.000 L, COM CAVALO MECÂNICO DE CAPACIDADE MÁXIMA DE TRAÇÃO COMBINADO DE 45.000 KG, POTÊNCIA 330 CV, INCLUSIVE TANQUE DE ASFALTO COM MAÇARICO - DEPRECIAÇÃO. AF_12/2015</v>
          </cell>
          <cell r="O3190" t="str">
            <v>H</v>
          </cell>
          <cell r="P3190" t="str">
            <v>ATRIBUÍDO SÃO PAULO</v>
          </cell>
          <cell r="Q3190">
            <v>1</v>
          </cell>
          <cell r="R3190">
            <v>20.88</v>
          </cell>
        </row>
        <row r="3191">
          <cell r="M3191">
            <v>92238</v>
          </cell>
          <cell r="N3191" t="str">
            <v>CAMINHÃO DE TRANSPORTE DE MATERIAL ASFÁLTICO 20.000 L, COM CAVALO MECÂNICO DE CAPACIDADE MÁXIMA DE TRAÇÃO COMBINADO DE 45.000 KG, POTÊNCIA 330 CV, INCLUSIVE TANQUE DE ASFALTO COM MAÇARICO - JUROS. AF_12/2015</v>
          </cell>
          <cell r="O3191" t="str">
            <v>H</v>
          </cell>
          <cell r="P3191" t="str">
            <v>ATRIBUÍDO SÃO PAULO</v>
          </cell>
          <cell r="Q3191">
            <v>1</v>
          </cell>
          <cell r="R3191">
            <v>4.38</v>
          </cell>
        </row>
        <row r="3192">
          <cell r="M3192">
            <v>92239</v>
          </cell>
          <cell r="N3192" t="str">
            <v>CAMINHÃO DE TRANSPORTE DE MATERIAL ASFÁLTICO 20.000 L, COM CAVALO MECÂNICO DE CAPACIDADE MÁXIMA DE TRAÇÃO COMBINADO DE 45.000 KG, POTÊNCIA 330 CV, INCLUSIVE TANQUE DE ASFALTO COM MAÇARICO - IMPOSTOS E SEGUROS. AF_12/2015</v>
          </cell>
          <cell r="O3192" t="str">
            <v>H</v>
          </cell>
          <cell r="P3192" t="str">
            <v>ATRIBUÍDO SÃO PAULO</v>
          </cell>
          <cell r="Q3192">
            <v>1</v>
          </cell>
          <cell r="R3192">
            <v>1.69</v>
          </cell>
        </row>
        <row r="3193">
          <cell r="M3193" t="str">
            <v/>
          </cell>
          <cell r="N3193" t="str">
            <v/>
          </cell>
          <cell r="O3193" t="str">
            <v/>
          </cell>
          <cell r="P3193" t="str">
            <v/>
          </cell>
          <cell r="Q3193" t="str">
            <v/>
          </cell>
          <cell r="R3193" t="str">
            <v/>
          </cell>
        </row>
        <row r="3194">
          <cell r="M3194">
            <v>92712</v>
          </cell>
          <cell r="N3194" t="str">
            <v>APARELHO PARA CORTE E SOLDA OXI-ACETILENO SOBRE RODAS, INCLUSIVE CILINDROS E MAÇARICOS - DEPRECIAÇÃO. AF_12/2015</v>
          </cell>
          <cell r="O3194" t="str">
            <v>H</v>
          </cell>
          <cell r="P3194" t="str">
            <v>ATRIBUÍDO SÃO PAULO</v>
          </cell>
          <cell r="Q3194">
            <v>1</v>
          </cell>
          <cell r="R3194">
            <v>0.18</v>
          </cell>
        </row>
        <row r="3195">
          <cell r="M3195">
            <v>92713</v>
          </cell>
          <cell r="N3195" t="str">
            <v>APARELHO PARA CORTE E SOLDA OXI-ACETILENO SOBRE RODAS, INCLUSIVE CILINDROS E MAÇARICOS - JUROS. AF_12/2015</v>
          </cell>
          <cell r="O3195" t="str">
            <v>H</v>
          </cell>
          <cell r="P3195" t="str">
            <v>ATRIBUÍDO SÃO PAULO</v>
          </cell>
          <cell r="Q3195">
            <v>1</v>
          </cell>
          <cell r="R3195">
            <v>0.02</v>
          </cell>
        </row>
        <row r="3196">
          <cell r="M3196" t="str">
            <v/>
          </cell>
          <cell r="N3196" t="str">
            <v/>
          </cell>
          <cell r="O3196" t="str">
            <v/>
          </cell>
          <cell r="P3196" t="str">
            <v/>
          </cell>
          <cell r="Q3196" t="str">
            <v/>
          </cell>
          <cell r="R3196" t="str">
            <v/>
          </cell>
        </row>
        <row r="3197">
          <cell r="M3197">
            <v>92956</v>
          </cell>
          <cell r="N3197" t="str">
            <v>MÁQUINA EXTRUSORA DE CONCRETO PARA GUIAS E SARJETAS, MOTOR A DIESEL, POTÊNCIA 14 CV - DEPRECIAÇÃO. AF_12/2015</v>
          </cell>
          <cell r="O3197" t="str">
            <v>H</v>
          </cell>
          <cell r="P3197" t="str">
            <v>ATRIBUÍDO SÃO PAULO</v>
          </cell>
          <cell r="Q3197">
            <v>1</v>
          </cell>
          <cell r="R3197">
            <v>3.55</v>
          </cell>
        </row>
        <row r="3198">
          <cell r="M3198">
            <v>92957</v>
          </cell>
          <cell r="N3198" t="str">
            <v>MÁQUINA EXTRUSORA DE CONCRETO PARA GUIAS E SARJETAS, MOTOR A DIESEL, POTÊNCIA 14 CV - JUROS. AF_12/2015</v>
          </cell>
          <cell r="O3198" t="str">
            <v>H</v>
          </cell>
          <cell r="P3198" t="str">
            <v>ATRIBUÍDO SÃO PAULO</v>
          </cell>
          <cell r="Q3198">
            <v>1</v>
          </cell>
          <cell r="R3198">
            <v>0.42</v>
          </cell>
        </row>
        <row r="3199">
          <cell r="M3199" t="str">
            <v/>
          </cell>
          <cell r="N3199" t="str">
            <v/>
          </cell>
          <cell r="O3199" t="str">
            <v/>
          </cell>
          <cell r="P3199" t="str">
            <v/>
          </cell>
          <cell r="Q3199" t="str">
            <v/>
          </cell>
          <cell r="R3199" t="str">
            <v/>
          </cell>
        </row>
        <row r="3200">
          <cell r="M3200">
            <v>88298</v>
          </cell>
          <cell r="N3200" t="str">
            <v>OPERADOR DE MARTELETE OU MARTELETEIRO COM ENCARGOS COMPLEMENTARES</v>
          </cell>
          <cell r="O3200" t="str">
            <v>H</v>
          </cell>
          <cell r="P3200" t="str">
            <v>COEFICIENTE DE REPRESENTATIVIDADE</v>
          </cell>
          <cell r="Q3200">
            <v>1</v>
          </cell>
          <cell r="R3200">
            <v>15.88</v>
          </cell>
        </row>
        <row r="3201">
          <cell r="M3201">
            <v>92963</v>
          </cell>
          <cell r="N3201" t="str">
            <v>MARTELO PERFURADOR PNEUMÁTICO MANUAL, HASTE 25 X 75 MM, 21 KG - DEPRECIAÇÃO. AF_12/2015</v>
          </cell>
          <cell r="O3201" t="str">
            <v>H</v>
          </cell>
          <cell r="P3201" t="str">
            <v>ATRIBUÍDO SÃO PAULO</v>
          </cell>
          <cell r="Q3201">
            <v>1</v>
          </cell>
          <cell r="R3201">
            <v>1.42</v>
          </cell>
        </row>
        <row r="3202">
          <cell r="M3202">
            <v>92964</v>
          </cell>
          <cell r="N3202" t="str">
            <v>MARTELO PERFURADOR PNEUMÁTICO MANUAL, HASTE 25 X 75 MM, 21 KG - JUROS. AF_12/2015</v>
          </cell>
          <cell r="O3202" t="str">
            <v>H</v>
          </cell>
          <cell r="P3202" t="str">
            <v>ATRIBUÍDO SÃO PAULO</v>
          </cell>
          <cell r="Q3202">
            <v>1</v>
          </cell>
          <cell r="R3202">
            <v>0.16</v>
          </cell>
        </row>
        <row r="3203">
          <cell r="M3203" t="str">
            <v/>
          </cell>
          <cell r="N3203" t="str">
            <v/>
          </cell>
          <cell r="O3203" t="str">
            <v/>
          </cell>
          <cell r="P3203" t="str">
            <v/>
          </cell>
          <cell r="Q3203" t="str">
            <v/>
          </cell>
          <cell r="R3203" t="str">
            <v/>
          </cell>
        </row>
        <row r="3204">
          <cell r="M3204">
            <v>88297</v>
          </cell>
          <cell r="N3204" t="str">
            <v>OPERADOR DE MÁQUINAS E EQUIPAMENTOS COM ENCARGOS COMPLEMENTARES</v>
          </cell>
          <cell r="O3204" t="str">
            <v>H</v>
          </cell>
          <cell r="P3204" t="str">
            <v>COEFICIENTE DE REPRESENTATIVIDADE</v>
          </cell>
          <cell r="Q3204">
            <v>1</v>
          </cell>
          <cell r="R3204">
            <v>18.8</v>
          </cell>
        </row>
        <row r="3205">
          <cell r="M3205">
            <v>93220</v>
          </cell>
          <cell r="N3205" t="str">
            <v>PERFURATRIZ COM TORRE METÁLICA PARA EXECUÇÃO DE ESTACA HÉLICE CONTÍNUA, PROFUNDIDADE MÁXIMA DE 32 M, DIÂMETRO MÁXIMO DE 1000 MM, POTÊNCIA INSTALADA DE 350 HP, MESA ROTATIVA COM TORQUE MÁXIMO DE 263 KNM - DEPRECIAÇÃO. AF_01/2016</v>
          </cell>
          <cell r="O3205" t="str">
            <v>H</v>
          </cell>
          <cell r="P3205" t="str">
            <v>ATRIBUÍDO SÃO PAULO</v>
          </cell>
          <cell r="Q3205">
            <v>1</v>
          </cell>
          <cell r="R3205">
            <v>233.88</v>
          </cell>
        </row>
        <row r="3206">
          <cell r="M3206">
            <v>93221</v>
          </cell>
          <cell r="N3206" t="str">
            <v>PERFURATRIZ COM TORRE METÁLICA PARA EXECUÇÃO DE ESTACA HÉLICE CONTÍNUA, PROFUNDIDADE MÁXIMA DE 32 M, DIÂMETRO MÁXIMO DE 1000 MM, POTÊNCIA INSTALADA DE 350 HP, MESA ROTATIVA COM TORQUE MÁXIMO DE 263 KNM - JUROS. AF_01/2016</v>
          </cell>
          <cell r="O3206" t="str">
            <v>H</v>
          </cell>
          <cell r="P3206" t="str">
            <v>ATRIBUÍDO SÃO PAULO</v>
          </cell>
          <cell r="Q3206">
            <v>1</v>
          </cell>
          <cell r="R3206">
            <v>32.47</v>
          </cell>
        </row>
        <row r="3207">
          <cell r="M3207" t="str">
            <v/>
          </cell>
          <cell r="N3207" t="str">
            <v/>
          </cell>
          <cell r="O3207" t="str">
            <v/>
          </cell>
          <cell r="P3207" t="str">
            <v/>
          </cell>
          <cell r="Q3207" t="str">
            <v/>
          </cell>
          <cell r="R3207" t="str">
            <v/>
          </cell>
        </row>
        <row r="3208">
          <cell r="M3208">
            <v>93229</v>
          </cell>
          <cell r="N3208" t="str">
            <v>BETONEIRA CAPACIDADE NOMINAL 400 L, CAPACIDADE DE MISTURA 310 L, MOTOR A GASOLINA POTÊNCIA 5,5 HP, SEM CARREGADOR - DEPRECIAÇÃO. AF_02/2016</v>
          </cell>
          <cell r="O3208" t="str">
            <v>H</v>
          </cell>
          <cell r="P3208" t="str">
            <v>ATRIBUÍDO SÃO PAULO</v>
          </cell>
          <cell r="Q3208">
            <v>1</v>
          </cell>
          <cell r="R3208">
            <v>0.36</v>
          </cell>
        </row>
        <row r="3209">
          <cell r="M3209">
            <v>93230</v>
          </cell>
          <cell r="N3209" t="str">
            <v>BETONEIRA CAPACIDADE NOMINAL 400 L, CAPACIDADE DE MISTURA 310 L, MOTOR A GASOLINA POTÊNCIA 5,5 HP, SEM CARREGADOR - JUROS. AF_02/2016</v>
          </cell>
          <cell r="O3209" t="str">
            <v>H</v>
          </cell>
          <cell r="P3209" t="str">
            <v>ATRIBUÍDO SÃO PAULO</v>
          </cell>
          <cell r="Q3209">
            <v>1</v>
          </cell>
          <cell r="R3209">
            <v>0.04</v>
          </cell>
        </row>
        <row r="3210">
          <cell r="M3210" t="str">
            <v/>
          </cell>
          <cell r="N3210" t="str">
            <v/>
          </cell>
          <cell r="O3210" t="str">
            <v/>
          </cell>
          <cell r="P3210" t="str">
            <v/>
          </cell>
          <cell r="Q3210" t="str">
            <v/>
          </cell>
          <cell r="R3210" t="str">
            <v/>
          </cell>
        </row>
        <row r="3211">
          <cell r="M3211">
            <v>73309</v>
          </cell>
          <cell r="N3211" t="str">
            <v>ROLO COMPACTADOR VIBRATÓRIO PÉ DE CARNEIRO PARA SOLOS, POTÊNCIA 80 HP, PESO OPERACIONAL SEM/COM LASTRO 7,4 / 8,8 T, LARGURA DE TRABALHO 1,68 M - DEPRECIAÇÃO. AF_02/2016</v>
          </cell>
          <cell r="O3211" t="str">
            <v>H</v>
          </cell>
          <cell r="P3211" t="str">
            <v>ATRIBUÍDO SÃO PAULO</v>
          </cell>
          <cell r="Q3211">
            <v>1</v>
          </cell>
          <cell r="R3211">
            <v>21.64</v>
          </cell>
        </row>
        <row r="3212">
          <cell r="M3212">
            <v>73313</v>
          </cell>
          <cell r="N3212" t="str">
            <v>ROLO COMPACTADOR VIBRATÓRIO PÉ DE CARNEIRO PARA SOLOS, POTÊNCIA 80 HP, PESO OPERACIONAL SEM/COM LASTRO 7,4 / 8,8 T, LARGURA DE TRABALHO 1,68 M - JUROS. AF_02/2016</v>
          </cell>
          <cell r="O3212" t="str">
            <v>H</v>
          </cell>
          <cell r="P3212" t="str">
            <v>ATRIBUÍDO SÃO PAULO</v>
          </cell>
          <cell r="Q3212">
            <v>1</v>
          </cell>
          <cell r="R3212">
            <v>3</v>
          </cell>
        </row>
        <row r="3213">
          <cell r="M3213">
            <v>88303</v>
          </cell>
          <cell r="N3213" t="str">
            <v>OPERADOR DE ROLO COMPACTADOR COM ENCARGOS COMPLEMENTARES</v>
          </cell>
          <cell r="O3213" t="str">
            <v>H</v>
          </cell>
          <cell r="P3213" t="str">
            <v>COEFICIENTE DE REPRESENTATIVIDADE</v>
          </cell>
          <cell r="Q3213">
            <v>1</v>
          </cell>
          <cell r="R3213">
            <v>16.29</v>
          </cell>
        </row>
        <row r="3214">
          <cell r="M3214" t="str">
            <v/>
          </cell>
          <cell r="N3214" t="str">
            <v/>
          </cell>
          <cell r="O3214" t="str">
            <v/>
          </cell>
          <cell r="P3214" t="str">
            <v/>
          </cell>
          <cell r="Q3214" t="str">
            <v/>
          </cell>
          <cell r="R3214" t="str">
            <v/>
          </cell>
        </row>
        <row r="3215">
          <cell r="M3215">
            <v>88296</v>
          </cell>
          <cell r="N3215" t="str">
            <v>OPERADOR DE GUINDASTE COM ENCARGOS COMPLEMENTARES</v>
          </cell>
          <cell r="O3215" t="str">
            <v>H</v>
          </cell>
          <cell r="P3215" t="str">
            <v>COEFICIENTE DE REPRESENTATIVIDADE</v>
          </cell>
          <cell r="Q3215">
            <v>1</v>
          </cell>
          <cell r="R3215">
            <v>20.22</v>
          </cell>
        </row>
        <row r="3216">
          <cell r="M3216">
            <v>93267</v>
          </cell>
          <cell r="N3216" t="str">
            <v>GRUA ASCENCIONAL, LANÇA DE 30 M, CAPACIDADE DE 1,0 T A 30 M, ALTURA ATÉ 39 M  DEPRECIAÇÃO. AF_03/2016</v>
          </cell>
          <cell r="O3216" t="str">
            <v>H</v>
          </cell>
          <cell r="P3216" t="str">
            <v>ATRIBUÍDO SÃO PAULO</v>
          </cell>
          <cell r="Q3216">
            <v>1</v>
          </cell>
          <cell r="R3216">
            <v>38.85</v>
          </cell>
        </row>
        <row r="3217">
          <cell r="M3217">
            <v>93269</v>
          </cell>
          <cell r="N3217" t="str">
            <v>GRUA ASCENCIONAL, LANÇA DE 30 M, CAPACIDADE DE 1,0 T A 30 M, ALTURA ATÉ 39 M   JUROS. AF_03/2016</v>
          </cell>
          <cell r="O3217" t="str">
            <v>H</v>
          </cell>
          <cell r="P3217" t="str">
            <v>ATRIBUÍDO SÃO PAULO</v>
          </cell>
          <cell r="Q3217">
            <v>1</v>
          </cell>
          <cell r="R3217">
            <v>4.6100000000000003</v>
          </cell>
        </row>
        <row r="3218">
          <cell r="M3218" t="str">
            <v/>
          </cell>
          <cell r="N3218" t="str">
            <v/>
          </cell>
          <cell r="O3218" t="str">
            <v/>
          </cell>
          <cell r="P3218" t="str">
            <v/>
          </cell>
          <cell r="Q3218" t="str">
            <v/>
          </cell>
          <cell r="R3218" t="str">
            <v/>
          </cell>
        </row>
        <row r="3219">
          <cell r="M3219">
            <v>88295</v>
          </cell>
          <cell r="N3219" t="str">
            <v>OPERADOR DE GUINCHO COM ENCARGOS COMPLEMENTARES</v>
          </cell>
          <cell r="O3219" t="str">
            <v>H</v>
          </cell>
          <cell r="P3219" t="str">
            <v>COEFICIENTE DE REPRESENTATIVIDADE</v>
          </cell>
          <cell r="Q3219">
            <v>1</v>
          </cell>
          <cell r="R3219">
            <v>15.96</v>
          </cell>
        </row>
        <row r="3220">
          <cell r="M3220">
            <v>93277</v>
          </cell>
          <cell r="N3220" t="str">
            <v>GUINCHO ELÉTRICO DE COLUNA, CAPACIDADE 400 KG, COM MOTO FREIO, MOTOR TRIFÁSICO DE 1,25 CV - DEPRECIAÇÃO. AF_03/2016</v>
          </cell>
          <cell r="O3220" t="str">
            <v>H</v>
          </cell>
          <cell r="P3220" t="str">
            <v>ATRIBUÍDO SÃO PAULO</v>
          </cell>
          <cell r="Q3220">
            <v>1</v>
          </cell>
          <cell r="R3220">
            <v>0.3</v>
          </cell>
        </row>
        <row r="3221">
          <cell r="M3221">
            <v>93278</v>
          </cell>
          <cell r="N3221" t="str">
            <v>GUINCHO ELÉTRICO DE COLUNA, CAPACIDADE 400 KG, COM MOTO FREIO, MOTOR TRIFÁSICO DE 1,25 CV - JUROS. AF_03/2016</v>
          </cell>
          <cell r="O3221" t="str">
            <v>H</v>
          </cell>
          <cell r="P3221" t="str">
            <v>ATRIBUÍDO SÃO PAULO</v>
          </cell>
          <cell r="Q3221">
            <v>1</v>
          </cell>
          <cell r="R3221">
            <v>0.03</v>
          </cell>
        </row>
        <row r="3222">
          <cell r="M3222" t="str">
            <v/>
          </cell>
          <cell r="N3222" t="str">
            <v/>
          </cell>
          <cell r="O3222" t="str">
            <v/>
          </cell>
          <cell r="P3222" t="str">
            <v/>
          </cell>
          <cell r="Q3222" t="str">
            <v/>
          </cell>
          <cell r="R3222" t="str">
            <v/>
          </cell>
        </row>
        <row r="3223">
          <cell r="M3223">
            <v>88296</v>
          </cell>
          <cell r="N3223" t="str">
            <v>OPERADOR DE GUINDASTE COM ENCARGOS COMPLEMENTARES</v>
          </cell>
          <cell r="O3223" t="str">
            <v>H</v>
          </cell>
          <cell r="P3223" t="str">
            <v>COEFICIENTE DE REPRESENTATIVIDADE</v>
          </cell>
          <cell r="Q3223">
            <v>1</v>
          </cell>
          <cell r="R3223">
            <v>20.22</v>
          </cell>
        </row>
        <row r="3224">
          <cell r="M3224">
            <v>93283</v>
          </cell>
          <cell r="N3224" t="str">
            <v>GUINDASTE HIDRÁULICO AUTOPROPELIDO, COM LANÇA TELESCÓPICA 40 M, CAPACIDADE MÁXIMA 60 T, POTÊNCIA 260 KW - DEPRECIAÇÃO. AF_03/2016</v>
          </cell>
          <cell r="O3224" t="str">
            <v>H</v>
          </cell>
          <cell r="P3224" t="str">
            <v>ATRIBUÍDO SÃO PAULO</v>
          </cell>
          <cell r="Q3224">
            <v>1</v>
          </cell>
          <cell r="R3224">
            <v>81.650000000000006</v>
          </cell>
        </row>
        <row r="3225">
          <cell r="M3225">
            <v>93284</v>
          </cell>
          <cell r="N3225" t="str">
            <v>GUINDASTE HIDRÁULICO AUTOPROPELIDO, COM LANÇA TELESCÓPICA 40 M, CAPACIDADE MÁXIMA 60 T, POTÊNCIA 260 KW - JUROS. AF_03/2016</v>
          </cell>
          <cell r="O3225" t="str">
            <v>H</v>
          </cell>
          <cell r="P3225" t="str">
            <v>ATRIBUÍDO SÃO PAULO</v>
          </cell>
          <cell r="Q3225">
            <v>1</v>
          </cell>
          <cell r="R3225">
            <v>15.51</v>
          </cell>
        </row>
        <row r="3226">
          <cell r="M3226">
            <v>93296</v>
          </cell>
          <cell r="N3226" t="str">
            <v>GUINDASTE HIDRÁULICO AUTOPROPELIDO, COM LANÇA TELESCÓPICA 40 M, CAPACIDADE MÁXIMA 60 T, POTÊNCIA 260 KW - IMPOSTOS E SEGUROS. AF_03/2016</v>
          </cell>
          <cell r="O3226" t="str">
            <v>H</v>
          </cell>
          <cell r="P3226" t="str">
            <v>ATRIBUÍDO SÃO PAULO</v>
          </cell>
          <cell r="Q3226">
            <v>1</v>
          </cell>
          <cell r="R3226">
            <v>5.71</v>
          </cell>
        </row>
        <row r="3227">
          <cell r="M3227" t="str">
            <v/>
          </cell>
          <cell r="N3227" t="str">
            <v/>
          </cell>
          <cell r="O3227" t="str">
            <v/>
          </cell>
          <cell r="P3227" t="str">
            <v/>
          </cell>
          <cell r="Q3227" t="str">
            <v/>
          </cell>
          <cell r="R3227" t="str">
            <v/>
          </cell>
        </row>
        <row r="3228">
          <cell r="M3228">
            <v>88286</v>
          </cell>
          <cell r="N3228" t="str">
            <v>MOTORISTA OPERADOR DE MUNCK COM ENCARGOS COMPLEMENTARES</v>
          </cell>
          <cell r="O3228" t="str">
            <v>H</v>
          </cell>
          <cell r="P3228" t="str">
            <v>COEFICIENTE DE REPRESENTATIVIDADE</v>
          </cell>
          <cell r="Q3228">
            <v>1</v>
          </cell>
          <cell r="R3228">
            <v>17.510000000000002</v>
          </cell>
        </row>
        <row r="3229">
          <cell r="M3229">
            <v>93397</v>
          </cell>
          <cell r="N3229" t="str">
            <v>GUINDAUTO HIDRÁULICO, CAPACIDADE MÁXIMA DE CARGA 3300 KG, MOMENTO MÁXIMO DE CARGA 5,8 TM, ALCANCE MÁXIMO HORIZONTAL 7,60 M, INCLUSIVE CAMINHÃO TOCO PBT 16.000 KG, POTÊNCIA DE 189 CV - DEPRECIAÇÃO. AF_03/2016</v>
          </cell>
          <cell r="O3229" t="str">
            <v>H</v>
          </cell>
          <cell r="P3229" t="str">
            <v>ATRIBUÍDO SÃO PAULO</v>
          </cell>
          <cell r="Q3229">
            <v>1</v>
          </cell>
          <cell r="R3229">
            <v>12.45</v>
          </cell>
        </row>
        <row r="3230">
          <cell r="M3230">
            <v>93398</v>
          </cell>
          <cell r="N3230" t="str">
            <v>GUINDAUTO HIDRÁULICO, CAPACIDADE MÁXIMA DE CARGA 3300 KG, MOMENTO MÁXIMO DE CARGA 5,8 TM, ALCANCE MÁXIMO HORIZONTAL 7,60 M, INCLUSIVE CAMINHÃO TOCO PBT 16.000 KG, POTÊNCIA DE 189 CV - JUROS. AF_03/2016</v>
          </cell>
          <cell r="O3230" t="str">
            <v>H</v>
          </cell>
          <cell r="P3230" t="str">
            <v>ATRIBUÍDO SÃO PAULO</v>
          </cell>
          <cell r="Q3230">
            <v>1</v>
          </cell>
          <cell r="R3230">
            <v>2.61</v>
          </cell>
        </row>
        <row r="3231">
          <cell r="M3231">
            <v>93399</v>
          </cell>
          <cell r="N3231" t="str">
            <v>GUINDAUTO HIDRÁULICO, CAPACIDADE MÁXIMA DE CARGA 3300 KG, MOMENTO MÁXIMO DE CARGA 5,8 TM, ALCANCE MÁXIMO HORIZONTAL 7,60 M, INCLUSIVE CAMINHÃO TOCO PBT 16.000 KG, POTÊNCIA DE 189 CV  IMPOSTOS E SEGUROS. AF_03/2016</v>
          </cell>
          <cell r="O3231" t="str">
            <v>H</v>
          </cell>
          <cell r="P3231" t="str">
            <v>ATRIBUÍDO SÃO PAULO</v>
          </cell>
          <cell r="Q3231">
            <v>1</v>
          </cell>
          <cell r="R3231">
            <v>1.01</v>
          </cell>
        </row>
        <row r="3232">
          <cell r="M3232" t="str">
            <v/>
          </cell>
          <cell r="N3232" t="str">
            <v/>
          </cell>
          <cell r="O3232" t="str">
            <v/>
          </cell>
          <cell r="P3232" t="str">
            <v/>
          </cell>
          <cell r="Q3232" t="str">
            <v/>
          </cell>
          <cell r="R3232" t="str">
            <v/>
          </cell>
        </row>
        <row r="3233">
          <cell r="M3233">
            <v>88306</v>
          </cell>
          <cell r="N3233" t="str">
            <v>OPERADOR JATO DE AREIA OU JATISTA COM ENCARGOS COMPLEMENTARES</v>
          </cell>
          <cell r="O3233" t="str">
            <v>H</v>
          </cell>
          <cell r="P3233" t="str">
            <v>COEFICIENTE DE REPRESENTATIVIDADE</v>
          </cell>
          <cell r="Q3233">
            <v>1</v>
          </cell>
          <cell r="R3233">
            <v>19.07</v>
          </cell>
        </row>
        <row r="3234">
          <cell r="M3234">
            <v>93404</v>
          </cell>
          <cell r="N3234" t="str">
            <v>MÁQUINA JATO DE PRESSAO PORTÁTIL, CAMARA DE 1 SAIDA, CAPACIDADE 280 L, DIAMETRO 670 MM, BICO DE JATO CURTO VENTURI DE 5/16'' , MANGUEIRA DE 1'' COM COMPRESSOR DE AR REBOCÁVEL 189 PCM E MOTOR DIESEL 63 CV - DEPRECIAÇÃO. AF_03/2016</v>
          </cell>
          <cell r="O3234" t="str">
            <v>H</v>
          </cell>
          <cell r="P3234" t="str">
            <v>ATRIBUÍDO SÃO PAULO</v>
          </cell>
          <cell r="Q3234">
            <v>1</v>
          </cell>
          <cell r="R3234">
            <v>6.5</v>
          </cell>
        </row>
        <row r="3235">
          <cell r="M3235">
            <v>93405</v>
          </cell>
          <cell r="N3235" t="str">
            <v>MÁQUINA JATO DE PRESSAO PORTÁTIL, CAMARA DE 1 SAIDA, CAPACIDADE 280 L, DIAMETRO 670 MM, BICO DE JATO CURTO VENTURI DE 5/16'' , MANGUEIRA DE 1'' COM COMPRESSOR DE AR REBOCÁVEL 189 PCM E MOTOR DIESEL 63 CV - JUROS. AF_03/2016</v>
          </cell>
          <cell r="O3235" t="str">
            <v>H</v>
          </cell>
          <cell r="P3235" t="str">
            <v>ATRIBUÍDO SÃO PAULO</v>
          </cell>
          <cell r="Q3235">
            <v>1</v>
          </cell>
          <cell r="R3235">
            <v>0.65</v>
          </cell>
        </row>
        <row r="3236">
          <cell r="M3236" t="str">
            <v/>
          </cell>
          <cell r="N3236" t="str">
            <v/>
          </cell>
          <cell r="O3236" t="str">
            <v/>
          </cell>
          <cell r="P3236" t="str">
            <v/>
          </cell>
          <cell r="Q3236" t="str">
            <v/>
          </cell>
          <cell r="R3236" t="str">
            <v/>
          </cell>
        </row>
        <row r="3237">
          <cell r="M3237">
            <v>93411</v>
          </cell>
          <cell r="N3237" t="str">
            <v>GERADOR PORTÁTIL MONOFÁSICO, POTÊNCIA 5500 VA, MOTOR A GASOLINA, POTÊNCIA DO MOTOR 13 CV - DEPRECIAÇÃO. AF_03/2016</v>
          </cell>
          <cell r="O3237" t="str">
            <v>H</v>
          </cell>
          <cell r="P3237" t="str">
            <v>ATRIBUÍDO SÃO PAULO</v>
          </cell>
          <cell r="Q3237">
            <v>1</v>
          </cell>
          <cell r="R3237">
            <v>0.19</v>
          </cell>
        </row>
        <row r="3238">
          <cell r="M3238">
            <v>93412</v>
          </cell>
          <cell r="N3238" t="str">
            <v>GERADOR PORTÁTIL MONOFÁSICO, POTÊNCIA 5500 VA, MOTOR A GASOLINA, POTÊNCIA DO MOTOR 13 CV - JUROS. AF_03/2016</v>
          </cell>
          <cell r="O3238" t="str">
            <v>H</v>
          </cell>
          <cell r="P3238" t="str">
            <v>ATRIBUÍDO SÃO PAULO</v>
          </cell>
          <cell r="Q3238">
            <v>1</v>
          </cell>
          <cell r="R3238">
            <v>0.03</v>
          </cell>
        </row>
        <row r="3239">
          <cell r="M3239" t="str">
            <v/>
          </cell>
          <cell r="N3239" t="str">
            <v/>
          </cell>
          <cell r="O3239" t="str">
            <v/>
          </cell>
          <cell r="P3239" t="str">
            <v/>
          </cell>
          <cell r="Q3239" t="str">
            <v/>
          </cell>
          <cell r="R3239" t="str">
            <v/>
          </cell>
        </row>
        <row r="3240">
          <cell r="M3240">
            <v>93417</v>
          </cell>
          <cell r="N3240" t="str">
            <v>GRUPO GERADOR REBOCÁVEL, POTÊNCIA 66 KVA, MOTOR A DIESEL - DEPRECIAÇÃO. AF_03/2016</v>
          </cell>
          <cell r="O3240" t="str">
            <v>H</v>
          </cell>
          <cell r="P3240" t="str">
            <v>ATRIBUÍDO SÃO PAULO</v>
          </cell>
          <cell r="Q3240">
            <v>1</v>
          </cell>
          <cell r="R3240">
            <v>2.4900000000000002</v>
          </cell>
        </row>
        <row r="3241">
          <cell r="M3241">
            <v>93418</v>
          </cell>
          <cell r="N3241" t="str">
            <v>GRUPO GERADOR REBOCÁVEL, POTÊNCIA 66 KVA, MOTOR A DIESEL - JUROS. AF_03/2016</v>
          </cell>
          <cell r="O3241" t="str">
            <v>H</v>
          </cell>
          <cell r="P3241" t="str">
            <v>ATRIBUÍDO SÃO PAULO</v>
          </cell>
          <cell r="Q3241">
            <v>1</v>
          </cell>
          <cell r="R3241">
            <v>0.44</v>
          </cell>
        </row>
        <row r="3242">
          <cell r="M3242" t="str">
            <v/>
          </cell>
          <cell r="N3242" t="str">
            <v/>
          </cell>
          <cell r="O3242" t="str">
            <v/>
          </cell>
          <cell r="P3242" t="str">
            <v/>
          </cell>
          <cell r="Q3242" t="str">
            <v/>
          </cell>
          <cell r="R3242" t="str">
            <v/>
          </cell>
        </row>
        <row r="3243">
          <cell r="M3243">
            <v>93423</v>
          </cell>
          <cell r="N3243" t="str">
            <v>GRUPO GERADOR ESTACIONÁRIO, POTÊNCIA 150 KVA, MOTOR A DIESEL- DEPRECIAÇÃO. AF_03/2016</v>
          </cell>
          <cell r="O3243" t="str">
            <v>H</v>
          </cell>
          <cell r="P3243" t="str">
            <v>ATRIBUÍDO SÃO PAULO</v>
          </cell>
          <cell r="Q3243">
            <v>1</v>
          </cell>
          <cell r="R3243">
            <v>3.53</v>
          </cell>
        </row>
        <row r="3244">
          <cell r="M3244">
            <v>93424</v>
          </cell>
          <cell r="N3244" t="str">
            <v>GRUPO GERADOR ESTACIONÁRIO, POTÊNCIA 150 KVA, MOTOR A DIESEL- JUROS. AF_03/2016</v>
          </cell>
          <cell r="O3244" t="str">
            <v>H</v>
          </cell>
          <cell r="P3244" t="str">
            <v>ATRIBUÍDO SÃO PAULO</v>
          </cell>
          <cell r="Q3244">
            <v>1</v>
          </cell>
          <cell r="R3244">
            <v>0.63</v>
          </cell>
        </row>
        <row r="3245">
          <cell r="M3245" t="str">
            <v/>
          </cell>
          <cell r="N3245" t="str">
            <v/>
          </cell>
          <cell r="O3245" t="str">
            <v/>
          </cell>
          <cell r="P3245" t="str">
            <v/>
          </cell>
          <cell r="Q3245" t="str">
            <v/>
          </cell>
          <cell r="R3245" t="str">
            <v/>
          </cell>
        </row>
        <row r="3246">
          <cell r="M3246">
            <v>88304</v>
          </cell>
          <cell r="N3246" t="str">
            <v>OPERADOR DE USINA DE ASFALTO, DE SOLOS OU DE CONCRETO COM ENCARGOS COMPLEMENTARES</v>
          </cell>
          <cell r="O3246" t="str">
            <v>H</v>
          </cell>
          <cell r="P3246" t="str">
            <v>COEFICIENTE DE REPRESENTATIVIDADE</v>
          </cell>
          <cell r="Q3246">
            <v>1</v>
          </cell>
          <cell r="R3246">
            <v>17.64</v>
          </cell>
        </row>
        <row r="3247">
          <cell r="M3247">
            <v>88316</v>
          </cell>
          <cell r="N3247" t="str">
            <v>SERVENTE COM ENCARGOS COMPLEMENTARES</v>
          </cell>
          <cell r="O3247" t="str">
            <v>H</v>
          </cell>
          <cell r="P3247" t="str">
            <v>COLETADO</v>
          </cell>
          <cell r="Q3247">
            <v>4</v>
          </cell>
          <cell r="R3247">
            <v>14.25</v>
          </cell>
        </row>
        <row r="3248">
          <cell r="M3248">
            <v>93429</v>
          </cell>
          <cell r="N3248" t="str">
            <v>USINA DE MISTURA ASFÁLTICA À QUENTE, TIPO CONTRA FLUXO, PROD 40 A 80 TON/HORA - DEPRECIAÇÃO. AF_03/2016</v>
          </cell>
          <cell r="O3248" t="str">
            <v>H</v>
          </cell>
          <cell r="P3248" t="str">
            <v>ATRIBUÍDO SÃO PAULO</v>
          </cell>
          <cell r="Q3248">
            <v>1</v>
          </cell>
          <cell r="R3248">
            <v>88</v>
          </cell>
        </row>
        <row r="3249">
          <cell r="M3249">
            <v>93430</v>
          </cell>
          <cell r="N3249" t="str">
            <v>USINA DE MISTURA ASFÁLTICA À QUENTE, TIPO CONTRA FLUXO, PROD 40 A 80 TON/HORA - JUROS. AF_03/2016</v>
          </cell>
          <cell r="O3249" t="str">
            <v>H</v>
          </cell>
          <cell r="P3249" t="str">
            <v>ATRIBUÍDO SÃO PAULO</v>
          </cell>
          <cell r="Q3249">
            <v>1</v>
          </cell>
          <cell r="R3249">
            <v>15.84</v>
          </cell>
        </row>
        <row r="3250">
          <cell r="M3250" t="str">
            <v/>
          </cell>
          <cell r="N3250" t="str">
            <v/>
          </cell>
          <cell r="O3250" t="str">
            <v/>
          </cell>
          <cell r="P3250" t="str">
            <v/>
          </cell>
          <cell r="Q3250" t="str">
            <v/>
          </cell>
          <cell r="R3250" t="str">
            <v/>
          </cell>
        </row>
        <row r="3251">
          <cell r="M3251">
            <v>88304</v>
          </cell>
          <cell r="N3251" t="str">
            <v>OPERADOR DE USINA DE ASFALTO, DE SOLOS OU DE CONCRETO COM ENCARGOS COMPLEMENTARES</v>
          </cell>
          <cell r="O3251" t="str">
            <v>H</v>
          </cell>
          <cell r="P3251" t="str">
            <v>COEFICIENTE DE REPRESENTATIVIDADE</v>
          </cell>
          <cell r="Q3251">
            <v>1</v>
          </cell>
          <cell r="R3251">
            <v>17.64</v>
          </cell>
        </row>
        <row r="3252">
          <cell r="M3252">
            <v>88316</v>
          </cell>
          <cell r="N3252" t="str">
            <v>SERVENTE COM ENCARGOS COMPLEMENTARES</v>
          </cell>
          <cell r="O3252" t="str">
            <v>H</v>
          </cell>
          <cell r="P3252" t="str">
            <v>COLETADO</v>
          </cell>
          <cell r="Q3252">
            <v>4</v>
          </cell>
          <cell r="R3252">
            <v>14.25</v>
          </cell>
        </row>
        <row r="3253">
          <cell r="M3253">
            <v>93435</v>
          </cell>
          <cell r="N3253" t="str">
            <v>USINA DE ASFALTO À FRIO, CAPACIDADE DE 40 A 60 TON/HORA, ELÉTRICA POTÊNCIA 30 CV - DEPRECIAÇÃO. AF_03/2016</v>
          </cell>
          <cell r="O3253" t="str">
            <v>H</v>
          </cell>
          <cell r="P3253" t="str">
            <v>ATRIBUÍDO SÃO PAULO</v>
          </cell>
          <cell r="Q3253">
            <v>1</v>
          </cell>
          <cell r="R3253">
            <v>4.76</v>
          </cell>
        </row>
        <row r="3254">
          <cell r="M3254">
            <v>93436</v>
          </cell>
          <cell r="N3254" t="str">
            <v>USINA DE ASFALTO À FRIO, CAPACIDADE DE 40 A 60 TON/HORA, ELÉTRICA POTÊNCIA 30 CV - JUROS. AF_03/2016</v>
          </cell>
          <cell r="O3254" t="str">
            <v>H</v>
          </cell>
          <cell r="P3254" t="str">
            <v>ATRIBUÍDO SÃO PAULO</v>
          </cell>
          <cell r="Q3254">
            <v>1</v>
          </cell>
          <cell r="R3254">
            <v>1</v>
          </cell>
        </row>
        <row r="3255">
          <cell r="M3255" t="str">
            <v/>
          </cell>
          <cell r="N3255" t="str">
            <v/>
          </cell>
          <cell r="O3255" t="str">
            <v/>
          </cell>
          <cell r="P3255" t="str">
            <v/>
          </cell>
          <cell r="Q3255" t="str">
            <v/>
          </cell>
          <cell r="R3255" t="str">
            <v/>
          </cell>
        </row>
        <row r="3256">
          <cell r="M3256">
            <v>88304</v>
          </cell>
          <cell r="N3256" t="str">
            <v>OPERADOR DE USINA DE ASFALTO, DE SOLOS OU DE CONCRETO COM ENCARGOS COMPLEMENTARES</v>
          </cell>
          <cell r="O3256" t="str">
            <v>H</v>
          </cell>
          <cell r="P3256" t="str">
            <v>COEFICIENTE DE REPRESENTATIVIDADE</v>
          </cell>
          <cell r="Q3256">
            <v>1</v>
          </cell>
          <cell r="R3256">
            <v>17.64</v>
          </cell>
        </row>
        <row r="3257">
          <cell r="M3257">
            <v>88316</v>
          </cell>
          <cell r="N3257" t="str">
            <v>SERVENTE COM ENCARGOS COMPLEMENTARES</v>
          </cell>
          <cell r="O3257" t="str">
            <v>H</v>
          </cell>
          <cell r="P3257" t="str">
            <v>COLETADO</v>
          </cell>
          <cell r="Q3257">
            <v>4</v>
          </cell>
          <cell r="R3257">
            <v>14.25</v>
          </cell>
        </row>
        <row r="3258">
          <cell r="M3258">
            <v>95118</v>
          </cell>
          <cell r="N3258" t="str">
            <v>USINA MISTURADORA DE SOLOS, CAPACIDADE DE 200 A 500 TON/H, POTENCIA 75KW - DEPRECIAÇÃO. AF_07/2016</v>
          </cell>
          <cell r="O3258" t="str">
            <v>H</v>
          </cell>
          <cell r="P3258" t="str">
            <v>ATRIBUÍDO SÃO PAULO</v>
          </cell>
          <cell r="Q3258">
            <v>1</v>
          </cell>
          <cell r="R3258">
            <v>45.39</v>
          </cell>
        </row>
        <row r="3259">
          <cell r="M3259">
            <v>95119</v>
          </cell>
          <cell r="N3259" t="str">
            <v>USINA MISTURADORA DE SOLOS, CAPACIDADE DE 200 A 500 TON/H, POTENCIA 75KW - JUROS. AF_07/2016</v>
          </cell>
          <cell r="O3259" t="str">
            <v>H</v>
          </cell>
          <cell r="P3259" t="str">
            <v>ATRIBUÍDO SÃO PAULO</v>
          </cell>
          <cell r="Q3259">
            <v>1</v>
          </cell>
          <cell r="R3259">
            <v>8.17</v>
          </cell>
        </row>
        <row r="3260">
          <cell r="M3260" t="str">
            <v/>
          </cell>
          <cell r="N3260" t="str">
            <v/>
          </cell>
          <cell r="O3260" t="str">
            <v/>
          </cell>
          <cell r="P3260" t="str">
            <v/>
          </cell>
          <cell r="Q3260" t="str">
            <v/>
          </cell>
          <cell r="R3260" t="str">
            <v/>
          </cell>
        </row>
        <row r="3261">
          <cell r="M3261">
            <v>88297</v>
          </cell>
          <cell r="N3261" t="str">
            <v>OPERADOR DE MÁQUINAS E EQUIPAMENTOS COM ENCARGOS COMPLEMENTARES</v>
          </cell>
          <cell r="O3261" t="str">
            <v>H</v>
          </cell>
          <cell r="P3261" t="str">
            <v>COEFICIENTE DE REPRESENTATIVIDADE</v>
          </cell>
          <cell r="Q3261">
            <v>1</v>
          </cell>
          <cell r="R3261">
            <v>18.8</v>
          </cell>
        </row>
        <row r="3262">
          <cell r="M3262">
            <v>95123</v>
          </cell>
          <cell r="N3262" t="str">
            <v>DISTRIBUIDOR DE AGREGADOS AUTOPROPELIDO, CAP 3 M3, A DIESEL, POTÊNCIA 176CV - DEPRECIAÇÃO. AF_07/2016</v>
          </cell>
          <cell r="O3262" t="str">
            <v>H</v>
          </cell>
          <cell r="P3262" t="str">
            <v>ATRIBUÍDO SÃO PAULO</v>
          </cell>
          <cell r="Q3262">
            <v>1</v>
          </cell>
          <cell r="R3262">
            <v>16.07</v>
          </cell>
        </row>
        <row r="3263">
          <cell r="M3263">
            <v>95124</v>
          </cell>
          <cell r="N3263" t="str">
            <v>DISTRIBUIDOR DE AGREGADOS AUTOPROPELIDO, C/AP 3 M3, A DIESEL, POTÊNCIA 176CV - JUROS. AF_07/2016</v>
          </cell>
          <cell r="O3263" t="str">
            <v>H</v>
          </cell>
          <cell r="P3263" t="str">
            <v>ATRIBUÍDO SÃO PAULO</v>
          </cell>
          <cell r="Q3263">
            <v>1</v>
          </cell>
          <cell r="R3263">
            <v>2.5299999999999998</v>
          </cell>
        </row>
        <row r="3264">
          <cell r="M3264" t="str">
            <v/>
          </cell>
          <cell r="N3264" t="str">
            <v/>
          </cell>
          <cell r="O3264" t="str">
            <v/>
          </cell>
          <cell r="P3264" t="str">
            <v/>
          </cell>
          <cell r="Q3264" t="str">
            <v/>
          </cell>
          <cell r="R3264" t="str">
            <v/>
          </cell>
        </row>
        <row r="3265">
          <cell r="M3265">
            <v>95136</v>
          </cell>
          <cell r="N3265" t="str">
            <v>TALHA MANUAL DE CORRENTE, CAPACIDADE DE 2 TON. COM ELEVAÇÃO DE 3 M - DEPRECIAÇÃO. AF_07/2016</v>
          </cell>
          <cell r="O3265" t="str">
            <v>H</v>
          </cell>
          <cell r="P3265" t="str">
            <v>ATRIBUÍDO SÃO PAULO</v>
          </cell>
          <cell r="Q3265">
            <v>1</v>
          </cell>
          <cell r="R3265">
            <v>0.03</v>
          </cell>
        </row>
        <row r="3266">
          <cell r="M3266">
            <v>95137</v>
          </cell>
          <cell r="N3266" t="str">
            <v>TALHA MANUAL DE CORRENTE, CAPACIDADE DE 2 TON. COM ELEVAÇÃO DE 3 M - JUROS. AF_07/2016</v>
          </cell>
          <cell r="O3266" t="str">
            <v>H</v>
          </cell>
          <cell r="P3266" t="str">
            <v>ATRIBUÍDO SÃO PAULO</v>
          </cell>
          <cell r="Q3266">
            <v>1</v>
          </cell>
          <cell r="R3266">
            <v>0.01</v>
          </cell>
        </row>
        <row r="3267">
          <cell r="M3267" t="str">
            <v/>
          </cell>
          <cell r="N3267" t="str">
            <v/>
          </cell>
          <cell r="O3267" t="str">
            <v/>
          </cell>
          <cell r="P3267" t="str">
            <v/>
          </cell>
          <cell r="Q3267" t="str">
            <v/>
          </cell>
          <cell r="R3267" t="str">
            <v/>
          </cell>
        </row>
        <row r="3268">
          <cell r="M3268">
            <v>88296</v>
          </cell>
          <cell r="N3268" t="str">
            <v>OPERADOR DE GUINDASTE COM ENCARGOS COMPLEMENTARES</v>
          </cell>
          <cell r="O3268" t="str">
            <v>H</v>
          </cell>
          <cell r="P3268" t="str">
            <v>COEFICIENTE DE REPRESENTATIVIDADE</v>
          </cell>
          <cell r="Q3268">
            <v>1</v>
          </cell>
          <cell r="R3268">
            <v>20.22</v>
          </cell>
        </row>
        <row r="3269">
          <cell r="M3269">
            <v>95208</v>
          </cell>
          <cell r="N3269" t="str">
            <v>GRUA ASCENCIONAL, LANÇA DE 42 M, CAPACIDADE DE 1,5 T A 30 M, ALTURA ATÉ 39 M  DEPRECIAÇÃO. AF_08/2016</v>
          </cell>
          <cell r="O3269" t="str">
            <v>H</v>
          </cell>
          <cell r="P3269" t="str">
            <v>ATRIBUÍDO SÃO PAULO</v>
          </cell>
          <cell r="Q3269">
            <v>1</v>
          </cell>
          <cell r="R3269">
            <v>44.01</v>
          </cell>
        </row>
        <row r="3270">
          <cell r="M3270">
            <v>95209</v>
          </cell>
          <cell r="N3270" t="str">
            <v>GRUA ASCENCIONAL, LANCA DE 42 M, CAPACIDADE DE 1,5 T A 30 M, ALTURA ATE 39 M  JUROS. AF_08/2016</v>
          </cell>
          <cell r="O3270" t="str">
            <v>H</v>
          </cell>
          <cell r="P3270" t="str">
            <v>ATRIBUÍDO SÃO PAULO</v>
          </cell>
          <cell r="Q3270">
            <v>1</v>
          </cell>
          <cell r="R3270">
            <v>5.22</v>
          </cell>
        </row>
        <row r="3271">
          <cell r="M3271" t="str">
            <v/>
          </cell>
          <cell r="N3271" t="str">
            <v/>
          </cell>
          <cell r="O3271" t="str">
            <v/>
          </cell>
          <cell r="P3271" t="str">
            <v/>
          </cell>
          <cell r="Q3271" t="str">
            <v/>
          </cell>
          <cell r="R3271" t="str">
            <v/>
          </cell>
        </row>
        <row r="3272">
          <cell r="M3272">
            <v>88298</v>
          </cell>
          <cell r="N3272" t="str">
            <v>OPERADOR DE MARTELETE OU MARTELETEIRO COM ENCARGOS COMPLEMENTARES</v>
          </cell>
          <cell r="O3272" t="str">
            <v>H</v>
          </cell>
          <cell r="P3272" t="str">
            <v>COEFICIENTE DE REPRESENTATIVIDADE</v>
          </cell>
          <cell r="Q3272">
            <v>1</v>
          </cell>
          <cell r="R3272">
            <v>15.88</v>
          </cell>
        </row>
        <row r="3273">
          <cell r="M3273">
            <v>95255</v>
          </cell>
          <cell r="N3273" t="str">
            <v>MARTELO DEMOLIDOR PNEUMÁTICO MANUAL, 32 KG - DEPRECIAÇÃO. AF_09/2016</v>
          </cell>
          <cell r="O3273" t="str">
            <v>H</v>
          </cell>
          <cell r="P3273" t="str">
            <v>ATRIBUÍDO SÃO PAULO</v>
          </cell>
          <cell r="Q3273">
            <v>1</v>
          </cell>
          <cell r="R3273">
            <v>1.22</v>
          </cell>
        </row>
        <row r="3274">
          <cell r="M3274">
            <v>95256</v>
          </cell>
          <cell r="N3274" t="str">
            <v>MARTELO DEMOLIDOR PNEUMÁTICO MANUAL, 32 KG - JUROS. AF_09/2016</v>
          </cell>
          <cell r="O3274" t="str">
            <v>H</v>
          </cell>
          <cell r="P3274" t="str">
            <v>ATRIBUÍDO SÃO PAULO</v>
          </cell>
          <cell r="Q3274">
            <v>1</v>
          </cell>
          <cell r="R3274">
            <v>0.14000000000000001</v>
          </cell>
        </row>
        <row r="3275">
          <cell r="M3275" t="str">
            <v/>
          </cell>
          <cell r="N3275" t="str">
            <v/>
          </cell>
          <cell r="O3275" t="str">
            <v/>
          </cell>
          <cell r="P3275" t="str">
            <v/>
          </cell>
          <cell r="Q3275" t="str">
            <v/>
          </cell>
          <cell r="R3275" t="str">
            <v/>
          </cell>
        </row>
        <row r="3276">
          <cell r="M3276">
            <v>95260</v>
          </cell>
          <cell r="N3276" t="str">
            <v>COMPACTADOR DE SOLOS DE PERCUSÃO (SOQUETE) COM MOTOR A GASOLINA, POTÊNCIA 3 CV - DEPRECIAÇÃO. AF_09/2016</v>
          </cell>
          <cell r="O3276" t="str">
            <v>H</v>
          </cell>
          <cell r="P3276" t="str">
            <v>ATRIBUÍDO SÃO PAULO</v>
          </cell>
          <cell r="Q3276">
            <v>1</v>
          </cell>
          <cell r="R3276">
            <v>0.55000000000000004</v>
          </cell>
        </row>
        <row r="3277">
          <cell r="M3277">
            <v>95261</v>
          </cell>
          <cell r="N3277" t="str">
            <v>COMPACTADOR DE SOLOS DE PERCUSÃO (SOQUETE) COM MOTOR A GASOLINA, POTÊNCIA 3 CV - JUROS. AF_09/2016</v>
          </cell>
          <cell r="O3277" t="str">
            <v>H</v>
          </cell>
          <cell r="P3277" t="str">
            <v>ATRIBUÍDO SÃO PAULO</v>
          </cell>
          <cell r="Q3277">
            <v>1</v>
          </cell>
          <cell r="R3277">
            <v>0.14000000000000001</v>
          </cell>
        </row>
        <row r="3278">
          <cell r="M3278" t="str">
            <v/>
          </cell>
          <cell r="N3278" t="str">
            <v/>
          </cell>
          <cell r="O3278" t="str">
            <v/>
          </cell>
          <cell r="P3278" t="str">
            <v/>
          </cell>
          <cell r="Q3278" t="str">
            <v/>
          </cell>
          <cell r="R3278" t="str">
            <v/>
          </cell>
        </row>
        <row r="3279">
          <cell r="M3279">
            <v>95266</v>
          </cell>
          <cell r="N3279" t="str">
            <v>RÉGUA VIBRATÓRIA DUPLA PARA CONCRETO, PESO DE 60KG, COMPRIMENTO 4 M, COM MOTOR A GASOLINA, POTÊNCIA 5,5 HP - DEPRECIAÇÃO. AF_09/2016</v>
          </cell>
          <cell r="O3279" t="str">
            <v>H</v>
          </cell>
          <cell r="P3279" t="str">
            <v>ATRIBUÍDO SÃO PAULO</v>
          </cell>
          <cell r="Q3279">
            <v>1</v>
          </cell>
          <cell r="R3279">
            <v>0.42</v>
          </cell>
        </row>
        <row r="3280">
          <cell r="M3280">
            <v>95267</v>
          </cell>
          <cell r="N3280" t="str">
            <v>RÉGUA VIBRATÓRIA DUPLA PARA CONCRETO, PESO DE 60KG, COMPRIMENTO 4 M, COM MOTOR A GASOLINA, POTÊNCIA 5,5 HP - JUROS. AF_09/2016</v>
          </cell>
          <cell r="O3280" t="str">
            <v>H</v>
          </cell>
          <cell r="P3280" t="str">
            <v>ATRIBUÍDO SÃO PAULO</v>
          </cell>
          <cell r="Q3280">
            <v>1</v>
          </cell>
          <cell r="R3280">
            <v>0.04</v>
          </cell>
        </row>
        <row r="3281">
          <cell r="M3281" t="str">
            <v/>
          </cell>
          <cell r="N3281" t="str">
            <v/>
          </cell>
          <cell r="O3281" t="str">
            <v/>
          </cell>
          <cell r="P3281" t="str">
            <v/>
          </cell>
          <cell r="Q3281" t="str">
            <v/>
          </cell>
          <cell r="R3281" t="str">
            <v/>
          </cell>
        </row>
        <row r="3282">
          <cell r="M3282">
            <v>95272</v>
          </cell>
          <cell r="N3282" t="str">
            <v>POLIDORA DE PISO (POLITRIZ), PESO DE 100KG, DIÂMETRO 450 MM, MOTOR ELÉTRICO, POTÊNCIA 4 HP - DEPRECIAÇÃO. AF_09/2016</v>
          </cell>
          <cell r="O3282" t="str">
            <v>H</v>
          </cell>
          <cell r="P3282" t="str">
            <v>ATRIBUÍDO SÃO PAULO</v>
          </cell>
          <cell r="Q3282">
            <v>1</v>
          </cell>
          <cell r="R3282">
            <v>0.41</v>
          </cell>
        </row>
        <row r="3283">
          <cell r="M3283">
            <v>95273</v>
          </cell>
          <cell r="N3283" t="str">
            <v>POLIDORA DE PISO (POLITRIZ), PESO DE 100KG, DIÂMETRO 450 MM, MOTOR ELÉTRICO, POTÊNCIA 4 HP - JUROS. AF_09/2016</v>
          </cell>
          <cell r="O3283" t="str">
            <v>H</v>
          </cell>
          <cell r="P3283" t="str">
            <v>ATRIBUÍDO SÃO PAULO</v>
          </cell>
          <cell r="Q3283">
            <v>1</v>
          </cell>
          <cell r="R3283">
            <v>0.04</v>
          </cell>
        </row>
        <row r="3284">
          <cell r="M3284" t="str">
            <v/>
          </cell>
          <cell r="N3284" t="str">
            <v/>
          </cell>
          <cell r="O3284" t="str">
            <v/>
          </cell>
          <cell r="P3284" t="str">
            <v/>
          </cell>
          <cell r="Q3284" t="str">
            <v/>
          </cell>
          <cell r="R3284" t="str">
            <v/>
          </cell>
        </row>
        <row r="3285">
          <cell r="M3285">
            <v>95278</v>
          </cell>
          <cell r="N3285" t="str">
            <v>DESEMPENADEIRA DE CONCRETO, PESO DE 75KG, 4 PÁS, MOTOR A GASOLINA, POTÊNCIA 5,5 HP - DEPRECIAÇÃO. AF_09/2016</v>
          </cell>
          <cell r="O3285" t="str">
            <v>H</v>
          </cell>
          <cell r="P3285" t="str">
            <v>ATRIBUÍDO SÃO PAULO</v>
          </cell>
          <cell r="Q3285">
            <v>1</v>
          </cell>
          <cell r="R3285">
            <v>0.44</v>
          </cell>
        </row>
        <row r="3286">
          <cell r="M3286">
            <v>95279</v>
          </cell>
          <cell r="N3286" t="str">
            <v>DESEMPENADEIRA DE CONCRETO, PESO DE 75KG, 4 PÁS, MOTOR A GASOLINA, POTÊNCIA 5,5 HP - JUROS. AF_09/2016</v>
          </cell>
          <cell r="O3286" t="str">
            <v>H</v>
          </cell>
          <cell r="P3286" t="str">
            <v>ATRIBUÍDO SÃO PAULO</v>
          </cell>
          <cell r="Q3286">
            <v>1</v>
          </cell>
          <cell r="R3286">
            <v>0.05</v>
          </cell>
        </row>
        <row r="3287">
          <cell r="M3287" t="str">
            <v/>
          </cell>
          <cell r="N3287" t="str">
            <v/>
          </cell>
          <cell r="O3287" t="str">
            <v/>
          </cell>
          <cell r="P3287" t="str">
            <v/>
          </cell>
          <cell r="Q3287" t="str">
            <v/>
          </cell>
          <cell r="R3287" t="str">
            <v/>
          </cell>
        </row>
        <row r="3288">
          <cell r="M3288">
            <v>88298</v>
          </cell>
          <cell r="N3288" t="str">
            <v>OPERADOR DE MARTELETE OU MARTELETEIRO COM ENCARGOS COMPLEMENTARES</v>
          </cell>
          <cell r="O3288" t="str">
            <v>H</v>
          </cell>
          <cell r="P3288" t="str">
            <v>COEFICIENTE DE REPRESENTATIVIDADE</v>
          </cell>
          <cell r="Q3288">
            <v>1</v>
          </cell>
          <cell r="R3288">
            <v>15.88</v>
          </cell>
        </row>
        <row r="3289">
          <cell r="M3289">
            <v>95617</v>
          </cell>
          <cell r="N3289" t="str">
            <v>PERFURATRIZ PNEUMATICA MANUAL DE PESO MEDIO, MARTELETE, 18KG, COMPRIMENTO MÁXIMO DE CURSO DE 6 M, DIAMETRO DO PISTAO DE 5,5 CM - DEPRECIAÇÃO. AF_11/2016</v>
          </cell>
          <cell r="O3289" t="str">
            <v>H</v>
          </cell>
          <cell r="P3289" t="str">
            <v>ATRIBUÍDO SÃO PAULO</v>
          </cell>
          <cell r="Q3289">
            <v>1</v>
          </cell>
          <cell r="R3289">
            <v>1</v>
          </cell>
        </row>
        <row r="3290">
          <cell r="M3290">
            <v>95618</v>
          </cell>
          <cell r="N3290" t="str">
            <v>PERFURATRIZ PNEUMATICA MANUAL DE PESO MEDIO, MARTELETE, 18KG, COMPRIMENTO MÁXIMO DE CURSO DE 6 M, DIAMETRO DO PISTAO DE 5,5 CM - JUROS. AF_11/2016</v>
          </cell>
          <cell r="O3290" t="str">
            <v>H</v>
          </cell>
          <cell r="P3290" t="str">
            <v>ATRIBUÍDO SÃO PAULO</v>
          </cell>
          <cell r="Q3290">
            <v>1</v>
          </cell>
          <cell r="R3290">
            <v>0.11</v>
          </cell>
        </row>
        <row r="3291">
          <cell r="M3291" t="str">
            <v/>
          </cell>
          <cell r="N3291" t="str">
            <v/>
          </cell>
          <cell r="O3291" t="str">
            <v/>
          </cell>
          <cell r="P3291" t="str">
            <v/>
          </cell>
          <cell r="Q3291" t="str">
            <v/>
          </cell>
          <cell r="R3291" t="str">
            <v/>
          </cell>
        </row>
        <row r="3292">
          <cell r="M3292">
            <v>88303</v>
          </cell>
          <cell r="N3292" t="str">
            <v>OPERADOR DE ROLO COMPACTADOR COM ENCARGOS COMPLEMENTARES</v>
          </cell>
          <cell r="O3292" t="str">
            <v>H</v>
          </cell>
          <cell r="P3292" t="str">
            <v>COEFICIENTE DE REPRESENTATIVIDADE</v>
          </cell>
          <cell r="Q3292">
            <v>1</v>
          </cell>
          <cell r="R3292">
            <v>16.29</v>
          </cell>
        </row>
        <row r="3293">
          <cell r="M3293">
            <v>95627</v>
          </cell>
          <cell r="N3293" t="str">
            <v>ROLO COMPACTADOR VIBRATORIO TANDEM, ACO LISO, POTENCIA 125 HP, PESO SEM/COM LASTRO 10,20/11,65 T, LARGURA DE TRABALHO 1,73 M - DEPRECIAÇÃO. AF_11/2016</v>
          </cell>
          <cell r="O3293" t="str">
            <v>H</v>
          </cell>
          <cell r="P3293" t="str">
            <v>ATRIBUÍDO SÃO PAULO</v>
          </cell>
          <cell r="Q3293">
            <v>1</v>
          </cell>
          <cell r="R3293">
            <v>31.13</v>
          </cell>
        </row>
        <row r="3294">
          <cell r="M3294">
            <v>95628</v>
          </cell>
          <cell r="N3294" t="str">
            <v>ROLO COMPACTADOR VIBRATORIO TANDEM, ACO LISO, POTENCIA 125 HP, PESO SEM/COM LASTRO 10,20/11,65 T, LARGURA DE TRABALHO 1,73 M - JUROS. AF_11/2016</v>
          </cell>
          <cell r="O3294" t="str">
            <v>H</v>
          </cell>
          <cell r="P3294" t="str">
            <v>ATRIBUÍDO SÃO PAULO</v>
          </cell>
          <cell r="Q3294">
            <v>1</v>
          </cell>
          <cell r="R3294">
            <v>4.32</v>
          </cell>
        </row>
        <row r="3295">
          <cell r="M3295" t="str">
            <v/>
          </cell>
          <cell r="N3295" t="str">
            <v/>
          </cell>
          <cell r="O3295" t="str">
            <v/>
          </cell>
          <cell r="P3295" t="str">
            <v/>
          </cell>
          <cell r="Q3295" t="str">
            <v/>
          </cell>
          <cell r="R3295" t="str">
            <v/>
          </cell>
        </row>
        <row r="3296">
          <cell r="M3296">
            <v>88297</v>
          </cell>
          <cell r="N3296" t="str">
            <v>OPERADOR DE MÁQUINAS E EQUIPAMENTOS COM ENCARGOS COMPLEMENTARES</v>
          </cell>
          <cell r="O3296" t="str">
            <v>H</v>
          </cell>
          <cell r="P3296" t="str">
            <v>COEFICIENTE DE REPRESENTATIVIDADE</v>
          </cell>
          <cell r="Q3296">
            <v>1</v>
          </cell>
          <cell r="R3296">
            <v>18.8</v>
          </cell>
        </row>
        <row r="3297">
          <cell r="M3297">
            <v>95698</v>
          </cell>
          <cell r="N3297" t="str">
            <v>PERFURATRIZ MANUAL, TORQUE MAXIMO 55 KGF.M, POTENCIA 5 CV, COM DIAMETRO MAXIMO 8 1/2" - DEPRECIAÇÃO. AF_11/2016</v>
          </cell>
          <cell r="O3297" t="str">
            <v>H</v>
          </cell>
          <cell r="P3297" t="str">
            <v>ATRIBUÍDO SÃO PAULO</v>
          </cell>
          <cell r="Q3297">
            <v>1</v>
          </cell>
          <cell r="R3297">
            <v>4.08</v>
          </cell>
        </row>
        <row r="3298">
          <cell r="M3298">
            <v>95699</v>
          </cell>
          <cell r="N3298" t="str">
            <v>PERFURATRIZ MANUAL, TORQUE MAXIMO 55 KGF.M, POTENCIA 5 CV, COM DIAMETRO MAXIMO 8 1/2" - JUROS. AF_11/2016</v>
          </cell>
          <cell r="O3298" t="str">
            <v>H</v>
          </cell>
          <cell r="P3298" t="str">
            <v>ATRIBUÍDO SÃO PAULO</v>
          </cell>
          <cell r="Q3298">
            <v>1</v>
          </cell>
          <cell r="R3298">
            <v>0.48</v>
          </cell>
        </row>
        <row r="3299">
          <cell r="M3299" t="str">
            <v/>
          </cell>
          <cell r="N3299" t="str">
            <v/>
          </cell>
          <cell r="O3299" t="str">
            <v/>
          </cell>
          <cell r="P3299" t="str">
            <v/>
          </cell>
          <cell r="Q3299" t="str">
            <v/>
          </cell>
          <cell r="R3299" t="str">
            <v/>
          </cell>
        </row>
        <row r="3300">
          <cell r="M3300">
            <v>88297</v>
          </cell>
          <cell r="N3300" t="str">
            <v>OPERADOR DE MÁQUINAS E EQUIPAMENTOS COM ENCARGOS COMPLEMENTARES</v>
          </cell>
          <cell r="O3300" t="str">
            <v>H</v>
          </cell>
          <cell r="P3300" t="str">
            <v>COEFICIENTE DE REPRESENTATIVIDADE</v>
          </cell>
          <cell r="Q3300">
            <v>1</v>
          </cell>
          <cell r="R3300">
            <v>18.8</v>
          </cell>
        </row>
        <row r="3301">
          <cell r="M3301">
            <v>95704</v>
          </cell>
          <cell r="N3301" t="str">
            <v>PERFURATRIZ SOBRE ESTEIRA, TORQUE MÁXIMO 600 KGF, POTÊNCIA ENTRE 50 E 60 HP, DIÂMETRO MÁXIMO 10 - DEPRECIAÇÃO. AF_11/2016</v>
          </cell>
          <cell r="O3301" t="str">
            <v>H</v>
          </cell>
          <cell r="P3301" t="str">
            <v>ATRIBUÍDO SÃO PAULO</v>
          </cell>
          <cell r="Q3301">
            <v>1</v>
          </cell>
          <cell r="R3301">
            <v>31.41</v>
          </cell>
        </row>
        <row r="3302">
          <cell r="M3302">
            <v>95705</v>
          </cell>
          <cell r="N3302" t="str">
            <v>PERFURATRIZ SOBRE ESTEIRA, TORQUE MÁXIMO 600 KGF, POTÊNCIA ENTRE 50 E 60 HP, DIÂMETRO MÁXIMO 10 - JUROS. AF_11/2016</v>
          </cell>
          <cell r="O3302" t="str">
            <v>H</v>
          </cell>
          <cell r="P3302" t="str">
            <v>ATRIBUÍDO SÃO PAULO</v>
          </cell>
          <cell r="Q3302">
            <v>1</v>
          </cell>
          <cell r="R3302">
            <v>4.47</v>
          </cell>
        </row>
        <row r="3303">
          <cell r="M3303" t="str">
            <v/>
          </cell>
          <cell r="N3303" t="str">
            <v/>
          </cell>
          <cell r="O3303" t="str">
            <v/>
          </cell>
          <cell r="P3303" t="str">
            <v/>
          </cell>
          <cell r="Q3303" t="str">
            <v/>
          </cell>
          <cell r="R3303" t="str">
            <v/>
          </cell>
        </row>
        <row r="3304">
          <cell r="M3304">
            <v>88294</v>
          </cell>
          <cell r="N3304" t="str">
            <v>OPERADOR DE ESCAVADEIRA COM ENCARGOS COMPLEMENTARES</v>
          </cell>
          <cell r="O3304" t="str">
            <v>H</v>
          </cell>
          <cell r="P3304" t="str">
            <v>COLETADO</v>
          </cell>
          <cell r="Q3304">
            <v>1</v>
          </cell>
          <cell r="R3304">
            <v>21.11</v>
          </cell>
        </row>
        <row r="3305">
          <cell r="M3305">
            <v>95710</v>
          </cell>
          <cell r="N3305" t="str">
            <v>ESCAVADEIRA HIDRAULICA SOBRE ESTEIRA, COM GARRA GIRATORIA DE MANDIBULAS, PESO OPERACIONAL ENTRE 22,00 E 25,50 TON, POTENCIA LIQUIDA ENTRE 150 E 160 HP - DEPRECIAÇÃO. AF_11/2016</v>
          </cell>
          <cell r="O3305" t="str">
            <v>H</v>
          </cell>
          <cell r="P3305" t="str">
            <v>ATRIBUÍDO SÃO PAULO</v>
          </cell>
          <cell r="Q3305">
            <v>1</v>
          </cell>
          <cell r="R3305">
            <v>37.75</v>
          </cell>
        </row>
        <row r="3306">
          <cell r="M3306">
            <v>95711</v>
          </cell>
          <cell r="N3306" t="str">
            <v>ESCAVADEIRA HIDRAULICA SOBRE ESTEIRA, COM GARRA GIRATORIA DE MANDIBULAS, PESO OPERACIONAL ENTRE 22,00 E 25,50 TON, POTENCIA LIQUIDA ENTRE 150 E 160 HP - JUROS. AF_11/2016</v>
          </cell>
          <cell r="O3306" t="str">
            <v>H</v>
          </cell>
          <cell r="P3306" t="str">
            <v>ATRIBUÍDO SÃO PAULO</v>
          </cell>
          <cell r="Q3306">
            <v>1</v>
          </cell>
          <cell r="R3306">
            <v>5.12</v>
          </cell>
        </row>
        <row r="3307">
          <cell r="M3307" t="str">
            <v/>
          </cell>
          <cell r="N3307" t="str">
            <v/>
          </cell>
          <cell r="O3307" t="str">
            <v/>
          </cell>
          <cell r="P3307" t="str">
            <v/>
          </cell>
          <cell r="Q3307" t="str">
            <v/>
          </cell>
          <cell r="R3307" t="str">
            <v/>
          </cell>
        </row>
        <row r="3308">
          <cell r="M3308">
            <v>88294</v>
          </cell>
          <cell r="N3308" t="str">
            <v>OPERADOR DE ESCAVADEIRA COM ENCARGOS COMPLEMENTARES</v>
          </cell>
          <cell r="O3308" t="str">
            <v>H</v>
          </cell>
          <cell r="P3308" t="str">
            <v>COLETADO</v>
          </cell>
          <cell r="Q3308">
            <v>1</v>
          </cell>
          <cell r="R3308">
            <v>21.11</v>
          </cell>
        </row>
        <row r="3309">
          <cell r="M3309">
            <v>95716</v>
          </cell>
          <cell r="N3309" t="str">
            <v>ESCAVADEIRA HIDRAULICA SOBRE ESTEIRA, EQUIPADA COM CLAMSHELL, COM CAPACIDADE DA CAÇAMBA ENTRE 1,20 E 1,50 M3, PESO OPERACIONAL ENTRE 20,00 E 22,00 TON, POTENCIA LIQUIDA ENTRE 150 E 160 HP - DEPRECIAÇÃO. AF_11/2016</v>
          </cell>
          <cell r="O3309" t="str">
            <v>H</v>
          </cell>
          <cell r="P3309" t="str">
            <v>ATRIBUÍDO SÃO PAULO</v>
          </cell>
          <cell r="Q3309">
            <v>1</v>
          </cell>
          <cell r="R3309">
            <v>36.340000000000003</v>
          </cell>
        </row>
        <row r="3310">
          <cell r="M3310">
            <v>95717</v>
          </cell>
          <cell r="N3310" t="str">
            <v>ESCAVADEIRA HIDRAULICA SOBRE ESTEIRA, EQUIPADA COM CLAMSHELL, COM CAPACIDADE DA CAÇAMBA ENTRE 1,20 E 1,50 M3, PESO OPERACIONAL ENTRE 20,00 E 22,00 TON, POTENCIA LIQUIDA ENTRE 150 E 160 HP - JUROS. AF_11/2016</v>
          </cell>
          <cell r="O3310" t="str">
            <v>H</v>
          </cell>
          <cell r="P3310" t="str">
            <v>ATRIBUÍDO SÃO PAULO</v>
          </cell>
          <cell r="Q3310">
            <v>1</v>
          </cell>
          <cell r="R3310">
            <v>4.93</v>
          </cell>
        </row>
        <row r="3311">
          <cell r="M3311" t="str">
            <v/>
          </cell>
          <cell r="N3311" t="str">
            <v/>
          </cell>
          <cell r="O3311" t="str">
            <v/>
          </cell>
          <cell r="P3311" t="str">
            <v/>
          </cell>
          <cell r="Q3311" t="str">
            <v/>
          </cell>
          <cell r="R3311" t="str">
            <v/>
          </cell>
        </row>
        <row r="3312">
          <cell r="M3312">
            <v>95869</v>
          </cell>
          <cell r="N3312" t="str">
            <v>GRUPO GERADOR COM CARENAGEM, MOTOR DIESEL POTÊNCIA STANDART ENTRE 250 E 260 KVA - JUROS. AF_12/2016</v>
          </cell>
          <cell r="O3312" t="str">
            <v>H</v>
          </cell>
          <cell r="P3312" t="str">
            <v>ATRIBUÍDO SÃO PAULO</v>
          </cell>
          <cell r="Q3312">
            <v>1</v>
          </cell>
          <cell r="R3312">
            <v>1.01</v>
          </cell>
        </row>
        <row r="3313">
          <cell r="M3313">
            <v>95874</v>
          </cell>
          <cell r="N3313" t="str">
            <v>GRUPO GERADOR COM CARENAGEM, MOTOR DIESEL POTÊNCIA STANDART ENTRE 250 E 260 KVA - DEPRECIAÇÃO. AF_12/2016</v>
          </cell>
          <cell r="O3313" t="str">
            <v>H</v>
          </cell>
          <cell r="P3313" t="str">
            <v>ATRIBUÍDO SÃO PAULO</v>
          </cell>
          <cell r="Q3313">
            <v>1</v>
          </cell>
          <cell r="R3313">
            <v>5.64</v>
          </cell>
        </row>
        <row r="3314">
          <cell r="M3314" t="str">
            <v/>
          </cell>
          <cell r="N3314" t="str">
            <v/>
          </cell>
          <cell r="O3314" t="str">
            <v/>
          </cell>
          <cell r="P3314" t="str">
            <v/>
          </cell>
          <cell r="Q3314" t="str">
            <v/>
          </cell>
          <cell r="R3314" t="str">
            <v/>
          </cell>
        </row>
        <row r="3315">
          <cell r="M3315">
            <v>88324</v>
          </cell>
          <cell r="N3315" t="str">
            <v>TRATORISTA COM ENCARGOS COMPLEMENTARES</v>
          </cell>
          <cell r="O3315" t="str">
            <v>H</v>
          </cell>
          <cell r="P3315" t="str">
            <v>COEFICIENTE DE REPRESENTATIVIDADE</v>
          </cell>
          <cell r="Q3315">
            <v>1</v>
          </cell>
          <cell r="R3315">
            <v>17.43</v>
          </cell>
        </row>
        <row r="3316">
          <cell r="M3316">
            <v>96008</v>
          </cell>
          <cell r="N3316" t="str">
            <v>TRATOR DE PNEUS COM POTÊNCIA DE 122 CV, TRAÇÃO 4X4, COM VASSOURA MECÂNICA ACOPLADA - DEPRECIAÇÃO. AF_02/2017</v>
          </cell>
          <cell r="O3316" t="str">
            <v>H</v>
          </cell>
          <cell r="P3316" t="str">
            <v>ATRIBUÍDO SÃO PAULO</v>
          </cell>
          <cell r="Q3316">
            <v>1</v>
          </cell>
          <cell r="R3316">
            <v>18.2</v>
          </cell>
        </row>
        <row r="3317">
          <cell r="M3317">
            <v>96009</v>
          </cell>
          <cell r="N3317" t="str">
            <v>TRATOR DE PNEUS COM POTÊNCIA DE 122 CV, TRAÇÃO 4X4, COM VASSOURA MECÂNICA ACOPLADA - JUROS. AF_02/2017</v>
          </cell>
          <cell r="O3317" t="str">
            <v>H</v>
          </cell>
          <cell r="P3317" t="str">
            <v>ATRIBUÍDO SÃO PAULO</v>
          </cell>
          <cell r="Q3317">
            <v>1</v>
          </cell>
          <cell r="R3317">
            <v>2.52</v>
          </cell>
        </row>
        <row r="3318">
          <cell r="M3318" t="str">
            <v/>
          </cell>
          <cell r="N3318" t="str">
            <v/>
          </cell>
          <cell r="O3318" t="str">
            <v/>
          </cell>
          <cell r="P3318" t="str">
            <v/>
          </cell>
          <cell r="Q3318" t="str">
            <v/>
          </cell>
          <cell r="R3318" t="str">
            <v/>
          </cell>
        </row>
        <row r="3319">
          <cell r="M3319">
            <v>88324</v>
          </cell>
          <cell r="N3319" t="str">
            <v>TRATORISTA COM ENCARGOS COMPLEMENTARES</v>
          </cell>
          <cell r="O3319" t="str">
            <v>H</v>
          </cell>
          <cell r="P3319" t="str">
            <v>COEFICIENTE DE REPRESENTATIVIDADE</v>
          </cell>
          <cell r="Q3319">
            <v>1</v>
          </cell>
          <cell r="R3319">
            <v>17.43</v>
          </cell>
        </row>
        <row r="3320">
          <cell r="M3320">
            <v>96015</v>
          </cell>
          <cell r="N3320" t="str">
            <v>TRATOR DE PNEUS COM POTÊNCIA DE 122 CV, TRAÇÃO 4X4, COM GRADE DE DISCOS ACOPLADA - DEPRECIAÇÃO. AF_02/2017</v>
          </cell>
          <cell r="O3320" t="str">
            <v>H</v>
          </cell>
          <cell r="P3320" t="str">
            <v>ATRIBUÍDO SÃO PAULO</v>
          </cell>
          <cell r="Q3320">
            <v>1</v>
          </cell>
          <cell r="R3320">
            <v>17.989999999999998</v>
          </cell>
        </row>
        <row r="3321">
          <cell r="M3321">
            <v>96016</v>
          </cell>
          <cell r="N3321" t="str">
            <v>TRATOR DE PNEUS COM POTÊNCIA DE 122 CV, TRAÇÃO 4X4, COM GRADE DE DISCOS ACOPLADA - JUROS. AF_02/2017</v>
          </cell>
          <cell r="O3321" t="str">
            <v>H</v>
          </cell>
          <cell r="P3321" t="str">
            <v>ATRIBUÍDO SÃO PAULO</v>
          </cell>
          <cell r="Q3321">
            <v>1</v>
          </cell>
          <cell r="R3321">
            <v>2.4900000000000002</v>
          </cell>
        </row>
        <row r="3322">
          <cell r="M3322" t="str">
            <v/>
          </cell>
          <cell r="N3322" t="str">
            <v/>
          </cell>
          <cell r="O3322" t="str">
            <v/>
          </cell>
          <cell r="P3322" t="str">
            <v/>
          </cell>
          <cell r="Q3322" t="str">
            <v/>
          </cell>
          <cell r="R3322" t="str">
            <v/>
          </cell>
        </row>
        <row r="3323">
          <cell r="M3323">
            <v>88324</v>
          </cell>
          <cell r="N3323" t="str">
            <v>TRATORISTA COM ENCARGOS COMPLEMENTARES</v>
          </cell>
          <cell r="O3323" t="str">
            <v>H</v>
          </cell>
          <cell r="P3323" t="str">
            <v>COEFICIENTE DE REPRESENTATIVIDADE</v>
          </cell>
          <cell r="Q3323">
            <v>1</v>
          </cell>
          <cell r="R3323">
            <v>17.43</v>
          </cell>
        </row>
        <row r="3324">
          <cell r="M3324">
            <v>96023</v>
          </cell>
          <cell r="N3324" t="str">
            <v>TRATOR DE PNEUS COM POTÊNCIA DE 85 CV, TRAÇÃO 4X4, COM GRADE DE DISCOS ACOPLADA - DEPRECIAÇÃO. AF_02/2017</v>
          </cell>
          <cell r="O3324" t="str">
            <v>H</v>
          </cell>
          <cell r="P3324" t="str">
            <v>ATRIBUÍDO SÃO PAULO</v>
          </cell>
          <cell r="Q3324">
            <v>1</v>
          </cell>
          <cell r="R3324">
            <v>14.1</v>
          </cell>
        </row>
        <row r="3325">
          <cell r="M3325">
            <v>96024</v>
          </cell>
          <cell r="N3325" t="str">
            <v>TRATOR DE PNEUS COM POTÊNCIA DE 85 CV, TRAÇÃO 4X4, COM GRADE DE DISCOS ACOPLADA - JUROS. AF_02/2017</v>
          </cell>
          <cell r="O3325" t="str">
            <v>H</v>
          </cell>
          <cell r="P3325" t="str">
            <v>ATRIBUÍDO SÃO PAULO</v>
          </cell>
          <cell r="Q3325">
            <v>1</v>
          </cell>
          <cell r="R3325">
            <v>1.95</v>
          </cell>
        </row>
        <row r="3326">
          <cell r="M3326" t="str">
            <v/>
          </cell>
          <cell r="N3326" t="str">
            <v/>
          </cell>
          <cell r="O3326" t="str">
            <v/>
          </cell>
          <cell r="P3326" t="str">
            <v/>
          </cell>
          <cell r="Q3326" t="str">
            <v/>
          </cell>
          <cell r="R3326" t="str">
            <v/>
          </cell>
        </row>
        <row r="3327">
          <cell r="M3327">
            <v>88281</v>
          </cell>
          <cell r="N3327" t="str">
            <v>MOTORISTA DE BASCULANTE COM ENCARGOS COMPLEMENTARES</v>
          </cell>
          <cell r="O3327" t="str">
            <v>H</v>
          </cell>
          <cell r="P3327" t="str">
            <v>COEFICIENTE DE REPRESENTATIVIDADE</v>
          </cell>
          <cell r="Q3327">
            <v>1</v>
          </cell>
          <cell r="R3327">
            <v>16.71</v>
          </cell>
        </row>
        <row r="3328">
          <cell r="M3328">
            <v>96030</v>
          </cell>
          <cell r="N3328" t="str">
            <v>CAMINHÃO BASCULANTE 10 M3, TRUCADO, POTÊNCIA 230 CV, INCLUSIVE CAÇAMBA METÁLICA, COM DISTRIBUIDOR DE AGREGADOS ACOPLADO - DEPRECIAÇÃO. AF_02/2017</v>
          </cell>
          <cell r="O3328" t="str">
            <v>H</v>
          </cell>
          <cell r="P3328" t="str">
            <v>ATRIBUÍDO SÃO PAULO</v>
          </cell>
          <cell r="Q3328">
            <v>1</v>
          </cell>
          <cell r="R3328">
            <v>22.64</v>
          </cell>
        </row>
        <row r="3329">
          <cell r="M3329">
            <v>96031</v>
          </cell>
          <cell r="N3329" t="str">
            <v>CAMINHÃO BASCULANTE 10 M3, TRUCADO, POTÊNCIA 230 CV, INCLUSIVE CAÇAMBA METÁLICA, COM DISTRIBUIDOR DE AGREGADOS ACOPLADO - JUROS. AF_02/2017</v>
          </cell>
          <cell r="O3329" t="str">
            <v>H</v>
          </cell>
          <cell r="P3329" t="str">
            <v>ATRIBUÍDO SÃO PAULO</v>
          </cell>
          <cell r="Q3329">
            <v>1</v>
          </cell>
          <cell r="R3329">
            <v>4.18</v>
          </cell>
        </row>
        <row r="3330">
          <cell r="M3330">
            <v>96032</v>
          </cell>
          <cell r="N3330" t="str">
            <v>CAMINHÃO BASCULANTE 10 M3, TRUCADO, POTÊNCIA 230 CV, INCLUSIVE CAÇAMBA METÁLICA, COM DISTRIBUIDOR DE AGREGADOS ACOPLADO - IMPOSTOS E SEGUROS. AF_02/2017</v>
          </cell>
          <cell r="O3330" t="str">
            <v>H</v>
          </cell>
          <cell r="P3330" t="str">
            <v>ATRIBUÍDO SÃO PAULO</v>
          </cell>
          <cell r="Q3330">
            <v>1</v>
          </cell>
          <cell r="R3330">
            <v>1.63</v>
          </cell>
        </row>
        <row r="3331">
          <cell r="M3331" t="str">
            <v/>
          </cell>
          <cell r="N3331" t="str">
            <v/>
          </cell>
          <cell r="O3331" t="str">
            <v/>
          </cell>
          <cell r="P3331" t="str">
            <v/>
          </cell>
          <cell r="Q3331" t="str">
            <v/>
          </cell>
          <cell r="R3331" t="str">
            <v/>
          </cell>
        </row>
        <row r="3332">
          <cell r="M3332">
            <v>88324</v>
          </cell>
          <cell r="N3332" t="str">
            <v>TRATORISTA COM ENCARGOS COMPLEMENTARES</v>
          </cell>
          <cell r="O3332" t="str">
            <v>H</v>
          </cell>
          <cell r="P3332" t="str">
            <v>COEFICIENTE DE REPRESENTATIVIDADE</v>
          </cell>
          <cell r="Q3332">
            <v>1</v>
          </cell>
          <cell r="R3332">
            <v>17.43</v>
          </cell>
        </row>
        <row r="3333">
          <cell r="M3333">
            <v>96053</v>
          </cell>
          <cell r="N3333" t="str">
            <v>TRATOR DE PNEUS COM POTÊNCIA DE 85 CV, TRAÇÃO 4X4, COM VASSOURA MECÂNICA ACOPLADA - DEPRECIAÇÃO. AF_03/2017</v>
          </cell>
          <cell r="O3333" t="str">
            <v>H</v>
          </cell>
          <cell r="P3333" t="str">
            <v>ATRIBUÍDO SÃO PAULO</v>
          </cell>
          <cell r="Q3333">
            <v>1</v>
          </cell>
          <cell r="R3333">
            <v>14.31</v>
          </cell>
        </row>
        <row r="3334">
          <cell r="M3334">
            <v>96055</v>
          </cell>
          <cell r="N3334" t="str">
            <v>TRATOR DE PNEUS COM POTÊNCIA DE 85 CV, TRAÇÃO 4X4, COM VASSOURA MECÂNICA ACOPLADA - JUROS. AF_03/2017</v>
          </cell>
          <cell r="O3334" t="str">
            <v>H</v>
          </cell>
          <cell r="P3334" t="str">
            <v>ATRIBUÍDO SÃO PAULO</v>
          </cell>
          <cell r="Q3334">
            <v>1</v>
          </cell>
          <cell r="R3334">
            <v>1.98</v>
          </cell>
        </row>
        <row r="3335">
          <cell r="M3335" t="str">
            <v/>
          </cell>
          <cell r="N3335" t="str">
            <v/>
          </cell>
          <cell r="O3335" t="str">
            <v/>
          </cell>
          <cell r="P3335" t="str">
            <v/>
          </cell>
          <cell r="Q3335" t="str">
            <v/>
          </cell>
          <cell r="R3335" t="str">
            <v/>
          </cell>
        </row>
        <row r="3336">
          <cell r="M3336">
            <v>88301</v>
          </cell>
          <cell r="N3336" t="str">
            <v>OPERADOR DE PÁ CARREGADEIRA COM ENCARGOS COMPLEMENTARES</v>
          </cell>
          <cell r="O3336" t="str">
            <v>H</v>
          </cell>
          <cell r="P3336" t="str">
            <v>COEFICIENTE DE REPRESENTATIVIDADE</v>
          </cell>
          <cell r="Q3336">
            <v>1</v>
          </cell>
          <cell r="R3336">
            <v>19.48</v>
          </cell>
        </row>
        <row r="3337">
          <cell r="M3337">
            <v>96054</v>
          </cell>
          <cell r="N3337" t="str">
            <v>MINICARREGADEIRA SOBRE RODAS POTENCIA 47HP CAPACIDADE OPERACAO 646 KG, COM VASSOURA MECÂNICA ACOPLADA - DEPRECIAÇÃO. AF_03/2017</v>
          </cell>
          <cell r="O3337" t="str">
            <v>H</v>
          </cell>
          <cell r="P3337" t="str">
            <v>ATRIBUÍDO SÃO PAULO</v>
          </cell>
          <cell r="Q3337">
            <v>1</v>
          </cell>
          <cell r="R3337">
            <v>18.66</v>
          </cell>
        </row>
        <row r="3338">
          <cell r="M3338">
            <v>96060</v>
          </cell>
          <cell r="N3338" t="str">
            <v>MINICARREGADEIRA SOBRE RODAS POTENCIA 47HP CAPACIDADE OPERACAO 646 KG, COM VASSOURA MECÂNICA ACOPLADA - JUROS. AF_03/2017</v>
          </cell>
          <cell r="O3338" t="str">
            <v>H</v>
          </cell>
          <cell r="P3338" t="str">
            <v>ATRIBUÍDO SÃO PAULO</v>
          </cell>
          <cell r="Q3338">
            <v>1</v>
          </cell>
          <cell r="R3338">
            <v>1.88</v>
          </cell>
        </row>
        <row r="3339">
          <cell r="M3339" t="str">
            <v/>
          </cell>
          <cell r="N3339" t="str">
            <v/>
          </cell>
          <cell r="O3339" t="str">
            <v/>
          </cell>
          <cell r="P3339" t="str">
            <v/>
          </cell>
          <cell r="Q3339" t="str">
            <v/>
          </cell>
          <cell r="R3339" t="str">
            <v/>
          </cell>
        </row>
        <row r="3340">
          <cell r="M3340">
            <v>88293</v>
          </cell>
          <cell r="N3340" t="str">
            <v>OPERADOR DE DEMARCADORA DE FAIXAS COM ENCARGOS COMPLEMENTARES</v>
          </cell>
          <cell r="O3340" t="str">
            <v>H</v>
          </cell>
          <cell r="P3340" t="str">
            <v>COEFICIENTE DE REPRESENTATIVIDADE</v>
          </cell>
          <cell r="Q3340">
            <v>1</v>
          </cell>
          <cell r="R3340">
            <v>19.37</v>
          </cell>
        </row>
        <row r="3341">
          <cell r="M3341">
            <v>95129</v>
          </cell>
          <cell r="N3341" t="str">
            <v>MÁQUINA DEMARCADORA DE FAIXA DE TRÁFEGO À FRIO, AUTOPROPELIDA, POTÊNCIA 38 HP - DEPRECIAÇÃO. AF_07/2016</v>
          </cell>
          <cell r="O3341" t="str">
            <v>H</v>
          </cell>
          <cell r="P3341" t="str">
            <v>ATRIBUÍDO SÃO PAULO</v>
          </cell>
          <cell r="Q3341">
            <v>1</v>
          </cell>
          <cell r="R3341">
            <v>28.52</v>
          </cell>
        </row>
        <row r="3342">
          <cell r="M3342">
            <v>95130</v>
          </cell>
          <cell r="N3342" t="str">
            <v>MÁQUINA DEMARCADORA DE FAIXA DE TRÁFEGO À FRIO, AUTOPROPELIDA, POTÊNCIA 38 HP - JUROS. AF_07/2016</v>
          </cell>
          <cell r="O3342" t="str">
            <v>H</v>
          </cell>
          <cell r="P3342" t="str">
            <v>ATRIBUÍDO SÃO PAULO</v>
          </cell>
          <cell r="Q3342">
            <v>1</v>
          </cell>
          <cell r="R3342">
            <v>5.13</v>
          </cell>
        </row>
        <row r="3343">
          <cell r="M3343" t="str">
            <v/>
          </cell>
          <cell r="N3343" t="str">
            <v/>
          </cell>
          <cell r="O3343" t="str">
            <v/>
          </cell>
          <cell r="P3343" t="str">
            <v/>
          </cell>
          <cell r="Q3343" t="str">
            <v/>
          </cell>
          <cell r="R3343" t="str">
            <v/>
          </cell>
        </row>
        <row r="3344">
          <cell r="M3344">
            <v>88294</v>
          </cell>
          <cell r="N3344" t="str">
            <v>OPERADOR DE ESCAVADEIRA COM ENCARGOS COMPLEMENTARES</v>
          </cell>
          <cell r="O3344" t="str">
            <v>H</v>
          </cell>
          <cell r="P3344" t="str">
            <v>COLETADO</v>
          </cell>
          <cell r="Q3344">
            <v>1</v>
          </cell>
          <cell r="R3344">
            <v>21.11</v>
          </cell>
        </row>
        <row r="3345">
          <cell r="M3345">
            <v>96241</v>
          </cell>
          <cell r="N3345" t="str">
            <v>MINIESCAVADEIRA SOBRE ESTEIRAS, POTENCIA LIQUIDA DE *30* HP, PESO OPERACIONAL DE *3.500* KG - DEPRECIACAO. AF_04/2017</v>
          </cell>
          <cell r="O3345" t="str">
            <v>H</v>
          </cell>
          <cell r="P3345" t="str">
            <v>ATRIBUÍDO SÃO PAULO</v>
          </cell>
          <cell r="Q3345">
            <v>1</v>
          </cell>
          <cell r="R3345">
            <v>14.02</v>
          </cell>
        </row>
        <row r="3346">
          <cell r="M3346">
            <v>96242</v>
          </cell>
          <cell r="N3346" t="str">
            <v>MINIESCAVADEIRA SOBRE ESTEIRAS, POTENCIA LIQUIDA DE *30* HP, PESO OPERACIONAL DE *3.500* KG - JUROS. AF_04/2017</v>
          </cell>
          <cell r="O3346" t="str">
            <v>H</v>
          </cell>
          <cell r="P3346" t="str">
            <v>ATRIBUÍDO SÃO PAULO</v>
          </cell>
          <cell r="Q3346">
            <v>1</v>
          </cell>
          <cell r="R3346">
            <v>1.9</v>
          </cell>
        </row>
        <row r="3347">
          <cell r="M3347" t="str">
            <v/>
          </cell>
          <cell r="N3347" t="str">
            <v/>
          </cell>
          <cell r="O3347" t="str">
            <v/>
          </cell>
          <cell r="P3347" t="str">
            <v/>
          </cell>
          <cell r="Q3347" t="str">
            <v/>
          </cell>
          <cell r="R3347" t="str">
            <v/>
          </cell>
        </row>
        <row r="3348">
          <cell r="M3348">
            <v>88303</v>
          </cell>
          <cell r="N3348" t="str">
            <v>OPERADOR DE ROLO COMPACTADOR COM ENCARGOS COMPLEMENTARES</v>
          </cell>
          <cell r="O3348" t="str">
            <v>H</v>
          </cell>
          <cell r="P3348" t="str">
            <v>COEFICIENTE DE REPRESENTATIVIDADE</v>
          </cell>
          <cell r="Q3348">
            <v>1</v>
          </cell>
          <cell r="R3348">
            <v>16.29</v>
          </cell>
        </row>
        <row r="3349">
          <cell r="M3349">
            <v>96459</v>
          </cell>
          <cell r="N3349" t="str">
            <v>ROLO COMPACTADOR DE PNEUS, ESTATICO, PRESSAO VARIAVEL, POTENCIA 110 HP, PESO SEM/COM LASTRO 10,8/27 T, LARGURA DE ROLAGEM 2,30 M - JUROS. AF_06/2017</v>
          </cell>
          <cell r="O3349" t="str">
            <v>H</v>
          </cell>
          <cell r="P3349" t="str">
            <v>ATRIBUÍDO SÃO PAULO</v>
          </cell>
          <cell r="Q3349">
            <v>1</v>
          </cell>
          <cell r="R3349">
            <v>4.79</v>
          </cell>
        </row>
        <row r="3350">
          <cell r="M3350">
            <v>96460</v>
          </cell>
          <cell r="N3350" t="str">
            <v>ROLO COMPACTADOR DE PNEUS, ESTATICO, PRESSAO VARIAVEL, POTENCIA 110 HP, PESO SEM/COM LASTRO 10,8/27 T, LARGURA DE ROLAGEM 2,30 M - DEPRECIAÇÃO. AF_06/2017</v>
          </cell>
          <cell r="O3350" t="str">
            <v>H</v>
          </cell>
          <cell r="P3350" t="str">
            <v>ATRIBUÍDO SÃO PAULO</v>
          </cell>
          <cell r="Q3350">
            <v>1</v>
          </cell>
          <cell r="R3350">
            <v>34.53</v>
          </cell>
        </row>
        <row r="3351">
          <cell r="M3351" t="str">
            <v/>
          </cell>
          <cell r="N3351" t="str">
            <v/>
          </cell>
          <cell r="O3351" t="str">
            <v/>
          </cell>
          <cell r="P3351" t="str">
            <v/>
          </cell>
          <cell r="Q3351" t="str">
            <v/>
          </cell>
          <cell r="R3351" t="str">
            <v/>
          </cell>
        </row>
        <row r="3352">
          <cell r="M3352">
            <v>98760</v>
          </cell>
          <cell r="N3352" t="str">
            <v>INVERSOR DE SOLDA MONOFÁSICO DE 160 A, POTÊNCIA DE 5400 W, TENSÃO DE 220 V, PARA SOLDA COM ELETRODOS DE 2,0 A 4,0 MM E PROCESSO TIG - DEPRECIAÇÃO. AF_06/2018</v>
          </cell>
          <cell r="O3352" t="str">
            <v>H</v>
          </cell>
          <cell r="P3352" t="str">
            <v>ATRIBUÍDO SÃO PAULO</v>
          </cell>
          <cell r="Q3352">
            <v>1</v>
          </cell>
          <cell r="R3352">
            <v>7.0000000000000007E-2</v>
          </cell>
        </row>
        <row r="3353">
          <cell r="M3353">
            <v>98761</v>
          </cell>
          <cell r="N3353" t="str">
            <v>INVERSOR DE SOLDA MONOFÁSICO DE 160 A, POTÊNCIA DE 5400 W, TENSÃO DE 220 V, PARA SOLDA COM ELETRODOS DE 2,0 A 4,0 MM E PROCESSO TIG - JUROS. AF_06/2018</v>
          </cell>
          <cell r="O3353" t="str">
            <v>H</v>
          </cell>
          <cell r="P3353" t="str">
            <v>ATRIBUÍDO SÃO PAULO</v>
          </cell>
          <cell r="Q3353">
            <v>1</v>
          </cell>
          <cell r="R3353">
            <v>0.01</v>
          </cell>
        </row>
        <row r="3354">
          <cell r="M3354" t="str">
            <v/>
          </cell>
          <cell r="N3354" t="str">
            <v/>
          </cell>
          <cell r="O3354" t="str">
            <v/>
          </cell>
          <cell r="P3354" t="str">
            <v/>
          </cell>
          <cell r="Q3354" t="str">
            <v/>
          </cell>
          <cell r="R3354" t="str">
            <v/>
          </cell>
        </row>
        <row r="3355">
          <cell r="M3355">
            <v>99829</v>
          </cell>
          <cell r="N3355" t="str">
            <v>LAVADORA DE ALTA PRESSAO (LAVA-JATO) PARA AGUA FRIA, PRESSAO DE OPERACAO ENTRE 1400 E 1900 LIB/POL2, VAZAO MAXIMA ENTRE 400 E 700 L/H - DEPRECIAÇÃO. AF_04/2019</v>
          </cell>
          <cell r="O3355" t="str">
            <v>H</v>
          </cell>
          <cell r="P3355" t="str">
            <v>COLETADO</v>
          </cell>
          <cell r="Q3355">
            <v>1</v>
          </cell>
          <cell r="R3355">
            <v>0.14000000000000001</v>
          </cell>
        </row>
        <row r="3356">
          <cell r="M3356">
            <v>99830</v>
          </cell>
          <cell r="N3356" t="str">
            <v>LAVADORA DE ALTA PRESSAO (LAVA-JATO) PARA AGUA FRIA, PRESSAO DE OPERACAO ENTRE 1400 E 1900 LIB/POL2, VAZAO MAXIMA ENTRE 400 E 700 L/H - JUROS. AF_04/2019</v>
          </cell>
          <cell r="O3356" t="str">
            <v>H</v>
          </cell>
          <cell r="P3356" t="str">
            <v>COLETADO</v>
          </cell>
          <cell r="Q3356">
            <v>1</v>
          </cell>
          <cell r="R3356">
            <v>0.01</v>
          </cell>
        </row>
        <row r="3357">
          <cell r="M3357" t="str">
            <v/>
          </cell>
          <cell r="N3357" t="str">
            <v/>
          </cell>
          <cell r="O3357" t="str">
            <v/>
          </cell>
          <cell r="P3357" t="str">
            <v/>
          </cell>
          <cell r="Q3357" t="str">
            <v/>
          </cell>
          <cell r="R3357" t="str">
            <v/>
          </cell>
        </row>
        <row r="3358">
          <cell r="M3358">
            <v>88304</v>
          </cell>
          <cell r="N3358" t="str">
            <v>OPERADOR DE USINA DE ASFALTO, DE SOLOS OU DE CONCRETO COM ENCARGOS COMPLEMENTARES</v>
          </cell>
          <cell r="O3358" t="str">
            <v>H</v>
          </cell>
          <cell r="P3358" t="str">
            <v>COEFICIENTE DE REPRESENTATIVIDADE</v>
          </cell>
          <cell r="Q3358">
            <v>1</v>
          </cell>
          <cell r="R3358">
            <v>17.64</v>
          </cell>
        </row>
        <row r="3359">
          <cell r="M3359">
            <v>100637</v>
          </cell>
          <cell r="N3359" t="str">
            <v>USINA DE MISTURA ASFÁLTICA À QUENTE, TIPO CONTRA FLUXO, PROD 100 A 140 TON/HORA - DEPRECIAÇÃO. AF_12/2019</v>
          </cell>
          <cell r="O3359" t="str">
            <v>H</v>
          </cell>
          <cell r="P3359" t="str">
            <v>ATRIBUÍDO SÃO PAULO</v>
          </cell>
          <cell r="Q3359">
            <v>1</v>
          </cell>
          <cell r="R3359">
            <v>108.09</v>
          </cell>
        </row>
        <row r="3360">
          <cell r="M3360">
            <v>100638</v>
          </cell>
          <cell r="N3360" t="str">
            <v>USINA DE MISTURA ASFÁLTICA À QUENTE, TIPO CONTRA FLUXO, PROD 100 A 140 TON/HORA - JUROS. AF_12/2019</v>
          </cell>
          <cell r="O3360" t="str">
            <v>H</v>
          </cell>
          <cell r="P3360" t="str">
            <v>ATRIBUÍDO SÃO PAULO</v>
          </cell>
          <cell r="Q3360">
            <v>1</v>
          </cell>
          <cell r="R3360">
            <v>19.45</v>
          </cell>
        </row>
        <row r="3361">
          <cell r="M3361" t="str">
            <v/>
          </cell>
          <cell r="N3361" t="str">
            <v/>
          </cell>
          <cell r="O3361" t="str">
            <v/>
          </cell>
          <cell r="P3361" t="str">
            <v/>
          </cell>
          <cell r="Q3361" t="str">
            <v/>
          </cell>
          <cell r="R3361" t="str">
            <v/>
          </cell>
        </row>
        <row r="3362">
          <cell r="M3362">
            <v>88304</v>
          </cell>
          <cell r="N3362" t="str">
            <v>OPERADOR DE USINA DE ASFALTO, DE SOLOS OU DE CONCRETO COM ENCARGOS COMPLEMENTARES</v>
          </cell>
          <cell r="O3362" t="str">
            <v>H</v>
          </cell>
          <cell r="P3362" t="str">
            <v>COEFICIENTE DE REPRESENTATIVIDADE</v>
          </cell>
          <cell r="Q3362">
            <v>1</v>
          </cell>
          <cell r="R3362">
            <v>17.64</v>
          </cell>
        </row>
        <row r="3363">
          <cell r="M3363">
            <v>100643</v>
          </cell>
          <cell r="N3363" t="str">
            <v>USINA DE ASFALTO, TIPO GRAVIMÉTRICA, PROD 150 TON/HORA - DEPRECIAÇÃO. AF_12/2019</v>
          </cell>
          <cell r="O3363" t="str">
            <v>H</v>
          </cell>
          <cell r="P3363" t="str">
            <v>ATRIBUÍDO SÃO PAULO</v>
          </cell>
          <cell r="Q3363">
            <v>1</v>
          </cell>
          <cell r="R3363">
            <v>284.60000000000002</v>
          </cell>
        </row>
        <row r="3364">
          <cell r="M3364">
            <v>100644</v>
          </cell>
          <cell r="N3364" t="str">
            <v>USINA DE ASFALTO, TIPO GRAVIMÉTRICA, PROD 150 TON/HORA - JUROS. AF_12/2019</v>
          </cell>
          <cell r="O3364" t="str">
            <v>H</v>
          </cell>
          <cell r="P3364" t="str">
            <v>ATRIBUÍDO SÃO PAULO</v>
          </cell>
          <cell r="Q3364">
            <v>1</v>
          </cell>
          <cell r="R3364">
            <v>51.22</v>
          </cell>
        </row>
        <row r="3365">
          <cell r="M3365" t="str">
            <v/>
          </cell>
          <cell r="N3365" t="str">
            <v/>
          </cell>
          <cell r="O3365" t="str">
            <v/>
          </cell>
          <cell r="P3365" t="str">
            <v/>
          </cell>
          <cell r="Q3365" t="str">
            <v/>
          </cell>
          <cell r="R3365" t="str">
            <v/>
          </cell>
        </row>
        <row r="3366">
          <cell r="M3366">
            <v>88298</v>
          </cell>
          <cell r="N3366" t="str">
            <v>OPERADOR DE MARTELETE OU MARTELETEIRO COM ENCARGOS COMPLEMENTARES</v>
          </cell>
          <cell r="O3366" t="str">
            <v>H</v>
          </cell>
          <cell r="P3366" t="str">
            <v>COEFICIENTE DE REPRESENTATIVIDADE</v>
          </cell>
          <cell r="Q3366">
            <v>1</v>
          </cell>
          <cell r="R3366">
            <v>15.88</v>
          </cell>
        </row>
        <row r="3367">
          <cell r="M3367">
            <v>102270</v>
          </cell>
          <cell r="N3367" t="str">
            <v>MARTELO DEMOLIDOR ELÉTRICO, COM POTÊNCIA DE 2.000 W, 1.000 IMPACTOS POR MINUTO, PESO DE 30 KG - DEPRECIAÇÃO. AF_01/2021</v>
          </cell>
          <cell r="O3367" t="str">
            <v>H</v>
          </cell>
          <cell r="P3367" t="str">
            <v>ATRIBUÍDO SÃO PAULO</v>
          </cell>
          <cell r="Q3367">
            <v>1</v>
          </cell>
          <cell r="R3367">
            <v>0.72</v>
          </cell>
        </row>
        <row r="3368">
          <cell r="M3368">
            <v>102271</v>
          </cell>
          <cell r="N3368" t="str">
            <v>MARTELO DEMOLIDOR ELÉTRICO, COM POTÊNCIA DE 2.000 W, 1.000 IMPACTOS POR MINUTO, PESO DE 30 KG - JUROS. AF_01/2021</v>
          </cell>
          <cell r="O3368" t="str">
            <v>H</v>
          </cell>
          <cell r="P3368" t="str">
            <v>ATRIBUÍDO SÃO PAULO</v>
          </cell>
          <cell r="Q3368">
            <v>1</v>
          </cell>
          <cell r="R3368">
            <v>0.2</v>
          </cell>
        </row>
        <row r="3369">
          <cell r="M3369" t="str">
            <v/>
          </cell>
          <cell r="N3369" t="str">
            <v/>
          </cell>
          <cell r="O3369" t="str">
            <v/>
          </cell>
          <cell r="P3369" t="str">
            <v/>
          </cell>
          <cell r="Q3369" t="str">
            <v/>
          </cell>
          <cell r="R3369" t="str">
            <v/>
          </cell>
        </row>
        <row r="3370">
          <cell r="M3370">
            <v>14513</v>
          </cell>
          <cell r="N3370" t="str">
            <v>ROLO COMPACTADOR PE DE CARNEIRO VIBRATORIO, POTENCIA 80 HP, PESO OPERACIONAL SEM/COM LASTRO 7,4/8,8 T, LARGURA DE TRABALHO 1,68 M</v>
          </cell>
          <cell r="O3370" t="str">
            <v>UN</v>
          </cell>
          <cell r="P3370" t="str">
            <v>ATRIBUÍDO SÃO PAULO</v>
          </cell>
          <cell r="Q3370">
            <v>6.6699999999999995E-5</v>
          </cell>
          <cell r="R3370">
            <v>406039.67</v>
          </cell>
        </row>
        <row r="3371">
          <cell r="M3371" t="str">
            <v/>
          </cell>
          <cell r="N3371" t="str">
            <v/>
          </cell>
          <cell r="O3371" t="str">
            <v/>
          </cell>
          <cell r="P3371" t="str">
            <v/>
          </cell>
          <cell r="Q3371" t="str">
            <v/>
          </cell>
          <cell r="R3371" t="str">
            <v/>
          </cell>
        </row>
        <row r="3372">
          <cell r="M3372">
            <v>10685</v>
          </cell>
          <cell r="N3372" t="str">
            <v>ESCAVADEIRA HIDRAULICA SOBRE ESTEIRAS, CACAMBA 0,80M3, PESO OPERACIONAL 17T, POTENCIA BRUTA 111HP</v>
          </cell>
          <cell r="O3372" t="str">
            <v>UN</v>
          </cell>
          <cell r="P3372" t="str">
            <v>ATRIBUÍDO SÃO PAULO</v>
          </cell>
          <cell r="Q3372">
            <v>5.5999999999999999E-5</v>
          </cell>
          <cell r="R3372">
            <v>575000</v>
          </cell>
        </row>
        <row r="3373">
          <cell r="M3373" t="str">
            <v/>
          </cell>
          <cell r="N3373" t="str">
            <v/>
          </cell>
          <cell r="O3373" t="str">
            <v/>
          </cell>
          <cell r="P3373" t="str">
            <v/>
          </cell>
          <cell r="Q3373" t="str">
            <v/>
          </cell>
          <cell r="R3373" t="str">
            <v/>
          </cell>
        </row>
        <row r="3374">
          <cell r="M3374">
            <v>10685</v>
          </cell>
          <cell r="N3374" t="str">
            <v>ESCAVADEIRA HIDRAULICA SOBRE ESTEIRAS, CACAMBA 0,80M3, PESO OPERACIONAL 17T, POTENCIA BRUTA 111HP</v>
          </cell>
          <cell r="O3374" t="str">
            <v>UN</v>
          </cell>
          <cell r="P3374" t="str">
            <v>ATRIBUÍDO SÃO PAULO</v>
          </cell>
          <cell r="Q3374">
            <v>7.6000000000000001E-6</v>
          </cell>
          <cell r="R3374">
            <v>575000</v>
          </cell>
        </row>
        <row r="3375">
          <cell r="M3375" t="str">
            <v/>
          </cell>
          <cell r="N3375" t="str">
            <v/>
          </cell>
          <cell r="O3375" t="str">
            <v/>
          </cell>
          <cell r="P3375" t="str">
            <v/>
          </cell>
          <cell r="Q3375" t="str">
            <v/>
          </cell>
          <cell r="R3375" t="str">
            <v/>
          </cell>
        </row>
        <row r="3376">
          <cell r="M3376">
            <v>10685</v>
          </cell>
          <cell r="N3376" t="str">
            <v>ESCAVADEIRA HIDRAULICA SOBRE ESTEIRAS, CACAMBA 0,80M3, PESO OPERACIONAL 17T, POTENCIA BRUTA 111HP</v>
          </cell>
          <cell r="O3376" t="str">
            <v>UN</v>
          </cell>
          <cell r="P3376" t="str">
            <v>ATRIBUÍDO SÃO PAULO</v>
          </cell>
          <cell r="Q3376">
            <v>6.9999999999999994E-5</v>
          </cell>
          <cell r="R3376">
            <v>575000</v>
          </cell>
        </row>
        <row r="3377">
          <cell r="M3377" t="str">
            <v/>
          </cell>
          <cell r="N3377" t="str">
            <v/>
          </cell>
          <cell r="O3377" t="str">
            <v/>
          </cell>
          <cell r="P3377" t="str">
            <v/>
          </cell>
          <cell r="Q3377" t="str">
            <v/>
          </cell>
          <cell r="R3377" t="str">
            <v/>
          </cell>
        </row>
        <row r="3378">
          <cell r="M3378">
            <v>4221</v>
          </cell>
          <cell r="N3378" t="str">
            <v>OLEO DIESEL COMBUSTIVEL COMUM</v>
          </cell>
          <cell r="O3378" t="str">
            <v>L</v>
          </cell>
          <cell r="P3378" t="str">
            <v>COLETADO</v>
          </cell>
          <cell r="Q3378">
            <v>10.77</v>
          </cell>
          <cell r="R3378">
            <v>4.6100000000000003</v>
          </cell>
        </row>
        <row r="3379">
          <cell r="M3379" t="str">
            <v/>
          </cell>
          <cell r="N3379" t="str">
            <v/>
          </cell>
          <cell r="O3379" t="str">
            <v/>
          </cell>
          <cell r="P3379" t="str">
            <v/>
          </cell>
          <cell r="Q3379" t="str">
            <v/>
          </cell>
          <cell r="R3379" t="str">
            <v/>
          </cell>
        </row>
        <row r="3380">
          <cell r="M3380">
            <v>36529</v>
          </cell>
          <cell r="N3380" t="str">
            <v>GRADE DE DISCOS COM CONTROLE REMOTO, REBOCAVEL, COM 24 DISCOS 24" X 6 MM, COM PNEUS PARA TRANSPORTE</v>
          </cell>
          <cell r="O3380" t="str">
            <v>UN</v>
          </cell>
          <cell r="P3380" t="str">
            <v>ATRIBUÍDO SÃO PAULO</v>
          </cell>
          <cell r="Q3380">
            <v>3.57E-5</v>
          </cell>
          <cell r="R3380">
            <v>64438.77</v>
          </cell>
        </row>
        <row r="3381">
          <cell r="M3381" t="str">
            <v/>
          </cell>
          <cell r="N3381" t="str">
            <v/>
          </cell>
          <cell r="O3381" t="str">
            <v/>
          </cell>
          <cell r="P3381" t="str">
            <v/>
          </cell>
          <cell r="Q3381" t="str">
            <v/>
          </cell>
          <cell r="R3381" t="str">
            <v/>
          </cell>
        </row>
        <row r="3382">
          <cell r="M3382">
            <v>36531</v>
          </cell>
          <cell r="N3382" t="str">
            <v>RETROESCAVADEIRA SOBRE RODAS COM CARREGADEIRA, TRACAO 4 X 4, POTENCIA LIQUIDA 88 HP, PESO OPERACIONAL MINIMO DE 6674 KG, CAPACIDADE DA CARREGADEIRA DE 1,00 M3 E DA  RETROESCAVADEIRA MINIMA DE 0,26 M3, PROFUNDIDADE DE ESCAVACAO MAXIMA DE 4,37 M</v>
          </cell>
          <cell r="O3382" t="str">
            <v>UN</v>
          </cell>
          <cell r="P3382" t="str">
            <v>ATRIBUÍDO SÃO PAULO</v>
          </cell>
          <cell r="Q3382">
            <v>6.9999999999999994E-5</v>
          </cell>
          <cell r="R3382">
            <v>309161.56</v>
          </cell>
        </row>
        <row r="3383">
          <cell r="M3383" t="str">
            <v/>
          </cell>
          <cell r="N3383" t="str">
            <v/>
          </cell>
          <cell r="O3383" t="str">
            <v/>
          </cell>
          <cell r="P3383" t="str">
            <v/>
          </cell>
          <cell r="Q3383" t="str">
            <v/>
          </cell>
          <cell r="R3383" t="str">
            <v/>
          </cell>
        </row>
        <row r="3384">
          <cell r="M3384">
            <v>36530</v>
          </cell>
          <cell r="N3384" t="str">
            <v>RETROESCAVADEIRA SOBRE RODAS COM CARREGADEIRA, TRACAO 4 X 2, POTENCIA LIQUIDA 79 HP, PESO OPERACIONAL MINIMO DE 6570 KG, CAPACIDADE DA CARREGADEIRA DE 1,00 M3 E DA  RETROESCAVADEIRA MINIMA DE 0,20 M3, PROFUNDIDADE DE ESCAVACAO MAXIMA DE 4,37 M</v>
          </cell>
          <cell r="O3384" t="str">
            <v>UN</v>
          </cell>
          <cell r="P3384" t="str">
            <v>ATRIBUÍDO SÃO PAULO</v>
          </cell>
          <cell r="Q3384">
            <v>6.9999999999999994E-5</v>
          </cell>
          <cell r="R3384">
            <v>274971.94</v>
          </cell>
        </row>
        <row r="3385">
          <cell r="M3385" t="str">
            <v/>
          </cell>
          <cell r="N3385" t="str">
            <v/>
          </cell>
          <cell r="O3385" t="str">
            <v/>
          </cell>
          <cell r="P3385" t="str">
            <v/>
          </cell>
          <cell r="Q3385" t="str">
            <v/>
          </cell>
          <cell r="R3385" t="str">
            <v/>
          </cell>
        </row>
        <row r="3386">
          <cell r="M3386">
            <v>4221</v>
          </cell>
          <cell r="N3386" t="str">
            <v>OLEO DIESEL COMBUSTIVEL COMUM</v>
          </cell>
          <cell r="O3386" t="str">
            <v>L</v>
          </cell>
          <cell r="P3386" t="str">
            <v>COLETADO</v>
          </cell>
          <cell r="Q3386">
            <v>8.24</v>
          </cell>
          <cell r="R3386">
            <v>4.6100000000000003</v>
          </cell>
        </row>
        <row r="3387">
          <cell r="M3387" t="str">
            <v/>
          </cell>
          <cell r="N3387" t="str">
            <v/>
          </cell>
          <cell r="O3387" t="str">
            <v/>
          </cell>
          <cell r="P3387" t="str">
            <v/>
          </cell>
          <cell r="Q3387" t="str">
            <v/>
          </cell>
          <cell r="R3387" t="str">
            <v/>
          </cell>
        </row>
        <row r="3388">
          <cell r="M3388">
            <v>10646</v>
          </cell>
          <cell r="N3388" t="str">
            <v>ROLO COMPACTADOR VIBRATORIO DE UM CILINDRO, ACO LISO, POTENCIA 80 HP, PESO OPERACIONAL MAXIMO 8,1 T, IMPACTO DINAMICO 16,15/9,5 T, LARGURA TRABALHO 1,68 M</v>
          </cell>
          <cell r="O3388" t="str">
            <v>UN</v>
          </cell>
          <cell r="P3388" t="str">
            <v>ATRIBUÍDO SÃO PAULO</v>
          </cell>
          <cell r="Q3388">
            <v>6.6699999999999995E-5</v>
          </cell>
          <cell r="R3388">
            <v>390536.65</v>
          </cell>
        </row>
        <row r="3389">
          <cell r="M3389" t="str">
            <v/>
          </cell>
          <cell r="N3389" t="str">
            <v/>
          </cell>
          <cell r="O3389" t="str">
            <v/>
          </cell>
          <cell r="P3389" t="str">
            <v/>
          </cell>
          <cell r="Q3389" t="str">
            <v/>
          </cell>
          <cell r="R3389" t="str">
            <v/>
          </cell>
        </row>
        <row r="3390">
          <cell r="M3390">
            <v>36502</v>
          </cell>
          <cell r="N3390" t="str">
            <v>MOTOBOMBA CENTRIFUGA, MOTOR A GASOLINA, POTENCIA 5,42 HP, BOCAIS 1 1/2" X 1", DIAMETRO ROTOR 143 MM HM/Q = 6 MCA / 16,8 M3/H A 38 MCA / 6,6 M3/H</v>
          </cell>
          <cell r="O3390" t="str">
            <v>UN</v>
          </cell>
          <cell r="P3390" t="str">
            <v>COEFICIENTE DE REPRESENTATIVIDADE</v>
          </cell>
          <cell r="Q3390">
            <v>6.9999999999999994E-5</v>
          </cell>
          <cell r="R3390">
            <v>2106.33</v>
          </cell>
        </row>
        <row r="3391">
          <cell r="M3391" t="str">
            <v/>
          </cell>
          <cell r="N3391" t="str">
            <v/>
          </cell>
          <cell r="O3391" t="str">
            <v/>
          </cell>
          <cell r="P3391" t="str">
            <v/>
          </cell>
          <cell r="Q3391" t="str">
            <v/>
          </cell>
          <cell r="R3391" t="str">
            <v/>
          </cell>
        </row>
        <row r="3392">
          <cell r="M3392">
            <v>4222</v>
          </cell>
          <cell r="N3392" t="str">
            <v>GASOLINA COMUM</v>
          </cell>
          <cell r="O3392" t="str">
            <v>L</v>
          </cell>
          <cell r="P3392" t="str">
            <v>COLETADO</v>
          </cell>
          <cell r="Q3392">
            <v>1.42</v>
          </cell>
          <cell r="R3392">
            <v>5.05</v>
          </cell>
        </row>
        <row r="3393">
          <cell r="M3393" t="str">
            <v/>
          </cell>
          <cell r="N3393" t="str">
            <v/>
          </cell>
          <cell r="O3393" t="str">
            <v/>
          </cell>
          <cell r="P3393" t="str">
            <v/>
          </cell>
          <cell r="Q3393" t="str">
            <v/>
          </cell>
          <cell r="R3393" t="str">
            <v/>
          </cell>
        </row>
        <row r="3394">
          <cell r="M3394">
            <v>37733</v>
          </cell>
          <cell r="N3394" t="str">
            <v>CACAMBA METALICA BASCULANTE COM CAPACIDADE DE 6 M3 (INCLUI MONTAGEM, NAO INCLUI CAMINHAO)</v>
          </cell>
          <cell r="O3394" t="str">
            <v>UN</v>
          </cell>
          <cell r="P3394" t="str">
            <v>ATRIBUÍDO SÃO PAULO</v>
          </cell>
          <cell r="Q3394">
            <v>7.4999999999999993E-5</v>
          </cell>
          <cell r="R3394">
            <v>54902.44</v>
          </cell>
        </row>
        <row r="3395">
          <cell r="M3395">
            <v>37760</v>
          </cell>
          <cell r="N3395" t="str">
            <v>CAMINHAO TOCO, PESO BRUTO TOTAL 16000 KG, CARGA UTIL MAXIMA 13071 KG, DISTANCIA ENTRE EIXOS 4,80 M, POTENCIA 230 CV (INCLUI CABINE E CHASSI, NAO INCLUI CARROCERIA)</v>
          </cell>
          <cell r="O3395" t="str">
            <v>UN</v>
          </cell>
          <cell r="P3395" t="str">
            <v>ATRIBUÍDO SÃO PAULO</v>
          </cell>
          <cell r="Q3395">
            <v>7.4999999999999993E-5</v>
          </cell>
          <cell r="R3395">
            <v>372772.8</v>
          </cell>
        </row>
        <row r="3396">
          <cell r="M3396" t="str">
            <v/>
          </cell>
          <cell r="N3396" t="str">
            <v/>
          </cell>
          <cell r="O3396" t="str">
            <v/>
          </cell>
          <cell r="P3396" t="str">
            <v/>
          </cell>
          <cell r="Q3396" t="str">
            <v/>
          </cell>
          <cell r="R3396" t="str">
            <v/>
          </cell>
        </row>
        <row r="3397">
          <cell r="M3397">
            <v>2705</v>
          </cell>
          <cell r="N3397" t="str">
            <v>ENERGIA ELETRICA ATE 2000 KWH INDUSTRIAL, SEM DEMANDA</v>
          </cell>
          <cell r="O3397" t="str">
            <v>KW/H</v>
          </cell>
          <cell r="P3397" t="str">
            <v>COEFICIENTE DE REPRESENTATIVIDADE</v>
          </cell>
          <cell r="Q3397">
            <v>23.8</v>
          </cell>
          <cell r="R3397">
            <v>0.65</v>
          </cell>
        </row>
        <row r="3398">
          <cell r="M3398" t="str">
            <v/>
          </cell>
          <cell r="N3398" t="str">
            <v/>
          </cell>
          <cell r="O3398" t="str">
            <v/>
          </cell>
          <cell r="P3398" t="str">
            <v/>
          </cell>
          <cell r="Q3398" t="str">
            <v/>
          </cell>
          <cell r="R3398" t="str">
            <v/>
          </cell>
        </row>
        <row r="3399">
          <cell r="M3399">
            <v>37731</v>
          </cell>
          <cell r="N3399" t="str">
            <v>CARROCERIA FIXA ABERTA DE MADEIRA PARA TRANSPORTE GERAL DE CARGA SECA DIMENSOES APROXIMADAS 2,5 X 7,00 X 0,50 M (INCLUI MONTAGEM, NAO INCLUI CAMINHAO)</v>
          </cell>
          <cell r="O3399" t="str">
            <v>UN</v>
          </cell>
          <cell r="P3399" t="str">
            <v>ATRIBUÍDO SÃO PAULO</v>
          </cell>
          <cell r="Q3399">
            <v>6.4300000000000004E-5</v>
          </cell>
          <cell r="R3399">
            <v>28883.46</v>
          </cell>
        </row>
        <row r="3400">
          <cell r="M3400">
            <v>37761</v>
          </cell>
          <cell r="N3400" t="str">
            <v>CAMINHAO TOCO, PESO BRUTO TOTAL 16000 KG, CARGA UTIL MAXIMA DE 10685 KG, DISTANCIA ENTRE EIXOS 4,8M, POTENCIA 189 CV (INCLUI CABINE E CHASSI, NAO INCLUI CARROCERIA)</v>
          </cell>
          <cell r="O3400" t="str">
            <v>UN</v>
          </cell>
          <cell r="P3400" t="str">
            <v>ATRIBUÍDO SÃO PAULO</v>
          </cell>
          <cell r="Q3400">
            <v>6.4300000000000004E-5</v>
          </cell>
          <cell r="R3400">
            <v>279328.40000000002</v>
          </cell>
        </row>
        <row r="3401">
          <cell r="M3401" t="str">
            <v/>
          </cell>
          <cell r="N3401" t="str">
            <v/>
          </cell>
          <cell r="O3401" t="str">
            <v/>
          </cell>
          <cell r="P3401" t="str">
            <v/>
          </cell>
          <cell r="Q3401" t="str">
            <v/>
          </cell>
          <cell r="R3401" t="str">
            <v/>
          </cell>
        </row>
        <row r="3402">
          <cell r="M3402">
            <v>9921</v>
          </cell>
          <cell r="N3402" t="str">
            <v>USINA MISTURADORA DE SOLOS,  DOSADORES TRIPLOS, CALHA VIBRATORIA CAPACIDADE DE 200 A 500 T/H, POTENCIA DE 75 KW</v>
          </cell>
          <cell r="O3402" t="str">
            <v>UN</v>
          </cell>
          <cell r="P3402" t="str">
            <v>ATRIBUÍDO SÃO PAULO</v>
          </cell>
          <cell r="Q3402">
            <v>5.0000000000000002E-5</v>
          </cell>
          <cell r="R3402">
            <v>1134864.06</v>
          </cell>
        </row>
        <row r="3403">
          <cell r="M3403" t="str">
            <v/>
          </cell>
          <cell r="N3403" t="str">
            <v/>
          </cell>
          <cell r="O3403" t="str">
            <v/>
          </cell>
          <cell r="P3403" t="str">
            <v/>
          </cell>
          <cell r="Q3403" t="str">
            <v/>
          </cell>
          <cell r="R3403" t="str">
            <v/>
          </cell>
        </row>
        <row r="3404">
          <cell r="M3404">
            <v>10488</v>
          </cell>
          <cell r="N3404" t="str">
            <v>VIBROACABADORA DE ASFALTO SOBRE ESTEIRAS, LARG. PAVIMENT. 1,90 A 5,3 M, POT. 78 KW/105 HP, CAP. 450 T/H</v>
          </cell>
          <cell r="O3404" t="str">
            <v>UN</v>
          </cell>
          <cell r="P3404" t="str">
            <v>ATRIBUÍDO SÃO PAULO</v>
          </cell>
          <cell r="Q3404">
            <v>6.4300000000000004E-5</v>
          </cell>
          <cell r="R3404">
            <v>2100000</v>
          </cell>
        </row>
        <row r="3405">
          <cell r="M3405" t="str">
            <v/>
          </cell>
          <cell r="N3405" t="str">
            <v/>
          </cell>
          <cell r="O3405" t="str">
            <v/>
          </cell>
          <cell r="P3405" t="str">
            <v/>
          </cell>
          <cell r="Q3405" t="str">
            <v/>
          </cell>
          <cell r="R3405" t="str">
            <v/>
          </cell>
        </row>
        <row r="3406">
          <cell r="M3406">
            <v>4221</v>
          </cell>
          <cell r="N3406" t="str">
            <v>OLEO DIESEL COMBUSTIVEL COMUM</v>
          </cell>
          <cell r="O3406" t="str">
            <v>L</v>
          </cell>
          <cell r="P3406" t="str">
            <v>COLETADO</v>
          </cell>
          <cell r="Q3406">
            <v>14.88</v>
          </cell>
          <cell r="R3406">
            <v>4.6100000000000003</v>
          </cell>
        </row>
        <row r="3407">
          <cell r="M3407" t="str">
            <v/>
          </cell>
          <cell r="N3407" t="str">
            <v/>
          </cell>
          <cell r="O3407" t="str">
            <v/>
          </cell>
          <cell r="P3407" t="str">
            <v/>
          </cell>
          <cell r="Q3407" t="str">
            <v/>
          </cell>
          <cell r="R3407" t="str">
            <v/>
          </cell>
        </row>
        <row r="3408">
          <cell r="M3408">
            <v>7640</v>
          </cell>
          <cell r="N3408" t="str">
            <v>TRATOR DE PNEUS COM POTENCIA DE 85 CV, TRACAO 4 X 4, PESO COM LASTRO DE 4675 KG</v>
          </cell>
          <cell r="O3408" t="str">
            <v>UN</v>
          </cell>
          <cell r="P3408" t="str">
            <v>ATRIBUÍDO SÃO PAULO</v>
          </cell>
          <cell r="Q3408">
            <v>5.8300000000000001E-5</v>
          </cell>
          <cell r="R3408">
            <v>200295</v>
          </cell>
        </row>
        <row r="3409">
          <cell r="M3409" t="str">
            <v/>
          </cell>
          <cell r="N3409" t="str">
            <v/>
          </cell>
          <cell r="O3409" t="str">
            <v/>
          </cell>
          <cell r="P3409" t="str">
            <v/>
          </cell>
          <cell r="Q3409" t="str">
            <v/>
          </cell>
          <cell r="R3409" t="str">
            <v/>
          </cell>
        </row>
        <row r="3410">
          <cell r="M3410">
            <v>4221</v>
          </cell>
          <cell r="N3410" t="str">
            <v>OLEO DIESEL COMBUSTIVEL COMUM</v>
          </cell>
          <cell r="O3410" t="str">
            <v>L</v>
          </cell>
          <cell r="P3410" t="str">
            <v>COLETADO</v>
          </cell>
          <cell r="Q3410">
            <v>20.02</v>
          </cell>
          <cell r="R3410">
            <v>4.6100000000000003</v>
          </cell>
        </row>
        <row r="3411">
          <cell r="M3411" t="str">
            <v/>
          </cell>
          <cell r="N3411" t="str">
            <v/>
          </cell>
          <cell r="O3411" t="str">
            <v/>
          </cell>
          <cell r="P3411" t="str">
            <v/>
          </cell>
          <cell r="Q3411" t="str">
            <v/>
          </cell>
          <cell r="R3411" t="str">
            <v/>
          </cell>
        </row>
        <row r="3412">
          <cell r="M3412">
            <v>4221</v>
          </cell>
          <cell r="N3412" t="str">
            <v>OLEO DIESEL COMBUSTIVEL COMUM</v>
          </cell>
          <cell r="O3412" t="str">
            <v>L</v>
          </cell>
          <cell r="P3412" t="str">
            <v>COLETADO</v>
          </cell>
          <cell r="Q3412">
            <v>17.760000000000002</v>
          </cell>
          <cell r="R3412">
            <v>4.6100000000000003</v>
          </cell>
        </row>
        <row r="3413">
          <cell r="M3413" t="str">
            <v/>
          </cell>
          <cell r="N3413" t="str">
            <v/>
          </cell>
          <cell r="O3413" t="str">
            <v/>
          </cell>
          <cell r="P3413" t="str">
            <v/>
          </cell>
          <cell r="Q3413" t="str">
            <v/>
          </cell>
          <cell r="R3413" t="str">
            <v/>
          </cell>
        </row>
        <row r="3414">
          <cell r="M3414">
            <v>4221</v>
          </cell>
          <cell r="N3414" t="str">
            <v>OLEO DIESEL COMBUSTIVEL COMUM</v>
          </cell>
          <cell r="O3414" t="str">
            <v>L</v>
          </cell>
          <cell r="P3414" t="str">
            <v>COLETADO</v>
          </cell>
          <cell r="Q3414">
            <v>15.67</v>
          </cell>
          <cell r="R3414">
            <v>4.6100000000000003</v>
          </cell>
        </row>
        <row r="3415">
          <cell r="M3415" t="str">
            <v/>
          </cell>
          <cell r="N3415" t="str">
            <v/>
          </cell>
          <cell r="O3415" t="str">
            <v/>
          </cell>
          <cell r="P3415" t="str">
            <v/>
          </cell>
          <cell r="Q3415" t="str">
            <v/>
          </cell>
          <cell r="R3415" t="str">
            <v/>
          </cell>
        </row>
        <row r="3416">
          <cell r="M3416">
            <v>4221</v>
          </cell>
          <cell r="N3416" t="str">
            <v>OLEO DIESEL COMBUSTIVEL COMUM</v>
          </cell>
          <cell r="O3416" t="str">
            <v>L</v>
          </cell>
          <cell r="P3416" t="str">
            <v>COLETADO</v>
          </cell>
          <cell r="Q3416">
            <v>36.24</v>
          </cell>
          <cell r="R3416">
            <v>4.6100000000000003</v>
          </cell>
        </row>
        <row r="3417">
          <cell r="M3417" t="str">
            <v/>
          </cell>
          <cell r="N3417" t="str">
            <v/>
          </cell>
          <cell r="O3417" t="str">
            <v/>
          </cell>
          <cell r="P3417" t="str">
            <v/>
          </cell>
          <cell r="Q3417" t="str">
            <v/>
          </cell>
          <cell r="R3417" t="str">
            <v/>
          </cell>
        </row>
        <row r="3418">
          <cell r="M3418">
            <v>7622</v>
          </cell>
          <cell r="N3418" t="str">
            <v>TRATOR DE ESTEIRAS, POTENCIA DE 100 HP, PESO OPERACIONAL DE 9,4 T, COM LAMINA COM CAPACIDADE DE 2,19 M3</v>
          </cell>
          <cell r="O3418" t="str">
            <v>UN</v>
          </cell>
          <cell r="P3418" t="str">
            <v>ATRIBUÍDO SÃO PAULO</v>
          </cell>
          <cell r="Q3418">
            <v>5.5600000000000003E-5</v>
          </cell>
          <cell r="R3418">
            <v>779083.7</v>
          </cell>
        </row>
        <row r="3419">
          <cell r="M3419" t="str">
            <v/>
          </cell>
          <cell r="N3419" t="str">
            <v/>
          </cell>
          <cell r="O3419" t="str">
            <v/>
          </cell>
          <cell r="P3419" t="str">
            <v/>
          </cell>
          <cell r="Q3419" t="str">
            <v/>
          </cell>
          <cell r="R3419" t="str">
            <v/>
          </cell>
        </row>
        <row r="3420">
          <cell r="M3420">
            <v>6069</v>
          </cell>
          <cell r="N3420" t="str">
            <v>ROLO COMPACTADOR VIBRATORIO REBOCAVEL, CILINDRO DE ACO LISO, POTENCIA DE TRACAO DE 65 CV, PESO DE 4,7 T, IMPACTO DINAMICO TOTAL DE 18,3 T, LARGURA DO ROLO 1,67 M</v>
          </cell>
          <cell r="O3420" t="str">
            <v>UN</v>
          </cell>
          <cell r="P3420" t="str">
            <v>ATRIBUÍDO SÃO PAULO</v>
          </cell>
          <cell r="Q3420">
            <v>6.6699999999999995E-5</v>
          </cell>
          <cell r="R3420">
            <v>117884.76</v>
          </cell>
        </row>
        <row r="3421">
          <cell r="M3421" t="str">
            <v/>
          </cell>
          <cell r="N3421" t="str">
            <v/>
          </cell>
          <cell r="O3421" t="str">
            <v/>
          </cell>
          <cell r="P3421" t="str">
            <v/>
          </cell>
          <cell r="Q3421" t="str">
            <v/>
          </cell>
          <cell r="R3421" t="str">
            <v/>
          </cell>
        </row>
        <row r="3422">
          <cell r="M3422">
            <v>6067</v>
          </cell>
          <cell r="N3422" t="str">
            <v>ROLO COMPACTADOR VIBRATORIO TANDEM, ACO LISO, POTENCIA 58 CV, PESO SEM/COM LASTRO 6,5/9,4 T, LARGURA DE TRABALHO 1,20 M</v>
          </cell>
          <cell r="O3422" t="str">
            <v>UN</v>
          </cell>
          <cell r="P3422" t="str">
            <v>ATRIBUÍDO SÃO PAULO</v>
          </cell>
          <cell r="Q3422">
            <v>6.6699999999999995E-5</v>
          </cell>
          <cell r="R3422">
            <v>479560.72</v>
          </cell>
        </row>
        <row r="3423">
          <cell r="M3423" t="str">
            <v/>
          </cell>
          <cell r="N3423" t="str">
            <v/>
          </cell>
          <cell r="O3423" t="str">
            <v/>
          </cell>
          <cell r="P3423" t="str">
            <v/>
          </cell>
          <cell r="Q3423" t="str">
            <v/>
          </cell>
          <cell r="R3423" t="str">
            <v/>
          </cell>
        </row>
        <row r="3424">
          <cell r="M3424">
            <v>4221</v>
          </cell>
          <cell r="N3424" t="str">
            <v>OLEO DIESEL COMBUSTIVEL COMUM</v>
          </cell>
          <cell r="O3424" t="str">
            <v>L</v>
          </cell>
          <cell r="P3424" t="str">
            <v>COLETADO</v>
          </cell>
          <cell r="Q3424">
            <v>6.92</v>
          </cell>
          <cell r="R3424">
            <v>4.6100000000000003</v>
          </cell>
        </row>
        <row r="3425">
          <cell r="M3425" t="str">
            <v/>
          </cell>
          <cell r="N3425" t="str">
            <v/>
          </cell>
          <cell r="O3425" t="str">
            <v/>
          </cell>
          <cell r="P3425" t="str">
            <v/>
          </cell>
          <cell r="Q3425" t="str">
            <v/>
          </cell>
          <cell r="R3425" t="str">
            <v/>
          </cell>
        </row>
        <row r="3426">
          <cell r="M3426">
            <v>6046</v>
          </cell>
          <cell r="N3426" t="str">
            <v>RETROESCAVADEIRA SOBRE RODAS COM CARREGADEIRA, TRACAO 4 X 4, POTENCIA LIQUIDA 72 HP, PESO OPERACIONAL MINIMO DE 7140 KG, CAPACIDADE MINIMA DA CARREGADEIRA DE 0,79 M3 E DA RETROESCAVADEIRA MINIMA DE 0,18 M3, PROFUNDIDADE DE ESCAVACAO MAXIMA DE 4,50 M</v>
          </cell>
          <cell r="O3426" t="str">
            <v>UN</v>
          </cell>
          <cell r="P3426" t="str">
            <v>ATRIBUÍDO SÃO PAULO</v>
          </cell>
          <cell r="Q3426">
            <v>6.9999999999999994E-5</v>
          </cell>
          <cell r="R3426">
            <v>298250</v>
          </cell>
        </row>
        <row r="3427">
          <cell r="M3427" t="str">
            <v/>
          </cell>
          <cell r="N3427" t="str">
            <v/>
          </cell>
          <cell r="O3427" t="str">
            <v/>
          </cell>
          <cell r="P3427" t="str">
            <v/>
          </cell>
          <cell r="Q3427" t="str">
            <v/>
          </cell>
          <cell r="R3427" t="str">
            <v/>
          </cell>
        </row>
        <row r="3428">
          <cell r="M3428">
            <v>4221</v>
          </cell>
          <cell r="N3428" t="str">
            <v>OLEO DIESEL COMBUSTIVEL COMUM</v>
          </cell>
          <cell r="O3428" t="str">
            <v>L</v>
          </cell>
          <cell r="P3428" t="str">
            <v>COLETADO</v>
          </cell>
          <cell r="Q3428">
            <v>7.56</v>
          </cell>
          <cell r="R3428">
            <v>4.6100000000000003</v>
          </cell>
        </row>
        <row r="3429">
          <cell r="M3429" t="str">
            <v/>
          </cell>
          <cell r="N3429" t="str">
            <v/>
          </cell>
          <cell r="O3429" t="str">
            <v/>
          </cell>
          <cell r="P3429" t="str">
            <v/>
          </cell>
          <cell r="Q3429" t="str">
            <v/>
          </cell>
          <cell r="R3429" t="str">
            <v/>
          </cell>
        </row>
        <row r="3430">
          <cell r="M3430">
            <v>6070</v>
          </cell>
          <cell r="N3430" t="str">
            <v>ROLO COMPACTADOR VIBRATORIO PE DE CARNEIRO, COM CONTROLE REMOTO POR RADIO, POTENCIA  12,5 KW, PESO OPERACIONAL DE 1,675 T, LARGURA DE TRABALHO 0,85 M</v>
          </cell>
          <cell r="O3430" t="str">
            <v>UN</v>
          </cell>
          <cell r="P3430" t="str">
            <v>ATRIBUÍDO SÃO PAULO</v>
          </cell>
          <cell r="Q3430">
            <v>5.3300000000000001E-5</v>
          </cell>
          <cell r="R3430">
            <v>533620.27</v>
          </cell>
        </row>
        <row r="3431">
          <cell r="M3431" t="str">
            <v/>
          </cell>
          <cell r="N3431" t="str">
            <v/>
          </cell>
          <cell r="O3431" t="str">
            <v/>
          </cell>
          <cell r="P3431" t="str">
            <v/>
          </cell>
          <cell r="Q3431" t="str">
            <v/>
          </cell>
          <cell r="R3431" t="str">
            <v/>
          </cell>
        </row>
        <row r="3432">
          <cell r="M3432">
            <v>6070</v>
          </cell>
          <cell r="N3432" t="str">
            <v>ROLO COMPACTADOR VIBRATORIO PE DE CARNEIRO, COM CONTROLE REMOTO POR RADIO, POTENCIA  12,5 KW, PESO OPERACIONAL DE 1,675 T, LARGURA DE TRABALHO 0,85 M</v>
          </cell>
          <cell r="O3432" t="str">
            <v>UN</v>
          </cell>
          <cell r="P3432" t="str">
            <v>ATRIBUÍDO SÃO PAULO</v>
          </cell>
          <cell r="Q3432">
            <v>6.6699999999999995E-5</v>
          </cell>
          <cell r="R3432">
            <v>533620.27</v>
          </cell>
        </row>
        <row r="3433">
          <cell r="M3433" t="str">
            <v/>
          </cell>
          <cell r="N3433" t="str">
            <v/>
          </cell>
          <cell r="O3433" t="str">
            <v/>
          </cell>
          <cell r="P3433" t="str">
            <v/>
          </cell>
          <cell r="Q3433" t="str">
            <v/>
          </cell>
          <cell r="R3433" t="str">
            <v/>
          </cell>
        </row>
        <row r="3434">
          <cell r="M3434">
            <v>36485</v>
          </cell>
          <cell r="N3434" t="str">
            <v>USINA DE LAMA ASFALTICA, PROD 30 A 50 T/H, SILO DE AGREGADO 7 M3, RESERVATORIOS PARA EMULSAO E AGUA DE 2,3 M3 CADA, MISTURADOR TIPO PUGG-MILL A SER MONTADO SOBRE CAMINHAO</v>
          </cell>
          <cell r="O3434" t="str">
            <v>UN</v>
          </cell>
          <cell r="P3434" t="str">
            <v>ATRIBUÍDO SÃO PAULO</v>
          </cell>
          <cell r="Q3434">
            <v>6.4300000000000004E-5</v>
          </cell>
          <cell r="R3434">
            <v>598229.42000000004</v>
          </cell>
        </row>
        <row r="3435">
          <cell r="M3435" t="str">
            <v/>
          </cell>
          <cell r="N3435" t="str">
            <v/>
          </cell>
          <cell r="O3435" t="str">
            <v/>
          </cell>
          <cell r="P3435" t="str">
            <v/>
          </cell>
          <cell r="Q3435" t="str">
            <v/>
          </cell>
          <cell r="R3435" t="str">
            <v/>
          </cell>
        </row>
        <row r="3436">
          <cell r="M3436">
            <v>4221</v>
          </cell>
          <cell r="N3436" t="str">
            <v>OLEO DIESEL COMBUSTIVEL COMUM</v>
          </cell>
          <cell r="O3436" t="str">
            <v>L</v>
          </cell>
          <cell r="P3436" t="str">
            <v>COLETADO</v>
          </cell>
          <cell r="Q3436">
            <v>4.6100000000000003</v>
          </cell>
          <cell r="R3436">
            <v>4.6100000000000003</v>
          </cell>
        </row>
        <row r="3437">
          <cell r="M3437" t="str">
            <v/>
          </cell>
          <cell r="N3437" t="str">
            <v/>
          </cell>
          <cell r="O3437" t="str">
            <v/>
          </cell>
          <cell r="P3437" t="str">
            <v/>
          </cell>
          <cell r="Q3437" t="str">
            <v/>
          </cell>
          <cell r="R3437" t="str">
            <v/>
          </cell>
        </row>
        <row r="3438">
          <cell r="M3438">
            <v>4221</v>
          </cell>
          <cell r="N3438" t="str">
            <v>OLEO DIESEL COMBUSTIVEL COMUM</v>
          </cell>
          <cell r="O3438" t="str">
            <v>L</v>
          </cell>
          <cell r="P3438" t="str">
            <v>COLETADO</v>
          </cell>
          <cell r="Q3438">
            <v>26.43</v>
          </cell>
          <cell r="R3438">
            <v>4.6100000000000003</v>
          </cell>
        </row>
        <row r="3439">
          <cell r="M3439" t="str">
            <v/>
          </cell>
          <cell r="N3439" t="str">
            <v/>
          </cell>
          <cell r="O3439" t="str">
            <v/>
          </cell>
          <cell r="P3439" t="str">
            <v/>
          </cell>
          <cell r="Q3439" t="str">
            <v/>
          </cell>
          <cell r="R3439" t="str">
            <v/>
          </cell>
        </row>
        <row r="3440">
          <cell r="M3440">
            <v>37754</v>
          </cell>
          <cell r="N3440" t="str">
            <v>CAMINHAO TOCO, PESO BRUTO TOTAL 14300 KG, CARGA UTIL MAXIMA 9590 KG, DISTANCIA ENTRE EIXOS 4,76 M, POTENCIA 185 CV (INCLUI CABINE E CHASSI, NAO INCLUI CARROCERIA)</v>
          </cell>
          <cell r="O3440" t="str">
            <v>UN</v>
          </cell>
          <cell r="P3440" t="str">
            <v>ATRIBUÍDO SÃO PAULO</v>
          </cell>
          <cell r="Q3440">
            <v>6.4300000000000004E-5</v>
          </cell>
          <cell r="R3440">
            <v>331576.89</v>
          </cell>
        </row>
        <row r="3441">
          <cell r="M3441" t="str">
            <v/>
          </cell>
          <cell r="N3441" t="str">
            <v/>
          </cell>
          <cell r="O3441" t="str">
            <v/>
          </cell>
          <cell r="P3441" t="str">
            <v/>
          </cell>
          <cell r="Q3441" t="str">
            <v/>
          </cell>
          <cell r="R3441" t="str">
            <v/>
          </cell>
        </row>
        <row r="3442">
          <cell r="M3442">
            <v>37761</v>
          </cell>
          <cell r="N3442" t="str">
            <v>CAMINHAO TOCO, PESO BRUTO TOTAL 16000 KG, CARGA UTIL MAXIMA DE 10685 KG, DISTANCIA ENTRE EIXOS 4,8M, POTENCIA 189 CV (INCLUI CABINE E CHASSI, NAO INCLUI CARROCERIA)</v>
          </cell>
          <cell r="O3442" t="str">
            <v>UN</v>
          </cell>
          <cell r="P3442" t="str">
            <v>ATRIBUÍDO SÃO PAULO</v>
          </cell>
          <cell r="Q3442">
            <v>6.4300000000000004E-5</v>
          </cell>
          <cell r="R3442">
            <v>279328.40000000002</v>
          </cell>
        </row>
        <row r="3443">
          <cell r="M3443" t="str">
            <v/>
          </cell>
          <cell r="N3443" t="str">
            <v/>
          </cell>
          <cell r="O3443" t="str">
            <v/>
          </cell>
          <cell r="P3443" t="str">
            <v/>
          </cell>
          <cell r="Q3443" t="str">
            <v/>
          </cell>
          <cell r="R3443" t="str">
            <v/>
          </cell>
        </row>
        <row r="3444">
          <cell r="M3444">
            <v>37736</v>
          </cell>
          <cell r="N3444" t="str">
            <v>TANQUE DE ACO CARBONO NAO REVESTIDO, PARA TRANSPORTE DE AGUA COM CAPACIDADE DE 10 M3, COM BOMBA CENTRIFUGA POR TOMADA DE FORCA, VAZAO MAXIMA *75* M3/H (INCLUI MONTAGEM, NAO INCLUI CAMINHAO)</v>
          </cell>
          <cell r="O3444" t="str">
            <v>UN</v>
          </cell>
          <cell r="P3444" t="str">
            <v>ATRIBUÍDO SÃO PAULO</v>
          </cell>
          <cell r="Q3444">
            <v>6.4300000000000004E-5</v>
          </cell>
          <cell r="R3444">
            <v>80950</v>
          </cell>
        </row>
        <row r="3445">
          <cell r="M3445">
            <v>37747</v>
          </cell>
          <cell r="N3445" t="str">
            <v>CAMINHAO TRUCADO, PESO BRUTO TOTAL 23000 KG, CARGA UTIL MAXIMA 15935 KG, DISTANCIA ENTRE EIXOS 4,80 M, POTENCIA 230 CV (INCLUI CABINE E CHASSI, NAO INCLUI CARROCERIA)</v>
          </cell>
          <cell r="O3445" t="str">
            <v>UN</v>
          </cell>
          <cell r="P3445" t="str">
            <v>ATRIBUÍDO SÃO PAULO</v>
          </cell>
          <cell r="Q3445">
            <v>6.4300000000000004E-5</v>
          </cell>
          <cell r="R3445">
            <v>412260.6</v>
          </cell>
        </row>
        <row r="3446">
          <cell r="M3446" t="str">
            <v/>
          </cell>
          <cell r="N3446" t="str">
            <v/>
          </cell>
          <cell r="O3446" t="str">
            <v/>
          </cell>
          <cell r="P3446" t="str">
            <v/>
          </cell>
          <cell r="Q3446" t="str">
            <v/>
          </cell>
          <cell r="R3446" t="str">
            <v/>
          </cell>
        </row>
        <row r="3447">
          <cell r="M3447">
            <v>20219</v>
          </cell>
          <cell r="N3447" t="str">
            <v>ESPARGIDOR DE ASFALTO PRESSURIZADO, REBOCAVEL, TANQUE DE 2500 L, PNEUMATICO,  COM MOTOR A GASOLINA 3,4HP</v>
          </cell>
          <cell r="O3447" t="str">
            <v>UN</v>
          </cell>
          <cell r="P3447" t="str">
            <v>ATRIBUÍDO SÃO PAULO</v>
          </cell>
          <cell r="Q3447">
            <v>2.5999999999999998E-5</v>
          </cell>
          <cell r="R3447">
            <v>104300</v>
          </cell>
        </row>
        <row r="3448">
          <cell r="M3448" t="str">
            <v/>
          </cell>
          <cell r="N3448" t="str">
            <v/>
          </cell>
          <cell r="O3448" t="str">
            <v/>
          </cell>
          <cell r="P3448" t="str">
            <v/>
          </cell>
          <cell r="Q3448" t="str">
            <v/>
          </cell>
          <cell r="R3448" t="str">
            <v/>
          </cell>
        </row>
        <row r="3449">
          <cell r="M3449">
            <v>4222</v>
          </cell>
          <cell r="N3449" t="str">
            <v>GASOLINA COMUM</v>
          </cell>
          <cell r="O3449" t="str">
            <v>L</v>
          </cell>
          <cell r="P3449" t="str">
            <v>COLETADO</v>
          </cell>
          <cell r="Q3449">
            <v>0.71</v>
          </cell>
          <cell r="R3449">
            <v>5.05</v>
          </cell>
        </row>
        <row r="3450">
          <cell r="M3450" t="str">
            <v/>
          </cell>
          <cell r="N3450" t="str">
            <v/>
          </cell>
          <cell r="O3450" t="str">
            <v/>
          </cell>
          <cell r="P3450" t="str">
            <v/>
          </cell>
          <cell r="Q3450" t="str">
            <v/>
          </cell>
          <cell r="R3450" t="str">
            <v/>
          </cell>
        </row>
        <row r="3451">
          <cell r="M3451">
            <v>4090</v>
          </cell>
          <cell r="N3451" t="str">
            <v>MOTONIVELADORA POTENCIA BASICA LIQUIDA (PRIMEIRA MARCHA) 125 HP , PESO BRUTO 13843 KG, LARGURA DA LAMINA DE 3,7 M</v>
          </cell>
          <cell r="O3451" t="str">
            <v>UN</v>
          </cell>
          <cell r="P3451" t="str">
            <v>ATRIBUÍDO SÃO PAULO</v>
          </cell>
          <cell r="Q3451">
            <v>6.4300000000000004E-5</v>
          </cell>
          <cell r="R3451">
            <v>746000</v>
          </cell>
        </row>
        <row r="3452">
          <cell r="M3452" t="str">
            <v/>
          </cell>
          <cell r="N3452" t="str">
            <v/>
          </cell>
          <cell r="O3452" t="str">
            <v/>
          </cell>
          <cell r="P3452" t="str">
            <v/>
          </cell>
          <cell r="Q3452" t="str">
            <v/>
          </cell>
          <cell r="R3452" t="str">
            <v/>
          </cell>
        </row>
        <row r="3453">
          <cell r="M3453">
            <v>4221</v>
          </cell>
          <cell r="N3453" t="str">
            <v>OLEO DIESEL COMBUSTIVEL COMUM</v>
          </cell>
          <cell r="O3453" t="str">
            <v>L</v>
          </cell>
          <cell r="P3453" t="str">
            <v>COLETADO</v>
          </cell>
          <cell r="Q3453">
            <v>11.76</v>
          </cell>
          <cell r="R3453">
            <v>4.6100000000000003</v>
          </cell>
        </row>
        <row r="3454">
          <cell r="M3454" t="str">
            <v/>
          </cell>
          <cell r="N3454" t="str">
            <v/>
          </cell>
          <cell r="O3454" t="str">
            <v/>
          </cell>
          <cell r="P3454" t="str">
            <v/>
          </cell>
          <cell r="Q3454" t="str">
            <v/>
          </cell>
          <cell r="R3454" t="str">
            <v/>
          </cell>
        </row>
        <row r="3455">
          <cell r="M3455">
            <v>36522</v>
          </cell>
          <cell r="N3455" t="str">
            <v>COMPRESSOR DE AR REBOCAVEL, VAZAO 189 PCM, PRESSAO EFETIVA DE TRABALHO 102 PSI, MOTOR DIESEL, POTENCIA 63 CV</v>
          </cell>
          <cell r="O3455" t="str">
            <v>UN</v>
          </cell>
          <cell r="P3455" t="str">
            <v>ATRIBUÍDO SÃO PAULO</v>
          </cell>
          <cell r="Q3455">
            <v>6.6699999999999995E-5</v>
          </cell>
          <cell r="R3455">
            <v>64825.82</v>
          </cell>
        </row>
        <row r="3456">
          <cell r="M3456" t="str">
            <v/>
          </cell>
          <cell r="N3456" t="str">
            <v/>
          </cell>
          <cell r="O3456" t="str">
            <v/>
          </cell>
          <cell r="P3456" t="str">
            <v/>
          </cell>
          <cell r="Q3456" t="str">
            <v/>
          </cell>
          <cell r="R3456" t="str">
            <v/>
          </cell>
        </row>
        <row r="3457">
          <cell r="M3457">
            <v>751</v>
          </cell>
          <cell r="N3457" t="str">
            <v>BOMBA SUBMERSIVEL, ELETRICA, TRIFASICA, POTENCIA 2,96 HP, DIAMETRO DO ROTOR 144 MM SEMIABERTO, BOCAL DE SAIDA DIAMETRO DE DUAS POLEGADAS, HM/Q = 2 M / 38,8 M3/H A 28 M / 5 M3/H</v>
          </cell>
          <cell r="O3457" t="str">
            <v>UN</v>
          </cell>
          <cell r="P3457" t="str">
            <v>ATRIBUÍDO SÃO PAULO</v>
          </cell>
          <cell r="Q3457">
            <v>6.9999999999999994E-5</v>
          </cell>
          <cell r="R3457">
            <v>4615.1400000000003</v>
          </cell>
        </row>
        <row r="3458">
          <cell r="M3458" t="str">
            <v/>
          </cell>
          <cell r="N3458" t="str">
            <v/>
          </cell>
          <cell r="O3458" t="str">
            <v/>
          </cell>
          <cell r="P3458" t="str">
            <v/>
          </cell>
          <cell r="Q3458" t="str">
            <v/>
          </cell>
          <cell r="R3458" t="str">
            <v/>
          </cell>
        </row>
        <row r="3459">
          <cell r="M3459">
            <v>14405</v>
          </cell>
          <cell r="N3459" t="str">
            <v>TANQUE DE ASFALTO ESTACIONARIO COM SERPENTINA, CAPACIDADE 30.000 L</v>
          </cell>
          <cell r="O3459" t="str">
            <v>UN</v>
          </cell>
          <cell r="P3459" t="str">
            <v>ATRIBUÍDO SÃO PAULO</v>
          </cell>
          <cell r="Q3459">
            <v>3.43E-5</v>
          </cell>
          <cell r="R3459">
            <v>138481.35</v>
          </cell>
        </row>
        <row r="3460">
          <cell r="M3460" t="str">
            <v/>
          </cell>
          <cell r="N3460" t="str">
            <v/>
          </cell>
          <cell r="O3460" t="str">
            <v/>
          </cell>
          <cell r="P3460" t="str">
            <v/>
          </cell>
          <cell r="Q3460" t="str">
            <v/>
          </cell>
          <cell r="R3460" t="str">
            <v/>
          </cell>
        </row>
        <row r="3461">
          <cell r="M3461">
            <v>14405</v>
          </cell>
          <cell r="N3461" t="str">
            <v>TANQUE DE ASFALTO ESTACIONARIO COM SERPENTINA, CAPACIDADE 30.000 L</v>
          </cell>
          <cell r="O3461" t="str">
            <v>UN</v>
          </cell>
          <cell r="P3461" t="str">
            <v>ATRIBUÍDO SÃO PAULO</v>
          </cell>
          <cell r="Q3461">
            <v>5.6999999999999996E-6</v>
          </cell>
          <cell r="R3461">
            <v>138481.35</v>
          </cell>
        </row>
        <row r="3462">
          <cell r="M3462" t="str">
            <v/>
          </cell>
          <cell r="N3462" t="str">
            <v/>
          </cell>
          <cell r="O3462" t="str">
            <v/>
          </cell>
          <cell r="P3462" t="str">
            <v/>
          </cell>
          <cell r="Q3462" t="str">
            <v/>
          </cell>
          <cell r="R3462" t="str">
            <v/>
          </cell>
        </row>
        <row r="3463">
          <cell r="M3463">
            <v>14405</v>
          </cell>
          <cell r="N3463" t="str">
            <v>TANQUE DE ASFALTO ESTACIONARIO COM SERPENTINA, CAPACIDADE 30.000 L</v>
          </cell>
          <cell r="O3463" t="str">
            <v>UN</v>
          </cell>
          <cell r="P3463" t="str">
            <v>ATRIBUÍDO SÃO PAULO</v>
          </cell>
          <cell r="Q3463">
            <v>6.4300000000000004E-5</v>
          </cell>
          <cell r="R3463">
            <v>138481.35</v>
          </cell>
        </row>
        <row r="3464">
          <cell r="M3464" t="str">
            <v/>
          </cell>
          <cell r="N3464" t="str">
            <v/>
          </cell>
          <cell r="O3464" t="str">
            <v/>
          </cell>
          <cell r="P3464" t="str">
            <v/>
          </cell>
          <cell r="Q3464" t="str">
            <v/>
          </cell>
          <cell r="R3464" t="str">
            <v/>
          </cell>
        </row>
        <row r="3465">
          <cell r="M3465">
            <v>4221</v>
          </cell>
          <cell r="N3465" t="str">
            <v>OLEO DIESEL COMBUSTIVEL COMUM</v>
          </cell>
          <cell r="O3465" t="str">
            <v>L</v>
          </cell>
          <cell r="P3465" t="str">
            <v>COLETADO</v>
          </cell>
          <cell r="Q3465">
            <v>35.716666699999998</v>
          </cell>
          <cell r="R3465">
            <v>4.6100000000000003</v>
          </cell>
        </row>
        <row r="3466">
          <cell r="M3466" t="str">
            <v/>
          </cell>
          <cell r="N3466" t="str">
            <v/>
          </cell>
          <cell r="O3466" t="str">
            <v/>
          </cell>
          <cell r="P3466" t="str">
            <v/>
          </cell>
          <cell r="Q3466" t="str">
            <v/>
          </cell>
          <cell r="R3466" t="str">
            <v/>
          </cell>
        </row>
        <row r="3467">
          <cell r="M3467">
            <v>10642</v>
          </cell>
          <cell r="N3467" t="str">
            <v>ROLO COMPACTADOR DE PNEUS, ESTATICO, PRESSAO VARIAVEL, POTENCIA 111 HP, PESO SEM/COM LASTRO 9,5/26,0 T, LARGURA DE ROLAGEM 1,90 M</v>
          </cell>
          <cell r="O3467" t="str">
            <v>UN</v>
          </cell>
          <cell r="P3467" t="str">
            <v>ATRIBUÍDO SÃO PAULO</v>
          </cell>
          <cell r="Q3467">
            <v>5.3300000000000001E-5</v>
          </cell>
          <cell r="R3467">
            <v>610350</v>
          </cell>
        </row>
        <row r="3468">
          <cell r="M3468" t="str">
            <v/>
          </cell>
          <cell r="N3468" t="str">
            <v/>
          </cell>
          <cell r="O3468" t="str">
            <v/>
          </cell>
          <cell r="P3468" t="str">
            <v/>
          </cell>
          <cell r="Q3468" t="str">
            <v/>
          </cell>
          <cell r="R3468" t="str">
            <v/>
          </cell>
        </row>
        <row r="3469">
          <cell r="M3469">
            <v>10642</v>
          </cell>
          <cell r="N3469" t="str">
            <v>ROLO COMPACTADOR DE PNEUS, ESTATICO, PRESSAO VARIAVEL, POTENCIA 111 HP, PESO SEM/COM LASTRO 9,5/26,0 T, LARGURA DE ROLAGEM 1,90 M</v>
          </cell>
          <cell r="O3469" t="str">
            <v>UN</v>
          </cell>
          <cell r="P3469" t="str">
            <v>ATRIBUÍDO SÃO PAULO</v>
          </cell>
          <cell r="Q3469">
            <v>7.4000000000000003E-6</v>
          </cell>
          <cell r="R3469">
            <v>610350</v>
          </cell>
        </row>
        <row r="3470">
          <cell r="M3470" t="str">
            <v/>
          </cell>
          <cell r="N3470" t="str">
            <v/>
          </cell>
          <cell r="O3470" t="str">
            <v/>
          </cell>
          <cell r="P3470" t="str">
            <v/>
          </cell>
          <cell r="Q3470" t="str">
            <v/>
          </cell>
          <cell r="R3470" t="str">
            <v/>
          </cell>
        </row>
        <row r="3471">
          <cell r="M3471">
            <v>10642</v>
          </cell>
          <cell r="N3471" t="str">
            <v>ROLO COMPACTADOR DE PNEUS, ESTATICO, PRESSAO VARIAVEL, POTENCIA 111 HP, PESO SEM/COM LASTRO 9,5/26,0 T, LARGURA DE ROLAGEM 1,90 M</v>
          </cell>
          <cell r="O3471" t="str">
            <v>UN</v>
          </cell>
          <cell r="P3471" t="str">
            <v>ATRIBUÍDO SÃO PAULO</v>
          </cell>
          <cell r="Q3471">
            <v>6.6699999999999995E-5</v>
          </cell>
          <cell r="R3471">
            <v>610350</v>
          </cell>
        </row>
        <row r="3472">
          <cell r="M3472" t="str">
            <v/>
          </cell>
          <cell r="N3472" t="str">
            <v/>
          </cell>
          <cell r="O3472" t="str">
            <v/>
          </cell>
          <cell r="P3472" t="str">
            <v/>
          </cell>
          <cell r="Q3472" t="str">
            <v/>
          </cell>
          <cell r="R3472" t="str">
            <v/>
          </cell>
        </row>
        <row r="3473">
          <cell r="M3473">
            <v>36503</v>
          </cell>
          <cell r="N3473" t="str">
            <v>MOTOBOMBA TRASH (PARA AGUA SUJA) AUTO ESCORVANTE, MOTOR GASOLINA DE 6,41 HP, DIAMETROS DE SUCCAO X RECALQUE: 3" X 3", HM/Q: 10/60 A 23/0</v>
          </cell>
          <cell r="O3473" t="str">
            <v>UN</v>
          </cell>
          <cell r="P3473" t="str">
            <v>COEFICIENTE DE REPRESENTATIVIDADE</v>
          </cell>
          <cell r="Q3473">
            <v>6.3999999999999997E-5</v>
          </cell>
          <cell r="R3473">
            <v>2597.35</v>
          </cell>
        </row>
        <row r="3474">
          <cell r="M3474" t="str">
            <v/>
          </cell>
          <cell r="N3474" t="str">
            <v/>
          </cell>
          <cell r="O3474" t="str">
            <v/>
          </cell>
          <cell r="P3474" t="str">
            <v/>
          </cell>
          <cell r="Q3474" t="str">
            <v/>
          </cell>
          <cell r="R3474" t="str">
            <v/>
          </cell>
        </row>
        <row r="3475">
          <cell r="M3475">
            <v>36503</v>
          </cell>
          <cell r="N3475" t="str">
            <v>MOTOBOMBA TRASH (PARA AGUA SUJA) AUTO ESCORVANTE, MOTOR GASOLINA DE 6,41 HP, DIAMETROS DE SUCCAO X RECALQUE: 3" X 3", HM/Q: 10/60 A 23/0</v>
          </cell>
          <cell r="O3475" t="str">
            <v>UN</v>
          </cell>
          <cell r="P3475" t="str">
            <v>COEFICIENTE DE REPRESENTATIVIDADE</v>
          </cell>
          <cell r="Q3475">
            <v>7.6000000000000001E-6</v>
          </cell>
          <cell r="R3475">
            <v>2597.35</v>
          </cell>
        </row>
        <row r="3476">
          <cell r="M3476" t="str">
            <v/>
          </cell>
          <cell r="N3476" t="str">
            <v/>
          </cell>
          <cell r="O3476" t="str">
            <v/>
          </cell>
          <cell r="P3476" t="str">
            <v/>
          </cell>
          <cell r="Q3476" t="str">
            <v/>
          </cell>
          <cell r="R3476" t="str">
            <v/>
          </cell>
        </row>
        <row r="3477">
          <cell r="M3477">
            <v>36503</v>
          </cell>
          <cell r="N3477" t="str">
            <v>MOTOBOMBA TRASH (PARA AGUA SUJA) AUTO ESCORVANTE, MOTOR GASOLINA DE 6,41 HP, DIAMETROS DE SUCCAO X RECALQUE: 3" X 3", HM/Q: 10/60 A 23/0</v>
          </cell>
          <cell r="O3477" t="str">
            <v>UN</v>
          </cell>
          <cell r="P3477" t="str">
            <v>COEFICIENTE DE REPRESENTATIVIDADE</v>
          </cell>
          <cell r="Q3477">
            <v>6.9999999999999994E-5</v>
          </cell>
          <cell r="R3477">
            <v>2597.35</v>
          </cell>
        </row>
        <row r="3478">
          <cell r="M3478" t="str">
            <v/>
          </cell>
          <cell r="N3478" t="str">
            <v/>
          </cell>
          <cell r="O3478" t="str">
            <v/>
          </cell>
          <cell r="P3478" t="str">
            <v/>
          </cell>
          <cell r="Q3478" t="str">
            <v/>
          </cell>
          <cell r="R3478" t="str">
            <v/>
          </cell>
        </row>
        <row r="3479">
          <cell r="M3479">
            <v>4222</v>
          </cell>
          <cell r="N3479" t="str">
            <v>GASOLINA COMUM</v>
          </cell>
          <cell r="O3479" t="str">
            <v>L</v>
          </cell>
          <cell r="P3479" t="str">
            <v>COLETADO</v>
          </cell>
          <cell r="Q3479">
            <v>1.67</v>
          </cell>
          <cell r="R3479">
            <v>5.05</v>
          </cell>
        </row>
        <row r="3480">
          <cell r="M3480" t="str">
            <v/>
          </cell>
          <cell r="N3480" t="str">
            <v/>
          </cell>
          <cell r="O3480" t="str">
            <v/>
          </cell>
          <cell r="P3480" t="str">
            <v/>
          </cell>
          <cell r="Q3480" t="str">
            <v/>
          </cell>
          <cell r="R3480" t="str">
            <v/>
          </cell>
        </row>
        <row r="3481">
          <cell r="M3481">
            <v>14489</v>
          </cell>
          <cell r="N3481" t="str">
            <v>ROLO COMPACTADOR PE DE CARNEIRO VIBRATORIO, POTENCIA 125 HP, PESO OPERACIONAL SEM/COM LASTRO 11,95/13,30 T, IMPACTO DINAMICO 38,5/22,5 T, LARGURA DE TRABALHO 2,15 M</v>
          </cell>
          <cell r="O3481" t="str">
            <v>UN</v>
          </cell>
          <cell r="P3481" t="str">
            <v>ATRIBUÍDO SÃO PAULO</v>
          </cell>
          <cell r="Q3481">
            <v>5.3300000000000001E-5</v>
          </cell>
          <cell r="R3481">
            <v>541369.09</v>
          </cell>
        </row>
        <row r="3482">
          <cell r="M3482" t="str">
            <v/>
          </cell>
          <cell r="N3482" t="str">
            <v/>
          </cell>
          <cell r="O3482" t="str">
            <v/>
          </cell>
          <cell r="P3482" t="str">
            <v/>
          </cell>
          <cell r="Q3482" t="str">
            <v/>
          </cell>
          <cell r="R3482" t="str">
            <v/>
          </cell>
        </row>
        <row r="3483">
          <cell r="M3483">
            <v>14489</v>
          </cell>
          <cell r="N3483" t="str">
            <v>ROLO COMPACTADOR PE DE CARNEIRO VIBRATORIO, POTENCIA 125 HP, PESO OPERACIONAL SEM/COM LASTRO 11,95/13,30 T, IMPACTO DINAMICO 38,5/22,5 T, LARGURA DE TRABALHO 2,15 M</v>
          </cell>
          <cell r="O3483" t="str">
            <v>UN</v>
          </cell>
          <cell r="P3483" t="str">
            <v>ATRIBUÍDO SÃO PAULO</v>
          </cell>
          <cell r="Q3483">
            <v>7.4000000000000003E-6</v>
          </cell>
          <cell r="R3483">
            <v>541369.09</v>
          </cell>
        </row>
        <row r="3484">
          <cell r="M3484" t="str">
            <v/>
          </cell>
          <cell r="N3484" t="str">
            <v/>
          </cell>
          <cell r="O3484" t="str">
            <v/>
          </cell>
          <cell r="P3484" t="str">
            <v/>
          </cell>
          <cell r="Q3484" t="str">
            <v/>
          </cell>
          <cell r="R3484" t="str">
            <v/>
          </cell>
        </row>
        <row r="3485">
          <cell r="M3485">
            <v>14489</v>
          </cell>
          <cell r="N3485" t="str">
            <v>ROLO COMPACTADOR PE DE CARNEIRO VIBRATORIO, POTENCIA 125 HP, PESO OPERACIONAL SEM/COM LASTRO 11,95/13,30 T, IMPACTO DINAMICO 38,5/22,5 T, LARGURA DE TRABALHO 2,15 M</v>
          </cell>
          <cell r="O3485" t="str">
            <v>UN</v>
          </cell>
          <cell r="P3485" t="str">
            <v>ATRIBUÍDO SÃO PAULO</v>
          </cell>
          <cell r="Q3485">
            <v>6.6699999999999995E-5</v>
          </cell>
          <cell r="R3485">
            <v>541369.09</v>
          </cell>
        </row>
        <row r="3486">
          <cell r="M3486" t="str">
            <v/>
          </cell>
          <cell r="N3486" t="str">
            <v/>
          </cell>
          <cell r="O3486" t="str">
            <v/>
          </cell>
          <cell r="P3486" t="str">
            <v/>
          </cell>
          <cell r="Q3486" t="str">
            <v/>
          </cell>
          <cell r="R3486" t="str">
            <v/>
          </cell>
        </row>
        <row r="3487">
          <cell r="M3487">
            <v>4221</v>
          </cell>
          <cell r="N3487" t="str">
            <v>OLEO DIESEL COMBUSTIVEL COMUM</v>
          </cell>
          <cell r="O3487" t="str">
            <v>L</v>
          </cell>
          <cell r="P3487" t="str">
            <v>COLETADO</v>
          </cell>
          <cell r="Q3487">
            <v>14.92</v>
          </cell>
          <cell r="R3487">
            <v>4.6100000000000003</v>
          </cell>
        </row>
        <row r="3488">
          <cell r="M3488" t="str">
            <v/>
          </cell>
          <cell r="N3488" t="str">
            <v/>
          </cell>
          <cell r="O3488" t="str">
            <v/>
          </cell>
          <cell r="P3488" t="str">
            <v/>
          </cell>
          <cell r="Q3488" t="str">
            <v/>
          </cell>
          <cell r="R3488" t="str">
            <v/>
          </cell>
        </row>
        <row r="3489">
          <cell r="M3489">
            <v>37733</v>
          </cell>
          <cell r="N3489" t="str">
            <v>CACAMBA METALICA BASCULANTE COM CAPACIDADE DE 6 M3 (INCLUI MONTAGEM, NAO INCLUI CAMINHAO)</v>
          </cell>
          <cell r="O3489" t="str">
            <v>UN</v>
          </cell>
          <cell r="P3489" t="str">
            <v>ATRIBUÍDO SÃO PAULO</v>
          </cell>
          <cell r="Q3489">
            <v>4.0000000000000003E-5</v>
          </cell>
          <cell r="R3489">
            <v>54902.44</v>
          </cell>
        </row>
        <row r="3490">
          <cell r="M3490">
            <v>37752</v>
          </cell>
          <cell r="N3490" t="str">
            <v>CAMINHAO TOCO, PESO BRUTO TOTAL 16000 KG, CARGA UTIL MAXIMA 11130 KG, DISTANCIA ENTRE EIXOS 5,36 M, POTENCIA 185 CV (INCLUI CABINE E CHASSI, NAO INCLUI CARROCERIA)</v>
          </cell>
          <cell r="O3490" t="str">
            <v>UN</v>
          </cell>
          <cell r="P3490" t="str">
            <v>ATRIBUÍDO SÃO PAULO</v>
          </cell>
          <cell r="Q3490">
            <v>4.0000000000000003E-5</v>
          </cell>
          <cell r="R3490">
            <v>353983.45</v>
          </cell>
        </row>
        <row r="3491">
          <cell r="M3491" t="str">
            <v/>
          </cell>
          <cell r="N3491" t="str">
            <v/>
          </cell>
          <cell r="O3491" t="str">
            <v/>
          </cell>
          <cell r="P3491" t="str">
            <v/>
          </cell>
          <cell r="Q3491" t="str">
            <v/>
          </cell>
          <cell r="R3491" t="str">
            <v/>
          </cell>
        </row>
        <row r="3492">
          <cell r="M3492">
            <v>37733</v>
          </cell>
          <cell r="N3492" t="str">
            <v>CACAMBA METALICA BASCULANTE COM CAPACIDADE DE 6 M3 (INCLUI MONTAGEM, NAO INCLUI CAMINHAO)</v>
          </cell>
          <cell r="O3492" t="str">
            <v>UN</v>
          </cell>
          <cell r="P3492" t="str">
            <v>ATRIBUÍDO SÃO PAULO</v>
          </cell>
          <cell r="Q3492">
            <v>7.4000000000000003E-6</v>
          </cell>
          <cell r="R3492">
            <v>54902.44</v>
          </cell>
        </row>
        <row r="3493">
          <cell r="M3493">
            <v>37752</v>
          </cell>
          <cell r="N3493" t="str">
            <v>CAMINHAO TOCO, PESO BRUTO TOTAL 16000 KG, CARGA UTIL MAXIMA 11130 KG, DISTANCIA ENTRE EIXOS 5,36 M, POTENCIA 185 CV (INCLUI CABINE E CHASSI, NAO INCLUI CARROCERIA)</v>
          </cell>
          <cell r="O3493" t="str">
            <v>UN</v>
          </cell>
          <cell r="P3493" t="str">
            <v>ATRIBUÍDO SÃO PAULO</v>
          </cell>
          <cell r="Q3493">
            <v>7.4000000000000003E-6</v>
          </cell>
          <cell r="R3493">
            <v>353983.45</v>
          </cell>
        </row>
        <row r="3494">
          <cell r="M3494" t="str">
            <v/>
          </cell>
          <cell r="N3494" t="str">
            <v/>
          </cell>
          <cell r="O3494" t="str">
            <v/>
          </cell>
          <cell r="P3494" t="str">
            <v/>
          </cell>
          <cell r="Q3494" t="str">
            <v/>
          </cell>
          <cell r="R3494" t="str">
            <v/>
          </cell>
        </row>
        <row r="3495">
          <cell r="M3495">
            <v>37733</v>
          </cell>
          <cell r="N3495" t="str">
            <v>CACAMBA METALICA BASCULANTE COM CAPACIDADE DE 6 M3 (INCLUI MONTAGEM, NAO INCLUI CAMINHAO)</v>
          </cell>
          <cell r="O3495" t="str">
            <v>UN</v>
          </cell>
          <cell r="P3495" t="str">
            <v>ATRIBUÍDO SÃO PAULO</v>
          </cell>
          <cell r="Q3495">
            <v>7.4999999999999993E-5</v>
          </cell>
          <cell r="R3495">
            <v>54902.44</v>
          </cell>
        </row>
        <row r="3496">
          <cell r="M3496">
            <v>37752</v>
          </cell>
          <cell r="N3496" t="str">
            <v>CAMINHAO TOCO, PESO BRUTO TOTAL 16000 KG, CARGA UTIL MAXIMA 11130 KG, DISTANCIA ENTRE EIXOS 5,36 M, POTENCIA 185 CV (INCLUI CABINE E CHASSI, NAO INCLUI CARROCERIA)</v>
          </cell>
          <cell r="O3496" t="str">
            <v>UN</v>
          </cell>
          <cell r="P3496" t="str">
            <v>ATRIBUÍDO SÃO PAULO</v>
          </cell>
          <cell r="Q3496">
            <v>7.4999999999999993E-5</v>
          </cell>
          <cell r="R3496">
            <v>353983.45</v>
          </cell>
        </row>
        <row r="3497">
          <cell r="M3497" t="str">
            <v/>
          </cell>
          <cell r="N3497" t="str">
            <v/>
          </cell>
          <cell r="O3497" t="str">
            <v/>
          </cell>
          <cell r="P3497" t="str">
            <v/>
          </cell>
          <cell r="Q3497" t="str">
            <v/>
          </cell>
          <cell r="R3497" t="str">
            <v/>
          </cell>
        </row>
        <row r="3498">
          <cell r="M3498">
            <v>4221</v>
          </cell>
          <cell r="N3498" t="str">
            <v>OLEO DIESEL COMBUSTIVEL COMUM</v>
          </cell>
          <cell r="O3498" t="str">
            <v>L</v>
          </cell>
          <cell r="P3498" t="str">
            <v>COLETADO</v>
          </cell>
          <cell r="Q3498">
            <v>13.62</v>
          </cell>
          <cell r="R3498">
            <v>4.6100000000000003</v>
          </cell>
        </row>
        <row r="3499">
          <cell r="M3499" t="str">
            <v/>
          </cell>
          <cell r="N3499" t="str">
            <v/>
          </cell>
          <cell r="O3499" t="str">
            <v/>
          </cell>
          <cell r="P3499" t="str">
            <v/>
          </cell>
          <cell r="Q3499" t="str">
            <v/>
          </cell>
          <cell r="R3499" t="str">
            <v/>
          </cell>
        </row>
        <row r="3500">
          <cell r="M3500">
            <v>36511</v>
          </cell>
          <cell r="N3500" t="str">
            <v>TRATOR DE PNEUS COM POTENCIA DE 122 CV, TRACAO 4 X 4, PESO COM LASTRO DE 4510 KG</v>
          </cell>
          <cell r="O3500" t="str">
            <v>UN</v>
          </cell>
          <cell r="P3500" t="str">
            <v>ATRIBUÍDO SÃO PAULO</v>
          </cell>
          <cell r="Q3500">
            <v>5.3300000000000001E-5</v>
          </cell>
          <cell r="R3500">
            <v>273299.7</v>
          </cell>
        </row>
        <row r="3501">
          <cell r="M3501" t="str">
            <v/>
          </cell>
          <cell r="N3501" t="str">
            <v/>
          </cell>
          <cell r="O3501" t="str">
            <v/>
          </cell>
          <cell r="P3501" t="str">
            <v/>
          </cell>
          <cell r="Q3501" t="str">
            <v/>
          </cell>
          <cell r="R3501" t="str">
            <v/>
          </cell>
        </row>
        <row r="3502">
          <cell r="M3502">
            <v>36511</v>
          </cell>
          <cell r="N3502" t="str">
            <v>TRATOR DE PNEUS COM POTENCIA DE 122 CV, TRACAO 4 X 4, PESO COM LASTRO DE 4510 KG</v>
          </cell>
          <cell r="O3502" t="str">
            <v>UN</v>
          </cell>
          <cell r="P3502" t="str">
            <v>ATRIBUÍDO SÃO PAULO</v>
          </cell>
          <cell r="Q3502">
            <v>7.4000000000000003E-6</v>
          </cell>
          <cell r="R3502">
            <v>273299.7</v>
          </cell>
        </row>
        <row r="3503">
          <cell r="M3503" t="str">
            <v/>
          </cell>
          <cell r="N3503" t="str">
            <v/>
          </cell>
          <cell r="O3503" t="str">
            <v/>
          </cell>
          <cell r="P3503" t="str">
            <v/>
          </cell>
          <cell r="Q3503" t="str">
            <v/>
          </cell>
          <cell r="R3503" t="str">
            <v/>
          </cell>
        </row>
        <row r="3504">
          <cell r="M3504">
            <v>36511</v>
          </cell>
          <cell r="N3504" t="str">
            <v>TRATOR DE PNEUS COM POTENCIA DE 122 CV, TRACAO 4 X 4, PESO COM LASTRO DE 4510 KG</v>
          </cell>
          <cell r="O3504" t="str">
            <v>UN</v>
          </cell>
          <cell r="P3504" t="str">
            <v>ATRIBUÍDO SÃO PAULO</v>
          </cell>
          <cell r="Q3504">
            <v>5.8300000000000001E-5</v>
          </cell>
          <cell r="R3504">
            <v>273299.7</v>
          </cell>
        </row>
        <row r="3505">
          <cell r="M3505" t="str">
            <v/>
          </cell>
          <cell r="N3505" t="str">
            <v/>
          </cell>
          <cell r="O3505" t="str">
            <v/>
          </cell>
          <cell r="P3505" t="str">
            <v/>
          </cell>
          <cell r="Q3505" t="str">
            <v/>
          </cell>
          <cell r="R3505" t="str">
            <v/>
          </cell>
        </row>
        <row r="3506">
          <cell r="M3506">
            <v>4221</v>
          </cell>
          <cell r="N3506" t="str">
            <v>OLEO DIESEL COMBUSTIVEL COMUM</v>
          </cell>
          <cell r="O3506" t="str">
            <v>L</v>
          </cell>
          <cell r="P3506" t="str">
            <v>COLETADO</v>
          </cell>
          <cell r="Q3506">
            <v>28.73</v>
          </cell>
          <cell r="R3506">
            <v>4.6100000000000003</v>
          </cell>
        </row>
        <row r="3507">
          <cell r="M3507" t="str">
            <v/>
          </cell>
          <cell r="N3507" t="str">
            <v/>
          </cell>
          <cell r="O3507" t="str">
            <v/>
          </cell>
          <cell r="P3507" t="str">
            <v/>
          </cell>
          <cell r="Q3507" t="str">
            <v/>
          </cell>
          <cell r="R3507" t="str">
            <v/>
          </cell>
        </row>
        <row r="3508">
          <cell r="M3508">
            <v>4221</v>
          </cell>
          <cell r="N3508" t="str">
            <v>OLEO DIESEL COMBUSTIVEL COMUM</v>
          </cell>
          <cell r="O3508" t="str">
            <v>L</v>
          </cell>
          <cell r="P3508" t="str">
            <v>COLETADO</v>
          </cell>
          <cell r="Q3508">
            <v>8.92</v>
          </cell>
          <cell r="R3508">
            <v>4.6100000000000003</v>
          </cell>
        </row>
        <row r="3509">
          <cell r="M3509" t="str">
            <v/>
          </cell>
          <cell r="N3509" t="str">
            <v/>
          </cell>
          <cell r="O3509" t="str">
            <v/>
          </cell>
          <cell r="P3509" t="str">
            <v/>
          </cell>
          <cell r="Q3509" t="str">
            <v/>
          </cell>
          <cell r="R3509" t="str">
            <v/>
          </cell>
        </row>
        <row r="3510">
          <cell r="M3510">
            <v>4221</v>
          </cell>
          <cell r="N3510" t="str">
            <v>OLEO DIESEL COMBUSTIVEL COMUM</v>
          </cell>
          <cell r="O3510" t="str">
            <v>L</v>
          </cell>
          <cell r="P3510" t="str">
            <v>COLETADO</v>
          </cell>
          <cell r="Q3510">
            <v>9.5500000000000007</v>
          </cell>
          <cell r="R3510">
            <v>4.6100000000000003</v>
          </cell>
        </row>
        <row r="3511">
          <cell r="M3511" t="str">
            <v/>
          </cell>
          <cell r="N3511" t="str">
            <v/>
          </cell>
          <cell r="O3511" t="str">
            <v/>
          </cell>
          <cell r="P3511" t="str">
            <v/>
          </cell>
          <cell r="Q3511" t="str">
            <v/>
          </cell>
          <cell r="R3511" t="str">
            <v/>
          </cell>
        </row>
        <row r="3512">
          <cell r="M3512">
            <v>4221</v>
          </cell>
          <cell r="N3512" t="str">
            <v>OLEO DIESEL COMBUSTIVEL COMUM</v>
          </cell>
          <cell r="O3512" t="str">
            <v>L</v>
          </cell>
          <cell r="P3512" t="str">
            <v>COLETADO</v>
          </cell>
          <cell r="Q3512">
            <v>16.93</v>
          </cell>
          <cell r="R3512">
            <v>4.6100000000000003</v>
          </cell>
        </row>
        <row r="3513">
          <cell r="M3513" t="str">
            <v/>
          </cell>
          <cell r="N3513" t="str">
            <v/>
          </cell>
          <cell r="O3513" t="str">
            <v/>
          </cell>
          <cell r="P3513" t="str">
            <v/>
          </cell>
          <cell r="Q3513" t="str">
            <v/>
          </cell>
          <cell r="R3513" t="str">
            <v/>
          </cell>
        </row>
        <row r="3514">
          <cell r="M3514">
            <v>9914</v>
          </cell>
          <cell r="N3514" t="str">
            <v>USINA DE CONCRETO FIXA, CAPACIDADE NOMINAL DE 90 A 120 M3/H, SEM SILO</v>
          </cell>
          <cell r="O3514" t="str">
            <v>UN</v>
          </cell>
          <cell r="P3514" t="str">
            <v>ATRIBUÍDO SÃO PAULO</v>
          </cell>
          <cell r="Q3514">
            <v>5.0000000000000002E-5</v>
          </cell>
          <cell r="R3514">
            <v>700000</v>
          </cell>
        </row>
        <row r="3515">
          <cell r="M3515" t="str">
            <v/>
          </cell>
          <cell r="N3515" t="str">
            <v/>
          </cell>
          <cell r="O3515" t="str">
            <v/>
          </cell>
          <cell r="P3515" t="str">
            <v/>
          </cell>
          <cell r="Q3515" t="str">
            <v/>
          </cell>
          <cell r="R3515" t="str">
            <v/>
          </cell>
        </row>
        <row r="3516">
          <cell r="M3516">
            <v>4221</v>
          </cell>
          <cell r="N3516" t="str">
            <v>OLEO DIESEL COMBUSTIVEL COMUM</v>
          </cell>
          <cell r="O3516" t="str">
            <v>L</v>
          </cell>
          <cell r="P3516" t="str">
            <v>COLETADO</v>
          </cell>
          <cell r="Q3516">
            <v>19.47</v>
          </cell>
          <cell r="R3516">
            <v>4.6100000000000003</v>
          </cell>
        </row>
        <row r="3517">
          <cell r="M3517" t="str">
            <v/>
          </cell>
          <cell r="N3517" t="str">
            <v/>
          </cell>
          <cell r="O3517" t="str">
            <v/>
          </cell>
          <cell r="P3517" t="str">
            <v/>
          </cell>
          <cell r="Q3517" t="str">
            <v/>
          </cell>
          <cell r="R3517" t="str">
            <v/>
          </cell>
        </row>
        <row r="3518">
          <cell r="M3518">
            <v>13726</v>
          </cell>
          <cell r="N3518" t="str">
            <v>VASSOURA MECANICA REBOCAVEL COM ESCOVA CILINDRICA LARGURA UTIL DE VARRIMENTO = 2,44M</v>
          </cell>
          <cell r="O3518" t="str">
            <v>UN</v>
          </cell>
          <cell r="P3518" t="str">
            <v>ATRIBUÍDO SÃO PAULO</v>
          </cell>
          <cell r="Q3518">
            <v>6.9999999999999994E-5</v>
          </cell>
          <cell r="R3518">
            <v>68305.100000000006</v>
          </cell>
        </row>
        <row r="3519">
          <cell r="M3519" t="str">
            <v/>
          </cell>
          <cell r="N3519" t="str">
            <v/>
          </cell>
          <cell r="O3519" t="str">
            <v/>
          </cell>
          <cell r="P3519" t="str">
            <v/>
          </cell>
          <cell r="Q3519" t="str">
            <v/>
          </cell>
          <cell r="R3519" t="str">
            <v/>
          </cell>
        </row>
        <row r="3520">
          <cell r="M3520">
            <v>7625</v>
          </cell>
          <cell r="N3520" t="str">
            <v>TRATOR DE ESTEIRAS, POTENCIA DE 170 HP, PESO OPERACIONAL DE 19 T, COM LAMINA COM CAPACIDADE DE 5,2 M3</v>
          </cell>
          <cell r="O3520" t="str">
            <v>UN</v>
          </cell>
          <cell r="P3520" t="str">
            <v>ATRIBUÍDO SÃO PAULO</v>
          </cell>
          <cell r="Q3520">
            <v>5.5600000000000003E-5</v>
          </cell>
          <cell r="R3520">
            <v>1003822.53</v>
          </cell>
        </row>
        <row r="3521">
          <cell r="M3521" t="str">
            <v/>
          </cell>
          <cell r="N3521" t="str">
            <v/>
          </cell>
          <cell r="O3521" t="str">
            <v/>
          </cell>
          <cell r="P3521" t="str">
            <v/>
          </cell>
          <cell r="Q3521" t="str">
            <v/>
          </cell>
          <cell r="R3521" t="str">
            <v/>
          </cell>
        </row>
        <row r="3522">
          <cell r="M3522">
            <v>7624</v>
          </cell>
          <cell r="N3522" t="str">
            <v>TRATOR DE ESTEIRAS, POTENCIA DE 150 HP, PESO OPERACIONAL DE 16,7 T, COM RODA MOTRIZ ELEVADA E LAMINA COM CONTATO DE 3,18M3</v>
          </cell>
          <cell r="O3522" t="str">
            <v>UN</v>
          </cell>
          <cell r="P3522" t="str">
            <v>ATRIBUÍDO SÃO PAULO</v>
          </cell>
          <cell r="Q3522">
            <v>5.5600000000000003E-5</v>
          </cell>
          <cell r="R3522">
            <v>1010000</v>
          </cell>
        </row>
        <row r="3523">
          <cell r="M3523" t="str">
            <v/>
          </cell>
          <cell r="N3523" t="str">
            <v/>
          </cell>
          <cell r="O3523" t="str">
            <v/>
          </cell>
          <cell r="P3523" t="str">
            <v/>
          </cell>
          <cell r="Q3523" t="str">
            <v/>
          </cell>
          <cell r="R3523" t="str">
            <v/>
          </cell>
        </row>
        <row r="3524">
          <cell r="M3524">
            <v>7623</v>
          </cell>
          <cell r="N3524" t="str">
            <v>TRATOR DE ESTEIRAS, POTENCIA DE 347 HP, PESO OPERACIONAL DE 38,5 T, COM LAMINA COM CAPACIDADE DE 8,70M3</v>
          </cell>
          <cell r="O3524" t="str">
            <v>UN</v>
          </cell>
          <cell r="P3524" t="str">
            <v>ATRIBUÍDO SÃO PAULO</v>
          </cell>
          <cell r="Q3524">
            <v>5.5600000000000003E-5</v>
          </cell>
          <cell r="R3524">
            <v>3308316.71</v>
          </cell>
        </row>
        <row r="3525">
          <cell r="M3525" t="str">
            <v/>
          </cell>
          <cell r="N3525" t="str">
            <v/>
          </cell>
          <cell r="O3525" t="str">
            <v/>
          </cell>
          <cell r="P3525" t="str">
            <v/>
          </cell>
          <cell r="Q3525" t="str">
            <v/>
          </cell>
          <cell r="R3525" t="str">
            <v/>
          </cell>
        </row>
        <row r="3526">
          <cell r="M3526">
            <v>4221</v>
          </cell>
          <cell r="N3526" t="str">
            <v>OLEO DIESEL COMBUSTIVEL COMUM</v>
          </cell>
          <cell r="O3526" t="str">
            <v>L</v>
          </cell>
          <cell r="P3526" t="str">
            <v>COLETADO</v>
          </cell>
          <cell r="Q3526">
            <v>10.44</v>
          </cell>
          <cell r="R3526">
            <v>4.6100000000000003</v>
          </cell>
        </row>
        <row r="3527">
          <cell r="M3527" t="str">
            <v/>
          </cell>
          <cell r="N3527" t="str">
            <v/>
          </cell>
          <cell r="O3527" t="str">
            <v/>
          </cell>
          <cell r="P3527" t="str">
            <v/>
          </cell>
          <cell r="Q3527" t="str">
            <v/>
          </cell>
          <cell r="R3527" t="str">
            <v/>
          </cell>
        </row>
        <row r="3528">
          <cell r="M3528">
            <v>6069</v>
          </cell>
          <cell r="N3528" t="str">
            <v>ROLO COMPACTADOR VIBRATORIO REBOCAVEL, CILINDRO DE ACO LISO, POTENCIA DE TRACAO DE 65 CV, PESO DE 4,7 T, IMPACTO DINAMICO TOTAL DE 18,3 T, LARGURA DO ROLO 1,67 M</v>
          </cell>
          <cell r="O3528" t="str">
            <v>UN</v>
          </cell>
          <cell r="P3528" t="str">
            <v>ATRIBUÍDO SÃO PAULO</v>
          </cell>
          <cell r="Q3528">
            <v>5.3300000000000001E-5</v>
          </cell>
          <cell r="R3528">
            <v>117884.76</v>
          </cell>
        </row>
        <row r="3529">
          <cell r="M3529" t="str">
            <v/>
          </cell>
          <cell r="N3529" t="str">
            <v/>
          </cell>
          <cell r="O3529" t="str">
            <v/>
          </cell>
          <cell r="P3529" t="str">
            <v/>
          </cell>
          <cell r="Q3529" t="str">
            <v/>
          </cell>
          <cell r="R3529" t="str">
            <v/>
          </cell>
        </row>
        <row r="3530">
          <cell r="M3530">
            <v>4221</v>
          </cell>
          <cell r="N3530" t="str">
            <v>OLEO DIESEL COMBUSTIVEL COMUM</v>
          </cell>
          <cell r="O3530" t="str">
            <v>L</v>
          </cell>
          <cell r="P3530" t="str">
            <v>COLETADO</v>
          </cell>
          <cell r="Q3530">
            <v>19.059999999999999</v>
          </cell>
          <cell r="R3530">
            <v>4.6100000000000003</v>
          </cell>
        </row>
        <row r="3531">
          <cell r="M3531" t="str">
            <v/>
          </cell>
          <cell r="N3531" t="str">
            <v/>
          </cell>
          <cell r="O3531" t="str">
            <v/>
          </cell>
          <cell r="P3531" t="str">
            <v/>
          </cell>
          <cell r="Q3531" t="str">
            <v/>
          </cell>
          <cell r="R3531" t="str">
            <v/>
          </cell>
        </row>
        <row r="3532">
          <cell r="M3532">
            <v>4221</v>
          </cell>
          <cell r="N3532" t="str">
            <v>OLEO DIESEL COMBUSTIVEL COMUM</v>
          </cell>
          <cell r="O3532" t="str">
            <v>L</v>
          </cell>
          <cell r="P3532" t="str">
            <v>COLETADO</v>
          </cell>
          <cell r="Q3532">
            <v>19.47</v>
          </cell>
          <cell r="R3532">
            <v>4.6100000000000003</v>
          </cell>
        </row>
        <row r="3533">
          <cell r="M3533" t="str">
            <v/>
          </cell>
          <cell r="N3533" t="str">
            <v/>
          </cell>
          <cell r="O3533" t="str">
            <v/>
          </cell>
          <cell r="P3533" t="str">
            <v/>
          </cell>
          <cell r="Q3533" t="str">
            <v/>
          </cell>
          <cell r="R3533" t="str">
            <v/>
          </cell>
        </row>
        <row r="3534">
          <cell r="M3534">
            <v>4221</v>
          </cell>
          <cell r="N3534" t="str">
            <v>OLEO DIESEL COMBUSTIVEL COMUM</v>
          </cell>
          <cell r="O3534" t="str">
            <v>L</v>
          </cell>
          <cell r="P3534" t="str">
            <v>COLETADO</v>
          </cell>
          <cell r="Q3534">
            <v>32.159999999999997</v>
          </cell>
          <cell r="R3534">
            <v>4.6100000000000003</v>
          </cell>
        </row>
        <row r="3535">
          <cell r="M3535" t="str">
            <v/>
          </cell>
          <cell r="N3535" t="str">
            <v/>
          </cell>
          <cell r="O3535" t="str">
            <v/>
          </cell>
          <cell r="P3535" t="str">
            <v/>
          </cell>
          <cell r="Q3535" t="str">
            <v/>
          </cell>
          <cell r="R3535" t="str">
            <v/>
          </cell>
        </row>
        <row r="3536">
          <cell r="M3536">
            <v>3318</v>
          </cell>
          <cell r="N3536" t="str">
            <v>GRADE DE DISCOS MECANICA 20X24" COM 20 DISCOS 24" X 6MM  COM PNEUS PARA TRANSPORTE</v>
          </cell>
          <cell r="O3536" t="str">
            <v>UN</v>
          </cell>
          <cell r="P3536" t="str">
            <v>ATRIBUÍDO SÃO PAULO</v>
          </cell>
          <cell r="Q3536">
            <v>5.1400000000000003E-5</v>
          </cell>
          <cell r="R3536">
            <v>50520</v>
          </cell>
        </row>
        <row r="3537">
          <cell r="M3537" t="str">
            <v/>
          </cell>
          <cell r="N3537" t="str">
            <v/>
          </cell>
          <cell r="O3537" t="str">
            <v/>
          </cell>
          <cell r="P3537" t="str">
            <v/>
          </cell>
          <cell r="Q3537" t="str">
            <v/>
          </cell>
          <cell r="R3537" t="str">
            <v/>
          </cell>
        </row>
        <row r="3538">
          <cell r="M3538">
            <v>3318</v>
          </cell>
          <cell r="N3538" t="str">
            <v>GRADE DE DISCOS MECANICA 20X24" COM 20 DISCOS 24" X 6MM  COM PNEUS PARA TRANSPORTE</v>
          </cell>
          <cell r="O3538" t="str">
            <v>UN</v>
          </cell>
          <cell r="P3538" t="str">
            <v>ATRIBUÍDO SÃO PAULO</v>
          </cell>
          <cell r="Q3538">
            <v>3.57E-5</v>
          </cell>
          <cell r="R3538">
            <v>50520</v>
          </cell>
        </row>
        <row r="3539">
          <cell r="M3539" t="str">
            <v/>
          </cell>
          <cell r="N3539" t="str">
            <v/>
          </cell>
          <cell r="O3539" t="str">
            <v/>
          </cell>
          <cell r="P3539" t="str">
            <v/>
          </cell>
          <cell r="Q3539" t="str">
            <v/>
          </cell>
          <cell r="R3539" t="str">
            <v/>
          </cell>
        </row>
        <row r="3540">
          <cell r="M3540">
            <v>4221</v>
          </cell>
          <cell r="N3540" t="str">
            <v>OLEO DIESEL COMBUSTIVEL COMUM</v>
          </cell>
          <cell r="O3540" t="str">
            <v>L</v>
          </cell>
          <cell r="P3540" t="str">
            <v>COLETADO</v>
          </cell>
          <cell r="Q3540">
            <v>13.99</v>
          </cell>
          <cell r="R3540">
            <v>4.6100000000000003</v>
          </cell>
        </row>
        <row r="3541">
          <cell r="M3541" t="str">
            <v/>
          </cell>
          <cell r="N3541" t="str">
            <v/>
          </cell>
          <cell r="O3541" t="str">
            <v/>
          </cell>
          <cell r="P3541" t="str">
            <v/>
          </cell>
          <cell r="Q3541" t="str">
            <v/>
          </cell>
          <cell r="R3541" t="str">
            <v/>
          </cell>
        </row>
        <row r="3542">
          <cell r="M3542">
            <v>4262</v>
          </cell>
          <cell r="N3542" t="str">
            <v>PA CARREGADEIRA SOBRE RODAS, POTENCIA LIQUIDA 128 HP, CAPACIDADE DA CACAMBA DE 1,7 A 2,8 M3, PESO OPERACIONAL MAXIMO DE 11632 KG</v>
          </cell>
          <cell r="O3542" t="str">
            <v>UN</v>
          </cell>
          <cell r="P3542" t="str">
            <v>ATRIBUÍDO SÃO PAULO</v>
          </cell>
          <cell r="Q3542">
            <v>6.9999999999999994E-5</v>
          </cell>
          <cell r="R3542">
            <v>467000</v>
          </cell>
        </row>
        <row r="3543">
          <cell r="M3543" t="str">
            <v/>
          </cell>
          <cell r="N3543" t="str">
            <v/>
          </cell>
          <cell r="O3543" t="str">
            <v/>
          </cell>
          <cell r="P3543" t="str">
            <v/>
          </cell>
          <cell r="Q3543" t="str">
            <v/>
          </cell>
          <cell r="R3543" t="str">
            <v/>
          </cell>
        </row>
        <row r="3544">
          <cell r="M3544">
            <v>4221</v>
          </cell>
          <cell r="N3544" t="str">
            <v>OLEO DIESEL COMBUSTIVEL COMUM</v>
          </cell>
          <cell r="O3544" t="str">
            <v>L</v>
          </cell>
          <cell r="P3544" t="str">
            <v>COLETADO</v>
          </cell>
          <cell r="Q3544">
            <v>13.37</v>
          </cell>
          <cell r="R3544">
            <v>4.6100000000000003</v>
          </cell>
        </row>
        <row r="3545">
          <cell r="M3545" t="str">
            <v/>
          </cell>
          <cell r="N3545" t="str">
            <v/>
          </cell>
          <cell r="O3545" t="str">
            <v/>
          </cell>
          <cell r="P3545" t="str">
            <v/>
          </cell>
          <cell r="Q3545" t="str">
            <v/>
          </cell>
          <cell r="R3545" t="str">
            <v/>
          </cell>
        </row>
        <row r="3546">
          <cell r="M3546">
            <v>4263</v>
          </cell>
          <cell r="N3546" t="str">
            <v>PA CARREGADEIRA SOBRE RODAS, POTENCIA LIQUIDA 197 HP, CAPACIDADE DA CACAMBA DE 2,5 A 3,5 M3, PESO OPERACIONAL MAXIMO DE 18338 KG</v>
          </cell>
          <cell r="O3546" t="str">
            <v>UN</v>
          </cell>
          <cell r="P3546" t="str">
            <v>ATRIBUÍDO SÃO PAULO</v>
          </cell>
          <cell r="Q3546">
            <v>6.9999999999999994E-5</v>
          </cell>
          <cell r="R3546">
            <v>647573.30000000005</v>
          </cell>
        </row>
        <row r="3547">
          <cell r="M3547" t="str">
            <v/>
          </cell>
          <cell r="N3547" t="str">
            <v/>
          </cell>
          <cell r="O3547" t="str">
            <v/>
          </cell>
          <cell r="P3547" t="str">
            <v/>
          </cell>
          <cell r="Q3547" t="str">
            <v/>
          </cell>
          <cell r="R3547" t="str">
            <v/>
          </cell>
        </row>
        <row r="3548">
          <cell r="M3548">
            <v>41898</v>
          </cell>
          <cell r="N3548" t="str">
            <v>MARTELO DEMOLIDOR PNEUMATICO MANUAL, PESO  DE 28 KG, COM SILENCIADOR</v>
          </cell>
          <cell r="O3548" t="str">
            <v>UN</v>
          </cell>
          <cell r="P3548" t="str">
            <v>ATRIBUÍDO SÃO PAULO</v>
          </cell>
          <cell r="Q3548">
            <v>8.0000000000000007E-5</v>
          </cell>
          <cell r="R3548">
            <v>21622.37</v>
          </cell>
        </row>
        <row r="3549">
          <cell r="M3549" t="str">
            <v/>
          </cell>
          <cell r="N3549" t="str">
            <v/>
          </cell>
          <cell r="O3549" t="str">
            <v/>
          </cell>
          <cell r="P3549" t="str">
            <v/>
          </cell>
          <cell r="Q3549" t="str">
            <v/>
          </cell>
          <cell r="R3549" t="str">
            <v/>
          </cell>
        </row>
        <row r="3550">
          <cell r="M3550">
            <v>4221</v>
          </cell>
          <cell r="N3550" t="str">
            <v>OLEO DIESEL COMBUSTIVEL COMUM</v>
          </cell>
          <cell r="O3550" t="str">
            <v>L</v>
          </cell>
          <cell r="P3550" t="str">
            <v>COLETADO</v>
          </cell>
          <cell r="Q3550">
            <v>7.88</v>
          </cell>
          <cell r="R3550">
            <v>4.6100000000000003</v>
          </cell>
        </row>
        <row r="3551">
          <cell r="M3551" t="str">
            <v/>
          </cell>
          <cell r="N3551" t="str">
            <v/>
          </cell>
          <cell r="O3551" t="str">
            <v/>
          </cell>
          <cell r="P3551" t="str">
            <v/>
          </cell>
          <cell r="Q3551" t="str">
            <v/>
          </cell>
          <cell r="R3551" t="str">
            <v/>
          </cell>
        </row>
        <row r="3552">
          <cell r="M3552">
            <v>14250</v>
          </cell>
          <cell r="N3552" t="str">
            <v>ENERGIA ELETRICA COMERCIAL, BAIXA TENSAO, RELATIVA AO CONSUMO DE ATE 100 KWH, INCLUINDO ICMS, PIS/PASEP E COFINS</v>
          </cell>
          <cell r="O3552" t="str">
            <v>KW/H</v>
          </cell>
          <cell r="P3552" t="str">
            <v>COLETADO</v>
          </cell>
          <cell r="Q3552">
            <v>1.88</v>
          </cell>
          <cell r="R3552">
            <v>0.66</v>
          </cell>
        </row>
        <row r="3553">
          <cell r="M3553" t="str">
            <v/>
          </cell>
          <cell r="N3553" t="str">
            <v/>
          </cell>
          <cell r="O3553" t="str">
            <v/>
          </cell>
          <cell r="P3553" t="str">
            <v/>
          </cell>
          <cell r="Q3553" t="str">
            <v/>
          </cell>
          <cell r="R3553" t="str">
            <v/>
          </cell>
        </row>
        <row r="3554">
          <cell r="M3554">
            <v>37738</v>
          </cell>
          <cell r="N3554" t="str">
            <v>TANQUE DE ACO PARA TRANSPORTE DE AGUA COM CAPACIDADE DE 6 M3 (INCLUI MONTAGEM, NAO INCLUI CAMINHAO)</v>
          </cell>
          <cell r="O3554" t="str">
            <v>UN</v>
          </cell>
          <cell r="P3554" t="str">
            <v>ATRIBUÍDO SÃO PAULO</v>
          </cell>
          <cell r="Q3554">
            <v>6.4300000000000004E-5</v>
          </cell>
          <cell r="R3554">
            <v>67548.58</v>
          </cell>
        </row>
        <row r="3555">
          <cell r="M3555">
            <v>37745</v>
          </cell>
          <cell r="N3555" t="str">
            <v>CAMINHAO TOCO, PESO BRUTO TOTAL 13000 KG, CARGA UTIL MAXIMA 7925 KG, DISTANCIA ENTRE EIXOS 4,80 M, POTENCIA 189 CV (INCLUI CABINE E CHASSI, NAO INCLUI CARROCERIA)</v>
          </cell>
          <cell r="O3555" t="str">
            <v>UN</v>
          </cell>
          <cell r="P3555" t="str">
            <v>ATRIBUÍDO SÃO PAULO</v>
          </cell>
          <cell r="Q3555">
            <v>6.4300000000000004E-5</v>
          </cell>
          <cell r="R3555">
            <v>317510</v>
          </cell>
        </row>
        <row r="3556">
          <cell r="M3556" t="str">
            <v/>
          </cell>
          <cell r="N3556" t="str">
            <v/>
          </cell>
          <cell r="O3556" t="str">
            <v/>
          </cell>
          <cell r="P3556" t="str">
            <v/>
          </cell>
          <cell r="Q3556" t="str">
            <v/>
          </cell>
          <cell r="R3556" t="str">
            <v/>
          </cell>
        </row>
        <row r="3557">
          <cell r="M3557">
            <v>4221</v>
          </cell>
          <cell r="N3557" t="str">
            <v>OLEO DIESEL COMBUSTIVEL COMUM</v>
          </cell>
          <cell r="O3557" t="str">
            <v>L</v>
          </cell>
          <cell r="P3557" t="str">
            <v>COLETADO</v>
          </cell>
          <cell r="Q3557">
            <v>10.77</v>
          </cell>
          <cell r="R3557">
            <v>4.6100000000000003</v>
          </cell>
        </row>
        <row r="3558">
          <cell r="M3558" t="str">
            <v/>
          </cell>
          <cell r="N3558" t="str">
            <v/>
          </cell>
          <cell r="O3558" t="str">
            <v/>
          </cell>
          <cell r="P3558" t="str">
            <v/>
          </cell>
          <cell r="Q3558" t="str">
            <v/>
          </cell>
          <cell r="R3558" t="str">
            <v/>
          </cell>
        </row>
        <row r="3559">
          <cell r="M3559">
            <v>25019</v>
          </cell>
          <cell r="N3559" t="str">
            <v>GRUPO GERADOR ESTACIONARIO, MOTOR DIESEL POTENCIA 170 KVA</v>
          </cell>
          <cell r="O3559" t="str">
            <v>UN</v>
          </cell>
          <cell r="P3559" t="str">
            <v>ATRIBUÍDO SÃO PAULO</v>
          </cell>
          <cell r="Q3559">
            <v>4.0000000000000003E-5</v>
          </cell>
          <cell r="R3559">
            <v>99183.81</v>
          </cell>
        </row>
        <row r="3560">
          <cell r="M3560" t="str">
            <v/>
          </cell>
          <cell r="N3560" t="str">
            <v/>
          </cell>
          <cell r="O3560" t="str">
            <v/>
          </cell>
          <cell r="P3560" t="str">
            <v/>
          </cell>
          <cell r="Q3560" t="str">
            <v/>
          </cell>
          <cell r="R3560" t="str">
            <v/>
          </cell>
        </row>
        <row r="3561">
          <cell r="M3561">
            <v>25019</v>
          </cell>
          <cell r="N3561" t="str">
            <v>GRUPO GERADOR ESTACIONARIO, MOTOR DIESEL POTENCIA 170 KVA</v>
          </cell>
          <cell r="O3561" t="str">
            <v>UN</v>
          </cell>
          <cell r="P3561" t="str">
            <v>ATRIBUÍDO SÃO PAULO</v>
          </cell>
          <cell r="Q3561">
            <v>3.57E-5</v>
          </cell>
          <cell r="R3561">
            <v>99183.81</v>
          </cell>
        </row>
        <row r="3562">
          <cell r="M3562" t="str">
            <v/>
          </cell>
          <cell r="N3562" t="str">
            <v/>
          </cell>
          <cell r="O3562" t="str">
            <v/>
          </cell>
          <cell r="P3562" t="str">
            <v/>
          </cell>
          <cell r="Q3562" t="str">
            <v/>
          </cell>
          <cell r="R3562" t="str">
            <v/>
          </cell>
        </row>
        <row r="3563">
          <cell r="M3563">
            <v>14513</v>
          </cell>
          <cell r="N3563" t="str">
            <v>ROLO COMPACTADOR PE DE CARNEIRO VIBRATORIO, POTENCIA 80 HP, PESO OPERACIONAL SEM/COM LASTRO 7,4/8,8 T, LARGURA DE TRABALHO 1,68 M</v>
          </cell>
          <cell r="O3563" t="str">
            <v>UN</v>
          </cell>
          <cell r="P3563" t="str">
            <v>ATRIBUÍDO SÃO PAULO</v>
          </cell>
          <cell r="Q3563">
            <v>5.3300000000000001E-5</v>
          </cell>
          <cell r="R3563">
            <v>406039.67</v>
          </cell>
        </row>
        <row r="3564">
          <cell r="M3564" t="str">
            <v/>
          </cell>
          <cell r="N3564" t="str">
            <v/>
          </cell>
          <cell r="O3564" t="str">
            <v/>
          </cell>
          <cell r="P3564" t="str">
            <v/>
          </cell>
          <cell r="Q3564" t="str">
            <v/>
          </cell>
          <cell r="R3564" t="str">
            <v/>
          </cell>
        </row>
        <row r="3565">
          <cell r="M3565">
            <v>4221</v>
          </cell>
          <cell r="N3565" t="str">
            <v>OLEO DIESEL COMBUSTIVEL COMUM</v>
          </cell>
          <cell r="O3565" t="str">
            <v>L</v>
          </cell>
          <cell r="P3565" t="str">
            <v>COLETADO</v>
          </cell>
          <cell r="Q3565">
            <v>29.77</v>
          </cell>
          <cell r="R3565">
            <v>4.6100000000000003</v>
          </cell>
        </row>
        <row r="3566">
          <cell r="M3566" t="str">
            <v/>
          </cell>
          <cell r="N3566" t="str">
            <v/>
          </cell>
          <cell r="O3566" t="str">
            <v/>
          </cell>
          <cell r="P3566" t="str">
            <v/>
          </cell>
          <cell r="Q3566" t="str">
            <v/>
          </cell>
          <cell r="R3566" t="str">
            <v/>
          </cell>
        </row>
        <row r="3567">
          <cell r="M3567">
            <v>14513</v>
          </cell>
          <cell r="N3567" t="str">
            <v>ROLO COMPACTADOR PE DE CARNEIRO VIBRATORIO, POTENCIA 80 HP, PESO OPERACIONAL SEM/COM LASTRO 7,4/8,8 T, LARGURA DE TRABALHO 1,68 M</v>
          </cell>
          <cell r="O3567" t="str">
            <v>UN</v>
          </cell>
          <cell r="P3567" t="str">
            <v>ATRIBUÍDO SÃO PAULO</v>
          </cell>
          <cell r="Q3567">
            <v>7.4000000000000003E-6</v>
          </cell>
          <cell r="R3567">
            <v>406039.67</v>
          </cell>
        </row>
        <row r="3568">
          <cell r="M3568" t="str">
            <v/>
          </cell>
          <cell r="N3568" t="str">
            <v/>
          </cell>
          <cell r="O3568" t="str">
            <v/>
          </cell>
          <cell r="P3568" t="str">
            <v/>
          </cell>
          <cell r="Q3568" t="str">
            <v/>
          </cell>
          <cell r="R3568" t="str">
            <v/>
          </cell>
        </row>
        <row r="3569">
          <cell r="M3569">
            <v>4221</v>
          </cell>
          <cell r="N3569" t="str">
            <v>OLEO DIESEL COMBUSTIVEL COMUM</v>
          </cell>
          <cell r="O3569" t="str">
            <v>L</v>
          </cell>
          <cell r="P3569" t="str">
            <v>COLETADO</v>
          </cell>
          <cell r="Q3569">
            <v>9.5500000000000007</v>
          </cell>
          <cell r="R3569">
            <v>4.6100000000000003</v>
          </cell>
        </row>
        <row r="3570">
          <cell r="M3570" t="str">
            <v/>
          </cell>
          <cell r="N3570" t="str">
            <v/>
          </cell>
          <cell r="O3570" t="str">
            <v/>
          </cell>
          <cell r="P3570" t="str">
            <v/>
          </cell>
          <cell r="Q3570" t="str">
            <v/>
          </cell>
          <cell r="R3570" t="str">
            <v/>
          </cell>
        </row>
        <row r="3571">
          <cell r="M3571">
            <v>37730</v>
          </cell>
          <cell r="N3571" t="str">
            <v>CARROCERIA FIXA ABERTA DE MADEIRA PARA TRANSPORTE GERAL DE CARGA SECA DIMENSOES APROXIMADAS 2,5 X 6,5 X 0,50 M (INCLUI MONTAGEM, NAO INCLUI CAMINHAO)</v>
          </cell>
          <cell r="O3571" t="str">
            <v>UN</v>
          </cell>
          <cell r="P3571" t="str">
            <v>ATRIBUÍDO SÃO PAULO</v>
          </cell>
          <cell r="Q3571">
            <v>6.4300000000000004E-5</v>
          </cell>
          <cell r="R3571">
            <v>26973.81</v>
          </cell>
        </row>
        <row r="3572">
          <cell r="M3572">
            <v>37748</v>
          </cell>
          <cell r="N3572" t="str">
            <v>CAMINHAO TOCO, PESO BRUTO TOTAL 14300 KG, CARGA UTIL MAXIMA 9710 KG, DISTANCIA ENTRE EIXOS 3,56 M, POTENCIA 185 CV (INCLUI CABINE E CHASSI, NAO INCLUI CARROCERIA)</v>
          </cell>
          <cell r="O3572" t="str">
            <v>UN</v>
          </cell>
          <cell r="P3572" t="str">
            <v>ATRIBUÍDO SÃO PAULO</v>
          </cell>
          <cell r="Q3572">
            <v>6.4300000000000004E-5</v>
          </cell>
          <cell r="R3572">
            <v>337555.32</v>
          </cell>
        </row>
        <row r="3573">
          <cell r="M3573" t="str">
            <v/>
          </cell>
          <cell r="N3573" t="str">
            <v/>
          </cell>
          <cell r="O3573" t="str">
            <v/>
          </cell>
          <cell r="P3573" t="str">
            <v/>
          </cell>
          <cell r="Q3573" t="str">
            <v/>
          </cell>
          <cell r="R3573" t="str">
            <v/>
          </cell>
        </row>
        <row r="3574">
          <cell r="M3574">
            <v>4221</v>
          </cell>
          <cell r="N3574" t="str">
            <v>OLEO DIESEL COMBUSTIVEL COMUM</v>
          </cell>
          <cell r="O3574" t="str">
            <v>L</v>
          </cell>
          <cell r="P3574" t="str">
            <v>COLETADO</v>
          </cell>
          <cell r="Q3574">
            <v>13.62</v>
          </cell>
          <cell r="R3574">
            <v>4.6100000000000003</v>
          </cell>
        </row>
        <row r="3575">
          <cell r="M3575" t="str">
            <v/>
          </cell>
          <cell r="N3575" t="str">
            <v/>
          </cell>
          <cell r="O3575" t="str">
            <v/>
          </cell>
          <cell r="P3575" t="str">
            <v/>
          </cell>
          <cell r="Q3575" t="str">
            <v/>
          </cell>
          <cell r="R3575" t="str">
            <v/>
          </cell>
        </row>
        <row r="3576">
          <cell r="M3576">
            <v>36484</v>
          </cell>
          <cell r="N3576" t="str">
            <v>ESPARGIDOR DE ASFALTO PRESSURIZADO, TANQUE 6 M3 COM ISOLACAO TERMICA, AQUECIDO COM 2 MACARICOS, COM BARRA ESPARGIDORA 3,60 M, A SER MONTADO SOBRE CAMINHAO</v>
          </cell>
          <cell r="O3576" t="str">
            <v>UN</v>
          </cell>
          <cell r="P3576" t="str">
            <v>ATRIBUÍDO SÃO PAULO</v>
          </cell>
          <cell r="Q3576">
            <v>2.5999999999999998E-5</v>
          </cell>
          <cell r="R3576">
            <v>221409.9</v>
          </cell>
        </row>
        <row r="3577">
          <cell r="M3577">
            <v>37754</v>
          </cell>
          <cell r="N3577" t="str">
            <v>CAMINHAO TOCO, PESO BRUTO TOTAL 14300 KG, CARGA UTIL MAXIMA 9590 KG, DISTANCIA ENTRE EIXOS 4,76 M, POTENCIA 185 CV (INCLUI CABINE E CHASSI, NAO INCLUI CARROCERIA)</v>
          </cell>
          <cell r="O3577" t="str">
            <v>UN</v>
          </cell>
          <cell r="P3577" t="str">
            <v>ATRIBUÍDO SÃO PAULO</v>
          </cell>
          <cell r="Q3577">
            <v>2.5999999999999998E-5</v>
          </cell>
          <cell r="R3577">
            <v>331576.89</v>
          </cell>
        </row>
        <row r="3578">
          <cell r="M3578" t="str">
            <v/>
          </cell>
          <cell r="N3578" t="str">
            <v/>
          </cell>
          <cell r="O3578" t="str">
            <v/>
          </cell>
          <cell r="P3578" t="str">
            <v/>
          </cell>
          <cell r="Q3578" t="str">
            <v/>
          </cell>
          <cell r="R3578" t="str">
            <v/>
          </cell>
        </row>
        <row r="3579">
          <cell r="M3579">
            <v>13333</v>
          </cell>
          <cell r="N3579" t="str">
            <v>GRUPO DE SOLDAGEM C/ GERADOR A DIESEL 60 CV PARA SOLDA ELETRICA, SOBRE 04 RODAS, COM MOTOR 4 CILINDROS</v>
          </cell>
          <cell r="O3579" t="str">
            <v>UN</v>
          </cell>
          <cell r="P3579" t="str">
            <v>ATRIBUÍDO SÃO PAULO</v>
          </cell>
          <cell r="Q3579">
            <v>6.3999999999999997E-5</v>
          </cell>
          <cell r="R3579">
            <v>132151.10999999999</v>
          </cell>
        </row>
        <row r="3580">
          <cell r="M3580" t="str">
            <v/>
          </cell>
          <cell r="N3580" t="str">
            <v/>
          </cell>
          <cell r="O3580" t="str">
            <v/>
          </cell>
          <cell r="P3580" t="str">
            <v/>
          </cell>
          <cell r="Q3580" t="str">
            <v/>
          </cell>
          <cell r="R3580" t="str">
            <v/>
          </cell>
        </row>
        <row r="3581">
          <cell r="M3581">
            <v>13333</v>
          </cell>
          <cell r="N3581" t="str">
            <v>GRUPO DE SOLDAGEM C/ GERADOR A DIESEL 60 CV PARA SOLDA ELETRICA, SOBRE 04 RODAS, COM MOTOR 4 CILINDROS</v>
          </cell>
          <cell r="O3581" t="str">
            <v>UN</v>
          </cell>
          <cell r="P3581" t="str">
            <v>ATRIBUÍDO SÃO PAULO</v>
          </cell>
          <cell r="Q3581">
            <v>8.0000000000000007E-5</v>
          </cell>
          <cell r="R3581">
            <v>132151.10999999999</v>
          </cell>
        </row>
        <row r="3582">
          <cell r="M3582" t="str">
            <v/>
          </cell>
          <cell r="N3582" t="str">
            <v/>
          </cell>
          <cell r="O3582" t="str">
            <v/>
          </cell>
          <cell r="P3582" t="str">
            <v/>
          </cell>
          <cell r="Q3582" t="str">
            <v/>
          </cell>
          <cell r="R3582" t="str">
            <v/>
          </cell>
        </row>
        <row r="3583">
          <cell r="M3583">
            <v>4221</v>
          </cell>
          <cell r="N3583" t="str">
            <v>OLEO DIESEL COMBUSTIVEL COMUM</v>
          </cell>
          <cell r="O3583" t="str">
            <v>L</v>
          </cell>
          <cell r="P3583" t="str">
            <v>COLETADO</v>
          </cell>
          <cell r="Q3583">
            <v>8.39</v>
          </cell>
          <cell r="R3583">
            <v>4.6100000000000003</v>
          </cell>
        </row>
        <row r="3584">
          <cell r="M3584" t="str">
            <v/>
          </cell>
          <cell r="N3584" t="str">
            <v/>
          </cell>
          <cell r="O3584" t="str">
            <v/>
          </cell>
          <cell r="P3584" t="str">
            <v/>
          </cell>
          <cell r="Q3584" t="str">
            <v/>
          </cell>
          <cell r="R3584" t="str">
            <v/>
          </cell>
        </row>
        <row r="3585">
          <cell r="M3585">
            <v>13333</v>
          </cell>
          <cell r="N3585" t="str">
            <v>GRUPO DE SOLDAGEM C/ GERADOR A DIESEL 60 CV PARA SOLDA ELETRICA, SOBRE 04 RODAS, COM MOTOR 4 CILINDROS</v>
          </cell>
          <cell r="O3585" t="str">
            <v>UN</v>
          </cell>
          <cell r="P3585" t="str">
            <v>ATRIBUÍDO SÃO PAULO</v>
          </cell>
          <cell r="Q3585">
            <v>7.1999999999999997E-6</v>
          </cell>
          <cell r="R3585">
            <v>132151.10999999999</v>
          </cell>
        </row>
        <row r="3586">
          <cell r="M3586" t="str">
            <v/>
          </cell>
          <cell r="N3586" t="str">
            <v/>
          </cell>
          <cell r="O3586" t="str">
            <v/>
          </cell>
          <cell r="P3586" t="str">
            <v/>
          </cell>
          <cell r="Q3586" t="str">
            <v/>
          </cell>
          <cell r="R3586" t="str">
            <v/>
          </cell>
        </row>
        <row r="3587">
          <cell r="M3587">
            <v>3318</v>
          </cell>
          <cell r="N3587" t="str">
            <v>GRADE DE DISCOS MECANICA 20X24" COM 20 DISCOS 24" X 6MM  COM PNEUS PARA TRANSPORTE</v>
          </cell>
          <cell r="O3587" t="str">
            <v>UN</v>
          </cell>
          <cell r="P3587" t="str">
            <v>ATRIBUÍDO SÃO PAULO</v>
          </cell>
          <cell r="Q3587">
            <v>7.1999999999999997E-6</v>
          </cell>
          <cell r="R3587">
            <v>50520</v>
          </cell>
        </row>
        <row r="3588">
          <cell r="M3588" t="str">
            <v/>
          </cell>
          <cell r="N3588" t="str">
            <v/>
          </cell>
          <cell r="O3588" t="str">
            <v/>
          </cell>
          <cell r="P3588" t="str">
            <v/>
          </cell>
          <cell r="Q3588" t="str">
            <v/>
          </cell>
          <cell r="R3588" t="str">
            <v/>
          </cell>
        </row>
        <row r="3589">
          <cell r="M3589">
            <v>10537</v>
          </cell>
          <cell r="N3589" t="str">
            <v>BETONEIRA CAPACIDADE NOMINAL 400 L, CAPACIDADE DE MISTURA 310 L, MOTOR A DIESEL POTENCIA 5 CV, SEM CARREGADOR</v>
          </cell>
          <cell r="O3589" t="str">
            <v>UN</v>
          </cell>
          <cell r="P3589" t="str">
            <v>ATRIBUÍDO SÃO PAULO</v>
          </cell>
          <cell r="Q3589">
            <v>6.3999999999999997E-5</v>
          </cell>
          <cell r="R3589">
            <v>6204.96</v>
          </cell>
        </row>
        <row r="3590">
          <cell r="M3590" t="str">
            <v/>
          </cell>
          <cell r="N3590" t="str">
            <v/>
          </cell>
          <cell r="O3590" t="str">
            <v/>
          </cell>
          <cell r="P3590" t="str">
            <v/>
          </cell>
          <cell r="Q3590" t="str">
            <v/>
          </cell>
          <cell r="R3590" t="str">
            <v/>
          </cell>
        </row>
        <row r="3591">
          <cell r="M3591">
            <v>10537</v>
          </cell>
          <cell r="N3591" t="str">
            <v>BETONEIRA CAPACIDADE NOMINAL 400 L, CAPACIDADE DE MISTURA 310 L, MOTOR A DIESEL POTENCIA 5 CV, SEM CARREGADOR</v>
          </cell>
          <cell r="O3591" t="str">
            <v>UN</v>
          </cell>
          <cell r="P3591" t="str">
            <v>ATRIBUÍDO SÃO PAULO</v>
          </cell>
          <cell r="Q3591">
            <v>7.6000000000000001E-6</v>
          </cell>
          <cell r="R3591">
            <v>6204.96</v>
          </cell>
        </row>
        <row r="3592">
          <cell r="M3592" t="str">
            <v/>
          </cell>
          <cell r="N3592" t="str">
            <v/>
          </cell>
          <cell r="O3592" t="str">
            <v/>
          </cell>
          <cell r="P3592" t="str">
            <v/>
          </cell>
          <cell r="Q3592" t="str">
            <v/>
          </cell>
          <cell r="R3592" t="str">
            <v/>
          </cell>
        </row>
        <row r="3593">
          <cell r="M3593">
            <v>10537</v>
          </cell>
          <cell r="N3593" t="str">
            <v>BETONEIRA CAPACIDADE NOMINAL 400 L, CAPACIDADE DE MISTURA 310 L, MOTOR A DIESEL POTENCIA 5 CV, SEM CARREGADOR</v>
          </cell>
          <cell r="O3593" t="str">
            <v>UN</v>
          </cell>
          <cell r="P3593" t="str">
            <v>ATRIBUÍDO SÃO PAULO</v>
          </cell>
          <cell r="Q3593">
            <v>6.0000000000000002E-5</v>
          </cell>
          <cell r="R3593">
            <v>6204.96</v>
          </cell>
        </row>
        <row r="3594">
          <cell r="M3594" t="str">
            <v/>
          </cell>
          <cell r="N3594" t="str">
            <v/>
          </cell>
          <cell r="O3594" t="str">
            <v/>
          </cell>
          <cell r="P3594" t="str">
            <v/>
          </cell>
          <cell r="Q3594" t="str">
            <v/>
          </cell>
          <cell r="R3594" t="str">
            <v/>
          </cell>
        </row>
        <row r="3595">
          <cell r="M3595">
            <v>4221</v>
          </cell>
          <cell r="N3595" t="str">
            <v>OLEO DIESEL COMBUSTIVEL COMUM</v>
          </cell>
          <cell r="O3595" t="str">
            <v>L</v>
          </cell>
          <cell r="P3595" t="str">
            <v>COLETADO</v>
          </cell>
          <cell r="Q3595">
            <v>0.71</v>
          </cell>
          <cell r="R3595">
            <v>4.6100000000000003</v>
          </cell>
        </row>
        <row r="3596">
          <cell r="M3596" t="str">
            <v/>
          </cell>
          <cell r="N3596" t="str">
            <v/>
          </cell>
          <cell r="O3596" t="str">
            <v/>
          </cell>
          <cell r="P3596" t="str">
            <v/>
          </cell>
          <cell r="Q3596" t="str">
            <v/>
          </cell>
          <cell r="R3596" t="str">
            <v/>
          </cell>
        </row>
        <row r="3597">
          <cell r="M3597">
            <v>37544</v>
          </cell>
          <cell r="N3597" t="str">
            <v>MISTURADOR DE ARGAMASSA, EIXO HORIZONTAL, CAPACIDADE DE MISTURA 300 KG, MOTOR ELETRICO TRIFASICO 220/380 V, POTENCIA 5 CV</v>
          </cell>
          <cell r="O3597" t="str">
            <v>UN</v>
          </cell>
          <cell r="P3597" t="str">
            <v>ATRIBUÍDO SÃO PAULO</v>
          </cell>
          <cell r="Q3597">
            <v>6.3999999999999997E-5</v>
          </cell>
          <cell r="R3597">
            <v>12059.7</v>
          </cell>
        </row>
        <row r="3598">
          <cell r="M3598" t="str">
            <v/>
          </cell>
          <cell r="N3598" t="str">
            <v/>
          </cell>
          <cell r="O3598" t="str">
            <v/>
          </cell>
          <cell r="P3598" t="str">
            <v/>
          </cell>
          <cell r="Q3598" t="str">
            <v/>
          </cell>
          <cell r="R3598" t="str">
            <v/>
          </cell>
        </row>
        <row r="3599">
          <cell r="M3599">
            <v>37544</v>
          </cell>
          <cell r="N3599" t="str">
            <v>MISTURADOR DE ARGAMASSA, EIXO HORIZONTAL, CAPACIDADE DE MISTURA 300 KG, MOTOR ELETRICO TRIFASICO 220/380 V, POTENCIA 5 CV</v>
          </cell>
          <cell r="O3599" t="str">
            <v>UN</v>
          </cell>
          <cell r="P3599" t="str">
            <v>ATRIBUÍDO SÃO PAULO</v>
          </cell>
          <cell r="Q3599">
            <v>7.6000000000000001E-6</v>
          </cell>
          <cell r="R3599">
            <v>12059.7</v>
          </cell>
        </row>
        <row r="3600">
          <cell r="M3600" t="str">
            <v/>
          </cell>
          <cell r="N3600" t="str">
            <v/>
          </cell>
          <cell r="O3600" t="str">
            <v/>
          </cell>
          <cell r="P3600" t="str">
            <v/>
          </cell>
          <cell r="Q3600" t="str">
            <v/>
          </cell>
          <cell r="R3600" t="str">
            <v/>
          </cell>
        </row>
        <row r="3601">
          <cell r="M3601">
            <v>37544</v>
          </cell>
          <cell r="N3601" t="str">
            <v>MISTURADOR DE ARGAMASSA, EIXO HORIZONTAL, CAPACIDADE DE MISTURA 300 KG, MOTOR ELETRICO TRIFASICO 220/380 V, POTENCIA 5 CV</v>
          </cell>
          <cell r="O3601" t="str">
            <v>UN</v>
          </cell>
          <cell r="P3601" t="str">
            <v>ATRIBUÍDO SÃO PAULO</v>
          </cell>
          <cell r="Q3601">
            <v>8.0000000000000007E-5</v>
          </cell>
          <cell r="R3601">
            <v>12059.7</v>
          </cell>
        </row>
        <row r="3602">
          <cell r="M3602" t="str">
            <v/>
          </cell>
          <cell r="N3602" t="str">
            <v/>
          </cell>
          <cell r="O3602" t="str">
            <v/>
          </cell>
          <cell r="P3602" t="str">
            <v/>
          </cell>
          <cell r="Q3602" t="str">
            <v/>
          </cell>
          <cell r="R3602" t="str">
            <v/>
          </cell>
        </row>
        <row r="3603">
          <cell r="M3603">
            <v>2705</v>
          </cell>
          <cell r="N3603" t="str">
            <v>ENERGIA ELETRICA ATE 2000 KWH INDUSTRIAL, SEM DEMANDA</v>
          </cell>
          <cell r="O3603" t="str">
            <v>KW/H</v>
          </cell>
          <cell r="P3603" t="str">
            <v>COEFICIENTE DE REPRESENTATIVIDADE</v>
          </cell>
          <cell r="Q3603">
            <v>3.13</v>
          </cell>
          <cell r="R3603">
            <v>0.65</v>
          </cell>
        </row>
        <row r="3604">
          <cell r="M3604" t="str">
            <v/>
          </cell>
          <cell r="N3604" t="str">
            <v/>
          </cell>
          <cell r="O3604" t="str">
            <v/>
          </cell>
          <cell r="P3604" t="str">
            <v/>
          </cell>
          <cell r="Q3604" t="str">
            <v/>
          </cell>
          <cell r="R3604" t="str">
            <v/>
          </cell>
        </row>
        <row r="3605">
          <cell r="M3605">
            <v>37545</v>
          </cell>
          <cell r="N3605" t="str">
            <v>MISTURADOR DE ARGAMASSA, EIXO HORIZONTAL, CAPACIDADE DE MISTURA 600 KG, MOTOR ELETRICO TRIFASICO 220/380 V, POTENCIA 7,5 CV</v>
          </cell>
          <cell r="O3605" t="str">
            <v>UN</v>
          </cell>
          <cell r="P3605" t="str">
            <v>ATRIBUÍDO SÃO PAULO</v>
          </cell>
          <cell r="Q3605">
            <v>6.3999999999999997E-5</v>
          </cell>
          <cell r="R3605">
            <v>14349.43</v>
          </cell>
        </row>
        <row r="3606">
          <cell r="M3606" t="str">
            <v/>
          </cell>
          <cell r="N3606" t="str">
            <v/>
          </cell>
          <cell r="O3606" t="str">
            <v/>
          </cell>
          <cell r="P3606" t="str">
            <v/>
          </cell>
          <cell r="Q3606" t="str">
            <v/>
          </cell>
          <cell r="R3606" t="str">
            <v/>
          </cell>
        </row>
        <row r="3607">
          <cell r="M3607">
            <v>37545</v>
          </cell>
          <cell r="N3607" t="str">
            <v>MISTURADOR DE ARGAMASSA, EIXO HORIZONTAL, CAPACIDADE DE MISTURA 600 KG, MOTOR ELETRICO TRIFASICO 220/380 V, POTENCIA 7,5 CV</v>
          </cell>
          <cell r="O3607" t="str">
            <v>UN</v>
          </cell>
          <cell r="P3607" t="str">
            <v>ATRIBUÍDO SÃO PAULO</v>
          </cell>
          <cell r="Q3607">
            <v>7.6000000000000001E-6</v>
          </cell>
          <cell r="R3607">
            <v>14349.43</v>
          </cell>
        </row>
        <row r="3608">
          <cell r="M3608" t="str">
            <v/>
          </cell>
          <cell r="N3608" t="str">
            <v/>
          </cell>
          <cell r="O3608" t="str">
            <v/>
          </cell>
          <cell r="P3608" t="str">
            <v/>
          </cell>
          <cell r="Q3608" t="str">
            <v/>
          </cell>
          <cell r="R3608" t="str">
            <v/>
          </cell>
        </row>
        <row r="3609">
          <cell r="M3609">
            <v>37545</v>
          </cell>
          <cell r="N3609" t="str">
            <v>MISTURADOR DE ARGAMASSA, EIXO HORIZONTAL, CAPACIDADE DE MISTURA 600 KG, MOTOR ELETRICO TRIFASICO 220/380 V, POTENCIA 7,5 CV</v>
          </cell>
          <cell r="O3609" t="str">
            <v>UN</v>
          </cell>
          <cell r="P3609" t="str">
            <v>ATRIBUÍDO SÃO PAULO</v>
          </cell>
          <cell r="Q3609">
            <v>8.0000000000000007E-5</v>
          </cell>
          <cell r="R3609">
            <v>14349.43</v>
          </cell>
        </row>
        <row r="3610">
          <cell r="M3610" t="str">
            <v/>
          </cell>
          <cell r="N3610" t="str">
            <v/>
          </cell>
          <cell r="O3610" t="str">
            <v/>
          </cell>
          <cell r="P3610" t="str">
            <v/>
          </cell>
          <cell r="Q3610" t="str">
            <v/>
          </cell>
          <cell r="R3610" t="str">
            <v/>
          </cell>
        </row>
        <row r="3611">
          <cell r="M3611">
            <v>2705</v>
          </cell>
          <cell r="N3611" t="str">
            <v>ENERGIA ELETRICA ATE 2000 KWH INDUSTRIAL, SEM DEMANDA</v>
          </cell>
          <cell r="O3611" t="str">
            <v>KW/H</v>
          </cell>
          <cell r="P3611" t="str">
            <v>COEFICIENTE DE REPRESENTATIVIDADE</v>
          </cell>
          <cell r="Q3611">
            <v>4.6900000000000004</v>
          </cell>
          <cell r="R3611">
            <v>0.65</v>
          </cell>
        </row>
        <row r="3612">
          <cell r="M3612" t="str">
            <v/>
          </cell>
          <cell r="N3612" t="str">
            <v/>
          </cell>
          <cell r="O3612" t="str">
            <v/>
          </cell>
          <cell r="P3612" t="str">
            <v/>
          </cell>
          <cell r="Q3612" t="str">
            <v/>
          </cell>
          <cell r="R3612" t="str">
            <v/>
          </cell>
        </row>
        <row r="3613">
          <cell r="M3613">
            <v>37546</v>
          </cell>
          <cell r="N3613" t="str">
            <v>MISTURADOR DE ARGAMASSA, EIXO HORIZONTAL, CAPACIDADE DE MISTURA 160 KG, MOTOR ELETRICO TRIFASICO 220/380 V, POTENCIA 3 CV</v>
          </cell>
          <cell r="O3613" t="str">
            <v>UN</v>
          </cell>
          <cell r="P3613" t="str">
            <v>ATRIBUÍDO SÃO PAULO</v>
          </cell>
          <cell r="Q3613">
            <v>6.3999999999999997E-5</v>
          </cell>
          <cell r="R3613">
            <v>11402.16</v>
          </cell>
        </row>
        <row r="3614">
          <cell r="M3614" t="str">
            <v/>
          </cell>
          <cell r="N3614" t="str">
            <v/>
          </cell>
          <cell r="O3614" t="str">
            <v/>
          </cell>
          <cell r="P3614" t="str">
            <v/>
          </cell>
          <cell r="Q3614" t="str">
            <v/>
          </cell>
          <cell r="R3614" t="str">
            <v/>
          </cell>
        </row>
        <row r="3615">
          <cell r="M3615">
            <v>37546</v>
          </cell>
          <cell r="N3615" t="str">
            <v>MISTURADOR DE ARGAMASSA, EIXO HORIZONTAL, CAPACIDADE DE MISTURA 160 KG, MOTOR ELETRICO TRIFASICO 220/380 V, POTENCIA 3 CV</v>
          </cell>
          <cell r="O3615" t="str">
            <v>UN</v>
          </cell>
          <cell r="P3615" t="str">
            <v>ATRIBUÍDO SÃO PAULO</v>
          </cell>
          <cell r="Q3615">
            <v>7.6000000000000001E-6</v>
          </cell>
          <cell r="R3615">
            <v>11402.16</v>
          </cell>
        </row>
        <row r="3616">
          <cell r="M3616" t="str">
            <v/>
          </cell>
          <cell r="N3616" t="str">
            <v/>
          </cell>
          <cell r="O3616" t="str">
            <v/>
          </cell>
          <cell r="P3616" t="str">
            <v/>
          </cell>
          <cell r="Q3616" t="str">
            <v/>
          </cell>
          <cell r="R3616" t="str">
            <v/>
          </cell>
        </row>
        <row r="3617">
          <cell r="M3617">
            <v>37546</v>
          </cell>
          <cell r="N3617" t="str">
            <v>MISTURADOR DE ARGAMASSA, EIXO HORIZONTAL, CAPACIDADE DE MISTURA 160 KG, MOTOR ELETRICO TRIFASICO 220/380 V, POTENCIA 3 CV</v>
          </cell>
          <cell r="O3617" t="str">
            <v>UN</v>
          </cell>
          <cell r="P3617" t="str">
            <v>ATRIBUÍDO SÃO PAULO</v>
          </cell>
          <cell r="Q3617">
            <v>8.0000000000000007E-5</v>
          </cell>
          <cell r="R3617">
            <v>11402.16</v>
          </cell>
        </row>
        <row r="3618">
          <cell r="M3618" t="str">
            <v/>
          </cell>
          <cell r="N3618" t="str">
            <v/>
          </cell>
          <cell r="O3618" t="str">
            <v/>
          </cell>
          <cell r="P3618" t="str">
            <v/>
          </cell>
          <cell r="Q3618" t="str">
            <v/>
          </cell>
          <cell r="R3618" t="str">
            <v/>
          </cell>
        </row>
        <row r="3619">
          <cell r="M3619">
            <v>2705</v>
          </cell>
          <cell r="N3619" t="str">
            <v>ENERGIA ELETRICA ATE 2000 KWH INDUSTRIAL, SEM DEMANDA</v>
          </cell>
          <cell r="O3619" t="str">
            <v>KW/H</v>
          </cell>
          <cell r="P3619" t="str">
            <v>COEFICIENTE DE REPRESENTATIVIDADE</v>
          </cell>
          <cell r="Q3619">
            <v>1.88</v>
          </cell>
          <cell r="R3619">
            <v>0.65</v>
          </cell>
        </row>
        <row r="3620">
          <cell r="M3620" t="str">
            <v/>
          </cell>
          <cell r="N3620" t="str">
            <v/>
          </cell>
          <cell r="O3620" t="str">
            <v/>
          </cell>
          <cell r="P3620" t="str">
            <v/>
          </cell>
          <cell r="Q3620" t="str">
            <v/>
          </cell>
          <cell r="R3620" t="str">
            <v/>
          </cell>
        </row>
        <row r="3621">
          <cell r="M3621">
            <v>37540</v>
          </cell>
          <cell r="N3621" t="str">
            <v>PROJETOR DE ARGAMASSA, CAPACIDADE DE PROJECAO 1,5 M3/H, ALCANCE DA PROJECAO 30 ATE 60 M, MOTOR ELETRICO TRIFASICO</v>
          </cell>
          <cell r="O3621" t="str">
            <v>UN</v>
          </cell>
          <cell r="P3621" t="str">
            <v>ATRIBUÍDO SÃO PAULO</v>
          </cell>
          <cell r="Q3621">
            <v>6.3999999999999997E-5</v>
          </cell>
          <cell r="R3621">
            <v>74189.289999999994</v>
          </cell>
        </row>
        <row r="3622">
          <cell r="M3622" t="str">
            <v/>
          </cell>
          <cell r="N3622" t="str">
            <v/>
          </cell>
          <cell r="O3622" t="str">
            <v/>
          </cell>
          <cell r="P3622" t="str">
            <v/>
          </cell>
          <cell r="Q3622" t="str">
            <v/>
          </cell>
          <cell r="R3622" t="str">
            <v/>
          </cell>
        </row>
        <row r="3623">
          <cell r="M3623">
            <v>37540</v>
          </cell>
          <cell r="N3623" t="str">
            <v>PROJETOR DE ARGAMASSA, CAPACIDADE DE PROJECAO 1,5 M3/H, ALCANCE DA PROJECAO 30 ATE 60 M, MOTOR ELETRICO TRIFASICO</v>
          </cell>
          <cell r="O3623" t="str">
            <v>UN</v>
          </cell>
          <cell r="P3623" t="str">
            <v>ATRIBUÍDO SÃO PAULO</v>
          </cell>
          <cell r="Q3623">
            <v>7.6000000000000001E-6</v>
          </cell>
          <cell r="R3623">
            <v>74189.289999999994</v>
          </cell>
        </row>
        <row r="3624">
          <cell r="M3624" t="str">
            <v/>
          </cell>
          <cell r="N3624" t="str">
            <v/>
          </cell>
          <cell r="O3624" t="str">
            <v/>
          </cell>
          <cell r="P3624" t="str">
            <v/>
          </cell>
          <cell r="Q3624" t="str">
            <v/>
          </cell>
          <cell r="R3624" t="str">
            <v/>
          </cell>
        </row>
        <row r="3625">
          <cell r="M3625">
            <v>37540</v>
          </cell>
          <cell r="N3625" t="str">
            <v>PROJETOR DE ARGAMASSA, CAPACIDADE DE PROJECAO 1,5 M3/H, ALCANCE DA PROJECAO 30 ATE 60 M, MOTOR ELETRICO TRIFASICO</v>
          </cell>
          <cell r="O3625" t="str">
            <v>UN</v>
          </cell>
          <cell r="P3625" t="str">
            <v>ATRIBUÍDO SÃO PAULO</v>
          </cell>
          <cell r="Q3625">
            <v>6.9999999999999994E-5</v>
          </cell>
          <cell r="R3625">
            <v>74189.289999999994</v>
          </cell>
        </row>
        <row r="3626">
          <cell r="M3626" t="str">
            <v/>
          </cell>
          <cell r="N3626" t="str">
            <v/>
          </cell>
          <cell r="O3626" t="str">
            <v/>
          </cell>
          <cell r="P3626" t="str">
            <v/>
          </cell>
          <cell r="Q3626" t="str">
            <v/>
          </cell>
          <cell r="R3626" t="str">
            <v/>
          </cell>
        </row>
        <row r="3627">
          <cell r="M3627">
            <v>2705</v>
          </cell>
          <cell r="N3627" t="str">
            <v>ENERGIA ELETRICA ATE 2000 KWH INDUSTRIAL, SEM DEMANDA</v>
          </cell>
          <cell r="O3627" t="str">
            <v>KW/H</v>
          </cell>
          <cell r="P3627" t="str">
            <v>COEFICIENTE DE REPRESENTATIVIDADE</v>
          </cell>
          <cell r="Q3627">
            <v>4.76</v>
          </cell>
          <cell r="R3627">
            <v>0.65</v>
          </cell>
        </row>
        <row r="3628">
          <cell r="M3628" t="str">
            <v/>
          </cell>
          <cell r="N3628" t="str">
            <v/>
          </cell>
          <cell r="O3628" t="str">
            <v/>
          </cell>
          <cell r="P3628" t="str">
            <v/>
          </cell>
          <cell r="Q3628" t="str">
            <v/>
          </cell>
          <cell r="R3628" t="str">
            <v/>
          </cell>
        </row>
        <row r="3629">
          <cell r="M3629">
            <v>37548</v>
          </cell>
          <cell r="N3629" t="str">
            <v>PROJETOR DE ARGAMASSA, CAPACIDADE DE PROJECAO 2,0 M3/H, ALCANCE DA PROJECAO ATE 50 M, MOTOR ELETRICO TRIFASICO</v>
          </cell>
          <cell r="O3629" t="str">
            <v>UN</v>
          </cell>
          <cell r="P3629" t="str">
            <v>ATRIBUÍDO SÃO PAULO</v>
          </cell>
          <cell r="Q3629">
            <v>6.3999999999999997E-5</v>
          </cell>
          <cell r="R3629">
            <v>98337.53</v>
          </cell>
        </row>
        <row r="3630">
          <cell r="M3630" t="str">
            <v/>
          </cell>
          <cell r="N3630" t="str">
            <v/>
          </cell>
          <cell r="O3630" t="str">
            <v/>
          </cell>
          <cell r="P3630" t="str">
            <v/>
          </cell>
          <cell r="Q3630" t="str">
            <v/>
          </cell>
          <cell r="R3630" t="str">
            <v/>
          </cell>
        </row>
        <row r="3631">
          <cell r="M3631">
            <v>37548</v>
          </cell>
          <cell r="N3631" t="str">
            <v>PROJETOR DE ARGAMASSA, CAPACIDADE DE PROJECAO 2,0 M3/H, ALCANCE DA PROJECAO ATE 50 M, MOTOR ELETRICO TRIFASICO</v>
          </cell>
          <cell r="O3631" t="str">
            <v>UN</v>
          </cell>
          <cell r="P3631" t="str">
            <v>ATRIBUÍDO SÃO PAULO</v>
          </cell>
          <cell r="Q3631">
            <v>7.6000000000000001E-6</v>
          </cell>
          <cell r="R3631">
            <v>98337.53</v>
          </cell>
        </row>
        <row r="3632">
          <cell r="M3632" t="str">
            <v/>
          </cell>
          <cell r="N3632" t="str">
            <v/>
          </cell>
          <cell r="O3632" t="str">
            <v/>
          </cell>
          <cell r="P3632" t="str">
            <v/>
          </cell>
          <cell r="Q3632" t="str">
            <v/>
          </cell>
          <cell r="R3632" t="str">
            <v/>
          </cell>
        </row>
        <row r="3633">
          <cell r="M3633">
            <v>37548</v>
          </cell>
          <cell r="N3633" t="str">
            <v>PROJETOR DE ARGAMASSA, CAPACIDADE DE PROJECAO 2,0 M3/H, ALCANCE DA PROJECAO ATE 50 M, MOTOR ELETRICO TRIFASICO</v>
          </cell>
          <cell r="O3633" t="str">
            <v>UN</v>
          </cell>
          <cell r="P3633" t="str">
            <v>ATRIBUÍDO SÃO PAULO</v>
          </cell>
          <cell r="Q3633">
            <v>6.9999999999999994E-5</v>
          </cell>
          <cell r="R3633">
            <v>98337.53</v>
          </cell>
        </row>
        <row r="3634">
          <cell r="M3634" t="str">
            <v/>
          </cell>
          <cell r="N3634" t="str">
            <v/>
          </cell>
          <cell r="O3634" t="str">
            <v/>
          </cell>
          <cell r="P3634" t="str">
            <v/>
          </cell>
          <cell r="Q3634" t="str">
            <v/>
          </cell>
          <cell r="R3634" t="str">
            <v/>
          </cell>
        </row>
        <row r="3635">
          <cell r="M3635">
            <v>2705</v>
          </cell>
          <cell r="N3635" t="str">
            <v>ENERGIA ELETRICA ATE 2000 KWH INDUSTRIAL, SEM DEMANDA</v>
          </cell>
          <cell r="O3635" t="str">
            <v>KW/H</v>
          </cell>
          <cell r="P3635" t="str">
            <v>COEFICIENTE DE REPRESENTATIVIDADE</v>
          </cell>
          <cell r="Q3635">
            <v>4.76</v>
          </cell>
          <cell r="R3635">
            <v>0.65</v>
          </cell>
        </row>
        <row r="3636">
          <cell r="M3636" t="str">
            <v/>
          </cell>
          <cell r="N3636" t="str">
            <v/>
          </cell>
          <cell r="O3636" t="str">
            <v/>
          </cell>
          <cell r="P3636" t="str">
            <v/>
          </cell>
          <cell r="Q3636" t="str">
            <v/>
          </cell>
          <cell r="R3636" t="str">
            <v/>
          </cell>
        </row>
        <row r="3637">
          <cell r="M3637">
            <v>20219</v>
          </cell>
          <cell r="N3637" t="str">
            <v>ESPARGIDOR DE ASFALTO PRESSURIZADO, REBOCAVEL, TANQUE DE 2500 L, PNEUMATICO,  COM MOTOR A GASOLINA 3,4HP</v>
          </cell>
          <cell r="O3637" t="str">
            <v>UN</v>
          </cell>
          <cell r="P3637" t="str">
            <v>ATRIBUÍDO SÃO PAULO</v>
          </cell>
          <cell r="Q3637">
            <v>3.3300000000000003E-5</v>
          </cell>
          <cell r="R3637">
            <v>104300</v>
          </cell>
        </row>
        <row r="3638">
          <cell r="M3638" t="str">
            <v/>
          </cell>
          <cell r="N3638" t="str">
            <v/>
          </cell>
          <cell r="O3638" t="str">
            <v/>
          </cell>
          <cell r="P3638" t="str">
            <v/>
          </cell>
          <cell r="Q3638" t="str">
            <v/>
          </cell>
          <cell r="R3638" t="str">
            <v/>
          </cell>
        </row>
        <row r="3639">
          <cell r="M3639">
            <v>20219</v>
          </cell>
          <cell r="N3639" t="str">
            <v>ESPARGIDOR DE ASFALTO PRESSURIZADO, REBOCAVEL, TANQUE DE 2500 L, PNEUMATICO,  COM MOTOR A GASOLINA 3,4HP</v>
          </cell>
          <cell r="O3639" t="str">
            <v>UN</v>
          </cell>
          <cell r="P3639" t="str">
            <v>ATRIBUÍDO SÃO PAULO</v>
          </cell>
          <cell r="Q3639">
            <v>7.1999999999999997E-6</v>
          </cell>
          <cell r="R3639">
            <v>104300</v>
          </cell>
        </row>
        <row r="3640">
          <cell r="M3640" t="str">
            <v/>
          </cell>
          <cell r="N3640" t="str">
            <v/>
          </cell>
          <cell r="O3640" t="str">
            <v/>
          </cell>
          <cell r="P3640" t="str">
            <v/>
          </cell>
          <cell r="Q3640" t="str">
            <v/>
          </cell>
          <cell r="R3640" t="str">
            <v/>
          </cell>
        </row>
        <row r="3641">
          <cell r="M3641">
            <v>10535</v>
          </cell>
          <cell r="N3641" t="str">
            <v>BETONEIRA CAPACIDADE NOMINAL 400 L, CAPACIDADE DE MISTURA  280 L, MOTOR ELETRICO TRIFASICO 220/380 V POTENCIA 2 CV, SEM CARREGADOR</v>
          </cell>
          <cell r="O3641" t="str">
            <v>UN</v>
          </cell>
          <cell r="P3641" t="str">
            <v>ATRIBUÍDO SÃO PAULO</v>
          </cell>
          <cell r="Q3641">
            <v>6.3999999999999997E-5</v>
          </cell>
          <cell r="R3641">
            <v>4550</v>
          </cell>
        </row>
        <row r="3642">
          <cell r="M3642" t="str">
            <v/>
          </cell>
          <cell r="N3642" t="str">
            <v/>
          </cell>
          <cell r="O3642" t="str">
            <v/>
          </cell>
          <cell r="P3642" t="str">
            <v/>
          </cell>
          <cell r="Q3642" t="str">
            <v/>
          </cell>
          <cell r="R3642" t="str">
            <v/>
          </cell>
        </row>
        <row r="3643">
          <cell r="M3643">
            <v>10535</v>
          </cell>
          <cell r="N3643" t="str">
            <v>BETONEIRA CAPACIDADE NOMINAL 400 L, CAPACIDADE DE MISTURA  280 L, MOTOR ELETRICO TRIFASICO 220/380 V POTENCIA 2 CV, SEM CARREGADOR</v>
          </cell>
          <cell r="O3643" t="str">
            <v>UN</v>
          </cell>
          <cell r="P3643" t="str">
            <v>ATRIBUÍDO SÃO PAULO</v>
          </cell>
          <cell r="Q3643">
            <v>7.6000000000000001E-6</v>
          </cell>
          <cell r="R3643">
            <v>4550</v>
          </cell>
        </row>
        <row r="3644">
          <cell r="M3644" t="str">
            <v/>
          </cell>
          <cell r="N3644" t="str">
            <v/>
          </cell>
          <cell r="O3644" t="str">
            <v/>
          </cell>
          <cell r="P3644" t="str">
            <v/>
          </cell>
          <cell r="Q3644" t="str">
            <v/>
          </cell>
          <cell r="R3644" t="str">
            <v/>
          </cell>
        </row>
        <row r="3645">
          <cell r="M3645">
            <v>10535</v>
          </cell>
          <cell r="N3645" t="str">
            <v>BETONEIRA CAPACIDADE NOMINAL 400 L, CAPACIDADE DE MISTURA  280 L, MOTOR ELETRICO TRIFASICO 220/380 V POTENCIA 2 CV, SEM CARREGADOR</v>
          </cell>
          <cell r="O3645" t="str">
            <v>UN</v>
          </cell>
          <cell r="P3645" t="str">
            <v>ATRIBUÍDO SÃO PAULO</v>
          </cell>
          <cell r="Q3645">
            <v>6.0000000000000002E-5</v>
          </cell>
          <cell r="R3645">
            <v>4550</v>
          </cell>
        </row>
        <row r="3646">
          <cell r="M3646" t="str">
            <v/>
          </cell>
          <cell r="N3646" t="str">
            <v/>
          </cell>
          <cell r="O3646" t="str">
            <v/>
          </cell>
          <cell r="P3646" t="str">
            <v/>
          </cell>
          <cell r="Q3646" t="str">
            <v/>
          </cell>
          <cell r="R3646" t="str">
            <v/>
          </cell>
        </row>
        <row r="3647">
          <cell r="M3647">
            <v>2705</v>
          </cell>
          <cell r="N3647" t="str">
            <v>ENERGIA ELETRICA ATE 2000 KWH INDUSTRIAL, SEM DEMANDA</v>
          </cell>
          <cell r="O3647" t="str">
            <v>KW/H</v>
          </cell>
          <cell r="P3647" t="str">
            <v>COEFICIENTE DE REPRESENTATIVIDADE</v>
          </cell>
          <cell r="Q3647">
            <v>1.25</v>
          </cell>
          <cell r="R3647">
            <v>0.65</v>
          </cell>
        </row>
        <row r="3648">
          <cell r="M3648" t="str">
            <v/>
          </cell>
          <cell r="N3648" t="str">
            <v/>
          </cell>
          <cell r="O3648" t="str">
            <v/>
          </cell>
          <cell r="P3648" t="str">
            <v/>
          </cell>
          <cell r="Q3648" t="str">
            <v/>
          </cell>
          <cell r="R3648" t="str">
            <v/>
          </cell>
        </row>
        <row r="3649">
          <cell r="M3649">
            <v>36482</v>
          </cell>
          <cell r="N3649" t="str">
            <v>ESCAVADEIRA HIDRAULICA SOBRE ESTEIRAS, CACAMBA  0,80 M3, PESO OPERACIONAL 17,8 T, POTENCIA LIQUIDA 110 HP</v>
          </cell>
          <cell r="O3649" t="str">
            <v>UN</v>
          </cell>
          <cell r="P3649" t="str">
            <v>ATRIBUÍDO SÃO PAULO</v>
          </cell>
          <cell r="Q3649">
            <v>5.5999999999999999E-5</v>
          </cell>
          <cell r="R3649">
            <v>548621.12</v>
          </cell>
        </row>
        <row r="3650">
          <cell r="M3650" t="str">
            <v/>
          </cell>
          <cell r="N3650" t="str">
            <v/>
          </cell>
          <cell r="O3650" t="str">
            <v/>
          </cell>
          <cell r="P3650" t="str">
            <v/>
          </cell>
          <cell r="Q3650" t="str">
            <v/>
          </cell>
          <cell r="R3650" t="str">
            <v/>
          </cell>
        </row>
        <row r="3651">
          <cell r="M3651">
            <v>36482</v>
          </cell>
          <cell r="N3651" t="str">
            <v>ESCAVADEIRA HIDRAULICA SOBRE ESTEIRAS, CACAMBA  0,80 M3, PESO OPERACIONAL 17,8 T, POTENCIA LIQUIDA 110 HP</v>
          </cell>
          <cell r="O3651" t="str">
            <v>UN</v>
          </cell>
          <cell r="P3651" t="str">
            <v>ATRIBUÍDO SÃO PAULO</v>
          </cell>
          <cell r="Q3651">
            <v>7.6000000000000001E-6</v>
          </cell>
          <cell r="R3651">
            <v>548621.12</v>
          </cell>
        </row>
        <row r="3652">
          <cell r="M3652" t="str">
            <v/>
          </cell>
          <cell r="N3652" t="str">
            <v/>
          </cell>
          <cell r="O3652" t="str">
            <v/>
          </cell>
          <cell r="P3652" t="str">
            <v/>
          </cell>
          <cell r="Q3652" t="str">
            <v/>
          </cell>
          <cell r="R3652" t="str">
            <v/>
          </cell>
        </row>
        <row r="3653">
          <cell r="M3653">
            <v>36482</v>
          </cell>
          <cell r="N3653" t="str">
            <v>ESCAVADEIRA HIDRAULICA SOBRE ESTEIRAS, CACAMBA  0,80 M3, PESO OPERACIONAL 17,8 T, POTENCIA LIQUIDA 110 HP</v>
          </cell>
          <cell r="O3653" t="str">
            <v>UN</v>
          </cell>
          <cell r="P3653" t="str">
            <v>ATRIBUÍDO SÃO PAULO</v>
          </cell>
          <cell r="Q3653">
            <v>6.9999999999999994E-5</v>
          </cell>
          <cell r="R3653">
            <v>548621.12</v>
          </cell>
        </row>
        <row r="3654">
          <cell r="M3654" t="str">
            <v/>
          </cell>
          <cell r="N3654" t="str">
            <v/>
          </cell>
          <cell r="O3654" t="str">
            <v/>
          </cell>
          <cell r="P3654" t="str">
            <v/>
          </cell>
          <cell r="Q3654" t="str">
            <v/>
          </cell>
          <cell r="R3654" t="str">
            <v/>
          </cell>
        </row>
        <row r="3655">
          <cell r="M3655">
            <v>4221</v>
          </cell>
          <cell r="N3655" t="str">
            <v>OLEO DIESEL COMBUSTIVEL COMUM</v>
          </cell>
          <cell r="O3655" t="str">
            <v>L</v>
          </cell>
          <cell r="P3655" t="str">
            <v>COLETADO</v>
          </cell>
          <cell r="Q3655">
            <v>10.67</v>
          </cell>
          <cell r="R3655">
            <v>4.6100000000000003</v>
          </cell>
        </row>
        <row r="3656">
          <cell r="M3656" t="str">
            <v/>
          </cell>
          <cell r="N3656" t="str">
            <v/>
          </cell>
          <cell r="O3656" t="str">
            <v/>
          </cell>
          <cell r="P3656" t="str">
            <v/>
          </cell>
          <cell r="Q3656" t="str">
            <v/>
          </cell>
          <cell r="R3656" t="str">
            <v/>
          </cell>
        </row>
        <row r="3657">
          <cell r="M3657">
            <v>36509</v>
          </cell>
          <cell r="N3657" t="str">
            <v>TRATOR DE ESTEIRAS, POTENCIA 125 HP, PESO OPERACIONAL DE 12,9 T, COM LAMINA COM CAPACIDADE DE 2,7 M3</v>
          </cell>
          <cell r="O3657" t="str">
            <v>UN</v>
          </cell>
          <cell r="P3657" t="str">
            <v>ATRIBUÍDO SÃO PAULO</v>
          </cell>
          <cell r="Q3657">
            <v>3.1099999999999997E-5</v>
          </cell>
          <cell r="R3657">
            <v>815412.79</v>
          </cell>
        </row>
        <row r="3658">
          <cell r="M3658" t="str">
            <v/>
          </cell>
          <cell r="N3658" t="str">
            <v/>
          </cell>
          <cell r="O3658" t="str">
            <v/>
          </cell>
          <cell r="P3658" t="str">
            <v/>
          </cell>
          <cell r="Q3658" t="str">
            <v/>
          </cell>
          <cell r="R3658" t="str">
            <v/>
          </cell>
        </row>
        <row r="3659">
          <cell r="M3659">
            <v>36509</v>
          </cell>
          <cell r="N3659" t="str">
            <v>TRATOR DE ESTEIRAS, POTENCIA 125 HP, PESO OPERACIONAL DE 12,9 T, COM LAMINA COM CAPACIDADE DE 2,7 M3</v>
          </cell>
          <cell r="O3659" t="str">
            <v>UN</v>
          </cell>
          <cell r="P3659" t="str">
            <v>ATRIBUÍDO SÃO PAULO</v>
          </cell>
          <cell r="Q3659">
            <v>6.9999999999999999E-6</v>
          </cell>
          <cell r="R3659">
            <v>815412.79</v>
          </cell>
        </row>
        <row r="3660">
          <cell r="M3660" t="str">
            <v/>
          </cell>
          <cell r="N3660" t="str">
            <v/>
          </cell>
          <cell r="O3660" t="str">
            <v/>
          </cell>
          <cell r="P3660" t="str">
            <v/>
          </cell>
          <cell r="Q3660" t="str">
            <v/>
          </cell>
          <cell r="R3660" t="str">
            <v/>
          </cell>
        </row>
        <row r="3661">
          <cell r="M3661">
            <v>36509</v>
          </cell>
          <cell r="N3661" t="str">
            <v>TRATOR DE ESTEIRAS, POTENCIA 125 HP, PESO OPERACIONAL DE 12,9 T, COM LAMINA COM CAPACIDADE DE 2,7 M3</v>
          </cell>
          <cell r="O3661" t="str">
            <v>UN</v>
          </cell>
          <cell r="P3661" t="str">
            <v>ATRIBUÍDO SÃO PAULO</v>
          </cell>
          <cell r="Q3661">
            <v>5.5600000000000003E-5</v>
          </cell>
          <cell r="R3661">
            <v>815412.79</v>
          </cell>
        </row>
        <row r="3662">
          <cell r="M3662" t="str">
            <v/>
          </cell>
          <cell r="N3662" t="str">
            <v/>
          </cell>
          <cell r="O3662" t="str">
            <v/>
          </cell>
          <cell r="P3662" t="str">
            <v/>
          </cell>
          <cell r="Q3662" t="str">
            <v/>
          </cell>
          <cell r="R3662" t="str">
            <v/>
          </cell>
        </row>
        <row r="3663">
          <cell r="M3663">
            <v>4221</v>
          </cell>
          <cell r="N3663" t="str">
            <v>OLEO DIESEL COMBUSTIVEL COMUM</v>
          </cell>
          <cell r="O3663" t="str">
            <v>L</v>
          </cell>
          <cell r="P3663" t="str">
            <v>COLETADO</v>
          </cell>
          <cell r="Q3663">
            <v>13.06</v>
          </cell>
          <cell r="R3663">
            <v>4.6100000000000003</v>
          </cell>
        </row>
        <row r="3664">
          <cell r="M3664" t="str">
            <v/>
          </cell>
          <cell r="N3664" t="str">
            <v/>
          </cell>
          <cell r="O3664" t="str">
            <v/>
          </cell>
          <cell r="P3664" t="str">
            <v/>
          </cell>
          <cell r="Q3664" t="str">
            <v/>
          </cell>
          <cell r="R3664" t="str">
            <v/>
          </cell>
        </row>
        <row r="3665">
          <cell r="M3665">
            <v>36485</v>
          </cell>
          <cell r="N3665" t="str">
            <v>USINA DE LAMA ASFALTICA, PROD 30 A 50 T/H, SILO DE AGREGADO 7 M3, RESERVATORIOS PARA EMULSAO E AGUA DE 2,3 M3 CADA, MISTURADOR TIPO PUGG-MILL A SER MONTADO SOBRE CAMINHAO</v>
          </cell>
          <cell r="O3665" t="str">
            <v>UN</v>
          </cell>
          <cell r="P3665" t="str">
            <v>ATRIBUÍDO SÃO PAULO</v>
          </cell>
          <cell r="Q3665">
            <v>3.43E-5</v>
          </cell>
          <cell r="R3665">
            <v>598229.42000000004</v>
          </cell>
        </row>
        <row r="3666">
          <cell r="M3666" t="str">
            <v/>
          </cell>
          <cell r="N3666" t="str">
            <v/>
          </cell>
          <cell r="O3666" t="str">
            <v/>
          </cell>
          <cell r="P3666" t="str">
            <v/>
          </cell>
          <cell r="Q3666" t="str">
            <v/>
          </cell>
          <cell r="R3666" t="str">
            <v/>
          </cell>
        </row>
        <row r="3667">
          <cell r="M3667">
            <v>36485</v>
          </cell>
          <cell r="N3667" t="str">
            <v>USINA DE LAMA ASFALTICA, PROD 30 A 50 T/H, SILO DE AGREGADO 7 M3, RESERVATORIOS PARA EMULSAO E AGUA DE 2,3 M3 CADA, MISTURADOR TIPO PUGG-MILL A SER MONTADO SOBRE CAMINHAO</v>
          </cell>
          <cell r="O3667" t="str">
            <v>UN</v>
          </cell>
          <cell r="P3667" t="str">
            <v>ATRIBUÍDO SÃO PAULO</v>
          </cell>
          <cell r="Q3667">
            <v>7.1999999999999997E-6</v>
          </cell>
          <cell r="R3667">
            <v>598229.42000000004</v>
          </cell>
        </row>
        <row r="3668">
          <cell r="M3668" t="str">
            <v/>
          </cell>
          <cell r="N3668" t="str">
            <v/>
          </cell>
          <cell r="O3668" t="str">
            <v/>
          </cell>
          <cell r="P3668" t="str">
            <v/>
          </cell>
          <cell r="Q3668" t="str">
            <v/>
          </cell>
          <cell r="R3668" t="str">
            <v/>
          </cell>
        </row>
        <row r="3669">
          <cell r="M3669">
            <v>36502</v>
          </cell>
          <cell r="N3669" t="str">
            <v>MOTOBOMBA CENTRIFUGA, MOTOR A GASOLINA, POTENCIA 5,42 HP, BOCAIS 1 1/2" X 1", DIAMETRO ROTOR 143 MM HM/Q = 6 MCA / 16,8 M3/H A 38 MCA / 6,6 M3/H</v>
          </cell>
          <cell r="O3669" t="str">
            <v>UN</v>
          </cell>
          <cell r="P3669" t="str">
            <v>COEFICIENTE DE REPRESENTATIVIDADE</v>
          </cell>
          <cell r="Q3669">
            <v>6.3999999999999997E-5</v>
          </cell>
          <cell r="R3669">
            <v>2106.33</v>
          </cell>
        </row>
        <row r="3670">
          <cell r="M3670" t="str">
            <v/>
          </cell>
          <cell r="N3670" t="str">
            <v/>
          </cell>
          <cell r="O3670" t="str">
            <v/>
          </cell>
          <cell r="P3670" t="str">
            <v/>
          </cell>
          <cell r="Q3670" t="str">
            <v/>
          </cell>
          <cell r="R3670" t="str">
            <v/>
          </cell>
        </row>
        <row r="3671">
          <cell r="M3671">
            <v>36502</v>
          </cell>
          <cell r="N3671" t="str">
            <v>MOTOBOMBA CENTRIFUGA, MOTOR A GASOLINA, POTENCIA 5,42 HP, BOCAIS 1 1/2" X 1", DIAMETRO ROTOR 143 MM HM/Q = 6 MCA / 16,8 M3/H A 38 MCA / 6,6 M3/H</v>
          </cell>
          <cell r="O3671" t="str">
            <v>UN</v>
          </cell>
          <cell r="P3671" t="str">
            <v>COEFICIENTE DE REPRESENTATIVIDADE</v>
          </cell>
          <cell r="Q3671">
            <v>7.6000000000000001E-6</v>
          </cell>
          <cell r="R3671">
            <v>2106.33</v>
          </cell>
        </row>
        <row r="3672">
          <cell r="M3672" t="str">
            <v/>
          </cell>
          <cell r="N3672" t="str">
            <v/>
          </cell>
          <cell r="O3672" t="str">
            <v/>
          </cell>
          <cell r="P3672" t="str">
            <v/>
          </cell>
          <cell r="Q3672" t="str">
            <v/>
          </cell>
          <cell r="R3672" t="str">
            <v/>
          </cell>
        </row>
        <row r="3673">
          <cell r="M3673">
            <v>36529</v>
          </cell>
          <cell r="N3673" t="str">
            <v>GRADE DE DISCOS COM CONTROLE REMOTO, REBOCAVEL, COM 24 DISCOS 24" X 6 MM, COM PNEUS PARA TRANSPORTE</v>
          </cell>
          <cell r="O3673" t="str">
            <v>UN</v>
          </cell>
          <cell r="P3673" t="str">
            <v>ATRIBUÍDO SÃO PAULO</v>
          </cell>
          <cell r="Q3673">
            <v>5.1400000000000003E-5</v>
          </cell>
          <cell r="R3673">
            <v>64438.77</v>
          </cell>
        </row>
        <row r="3674">
          <cell r="M3674" t="str">
            <v/>
          </cell>
          <cell r="N3674" t="str">
            <v/>
          </cell>
          <cell r="O3674" t="str">
            <v/>
          </cell>
          <cell r="P3674" t="str">
            <v/>
          </cell>
          <cell r="Q3674" t="str">
            <v/>
          </cell>
          <cell r="R3674" t="str">
            <v/>
          </cell>
        </row>
        <row r="3675">
          <cell r="M3675">
            <v>36529</v>
          </cell>
          <cell r="N3675" t="str">
            <v>GRADE DE DISCOS COM CONTROLE REMOTO, REBOCAVEL, COM 24 DISCOS 24" X 6 MM, COM PNEUS PARA TRANSPORTE</v>
          </cell>
          <cell r="O3675" t="str">
            <v>UN</v>
          </cell>
          <cell r="P3675" t="str">
            <v>ATRIBUÍDO SÃO PAULO</v>
          </cell>
          <cell r="Q3675">
            <v>7.1999999999999997E-6</v>
          </cell>
          <cell r="R3675">
            <v>64438.77</v>
          </cell>
        </row>
        <row r="3676">
          <cell r="M3676" t="str">
            <v/>
          </cell>
          <cell r="N3676" t="str">
            <v/>
          </cell>
          <cell r="O3676" t="str">
            <v/>
          </cell>
          <cell r="P3676" t="str">
            <v/>
          </cell>
          <cell r="Q3676" t="str">
            <v/>
          </cell>
          <cell r="R3676" t="str">
            <v/>
          </cell>
        </row>
        <row r="3677">
          <cell r="M3677">
            <v>36531</v>
          </cell>
          <cell r="N3677" t="str">
            <v>RETROESCAVADEIRA SOBRE RODAS COM CARREGADEIRA, TRACAO 4 X 4, POTENCIA LIQUIDA 88 HP, PESO OPERACIONAL MINIMO DE 6674 KG, CAPACIDADE DA CARREGADEIRA DE 1,00 M3 E DA  RETROESCAVADEIRA MINIMA DE 0,26 M3, PROFUNDIDADE DE ESCAVACAO MAXIMA DE 4,37 M</v>
          </cell>
          <cell r="O3677" t="str">
            <v>UN</v>
          </cell>
          <cell r="P3677" t="str">
            <v>ATRIBUÍDO SÃO PAULO</v>
          </cell>
          <cell r="Q3677">
            <v>5.5999999999999999E-5</v>
          </cell>
          <cell r="R3677">
            <v>309161.56</v>
          </cell>
        </row>
        <row r="3678">
          <cell r="M3678" t="str">
            <v/>
          </cell>
          <cell r="N3678" t="str">
            <v/>
          </cell>
          <cell r="O3678" t="str">
            <v/>
          </cell>
          <cell r="P3678" t="str">
            <v/>
          </cell>
          <cell r="Q3678" t="str">
            <v/>
          </cell>
          <cell r="R3678" t="str">
            <v/>
          </cell>
        </row>
        <row r="3679">
          <cell r="M3679">
            <v>36531</v>
          </cell>
          <cell r="N3679" t="str">
            <v>RETROESCAVADEIRA SOBRE RODAS COM CARREGADEIRA, TRACAO 4 X 4, POTENCIA LIQUIDA 88 HP, PESO OPERACIONAL MINIMO DE 6674 KG, CAPACIDADE DA CARREGADEIRA DE 1,00 M3 E DA  RETROESCAVADEIRA MINIMA DE 0,26 M3, PROFUNDIDADE DE ESCAVACAO MAXIMA DE 4,37 M</v>
          </cell>
          <cell r="O3679" t="str">
            <v>UN</v>
          </cell>
          <cell r="P3679" t="str">
            <v>ATRIBUÍDO SÃO PAULO</v>
          </cell>
          <cell r="Q3679">
            <v>7.6000000000000001E-6</v>
          </cell>
          <cell r="R3679">
            <v>309161.56</v>
          </cell>
        </row>
        <row r="3680">
          <cell r="M3680" t="str">
            <v/>
          </cell>
          <cell r="N3680" t="str">
            <v/>
          </cell>
          <cell r="O3680" t="str">
            <v/>
          </cell>
          <cell r="P3680" t="str">
            <v/>
          </cell>
          <cell r="Q3680" t="str">
            <v/>
          </cell>
          <cell r="R3680" t="str">
            <v/>
          </cell>
        </row>
        <row r="3681">
          <cell r="M3681">
            <v>36530</v>
          </cell>
          <cell r="N3681" t="str">
            <v>RETROESCAVADEIRA SOBRE RODAS COM CARREGADEIRA, TRACAO 4 X 2, POTENCIA LIQUIDA 79 HP, PESO OPERACIONAL MINIMO DE 6570 KG, CAPACIDADE DA CARREGADEIRA DE 1,00 M3 E DA  RETROESCAVADEIRA MINIMA DE 0,20 M3, PROFUNDIDADE DE ESCAVACAO MAXIMA DE 4,37 M</v>
          </cell>
          <cell r="O3681" t="str">
            <v>UN</v>
          </cell>
          <cell r="P3681" t="str">
            <v>ATRIBUÍDO SÃO PAULO</v>
          </cell>
          <cell r="Q3681">
            <v>5.5999999999999999E-5</v>
          </cell>
          <cell r="R3681">
            <v>274971.94</v>
          </cell>
        </row>
        <row r="3682">
          <cell r="M3682" t="str">
            <v/>
          </cell>
          <cell r="N3682" t="str">
            <v/>
          </cell>
          <cell r="O3682" t="str">
            <v/>
          </cell>
          <cell r="P3682" t="str">
            <v/>
          </cell>
          <cell r="Q3682" t="str">
            <v/>
          </cell>
          <cell r="R3682" t="str">
            <v/>
          </cell>
        </row>
        <row r="3683">
          <cell r="M3683">
            <v>36530</v>
          </cell>
          <cell r="N3683" t="str">
            <v>RETROESCAVADEIRA SOBRE RODAS COM CARREGADEIRA, TRACAO 4 X 2, POTENCIA LIQUIDA 79 HP, PESO OPERACIONAL MINIMO DE 6570 KG, CAPACIDADE DA CARREGADEIRA DE 1,00 M3 E DA  RETROESCAVADEIRA MINIMA DE 0,20 M3, PROFUNDIDADE DE ESCAVACAO MAXIMA DE 4,37 M</v>
          </cell>
          <cell r="O3683" t="str">
            <v>UN</v>
          </cell>
          <cell r="P3683" t="str">
            <v>ATRIBUÍDO SÃO PAULO</v>
          </cell>
          <cell r="Q3683">
            <v>7.6000000000000001E-6</v>
          </cell>
          <cell r="R3683">
            <v>274971.94</v>
          </cell>
        </row>
        <row r="3684">
          <cell r="M3684" t="str">
            <v/>
          </cell>
          <cell r="N3684" t="str">
            <v/>
          </cell>
          <cell r="O3684" t="str">
            <v/>
          </cell>
          <cell r="P3684" t="str">
            <v/>
          </cell>
          <cell r="Q3684" t="str">
            <v/>
          </cell>
          <cell r="R3684" t="str">
            <v/>
          </cell>
        </row>
        <row r="3685">
          <cell r="M3685">
            <v>14525</v>
          </cell>
          <cell r="N3685" t="str">
            <v>ESCAVADEIRA HIDRAULICA SOBRE ESTEIRAS COM CACAMBA DE 1,20 M3, PESO OPERACIONAL 21 T, POTENCIA BRUTA 155 HP</v>
          </cell>
          <cell r="O3685" t="str">
            <v>UN</v>
          </cell>
          <cell r="P3685" t="str">
            <v>ATRIBUÍDO SÃO PAULO</v>
          </cell>
          <cell r="Q3685">
            <v>5.5999999999999999E-5</v>
          </cell>
          <cell r="R3685">
            <v>639687.5</v>
          </cell>
        </row>
        <row r="3686">
          <cell r="M3686" t="str">
            <v/>
          </cell>
          <cell r="N3686" t="str">
            <v/>
          </cell>
          <cell r="O3686" t="str">
            <v/>
          </cell>
          <cell r="P3686" t="str">
            <v/>
          </cell>
          <cell r="Q3686" t="str">
            <v/>
          </cell>
          <cell r="R3686" t="str">
            <v/>
          </cell>
        </row>
        <row r="3687">
          <cell r="M3687">
            <v>14525</v>
          </cell>
          <cell r="N3687" t="str">
            <v>ESCAVADEIRA HIDRAULICA SOBRE ESTEIRAS COM CACAMBA DE 1,20 M3, PESO OPERACIONAL 21 T, POTENCIA BRUTA 155 HP</v>
          </cell>
          <cell r="O3687" t="str">
            <v>UN</v>
          </cell>
          <cell r="P3687" t="str">
            <v>ATRIBUÍDO SÃO PAULO</v>
          </cell>
          <cell r="Q3687">
            <v>7.6000000000000001E-6</v>
          </cell>
          <cell r="R3687">
            <v>639687.5</v>
          </cell>
        </row>
        <row r="3688">
          <cell r="M3688" t="str">
            <v/>
          </cell>
          <cell r="N3688" t="str">
            <v/>
          </cell>
          <cell r="O3688" t="str">
            <v/>
          </cell>
          <cell r="P3688" t="str">
            <v/>
          </cell>
          <cell r="Q3688" t="str">
            <v/>
          </cell>
          <cell r="R3688" t="str">
            <v/>
          </cell>
        </row>
        <row r="3689">
          <cell r="M3689">
            <v>14525</v>
          </cell>
          <cell r="N3689" t="str">
            <v>ESCAVADEIRA HIDRAULICA SOBRE ESTEIRAS COM CACAMBA DE 1,20 M3, PESO OPERACIONAL 21 T, POTENCIA BRUTA 155 HP</v>
          </cell>
          <cell r="O3689" t="str">
            <v>UN</v>
          </cell>
          <cell r="P3689" t="str">
            <v>ATRIBUÍDO SÃO PAULO</v>
          </cell>
          <cell r="Q3689">
            <v>6.9999999999999994E-5</v>
          </cell>
          <cell r="R3689">
            <v>639687.5</v>
          </cell>
        </row>
        <row r="3690">
          <cell r="M3690" t="str">
            <v/>
          </cell>
          <cell r="N3690" t="str">
            <v/>
          </cell>
          <cell r="O3690" t="str">
            <v/>
          </cell>
          <cell r="P3690" t="str">
            <v/>
          </cell>
          <cell r="Q3690" t="str">
            <v/>
          </cell>
          <cell r="R3690" t="str">
            <v/>
          </cell>
        </row>
        <row r="3691">
          <cell r="M3691">
            <v>4221</v>
          </cell>
          <cell r="N3691" t="str">
            <v>OLEO DIESEL COMBUSTIVEL COMUM</v>
          </cell>
          <cell r="O3691" t="str">
            <v>L</v>
          </cell>
          <cell r="P3691" t="str">
            <v>COLETADO</v>
          </cell>
          <cell r="Q3691">
            <v>15.03</v>
          </cell>
          <cell r="R3691">
            <v>4.6100000000000003</v>
          </cell>
        </row>
        <row r="3692">
          <cell r="M3692" t="str">
            <v/>
          </cell>
          <cell r="N3692" t="str">
            <v/>
          </cell>
          <cell r="O3692" t="str">
            <v/>
          </cell>
          <cell r="P3692" t="str">
            <v/>
          </cell>
          <cell r="Q3692" t="str">
            <v/>
          </cell>
          <cell r="R3692" t="str">
            <v/>
          </cell>
        </row>
        <row r="3693">
          <cell r="M3693">
            <v>7624</v>
          </cell>
          <cell r="N3693" t="str">
            <v>TRATOR DE ESTEIRAS, POTENCIA DE 150 HP, PESO OPERACIONAL DE 16,7 T, COM RODA MOTRIZ ELEVADA E LAMINA COM CONTATO DE 3,18M3</v>
          </cell>
          <cell r="O3693" t="str">
            <v>UN</v>
          </cell>
          <cell r="P3693" t="str">
            <v>ATRIBUÍDO SÃO PAULO</v>
          </cell>
          <cell r="Q3693">
            <v>3.1099999999999997E-5</v>
          </cell>
          <cell r="R3693">
            <v>1010000</v>
          </cell>
        </row>
        <row r="3694">
          <cell r="M3694" t="str">
            <v/>
          </cell>
          <cell r="N3694" t="str">
            <v/>
          </cell>
          <cell r="O3694" t="str">
            <v/>
          </cell>
          <cell r="P3694" t="str">
            <v/>
          </cell>
          <cell r="Q3694" t="str">
            <v/>
          </cell>
          <cell r="R3694" t="str">
            <v/>
          </cell>
        </row>
        <row r="3695">
          <cell r="M3695">
            <v>7624</v>
          </cell>
          <cell r="N3695" t="str">
            <v>TRATOR DE ESTEIRAS, POTENCIA DE 150 HP, PESO OPERACIONAL DE 16,7 T, COM RODA MOTRIZ ELEVADA E LAMINA COM CONTATO DE 3,18M3</v>
          </cell>
          <cell r="O3695" t="str">
            <v>UN</v>
          </cell>
          <cell r="P3695" t="str">
            <v>ATRIBUÍDO SÃO PAULO</v>
          </cell>
          <cell r="Q3695">
            <v>6.9999999999999999E-6</v>
          </cell>
          <cell r="R3695">
            <v>1010000</v>
          </cell>
        </row>
        <row r="3696">
          <cell r="M3696" t="str">
            <v/>
          </cell>
          <cell r="N3696" t="str">
            <v/>
          </cell>
          <cell r="O3696" t="str">
            <v/>
          </cell>
          <cell r="P3696" t="str">
            <v/>
          </cell>
          <cell r="Q3696" t="str">
            <v/>
          </cell>
          <cell r="R3696" t="str">
            <v/>
          </cell>
        </row>
        <row r="3697">
          <cell r="M3697">
            <v>6046</v>
          </cell>
          <cell r="N3697" t="str">
            <v>RETROESCAVADEIRA SOBRE RODAS COM CARREGADEIRA, TRACAO 4 X 4, POTENCIA LIQUIDA 72 HP, PESO OPERACIONAL MINIMO DE 7140 KG, CAPACIDADE MINIMA DA CARREGADEIRA DE 0,79 M3 E DA RETROESCAVADEIRA MINIMA DE 0,18 M3, PROFUNDIDADE DE ESCAVACAO MAXIMA DE 4,50 M</v>
          </cell>
          <cell r="O3697" t="str">
            <v>UN</v>
          </cell>
          <cell r="P3697" t="str">
            <v>ATRIBUÍDO SÃO PAULO</v>
          </cell>
          <cell r="Q3697">
            <v>5.5999999999999999E-5</v>
          </cell>
          <cell r="R3697">
            <v>298250</v>
          </cell>
        </row>
        <row r="3698">
          <cell r="M3698" t="str">
            <v/>
          </cell>
          <cell r="N3698" t="str">
            <v/>
          </cell>
          <cell r="O3698" t="str">
            <v/>
          </cell>
          <cell r="P3698" t="str">
            <v/>
          </cell>
          <cell r="Q3698" t="str">
            <v/>
          </cell>
          <cell r="R3698" t="str">
            <v/>
          </cell>
        </row>
        <row r="3699">
          <cell r="M3699">
            <v>6046</v>
          </cell>
          <cell r="N3699" t="str">
            <v>RETROESCAVADEIRA SOBRE RODAS COM CARREGADEIRA, TRACAO 4 X 4, POTENCIA LIQUIDA 72 HP, PESO OPERACIONAL MINIMO DE 7140 KG, CAPACIDADE MINIMA DA CARREGADEIRA DE 0,79 M3 E DA RETROESCAVADEIRA MINIMA DE 0,18 M3, PROFUNDIDADE DE ESCAVACAO MAXIMA DE 4,50 M</v>
          </cell>
          <cell r="O3699" t="str">
            <v>UN</v>
          </cell>
          <cell r="P3699" t="str">
            <v>ATRIBUÍDO SÃO PAULO</v>
          </cell>
          <cell r="Q3699">
            <v>7.6000000000000001E-6</v>
          </cell>
          <cell r="R3699">
            <v>298250</v>
          </cell>
        </row>
        <row r="3700">
          <cell r="M3700" t="str">
            <v/>
          </cell>
          <cell r="N3700" t="str">
            <v/>
          </cell>
          <cell r="O3700" t="str">
            <v/>
          </cell>
          <cell r="P3700" t="str">
            <v/>
          </cell>
          <cell r="Q3700" t="str">
            <v/>
          </cell>
          <cell r="R3700" t="str">
            <v/>
          </cell>
        </row>
        <row r="3701">
          <cell r="M3701">
            <v>7623</v>
          </cell>
          <cell r="N3701" t="str">
            <v>TRATOR DE ESTEIRAS, POTENCIA DE 347 HP, PESO OPERACIONAL DE 38,5 T, COM LAMINA COM CAPACIDADE DE 8,70M3</v>
          </cell>
          <cell r="O3701" t="str">
            <v>UN</v>
          </cell>
          <cell r="P3701" t="str">
            <v>ATRIBUÍDO SÃO PAULO</v>
          </cell>
          <cell r="Q3701">
            <v>3.1099999999999997E-5</v>
          </cell>
          <cell r="R3701">
            <v>3308316.71</v>
          </cell>
        </row>
        <row r="3702">
          <cell r="M3702" t="str">
            <v/>
          </cell>
          <cell r="N3702" t="str">
            <v/>
          </cell>
          <cell r="O3702" t="str">
            <v/>
          </cell>
          <cell r="P3702" t="str">
            <v/>
          </cell>
          <cell r="Q3702" t="str">
            <v/>
          </cell>
          <cell r="R3702" t="str">
            <v/>
          </cell>
        </row>
        <row r="3703">
          <cell r="M3703">
            <v>7623</v>
          </cell>
          <cell r="N3703" t="str">
            <v>TRATOR DE ESTEIRAS, POTENCIA DE 347 HP, PESO OPERACIONAL DE 38,5 T, COM LAMINA COM CAPACIDADE DE 8,70M3</v>
          </cell>
          <cell r="O3703" t="str">
            <v>UN</v>
          </cell>
          <cell r="P3703" t="str">
            <v>ATRIBUÍDO SÃO PAULO</v>
          </cell>
          <cell r="Q3703">
            <v>6.9999999999999999E-6</v>
          </cell>
          <cell r="R3703">
            <v>3308316.71</v>
          </cell>
        </row>
        <row r="3704">
          <cell r="M3704" t="str">
            <v/>
          </cell>
          <cell r="N3704" t="str">
            <v/>
          </cell>
          <cell r="O3704" t="str">
            <v/>
          </cell>
          <cell r="P3704" t="str">
            <v/>
          </cell>
          <cell r="Q3704" t="str">
            <v/>
          </cell>
          <cell r="R3704" t="str">
            <v/>
          </cell>
        </row>
        <row r="3705">
          <cell r="M3705">
            <v>13726</v>
          </cell>
          <cell r="N3705" t="str">
            <v>VASSOURA MECANICA REBOCAVEL COM ESCOVA CILINDRICA LARGURA UTIL DE VARRIMENTO = 2,44M</v>
          </cell>
          <cell r="O3705" t="str">
            <v>UN</v>
          </cell>
          <cell r="P3705" t="str">
            <v>ATRIBUÍDO SÃO PAULO</v>
          </cell>
          <cell r="Q3705">
            <v>5.5999999999999999E-5</v>
          </cell>
          <cell r="R3705">
            <v>68305.100000000006</v>
          </cell>
        </row>
        <row r="3706">
          <cell r="M3706" t="str">
            <v/>
          </cell>
          <cell r="N3706" t="str">
            <v/>
          </cell>
          <cell r="O3706" t="str">
            <v/>
          </cell>
          <cell r="P3706" t="str">
            <v/>
          </cell>
          <cell r="Q3706" t="str">
            <v/>
          </cell>
          <cell r="R3706" t="str">
            <v/>
          </cell>
        </row>
        <row r="3707">
          <cell r="M3707">
            <v>13726</v>
          </cell>
          <cell r="N3707" t="str">
            <v>VASSOURA MECANICA REBOCAVEL COM ESCOVA CILINDRICA LARGURA UTIL DE VARRIMENTO = 2,44M</v>
          </cell>
          <cell r="O3707" t="str">
            <v>UN</v>
          </cell>
          <cell r="P3707" t="str">
            <v>ATRIBUÍDO SÃO PAULO</v>
          </cell>
          <cell r="Q3707">
            <v>7.6000000000000001E-6</v>
          </cell>
          <cell r="R3707">
            <v>68305.100000000006</v>
          </cell>
        </row>
        <row r="3708">
          <cell r="M3708" t="str">
            <v/>
          </cell>
          <cell r="N3708" t="str">
            <v/>
          </cell>
          <cell r="O3708" t="str">
            <v/>
          </cell>
          <cell r="P3708" t="str">
            <v/>
          </cell>
          <cell r="Q3708" t="str">
            <v/>
          </cell>
          <cell r="R3708" t="str">
            <v/>
          </cell>
        </row>
        <row r="3709">
          <cell r="M3709">
            <v>7625</v>
          </cell>
          <cell r="N3709" t="str">
            <v>TRATOR DE ESTEIRAS, POTENCIA DE 170 HP, PESO OPERACIONAL DE 19 T, COM LAMINA COM CAPACIDADE DE 5,2 M3</v>
          </cell>
          <cell r="O3709" t="str">
            <v>UN</v>
          </cell>
          <cell r="P3709" t="str">
            <v>ATRIBUÍDO SÃO PAULO</v>
          </cell>
          <cell r="Q3709">
            <v>3.1099999999999997E-5</v>
          </cell>
          <cell r="R3709">
            <v>1003822.53</v>
          </cell>
        </row>
        <row r="3710">
          <cell r="M3710" t="str">
            <v/>
          </cell>
          <cell r="N3710" t="str">
            <v/>
          </cell>
          <cell r="O3710" t="str">
            <v/>
          </cell>
          <cell r="P3710" t="str">
            <v/>
          </cell>
          <cell r="Q3710" t="str">
            <v/>
          </cell>
          <cell r="R3710" t="str">
            <v/>
          </cell>
        </row>
        <row r="3711">
          <cell r="M3711">
            <v>7625</v>
          </cell>
          <cell r="N3711" t="str">
            <v>TRATOR DE ESTEIRAS, POTENCIA DE 170 HP, PESO OPERACIONAL DE 19 T, COM LAMINA COM CAPACIDADE DE 5,2 M3</v>
          </cell>
          <cell r="O3711" t="str">
            <v>UN</v>
          </cell>
          <cell r="P3711" t="str">
            <v>ATRIBUÍDO SÃO PAULO</v>
          </cell>
          <cell r="Q3711">
            <v>6.9999999999999999E-6</v>
          </cell>
          <cell r="R3711">
            <v>1003822.53</v>
          </cell>
        </row>
        <row r="3712">
          <cell r="M3712" t="str">
            <v/>
          </cell>
          <cell r="N3712" t="str">
            <v/>
          </cell>
          <cell r="O3712" t="str">
            <v/>
          </cell>
          <cell r="P3712" t="str">
            <v/>
          </cell>
          <cell r="Q3712" t="str">
            <v/>
          </cell>
          <cell r="R3712" t="str">
            <v/>
          </cell>
        </row>
        <row r="3713">
          <cell r="M3713">
            <v>751</v>
          </cell>
          <cell r="N3713" t="str">
            <v>BOMBA SUBMERSIVEL, ELETRICA, TRIFASICA, POTENCIA 2,96 HP, DIAMETRO DO ROTOR 144 MM SEMIABERTO, BOCAL DE SAIDA DIAMETRO DE DUAS POLEGADAS, HM/Q = 2 M / 38,8 M3/H A 28 M / 5 M3/H</v>
          </cell>
          <cell r="O3713" t="str">
            <v>UN</v>
          </cell>
          <cell r="P3713" t="str">
            <v>ATRIBUÍDO SÃO PAULO</v>
          </cell>
          <cell r="Q3713">
            <v>6.3999999999999997E-5</v>
          </cell>
          <cell r="R3713">
            <v>4615.1400000000003</v>
          </cell>
        </row>
        <row r="3714">
          <cell r="M3714" t="str">
            <v/>
          </cell>
          <cell r="N3714" t="str">
            <v/>
          </cell>
          <cell r="O3714" t="str">
            <v/>
          </cell>
          <cell r="P3714" t="str">
            <v/>
          </cell>
          <cell r="Q3714" t="str">
            <v/>
          </cell>
          <cell r="R3714" t="str">
            <v/>
          </cell>
        </row>
        <row r="3715">
          <cell r="M3715">
            <v>751</v>
          </cell>
          <cell r="N3715" t="str">
            <v>BOMBA SUBMERSIVEL, ELETRICA, TRIFASICA, POTENCIA 2,96 HP, DIAMETRO DO ROTOR 144 MM SEMIABERTO, BOCAL DE SAIDA DIAMETRO DE DUAS POLEGADAS, HM/Q = 2 M / 38,8 M3/H A 28 M / 5 M3/H</v>
          </cell>
          <cell r="O3715" t="str">
            <v>UN</v>
          </cell>
          <cell r="P3715" t="str">
            <v>ATRIBUÍDO SÃO PAULO</v>
          </cell>
          <cell r="Q3715">
            <v>7.6000000000000001E-6</v>
          </cell>
          <cell r="R3715">
            <v>4615.1400000000003</v>
          </cell>
        </row>
        <row r="3716">
          <cell r="M3716" t="str">
            <v/>
          </cell>
          <cell r="N3716" t="str">
            <v/>
          </cell>
          <cell r="O3716" t="str">
            <v/>
          </cell>
          <cell r="P3716" t="str">
            <v/>
          </cell>
          <cell r="Q3716" t="str">
            <v/>
          </cell>
          <cell r="R3716" t="str">
            <v/>
          </cell>
        </row>
        <row r="3717">
          <cell r="M3717">
            <v>25014</v>
          </cell>
          <cell r="N3717" t="str">
            <v>TANQUE DE ASFALTO ESTACIONARIO COM MACARICO, CAPACIDADE 20.000 L</v>
          </cell>
          <cell r="O3717" t="str">
            <v>UN</v>
          </cell>
          <cell r="P3717" t="str">
            <v>ATRIBUÍDO SÃO PAULO</v>
          </cell>
          <cell r="Q3717">
            <v>3.43E-5</v>
          </cell>
          <cell r="R3717">
            <v>112558.39999999999</v>
          </cell>
        </row>
        <row r="3718">
          <cell r="M3718" t="str">
            <v/>
          </cell>
          <cell r="N3718" t="str">
            <v/>
          </cell>
          <cell r="O3718" t="str">
            <v/>
          </cell>
          <cell r="P3718" t="str">
            <v/>
          </cell>
          <cell r="Q3718" t="str">
            <v/>
          </cell>
          <cell r="R3718" t="str">
            <v/>
          </cell>
        </row>
        <row r="3719">
          <cell r="M3719">
            <v>25014</v>
          </cell>
          <cell r="N3719" t="str">
            <v>TANQUE DE ASFALTO ESTACIONARIO COM MACARICO, CAPACIDADE 20.000 L</v>
          </cell>
          <cell r="O3719" t="str">
            <v>UN</v>
          </cell>
          <cell r="P3719" t="str">
            <v>ATRIBUÍDO SÃO PAULO</v>
          </cell>
          <cell r="Q3719">
            <v>5.6999999999999996E-6</v>
          </cell>
          <cell r="R3719">
            <v>112558.39999999999</v>
          </cell>
        </row>
        <row r="3720">
          <cell r="M3720" t="str">
            <v/>
          </cell>
          <cell r="N3720" t="str">
            <v/>
          </cell>
          <cell r="O3720" t="str">
            <v/>
          </cell>
          <cell r="P3720" t="str">
            <v/>
          </cell>
          <cell r="Q3720" t="str">
            <v/>
          </cell>
          <cell r="R3720" t="str">
            <v/>
          </cell>
        </row>
        <row r="3721">
          <cell r="M3721">
            <v>25014</v>
          </cell>
          <cell r="N3721" t="str">
            <v>TANQUE DE ASFALTO ESTACIONARIO COM MACARICO, CAPACIDADE 20.000 L</v>
          </cell>
          <cell r="O3721" t="str">
            <v>UN</v>
          </cell>
          <cell r="P3721" t="str">
            <v>ATRIBUÍDO SÃO PAULO</v>
          </cell>
          <cell r="Q3721">
            <v>6.4300000000000004E-5</v>
          </cell>
          <cell r="R3721">
            <v>112558.39999999999</v>
          </cell>
        </row>
        <row r="3722">
          <cell r="M3722" t="str">
            <v/>
          </cell>
          <cell r="N3722" t="str">
            <v/>
          </cell>
          <cell r="O3722" t="str">
            <v/>
          </cell>
          <cell r="P3722" t="str">
            <v/>
          </cell>
          <cell r="Q3722" t="str">
            <v/>
          </cell>
          <cell r="R3722" t="str">
            <v/>
          </cell>
        </row>
        <row r="3723">
          <cell r="M3723">
            <v>4221</v>
          </cell>
          <cell r="N3723" t="str">
            <v>OLEO DIESEL COMBUSTIVEL COMUM</v>
          </cell>
          <cell r="O3723" t="str">
            <v>L</v>
          </cell>
          <cell r="P3723" t="str">
            <v>COLETADO</v>
          </cell>
          <cell r="Q3723">
            <v>33.28</v>
          </cell>
          <cell r="R3723">
            <v>4.6100000000000003</v>
          </cell>
        </row>
        <row r="3724">
          <cell r="M3724" t="str">
            <v/>
          </cell>
          <cell r="N3724" t="str">
            <v/>
          </cell>
          <cell r="O3724" t="str">
            <v/>
          </cell>
          <cell r="P3724" t="str">
            <v/>
          </cell>
          <cell r="Q3724" t="str">
            <v/>
          </cell>
          <cell r="R3724" t="str">
            <v/>
          </cell>
        </row>
        <row r="3725">
          <cell r="M3725">
            <v>7622</v>
          </cell>
          <cell r="N3725" t="str">
            <v>TRATOR DE ESTEIRAS, POTENCIA DE 100 HP, PESO OPERACIONAL DE 9,4 T, COM LAMINA COM CAPACIDADE DE 2,19 M3</v>
          </cell>
          <cell r="O3725" t="str">
            <v>UN</v>
          </cell>
          <cell r="P3725" t="str">
            <v>ATRIBUÍDO SÃO PAULO</v>
          </cell>
          <cell r="Q3725">
            <v>3.1099999999999997E-5</v>
          </cell>
          <cell r="R3725">
            <v>779083.7</v>
          </cell>
        </row>
        <row r="3726">
          <cell r="M3726" t="str">
            <v/>
          </cell>
          <cell r="N3726" t="str">
            <v/>
          </cell>
          <cell r="O3726" t="str">
            <v/>
          </cell>
          <cell r="P3726" t="str">
            <v/>
          </cell>
          <cell r="Q3726" t="str">
            <v/>
          </cell>
          <cell r="R3726" t="str">
            <v/>
          </cell>
        </row>
        <row r="3727">
          <cell r="M3727">
            <v>7622</v>
          </cell>
          <cell r="N3727" t="str">
            <v>TRATOR DE ESTEIRAS, POTENCIA DE 100 HP, PESO OPERACIONAL DE 9,4 T, COM LAMINA COM CAPACIDADE DE 2,19 M3</v>
          </cell>
          <cell r="O3727" t="str">
            <v>UN</v>
          </cell>
          <cell r="P3727" t="str">
            <v>ATRIBUÍDO SÃO PAULO</v>
          </cell>
          <cell r="Q3727">
            <v>6.9999999999999999E-6</v>
          </cell>
          <cell r="R3727">
            <v>779083.7</v>
          </cell>
        </row>
        <row r="3728">
          <cell r="M3728" t="str">
            <v/>
          </cell>
          <cell r="N3728" t="str">
            <v/>
          </cell>
          <cell r="O3728" t="str">
            <v/>
          </cell>
          <cell r="P3728" t="str">
            <v/>
          </cell>
          <cell r="Q3728" t="str">
            <v/>
          </cell>
          <cell r="R3728" t="str">
            <v/>
          </cell>
        </row>
        <row r="3729">
          <cell r="M3729">
            <v>7640</v>
          </cell>
          <cell r="N3729" t="str">
            <v>TRATOR DE PNEUS COM POTENCIA DE 85 CV, TRACAO 4 X 4, PESO COM LASTRO DE 4675 KG</v>
          </cell>
          <cell r="O3729" t="str">
            <v>UN</v>
          </cell>
          <cell r="P3729" t="str">
            <v>ATRIBUÍDO SÃO PAULO</v>
          </cell>
          <cell r="Q3729">
            <v>5.3300000000000001E-5</v>
          </cell>
          <cell r="R3729">
            <v>200295</v>
          </cell>
        </row>
        <row r="3730">
          <cell r="M3730" t="str">
            <v/>
          </cell>
          <cell r="N3730" t="str">
            <v/>
          </cell>
          <cell r="O3730" t="str">
            <v/>
          </cell>
          <cell r="P3730" t="str">
            <v/>
          </cell>
          <cell r="Q3730" t="str">
            <v/>
          </cell>
          <cell r="R3730" t="str">
            <v/>
          </cell>
        </row>
        <row r="3731">
          <cell r="M3731">
            <v>7640</v>
          </cell>
          <cell r="N3731" t="str">
            <v>TRATOR DE PNEUS COM POTENCIA DE 85 CV, TRACAO 4 X 4, PESO COM LASTRO DE 4675 KG</v>
          </cell>
          <cell r="O3731" t="str">
            <v>UN</v>
          </cell>
          <cell r="P3731" t="str">
            <v>ATRIBUÍDO SÃO PAULO</v>
          </cell>
          <cell r="Q3731">
            <v>7.4000000000000003E-6</v>
          </cell>
          <cell r="R3731">
            <v>200295</v>
          </cell>
        </row>
        <row r="3732">
          <cell r="M3732" t="str">
            <v/>
          </cell>
          <cell r="N3732" t="str">
            <v/>
          </cell>
          <cell r="O3732" t="str">
            <v/>
          </cell>
          <cell r="P3732" t="str">
            <v/>
          </cell>
          <cell r="Q3732" t="str">
            <v/>
          </cell>
          <cell r="R3732" t="str">
            <v/>
          </cell>
        </row>
        <row r="3733">
          <cell r="M3733">
            <v>4262</v>
          </cell>
          <cell r="N3733" t="str">
            <v>PA CARREGADEIRA SOBRE RODAS, POTENCIA LIQUIDA 128 HP, CAPACIDADE DA CACAMBA DE 1,7 A 2,8 M3, PESO OPERACIONAL MAXIMO DE 11632 KG</v>
          </cell>
          <cell r="O3733" t="str">
            <v>UN</v>
          </cell>
          <cell r="P3733" t="str">
            <v>ATRIBUÍDO SÃO PAULO</v>
          </cell>
          <cell r="Q3733">
            <v>5.5999999999999999E-5</v>
          </cell>
          <cell r="R3733">
            <v>467000</v>
          </cell>
        </row>
        <row r="3734">
          <cell r="M3734" t="str">
            <v/>
          </cell>
          <cell r="N3734" t="str">
            <v/>
          </cell>
          <cell r="O3734" t="str">
            <v/>
          </cell>
          <cell r="P3734" t="str">
            <v/>
          </cell>
          <cell r="Q3734" t="str">
            <v/>
          </cell>
          <cell r="R3734" t="str">
            <v/>
          </cell>
        </row>
        <row r="3735">
          <cell r="M3735">
            <v>4262</v>
          </cell>
          <cell r="N3735" t="str">
            <v>PA CARREGADEIRA SOBRE RODAS, POTENCIA LIQUIDA 128 HP, CAPACIDADE DA CACAMBA DE 1,7 A 2,8 M3, PESO OPERACIONAL MAXIMO DE 11632 KG</v>
          </cell>
          <cell r="O3735" t="str">
            <v>UN</v>
          </cell>
          <cell r="P3735" t="str">
            <v>ATRIBUÍDO SÃO PAULO</v>
          </cell>
          <cell r="Q3735">
            <v>7.6000000000000001E-6</v>
          </cell>
          <cell r="R3735">
            <v>467000</v>
          </cell>
        </row>
        <row r="3736">
          <cell r="M3736" t="str">
            <v/>
          </cell>
          <cell r="N3736" t="str">
            <v/>
          </cell>
          <cell r="O3736" t="str">
            <v/>
          </cell>
          <cell r="P3736" t="str">
            <v/>
          </cell>
          <cell r="Q3736" t="str">
            <v/>
          </cell>
          <cell r="R3736" t="str">
            <v/>
          </cell>
        </row>
        <row r="3737">
          <cell r="M3737">
            <v>4263</v>
          </cell>
          <cell r="N3737" t="str">
            <v>PA CARREGADEIRA SOBRE RODAS, POTENCIA LIQUIDA 197 HP, CAPACIDADE DA CACAMBA DE 2,5 A 3,5 M3, PESO OPERACIONAL MAXIMO DE 18338 KG</v>
          </cell>
          <cell r="O3737" t="str">
            <v>UN</v>
          </cell>
          <cell r="P3737" t="str">
            <v>ATRIBUÍDO SÃO PAULO</v>
          </cell>
          <cell r="Q3737">
            <v>5.5999999999999999E-5</v>
          </cell>
          <cell r="R3737">
            <v>647573.30000000005</v>
          </cell>
        </row>
        <row r="3738">
          <cell r="M3738" t="str">
            <v/>
          </cell>
          <cell r="N3738" t="str">
            <v/>
          </cell>
          <cell r="O3738" t="str">
            <v/>
          </cell>
          <cell r="P3738" t="str">
            <v/>
          </cell>
          <cell r="Q3738" t="str">
            <v/>
          </cell>
          <cell r="R3738" t="str">
            <v/>
          </cell>
        </row>
        <row r="3739">
          <cell r="M3739">
            <v>4263</v>
          </cell>
          <cell r="N3739" t="str">
            <v>PA CARREGADEIRA SOBRE RODAS, POTENCIA LIQUIDA 197 HP, CAPACIDADE DA CACAMBA DE 2,5 A 3,5 M3, PESO OPERACIONAL MAXIMO DE 18338 KG</v>
          </cell>
          <cell r="O3739" t="str">
            <v>UN</v>
          </cell>
          <cell r="P3739" t="str">
            <v>ATRIBUÍDO SÃO PAULO</v>
          </cell>
          <cell r="Q3739">
            <v>7.6000000000000001E-6</v>
          </cell>
          <cell r="R3739">
            <v>647573.30000000005</v>
          </cell>
        </row>
        <row r="3740">
          <cell r="M3740" t="str">
            <v/>
          </cell>
          <cell r="N3740" t="str">
            <v/>
          </cell>
          <cell r="O3740" t="str">
            <v/>
          </cell>
          <cell r="P3740" t="str">
            <v/>
          </cell>
          <cell r="Q3740" t="str">
            <v/>
          </cell>
          <cell r="R3740" t="str">
            <v/>
          </cell>
        </row>
        <row r="3741">
          <cell r="M3741">
            <v>10646</v>
          </cell>
          <cell r="N3741" t="str">
            <v>ROLO COMPACTADOR VIBRATORIO DE UM CILINDRO, ACO LISO, POTENCIA 80 HP, PESO OPERACIONAL MAXIMO 8,1 T, IMPACTO DINAMICO 16,15/9,5 T, LARGURA TRABALHO 1,68 M</v>
          </cell>
          <cell r="O3741" t="str">
            <v>UN</v>
          </cell>
          <cell r="P3741" t="str">
            <v>ATRIBUÍDO SÃO PAULO</v>
          </cell>
          <cell r="Q3741">
            <v>5.3300000000000001E-5</v>
          </cell>
          <cell r="R3741">
            <v>390536.65</v>
          </cell>
        </row>
        <row r="3742">
          <cell r="M3742" t="str">
            <v/>
          </cell>
          <cell r="N3742" t="str">
            <v/>
          </cell>
          <cell r="O3742" t="str">
            <v/>
          </cell>
          <cell r="P3742" t="str">
            <v/>
          </cell>
          <cell r="Q3742" t="str">
            <v/>
          </cell>
          <cell r="R3742" t="str">
            <v/>
          </cell>
        </row>
        <row r="3743">
          <cell r="M3743">
            <v>10646</v>
          </cell>
          <cell r="N3743" t="str">
            <v>ROLO COMPACTADOR VIBRATORIO DE UM CILINDRO, ACO LISO, POTENCIA 80 HP, PESO OPERACIONAL MAXIMO 8,1 T, IMPACTO DINAMICO 16,15/9,5 T, LARGURA TRABALHO 1,68 M</v>
          </cell>
          <cell r="O3743" t="str">
            <v>UN</v>
          </cell>
          <cell r="P3743" t="str">
            <v>ATRIBUÍDO SÃO PAULO</v>
          </cell>
          <cell r="Q3743">
            <v>7.4000000000000003E-6</v>
          </cell>
          <cell r="R3743">
            <v>390536.65</v>
          </cell>
        </row>
        <row r="3744">
          <cell r="M3744" t="str">
            <v/>
          </cell>
          <cell r="N3744" t="str">
            <v/>
          </cell>
          <cell r="O3744" t="str">
            <v/>
          </cell>
          <cell r="P3744" t="str">
            <v/>
          </cell>
          <cell r="Q3744" t="str">
            <v/>
          </cell>
          <cell r="R3744" t="str">
            <v/>
          </cell>
        </row>
        <row r="3745">
          <cell r="M3745">
            <v>37597</v>
          </cell>
          <cell r="N3745" t="str">
            <v>BATE-ESTACAS POR GRAVIDADE, POTENCIA160 HP, PESO DO MARTELO ATE 3 TONELADAS</v>
          </cell>
          <cell r="O3745" t="str">
            <v>UN</v>
          </cell>
          <cell r="P3745" t="str">
            <v>ATRIBUÍDO SÃO PAULO</v>
          </cell>
          <cell r="Q3745">
            <v>4.57E-5</v>
          </cell>
          <cell r="R3745">
            <v>533781.25</v>
          </cell>
        </row>
        <row r="3746">
          <cell r="M3746" t="str">
            <v/>
          </cell>
          <cell r="N3746" t="str">
            <v/>
          </cell>
          <cell r="O3746" t="str">
            <v/>
          </cell>
          <cell r="P3746" t="str">
            <v/>
          </cell>
          <cell r="Q3746" t="str">
            <v/>
          </cell>
          <cell r="R3746" t="str">
            <v/>
          </cell>
        </row>
        <row r="3747">
          <cell r="M3747">
            <v>37597</v>
          </cell>
          <cell r="N3747" t="str">
            <v>BATE-ESTACAS POR GRAVIDADE, POTENCIA160 HP, PESO DO MARTELO ATE 3 TONELADAS</v>
          </cell>
          <cell r="O3747" t="str">
            <v>UN</v>
          </cell>
          <cell r="P3747" t="str">
            <v>ATRIBUÍDO SÃO PAULO</v>
          </cell>
          <cell r="Q3747">
            <v>7.1999999999999997E-6</v>
          </cell>
          <cell r="R3747">
            <v>533781.25</v>
          </cell>
        </row>
        <row r="3748">
          <cell r="M3748" t="str">
            <v/>
          </cell>
          <cell r="N3748" t="str">
            <v/>
          </cell>
          <cell r="O3748" t="str">
            <v/>
          </cell>
          <cell r="P3748" t="str">
            <v/>
          </cell>
          <cell r="Q3748" t="str">
            <v/>
          </cell>
          <cell r="R3748" t="str">
            <v/>
          </cell>
        </row>
        <row r="3749">
          <cell r="M3749">
            <v>37597</v>
          </cell>
          <cell r="N3749" t="str">
            <v>BATE-ESTACAS POR GRAVIDADE, POTENCIA160 HP, PESO DO MARTELO ATE 3 TONELADAS</v>
          </cell>
          <cell r="O3749" t="str">
            <v>UN</v>
          </cell>
          <cell r="P3749" t="str">
            <v>ATRIBUÍDO SÃO PAULO</v>
          </cell>
          <cell r="Q3749">
            <v>4.2899999999999999E-5</v>
          </cell>
          <cell r="R3749">
            <v>533781.25</v>
          </cell>
        </row>
        <row r="3750">
          <cell r="M3750" t="str">
            <v/>
          </cell>
          <cell r="N3750" t="str">
            <v/>
          </cell>
          <cell r="O3750" t="str">
            <v/>
          </cell>
          <cell r="P3750" t="str">
            <v/>
          </cell>
          <cell r="Q3750" t="str">
            <v/>
          </cell>
          <cell r="R3750" t="str">
            <v/>
          </cell>
        </row>
        <row r="3751">
          <cell r="M3751">
            <v>4221</v>
          </cell>
          <cell r="N3751" t="str">
            <v>OLEO DIESEL COMBUSTIVEL COMUM</v>
          </cell>
          <cell r="O3751" t="str">
            <v>L</v>
          </cell>
          <cell r="P3751" t="str">
            <v>COLETADO</v>
          </cell>
          <cell r="Q3751">
            <v>15.52</v>
          </cell>
          <cell r="R3751">
            <v>4.6100000000000003</v>
          </cell>
        </row>
        <row r="3752">
          <cell r="M3752" t="str">
            <v/>
          </cell>
          <cell r="N3752" t="str">
            <v/>
          </cell>
          <cell r="O3752" t="str">
            <v/>
          </cell>
          <cell r="P3752" t="str">
            <v/>
          </cell>
          <cell r="Q3752" t="str">
            <v/>
          </cell>
          <cell r="R3752" t="str">
            <v/>
          </cell>
        </row>
        <row r="3753">
          <cell r="M3753">
            <v>36397</v>
          </cell>
          <cell r="N3753" t="str">
            <v>BETONEIRA, CAPACIDADE NOMINAL 600 L, CAPACIDADE DE MISTURA  360L, MOTOR ELETRICO TRIFASICO 220/380V, POTENCIA 4CV, EXCLUSO CARREGADOR</v>
          </cell>
          <cell r="O3753" t="str">
            <v>UN</v>
          </cell>
          <cell r="P3753" t="str">
            <v>ATRIBUÍDO SÃO PAULO</v>
          </cell>
          <cell r="Q3753">
            <v>6.3999999999999997E-5</v>
          </cell>
          <cell r="R3753">
            <v>18508.47</v>
          </cell>
        </row>
        <row r="3754">
          <cell r="M3754" t="str">
            <v/>
          </cell>
          <cell r="N3754" t="str">
            <v/>
          </cell>
          <cell r="O3754" t="str">
            <v/>
          </cell>
          <cell r="P3754" t="str">
            <v/>
          </cell>
          <cell r="Q3754" t="str">
            <v/>
          </cell>
          <cell r="R3754" t="str">
            <v/>
          </cell>
        </row>
        <row r="3755">
          <cell r="M3755">
            <v>36397</v>
          </cell>
          <cell r="N3755" t="str">
            <v>BETONEIRA, CAPACIDADE NOMINAL 600 L, CAPACIDADE DE MISTURA  360L, MOTOR ELETRICO TRIFASICO 220/380V, POTENCIA 4CV, EXCLUSO CARREGADOR</v>
          </cell>
          <cell r="O3755" t="str">
            <v>UN</v>
          </cell>
          <cell r="P3755" t="str">
            <v>ATRIBUÍDO SÃO PAULO</v>
          </cell>
          <cell r="Q3755">
            <v>7.6000000000000001E-6</v>
          </cell>
          <cell r="R3755">
            <v>18508.47</v>
          </cell>
        </row>
        <row r="3756">
          <cell r="M3756" t="str">
            <v/>
          </cell>
          <cell r="N3756" t="str">
            <v/>
          </cell>
          <cell r="O3756" t="str">
            <v/>
          </cell>
          <cell r="P3756" t="str">
            <v/>
          </cell>
          <cell r="Q3756" t="str">
            <v/>
          </cell>
          <cell r="R3756" t="str">
            <v/>
          </cell>
        </row>
        <row r="3757">
          <cell r="M3757">
            <v>36397</v>
          </cell>
          <cell r="N3757" t="str">
            <v>BETONEIRA, CAPACIDADE NOMINAL 600 L, CAPACIDADE DE MISTURA  360L, MOTOR ELETRICO TRIFASICO 220/380V, POTENCIA 4CV, EXCLUSO CARREGADOR</v>
          </cell>
          <cell r="O3757" t="str">
            <v>UN</v>
          </cell>
          <cell r="P3757" t="str">
            <v>ATRIBUÍDO SÃO PAULO</v>
          </cell>
          <cell r="Q3757">
            <v>6.0000000000000002E-5</v>
          </cell>
          <cell r="R3757">
            <v>18508.47</v>
          </cell>
        </row>
        <row r="3758">
          <cell r="M3758" t="str">
            <v/>
          </cell>
          <cell r="N3758" t="str">
            <v/>
          </cell>
          <cell r="O3758" t="str">
            <v/>
          </cell>
          <cell r="P3758" t="str">
            <v/>
          </cell>
          <cell r="Q3758" t="str">
            <v/>
          </cell>
          <cell r="R3758" t="str">
            <v/>
          </cell>
        </row>
        <row r="3759">
          <cell r="M3759">
            <v>2705</v>
          </cell>
          <cell r="N3759" t="str">
            <v>ENERGIA ELETRICA ATE 2000 KWH INDUSTRIAL, SEM DEMANDA</v>
          </cell>
          <cell r="O3759" t="str">
            <v>KW/H</v>
          </cell>
          <cell r="P3759" t="str">
            <v>COEFICIENTE DE REPRESENTATIVIDADE</v>
          </cell>
          <cell r="Q3759">
            <v>2.5</v>
          </cell>
          <cell r="R3759">
            <v>0.65</v>
          </cell>
        </row>
        <row r="3760">
          <cell r="M3760" t="str">
            <v/>
          </cell>
          <cell r="N3760" t="str">
            <v/>
          </cell>
          <cell r="O3760" t="str">
            <v/>
          </cell>
          <cell r="P3760" t="str">
            <v/>
          </cell>
          <cell r="Q3760" t="str">
            <v/>
          </cell>
          <cell r="R3760" t="str">
            <v/>
          </cell>
        </row>
        <row r="3761">
          <cell r="M3761">
            <v>4090</v>
          </cell>
          <cell r="N3761" t="str">
            <v>MOTONIVELADORA POTENCIA BASICA LIQUIDA (PRIMEIRA MARCHA) 125 HP , PESO BRUTO 13843 KG, LARGURA DA LAMINA DE 3,7 M</v>
          </cell>
          <cell r="O3761" t="str">
            <v>UN</v>
          </cell>
          <cell r="P3761" t="str">
            <v>ATRIBUÍDO SÃO PAULO</v>
          </cell>
          <cell r="Q3761">
            <v>4.0000000000000003E-5</v>
          </cell>
          <cell r="R3761">
            <v>746000</v>
          </cell>
        </row>
        <row r="3762">
          <cell r="M3762" t="str">
            <v/>
          </cell>
          <cell r="N3762" t="str">
            <v/>
          </cell>
          <cell r="O3762" t="str">
            <v/>
          </cell>
          <cell r="P3762" t="str">
            <v/>
          </cell>
          <cell r="Q3762" t="str">
            <v/>
          </cell>
          <cell r="R3762" t="str">
            <v/>
          </cell>
        </row>
        <row r="3763">
          <cell r="M3763">
            <v>4090</v>
          </cell>
          <cell r="N3763" t="str">
            <v>MOTONIVELADORA POTENCIA BASICA LIQUIDA (PRIMEIRA MARCHA) 125 HP , PESO BRUTO 13843 KG, LARGURA DA LAMINA DE 3,7 M</v>
          </cell>
          <cell r="O3763" t="str">
            <v>UN</v>
          </cell>
          <cell r="P3763" t="str">
            <v>ATRIBUÍDO SÃO PAULO</v>
          </cell>
          <cell r="Q3763">
            <v>7.1999999999999997E-6</v>
          </cell>
          <cell r="R3763">
            <v>746000</v>
          </cell>
        </row>
        <row r="3764">
          <cell r="M3764" t="str">
            <v/>
          </cell>
          <cell r="N3764" t="str">
            <v/>
          </cell>
          <cell r="O3764" t="str">
            <v/>
          </cell>
          <cell r="P3764" t="str">
            <v/>
          </cell>
          <cell r="Q3764" t="str">
            <v/>
          </cell>
          <cell r="R3764" t="str">
            <v/>
          </cell>
        </row>
        <row r="3765">
          <cell r="M3765">
            <v>13877</v>
          </cell>
          <cell r="N3765" t="str">
            <v>FRESADORA DE ASFALTO A FRIO SOBRE RODAS, LARG. FRESAGEM 1,00 M, POT. 155 KW/208 HP</v>
          </cell>
          <cell r="O3765" t="str">
            <v>UN</v>
          </cell>
          <cell r="P3765" t="str">
            <v>ATRIBUÍDO SÃO PAULO</v>
          </cell>
          <cell r="Q3765">
            <v>4.6699999999999997E-5</v>
          </cell>
          <cell r="R3765">
            <v>2509026.0299999998</v>
          </cell>
        </row>
        <row r="3766">
          <cell r="M3766" t="str">
            <v/>
          </cell>
          <cell r="N3766" t="str">
            <v/>
          </cell>
          <cell r="O3766" t="str">
            <v/>
          </cell>
          <cell r="P3766" t="str">
            <v/>
          </cell>
          <cell r="Q3766" t="str">
            <v/>
          </cell>
          <cell r="R3766" t="str">
            <v/>
          </cell>
        </row>
        <row r="3767">
          <cell r="M3767">
            <v>13877</v>
          </cell>
          <cell r="N3767" t="str">
            <v>FRESADORA DE ASFALTO A FRIO SOBRE RODAS, LARG. FRESAGEM 1,00 M, POT. 155 KW/208 HP</v>
          </cell>
          <cell r="O3767" t="str">
            <v>UN</v>
          </cell>
          <cell r="P3767" t="str">
            <v>ATRIBUÍDO SÃO PAULO</v>
          </cell>
          <cell r="Q3767">
            <v>7.4000000000000003E-6</v>
          </cell>
          <cell r="R3767">
            <v>2509026.0299999998</v>
          </cell>
        </row>
        <row r="3768">
          <cell r="M3768" t="str">
            <v/>
          </cell>
          <cell r="N3768" t="str">
            <v/>
          </cell>
          <cell r="O3768" t="str">
            <v/>
          </cell>
          <cell r="P3768" t="str">
            <v/>
          </cell>
          <cell r="Q3768" t="str">
            <v/>
          </cell>
          <cell r="R3768" t="str">
            <v/>
          </cell>
        </row>
        <row r="3769">
          <cell r="M3769">
            <v>13877</v>
          </cell>
          <cell r="N3769" t="str">
            <v>FRESADORA DE ASFALTO A FRIO SOBRE RODAS, LARG. FRESAGEM 1,00 M, POT. 155 KW/208 HP</v>
          </cell>
          <cell r="O3769" t="str">
            <v>UN</v>
          </cell>
          <cell r="P3769" t="str">
            <v>ATRIBUÍDO SÃO PAULO</v>
          </cell>
          <cell r="Q3769">
            <v>8.3300000000000005E-5</v>
          </cell>
          <cell r="R3769">
            <v>2509026.0299999998</v>
          </cell>
        </row>
        <row r="3770">
          <cell r="M3770" t="str">
            <v/>
          </cell>
          <cell r="N3770" t="str">
            <v/>
          </cell>
          <cell r="O3770" t="str">
            <v/>
          </cell>
          <cell r="P3770" t="str">
            <v/>
          </cell>
          <cell r="Q3770" t="str">
            <v/>
          </cell>
          <cell r="R3770" t="str">
            <v/>
          </cell>
        </row>
        <row r="3771">
          <cell r="M3771">
            <v>4221</v>
          </cell>
          <cell r="N3771" t="str">
            <v>OLEO DIESEL COMBUSTIVEL COMUM</v>
          </cell>
          <cell r="O3771" t="str">
            <v>L</v>
          </cell>
          <cell r="P3771" t="str">
            <v>COLETADO</v>
          </cell>
          <cell r="Q3771">
            <v>27.93</v>
          </cell>
          <cell r="R3771">
            <v>4.6100000000000003</v>
          </cell>
        </row>
        <row r="3772">
          <cell r="M3772" t="str">
            <v/>
          </cell>
          <cell r="N3772" t="str">
            <v/>
          </cell>
          <cell r="O3772" t="str">
            <v/>
          </cell>
          <cell r="P3772" t="str">
            <v/>
          </cell>
          <cell r="Q3772" t="str">
            <v/>
          </cell>
          <cell r="R3772" t="str">
            <v/>
          </cell>
        </row>
        <row r="3773">
          <cell r="M3773">
            <v>14576</v>
          </cell>
          <cell r="N3773" t="str">
            <v>FRESADORA DE ASFALTO A FRIO SOBRE ESTEIRAS, LARG. FRESAGEM 2,00 M, POT. 410 KW/550 HP</v>
          </cell>
          <cell r="O3773" t="str">
            <v>UN</v>
          </cell>
          <cell r="P3773" t="str">
            <v>ATRIBUÍDO SÃO PAULO</v>
          </cell>
          <cell r="Q3773">
            <v>4.6699999999999997E-5</v>
          </cell>
          <cell r="R3773">
            <v>5861045.1900000004</v>
          </cell>
        </row>
        <row r="3774">
          <cell r="M3774" t="str">
            <v/>
          </cell>
          <cell r="N3774" t="str">
            <v/>
          </cell>
          <cell r="O3774" t="str">
            <v/>
          </cell>
          <cell r="P3774" t="str">
            <v/>
          </cell>
          <cell r="Q3774" t="str">
            <v/>
          </cell>
          <cell r="R3774" t="str">
            <v/>
          </cell>
        </row>
        <row r="3775">
          <cell r="M3775">
            <v>14576</v>
          </cell>
          <cell r="N3775" t="str">
            <v>FRESADORA DE ASFALTO A FRIO SOBRE ESTEIRAS, LARG. FRESAGEM 2,00 M, POT. 410 KW/550 HP</v>
          </cell>
          <cell r="O3775" t="str">
            <v>UN</v>
          </cell>
          <cell r="P3775" t="str">
            <v>ATRIBUÍDO SÃO PAULO</v>
          </cell>
          <cell r="Q3775">
            <v>7.4000000000000003E-6</v>
          </cell>
          <cell r="R3775">
            <v>5861045.1900000004</v>
          </cell>
        </row>
        <row r="3776">
          <cell r="M3776" t="str">
            <v/>
          </cell>
          <cell r="N3776" t="str">
            <v/>
          </cell>
          <cell r="O3776" t="str">
            <v/>
          </cell>
          <cell r="P3776" t="str">
            <v/>
          </cell>
          <cell r="Q3776" t="str">
            <v/>
          </cell>
          <cell r="R3776" t="str">
            <v/>
          </cell>
        </row>
        <row r="3777">
          <cell r="M3777">
            <v>14576</v>
          </cell>
          <cell r="N3777" t="str">
            <v>FRESADORA DE ASFALTO A FRIO SOBRE ESTEIRAS, LARG. FRESAGEM 2,00 M, POT. 410 KW/550 HP</v>
          </cell>
          <cell r="O3777" t="str">
            <v>UN</v>
          </cell>
          <cell r="P3777" t="str">
            <v>ATRIBUÍDO SÃO PAULO</v>
          </cell>
          <cell r="Q3777">
            <v>8.3300000000000005E-5</v>
          </cell>
          <cell r="R3777">
            <v>5861045.1900000004</v>
          </cell>
        </row>
        <row r="3778">
          <cell r="M3778" t="str">
            <v/>
          </cell>
          <cell r="N3778" t="str">
            <v/>
          </cell>
          <cell r="O3778" t="str">
            <v/>
          </cell>
          <cell r="P3778" t="str">
            <v/>
          </cell>
          <cell r="Q3778" t="str">
            <v/>
          </cell>
          <cell r="R3778" t="str">
            <v/>
          </cell>
        </row>
        <row r="3779">
          <cell r="M3779">
            <v>4221</v>
          </cell>
          <cell r="N3779" t="str">
            <v>OLEO DIESEL COMBUSTIVEL COMUM</v>
          </cell>
          <cell r="O3779" t="str">
            <v>L</v>
          </cell>
          <cell r="P3779" t="str">
            <v>COLETADO</v>
          </cell>
          <cell r="Q3779">
            <v>73.86</v>
          </cell>
          <cell r="R3779">
            <v>4.6100000000000003</v>
          </cell>
        </row>
        <row r="3780">
          <cell r="M3780" t="str">
            <v/>
          </cell>
          <cell r="N3780" t="str">
            <v/>
          </cell>
          <cell r="O3780" t="str">
            <v/>
          </cell>
          <cell r="P3780" t="str">
            <v/>
          </cell>
          <cell r="Q3780" t="str">
            <v/>
          </cell>
          <cell r="R3780" t="str">
            <v/>
          </cell>
        </row>
        <row r="3781">
          <cell r="M3781">
            <v>10488</v>
          </cell>
          <cell r="N3781" t="str">
            <v>VIBROACABADORA DE ASFALTO SOBRE ESTEIRAS, LARG. PAVIMENT. 1,90 A 5,3 M, POT. 78 KW/105 HP, CAP. 450 T/H</v>
          </cell>
          <cell r="O3781" t="str">
            <v>UN</v>
          </cell>
          <cell r="P3781" t="str">
            <v>ATRIBUÍDO SÃO PAULO</v>
          </cell>
          <cell r="Q3781">
            <v>4.0000000000000003E-5</v>
          </cell>
          <cell r="R3781">
            <v>2100000</v>
          </cell>
        </row>
        <row r="3782">
          <cell r="M3782" t="str">
            <v/>
          </cell>
          <cell r="N3782" t="str">
            <v/>
          </cell>
          <cell r="O3782" t="str">
            <v/>
          </cell>
          <cell r="P3782" t="str">
            <v/>
          </cell>
          <cell r="Q3782" t="str">
            <v/>
          </cell>
          <cell r="R3782" t="str">
            <v/>
          </cell>
        </row>
        <row r="3783">
          <cell r="M3783">
            <v>10488</v>
          </cell>
          <cell r="N3783" t="str">
            <v>VIBROACABADORA DE ASFALTO SOBRE ESTEIRAS, LARG. PAVIMENT. 1,90 A 5,3 M, POT. 78 KW/105 HP, CAP. 450 T/H</v>
          </cell>
          <cell r="O3783" t="str">
            <v>UN</v>
          </cell>
          <cell r="P3783" t="str">
            <v>ATRIBUÍDO SÃO PAULO</v>
          </cell>
          <cell r="Q3783">
            <v>7.1999999999999997E-6</v>
          </cell>
          <cell r="R3783">
            <v>2100000</v>
          </cell>
        </row>
        <row r="3784">
          <cell r="M3784" t="str">
            <v/>
          </cell>
          <cell r="N3784" t="str">
            <v/>
          </cell>
          <cell r="O3784" t="str">
            <v/>
          </cell>
          <cell r="P3784" t="str">
            <v/>
          </cell>
          <cell r="Q3784" t="str">
            <v/>
          </cell>
          <cell r="R3784" t="str">
            <v/>
          </cell>
        </row>
        <row r="3785">
          <cell r="M3785">
            <v>14575</v>
          </cell>
          <cell r="N3785" t="str">
            <v>RECICLADORA DE ASFALTO A FRIO SOBRE RODAS, LARG. FRESAGEM 2,00 M, POT. 315 KW/422 HP</v>
          </cell>
          <cell r="O3785" t="str">
            <v>UN</v>
          </cell>
          <cell r="P3785" t="str">
            <v>ATRIBUÍDO SÃO PAULO</v>
          </cell>
          <cell r="Q3785">
            <v>4.6699999999999997E-5</v>
          </cell>
          <cell r="R3785">
            <v>5092874.01</v>
          </cell>
        </row>
        <row r="3786">
          <cell r="M3786" t="str">
            <v/>
          </cell>
          <cell r="N3786" t="str">
            <v/>
          </cell>
          <cell r="O3786" t="str">
            <v/>
          </cell>
          <cell r="P3786" t="str">
            <v/>
          </cell>
          <cell r="Q3786" t="str">
            <v/>
          </cell>
          <cell r="R3786" t="str">
            <v/>
          </cell>
        </row>
        <row r="3787">
          <cell r="M3787">
            <v>14575</v>
          </cell>
          <cell r="N3787" t="str">
            <v>RECICLADORA DE ASFALTO A FRIO SOBRE RODAS, LARG. FRESAGEM 2,00 M, POT. 315 KW/422 HP</v>
          </cell>
          <cell r="O3787" t="str">
            <v>UN</v>
          </cell>
          <cell r="P3787" t="str">
            <v>ATRIBUÍDO SÃO PAULO</v>
          </cell>
          <cell r="Q3787">
            <v>7.4000000000000003E-6</v>
          </cell>
          <cell r="R3787">
            <v>5092874.01</v>
          </cell>
        </row>
        <row r="3788">
          <cell r="M3788" t="str">
            <v/>
          </cell>
          <cell r="N3788" t="str">
            <v/>
          </cell>
          <cell r="O3788" t="str">
            <v/>
          </cell>
          <cell r="P3788" t="str">
            <v/>
          </cell>
          <cell r="Q3788" t="str">
            <v/>
          </cell>
          <cell r="R3788" t="str">
            <v/>
          </cell>
        </row>
        <row r="3789">
          <cell r="M3789">
            <v>14575</v>
          </cell>
          <cell r="N3789" t="str">
            <v>RECICLADORA DE ASFALTO A FRIO SOBRE RODAS, LARG. FRESAGEM 2,00 M, POT. 315 KW/422 HP</v>
          </cell>
          <cell r="O3789" t="str">
            <v>UN</v>
          </cell>
          <cell r="P3789" t="str">
            <v>ATRIBUÍDO SÃO PAULO</v>
          </cell>
          <cell r="Q3789">
            <v>8.3300000000000005E-5</v>
          </cell>
          <cell r="R3789">
            <v>5092874.01</v>
          </cell>
        </row>
        <row r="3790">
          <cell r="M3790" t="str">
            <v/>
          </cell>
          <cell r="N3790" t="str">
            <v/>
          </cell>
          <cell r="O3790" t="str">
            <v/>
          </cell>
          <cell r="P3790" t="str">
            <v/>
          </cell>
          <cell r="Q3790" t="str">
            <v/>
          </cell>
          <cell r="R3790" t="str">
            <v/>
          </cell>
        </row>
        <row r="3791">
          <cell r="M3791">
            <v>4221</v>
          </cell>
          <cell r="N3791" t="str">
            <v>OLEO DIESEL COMBUSTIVEL COMUM</v>
          </cell>
          <cell r="O3791" t="str">
            <v>L</v>
          </cell>
          <cell r="P3791" t="str">
            <v>COLETADO</v>
          </cell>
          <cell r="Q3791">
            <v>62.96</v>
          </cell>
          <cell r="R3791">
            <v>4.6100000000000003</v>
          </cell>
        </row>
        <row r="3792">
          <cell r="M3792" t="str">
            <v/>
          </cell>
          <cell r="N3792" t="str">
            <v/>
          </cell>
          <cell r="O3792" t="str">
            <v/>
          </cell>
          <cell r="P3792" t="str">
            <v/>
          </cell>
          <cell r="Q3792" t="str">
            <v/>
          </cell>
          <cell r="R3792" t="str">
            <v/>
          </cell>
        </row>
        <row r="3793">
          <cell r="M3793">
            <v>25970</v>
          </cell>
          <cell r="N3793" t="str">
            <v>VIBROACABADORA DE ASFALTO SOBRE ESTEIRAS, LARG. PAVIM. 2,13 M A 4,55 M, POT. 74 KW/ 100 HP, CAP. 400 T/ H</v>
          </cell>
          <cell r="O3793" t="str">
            <v>UN</v>
          </cell>
          <cell r="P3793" t="str">
            <v>ATRIBUÍDO SÃO PAULO</v>
          </cell>
          <cell r="Q3793">
            <v>4.0000000000000003E-5</v>
          </cell>
          <cell r="R3793">
            <v>1720902.54</v>
          </cell>
        </row>
        <row r="3794">
          <cell r="M3794" t="str">
            <v/>
          </cell>
          <cell r="N3794" t="str">
            <v/>
          </cell>
          <cell r="O3794" t="str">
            <v/>
          </cell>
          <cell r="P3794" t="str">
            <v/>
          </cell>
          <cell r="Q3794" t="str">
            <v/>
          </cell>
          <cell r="R3794" t="str">
            <v/>
          </cell>
        </row>
        <row r="3795">
          <cell r="M3795">
            <v>25970</v>
          </cell>
          <cell r="N3795" t="str">
            <v>VIBROACABADORA DE ASFALTO SOBRE ESTEIRAS, LARG. PAVIM. 2,13 M A 4,55 M, POT. 74 KW/ 100 HP, CAP. 400 T/ H</v>
          </cell>
          <cell r="O3795" t="str">
            <v>UN</v>
          </cell>
          <cell r="P3795" t="str">
            <v>ATRIBUÍDO SÃO PAULO</v>
          </cell>
          <cell r="Q3795">
            <v>7.1999999999999997E-6</v>
          </cell>
          <cell r="R3795">
            <v>1720902.54</v>
          </cell>
        </row>
        <row r="3796">
          <cell r="M3796" t="str">
            <v/>
          </cell>
          <cell r="N3796" t="str">
            <v/>
          </cell>
          <cell r="O3796" t="str">
            <v/>
          </cell>
          <cell r="P3796" t="str">
            <v/>
          </cell>
          <cell r="Q3796" t="str">
            <v/>
          </cell>
          <cell r="R3796" t="str">
            <v/>
          </cell>
        </row>
        <row r="3797">
          <cell r="M3797">
            <v>25970</v>
          </cell>
          <cell r="N3797" t="str">
            <v>VIBROACABADORA DE ASFALTO SOBRE ESTEIRAS, LARG. PAVIM. 2,13 M A 4,55 M, POT. 74 KW/ 100 HP, CAP. 400 T/ H</v>
          </cell>
          <cell r="O3797" t="str">
            <v>UN</v>
          </cell>
          <cell r="P3797" t="str">
            <v>ATRIBUÍDO SÃO PAULO</v>
          </cell>
          <cell r="Q3797">
            <v>6.4300000000000004E-5</v>
          </cell>
          <cell r="R3797">
            <v>1720902.54</v>
          </cell>
        </row>
        <row r="3798">
          <cell r="M3798" t="str">
            <v/>
          </cell>
          <cell r="N3798" t="str">
            <v/>
          </cell>
          <cell r="O3798" t="str">
            <v/>
          </cell>
          <cell r="P3798" t="str">
            <v/>
          </cell>
          <cell r="Q3798" t="str">
            <v/>
          </cell>
          <cell r="R3798" t="str">
            <v/>
          </cell>
        </row>
        <row r="3799">
          <cell r="M3799">
            <v>4221</v>
          </cell>
          <cell r="N3799" t="str">
            <v>OLEO DIESEL COMBUSTIVEL COMUM</v>
          </cell>
          <cell r="O3799" t="str">
            <v>L</v>
          </cell>
          <cell r="P3799" t="str">
            <v>COLETADO</v>
          </cell>
          <cell r="Q3799">
            <v>14.17</v>
          </cell>
          <cell r="R3799">
            <v>4.6100000000000003</v>
          </cell>
        </row>
        <row r="3800">
          <cell r="M3800" t="str">
            <v/>
          </cell>
          <cell r="N3800" t="str">
            <v/>
          </cell>
          <cell r="O3800" t="str">
            <v/>
          </cell>
          <cell r="P3800" t="str">
            <v/>
          </cell>
          <cell r="Q3800" t="str">
            <v/>
          </cell>
          <cell r="R3800" t="str">
            <v/>
          </cell>
        </row>
        <row r="3801">
          <cell r="M3801">
            <v>3363</v>
          </cell>
          <cell r="N3801" t="str">
            <v>GUINDAUTO HIDRAULICO, CAPACIDADE MAXIMA DE CARGA 6200 KG, MOMENTO MAXIMO DE CARGA 11,7 TM , ALCANCE MAXIMO HORIZONTAL  9,70 M, PARA MONTAGEM SOBRE CHASSI DE CAMINHAO PBT MINIMO 13000 KG (INCLUI MONTAGEM, NAO INCLUI CAMINHAO)</v>
          </cell>
          <cell r="O3801" t="str">
            <v>UN</v>
          </cell>
          <cell r="P3801" t="str">
            <v>ATRIBUÍDO SÃO PAULO</v>
          </cell>
          <cell r="Q3801">
            <v>3.43E-5</v>
          </cell>
          <cell r="R3801">
            <v>117800</v>
          </cell>
        </row>
        <row r="3802">
          <cell r="M3802">
            <v>37761</v>
          </cell>
          <cell r="N3802" t="str">
            <v>CAMINHAO TOCO, PESO BRUTO TOTAL 16000 KG, CARGA UTIL MAXIMA DE 10685 KG, DISTANCIA ENTRE EIXOS 4,8M, POTENCIA 189 CV (INCLUI CABINE E CHASSI, NAO INCLUI CARROCERIA)</v>
          </cell>
          <cell r="O3802" t="str">
            <v>UN</v>
          </cell>
          <cell r="P3802" t="str">
            <v>ATRIBUÍDO SÃO PAULO</v>
          </cell>
          <cell r="Q3802">
            <v>3.43E-5</v>
          </cell>
          <cell r="R3802">
            <v>279328.40000000002</v>
          </cell>
        </row>
        <row r="3803">
          <cell r="M3803" t="str">
            <v/>
          </cell>
          <cell r="N3803" t="str">
            <v/>
          </cell>
          <cell r="O3803" t="str">
            <v/>
          </cell>
          <cell r="P3803" t="str">
            <v/>
          </cell>
          <cell r="Q3803" t="str">
            <v/>
          </cell>
          <cell r="R3803" t="str">
            <v/>
          </cell>
        </row>
        <row r="3804">
          <cell r="M3804">
            <v>3363</v>
          </cell>
          <cell r="N3804" t="str">
            <v>GUINDAUTO HIDRAULICO, CAPACIDADE MAXIMA DE CARGA 6200 KG, MOMENTO MAXIMO DE CARGA 11,7 TM , ALCANCE MAXIMO HORIZONTAL  9,70 M, PARA MONTAGEM SOBRE CHASSI DE CAMINHAO PBT MINIMO 13000 KG (INCLUI MONTAGEM, NAO INCLUI CAMINHAO)</v>
          </cell>
          <cell r="O3804" t="str">
            <v>UN</v>
          </cell>
          <cell r="P3804" t="str">
            <v>ATRIBUÍDO SÃO PAULO</v>
          </cell>
          <cell r="Q3804">
            <v>7.1999999999999997E-6</v>
          </cell>
          <cell r="R3804">
            <v>117800</v>
          </cell>
        </row>
        <row r="3805">
          <cell r="M3805">
            <v>37761</v>
          </cell>
          <cell r="N3805" t="str">
            <v>CAMINHAO TOCO, PESO BRUTO TOTAL 16000 KG, CARGA UTIL MAXIMA DE 10685 KG, DISTANCIA ENTRE EIXOS 4,8M, POTENCIA 189 CV (INCLUI CABINE E CHASSI, NAO INCLUI CARROCERIA)</v>
          </cell>
          <cell r="O3805" t="str">
            <v>UN</v>
          </cell>
          <cell r="P3805" t="str">
            <v>ATRIBUÍDO SÃO PAULO</v>
          </cell>
          <cell r="Q3805">
            <v>7.1999999999999997E-6</v>
          </cell>
          <cell r="R3805">
            <v>279328.40000000002</v>
          </cell>
        </row>
        <row r="3806">
          <cell r="M3806" t="str">
            <v/>
          </cell>
          <cell r="N3806" t="str">
            <v/>
          </cell>
          <cell r="O3806" t="str">
            <v/>
          </cell>
          <cell r="P3806" t="str">
            <v/>
          </cell>
          <cell r="Q3806" t="str">
            <v/>
          </cell>
          <cell r="R3806" t="str">
            <v/>
          </cell>
        </row>
        <row r="3807">
          <cell r="M3807">
            <v>3363</v>
          </cell>
          <cell r="N3807" t="str">
            <v>GUINDAUTO HIDRAULICO, CAPACIDADE MAXIMA DE CARGA 6200 KG, MOMENTO MAXIMO DE CARGA 11,7 TM , ALCANCE MAXIMO HORIZONTAL  9,70 M, PARA MONTAGEM SOBRE CHASSI DE CAMINHAO PBT MINIMO 13000 KG (INCLUI MONTAGEM, NAO INCLUI CAMINHAO)</v>
          </cell>
          <cell r="O3807" t="str">
            <v>UN</v>
          </cell>
          <cell r="P3807" t="str">
            <v>ATRIBUÍDO SÃO PAULO</v>
          </cell>
          <cell r="Q3807">
            <v>6.4300000000000004E-5</v>
          </cell>
          <cell r="R3807">
            <v>117800</v>
          </cell>
        </row>
        <row r="3808">
          <cell r="M3808">
            <v>37761</v>
          </cell>
          <cell r="N3808" t="str">
            <v>CAMINHAO TOCO, PESO BRUTO TOTAL 16000 KG, CARGA UTIL MAXIMA DE 10685 KG, DISTANCIA ENTRE EIXOS 4,8M, POTENCIA 189 CV (INCLUI CABINE E CHASSI, NAO INCLUI CARROCERIA)</v>
          </cell>
          <cell r="O3808" t="str">
            <v>UN</v>
          </cell>
          <cell r="P3808" t="str">
            <v>ATRIBUÍDO SÃO PAULO</v>
          </cell>
          <cell r="Q3808">
            <v>6.4300000000000004E-5</v>
          </cell>
          <cell r="R3808">
            <v>279328.40000000002</v>
          </cell>
        </row>
        <row r="3809">
          <cell r="M3809" t="str">
            <v/>
          </cell>
          <cell r="N3809" t="str">
            <v/>
          </cell>
          <cell r="O3809" t="str">
            <v/>
          </cell>
          <cell r="P3809" t="str">
            <v/>
          </cell>
          <cell r="Q3809" t="str">
            <v/>
          </cell>
          <cell r="R3809" t="str">
            <v/>
          </cell>
        </row>
        <row r="3810">
          <cell r="M3810">
            <v>37731</v>
          </cell>
          <cell r="N3810" t="str">
            <v>CARROCERIA FIXA ABERTA DE MADEIRA PARA TRANSPORTE GERAL DE CARGA SECA DIMENSOES APROXIMADAS 2,5 X 7,00 X 0,50 M (INCLUI MONTAGEM, NAO INCLUI CAMINHAO)</v>
          </cell>
          <cell r="O3810" t="str">
            <v>UN</v>
          </cell>
          <cell r="P3810" t="str">
            <v>ATRIBUÍDO SÃO PAULO</v>
          </cell>
          <cell r="Q3810">
            <v>3.43E-5</v>
          </cell>
          <cell r="R3810">
            <v>28883.46</v>
          </cell>
        </row>
        <row r="3811">
          <cell r="M3811">
            <v>37761</v>
          </cell>
          <cell r="N3811" t="str">
            <v>CAMINHAO TOCO, PESO BRUTO TOTAL 16000 KG, CARGA UTIL MAXIMA DE 10685 KG, DISTANCIA ENTRE EIXOS 4,8M, POTENCIA 189 CV (INCLUI CABINE E CHASSI, NAO INCLUI CARROCERIA)</v>
          </cell>
          <cell r="O3811" t="str">
            <v>UN</v>
          </cell>
          <cell r="P3811" t="str">
            <v>ATRIBUÍDO SÃO PAULO</v>
          </cell>
          <cell r="Q3811">
            <v>3.43E-5</v>
          </cell>
          <cell r="R3811">
            <v>279328.40000000002</v>
          </cell>
        </row>
        <row r="3812">
          <cell r="M3812" t="str">
            <v/>
          </cell>
          <cell r="N3812" t="str">
            <v/>
          </cell>
          <cell r="O3812" t="str">
            <v/>
          </cell>
          <cell r="P3812" t="str">
            <v/>
          </cell>
          <cell r="Q3812" t="str">
            <v/>
          </cell>
          <cell r="R3812" t="str">
            <v/>
          </cell>
        </row>
        <row r="3813">
          <cell r="M3813">
            <v>37731</v>
          </cell>
          <cell r="N3813" t="str">
            <v>CARROCERIA FIXA ABERTA DE MADEIRA PARA TRANSPORTE GERAL DE CARGA SECA DIMENSOES APROXIMADAS 2,5 X 7,00 X 0,50 M (INCLUI MONTAGEM, NAO INCLUI CAMINHAO)</v>
          </cell>
          <cell r="O3813" t="str">
            <v>UN</v>
          </cell>
          <cell r="P3813" t="str">
            <v>ATRIBUÍDO SÃO PAULO</v>
          </cell>
          <cell r="Q3813">
            <v>7.1999999999999997E-6</v>
          </cell>
          <cell r="R3813">
            <v>28883.46</v>
          </cell>
        </row>
        <row r="3814">
          <cell r="M3814">
            <v>37761</v>
          </cell>
          <cell r="N3814" t="str">
            <v>CAMINHAO TOCO, PESO BRUTO TOTAL 16000 KG, CARGA UTIL MAXIMA DE 10685 KG, DISTANCIA ENTRE EIXOS 4,8M, POTENCIA 189 CV (INCLUI CABINE E CHASSI, NAO INCLUI CARROCERIA)</v>
          </cell>
          <cell r="O3814" t="str">
            <v>UN</v>
          </cell>
          <cell r="P3814" t="str">
            <v>ATRIBUÍDO SÃO PAULO</v>
          </cell>
          <cell r="Q3814">
            <v>7.1999999999999997E-6</v>
          </cell>
          <cell r="R3814">
            <v>279328.40000000002</v>
          </cell>
        </row>
        <row r="3815">
          <cell r="M3815" t="str">
            <v/>
          </cell>
          <cell r="N3815" t="str">
            <v/>
          </cell>
          <cell r="O3815" t="str">
            <v/>
          </cell>
          <cell r="P3815" t="str">
            <v/>
          </cell>
          <cell r="Q3815" t="str">
            <v/>
          </cell>
          <cell r="R3815" t="str">
            <v/>
          </cell>
        </row>
        <row r="3816">
          <cell r="M3816">
            <v>37731</v>
          </cell>
          <cell r="N3816" t="str">
            <v>CARROCERIA FIXA ABERTA DE MADEIRA PARA TRANSPORTE GERAL DE CARGA SECA DIMENSOES APROXIMADAS 2,5 X 7,00 X 0,50 M (INCLUI MONTAGEM, NAO INCLUI CAMINHAO)</v>
          </cell>
          <cell r="O3816" t="str">
            <v>UN</v>
          </cell>
          <cell r="P3816" t="str">
            <v>ATRIBUÍDO SÃO PAULO</v>
          </cell>
          <cell r="Q3816">
            <v>2.7999999999999999E-6</v>
          </cell>
          <cell r="R3816">
            <v>28883.46</v>
          </cell>
        </row>
        <row r="3817">
          <cell r="M3817">
            <v>37761</v>
          </cell>
          <cell r="N3817" t="str">
            <v>CAMINHAO TOCO, PESO BRUTO TOTAL 16000 KG, CARGA UTIL MAXIMA DE 10685 KG, DISTANCIA ENTRE EIXOS 4,8M, POTENCIA 189 CV (INCLUI CABINE E CHASSI, NAO INCLUI CARROCERIA)</v>
          </cell>
          <cell r="O3817" t="str">
            <v>UN</v>
          </cell>
          <cell r="P3817" t="str">
            <v>ATRIBUÍDO SÃO PAULO</v>
          </cell>
          <cell r="Q3817">
            <v>2.7999999999999999E-6</v>
          </cell>
          <cell r="R3817">
            <v>279328.40000000002</v>
          </cell>
        </row>
        <row r="3818">
          <cell r="M3818" t="str">
            <v/>
          </cell>
          <cell r="N3818" t="str">
            <v/>
          </cell>
          <cell r="O3818" t="str">
            <v/>
          </cell>
          <cell r="P3818" t="str">
            <v/>
          </cell>
          <cell r="Q3818" t="str">
            <v/>
          </cell>
          <cell r="R3818" t="str">
            <v/>
          </cell>
        </row>
        <row r="3819">
          <cell r="M3819">
            <v>25952</v>
          </cell>
          <cell r="N3819" t="str">
            <v>GUINDASTE HIDRAULICO AUTOPROPELIDO, COM LANCA TELESCOPICA 28,80 M, CAPACIDADE MAXIMA 30 T, POTENCIA 97 KW, TRACAO 4 X 4</v>
          </cell>
          <cell r="O3819" t="str">
            <v>UN</v>
          </cell>
          <cell r="P3819" t="str">
            <v>ATRIBUÍDO SÃO PAULO</v>
          </cell>
          <cell r="Q3819">
            <v>4.0000000000000003E-5</v>
          </cell>
          <cell r="R3819">
            <v>1061499.48</v>
          </cell>
        </row>
        <row r="3820">
          <cell r="M3820" t="str">
            <v/>
          </cell>
          <cell r="N3820" t="str">
            <v/>
          </cell>
          <cell r="O3820" t="str">
            <v/>
          </cell>
          <cell r="P3820" t="str">
            <v/>
          </cell>
          <cell r="Q3820" t="str">
            <v/>
          </cell>
          <cell r="R3820" t="str">
            <v/>
          </cell>
        </row>
        <row r="3821">
          <cell r="M3821">
            <v>25952</v>
          </cell>
          <cell r="N3821" t="str">
            <v>GUINDASTE HIDRAULICO AUTOPROPELIDO, COM LANCA TELESCOPICA 28,80 M, CAPACIDADE MAXIMA 30 T, POTENCIA 97 KW, TRACAO 4 X 4</v>
          </cell>
          <cell r="O3821" t="str">
            <v>UN</v>
          </cell>
          <cell r="P3821" t="str">
            <v>ATRIBUÍDO SÃO PAULO</v>
          </cell>
          <cell r="Q3821">
            <v>7.1999999999999997E-6</v>
          </cell>
          <cell r="R3821">
            <v>1061499.48</v>
          </cell>
        </row>
        <row r="3822">
          <cell r="M3822" t="str">
            <v/>
          </cell>
          <cell r="N3822" t="str">
            <v/>
          </cell>
          <cell r="O3822" t="str">
            <v/>
          </cell>
          <cell r="P3822" t="str">
            <v/>
          </cell>
          <cell r="Q3822" t="str">
            <v/>
          </cell>
          <cell r="R3822" t="str">
            <v/>
          </cell>
        </row>
        <row r="3823">
          <cell r="M3823">
            <v>25952</v>
          </cell>
          <cell r="N3823" t="str">
            <v>GUINDASTE HIDRAULICO AUTOPROPELIDO, COM LANCA TELESCOPICA 28,80 M, CAPACIDADE MAXIMA 30 T, POTENCIA 97 KW, TRACAO 4 X 4</v>
          </cell>
          <cell r="O3823" t="str">
            <v>UN</v>
          </cell>
          <cell r="P3823" t="str">
            <v>ATRIBUÍDO SÃO PAULO</v>
          </cell>
          <cell r="Q3823">
            <v>2.7999999999999999E-6</v>
          </cell>
          <cell r="R3823">
            <v>1061499.48</v>
          </cell>
        </row>
        <row r="3824">
          <cell r="M3824" t="str">
            <v/>
          </cell>
          <cell r="N3824" t="str">
            <v/>
          </cell>
          <cell r="O3824" t="str">
            <v/>
          </cell>
          <cell r="P3824" t="str">
            <v/>
          </cell>
          <cell r="Q3824" t="str">
            <v/>
          </cell>
          <cell r="R3824" t="str">
            <v/>
          </cell>
        </row>
        <row r="3825">
          <cell r="M3825">
            <v>25952</v>
          </cell>
          <cell r="N3825" t="str">
            <v>GUINDASTE HIDRAULICO AUTOPROPELIDO, COM LANCA TELESCOPICA 28,80 M, CAPACIDADE MAXIMA 30 T, POTENCIA 97 KW, TRACAO 4 X 4</v>
          </cell>
          <cell r="O3825" t="str">
            <v>UN</v>
          </cell>
          <cell r="P3825" t="str">
            <v>ATRIBUÍDO SÃO PAULO</v>
          </cell>
          <cell r="Q3825">
            <v>6.4300000000000004E-5</v>
          </cell>
          <cell r="R3825">
            <v>1061499.48</v>
          </cell>
        </row>
        <row r="3826">
          <cell r="M3826" t="str">
            <v/>
          </cell>
          <cell r="N3826" t="str">
            <v/>
          </cell>
          <cell r="O3826" t="str">
            <v/>
          </cell>
          <cell r="P3826" t="str">
            <v/>
          </cell>
          <cell r="Q3826" t="str">
            <v/>
          </cell>
          <cell r="R3826" t="str">
            <v/>
          </cell>
        </row>
        <row r="3827">
          <cell r="M3827">
            <v>4221</v>
          </cell>
          <cell r="N3827" t="str">
            <v>OLEO DIESEL COMBUSTIVEL COMUM</v>
          </cell>
          <cell r="O3827" t="str">
            <v>L</v>
          </cell>
          <cell r="P3827" t="str">
            <v>COLETADO</v>
          </cell>
          <cell r="Q3827">
            <v>4.8499999999999996</v>
          </cell>
          <cell r="R3827">
            <v>4.6100000000000003</v>
          </cell>
        </row>
        <row r="3828">
          <cell r="M3828" t="str">
            <v/>
          </cell>
          <cell r="N3828" t="str">
            <v/>
          </cell>
          <cell r="O3828" t="str">
            <v/>
          </cell>
          <cell r="P3828" t="str">
            <v/>
          </cell>
          <cell r="Q3828" t="str">
            <v/>
          </cell>
          <cell r="R3828" t="str">
            <v/>
          </cell>
        </row>
        <row r="3829">
          <cell r="M3829">
            <v>36398</v>
          </cell>
          <cell r="N3829" t="str">
            <v>BETONEIRA, CAPACIDADE NOMINAL 600 L, CAPACIDADE DE MISTURA 440 L, MOTOR A DIESEL POTENCIA 10 CV, COM CARREGADOR</v>
          </cell>
          <cell r="O3829" t="str">
            <v>UN</v>
          </cell>
          <cell r="P3829" t="str">
            <v>ATRIBUÍDO SÃO PAULO</v>
          </cell>
          <cell r="Q3829">
            <v>6.3999999999999997E-5</v>
          </cell>
          <cell r="R3829">
            <v>22495.5</v>
          </cell>
        </row>
        <row r="3830">
          <cell r="M3830" t="str">
            <v/>
          </cell>
          <cell r="N3830" t="str">
            <v/>
          </cell>
          <cell r="O3830" t="str">
            <v/>
          </cell>
          <cell r="P3830" t="str">
            <v/>
          </cell>
          <cell r="Q3830" t="str">
            <v/>
          </cell>
          <cell r="R3830" t="str">
            <v/>
          </cell>
        </row>
        <row r="3831">
          <cell r="M3831">
            <v>36398</v>
          </cell>
          <cell r="N3831" t="str">
            <v>BETONEIRA, CAPACIDADE NOMINAL 600 L, CAPACIDADE DE MISTURA 440 L, MOTOR A DIESEL POTENCIA 10 CV, COM CARREGADOR</v>
          </cell>
          <cell r="O3831" t="str">
            <v>UN</v>
          </cell>
          <cell r="P3831" t="str">
            <v>ATRIBUÍDO SÃO PAULO</v>
          </cell>
          <cell r="Q3831">
            <v>7.6000000000000001E-6</v>
          </cell>
          <cell r="R3831">
            <v>22495.5</v>
          </cell>
        </row>
        <row r="3832">
          <cell r="M3832" t="str">
            <v/>
          </cell>
          <cell r="N3832" t="str">
            <v/>
          </cell>
          <cell r="O3832" t="str">
            <v/>
          </cell>
          <cell r="P3832" t="str">
            <v/>
          </cell>
          <cell r="Q3832" t="str">
            <v/>
          </cell>
          <cell r="R3832" t="str">
            <v/>
          </cell>
        </row>
        <row r="3833">
          <cell r="M3833">
            <v>36398</v>
          </cell>
          <cell r="N3833" t="str">
            <v>BETONEIRA, CAPACIDADE NOMINAL 600 L, CAPACIDADE DE MISTURA 440 L, MOTOR A DIESEL POTENCIA 10 CV, COM CARREGADOR</v>
          </cell>
          <cell r="O3833" t="str">
            <v>UN</v>
          </cell>
          <cell r="P3833" t="str">
            <v>ATRIBUÍDO SÃO PAULO</v>
          </cell>
          <cell r="Q3833">
            <v>6.0000000000000002E-5</v>
          </cell>
          <cell r="R3833">
            <v>22495.5</v>
          </cell>
        </row>
        <row r="3834">
          <cell r="M3834" t="str">
            <v/>
          </cell>
          <cell r="N3834" t="str">
            <v/>
          </cell>
          <cell r="O3834" t="str">
            <v/>
          </cell>
          <cell r="P3834" t="str">
            <v/>
          </cell>
          <cell r="Q3834" t="str">
            <v/>
          </cell>
          <cell r="R3834" t="str">
            <v/>
          </cell>
        </row>
        <row r="3835">
          <cell r="M3835">
            <v>4221</v>
          </cell>
          <cell r="N3835" t="str">
            <v>OLEO DIESEL COMBUSTIVEL COMUM</v>
          </cell>
          <cell r="O3835" t="str">
            <v>L</v>
          </cell>
          <cell r="P3835" t="str">
            <v>COLETADO</v>
          </cell>
          <cell r="Q3835">
            <v>1.42</v>
          </cell>
          <cell r="R3835">
            <v>4.6100000000000003</v>
          </cell>
        </row>
        <row r="3836">
          <cell r="M3836" t="str">
            <v/>
          </cell>
          <cell r="N3836" t="str">
            <v/>
          </cell>
          <cell r="O3836" t="str">
            <v/>
          </cell>
          <cell r="P3836" t="str">
            <v/>
          </cell>
          <cell r="Q3836" t="str">
            <v/>
          </cell>
          <cell r="R3836" t="str">
            <v/>
          </cell>
        </row>
        <row r="3837">
          <cell r="M3837">
            <v>6067</v>
          </cell>
          <cell r="N3837" t="str">
            <v>ROLO COMPACTADOR VIBRATORIO TANDEM, ACO LISO, POTENCIA 58 CV, PESO SEM/COM LASTRO 6,5/9,4 T, LARGURA DE TRABALHO 1,20 M</v>
          </cell>
          <cell r="O3837" t="str">
            <v>UN</v>
          </cell>
          <cell r="P3837" t="str">
            <v>ATRIBUÍDO SÃO PAULO</v>
          </cell>
          <cell r="Q3837">
            <v>5.3300000000000001E-5</v>
          </cell>
          <cell r="R3837">
            <v>479560.72</v>
          </cell>
        </row>
        <row r="3838">
          <cell r="M3838" t="str">
            <v/>
          </cell>
          <cell r="N3838" t="str">
            <v/>
          </cell>
          <cell r="O3838" t="str">
            <v/>
          </cell>
          <cell r="P3838" t="str">
            <v/>
          </cell>
          <cell r="Q3838" t="str">
            <v/>
          </cell>
          <cell r="R3838" t="str">
            <v/>
          </cell>
        </row>
        <row r="3839">
          <cell r="M3839">
            <v>6067</v>
          </cell>
          <cell r="N3839" t="str">
            <v>ROLO COMPACTADOR VIBRATORIO TANDEM, ACO LISO, POTENCIA 58 CV, PESO SEM/COM LASTRO 6,5/9,4 T, LARGURA DE TRABALHO 1,20 M</v>
          </cell>
          <cell r="O3839" t="str">
            <v>UN</v>
          </cell>
          <cell r="P3839" t="str">
            <v>ATRIBUÍDO SÃO PAULO</v>
          </cell>
          <cell r="Q3839">
            <v>7.4000000000000003E-6</v>
          </cell>
          <cell r="R3839">
            <v>479560.72</v>
          </cell>
        </row>
        <row r="3840">
          <cell r="M3840" t="str">
            <v/>
          </cell>
          <cell r="N3840" t="str">
            <v/>
          </cell>
          <cell r="O3840" t="str">
            <v/>
          </cell>
          <cell r="P3840" t="str">
            <v/>
          </cell>
          <cell r="Q3840" t="str">
            <v/>
          </cell>
          <cell r="R3840" t="str">
            <v/>
          </cell>
        </row>
        <row r="3841">
          <cell r="M3841">
            <v>37743</v>
          </cell>
          <cell r="N3841" t="str">
            <v>SEMIRREBOQUE COM DOIS EIXOS EM TANDEM TIPO BASCULANTE COM CACAMBA METALICA 14 M3  (INCLUI MONTAGEM, NAO INCLUI CAVALO MECANICO)</v>
          </cell>
          <cell r="O3841" t="str">
            <v>UN</v>
          </cell>
          <cell r="P3841" t="str">
            <v>ATRIBUÍDO SÃO PAULO</v>
          </cell>
          <cell r="Q3841">
            <v>4.0000000000000003E-5</v>
          </cell>
          <cell r="R3841">
            <v>213164.72</v>
          </cell>
        </row>
        <row r="3842">
          <cell r="M3842">
            <v>37762</v>
          </cell>
          <cell r="N3842" t="str">
            <v>CAVALO MECANICO TRACAO 4X2, PESO BRUTO TOTAL 16000 KG, CAPACIDADE MAXIMA DE TRACAO *36000* KG, DISTANCIA ENTRE EIXOS *3,56* M, POTENCIA *286* CV (INCLUI CABINE E CHASSI, NAO INCLUI SEMIRREBOQUE)</v>
          </cell>
          <cell r="O3842" t="str">
            <v>UN</v>
          </cell>
          <cell r="P3842" t="str">
            <v>ATRIBUÍDO SÃO PAULO</v>
          </cell>
          <cell r="Q3842">
            <v>4.0000000000000003E-5</v>
          </cell>
          <cell r="R3842">
            <v>490356.14</v>
          </cell>
        </row>
        <row r="3843">
          <cell r="M3843" t="str">
            <v/>
          </cell>
          <cell r="N3843" t="str">
            <v/>
          </cell>
          <cell r="O3843" t="str">
            <v/>
          </cell>
          <cell r="P3843" t="str">
            <v/>
          </cell>
          <cell r="Q3843" t="str">
            <v/>
          </cell>
          <cell r="R3843" t="str">
            <v/>
          </cell>
        </row>
        <row r="3844">
          <cell r="M3844">
            <v>37743</v>
          </cell>
          <cell r="N3844" t="str">
            <v>SEMIRREBOQUE COM DOIS EIXOS EM TANDEM TIPO BASCULANTE COM CACAMBA METALICA 14 M3  (INCLUI MONTAGEM, NAO INCLUI CAVALO MECANICO)</v>
          </cell>
          <cell r="O3844" t="str">
            <v>UN</v>
          </cell>
          <cell r="P3844" t="str">
            <v>ATRIBUÍDO SÃO PAULO</v>
          </cell>
          <cell r="Q3844">
            <v>7.4000000000000003E-6</v>
          </cell>
          <cell r="R3844">
            <v>213164.72</v>
          </cell>
        </row>
        <row r="3845">
          <cell r="M3845">
            <v>37762</v>
          </cell>
          <cell r="N3845" t="str">
            <v>CAVALO MECANICO TRACAO 4X2, PESO BRUTO TOTAL 16000 KG, CAPACIDADE MAXIMA DE TRACAO *36000* KG, DISTANCIA ENTRE EIXOS *3,56* M, POTENCIA *286* CV (INCLUI CABINE E CHASSI, NAO INCLUI SEMIRREBOQUE)</v>
          </cell>
          <cell r="O3845" t="str">
            <v>UN</v>
          </cell>
          <cell r="P3845" t="str">
            <v>ATRIBUÍDO SÃO PAULO</v>
          </cell>
          <cell r="Q3845">
            <v>7.4000000000000003E-6</v>
          </cell>
          <cell r="R3845">
            <v>490356.14</v>
          </cell>
        </row>
        <row r="3846">
          <cell r="M3846" t="str">
            <v/>
          </cell>
          <cell r="N3846" t="str">
            <v/>
          </cell>
          <cell r="O3846" t="str">
            <v/>
          </cell>
          <cell r="P3846" t="str">
            <v/>
          </cell>
          <cell r="Q3846" t="str">
            <v/>
          </cell>
          <cell r="R3846" t="str">
            <v/>
          </cell>
        </row>
        <row r="3847">
          <cell r="M3847">
            <v>37743</v>
          </cell>
          <cell r="N3847" t="str">
            <v>SEMIRREBOQUE COM DOIS EIXOS EM TANDEM TIPO BASCULANTE COM CACAMBA METALICA 14 M3  (INCLUI MONTAGEM, NAO INCLUI CAVALO MECANICO)</v>
          </cell>
          <cell r="O3847" t="str">
            <v>UN</v>
          </cell>
          <cell r="P3847" t="str">
            <v>ATRIBUÍDO SÃO PAULO</v>
          </cell>
          <cell r="Q3847">
            <v>2.9000000000000002E-6</v>
          </cell>
          <cell r="R3847">
            <v>213164.72</v>
          </cell>
        </row>
        <row r="3848">
          <cell r="M3848">
            <v>37762</v>
          </cell>
          <cell r="N3848" t="str">
            <v>CAVALO MECANICO TRACAO 4X2, PESO BRUTO TOTAL 16000 KG, CAPACIDADE MAXIMA DE TRACAO *36000* KG, DISTANCIA ENTRE EIXOS *3,56* M, POTENCIA *286* CV (INCLUI CABINE E CHASSI, NAO INCLUI SEMIRREBOQUE)</v>
          </cell>
          <cell r="O3848" t="str">
            <v>UN</v>
          </cell>
          <cell r="P3848" t="str">
            <v>ATRIBUÍDO SÃO PAULO</v>
          </cell>
          <cell r="Q3848">
            <v>2.9000000000000002E-6</v>
          </cell>
          <cell r="R3848">
            <v>490356.14</v>
          </cell>
        </row>
        <row r="3849">
          <cell r="M3849" t="str">
            <v/>
          </cell>
          <cell r="N3849" t="str">
            <v/>
          </cell>
          <cell r="O3849" t="str">
            <v/>
          </cell>
          <cell r="P3849" t="str">
            <v/>
          </cell>
          <cell r="Q3849" t="str">
            <v/>
          </cell>
          <cell r="R3849" t="str">
            <v/>
          </cell>
        </row>
        <row r="3850">
          <cell r="M3850">
            <v>37743</v>
          </cell>
          <cell r="N3850" t="str">
            <v>SEMIRREBOQUE COM DOIS EIXOS EM TANDEM TIPO BASCULANTE COM CACAMBA METALICA 14 M3  (INCLUI MONTAGEM, NAO INCLUI CAVALO MECANICO)</v>
          </cell>
          <cell r="O3850" t="str">
            <v>UN</v>
          </cell>
          <cell r="P3850" t="str">
            <v>ATRIBUÍDO SÃO PAULO</v>
          </cell>
          <cell r="Q3850">
            <v>7.4999999999999993E-5</v>
          </cell>
          <cell r="R3850">
            <v>213164.72</v>
          </cell>
        </row>
        <row r="3851">
          <cell r="M3851">
            <v>37762</v>
          </cell>
          <cell r="N3851" t="str">
            <v>CAVALO MECANICO TRACAO 4X2, PESO BRUTO TOTAL 16000 KG, CAPACIDADE MAXIMA DE TRACAO *36000* KG, DISTANCIA ENTRE EIXOS *3,56* M, POTENCIA *286* CV (INCLUI CABINE E CHASSI, NAO INCLUI SEMIRREBOQUE)</v>
          </cell>
          <cell r="O3851" t="str">
            <v>UN</v>
          </cell>
          <cell r="P3851" t="str">
            <v>ATRIBUÍDO SÃO PAULO</v>
          </cell>
          <cell r="Q3851">
            <v>7.4999999999999993E-5</v>
          </cell>
          <cell r="R3851">
            <v>490356.14</v>
          </cell>
        </row>
        <row r="3852">
          <cell r="M3852" t="str">
            <v/>
          </cell>
          <cell r="N3852" t="str">
            <v/>
          </cell>
          <cell r="O3852" t="str">
            <v/>
          </cell>
          <cell r="P3852" t="str">
            <v/>
          </cell>
          <cell r="Q3852" t="str">
            <v/>
          </cell>
          <cell r="R3852" t="str">
            <v/>
          </cell>
        </row>
        <row r="3853">
          <cell r="M3853">
            <v>4221</v>
          </cell>
          <cell r="N3853" t="str">
            <v>OLEO DIESEL COMBUSTIVEL COMUM</v>
          </cell>
          <cell r="O3853" t="str">
            <v>L</v>
          </cell>
          <cell r="P3853" t="str">
            <v>COLETADO</v>
          </cell>
          <cell r="Q3853">
            <v>29.47</v>
          </cell>
          <cell r="R3853">
            <v>4.6100000000000003</v>
          </cell>
        </row>
        <row r="3854">
          <cell r="M3854" t="str">
            <v/>
          </cell>
          <cell r="N3854" t="str">
            <v/>
          </cell>
          <cell r="O3854" t="str">
            <v/>
          </cell>
          <cell r="P3854" t="str">
            <v/>
          </cell>
          <cell r="Q3854" t="str">
            <v/>
          </cell>
          <cell r="R3854" t="str">
            <v/>
          </cell>
        </row>
        <row r="3855">
          <cell r="M3855">
            <v>37744</v>
          </cell>
          <cell r="N3855" t="str">
            <v>SEMIRREBOQUE COM TRES EIXOS EM TANDEM TIPO BASCULANTE COM CACAMBA METALICA 18 M3 (INCLUI MONTAGEM, NAO INCLUI CAVALO MECANICO)</v>
          </cell>
          <cell r="O3855" t="str">
            <v>UN</v>
          </cell>
          <cell r="P3855" t="str">
            <v>ATRIBUÍDO SÃO PAULO</v>
          </cell>
          <cell r="Q3855">
            <v>4.0000000000000003E-5</v>
          </cell>
          <cell r="R3855">
            <v>250641.6</v>
          </cell>
        </row>
        <row r="3856">
          <cell r="M3856">
            <v>37763</v>
          </cell>
          <cell r="N3856" t="str">
            <v>CAVALO MECANICO TRACAO 4X2, PESO BRUTO TOTAL 16000 KG, CAPACIDADE MAXIMA DE TRACAO *45000* KG, DISTANCIA ENTRE EIXOS *3,56* M, POTENCIA *330* CV (INCLUI CABINE E CHASSI, NAO INCLUI SEMIRREBOQUE)</v>
          </cell>
          <cell r="O3856" t="str">
            <v>UN</v>
          </cell>
          <cell r="P3856" t="str">
            <v>ATRIBUÍDO SÃO PAULO</v>
          </cell>
          <cell r="Q3856">
            <v>4.0000000000000003E-5</v>
          </cell>
          <cell r="R3856">
            <v>496311.8</v>
          </cell>
        </row>
        <row r="3857">
          <cell r="M3857" t="str">
            <v/>
          </cell>
          <cell r="N3857" t="str">
            <v/>
          </cell>
          <cell r="O3857" t="str">
            <v/>
          </cell>
          <cell r="P3857" t="str">
            <v/>
          </cell>
          <cell r="Q3857" t="str">
            <v/>
          </cell>
          <cell r="R3857" t="str">
            <v/>
          </cell>
        </row>
        <row r="3858">
          <cell r="M3858">
            <v>37744</v>
          </cell>
          <cell r="N3858" t="str">
            <v>SEMIRREBOQUE COM TRES EIXOS EM TANDEM TIPO BASCULANTE COM CACAMBA METALICA 18 M3 (INCLUI MONTAGEM, NAO INCLUI CAVALO MECANICO)</v>
          </cell>
          <cell r="O3858" t="str">
            <v>UN</v>
          </cell>
          <cell r="P3858" t="str">
            <v>ATRIBUÍDO SÃO PAULO</v>
          </cell>
          <cell r="Q3858">
            <v>7.4000000000000003E-6</v>
          </cell>
          <cell r="R3858">
            <v>250641.6</v>
          </cell>
        </row>
        <row r="3859">
          <cell r="M3859">
            <v>37763</v>
          </cell>
          <cell r="N3859" t="str">
            <v>CAVALO MECANICO TRACAO 4X2, PESO BRUTO TOTAL 16000 KG, CAPACIDADE MAXIMA DE TRACAO *45000* KG, DISTANCIA ENTRE EIXOS *3,56* M, POTENCIA *330* CV (INCLUI CABINE E CHASSI, NAO INCLUI SEMIRREBOQUE)</v>
          </cell>
          <cell r="O3859" t="str">
            <v>UN</v>
          </cell>
          <cell r="P3859" t="str">
            <v>ATRIBUÍDO SÃO PAULO</v>
          </cell>
          <cell r="Q3859">
            <v>7.4000000000000003E-6</v>
          </cell>
          <cell r="R3859">
            <v>496311.8</v>
          </cell>
        </row>
        <row r="3860">
          <cell r="M3860" t="str">
            <v/>
          </cell>
          <cell r="N3860" t="str">
            <v/>
          </cell>
          <cell r="O3860" t="str">
            <v/>
          </cell>
          <cell r="P3860" t="str">
            <v/>
          </cell>
          <cell r="Q3860" t="str">
            <v/>
          </cell>
          <cell r="R3860" t="str">
            <v/>
          </cell>
        </row>
        <row r="3861">
          <cell r="M3861">
            <v>37744</v>
          </cell>
          <cell r="N3861" t="str">
            <v>SEMIRREBOQUE COM TRES EIXOS EM TANDEM TIPO BASCULANTE COM CACAMBA METALICA 18 M3 (INCLUI MONTAGEM, NAO INCLUI CAVALO MECANICO)</v>
          </cell>
          <cell r="O3861" t="str">
            <v>UN</v>
          </cell>
          <cell r="P3861" t="str">
            <v>ATRIBUÍDO SÃO PAULO</v>
          </cell>
          <cell r="Q3861">
            <v>2.9000000000000002E-6</v>
          </cell>
          <cell r="R3861">
            <v>250641.6</v>
          </cell>
        </row>
        <row r="3862">
          <cell r="M3862">
            <v>37763</v>
          </cell>
          <cell r="N3862" t="str">
            <v>CAVALO MECANICO TRACAO 4X2, PESO BRUTO TOTAL 16000 KG, CAPACIDADE MAXIMA DE TRACAO *45000* KG, DISTANCIA ENTRE EIXOS *3,56* M, POTENCIA *330* CV (INCLUI CABINE E CHASSI, NAO INCLUI SEMIRREBOQUE)</v>
          </cell>
          <cell r="O3862" t="str">
            <v>UN</v>
          </cell>
          <cell r="P3862" t="str">
            <v>ATRIBUÍDO SÃO PAULO</v>
          </cell>
          <cell r="Q3862">
            <v>2.9000000000000002E-6</v>
          </cell>
          <cell r="R3862">
            <v>496311.8</v>
          </cell>
        </row>
        <row r="3863">
          <cell r="M3863" t="str">
            <v/>
          </cell>
          <cell r="N3863" t="str">
            <v/>
          </cell>
          <cell r="O3863" t="str">
            <v/>
          </cell>
          <cell r="P3863" t="str">
            <v/>
          </cell>
          <cell r="Q3863" t="str">
            <v/>
          </cell>
          <cell r="R3863" t="str">
            <v/>
          </cell>
        </row>
        <row r="3864">
          <cell r="M3864">
            <v>37744</v>
          </cell>
          <cell r="N3864" t="str">
            <v>SEMIRREBOQUE COM TRES EIXOS EM TANDEM TIPO BASCULANTE COM CACAMBA METALICA 18 M3 (INCLUI MONTAGEM, NAO INCLUI CAVALO MECANICO)</v>
          </cell>
          <cell r="O3864" t="str">
            <v>UN</v>
          </cell>
          <cell r="P3864" t="str">
            <v>ATRIBUÍDO SÃO PAULO</v>
          </cell>
          <cell r="Q3864">
            <v>7.4999999999999993E-5</v>
          </cell>
          <cell r="R3864">
            <v>250641.6</v>
          </cell>
        </row>
        <row r="3865">
          <cell r="M3865">
            <v>37763</v>
          </cell>
          <cell r="N3865" t="str">
            <v>CAVALO MECANICO TRACAO 4X2, PESO BRUTO TOTAL 16000 KG, CAPACIDADE MAXIMA DE TRACAO *45000* KG, DISTANCIA ENTRE EIXOS *3,56* M, POTENCIA *330* CV (INCLUI CABINE E CHASSI, NAO INCLUI SEMIRREBOQUE)</v>
          </cell>
          <cell r="O3865" t="str">
            <v>UN</v>
          </cell>
          <cell r="P3865" t="str">
            <v>ATRIBUÍDO SÃO PAULO</v>
          </cell>
          <cell r="Q3865">
            <v>7.4999999999999993E-5</v>
          </cell>
          <cell r="R3865">
            <v>496311.8</v>
          </cell>
        </row>
        <row r="3866">
          <cell r="M3866" t="str">
            <v/>
          </cell>
          <cell r="N3866" t="str">
            <v/>
          </cell>
          <cell r="O3866" t="str">
            <v/>
          </cell>
          <cell r="P3866" t="str">
            <v/>
          </cell>
          <cell r="Q3866" t="str">
            <v/>
          </cell>
          <cell r="R3866" t="str">
            <v/>
          </cell>
        </row>
        <row r="3867">
          <cell r="M3867">
            <v>4221</v>
          </cell>
          <cell r="N3867" t="str">
            <v>OLEO DIESEL COMBUSTIVEL COMUM</v>
          </cell>
          <cell r="O3867" t="str">
            <v>L</v>
          </cell>
          <cell r="P3867" t="str">
            <v>COLETADO</v>
          </cell>
          <cell r="Q3867">
            <v>34</v>
          </cell>
          <cell r="R3867">
            <v>4.6100000000000003</v>
          </cell>
        </row>
        <row r="3868">
          <cell r="M3868" t="str">
            <v/>
          </cell>
          <cell r="N3868" t="str">
            <v/>
          </cell>
          <cell r="O3868" t="str">
            <v/>
          </cell>
          <cell r="P3868" t="str">
            <v/>
          </cell>
          <cell r="Q3868" t="str">
            <v/>
          </cell>
          <cell r="R3868" t="str">
            <v/>
          </cell>
        </row>
        <row r="3869">
          <cell r="M3869">
            <v>13896</v>
          </cell>
          <cell r="N3869" t="str">
            <v>VIBRADOR DE IMERSAO, DIAMETRO DA PONTEIRA DE *45* MM, COM MOTOR ELETRICO TRIFASICO DE 2 HP (2 CV)</v>
          </cell>
          <cell r="O3869" t="str">
            <v>UN</v>
          </cell>
          <cell r="P3869" t="str">
            <v>ATRIBUÍDO SÃO PAULO</v>
          </cell>
          <cell r="Q3869">
            <v>1.2799999999999999E-4</v>
          </cell>
          <cell r="R3869">
            <v>3023.18</v>
          </cell>
        </row>
        <row r="3870">
          <cell r="M3870" t="str">
            <v/>
          </cell>
          <cell r="N3870" t="str">
            <v/>
          </cell>
          <cell r="O3870" t="str">
            <v/>
          </cell>
          <cell r="P3870" t="str">
            <v/>
          </cell>
          <cell r="Q3870" t="str">
            <v/>
          </cell>
          <cell r="R3870" t="str">
            <v/>
          </cell>
        </row>
        <row r="3871">
          <cell r="M3871">
            <v>13896</v>
          </cell>
          <cell r="N3871" t="str">
            <v>VIBRADOR DE IMERSAO, DIAMETRO DA PONTEIRA DE *45* MM, COM MOTOR ELETRICO TRIFASICO DE 2 HP (2 CV)</v>
          </cell>
          <cell r="O3871" t="str">
            <v>UN</v>
          </cell>
          <cell r="P3871" t="str">
            <v>ATRIBUÍDO SÃO PAULO</v>
          </cell>
          <cell r="Q3871">
            <v>1.5099999999999999E-5</v>
          </cell>
          <cell r="R3871">
            <v>3023.18</v>
          </cell>
        </row>
        <row r="3872">
          <cell r="M3872" t="str">
            <v/>
          </cell>
          <cell r="N3872" t="str">
            <v/>
          </cell>
          <cell r="O3872" t="str">
            <v/>
          </cell>
          <cell r="P3872" t="str">
            <v/>
          </cell>
          <cell r="Q3872" t="str">
            <v/>
          </cell>
          <cell r="R3872" t="str">
            <v/>
          </cell>
        </row>
        <row r="3873">
          <cell r="M3873">
            <v>13896</v>
          </cell>
          <cell r="N3873" t="str">
            <v>VIBRADOR DE IMERSAO, DIAMETRO DA PONTEIRA DE *45* MM, COM MOTOR ELETRICO TRIFASICO DE 2 HP (2 CV)</v>
          </cell>
          <cell r="O3873" t="str">
            <v>UN</v>
          </cell>
          <cell r="P3873" t="str">
            <v>ATRIBUÍDO SÃO PAULO</v>
          </cell>
          <cell r="Q3873">
            <v>1E-4</v>
          </cell>
          <cell r="R3873">
            <v>3023.18</v>
          </cell>
        </row>
        <row r="3874">
          <cell r="M3874" t="str">
            <v/>
          </cell>
          <cell r="N3874" t="str">
            <v/>
          </cell>
          <cell r="O3874" t="str">
            <v/>
          </cell>
          <cell r="P3874" t="str">
            <v/>
          </cell>
          <cell r="Q3874" t="str">
            <v/>
          </cell>
          <cell r="R3874" t="str">
            <v/>
          </cell>
        </row>
        <row r="3875">
          <cell r="M3875">
            <v>2705</v>
          </cell>
          <cell r="N3875" t="str">
            <v>ENERGIA ELETRICA ATE 2000 KWH INDUSTRIAL, SEM DEMANDA</v>
          </cell>
          <cell r="O3875" t="str">
            <v>KW/H</v>
          </cell>
          <cell r="P3875" t="str">
            <v>COEFICIENTE DE REPRESENTATIVIDADE</v>
          </cell>
          <cell r="Q3875">
            <v>1.25</v>
          </cell>
          <cell r="R3875">
            <v>0.65</v>
          </cell>
        </row>
        <row r="3876">
          <cell r="M3876" t="str">
            <v/>
          </cell>
          <cell r="N3876" t="str">
            <v/>
          </cell>
          <cell r="O3876" t="str">
            <v/>
          </cell>
          <cell r="P3876" t="str">
            <v/>
          </cell>
          <cell r="Q3876" t="str">
            <v/>
          </cell>
          <cell r="R3876" t="str">
            <v/>
          </cell>
        </row>
        <row r="3877">
          <cell r="M3877">
            <v>40791</v>
          </cell>
          <cell r="N3877" t="str">
            <v>PERFURATRIZ MANUAL, TORQUE MAXIMO 83 N.M, POTENCIA 5 CV, COM DIAMETRO MAXIMO 4", PARA SOLO GRAMPEADO (INCLUI SUPORTE OU CHASSI TIPO MESA)</v>
          </cell>
          <cell r="O3877" t="str">
            <v>UN</v>
          </cell>
          <cell r="P3877" t="str">
            <v>ATRIBUÍDO SÃO PAULO</v>
          </cell>
          <cell r="Q3877">
            <v>6.3999999999999997E-5</v>
          </cell>
          <cell r="R3877">
            <v>28812.33</v>
          </cell>
        </row>
        <row r="3878">
          <cell r="M3878" t="str">
            <v/>
          </cell>
          <cell r="N3878" t="str">
            <v/>
          </cell>
          <cell r="O3878" t="str">
            <v/>
          </cell>
          <cell r="P3878" t="str">
            <v/>
          </cell>
          <cell r="Q3878" t="str">
            <v/>
          </cell>
          <cell r="R3878" t="str">
            <v/>
          </cell>
        </row>
        <row r="3879">
          <cell r="M3879">
            <v>40791</v>
          </cell>
          <cell r="N3879" t="str">
            <v>PERFURATRIZ MANUAL, TORQUE MAXIMO 83 N.M, POTENCIA 5 CV, COM DIAMETRO MAXIMO 4", PARA SOLO GRAMPEADO (INCLUI SUPORTE OU CHASSI TIPO MESA)</v>
          </cell>
          <cell r="O3879" t="str">
            <v>UN</v>
          </cell>
          <cell r="P3879" t="str">
            <v>ATRIBUÍDO SÃO PAULO</v>
          </cell>
          <cell r="Q3879">
            <v>7.6000000000000001E-6</v>
          </cell>
          <cell r="R3879">
            <v>28812.33</v>
          </cell>
        </row>
        <row r="3880">
          <cell r="M3880" t="str">
            <v/>
          </cell>
          <cell r="N3880" t="str">
            <v/>
          </cell>
          <cell r="O3880" t="str">
            <v/>
          </cell>
          <cell r="P3880" t="str">
            <v/>
          </cell>
          <cell r="Q3880" t="str">
            <v/>
          </cell>
          <cell r="R3880" t="str">
            <v/>
          </cell>
        </row>
        <row r="3881">
          <cell r="M3881">
            <v>40791</v>
          </cell>
          <cell r="N3881" t="str">
            <v>PERFURATRIZ MANUAL, TORQUE MAXIMO 83 N.M, POTENCIA 5 CV, COM DIAMETRO MAXIMO 4", PARA SOLO GRAMPEADO (INCLUI SUPORTE OU CHASSI TIPO MESA)</v>
          </cell>
          <cell r="O3881" t="str">
            <v>UN</v>
          </cell>
          <cell r="P3881" t="str">
            <v>ATRIBUÍDO SÃO PAULO</v>
          </cell>
          <cell r="Q3881">
            <v>8.0000000000000007E-5</v>
          </cell>
          <cell r="R3881">
            <v>28812.33</v>
          </cell>
        </row>
        <row r="3882">
          <cell r="M3882" t="str">
            <v/>
          </cell>
          <cell r="N3882" t="str">
            <v/>
          </cell>
          <cell r="O3882" t="str">
            <v/>
          </cell>
          <cell r="P3882" t="str">
            <v/>
          </cell>
          <cell r="Q3882" t="str">
            <v/>
          </cell>
          <cell r="R3882" t="str">
            <v/>
          </cell>
        </row>
        <row r="3883">
          <cell r="M3883">
            <v>2705</v>
          </cell>
          <cell r="N3883" t="str">
            <v>ENERGIA ELETRICA ATE 2000 KWH INDUSTRIAL, SEM DEMANDA</v>
          </cell>
          <cell r="O3883" t="str">
            <v>KW/H</v>
          </cell>
          <cell r="P3883" t="str">
            <v>COEFICIENTE DE REPRESENTATIVIDADE</v>
          </cell>
          <cell r="Q3883">
            <v>3.13</v>
          </cell>
          <cell r="R3883">
            <v>0.65</v>
          </cell>
        </row>
        <row r="3884">
          <cell r="M3884" t="str">
            <v/>
          </cell>
          <cell r="N3884" t="str">
            <v/>
          </cell>
          <cell r="O3884" t="str">
            <v/>
          </cell>
          <cell r="P3884" t="str">
            <v/>
          </cell>
          <cell r="Q3884" t="str">
            <v/>
          </cell>
          <cell r="R3884" t="str">
            <v/>
          </cell>
        </row>
        <row r="3885">
          <cell r="M3885">
            <v>39012</v>
          </cell>
          <cell r="N3885" t="str">
            <v>PERFURATRIZ SOBRE ESTEIRA, TORQUE MAXIMO 600 KGF, PESO MEDIO 1000 KG, POTENCIA 20 HP, DIAMETRO MAXIMO 10"</v>
          </cell>
          <cell r="O3885" t="str">
            <v>UN</v>
          </cell>
          <cell r="P3885" t="str">
            <v>ATRIBUÍDO SÃO PAULO</v>
          </cell>
          <cell r="Q3885">
            <v>5.3300000000000001E-5</v>
          </cell>
          <cell r="R3885">
            <v>614931.32999999996</v>
          </cell>
        </row>
        <row r="3886">
          <cell r="M3886" t="str">
            <v/>
          </cell>
          <cell r="N3886" t="str">
            <v/>
          </cell>
          <cell r="O3886" t="str">
            <v/>
          </cell>
          <cell r="P3886" t="str">
            <v/>
          </cell>
          <cell r="Q3886" t="str">
            <v/>
          </cell>
          <cell r="R3886" t="str">
            <v/>
          </cell>
        </row>
        <row r="3887">
          <cell r="M3887">
            <v>39012</v>
          </cell>
          <cell r="N3887" t="str">
            <v>PERFURATRIZ SOBRE ESTEIRA, TORQUE MAXIMO 600 KGF, PESO MEDIO 1000 KG, POTENCIA 20 HP, DIAMETRO MAXIMO 10"</v>
          </cell>
          <cell r="O3887" t="str">
            <v>UN</v>
          </cell>
          <cell r="P3887" t="str">
            <v>ATRIBUÍDO SÃO PAULO</v>
          </cell>
          <cell r="Q3887">
            <v>7.6000000000000001E-6</v>
          </cell>
          <cell r="R3887">
            <v>614931.32999999996</v>
          </cell>
        </row>
        <row r="3888">
          <cell r="M3888" t="str">
            <v/>
          </cell>
          <cell r="N3888" t="str">
            <v/>
          </cell>
          <cell r="O3888" t="str">
            <v/>
          </cell>
          <cell r="P3888" t="str">
            <v/>
          </cell>
          <cell r="Q3888" t="str">
            <v/>
          </cell>
          <cell r="R3888" t="str">
            <v/>
          </cell>
        </row>
        <row r="3889">
          <cell r="M3889">
            <v>39012</v>
          </cell>
          <cell r="N3889" t="str">
            <v>PERFURATRIZ SOBRE ESTEIRA, TORQUE MAXIMO 600 KGF, PESO MEDIO 1000 KG, POTENCIA 20 HP, DIAMETRO MAXIMO 10"</v>
          </cell>
          <cell r="O3889" t="str">
            <v>UN</v>
          </cell>
          <cell r="P3889" t="str">
            <v>ATRIBUÍDO SÃO PAULO</v>
          </cell>
          <cell r="Q3889">
            <v>6.6699999999999995E-5</v>
          </cell>
          <cell r="R3889">
            <v>614931.32999999996</v>
          </cell>
        </row>
        <row r="3890">
          <cell r="M3890" t="str">
            <v/>
          </cell>
          <cell r="N3890" t="str">
            <v/>
          </cell>
          <cell r="O3890" t="str">
            <v/>
          </cell>
          <cell r="P3890" t="str">
            <v/>
          </cell>
          <cell r="Q3890" t="str">
            <v/>
          </cell>
          <cell r="R3890" t="str">
            <v/>
          </cell>
        </row>
        <row r="3891">
          <cell r="M3891">
            <v>2705</v>
          </cell>
          <cell r="N3891" t="str">
            <v>ENERGIA ELETRICA ATE 2000 KWH INDUSTRIAL, SEM DEMANDA</v>
          </cell>
          <cell r="O3891" t="str">
            <v>KW/H</v>
          </cell>
          <cell r="P3891" t="str">
            <v>COEFICIENTE DE REPRESENTATIVIDADE</v>
          </cell>
          <cell r="Q3891">
            <v>12.68</v>
          </cell>
          <cell r="R3891">
            <v>0.65</v>
          </cell>
        </row>
        <row r="3892">
          <cell r="M3892" t="str">
            <v/>
          </cell>
          <cell r="N3892" t="str">
            <v/>
          </cell>
          <cell r="O3892" t="str">
            <v/>
          </cell>
          <cell r="P3892" t="str">
            <v/>
          </cell>
          <cell r="Q3892" t="str">
            <v/>
          </cell>
          <cell r="R3892" t="str">
            <v/>
          </cell>
        </row>
        <row r="3893">
          <cell r="M3893">
            <v>39919</v>
          </cell>
          <cell r="N3893" t="str">
            <v>MISTURADOR DUPLO HORIZONTAL DE ALTA TURBULENCIA, CAPACIDADE / VOLUME 2 X 500 LITROS, MOTORES ELETRICOS MINIMO 5 CV CADA,  PARA NATA CIMENTO, ARGAMASSA E OUTROS</v>
          </cell>
          <cell r="O3893" t="str">
            <v>UN</v>
          </cell>
          <cell r="P3893" t="str">
            <v>ATRIBUÍDO SÃO PAULO</v>
          </cell>
          <cell r="Q3893">
            <v>6.3999999999999997E-5</v>
          </cell>
          <cell r="R3893">
            <v>57074.14</v>
          </cell>
        </row>
        <row r="3894">
          <cell r="M3894" t="str">
            <v/>
          </cell>
          <cell r="N3894" t="str">
            <v/>
          </cell>
          <cell r="O3894" t="str">
            <v/>
          </cell>
          <cell r="P3894" t="str">
            <v/>
          </cell>
          <cell r="Q3894" t="str">
            <v/>
          </cell>
          <cell r="R3894" t="str">
            <v/>
          </cell>
        </row>
        <row r="3895">
          <cell r="M3895">
            <v>39919</v>
          </cell>
          <cell r="N3895" t="str">
            <v>MISTURADOR DUPLO HORIZONTAL DE ALTA TURBULENCIA, CAPACIDADE / VOLUME 2 X 500 LITROS, MOTORES ELETRICOS MINIMO 5 CV CADA,  PARA NATA CIMENTO, ARGAMASSA E OUTROS</v>
          </cell>
          <cell r="O3895" t="str">
            <v>UN</v>
          </cell>
          <cell r="P3895" t="str">
            <v>ATRIBUÍDO SÃO PAULO</v>
          </cell>
          <cell r="Q3895">
            <v>7.6000000000000001E-6</v>
          </cell>
          <cell r="R3895">
            <v>57074.14</v>
          </cell>
        </row>
        <row r="3896">
          <cell r="M3896" t="str">
            <v/>
          </cell>
          <cell r="N3896" t="str">
            <v/>
          </cell>
          <cell r="O3896" t="str">
            <v/>
          </cell>
          <cell r="P3896" t="str">
            <v/>
          </cell>
          <cell r="Q3896" t="str">
            <v/>
          </cell>
          <cell r="R3896" t="str">
            <v/>
          </cell>
        </row>
        <row r="3897">
          <cell r="M3897">
            <v>39919</v>
          </cell>
          <cell r="N3897" t="str">
            <v>MISTURADOR DUPLO HORIZONTAL DE ALTA TURBULENCIA, CAPACIDADE / VOLUME 2 X 500 LITROS, MOTORES ELETRICOS MINIMO 5 CV CADA,  PARA NATA CIMENTO, ARGAMASSA E OUTROS</v>
          </cell>
          <cell r="O3897" t="str">
            <v>UN</v>
          </cell>
          <cell r="P3897" t="str">
            <v>ATRIBUÍDO SÃO PAULO</v>
          </cell>
          <cell r="Q3897">
            <v>6.9999999999999994E-5</v>
          </cell>
          <cell r="R3897">
            <v>57074.14</v>
          </cell>
        </row>
        <row r="3898">
          <cell r="M3898" t="str">
            <v/>
          </cell>
          <cell r="N3898" t="str">
            <v/>
          </cell>
          <cell r="O3898" t="str">
            <v/>
          </cell>
          <cell r="P3898" t="str">
            <v/>
          </cell>
          <cell r="Q3898" t="str">
            <v/>
          </cell>
          <cell r="R3898" t="str">
            <v/>
          </cell>
        </row>
        <row r="3899">
          <cell r="M3899">
            <v>2705</v>
          </cell>
          <cell r="N3899" t="str">
            <v>ENERGIA ELETRICA ATE 2000 KWH INDUSTRIAL, SEM DEMANDA</v>
          </cell>
          <cell r="O3899" t="str">
            <v>KW/H</v>
          </cell>
          <cell r="P3899" t="str">
            <v>COEFICIENTE DE REPRESENTATIVIDADE</v>
          </cell>
          <cell r="Q3899">
            <v>6.26</v>
          </cell>
          <cell r="R3899">
            <v>0.65</v>
          </cell>
        </row>
        <row r="3900">
          <cell r="M3900" t="str">
            <v/>
          </cell>
          <cell r="N3900" t="str">
            <v/>
          </cell>
          <cell r="O3900" t="str">
            <v/>
          </cell>
          <cell r="P3900" t="str">
            <v/>
          </cell>
          <cell r="Q3900" t="str">
            <v/>
          </cell>
          <cell r="R3900" t="str">
            <v/>
          </cell>
        </row>
        <row r="3901">
          <cell r="M3901">
            <v>39917</v>
          </cell>
          <cell r="N3901" t="str">
            <v>BOMBA TRIPLEX, PARA INJECAO DE CALDA DE CIMENTO, VAZAO MAXIMA DE *100* LITROS/MINUTO, PRESSAO MAXIMA DE *70* BAR, POTENCIA DE 15 CV</v>
          </cell>
          <cell r="O3901" t="str">
            <v>UN</v>
          </cell>
          <cell r="P3901" t="str">
            <v>ATRIBUÍDO SÃO PAULO</v>
          </cell>
          <cell r="Q3901">
            <v>6.3999999999999997E-5</v>
          </cell>
          <cell r="R3901">
            <v>85199.6</v>
          </cell>
        </row>
        <row r="3902">
          <cell r="M3902" t="str">
            <v/>
          </cell>
          <cell r="N3902" t="str">
            <v/>
          </cell>
          <cell r="O3902" t="str">
            <v/>
          </cell>
          <cell r="P3902" t="str">
            <v/>
          </cell>
          <cell r="Q3902" t="str">
            <v/>
          </cell>
          <cell r="R3902" t="str">
            <v/>
          </cell>
        </row>
        <row r="3903">
          <cell r="M3903">
            <v>39917</v>
          </cell>
          <cell r="N3903" t="str">
            <v>BOMBA TRIPLEX, PARA INJECAO DE CALDA DE CIMENTO, VAZAO MAXIMA DE *100* LITROS/MINUTO, PRESSAO MAXIMA DE *70* BAR, POTENCIA DE 15 CV</v>
          </cell>
          <cell r="O3903" t="str">
            <v>UN</v>
          </cell>
          <cell r="P3903" t="str">
            <v>ATRIBUÍDO SÃO PAULO</v>
          </cell>
          <cell r="Q3903">
            <v>7.6000000000000001E-6</v>
          </cell>
          <cell r="R3903">
            <v>85199.6</v>
          </cell>
        </row>
        <row r="3904">
          <cell r="M3904" t="str">
            <v/>
          </cell>
          <cell r="N3904" t="str">
            <v/>
          </cell>
          <cell r="O3904" t="str">
            <v/>
          </cell>
          <cell r="P3904" t="str">
            <v/>
          </cell>
          <cell r="Q3904" t="str">
            <v/>
          </cell>
          <cell r="R3904" t="str">
            <v/>
          </cell>
        </row>
        <row r="3905">
          <cell r="M3905">
            <v>39917</v>
          </cell>
          <cell r="N3905" t="str">
            <v>BOMBA TRIPLEX, PARA INJECAO DE CALDA DE CIMENTO, VAZAO MAXIMA DE *100* LITROS/MINUTO, PRESSAO MAXIMA DE *70* BAR, POTENCIA DE 15 CV</v>
          </cell>
          <cell r="O3905" t="str">
            <v>UN</v>
          </cell>
          <cell r="P3905" t="str">
            <v>ATRIBUÍDO SÃO PAULO</v>
          </cell>
          <cell r="Q3905">
            <v>6.9999999999999994E-5</v>
          </cell>
          <cell r="R3905">
            <v>85199.6</v>
          </cell>
        </row>
        <row r="3906">
          <cell r="M3906" t="str">
            <v/>
          </cell>
          <cell r="N3906" t="str">
            <v/>
          </cell>
          <cell r="O3906" t="str">
            <v/>
          </cell>
          <cell r="P3906" t="str">
            <v/>
          </cell>
          <cell r="Q3906" t="str">
            <v/>
          </cell>
          <cell r="R3906" t="str">
            <v/>
          </cell>
        </row>
        <row r="3907">
          <cell r="M3907">
            <v>4221</v>
          </cell>
          <cell r="N3907" t="str">
            <v>OLEO DIESEL COMBUSTIVEL COMUM</v>
          </cell>
          <cell r="O3907" t="str">
            <v>L</v>
          </cell>
          <cell r="P3907" t="str">
            <v>COLETADO</v>
          </cell>
          <cell r="Q3907">
            <v>1.54</v>
          </cell>
          <cell r="R3907">
            <v>4.6100000000000003</v>
          </cell>
        </row>
        <row r="3908">
          <cell r="M3908" t="str">
            <v/>
          </cell>
          <cell r="N3908" t="str">
            <v/>
          </cell>
          <cell r="O3908" t="str">
            <v/>
          </cell>
          <cell r="P3908" t="str">
            <v/>
          </cell>
          <cell r="Q3908" t="str">
            <v/>
          </cell>
          <cell r="R3908" t="str">
            <v/>
          </cell>
        </row>
        <row r="3909">
          <cell r="M3909">
            <v>39925</v>
          </cell>
          <cell r="N3909" t="str">
            <v>BOMBA CENTRIFUGA MONOESTAGIO COM MOTOR ELETRICO MONOFASICO, POTENCIA 15 HP,  DIAMETRO DO ROTOR *173* MM, HM/Q = *30* MCA / *90* M3/H A *45* MCA / *55* M3/H</v>
          </cell>
          <cell r="O3909" t="str">
            <v>UN</v>
          </cell>
          <cell r="P3909" t="str">
            <v>COEFICIENTE DE REPRESENTATIVIDADE</v>
          </cell>
          <cell r="Q3909">
            <v>6.3999999999999997E-5</v>
          </cell>
          <cell r="R3909">
            <v>7369.45</v>
          </cell>
        </row>
        <row r="3910">
          <cell r="M3910" t="str">
            <v/>
          </cell>
          <cell r="N3910" t="str">
            <v/>
          </cell>
          <cell r="O3910" t="str">
            <v/>
          </cell>
          <cell r="P3910" t="str">
            <v/>
          </cell>
          <cell r="Q3910" t="str">
            <v/>
          </cell>
          <cell r="R3910" t="str">
            <v/>
          </cell>
        </row>
        <row r="3911">
          <cell r="M3911">
            <v>39925</v>
          </cell>
          <cell r="N3911" t="str">
            <v>BOMBA CENTRIFUGA MONOESTAGIO COM MOTOR ELETRICO MONOFASICO, POTENCIA 15 HP,  DIAMETRO DO ROTOR *173* MM, HM/Q = *30* MCA / *90* M3/H A *45* MCA / *55* M3/H</v>
          </cell>
          <cell r="O3911" t="str">
            <v>UN</v>
          </cell>
          <cell r="P3911" t="str">
            <v>COEFICIENTE DE REPRESENTATIVIDADE</v>
          </cell>
          <cell r="Q3911">
            <v>7.6000000000000001E-6</v>
          </cell>
          <cell r="R3911">
            <v>7369.45</v>
          </cell>
        </row>
        <row r="3912">
          <cell r="M3912" t="str">
            <v/>
          </cell>
          <cell r="N3912" t="str">
            <v/>
          </cell>
          <cell r="O3912" t="str">
            <v/>
          </cell>
          <cell r="P3912" t="str">
            <v/>
          </cell>
          <cell r="Q3912" t="str">
            <v/>
          </cell>
          <cell r="R3912" t="str">
            <v/>
          </cell>
        </row>
        <row r="3913">
          <cell r="M3913">
            <v>39925</v>
          </cell>
          <cell r="N3913" t="str">
            <v>BOMBA CENTRIFUGA MONOESTAGIO COM MOTOR ELETRICO MONOFASICO, POTENCIA 15 HP,  DIAMETRO DO ROTOR *173* MM, HM/Q = *30* MCA / *90* M3/H A *45* MCA / *55* M3/H</v>
          </cell>
          <cell r="O3913" t="str">
            <v>UN</v>
          </cell>
          <cell r="P3913" t="str">
            <v>COEFICIENTE DE REPRESENTATIVIDADE</v>
          </cell>
          <cell r="Q3913">
            <v>6.9999999999999994E-5</v>
          </cell>
          <cell r="R3913">
            <v>7369.45</v>
          </cell>
        </row>
        <row r="3914">
          <cell r="M3914" t="str">
            <v/>
          </cell>
          <cell r="N3914" t="str">
            <v/>
          </cell>
          <cell r="O3914" t="str">
            <v/>
          </cell>
          <cell r="P3914" t="str">
            <v/>
          </cell>
          <cell r="Q3914" t="str">
            <v/>
          </cell>
          <cell r="R3914" t="str">
            <v/>
          </cell>
        </row>
        <row r="3915">
          <cell r="M3915">
            <v>14250</v>
          </cell>
          <cell r="N3915" t="str">
            <v>ENERGIA ELETRICA COMERCIAL, BAIXA TENSAO, RELATIVA AO CONSUMO DE ATE 100 KWH, INCLUINDO ICMS, PIS/PASEP E COFINS</v>
          </cell>
          <cell r="O3915" t="str">
            <v>KW/H</v>
          </cell>
          <cell r="P3915" t="str">
            <v>COLETADO</v>
          </cell>
          <cell r="Q3915">
            <v>9.51</v>
          </cell>
          <cell r="R3915">
            <v>0.66</v>
          </cell>
        </row>
        <row r="3916">
          <cell r="M3916" t="str">
            <v/>
          </cell>
          <cell r="N3916" t="str">
            <v/>
          </cell>
          <cell r="O3916" t="str">
            <v/>
          </cell>
          <cell r="P3916" t="str">
            <v/>
          </cell>
          <cell r="Q3916" t="str">
            <v/>
          </cell>
          <cell r="R3916" t="str">
            <v/>
          </cell>
        </row>
        <row r="3917">
          <cell r="M3917">
            <v>39008</v>
          </cell>
          <cell r="N3917" t="str">
            <v>BOMBA DE PROJECAO DE CONCRETO SECO, POTENCIA 10 CV, VAZAO 3 M3/H</v>
          </cell>
          <cell r="O3917" t="str">
            <v>UN</v>
          </cell>
          <cell r="P3917" t="str">
            <v>ATRIBUÍDO SÃO PAULO</v>
          </cell>
          <cell r="Q3917">
            <v>6.3999999999999997E-5</v>
          </cell>
          <cell r="R3917">
            <v>55465.89</v>
          </cell>
        </row>
        <row r="3918">
          <cell r="M3918" t="str">
            <v/>
          </cell>
          <cell r="N3918" t="str">
            <v/>
          </cell>
          <cell r="O3918" t="str">
            <v/>
          </cell>
          <cell r="P3918" t="str">
            <v/>
          </cell>
          <cell r="Q3918" t="str">
            <v/>
          </cell>
          <cell r="R3918" t="str">
            <v/>
          </cell>
        </row>
        <row r="3919">
          <cell r="M3919">
            <v>39008</v>
          </cell>
          <cell r="N3919" t="str">
            <v>BOMBA DE PROJECAO DE CONCRETO SECO, POTENCIA 10 CV, VAZAO 3 M3/H</v>
          </cell>
          <cell r="O3919" t="str">
            <v>UN</v>
          </cell>
          <cell r="P3919" t="str">
            <v>ATRIBUÍDO SÃO PAULO</v>
          </cell>
          <cell r="Q3919">
            <v>7.6000000000000001E-6</v>
          </cell>
          <cell r="R3919">
            <v>55465.89</v>
          </cell>
        </row>
        <row r="3920">
          <cell r="M3920" t="str">
            <v/>
          </cell>
          <cell r="N3920" t="str">
            <v/>
          </cell>
          <cell r="O3920" t="str">
            <v/>
          </cell>
          <cell r="P3920" t="str">
            <v/>
          </cell>
          <cell r="Q3920" t="str">
            <v/>
          </cell>
          <cell r="R3920" t="str">
            <v/>
          </cell>
        </row>
        <row r="3921">
          <cell r="M3921">
            <v>39008</v>
          </cell>
          <cell r="N3921" t="str">
            <v>BOMBA DE PROJECAO DE CONCRETO SECO, POTENCIA 10 CV, VAZAO 3 M3/H</v>
          </cell>
          <cell r="O3921" t="str">
            <v>UN</v>
          </cell>
          <cell r="P3921" t="str">
            <v>ATRIBUÍDO SÃO PAULO</v>
          </cell>
          <cell r="Q3921">
            <v>6.9999999999999994E-5</v>
          </cell>
          <cell r="R3921">
            <v>55465.89</v>
          </cell>
        </row>
        <row r="3922">
          <cell r="M3922" t="str">
            <v/>
          </cell>
          <cell r="N3922" t="str">
            <v/>
          </cell>
          <cell r="O3922" t="str">
            <v/>
          </cell>
          <cell r="P3922" t="str">
            <v/>
          </cell>
          <cell r="Q3922" t="str">
            <v/>
          </cell>
          <cell r="R3922" t="str">
            <v/>
          </cell>
        </row>
        <row r="3923">
          <cell r="M3923">
            <v>14250</v>
          </cell>
          <cell r="N3923" t="str">
            <v>ENERGIA ELETRICA COMERCIAL, BAIXA TENSAO, RELATIVA AO CONSUMO DE ATE 100 KWH, INCLUINDO ICMS, PIS/PASEP E COFINS</v>
          </cell>
          <cell r="O3923" t="str">
            <v>KW/H</v>
          </cell>
          <cell r="P3923" t="str">
            <v>COLETADO</v>
          </cell>
          <cell r="Q3923">
            <v>6.26</v>
          </cell>
          <cell r="R3923">
            <v>0.66</v>
          </cell>
        </row>
        <row r="3924">
          <cell r="M3924" t="str">
            <v/>
          </cell>
          <cell r="N3924" t="str">
            <v/>
          </cell>
          <cell r="O3924" t="str">
            <v/>
          </cell>
          <cell r="P3924" t="str">
            <v/>
          </cell>
          <cell r="Q3924" t="str">
            <v/>
          </cell>
          <cell r="R3924" t="str">
            <v/>
          </cell>
        </row>
        <row r="3925">
          <cell r="M3925">
            <v>39009</v>
          </cell>
          <cell r="N3925" t="str">
            <v>BOMBA DE PROJECAO DE CONCRETO SECO, POTENCIA 10 CV, VAZAO 6 M3/H</v>
          </cell>
          <cell r="O3925" t="str">
            <v>UN</v>
          </cell>
          <cell r="P3925" t="str">
            <v>ATRIBUÍDO SÃO PAULO</v>
          </cell>
          <cell r="Q3925">
            <v>6.3999999999999997E-5</v>
          </cell>
          <cell r="R3925">
            <v>59424.82</v>
          </cell>
        </row>
        <row r="3926">
          <cell r="M3926" t="str">
            <v/>
          </cell>
          <cell r="N3926" t="str">
            <v/>
          </cell>
          <cell r="O3926" t="str">
            <v/>
          </cell>
          <cell r="P3926" t="str">
            <v/>
          </cell>
          <cell r="Q3926" t="str">
            <v/>
          </cell>
          <cell r="R3926" t="str">
            <v/>
          </cell>
        </row>
        <row r="3927">
          <cell r="M3927">
            <v>39009</v>
          </cell>
          <cell r="N3927" t="str">
            <v>BOMBA DE PROJECAO DE CONCRETO SECO, POTENCIA 10 CV, VAZAO 6 M3/H</v>
          </cell>
          <cell r="O3927" t="str">
            <v>UN</v>
          </cell>
          <cell r="P3927" t="str">
            <v>ATRIBUÍDO SÃO PAULO</v>
          </cell>
          <cell r="Q3927">
            <v>7.6000000000000001E-6</v>
          </cell>
          <cell r="R3927">
            <v>59424.82</v>
          </cell>
        </row>
        <row r="3928">
          <cell r="M3928" t="str">
            <v/>
          </cell>
          <cell r="N3928" t="str">
            <v/>
          </cell>
          <cell r="O3928" t="str">
            <v/>
          </cell>
          <cell r="P3928" t="str">
            <v/>
          </cell>
          <cell r="Q3928" t="str">
            <v/>
          </cell>
          <cell r="R3928" t="str">
            <v/>
          </cell>
        </row>
        <row r="3929">
          <cell r="M3929">
            <v>39009</v>
          </cell>
          <cell r="N3929" t="str">
            <v>BOMBA DE PROJECAO DE CONCRETO SECO, POTENCIA 10 CV, VAZAO 6 M3/H</v>
          </cell>
          <cell r="O3929" t="str">
            <v>UN</v>
          </cell>
          <cell r="P3929" t="str">
            <v>ATRIBUÍDO SÃO PAULO</v>
          </cell>
          <cell r="Q3929">
            <v>6.9999999999999994E-5</v>
          </cell>
          <cell r="R3929">
            <v>59424.82</v>
          </cell>
        </row>
        <row r="3930">
          <cell r="M3930" t="str">
            <v/>
          </cell>
          <cell r="N3930" t="str">
            <v/>
          </cell>
          <cell r="O3930" t="str">
            <v/>
          </cell>
          <cell r="P3930" t="str">
            <v/>
          </cell>
          <cell r="Q3930" t="str">
            <v/>
          </cell>
          <cell r="R3930" t="str">
            <v/>
          </cell>
        </row>
        <row r="3931">
          <cell r="M3931">
            <v>14250</v>
          </cell>
          <cell r="N3931" t="str">
            <v>ENERGIA ELETRICA COMERCIAL, BAIXA TENSAO, RELATIVA AO CONSUMO DE ATE 100 KWH, INCLUINDO ICMS, PIS/PASEP E COFINS</v>
          </cell>
          <cell r="O3931" t="str">
            <v>KW/H</v>
          </cell>
          <cell r="P3931" t="str">
            <v>COLETADO</v>
          </cell>
          <cell r="Q3931">
            <v>6.26</v>
          </cell>
          <cell r="R3931">
            <v>0.66</v>
          </cell>
        </row>
        <row r="3932">
          <cell r="M3932" t="str">
            <v/>
          </cell>
          <cell r="N3932" t="str">
            <v/>
          </cell>
          <cell r="O3932" t="str">
            <v/>
          </cell>
          <cell r="P3932" t="str">
            <v/>
          </cell>
          <cell r="Q3932" t="str">
            <v/>
          </cell>
          <cell r="R3932" t="str">
            <v/>
          </cell>
        </row>
        <row r="3933">
          <cell r="M3933">
            <v>13803</v>
          </cell>
          <cell r="N3933" t="str">
            <v>COMPRESSOR DE AR REBOCAVEL, VAZAO *89* PCM, PRESSAO EFETIVA DE TRABALHO *102* PSI, MOTOR DIESEL, POTENCIA *20* CV</v>
          </cell>
          <cell r="O3933" t="str">
            <v>UN</v>
          </cell>
          <cell r="P3933" t="str">
            <v>ATRIBUÍDO SÃO PAULO</v>
          </cell>
          <cell r="Q3933">
            <v>6.3999999999999997E-5</v>
          </cell>
          <cell r="R3933">
            <v>86568.5</v>
          </cell>
        </row>
        <row r="3934">
          <cell r="M3934">
            <v>39828</v>
          </cell>
          <cell r="N3934" t="str">
            <v>PROJETOR PNEUMATICO DE ARGAMASSA PARA CHAPISCO E REBOCO COM RECIPIENTE ACOPLADO, TIPO CANEQUNHA, COM VOLUME DE 1,50 L, SEM COMPRESSOR</v>
          </cell>
          <cell r="O3934" t="str">
            <v>UN</v>
          </cell>
          <cell r="P3934" t="str">
            <v>ATRIBUÍDO SÃO PAULO</v>
          </cell>
          <cell r="Q3934">
            <v>6.3999999999999997E-5</v>
          </cell>
          <cell r="R3934">
            <v>589.92999999999995</v>
          </cell>
        </row>
        <row r="3935">
          <cell r="M3935" t="str">
            <v/>
          </cell>
          <cell r="N3935" t="str">
            <v/>
          </cell>
          <cell r="O3935" t="str">
            <v/>
          </cell>
          <cell r="P3935" t="str">
            <v/>
          </cell>
          <cell r="Q3935" t="str">
            <v/>
          </cell>
          <cell r="R3935" t="str">
            <v/>
          </cell>
        </row>
        <row r="3936">
          <cell r="M3936">
            <v>13803</v>
          </cell>
          <cell r="N3936" t="str">
            <v>COMPRESSOR DE AR REBOCAVEL, VAZAO *89* PCM, PRESSAO EFETIVA DE TRABALHO *102* PSI, MOTOR DIESEL, POTENCIA *20* CV</v>
          </cell>
          <cell r="O3936" t="str">
            <v>UN</v>
          </cell>
          <cell r="P3936" t="str">
            <v>ATRIBUÍDO SÃO PAULO</v>
          </cell>
          <cell r="Q3936">
            <v>7.4000000000000003E-6</v>
          </cell>
          <cell r="R3936">
            <v>86568.5</v>
          </cell>
        </row>
        <row r="3937">
          <cell r="M3937" t="str">
            <v/>
          </cell>
          <cell r="N3937" t="str">
            <v/>
          </cell>
          <cell r="O3937" t="str">
            <v/>
          </cell>
          <cell r="P3937" t="str">
            <v/>
          </cell>
          <cell r="Q3937" t="str">
            <v/>
          </cell>
          <cell r="R3937" t="str">
            <v/>
          </cell>
        </row>
        <row r="3938">
          <cell r="M3938">
            <v>13803</v>
          </cell>
          <cell r="N3938" t="str">
            <v>COMPRESSOR DE AR REBOCAVEL, VAZAO *89* PCM, PRESSAO EFETIVA DE TRABALHO *102* PSI, MOTOR DIESEL, POTENCIA *20* CV</v>
          </cell>
          <cell r="O3938" t="str">
            <v>UN</v>
          </cell>
          <cell r="P3938" t="str">
            <v>ATRIBUÍDO SÃO PAULO</v>
          </cell>
          <cell r="Q3938">
            <v>6.9999999999999994E-5</v>
          </cell>
          <cell r="R3938">
            <v>86568.5</v>
          </cell>
        </row>
        <row r="3939">
          <cell r="M3939">
            <v>39828</v>
          </cell>
          <cell r="N3939" t="str">
            <v>PROJETOR PNEUMATICO DE ARGAMASSA PARA CHAPISCO E REBOCO COM RECIPIENTE ACOPLADO, TIPO CANEQUNHA, COM VOLUME DE 1,50 L, SEM COMPRESSOR</v>
          </cell>
          <cell r="O3939" t="str">
            <v>UN</v>
          </cell>
          <cell r="P3939" t="str">
            <v>ATRIBUÍDO SÃO PAULO</v>
          </cell>
          <cell r="Q3939">
            <v>6.9999999999999994E-5</v>
          </cell>
          <cell r="R3939">
            <v>589.92999999999995</v>
          </cell>
        </row>
        <row r="3940">
          <cell r="M3940" t="str">
            <v/>
          </cell>
          <cell r="N3940" t="str">
            <v/>
          </cell>
          <cell r="O3940" t="str">
            <v/>
          </cell>
          <cell r="P3940" t="str">
            <v/>
          </cell>
          <cell r="Q3940" t="str">
            <v/>
          </cell>
          <cell r="R3940" t="str">
            <v/>
          </cell>
        </row>
        <row r="3941">
          <cell r="M3941">
            <v>4221</v>
          </cell>
          <cell r="N3941" t="str">
            <v>OLEO DIESEL COMBUSTIVEL COMUM</v>
          </cell>
          <cell r="O3941" t="str">
            <v>L</v>
          </cell>
          <cell r="P3941" t="str">
            <v>COLETADO</v>
          </cell>
          <cell r="Q3941">
            <v>2.5</v>
          </cell>
          <cell r="R3941">
            <v>4.6100000000000003</v>
          </cell>
        </row>
        <row r="3942">
          <cell r="M3942" t="str">
            <v/>
          </cell>
          <cell r="N3942" t="str">
            <v/>
          </cell>
          <cell r="O3942" t="str">
            <v/>
          </cell>
          <cell r="P3942" t="str">
            <v/>
          </cell>
          <cell r="Q3942" t="str">
            <v/>
          </cell>
          <cell r="R3942" t="str">
            <v/>
          </cell>
        </row>
        <row r="3943">
          <cell r="M3943">
            <v>38541</v>
          </cell>
          <cell r="N3943" t="str">
            <v>PERFURATRIZ COM TORRE METALICA PARA EXECUCAO DE ESTACA HELICE CONTINUA, PROFUNDIDADE MAXIMA DE 30 M, DIAMETRO MAXIMO DE 800 MM, POTENCIA INSTALADA DE 268 HP, MESA ROTATIVA COM TORQUE MAXIMO DE 170 KNM</v>
          </cell>
          <cell r="O3943" t="str">
            <v>UN</v>
          </cell>
          <cell r="P3943" t="str">
            <v>ATRIBUÍDO SÃO PAULO</v>
          </cell>
          <cell r="Q3943">
            <v>5.3300000000000001E-5</v>
          </cell>
          <cell r="R3943">
            <v>2822039.45</v>
          </cell>
        </row>
        <row r="3944">
          <cell r="M3944" t="str">
            <v/>
          </cell>
          <cell r="N3944" t="str">
            <v/>
          </cell>
          <cell r="O3944" t="str">
            <v/>
          </cell>
          <cell r="P3944" t="str">
            <v/>
          </cell>
          <cell r="Q3944" t="str">
            <v/>
          </cell>
          <cell r="R3944" t="str">
            <v/>
          </cell>
        </row>
        <row r="3945">
          <cell r="M3945">
            <v>38541</v>
          </cell>
          <cell r="N3945" t="str">
            <v>PERFURATRIZ COM TORRE METALICA PARA EXECUCAO DE ESTACA HELICE CONTINUA, PROFUNDIDADE MAXIMA DE 30 M, DIAMETRO MAXIMO DE 800 MM, POTENCIA INSTALADA DE 268 HP, MESA ROTATIVA COM TORQUE MAXIMO DE 170 KNM</v>
          </cell>
          <cell r="O3945" t="str">
            <v>UN</v>
          </cell>
          <cell r="P3945" t="str">
            <v>ATRIBUÍDO SÃO PAULO</v>
          </cell>
          <cell r="Q3945">
            <v>7.4000000000000003E-6</v>
          </cell>
          <cell r="R3945">
            <v>2822039.45</v>
          </cell>
        </row>
        <row r="3946">
          <cell r="M3946" t="str">
            <v/>
          </cell>
          <cell r="N3946" t="str">
            <v/>
          </cell>
          <cell r="O3946" t="str">
            <v/>
          </cell>
          <cell r="P3946" t="str">
            <v/>
          </cell>
          <cell r="Q3946" t="str">
            <v/>
          </cell>
          <cell r="R3946" t="str">
            <v/>
          </cell>
        </row>
        <row r="3947">
          <cell r="M3947">
            <v>38541</v>
          </cell>
          <cell r="N3947" t="str">
            <v>PERFURATRIZ COM TORRE METALICA PARA EXECUCAO DE ESTACA HELICE CONTINUA, PROFUNDIDADE MAXIMA DE 30 M, DIAMETRO MAXIMO DE 800 MM, POTENCIA INSTALADA DE 268 HP, MESA ROTATIVA COM TORQUE MAXIMO DE 170 KNM</v>
          </cell>
          <cell r="O3947" t="str">
            <v>UN</v>
          </cell>
          <cell r="P3947" t="str">
            <v>ATRIBUÍDO SÃO PAULO</v>
          </cell>
          <cell r="Q3947">
            <v>6.6699999999999995E-5</v>
          </cell>
          <cell r="R3947">
            <v>2822039.45</v>
          </cell>
        </row>
        <row r="3948">
          <cell r="M3948" t="str">
            <v/>
          </cell>
          <cell r="N3948" t="str">
            <v/>
          </cell>
          <cell r="O3948" t="str">
            <v/>
          </cell>
          <cell r="P3948" t="str">
            <v/>
          </cell>
          <cell r="Q3948" t="str">
            <v/>
          </cell>
          <cell r="R3948" t="str">
            <v/>
          </cell>
        </row>
        <row r="3949">
          <cell r="M3949">
            <v>4221</v>
          </cell>
          <cell r="N3949" t="str">
            <v>OLEO DIESEL COMBUSTIVEL COMUM</v>
          </cell>
          <cell r="O3949" t="str">
            <v>L</v>
          </cell>
          <cell r="P3949" t="str">
            <v>COLETADO</v>
          </cell>
          <cell r="Q3949">
            <v>20</v>
          </cell>
          <cell r="R3949">
            <v>4.6100000000000003</v>
          </cell>
        </row>
        <row r="3950">
          <cell r="M3950" t="str">
            <v/>
          </cell>
          <cell r="N3950" t="str">
            <v/>
          </cell>
          <cell r="O3950" t="str">
            <v/>
          </cell>
          <cell r="P3950" t="str">
            <v/>
          </cell>
          <cell r="Q3950" t="str">
            <v/>
          </cell>
          <cell r="R3950" t="str">
            <v/>
          </cell>
        </row>
        <row r="3951">
          <cell r="M3951">
            <v>37755</v>
          </cell>
          <cell r="N3951" t="str">
            <v>CAMINHAO TRUCADO, PESO BRUTO TOTAL 22000 KG, CARGA UTIL MAXIMA 15350 KG, DISTANCIA ENTRE EIXOS 5,17 M, POTENCIA 238 CV (INCLUI CABINE E CHASSI, NAO INCLUI CARROCERIA)</v>
          </cell>
          <cell r="O3951" t="str">
            <v>UN</v>
          </cell>
          <cell r="P3951" t="str">
            <v>ATRIBUÍDO SÃO PAULO</v>
          </cell>
          <cell r="Q3951">
            <v>5.3300000000000001E-5</v>
          </cell>
          <cell r="R3951">
            <v>405930.5</v>
          </cell>
        </row>
        <row r="3952">
          <cell r="M3952">
            <v>38543</v>
          </cell>
          <cell r="N3952" t="str">
            <v>PERFURATRIZ HIDRAULICA COM TRADO CURTO ACOPLADO, PROFUNDIDADE MAXIMA DE 20 M, DIAMETRO MAXIMO DE 1500 MM, POTENCIA INSTALADA DE 137 HP, MESA ROTATIVA COM TORQUE MAXIMO DE 30 KNM (INCLUI MONTAGEM, NAO INCLUI CAMINHAO)</v>
          </cell>
          <cell r="O3952" t="str">
            <v>UN</v>
          </cell>
          <cell r="P3952" t="str">
            <v>ATRIBUÍDO SÃO PAULO</v>
          </cell>
          <cell r="Q3952">
            <v>5.3300000000000001E-5</v>
          </cell>
          <cell r="R3952">
            <v>1074342.1299999999</v>
          </cell>
        </row>
        <row r="3953">
          <cell r="M3953" t="str">
            <v/>
          </cell>
          <cell r="N3953" t="str">
            <v/>
          </cell>
          <cell r="O3953" t="str">
            <v/>
          </cell>
          <cell r="P3953" t="str">
            <v/>
          </cell>
          <cell r="Q3953" t="str">
            <v/>
          </cell>
          <cell r="R3953" t="str">
            <v/>
          </cell>
        </row>
        <row r="3954">
          <cell r="M3954">
            <v>37755</v>
          </cell>
          <cell r="N3954" t="str">
            <v>CAMINHAO TRUCADO, PESO BRUTO TOTAL 22000 KG, CARGA UTIL MAXIMA 15350 KG, DISTANCIA ENTRE EIXOS 5,17 M, POTENCIA 238 CV (INCLUI CABINE E CHASSI, NAO INCLUI CARROCERIA)</v>
          </cell>
          <cell r="O3954" t="str">
            <v>UN</v>
          </cell>
          <cell r="P3954" t="str">
            <v>ATRIBUÍDO SÃO PAULO</v>
          </cell>
          <cell r="Q3954">
            <v>7.4000000000000003E-6</v>
          </cell>
          <cell r="R3954">
            <v>405930.5</v>
          </cell>
        </row>
        <row r="3955">
          <cell r="M3955">
            <v>38543</v>
          </cell>
          <cell r="N3955" t="str">
            <v>PERFURATRIZ HIDRAULICA COM TRADO CURTO ACOPLADO, PROFUNDIDADE MAXIMA DE 20 M, DIAMETRO MAXIMO DE 1500 MM, POTENCIA INSTALADA DE 137 HP, MESA ROTATIVA COM TORQUE MAXIMO DE 30 KNM (INCLUI MONTAGEM, NAO INCLUI CAMINHAO)</v>
          </cell>
          <cell r="O3955" t="str">
            <v>UN</v>
          </cell>
          <cell r="P3955" t="str">
            <v>ATRIBUÍDO SÃO PAULO</v>
          </cell>
          <cell r="Q3955">
            <v>7.4000000000000003E-6</v>
          </cell>
          <cell r="R3955">
            <v>1074342.1299999999</v>
          </cell>
        </row>
        <row r="3956">
          <cell r="M3956" t="str">
            <v/>
          </cell>
          <cell r="N3956" t="str">
            <v/>
          </cell>
          <cell r="O3956" t="str">
            <v/>
          </cell>
          <cell r="P3956" t="str">
            <v/>
          </cell>
          <cell r="Q3956" t="str">
            <v/>
          </cell>
          <cell r="R3956" t="str">
            <v/>
          </cell>
        </row>
        <row r="3957">
          <cell r="M3957">
            <v>37755</v>
          </cell>
          <cell r="N3957" t="str">
            <v>CAMINHAO TRUCADO, PESO BRUTO TOTAL 22000 KG, CARGA UTIL MAXIMA 15350 KG, DISTANCIA ENTRE EIXOS 5,17 M, POTENCIA 238 CV (INCLUI CABINE E CHASSI, NAO INCLUI CARROCERIA)</v>
          </cell>
          <cell r="O3957" t="str">
            <v>UN</v>
          </cell>
          <cell r="P3957" t="str">
            <v>ATRIBUÍDO SÃO PAULO</v>
          </cell>
          <cell r="Q3957">
            <v>6.6699999999999995E-5</v>
          </cell>
          <cell r="R3957">
            <v>405930.5</v>
          </cell>
        </row>
        <row r="3958">
          <cell r="M3958">
            <v>38543</v>
          </cell>
          <cell r="N3958" t="str">
            <v>PERFURATRIZ HIDRAULICA COM TRADO CURTO ACOPLADO, PROFUNDIDADE MAXIMA DE 20 M, DIAMETRO MAXIMO DE 1500 MM, POTENCIA INSTALADA DE 137 HP, MESA ROTATIVA COM TORQUE MAXIMO DE 30 KNM (INCLUI MONTAGEM, NAO INCLUI CAMINHAO)</v>
          </cell>
          <cell r="O3958" t="str">
            <v>UN</v>
          </cell>
          <cell r="P3958" t="str">
            <v>ATRIBUÍDO SÃO PAULO</v>
          </cell>
          <cell r="Q3958">
            <v>6.6699999999999995E-5</v>
          </cell>
          <cell r="R3958">
            <v>1074342.1299999999</v>
          </cell>
        </row>
        <row r="3959">
          <cell r="M3959" t="str">
            <v/>
          </cell>
          <cell r="N3959" t="str">
            <v/>
          </cell>
          <cell r="O3959" t="str">
            <v/>
          </cell>
          <cell r="P3959" t="str">
            <v/>
          </cell>
          <cell r="Q3959" t="str">
            <v/>
          </cell>
          <cell r="R3959" t="str">
            <v/>
          </cell>
        </row>
        <row r="3960">
          <cell r="M3960">
            <v>4221</v>
          </cell>
          <cell r="N3960" t="str">
            <v>OLEO DIESEL COMBUSTIVEL COMUM</v>
          </cell>
          <cell r="O3960" t="str">
            <v>L</v>
          </cell>
          <cell r="P3960" t="str">
            <v>COLETADO</v>
          </cell>
          <cell r="Q3960">
            <v>15.33</v>
          </cell>
          <cell r="R3960">
            <v>4.6100000000000003</v>
          </cell>
        </row>
        <row r="3961">
          <cell r="M3961" t="str">
            <v/>
          </cell>
          <cell r="N3961" t="str">
            <v/>
          </cell>
          <cell r="O3961" t="str">
            <v/>
          </cell>
          <cell r="P3961" t="str">
            <v/>
          </cell>
          <cell r="Q3961" t="str">
            <v/>
          </cell>
          <cell r="R3961" t="str">
            <v/>
          </cell>
        </row>
        <row r="3962">
          <cell r="M3962">
            <v>37515</v>
          </cell>
          <cell r="N3962" t="str">
            <v>MANIPULADOR TELESCOPICO, POTENCIA DE 85 HP, CAPACIDADE DE CARGA DE 3.500 KG, ALTURA MAXIMA DE ELEVACAO DE 12,3 M</v>
          </cell>
          <cell r="O3962" t="str">
            <v>UN</v>
          </cell>
          <cell r="P3962" t="str">
            <v>ATRIBUÍDO SÃO PAULO</v>
          </cell>
          <cell r="Q3962">
            <v>6.3999999999999997E-5</v>
          </cell>
          <cell r="R3962">
            <v>401300</v>
          </cell>
        </row>
        <row r="3963">
          <cell r="M3963" t="str">
            <v/>
          </cell>
          <cell r="N3963" t="str">
            <v/>
          </cell>
          <cell r="O3963" t="str">
            <v/>
          </cell>
          <cell r="P3963" t="str">
            <v/>
          </cell>
          <cell r="Q3963" t="str">
            <v/>
          </cell>
          <cell r="R3963" t="str">
            <v/>
          </cell>
        </row>
        <row r="3964">
          <cell r="M3964">
            <v>37515</v>
          </cell>
          <cell r="N3964" t="str">
            <v>MANIPULADOR TELESCOPICO, POTENCIA DE 85 HP, CAPACIDADE DE CARGA DE 3.500 KG, ALTURA MAXIMA DE ELEVACAO DE 12,3 M</v>
          </cell>
          <cell r="O3964" t="str">
            <v>UN</v>
          </cell>
          <cell r="P3964" t="str">
            <v>ATRIBUÍDO SÃO PAULO</v>
          </cell>
          <cell r="Q3964">
            <v>7.6000000000000001E-6</v>
          </cell>
          <cell r="R3964">
            <v>401300</v>
          </cell>
        </row>
        <row r="3965">
          <cell r="M3965" t="str">
            <v/>
          </cell>
          <cell r="N3965" t="str">
            <v/>
          </cell>
          <cell r="O3965" t="str">
            <v/>
          </cell>
          <cell r="P3965" t="str">
            <v/>
          </cell>
          <cell r="Q3965" t="str">
            <v/>
          </cell>
          <cell r="R3965" t="str">
            <v/>
          </cell>
        </row>
        <row r="3966">
          <cell r="M3966">
            <v>37515</v>
          </cell>
          <cell r="N3966" t="str">
            <v>MANIPULADOR TELESCOPICO, POTENCIA DE 85 HP, CAPACIDADE DE CARGA DE 3.500 KG, ALTURA MAXIMA DE ELEVACAO DE 12,3 M</v>
          </cell>
          <cell r="O3966" t="str">
            <v>UN</v>
          </cell>
          <cell r="P3966" t="str">
            <v>ATRIBUÍDO SÃO PAULO</v>
          </cell>
          <cell r="Q3966">
            <v>6.9999999999999994E-5</v>
          </cell>
          <cell r="R3966">
            <v>401300</v>
          </cell>
        </row>
        <row r="3967">
          <cell r="M3967" t="str">
            <v/>
          </cell>
          <cell r="N3967" t="str">
            <v/>
          </cell>
          <cell r="O3967" t="str">
            <v/>
          </cell>
          <cell r="P3967" t="str">
            <v/>
          </cell>
          <cell r="Q3967" t="str">
            <v/>
          </cell>
          <cell r="R3967" t="str">
            <v/>
          </cell>
        </row>
        <row r="3968">
          <cell r="M3968">
            <v>4221</v>
          </cell>
          <cell r="N3968" t="str">
            <v>OLEO DIESEL COMBUSTIVEL COMUM</v>
          </cell>
          <cell r="O3968" t="str">
            <v>L</v>
          </cell>
          <cell r="P3968" t="str">
            <v>COLETADO</v>
          </cell>
          <cell r="Q3968">
            <v>9.51</v>
          </cell>
          <cell r="R3968">
            <v>4.6100000000000003</v>
          </cell>
        </row>
        <row r="3969">
          <cell r="M3969" t="str">
            <v/>
          </cell>
          <cell r="N3969" t="str">
            <v/>
          </cell>
          <cell r="O3969" t="str">
            <v/>
          </cell>
          <cell r="P3969" t="str">
            <v/>
          </cell>
          <cell r="Q3969" t="str">
            <v/>
          </cell>
          <cell r="R3969" t="str">
            <v/>
          </cell>
        </row>
        <row r="3970">
          <cell r="M3970">
            <v>37514</v>
          </cell>
          <cell r="N3970" t="str">
            <v>MINICARREGADEIRA SOBRE RODAS, POTENCIA LIQUIDA DE *47* HP, CAPACIDADE NOMINAL DE OPERACAO DE *646* KG</v>
          </cell>
          <cell r="O3970" t="str">
            <v>UN</v>
          </cell>
          <cell r="P3970" t="str">
            <v>ATRIBUÍDO SÃO PAULO</v>
          </cell>
          <cell r="Q3970">
            <v>8.0000000000000007E-5</v>
          </cell>
          <cell r="R3970">
            <v>165000</v>
          </cell>
        </row>
        <row r="3971">
          <cell r="M3971" t="str">
            <v/>
          </cell>
          <cell r="N3971" t="str">
            <v/>
          </cell>
          <cell r="O3971" t="str">
            <v/>
          </cell>
          <cell r="P3971" t="str">
            <v/>
          </cell>
          <cell r="Q3971" t="str">
            <v/>
          </cell>
          <cell r="R3971" t="str">
            <v/>
          </cell>
        </row>
        <row r="3972">
          <cell r="M3972">
            <v>37514</v>
          </cell>
          <cell r="N3972" t="str">
            <v>MINICARREGADEIRA SOBRE RODAS, POTENCIA LIQUIDA DE *47* HP, CAPACIDADE NOMINAL DE OPERACAO DE *646* KG</v>
          </cell>
          <cell r="O3972" t="str">
            <v>UN</v>
          </cell>
          <cell r="P3972" t="str">
            <v>ATRIBUÍDO SÃO PAULO</v>
          </cell>
          <cell r="Q3972">
            <v>8.1000000000000004E-6</v>
          </cell>
          <cell r="R3972">
            <v>165000</v>
          </cell>
        </row>
        <row r="3973">
          <cell r="M3973" t="str">
            <v/>
          </cell>
          <cell r="N3973" t="str">
            <v/>
          </cell>
          <cell r="O3973" t="str">
            <v/>
          </cell>
          <cell r="P3973" t="str">
            <v/>
          </cell>
          <cell r="Q3973" t="str">
            <v/>
          </cell>
          <cell r="R3973" t="str">
            <v/>
          </cell>
        </row>
        <row r="3974">
          <cell r="M3974">
            <v>37514</v>
          </cell>
          <cell r="N3974" t="str">
            <v>MINICARREGADEIRA SOBRE RODAS, POTENCIA LIQUIDA DE *47* HP, CAPACIDADE NOMINAL DE OPERACAO DE *646* KG</v>
          </cell>
          <cell r="O3974" t="str">
            <v>UN</v>
          </cell>
          <cell r="P3974" t="str">
            <v>ATRIBUÍDO SÃO PAULO</v>
          </cell>
          <cell r="Q3974">
            <v>1E-4</v>
          </cell>
          <cell r="R3974">
            <v>165000</v>
          </cell>
        </row>
        <row r="3975">
          <cell r="M3975" t="str">
            <v/>
          </cell>
          <cell r="N3975" t="str">
            <v/>
          </cell>
          <cell r="O3975" t="str">
            <v/>
          </cell>
          <cell r="P3975" t="str">
            <v/>
          </cell>
          <cell r="Q3975" t="str">
            <v/>
          </cell>
          <cell r="R3975" t="str">
            <v/>
          </cell>
        </row>
        <row r="3976">
          <cell r="M3976">
            <v>4221</v>
          </cell>
          <cell r="N3976" t="str">
            <v>OLEO DIESEL COMBUSTIVEL COMUM</v>
          </cell>
          <cell r="O3976" t="str">
            <v>L</v>
          </cell>
          <cell r="P3976" t="str">
            <v>COLETADO</v>
          </cell>
          <cell r="Q3976">
            <v>8.76</v>
          </cell>
          <cell r="R3976">
            <v>4.6100000000000003</v>
          </cell>
        </row>
        <row r="3977">
          <cell r="M3977" t="str">
            <v/>
          </cell>
          <cell r="N3977" t="str">
            <v/>
          </cell>
          <cell r="O3977" t="str">
            <v/>
          </cell>
          <cell r="P3977" t="str">
            <v/>
          </cell>
          <cell r="Q3977" t="str">
            <v/>
          </cell>
          <cell r="R3977" t="str">
            <v/>
          </cell>
        </row>
        <row r="3978">
          <cell r="M3978">
            <v>36522</v>
          </cell>
          <cell r="N3978" t="str">
            <v>COMPRESSOR DE AR REBOCAVEL, VAZAO 189 PCM, PRESSAO EFETIVA DE TRABALHO 102 PSI, MOTOR DIESEL, POTENCIA 63 CV</v>
          </cell>
          <cell r="O3978" t="str">
            <v>UN</v>
          </cell>
          <cell r="P3978" t="str">
            <v>ATRIBUÍDO SÃO PAULO</v>
          </cell>
          <cell r="Q3978">
            <v>5.3300000000000001E-5</v>
          </cell>
          <cell r="R3978">
            <v>64825.82</v>
          </cell>
        </row>
        <row r="3979">
          <cell r="M3979" t="str">
            <v/>
          </cell>
          <cell r="N3979" t="str">
            <v/>
          </cell>
          <cell r="O3979" t="str">
            <v/>
          </cell>
          <cell r="P3979" t="str">
            <v/>
          </cell>
          <cell r="Q3979" t="str">
            <v/>
          </cell>
          <cell r="R3979" t="str">
            <v/>
          </cell>
        </row>
        <row r="3980">
          <cell r="M3980">
            <v>36522</v>
          </cell>
          <cell r="N3980" t="str">
            <v>COMPRESSOR DE AR REBOCAVEL, VAZAO 189 PCM, PRESSAO EFETIVA DE TRABALHO 102 PSI, MOTOR DIESEL, POTENCIA 63 CV</v>
          </cell>
          <cell r="O3980" t="str">
            <v>UN</v>
          </cell>
          <cell r="P3980" t="str">
            <v>ATRIBUÍDO SÃO PAULO</v>
          </cell>
          <cell r="Q3980">
            <v>7.4000000000000003E-6</v>
          </cell>
          <cell r="R3980">
            <v>64825.82</v>
          </cell>
        </row>
        <row r="3981">
          <cell r="M3981" t="str">
            <v/>
          </cell>
          <cell r="N3981" t="str">
            <v/>
          </cell>
          <cell r="O3981" t="str">
            <v/>
          </cell>
          <cell r="P3981" t="str">
            <v/>
          </cell>
          <cell r="Q3981" t="str">
            <v/>
          </cell>
          <cell r="R3981" t="str">
            <v/>
          </cell>
        </row>
        <row r="3982">
          <cell r="M3982">
            <v>13803</v>
          </cell>
          <cell r="N3982" t="str">
            <v>COMPRESSOR DE AR REBOCAVEL, VAZAO *89* PCM, PRESSAO EFETIVA DE TRABALHO *102* PSI, MOTOR DIESEL, POTENCIA *20* CV</v>
          </cell>
          <cell r="O3982" t="str">
            <v>UN</v>
          </cell>
          <cell r="P3982" t="str">
            <v>ATRIBUÍDO SÃO PAULO</v>
          </cell>
          <cell r="Q3982">
            <v>5.3300000000000001E-5</v>
          </cell>
          <cell r="R3982">
            <v>86568.5</v>
          </cell>
        </row>
        <row r="3983">
          <cell r="M3983" t="str">
            <v/>
          </cell>
          <cell r="N3983" t="str">
            <v/>
          </cell>
          <cell r="O3983" t="str">
            <v/>
          </cell>
          <cell r="P3983" t="str">
            <v/>
          </cell>
          <cell r="Q3983" t="str">
            <v/>
          </cell>
          <cell r="R3983" t="str">
            <v/>
          </cell>
        </row>
        <row r="3984">
          <cell r="M3984">
            <v>13803</v>
          </cell>
          <cell r="N3984" t="str">
            <v>COMPRESSOR DE AR REBOCAVEL, VAZAO *89* PCM, PRESSAO EFETIVA DE TRABALHO *102* PSI, MOTOR DIESEL, POTENCIA *20* CV</v>
          </cell>
          <cell r="O3984" t="str">
            <v>UN</v>
          </cell>
          <cell r="P3984" t="str">
            <v>ATRIBUÍDO SÃO PAULO</v>
          </cell>
          <cell r="Q3984">
            <v>7.4000000000000003E-6</v>
          </cell>
          <cell r="R3984">
            <v>86568.5</v>
          </cell>
        </row>
        <row r="3985">
          <cell r="M3985" t="str">
            <v/>
          </cell>
          <cell r="N3985" t="str">
            <v/>
          </cell>
          <cell r="O3985" t="str">
            <v/>
          </cell>
          <cell r="P3985" t="str">
            <v/>
          </cell>
          <cell r="Q3985" t="str">
            <v/>
          </cell>
          <cell r="R3985" t="str">
            <v/>
          </cell>
        </row>
        <row r="3986">
          <cell r="M3986">
            <v>13803</v>
          </cell>
          <cell r="N3986" t="str">
            <v>COMPRESSOR DE AR REBOCAVEL, VAZAO *89* PCM, PRESSAO EFETIVA DE TRABALHO *102* PSI, MOTOR DIESEL, POTENCIA *20* CV</v>
          </cell>
          <cell r="O3986" t="str">
            <v>UN</v>
          </cell>
          <cell r="P3986" t="str">
            <v>ATRIBUÍDO SÃO PAULO</v>
          </cell>
          <cell r="Q3986">
            <v>6.6699999999999995E-5</v>
          </cell>
          <cell r="R3986">
            <v>86568.5</v>
          </cell>
        </row>
        <row r="3987">
          <cell r="M3987" t="str">
            <v/>
          </cell>
          <cell r="N3987" t="str">
            <v/>
          </cell>
          <cell r="O3987" t="str">
            <v/>
          </cell>
          <cell r="P3987" t="str">
            <v/>
          </cell>
          <cell r="Q3987" t="str">
            <v/>
          </cell>
          <cell r="R3987" t="str">
            <v/>
          </cell>
        </row>
        <row r="3988">
          <cell r="M3988">
            <v>4221</v>
          </cell>
          <cell r="N3988" t="str">
            <v>OLEO DIESEL COMBUSTIVEL COMUM</v>
          </cell>
          <cell r="O3988" t="str">
            <v>L</v>
          </cell>
          <cell r="P3988" t="str">
            <v>COLETADO</v>
          </cell>
          <cell r="Q3988">
            <v>2.5</v>
          </cell>
          <cell r="R3988">
            <v>4.6100000000000003</v>
          </cell>
        </row>
        <row r="3989">
          <cell r="M3989" t="str">
            <v/>
          </cell>
          <cell r="N3989" t="str">
            <v/>
          </cell>
          <cell r="O3989" t="str">
            <v/>
          </cell>
          <cell r="P3989" t="str">
            <v/>
          </cell>
          <cell r="Q3989" t="str">
            <v/>
          </cell>
          <cell r="R3989" t="str">
            <v/>
          </cell>
        </row>
        <row r="3990">
          <cell r="M3990">
            <v>36525</v>
          </cell>
          <cell r="N3990" t="str">
            <v>COMPRESSOR DE AR REBOCAVEL, VAZAO 250 PCM, PRESSAO EFETIVA DE TRABALHO 102 PSI, MOTOR DIESEL, POTENCIA 81 CV</v>
          </cell>
          <cell r="O3990" t="str">
            <v>UN</v>
          </cell>
          <cell r="P3990" t="str">
            <v>ATRIBUÍDO SÃO PAULO</v>
          </cell>
          <cell r="Q3990">
            <v>5.3300000000000001E-5</v>
          </cell>
          <cell r="R3990">
            <v>86816.91</v>
          </cell>
        </row>
        <row r="3991">
          <cell r="M3991" t="str">
            <v/>
          </cell>
          <cell r="N3991" t="str">
            <v/>
          </cell>
          <cell r="O3991" t="str">
            <v/>
          </cell>
          <cell r="P3991" t="str">
            <v/>
          </cell>
          <cell r="Q3991" t="str">
            <v/>
          </cell>
          <cell r="R3991" t="str">
            <v/>
          </cell>
        </row>
        <row r="3992">
          <cell r="M3992">
            <v>36525</v>
          </cell>
          <cell r="N3992" t="str">
            <v>COMPRESSOR DE AR REBOCAVEL, VAZAO 250 PCM, PRESSAO EFETIVA DE TRABALHO 102 PSI, MOTOR DIESEL, POTENCIA 81 CV</v>
          </cell>
          <cell r="O3992" t="str">
            <v>UN</v>
          </cell>
          <cell r="P3992" t="str">
            <v>ATRIBUÍDO SÃO PAULO</v>
          </cell>
          <cell r="Q3992">
            <v>7.4000000000000003E-6</v>
          </cell>
          <cell r="R3992">
            <v>86816.91</v>
          </cell>
        </row>
        <row r="3993">
          <cell r="M3993" t="str">
            <v/>
          </cell>
          <cell r="N3993" t="str">
            <v/>
          </cell>
          <cell r="O3993" t="str">
            <v/>
          </cell>
          <cell r="P3993" t="str">
            <v/>
          </cell>
          <cell r="Q3993" t="str">
            <v/>
          </cell>
          <cell r="R3993" t="str">
            <v/>
          </cell>
        </row>
        <row r="3994">
          <cell r="M3994">
            <v>36525</v>
          </cell>
          <cell r="N3994" t="str">
            <v>COMPRESSOR DE AR REBOCAVEL, VAZAO 250 PCM, PRESSAO EFETIVA DE TRABALHO 102 PSI, MOTOR DIESEL, POTENCIA 81 CV</v>
          </cell>
          <cell r="O3994" t="str">
            <v>UN</v>
          </cell>
          <cell r="P3994" t="str">
            <v>ATRIBUÍDO SÃO PAULO</v>
          </cell>
          <cell r="Q3994">
            <v>6.6699999999999995E-5</v>
          </cell>
          <cell r="R3994">
            <v>86816.91</v>
          </cell>
        </row>
        <row r="3995">
          <cell r="M3995" t="str">
            <v/>
          </cell>
          <cell r="N3995" t="str">
            <v/>
          </cell>
          <cell r="O3995" t="str">
            <v/>
          </cell>
          <cell r="P3995" t="str">
            <v/>
          </cell>
          <cell r="Q3995" t="str">
            <v/>
          </cell>
          <cell r="R3995" t="str">
            <v/>
          </cell>
        </row>
        <row r="3996">
          <cell r="M3996">
            <v>4221</v>
          </cell>
          <cell r="N3996" t="str">
            <v>OLEO DIESEL COMBUSTIVEL COMUM</v>
          </cell>
          <cell r="O3996" t="str">
            <v>L</v>
          </cell>
          <cell r="P3996" t="str">
            <v>COLETADO</v>
          </cell>
          <cell r="Q3996">
            <v>10.130000000000001</v>
          </cell>
          <cell r="R3996">
            <v>4.6100000000000003</v>
          </cell>
        </row>
        <row r="3997">
          <cell r="M3997" t="str">
            <v/>
          </cell>
          <cell r="N3997" t="str">
            <v/>
          </cell>
          <cell r="O3997" t="str">
            <v/>
          </cell>
          <cell r="P3997" t="str">
            <v/>
          </cell>
          <cell r="Q3997" t="str">
            <v/>
          </cell>
          <cell r="R3997" t="str">
            <v/>
          </cell>
        </row>
        <row r="3998">
          <cell r="M3998">
            <v>36523</v>
          </cell>
          <cell r="N3998" t="str">
            <v>COMPRESSOR DE AR REBOCAVEL VAZAO 748 PCM, PRESSAO EFETIVA DE TRABALHO 102 PSI, MOTOR DIESEL, POTENCIA 210 CV</v>
          </cell>
          <cell r="O3998" t="str">
            <v>UN</v>
          </cell>
          <cell r="P3998" t="str">
            <v>ATRIBUÍDO SÃO PAULO</v>
          </cell>
          <cell r="Q3998">
            <v>5.3300000000000001E-5</v>
          </cell>
          <cell r="R3998">
            <v>220409.21</v>
          </cell>
        </row>
        <row r="3999">
          <cell r="M3999" t="str">
            <v/>
          </cell>
          <cell r="N3999" t="str">
            <v/>
          </cell>
          <cell r="O3999" t="str">
            <v/>
          </cell>
          <cell r="P3999" t="str">
            <v/>
          </cell>
          <cell r="Q3999" t="str">
            <v/>
          </cell>
          <cell r="R3999" t="str">
            <v/>
          </cell>
        </row>
        <row r="4000">
          <cell r="M4000">
            <v>36523</v>
          </cell>
          <cell r="N4000" t="str">
            <v>COMPRESSOR DE AR REBOCAVEL VAZAO 748 PCM, PRESSAO EFETIVA DE TRABALHO 102 PSI, MOTOR DIESEL, POTENCIA 210 CV</v>
          </cell>
          <cell r="O4000" t="str">
            <v>UN</v>
          </cell>
          <cell r="P4000" t="str">
            <v>ATRIBUÍDO SÃO PAULO</v>
          </cell>
          <cell r="Q4000">
            <v>7.4000000000000003E-6</v>
          </cell>
          <cell r="R4000">
            <v>220409.21</v>
          </cell>
        </row>
        <row r="4001">
          <cell r="M4001" t="str">
            <v/>
          </cell>
          <cell r="N4001" t="str">
            <v/>
          </cell>
          <cell r="O4001" t="str">
            <v/>
          </cell>
          <cell r="P4001" t="str">
            <v/>
          </cell>
          <cell r="Q4001" t="str">
            <v/>
          </cell>
          <cell r="R4001" t="str">
            <v/>
          </cell>
        </row>
        <row r="4002">
          <cell r="M4002">
            <v>36523</v>
          </cell>
          <cell r="N4002" t="str">
            <v>COMPRESSOR DE AR REBOCAVEL VAZAO 748 PCM, PRESSAO EFETIVA DE TRABALHO 102 PSI, MOTOR DIESEL, POTENCIA 210 CV</v>
          </cell>
          <cell r="O4002" t="str">
            <v>UN</v>
          </cell>
          <cell r="P4002" t="str">
            <v>ATRIBUÍDO SÃO PAULO</v>
          </cell>
          <cell r="Q4002">
            <v>6.6699999999999995E-5</v>
          </cell>
          <cell r="R4002">
            <v>220409.21</v>
          </cell>
        </row>
        <row r="4003">
          <cell r="M4003" t="str">
            <v/>
          </cell>
          <cell r="N4003" t="str">
            <v/>
          </cell>
          <cell r="O4003" t="str">
            <v/>
          </cell>
          <cell r="P4003" t="str">
            <v/>
          </cell>
          <cell r="Q4003" t="str">
            <v/>
          </cell>
          <cell r="R4003" t="str">
            <v/>
          </cell>
        </row>
        <row r="4004">
          <cell r="M4004">
            <v>4221</v>
          </cell>
          <cell r="N4004" t="str">
            <v>OLEO DIESEL COMBUSTIVEL COMUM</v>
          </cell>
          <cell r="O4004" t="str">
            <v>L</v>
          </cell>
          <cell r="P4004" t="str">
            <v>COLETADO</v>
          </cell>
          <cell r="Q4004">
            <v>26.28</v>
          </cell>
          <cell r="R4004">
            <v>4.6100000000000003</v>
          </cell>
        </row>
        <row r="4005">
          <cell r="M4005" t="str">
            <v/>
          </cell>
          <cell r="N4005" t="str">
            <v/>
          </cell>
          <cell r="O4005" t="str">
            <v/>
          </cell>
          <cell r="P4005" t="str">
            <v/>
          </cell>
          <cell r="Q4005" t="str">
            <v/>
          </cell>
          <cell r="R4005" t="str">
            <v/>
          </cell>
        </row>
        <row r="4006">
          <cell r="M4006">
            <v>36526</v>
          </cell>
          <cell r="N4006" t="str">
            <v>COMPRESSOR DE AR REBOCAVEL VAZAO 400 PCM, PRESSAO EFETIVA DE TRABALHO 102 PSI, MOTOR DIESEL, POTENCIA 110 CV</v>
          </cell>
          <cell r="O4006" t="str">
            <v>UN</v>
          </cell>
          <cell r="P4006" t="str">
            <v>ATRIBUÍDO SÃO PAULO</v>
          </cell>
          <cell r="Q4006">
            <v>5.3300000000000001E-5</v>
          </cell>
          <cell r="R4006">
            <v>102953.34</v>
          </cell>
        </row>
        <row r="4007">
          <cell r="M4007" t="str">
            <v/>
          </cell>
          <cell r="N4007" t="str">
            <v/>
          </cell>
          <cell r="O4007" t="str">
            <v/>
          </cell>
          <cell r="P4007" t="str">
            <v/>
          </cell>
          <cell r="Q4007" t="str">
            <v/>
          </cell>
          <cell r="R4007" t="str">
            <v/>
          </cell>
        </row>
        <row r="4008">
          <cell r="M4008">
            <v>36526</v>
          </cell>
          <cell r="N4008" t="str">
            <v>COMPRESSOR DE AR REBOCAVEL VAZAO 400 PCM, PRESSAO EFETIVA DE TRABALHO 102 PSI, MOTOR DIESEL, POTENCIA 110 CV</v>
          </cell>
          <cell r="O4008" t="str">
            <v>UN</v>
          </cell>
          <cell r="P4008" t="str">
            <v>ATRIBUÍDO SÃO PAULO</v>
          </cell>
          <cell r="Q4008">
            <v>7.4000000000000003E-6</v>
          </cell>
          <cell r="R4008">
            <v>102953.34</v>
          </cell>
        </row>
        <row r="4009">
          <cell r="M4009" t="str">
            <v/>
          </cell>
          <cell r="N4009" t="str">
            <v/>
          </cell>
          <cell r="O4009" t="str">
            <v/>
          </cell>
          <cell r="P4009" t="str">
            <v/>
          </cell>
          <cell r="Q4009" t="str">
            <v/>
          </cell>
          <cell r="R4009" t="str">
            <v/>
          </cell>
        </row>
        <row r="4010">
          <cell r="M4010">
            <v>36526</v>
          </cell>
          <cell r="N4010" t="str">
            <v>COMPRESSOR DE AR REBOCAVEL VAZAO 400 PCM, PRESSAO EFETIVA DE TRABALHO 102 PSI, MOTOR DIESEL, POTENCIA 110 CV</v>
          </cell>
          <cell r="O4010" t="str">
            <v>UN</v>
          </cell>
          <cell r="P4010" t="str">
            <v>ATRIBUÍDO SÃO PAULO</v>
          </cell>
          <cell r="Q4010">
            <v>6.6699999999999995E-5</v>
          </cell>
          <cell r="R4010">
            <v>102953.34</v>
          </cell>
        </row>
        <row r="4011">
          <cell r="M4011" t="str">
            <v/>
          </cell>
          <cell r="N4011" t="str">
            <v/>
          </cell>
          <cell r="O4011" t="str">
            <v/>
          </cell>
          <cell r="P4011" t="str">
            <v/>
          </cell>
          <cell r="Q4011" t="str">
            <v/>
          </cell>
          <cell r="R4011" t="str">
            <v/>
          </cell>
        </row>
        <row r="4012">
          <cell r="M4012">
            <v>4221</v>
          </cell>
          <cell r="N4012" t="str">
            <v>OLEO DIESEL COMBUSTIVEL COMUM</v>
          </cell>
          <cell r="O4012" t="str">
            <v>L</v>
          </cell>
          <cell r="P4012" t="str">
            <v>COLETADO</v>
          </cell>
          <cell r="Q4012">
            <v>13.76</v>
          </cell>
          <cell r="R4012">
            <v>4.6100000000000003</v>
          </cell>
        </row>
        <row r="4013">
          <cell r="M4013" t="str">
            <v/>
          </cell>
          <cell r="N4013" t="str">
            <v/>
          </cell>
          <cell r="O4013" t="str">
            <v/>
          </cell>
          <cell r="P4013" t="str">
            <v/>
          </cell>
          <cell r="Q4013" t="str">
            <v/>
          </cell>
          <cell r="R4013" t="str">
            <v/>
          </cell>
        </row>
        <row r="4014">
          <cell r="M4014">
            <v>37755</v>
          </cell>
          <cell r="N4014" t="str">
            <v>CAMINHAO TRUCADO, PESO BRUTO TOTAL 22000 KG, CARGA UTIL MAXIMA 15350 KG, DISTANCIA ENTRE EIXOS 5,17 M, POTENCIA 238 CV (INCLUI CABINE E CHASSI, NAO INCLUI CARROCERIA)</v>
          </cell>
          <cell r="O4014" t="str">
            <v>UN</v>
          </cell>
          <cell r="P4014" t="str">
            <v>ATRIBUÍDO SÃO PAULO</v>
          </cell>
          <cell r="Q4014">
            <v>2.9000000000000002E-6</v>
          </cell>
          <cell r="R4014">
            <v>405930.5</v>
          </cell>
        </row>
        <row r="4015">
          <cell r="M4015">
            <v>38543</v>
          </cell>
          <cell r="N4015" t="str">
            <v>PERFURATRIZ HIDRAULICA COM TRADO CURTO ACOPLADO, PROFUNDIDADE MAXIMA DE 20 M, DIAMETRO MAXIMO DE 1500 MM, POTENCIA INSTALADA DE 137 HP, MESA ROTATIVA COM TORQUE MAXIMO DE 30 KNM (INCLUI MONTAGEM, NAO INCLUI CAMINHAO)</v>
          </cell>
          <cell r="O4015" t="str">
            <v>UN</v>
          </cell>
          <cell r="P4015" t="str">
            <v>ATRIBUÍDO SÃO PAULO</v>
          </cell>
          <cell r="Q4015">
            <v>2.9000000000000002E-6</v>
          </cell>
          <cell r="R4015">
            <v>1074342.1299999999</v>
          </cell>
        </row>
        <row r="4016">
          <cell r="M4016" t="str">
            <v/>
          </cell>
          <cell r="N4016" t="str">
            <v/>
          </cell>
          <cell r="O4016" t="str">
            <v/>
          </cell>
          <cell r="P4016" t="str">
            <v/>
          </cell>
          <cell r="Q4016" t="str">
            <v/>
          </cell>
          <cell r="R4016" t="str">
            <v/>
          </cell>
        </row>
        <row r="4017">
          <cell r="M4017">
            <v>37730</v>
          </cell>
          <cell r="N4017" t="str">
            <v>CARROCERIA FIXA ABERTA DE MADEIRA PARA TRANSPORTE GERAL DE CARGA SECA DIMENSOES APROXIMADAS 2,5 X 6,5 X 0,50 M (INCLUI MONTAGEM, NAO INCLUI CAMINHAO)</v>
          </cell>
          <cell r="O4017" t="str">
            <v>UN</v>
          </cell>
          <cell r="P4017" t="str">
            <v>ATRIBUÍDO SÃO PAULO</v>
          </cell>
          <cell r="Q4017">
            <v>3.43E-5</v>
          </cell>
          <cell r="R4017">
            <v>26973.81</v>
          </cell>
        </row>
        <row r="4018">
          <cell r="M4018">
            <v>37755</v>
          </cell>
          <cell r="N4018" t="str">
            <v>CAMINHAO TRUCADO, PESO BRUTO TOTAL 22000 KG, CARGA UTIL MAXIMA 15350 KG, DISTANCIA ENTRE EIXOS 5,17 M, POTENCIA 238 CV (INCLUI CABINE E CHASSI, NAO INCLUI CARROCERIA)</v>
          </cell>
          <cell r="O4018" t="str">
            <v>UN</v>
          </cell>
          <cell r="P4018" t="str">
            <v>ATRIBUÍDO SÃO PAULO</v>
          </cell>
          <cell r="Q4018">
            <v>3.43E-5</v>
          </cell>
          <cell r="R4018">
            <v>405930.5</v>
          </cell>
        </row>
        <row r="4019">
          <cell r="M4019" t="str">
            <v/>
          </cell>
          <cell r="N4019" t="str">
            <v/>
          </cell>
          <cell r="O4019" t="str">
            <v/>
          </cell>
          <cell r="P4019" t="str">
            <v/>
          </cell>
          <cell r="Q4019" t="str">
            <v/>
          </cell>
          <cell r="R4019" t="str">
            <v/>
          </cell>
        </row>
        <row r="4020">
          <cell r="M4020">
            <v>37730</v>
          </cell>
          <cell r="N4020" t="str">
            <v>CARROCERIA FIXA ABERTA DE MADEIRA PARA TRANSPORTE GERAL DE CARGA SECA DIMENSOES APROXIMADAS 2,5 X 6,5 X 0,50 M (INCLUI MONTAGEM, NAO INCLUI CAMINHAO)</v>
          </cell>
          <cell r="O4020" t="str">
            <v>UN</v>
          </cell>
          <cell r="P4020" t="str">
            <v>ATRIBUÍDO SÃO PAULO</v>
          </cell>
          <cell r="Q4020">
            <v>7.1999999999999997E-6</v>
          </cell>
          <cell r="R4020">
            <v>26973.81</v>
          </cell>
        </row>
        <row r="4021">
          <cell r="M4021">
            <v>37755</v>
          </cell>
          <cell r="N4021" t="str">
            <v>CAMINHAO TRUCADO, PESO BRUTO TOTAL 22000 KG, CARGA UTIL MAXIMA 15350 KG, DISTANCIA ENTRE EIXOS 5,17 M, POTENCIA 238 CV (INCLUI CABINE E CHASSI, NAO INCLUI CARROCERIA)</v>
          </cell>
          <cell r="O4021" t="str">
            <v>UN</v>
          </cell>
          <cell r="P4021" t="str">
            <v>ATRIBUÍDO SÃO PAULO</v>
          </cell>
          <cell r="Q4021">
            <v>7.1999999999999997E-6</v>
          </cell>
          <cell r="R4021">
            <v>405930.5</v>
          </cell>
        </row>
        <row r="4022">
          <cell r="M4022" t="str">
            <v/>
          </cell>
          <cell r="N4022" t="str">
            <v/>
          </cell>
          <cell r="O4022" t="str">
            <v/>
          </cell>
          <cell r="P4022" t="str">
            <v/>
          </cell>
          <cell r="Q4022" t="str">
            <v/>
          </cell>
          <cell r="R4022" t="str">
            <v/>
          </cell>
        </row>
        <row r="4023">
          <cell r="M4023">
            <v>37730</v>
          </cell>
          <cell r="N4023" t="str">
            <v>CARROCERIA FIXA ABERTA DE MADEIRA PARA TRANSPORTE GERAL DE CARGA SECA DIMENSOES APROXIMADAS 2,5 X 6,5 X 0,50 M (INCLUI MONTAGEM, NAO INCLUI CAMINHAO)</v>
          </cell>
          <cell r="O4023" t="str">
            <v>UN</v>
          </cell>
          <cell r="P4023" t="str">
            <v>ATRIBUÍDO SÃO PAULO</v>
          </cell>
          <cell r="Q4023">
            <v>2.7999999999999999E-6</v>
          </cell>
          <cell r="R4023">
            <v>26973.81</v>
          </cell>
        </row>
        <row r="4024">
          <cell r="M4024">
            <v>37755</v>
          </cell>
          <cell r="N4024" t="str">
            <v>CAMINHAO TRUCADO, PESO BRUTO TOTAL 22000 KG, CARGA UTIL MAXIMA 15350 KG, DISTANCIA ENTRE EIXOS 5,17 M, POTENCIA 238 CV (INCLUI CABINE E CHASSI, NAO INCLUI CARROCERIA)</v>
          </cell>
          <cell r="O4024" t="str">
            <v>UN</v>
          </cell>
          <cell r="P4024" t="str">
            <v>ATRIBUÍDO SÃO PAULO</v>
          </cell>
          <cell r="Q4024">
            <v>2.7999999999999999E-6</v>
          </cell>
          <cell r="R4024">
            <v>405930.5</v>
          </cell>
        </row>
        <row r="4025">
          <cell r="M4025" t="str">
            <v/>
          </cell>
          <cell r="N4025" t="str">
            <v/>
          </cell>
          <cell r="O4025" t="str">
            <v/>
          </cell>
          <cell r="P4025" t="str">
            <v/>
          </cell>
          <cell r="Q4025" t="str">
            <v/>
          </cell>
          <cell r="R4025" t="str">
            <v/>
          </cell>
        </row>
        <row r="4026">
          <cell r="M4026">
            <v>37730</v>
          </cell>
          <cell r="N4026" t="str">
            <v>CARROCERIA FIXA ABERTA DE MADEIRA PARA TRANSPORTE GERAL DE CARGA SECA DIMENSOES APROXIMADAS 2,5 X 6,5 X 0,50 M (INCLUI MONTAGEM, NAO INCLUI CAMINHAO)</v>
          </cell>
          <cell r="O4026" t="str">
            <v>UN</v>
          </cell>
          <cell r="P4026" t="str">
            <v>ATRIBUÍDO SÃO PAULO</v>
          </cell>
          <cell r="Q4026">
            <v>6.4300000000000004E-5</v>
          </cell>
          <cell r="R4026">
            <v>26973.81</v>
          </cell>
        </row>
        <row r="4027">
          <cell r="M4027">
            <v>37755</v>
          </cell>
          <cell r="N4027" t="str">
            <v>CAMINHAO TRUCADO, PESO BRUTO TOTAL 22000 KG, CARGA UTIL MAXIMA 15350 KG, DISTANCIA ENTRE EIXOS 5,17 M, POTENCIA 238 CV (INCLUI CABINE E CHASSI, NAO INCLUI CARROCERIA)</v>
          </cell>
          <cell r="O4027" t="str">
            <v>UN</v>
          </cell>
          <cell r="P4027" t="str">
            <v>ATRIBUÍDO SÃO PAULO</v>
          </cell>
          <cell r="Q4027">
            <v>6.4300000000000004E-5</v>
          </cell>
          <cell r="R4027">
            <v>405930.5</v>
          </cell>
        </row>
        <row r="4028">
          <cell r="M4028" t="str">
            <v/>
          </cell>
          <cell r="N4028" t="str">
            <v/>
          </cell>
          <cell r="O4028" t="str">
            <v/>
          </cell>
          <cell r="P4028" t="str">
            <v/>
          </cell>
          <cell r="Q4028" t="str">
            <v/>
          </cell>
          <cell r="R4028" t="str">
            <v/>
          </cell>
        </row>
        <row r="4029">
          <cell r="M4029">
            <v>4221</v>
          </cell>
          <cell r="N4029" t="str">
            <v>OLEO DIESEL COMBUSTIVEL COMUM</v>
          </cell>
          <cell r="O4029" t="str">
            <v>L</v>
          </cell>
          <cell r="P4029" t="str">
            <v>COLETADO</v>
          </cell>
          <cell r="Q4029">
            <v>23.8</v>
          </cell>
          <cell r="R4029">
            <v>4.6100000000000003</v>
          </cell>
        </row>
        <row r="4030">
          <cell r="M4030" t="str">
            <v/>
          </cell>
          <cell r="N4030" t="str">
            <v/>
          </cell>
          <cell r="O4030" t="str">
            <v/>
          </cell>
          <cell r="P4030" t="str">
            <v/>
          </cell>
          <cell r="Q4030" t="str">
            <v/>
          </cell>
          <cell r="R4030" t="str">
            <v/>
          </cell>
        </row>
        <row r="4031">
          <cell r="M4031">
            <v>1442</v>
          </cell>
          <cell r="N4031" t="str">
            <v>COMPACTADOR DE SOLO TIPO PLACA VIBRATORIA REVERSIVEL, A GASOLINA, 4 TEMPOS, PESO DE 125 A 150 KG, FORCA CENTRIFUGA DE 2500 A 2800 KGF, LARG. TRABALHO DE 400 A 450 MM, FREQ VIBRACAO DE 4300 A 4500 RPM, VELOC. TRABALHO DE 15 A 20 M/MIN, POT. DE 5,5 A 6,0 HP</v>
          </cell>
          <cell r="O4031" t="str">
            <v>UN</v>
          </cell>
          <cell r="P4031" t="str">
            <v>ATRIBUÍDO SÃO PAULO</v>
          </cell>
          <cell r="Q4031">
            <v>5.3300000000000001E-5</v>
          </cell>
          <cell r="R4031">
            <v>8730.2999999999993</v>
          </cell>
        </row>
        <row r="4032">
          <cell r="M4032" t="str">
            <v/>
          </cell>
          <cell r="N4032" t="str">
            <v/>
          </cell>
          <cell r="O4032" t="str">
            <v/>
          </cell>
          <cell r="P4032" t="str">
            <v/>
          </cell>
          <cell r="Q4032" t="str">
            <v/>
          </cell>
          <cell r="R4032" t="str">
            <v/>
          </cell>
        </row>
        <row r="4033">
          <cell r="M4033">
            <v>1442</v>
          </cell>
          <cell r="N4033" t="str">
            <v>COMPACTADOR DE SOLO TIPO PLACA VIBRATORIA REVERSIVEL, A GASOLINA, 4 TEMPOS, PESO DE 125 A 150 KG, FORCA CENTRIFUGA DE 2500 A 2800 KGF, LARG. TRABALHO DE 400 A 450 MM, FREQ VIBRACAO DE 4300 A 4500 RPM, VELOC. TRABALHO DE 15 A 20 M/MIN, POT. DE 5,5 A 6,0 HP</v>
          </cell>
          <cell r="O4033" t="str">
            <v>UN</v>
          </cell>
          <cell r="P4033" t="str">
            <v>ATRIBUÍDO SÃO PAULO</v>
          </cell>
          <cell r="Q4033">
            <v>7.4000000000000003E-6</v>
          </cell>
          <cell r="R4033">
            <v>8730.2999999999993</v>
          </cell>
        </row>
        <row r="4034">
          <cell r="M4034" t="str">
            <v/>
          </cell>
          <cell r="N4034" t="str">
            <v/>
          </cell>
          <cell r="O4034" t="str">
            <v/>
          </cell>
          <cell r="P4034" t="str">
            <v/>
          </cell>
          <cell r="Q4034" t="str">
            <v/>
          </cell>
          <cell r="R4034" t="str">
            <v/>
          </cell>
        </row>
        <row r="4035">
          <cell r="M4035">
            <v>1442</v>
          </cell>
          <cell r="N4035" t="str">
            <v>COMPACTADOR DE SOLO TIPO PLACA VIBRATORIA REVERSIVEL, A GASOLINA, 4 TEMPOS, PESO DE 125 A 150 KG, FORCA CENTRIFUGA DE 2500 A 2800 KGF, LARG. TRABALHO DE 400 A 450 MM, FREQ VIBRACAO DE 4300 A 4500 RPM, VELOC. TRABALHO DE 15 A 20 M/MIN, POT. DE 5,5 A 6,0 HP</v>
          </cell>
          <cell r="O4035" t="str">
            <v>UN</v>
          </cell>
          <cell r="P4035" t="str">
            <v>ATRIBUÍDO SÃO PAULO</v>
          </cell>
          <cell r="Q4035">
            <v>6.6699999999999995E-5</v>
          </cell>
          <cell r="R4035">
            <v>8730.2999999999993</v>
          </cell>
        </row>
        <row r="4036">
          <cell r="M4036" t="str">
            <v/>
          </cell>
          <cell r="N4036" t="str">
            <v/>
          </cell>
          <cell r="O4036" t="str">
            <v/>
          </cell>
          <cell r="P4036" t="str">
            <v/>
          </cell>
          <cell r="Q4036" t="str">
            <v/>
          </cell>
          <cell r="R4036" t="str">
            <v/>
          </cell>
        </row>
        <row r="4037">
          <cell r="M4037">
            <v>4222</v>
          </cell>
          <cell r="N4037" t="str">
            <v>GASOLINA COMUM</v>
          </cell>
          <cell r="O4037" t="str">
            <v>L</v>
          </cell>
          <cell r="P4037" t="str">
            <v>COLETADO</v>
          </cell>
          <cell r="Q4037">
            <v>1.42</v>
          </cell>
          <cell r="R4037">
            <v>5.05</v>
          </cell>
        </row>
        <row r="4038">
          <cell r="M4038" t="str">
            <v/>
          </cell>
          <cell r="N4038" t="str">
            <v/>
          </cell>
          <cell r="O4038" t="str">
            <v/>
          </cell>
          <cell r="P4038" t="str">
            <v/>
          </cell>
          <cell r="Q4038" t="str">
            <v/>
          </cell>
          <cell r="R4038" t="str">
            <v/>
          </cell>
        </row>
        <row r="4039">
          <cell r="M4039">
            <v>11280</v>
          </cell>
          <cell r="N4039" t="str">
            <v>CORTADEIRA DE PISO DE CONCRETO E ASFALTO, PARA DISCO PADRAO DE DIAMETRO 350 MM (14") OU 450 MM (18") , MOTOR A GASOLINA, POTENCIA 13 HP, SEM DISCO</v>
          </cell>
          <cell r="O4039" t="str">
            <v>UN</v>
          </cell>
          <cell r="P4039" t="str">
            <v>ATRIBUÍDO SÃO PAULO</v>
          </cell>
          <cell r="Q4039">
            <v>6.3999999999999997E-5</v>
          </cell>
          <cell r="R4039">
            <v>10533.67</v>
          </cell>
        </row>
        <row r="4040">
          <cell r="M4040">
            <v>13887</v>
          </cell>
          <cell r="N4040" t="str">
            <v>DISCO DE CORTE DIAMANTADO SEGMENTADO PARA CONCRETO, DIAMETRO DE 350 MM, FURO DE 1 " (14 X 1 ")</v>
          </cell>
          <cell r="O4040" t="str">
            <v>UN</v>
          </cell>
          <cell r="P4040" t="str">
            <v>COEFICIENTE DE REPRESENTATIVIDADE</v>
          </cell>
          <cell r="Q4040">
            <v>6.3999999999999997E-5</v>
          </cell>
          <cell r="R4040">
            <v>585.97</v>
          </cell>
        </row>
        <row r="4041">
          <cell r="M4041" t="str">
            <v/>
          </cell>
          <cell r="N4041" t="str">
            <v/>
          </cell>
          <cell r="O4041" t="str">
            <v/>
          </cell>
          <cell r="P4041" t="str">
            <v/>
          </cell>
          <cell r="Q4041" t="str">
            <v/>
          </cell>
          <cell r="R4041" t="str">
            <v/>
          </cell>
        </row>
        <row r="4042">
          <cell r="M4042">
            <v>11280</v>
          </cell>
          <cell r="N4042" t="str">
            <v>CORTADEIRA DE PISO DE CONCRETO E ASFALTO, PARA DISCO PADRAO DE DIAMETRO 350 MM (14") OU 450 MM (18") , MOTOR A GASOLINA, POTENCIA 13 HP, SEM DISCO</v>
          </cell>
          <cell r="O4042" t="str">
            <v>UN</v>
          </cell>
          <cell r="P4042" t="str">
            <v>ATRIBUÍDO SÃO PAULO</v>
          </cell>
          <cell r="Q4042">
            <v>7.6000000000000001E-6</v>
          </cell>
          <cell r="R4042">
            <v>10533.67</v>
          </cell>
        </row>
        <row r="4043">
          <cell r="M4043" t="str">
            <v/>
          </cell>
          <cell r="N4043" t="str">
            <v/>
          </cell>
          <cell r="O4043" t="str">
            <v/>
          </cell>
          <cell r="P4043" t="str">
            <v/>
          </cell>
          <cell r="Q4043" t="str">
            <v/>
          </cell>
          <cell r="R4043" t="str">
            <v/>
          </cell>
        </row>
        <row r="4044">
          <cell r="M4044">
            <v>11280</v>
          </cell>
          <cell r="N4044" t="str">
            <v>CORTADEIRA DE PISO DE CONCRETO E ASFALTO, PARA DISCO PADRAO DE DIAMETRO 350 MM (14") OU 450 MM (18") , MOTOR A GASOLINA, POTENCIA 13 HP, SEM DISCO</v>
          </cell>
          <cell r="O4044" t="str">
            <v>UN</v>
          </cell>
          <cell r="P4044" t="str">
            <v>ATRIBUÍDO SÃO PAULO</v>
          </cell>
          <cell r="Q4044">
            <v>8.0000000000000007E-5</v>
          </cell>
          <cell r="R4044">
            <v>10533.67</v>
          </cell>
        </row>
        <row r="4045">
          <cell r="M4045">
            <v>13887</v>
          </cell>
          <cell r="N4045" t="str">
            <v>DISCO DE CORTE DIAMANTADO SEGMENTADO PARA CONCRETO, DIAMETRO DE 350 MM, FURO DE 1 " (14 X 1 ")</v>
          </cell>
          <cell r="O4045" t="str">
            <v>UN</v>
          </cell>
          <cell r="P4045" t="str">
            <v>COEFICIENTE DE REPRESENTATIVIDADE</v>
          </cell>
          <cell r="Q4045">
            <v>8.0000000000000007E-5</v>
          </cell>
          <cell r="R4045">
            <v>585.97</v>
          </cell>
        </row>
        <row r="4046">
          <cell r="M4046" t="str">
            <v/>
          </cell>
          <cell r="N4046" t="str">
            <v/>
          </cell>
          <cell r="O4046" t="str">
            <v/>
          </cell>
          <cell r="P4046" t="str">
            <v/>
          </cell>
          <cell r="Q4046" t="str">
            <v/>
          </cell>
          <cell r="R4046" t="str">
            <v/>
          </cell>
        </row>
        <row r="4047">
          <cell r="M4047">
            <v>4222</v>
          </cell>
          <cell r="N4047" t="str">
            <v>GASOLINA COMUM</v>
          </cell>
          <cell r="O4047" t="str">
            <v>L</v>
          </cell>
          <cell r="P4047" t="str">
            <v>COLETADO</v>
          </cell>
          <cell r="Q4047">
            <v>3.395</v>
          </cell>
          <cell r="R4047">
            <v>5.05</v>
          </cell>
        </row>
        <row r="4048">
          <cell r="M4048" t="str">
            <v/>
          </cell>
          <cell r="N4048" t="str">
            <v/>
          </cell>
          <cell r="O4048" t="str">
            <v/>
          </cell>
          <cell r="P4048" t="str">
            <v/>
          </cell>
          <cell r="Q4048" t="str">
            <v/>
          </cell>
          <cell r="R4048" t="str">
            <v/>
          </cell>
        </row>
        <row r="4049">
          <cell r="M4049">
            <v>37754</v>
          </cell>
          <cell r="N4049" t="str">
            <v>CAMINHAO TOCO, PESO BRUTO TOTAL 14300 KG, CARGA UTIL MAXIMA 9590 KG, DISTANCIA ENTRE EIXOS 4,76 M, POTENCIA 185 CV (INCLUI CABINE E CHASSI, NAO INCLUI CARROCERIA)</v>
          </cell>
          <cell r="O4049" t="str">
            <v>UN</v>
          </cell>
          <cell r="P4049" t="str">
            <v>ATRIBUÍDO SÃO PAULO</v>
          </cell>
          <cell r="Q4049">
            <v>3.43E-5</v>
          </cell>
          <cell r="R4049">
            <v>331576.89</v>
          </cell>
        </row>
        <row r="4050">
          <cell r="M4050" t="str">
            <v/>
          </cell>
          <cell r="N4050" t="str">
            <v/>
          </cell>
          <cell r="O4050" t="str">
            <v/>
          </cell>
          <cell r="P4050" t="str">
            <v/>
          </cell>
          <cell r="Q4050" t="str">
            <v/>
          </cell>
          <cell r="R4050" t="str">
            <v/>
          </cell>
        </row>
        <row r="4051">
          <cell r="M4051">
            <v>37754</v>
          </cell>
          <cell r="N4051" t="str">
            <v>CAMINHAO TOCO, PESO BRUTO TOTAL 14300 KG, CARGA UTIL MAXIMA 9590 KG, DISTANCIA ENTRE EIXOS 4,76 M, POTENCIA 185 CV (INCLUI CABINE E CHASSI, NAO INCLUI CARROCERIA)</v>
          </cell>
          <cell r="O4051" t="str">
            <v>UN</v>
          </cell>
          <cell r="P4051" t="str">
            <v>ATRIBUÍDO SÃO PAULO</v>
          </cell>
          <cell r="Q4051">
            <v>7.1999999999999997E-6</v>
          </cell>
          <cell r="R4051">
            <v>331576.89</v>
          </cell>
        </row>
        <row r="4052">
          <cell r="M4052" t="str">
            <v/>
          </cell>
          <cell r="N4052" t="str">
            <v/>
          </cell>
          <cell r="O4052" t="str">
            <v/>
          </cell>
          <cell r="P4052" t="str">
            <v/>
          </cell>
          <cell r="Q4052" t="str">
            <v/>
          </cell>
          <cell r="R4052" t="str">
            <v/>
          </cell>
        </row>
        <row r="4053">
          <cell r="M4053">
            <v>37754</v>
          </cell>
          <cell r="N4053" t="str">
            <v>CAMINHAO TOCO, PESO BRUTO TOTAL 14300 KG, CARGA UTIL MAXIMA 9590 KG, DISTANCIA ENTRE EIXOS 4,76 M, POTENCIA 185 CV (INCLUI CABINE E CHASSI, NAO INCLUI CARROCERIA)</v>
          </cell>
          <cell r="O4053" t="str">
            <v>UN</v>
          </cell>
          <cell r="P4053" t="str">
            <v>ATRIBUÍDO SÃO PAULO</v>
          </cell>
          <cell r="Q4053">
            <v>2.7999999999999999E-6</v>
          </cell>
          <cell r="R4053">
            <v>331576.89</v>
          </cell>
        </row>
        <row r="4054">
          <cell r="M4054" t="str">
            <v/>
          </cell>
          <cell r="N4054" t="str">
            <v/>
          </cell>
          <cell r="O4054" t="str">
            <v/>
          </cell>
          <cell r="P4054" t="str">
            <v/>
          </cell>
          <cell r="Q4054" t="str">
            <v/>
          </cell>
          <cell r="R4054" t="str">
            <v/>
          </cell>
        </row>
        <row r="4055">
          <cell r="M4055">
            <v>37738</v>
          </cell>
          <cell r="N4055" t="str">
            <v>TANQUE DE ACO PARA TRANSPORTE DE AGUA COM CAPACIDADE DE 6 M3 (INCLUI MONTAGEM, NAO INCLUI CAMINHAO)</v>
          </cell>
          <cell r="O4055" t="str">
            <v>UN</v>
          </cell>
          <cell r="P4055" t="str">
            <v>ATRIBUÍDO SÃO PAULO</v>
          </cell>
          <cell r="Q4055">
            <v>3.43E-5</v>
          </cell>
          <cell r="R4055">
            <v>67548.58</v>
          </cell>
        </row>
        <row r="4056">
          <cell r="M4056">
            <v>37745</v>
          </cell>
          <cell r="N4056" t="str">
            <v>CAMINHAO TOCO, PESO BRUTO TOTAL 13000 KG, CARGA UTIL MAXIMA 7925 KG, DISTANCIA ENTRE EIXOS 4,80 M, POTENCIA 189 CV (INCLUI CABINE E CHASSI, NAO INCLUI CARROCERIA)</v>
          </cell>
          <cell r="O4056" t="str">
            <v>UN</v>
          </cell>
          <cell r="P4056" t="str">
            <v>ATRIBUÍDO SÃO PAULO</v>
          </cell>
          <cell r="Q4056">
            <v>3.43E-5</v>
          </cell>
          <cell r="R4056">
            <v>317510</v>
          </cell>
        </row>
        <row r="4057">
          <cell r="M4057" t="str">
            <v/>
          </cell>
          <cell r="N4057" t="str">
            <v/>
          </cell>
          <cell r="O4057" t="str">
            <v/>
          </cell>
          <cell r="P4057" t="str">
            <v/>
          </cell>
          <cell r="Q4057" t="str">
            <v/>
          </cell>
          <cell r="R4057" t="str">
            <v/>
          </cell>
        </row>
        <row r="4058">
          <cell r="M4058">
            <v>37738</v>
          </cell>
          <cell r="N4058" t="str">
            <v>TANQUE DE ACO PARA TRANSPORTE DE AGUA COM CAPACIDADE DE 6 M3 (INCLUI MONTAGEM, NAO INCLUI CAMINHAO)</v>
          </cell>
          <cell r="O4058" t="str">
            <v>UN</v>
          </cell>
          <cell r="P4058" t="str">
            <v>ATRIBUÍDO SÃO PAULO</v>
          </cell>
          <cell r="Q4058">
            <v>7.1999999999999997E-6</v>
          </cell>
          <cell r="R4058">
            <v>67548.58</v>
          </cell>
        </row>
        <row r="4059">
          <cell r="M4059">
            <v>37745</v>
          </cell>
          <cell r="N4059" t="str">
            <v>CAMINHAO TOCO, PESO BRUTO TOTAL 13000 KG, CARGA UTIL MAXIMA 7925 KG, DISTANCIA ENTRE EIXOS 4,80 M, POTENCIA 189 CV (INCLUI CABINE E CHASSI, NAO INCLUI CARROCERIA)</v>
          </cell>
          <cell r="O4059" t="str">
            <v>UN</v>
          </cell>
          <cell r="P4059" t="str">
            <v>ATRIBUÍDO SÃO PAULO</v>
          </cell>
          <cell r="Q4059">
            <v>7.1999999999999997E-6</v>
          </cell>
          <cell r="R4059">
            <v>317510</v>
          </cell>
        </row>
        <row r="4060">
          <cell r="M4060" t="str">
            <v/>
          </cell>
          <cell r="N4060" t="str">
            <v/>
          </cell>
          <cell r="O4060" t="str">
            <v/>
          </cell>
          <cell r="P4060" t="str">
            <v/>
          </cell>
          <cell r="Q4060" t="str">
            <v/>
          </cell>
          <cell r="R4060" t="str">
            <v/>
          </cell>
        </row>
        <row r="4061">
          <cell r="M4061">
            <v>37738</v>
          </cell>
          <cell r="N4061" t="str">
            <v>TANQUE DE ACO PARA TRANSPORTE DE AGUA COM CAPACIDADE DE 6 M3 (INCLUI MONTAGEM, NAO INCLUI CAMINHAO)</v>
          </cell>
          <cell r="O4061" t="str">
            <v>UN</v>
          </cell>
          <cell r="P4061" t="str">
            <v>ATRIBUÍDO SÃO PAULO</v>
          </cell>
          <cell r="Q4061">
            <v>2.7999999999999999E-6</v>
          </cell>
          <cell r="R4061">
            <v>67548.58</v>
          </cell>
        </row>
        <row r="4062">
          <cell r="M4062">
            <v>37745</v>
          </cell>
          <cell r="N4062" t="str">
            <v>CAMINHAO TOCO, PESO BRUTO TOTAL 13000 KG, CARGA UTIL MAXIMA 7925 KG, DISTANCIA ENTRE EIXOS 4,80 M, POTENCIA 189 CV (INCLUI CABINE E CHASSI, NAO INCLUI CARROCERIA)</v>
          </cell>
          <cell r="O4062" t="str">
            <v>UN</v>
          </cell>
          <cell r="P4062" t="str">
            <v>ATRIBUÍDO SÃO PAULO</v>
          </cell>
          <cell r="Q4062">
            <v>2.7999999999999999E-6</v>
          </cell>
          <cell r="R4062">
            <v>317510</v>
          </cell>
        </row>
        <row r="4063">
          <cell r="M4063" t="str">
            <v/>
          </cell>
          <cell r="N4063" t="str">
            <v/>
          </cell>
          <cell r="O4063" t="str">
            <v/>
          </cell>
          <cell r="P4063" t="str">
            <v/>
          </cell>
          <cell r="Q4063" t="str">
            <v/>
          </cell>
          <cell r="R4063" t="str">
            <v/>
          </cell>
        </row>
        <row r="4064">
          <cell r="M4064">
            <v>37733</v>
          </cell>
          <cell r="N4064" t="str">
            <v>CACAMBA METALICA BASCULANTE COM CAPACIDADE DE 6 M3 (INCLUI MONTAGEM, NAO INCLUI CAMINHAO)</v>
          </cell>
          <cell r="O4064" t="str">
            <v>UN</v>
          </cell>
          <cell r="P4064" t="str">
            <v>ATRIBUÍDO SÃO PAULO</v>
          </cell>
          <cell r="Q4064">
            <v>4.0000000000000003E-5</v>
          </cell>
          <cell r="R4064">
            <v>54902.44</v>
          </cell>
        </row>
        <row r="4065">
          <cell r="M4065">
            <v>37760</v>
          </cell>
          <cell r="N4065" t="str">
            <v>CAMINHAO TOCO, PESO BRUTO TOTAL 16000 KG, CARGA UTIL MAXIMA 13071 KG, DISTANCIA ENTRE EIXOS 4,80 M, POTENCIA 230 CV (INCLUI CABINE E CHASSI, NAO INCLUI CARROCERIA)</v>
          </cell>
          <cell r="O4065" t="str">
            <v>UN</v>
          </cell>
          <cell r="P4065" t="str">
            <v>ATRIBUÍDO SÃO PAULO</v>
          </cell>
          <cell r="Q4065">
            <v>4.0000000000000003E-5</v>
          </cell>
          <cell r="R4065">
            <v>372772.8</v>
          </cell>
        </row>
        <row r="4066">
          <cell r="M4066" t="str">
            <v/>
          </cell>
          <cell r="N4066" t="str">
            <v/>
          </cell>
          <cell r="O4066" t="str">
            <v/>
          </cell>
          <cell r="P4066" t="str">
            <v/>
          </cell>
          <cell r="Q4066" t="str">
            <v/>
          </cell>
          <cell r="R4066" t="str">
            <v/>
          </cell>
        </row>
        <row r="4067">
          <cell r="M4067">
            <v>37733</v>
          </cell>
          <cell r="N4067" t="str">
            <v>CACAMBA METALICA BASCULANTE COM CAPACIDADE DE 6 M3 (INCLUI MONTAGEM, NAO INCLUI CAMINHAO)</v>
          </cell>
          <cell r="O4067" t="str">
            <v>UN</v>
          </cell>
          <cell r="P4067" t="str">
            <v>ATRIBUÍDO SÃO PAULO</v>
          </cell>
          <cell r="Q4067">
            <v>7.4000000000000003E-6</v>
          </cell>
          <cell r="R4067">
            <v>54902.44</v>
          </cell>
        </row>
        <row r="4068">
          <cell r="M4068">
            <v>37760</v>
          </cell>
          <cell r="N4068" t="str">
            <v>CAMINHAO TOCO, PESO BRUTO TOTAL 16000 KG, CARGA UTIL MAXIMA 13071 KG, DISTANCIA ENTRE EIXOS 4,80 M, POTENCIA 230 CV (INCLUI CABINE E CHASSI, NAO INCLUI CARROCERIA)</v>
          </cell>
          <cell r="O4068" t="str">
            <v>UN</v>
          </cell>
          <cell r="P4068" t="str">
            <v>ATRIBUÍDO SÃO PAULO</v>
          </cell>
          <cell r="Q4068">
            <v>7.4000000000000003E-6</v>
          </cell>
          <cell r="R4068">
            <v>372772.8</v>
          </cell>
        </row>
        <row r="4069">
          <cell r="M4069" t="str">
            <v/>
          </cell>
          <cell r="N4069" t="str">
            <v/>
          </cell>
          <cell r="O4069" t="str">
            <v/>
          </cell>
          <cell r="P4069" t="str">
            <v/>
          </cell>
          <cell r="Q4069" t="str">
            <v/>
          </cell>
          <cell r="R4069" t="str">
            <v/>
          </cell>
        </row>
        <row r="4070">
          <cell r="M4070">
            <v>37733</v>
          </cell>
          <cell r="N4070" t="str">
            <v>CACAMBA METALICA BASCULANTE COM CAPACIDADE DE 6 M3 (INCLUI MONTAGEM, NAO INCLUI CAMINHAO)</v>
          </cell>
          <cell r="O4070" t="str">
            <v>UN</v>
          </cell>
          <cell r="P4070" t="str">
            <v>ATRIBUÍDO SÃO PAULO</v>
          </cell>
          <cell r="Q4070">
            <v>2.9000000000000002E-6</v>
          </cell>
          <cell r="R4070">
            <v>54902.44</v>
          </cell>
        </row>
        <row r="4071">
          <cell r="M4071">
            <v>37760</v>
          </cell>
          <cell r="N4071" t="str">
            <v>CAMINHAO TOCO, PESO BRUTO TOTAL 16000 KG, CARGA UTIL MAXIMA 13071 KG, DISTANCIA ENTRE EIXOS 4,80 M, POTENCIA 230 CV (INCLUI CABINE E CHASSI, NAO INCLUI CARROCERIA)</v>
          </cell>
          <cell r="O4071" t="str">
            <v>UN</v>
          </cell>
          <cell r="P4071" t="str">
            <v>ATRIBUÍDO SÃO PAULO</v>
          </cell>
          <cell r="Q4071">
            <v>2.9000000000000002E-6</v>
          </cell>
          <cell r="R4071">
            <v>372772.8</v>
          </cell>
        </row>
        <row r="4072">
          <cell r="M4072" t="str">
            <v/>
          </cell>
          <cell r="N4072" t="str">
            <v/>
          </cell>
          <cell r="O4072" t="str">
            <v/>
          </cell>
          <cell r="P4072" t="str">
            <v/>
          </cell>
          <cell r="Q4072" t="str">
            <v/>
          </cell>
          <cell r="R4072" t="str">
            <v/>
          </cell>
        </row>
        <row r="4073">
          <cell r="M4073">
            <v>37761</v>
          </cell>
          <cell r="N4073" t="str">
            <v>CAMINHAO TOCO, PESO BRUTO TOTAL 16000 KG, CARGA UTIL MAXIMA DE 10685 KG, DISTANCIA ENTRE EIXOS 4,8M, POTENCIA 189 CV (INCLUI CABINE E CHASSI, NAO INCLUI CARROCERIA)</v>
          </cell>
          <cell r="O4073" t="str">
            <v>UN</v>
          </cell>
          <cell r="P4073" t="str">
            <v>ATRIBUÍDO SÃO PAULO</v>
          </cell>
          <cell r="Q4073">
            <v>3.43E-5</v>
          </cell>
          <cell r="R4073">
            <v>279328.40000000002</v>
          </cell>
        </row>
        <row r="4074">
          <cell r="M4074" t="str">
            <v/>
          </cell>
          <cell r="N4074" t="str">
            <v/>
          </cell>
          <cell r="O4074" t="str">
            <v/>
          </cell>
          <cell r="P4074" t="str">
            <v/>
          </cell>
          <cell r="Q4074" t="str">
            <v/>
          </cell>
          <cell r="R4074" t="str">
            <v/>
          </cell>
        </row>
        <row r="4075">
          <cell r="M4075">
            <v>37761</v>
          </cell>
          <cell r="N4075" t="str">
            <v>CAMINHAO TOCO, PESO BRUTO TOTAL 16000 KG, CARGA UTIL MAXIMA DE 10685 KG, DISTANCIA ENTRE EIXOS 4,8M, POTENCIA 189 CV (INCLUI CABINE E CHASSI, NAO INCLUI CARROCERIA)</v>
          </cell>
          <cell r="O4075" t="str">
            <v>UN</v>
          </cell>
          <cell r="P4075" t="str">
            <v>ATRIBUÍDO SÃO PAULO</v>
          </cell>
          <cell r="Q4075">
            <v>7.1999999999999997E-6</v>
          </cell>
          <cell r="R4075">
            <v>279328.40000000002</v>
          </cell>
        </row>
        <row r="4076">
          <cell r="M4076" t="str">
            <v/>
          </cell>
          <cell r="N4076" t="str">
            <v/>
          </cell>
          <cell r="O4076" t="str">
            <v/>
          </cell>
          <cell r="P4076" t="str">
            <v/>
          </cell>
          <cell r="Q4076" t="str">
            <v/>
          </cell>
          <cell r="R4076" t="str">
            <v/>
          </cell>
        </row>
        <row r="4077">
          <cell r="M4077">
            <v>37761</v>
          </cell>
          <cell r="N4077" t="str">
            <v>CAMINHAO TOCO, PESO BRUTO TOTAL 16000 KG, CARGA UTIL MAXIMA DE 10685 KG, DISTANCIA ENTRE EIXOS 4,8M, POTENCIA 189 CV (INCLUI CABINE E CHASSI, NAO INCLUI CARROCERIA)</v>
          </cell>
          <cell r="O4077" t="str">
            <v>UN</v>
          </cell>
          <cell r="P4077" t="str">
            <v>ATRIBUÍDO SÃO PAULO</v>
          </cell>
          <cell r="Q4077">
            <v>2.7999999999999999E-6</v>
          </cell>
          <cell r="R4077">
            <v>279328.40000000002</v>
          </cell>
        </row>
        <row r="4078">
          <cell r="M4078" t="str">
            <v/>
          </cell>
          <cell r="N4078" t="str">
            <v/>
          </cell>
          <cell r="O4078" t="str">
            <v/>
          </cell>
          <cell r="P4078" t="str">
            <v/>
          </cell>
          <cell r="Q4078" t="str">
            <v/>
          </cell>
          <cell r="R4078" t="str">
            <v/>
          </cell>
        </row>
        <row r="4079">
          <cell r="M4079">
            <v>37734</v>
          </cell>
          <cell r="N4079" t="str">
            <v>CACAMBA METALICA BASCULANTE COM CAPACIDADE DE 10 M3 (INCLUI MONTAGEM, NAO INCLUI CAMINHAO)</v>
          </cell>
          <cell r="O4079" t="str">
            <v>UN</v>
          </cell>
          <cell r="P4079" t="str">
            <v>ATRIBUÍDO SÃO PAULO</v>
          </cell>
          <cell r="Q4079">
            <v>4.0000000000000003E-5</v>
          </cell>
          <cell r="R4079">
            <v>73223.149999999994</v>
          </cell>
        </row>
        <row r="4080">
          <cell r="M4080">
            <v>37747</v>
          </cell>
          <cell r="N4080" t="str">
            <v>CAMINHAO TRUCADO, PESO BRUTO TOTAL 23000 KG, CARGA UTIL MAXIMA 15935 KG, DISTANCIA ENTRE EIXOS 4,80 M, POTENCIA 230 CV (INCLUI CABINE E CHASSI, NAO INCLUI CARROCERIA)</v>
          </cell>
          <cell r="O4080" t="str">
            <v>UN</v>
          </cell>
          <cell r="P4080" t="str">
            <v>ATRIBUÍDO SÃO PAULO</v>
          </cell>
          <cell r="Q4080">
            <v>4.0000000000000003E-5</v>
          </cell>
          <cell r="R4080">
            <v>412260.6</v>
          </cell>
        </row>
        <row r="4081">
          <cell r="M4081" t="str">
            <v/>
          </cell>
          <cell r="N4081" t="str">
            <v/>
          </cell>
          <cell r="O4081" t="str">
            <v/>
          </cell>
          <cell r="P4081" t="str">
            <v/>
          </cell>
          <cell r="Q4081" t="str">
            <v/>
          </cell>
          <cell r="R4081" t="str">
            <v/>
          </cell>
        </row>
        <row r="4082">
          <cell r="M4082">
            <v>37734</v>
          </cell>
          <cell r="N4082" t="str">
            <v>CACAMBA METALICA BASCULANTE COM CAPACIDADE DE 10 M3 (INCLUI MONTAGEM, NAO INCLUI CAMINHAO)</v>
          </cell>
          <cell r="O4082" t="str">
            <v>UN</v>
          </cell>
          <cell r="P4082" t="str">
            <v>ATRIBUÍDO SÃO PAULO</v>
          </cell>
          <cell r="Q4082">
            <v>7.4000000000000003E-6</v>
          </cell>
          <cell r="R4082">
            <v>73223.149999999994</v>
          </cell>
        </row>
        <row r="4083">
          <cell r="M4083">
            <v>37747</v>
          </cell>
          <cell r="N4083" t="str">
            <v>CAMINHAO TRUCADO, PESO BRUTO TOTAL 23000 KG, CARGA UTIL MAXIMA 15935 KG, DISTANCIA ENTRE EIXOS 4,80 M, POTENCIA 230 CV (INCLUI CABINE E CHASSI, NAO INCLUI CARROCERIA)</v>
          </cell>
          <cell r="O4083" t="str">
            <v>UN</v>
          </cell>
          <cell r="P4083" t="str">
            <v>ATRIBUÍDO SÃO PAULO</v>
          </cell>
          <cell r="Q4083">
            <v>7.4000000000000003E-6</v>
          </cell>
          <cell r="R4083">
            <v>412260.6</v>
          </cell>
        </row>
        <row r="4084">
          <cell r="M4084" t="str">
            <v/>
          </cell>
          <cell r="N4084" t="str">
            <v/>
          </cell>
          <cell r="O4084" t="str">
            <v/>
          </cell>
          <cell r="P4084" t="str">
            <v/>
          </cell>
          <cell r="Q4084" t="str">
            <v/>
          </cell>
          <cell r="R4084" t="str">
            <v/>
          </cell>
        </row>
        <row r="4085">
          <cell r="M4085">
            <v>37734</v>
          </cell>
          <cell r="N4085" t="str">
            <v>CACAMBA METALICA BASCULANTE COM CAPACIDADE DE 10 M3 (INCLUI MONTAGEM, NAO INCLUI CAMINHAO)</v>
          </cell>
          <cell r="O4085" t="str">
            <v>UN</v>
          </cell>
          <cell r="P4085" t="str">
            <v>ATRIBUÍDO SÃO PAULO</v>
          </cell>
          <cell r="Q4085">
            <v>2.9000000000000002E-6</v>
          </cell>
          <cell r="R4085">
            <v>73223.149999999994</v>
          </cell>
        </row>
        <row r="4086">
          <cell r="M4086">
            <v>37747</v>
          </cell>
          <cell r="N4086" t="str">
            <v>CAMINHAO TRUCADO, PESO BRUTO TOTAL 23000 KG, CARGA UTIL MAXIMA 15935 KG, DISTANCIA ENTRE EIXOS 4,80 M, POTENCIA 230 CV (INCLUI CABINE E CHASSI, NAO INCLUI CARROCERIA)</v>
          </cell>
          <cell r="O4086" t="str">
            <v>UN</v>
          </cell>
          <cell r="P4086" t="str">
            <v>ATRIBUÍDO SÃO PAULO</v>
          </cell>
          <cell r="Q4086">
            <v>2.9000000000000002E-6</v>
          </cell>
          <cell r="R4086">
            <v>412260.6</v>
          </cell>
        </row>
        <row r="4087">
          <cell r="M4087" t="str">
            <v/>
          </cell>
          <cell r="N4087" t="str">
            <v/>
          </cell>
          <cell r="O4087" t="str">
            <v/>
          </cell>
          <cell r="P4087" t="str">
            <v/>
          </cell>
          <cell r="Q4087" t="str">
            <v/>
          </cell>
          <cell r="R4087" t="str">
            <v/>
          </cell>
        </row>
        <row r="4088">
          <cell r="M4088">
            <v>37734</v>
          </cell>
          <cell r="N4088" t="str">
            <v>CACAMBA METALICA BASCULANTE COM CAPACIDADE DE 10 M3 (INCLUI MONTAGEM, NAO INCLUI CAMINHAO)</v>
          </cell>
          <cell r="O4088" t="str">
            <v>UN</v>
          </cell>
          <cell r="P4088" t="str">
            <v>ATRIBUÍDO SÃO PAULO</v>
          </cell>
          <cell r="Q4088">
            <v>7.4999999999999993E-5</v>
          </cell>
          <cell r="R4088">
            <v>73223.149999999994</v>
          </cell>
        </row>
        <row r="4089">
          <cell r="M4089">
            <v>37747</v>
          </cell>
          <cell r="N4089" t="str">
            <v>CAMINHAO TRUCADO, PESO BRUTO TOTAL 23000 KG, CARGA UTIL MAXIMA 15935 KG, DISTANCIA ENTRE EIXOS 4,80 M, POTENCIA 230 CV (INCLUI CABINE E CHASSI, NAO INCLUI CARROCERIA)</v>
          </cell>
          <cell r="O4089" t="str">
            <v>UN</v>
          </cell>
          <cell r="P4089" t="str">
            <v>ATRIBUÍDO SÃO PAULO</v>
          </cell>
          <cell r="Q4089">
            <v>7.4999999999999993E-5</v>
          </cell>
          <cell r="R4089">
            <v>412260.6</v>
          </cell>
        </row>
        <row r="4090">
          <cell r="M4090" t="str">
            <v/>
          </cell>
          <cell r="N4090" t="str">
            <v/>
          </cell>
          <cell r="O4090" t="str">
            <v/>
          </cell>
          <cell r="P4090" t="str">
            <v/>
          </cell>
          <cell r="Q4090" t="str">
            <v/>
          </cell>
          <cell r="R4090" t="str">
            <v/>
          </cell>
        </row>
        <row r="4091">
          <cell r="M4091">
            <v>4221</v>
          </cell>
          <cell r="N4091" t="str">
            <v>OLEO DIESEL COMBUSTIVEL COMUM</v>
          </cell>
          <cell r="O4091" t="str">
            <v>L</v>
          </cell>
          <cell r="P4091" t="str">
            <v>COLETADO</v>
          </cell>
          <cell r="Q4091">
            <v>23.7</v>
          </cell>
          <cell r="R4091">
            <v>4.6100000000000003</v>
          </cell>
        </row>
        <row r="4092">
          <cell r="M4092" t="str">
            <v/>
          </cell>
          <cell r="N4092" t="str">
            <v/>
          </cell>
          <cell r="O4092" t="str">
            <v/>
          </cell>
          <cell r="P4092" t="str">
            <v/>
          </cell>
          <cell r="Q4092" t="str">
            <v/>
          </cell>
          <cell r="R4092" t="str">
            <v/>
          </cell>
        </row>
        <row r="4093">
          <cell r="M4093">
            <v>37730</v>
          </cell>
          <cell r="N4093" t="str">
            <v>CARROCERIA FIXA ABERTA DE MADEIRA PARA TRANSPORTE GERAL DE CARGA SECA DIMENSOES APROXIMADAS 2,5 X 6,5 X 0,50 M (INCLUI MONTAGEM, NAO INCLUI CAMINHAO)</v>
          </cell>
          <cell r="O4093" t="str">
            <v>UN</v>
          </cell>
          <cell r="P4093" t="str">
            <v>ATRIBUÍDO SÃO PAULO</v>
          </cell>
          <cell r="Q4093">
            <v>3.43E-5</v>
          </cell>
          <cell r="R4093">
            <v>26973.81</v>
          </cell>
        </row>
        <row r="4094">
          <cell r="M4094">
            <v>37748</v>
          </cell>
          <cell r="N4094" t="str">
            <v>CAMINHAO TOCO, PESO BRUTO TOTAL 14300 KG, CARGA UTIL MAXIMA 9710 KG, DISTANCIA ENTRE EIXOS 3,56 M, POTENCIA 185 CV (INCLUI CABINE E CHASSI, NAO INCLUI CARROCERIA)</v>
          </cell>
          <cell r="O4094" t="str">
            <v>UN</v>
          </cell>
          <cell r="P4094" t="str">
            <v>ATRIBUÍDO SÃO PAULO</v>
          </cell>
          <cell r="Q4094">
            <v>3.43E-5</v>
          </cell>
          <cell r="R4094">
            <v>337555.32</v>
          </cell>
        </row>
        <row r="4095">
          <cell r="M4095" t="str">
            <v/>
          </cell>
          <cell r="N4095" t="str">
            <v/>
          </cell>
          <cell r="O4095" t="str">
            <v/>
          </cell>
          <cell r="P4095" t="str">
            <v/>
          </cell>
          <cell r="Q4095" t="str">
            <v/>
          </cell>
          <cell r="R4095" t="str">
            <v/>
          </cell>
        </row>
        <row r="4096">
          <cell r="M4096">
            <v>37730</v>
          </cell>
          <cell r="N4096" t="str">
            <v>CARROCERIA FIXA ABERTA DE MADEIRA PARA TRANSPORTE GERAL DE CARGA SECA DIMENSOES APROXIMADAS 2,5 X 6,5 X 0,50 M (INCLUI MONTAGEM, NAO INCLUI CAMINHAO)</v>
          </cell>
          <cell r="O4096" t="str">
            <v>UN</v>
          </cell>
          <cell r="P4096" t="str">
            <v>ATRIBUÍDO SÃO PAULO</v>
          </cell>
          <cell r="Q4096">
            <v>7.1999999999999997E-6</v>
          </cell>
          <cell r="R4096">
            <v>26973.81</v>
          </cell>
        </row>
        <row r="4097">
          <cell r="M4097">
            <v>37748</v>
          </cell>
          <cell r="N4097" t="str">
            <v>CAMINHAO TOCO, PESO BRUTO TOTAL 14300 KG, CARGA UTIL MAXIMA 9710 KG, DISTANCIA ENTRE EIXOS 3,56 M, POTENCIA 185 CV (INCLUI CABINE E CHASSI, NAO INCLUI CARROCERIA)</v>
          </cell>
          <cell r="O4097" t="str">
            <v>UN</v>
          </cell>
          <cell r="P4097" t="str">
            <v>ATRIBUÍDO SÃO PAULO</v>
          </cell>
          <cell r="Q4097">
            <v>7.1999999999999997E-6</v>
          </cell>
          <cell r="R4097">
            <v>337555.32</v>
          </cell>
        </row>
        <row r="4098">
          <cell r="M4098" t="str">
            <v/>
          </cell>
          <cell r="N4098" t="str">
            <v/>
          </cell>
          <cell r="O4098" t="str">
            <v/>
          </cell>
          <cell r="P4098" t="str">
            <v/>
          </cell>
          <cell r="Q4098" t="str">
            <v/>
          </cell>
          <cell r="R4098" t="str">
            <v/>
          </cell>
        </row>
        <row r="4099">
          <cell r="M4099">
            <v>37730</v>
          </cell>
          <cell r="N4099" t="str">
            <v>CARROCERIA FIXA ABERTA DE MADEIRA PARA TRANSPORTE GERAL DE CARGA SECA DIMENSOES APROXIMADAS 2,5 X 6,5 X 0,50 M (INCLUI MONTAGEM, NAO INCLUI CAMINHAO)</v>
          </cell>
          <cell r="O4099" t="str">
            <v>UN</v>
          </cell>
          <cell r="P4099" t="str">
            <v>ATRIBUÍDO SÃO PAULO</v>
          </cell>
          <cell r="Q4099">
            <v>2.7999999999999999E-6</v>
          </cell>
          <cell r="R4099">
            <v>26973.81</v>
          </cell>
        </row>
        <row r="4100">
          <cell r="M4100">
            <v>37748</v>
          </cell>
          <cell r="N4100" t="str">
            <v>CAMINHAO TOCO, PESO BRUTO TOTAL 14300 KG, CARGA UTIL MAXIMA 9710 KG, DISTANCIA ENTRE EIXOS 3,56 M, POTENCIA 185 CV (INCLUI CABINE E CHASSI, NAO INCLUI CARROCERIA)</v>
          </cell>
          <cell r="O4100" t="str">
            <v>UN</v>
          </cell>
          <cell r="P4100" t="str">
            <v>ATRIBUÍDO SÃO PAULO</v>
          </cell>
          <cell r="Q4100">
            <v>2.7999999999999999E-6</v>
          </cell>
          <cell r="R4100">
            <v>337555.32</v>
          </cell>
        </row>
        <row r="4101">
          <cell r="M4101" t="str">
            <v/>
          </cell>
          <cell r="N4101" t="str">
            <v/>
          </cell>
          <cell r="O4101" t="str">
            <v/>
          </cell>
          <cell r="P4101" t="str">
            <v/>
          </cell>
          <cell r="Q4101" t="str">
            <v/>
          </cell>
          <cell r="R4101" t="str">
            <v/>
          </cell>
        </row>
        <row r="4102">
          <cell r="M4102">
            <v>37736</v>
          </cell>
          <cell r="N4102" t="str">
            <v>TANQUE DE ACO CARBONO NAO REVESTIDO, PARA TRANSPORTE DE AGUA COM CAPACIDADE DE 10 M3, COM BOMBA CENTRIFUGA POR TOMADA DE FORCA, VAZAO MAXIMA *75* M3/H (INCLUI MONTAGEM, NAO INCLUI CAMINHAO)</v>
          </cell>
          <cell r="O4102" t="str">
            <v>UN</v>
          </cell>
          <cell r="P4102" t="str">
            <v>ATRIBUÍDO SÃO PAULO</v>
          </cell>
          <cell r="Q4102">
            <v>3.43E-5</v>
          </cell>
          <cell r="R4102">
            <v>80950</v>
          </cell>
        </row>
        <row r="4103">
          <cell r="M4103">
            <v>37747</v>
          </cell>
          <cell r="N4103" t="str">
            <v>CAMINHAO TRUCADO, PESO BRUTO TOTAL 23000 KG, CARGA UTIL MAXIMA 15935 KG, DISTANCIA ENTRE EIXOS 4,80 M, POTENCIA 230 CV (INCLUI CABINE E CHASSI, NAO INCLUI CARROCERIA)</v>
          </cell>
          <cell r="O4103" t="str">
            <v>UN</v>
          </cell>
          <cell r="P4103" t="str">
            <v>ATRIBUÍDO SÃO PAULO</v>
          </cell>
          <cell r="Q4103">
            <v>3.43E-5</v>
          </cell>
          <cell r="R4103">
            <v>412260.6</v>
          </cell>
        </row>
        <row r="4104">
          <cell r="M4104" t="str">
            <v/>
          </cell>
          <cell r="N4104" t="str">
            <v/>
          </cell>
          <cell r="O4104" t="str">
            <v/>
          </cell>
          <cell r="P4104" t="str">
            <v/>
          </cell>
          <cell r="Q4104" t="str">
            <v/>
          </cell>
          <cell r="R4104" t="str">
            <v/>
          </cell>
        </row>
        <row r="4105">
          <cell r="M4105">
            <v>37736</v>
          </cell>
          <cell r="N4105" t="str">
            <v>TANQUE DE ACO CARBONO NAO REVESTIDO, PARA TRANSPORTE DE AGUA COM CAPACIDADE DE 10 M3, COM BOMBA CENTRIFUGA POR TOMADA DE FORCA, VAZAO MAXIMA *75* M3/H (INCLUI MONTAGEM, NAO INCLUI CAMINHAO)</v>
          </cell>
          <cell r="O4105" t="str">
            <v>UN</v>
          </cell>
          <cell r="P4105" t="str">
            <v>ATRIBUÍDO SÃO PAULO</v>
          </cell>
          <cell r="Q4105">
            <v>7.1999999999999997E-6</v>
          </cell>
          <cell r="R4105">
            <v>80950</v>
          </cell>
        </row>
        <row r="4106">
          <cell r="M4106">
            <v>37747</v>
          </cell>
          <cell r="N4106" t="str">
            <v>CAMINHAO TRUCADO, PESO BRUTO TOTAL 23000 KG, CARGA UTIL MAXIMA 15935 KG, DISTANCIA ENTRE EIXOS 4,80 M, POTENCIA 230 CV (INCLUI CABINE E CHASSI, NAO INCLUI CARROCERIA)</v>
          </cell>
          <cell r="O4106" t="str">
            <v>UN</v>
          </cell>
          <cell r="P4106" t="str">
            <v>ATRIBUÍDO SÃO PAULO</v>
          </cell>
          <cell r="Q4106">
            <v>7.1999999999999997E-6</v>
          </cell>
          <cell r="R4106">
            <v>412260.6</v>
          </cell>
        </row>
        <row r="4107">
          <cell r="M4107" t="str">
            <v/>
          </cell>
          <cell r="N4107" t="str">
            <v/>
          </cell>
          <cell r="O4107" t="str">
            <v/>
          </cell>
          <cell r="P4107" t="str">
            <v/>
          </cell>
          <cell r="Q4107" t="str">
            <v/>
          </cell>
          <cell r="R4107" t="str">
            <v/>
          </cell>
        </row>
        <row r="4108">
          <cell r="M4108">
            <v>37736</v>
          </cell>
          <cell r="N4108" t="str">
            <v>TANQUE DE ACO CARBONO NAO REVESTIDO, PARA TRANSPORTE DE AGUA COM CAPACIDADE DE 10 M3, COM BOMBA CENTRIFUGA POR TOMADA DE FORCA, VAZAO MAXIMA *75* M3/H (INCLUI MONTAGEM, NAO INCLUI CAMINHAO)</v>
          </cell>
          <cell r="O4108" t="str">
            <v>UN</v>
          </cell>
          <cell r="P4108" t="str">
            <v>ATRIBUÍDO SÃO PAULO</v>
          </cell>
          <cell r="Q4108">
            <v>2.7999999999999999E-6</v>
          </cell>
          <cell r="R4108">
            <v>80950</v>
          </cell>
        </row>
        <row r="4109">
          <cell r="M4109">
            <v>37747</v>
          </cell>
          <cell r="N4109" t="str">
            <v>CAMINHAO TRUCADO, PESO BRUTO TOTAL 23000 KG, CARGA UTIL MAXIMA 15935 KG, DISTANCIA ENTRE EIXOS 4,80 M, POTENCIA 230 CV (INCLUI CABINE E CHASSI, NAO INCLUI CARROCERIA)</v>
          </cell>
          <cell r="O4109" t="str">
            <v>UN</v>
          </cell>
          <cell r="P4109" t="str">
            <v>ATRIBUÍDO SÃO PAULO</v>
          </cell>
          <cell r="Q4109">
            <v>2.7999999999999999E-6</v>
          </cell>
          <cell r="R4109">
            <v>412260.6</v>
          </cell>
        </row>
        <row r="4110">
          <cell r="M4110" t="str">
            <v/>
          </cell>
          <cell r="N4110" t="str">
            <v/>
          </cell>
          <cell r="O4110" t="str">
            <v/>
          </cell>
          <cell r="P4110" t="str">
            <v/>
          </cell>
          <cell r="Q4110" t="str">
            <v/>
          </cell>
          <cell r="R4110" t="str">
            <v/>
          </cell>
        </row>
        <row r="4111">
          <cell r="M4111">
            <v>37733</v>
          </cell>
          <cell r="N4111" t="str">
            <v>CACAMBA METALICA BASCULANTE COM CAPACIDADE DE 6 M3 (INCLUI MONTAGEM, NAO INCLUI CAMINHAO)</v>
          </cell>
          <cell r="O4111" t="str">
            <v>UN</v>
          </cell>
          <cell r="P4111" t="str">
            <v>ATRIBUÍDO SÃO PAULO</v>
          </cell>
          <cell r="Q4111">
            <v>2.9000000000000002E-6</v>
          </cell>
          <cell r="R4111">
            <v>54902.44</v>
          </cell>
        </row>
        <row r="4112">
          <cell r="M4112">
            <v>37752</v>
          </cell>
          <cell r="N4112" t="str">
            <v>CAMINHAO TOCO, PESO BRUTO TOTAL 16000 KG, CARGA UTIL MAXIMA 11130 KG, DISTANCIA ENTRE EIXOS 5,36 M, POTENCIA 185 CV (INCLUI CABINE E CHASSI, NAO INCLUI CARROCERIA)</v>
          </cell>
          <cell r="O4112" t="str">
            <v>UN</v>
          </cell>
          <cell r="P4112" t="str">
            <v>ATRIBUÍDO SÃO PAULO</v>
          </cell>
          <cell r="Q4112">
            <v>2.9000000000000002E-6</v>
          </cell>
          <cell r="R4112">
            <v>353983.45</v>
          </cell>
        </row>
        <row r="4113">
          <cell r="M4113" t="str">
            <v/>
          </cell>
          <cell r="N4113" t="str">
            <v/>
          </cell>
          <cell r="O4113" t="str">
            <v/>
          </cell>
          <cell r="P4113" t="str">
            <v/>
          </cell>
          <cell r="Q4113" t="str">
            <v/>
          </cell>
          <cell r="R4113" t="str">
            <v/>
          </cell>
        </row>
        <row r="4114">
          <cell r="M4114">
            <v>3363</v>
          </cell>
          <cell r="N4114" t="str">
            <v>GUINDAUTO HIDRAULICO, CAPACIDADE MAXIMA DE CARGA 6200 KG, MOMENTO MAXIMO DE CARGA 11,7 TM , ALCANCE MAXIMO HORIZONTAL  9,70 M, PARA MONTAGEM SOBRE CHASSI DE CAMINHAO PBT MINIMO 13000 KG (INCLUI MONTAGEM, NAO INCLUI CAMINHAO)</v>
          </cell>
          <cell r="O4114" t="str">
            <v>UN</v>
          </cell>
          <cell r="P4114" t="str">
            <v>ATRIBUÍDO SÃO PAULO</v>
          </cell>
          <cell r="Q4114">
            <v>2.7999999999999999E-6</v>
          </cell>
          <cell r="R4114">
            <v>117800</v>
          </cell>
        </row>
        <row r="4115">
          <cell r="M4115">
            <v>37761</v>
          </cell>
          <cell r="N4115" t="str">
            <v>CAMINHAO TOCO, PESO BRUTO TOTAL 16000 KG, CARGA UTIL MAXIMA DE 10685 KG, DISTANCIA ENTRE EIXOS 4,8M, POTENCIA 189 CV (INCLUI CABINE E CHASSI, NAO INCLUI CARROCERIA)</v>
          </cell>
          <cell r="O4115" t="str">
            <v>UN</v>
          </cell>
          <cell r="P4115" t="str">
            <v>ATRIBUÍDO SÃO PAULO</v>
          </cell>
          <cell r="Q4115">
            <v>2.7999999999999999E-6</v>
          </cell>
          <cell r="R4115">
            <v>279328.40000000002</v>
          </cell>
        </row>
        <row r="4116">
          <cell r="M4116" t="str">
            <v/>
          </cell>
          <cell r="N4116" t="str">
            <v/>
          </cell>
          <cell r="O4116" t="str">
            <v/>
          </cell>
          <cell r="P4116" t="str">
            <v/>
          </cell>
          <cell r="Q4116" t="str">
            <v/>
          </cell>
          <cell r="R4116" t="str">
            <v/>
          </cell>
        </row>
        <row r="4117">
          <cell r="M4117">
            <v>4221</v>
          </cell>
          <cell r="N4117" t="str">
            <v>OLEO DIESEL COMBUSTIVEL COMUM</v>
          </cell>
          <cell r="O4117" t="str">
            <v>L</v>
          </cell>
          <cell r="P4117" t="str">
            <v>COLETADO</v>
          </cell>
          <cell r="Q4117">
            <v>26.43</v>
          </cell>
          <cell r="R4117">
            <v>4.6100000000000003</v>
          </cell>
        </row>
        <row r="4118">
          <cell r="M4118" t="str">
            <v/>
          </cell>
          <cell r="N4118" t="str">
            <v/>
          </cell>
          <cell r="O4118" t="str">
            <v/>
          </cell>
          <cell r="P4118" t="str">
            <v/>
          </cell>
          <cell r="Q4118" t="str">
            <v/>
          </cell>
          <cell r="R4118" t="str">
            <v/>
          </cell>
        </row>
        <row r="4119">
          <cell r="M4119">
            <v>36484</v>
          </cell>
          <cell r="N4119" t="str">
            <v>ESPARGIDOR DE ASFALTO PRESSURIZADO, TANQUE 6 M3 COM ISOLACAO TERMICA, AQUECIDO COM 2 MACARICOS, COM BARRA ESPARGIDORA 3,60 M, A SER MONTADO SOBRE CAMINHAO</v>
          </cell>
          <cell r="O4119" t="str">
            <v>UN</v>
          </cell>
          <cell r="P4119" t="str">
            <v>ATRIBUÍDO SÃO PAULO</v>
          </cell>
          <cell r="Q4119">
            <v>3.3300000000000003E-5</v>
          </cell>
          <cell r="R4119">
            <v>221409.9</v>
          </cell>
        </row>
        <row r="4120">
          <cell r="M4120">
            <v>37754</v>
          </cell>
          <cell r="N4120" t="str">
            <v>CAMINHAO TOCO, PESO BRUTO TOTAL 14300 KG, CARGA UTIL MAXIMA 9590 KG, DISTANCIA ENTRE EIXOS 4,76 M, POTENCIA 185 CV (INCLUI CABINE E CHASSI, NAO INCLUI CARROCERIA)</v>
          </cell>
          <cell r="O4120" t="str">
            <v>UN</v>
          </cell>
          <cell r="P4120" t="str">
            <v>ATRIBUÍDO SÃO PAULO</v>
          </cell>
          <cell r="Q4120">
            <v>3.3300000000000003E-5</v>
          </cell>
          <cell r="R4120">
            <v>331576.89</v>
          </cell>
        </row>
        <row r="4121">
          <cell r="M4121" t="str">
            <v/>
          </cell>
          <cell r="N4121" t="str">
            <v/>
          </cell>
          <cell r="O4121" t="str">
            <v/>
          </cell>
          <cell r="P4121" t="str">
            <v/>
          </cell>
          <cell r="Q4121" t="str">
            <v/>
          </cell>
          <cell r="R4121" t="str">
            <v/>
          </cell>
        </row>
        <row r="4122">
          <cell r="M4122">
            <v>36484</v>
          </cell>
          <cell r="N4122" t="str">
            <v>ESPARGIDOR DE ASFALTO PRESSURIZADO, TANQUE 6 M3 COM ISOLACAO TERMICA, AQUECIDO COM 2 MACARICOS, COM BARRA ESPARGIDORA 3,60 M, A SER MONTADO SOBRE CAMINHAO</v>
          </cell>
          <cell r="O4122" t="str">
            <v>UN</v>
          </cell>
          <cell r="P4122" t="str">
            <v>ATRIBUÍDO SÃO PAULO</v>
          </cell>
          <cell r="Q4122">
            <v>7.1999999999999997E-6</v>
          </cell>
          <cell r="R4122">
            <v>221409.9</v>
          </cell>
        </row>
        <row r="4123">
          <cell r="M4123">
            <v>37754</v>
          </cell>
          <cell r="N4123" t="str">
            <v>CAMINHAO TOCO, PESO BRUTO TOTAL 14300 KG, CARGA UTIL MAXIMA 9590 KG, DISTANCIA ENTRE EIXOS 4,76 M, POTENCIA 185 CV (INCLUI CABINE E CHASSI, NAO INCLUI CARROCERIA)</v>
          </cell>
          <cell r="O4123" t="str">
            <v>UN</v>
          </cell>
          <cell r="P4123" t="str">
            <v>ATRIBUÍDO SÃO PAULO</v>
          </cell>
          <cell r="Q4123">
            <v>7.1999999999999997E-6</v>
          </cell>
          <cell r="R4123">
            <v>331576.89</v>
          </cell>
        </row>
        <row r="4124">
          <cell r="M4124" t="str">
            <v/>
          </cell>
          <cell r="N4124" t="str">
            <v/>
          </cell>
          <cell r="O4124" t="str">
            <v/>
          </cell>
          <cell r="P4124" t="str">
            <v/>
          </cell>
          <cell r="Q4124" t="str">
            <v/>
          </cell>
          <cell r="R4124" t="str">
            <v/>
          </cell>
        </row>
        <row r="4125">
          <cell r="M4125">
            <v>36484</v>
          </cell>
          <cell r="N4125" t="str">
            <v>ESPARGIDOR DE ASFALTO PRESSURIZADO, TANQUE 6 M3 COM ISOLACAO TERMICA, AQUECIDO COM 2 MACARICOS, COM BARRA ESPARGIDORA 3,60 M, A SER MONTADO SOBRE CAMINHAO</v>
          </cell>
          <cell r="O4125" t="str">
            <v>UN</v>
          </cell>
          <cell r="P4125" t="str">
            <v>ATRIBUÍDO SÃO PAULO</v>
          </cell>
          <cell r="Q4125">
            <v>2.3E-6</v>
          </cell>
          <cell r="R4125">
            <v>221409.9</v>
          </cell>
        </row>
        <row r="4126">
          <cell r="M4126">
            <v>37754</v>
          </cell>
          <cell r="N4126" t="str">
            <v>CAMINHAO TOCO, PESO BRUTO TOTAL 14300 KG, CARGA UTIL MAXIMA 9590 KG, DISTANCIA ENTRE EIXOS 4,76 M, POTENCIA 185 CV (INCLUI CABINE E CHASSI, NAO INCLUI CARROCERIA)</v>
          </cell>
          <cell r="O4126" t="str">
            <v>UN</v>
          </cell>
          <cell r="P4126" t="str">
            <v>ATRIBUÍDO SÃO PAULO</v>
          </cell>
          <cell r="Q4126">
            <v>2.3E-6</v>
          </cell>
          <cell r="R4126">
            <v>331576.89</v>
          </cell>
        </row>
        <row r="4127">
          <cell r="M4127" t="str">
            <v/>
          </cell>
          <cell r="N4127" t="str">
            <v/>
          </cell>
          <cell r="O4127" t="str">
            <v/>
          </cell>
          <cell r="P4127" t="str">
            <v/>
          </cell>
          <cell r="Q4127" t="str">
            <v/>
          </cell>
          <cell r="R4127" t="str">
            <v/>
          </cell>
        </row>
        <row r="4128">
          <cell r="M4128">
            <v>4221</v>
          </cell>
          <cell r="N4128" t="str">
            <v>OLEO DIESEL COMBUSTIVEL COMUM</v>
          </cell>
          <cell r="O4128" t="str">
            <v>L</v>
          </cell>
          <cell r="P4128" t="str">
            <v>COLETADO</v>
          </cell>
          <cell r="Q4128">
            <v>35.869999999999997</v>
          </cell>
          <cell r="R4128">
            <v>4.6100000000000003</v>
          </cell>
        </row>
        <row r="4129">
          <cell r="M4129" t="str">
            <v/>
          </cell>
          <cell r="N4129" t="str">
            <v/>
          </cell>
          <cell r="O4129" t="str">
            <v/>
          </cell>
          <cell r="P4129" t="str">
            <v/>
          </cell>
          <cell r="Q4129" t="str">
            <v/>
          </cell>
          <cell r="R4129" t="str">
            <v/>
          </cell>
        </row>
        <row r="4130">
          <cell r="M4130">
            <v>13458</v>
          </cell>
          <cell r="N4130" t="str">
            <v>COMPACTADOR DE SOLOS DE PERCURSAO (SOQUETE) COM MOTOR A GASOLINA 4 TEMPOS DE 4 HP (4 CV)</v>
          </cell>
          <cell r="O4130" t="str">
            <v>UN</v>
          </cell>
          <cell r="P4130" t="str">
            <v>ATRIBUÍDO SÃO PAULO</v>
          </cell>
          <cell r="Q4130">
            <v>5.3300000000000001E-5</v>
          </cell>
          <cell r="R4130">
            <v>12886.33</v>
          </cell>
        </row>
        <row r="4131">
          <cell r="M4131" t="str">
            <v/>
          </cell>
          <cell r="N4131" t="str">
            <v/>
          </cell>
          <cell r="O4131" t="str">
            <v/>
          </cell>
          <cell r="P4131" t="str">
            <v/>
          </cell>
          <cell r="Q4131" t="str">
            <v/>
          </cell>
          <cell r="R4131" t="str">
            <v/>
          </cell>
        </row>
        <row r="4132">
          <cell r="M4132">
            <v>13458</v>
          </cell>
          <cell r="N4132" t="str">
            <v>COMPACTADOR DE SOLOS DE PERCURSAO (SOQUETE) COM MOTOR A GASOLINA 4 TEMPOS DE 4 HP (4 CV)</v>
          </cell>
          <cell r="O4132" t="str">
            <v>UN</v>
          </cell>
          <cell r="P4132" t="str">
            <v>ATRIBUÍDO SÃO PAULO</v>
          </cell>
          <cell r="Q4132">
            <v>7.4000000000000003E-6</v>
          </cell>
          <cell r="R4132">
            <v>12886.33</v>
          </cell>
        </row>
        <row r="4133">
          <cell r="M4133" t="str">
            <v/>
          </cell>
          <cell r="N4133" t="str">
            <v/>
          </cell>
          <cell r="O4133" t="str">
            <v/>
          </cell>
          <cell r="P4133" t="str">
            <v/>
          </cell>
          <cell r="Q4133" t="str">
            <v/>
          </cell>
          <cell r="R4133" t="str">
            <v/>
          </cell>
        </row>
        <row r="4134">
          <cell r="M4134">
            <v>13458</v>
          </cell>
          <cell r="N4134" t="str">
            <v>COMPACTADOR DE SOLOS DE PERCURSAO (SOQUETE) COM MOTOR A GASOLINA 4 TEMPOS DE 4 HP (4 CV)</v>
          </cell>
          <cell r="O4134" t="str">
            <v>UN</v>
          </cell>
          <cell r="P4134" t="str">
            <v>ATRIBUÍDO SÃO PAULO</v>
          </cell>
          <cell r="Q4134">
            <v>6.6699999999999995E-5</v>
          </cell>
          <cell r="R4134">
            <v>12886.33</v>
          </cell>
        </row>
        <row r="4135">
          <cell r="M4135" t="str">
            <v/>
          </cell>
          <cell r="N4135" t="str">
            <v/>
          </cell>
          <cell r="O4135" t="str">
            <v/>
          </cell>
          <cell r="P4135" t="str">
            <v/>
          </cell>
          <cell r="Q4135" t="str">
            <v/>
          </cell>
          <cell r="R4135" t="str">
            <v/>
          </cell>
        </row>
        <row r="4136">
          <cell r="M4136">
            <v>4222</v>
          </cell>
          <cell r="N4136" t="str">
            <v>GASOLINA COMUM</v>
          </cell>
          <cell r="O4136" t="str">
            <v>L</v>
          </cell>
          <cell r="P4136" t="str">
            <v>COLETADO</v>
          </cell>
          <cell r="Q4136">
            <v>1.03</v>
          </cell>
          <cell r="R4136">
            <v>5.05</v>
          </cell>
        </row>
        <row r="4137">
          <cell r="M4137" t="str">
            <v/>
          </cell>
          <cell r="N4137" t="str">
            <v/>
          </cell>
          <cell r="O4137" t="str">
            <v/>
          </cell>
          <cell r="P4137" t="str">
            <v/>
          </cell>
          <cell r="Q4137" t="str">
            <v/>
          </cell>
          <cell r="R4137" t="str">
            <v/>
          </cell>
        </row>
        <row r="4138">
          <cell r="M4138">
            <v>10712</v>
          </cell>
          <cell r="N4138" t="str">
            <v>GUINDAUTO HIDRAULICO, CAPACIDADE MAXIMA DE CARGA 3300 KG, MOMENTO MAXIMO DE CARGA 5,8 TM , ALCANCE MAXIMO HORIZONTAL  7,60 M, PARA MONTAGEM SOBRE CHASSI DE CAMINHAO PBT MINIMO 8000 KG (INCLUI MONTAGEM, NAO INCLUI CAMINHAO)</v>
          </cell>
          <cell r="O4138" t="str">
            <v>UN</v>
          </cell>
          <cell r="P4138" t="str">
            <v>ATRIBUÍDO SÃO PAULO</v>
          </cell>
          <cell r="Q4138">
            <v>3.43E-5</v>
          </cell>
          <cell r="R4138">
            <v>83748.429999999993</v>
          </cell>
        </row>
        <row r="4139">
          <cell r="M4139">
            <v>37756</v>
          </cell>
          <cell r="N4139" t="str">
            <v>CAMINHAO TOCO, PESO BRUTO TOTAL 9700 KG, CARGA UTIL MAXIMA 6360 KG, DISTANCIA ENTRE EIXOS 4,30 M, POTENCIA 160 CV (INCLUI CABINE E CHASSI, NAO INCLUI CARROCERIA)</v>
          </cell>
          <cell r="O4139" t="str">
            <v>UN</v>
          </cell>
          <cell r="P4139" t="str">
            <v>ATRIBUÍDO SÃO PAULO</v>
          </cell>
          <cell r="Q4139">
            <v>3.43E-5</v>
          </cell>
          <cell r="R4139">
            <v>279328.40000000002</v>
          </cell>
        </row>
        <row r="4140">
          <cell r="M4140" t="str">
            <v/>
          </cell>
          <cell r="N4140" t="str">
            <v/>
          </cell>
          <cell r="O4140" t="str">
            <v/>
          </cell>
          <cell r="P4140" t="str">
            <v/>
          </cell>
          <cell r="Q4140" t="str">
            <v/>
          </cell>
          <cell r="R4140" t="str">
            <v/>
          </cell>
        </row>
        <row r="4141">
          <cell r="M4141">
            <v>10712</v>
          </cell>
          <cell r="N4141" t="str">
            <v>GUINDAUTO HIDRAULICO, CAPACIDADE MAXIMA DE CARGA 3300 KG, MOMENTO MAXIMO DE CARGA 5,8 TM , ALCANCE MAXIMO HORIZONTAL  7,60 M, PARA MONTAGEM SOBRE CHASSI DE CAMINHAO PBT MINIMO 8000 KG (INCLUI MONTAGEM, NAO INCLUI CAMINHAO)</v>
          </cell>
          <cell r="O4141" t="str">
            <v>UN</v>
          </cell>
          <cell r="P4141" t="str">
            <v>ATRIBUÍDO SÃO PAULO</v>
          </cell>
          <cell r="Q4141">
            <v>7.1999999999999997E-6</v>
          </cell>
          <cell r="R4141">
            <v>83748.429999999993</v>
          </cell>
        </row>
        <row r="4142">
          <cell r="M4142">
            <v>37756</v>
          </cell>
          <cell r="N4142" t="str">
            <v>CAMINHAO TOCO, PESO BRUTO TOTAL 9700 KG, CARGA UTIL MAXIMA 6360 KG, DISTANCIA ENTRE EIXOS 4,30 M, POTENCIA 160 CV (INCLUI CABINE E CHASSI, NAO INCLUI CARROCERIA)</v>
          </cell>
          <cell r="O4142" t="str">
            <v>UN</v>
          </cell>
          <cell r="P4142" t="str">
            <v>ATRIBUÍDO SÃO PAULO</v>
          </cell>
          <cell r="Q4142">
            <v>7.1999999999999997E-6</v>
          </cell>
          <cell r="R4142">
            <v>279328.40000000002</v>
          </cell>
        </row>
        <row r="4143">
          <cell r="M4143" t="str">
            <v/>
          </cell>
          <cell r="N4143" t="str">
            <v/>
          </cell>
          <cell r="O4143" t="str">
            <v/>
          </cell>
          <cell r="P4143" t="str">
            <v/>
          </cell>
          <cell r="Q4143" t="str">
            <v/>
          </cell>
          <cell r="R4143" t="str">
            <v/>
          </cell>
        </row>
        <row r="4144">
          <cell r="M4144">
            <v>10712</v>
          </cell>
          <cell r="N4144" t="str">
            <v>GUINDAUTO HIDRAULICO, CAPACIDADE MAXIMA DE CARGA 3300 KG, MOMENTO MAXIMO DE CARGA 5,8 TM , ALCANCE MAXIMO HORIZONTAL  7,60 M, PARA MONTAGEM SOBRE CHASSI DE CAMINHAO PBT MINIMO 8000 KG (INCLUI MONTAGEM, NAO INCLUI CAMINHAO)</v>
          </cell>
          <cell r="O4144" t="str">
            <v>UN</v>
          </cell>
          <cell r="P4144" t="str">
            <v>ATRIBUÍDO SÃO PAULO</v>
          </cell>
          <cell r="Q4144">
            <v>2.7999999999999999E-6</v>
          </cell>
          <cell r="R4144">
            <v>83748.429999999993</v>
          </cell>
        </row>
        <row r="4145">
          <cell r="M4145">
            <v>37756</v>
          </cell>
          <cell r="N4145" t="str">
            <v>CAMINHAO TOCO, PESO BRUTO TOTAL 9700 KG, CARGA UTIL MAXIMA 6360 KG, DISTANCIA ENTRE EIXOS 4,30 M, POTENCIA 160 CV (INCLUI CABINE E CHASSI, NAO INCLUI CARROCERIA)</v>
          </cell>
          <cell r="O4145" t="str">
            <v>UN</v>
          </cell>
          <cell r="P4145" t="str">
            <v>ATRIBUÍDO SÃO PAULO</v>
          </cell>
          <cell r="Q4145">
            <v>2.7999999999999999E-6</v>
          </cell>
          <cell r="R4145">
            <v>279328.40000000002</v>
          </cell>
        </row>
        <row r="4146">
          <cell r="M4146" t="str">
            <v/>
          </cell>
          <cell r="N4146" t="str">
            <v/>
          </cell>
          <cell r="O4146" t="str">
            <v/>
          </cell>
          <cell r="P4146" t="str">
            <v/>
          </cell>
          <cell r="Q4146" t="str">
            <v/>
          </cell>
          <cell r="R4146" t="str">
            <v/>
          </cell>
        </row>
        <row r="4147">
          <cell r="M4147">
            <v>10712</v>
          </cell>
          <cell r="N4147" t="str">
            <v>GUINDAUTO HIDRAULICO, CAPACIDADE MAXIMA DE CARGA 3300 KG, MOMENTO MAXIMO DE CARGA 5,8 TM , ALCANCE MAXIMO HORIZONTAL  7,60 M, PARA MONTAGEM SOBRE CHASSI DE CAMINHAO PBT MINIMO 8000 KG (INCLUI MONTAGEM, NAO INCLUI CAMINHAO)</v>
          </cell>
          <cell r="O4147" t="str">
            <v>UN</v>
          </cell>
          <cell r="P4147" t="str">
            <v>ATRIBUÍDO SÃO PAULO</v>
          </cell>
          <cell r="Q4147">
            <v>6.4300000000000004E-5</v>
          </cell>
          <cell r="R4147">
            <v>83748.429999999993</v>
          </cell>
        </row>
        <row r="4148">
          <cell r="M4148">
            <v>37756</v>
          </cell>
          <cell r="N4148" t="str">
            <v>CAMINHAO TOCO, PESO BRUTO TOTAL 9700 KG, CARGA UTIL MAXIMA 6360 KG, DISTANCIA ENTRE EIXOS 4,30 M, POTENCIA 160 CV (INCLUI CABINE E CHASSI, NAO INCLUI CARROCERIA)</v>
          </cell>
          <cell r="O4148" t="str">
            <v>UN</v>
          </cell>
          <cell r="P4148" t="str">
            <v>ATRIBUÍDO SÃO PAULO</v>
          </cell>
          <cell r="Q4148">
            <v>6.4300000000000004E-5</v>
          </cell>
          <cell r="R4148">
            <v>279328.40000000002</v>
          </cell>
        </row>
        <row r="4149">
          <cell r="M4149" t="str">
            <v/>
          </cell>
          <cell r="N4149" t="str">
            <v/>
          </cell>
          <cell r="O4149" t="str">
            <v/>
          </cell>
          <cell r="P4149" t="str">
            <v/>
          </cell>
          <cell r="Q4149" t="str">
            <v/>
          </cell>
          <cell r="R4149" t="str">
            <v/>
          </cell>
        </row>
        <row r="4150">
          <cell r="M4150">
            <v>4221</v>
          </cell>
          <cell r="N4150" t="str">
            <v>OLEO DIESEL COMBUSTIVEL COMUM</v>
          </cell>
          <cell r="O4150" t="str">
            <v>L</v>
          </cell>
          <cell r="P4150" t="str">
            <v>COLETADO</v>
          </cell>
          <cell r="Q4150">
            <v>22.37</v>
          </cell>
          <cell r="R4150">
            <v>4.6100000000000003</v>
          </cell>
        </row>
        <row r="4151">
          <cell r="M4151" t="str">
            <v/>
          </cell>
          <cell r="N4151" t="str">
            <v/>
          </cell>
          <cell r="O4151" t="str">
            <v/>
          </cell>
          <cell r="P4151" t="str">
            <v/>
          </cell>
          <cell r="Q4151" t="str">
            <v/>
          </cell>
          <cell r="R4151" t="str">
            <v/>
          </cell>
        </row>
        <row r="4152">
          <cell r="M4152">
            <v>13215</v>
          </cell>
          <cell r="N4152" t="str">
            <v>CAVALO MECANICO TRACAO 6X2, PESO BRUTO TOTAL COMBINADO 56000 KG, CAPACIDADE MAXIMA DE TRACAO *66000* KG, POTENCIA *360* CV (INCLUI CABINE E CHASSI, NAO INCLUI SEMIRREBOQUE)</v>
          </cell>
          <cell r="O4152" t="str">
            <v>UN</v>
          </cell>
          <cell r="P4152" t="str">
            <v>ATRIBUÍDO SÃO PAULO</v>
          </cell>
          <cell r="Q4152">
            <v>3.43E-5</v>
          </cell>
          <cell r="R4152">
            <v>691858.67</v>
          </cell>
        </row>
        <row r="4153">
          <cell r="M4153">
            <v>14405</v>
          </cell>
          <cell r="N4153" t="str">
            <v>TANQUE DE ASFALTO ESTACIONARIO COM SERPENTINA, CAPACIDADE 30.000 L</v>
          </cell>
          <cell r="O4153" t="str">
            <v>UN</v>
          </cell>
          <cell r="P4153" t="str">
            <v>ATRIBUÍDO SÃO PAULO</v>
          </cell>
          <cell r="Q4153">
            <v>3.43E-5</v>
          </cell>
          <cell r="R4153">
            <v>138481.35</v>
          </cell>
        </row>
        <row r="4154">
          <cell r="M4154" t="str">
            <v/>
          </cell>
          <cell r="N4154" t="str">
            <v/>
          </cell>
          <cell r="O4154" t="str">
            <v/>
          </cell>
          <cell r="P4154" t="str">
            <v/>
          </cell>
          <cell r="Q4154" t="str">
            <v/>
          </cell>
          <cell r="R4154" t="str">
            <v/>
          </cell>
        </row>
        <row r="4155">
          <cell r="M4155">
            <v>13215</v>
          </cell>
          <cell r="N4155" t="str">
            <v>CAVALO MECANICO TRACAO 6X2, PESO BRUTO TOTAL COMBINADO 56000 KG, CAPACIDADE MAXIMA DE TRACAO *66000* KG, POTENCIA *360* CV (INCLUI CABINE E CHASSI, NAO INCLUI SEMIRREBOQUE)</v>
          </cell>
          <cell r="O4155" t="str">
            <v>UN</v>
          </cell>
          <cell r="P4155" t="str">
            <v>ATRIBUÍDO SÃO PAULO</v>
          </cell>
          <cell r="Q4155">
            <v>7.1999999999999997E-6</v>
          </cell>
          <cell r="R4155">
            <v>691858.67</v>
          </cell>
        </row>
        <row r="4156">
          <cell r="M4156">
            <v>14405</v>
          </cell>
          <cell r="N4156" t="str">
            <v>TANQUE DE ASFALTO ESTACIONARIO COM SERPENTINA, CAPACIDADE 30.000 L</v>
          </cell>
          <cell r="O4156" t="str">
            <v>UN</v>
          </cell>
          <cell r="P4156" t="str">
            <v>ATRIBUÍDO SÃO PAULO</v>
          </cell>
          <cell r="Q4156">
            <v>7.1999999999999997E-6</v>
          </cell>
          <cell r="R4156">
            <v>138481.35</v>
          </cell>
        </row>
        <row r="4157">
          <cell r="M4157" t="str">
            <v/>
          </cell>
          <cell r="N4157" t="str">
            <v/>
          </cell>
          <cell r="O4157" t="str">
            <v/>
          </cell>
          <cell r="P4157" t="str">
            <v/>
          </cell>
          <cell r="Q4157" t="str">
            <v/>
          </cell>
          <cell r="R4157" t="str">
            <v/>
          </cell>
        </row>
        <row r="4158">
          <cell r="M4158">
            <v>13215</v>
          </cell>
          <cell r="N4158" t="str">
            <v>CAVALO MECANICO TRACAO 6X2, PESO BRUTO TOTAL COMBINADO 56000 KG, CAPACIDADE MAXIMA DE TRACAO *66000* KG, POTENCIA *360* CV (INCLUI CABINE E CHASSI, NAO INCLUI SEMIRREBOQUE)</v>
          </cell>
          <cell r="O4158" t="str">
            <v>UN</v>
          </cell>
          <cell r="P4158" t="str">
            <v>ATRIBUÍDO SÃO PAULO</v>
          </cell>
          <cell r="Q4158">
            <v>2.7999999999999999E-6</v>
          </cell>
          <cell r="R4158">
            <v>691858.67</v>
          </cell>
        </row>
        <row r="4159">
          <cell r="M4159">
            <v>14405</v>
          </cell>
          <cell r="N4159" t="str">
            <v>TANQUE DE ASFALTO ESTACIONARIO COM SERPENTINA, CAPACIDADE 30.000 L</v>
          </cell>
          <cell r="O4159" t="str">
            <v>UN</v>
          </cell>
          <cell r="P4159" t="str">
            <v>ATRIBUÍDO SÃO PAULO</v>
          </cell>
          <cell r="Q4159">
            <v>2.7999999999999999E-6</v>
          </cell>
          <cell r="R4159">
            <v>138481.35</v>
          </cell>
        </row>
        <row r="4160">
          <cell r="M4160" t="str">
            <v/>
          </cell>
          <cell r="N4160" t="str">
            <v/>
          </cell>
          <cell r="O4160" t="str">
            <v/>
          </cell>
          <cell r="P4160" t="str">
            <v/>
          </cell>
          <cell r="Q4160" t="str">
            <v/>
          </cell>
          <cell r="R4160" t="str">
            <v/>
          </cell>
        </row>
        <row r="4161">
          <cell r="M4161">
            <v>13215</v>
          </cell>
          <cell r="N4161" t="str">
            <v>CAVALO MECANICO TRACAO 6X2, PESO BRUTO TOTAL COMBINADO 56000 KG, CAPACIDADE MAXIMA DE TRACAO *66000* KG, POTENCIA *360* CV (INCLUI CABINE E CHASSI, NAO INCLUI SEMIRREBOQUE)</v>
          </cell>
          <cell r="O4161" t="str">
            <v>UN</v>
          </cell>
          <cell r="P4161" t="str">
            <v>ATRIBUÍDO SÃO PAULO</v>
          </cell>
          <cell r="Q4161">
            <v>6.4300000000000004E-5</v>
          </cell>
          <cell r="R4161">
            <v>691858.67</v>
          </cell>
        </row>
        <row r="4162">
          <cell r="M4162">
            <v>14405</v>
          </cell>
          <cell r="N4162" t="str">
            <v>TANQUE DE ASFALTO ESTACIONARIO COM SERPENTINA, CAPACIDADE 30.000 L</v>
          </cell>
          <cell r="O4162" t="str">
            <v>UN</v>
          </cell>
          <cell r="P4162" t="str">
            <v>ATRIBUÍDO SÃO PAULO</v>
          </cell>
          <cell r="Q4162">
            <v>6.4300000000000004E-5</v>
          </cell>
          <cell r="R4162">
            <v>138481.35</v>
          </cell>
        </row>
        <row r="4163">
          <cell r="M4163" t="str">
            <v/>
          </cell>
          <cell r="N4163" t="str">
            <v/>
          </cell>
          <cell r="O4163" t="str">
            <v/>
          </cell>
          <cell r="P4163" t="str">
            <v/>
          </cell>
          <cell r="Q4163" t="str">
            <v/>
          </cell>
          <cell r="R4163" t="str">
            <v/>
          </cell>
        </row>
        <row r="4164">
          <cell r="M4164">
            <v>4221</v>
          </cell>
          <cell r="N4164" t="str">
            <v>OLEO DIESEL COMBUSTIVEL COMUM</v>
          </cell>
          <cell r="O4164" t="str">
            <v>L</v>
          </cell>
          <cell r="P4164" t="str">
            <v>COLETADO</v>
          </cell>
          <cell r="Q4164">
            <v>50.34</v>
          </cell>
          <cell r="R4164">
            <v>4.6100000000000003</v>
          </cell>
        </row>
        <row r="4165">
          <cell r="M4165" t="str">
            <v/>
          </cell>
          <cell r="N4165" t="str">
            <v/>
          </cell>
          <cell r="O4165" t="str">
            <v/>
          </cell>
          <cell r="P4165" t="str">
            <v/>
          </cell>
          <cell r="Q4165" t="str">
            <v/>
          </cell>
          <cell r="R4165" t="str">
            <v/>
          </cell>
        </row>
        <row r="4166">
          <cell r="M4166">
            <v>14618</v>
          </cell>
          <cell r="N4166" t="str">
            <v>SERRA CIRCULAR DE BANCADA COM MOTOR ELETRICO, POTENCIA DE *1600* W, PARA DISCO DE DIAMETRO DE 10" (250 MM)</v>
          </cell>
          <cell r="O4166" t="str">
            <v>UN</v>
          </cell>
          <cell r="P4166" t="str">
            <v>ATRIBUÍDO SÃO PAULO</v>
          </cell>
          <cell r="Q4166">
            <v>7.2000000000000002E-5</v>
          </cell>
          <cell r="R4166">
            <v>1147.28</v>
          </cell>
        </row>
        <row r="4167">
          <cell r="M4167" t="str">
            <v/>
          </cell>
          <cell r="N4167" t="str">
            <v/>
          </cell>
          <cell r="O4167" t="str">
            <v/>
          </cell>
          <cell r="P4167" t="str">
            <v/>
          </cell>
          <cell r="Q4167" t="str">
            <v/>
          </cell>
          <cell r="R4167" t="str">
            <v/>
          </cell>
        </row>
        <row r="4168">
          <cell r="M4168">
            <v>14618</v>
          </cell>
          <cell r="N4168" t="str">
            <v>SERRA CIRCULAR DE BANCADA COM MOTOR ELETRICO, POTENCIA DE *1600* W, PARA DISCO DE DIAMETRO DE 10" (250 MM)</v>
          </cell>
          <cell r="O4168" t="str">
            <v>UN</v>
          </cell>
          <cell r="P4168" t="str">
            <v>ATRIBUÍDO SÃO PAULO</v>
          </cell>
          <cell r="Q4168">
            <v>1.4399999999999999E-5</v>
          </cell>
          <cell r="R4168">
            <v>1147.28</v>
          </cell>
        </row>
        <row r="4169">
          <cell r="M4169" t="str">
            <v/>
          </cell>
          <cell r="N4169" t="str">
            <v/>
          </cell>
          <cell r="O4169" t="str">
            <v/>
          </cell>
          <cell r="P4169" t="str">
            <v/>
          </cell>
          <cell r="Q4169" t="str">
            <v/>
          </cell>
          <cell r="R4169" t="str">
            <v/>
          </cell>
        </row>
        <row r="4170">
          <cell r="M4170">
            <v>14618</v>
          </cell>
          <cell r="N4170" t="str">
            <v>SERRA CIRCULAR DE BANCADA COM MOTOR ELETRICO, POTENCIA DE *1600* W, PARA DISCO DE DIAMETRO DE 10" (250 MM)</v>
          </cell>
          <cell r="O4170" t="str">
            <v>UN</v>
          </cell>
          <cell r="P4170" t="str">
            <v>ATRIBUÍDO SÃO PAULO</v>
          </cell>
          <cell r="Q4170">
            <v>5.0000000000000002E-5</v>
          </cell>
          <cell r="R4170">
            <v>1147.28</v>
          </cell>
        </row>
        <row r="4171">
          <cell r="M4171" t="str">
            <v/>
          </cell>
          <cell r="N4171" t="str">
            <v/>
          </cell>
          <cell r="O4171" t="str">
            <v/>
          </cell>
          <cell r="P4171" t="str">
            <v/>
          </cell>
          <cell r="Q4171" t="str">
            <v/>
          </cell>
          <cell r="R4171" t="str">
            <v/>
          </cell>
        </row>
        <row r="4172">
          <cell r="M4172">
            <v>2705</v>
          </cell>
          <cell r="N4172" t="str">
            <v>ENERGIA ELETRICA ATE 2000 KWH INDUSTRIAL, SEM DEMANDA</v>
          </cell>
          <cell r="O4172" t="str">
            <v>KW/H</v>
          </cell>
          <cell r="P4172" t="str">
            <v>COEFICIENTE DE REPRESENTATIVIDADE</v>
          </cell>
          <cell r="Q4172">
            <v>3.17</v>
          </cell>
          <cell r="R4172">
            <v>0.65</v>
          </cell>
        </row>
        <row r="4173">
          <cell r="M4173" t="str">
            <v/>
          </cell>
          <cell r="N4173" t="str">
            <v/>
          </cell>
          <cell r="O4173" t="str">
            <v/>
          </cell>
          <cell r="P4173" t="str">
            <v/>
          </cell>
          <cell r="Q4173" t="str">
            <v/>
          </cell>
          <cell r="R4173" t="str">
            <v/>
          </cell>
        </row>
        <row r="4174">
          <cell r="M4174">
            <v>2401</v>
          </cell>
          <cell r="N4174" t="str">
            <v>DISTRIBUIDOR DE AGREGADOS REBOCAVEL, CAPACIDADE 1,9 M3, LARGURA DE TRABALHO 3,66 M</v>
          </cell>
          <cell r="O4174" t="str">
            <v>UN</v>
          </cell>
          <cell r="P4174" t="str">
            <v>ATRIBUÍDO SÃO PAULO</v>
          </cell>
          <cell r="Q4174">
            <v>7.2000000000000002E-5</v>
          </cell>
          <cell r="R4174">
            <v>80914.42</v>
          </cell>
        </row>
        <row r="4175">
          <cell r="M4175" t="str">
            <v/>
          </cell>
          <cell r="N4175" t="str">
            <v/>
          </cell>
          <cell r="O4175" t="str">
            <v/>
          </cell>
          <cell r="P4175" t="str">
            <v/>
          </cell>
          <cell r="Q4175" t="str">
            <v/>
          </cell>
          <cell r="R4175" t="str">
            <v/>
          </cell>
        </row>
        <row r="4176">
          <cell r="M4176">
            <v>2401</v>
          </cell>
          <cell r="N4176" t="str">
            <v>DISTRIBUIDOR DE AGREGADOS REBOCAVEL, CAPACIDADE 1,9 M3, LARGURA DE TRABALHO 3,66 M</v>
          </cell>
          <cell r="O4176" t="str">
            <v>UN</v>
          </cell>
          <cell r="P4176" t="str">
            <v>ATRIBUÍDO SÃO PAULO</v>
          </cell>
          <cell r="Q4176">
            <v>7.6000000000000001E-6</v>
          </cell>
          <cell r="R4176">
            <v>80914.42</v>
          </cell>
        </row>
        <row r="4177">
          <cell r="M4177" t="str">
            <v/>
          </cell>
          <cell r="N4177" t="str">
            <v/>
          </cell>
          <cell r="O4177" t="str">
            <v/>
          </cell>
          <cell r="P4177" t="str">
            <v/>
          </cell>
          <cell r="Q4177" t="str">
            <v/>
          </cell>
          <cell r="R4177" t="str">
            <v/>
          </cell>
        </row>
        <row r="4178">
          <cell r="M4178">
            <v>2401</v>
          </cell>
          <cell r="N4178" t="str">
            <v>DISTRIBUIDOR DE AGREGADOS REBOCAVEL, CAPACIDADE 1,9 M3, LARGURA DE TRABALHO 3,66 M</v>
          </cell>
          <cell r="O4178" t="str">
            <v>UN</v>
          </cell>
          <cell r="P4178" t="str">
            <v>ATRIBUÍDO SÃO PAULO</v>
          </cell>
          <cell r="Q4178">
            <v>6.0000000000000002E-5</v>
          </cell>
          <cell r="R4178">
            <v>80914.42</v>
          </cell>
        </row>
        <row r="4179">
          <cell r="M4179" t="str">
            <v/>
          </cell>
          <cell r="N4179" t="str">
            <v/>
          </cell>
          <cell r="O4179" t="str">
            <v/>
          </cell>
          <cell r="P4179" t="str">
            <v/>
          </cell>
          <cell r="Q4179" t="str">
            <v/>
          </cell>
          <cell r="R4179" t="str">
            <v/>
          </cell>
        </row>
        <row r="4180">
          <cell r="M4180">
            <v>37747</v>
          </cell>
          <cell r="N4180" t="str">
            <v>CAMINHAO TRUCADO, PESO BRUTO TOTAL 23000 KG, CARGA UTIL MAXIMA 15935 KG, DISTANCIA ENTRE EIXOS 4,80 M, POTENCIA 230 CV (INCLUI CABINE E CHASSI, NAO INCLUI CARROCERIA)</v>
          </cell>
          <cell r="O4180" t="str">
            <v>UN</v>
          </cell>
          <cell r="P4180" t="str">
            <v>ATRIBUÍDO SÃO PAULO</v>
          </cell>
          <cell r="Q4180">
            <v>3.43E-5</v>
          </cell>
          <cell r="R4180">
            <v>412260.6</v>
          </cell>
        </row>
        <row r="4181">
          <cell r="M4181">
            <v>37768</v>
          </cell>
          <cell r="N4181" t="str">
            <v>LIMPADORA A SUCCAO, TANQUE 12000 L, BASCULAMENTO HIDRAULICO, BOMBA 12 M3/MIN 95% VACUO (INCLUI MONTAGEM, NAO INCLUI CAMINHAO)</v>
          </cell>
          <cell r="O4181" t="str">
            <v>UN</v>
          </cell>
          <cell r="P4181" t="str">
            <v>ATRIBUÍDO SÃO PAULO</v>
          </cell>
          <cell r="Q4181">
            <v>3.43E-5</v>
          </cell>
          <cell r="R4181">
            <v>130000</v>
          </cell>
        </row>
        <row r="4182">
          <cell r="M4182" t="str">
            <v/>
          </cell>
          <cell r="N4182" t="str">
            <v/>
          </cell>
          <cell r="O4182" t="str">
            <v/>
          </cell>
          <cell r="P4182" t="str">
            <v/>
          </cell>
          <cell r="Q4182" t="str">
            <v/>
          </cell>
          <cell r="R4182" t="str">
            <v/>
          </cell>
        </row>
        <row r="4183">
          <cell r="M4183">
            <v>37747</v>
          </cell>
          <cell r="N4183" t="str">
            <v>CAMINHAO TRUCADO, PESO BRUTO TOTAL 23000 KG, CARGA UTIL MAXIMA 15935 KG, DISTANCIA ENTRE EIXOS 4,80 M, POTENCIA 230 CV (INCLUI CABINE E CHASSI, NAO INCLUI CARROCERIA)</v>
          </cell>
          <cell r="O4183" t="str">
            <v>UN</v>
          </cell>
          <cell r="P4183" t="str">
            <v>ATRIBUÍDO SÃO PAULO</v>
          </cell>
          <cell r="Q4183">
            <v>7.1999999999999997E-6</v>
          </cell>
          <cell r="R4183">
            <v>412260.6</v>
          </cell>
        </row>
        <row r="4184">
          <cell r="M4184">
            <v>37768</v>
          </cell>
          <cell r="N4184" t="str">
            <v>LIMPADORA A SUCCAO, TANQUE 12000 L, BASCULAMENTO HIDRAULICO, BOMBA 12 M3/MIN 95% VACUO (INCLUI MONTAGEM, NAO INCLUI CAMINHAO)</v>
          </cell>
          <cell r="O4184" t="str">
            <v>UN</v>
          </cell>
          <cell r="P4184" t="str">
            <v>ATRIBUÍDO SÃO PAULO</v>
          </cell>
          <cell r="Q4184">
            <v>7.1999999999999997E-6</v>
          </cell>
          <cell r="R4184">
            <v>130000</v>
          </cell>
        </row>
        <row r="4185">
          <cell r="M4185" t="str">
            <v/>
          </cell>
          <cell r="N4185" t="str">
            <v/>
          </cell>
          <cell r="O4185" t="str">
            <v/>
          </cell>
          <cell r="P4185" t="str">
            <v/>
          </cell>
          <cell r="Q4185" t="str">
            <v/>
          </cell>
          <cell r="R4185" t="str">
            <v/>
          </cell>
        </row>
        <row r="4186">
          <cell r="M4186">
            <v>37747</v>
          </cell>
          <cell r="N4186" t="str">
            <v>CAMINHAO TRUCADO, PESO BRUTO TOTAL 23000 KG, CARGA UTIL MAXIMA 15935 KG, DISTANCIA ENTRE EIXOS 4,80 M, POTENCIA 230 CV (INCLUI CABINE E CHASSI, NAO INCLUI CARROCERIA)</v>
          </cell>
          <cell r="O4186" t="str">
            <v>UN</v>
          </cell>
          <cell r="P4186" t="str">
            <v>ATRIBUÍDO SÃO PAULO</v>
          </cell>
          <cell r="Q4186">
            <v>2.7999999999999999E-6</v>
          </cell>
          <cell r="R4186">
            <v>412260.6</v>
          </cell>
        </row>
        <row r="4187">
          <cell r="M4187">
            <v>37768</v>
          </cell>
          <cell r="N4187" t="str">
            <v>LIMPADORA A SUCCAO, TANQUE 12000 L, BASCULAMENTO HIDRAULICO, BOMBA 12 M3/MIN 95% VACUO (INCLUI MONTAGEM, NAO INCLUI CAMINHAO)</v>
          </cell>
          <cell r="O4187" t="str">
            <v>UN</v>
          </cell>
          <cell r="P4187" t="str">
            <v>ATRIBUÍDO SÃO PAULO</v>
          </cell>
          <cell r="Q4187">
            <v>2.7999999999999999E-6</v>
          </cell>
          <cell r="R4187">
            <v>130000</v>
          </cell>
        </row>
        <row r="4188">
          <cell r="M4188" t="str">
            <v/>
          </cell>
          <cell r="N4188" t="str">
            <v/>
          </cell>
          <cell r="O4188" t="str">
            <v/>
          </cell>
          <cell r="P4188" t="str">
            <v/>
          </cell>
          <cell r="Q4188" t="str">
            <v/>
          </cell>
          <cell r="R4188" t="str">
            <v/>
          </cell>
        </row>
        <row r="4189">
          <cell r="M4189">
            <v>37747</v>
          </cell>
          <cell r="N4189" t="str">
            <v>CAMINHAO TRUCADO, PESO BRUTO TOTAL 23000 KG, CARGA UTIL MAXIMA 15935 KG, DISTANCIA ENTRE EIXOS 4,80 M, POTENCIA 230 CV (INCLUI CABINE E CHASSI, NAO INCLUI CARROCERIA)</v>
          </cell>
          <cell r="O4189" t="str">
            <v>UN</v>
          </cell>
          <cell r="P4189" t="str">
            <v>ATRIBUÍDO SÃO PAULO</v>
          </cell>
          <cell r="Q4189">
            <v>6.4300000000000004E-5</v>
          </cell>
          <cell r="R4189">
            <v>412260.6</v>
          </cell>
        </row>
        <row r="4190">
          <cell r="M4190">
            <v>37768</v>
          </cell>
          <cell r="N4190" t="str">
            <v>LIMPADORA A SUCCAO, TANQUE 12000 L, BASCULAMENTO HIDRAULICO, BOMBA 12 M3/MIN 95% VACUO (INCLUI MONTAGEM, NAO INCLUI CAMINHAO)</v>
          </cell>
          <cell r="O4190" t="str">
            <v>UN</v>
          </cell>
          <cell r="P4190" t="str">
            <v>ATRIBUÍDO SÃO PAULO</v>
          </cell>
          <cell r="Q4190">
            <v>6.4300000000000004E-5</v>
          </cell>
          <cell r="R4190">
            <v>130000</v>
          </cell>
        </row>
        <row r="4191">
          <cell r="M4191" t="str">
            <v/>
          </cell>
          <cell r="N4191" t="str">
            <v/>
          </cell>
          <cell r="O4191" t="str">
            <v/>
          </cell>
          <cell r="P4191" t="str">
            <v/>
          </cell>
          <cell r="Q4191" t="str">
            <v/>
          </cell>
          <cell r="R4191" t="str">
            <v/>
          </cell>
        </row>
        <row r="4192">
          <cell r="M4192">
            <v>4221</v>
          </cell>
          <cell r="N4192" t="str">
            <v>OLEO DIESEL COMBUSTIVEL COMUM</v>
          </cell>
          <cell r="O4192" t="str">
            <v>L</v>
          </cell>
          <cell r="P4192" t="str">
            <v>COLETADO</v>
          </cell>
          <cell r="Q4192">
            <v>32.159999999999997</v>
          </cell>
          <cell r="R4192">
            <v>4.6100000000000003</v>
          </cell>
        </row>
        <row r="4193">
          <cell r="M4193" t="str">
            <v/>
          </cell>
          <cell r="N4193" t="str">
            <v/>
          </cell>
          <cell r="O4193" t="str">
            <v/>
          </cell>
          <cell r="P4193" t="str">
            <v/>
          </cell>
          <cell r="Q4193" t="str">
            <v/>
          </cell>
          <cell r="R4193" t="str">
            <v/>
          </cell>
        </row>
        <row r="4194">
          <cell r="M4194">
            <v>38410</v>
          </cell>
          <cell r="N4194" t="str">
            <v>PENEIRA ROTATIVA COM MOTOR ELETRICO TRIFASICO DE 2 CV, CILINDRO DE 1 M X 0,60 M, COM FUROS DE 3,17 MM</v>
          </cell>
          <cell r="O4194" t="str">
            <v>UN</v>
          </cell>
          <cell r="P4194" t="str">
            <v>ATRIBUÍDO SÃO PAULO</v>
          </cell>
          <cell r="Q4194">
            <v>6.3999999999999997E-5</v>
          </cell>
          <cell r="R4194">
            <v>13351.77</v>
          </cell>
        </row>
        <row r="4195">
          <cell r="M4195" t="str">
            <v/>
          </cell>
          <cell r="N4195" t="str">
            <v/>
          </cell>
          <cell r="O4195" t="str">
            <v/>
          </cell>
          <cell r="P4195" t="str">
            <v/>
          </cell>
          <cell r="Q4195" t="str">
            <v/>
          </cell>
          <cell r="R4195" t="str">
            <v/>
          </cell>
        </row>
        <row r="4196">
          <cell r="M4196">
            <v>38410</v>
          </cell>
          <cell r="N4196" t="str">
            <v>PENEIRA ROTATIVA COM MOTOR ELETRICO TRIFASICO DE 2 CV, CILINDRO DE 1 M X 0,60 M, COM FUROS DE 3,17 MM</v>
          </cell>
          <cell r="O4196" t="str">
            <v>UN</v>
          </cell>
          <cell r="P4196" t="str">
            <v>ATRIBUÍDO SÃO PAULO</v>
          </cell>
          <cell r="Q4196">
            <v>7.6000000000000001E-6</v>
          </cell>
          <cell r="R4196">
            <v>13351.77</v>
          </cell>
        </row>
        <row r="4197">
          <cell r="M4197" t="str">
            <v/>
          </cell>
          <cell r="N4197" t="str">
            <v/>
          </cell>
          <cell r="O4197" t="str">
            <v/>
          </cell>
          <cell r="P4197" t="str">
            <v/>
          </cell>
          <cell r="Q4197" t="str">
            <v/>
          </cell>
          <cell r="R4197" t="str">
            <v/>
          </cell>
        </row>
        <row r="4198">
          <cell r="M4198">
            <v>38410</v>
          </cell>
          <cell r="N4198" t="str">
            <v>PENEIRA ROTATIVA COM MOTOR ELETRICO TRIFASICO DE 2 CV, CILINDRO DE 1 M X 0,60 M, COM FUROS DE 3,17 MM</v>
          </cell>
          <cell r="O4198" t="str">
            <v>UN</v>
          </cell>
          <cell r="P4198" t="str">
            <v>ATRIBUÍDO SÃO PAULO</v>
          </cell>
          <cell r="Q4198">
            <v>5.0000000000000002E-5</v>
          </cell>
          <cell r="R4198">
            <v>13351.77</v>
          </cell>
        </row>
        <row r="4199">
          <cell r="M4199" t="str">
            <v/>
          </cell>
          <cell r="N4199" t="str">
            <v/>
          </cell>
          <cell r="O4199" t="str">
            <v/>
          </cell>
          <cell r="P4199" t="str">
            <v/>
          </cell>
          <cell r="Q4199" t="str">
            <v/>
          </cell>
          <cell r="R4199" t="str">
            <v/>
          </cell>
        </row>
        <row r="4200">
          <cell r="M4200">
            <v>2705</v>
          </cell>
          <cell r="N4200" t="str">
            <v>ENERGIA ELETRICA ATE 2000 KWH INDUSTRIAL, SEM DEMANDA</v>
          </cell>
          <cell r="O4200" t="str">
            <v>KW/H</v>
          </cell>
          <cell r="P4200" t="str">
            <v>COEFICIENTE DE REPRESENTATIVIDADE</v>
          </cell>
          <cell r="Q4200">
            <v>1.25</v>
          </cell>
          <cell r="R4200">
            <v>0.65</v>
          </cell>
        </row>
        <row r="4201">
          <cell r="M4201" t="str">
            <v/>
          </cell>
          <cell r="N4201" t="str">
            <v/>
          </cell>
          <cell r="O4201" t="str">
            <v/>
          </cell>
          <cell r="P4201" t="str">
            <v/>
          </cell>
          <cell r="Q4201" t="str">
            <v/>
          </cell>
          <cell r="R4201" t="str">
            <v/>
          </cell>
        </row>
        <row r="4202">
          <cell r="M4202">
            <v>38411</v>
          </cell>
          <cell r="N4202" t="str">
            <v>DOSADOR DE AREIA, CAPACIDADE DE *26* LITROS</v>
          </cell>
          <cell r="O4202" t="str">
            <v>UN</v>
          </cell>
          <cell r="P4202" t="str">
            <v>ATRIBUÍDO SÃO PAULO</v>
          </cell>
          <cell r="Q4202">
            <v>6.3999999999999997E-5</v>
          </cell>
          <cell r="R4202">
            <v>1507.45</v>
          </cell>
        </row>
        <row r="4203">
          <cell r="M4203" t="str">
            <v/>
          </cell>
          <cell r="N4203" t="str">
            <v/>
          </cell>
          <cell r="O4203" t="str">
            <v/>
          </cell>
          <cell r="P4203" t="str">
            <v/>
          </cell>
          <cell r="Q4203" t="str">
            <v/>
          </cell>
          <cell r="R4203" t="str">
            <v/>
          </cell>
        </row>
        <row r="4204">
          <cell r="M4204">
            <v>38411</v>
          </cell>
          <cell r="N4204" t="str">
            <v>DOSADOR DE AREIA, CAPACIDADE DE *26* LITROS</v>
          </cell>
          <cell r="O4204" t="str">
            <v>UN</v>
          </cell>
          <cell r="P4204" t="str">
            <v>ATRIBUÍDO SÃO PAULO</v>
          </cell>
          <cell r="Q4204">
            <v>7.6000000000000001E-6</v>
          </cell>
          <cell r="R4204">
            <v>1507.45</v>
          </cell>
        </row>
        <row r="4205">
          <cell r="M4205" t="str">
            <v/>
          </cell>
          <cell r="N4205" t="str">
            <v/>
          </cell>
          <cell r="O4205" t="str">
            <v/>
          </cell>
          <cell r="P4205" t="str">
            <v/>
          </cell>
          <cell r="Q4205" t="str">
            <v/>
          </cell>
          <cell r="R4205" t="str">
            <v/>
          </cell>
        </row>
        <row r="4206">
          <cell r="M4206">
            <v>38411</v>
          </cell>
          <cell r="N4206" t="str">
            <v>DOSADOR DE AREIA, CAPACIDADE DE *26* LITROS</v>
          </cell>
          <cell r="O4206" t="str">
            <v>UN</v>
          </cell>
          <cell r="P4206" t="str">
            <v>ATRIBUÍDO SÃO PAULO</v>
          </cell>
          <cell r="Q4206">
            <v>8.0000000000000007E-5</v>
          </cell>
          <cell r="R4206">
            <v>1507.45</v>
          </cell>
        </row>
        <row r="4207">
          <cell r="M4207" t="str">
            <v/>
          </cell>
          <cell r="N4207" t="str">
            <v/>
          </cell>
          <cell r="O4207" t="str">
            <v/>
          </cell>
          <cell r="P4207" t="str">
            <v/>
          </cell>
          <cell r="Q4207" t="str">
            <v/>
          </cell>
          <cell r="R4207" t="str">
            <v/>
          </cell>
        </row>
        <row r="4208">
          <cell r="M4208">
            <v>1159</v>
          </cell>
          <cell r="N4208" t="str">
            <v>CAMINHONETE COM MOTOR A DIESEL, POTENCIA *160* CV, CABINE DUPLA, 4X4</v>
          </cell>
          <cell r="O4208" t="str">
            <v>UN</v>
          </cell>
          <cell r="P4208" t="str">
            <v>COLETADO</v>
          </cell>
          <cell r="Q4208">
            <v>4.8000000000000001E-5</v>
          </cell>
          <cell r="R4208">
            <v>199414.33</v>
          </cell>
        </row>
        <row r="4209">
          <cell r="M4209" t="str">
            <v/>
          </cell>
          <cell r="N4209" t="str">
            <v/>
          </cell>
          <cell r="O4209" t="str">
            <v/>
          </cell>
          <cell r="P4209" t="str">
            <v/>
          </cell>
          <cell r="Q4209" t="str">
            <v/>
          </cell>
          <cell r="R4209" t="str">
            <v/>
          </cell>
        </row>
        <row r="4210">
          <cell r="M4210">
            <v>1159</v>
          </cell>
          <cell r="N4210" t="str">
            <v>CAMINHONETE COM MOTOR A DIESEL, POTENCIA *160* CV, CABINE DUPLA, 4X4</v>
          </cell>
          <cell r="O4210" t="str">
            <v>UN</v>
          </cell>
          <cell r="P4210" t="str">
            <v>COLETADO</v>
          </cell>
          <cell r="Q4210">
            <v>7.6000000000000001E-6</v>
          </cell>
          <cell r="R4210">
            <v>199414.33</v>
          </cell>
        </row>
        <row r="4211">
          <cell r="M4211" t="str">
            <v/>
          </cell>
          <cell r="N4211" t="str">
            <v/>
          </cell>
          <cell r="O4211" t="str">
            <v/>
          </cell>
          <cell r="P4211" t="str">
            <v/>
          </cell>
          <cell r="Q4211" t="str">
            <v/>
          </cell>
          <cell r="R4211" t="str">
            <v/>
          </cell>
        </row>
        <row r="4212">
          <cell r="M4212">
            <v>1159</v>
          </cell>
          <cell r="N4212" t="str">
            <v>CAMINHONETE COM MOTOR A DIESEL, POTENCIA *160* CV, CABINE DUPLA, 4X4</v>
          </cell>
          <cell r="O4212" t="str">
            <v>UN</v>
          </cell>
          <cell r="P4212" t="str">
            <v>COLETADO</v>
          </cell>
          <cell r="Q4212">
            <v>3.0000000000000001E-6</v>
          </cell>
          <cell r="R4212">
            <v>199414.33</v>
          </cell>
        </row>
        <row r="4213">
          <cell r="M4213" t="str">
            <v/>
          </cell>
          <cell r="N4213" t="str">
            <v/>
          </cell>
          <cell r="O4213" t="str">
            <v/>
          </cell>
          <cell r="P4213" t="str">
            <v/>
          </cell>
          <cell r="Q4213" t="str">
            <v/>
          </cell>
          <cell r="R4213" t="str">
            <v/>
          </cell>
        </row>
        <row r="4214">
          <cell r="M4214">
            <v>1159</v>
          </cell>
          <cell r="N4214" t="str">
            <v>CAMINHONETE COM MOTOR A DIESEL, POTENCIA *160* CV, CABINE DUPLA, 4X4</v>
          </cell>
          <cell r="O4214" t="str">
            <v>UN</v>
          </cell>
          <cell r="P4214" t="str">
            <v>COLETADO</v>
          </cell>
          <cell r="Q4214">
            <v>6.0000000000000002E-5</v>
          </cell>
          <cell r="R4214">
            <v>199414.33</v>
          </cell>
        </row>
        <row r="4215">
          <cell r="M4215" t="str">
            <v/>
          </cell>
          <cell r="N4215" t="str">
            <v/>
          </cell>
          <cell r="O4215" t="str">
            <v/>
          </cell>
          <cell r="P4215" t="str">
            <v/>
          </cell>
          <cell r="Q4215" t="str">
            <v/>
          </cell>
          <cell r="R4215" t="str">
            <v/>
          </cell>
        </row>
        <row r="4216">
          <cell r="M4216">
            <v>4221</v>
          </cell>
          <cell r="N4216" t="str">
            <v>OLEO DIESEL COMBUSTIVEL COMUM</v>
          </cell>
          <cell r="O4216" t="str">
            <v>L</v>
          </cell>
          <cell r="P4216" t="str">
            <v>COLETADO</v>
          </cell>
          <cell r="Q4216">
            <v>6.62</v>
          </cell>
          <cell r="R4216">
            <v>4.6100000000000003</v>
          </cell>
        </row>
        <row r="4217">
          <cell r="M4217" t="str">
            <v/>
          </cell>
          <cell r="N4217" t="str">
            <v/>
          </cell>
          <cell r="O4217" t="str">
            <v/>
          </cell>
          <cell r="P4217" t="str">
            <v/>
          </cell>
          <cell r="Q4217" t="str">
            <v/>
          </cell>
          <cell r="R4217" t="str">
            <v/>
          </cell>
        </row>
        <row r="4218">
          <cell r="M4218">
            <v>13617</v>
          </cell>
          <cell r="N4218" t="str">
            <v>PICAPE CABINE SIMPLES COM MOTOR 1.6 FLEX, CAMBIO MANUAL, POTENCIA 101/104 CV, 2 PORTAS</v>
          </cell>
          <cell r="O4218" t="str">
            <v>UN</v>
          </cell>
          <cell r="P4218" t="str">
            <v>COEFICIENTE DE REPRESENTATIVIDADE</v>
          </cell>
          <cell r="Q4218">
            <v>4.8000000000000001E-5</v>
          </cell>
          <cell r="R4218">
            <v>60814.67</v>
          </cell>
        </row>
        <row r="4219">
          <cell r="M4219" t="str">
            <v/>
          </cell>
          <cell r="N4219" t="str">
            <v/>
          </cell>
          <cell r="O4219" t="str">
            <v/>
          </cell>
          <cell r="P4219" t="str">
            <v/>
          </cell>
          <cell r="Q4219" t="str">
            <v/>
          </cell>
          <cell r="R4219" t="str">
            <v/>
          </cell>
        </row>
        <row r="4220">
          <cell r="M4220">
            <v>13617</v>
          </cell>
          <cell r="N4220" t="str">
            <v>PICAPE CABINE SIMPLES COM MOTOR 1.6 FLEX, CAMBIO MANUAL, POTENCIA 101/104 CV, 2 PORTAS</v>
          </cell>
          <cell r="O4220" t="str">
            <v>UN</v>
          </cell>
          <cell r="P4220" t="str">
            <v>COEFICIENTE DE REPRESENTATIVIDADE</v>
          </cell>
          <cell r="Q4220">
            <v>7.6000000000000001E-6</v>
          </cell>
          <cell r="R4220">
            <v>60814.67</v>
          </cell>
        </row>
        <row r="4221">
          <cell r="M4221" t="str">
            <v/>
          </cell>
          <cell r="N4221" t="str">
            <v/>
          </cell>
          <cell r="O4221" t="str">
            <v/>
          </cell>
          <cell r="P4221" t="str">
            <v/>
          </cell>
          <cell r="Q4221" t="str">
            <v/>
          </cell>
          <cell r="R4221" t="str">
            <v/>
          </cell>
        </row>
        <row r="4222">
          <cell r="M4222">
            <v>13617</v>
          </cell>
          <cell r="N4222" t="str">
            <v>PICAPE CABINE SIMPLES COM MOTOR 1.6 FLEX, CAMBIO MANUAL, POTENCIA 101/104 CV, 2 PORTAS</v>
          </cell>
          <cell r="O4222" t="str">
            <v>UN</v>
          </cell>
          <cell r="P4222" t="str">
            <v>COEFICIENTE DE REPRESENTATIVIDADE</v>
          </cell>
          <cell r="Q4222">
            <v>3.0000000000000001E-6</v>
          </cell>
          <cell r="R4222">
            <v>60814.67</v>
          </cell>
        </row>
        <row r="4223">
          <cell r="M4223" t="str">
            <v/>
          </cell>
          <cell r="N4223" t="str">
            <v/>
          </cell>
          <cell r="O4223" t="str">
            <v/>
          </cell>
          <cell r="P4223" t="str">
            <v/>
          </cell>
          <cell r="Q4223" t="str">
            <v/>
          </cell>
          <cell r="R4223" t="str">
            <v/>
          </cell>
        </row>
        <row r="4224">
          <cell r="M4224">
            <v>13617</v>
          </cell>
          <cell r="N4224" t="str">
            <v>PICAPE CABINE SIMPLES COM MOTOR 1.6 FLEX, CAMBIO MANUAL, POTENCIA 101/104 CV, 2 PORTAS</v>
          </cell>
          <cell r="O4224" t="str">
            <v>UN</v>
          </cell>
          <cell r="P4224" t="str">
            <v>COEFICIENTE DE REPRESENTATIVIDADE</v>
          </cell>
          <cell r="Q4224">
            <v>6.0000000000000002E-5</v>
          </cell>
          <cell r="R4224">
            <v>60814.67</v>
          </cell>
        </row>
        <row r="4225">
          <cell r="M4225" t="str">
            <v/>
          </cell>
          <cell r="N4225" t="str">
            <v/>
          </cell>
          <cell r="O4225" t="str">
            <v/>
          </cell>
          <cell r="P4225" t="str">
            <v/>
          </cell>
          <cell r="Q4225" t="str">
            <v/>
          </cell>
          <cell r="R4225" t="str">
            <v/>
          </cell>
        </row>
        <row r="4226">
          <cell r="M4226">
            <v>4222</v>
          </cell>
          <cell r="N4226" t="str">
            <v>GASOLINA COMUM</v>
          </cell>
          <cell r="O4226" t="str">
            <v>L</v>
          </cell>
          <cell r="P4226" t="str">
            <v>COLETADO</v>
          </cell>
          <cell r="Q4226">
            <v>6.69</v>
          </cell>
          <cell r="R4226">
            <v>5.05</v>
          </cell>
        </row>
        <row r="4227">
          <cell r="M4227" t="str">
            <v/>
          </cell>
          <cell r="N4227" t="str">
            <v/>
          </cell>
          <cell r="O4227" t="str">
            <v/>
          </cell>
          <cell r="P4227" t="str">
            <v/>
          </cell>
          <cell r="Q4227" t="str">
            <v/>
          </cell>
          <cell r="R4227" t="str">
            <v/>
          </cell>
        </row>
        <row r="4228">
          <cell r="M4228">
            <v>25014</v>
          </cell>
          <cell r="N4228" t="str">
            <v>TANQUE DE ASFALTO ESTACIONARIO COM MACARICO, CAPACIDADE 20.000 L</v>
          </cell>
          <cell r="O4228" t="str">
            <v>UN</v>
          </cell>
          <cell r="P4228" t="str">
            <v>ATRIBUÍDO SÃO PAULO</v>
          </cell>
          <cell r="Q4228">
            <v>3.43E-5</v>
          </cell>
          <cell r="R4228">
            <v>112558.39999999999</v>
          </cell>
        </row>
        <row r="4229">
          <cell r="M4229">
            <v>37763</v>
          </cell>
          <cell r="N4229" t="str">
            <v>CAVALO MECANICO TRACAO 4X2, PESO BRUTO TOTAL 16000 KG, CAPACIDADE MAXIMA DE TRACAO *45000* KG, DISTANCIA ENTRE EIXOS *3,56* M, POTENCIA *330* CV (INCLUI CABINE E CHASSI, NAO INCLUI SEMIRREBOQUE)</v>
          </cell>
          <cell r="O4229" t="str">
            <v>UN</v>
          </cell>
          <cell r="P4229" t="str">
            <v>ATRIBUÍDO SÃO PAULO</v>
          </cell>
          <cell r="Q4229">
            <v>3.43E-5</v>
          </cell>
          <cell r="R4229">
            <v>496311.8</v>
          </cell>
        </row>
        <row r="4230">
          <cell r="M4230" t="str">
            <v/>
          </cell>
          <cell r="N4230" t="str">
            <v/>
          </cell>
          <cell r="O4230" t="str">
            <v/>
          </cell>
          <cell r="P4230" t="str">
            <v/>
          </cell>
          <cell r="Q4230" t="str">
            <v/>
          </cell>
          <cell r="R4230" t="str">
            <v/>
          </cell>
        </row>
        <row r="4231">
          <cell r="M4231">
            <v>25014</v>
          </cell>
          <cell r="N4231" t="str">
            <v>TANQUE DE ASFALTO ESTACIONARIO COM MACARICO, CAPACIDADE 20.000 L</v>
          </cell>
          <cell r="O4231" t="str">
            <v>UN</v>
          </cell>
          <cell r="P4231" t="str">
            <v>ATRIBUÍDO SÃO PAULO</v>
          </cell>
          <cell r="Q4231">
            <v>7.1999999999999997E-6</v>
          </cell>
          <cell r="R4231">
            <v>112558.39999999999</v>
          </cell>
        </row>
        <row r="4232">
          <cell r="M4232">
            <v>37763</v>
          </cell>
          <cell r="N4232" t="str">
            <v>CAVALO MECANICO TRACAO 4X2, PESO BRUTO TOTAL 16000 KG, CAPACIDADE MAXIMA DE TRACAO *45000* KG, DISTANCIA ENTRE EIXOS *3,56* M, POTENCIA *330* CV (INCLUI CABINE E CHASSI, NAO INCLUI SEMIRREBOQUE)</v>
          </cell>
          <cell r="O4232" t="str">
            <v>UN</v>
          </cell>
          <cell r="P4232" t="str">
            <v>ATRIBUÍDO SÃO PAULO</v>
          </cell>
          <cell r="Q4232">
            <v>7.1999999999999997E-6</v>
          </cell>
          <cell r="R4232">
            <v>496311.8</v>
          </cell>
        </row>
        <row r="4233">
          <cell r="M4233" t="str">
            <v/>
          </cell>
          <cell r="N4233" t="str">
            <v/>
          </cell>
          <cell r="O4233" t="str">
            <v/>
          </cell>
          <cell r="P4233" t="str">
            <v/>
          </cell>
          <cell r="Q4233" t="str">
            <v/>
          </cell>
          <cell r="R4233" t="str">
            <v/>
          </cell>
        </row>
        <row r="4234">
          <cell r="M4234">
            <v>25014</v>
          </cell>
          <cell r="N4234" t="str">
            <v>TANQUE DE ASFALTO ESTACIONARIO COM MACARICO, CAPACIDADE 20.000 L</v>
          </cell>
          <cell r="O4234" t="str">
            <v>UN</v>
          </cell>
          <cell r="P4234" t="str">
            <v>ATRIBUÍDO SÃO PAULO</v>
          </cell>
          <cell r="Q4234">
            <v>2.7999999999999999E-6</v>
          </cell>
          <cell r="R4234">
            <v>112558.39999999999</v>
          </cell>
        </row>
        <row r="4235">
          <cell r="M4235">
            <v>37763</v>
          </cell>
          <cell r="N4235" t="str">
            <v>CAVALO MECANICO TRACAO 4X2, PESO BRUTO TOTAL 16000 KG, CAPACIDADE MAXIMA DE TRACAO *45000* KG, DISTANCIA ENTRE EIXOS *3,56* M, POTENCIA *330* CV (INCLUI CABINE E CHASSI, NAO INCLUI SEMIRREBOQUE)</v>
          </cell>
          <cell r="O4235" t="str">
            <v>UN</v>
          </cell>
          <cell r="P4235" t="str">
            <v>ATRIBUÍDO SÃO PAULO</v>
          </cell>
          <cell r="Q4235">
            <v>2.7999999999999999E-6</v>
          </cell>
          <cell r="R4235">
            <v>496311.8</v>
          </cell>
        </row>
        <row r="4236">
          <cell r="M4236" t="str">
            <v/>
          </cell>
          <cell r="N4236" t="str">
            <v/>
          </cell>
          <cell r="O4236" t="str">
            <v/>
          </cell>
          <cell r="P4236" t="str">
            <v/>
          </cell>
          <cell r="Q4236" t="str">
            <v/>
          </cell>
          <cell r="R4236" t="str">
            <v/>
          </cell>
        </row>
        <row r="4237">
          <cell r="M4237">
            <v>25014</v>
          </cell>
          <cell r="N4237" t="str">
            <v>TANQUE DE ASFALTO ESTACIONARIO COM MACARICO, CAPACIDADE 20.000 L</v>
          </cell>
          <cell r="O4237" t="str">
            <v>UN</v>
          </cell>
          <cell r="P4237" t="str">
            <v>ATRIBUÍDO SÃO PAULO</v>
          </cell>
          <cell r="Q4237">
            <v>6.4300000000000004E-5</v>
          </cell>
          <cell r="R4237">
            <v>112558.39999999999</v>
          </cell>
        </row>
        <row r="4238">
          <cell r="M4238">
            <v>37763</v>
          </cell>
          <cell r="N4238" t="str">
            <v>CAVALO MECANICO TRACAO 4X2, PESO BRUTO TOTAL 16000 KG, CAPACIDADE MAXIMA DE TRACAO *45000* KG, DISTANCIA ENTRE EIXOS *3,56* M, POTENCIA *330* CV (INCLUI CABINE E CHASSI, NAO INCLUI SEMIRREBOQUE)</v>
          </cell>
          <cell r="O4238" t="str">
            <v>UN</v>
          </cell>
          <cell r="P4238" t="str">
            <v>ATRIBUÍDO SÃO PAULO</v>
          </cell>
          <cell r="Q4238">
            <v>6.4300000000000004E-5</v>
          </cell>
          <cell r="R4238">
            <v>496311.8</v>
          </cell>
        </row>
        <row r="4239">
          <cell r="M4239" t="str">
            <v/>
          </cell>
          <cell r="N4239" t="str">
            <v/>
          </cell>
          <cell r="O4239" t="str">
            <v/>
          </cell>
          <cell r="P4239" t="str">
            <v/>
          </cell>
          <cell r="Q4239" t="str">
            <v/>
          </cell>
          <cell r="R4239" t="str">
            <v/>
          </cell>
        </row>
        <row r="4240">
          <cell r="M4240">
            <v>4221</v>
          </cell>
          <cell r="N4240" t="str">
            <v>OLEO DIESEL COMBUSTIVEL COMUM</v>
          </cell>
          <cell r="O4240" t="str">
            <v>L</v>
          </cell>
          <cell r="P4240" t="str">
            <v>COLETADO</v>
          </cell>
          <cell r="Q4240">
            <v>46.15</v>
          </cell>
          <cell r="R4240">
            <v>4.6100000000000003</v>
          </cell>
        </row>
        <row r="4241">
          <cell r="M4241" t="str">
            <v/>
          </cell>
          <cell r="N4241" t="str">
            <v/>
          </cell>
          <cell r="O4241" t="str">
            <v/>
          </cell>
          <cell r="P4241" t="str">
            <v/>
          </cell>
          <cell r="Q4241" t="str">
            <v/>
          </cell>
          <cell r="R4241" t="str">
            <v/>
          </cell>
        </row>
        <row r="4242">
          <cell r="M4242">
            <v>13761</v>
          </cell>
          <cell r="N4242" t="str">
            <v>APARELHO CORTE OXI-ACETILENO PARA SOLDA E CORTE CONTENDO MACARICO SOLDA, BICO DE CORTE, CILINDROS, REGULADORES, MANGUEIRAS E CARRINHO</v>
          </cell>
          <cell r="O4242" t="str">
            <v>UN</v>
          </cell>
          <cell r="P4242" t="str">
            <v>ATRIBUÍDO SÃO PAULO</v>
          </cell>
          <cell r="Q4242">
            <v>6.3999999999999997E-5</v>
          </cell>
          <cell r="R4242">
            <v>2891.25</v>
          </cell>
        </row>
        <row r="4243">
          <cell r="M4243" t="str">
            <v/>
          </cell>
          <cell r="N4243" t="str">
            <v/>
          </cell>
          <cell r="O4243" t="str">
            <v/>
          </cell>
          <cell r="P4243" t="str">
            <v/>
          </cell>
          <cell r="Q4243" t="str">
            <v/>
          </cell>
          <cell r="R4243" t="str">
            <v/>
          </cell>
        </row>
        <row r="4244">
          <cell r="M4244">
            <v>13761</v>
          </cell>
          <cell r="N4244" t="str">
            <v>APARELHO CORTE OXI-ACETILENO PARA SOLDA E CORTE CONTENDO MACARICO SOLDA, BICO DE CORTE, CILINDROS, REGULADORES, MANGUEIRAS E CARRINHO</v>
          </cell>
          <cell r="O4244" t="str">
            <v>UN</v>
          </cell>
          <cell r="P4244" t="str">
            <v>ATRIBUÍDO SÃO PAULO</v>
          </cell>
          <cell r="Q4244">
            <v>7.6000000000000001E-6</v>
          </cell>
          <cell r="R4244">
            <v>2891.25</v>
          </cell>
        </row>
        <row r="4245">
          <cell r="M4245" t="str">
            <v/>
          </cell>
          <cell r="N4245" t="str">
            <v/>
          </cell>
          <cell r="O4245" t="str">
            <v/>
          </cell>
          <cell r="P4245" t="str">
            <v/>
          </cell>
          <cell r="Q4245" t="str">
            <v/>
          </cell>
          <cell r="R4245" t="str">
            <v/>
          </cell>
        </row>
        <row r="4246">
          <cell r="M4246">
            <v>13761</v>
          </cell>
          <cell r="N4246" t="str">
            <v>APARELHO CORTE OXI-ACETILENO PARA SOLDA E CORTE CONTENDO MACARICO SOLDA, BICO DE CORTE, CILINDROS, REGULADORES, MANGUEIRAS E CARRINHO</v>
          </cell>
          <cell r="O4246" t="str">
            <v>UN</v>
          </cell>
          <cell r="P4246" t="str">
            <v>ATRIBUÍDO SÃO PAULO</v>
          </cell>
          <cell r="Q4246">
            <v>8.0000000000000007E-5</v>
          </cell>
          <cell r="R4246">
            <v>2891.25</v>
          </cell>
        </row>
        <row r="4247">
          <cell r="M4247" t="str">
            <v/>
          </cell>
          <cell r="N4247" t="str">
            <v/>
          </cell>
          <cell r="O4247" t="str">
            <v/>
          </cell>
          <cell r="P4247" t="str">
            <v/>
          </cell>
          <cell r="Q4247" t="str">
            <v/>
          </cell>
          <cell r="R4247" t="str">
            <v/>
          </cell>
        </row>
        <row r="4248">
          <cell r="M4248">
            <v>1</v>
          </cell>
          <cell r="N4248" t="str">
            <v>ACETILENO (RECARGA PARA CILINDRO DE CONJUNTO OXICORTE GRANDE)</v>
          </cell>
          <cell r="O4248" t="str">
            <v>KG</v>
          </cell>
          <cell r="P4248" t="str">
            <v>ATRIBUÍDO SÃO PAULO</v>
          </cell>
          <cell r="Q4248">
            <v>0.3261</v>
          </cell>
          <cell r="R4248">
            <v>51.4</v>
          </cell>
        </row>
        <row r="4249">
          <cell r="M4249">
            <v>2</v>
          </cell>
          <cell r="N4249" t="str">
            <v>OXIGENIO, RECARGA PARA CILINDRO DE CONJUNTO OXICORTE GRANDE</v>
          </cell>
          <cell r="O4249" t="str">
            <v>M3</v>
          </cell>
          <cell r="P4249" t="str">
            <v>ATRIBUÍDO SÃO PAULO</v>
          </cell>
          <cell r="Q4249">
            <v>0.33</v>
          </cell>
          <cell r="R4249">
            <v>11.26</v>
          </cell>
        </row>
        <row r="4250">
          <cell r="M4250" t="str">
            <v/>
          </cell>
          <cell r="N4250" t="str">
            <v/>
          </cell>
          <cell r="O4250" t="str">
            <v/>
          </cell>
          <cell r="P4250" t="str">
            <v/>
          </cell>
          <cell r="Q4250" t="str">
            <v/>
          </cell>
          <cell r="R4250" t="str">
            <v/>
          </cell>
        </row>
        <row r="4251">
          <cell r="M4251">
            <v>13836</v>
          </cell>
          <cell r="N4251" t="str">
            <v>MAQUINA EXTRUSORA DE CONCRETO PARA GUIAS E SARJETAS, COM MOTOR A DIESEL DE 14 CV</v>
          </cell>
          <cell r="O4251" t="str">
            <v>UN</v>
          </cell>
          <cell r="P4251" t="str">
            <v>ATRIBUÍDO SÃO PAULO</v>
          </cell>
          <cell r="Q4251">
            <v>6.3999999999999997E-5</v>
          </cell>
          <cell r="R4251">
            <v>55478.04</v>
          </cell>
        </row>
        <row r="4252">
          <cell r="M4252" t="str">
            <v/>
          </cell>
          <cell r="N4252" t="str">
            <v/>
          </cell>
          <cell r="O4252" t="str">
            <v/>
          </cell>
          <cell r="P4252" t="str">
            <v/>
          </cell>
          <cell r="Q4252" t="str">
            <v/>
          </cell>
          <cell r="R4252" t="str">
            <v/>
          </cell>
        </row>
        <row r="4253">
          <cell r="M4253">
            <v>13836</v>
          </cell>
          <cell r="N4253" t="str">
            <v>MAQUINA EXTRUSORA DE CONCRETO PARA GUIAS E SARJETAS, COM MOTOR A DIESEL DE 14 CV</v>
          </cell>
          <cell r="O4253" t="str">
            <v>UN</v>
          </cell>
          <cell r="P4253" t="str">
            <v>ATRIBUÍDO SÃO PAULO</v>
          </cell>
          <cell r="Q4253">
            <v>7.6000000000000001E-6</v>
          </cell>
          <cell r="R4253">
            <v>55478.04</v>
          </cell>
        </row>
        <row r="4254">
          <cell r="M4254" t="str">
            <v/>
          </cell>
          <cell r="N4254" t="str">
            <v/>
          </cell>
          <cell r="O4254" t="str">
            <v/>
          </cell>
          <cell r="P4254" t="str">
            <v/>
          </cell>
          <cell r="Q4254" t="str">
            <v/>
          </cell>
          <cell r="R4254" t="str">
            <v/>
          </cell>
        </row>
        <row r="4255">
          <cell r="M4255">
            <v>13836</v>
          </cell>
          <cell r="N4255" t="str">
            <v>MAQUINA EXTRUSORA DE CONCRETO PARA GUIAS E SARJETAS, COM MOTOR A DIESEL DE 14 CV</v>
          </cell>
          <cell r="O4255" t="str">
            <v>UN</v>
          </cell>
          <cell r="P4255" t="str">
            <v>ATRIBUÍDO SÃO PAULO</v>
          </cell>
          <cell r="Q4255">
            <v>6.9999999999999994E-5</v>
          </cell>
          <cell r="R4255">
            <v>55478.04</v>
          </cell>
        </row>
        <row r="4256">
          <cell r="M4256" t="str">
            <v/>
          </cell>
          <cell r="N4256" t="str">
            <v/>
          </cell>
          <cell r="O4256" t="str">
            <v/>
          </cell>
          <cell r="P4256" t="str">
            <v/>
          </cell>
          <cell r="Q4256" t="str">
            <v/>
          </cell>
          <cell r="R4256" t="str">
            <v/>
          </cell>
        </row>
        <row r="4257">
          <cell r="M4257">
            <v>4221</v>
          </cell>
          <cell r="N4257" t="str">
            <v>OLEO DIESEL COMBUSTIVEL COMUM</v>
          </cell>
          <cell r="O4257" t="str">
            <v>L</v>
          </cell>
          <cell r="P4257" t="str">
            <v>COLETADO</v>
          </cell>
          <cell r="Q4257">
            <v>1.55</v>
          </cell>
          <cell r="R4257">
            <v>4.6100000000000003</v>
          </cell>
        </row>
        <row r="4258">
          <cell r="M4258" t="str">
            <v/>
          </cell>
          <cell r="N4258" t="str">
            <v/>
          </cell>
          <cell r="O4258" t="str">
            <v/>
          </cell>
          <cell r="P4258" t="str">
            <v/>
          </cell>
          <cell r="Q4258" t="str">
            <v/>
          </cell>
          <cell r="R4258" t="str">
            <v/>
          </cell>
        </row>
        <row r="4259">
          <cell r="M4259">
            <v>14529</v>
          </cell>
          <cell r="N4259" t="str">
            <v>MARTELO PERFURADOR PNEUMATICO MANUAL, HASTE 25 X 75 MM, 21 KG</v>
          </cell>
          <cell r="O4259" t="str">
            <v>UN</v>
          </cell>
          <cell r="P4259" t="str">
            <v>ATRIBUÍDO SÃO PAULO</v>
          </cell>
          <cell r="Q4259">
            <v>6.3999999999999997E-5</v>
          </cell>
          <cell r="R4259">
            <v>22251.66</v>
          </cell>
        </row>
        <row r="4260">
          <cell r="M4260" t="str">
            <v/>
          </cell>
          <cell r="N4260" t="str">
            <v/>
          </cell>
          <cell r="O4260" t="str">
            <v/>
          </cell>
          <cell r="P4260" t="str">
            <v/>
          </cell>
          <cell r="Q4260" t="str">
            <v/>
          </cell>
          <cell r="R4260" t="str">
            <v/>
          </cell>
        </row>
        <row r="4261">
          <cell r="M4261">
            <v>14529</v>
          </cell>
          <cell r="N4261" t="str">
            <v>MARTELO PERFURADOR PNEUMATICO MANUAL, HASTE 25 X 75 MM, 21 KG</v>
          </cell>
          <cell r="O4261" t="str">
            <v>UN</v>
          </cell>
          <cell r="P4261" t="str">
            <v>ATRIBUÍDO SÃO PAULO</v>
          </cell>
          <cell r="Q4261">
            <v>7.6000000000000001E-6</v>
          </cell>
          <cell r="R4261">
            <v>22251.66</v>
          </cell>
        </row>
        <row r="4262">
          <cell r="M4262" t="str">
            <v/>
          </cell>
          <cell r="N4262" t="str">
            <v/>
          </cell>
          <cell r="O4262" t="str">
            <v/>
          </cell>
          <cell r="P4262" t="str">
            <v/>
          </cell>
          <cell r="Q4262" t="str">
            <v/>
          </cell>
          <cell r="R4262" t="str">
            <v/>
          </cell>
        </row>
        <row r="4263">
          <cell r="M4263">
            <v>14529</v>
          </cell>
          <cell r="N4263" t="str">
            <v>MARTELO PERFURADOR PNEUMATICO MANUAL, HASTE 25 X 75 MM, 21 KG</v>
          </cell>
          <cell r="O4263" t="str">
            <v>UN</v>
          </cell>
          <cell r="P4263" t="str">
            <v>ATRIBUÍDO SÃO PAULO</v>
          </cell>
          <cell r="Q4263">
            <v>8.0000000000000007E-5</v>
          </cell>
          <cell r="R4263">
            <v>22251.66</v>
          </cell>
        </row>
        <row r="4264">
          <cell r="M4264" t="str">
            <v/>
          </cell>
          <cell r="N4264" t="str">
            <v/>
          </cell>
          <cell r="O4264" t="str">
            <v/>
          </cell>
          <cell r="P4264" t="str">
            <v/>
          </cell>
          <cell r="Q4264" t="str">
            <v/>
          </cell>
          <cell r="R4264" t="str">
            <v/>
          </cell>
        </row>
        <row r="4265">
          <cell r="M4265">
            <v>38542</v>
          </cell>
          <cell r="N4265" t="str">
            <v>PERFURATRIZ COM TORRE METALICA PARA EXECUCAO DE ESTACA HELICE CONTINUA, PROFUNDIDADE MAXIMA DE 32 M, DIAMETRO MAXIMO DE 1000 MM, POTENCIA INSTALADA DE 350 HP, MESA ROTATIVA COM TORQUE MAXIMO DE 263 KNM</v>
          </cell>
          <cell r="O4265" t="str">
            <v>UN</v>
          </cell>
          <cell r="P4265" t="str">
            <v>ATRIBUÍDO SÃO PAULO</v>
          </cell>
          <cell r="Q4265">
            <v>5.3300000000000001E-5</v>
          </cell>
          <cell r="R4265">
            <v>4388157.8600000003</v>
          </cell>
        </row>
        <row r="4266">
          <cell r="M4266" t="str">
            <v/>
          </cell>
          <cell r="N4266" t="str">
            <v/>
          </cell>
          <cell r="O4266" t="str">
            <v/>
          </cell>
          <cell r="P4266" t="str">
            <v/>
          </cell>
          <cell r="Q4266" t="str">
            <v/>
          </cell>
          <cell r="R4266" t="str">
            <v/>
          </cell>
        </row>
        <row r="4267">
          <cell r="M4267">
            <v>38542</v>
          </cell>
          <cell r="N4267" t="str">
            <v>PERFURATRIZ COM TORRE METALICA PARA EXECUCAO DE ESTACA HELICE CONTINUA, PROFUNDIDADE MAXIMA DE 32 M, DIAMETRO MAXIMO DE 1000 MM, POTENCIA INSTALADA DE 350 HP, MESA ROTATIVA COM TORQUE MAXIMO DE 263 KNM</v>
          </cell>
          <cell r="O4267" t="str">
            <v>UN</v>
          </cell>
          <cell r="P4267" t="str">
            <v>ATRIBUÍDO SÃO PAULO</v>
          </cell>
          <cell r="Q4267">
            <v>7.4000000000000003E-6</v>
          </cell>
          <cell r="R4267">
            <v>4388157.8600000003</v>
          </cell>
        </row>
        <row r="4268">
          <cell r="M4268" t="str">
            <v/>
          </cell>
          <cell r="N4268" t="str">
            <v/>
          </cell>
          <cell r="O4268" t="str">
            <v/>
          </cell>
          <cell r="P4268" t="str">
            <v/>
          </cell>
          <cell r="Q4268" t="str">
            <v/>
          </cell>
          <cell r="R4268" t="str">
            <v/>
          </cell>
        </row>
        <row r="4269">
          <cell r="M4269">
            <v>38542</v>
          </cell>
          <cell r="N4269" t="str">
            <v>PERFURATRIZ COM TORRE METALICA PARA EXECUCAO DE ESTACA HELICE CONTINUA, PROFUNDIDADE MAXIMA DE 32 M, DIAMETRO MAXIMO DE 1000 MM, POTENCIA INSTALADA DE 350 HP, MESA ROTATIVA COM TORQUE MAXIMO DE 263 KNM</v>
          </cell>
          <cell r="O4269" t="str">
            <v>UN</v>
          </cell>
          <cell r="P4269" t="str">
            <v>ATRIBUÍDO SÃO PAULO</v>
          </cell>
          <cell r="Q4269">
            <v>6.6699999999999995E-5</v>
          </cell>
          <cell r="R4269">
            <v>4388157.8600000003</v>
          </cell>
        </row>
        <row r="4270">
          <cell r="M4270" t="str">
            <v/>
          </cell>
          <cell r="N4270" t="str">
            <v/>
          </cell>
          <cell r="O4270" t="str">
            <v/>
          </cell>
          <cell r="P4270" t="str">
            <v/>
          </cell>
          <cell r="Q4270" t="str">
            <v/>
          </cell>
          <cell r="R4270" t="str">
            <v/>
          </cell>
        </row>
        <row r="4271">
          <cell r="M4271">
            <v>4221</v>
          </cell>
          <cell r="N4271" t="str">
            <v>OLEO DIESEL COMBUSTIVEL COMUM</v>
          </cell>
          <cell r="O4271" t="str">
            <v>L</v>
          </cell>
          <cell r="P4271" t="str">
            <v>COLETADO</v>
          </cell>
          <cell r="Q4271">
            <v>26.12</v>
          </cell>
          <cell r="R4271">
            <v>4.6100000000000003</v>
          </cell>
        </row>
        <row r="4272">
          <cell r="M4272" t="str">
            <v/>
          </cell>
          <cell r="N4272" t="str">
            <v/>
          </cell>
          <cell r="O4272" t="str">
            <v/>
          </cell>
          <cell r="P4272" t="str">
            <v/>
          </cell>
          <cell r="Q4272" t="str">
            <v/>
          </cell>
          <cell r="R4272" t="str">
            <v/>
          </cell>
        </row>
        <row r="4273">
          <cell r="M4273">
            <v>13891</v>
          </cell>
          <cell r="N4273" t="str">
            <v>BETONEIRA CAPACIDADE NOMINAL 400 L, CAPACIDADE DE MISTURA 310 L, MOTOR A GASOLINA POTENCIA 5,5 CV, SEM CARREGADOR</v>
          </cell>
          <cell r="O4273" t="str">
            <v>UN</v>
          </cell>
          <cell r="P4273" t="str">
            <v>ATRIBUÍDO SÃO PAULO</v>
          </cell>
          <cell r="Q4273">
            <v>6.3999999999999997E-5</v>
          </cell>
          <cell r="R4273">
            <v>5691.35</v>
          </cell>
        </row>
        <row r="4274">
          <cell r="M4274" t="str">
            <v/>
          </cell>
          <cell r="N4274" t="str">
            <v/>
          </cell>
          <cell r="O4274" t="str">
            <v/>
          </cell>
          <cell r="P4274" t="str">
            <v/>
          </cell>
          <cell r="Q4274" t="str">
            <v/>
          </cell>
          <cell r="R4274" t="str">
            <v/>
          </cell>
        </row>
        <row r="4275">
          <cell r="M4275">
            <v>13891</v>
          </cell>
          <cell r="N4275" t="str">
            <v>BETONEIRA CAPACIDADE NOMINAL 400 L, CAPACIDADE DE MISTURA 310 L, MOTOR A GASOLINA POTENCIA 5,5 CV, SEM CARREGADOR</v>
          </cell>
          <cell r="O4275" t="str">
            <v>UN</v>
          </cell>
          <cell r="P4275" t="str">
            <v>ATRIBUÍDO SÃO PAULO</v>
          </cell>
          <cell r="Q4275">
            <v>7.6000000000000001E-6</v>
          </cell>
          <cell r="R4275">
            <v>5691.35</v>
          </cell>
        </row>
        <row r="4276">
          <cell r="M4276" t="str">
            <v/>
          </cell>
          <cell r="N4276" t="str">
            <v/>
          </cell>
          <cell r="O4276" t="str">
            <v/>
          </cell>
          <cell r="P4276" t="str">
            <v/>
          </cell>
          <cell r="Q4276" t="str">
            <v/>
          </cell>
          <cell r="R4276" t="str">
            <v/>
          </cell>
        </row>
        <row r="4277">
          <cell r="M4277">
            <v>13891</v>
          </cell>
          <cell r="N4277" t="str">
            <v>BETONEIRA CAPACIDADE NOMINAL 400 L, CAPACIDADE DE MISTURA 310 L, MOTOR A GASOLINA POTENCIA 5,5 CV, SEM CARREGADOR</v>
          </cell>
          <cell r="O4277" t="str">
            <v>UN</v>
          </cell>
          <cell r="P4277" t="str">
            <v>ATRIBUÍDO SÃO PAULO</v>
          </cell>
          <cell r="Q4277">
            <v>6.0000000000000002E-5</v>
          </cell>
          <cell r="R4277">
            <v>5691.35</v>
          </cell>
        </row>
        <row r="4278">
          <cell r="M4278" t="str">
            <v/>
          </cell>
          <cell r="N4278" t="str">
            <v/>
          </cell>
          <cell r="O4278" t="str">
            <v/>
          </cell>
          <cell r="P4278" t="str">
            <v/>
          </cell>
          <cell r="Q4278" t="str">
            <v/>
          </cell>
          <cell r="R4278" t="str">
            <v/>
          </cell>
        </row>
        <row r="4279">
          <cell r="M4279">
            <v>4222</v>
          </cell>
          <cell r="N4279" t="str">
            <v>GASOLINA COMUM</v>
          </cell>
          <cell r="O4279" t="str">
            <v>L</v>
          </cell>
          <cell r="P4279" t="str">
            <v>COLETADO</v>
          </cell>
          <cell r="Q4279">
            <v>1.44</v>
          </cell>
          <cell r="R4279">
            <v>5.05</v>
          </cell>
        </row>
        <row r="4280">
          <cell r="M4280" t="str">
            <v/>
          </cell>
          <cell r="N4280" t="str">
            <v/>
          </cell>
          <cell r="O4280" t="str">
            <v/>
          </cell>
          <cell r="P4280" t="str">
            <v/>
          </cell>
          <cell r="Q4280" t="str">
            <v/>
          </cell>
          <cell r="R4280" t="str">
            <v/>
          </cell>
        </row>
        <row r="4281">
          <cell r="M4281">
            <v>25019</v>
          </cell>
          <cell r="N4281" t="str">
            <v>GRUPO GERADOR ESTACIONARIO, MOTOR DIESEL POTENCIA 170 KVA</v>
          </cell>
          <cell r="O4281" t="str">
            <v>UN</v>
          </cell>
          <cell r="P4281" t="str">
            <v>ATRIBUÍDO SÃO PAULO</v>
          </cell>
          <cell r="Q4281">
            <v>7.1999999999999997E-6</v>
          </cell>
          <cell r="R4281">
            <v>99183.81</v>
          </cell>
        </row>
        <row r="4282">
          <cell r="M4282" t="str">
            <v/>
          </cell>
          <cell r="N4282" t="str">
            <v/>
          </cell>
          <cell r="O4282" t="str">
            <v/>
          </cell>
          <cell r="P4282" t="str">
            <v/>
          </cell>
          <cell r="Q4282" t="str">
            <v/>
          </cell>
          <cell r="R4282" t="str">
            <v/>
          </cell>
        </row>
        <row r="4283">
          <cell r="M4283">
            <v>6069</v>
          </cell>
          <cell r="N4283" t="str">
            <v>ROLO COMPACTADOR VIBRATORIO REBOCAVEL, CILINDRO DE ACO LISO, POTENCIA DE TRACAO DE 65 CV, PESO DE 4,7 T, IMPACTO DINAMICO TOTAL DE 18,3 T, LARGURA DO ROLO 1,67 M</v>
          </cell>
          <cell r="O4283" t="str">
            <v>UN</v>
          </cell>
          <cell r="P4283" t="str">
            <v>ATRIBUÍDO SÃO PAULO</v>
          </cell>
          <cell r="Q4283">
            <v>7.4000000000000003E-6</v>
          </cell>
          <cell r="R4283">
            <v>117884.76</v>
          </cell>
        </row>
        <row r="4284">
          <cell r="M4284" t="str">
            <v/>
          </cell>
          <cell r="N4284" t="str">
            <v/>
          </cell>
          <cell r="O4284" t="str">
            <v/>
          </cell>
          <cell r="P4284" t="str">
            <v/>
          </cell>
          <cell r="Q4284" t="str">
            <v/>
          </cell>
          <cell r="R4284" t="str">
            <v/>
          </cell>
        </row>
        <row r="4285">
          <cell r="M4285">
            <v>6070</v>
          </cell>
          <cell r="N4285" t="str">
            <v>ROLO COMPACTADOR VIBRATORIO PE DE CARNEIRO, COM CONTROLE REMOTO POR RADIO, POTENCIA  12,5 KW, PESO OPERACIONAL DE 1,675 T, LARGURA DE TRABALHO 0,85 M</v>
          </cell>
          <cell r="O4285" t="str">
            <v>UN</v>
          </cell>
          <cell r="P4285" t="str">
            <v>ATRIBUÍDO SÃO PAULO</v>
          </cell>
          <cell r="Q4285">
            <v>7.4000000000000003E-6</v>
          </cell>
          <cell r="R4285">
            <v>533620.27</v>
          </cell>
        </row>
        <row r="4286">
          <cell r="M4286" t="str">
            <v/>
          </cell>
          <cell r="N4286" t="str">
            <v/>
          </cell>
          <cell r="O4286" t="str">
            <v/>
          </cell>
          <cell r="P4286" t="str">
            <v/>
          </cell>
          <cell r="Q4286" t="str">
            <v/>
          </cell>
          <cell r="R4286" t="str">
            <v/>
          </cell>
        </row>
        <row r="4287">
          <cell r="M4287">
            <v>4221</v>
          </cell>
          <cell r="N4287" t="str">
            <v>OLEO DIESEL COMBUSTIVEL COMUM</v>
          </cell>
          <cell r="O4287" t="str">
            <v>L</v>
          </cell>
          <cell r="P4287" t="str">
            <v>COLETADO</v>
          </cell>
          <cell r="Q4287">
            <v>2</v>
          </cell>
          <cell r="R4287">
            <v>4.6100000000000003</v>
          </cell>
        </row>
        <row r="4288">
          <cell r="M4288" t="str">
            <v/>
          </cell>
          <cell r="N4288" t="str">
            <v/>
          </cell>
          <cell r="O4288" t="str">
            <v/>
          </cell>
          <cell r="P4288" t="str">
            <v/>
          </cell>
          <cell r="Q4288" t="str">
            <v/>
          </cell>
          <cell r="R4288" t="str">
            <v/>
          </cell>
        </row>
        <row r="4289">
          <cell r="M4289">
            <v>36494</v>
          </cell>
          <cell r="N4289" t="str">
            <v>GRUA ASCENCIONAL, LANCA DE 30 M, CAPACIDADE DE 1,0 T A 30 M, ALTURA ATE 39 M</v>
          </cell>
          <cell r="O4289" t="str">
            <v>UN</v>
          </cell>
          <cell r="P4289" t="str">
            <v>ATRIBUÍDO SÃO PAULO</v>
          </cell>
          <cell r="Q4289">
            <v>6.3999999999999997E-5</v>
          </cell>
          <cell r="R4289">
            <v>607038.12</v>
          </cell>
        </row>
        <row r="4290">
          <cell r="M4290" t="str">
            <v/>
          </cell>
          <cell r="N4290" t="str">
            <v/>
          </cell>
          <cell r="O4290" t="str">
            <v/>
          </cell>
          <cell r="P4290" t="str">
            <v/>
          </cell>
          <cell r="Q4290" t="str">
            <v/>
          </cell>
          <cell r="R4290" t="str">
            <v/>
          </cell>
        </row>
        <row r="4291">
          <cell r="M4291">
            <v>36494</v>
          </cell>
          <cell r="N4291" t="str">
            <v>GRUA ASCENCIONAL, LANCA DE 30 M, CAPACIDADE DE 1,0 T A 30 M, ALTURA ATE 39 M</v>
          </cell>
          <cell r="O4291" t="str">
            <v>UN</v>
          </cell>
          <cell r="P4291" t="str">
            <v>ATRIBUÍDO SÃO PAULO</v>
          </cell>
          <cell r="Q4291">
            <v>7.6000000000000001E-6</v>
          </cell>
          <cell r="R4291">
            <v>607038.12</v>
          </cell>
        </row>
        <row r="4292">
          <cell r="M4292" t="str">
            <v/>
          </cell>
          <cell r="N4292" t="str">
            <v/>
          </cell>
          <cell r="O4292" t="str">
            <v/>
          </cell>
          <cell r="P4292" t="str">
            <v/>
          </cell>
          <cell r="Q4292" t="str">
            <v/>
          </cell>
          <cell r="R4292" t="str">
            <v/>
          </cell>
        </row>
        <row r="4293">
          <cell r="M4293">
            <v>36494</v>
          </cell>
          <cell r="N4293" t="str">
            <v>GRUA ASCENCIONAL, LANCA DE 30 M, CAPACIDADE DE 1,0 T A 30 M, ALTURA ATE 39 M</v>
          </cell>
          <cell r="O4293" t="str">
            <v>UN</v>
          </cell>
          <cell r="P4293" t="str">
            <v>ATRIBUÍDO SÃO PAULO</v>
          </cell>
          <cell r="Q4293">
            <v>6.9999999999999994E-5</v>
          </cell>
          <cell r="R4293">
            <v>607038.12</v>
          </cell>
        </row>
        <row r="4294">
          <cell r="M4294" t="str">
            <v/>
          </cell>
          <cell r="N4294" t="str">
            <v/>
          </cell>
          <cell r="O4294" t="str">
            <v/>
          </cell>
          <cell r="P4294" t="str">
            <v/>
          </cell>
          <cell r="Q4294" t="str">
            <v/>
          </cell>
          <cell r="R4294" t="str">
            <v/>
          </cell>
        </row>
        <row r="4295">
          <cell r="M4295">
            <v>2705</v>
          </cell>
          <cell r="N4295" t="str">
            <v>ENERGIA ELETRICA ATE 2000 KWH INDUSTRIAL, SEM DEMANDA</v>
          </cell>
          <cell r="O4295" t="str">
            <v>KW/H</v>
          </cell>
          <cell r="P4295" t="str">
            <v>COEFICIENTE DE REPRESENTATIVIDADE</v>
          </cell>
          <cell r="Q4295">
            <v>9.35</v>
          </cell>
          <cell r="R4295">
            <v>0.65</v>
          </cell>
        </row>
        <row r="4296">
          <cell r="M4296" t="str">
            <v/>
          </cell>
          <cell r="N4296" t="str">
            <v/>
          </cell>
          <cell r="O4296" t="str">
            <v/>
          </cell>
          <cell r="P4296" t="str">
            <v/>
          </cell>
          <cell r="Q4296" t="str">
            <v/>
          </cell>
          <cell r="R4296" t="str">
            <v/>
          </cell>
        </row>
        <row r="4297">
          <cell r="M4297">
            <v>36487</v>
          </cell>
          <cell r="N4297" t="str">
            <v>GUINCHO ELETRICO DE COLUNA, CAPACIDADE 400 KG, COM MOTO FREIO, MOTOR TRIFASICO DE 1,25 CV</v>
          </cell>
          <cell r="O4297" t="str">
            <v>UN</v>
          </cell>
          <cell r="P4297" t="str">
            <v>ATRIBUÍDO SÃO PAULO</v>
          </cell>
          <cell r="Q4297">
            <v>6.3999999999999997E-5</v>
          </cell>
          <cell r="R4297">
            <v>4815.63</v>
          </cell>
        </row>
        <row r="4298">
          <cell r="M4298" t="str">
            <v/>
          </cell>
          <cell r="N4298" t="str">
            <v/>
          </cell>
          <cell r="O4298" t="str">
            <v/>
          </cell>
          <cell r="P4298" t="str">
            <v/>
          </cell>
          <cell r="Q4298" t="str">
            <v/>
          </cell>
          <cell r="R4298" t="str">
            <v/>
          </cell>
        </row>
        <row r="4299">
          <cell r="M4299">
            <v>36487</v>
          </cell>
          <cell r="N4299" t="str">
            <v>GUINCHO ELETRICO DE COLUNA, CAPACIDADE 400 KG, COM MOTO FREIO, MOTOR TRIFASICO DE 1,25 CV</v>
          </cell>
          <cell r="O4299" t="str">
            <v>UN</v>
          </cell>
          <cell r="P4299" t="str">
            <v>ATRIBUÍDO SÃO PAULO</v>
          </cell>
          <cell r="Q4299">
            <v>7.6000000000000001E-6</v>
          </cell>
          <cell r="R4299">
            <v>4815.63</v>
          </cell>
        </row>
        <row r="4300">
          <cell r="M4300" t="str">
            <v/>
          </cell>
          <cell r="N4300" t="str">
            <v/>
          </cell>
          <cell r="O4300" t="str">
            <v/>
          </cell>
          <cell r="P4300" t="str">
            <v/>
          </cell>
          <cell r="Q4300" t="str">
            <v/>
          </cell>
          <cell r="R4300" t="str">
            <v/>
          </cell>
        </row>
        <row r="4301">
          <cell r="M4301">
            <v>36487</v>
          </cell>
          <cell r="N4301" t="str">
            <v>GUINCHO ELETRICO DE COLUNA, CAPACIDADE 400 KG, COM MOTO FREIO, MOTOR TRIFASICO DE 1,25 CV</v>
          </cell>
          <cell r="O4301" t="str">
            <v>UN</v>
          </cell>
          <cell r="P4301" t="str">
            <v>ATRIBUÍDO SÃO PAULO</v>
          </cell>
          <cell r="Q4301">
            <v>6.0000000000000002E-5</v>
          </cell>
          <cell r="R4301">
            <v>4815.63</v>
          </cell>
        </row>
        <row r="4302">
          <cell r="M4302" t="str">
            <v/>
          </cell>
          <cell r="N4302" t="str">
            <v/>
          </cell>
          <cell r="O4302" t="str">
            <v/>
          </cell>
          <cell r="P4302" t="str">
            <v/>
          </cell>
          <cell r="Q4302" t="str">
            <v/>
          </cell>
          <cell r="R4302" t="str">
            <v/>
          </cell>
        </row>
        <row r="4303">
          <cell r="M4303">
            <v>2705</v>
          </cell>
          <cell r="N4303" t="str">
            <v>ENERGIA ELETRICA ATE 2000 KWH INDUSTRIAL, SEM DEMANDA</v>
          </cell>
          <cell r="O4303" t="str">
            <v>KW/H</v>
          </cell>
          <cell r="P4303" t="str">
            <v>COEFICIENTE DE REPRESENTATIVIDADE</v>
          </cell>
          <cell r="Q4303">
            <v>0.78</v>
          </cell>
          <cell r="R4303">
            <v>0.65</v>
          </cell>
        </row>
        <row r="4304">
          <cell r="M4304" t="str">
            <v/>
          </cell>
          <cell r="N4304" t="str">
            <v/>
          </cell>
          <cell r="O4304" t="str">
            <v/>
          </cell>
          <cell r="P4304" t="str">
            <v/>
          </cell>
          <cell r="Q4304" t="str">
            <v/>
          </cell>
          <cell r="R4304" t="str">
            <v/>
          </cell>
        </row>
        <row r="4305">
          <cell r="M4305">
            <v>25954</v>
          </cell>
          <cell r="N4305" t="str">
            <v>GUINDASTE HIDRAULICO AUTOPROPELIDO, COM LANCA TELESCOPICA 40 M, CAPACIDADE MAXIMA 60 T, POTENCIA 260 KW, TRACAO 6 X 6</v>
          </cell>
          <cell r="O4305" t="str">
            <v>UN</v>
          </cell>
          <cell r="P4305" t="str">
            <v>ATRIBUÍDO SÃO PAULO</v>
          </cell>
          <cell r="Q4305">
            <v>4.0000000000000003E-5</v>
          </cell>
          <cell r="R4305">
            <v>2041345.16</v>
          </cell>
        </row>
        <row r="4306">
          <cell r="M4306" t="str">
            <v/>
          </cell>
          <cell r="N4306" t="str">
            <v/>
          </cell>
          <cell r="O4306" t="str">
            <v/>
          </cell>
          <cell r="P4306" t="str">
            <v/>
          </cell>
          <cell r="Q4306" t="str">
            <v/>
          </cell>
          <cell r="R4306" t="str">
            <v/>
          </cell>
        </row>
        <row r="4307">
          <cell r="M4307">
            <v>25954</v>
          </cell>
          <cell r="N4307" t="str">
            <v>GUINDASTE HIDRAULICO AUTOPROPELIDO, COM LANCA TELESCOPICA 40 M, CAPACIDADE MAXIMA 60 T, POTENCIA 260 KW, TRACAO 6 X 6</v>
          </cell>
          <cell r="O4307" t="str">
            <v>UN</v>
          </cell>
          <cell r="P4307" t="str">
            <v>ATRIBUÍDO SÃO PAULO</v>
          </cell>
          <cell r="Q4307">
            <v>7.6000000000000001E-6</v>
          </cell>
          <cell r="R4307">
            <v>2041345.16</v>
          </cell>
        </row>
        <row r="4308">
          <cell r="M4308" t="str">
            <v/>
          </cell>
          <cell r="N4308" t="str">
            <v/>
          </cell>
          <cell r="O4308" t="str">
            <v/>
          </cell>
          <cell r="P4308" t="str">
            <v/>
          </cell>
          <cell r="Q4308" t="str">
            <v/>
          </cell>
          <cell r="R4308" t="str">
            <v/>
          </cell>
        </row>
        <row r="4309">
          <cell r="M4309">
            <v>25954</v>
          </cell>
          <cell r="N4309" t="str">
            <v>GUINDASTE HIDRAULICO AUTOPROPELIDO, COM LANCA TELESCOPICA 40 M, CAPACIDADE MAXIMA 60 T, POTENCIA 260 KW, TRACAO 6 X 6</v>
          </cell>
          <cell r="O4309" t="str">
            <v>UN</v>
          </cell>
          <cell r="P4309" t="str">
            <v>ATRIBUÍDO SÃO PAULO</v>
          </cell>
          <cell r="Q4309">
            <v>6.4300000000000004E-5</v>
          </cell>
          <cell r="R4309">
            <v>2041345.16</v>
          </cell>
        </row>
        <row r="4310">
          <cell r="M4310" t="str">
            <v/>
          </cell>
          <cell r="N4310" t="str">
            <v/>
          </cell>
          <cell r="O4310" t="str">
            <v/>
          </cell>
          <cell r="P4310" t="str">
            <v/>
          </cell>
          <cell r="Q4310" t="str">
            <v/>
          </cell>
          <cell r="R4310" t="str">
            <v/>
          </cell>
        </row>
        <row r="4311">
          <cell r="M4311">
            <v>2705</v>
          </cell>
          <cell r="N4311" t="str">
            <v>ENERGIA ELETRICA ATE 2000 KWH INDUSTRIAL, SEM DEMANDA</v>
          </cell>
          <cell r="O4311" t="str">
            <v>KW/H</v>
          </cell>
          <cell r="P4311" t="str">
            <v>COEFICIENTE DE REPRESENTATIVIDADE</v>
          </cell>
          <cell r="Q4311">
            <v>221</v>
          </cell>
          <cell r="R4311">
            <v>0.65</v>
          </cell>
        </row>
        <row r="4312">
          <cell r="M4312" t="str">
            <v/>
          </cell>
          <cell r="N4312" t="str">
            <v/>
          </cell>
          <cell r="O4312" t="str">
            <v/>
          </cell>
          <cell r="P4312" t="str">
            <v/>
          </cell>
          <cell r="Q4312" t="str">
            <v/>
          </cell>
          <cell r="R4312" t="str">
            <v/>
          </cell>
        </row>
        <row r="4313">
          <cell r="M4313">
            <v>25954</v>
          </cell>
          <cell r="N4313" t="str">
            <v>GUINDASTE HIDRAULICO AUTOPROPELIDO, COM LANCA TELESCOPICA 40 M, CAPACIDADE MAXIMA 60 T, POTENCIA 260 KW, TRACAO 6 X 6</v>
          </cell>
          <cell r="O4313" t="str">
            <v>UN</v>
          </cell>
          <cell r="P4313" t="str">
            <v>ATRIBUÍDO SÃO PAULO</v>
          </cell>
          <cell r="Q4313">
            <v>2.7999999999999999E-6</v>
          </cell>
          <cell r="R4313">
            <v>2041345.16</v>
          </cell>
        </row>
        <row r="4314">
          <cell r="M4314" t="str">
            <v/>
          </cell>
          <cell r="N4314" t="str">
            <v/>
          </cell>
          <cell r="O4314" t="str">
            <v/>
          </cell>
          <cell r="P4314" t="str">
            <v/>
          </cell>
          <cell r="Q4314" t="str">
            <v/>
          </cell>
          <cell r="R4314" t="str">
            <v/>
          </cell>
        </row>
        <row r="4315">
          <cell r="M4315">
            <v>10712</v>
          </cell>
          <cell r="N4315" t="str">
            <v>GUINDAUTO HIDRAULICO, CAPACIDADE MAXIMA DE CARGA 3300 KG, MOMENTO MAXIMO DE CARGA 5,8 TM , ALCANCE MAXIMO HORIZONTAL  7,60 M, PARA MONTAGEM SOBRE CHASSI DE CAMINHAO PBT MINIMO 8000 KG (INCLUI MONTAGEM, NAO INCLUI CAMINHAO)</v>
          </cell>
          <cell r="O4315" t="str">
            <v>UN</v>
          </cell>
          <cell r="P4315" t="str">
            <v>ATRIBUÍDO SÃO PAULO</v>
          </cell>
          <cell r="Q4315">
            <v>3.43E-5</v>
          </cell>
          <cell r="R4315">
            <v>83748.429999999993</v>
          </cell>
        </row>
        <row r="4316">
          <cell r="M4316">
            <v>37761</v>
          </cell>
          <cell r="N4316" t="str">
            <v>CAMINHAO TOCO, PESO BRUTO TOTAL 16000 KG, CARGA UTIL MAXIMA DE 10685 KG, DISTANCIA ENTRE EIXOS 4,8M, POTENCIA 189 CV (INCLUI CABINE E CHASSI, NAO INCLUI CARROCERIA)</v>
          </cell>
          <cell r="O4316" t="str">
            <v>UN</v>
          </cell>
          <cell r="P4316" t="str">
            <v>ATRIBUÍDO SÃO PAULO</v>
          </cell>
          <cell r="Q4316">
            <v>3.43E-5</v>
          </cell>
          <cell r="R4316">
            <v>279328.40000000002</v>
          </cell>
        </row>
        <row r="4317">
          <cell r="M4317" t="str">
            <v/>
          </cell>
          <cell r="N4317" t="str">
            <v/>
          </cell>
          <cell r="O4317" t="str">
            <v/>
          </cell>
          <cell r="P4317" t="str">
            <v/>
          </cell>
          <cell r="Q4317" t="str">
            <v/>
          </cell>
          <cell r="R4317" t="str">
            <v/>
          </cell>
        </row>
        <row r="4318">
          <cell r="M4318">
            <v>10712</v>
          </cell>
          <cell r="N4318" t="str">
            <v>GUINDAUTO HIDRAULICO, CAPACIDADE MAXIMA DE CARGA 3300 KG, MOMENTO MAXIMO DE CARGA 5,8 TM , ALCANCE MAXIMO HORIZONTAL  7,60 M, PARA MONTAGEM SOBRE CHASSI DE CAMINHAO PBT MINIMO 8000 KG (INCLUI MONTAGEM, NAO INCLUI CAMINHAO)</v>
          </cell>
          <cell r="O4318" t="str">
            <v>UN</v>
          </cell>
          <cell r="P4318" t="str">
            <v>ATRIBUÍDO SÃO PAULO</v>
          </cell>
          <cell r="Q4318">
            <v>7.1999999999999997E-6</v>
          </cell>
          <cell r="R4318">
            <v>83748.429999999993</v>
          </cell>
        </row>
        <row r="4319">
          <cell r="M4319">
            <v>37761</v>
          </cell>
          <cell r="N4319" t="str">
            <v>CAMINHAO TOCO, PESO BRUTO TOTAL 16000 KG, CARGA UTIL MAXIMA DE 10685 KG, DISTANCIA ENTRE EIXOS 4,8M, POTENCIA 189 CV (INCLUI CABINE E CHASSI, NAO INCLUI CARROCERIA)</v>
          </cell>
          <cell r="O4319" t="str">
            <v>UN</v>
          </cell>
          <cell r="P4319" t="str">
            <v>ATRIBUÍDO SÃO PAULO</v>
          </cell>
          <cell r="Q4319">
            <v>7.1999999999999997E-6</v>
          </cell>
          <cell r="R4319">
            <v>279328.40000000002</v>
          </cell>
        </row>
        <row r="4320">
          <cell r="M4320" t="str">
            <v/>
          </cell>
          <cell r="N4320" t="str">
            <v/>
          </cell>
          <cell r="O4320" t="str">
            <v/>
          </cell>
          <cell r="P4320" t="str">
            <v/>
          </cell>
          <cell r="Q4320" t="str">
            <v/>
          </cell>
          <cell r="R4320" t="str">
            <v/>
          </cell>
        </row>
        <row r="4321">
          <cell r="M4321">
            <v>10712</v>
          </cell>
          <cell r="N4321" t="str">
            <v>GUINDAUTO HIDRAULICO, CAPACIDADE MAXIMA DE CARGA 3300 KG, MOMENTO MAXIMO DE CARGA 5,8 TM , ALCANCE MAXIMO HORIZONTAL  7,60 M, PARA MONTAGEM SOBRE CHASSI DE CAMINHAO PBT MINIMO 8000 KG (INCLUI MONTAGEM, NAO INCLUI CAMINHAO)</v>
          </cell>
          <cell r="O4321" t="str">
            <v>UN</v>
          </cell>
          <cell r="P4321" t="str">
            <v>ATRIBUÍDO SÃO PAULO</v>
          </cell>
          <cell r="Q4321">
            <v>2.7999999999999999E-6</v>
          </cell>
          <cell r="R4321">
            <v>83748.429999999993</v>
          </cell>
        </row>
        <row r="4322">
          <cell r="M4322">
            <v>37761</v>
          </cell>
          <cell r="N4322" t="str">
            <v>CAMINHAO TOCO, PESO BRUTO TOTAL 16000 KG, CARGA UTIL MAXIMA DE 10685 KG, DISTANCIA ENTRE EIXOS 4,8M, POTENCIA 189 CV (INCLUI CABINE E CHASSI, NAO INCLUI CARROCERIA)</v>
          </cell>
          <cell r="O4322" t="str">
            <v>UN</v>
          </cell>
          <cell r="P4322" t="str">
            <v>ATRIBUÍDO SÃO PAULO</v>
          </cell>
          <cell r="Q4322">
            <v>2.7999999999999999E-6</v>
          </cell>
          <cell r="R4322">
            <v>279328.40000000002</v>
          </cell>
        </row>
        <row r="4323">
          <cell r="M4323" t="str">
            <v/>
          </cell>
          <cell r="N4323" t="str">
            <v/>
          </cell>
          <cell r="O4323" t="str">
            <v/>
          </cell>
          <cell r="P4323" t="str">
            <v/>
          </cell>
          <cell r="Q4323" t="str">
            <v/>
          </cell>
          <cell r="R4323" t="str">
            <v/>
          </cell>
        </row>
        <row r="4324">
          <cell r="M4324">
            <v>10712</v>
          </cell>
          <cell r="N4324" t="str">
            <v>GUINDAUTO HIDRAULICO, CAPACIDADE MAXIMA DE CARGA 3300 KG, MOMENTO MAXIMO DE CARGA 5,8 TM , ALCANCE MAXIMO HORIZONTAL  7,60 M, PARA MONTAGEM SOBRE CHASSI DE CAMINHAO PBT MINIMO 8000 KG (INCLUI MONTAGEM, NAO INCLUI CAMINHAO)</v>
          </cell>
          <cell r="O4324" t="str">
            <v>UN</v>
          </cell>
          <cell r="P4324" t="str">
            <v>ATRIBUÍDO SÃO PAULO</v>
          </cell>
          <cell r="Q4324">
            <v>6.4300000000000004E-5</v>
          </cell>
          <cell r="R4324">
            <v>83748.429999999993</v>
          </cell>
        </row>
        <row r="4325">
          <cell r="M4325">
            <v>37761</v>
          </cell>
          <cell r="N4325" t="str">
            <v>CAMINHAO TOCO, PESO BRUTO TOTAL 16000 KG, CARGA UTIL MAXIMA DE 10685 KG, DISTANCIA ENTRE EIXOS 4,8M, POTENCIA 189 CV (INCLUI CABINE E CHASSI, NAO INCLUI CARROCERIA)</v>
          </cell>
          <cell r="O4325" t="str">
            <v>UN</v>
          </cell>
          <cell r="P4325" t="str">
            <v>ATRIBUÍDO SÃO PAULO</v>
          </cell>
          <cell r="Q4325">
            <v>6.4300000000000004E-5</v>
          </cell>
          <cell r="R4325">
            <v>279328.40000000002</v>
          </cell>
        </row>
        <row r="4326">
          <cell r="M4326" t="str">
            <v/>
          </cell>
          <cell r="N4326" t="str">
            <v/>
          </cell>
          <cell r="O4326" t="str">
            <v/>
          </cell>
          <cell r="P4326" t="str">
            <v/>
          </cell>
          <cell r="Q4326" t="str">
            <v/>
          </cell>
          <cell r="R4326" t="str">
            <v/>
          </cell>
        </row>
        <row r="4327">
          <cell r="M4327">
            <v>4221</v>
          </cell>
          <cell r="N4327" t="str">
            <v>OLEO DIESEL COMBUSTIVEL COMUM</v>
          </cell>
          <cell r="O4327" t="str">
            <v>L</v>
          </cell>
          <cell r="P4327" t="str">
            <v>COLETADO</v>
          </cell>
          <cell r="Q4327">
            <v>26.43</v>
          </cell>
          <cell r="R4327">
            <v>4.6100000000000003</v>
          </cell>
        </row>
        <row r="4328">
          <cell r="M4328" t="str">
            <v/>
          </cell>
          <cell r="N4328" t="str">
            <v/>
          </cell>
          <cell r="O4328" t="str">
            <v/>
          </cell>
          <cell r="P4328" t="str">
            <v/>
          </cell>
          <cell r="Q4328" t="str">
            <v/>
          </cell>
          <cell r="R4328" t="str">
            <v/>
          </cell>
        </row>
        <row r="4329">
          <cell r="M4329">
            <v>36522</v>
          </cell>
          <cell r="N4329" t="str">
            <v>COMPRESSOR DE AR REBOCAVEL, VAZAO 189 PCM, PRESSAO EFETIVA DE TRABALHO 102 PSI, MOTOR DIESEL, POTENCIA 63 CV</v>
          </cell>
          <cell r="O4329" t="str">
            <v>UN</v>
          </cell>
          <cell r="P4329" t="str">
            <v>ATRIBUÍDO SÃO PAULO</v>
          </cell>
          <cell r="Q4329">
            <v>7.2000000000000002E-5</v>
          </cell>
          <cell r="R4329">
            <v>64825.82</v>
          </cell>
        </row>
        <row r="4330">
          <cell r="M4330">
            <v>39813</v>
          </cell>
          <cell r="N4330" t="str">
            <v>MAQUINA TIPO VASO/TANQUE/JATO DE PRESSAO PORTATIL PARA JATEAMENTO, CONTROLE AUTOMATICO E REMOTO, CAMARA DE 1 SAIDA, 280 L, DIAM. *670* MM, BICO JATO CURTO VENTURI DE 5/16", MANGUEIRA DE 1" DE 10 M, COMPLETA (VALVULAS POP UP E DOSADORA, FUNDO CONICO ETC)</v>
          </cell>
          <cell r="O4330" t="str">
            <v>UN</v>
          </cell>
          <cell r="P4330" t="str">
            <v>ATRIBUÍDO SÃO PAULO</v>
          </cell>
          <cell r="Q4330">
            <v>7.2000000000000002E-5</v>
          </cell>
          <cell r="R4330">
            <v>25604.76</v>
          </cell>
        </row>
        <row r="4331">
          <cell r="M4331" t="str">
            <v/>
          </cell>
          <cell r="N4331" t="str">
            <v/>
          </cell>
          <cell r="O4331" t="str">
            <v/>
          </cell>
          <cell r="P4331" t="str">
            <v/>
          </cell>
          <cell r="Q4331" t="str">
            <v/>
          </cell>
          <cell r="R4331" t="str">
            <v/>
          </cell>
        </row>
        <row r="4332">
          <cell r="M4332">
            <v>36522</v>
          </cell>
          <cell r="N4332" t="str">
            <v>COMPRESSOR DE AR REBOCAVEL, VAZAO 189 PCM, PRESSAO EFETIVA DE TRABALHO 102 PSI, MOTOR DIESEL, POTENCIA 63 CV</v>
          </cell>
          <cell r="O4332" t="str">
            <v>UN</v>
          </cell>
          <cell r="P4332" t="str">
            <v>ATRIBUÍDO SÃO PAULO</v>
          </cell>
          <cell r="Q4332">
            <v>7.4000000000000003E-6</v>
          </cell>
          <cell r="R4332">
            <v>64825.82</v>
          </cell>
        </row>
        <row r="4333">
          <cell r="M4333">
            <v>39813</v>
          </cell>
          <cell r="N4333" t="str">
            <v>MAQUINA TIPO VASO/TANQUE/JATO DE PRESSAO PORTATIL PARA JATEAMENTO, CONTROLE AUTOMATICO E REMOTO, CAMARA DE 1 SAIDA, 280 L, DIAM. *670* MM, BICO JATO CURTO VENTURI DE 5/16", MANGUEIRA DE 1" DE 10 M, COMPLETA (VALVULAS POP UP E DOSADORA, FUNDO CONICO ETC)</v>
          </cell>
          <cell r="O4333" t="str">
            <v>UN</v>
          </cell>
          <cell r="P4333" t="str">
            <v>ATRIBUÍDO SÃO PAULO</v>
          </cell>
          <cell r="Q4333">
            <v>7.4000000000000003E-6</v>
          </cell>
          <cell r="R4333">
            <v>25604.76</v>
          </cell>
        </row>
        <row r="4334">
          <cell r="M4334" t="str">
            <v/>
          </cell>
          <cell r="N4334" t="str">
            <v/>
          </cell>
          <cell r="O4334" t="str">
            <v/>
          </cell>
          <cell r="P4334" t="str">
            <v/>
          </cell>
          <cell r="Q4334" t="str">
            <v/>
          </cell>
          <cell r="R4334" t="str">
            <v/>
          </cell>
        </row>
        <row r="4335">
          <cell r="M4335">
            <v>36522</v>
          </cell>
          <cell r="N4335" t="str">
            <v>COMPRESSOR DE AR REBOCAVEL, VAZAO 189 PCM, PRESSAO EFETIVA DE TRABALHO 102 PSI, MOTOR DIESEL, POTENCIA 63 CV</v>
          </cell>
          <cell r="O4335" t="str">
            <v>UN</v>
          </cell>
          <cell r="P4335" t="str">
            <v>ATRIBUÍDO SÃO PAULO</v>
          </cell>
          <cell r="Q4335">
            <v>9.0000000000000006E-5</v>
          </cell>
          <cell r="R4335">
            <v>64825.82</v>
          </cell>
        </row>
        <row r="4336">
          <cell r="M4336">
            <v>39813</v>
          </cell>
          <cell r="N4336" t="str">
            <v>MAQUINA TIPO VASO/TANQUE/JATO DE PRESSAO PORTATIL PARA JATEAMENTO, CONTROLE AUTOMATICO E REMOTO, CAMARA DE 1 SAIDA, 280 L, DIAM. *670* MM, BICO JATO CURTO VENTURI DE 5/16", MANGUEIRA DE 1" DE 10 M, COMPLETA (VALVULAS POP UP E DOSADORA, FUNDO CONICO ETC)</v>
          </cell>
          <cell r="O4336" t="str">
            <v>UN</v>
          </cell>
          <cell r="P4336" t="str">
            <v>ATRIBUÍDO SÃO PAULO</v>
          </cell>
          <cell r="Q4336">
            <v>9.0000000000000006E-5</v>
          </cell>
          <cell r="R4336">
            <v>25604.76</v>
          </cell>
        </row>
        <row r="4337">
          <cell r="M4337" t="str">
            <v/>
          </cell>
          <cell r="N4337" t="str">
            <v/>
          </cell>
          <cell r="O4337" t="str">
            <v/>
          </cell>
          <cell r="P4337" t="str">
            <v/>
          </cell>
          <cell r="Q4337" t="str">
            <v/>
          </cell>
          <cell r="R4337" t="str">
            <v/>
          </cell>
        </row>
        <row r="4338">
          <cell r="M4338">
            <v>4221</v>
          </cell>
          <cell r="N4338" t="str">
            <v>OLEO DIESEL COMBUSTIVEL COMUM</v>
          </cell>
          <cell r="O4338" t="str">
            <v>L</v>
          </cell>
          <cell r="P4338" t="str">
            <v>COLETADO</v>
          </cell>
          <cell r="Q4338">
            <v>7.88</v>
          </cell>
          <cell r="R4338">
            <v>4.6100000000000003</v>
          </cell>
        </row>
        <row r="4339">
          <cell r="M4339" t="str">
            <v/>
          </cell>
          <cell r="N4339" t="str">
            <v/>
          </cell>
          <cell r="O4339" t="str">
            <v/>
          </cell>
          <cell r="P4339" t="str">
            <v/>
          </cell>
          <cell r="Q4339" t="str">
            <v/>
          </cell>
          <cell r="R4339" t="str">
            <v/>
          </cell>
        </row>
        <row r="4340">
          <cell r="M4340">
            <v>36498</v>
          </cell>
          <cell r="N4340" t="str">
            <v>GERADOR PORTATIL MONOFASICO, POTENCIA 5500 VA, MOTOR A GASOLINA, POTENCIA DO MOTOR 13 CV</v>
          </cell>
          <cell r="O4340" t="str">
            <v>UN</v>
          </cell>
          <cell r="P4340" t="str">
            <v>ATRIBUÍDO SÃO PAULO</v>
          </cell>
          <cell r="Q4340">
            <v>4.0000000000000003E-5</v>
          </cell>
          <cell r="R4340">
            <v>4772.12</v>
          </cell>
        </row>
        <row r="4341">
          <cell r="M4341" t="str">
            <v/>
          </cell>
          <cell r="N4341" t="str">
            <v/>
          </cell>
          <cell r="O4341" t="str">
            <v/>
          </cell>
          <cell r="P4341" t="str">
            <v/>
          </cell>
          <cell r="Q4341" t="str">
            <v/>
          </cell>
          <cell r="R4341" t="str">
            <v/>
          </cell>
        </row>
        <row r="4342">
          <cell r="M4342">
            <v>36498</v>
          </cell>
          <cell r="N4342" t="str">
            <v>GERADOR PORTATIL MONOFASICO, POTENCIA 5500 VA, MOTOR A GASOLINA, POTENCIA DO MOTOR 13 CV</v>
          </cell>
          <cell r="O4342" t="str">
            <v>UN</v>
          </cell>
          <cell r="P4342" t="str">
            <v>ATRIBUÍDO SÃO PAULO</v>
          </cell>
          <cell r="Q4342">
            <v>7.1999999999999997E-6</v>
          </cell>
          <cell r="R4342">
            <v>4772.12</v>
          </cell>
        </row>
        <row r="4343">
          <cell r="M4343" t="str">
            <v/>
          </cell>
          <cell r="N4343" t="str">
            <v/>
          </cell>
          <cell r="O4343" t="str">
            <v/>
          </cell>
          <cell r="P4343" t="str">
            <v/>
          </cell>
          <cell r="Q4343" t="str">
            <v/>
          </cell>
          <cell r="R4343" t="str">
            <v/>
          </cell>
        </row>
        <row r="4344">
          <cell r="M4344">
            <v>36498</v>
          </cell>
          <cell r="N4344" t="str">
            <v>GERADOR PORTATIL MONOFASICO, POTENCIA 5500 VA, MOTOR A GASOLINA, POTENCIA DO MOTOR 13 CV</v>
          </cell>
          <cell r="O4344" t="str">
            <v>UN</v>
          </cell>
          <cell r="P4344" t="str">
            <v>ATRIBUÍDO SÃO PAULO</v>
          </cell>
          <cell r="Q4344">
            <v>3.57E-5</v>
          </cell>
          <cell r="R4344">
            <v>4772.12</v>
          </cell>
        </row>
        <row r="4345">
          <cell r="M4345" t="str">
            <v/>
          </cell>
          <cell r="N4345" t="str">
            <v/>
          </cell>
          <cell r="O4345" t="str">
            <v/>
          </cell>
          <cell r="P4345" t="str">
            <v/>
          </cell>
          <cell r="Q4345" t="str">
            <v/>
          </cell>
          <cell r="R4345" t="str">
            <v/>
          </cell>
        </row>
        <row r="4346">
          <cell r="M4346">
            <v>4222</v>
          </cell>
          <cell r="N4346" t="str">
            <v>GASOLINA COMUM</v>
          </cell>
          <cell r="O4346" t="str">
            <v>L</v>
          </cell>
          <cell r="P4346" t="str">
            <v>COLETADO</v>
          </cell>
          <cell r="Q4346">
            <v>2.4830000000000001</v>
          </cell>
          <cell r="R4346">
            <v>5.05</v>
          </cell>
        </row>
        <row r="4347">
          <cell r="M4347" t="str">
            <v/>
          </cell>
          <cell r="N4347" t="str">
            <v/>
          </cell>
          <cell r="O4347" t="str">
            <v/>
          </cell>
          <cell r="P4347" t="str">
            <v/>
          </cell>
          <cell r="Q4347" t="str">
            <v/>
          </cell>
          <cell r="R4347" t="str">
            <v/>
          </cell>
        </row>
        <row r="4348">
          <cell r="M4348">
            <v>36500</v>
          </cell>
          <cell r="N4348" t="str">
            <v>GRUPO GERADOR REBOCAVEL, POTENCIA *66* KVA, MOTOR A DIESEL</v>
          </cell>
          <cell r="O4348" t="str">
            <v>UN</v>
          </cell>
          <cell r="P4348" t="str">
            <v>ATRIBUÍDO SÃO PAULO</v>
          </cell>
          <cell r="Q4348">
            <v>4.0000000000000003E-5</v>
          </cell>
          <cell r="R4348">
            <v>62404.69</v>
          </cell>
        </row>
        <row r="4349">
          <cell r="M4349" t="str">
            <v/>
          </cell>
          <cell r="N4349" t="str">
            <v/>
          </cell>
          <cell r="O4349" t="str">
            <v/>
          </cell>
          <cell r="P4349" t="str">
            <v/>
          </cell>
          <cell r="Q4349" t="str">
            <v/>
          </cell>
          <cell r="R4349" t="str">
            <v/>
          </cell>
        </row>
        <row r="4350">
          <cell r="M4350">
            <v>36500</v>
          </cell>
          <cell r="N4350" t="str">
            <v>GRUPO GERADOR REBOCAVEL, POTENCIA *66* KVA, MOTOR A DIESEL</v>
          </cell>
          <cell r="O4350" t="str">
            <v>UN</v>
          </cell>
          <cell r="P4350" t="str">
            <v>ATRIBUÍDO SÃO PAULO</v>
          </cell>
          <cell r="Q4350">
            <v>7.1999999999999997E-6</v>
          </cell>
          <cell r="R4350">
            <v>62404.69</v>
          </cell>
        </row>
        <row r="4351">
          <cell r="M4351" t="str">
            <v/>
          </cell>
          <cell r="N4351" t="str">
            <v/>
          </cell>
          <cell r="O4351" t="str">
            <v/>
          </cell>
          <cell r="P4351" t="str">
            <v/>
          </cell>
          <cell r="Q4351" t="str">
            <v/>
          </cell>
          <cell r="R4351" t="str">
            <v/>
          </cell>
        </row>
        <row r="4352">
          <cell r="M4352">
            <v>36500</v>
          </cell>
          <cell r="N4352" t="str">
            <v>GRUPO GERADOR REBOCAVEL, POTENCIA *66* KVA, MOTOR A DIESEL</v>
          </cell>
          <cell r="O4352" t="str">
            <v>UN</v>
          </cell>
          <cell r="P4352" t="str">
            <v>ATRIBUÍDO SÃO PAULO</v>
          </cell>
          <cell r="Q4352">
            <v>3.57E-5</v>
          </cell>
          <cell r="R4352">
            <v>62404.69</v>
          </cell>
        </row>
        <row r="4353">
          <cell r="M4353" t="str">
            <v/>
          </cell>
          <cell r="N4353" t="str">
            <v/>
          </cell>
          <cell r="O4353" t="str">
            <v/>
          </cell>
          <cell r="P4353" t="str">
            <v/>
          </cell>
          <cell r="Q4353" t="str">
            <v/>
          </cell>
          <cell r="R4353" t="str">
            <v/>
          </cell>
        </row>
        <row r="4354">
          <cell r="M4354">
            <v>4221</v>
          </cell>
          <cell r="N4354" t="str">
            <v>OLEO DIESEL COMBUSTIVEL COMUM</v>
          </cell>
          <cell r="O4354" t="str">
            <v>L</v>
          </cell>
          <cell r="P4354" t="str">
            <v>COLETADO</v>
          </cell>
          <cell r="Q4354">
            <v>11.21</v>
          </cell>
          <cell r="R4354">
            <v>4.6100000000000003</v>
          </cell>
        </row>
        <row r="4355">
          <cell r="M4355" t="str">
            <v/>
          </cell>
          <cell r="N4355" t="str">
            <v/>
          </cell>
          <cell r="O4355" t="str">
            <v/>
          </cell>
          <cell r="P4355" t="str">
            <v/>
          </cell>
          <cell r="Q4355" t="str">
            <v/>
          </cell>
          <cell r="R4355" t="str">
            <v/>
          </cell>
        </row>
        <row r="4356">
          <cell r="M4356">
            <v>36501</v>
          </cell>
          <cell r="N4356" t="str">
            <v>GRUPO GERADOR ESTACIONARIO, POTENCIA 150 KVA, MOTOR DIESEL</v>
          </cell>
          <cell r="O4356" t="str">
            <v>UN</v>
          </cell>
          <cell r="P4356" t="str">
            <v>ATRIBUÍDO SÃO PAULO</v>
          </cell>
          <cell r="Q4356">
            <v>4.0000000000000003E-5</v>
          </cell>
          <cell r="R4356">
            <v>88307.77</v>
          </cell>
        </row>
        <row r="4357">
          <cell r="M4357" t="str">
            <v/>
          </cell>
          <cell r="N4357" t="str">
            <v/>
          </cell>
          <cell r="O4357" t="str">
            <v/>
          </cell>
          <cell r="P4357" t="str">
            <v/>
          </cell>
          <cell r="Q4357" t="str">
            <v/>
          </cell>
          <cell r="R4357" t="str">
            <v/>
          </cell>
        </row>
        <row r="4358">
          <cell r="M4358">
            <v>36501</v>
          </cell>
          <cell r="N4358" t="str">
            <v>GRUPO GERADOR ESTACIONARIO, POTENCIA 150 KVA, MOTOR DIESEL</v>
          </cell>
          <cell r="O4358" t="str">
            <v>UN</v>
          </cell>
          <cell r="P4358" t="str">
            <v>ATRIBUÍDO SÃO PAULO</v>
          </cell>
          <cell r="Q4358">
            <v>7.1999999999999997E-6</v>
          </cell>
          <cell r="R4358">
            <v>88307.77</v>
          </cell>
        </row>
        <row r="4359">
          <cell r="M4359" t="str">
            <v/>
          </cell>
          <cell r="N4359" t="str">
            <v/>
          </cell>
          <cell r="O4359" t="str">
            <v/>
          </cell>
          <cell r="P4359" t="str">
            <v/>
          </cell>
          <cell r="Q4359" t="str">
            <v/>
          </cell>
          <cell r="R4359" t="str">
            <v/>
          </cell>
        </row>
        <row r="4360">
          <cell r="M4360">
            <v>36501</v>
          </cell>
          <cell r="N4360" t="str">
            <v>GRUPO GERADOR ESTACIONARIO, POTENCIA 150 KVA, MOTOR DIESEL</v>
          </cell>
          <cell r="O4360" t="str">
            <v>UN</v>
          </cell>
          <cell r="P4360" t="str">
            <v>ATRIBUÍDO SÃO PAULO</v>
          </cell>
          <cell r="Q4360">
            <v>3.57E-5</v>
          </cell>
          <cell r="R4360">
            <v>88307.77</v>
          </cell>
        </row>
        <row r="4361">
          <cell r="M4361" t="str">
            <v/>
          </cell>
          <cell r="N4361" t="str">
            <v/>
          </cell>
          <cell r="O4361" t="str">
            <v/>
          </cell>
          <cell r="P4361" t="str">
            <v/>
          </cell>
          <cell r="Q4361" t="str">
            <v/>
          </cell>
          <cell r="R4361" t="str">
            <v/>
          </cell>
        </row>
        <row r="4362">
          <cell r="M4362">
            <v>4221</v>
          </cell>
          <cell r="N4362" t="str">
            <v>OLEO DIESEL COMBUSTIVEL COMUM</v>
          </cell>
          <cell r="O4362" t="str">
            <v>L</v>
          </cell>
          <cell r="P4362" t="str">
            <v>COLETADO</v>
          </cell>
          <cell r="Q4362">
            <v>26.79</v>
          </cell>
          <cell r="R4362">
            <v>4.6100000000000003</v>
          </cell>
        </row>
        <row r="4363">
          <cell r="M4363" t="str">
            <v/>
          </cell>
          <cell r="N4363" t="str">
            <v/>
          </cell>
          <cell r="O4363" t="str">
            <v/>
          </cell>
          <cell r="P4363" t="str">
            <v/>
          </cell>
          <cell r="Q4363" t="str">
            <v/>
          </cell>
          <cell r="R4363" t="str">
            <v/>
          </cell>
        </row>
        <row r="4364">
          <cell r="M4364">
            <v>9912</v>
          </cell>
          <cell r="N4364" t="str">
            <v>USINA DE MISTURAS ASFALTICAS A QUENTE, MOVEL, TIPO CONTRA FLUXO, CAPACIDADE DE 40 A 80 T/H</v>
          </cell>
          <cell r="O4364" t="str">
            <v>UN</v>
          </cell>
          <cell r="P4364" t="str">
            <v>ATRIBUÍDO SÃO PAULO</v>
          </cell>
          <cell r="Q4364">
            <v>4.0000000000000003E-5</v>
          </cell>
          <cell r="R4364">
            <v>2200000</v>
          </cell>
        </row>
        <row r="4365">
          <cell r="M4365" t="str">
            <v/>
          </cell>
          <cell r="N4365" t="str">
            <v/>
          </cell>
          <cell r="O4365" t="str">
            <v/>
          </cell>
          <cell r="P4365" t="str">
            <v/>
          </cell>
          <cell r="Q4365" t="str">
            <v/>
          </cell>
          <cell r="R4365" t="str">
            <v/>
          </cell>
        </row>
        <row r="4366">
          <cell r="M4366">
            <v>9912</v>
          </cell>
          <cell r="N4366" t="str">
            <v>USINA DE MISTURAS ASFALTICAS A QUENTE, MOVEL, TIPO CONTRA FLUXO, CAPACIDADE DE 40 A 80 T/H</v>
          </cell>
          <cell r="O4366" t="str">
            <v>UN</v>
          </cell>
          <cell r="P4366" t="str">
            <v>ATRIBUÍDO SÃO PAULO</v>
          </cell>
          <cell r="Q4366">
            <v>7.1999999999999997E-6</v>
          </cell>
          <cell r="R4366">
            <v>2200000</v>
          </cell>
        </row>
        <row r="4367">
          <cell r="M4367" t="str">
            <v/>
          </cell>
          <cell r="N4367" t="str">
            <v/>
          </cell>
          <cell r="O4367" t="str">
            <v/>
          </cell>
          <cell r="P4367" t="str">
            <v/>
          </cell>
          <cell r="Q4367" t="str">
            <v/>
          </cell>
          <cell r="R4367" t="str">
            <v/>
          </cell>
        </row>
        <row r="4368">
          <cell r="M4368">
            <v>9912</v>
          </cell>
          <cell r="N4368" t="str">
            <v>USINA DE MISTURAS ASFALTICAS A QUENTE, MOVEL, TIPO CONTRA FLUXO, CAPACIDADE DE 40 A 80 T/H</v>
          </cell>
          <cell r="O4368" t="str">
            <v>UN</v>
          </cell>
          <cell r="P4368" t="str">
            <v>ATRIBUÍDO SÃO PAULO</v>
          </cell>
          <cell r="Q4368">
            <v>6.4300000000000004E-5</v>
          </cell>
          <cell r="R4368">
            <v>2200000</v>
          </cell>
        </row>
        <row r="4369">
          <cell r="M4369" t="str">
            <v/>
          </cell>
          <cell r="N4369" t="str">
            <v/>
          </cell>
          <cell r="O4369" t="str">
            <v/>
          </cell>
          <cell r="P4369" t="str">
            <v/>
          </cell>
          <cell r="Q4369" t="str">
            <v/>
          </cell>
          <cell r="R4369" t="str">
            <v/>
          </cell>
        </row>
        <row r="4370">
          <cell r="M4370">
            <v>4221</v>
          </cell>
          <cell r="N4370" t="str">
            <v>OLEO DIESEL COMBUSTIVEL COMUM</v>
          </cell>
          <cell r="O4370" t="str">
            <v>L</v>
          </cell>
          <cell r="P4370" t="str">
            <v>COLETADO</v>
          </cell>
          <cell r="Q4370">
            <v>480</v>
          </cell>
          <cell r="R4370">
            <v>4.6100000000000003</v>
          </cell>
        </row>
        <row r="4371">
          <cell r="M4371" t="str">
            <v/>
          </cell>
          <cell r="N4371" t="str">
            <v/>
          </cell>
          <cell r="O4371" t="str">
            <v/>
          </cell>
          <cell r="P4371" t="str">
            <v/>
          </cell>
          <cell r="Q4371" t="str">
            <v/>
          </cell>
          <cell r="R4371" t="str">
            <v/>
          </cell>
        </row>
        <row r="4372">
          <cell r="M4372">
            <v>38604</v>
          </cell>
          <cell r="N4372" t="str">
            <v>USINA DE ASFALTO A FRIO, CAPACIDADE DE 40 A 60 T/H, ELETRICA, POTENCIA DE 30 CV</v>
          </cell>
          <cell r="O4372" t="str">
            <v>UN</v>
          </cell>
          <cell r="P4372" t="str">
            <v>ATRIBUÍDO SÃO PAULO</v>
          </cell>
          <cell r="Q4372">
            <v>3.43E-5</v>
          </cell>
          <cell r="R4372">
            <v>138922.96</v>
          </cell>
        </row>
        <row r="4373">
          <cell r="M4373" t="str">
            <v/>
          </cell>
          <cell r="N4373" t="str">
            <v/>
          </cell>
          <cell r="O4373" t="str">
            <v/>
          </cell>
          <cell r="P4373" t="str">
            <v/>
          </cell>
          <cell r="Q4373" t="str">
            <v/>
          </cell>
          <cell r="R4373" t="str">
            <v/>
          </cell>
        </row>
        <row r="4374">
          <cell r="M4374">
            <v>38604</v>
          </cell>
          <cell r="N4374" t="str">
            <v>USINA DE ASFALTO A FRIO, CAPACIDADE DE 40 A 60 T/H, ELETRICA, POTENCIA DE 30 CV</v>
          </cell>
          <cell r="O4374" t="str">
            <v>UN</v>
          </cell>
          <cell r="P4374" t="str">
            <v>ATRIBUÍDO SÃO PAULO</v>
          </cell>
          <cell r="Q4374">
            <v>7.1999999999999997E-6</v>
          </cell>
          <cell r="R4374">
            <v>138922.96</v>
          </cell>
        </row>
        <row r="4375">
          <cell r="M4375" t="str">
            <v/>
          </cell>
          <cell r="N4375" t="str">
            <v/>
          </cell>
          <cell r="O4375" t="str">
            <v/>
          </cell>
          <cell r="P4375" t="str">
            <v/>
          </cell>
          <cell r="Q4375" t="str">
            <v/>
          </cell>
          <cell r="R4375" t="str">
            <v/>
          </cell>
        </row>
        <row r="4376">
          <cell r="M4376">
            <v>38604</v>
          </cell>
          <cell r="N4376" t="str">
            <v>USINA DE ASFALTO A FRIO, CAPACIDADE DE 40 A 60 T/H, ELETRICA, POTENCIA DE 30 CV</v>
          </cell>
          <cell r="O4376" t="str">
            <v>UN</v>
          </cell>
          <cell r="P4376" t="str">
            <v>ATRIBUÍDO SÃO PAULO</v>
          </cell>
          <cell r="Q4376">
            <v>6.4300000000000004E-5</v>
          </cell>
          <cell r="R4376">
            <v>138922.96</v>
          </cell>
        </row>
        <row r="4377">
          <cell r="M4377" t="str">
            <v/>
          </cell>
          <cell r="N4377" t="str">
            <v/>
          </cell>
          <cell r="O4377" t="str">
            <v/>
          </cell>
          <cell r="P4377" t="str">
            <v/>
          </cell>
          <cell r="Q4377" t="str">
            <v/>
          </cell>
          <cell r="R4377" t="str">
            <v/>
          </cell>
        </row>
        <row r="4378">
          <cell r="M4378">
            <v>4221</v>
          </cell>
          <cell r="N4378" t="str">
            <v>OLEO DIESEL COMBUSTIVEL COMUM</v>
          </cell>
          <cell r="O4378" t="str">
            <v>L</v>
          </cell>
          <cell r="P4378" t="str">
            <v>COLETADO</v>
          </cell>
          <cell r="Q4378">
            <v>4.9617000000000004</v>
          </cell>
          <cell r="R4378">
            <v>4.6100000000000003</v>
          </cell>
        </row>
        <row r="4379">
          <cell r="M4379" t="str">
            <v/>
          </cell>
          <cell r="N4379" t="str">
            <v/>
          </cell>
          <cell r="O4379" t="str">
            <v/>
          </cell>
          <cell r="P4379" t="str">
            <v/>
          </cell>
          <cell r="Q4379" t="str">
            <v/>
          </cell>
          <cell r="R4379" t="str">
            <v/>
          </cell>
        </row>
        <row r="4380">
          <cell r="M4380">
            <v>41898</v>
          </cell>
          <cell r="N4380" t="str">
            <v>MARTELO DEMOLIDOR PNEUMATICO MANUAL, PESO  DE 28 KG, COM SILENCIADOR</v>
          </cell>
          <cell r="O4380" t="str">
            <v>UN</v>
          </cell>
          <cell r="P4380" t="str">
            <v>ATRIBUÍDO SÃO PAULO</v>
          </cell>
          <cell r="Q4380">
            <v>6.3999999999999997E-5</v>
          </cell>
          <cell r="R4380">
            <v>21622.37</v>
          </cell>
        </row>
        <row r="4381">
          <cell r="M4381" t="str">
            <v/>
          </cell>
          <cell r="N4381" t="str">
            <v/>
          </cell>
          <cell r="O4381" t="str">
            <v/>
          </cell>
          <cell r="P4381" t="str">
            <v/>
          </cell>
          <cell r="Q4381" t="str">
            <v/>
          </cell>
          <cell r="R4381" t="str">
            <v/>
          </cell>
        </row>
        <row r="4382">
          <cell r="M4382">
            <v>41898</v>
          </cell>
          <cell r="N4382" t="str">
            <v>MARTELO DEMOLIDOR PNEUMATICO MANUAL, PESO  DE 28 KG, COM SILENCIADOR</v>
          </cell>
          <cell r="O4382" t="str">
            <v>UN</v>
          </cell>
          <cell r="P4382" t="str">
            <v>ATRIBUÍDO SÃO PAULO</v>
          </cell>
          <cell r="Q4382">
            <v>7.6000000000000001E-6</v>
          </cell>
          <cell r="R4382">
            <v>21622.37</v>
          </cell>
        </row>
        <row r="4383">
          <cell r="M4383" t="str">
            <v/>
          </cell>
          <cell r="N4383" t="str">
            <v/>
          </cell>
          <cell r="O4383" t="str">
            <v/>
          </cell>
          <cell r="P4383" t="str">
            <v/>
          </cell>
          <cell r="Q4383" t="str">
            <v/>
          </cell>
          <cell r="R4383" t="str">
            <v/>
          </cell>
        </row>
        <row r="4384">
          <cell r="M4384">
            <v>9914</v>
          </cell>
          <cell r="N4384" t="str">
            <v>USINA DE CONCRETO FIXA, CAPACIDADE NOMINAL DE 90 A 120 M3/H, SEM SILO</v>
          </cell>
          <cell r="O4384" t="str">
            <v>UN</v>
          </cell>
          <cell r="P4384" t="str">
            <v>ATRIBUÍDO SÃO PAULO</v>
          </cell>
          <cell r="Q4384">
            <v>4.57E-5</v>
          </cell>
          <cell r="R4384">
            <v>700000</v>
          </cell>
        </row>
        <row r="4385">
          <cell r="M4385" t="str">
            <v/>
          </cell>
          <cell r="N4385" t="str">
            <v/>
          </cell>
          <cell r="O4385" t="str">
            <v/>
          </cell>
          <cell r="P4385" t="str">
            <v/>
          </cell>
          <cell r="Q4385" t="str">
            <v/>
          </cell>
          <cell r="R4385" t="str">
            <v/>
          </cell>
        </row>
        <row r="4386">
          <cell r="M4386">
            <v>9914</v>
          </cell>
          <cell r="N4386" t="str">
            <v>USINA DE CONCRETO FIXA, CAPACIDADE NOMINAL DE 90 A 120 M3/H, SEM SILO</v>
          </cell>
          <cell r="O4386" t="str">
            <v>UN</v>
          </cell>
          <cell r="P4386" t="str">
            <v>ATRIBUÍDO SÃO PAULO</v>
          </cell>
          <cell r="Q4386">
            <v>7.1999999999999997E-6</v>
          </cell>
          <cell r="R4386">
            <v>700000</v>
          </cell>
        </row>
        <row r="4387">
          <cell r="M4387" t="str">
            <v/>
          </cell>
          <cell r="N4387" t="str">
            <v/>
          </cell>
          <cell r="O4387" t="str">
            <v/>
          </cell>
          <cell r="P4387" t="str">
            <v/>
          </cell>
          <cell r="Q4387" t="str">
            <v/>
          </cell>
          <cell r="R4387" t="str">
            <v/>
          </cell>
        </row>
        <row r="4388">
          <cell r="M4388">
            <v>9921</v>
          </cell>
          <cell r="N4388" t="str">
            <v>USINA MISTURADORA DE SOLOS,  DOSADORES TRIPLOS, CALHA VIBRATORIA CAPACIDADE DE 200 A 500 T/H, POTENCIA DE 75 KW</v>
          </cell>
          <cell r="O4388" t="str">
            <v>UN</v>
          </cell>
          <cell r="P4388" t="str">
            <v>ATRIBUÍDO SÃO PAULO</v>
          </cell>
          <cell r="Q4388">
            <v>4.0000000000000003E-5</v>
          </cell>
          <cell r="R4388">
            <v>1134864.06</v>
          </cell>
        </row>
        <row r="4389">
          <cell r="M4389" t="str">
            <v/>
          </cell>
          <cell r="N4389" t="str">
            <v/>
          </cell>
          <cell r="O4389" t="str">
            <v/>
          </cell>
          <cell r="P4389" t="str">
            <v/>
          </cell>
          <cell r="Q4389" t="str">
            <v/>
          </cell>
          <cell r="R4389" t="str">
            <v/>
          </cell>
        </row>
        <row r="4390">
          <cell r="M4390">
            <v>9921</v>
          </cell>
          <cell r="N4390" t="str">
            <v>USINA MISTURADORA DE SOLOS,  DOSADORES TRIPLOS, CALHA VIBRATORIA CAPACIDADE DE 200 A 500 T/H, POTENCIA DE 75 KW</v>
          </cell>
          <cell r="O4390" t="str">
            <v>UN</v>
          </cell>
          <cell r="P4390" t="str">
            <v>ATRIBUÍDO SÃO PAULO</v>
          </cell>
          <cell r="Q4390">
            <v>7.1999999999999997E-6</v>
          </cell>
          <cell r="R4390">
            <v>1134864.06</v>
          </cell>
        </row>
        <row r="4391">
          <cell r="M4391" t="str">
            <v/>
          </cell>
          <cell r="N4391" t="str">
            <v/>
          </cell>
          <cell r="O4391" t="str">
            <v/>
          </cell>
          <cell r="P4391" t="str">
            <v/>
          </cell>
          <cell r="Q4391" t="str">
            <v/>
          </cell>
          <cell r="R4391" t="str">
            <v/>
          </cell>
        </row>
        <row r="4392">
          <cell r="M4392">
            <v>2705</v>
          </cell>
          <cell r="N4392" t="str">
            <v>ENERGIA ELETRICA ATE 2000 KWH INDUSTRIAL, SEM DEMANDA</v>
          </cell>
          <cell r="O4392" t="str">
            <v>KW/H</v>
          </cell>
          <cell r="P4392" t="str">
            <v>COEFICIENTE DE REPRESENTATIVIDADE</v>
          </cell>
          <cell r="Q4392">
            <v>63.75</v>
          </cell>
          <cell r="R4392">
            <v>0.65</v>
          </cell>
        </row>
        <row r="4393">
          <cell r="M4393" t="str">
            <v/>
          </cell>
          <cell r="N4393" t="str">
            <v/>
          </cell>
          <cell r="O4393" t="str">
            <v/>
          </cell>
          <cell r="P4393" t="str">
            <v/>
          </cell>
          <cell r="Q4393" t="str">
            <v/>
          </cell>
          <cell r="R4393" t="str">
            <v/>
          </cell>
        </row>
        <row r="4394">
          <cell r="M4394">
            <v>26039</v>
          </cell>
          <cell r="N4394" t="str">
            <v>DISTRIBUIDOR DE AGREGADOS AUTOPROPELIDO, CAP 3 M3, A DIESEL, 6 CC, 176 CV</v>
          </cell>
          <cell r="O4394" t="str">
            <v>UN</v>
          </cell>
          <cell r="P4394" t="str">
            <v>ATRIBUÍDO SÃO PAULO</v>
          </cell>
          <cell r="Q4394">
            <v>4.57E-5</v>
          </cell>
          <cell r="R4394">
            <v>351784.9</v>
          </cell>
        </row>
        <row r="4395">
          <cell r="M4395" t="str">
            <v/>
          </cell>
          <cell r="N4395" t="str">
            <v/>
          </cell>
          <cell r="O4395" t="str">
            <v/>
          </cell>
          <cell r="P4395" t="str">
            <v/>
          </cell>
          <cell r="Q4395" t="str">
            <v/>
          </cell>
          <cell r="R4395" t="str">
            <v/>
          </cell>
        </row>
        <row r="4396">
          <cell r="M4396">
            <v>26039</v>
          </cell>
          <cell r="N4396" t="str">
            <v>DISTRIBUIDOR DE AGREGADOS AUTOPROPELIDO, CAP 3 M3, A DIESEL, 6 CC, 176 CV</v>
          </cell>
          <cell r="O4396" t="str">
            <v>UN</v>
          </cell>
          <cell r="P4396" t="str">
            <v>ATRIBUÍDO SÃO PAULO</v>
          </cell>
          <cell r="Q4396">
            <v>7.1999999999999997E-6</v>
          </cell>
          <cell r="R4396">
            <v>351784.9</v>
          </cell>
        </row>
        <row r="4397">
          <cell r="M4397" t="str">
            <v/>
          </cell>
          <cell r="N4397" t="str">
            <v/>
          </cell>
          <cell r="O4397" t="str">
            <v/>
          </cell>
          <cell r="P4397" t="str">
            <v/>
          </cell>
          <cell r="Q4397" t="str">
            <v/>
          </cell>
          <cell r="R4397" t="str">
            <v/>
          </cell>
        </row>
        <row r="4398">
          <cell r="M4398">
            <v>26039</v>
          </cell>
          <cell r="N4398" t="str">
            <v>DISTRIBUIDOR DE AGREGADOS AUTOPROPELIDO, CAP 3 M3, A DIESEL, 6 CC, 176 CV</v>
          </cell>
          <cell r="O4398" t="str">
            <v>UN</v>
          </cell>
          <cell r="P4398" t="str">
            <v>ATRIBUÍDO SÃO PAULO</v>
          </cell>
          <cell r="Q4398">
            <v>5.0000000000000002E-5</v>
          </cell>
          <cell r="R4398">
            <v>351784.9</v>
          </cell>
        </row>
        <row r="4399">
          <cell r="M4399" t="str">
            <v/>
          </cell>
          <cell r="N4399" t="str">
            <v/>
          </cell>
          <cell r="O4399" t="str">
            <v/>
          </cell>
          <cell r="P4399" t="str">
            <v/>
          </cell>
          <cell r="Q4399" t="str">
            <v/>
          </cell>
          <cell r="R4399" t="str">
            <v/>
          </cell>
        </row>
        <row r="4400">
          <cell r="M4400">
            <v>4221</v>
          </cell>
          <cell r="N4400" t="str">
            <v>OLEO DIESEL COMBUSTIVEL COMUM</v>
          </cell>
          <cell r="O4400" t="str">
            <v>L</v>
          </cell>
          <cell r="P4400" t="str">
            <v>COLETADO</v>
          </cell>
          <cell r="Q4400">
            <v>24.61</v>
          </cell>
          <cell r="R4400">
            <v>4.6100000000000003</v>
          </cell>
        </row>
        <row r="4401">
          <cell r="M4401" t="str">
            <v/>
          </cell>
          <cell r="N4401" t="str">
            <v/>
          </cell>
          <cell r="O4401" t="str">
            <v/>
          </cell>
          <cell r="P4401" t="str">
            <v/>
          </cell>
          <cell r="Q4401" t="str">
            <v/>
          </cell>
          <cell r="R4401" t="str">
            <v/>
          </cell>
        </row>
        <row r="4402">
          <cell r="M4402">
            <v>40637</v>
          </cell>
          <cell r="N4402" t="str">
            <v>MAQUINA DEMARCADORA DE FAIXA DE TRAFEGO A FRIO, AUTOPROPELIDA, MOTOR DIESEL 38 HP</v>
          </cell>
          <cell r="O4402" t="str">
            <v>UN</v>
          </cell>
          <cell r="P4402" t="str">
            <v>ATRIBUÍDO SÃO PAULO</v>
          </cell>
          <cell r="Q4402">
            <v>4.0000000000000003E-5</v>
          </cell>
          <cell r="R4402">
            <v>713081.12</v>
          </cell>
        </row>
        <row r="4403">
          <cell r="M4403" t="str">
            <v/>
          </cell>
          <cell r="N4403" t="str">
            <v/>
          </cell>
          <cell r="O4403" t="str">
            <v/>
          </cell>
          <cell r="P4403" t="str">
            <v/>
          </cell>
          <cell r="Q4403" t="str">
            <v/>
          </cell>
          <cell r="R4403" t="str">
            <v/>
          </cell>
        </row>
        <row r="4404">
          <cell r="M4404">
            <v>40637</v>
          </cell>
          <cell r="N4404" t="str">
            <v>MAQUINA DEMARCADORA DE FAIXA DE TRAFEGO A FRIO, AUTOPROPELIDA, MOTOR DIESEL 38 HP</v>
          </cell>
          <cell r="O4404" t="str">
            <v>UN</v>
          </cell>
          <cell r="P4404" t="str">
            <v>ATRIBUÍDO SÃO PAULO</v>
          </cell>
          <cell r="Q4404">
            <v>7.1999999999999997E-6</v>
          </cell>
          <cell r="R4404">
            <v>713081.12</v>
          </cell>
        </row>
        <row r="4405">
          <cell r="M4405" t="str">
            <v/>
          </cell>
          <cell r="N4405" t="str">
            <v/>
          </cell>
          <cell r="O4405" t="str">
            <v/>
          </cell>
          <cell r="P4405" t="str">
            <v/>
          </cell>
          <cell r="Q4405" t="str">
            <v/>
          </cell>
          <cell r="R4405" t="str">
            <v/>
          </cell>
        </row>
        <row r="4406">
          <cell r="M4406">
            <v>40637</v>
          </cell>
          <cell r="N4406" t="str">
            <v>MAQUINA DEMARCADORA DE FAIXA DE TRAFEGO A FRIO, AUTOPROPELIDA, MOTOR DIESEL 38 HP</v>
          </cell>
          <cell r="O4406" t="str">
            <v>UN</v>
          </cell>
          <cell r="P4406" t="str">
            <v>ATRIBUÍDO SÃO PAULO</v>
          </cell>
          <cell r="Q4406">
            <v>7.4999999999999993E-5</v>
          </cell>
          <cell r="R4406">
            <v>713081.12</v>
          </cell>
        </row>
        <row r="4407">
          <cell r="M4407" t="str">
            <v/>
          </cell>
          <cell r="N4407" t="str">
            <v/>
          </cell>
          <cell r="O4407" t="str">
            <v/>
          </cell>
          <cell r="P4407" t="str">
            <v/>
          </cell>
          <cell r="Q4407" t="str">
            <v/>
          </cell>
          <cell r="R4407" t="str">
            <v/>
          </cell>
        </row>
        <row r="4408">
          <cell r="M4408">
            <v>4221</v>
          </cell>
          <cell r="N4408" t="str">
            <v>OLEO DIESEL COMBUSTIVEL COMUM</v>
          </cell>
          <cell r="O4408" t="str">
            <v>L</v>
          </cell>
          <cell r="P4408" t="str">
            <v>COLETADO</v>
          </cell>
          <cell r="Q4408">
            <v>5.39</v>
          </cell>
          <cell r="R4408">
            <v>4.6100000000000003</v>
          </cell>
        </row>
        <row r="4409">
          <cell r="M4409" t="str">
            <v/>
          </cell>
          <cell r="N4409" t="str">
            <v/>
          </cell>
          <cell r="O4409" t="str">
            <v/>
          </cell>
          <cell r="P4409" t="str">
            <v/>
          </cell>
          <cell r="Q4409" t="str">
            <v/>
          </cell>
          <cell r="R4409" t="str">
            <v/>
          </cell>
        </row>
        <row r="4410">
          <cell r="M4410">
            <v>10742</v>
          </cell>
          <cell r="N4410" t="str">
            <v>TALHA MANUAL DE CORRENTE, CAPACIDADE DE 2 T COM ELEVACAO DE 3 M</v>
          </cell>
          <cell r="O4410" t="str">
            <v>UN</v>
          </cell>
          <cell r="P4410" t="str">
            <v>ATRIBUÍDO SÃO PAULO</v>
          </cell>
          <cell r="Q4410">
            <v>3.1999999999999999E-5</v>
          </cell>
          <cell r="R4410">
            <v>1133.1400000000001</v>
          </cell>
        </row>
        <row r="4411">
          <cell r="M4411" t="str">
            <v/>
          </cell>
          <cell r="N4411" t="str">
            <v/>
          </cell>
          <cell r="O4411" t="str">
            <v/>
          </cell>
          <cell r="P4411" t="str">
            <v/>
          </cell>
          <cell r="Q4411" t="str">
            <v/>
          </cell>
          <cell r="R4411" t="str">
            <v/>
          </cell>
        </row>
        <row r="4412">
          <cell r="M4412">
            <v>10742</v>
          </cell>
          <cell r="N4412" t="str">
            <v>TALHA MANUAL DE CORRENTE, CAPACIDADE DE 2 T COM ELEVACAO DE 3 M</v>
          </cell>
          <cell r="O4412" t="str">
            <v>UN</v>
          </cell>
          <cell r="P4412" t="str">
            <v>ATRIBUÍDO SÃO PAULO</v>
          </cell>
          <cell r="Q4412">
            <v>1.3200000000000001E-5</v>
          </cell>
          <cell r="R4412">
            <v>1133.1400000000001</v>
          </cell>
        </row>
        <row r="4413">
          <cell r="M4413" t="str">
            <v/>
          </cell>
          <cell r="N4413" t="str">
            <v/>
          </cell>
          <cell r="O4413" t="str">
            <v/>
          </cell>
          <cell r="P4413" t="str">
            <v/>
          </cell>
          <cell r="Q4413" t="str">
            <v/>
          </cell>
          <cell r="R4413" t="str">
            <v/>
          </cell>
        </row>
        <row r="4414">
          <cell r="M4414">
            <v>10742</v>
          </cell>
          <cell r="N4414" t="str">
            <v>TALHA MANUAL DE CORRENTE, CAPACIDADE DE 2 T COM ELEVACAO DE 3 M</v>
          </cell>
          <cell r="O4414" t="str">
            <v>UN</v>
          </cell>
          <cell r="P4414" t="str">
            <v>ATRIBUÍDO SÃO PAULO</v>
          </cell>
          <cell r="Q4414">
            <v>2.5000000000000001E-5</v>
          </cell>
          <cell r="R4414">
            <v>1133.1400000000001</v>
          </cell>
        </row>
        <row r="4415">
          <cell r="M4415" t="str">
            <v/>
          </cell>
          <cell r="N4415" t="str">
            <v/>
          </cell>
          <cell r="O4415" t="str">
            <v/>
          </cell>
          <cell r="P4415" t="str">
            <v/>
          </cell>
          <cell r="Q4415" t="str">
            <v/>
          </cell>
          <cell r="R4415" t="str">
            <v/>
          </cell>
        </row>
        <row r="4416">
          <cell r="M4416">
            <v>36493</v>
          </cell>
          <cell r="N4416" t="str">
            <v>GRUA ASCENCIONAL, LANCA DE 42 M, CAPACIDADE DE 1,5 T A 30 M, ALTURA ATE 39 M</v>
          </cell>
          <cell r="O4416" t="str">
            <v>UN</v>
          </cell>
          <cell r="P4416" t="str">
            <v>ATRIBUÍDO SÃO PAULO</v>
          </cell>
          <cell r="Q4416">
            <v>6.3999999999999997E-5</v>
          </cell>
          <cell r="R4416">
            <v>687749.53</v>
          </cell>
        </row>
        <row r="4417">
          <cell r="M4417" t="str">
            <v/>
          </cell>
          <cell r="N4417" t="str">
            <v/>
          </cell>
          <cell r="O4417" t="str">
            <v/>
          </cell>
          <cell r="P4417" t="str">
            <v/>
          </cell>
          <cell r="Q4417" t="str">
            <v/>
          </cell>
          <cell r="R4417" t="str">
            <v/>
          </cell>
        </row>
        <row r="4418">
          <cell r="M4418">
            <v>36493</v>
          </cell>
          <cell r="N4418" t="str">
            <v>GRUA ASCENCIONAL, LANCA DE 42 M, CAPACIDADE DE 1,5 T A 30 M, ALTURA ATE 39 M</v>
          </cell>
          <cell r="O4418" t="str">
            <v>UN</v>
          </cell>
          <cell r="P4418" t="str">
            <v>ATRIBUÍDO SÃO PAULO</v>
          </cell>
          <cell r="Q4418">
            <v>7.6000000000000001E-6</v>
          </cell>
          <cell r="R4418">
            <v>687749.53</v>
          </cell>
        </row>
        <row r="4419">
          <cell r="M4419" t="str">
            <v/>
          </cell>
          <cell r="N4419" t="str">
            <v/>
          </cell>
          <cell r="O4419" t="str">
            <v/>
          </cell>
          <cell r="P4419" t="str">
            <v/>
          </cell>
          <cell r="Q4419" t="str">
            <v/>
          </cell>
          <cell r="R4419" t="str">
            <v/>
          </cell>
        </row>
        <row r="4420">
          <cell r="M4420">
            <v>36493</v>
          </cell>
          <cell r="N4420" t="str">
            <v>GRUA ASCENCIONAL, LANCA DE 42 M, CAPACIDADE DE 1,5 T A 30 M, ALTURA ATE 39 M</v>
          </cell>
          <cell r="O4420" t="str">
            <v>UN</v>
          </cell>
          <cell r="P4420" t="str">
            <v>ATRIBUÍDO SÃO PAULO</v>
          </cell>
          <cell r="Q4420">
            <v>6.9999999999999994E-5</v>
          </cell>
          <cell r="R4420">
            <v>687749.53</v>
          </cell>
        </row>
        <row r="4421">
          <cell r="M4421" t="str">
            <v/>
          </cell>
          <cell r="N4421" t="str">
            <v/>
          </cell>
          <cell r="O4421" t="str">
            <v/>
          </cell>
          <cell r="P4421" t="str">
            <v/>
          </cell>
          <cell r="Q4421" t="str">
            <v/>
          </cell>
          <cell r="R4421" t="str">
            <v/>
          </cell>
        </row>
        <row r="4422">
          <cell r="M4422">
            <v>2705</v>
          </cell>
          <cell r="N4422" t="str">
            <v>ENERGIA ELETRICA ATE 2000 KWH INDUSTRIAL, SEM DEMANDA</v>
          </cell>
          <cell r="O4422" t="str">
            <v>KW/H</v>
          </cell>
          <cell r="P4422" t="str">
            <v>COEFICIENTE DE REPRESENTATIVIDADE</v>
          </cell>
          <cell r="Q4422">
            <v>9.35</v>
          </cell>
          <cell r="R4422">
            <v>0.65</v>
          </cell>
        </row>
        <row r="4423">
          <cell r="M4423" t="str">
            <v/>
          </cell>
          <cell r="N4423" t="str">
            <v/>
          </cell>
          <cell r="O4423" t="str">
            <v/>
          </cell>
          <cell r="P4423" t="str">
            <v/>
          </cell>
          <cell r="Q4423" t="str">
            <v/>
          </cell>
          <cell r="R4423" t="str">
            <v/>
          </cell>
        </row>
        <row r="4424">
          <cell r="M4424">
            <v>2705</v>
          </cell>
          <cell r="N4424" t="str">
            <v>ENERGIA ELETRICA ATE 2000 KWH INDUSTRIAL, SEM DEMANDA</v>
          </cell>
          <cell r="O4424" t="str">
            <v>KW/H</v>
          </cell>
          <cell r="P4424" t="str">
            <v>COEFICIENTE DE REPRESENTATIVIDADE</v>
          </cell>
          <cell r="Q4424">
            <v>0.63</v>
          </cell>
          <cell r="R4424">
            <v>0.65</v>
          </cell>
        </row>
        <row r="4425">
          <cell r="M4425" t="str">
            <v/>
          </cell>
          <cell r="N4425" t="str">
            <v/>
          </cell>
          <cell r="O4425" t="str">
            <v/>
          </cell>
          <cell r="P4425" t="str">
            <v/>
          </cell>
          <cell r="Q4425" t="str">
            <v/>
          </cell>
          <cell r="R4425" t="str">
            <v/>
          </cell>
        </row>
        <row r="4426">
          <cell r="M4426">
            <v>11616</v>
          </cell>
          <cell r="N4426" t="str">
            <v>MARTELO DEMOLIDOR PNEUMATICO MANUAL, PADRAO, PESO DE 32 KG</v>
          </cell>
          <cell r="O4426" t="str">
            <v>UN</v>
          </cell>
          <cell r="P4426" t="str">
            <v>ATRIBUÍDO SÃO PAULO</v>
          </cell>
          <cell r="Q4426">
            <v>6.3999999999999997E-5</v>
          </cell>
          <cell r="R4426">
            <v>19217.560000000001</v>
          </cell>
        </row>
        <row r="4427">
          <cell r="M4427" t="str">
            <v/>
          </cell>
          <cell r="N4427" t="str">
            <v/>
          </cell>
          <cell r="O4427" t="str">
            <v/>
          </cell>
          <cell r="P4427" t="str">
            <v/>
          </cell>
          <cell r="Q4427" t="str">
            <v/>
          </cell>
          <cell r="R4427" t="str">
            <v/>
          </cell>
        </row>
        <row r="4428">
          <cell r="M4428">
            <v>11616</v>
          </cell>
          <cell r="N4428" t="str">
            <v>MARTELO DEMOLIDOR PNEUMATICO MANUAL, PADRAO, PESO DE 32 KG</v>
          </cell>
          <cell r="O4428" t="str">
            <v>UN</v>
          </cell>
          <cell r="P4428" t="str">
            <v>ATRIBUÍDO SÃO PAULO</v>
          </cell>
          <cell r="Q4428">
            <v>7.6000000000000001E-6</v>
          </cell>
          <cell r="R4428">
            <v>19217.560000000001</v>
          </cell>
        </row>
        <row r="4429">
          <cell r="M4429" t="str">
            <v/>
          </cell>
          <cell r="N4429" t="str">
            <v/>
          </cell>
          <cell r="O4429" t="str">
            <v/>
          </cell>
          <cell r="P4429" t="str">
            <v/>
          </cell>
          <cell r="Q4429" t="str">
            <v/>
          </cell>
          <cell r="R4429" t="str">
            <v/>
          </cell>
        </row>
        <row r="4430">
          <cell r="M4430">
            <v>11616</v>
          </cell>
          <cell r="N4430" t="str">
            <v>MARTELO DEMOLIDOR PNEUMATICO MANUAL, PADRAO, PESO DE 32 KG</v>
          </cell>
          <cell r="O4430" t="str">
            <v>UN</v>
          </cell>
          <cell r="P4430" t="str">
            <v>ATRIBUÍDO SÃO PAULO</v>
          </cell>
          <cell r="Q4430">
            <v>8.0000000000000007E-5</v>
          </cell>
          <cell r="R4430">
            <v>19217.560000000001</v>
          </cell>
        </row>
        <row r="4431">
          <cell r="M4431" t="str">
            <v/>
          </cell>
          <cell r="N4431" t="str">
            <v/>
          </cell>
          <cell r="O4431" t="str">
            <v/>
          </cell>
          <cell r="P4431" t="str">
            <v/>
          </cell>
          <cell r="Q4431" t="str">
            <v/>
          </cell>
          <cell r="R4431" t="str">
            <v/>
          </cell>
        </row>
        <row r="4432">
          <cell r="M4432">
            <v>11281</v>
          </cell>
          <cell r="N4432" t="str">
            <v>COMPACTADOR DE SOLO A PERCUSSAO (SOQUETE), COM MOTOR GASOLINA DE 4 TEMPOS, PESO ENTRE 55 E 65 KG, FORCA DE IMPACTO DE 1.000 A 1.500 KGF, FREQUENCIA DE 600 A 700 GOLPES POR MINUTO, VELOCIDADE DE TRABALHO ENTRE 10 E 15 M/MIN, POTENCIA ENTRE 2,00 E 3,00 HP</v>
          </cell>
          <cell r="O4432" t="str">
            <v>UN</v>
          </cell>
          <cell r="P4432" t="str">
            <v>ATRIBUÍDO SÃO PAULO</v>
          </cell>
          <cell r="Q4432">
            <v>5.3300000000000001E-5</v>
          </cell>
          <cell r="R4432">
            <v>10399.5</v>
          </cell>
        </row>
        <row r="4433">
          <cell r="M4433" t="str">
            <v/>
          </cell>
          <cell r="N4433" t="str">
            <v/>
          </cell>
          <cell r="O4433" t="str">
            <v/>
          </cell>
          <cell r="P4433" t="str">
            <v/>
          </cell>
          <cell r="Q4433" t="str">
            <v/>
          </cell>
          <cell r="R4433" t="str">
            <v/>
          </cell>
        </row>
        <row r="4434">
          <cell r="M4434">
            <v>11616</v>
          </cell>
          <cell r="N4434" t="str">
            <v>MARTELO DEMOLIDOR PNEUMATICO MANUAL, PADRAO, PESO DE 32 KG</v>
          </cell>
          <cell r="O4434" t="str">
            <v>UN</v>
          </cell>
          <cell r="P4434" t="str">
            <v>ATRIBUÍDO SÃO PAULO</v>
          </cell>
          <cell r="Q4434">
            <v>7.4000000000000003E-6</v>
          </cell>
          <cell r="R4434">
            <v>19217.560000000001</v>
          </cell>
        </row>
        <row r="4435">
          <cell r="M4435" t="str">
            <v/>
          </cell>
          <cell r="N4435" t="str">
            <v/>
          </cell>
          <cell r="O4435" t="str">
            <v/>
          </cell>
          <cell r="P4435" t="str">
            <v/>
          </cell>
          <cell r="Q4435" t="str">
            <v/>
          </cell>
          <cell r="R4435" t="str">
            <v/>
          </cell>
        </row>
        <row r="4436">
          <cell r="M4436">
            <v>11616</v>
          </cell>
          <cell r="N4436" t="str">
            <v>MARTELO DEMOLIDOR PNEUMATICO MANUAL, PADRAO, PESO DE 32 KG</v>
          </cell>
          <cell r="O4436" t="str">
            <v>UN</v>
          </cell>
          <cell r="P4436" t="str">
            <v>ATRIBUÍDO SÃO PAULO</v>
          </cell>
          <cell r="Q4436">
            <v>6.6699999999999995E-5</v>
          </cell>
          <cell r="R4436">
            <v>19217.560000000001</v>
          </cell>
        </row>
        <row r="4437">
          <cell r="M4437" t="str">
            <v/>
          </cell>
          <cell r="N4437" t="str">
            <v/>
          </cell>
          <cell r="O4437" t="str">
            <v/>
          </cell>
          <cell r="P4437" t="str">
            <v/>
          </cell>
          <cell r="Q4437" t="str">
            <v/>
          </cell>
          <cell r="R4437" t="str">
            <v/>
          </cell>
        </row>
        <row r="4438">
          <cell r="M4438">
            <v>4222</v>
          </cell>
          <cell r="N4438" t="str">
            <v>GASOLINA COMUM</v>
          </cell>
          <cell r="O4438" t="str">
            <v>L</v>
          </cell>
          <cell r="P4438" t="str">
            <v>COLETADO</v>
          </cell>
          <cell r="Q4438">
            <v>0.77</v>
          </cell>
          <cell r="R4438">
            <v>5.05</v>
          </cell>
        </row>
        <row r="4439">
          <cell r="M4439" t="str">
            <v/>
          </cell>
          <cell r="N4439" t="str">
            <v/>
          </cell>
          <cell r="O4439" t="str">
            <v/>
          </cell>
          <cell r="P4439" t="str">
            <v/>
          </cell>
          <cell r="Q4439" t="str">
            <v/>
          </cell>
          <cell r="R4439" t="str">
            <v/>
          </cell>
        </row>
        <row r="4440">
          <cell r="M4440">
            <v>13897</v>
          </cell>
          <cell r="N4440" t="str">
            <v>REGUA VIBRADORA DUPLA PARA CONCRETO A GASOLINA 5,5 HP, PESO DE 60 KG, COMPRIMENTO 4 M</v>
          </cell>
          <cell r="O4440" t="str">
            <v>UN</v>
          </cell>
          <cell r="P4440" t="str">
            <v>ATRIBUÍDO SÃO PAULO</v>
          </cell>
          <cell r="Q4440">
            <v>7.2000000000000002E-5</v>
          </cell>
          <cell r="R4440">
            <v>5871.96</v>
          </cell>
        </row>
        <row r="4441">
          <cell r="M4441" t="str">
            <v/>
          </cell>
          <cell r="N4441" t="str">
            <v/>
          </cell>
          <cell r="O4441" t="str">
            <v/>
          </cell>
          <cell r="P4441" t="str">
            <v/>
          </cell>
          <cell r="Q4441" t="str">
            <v/>
          </cell>
          <cell r="R4441" t="str">
            <v/>
          </cell>
        </row>
        <row r="4442">
          <cell r="M4442">
            <v>13897</v>
          </cell>
          <cell r="N4442" t="str">
            <v>REGUA VIBRADORA DUPLA PARA CONCRETO A GASOLINA 5,5 HP, PESO DE 60 KG, COMPRIMENTO 4 M</v>
          </cell>
          <cell r="O4442" t="str">
            <v>UN</v>
          </cell>
          <cell r="P4442" t="str">
            <v>ATRIBUÍDO SÃO PAULO</v>
          </cell>
          <cell r="Q4442">
            <v>7.6000000000000001E-6</v>
          </cell>
          <cell r="R4442">
            <v>5871.96</v>
          </cell>
        </row>
        <row r="4443">
          <cell r="M4443" t="str">
            <v/>
          </cell>
          <cell r="N4443" t="str">
            <v/>
          </cell>
          <cell r="O4443" t="str">
            <v/>
          </cell>
          <cell r="P4443" t="str">
            <v/>
          </cell>
          <cell r="Q4443" t="str">
            <v/>
          </cell>
          <cell r="R4443" t="str">
            <v/>
          </cell>
        </row>
        <row r="4444">
          <cell r="M4444">
            <v>13897</v>
          </cell>
          <cell r="N4444" t="str">
            <v>REGUA VIBRADORA DUPLA PARA CONCRETO A GASOLINA 5,5 HP, PESO DE 60 KG, COMPRIMENTO 4 M</v>
          </cell>
          <cell r="O4444" t="str">
            <v>UN</v>
          </cell>
          <cell r="P4444" t="str">
            <v>ATRIBUÍDO SÃO PAULO</v>
          </cell>
          <cell r="Q4444">
            <v>6.9999999999999994E-5</v>
          </cell>
          <cell r="R4444">
            <v>5871.96</v>
          </cell>
        </row>
        <row r="4445">
          <cell r="M4445" t="str">
            <v/>
          </cell>
          <cell r="N4445" t="str">
            <v/>
          </cell>
          <cell r="O4445" t="str">
            <v/>
          </cell>
          <cell r="P4445" t="str">
            <v/>
          </cell>
          <cell r="Q4445" t="str">
            <v/>
          </cell>
          <cell r="R4445" t="str">
            <v/>
          </cell>
        </row>
        <row r="4446">
          <cell r="M4446">
            <v>4222</v>
          </cell>
          <cell r="N4446" t="str">
            <v>GASOLINA COMUM</v>
          </cell>
          <cell r="O4446" t="str">
            <v>L</v>
          </cell>
          <cell r="P4446" t="str">
            <v>COLETADO</v>
          </cell>
          <cell r="Q4446">
            <v>1.44</v>
          </cell>
          <cell r="R4446">
            <v>5.05</v>
          </cell>
        </row>
        <row r="4447">
          <cell r="M4447" t="str">
            <v/>
          </cell>
          <cell r="N4447" t="str">
            <v/>
          </cell>
          <cell r="O4447" t="str">
            <v/>
          </cell>
          <cell r="P4447" t="str">
            <v/>
          </cell>
          <cell r="Q4447" t="str">
            <v/>
          </cell>
          <cell r="R4447" t="str">
            <v/>
          </cell>
        </row>
        <row r="4448">
          <cell r="M4448">
            <v>13954</v>
          </cell>
          <cell r="N4448" t="str">
            <v>POLIDORA DE PISO (POLITRIZ) ELETRICA, MOTOR MONOFASICO DE 4 HP, PESO DE 100 KG, DIAMETRO DO TRABALHO DE 450 MM</v>
          </cell>
          <cell r="O4448" t="str">
            <v>UN</v>
          </cell>
          <cell r="P4448" t="str">
            <v>ATRIBUÍDO SÃO PAULO</v>
          </cell>
          <cell r="Q4448">
            <v>6.3999999999999997E-5</v>
          </cell>
          <cell r="R4448">
            <v>6438.55</v>
          </cell>
        </row>
        <row r="4449">
          <cell r="M4449" t="str">
            <v/>
          </cell>
          <cell r="N4449" t="str">
            <v/>
          </cell>
          <cell r="O4449" t="str">
            <v/>
          </cell>
          <cell r="P4449" t="str">
            <v/>
          </cell>
          <cell r="Q4449" t="str">
            <v/>
          </cell>
          <cell r="R4449" t="str">
            <v/>
          </cell>
        </row>
        <row r="4450">
          <cell r="M4450">
            <v>13954</v>
          </cell>
          <cell r="N4450" t="str">
            <v>POLIDORA DE PISO (POLITRIZ) ELETRICA, MOTOR MONOFASICO DE 4 HP, PESO DE 100 KG, DIAMETRO DO TRABALHO DE 450 MM</v>
          </cell>
          <cell r="O4450" t="str">
            <v>UN</v>
          </cell>
          <cell r="P4450" t="str">
            <v>ATRIBUÍDO SÃO PAULO</v>
          </cell>
          <cell r="Q4450">
            <v>7.6000000000000001E-6</v>
          </cell>
          <cell r="R4450">
            <v>6438.55</v>
          </cell>
        </row>
        <row r="4451">
          <cell r="M4451" t="str">
            <v/>
          </cell>
          <cell r="N4451" t="str">
            <v/>
          </cell>
          <cell r="O4451" t="str">
            <v/>
          </cell>
          <cell r="P4451" t="str">
            <v/>
          </cell>
          <cell r="Q4451" t="str">
            <v/>
          </cell>
          <cell r="R4451" t="str">
            <v/>
          </cell>
        </row>
        <row r="4452">
          <cell r="M4452">
            <v>13954</v>
          </cell>
          <cell r="N4452" t="str">
            <v>POLIDORA DE PISO (POLITRIZ) ELETRICA, MOTOR MONOFASICO DE 4 HP, PESO DE 100 KG, DIAMETRO DO TRABALHO DE 450 MM</v>
          </cell>
          <cell r="O4452" t="str">
            <v>UN</v>
          </cell>
          <cell r="P4452" t="str">
            <v>ATRIBUÍDO SÃO PAULO</v>
          </cell>
          <cell r="Q4452">
            <v>5.0000000000000002E-5</v>
          </cell>
          <cell r="R4452">
            <v>6438.55</v>
          </cell>
        </row>
        <row r="4453">
          <cell r="M4453" t="str">
            <v/>
          </cell>
          <cell r="N4453" t="str">
            <v/>
          </cell>
          <cell r="O4453" t="str">
            <v/>
          </cell>
          <cell r="P4453" t="str">
            <v/>
          </cell>
          <cell r="Q4453" t="str">
            <v/>
          </cell>
          <cell r="R4453" t="str">
            <v/>
          </cell>
        </row>
        <row r="4454">
          <cell r="M4454">
            <v>2705</v>
          </cell>
          <cell r="N4454" t="str">
            <v>ENERGIA ELETRICA ATE 2000 KWH INDUSTRIAL, SEM DEMANDA</v>
          </cell>
          <cell r="O4454" t="str">
            <v>KW/H</v>
          </cell>
          <cell r="P4454" t="str">
            <v>COEFICIENTE DE REPRESENTATIVIDADE</v>
          </cell>
          <cell r="Q4454">
            <v>2.54</v>
          </cell>
          <cell r="R4454">
            <v>0.65</v>
          </cell>
        </row>
        <row r="4455">
          <cell r="M4455" t="str">
            <v/>
          </cell>
          <cell r="N4455" t="str">
            <v/>
          </cell>
          <cell r="O4455" t="str">
            <v/>
          </cell>
          <cell r="P4455" t="str">
            <v/>
          </cell>
          <cell r="Q4455" t="str">
            <v/>
          </cell>
          <cell r="R4455" t="str">
            <v/>
          </cell>
        </row>
        <row r="4456">
          <cell r="M4456">
            <v>10658</v>
          </cell>
          <cell r="N4456" t="str">
            <v>ALISADORA DE CONCRETO COM MOTOR A GASOLINA DE 5,5 HP, PESO COM MOTOR DE 78 KG, 4 PAS</v>
          </cell>
          <cell r="O4456" t="str">
            <v>UN</v>
          </cell>
          <cell r="P4456" t="str">
            <v>ATRIBUÍDO SÃO PAULO</v>
          </cell>
          <cell r="Q4456">
            <v>6.3999999999999997E-5</v>
          </cell>
          <cell r="R4456">
            <v>7000</v>
          </cell>
        </row>
        <row r="4457">
          <cell r="M4457" t="str">
            <v/>
          </cell>
          <cell r="N4457" t="str">
            <v/>
          </cell>
          <cell r="O4457" t="str">
            <v/>
          </cell>
          <cell r="P4457" t="str">
            <v/>
          </cell>
          <cell r="Q4457" t="str">
            <v/>
          </cell>
          <cell r="R4457" t="str">
            <v/>
          </cell>
        </row>
        <row r="4458">
          <cell r="M4458">
            <v>10658</v>
          </cell>
          <cell r="N4458" t="str">
            <v>ALISADORA DE CONCRETO COM MOTOR A GASOLINA DE 5,5 HP, PESO COM MOTOR DE 78 KG, 4 PAS</v>
          </cell>
          <cell r="O4458" t="str">
            <v>UN</v>
          </cell>
          <cell r="P4458" t="str">
            <v>ATRIBUÍDO SÃO PAULO</v>
          </cell>
          <cell r="Q4458">
            <v>7.6000000000000001E-6</v>
          </cell>
          <cell r="R4458">
            <v>7000</v>
          </cell>
        </row>
        <row r="4459">
          <cell r="M4459" t="str">
            <v/>
          </cell>
          <cell r="N4459" t="str">
            <v/>
          </cell>
          <cell r="O4459" t="str">
            <v/>
          </cell>
          <cell r="P4459" t="str">
            <v/>
          </cell>
          <cell r="Q4459" t="str">
            <v/>
          </cell>
          <cell r="R4459" t="str">
            <v/>
          </cell>
        </row>
        <row r="4460">
          <cell r="M4460">
            <v>10658</v>
          </cell>
          <cell r="N4460" t="str">
            <v>ALISADORA DE CONCRETO COM MOTOR A GASOLINA DE 5,5 HP, PESO COM MOTOR DE 78 KG, 4 PAS</v>
          </cell>
          <cell r="O4460" t="str">
            <v>UN</v>
          </cell>
          <cell r="P4460" t="str">
            <v>ATRIBUÍDO SÃO PAULO</v>
          </cell>
          <cell r="Q4460">
            <v>5.0000000000000002E-5</v>
          </cell>
          <cell r="R4460">
            <v>7000</v>
          </cell>
        </row>
        <row r="4461">
          <cell r="M4461" t="str">
            <v/>
          </cell>
          <cell r="N4461" t="str">
            <v/>
          </cell>
          <cell r="O4461" t="str">
            <v/>
          </cell>
          <cell r="P4461" t="str">
            <v/>
          </cell>
          <cell r="Q4461" t="str">
            <v/>
          </cell>
          <cell r="R4461" t="str">
            <v/>
          </cell>
        </row>
        <row r="4462">
          <cell r="M4462">
            <v>4222</v>
          </cell>
          <cell r="N4462" t="str">
            <v>GASOLINA COMUM</v>
          </cell>
          <cell r="O4462" t="str">
            <v>L</v>
          </cell>
          <cell r="P4462" t="str">
            <v>COLETADO</v>
          </cell>
          <cell r="Q4462">
            <v>1.44</v>
          </cell>
          <cell r="R4462">
            <v>5.05</v>
          </cell>
        </row>
        <row r="4463">
          <cell r="M4463" t="str">
            <v/>
          </cell>
          <cell r="N4463" t="str">
            <v/>
          </cell>
          <cell r="O4463" t="str">
            <v/>
          </cell>
          <cell r="P4463" t="str">
            <v/>
          </cell>
          <cell r="Q4463" t="str">
            <v/>
          </cell>
          <cell r="R4463" t="str">
            <v/>
          </cell>
        </row>
        <row r="4464">
          <cell r="M4464">
            <v>11651</v>
          </cell>
          <cell r="N4464" t="str">
            <v>PERFURATRIZ PNEUMATICA MANUAL DE PESO MEDIO, 18KG, COMPRIMENTO DE CURSO DE 6 M, DIAMETRO DO PISTAO DE 5,5 CM</v>
          </cell>
          <cell r="O4464" t="str">
            <v>UN</v>
          </cell>
          <cell r="P4464" t="str">
            <v>ATRIBUÍDO SÃO PAULO</v>
          </cell>
          <cell r="Q4464">
            <v>6.3999999999999997E-5</v>
          </cell>
          <cell r="R4464">
            <v>15757.87</v>
          </cell>
        </row>
        <row r="4465">
          <cell r="M4465" t="str">
            <v/>
          </cell>
          <cell r="N4465" t="str">
            <v/>
          </cell>
          <cell r="O4465" t="str">
            <v/>
          </cell>
          <cell r="P4465" t="str">
            <v/>
          </cell>
          <cell r="Q4465" t="str">
            <v/>
          </cell>
          <cell r="R4465" t="str">
            <v/>
          </cell>
        </row>
        <row r="4466">
          <cell r="M4466">
            <v>11651</v>
          </cell>
          <cell r="N4466" t="str">
            <v>PERFURATRIZ PNEUMATICA MANUAL DE PESO MEDIO, 18KG, COMPRIMENTO DE CURSO DE 6 M, DIAMETRO DO PISTAO DE 5,5 CM</v>
          </cell>
          <cell r="O4466" t="str">
            <v>UN</v>
          </cell>
          <cell r="P4466" t="str">
            <v>ATRIBUÍDO SÃO PAULO</v>
          </cell>
          <cell r="Q4466">
            <v>7.6000000000000001E-6</v>
          </cell>
          <cell r="R4466">
            <v>15757.87</v>
          </cell>
        </row>
        <row r="4467">
          <cell r="M4467" t="str">
            <v/>
          </cell>
          <cell r="N4467" t="str">
            <v/>
          </cell>
          <cell r="O4467" t="str">
            <v/>
          </cell>
          <cell r="P4467" t="str">
            <v/>
          </cell>
          <cell r="Q4467" t="str">
            <v/>
          </cell>
          <cell r="R4467" t="str">
            <v/>
          </cell>
        </row>
        <row r="4468">
          <cell r="M4468">
            <v>11651</v>
          </cell>
          <cell r="N4468" t="str">
            <v>PERFURATRIZ PNEUMATICA MANUAL DE PESO MEDIO, 18KG, COMPRIMENTO DE CURSO DE 6 M, DIAMETRO DO PISTAO DE 5,5 CM</v>
          </cell>
          <cell r="O4468" t="str">
            <v>UN</v>
          </cell>
          <cell r="P4468" t="str">
            <v>ATRIBUÍDO SÃO PAULO</v>
          </cell>
          <cell r="Q4468">
            <v>8.0000000000000007E-5</v>
          </cell>
          <cell r="R4468">
            <v>15757.87</v>
          </cell>
        </row>
        <row r="4469">
          <cell r="M4469" t="str">
            <v/>
          </cell>
          <cell r="N4469" t="str">
            <v/>
          </cell>
          <cell r="O4469" t="str">
            <v/>
          </cell>
          <cell r="P4469" t="str">
            <v/>
          </cell>
          <cell r="Q4469" t="str">
            <v/>
          </cell>
          <cell r="R4469" t="str">
            <v/>
          </cell>
        </row>
        <row r="4470">
          <cell r="M4470">
            <v>14626</v>
          </cell>
          <cell r="N4470" t="str">
            <v>ROLO COMPACTADOR VIBRATORIO TANDEM, ACO LISO, POTENCIA 125 HP, PESO SEM/COM LASTRO 10,20/11,65 T, LARGURA DE TRABALHO 1,73 M</v>
          </cell>
          <cell r="O4470" t="str">
            <v>UN</v>
          </cell>
          <cell r="P4470" t="str">
            <v>ATRIBUÍDO SÃO PAULO</v>
          </cell>
          <cell r="Q4470">
            <v>5.3300000000000001E-5</v>
          </cell>
          <cell r="R4470">
            <v>584192.16</v>
          </cell>
        </row>
        <row r="4471">
          <cell r="M4471" t="str">
            <v/>
          </cell>
          <cell r="N4471" t="str">
            <v/>
          </cell>
          <cell r="O4471" t="str">
            <v/>
          </cell>
          <cell r="P4471" t="str">
            <v/>
          </cell>
          <cell r="Q4471" t="str">
            <v/>
          </cell>
          <cell r="R4471" t="str">
            <v/>
          </cell>
        </row>
        <row r="4472">
          <cell r="M4472">
            <v>14626</v>
          </cell>
          <cell r="N4472" t="str">
            <v>ROLO COMPACTADOR VIBRATORIO TANDEM, ACO LISO, POTENCIA 125 HP, PESO SEM/COM LASTRO 10,20/11,65 T, LARGURA DE TRABALHO 1,73 M</v>
          </cell>
          <cell r="O4472" t="str">
            <v>UN</v>
          </cell>
          <cell r="P4472" t="str">
            <v>ATRIBUÍDO SÃO PAULO</v>
          </cell>
          <cell r="Q4472">
            <v>7.4000000000000003E-6</v>
          </cell>
          <cell r="R4472">
            <v>584192.16</v>
          </cell>
        </row>
        <row r="4473">
          <cell r="M4473" t="str">
            <v/>
          </cell>
          <cell r="N4473" t="str">
            <v/>
          </cell>
          <cell r="O4473" t="str">
            <v/>
          </cell>
          <cell r="P4473" t="str">
            <v/>
          </cell>
          <cell r="Q4473" t="str">
            <v/>
          </cell>
          <cell r="R4473" t="str">
            <v/>
          </cell>
        </row>
        <row r="4474">
          <cell r="M4474">
            <v>14626</v>
          </cell>
          <cell r="N4474" t="str">
            <v>ROLO COMPACTADOR VIBRATORIO TANDEM, ACO LISO, POTENCIA 125 HP, PESO SEM/COM LASTRO 10,20/11,65 T, LARGURA DE TRABALHO 1,73 M</v>
          </cell>
          <cell r="O4474" t="str">
            <v>UN</v>
          </cell>
          <cell r="P4474" t="str">
            <v>ATRIBUÍDO SÃO PAULO</v>
          </cell>
          <cell r="Q4474">
            <v>6.6699999999999995E-5</v>
          </cell>
          <cell r="R4474">
            <v>584192.16</v>
          </cell>
        </row>
        <row r="4475">
          <cell r="M4475" t="str">
            <v/>
          </cell>
          <cell r="N4475" t="str">
            <v/>
          </cell>
          <cell r="O4475" t="str">
            <v/>
          </cell>
          <cell r="P4475" t="str">
            <v/>
          </cell>
          <cell r="Q4475" t="str">
            <v/>
          </cell>
          <cell r="R4475" t="str">
            <v/>
          </cell>
        </row>
        <row r="4476">
          <cell r="M4476">
            <v>4221</v>
          </cell>
          <cell r="N4476" t="str">
            <v>OLEO DIESEL COMBUSTIVEL COMUM</v>
          </cell>
          <cell r="O4476" t="str">
            <v>L</v>
          </cell>
          <cell r="P4476" t="str">
            <v>COLETADO</v>
          </cell>
          <cell r="Q4476">
            <v>14.92</v>
          </cell>
          <cell r="R4476">
            <v>4.6100000000000003</v>
          </cell>
        </row>
        <row r="4477">
          <cell r="M4477" t="str">
            <v/>
          </cell>
          <cell r="N4477" t="str">
            <v/>
          </cell>
          <cell r="O4477" t="str">
            <v/>
          </cell>
          <cell r="P4477" t="str">
            <v/>
          </cell>
          <cell r="Q4477" t="str">
            <v/>
          </cell>
          <cell r="R4477" t="str">
            <v/>
          </cell>
        </row>
        <row r="4478">
          <cell r="M4478">
            <v>40406</v>
          </cell>
          <cell r="N4478" t="str">
            <v>PERFURATRIZ MANUAL, TORQUE MAXIMO 55 KGF.M, POTENCIA 5 CV, COM DIAMETRO MAXIMO 8 1/2" (INCLUI SUPORTE/CHASSI TIPO MESA)</v>
          </cell>
          <cell r="O4478" t="str">
            <v>UN</v>
          </cell>
          <cell r="P4478" t="str">
            <v>ATRIBUÍDO SÃO PAULO</v>
          </cell>
          <cell r="Q4478">
            <v>6.3999999999999997E-5</v>
          </cell>
          <cell r="R4478">
            <v>63867.34</v>
          </cell>
        </row>
        <row r="4479">
          <cell r="M4479" t="str">
            <v/>
          </cell>
          <cell r="N4479" t="str">
            <v/>
          </cell>
          <cell r="O4479" t="str">
            <v/>
          </cell>
          <cell r="P4479" t="str">
            <v/>
          </cell>
          <cell r="Q4479" t="str">
            <v/>
          </cell>
          <cell r="R4479" t="str">
            <v/>
          </cell>
        </row>
        <row r="4480">
          <cell r="M4480">
            <v>40406</v>
          </cell>
          <cell r="N4480" t="str">
            <v>PERFURATRIZ MANUAL, TORQUE MAXIMO 55 KGF.M, POTENCIA 5 CV, COM DIAMETRO MAXIMO 8 1/2" (INCLUI SUPORTE/CHASSI TIPO MESA)</v>
          </cell>
          <cell r="O4480" t="str">
            <v>UN</v>
          </cell>
          <cell r="P4480" t="str">
            <v>ATRIBUÍDO SÃO PAULO</v>
          </cell>
          <cell r="Q4480">
            <v>7.6000000000000001E-6</v>
          </cell>
          <cell r="R4480">
            <v>63867.34</v>
          </cell>
        </row>
        <row r="4481">
          <cell r="M4481" t="str">
            <v/>
          </cell>
          <cell r="N4481" t="str">
            <v/>
          </cell>
          <cell r="O4481" t="str">
            <v/>
          </cell>
          <cell r="P4481" t="str">
            <v/>
          </cell>
          <cell r="Q4481" t="str">
            <v/>
          </cell>
          <cell r="R4481" t="str">
            <v/>
          </cell>
        </row>
        <row r="4482">
          <cell r="M4482">
            <v>40406</v>
          </cell>
          <cell r="N4482" t="str">
            <v>PERFURATRIZ MANUAL, TORQUE MAXIMO 55 KGF.M, POTENCIA 5 CV, COM DIAMETRO MAXIMO 8 1/2" (INCLUI SUPORTE/CHASSI TIPO MESA)</v>
          </cell>
          <cell r="O4482" t="str">
            <v>UN</v>
          </cell>
          <cell r="P4482" t="str">
            <v>ATRIBUÍDO SÃO PAULO</v>
          </cell>
          <cell r="Q4482">
            <v>8.0000000000000007E-5</v>
          </cell>
          <cell r="R4482">
            <v>63867.34</v>
          </cell>
        </row>
        <row r="4483">
          <cell r="M4483" t="str">
            <v/>
          </cell>
          <cell r="N4483" t="str">
            <v/>
          </cell>
          <cell r="O4483" t="str">
            <v/>
          </cell>
          <cell r="P4483" t="str">
            <v/>
          </cell>
          <cell r="Q4483" t="str">
            <v/>
          </cell>
          <cell r="R4483" t="str">
            <v/>
          </cell>
        </row>
        <row r="4484">
          <cell r="M4484">
            <v>2705</v>
          </cell>
          <cell r="N4484" t="str">
            <v>ENERGIA ELETRICA ATE 2000 KWH INDUSTRIAL, SEM DEMANDA</v>
          </cell>
          <cell r="O4484" t="str">
            <v>KW/H</v>
          </cell>
          <cell r="P4484" t="str">
            <v>COEFICIENTE DE REPRESENTATIVIDADE</v>
          </cell>
          <cell r="Q4484">
            <v>3.13</v>
          </cell>
          <cell r="R4484">
            <v>0.65</v>
          </cell>
        </row>
        <row r="4485">
          <cell r="M4485" t="str">
            <v/>
          </cell>
          <cell r="N4485" t="str">
            <v/>
          </cell>
          <cell r="O4485" t="str">
            <v/>
          </cell>
          <cell r="P4485" t="str">
            <v/>
          </cell>
          <cell r="Q4485" t="str">
            <v/>
          </cell>
          <cell r="R4485" t="str">
            <v/>
          </cell>
        </row>
        <row r="4486">
          <cell r="M4486">
            <v>40435</v>
          </cell>
          <cell r="N4486" t="str">
            <v>PERFURATRIZ SOBRE ESTEIRA, TORQUE MAXIMO DE 600 KGF, POTENCIA ENTRE 50 E 60 HP, DIAMETRO MAXIMO DE 10"</v>
          </cell>
          <cell r="O4486" t="str">
            <v>UN</v>
          </cell>
          <cell r="P4486" t="str">
            <v>ATRIBUÍDO SÃO PAULO</v>
          </cell>
          <cell r="Q4486">
            <v>5.3300000000000001E-5</v>
          </cell>
          <cell r="R4486">
            <v>589375</v>
          </cell>
        </row>
        <row r="4487">
          <cell r="M4487" t="str">
            <v/>
          </cell>
          <cell r="N4487" t="str">
            <v/>
          </cell>
          <cell r="O4487" t="str">
            <v/>
          </cell>
          <cell r="P4487" t="str">
            <v/>
          </cell>
          <cell r="Q4487" t="str">
            <v/>
          </cell>
          <cell r="R4487" t="str">
            <v/>
          </cell>
        </row>
        <row r="4488">
          <cell r="M4488">
            <v>40435</v>
          </cell>
          <cell r="N4488" t="str">
            <v>PERFURATRIZ SOBRE ESTEIRA, TORQUE MAXIMO DE 600 KGF, POTENCIA ENTRE 50 E 60 HP, DIAMETRO MAXIMO DE 10"</v>
          </cell>
          <cell r="O4488" t="str">
            <v>UN</v>
          </cell>
          <cell r="P4488" t="str">
            <v>ATRIBUÍDO SÃO PAULO</v>
          </cell>
          <cell r="Q4488">
            <v>7.6000000000000001E-6</v>
          </cell>
          <cell r="R4488">
            <v>589375</v>
          </cell>
        </row>
        <row r="4489">
          <cell r="M4489" t="str">
            <v/>
          </cell>
          <cell r="N4489" t="str">
            <v/>
          </cell>
          <cell r="O4489" t="str">
            <v/>
          </cell>
          <cell r="P4489" t="str">
            <v/>
          </cell>
          <cell r="Q4489" t="str">
            <v/>
          </cell>
          <cell r="R4489" t="str">
            <v/>
          </cell>
        </row>
        <row r="4490">
          <cell r="M4490">
            <v>40435</v>
          </cell>
          <cell r="N4490" t="str">
            <v>PERFURATRIZ SOBRE ESTEIRA, TORQUE MAXIMO DE 600 KGF, POTENCIA ENTRE 50 E 60 HP, DIAMETRO MAXIMO DE 10"</v>
          </cell>
          <cell r="O4490" t="str">
            <v>UN</v>
          </cell>
          <cell r="P4490" t="str">
            <v>ATRIBUÍDO SÃO PAULO</v>
          </cell>
          <cell r="Q4490">
            <v>6.6699999999999995E-5</v>
          </cell>
          <cell r="R4490">
            <v>589375</v>
          </cell>
        </row>
        <row r="4491">
          <cell r="M4491" t="str">
            <v/>
          </cell>
          <cell r="N4491" t="str">
            <v/>
          </cell>
          <cell r="O4491" t="str">
            <v/>
          </cell>
          <cell r="P4491" t="str">
            <v/>
          </cell>
          <cell r="Q4491" t="str">
            <v/>
          </cell>
          <cell r="R4491" t="str">
            <v/>
          </cell>
        </row>
        <row r="4492">
          <cell r="M4492">
            <v>2705</v>
          </cell>
          <cell r="N4492" t="str">
            <v>ENERGIA ELETRICA ATE 2000 KWH INDUSTRIAL, SEM DEMANDA</v>
          </cell>
          <cell r="O4492" t="str">
            <v>KW/H</v>
          </cell>
          <cell r="P4492" t="str">
            <v>COEFICIENTE DE REPRESENTATIVIDADE</v>
          </cell>
          <cell r="Q4492">
            <v>34.880000000000003</v>
          </cell>
          <cell r="R4492">
            <v>0.65</v>
          </cell>
        </row>
        <row r="4493">
          <cell r="M4493" t="str">
            <v/>
          </cell>
          <cell r="N4493" t="str">
            <v/>
          </cell>
          <cell r="O4493" t="str">
            <v/>
          </cell>
          <cell r="P4493" t="str">
            <v/>
          </cell>
          <cell r="Q4493" t="str">
            <v/>
          </cell>
          <cell r="R4493" t="str">
            <v/>
          </cell>
        </row>
        <row r="4494">
          <cell r="M4494">
            <v>40635</v>
          </cell>
          <cell r="N4494" t="str">
            <v>ESCAVADEIRA HIDRAULICA SOBRE ESTEIRA, COM GARRA GIRATORIA DE MANDIBULAS, PESO OPERACIONAL ENTRE 22,00 E 25,50 TON, POTENCIA LIQUIDA ENTRE 150 E 160 HP</v>
          </cell>
          <cell r="O4494" t="str">
            <v>UN</v>
          </cell>
          <cell r="P4494" t="str">
            <v>ATRIBUÍDO SÃO PAULO</v>
          </cell>
          <cell r="Q4494">
            <v>5.5999999999999999E-5</v>
          </cell>
          <cell r="R4494">
            <v>674204.75</v>
          </cell>
        </row>
        <row r="4495">
          <cell r="M4495" t="str">
            <v/>
          </cell>
          <cell r="N4495" t="str">
            <v/>
          </cell>
          <cell r="O4495" t="str">
            <v/>
          </cell>
          <cell r="P4495" t="str">
            <v/>
          </cell>
          <cell r="Q4495" t="str">
            <v/>
          </cell>
          <cell r="R4495" t="str">
            <v/>
          </cell>
        </row>
        <row r="4496">
          <cell r="M4496">
            <v>40635</v>
          </cell>
          <cell r="N4496" t="str">
            <v>ESCAVADEIRA HIDRAULICA SOBRE ESTEIRA, COM GARRA GIRATORIA DE MANDIBULAS, PESO OPERACIONAL ENTRE 22,00 E 25,50 TON, POTENCIA LIQUIDA ENTRE 150 E 160 HP</v>
          </cell>
          <cell r="O4496" t="str">
            <v>UN</v>
          </cell>
          <cell r="P4496" t="str">
            <v>ATRIBUÍDO SÃO PAULO</v>
          </cell>
          <cell r="Q4496">
            <v>7.6000000000000001E-6</v>
          </cell>
          <cell r="R4496">
            <v>674204.75</v>
          </cell>
        </row>
        <row r="4497">
          <cell r="M4497" t="str">
            <v/>
          </cell>
          <cell r="N4497" t="str">
            <v/>
          </cell>
          <cell r="O4497" t="str">
            <v/>
          </cell>
          <cell r="P4497" t="str">
            <v/>
          </cell>
          <cell r="Q4497" t="str">
            <v/>
          </cell>
          <cell r="R4497" t="str">
            <v/>
          </cell>
        </row>
        <row r="4498">
          <cell r="M4498">
            <v>40635</v>
          </cell>
          <cell r="N4498" t="str">
            <v>ESCAVADEIRA HIDRAULICA SOBRE ESTEIRA, COM GARRA GIRATORIA DE MANDIBULAS, PESO OPERACIONAL ENTRE 22,00 E 25,50 TON, POTENCIA LIQUIDA ENTRE 150 E 160 HP</v>
          </cell>
          <cell r="O4498" t="str">
            <v>UN</v>
          </cell>
          <cell r="P4498" t="str">
            <v>ATRIBUÍDO SÃO PAULO</v>
          </cell>
          <cell r="Q4498">
            <v>6.9999999999999994E-5</v>
          </cell>
          <cell r="R4498">
            <v>674204.75</v>
          </cell>
        </row>
        <row r="4499">
          <cell r="M4499" t="str">
            <v/>
          </cell>
          <cell r="N4499" t="str">
            <v/>
          </cell>
          <cell r="O4499" t="str">
            <v/>
          </cell>
          <cell r="P4499" t="str">
            <v/>
          </cell>
          <cell r="Q4499" t="str">
            <v/>
          </cell>
          <cell r="R4499" t="str">
            <v/>
          </cell>
        </row>
        <row r="4500">
          <cell r="M4500">
            <v>4221</v>
          </cell>
          <cell r="N4500" t="str">
            <v>OLEO DIESEL COMBUSTIVEL COMUM</v>
          </cell>
          <cell r="O4500" t="str">
            <v>L</v>
          </cell>
          <cell r="P4500" t="str">
            <v>COLETADO</v>
          </cell>
          <cell r="Q4500">
            <v>15.03</v>
          </cell>
          <cell r="R4500">
            <v>4.6100000000000003</v>
          </cell>
        </row>
        <row r="4501">
          <cell r="M4501" t="str">
            <v/>
          </cell>
          <cell r="N4501" t="str">
            <v/>
          </cell>
          <cell r="O4501" t="str">
            <v/>
          </cell>
          <cell r="P4501" t="str">
            <v/>
          </cell>
          <cell r="Q4501" t="str">
            <v/>
          </cell>
          <cell r="R4501" t="str">
            <v/>
          </cell>
        </row>
        <row r="4502">
          <cell r="M4502">
            <v>40636</v>
          </cell>
          <cell r="N4502" t="str">
            <v>ESCAVADEIRA HIDRAULICA SOBRE ESTEIRAS, CAPACIDADE DA CACAMBA ENTRE 1,20 E 1,50 M3, PESO OPERACIONAL ENTRE 20,00 E 22,00 TON, POTENCIA LIQUIDA ENTRE 150 E 155 HP, EQUIPADA COM CLAMSHELL</v>
          </cell>
          <cell r="O4502" t="str">
            <v>UN</v>
          </cell>
          <cell r="P4502" t="str">
            <v>ATRIBUÍDO SÃO PAULO</v>
          </cell>
          <cell r="Q4502">
            <v>5.5999999999999999E-5</v>
          </cell>
          <cell r="R4502">
            <v>649048.5</v>
          </cell>
        </row>
        <row r="4503">
          <cell r="M4503" t="str">
            <v/>
          </cell>
          <cell r="N4503" t="str">
            <v/>
          </cell>
          <cell r="O4503" t="str">
            <v/>
          </cell>
          <cell r="P4503" t="str">
            <v/>
          </cell>
          <cell r="Q4503" t="str">
            <v/>
          </cell>
          <cell r="R4503" t="str">
            <v/>
          </cell>
        </row>
        <row r="4504">
          <cell r="M4504">
            <v>40636</v>
          </cell>
          <cell r="N4504" t="str">
            <v>ESCAVADEIRA HIDRAULICA SOBRE ESTEIRAS, CAPACIDADE DA CACAMBA ENTRE 1,20 E 1,50 M3, PESO OPERACIONAL ENTRE 20,00 E 22,00 TON, POTENCIA LIQUIDA ENTRE 150 E 155 HP, EQUIPADA COM CLAMSHELL</v>
          </cell>
          <cell r="O4504" t="str">
            <v>UN</v>
          </cell>
          <cell r="P4504" t="str">
            <v>ATRIBUÍDO SÃO PAULO</v>
          </cell>
          <cell r="Q4504">
            <v>7.6000000000000001E-6</v>
          </cell>
          <cell r="R4504">
            <v>649048.5</v>
          </cell>
        </row>
        <row r="4505">
          <cell r="M4505" t="str">
            <v/>
          </cell>
          <cell r="N4505" t="str">
            <v/>
          </cell>
          <cell r="O4505" t="str">
            <v/>
          </cell>
          <cell r="P4505" t="str">
            <v/>
          </cell>
          <cell r="Q4505" t="str">
            <v/>
          </cell>
          <cell r="R4505" t="str">
            <v/>
          </cell>
        </row>
        <row r="4506">
          <cell r="M4506">
            <v>40636</v>
          </cell>
          <cell r="N4506" t="str">
            <v>ESCAVADEIRA HIDRAULICA SOBRE ESTEIRAS, CAPACIDADE DA CACAMBA ENTRE 1,20 E 1,50 M3, PESO OPERACIONAL ENTRE 20,00 E 22,00 TON, POTENCIA LIQUIDA ENTRE 150 E 155 HP, EQUIPADA COM CLAMSHELL</v>
          </cell>
          <cell r="O4506" t="str">
            <v>UN</v>
          </cell>
          <cell r="P4506" t="str">
            <v>ATRIBUÍDO SÃO PAULO</v>
          </cell>
          <cell r="Q4506">
            <v>6.9999999999999994E-5</v>
          </cell>
          <cell r="R4506">
            <v>649048.5</v>
          </cell>
        </row>
        <row r="4507">
          <cell r="M4507" t="str">
            <v/>
          </cell>
          <cell r="N4507" t="str">
            <v/>
          </cell>
          <cell r="O4507" t="str">
            <v/>
          </cell>
          <cell r="P4507" t="str">
            <v/>
          </cell>
          <cell r="Q4507" t="str">
            <v/>
          </cell>
          <cell r="R4507" t="str">
            <v/>
          </cell>
        </row>
        <row r="4508">
          <cell r="M4508">
            <v>4221</v>
          </cell>
          <cell r="N4508" t="str">
            <v>OLEO DIESEL COMBUSTIVEL COMUM</v>
          </cell>
          <cell r="O4508" t="str">
            <v>L</v>
          </cell>
          <cell r="P4508" t="str">
            <v>COLETADO</v>
          </cell>
          <cell r="Q4508">
            <v>15.03</v>
          </cell>
          <cell r="R4508">
            <v>4.6100000000000003</v>
          </cell>
        </row>
        <row r="4509">
          <cell r="M4509" t="str">
            <v/>
          </cell>
          <cell r="N4509" t="str">
            <v/>
          </cell>
          <cell r="O4509" t="str">
            <v/>
          </cell>
          <cell r="P4509" t="str">
            <v/>
          </cell>
          <cell r="Q4509" t="str">
            <v/>
          </cell>
          <cell r="R4509" t="str">
            <v/>
          </cell>
        </row>
        <row r="4510">
          <cell r="M4510">
            <v>39588</v>
          </cell>
          <cell r="N4510" t="str">
            <v>GRUPO GERADOR DIESEL, COM CARENAGEM, POTENCIA STANDART ENTRE 250 E 260 KVA, VELOCIDADE DE 1800 RPM, FREQUENCIA DE 60 HZ</v>
          </cell>
          <cell r="O4510" t="str">
            <v>UN</v>
          </cell>
          <cell r="P4510" t="str">
            <v>ATRIBUÍDO SÃO PAULO</v>
          </cell>
          <cell r="Q4510">
            <v>7.1999999999999997E-6</v>
          </cell>
          <cell r="R4510">
            <v>141147.31</v>
          </cell>
        </row>
        <row r="4511">
          <cell r="M4511" t="str">
            <v/>
          </cell>
          <cell r="N4511" t="str">
            <v/>
          </cell>
          <cell r="O4511" t="str">
            <v/>
          </cell>
          <cell r="P4511" t="str">
            <v/>
          </cell>
          <cell r="Q4511" t="str">
            <v/>
          </cell>
          <cell r="R4511" t="str">
            <v/>
          </cell>
        </row>
        <row r="4512">
          <cell r="M4512">
            <v>39588</v>
          </cell>
          <cell r="N4512" t="str">
            <v>GRUPO GERADOR DIESEL, COM CARENAGEM, POTENCIA STANDART ENTRE 250 E 260 KVA, VELOCIDADE DE 1800 RPM, FREQUENCIA DE 60 HZ</v>
          </cell>
          <cell r="O4512" t="str">
            <v>UN</v>
          </cell>
          <cell r="P4512" t="str">
            <v>ATRIBUÍDO SÃO PAULO</v>
          </cell>
          <cell r="Q4512">
            <v>3.57E-5</v>
          </cell>
          <cell r="R4512">
            <v>141147.31</v>
          </cell>
        </row>
        <row r="4513">
          <cell r="M4513" t="str">
            <v/>
          </cell>
          <cell r="N4513" t="str">
            <v/>
          </cell>
          <cell r="O4513" t="str">
            <v/>
          </cell>
          <cell r="P4513" t="str">
            <v/>
          </cell>
          <cell r="Q4513" t="str">
            <v/>
          </cell>
          <cell r="R4513" t="str">
            <v/>
          </cell>
        </row>
        <row r="4514">
          <cell r="M4514">
            <v>4221</v>
          </cell>
          <cell r="N4514" t="str">
            <v>OLEO DIESEL COMBUSTIVEL COMUM</v>
          </cell>
          <cell r="O4514" t="str">
            <v>L</v>
          </cell>
          <cell r="P4514" t="str">
            <v>COLETADO</v>
          </cell>
          <cell r="Q4514">
            <v>45.64</v>
          </cell>
          <cell r="R4514">
            <v>4.6100000000000003</v>
          </cell>
        </row>
        <row r="4515">
          <cell r="M4515" t="str">
            <v/>
          </cell>
          <cell r="N4515" t="str">
            <v/>
          </cell>
          <cell r="O4515" t="str">
            <v/>
          </cell>
          <cell r="P4515" t="str">
            <v/>
          </cell>
          <cell r="Q4515" t="str">
            <v/>
          </cell>
          <cell r="R4515" t="str">
            <v/>
          </cell>
        </row>
        <row r="4516">
          <cell r="M4516">
            <v>39588</v>
          </cell>
          <cell r="N4516" t="str">
            <v>GRUPO GERADOR DIESEL, COM CARENAGEM, POTENCIA STANDART ENTRE 250 E 260 KVA, VELOCIDADE DE 1800 RPM, FREQUENCIA DE 60 HZ</v>
          </cell>
          <cell r="O4516" t="str">
            <v>UN</v>
          </cell>
          <cell r="P4516" t="str">
            <v>ATRIBUÍDO SÃO PAULO</v>
          </cell>
          <cell r="Q4516">
            <v>4.0000000000000003E-5</v>
          </cell>
          <cell r="R4516">
            <v>141147.31</v>
          </cell>
        </row>
        <row r="4517">
          <cell r="M4517" t="str">
            <v/>
          </cell>
          <cell r="N4517" t="str">
            <v/>
          </cell>
          <cell r="O4517" t="str">
            <v/>
          </cell>
          <cell r="P4517" t="str">
            <v/>
          </cell>
          <cell r="Q4517" t="str">
            <v/>
          </cell>
          <cell r="R4517" t="str">
            <v/>
          </cell>
        </row>
        <row r="4518">
          <cell r="M4518">
            <v>13726</v>
          </cell>
          <cell r="N4518" t="str">
            <v>VASSOURA MECANICA REBOCAVEL COM ESCOVA CILINDRICA LARGURA UTIL DE VARRIMENTO = 2,44M</v>
          </cell>
          <cell r="O4518" t="str">
            <v>UN</v>
          </cell>
          <cell r="P4518" t="str">
            <v>ATRIBUÍDO SÃO PAULO</v>
          </cell>
          <cell r="Q4518">
            <v>5.3300000000000001E-5</v>
          </cell>
          <cell r="R4518">
            <v>68305.100000000006</v>
          </cell>
        </row>
        <row r="4519">
          <cell r="M4519">
            <v>36511</v>
          </cell>
          <cell r="N4519" t="str">
            <v>TRATOR DE PNEUS COM POTENCIA DE 122 CV, TRACAO 4 X 4, PESO COM LASTRO DE 4510 KG</v>
          </cell>
          <cell r="O4519" t="str">
            <v>UN</v>
          </cell>
          <cell r="P4519" t="str">
            <v>ATRIBUÍDO SÃO PAULO</v>
          </cell>
          <cell r="Q4519">
            <v>5.3300000000000001E-5</v>
          </cell>
          <cell r="R4519">
            <v>273299.7</v>
          </cell>
        </row>
        <row r="4520">
          <cell r="M4520" t="str">
            <v/>
          </cell>
          <cell r="N4520" t="str">
            <v/>
          </cell>
          <cell r="O4520" t="str">
            <v/>
          </cell>
          <cell r="P4520" t="str">
            <v/>
          </cell>
          <cell r="Q4520" t="str">
            <v/>
          </cell>
          <cell r="R4520" t="str">
            <v/>
          </cell>
        </row>
        <row r="4521">
          <cell r="M4521">
            <v>13726</v>
          </cell>
          <cell r="N4521" t="str">
            <v>VASSOURA MECANICA REBOCAVEL COM ESCOVA CILINDRICA LARGURA UTIL DE VARRIMENTO = 2,44M</v>
          </cell>
          <cell r="O4521" t="str">
            <v>UN</v>
          </cell>
          <cell r="P4521" t="str">
            <v>ATRIBUÍDO SÃO PAULO</v>
          </cell>
          <cell r="Q4521">
            <v>7.4000000000000003E-6</v>
          </cell>
          <cell r="R4521">
            <v>68305.100000000006</v>
          </cell>
        </row>
        <row r="4522">
          <cell r="M4522">
            <v>36511</v>
          </cell>
          <cell r="N4522" t="str">
            <v>TRATOR DE PNEUS COM POTENCIA DE 122 CV, TRACAO 4 X 4, PESO COM LASTRO DE 4510 KG</v>
          </cell>
          <cell r="O4522" t="str">
            <v>UN</v>
          </cell>
          <cell r="P4522" t="str">
            <v>ATRIBUÍDO SÃO PAULO</v>
          </cell>
          <cell r="Q4522">
            <v>7.4000000000000003E-6</v>
          </cell>
          <cell r="R4522">
            <v>273299.7</v>
          </cell>
        </row>
        <row r="4523">
          <cell r="M4523" t="str">
            <v/>
          </cell>
          <cell r="N4523" t="str">
            <v/>
          </cell>
          <cell r="O4523" t="str">
            <v/>
          </cell>
          <cell r="P4523" t="str">
            <v/>
          </cell>
          <cell r="Q4523" t="str">
            <v/>
          </cell>
          <cell r="R4523" t="str">
            <v/>
          </cell>
        </row>
        <row r="4524">
          <cell r="M4524">
            <v>13726</v>
          </cell>
          <cell r="N4524" t="str">
            <v>VASSOURA MECANICA REBOCAVEL COM ESCOVA CILINDRICA LARGURA UTIL DE VARRIMENTO = 2,44M</v>
          </cell>
          <cell r="O4524" t="str">
            <v>UN</v>
          </cell>
          <cell r="P4524" t="str">
            <v>ATRIBUÍDO SÃO PAULO</v>
          </cell>
          <cell r="Q4524">
            <v>5.8300000000000001E-5</v>
          </cell>
          <cell r="R4524">
            <v>68305.100000000006</v>
          </cell>
        </row>
        <row r="4525">
          <cell r="M4525">
            <v>36511</v>
          </cell>
          <cell r="N4525" t="str">
            <v>TRATOR DE PNEUS COM POTENCIA DE 122 CV, TRACAO 4 X 4, PESO COM LASTRO DE 4510 KG</v>
          </cell>
          <cell r="O4525" t="str">
            <v>UN</v>
          </cell>
          <cell r="P4525" t="str">
            <v>ATRIBUÍDO SÃO PAULO</v>
          </cell>
          <cell r="Q4525">
            <v>5.8300000000000001E-5</v>
          </cell>
          <cell r="R4525">
            <v>273299.7</v>
          </cell>
        </row>
        <row r="4526">
          <cell r="M4526" t="str">
            <v/>
          </cell>
          <cell r="N4526" t="str">
            <v/>
          </cell>
          <cell r="O4526" t="str">
            <v/>
          </cell>
          <cell r="P4526" t="str">
            <v/>
          </cell>
          <cell r="Q4526" t="str">
            <v/>
          </cell>
          <cell r="R4526" t="str">
            <v/>
          </cell>
        </row>
        <row r="4527">
          <cell r="M4527">
            <v>4221</v>
          </cell>
          <cell r="N4527" t="str">
            <v>OLEO DIESEL COMBUSTIVEL COMUM</v>
          </cell>
          <cell r="O4527" t="str">
            <v>L</v>
          </cell>
          <cell r="P4527" t="str">
            <v>COLETADO</v>
          </cell>
          <cell r="Q4527">
            <v>28.73</v>
          </cell>
          <cell r="R4527">
            <v>4.6100000000000003</v>
          </cell>
        </row>
        <row r="4528">
          <cell r="M4528" t="str">
            <v/>
          </cell>
          <cell r="N4528" t="str">
            <v/>
          </cell>
          <cell r="O4528" t="str">
            <v/>
          </cell>
          <cell r="P4528" t="str">
            <v/>
          </cell>
          <cell r="Q4528" t="str">
            <v/>
          </cell>
          <cell r="R4528" t="str">
            <v/>
          </cell>
        </row>
        <row r="4529">
          <cell r="M4529">
            <v>36511</v>
          </cell>
          <cell r="N4529" t="str">
            <v>TRATOR DE PNEUS COM POTENCIA DE 122 CV, TRACAO 4 X 4, PESO COM LASTRO DE 4510 KG</v>
          </cell>
          <cell r="O4529" t="str">
            <v>UN</v>
          </cell>
          <cell r="P4529" t="str">
            <v>ATRIBUÍDO SÃO PAULO</v>
          </cell>
          <cell r="Q4529">
            <v>5.3300000000000001E-5</v>
          </cell>
          <cell r="R4529">
            <v>273299.7</v>
          </cell>
        </row>
        <row r="4530">
          <cell r="M4530">
            <v>36529</v>
          </cell>
          <cell r="N4530" t="str">
            <v>GRADE DE DISCOS COM CONTROLE REMOTO, REBOCAVEL, COM 24 DISCOS 24" X 6 MM, COM PNEUS PARA TRANSPORTE</v>
          </cell>
          <cell r="O4530" t="str">
            <v>UN</v>
          </cell>
          <cell r="P4530" t="str">
            <v>ATRIBUÍDO SÃO PAULO</v>
          </cell>
          <cell r="Q4530">
            <v>5.3300000000000001E-5</v>
          </cell>
          <cell r="R4530">
            <v>64438.77</v>
          </cell>
        </row>
        <row r="4531">
          <cell r="M4531" t="str">
            <v/>
          </cell>
          <cell r="N4531" t="str">
            <v/>
          </cell>
          <cell r="O4531" t="str">
            <v/>
          </cell>
          <cell r="P4531" t="str">
            <v/>
          </cell>
          <cell r="Q4531" t="str">
            <v/>
          </cell>
          <cell r="R4531" t="str">
            <v/>
          </cell>
        </row>
        <row r="4532">
          <cell r="M4532">
            <v>36511</v>
          </cell>
          <cell r="N4532" t="str">
            <v>TRATOR DE PNEUS COM POTENCIA DE 122 CV, TRACAO 4 X 4, PESO COM LASTRO DE 4510 KG</v>
          </cell>
          <cell r="O4532" t="str">
            <v>UN</v>
          </cell>
          <cell r="P4532" t="str">
            <v>ATRIBUÍDO SÃO PAULO</v>
          </cell>
          <cell r="Q4532">
            <v>7.4000000000000003E-6</v>
          </cell>
          <cell r="R4532">
            <v>273299.7</v>
          </cell>
        </row>
        <row r="4533">
          <cell r="M4533">
            <v>36529</v>
          </cell>
          <cell r="N4533" t="str">
            <v>GRADE DE DISCOS COM CONTROLE REMOTO, REBOCAVEL, COM 24 DISCOS 24" X 6 MM, COM PNEUS PARA TRANSPORTE</v>
          </cell>
          <cell r="O4533" t="str">
            <v>UN</v>
          </cell>
          <cell r="P4533" t="str">
            <v>ATRIBUÍDO SÃO PAULO</v>
          </cell>
          <cell r="Q4533">
            <v>7.4000000000000003E-6</v>
          </cell>
          <cell r="R4533">
            <v>64438.77</v>
          </cell>
        </row>
        <row r="4534">
          <cell r="M4534" t="str">
            <v/>
          </cell>
          <cell r="N4534" t="str">
            <v/>
          </cell>
          <cell r="O4534" t="str">
            <v/>
          </cell>
          <cell r="P4534" t="str">
            <v/>
          </cell>
          <cell r="Q4534" t="str">
            <v/>
          </cell>
          <cell r="R4534" t="str">
            <v/>
          </cell>
        </row>
        <row r="4535">
          <cell r="M4535">
            <v>36511</v>
          </cell>
          <cell r="N4535" t="str">
            <v>TRATOR DE PNEUS COM POTENCIA DE 122 CV, TRACAO 4 X 4, PESO COM LASTRO DE 4510 KG</v>
          </cell>
          <cell r="O4535" t="str">
            <v>UN</v>
          </cell>
          <cell r="P4535" t="str">
            <v>ATRIBUÍDO SÃO PAULO</v>
          </cell>
          <cell r="Q4535">
            <v>5.8300000000000001E-5</v>
          </cell>
          <cell r="R4535">
            <v>273299.7</v>
          </cell>
        </row>
        <row r="4536">
          <cell r="M4536">
            <v>36529</v>
          </cell>
          <cell r="N4536" t="str">
            <v>GRADE DE DISCOS COM CONTROLE REMOTO, REBOCAVEL, COM 24 DISCOS 24" X 6 MM, COM PNEUS PARA TRANSPORTE</v>
          </cell>
          <cell r="O4536" t="str">
            <v>UN</v>
          </cell>
          <cell r="P4536" t="str">
            <v>ATRIBUÍDO SÃO PAULO</v>
          </cell>
          <cell r="Q4536">
            <v>5.8300000000000001E-5</v>
          </cell>
          <cell r="R4536">
            <v>64438.77</v>
          </cell>
        </row>
        <row r="4537">
          <cell r="M4537" t="str">
            <v/>
          </cell>
          <cell r="N4537" t="str">
            <v/>
          </cell>
          <cell r="O4537" t="str">
            <v/>
          </cell>
          <cell r="P4537" t="str">
            <v/>
          </cell>
          <cell r="Q4537" t="str">
            <v/>
          </cell>
          <cell r="R4537" t="str">
            <v/>
          </cell>
        </row>
        <row r="4538">
          <cell r="M4538">
            <v>4221</v>
          </cell>
          <cell r="N4538" t="str">
            <v>OLEO DIESEL COMBUSTIVEL COMUM</v>
          </cell>
          <cell r="O4538" t="str">
            <v>L</v>
          </cell>
          <cell r="P4538" t="str">
            <v>COLETADO</v>
          </cell>
          <cell r="Q4538">
            <v>28.73</v>
          </cell>
          <cell r="R4538">
            <v>4.6100000000000003</v>
          </cell>
        </row>
        <row r="4539">
          <cell r="M4539" t="str">
            <v/>
          </cell>
          <cell r="N4539" t="str">
            <v/>
          </cell>
          <cell r="O4539" t="str">
            <v/>
          </cell>
          <cell r="P4539" t="str">
            <v/>
          </cell>
          <cell r="Q4539" t="str">
            <v/>
          </cell>
          <cell r="R4539" t="str">
            <v/>
          </cell>
        </row>
        <row r="4540">
          <cell r="M4540">
            <v>7640</v>
          </cell>
          <cell r="N4540" t="str">
            <v>TRATOR DE PNEUS COM POTENCIA DE 85 CV, TRACAO 4 X 4, PESO COM LASTRO DE 4675 KG</v>
          </cell>
          <cell r="O4540" t="str">
            <v>UN</v>
          </cell>
          <cell r="P4540" t="str">
            <v>ATRIBUÍDO SÃO PAULO</v>
          </cell>
          <cell r="Q4540">
            <v>5.3300000000000001E-5</v>
          </cell>
          <cell r="R4540">
            <v>200295</v>
          </cell>
        </row>
        <row r="4541">
          <cell r="M4541">
            <v>36529</v>
          </cell>
          <cell r="N4541" t="str">
            <v>GRADE DE DISCOS COM CONTROLE REMOTO, REBOCAVEL, COM 24 DISCOS 24" X 6 MM, COM PNEUS PARA TRANSPORTE</v>
          </cell>
          <cell r="O4541" t="str">
            <v>UN</v>
          </cell>
          <cell r="P4541" t="str">
            <v>ATRIBUÍDO SÃO PAULO</v>
          </cell>
          <cell r="Q4541">
            <v>5.3300000000000001E-5</v>
          </cell>
          <cell r="R4541">
            <v>64438.77</v>
          </cell>
        </row>
        <row r="4542">
          <cell r="M4542" t="str">
            <v/>
          </cell>
          <cell r="N4542" t="str">
            <v/>
          </cell>
          <cell r="O4542" t="str">
            <v/>
          </cell>
          <cell r="P4542" t="str">
            <v/>
          </cell>
          <cell r="Q4542" t="str">
            <v/>
          </cell>
          <cell r="R4542" t="str">
            <v/>
          </cell>
        </row>
        <row r="4543">
          <cell r="M4543">
            <v>7640</v>
          </cell>
          <cell r="N4543" t="str">
            <v>TRATOR DE PNEUS COM POTENCIA DE 85 CV, TRACAO 4 X 4, PESO COM LASTRO DE 4675 KG</v>
          </cell>
          <cell r="O4543" t="str">
            <v>UN</v>
          </cell>
          <cell r="P4543" t="str">
            <v>ATRIBUÍDO SÃO PAULO</v>
          </cell>
          <cell r="Q4543">
            <v>7.4000000000000003E-6</v>
          </cell>
          <cell r="R4543">
            <v>200295</v>
          </cell>
        </row>
        <row r="4544">
          <cell r="M4544">
            <v>36529</v>
          </cell>
          <cell r="N4544" t="str">
            <v>GRADE DE DISCOS COM CONTROLE REMOTO, REBOCAVEL, COM 24 DISCOS 24" X 6 MM, COM PNEUS PARA TRANSPORTE</v>
          </cell>
          <cell r="O4544" t="str">
            <v>UN</v>
          </cell>
          <cell r="P4544" t="str">
            <v>ATRIBUÍDO SÃO PAULO</v>
          </cell>
          <cell r="Q4544">
            <v>7.4000000000000003E-6</v>
          </cell>
          <cell r="R4544">
            <v>64438.77</v>
          </cell>
        </row>
        <row r="4545">
          <cell r="M4545" t="str">
            <v/>
          </cell>
          <cell r="N4545" t="str">
            <v/>
          </cell>
          <cell r="O4545" t="str">
            <v/>
          </cell>
          <cell r="P4545" t="str">
            <v/>
          </cell>
          <cell r="Q4545" t="str">
            <v/>
          </cell>
          <cell r="R4545" t="str">
            <v/>
          </cell>
        </row>
        <row r="4546">
          <cell r="M4546">
            <v>7640</v>
          </cell>
          <cell r="N4546" t="str">
            <v>TRATOR DE PNEUS COM POTENCIA DE 85 CV, TRACAO 4 X 4, PESO COM LASTRO DE 4675 KG</v>
          </cell>
          <cell r="O4546" t="str">
            <v>UN</v>
          </cell>
          <cell r="P4546" t="str">
            <v>ATRIBUÍDO SÃO PAULO</v>
          </cell>
          <cell r="Q4546">
            <v>5.8300000000000001E-5</v>
          </cell>
          <cell r="R4546">
            <v>200295</v>
          </cell>
        </row>
        <row r="4547">
          <cell r="M4547">
            <v>36529</v>
          </cell>
          <cell r="N4547" t="str">
            <v>GRADE DE DISCOS COM CONTROLE REMOTO, REBOCAVEL, COM 24 DISCOS 24" X 6 MM, COM PNEUS PARA TRANSPORTE</v>
          </cell>
          <cell r="O4547" t="str">
            <v>UN</v>
          </cell>
          <cell r="P4547" t="str">
            <v>ATRIBUÍDO SÃO PAULO</v>
          </cell>
          <cell r="Q4547">
            <v>5.8300000000000001E-5</v>
          </cell>
          <cell r="R4547">
            <v>64438.77</v>
          </cell>
        </row>
        <row r="4548">
          <cell r="M4548" t="str">
            <v/>
          </cell>
          <cell r="N4548" t="str">
            <v/>
          </cell>
          <cell r="O4548" t="str">
            <v/>
          </cell>
          <cell r="P4548" t="str">
            <v/>
          </cell>
          <cell r="Q4548" t="str">
            <v/>
          </cell>
          <cell r="R4548" t="str">
            <v/>
          </cell>
        </row>
        <row r="4549">
          <cell r="M4549">
            <v>4221</v>
          </cell>
          <cell r="N4549" t="str">
            <v>OLEO DIESEL COMBUSTIVEL COMUM</v>
          </cell>
          <cell r="O4549" t="str">
            <v>L</v>
          </cell>
          <cell r="P4549" t="str">
            <v>COLETADO</v>
          </cell>
          <cell r="Q4549">
            <v>20.02</v>
          </cell>
          <cell r="R4549">
            <v>4.6100000000000003</v>
          </cell>
        </row>
        <row r="4550">
          <cell r="M4550" t="str">
            <v/>
          </cell>
          <cell r="N4550" t="str">
            <v/>
          </cell>
          <cell r="O4550" t="str">
            <v/>
          </cell>
          <cell r="P4550" t="str">
            <v/>
          </cell>
          <cell r="Q4550" t="str">
            <v/>
          </cell>
          <cell r="R4550" t="str">
            <v/>
          </cell>
        </row>
        <row r="4551">
          <cell r="M4551">
            <v>2401</v>
          </cell>
          <cell r="N4551" t="str">
            <v>DISTRIBUIDOR DE AGREGADOS REBOCAVEL, CAPACIDADE 1,9 M3, LARGURA DE TRABALHO 3,66 M</v>
          </cell>
          <cell r="O4551" t="str">
            <v>UN</v>
          </cell>
          <cell r="P4551" t="str">
            <v>ATRIBUÍDO SÃO PAULO</v>
          </cell>
          <cell r="Q4551">
            <v>4.0000000000000003E-5</v>
          </cell>
          <cell r="R4551">
            <v>80914.42</v>
          </cell>
        </row>
        <row r="4552">
          <cell r="M4552">
            <v>37734</v>
          </cell>
          <cell r="N4552" t="str">
            <v>CACAMBA METALICA BASCULANTE COM CAPACIDADE DE 10 M3 (INCLUI MONTAGEM, NAO INCLUI CAMINHAO)</v>
          </cell>
          <cell r="O4552" t="str">
            <v>UN</v>
          </cell>
          <cell r="P4552" t="str">
            <v>ATRIBUÍDO SÃO PAULO</v>
          </cell>
          <cell r="Q4552">
            <v>4.0000000000000003E-5</v>
          </cell>
          <cell r="R4552">
            <v>73223.149999999994</v>
          </cell>
        </row>
        <row r="4553">
          <cell r="M4553">
            <v>37747</v>
          </cell>
          <cell r="N4553" t="str">
            <v>CAMINHAO TRUCADO, PESO BRUTO TOTAL 23000 KG, CARGA UTIL MAXIMA 15935 KG, DISTANCIA ENTRE EIXOS 4,80 M, POTENCIA 230 CV (INCLUI CABINE E CHASSI, NAO INCLUI CARROCERIA)</v>
          </cell>
          <cell r="O4553" t="str">
            <v>UN</v>
          </cell>
          <cell r="P4553" t="str">
            <v>ATRIBUÍDO SÃO PAULO</v>
          </cell>
          <cell r="Q4553">
            <v>4.0000000000000003E-5</v>
          </cell>
          <cell r="R4553">
            <v>412260.6</v>
          </cell>
        </row>
        <row r="4554">
          <cell r="M4554" t="str">
            <v/>
          </cell>
          <cell r="N4554" t="str">
            <v/>
          </cell>
          <cell r="O4554" t="str">
            <v/>
          </cell>
          <cell r="P4554" t="str">
            <v/>
          </cell>
          <cell r="Q4554" t="str">
            <v/>
          </cell>
          <cell r="R4554" t="str">
            <v/>
          </cell>
        </row>
        <row r="4555">
          <cell r="M4555">
            <v>2401</v>
          </cell>
          <cell r="N4555" t="str">
            <v>DISTRIBUIDOR DE AGREGADOS REBOCAVEL, CAPACIDADE 1,9 M3, LARGURA DE TRABALHO 3,66 M</v>
          </cell>
          <cell r="O4555" t="str">
            <v>UN</v>
          </cell>
          <cell r="P4555" t="str">
            <v>ATRIBUÍDO SÃO PAULO</v>
          </cell>
          <cell r="Q4555">
            <v>7.4000000000000003E-6</v>
          </cell>
          <cell r="R4555">
            <v>80914.42</v>
          </cell>
        </row>
        <row r="4556">
          <cell r="M4556">
            <v>37734</v>
          </cell>
          <cell r="N4556" t="str">
            <v>CACAMBA METALICA BASCULANTE COM CAPACIDADE DE 10 M3 (INCLUI MONTAGEM, NAO INCLUI CAMINHAO)</v>
          </cell>
          <cell r="O4556" t="str">
            <v>UN</v>
          </cell>
          <cell r="P4556" t="str">
            <v>ATRIBUÍDO SÃO PAULO</v>
          </cell>
          <cell r="Q4556">
            <v>7.4000000000000003E-6</v>
          </cell>
          <cell r="R4556">
            <v>73223.149999999994</v>
          </cell>
        </row>
        <row r="4557">
          <cell r="M4557">
            <v>37747</v>
          </cell>
          <cell r="N4557" t="str">
            <v>CAMINHAO TRUCADO, PESO BRUTO TOTAL 23000 KG, CARGA UTIL MAXIMA 15935 KG, DISTANCIA ENTRE EIXOS 4,80 M, POTENCIA 230 CV (INCLUI CABINE E CHASSI, NAO INCLUI CARROCERIA)</v>
          </cell>
          <cell r="O4557" t="str">
            <v>UN</v>
          </cell>
          <cell r="P4557" t="str">
            <v>ATRIBUÍDO SÃO PAULO</v>
          </cell>
          <cell r="Q4557">
            <v>7.4000000000000003E-6</v>
          </cell>
          <cell r="R4557">
            <v>412260.6</v>
          </cell>
        </row>
        <row r="4558">
          <cell r="M4558" t="str">
            <v/>
          </cell>
          <cell r="N4558" t="str">
            <v/>
          </cell>
          <cell r="O4558" t="str">
            <v/>
          </cell>
          <cell r="P4558" t="str">
            <v/>
          </cell>
          <cell r="Q4558" t="str">
            <v/>
          </cell>
          <cell r="R4558" t="str">
            <v/>
          </cell>
        </row>
        <row r="4559">
          <cell r="M4559">
            <v>2401</v>
          </cell>
          <cell r="N4559" t="str">
            <v>DISTRIBUIDOR DE AGREGADOS REBOCAVEL, CAPACIDADE 1,9 M3, LARGURA DE TRABALHO 3,66 M</v>
          </cell>
          <cell r="O4559" t="str">
            <v>UN</v>
          </cell>
          <cell r="P4559" t="str">
            <v>ATRIBUÍDO SÃO PAULO</v>
          </cell>
          <cell r="Q4559">
            <v>2.9000000000000002E-6</v>
          </cell>
          <cell r="R4559">
            <v>80914.42</v>
          </cell>
        </row>
        <row r="4560">
          <cell r="M4560">
            <v>37734</v>
          </cell>
          <cell r="N4560" t="str">
            <v>CACAMBA METALICA BASCULANTE COM CAPACIDADE DE 10 M3 (INCLUI MONTAGEM, NAO INCLUI CAMINHAO)</v>
          </cell>
          <cell r="O4560" t="str">
            <v>UN</v>
          </cell>
          <cell r="P4560" t="str">
            <v>ATRIBUÍDO SÃO PAULO</v>
          </cell>
          <cell r="Q4560">
            <v>2.9000000000000002E-6</v>
          </cell>
          <cell r="R4560">
            <v>73223.149999999994</v>
          </cell>
        </row>
        <row r="4561">
          <cell r="M4561">
            <v>37747</v>
          </cell>
          <cell r="N4561" t="str">
            <v>CAMINHAO TRUCADO, PESO BRUTO TOTAL 23000 KG, CARGA UTIL MAXIMA 15935 KG, DISTANCIA ENTRE EIXOS 4,80 M, POTENCIA 230 CV (INCLUI CABINE E CHASSI, NAO INCLUI CARROCERIA)</v>
          </cell>
          <cell r="O4561" t="str">
            <v>UN</v>
          </cell>
          <cell r="P4561" t="str">
            <v>ATRIBUÍDO SÃO PAULO</v>
          </cell>
          <cell r="Q4561">
            <v>2.9000000000000002E-6</v>
          </cell>
          <cell r="R4561">
            <v>412260.6</v>
          </cell>
        </row>
        <row r="4562">
          <cell r="M4562" t="str">
            <v/>
          </cell>
          <cell r="N4562" t="str">
            <v/>
          </cell>
          <cell r="O4562" t="str">
            <v/>
          </cell>
          <cell r="P4562" t="str">
            <v/>
          </cell>
          <cell r="Q4562" t="str">
            <v/>
          </cell>
          <cell r="R4562" t="str">
            <v/>
          </cell>
        </row>
        <row r="4563">
          <cell r="M4563">
            <v>2401</v>
          </cell>
          <cell r="N4563" t="str">
            <v>DISTRIBUIDOR DE AGREGADOS REBOCAVEL, CAPACIDADE 1,9 M3, LARGURA DE TRABALHO 3,66 M</v>
          </cell>
          <cell r="O4563" t="str">
            <v>UN</v>
          </cell>
          <cell r="P4563" t="str">
            <v>ATRIBUÍDO SÃO PAULO</v>
          </cell>
          <cell r="Q4563">
            <v>7.4999999999999993E-5</v>
          </cell>
          <cell r="R4563">
            <v>80914.42</v>
          </cell>
        </row>
        <row r="4564">
          <cell r="M4564">
            <v>37734</v>
          </cell>
          <cell r="N4564" t="str">
            <v>CACAMBA METALICA BASCULANTE COM CAPACIDADE DE 10 M3 (INCLUI MONTAGEM, NAO INCLUI CAMINHAO)</v>
          </cell>
          <cell r="O4564" t="str">
            <v>UN</v>
          </cell>
          <cell r="P4564" t="str">
            <v>ATRIBUÍDO SÃO PAULO</v>
          </cell>
          <cell r="Q4564">
            <v>7.4999999999999993E-5</v>
          </cell>
          <cell r="R4564">
            <v>73223.149999999994</v>
          </cell>
        </row>
        <row r="4565">
          <cell r="M4565">
            <v>37747</v>
          </cell>
          <cell r="N4565" t="str">
            <v>CAMINHAO TRUCADO, PESO BRUTO TOTAL 23000 KG, CARGA UTIL MAXIMA 15935 KG, DISTANCIA ENTRE EIXOS 4,80 M, POTENCIA 230 CV (INCLUI CABINE E CHASSI, NAO INCLUI CARROCERIA)</v>
          </cell>
          <cell r="O4565" t="str">
            <v>UN</v>
          </cell>
          <cell r="P4565" t="str">
            <v>ATRIBUÍDO SÃO PAULO</v>
          </cell>
          <cell r="Q4565">
            <v>7.4999999999999993E-5</v>
          </cell>
          <cell r="R4565">
            <v>412260.6</v>
          </cell>
        </row>
        <row r="4566">
          <cell r="M4566" t="str">
            <v/>
          </cell>
          <cell r="N4566" t="str">
            <v/>
          </cell>
          <cell r="O4566" t="str">
            <v/>
          </cell>
          <cell r="P4566" t="str">
            <v/>
          </cell>
          <cell r="Q4566" t="str">
            <v/>
          </cell>
          <cell r="R4566" t="str">
            <v/>
          </cell>
        </row>
        <row r="4567">
          <cell r="M4567">
            <v>4221</v>
          </cell>
          <cell r="N4567" t="str">
            <v>OLEO DIESEL COMBUSTIVEL COMUM</v>
          </cell>
          <cell r="O4567" t="str">
            <v>L</v>
          </cell>
          <cell r="P4567" t="str">
            <v>COLETADO</v>
          </cell>
          <cell r="Q4567">
            <v>23.7</v>
          </cell>
          <cell r="R4567">
            <v>4.6100000000000003</v>
          </cell>
        </row>
        <row r="4568">
          <cell r="M4568" t="str">
            <v/>
          </cell>
          <cell r="N4568" t="str">
            <v/>
          </cell>
          <cell r="O4568" t="str">
            <v/>
          </cell>
          <cell r="P4568" t="str">
            <v/>
          </cell>
          <cell r="Q4568" t="str">
            <v/>
          </cell>
          <cell r="R4568" t="str">
            <v/>
          </cell>
        </row>
        <row r="4569">
          <cell r="M4569">
            <v>7640</v>
          </cell>
          <cell r="N4569" t="str">
            <v>TRATOR DE PNEUS COM POTENCIA DE 85 CV, TRACAO 4 X 4, PESO COM LASTRO DE 4675 KG</v>
          </cell>
          <cell r="O4569" t="str">
            <v>UN</v>
          </cell>
          <cell r="P4569" t="str">
            <v>ATRIBUÍDO SÃO PAULO</v>
          </cell>
          <cell r="Q4569">
            <v>5.3300000000000001E-5</v>
          </cell>
          <cell r="R4569">
            <v>200295</v>
          </cell>
        </row>
        <row r="4570">
          <cell r="M4570">
            <v>13726</v>
          </cell>
          <cell r="N4570" t="str">
            <v>VASSOURA MECANICA REBOCAVEL COM ESCOVA CILINDRICA LARGURA UTIL DE VARRIMENTO = 2,44M</v>
          </cell>
          <cell r="O4570" t="str">
            <v>UN</v>
          </cell>
          <cell r="P4570" t="str">
            <v>ATRIBUÍDO SÃO PAULO</v>
          </cell>
          <cell r="Q4570">
            <v>5.3300000000000001E-5</v>
          </cell>
          <cell r="R4570">
            <v>68305.100000000006</v>
          </cell>
        </row>
        <row r="4571">
          <cell r="M4571" t="str">
            <v/>
          </cell>
          <cell r="N4571" t="str">
            <v/>
          </cell>
          <cell r="O4571" t="str">
            <v/>
          </cell>
          <cell r="P4571" t="str">
            <v/>
          </cell>
          <cell r="Q4571" t="str">
            <v/>
          </cell>
          <cell r="R4571" t="str">
            <v/>
          </cell>
        </row>
        <row r="4572">
          <cell r="M4572">
            <v>13726</v>
          </cell>
          <cell r="N4572" t="str">
            <v>VASSOURA MECANICA REBOCAVEL COM ESCOVA CILINDRICA LARGURA UTIL DE VARRIMENTO = 2,44M</v>
          </cell>
          <cell r="O4572" t="str">
            <v>UN</v>
          </cell>
          <cell r="P4572" t="str">
            <v>ATRIBUÍDO SÃO PAULO</v>
          </cell>
          <cell r="Q4572">
            <v>8.0000000000000007E-5</v>
          </cell>
          <cell r="R4572">
            <v>68305.100000000006</v>
          </cell>
        </row>
        <row r="4573">
          <cell r="M4573">
            <v>37514</v>
          </cell>
          <cell r="N4573" t="str">
            <v>MINICARREGADEIRA SOBRE RODAS, POTENCIA LIQUIDA DE *47* HP, CAPACIDADE NOMINAL DE OPERACAO DE *646* KG</v>
          </cell>
          <cell r="O4573" t="str">
            <v>UN</v>
          </cell>
          <cell r="P4573" t="str">
            <v>ATRIBUÍDO SÃO PAULO</v>
          </cell>
          <cell r="Q4573">
            <v>8.0000000000000007E-5</v>
          </cell>
          <cell r="R4573">
            <v>165000</v>
          </cell>
        </row>
        <row r="4574">
          <cell r="M4574" t="str">
            <v/>
          </cell>
          <cell r="N4574" t="str">
            <v/>
          </cell>
          <cell r="O4574" t="str">
            <v/>
          </cell>
          <cell r="P4574" t="str">
            <v/>
          </cell>
          <cell r="Q4574" t="str">
            <v/>
          </cell>
          <cell r="R4574" t="str">
            <v/>
          </cell>
        </row>
        <row r="4575">
          <cell r="M4575">
            <v>7640</v>
          </cell>
          <cell r="N4575" t="str">
            <v>TRATOR DE PNEUS COM POTENCIA DE 85 CV, TRACAO 4 X 4, PESO COM LASTRO DE 4675 KG</v>
          </cell>
          <cell r="O4575" t="str">
            <v>UN</v>
          </cell>
          <cell r="P4575" t="str">
            <v>ATRIBUÍDO SÃO PAULO</v>
          </cell>
          <cell r="Q4575">
            <v>7.4000000000000003E-6</v>
          </cell>
          <cell r="R4575">
            <v>200295</v>
          </cell>
        </row>
        <row r="4576">
          <cell r="M4576">
            <v>13726</v>
          </cell>
          <cell r="N4576" t="str">
            <v>VASSOURA MECANICA REBOCAVEL COM ESCOVA CILINDRICA LARGURA UTIL DE VARRIMENTO = 2,44M</v>
          </cell>
          <cell r="O4576" t="str">
            <v>UN</v>
          </cell>
          <cell r="P4576" t="str">
            <v>ATRIBUÍDO SÃO PAULO</v>
          </cell>
          <cell r="Q4576">
            <v>7.4000000000000003E-6</v>
          </cell>
          <cell r="R4576">
            <v>68305.100000000006</v>
          </cell>
        </row>
        <row r="4577">
          <cell r="M4577" t="str">
            <v/>
          </cell>
          <cell r="N4577" t="str">
            <v/>
          </cell>
          <cell r="O4577" t="str">
            <v/>
          </cell>
          <cell r="P4577" t="str">
            <v/>
          </cell>
          <cell r="Q4577" t="str">
            <v/>
          </cell>
          <cell r="R4577" t="str">
            <v/>
          </cell>
        </row>
        <row r="4578">
          <cell r="M4578">
            <v>7640</v>
          </cell>
          <cell r="N4578" t="str">
            <v>TRATOR DE PNEUS COM POTENCIA DE 85 CV, TRACAO 4 X 4, PESO COM LASTRO DE 4675 KG</v>
          </cell>
          <cell r="O4578" t="str">
            <v>UN</v>
          </cell>
          <cell r="P4578" t="str">
            <v>ATRIBUÍDO SÃO PAULO</v>
          </cell>
          <cell r="Q4578">
            <v>5.8300000000000001E-5</v>
          </cell>
          <cell r="R4578">
            <v>200295</v>
          </cell>
        </row>
        <row r="4579">
          <cell r="M4579">
            <v>13726</v>
          </cell>
          <cell r="N4579" t="str">
            <v>VASSOURA MECANICA REBOCAVEL COM ESCOVA CILINDRICA LARGURA UTIL DE VARRIMENTO = 2,44M</v>
          </cell>
          <cell r="O4579" t="str">
            <v>UN</v>
          </cell>
          <cell r="P4579" t="str">
            <v>ATRIBUÍDO SÃO PAULO</v>
          </cell>
          <cell r="Q4579">
            <v>5.8300000000000001E-5</v>
          </cell>
          <cell r="R4579">
            <v>68305.100000000006</v>
          </cell>
        </row>
        <row r="4580">
          <cell r="M4580" t="str">
            <v/>
          </cell>
          <cell r="N4580" t="str">
            <v/>
          </cell>
          <cell r="O4580" t="str">
            <v/>
          </cell>
          <cell r="P4580" t="str">
            <v/>
          </cell>
          <cell r="Q4580" t="str">
            <v/>
          </cell>
          <cell r="R4580" t="str">
            <v/>
          </cell>
        </row>
        <row r="4581">
          <cell r="M4581">
            <v>4221</v>
          </cell>
          <cell r="N4581" t="str">
            <v>OLEO DIESEL COMBUSTIVEL COMUM</v>
          </cell>
          <cell r="O4581" t="str">
            <v>L</v>
          </cell>
          <cell r="P4581" t="str">
            <v>COLETADO</v>
          </cell>
          <cell r="Q4581">
            <v>20.02</v>
          </cell>
          <cell r="R4581">
            <v>4.6100000000000003</v>
          </cell>
        </row>
        <row r="4582">
          <cell r="M4582" t="str">
            <v/>
          </cell>
          <cell r="N4582" t="str">
            <v/>
          </cell>
          <cell r="O4582" t="str">
            <v/>
          </cell>
          <cell r="P4582" t="str">
            <v/>
          </cell>
          <cell r="Q4582" t="str">
            <v/>
          </cell>
          <cell r="R4582" t="str">
            <v/>
          </cell>
        </row>
        <row r="4583">
          <cell r="M4583">
            <v>13726</v>
          </cell>
          <cell r="N4583" t="str">
            <v>VASSOURA MECANICA REBOCAVEL COM ESCOVA CILINDRICA LARGURA UTIL DE VARRIMENTO = 2,44M</v>
          </cell>
          <cell r="O4583" t="str">
            <v>UN</v>
          </cell>
          <cell r="P4583" t="str">
            <v>ATRIBUÍDO SÃO PAULO</v>
          </cell>
          <cell r="Q4583">
            <v>8.1000000000000004E-6</v>
          </cell>
          <cell r="R4583">
            <v>68305.100000000006</v>
          </cell>
        </row>
        <row r="4584">
          <cell r="M4584">
            <v>37514</v>
          </cell>
          <cell r="N4584" t="str">
            <v>MINICARREGADEIRA SOBRE RODAS, POTENCIA LIQUIDA DE *47* HP, CAPACIDADE NOMINAL DE OPERACAO DE *646* KG</v>
          </cell>
          <cell r="O4584" t="str">
            <v>UN</v>
          </cell>
          <cell r="P4584" t="str">
            <v>ATRIBUÍDO SÃO PAULO</v>
          </cell>
          <cell r="Q4584">
            <v>8.1000000000000004E-6</v>
          </cell>
          <cell r="R4584">
            <v>165000</v>
          </cell>
        </row>
        <row r="4585">
          <cell r="M4585" t="str">
            <v/>
          </cell>
          <cell r="N4585" t="str">
            <v/>
          </cell>
          <cell r="O4585" t="str">
            <v/>
          </cell>
          <cell r="P4585" t="str">
            <v/>
          </cell>
          <cell r="Q4585" t="str">
            <v/>
          </cell>
          <cell r="R4585" t="str">
            <v/>
          </cell>
        </row>
        <row r="4586">
          <cell r="M4586">
            <v>13726</v>
          </cell>
          <cell r="N4586" t="str">
            <v>VASSOURA MECANICA REBOCAVEL COM ESCOVA CILINDRICA LARGURA UTIL DE VARRIMENTO = 2,44M</v>
          </cell>
          <cell r="O4586" t="str">
            <v>UN</v>
          </cell>
          <cell r="P4586" t="str">
            <v>ATRIBUÍDO SÃO PAULO</v>
          </cell>
          <cell r="Q4586">
            <v>1E-4</v>
          </cell>
          <cell r="R4586">
            <v>68305.100000000006</v>
          </cell>
        </row>
        <row r="4587">
          <cell r="M4587">
            <v>37514</v>
          </cell>
          <cell r="N4587" t="str">
            <v>MINICARREGADEIRA SOBRE RODAS, POTENCIA LIQUIDA DE *47* HP, CAPACIDADE NOMINAL DE OPERACAO DE *646* KG</v>
          </cell>
          <cell r="O4587" t="str">
            <v>UN</v>
          </cell>
          <cell r="P4587" t="str">
            <v>ATRIBUÍDO SÃO PAULO</v>
          </cell>
          <cell r="Q4587">
            <v>1E-4</v>
          </cell>
          <cell r="R4587">
            <v>165000</v>
          </cell>
        </row>
        <row r="4588">
          <cell r="M4588" t="str">
            <v/>
          </cell>
          <cell r="N4588" t="str">
            <v/>
          </cell>
          <cell r="O4588" t="str">
            <v/>
          </cell>
          <cell r="P4588" t="str">
            <v/>
          </cell>
          <cell r="Q4588" t="str">
            <v/>
          </cell>
          <cell r="R4588" t="str">
            <v/>
          </cell>
        </row>
        <row r="4589">
          <cell r="M4589">
            <v>4221</v>
          </cell>
          <cell r="N4589" t="str">
            <v>OLEO DIESEL COMBUSTIVEL COMUM</v>
          </cell>
          <cell r="O4589" t="str">
            <v>L</v>
          </cell>
          <cell r="P4589" t="str">
            <v>COLETADO</v>
          </cell>
          <cell r="Q4589">
            <v>8.76</v>
          </cell>
          <cell r="R4589">
            <v>4.6100000000000003</v>
          </cell>
        </row>
        <row r="4590">
          <cell r="M4590" t="str">
            <v/>
          </cell>
          <cell r="N4590" t="str">
            <v/>
          </cell>
          <cell r="O4590" t="str">
            <v/>
          </cell>
          <cell r="P4590" t="str">
            <v/>
          </cell>
          <cell r="Q4590" t="str">
            <v/>
          </cell>
          <cell r="R4590" t="str">
            <v/>
          </cell>
        </row>
        <row r="4591">
          <cell r="M4591">
            <v>37520</v>
          </cell>
          <cell r="N4591" t="str">
            <v>MINIESCAVADEIRA SOBRE ESTEIRAS, POTENCIA LIQUIDA DE *30* HP, PESO OPERACIONAL DE *3.500* KG</v>
          </cell>
          <cell r="O4591" t="str">
            <v>UN</v>
          </cell>
          <cell r="P4591" t="str">
            <v>ATRIBUÍDO SÃO PAULO</v>
          </cell>
          <cell r="Q4591">
            <v>5.5999999999999999E-5</v>
          </cell>
          <cell r="R4591">
            <v>250468.92</v>
          </cell>
        </row>
        <row r="4592">
          <cell r="M4592" t="str">
            <v/>
          </cell>
          <cell r="N4592" t="str">
            <v/>
          </cell>
          <cell r="O4592" t="str">
            <v/>
          </cell>
          <cell r="P4592" t="str">
            <v/>
          </cell>
          <cell r="Q4592" t="str">
            <v/>
          </cell>
          <cell r="R4592" t="str">
            <v/>
          </cell>
        </row>
        <row r="4593">
          <cell r="M4593">
            <v>37520</v>
          </cell>
          <cell r="N4593" t="str">
            <v>MINIESCAVADEIRA SOBRE ESTEIRAS, POTENCIA LIQUIDA DE *30* HP, PESO OPERACIONAL DE *3.500* KG</v>
          </cell>
          <cell r="O4593" t="str">
            <v>UN</v>
          </cell>
          <cell r="P4593" t="str">
            <v>ATRIBUÍDO SÃO PAULO</v>
          </cell>
          <cell r="Q4593">
            <v>7.6000000000000001E-6</v>
          </cell>
          <cell r="R4593">
            <v>250468.92</v>
          </cell>
        </row>
        <row r="4594">
          <cell r="M4594" t="str">
            <v/>
          </cell>
          <cell r="N4594" t="str">
            <v/>
          </cell>
          <cell r="O4594" t="str">
            <v/>
          </cell>
          <cell r="P4594" t="str">
            <v/>
          </cell>
          <cell r="Q4594" t="str">
            <v/>
          </cell>
          <cell r="R4594" t="str">
            <v/>
          </cell>
        </row>
        <row r="4595">
          <cell r="M4595">
            <v>37520</v>
          </cell>
          <cell r="N4595" t="str">
            <v>MINIESCAVADEIRA SOBRE ESTEIRAS, POTENCIA LIQUIDA DE *30* HP, PESO OPERACIONAL DE *3.500* KG</v>
          </cell>
          <cell r="O4595" t="str">
            <v>UN</v>
          </cell>
          <cell r="P4595" t="str">
            <v>ATRIBUÍDO SÃO PAULO</v>
          </cell>
          <cell r="Q4595">
            <v>6.9999999999999994E-5</v>
          </cell>
          <cell r="R4595">
            <v>250468.92</v>
          </cell>
        </row>
        <row r="4596">
          <cell r="M4596" t="str">
            <v/>
          </cell>
          <cell r="N4596" t="str">
            <v/>
          </cell>
          <cell r="O4596" t="str">
            <v/>
          </cell>
          <cell r="P4596" t="str">
            <v/>
          </cell>
          <cell r="Q4596" t="str">
            <v/>
          </cell>
          <cell r="R4596" t="str">
            <v/>
          </cell>
        </row>
        <row r="4597">
          <cell r="M4597">
            <v>4221</v>
          </cell>
          <cell r="N4597" t="str">
            <v>OLEO DIESEL COMBUSTIVEL COMUM</v>
          </cell>
          <cell r="O4597" t="str">
            <v>L</v>
          </cell>
          <cell r="P4597" t="str">
            <v>COLETADO</v>
          </cell>
          <cell r="Q4597">
            <v>2.91</v>
          </cell>
          <cell r="R4597">
            <v>4.6100000000000003</v>
          </cell>
        </row>
        <row r="4598">
          <cell r="M4598" t="str">
            <v/>
          </cell>
          <cell r="N4598" t="str">
            <v/>
          </cell>
          <cell r="O4598" t="str">
            <v/>
          </cell>
          <cell r="P4598" t="str">
            <v/>
          </cell>
          <cell r="Q4598" t="str">
            <v/>
          </cell>
          <cell r="R4598" t="str">
            <v/>
          </cell>
        </row>
        <row r="4599">
          <cell r="M4599">
            <v>4221</v>
          </cell>
          <cell r="N4599" t="str">
            <v>OLEO DIESEL COMBUSTIVEL COMUM</v>
          </cell>
          <cell r="O4599" t="str">
            <v>L</v>
          </cell>
          <cell r="P4599" t="str">
            <v>COLETADO</v>
          </cell>
          <cell r="Q4599">
            <v>8.2100000000000009</v>
          </cell>
          <cell r="R4599">
            <v>4.6100000000000003</v>
          </cell>
        </row>
        <row r="4600">
          <cell r="M4600" t="str">
            <v/>
          </cell>
          <cell r="N4600" t="str">
            <v/>
          </cell>
          <cell r="O4600" t="str">
            <v/>
          </cell>
          <cell r="P4600" t="str">
            <v/>
          </cell>
          <cell r="Q4600" t="str">
            <v/>
          </cell>
          <cell r="R4600" t="str">
            <v/>
          </cell>
        </row>
        <row r="4601">
          <cell r="M4601">
            <v>4221</v>
          </cell>
          <cell r="N4601" t="str">
            <v>OLEO DIESEL COMBUSTIVEL COMUM</v>
          </cell>
          <cell r="O4601" t="str">
            <v>L</v>
          </cell>
          <cell r="P4601" t="str">
            <v>COLETADO</v>
          </cell>
          <cell r="Q4601">
            <v>10.67</v>
          </cell>
          <cell r="R4601">
            <v>4.6100000000000003</v>
          </cell>
        </row>
        <row r="4602">
          <cell r="M4602" t="str">
            <v/>
          </cell>
          <cell r="N4602" t="str">
            <v/>
          </cell>
          <cell r="O4602" t="str">
            <v/>
          </cell>
          <cell r="P4602" t="str">
            <v/>
          </cell>
          <cell r="Q4602" t="str">
            <v/>
          </cell>
          <cell r="R4602" t="str">
            <v/>
          </cell>
        </row>
        <row r="4603">
          <cell r="M4603">
            <v>14511</v>
          </cell>
          <cell r="N4603" t="str">
            <v>ROLO COMPACTADOR DE PNEUS, ESTATICO, PRESSAO VARIAVEL, POTENCIA 110 HP, PESO SEM/COM LASTRO 10,8/27 T, LARGURA DE ROLAGEM 2,30 M</v>
          </cell>
          <cell r="O4603" t="str">
            <v>UN</v>
          </cell>
          <cell r="P4603" t="str">
            <v>ATRIBUÍDO SÃO PAULO</v>
          </cell>
          <cell r="Q4603">
            <v>6.6699999999999995E-5</v>
          </cell>
          <cell r="R4603">
            <v>647896.53</v>
          </cell>
        </row>
        <row r="4604">
          <cell r="M4604" t="str">
            <v/>
          </cell>
          <cell r="N4604" t="str">
            <v/>
          </cell>
          <cell r="O4604" t="str">
            <v/>
          </cell>
          <cell r="P4604" t="str">
            <v/>
          </cell>
          <cell r="Q4604" t="str">
            <v/>
          </cell>
          <cell r="R4604" t="str">
            <v/>
          </cell>
        </row>
        <row r="4605">
          <cell r="M4605">
            <v>14511</v>
          </cell>
          <cell r="N4605" t="str">
            <v>ROLO COMPACTADOR DE PNEUS, ESTATICO, PRESSAO VARIAVEL, POTENCIA 110 HP, PESO SEM/COM LASTRO 10,8/27 T, LARGURA DE ROLAGEM 2,30 M</v>
          </cell>
          <cell r="O4605" t="str">
            <v>UN</v>
          </cell>
          <cell r="P4605" t="str">
            <v>ATRIBUÍDO SÃO PAULO</v>
          </cell>
          <cell r="Q4605">
            <v>7.4000000000000003E-6</v>
          </cell>
          <cell r="R4605">
            <v>647896.53</v>
          </cell>
        </row>
        <row r="4606">
          <cell r="M4606" t="str">
            <v/>
          </cell>
          <cell r="N4606" t="str">
            <v/>
          </cell>
          <cell r="O4606" t="str">
            <v/>
          </cell>
          <cell r="P4606" t="str">
            <v/>
          </cell>
          <cell r="Q4606" t="str">
            <v/>
          </cell>
          <cell r="R4606" t="str">
            <v/>
          </cell>
        </row>
        <row r="4607">
          <cell r="M4607">
            <v>14511</v>
          </cell>
          <cell r="N4607" t="str">
            <v>ROLO COMPACTADOR DE PNEUS, ESTATICO, PRESSAO VARIAVEL, POTENCIA 110 HP, PESO SEM/COM LASTRO 10,8/27 T, LARGURA DE ROLAGEM 2,30 M</v>
          </cell>
          <cell r="O4607" t="str">
            <v>UN</v>
          </cell>
          <cell r="P4607" t="str">
            <v>ATRIBUÍDO SÃO PAULO</v>
          </cell>
          <cell r="Q4607">
            <v>5.3300000000000001E-5</v>
          </cell>
          <cell r="R4607">
            <v>647896.53</v>
          </cell>
        </row>
        <row r="4608">
          <cell r="M4608" t="str">
            <v/>
          </cell>
          <cell r="N4608" t="str">
            <v/>
          </cell>
          <cell r="O4608" t="str">
            <v/>
          </cell>
          <cell r="P4608" t="str">
            <v/>
          </cell>
          <cell r="Q4608" t="str">
            <v/>
          </cell>
          <cell r="R4608" t="str">
            <v/>
          </cell>
        </row>
        <row r="4609">
          <cell r="M4609">
            <v>38412</v>
          </cell>
          <cell r="N4609" t="str">
            <v>INVERSOR DE SOLDA MONOFASICO DE 160 A, POTENCIA DE 5400 W, TENSAO DE 220 V, TURBO VENTILADO, PROTECAO POR FUSIVEL TERMICO, PARA ELETRODOS DE 2,0 A 4,0 MM</v>
          </cell>
          <cell r="O4609" t="str">
            <v>UN</v>
          </cell>
          <cell r="P4609" t="str">
            <v>ATRIBUÍDO SÃO PAULO</v>
          </cell>
          <cell r="Q4609">
            <v>6.3999999999999997E-5</v>
          </cell>
          <cell r="R4609">
            <v>1100</v>
          </cell>
        </row>
        <row r="4610">
          <cell r="M4610" t="str">
            <v/>
          </cell>
          <cell r="N4610" t="str">
            <v/>
          </cell>
          <cell r="O4610" t="str">
            <v/>
          </cell>
          <cell r="P4610" t="str">
            <v/>
          </cell>
          <cell r="Q4610" t="str">
            <v/>
          </cell>
          <cell r="R4610" t="str">
            <v/>
          </cell>
        </row>
        <row r="4611">
          <cell r="M4611">
            <v>38412</v>
          </cell>
          <cell r="N4611" t="str">
            <v>INVERSOR DE SOLDA MONOFASICO DE 160 A, POTENCIA DE 5400 W, TENSAO DE 220 V, TURBO VENTILADO, PROTECAO POR FUSIVEL TERMICO, PARA ELETRODOS DE 2,0 A 4,0 MM</v>
          </cell>
          <cell r="O4611" t="str">
            <v>UN</v>
          </cell>
          <cell r="P4611" t="str">
            <v>ATRIBUÍDO SÃO PAULO</v>
          </cell>
          <cell r="Q4611">
            <v>1.4399999999999999E-5</v>
          </cell>
          <cell r="R4611">
            <v>1100</v>
          </cell>
        </row>
        <row r="4612">
          <cell r="M4612" t="str">
            <v/>
          </cell>
          <cell r="N4612" t="str">
            <v/>
          </cell>
          <cell r="O4612" t="str">
            <v/>
          </cell>
          <cell r="P4612" t="str">
            <v/>
          </cell>
          <cell r="Q4612" t="str">
            <v/>
          </cell>
          <cell r="R4612" t="str">
            <v/>
          </cell>
        </row>
        <row r="4613">
          <cell r="M4613">
            <v>38412</v>
          </cell>
          <cell r="N4613" t="str">
            <v>INVERSOR DE SOLDA MONOFASICO DE 160 A, POTENCIA DE 5400 W, TENSAO DE 220 V, TURBO VENTILADO, PROTECAO POR FUSIVEL TERMICO, PARA ELETRODOS DE 2,0 A 4,0 MM</v>
          </cell>
          <cell r="O4613" t="str">
            <v>UN</v>
          </cell>
          <cell r="P4613" t="str">
            <v>ATRIBUÍDO SÃO PAULO</v>
          </cell>
          <cell r="Q4613">
            <v>8.0000000000000007E-5</v>
          </cell>
          <cell r="R4613">
            <v>1100</v>
          </cell>
        </row>
        <row r="4614">
          <cell r="M4614" t="str">
            <v/>
          </cell>
          <cell r="N4614" t="str">
            <v/>
          </cell>
          <cell r="O4614" t="str">
            <v/>
          </cell>
          <cell r="P4614" t="str">
            <v/>
          </cell>
          <cell r="Q4614" t="str">
            <v/>
          </cell>
          <cell r="R4614" t="str">
            <v/>
          </cell>
        </row>
        <row r="4615">
          <cell r="M4615">
            <v>2705</v>
          </cell>
          <cell r="N4615" t="str">
            <v>ENERGIA ELETRICA ATE 2000 KWH INDUSTRIAL, SEM DEMANDA</v>
          </cell>
          <cell r="O4615" t="str">
            <v>KW/H</v>
          </cell>
          <cell r="P4615" t="str">
            <v>COEFICIENTE DE REPRESENTATIVIDADE</v>
          </cell>
          <cell r="Q4615">
            <v>4.59</v>
          </cell>
          <cell r="R4615">
            <v>0.65</v>
          </cell>
        </row>
        <row r="4616">
          <cell r="M4616" t="str">
            <v/>
          </cell>
          <cell r="N4616" t="str">
            <v/>
          </cell>
          <cell r="O4616" t="str">
            <v/>
          </cell>
          <cell r="P4616" t="str">
            <v/>
          </cell>
          <cell r="Q4616" t="str">
            <v/>
          </cell>
          <cell r="R4616" t="str">
            <v/>
          </cell>
        </row>
        <row r="4617">
          <cell r="M4617">
            <v>746</v>
          </cell>
          <cell r="N4617" t="str">
            <v>LAVADORA DE ALTA PRESSAO (LAVA - JATO) PARA AGUA FRIA, PRESSAO DE OPERACAO ENTRE 1400 E 1900 LIB/POL2, VAZAO MAXIMA ENTRE  400 E 700 L/H, POTENCIA DE OPERACAO ENTRE 2,50 E 3,00 CV</v>
          </cell>
          <cell r="O4617" t="str">
            <v>UN</v>
          </cell>
          <cell r="P4617" t="str">
            <v>COLETADO</v>
          </cell>
          <cell r="Q4617">
            <v>6.3999999999999997E-5</v>
          </cell>
          <cell r="R4617">
            <v>2200</v>
          </cell>
        </row>
        <row r="4618">
          <cell r="M4618" t="str">
            <v/>
          </cell>
          <cell r="N4618" t="str">
            <v/>
          </cell>
          <cell r="O4618" t="str">
            <v/>
          </cell>
          <cell r="P4618" t="str">
            <v/>
          </cell>
          <cell r="Q4618" t="str">
            <v/>
          </cell>
          <cell r="R4618" t="str">
            <v/>
          </cell>
        </row>
        <row r="4619">
          <cell r="M4619">
            <v>746</v>
          </cell>
          <cell r="N4619" t="str">
            <v>LAVADORA DE ALTA PRESSAO (LAVA - JATO) PARA AGUA FRIA, PRESSAO DE OPERACAO ENTRE 1400 E 1900 LIB/POL2, VAZAO MAXIMA ENTRE  400 E 700 L/H, POTENCIA DE OPERACAO ENTRE 2,50 E 3,00 CV</v>
          </cell>
          <cell r="O4619" t="str">
            <v>UN</v>
          </cell>
          <cell r="P4619" t="str">
            <v>COLETADO</v>
          </cell>
          <cell r="Q4619">
            <v>7.6000000000000001E-6</v>
          </cell>
          <cell r="R4619">
            <v>2200</v>
          </cell>
        </row>
        <row r="4620">
          <cell r="M4620" t="str">
            <v/>
          </cell>
          <cell r="N4620" t="str">
            <v/>
          </cell>
          <cell r="O4620" t="str">
            <v/>
          </cell>
          <cell r="P4620" t="str">
            <v/>
          </cell>
          <cell r="Q4620" t="str">
            <v/>
          </cell>
          <cell r="R4620" t="str">
            <v/>
          </cell>
        </row>
        <row r="4621">
          <cell r="M4621">
            <v>746</v>
          </cell>
          <cell r="N4621" t="str">
            <v>LAVADORA DE ALTA PRESSAO (LAVA - JATO) PARA AGUA FRIA, PRESSAO DE OPERACAO ENTRE 1400 E 1900 LIB/POL2, VAZAO MAXIMA ENTRE  400 E 700 L/H, POTENCIA DE OPERACAO ENTRE 2,50 E 3,00 CV</v>
          </cell>
          <cell r="O4621" t="str">
            <v>UN</v>
          </cell>
          <cell r="P4621" t="str">
            <v>COLETADO</v>
          </cell>
          <cell r="Q4621">
            <v>9.0000000000000006E-5</v>
          </cell>
          <cell r="R4621">
            <v>2200</v>
          </cell>
        </row>
        <row r="4622">
          <cell r="M4622" t="str">
            <v/>
          </cell>
          <cell r="N4622" t="str">
            <v/>
          </cell>
          <cell r="O4622" t="str">
            <v/>
          </cell>
          <cell r="P4622" t="str">
            <v/>
          </cell>
          <cell r="Q4622" t="str">
            <v/>
          </cell>
          <cell r="R4622" t="str">
            <v/>
          </cell>
        </row>
        <row r="4623">
          <cell r="M4623">
            <v>2705</v>
          </cell>
          <cell r="N4623" t="str">
            <v>ENERGIA ELETRICA ATE 2000 KWH INDUSTRIAL, SEM DEMANDA</v>
          </cell>
          <cell r="O4623" t="str">
            <v>KW/H</v>
          </cell>
          <cell r="P4623" t="str">
            <v>COEFICIENTE DE REPRESENTATIVIDADE</v>
          </cell>
          <cell r="Q4623">
            <v>1.19</v>
          </cell>
          <cell r="R4623">
            <v>0.65</v>
          </cell>
        </row>
        <row r="4624">
          <cell r="M4624" t="str">
            <v/>
          </cell>
          <cell r="N4624" t="str">
            <v/>
          </cell>
          <cell r="O4624" t="str">
            <v/>
          </cell>
          <cell r="P4624" t="str">
            <v/>
          </cell>
          <cell r="Q4624" t="str">
            <v/>
          </cell>
          <cell r="R4624" t="str">
            <v/>
          </cell>
        </row>
        <row r="4625">
          <cell r="M4625">
            <v>10601</v>
          </cell>
          <cell r="N4625" t="str">
            <v>USINA DE ASFALTO A QUENTE, FIXA, TIPO CONTRA FLUXO, CAPACIDADE DE 100 A 140 T/H, POTENCIA DE 280 KW, COM MISTURADOR EXTERNO ROTATIVO</v>
          </cell>
          <cell r="O4625" t="str">
            <v>UN</v>
          </cell>
          <cell r="P4625" t="str">
            <v>ATRIBUÍDO SÃO PAULO</v>
          </cell>
          <cell r="Q4625">
            <v>4.0000000000000003E-5</v>
          </cell>
          <cell r="R4625">
            <v>2702328.64</v>
          </cell>
        </row>
        <row r="4626">
          <cell r="M4626" t="str">
            <v/>
          </cell>
          <cell r="N4626" t="str">
            <v/>
          </cell>
          <cell r="O4626" t="str">
            <v/>
          </cell>
          <cell r="P4626" t="str">
            <v/>
          </cell>
          <cell r="Q4626" t="str">
            <v/>
          </cell>
          <cell r="R4626" t="str">
            <v/>
          </cell>
        </row>
        <row r="4627">
          <cell r="M4627">
            <v>10601</v>
          </cell>
          <cell r="N4627" t="str">
            <v>USINA DE ASFALTO A QUENTE, FIXA, TIPO CONTRA FLUXO, CAPACIDADE DE 100 A 140 T/H, POTENCIA DE 280 KW, COM MISTURADOR EXTERNO ROTATIVO</v>
          </cell>
          <cell r="O4627" t="str">
            <v>UN</v>
          </cell>
          <cell r="P4627" t="str">
            <v>ATRIBUÍDO SÃO PAULO</v>
          </cell>
          <cell r="Q4627">
            <v>7.1999999999999997E-6</v>
          </cell>
          <cell r="R4627">
            <v>2702328.64</v>
          </cell>
        </row>
        <row r="4628">
          <cell r="M4628" t="str">
            <v/>
          </cell>
          <cell r="N4628" t="str">
            <v/>
          </cell>
          <cell r="O4628" t="str">
            <v/>
          </cell>
          <cell r="P4628" t="str">
            <v/>
          </cell>
          <cell r="Q4628" t="str">
            <v/>
          </cell>
          <cell r="R4628" t="str">
            <v/>
          </cell>
        </row>
        <row r="4629">
          <cell r="M4629">
            <v>10601</v>
          </cell>
          <cell r="N4629" t="str">
            <v>USINA DE ASFALTO A QUENTE, FIXA, TIPO CONTRA FLUXO, CAPACIDADE DE 100 A 140 T/H, POTENCIA DE 280 KW, COM MISTURADOR EXTERNO ROTATIVO</v>
          </cell>
          <cell r="O4629" t="str">
            <v>UN</v>
          </cell>
          <cell r="P4629" t="str">
            <v>ATRIBUÍDO SÃO PAULO</v>
          </cell>
          <cell r="Q4629">
            <v>6.4300000000000004E-5</v>
          </cell>
          <cell r="R4629">
            <v>2702328.64</v>
          </cell>
        </row>
        <row r="4630">
          <cell r="M4630" t="str">
            <v/>
          </cell>
          <cell r="N4630" t="str">
            <v/>
          </cell>
          <cell r="O4630" t="str">
            <v/>
          </cell>
          <cell r="P4630" t="str">
            <v/>
          </cell>
          <cell r="Q4630" t="str">
            <v/>
          </cell>
          <cell r="R4630" t="str">
            <v/>
          </cell>
        </row>
        <row r="4631">
          <cell r="M4631">
            <v>2705</v>
          </cell>
          <cell r="N4631" t="str">
            <v>ENERGIA ELETRICA ATE 2000 KWH INDUSTRIAL, SEM DEMANDA</v>
          </cell>
          <cell r="O4631" t="str">
            <v>KW/H</v>
          </cell>
          <cell r="P4631" t="str">
            <v>COEFICIENTE DE REPRESENTATIVIDADE</v>
          </cell>
          <cell r="Q4631">
            <v>238</v>
          </cell>
          <cell r="R4631">
            <v>0.65</v>
          </cell>
        </row>
        <row r="4632">
          <cell r="M4632" t="str">
            <v/>
          </cell>
          <cell r="N4632" t="str">
            <v/>
          </cell>
          <cell r="O4632" t="str">
            <v/>
          </cell>
          <cell r="P4632" t="str">
            <v/>
          </cell>
          <cell r="Q4632" t="str">
            <v/>
          </cell>
          <cell r="R4632" t="str">
            <v/>
          </cell>
        </row>
        <row r="4633">
          <cell r="M4633">
            <v>26034</v>
          </cell>
          <cell r="N4633" t="str">
            <v>USINA DE ASFALTO, GRAVIMETRICA, CAPACIDADE DE 150 T/H, POTENCIA DE 400 KW</v>
          </cell>
          <cell r="O4633" t="str">
            <v>UN</v>
          </cell>
          <cell r="P4633" t="str">
            <v>ATRIBUÍDO SÃO PAULO</v>
          </cell>
          <cell r="Q4633">
            <v>4.0000000000000003E-5</v>
          </cell>
          <cell r="R4633">
            <v>7115135.9400000004</v>
          </cell>
        </row>
        <row r="4634">
          <cell r="M4634" t="str">
            <v/>
          </cell>
          <cell r="N4634" t="str">
            <v/>
          </cell>
          <cell r="O4634" t="str">
            <v/>
          </cell>
          <cell r="P4634" t="str">
            <v/>
          </cell>
          <cell r="Q4634" t="str">
            <v/>
          </cell>
          <cell r="R4634" t="str">
            <v/>
          </cell>
        </row>
        <row r="4635">
          <cell r="M4635">
            <v>26034</v>
          </cell>
          <cell r="N4635" t="str">
            <v>USINA DE ASFALTO, GRAVIMETRICA, CAPACIDADE DE 150 T/H, POTENCIA DE 400 KW</v>
          </cell>
          <cell r="O4635" t="str">
            <v>UN</v>
          </cell>
          <cell r="P4635" t="str">
            <v>ATRIBUÍDO SÃO PAULO</v>
          </cell>
          <cell r="Q4635">
            <v>7.1999999999999997E-6</v>
          </cell>
          <cell r="R4635">
            <v>7115135.9400000004</v>
          </cell>
        </row>
        <row r="4636">
          <cell r="M4636" t="str">
            <v/>
          </cell>
          <cell r="N4636" t="str">
            <v/>
          </cell>
          <cell r="O4636" t="str">
            <v/>
          </cell>
          <cell r="P4636" t="str">
            <v/>
          </cell>
          <cell r="Q4636" t="str">
            <v/>
          </cell>
          <cell r="R4636" t="str">
            <v/>
          </cell>
        </row>
        <row r="4637">
          <cell r="M4637">
            <v>26034</v>
          </cell>
          <cell r="N4637" t="str">
            <v>USINA DE ASFALTO, GRAVIMETRICA, CAPACIDADE DE 150 T/H, POTENCIA DE 400 KW</v>
          </cell>
          <cell r="O4637" t="str">
            <v>UN</v>
          </cell>
          <cell r="P4637" t="str">
            <v>ATRIBUÍDO SÃO PAULO</v>
          </cell>
          <cell r="Q4637">
            <v>6.4300000000000004E-5</v>
          </cell>
          <cell r="R4637">
            <v>7115135.9400000004</v>
          </cell>
        </row>
        <row r="4638">
          <cell r="M4638" t="str">
            <v/>
          </cell>
          <cell r="N4638" t="str">
            <v/>
          </cell>
          <cell r="O4638" t="str">
            <v/>
          </cell>
          <cell r="P4638" t="str">
            <v/>
          </cell>
          <cell r="Q4638" t="str">
            <v/>
          </cell>
          <cell r="R4638" t="str">
            <v/>
          </cell>
        </row>
        <row r="4639">
          <cell r="M4639">
            <v>2705</v>
          </cell>
          <cell r="N4639" t="str">
            <v>ENERGIA ELETRICA ATE 2000 KWH INDUSTRIAL, SEM DEMANDA</v>
          </cell>
          <cell r="O4639" t="str">
            <v>KW/H</v>
          </cell>
          <cell r="P4639" t="str">
            <v>COEFICIENTE DE REPRESENTATIVIDADE</v>
          </cell>
          <cell r="Q4639">
            <v>340</v>
          </cell>
          <cell r="R4639">
            <v>0.65</v>
          </cell>
        </row>
        <row r="4640">
          <cell r="M4640" t="str">
            <v/>
          </cell>
          <cell r="N4640" t="str">
            <v/>
          </cell>
          <cell r="O4640" t="str">
            <v/>
          </cell>
          <cell r="P4640" t="str">
            <v/>
          </cell>
          <cell r="Q4640" t="str">
            <v/>
          </cell>
          <cell r="R4640" t="str">
            <v/>
          </cell>
        </row>
        <row r="4641">
          <cell r="M4641">
            <v>40703</v>
          </cell>
          <cell r="N4641" t="str">
            <v>MARTELO DEMOLIDOR ELETRICO, COM POTENCIA DE 2.000 W, FREQUENCIA DE 1.000 IMPACTOS POR MINUTO, FORÇA DE IMPACTO ENTRE 60 E 65 J, PESO DE 30 KG</v>
          </cell>
          <cell r="O4641" t="str">
            <v>UN</v>
          </cell>
          <cell r="P4641" t="str">
            <v>ATRIBUÍDO SÃO PAULO</v>
          </cell>
          <cell r="Q4641">
            <v>7.6000000000000004E-5</v>
          </cell>
          <cell r="R4641">
            <v>9483.98</v>
          </cell>
        </row>
        <row r="4642">
          <cell r="M4642" t="str">
            <v/>
          </cell>
          <cell r="N4642" t="str">
            <v/>
          </cell>
          <cell r="O4642" t="str">
            <v/>
          </cell>
          <cell r="P4642" t="str">
            <v/>
          </cell>
          <cell r="Q4642" t="str">
            <v/>
          </cell>
          <cell r="R4642" t="str">
            <v/>
          </cell>
        </row>
        <row r="4643">
          <cell r="M4643">
            <v>40703</v>
          </cell>
          <cell r="N4643" t="str">
            <v>MARTELO DEMOLIDOR ELETRICO, COM POTENCIA DE 2.000 W, FREQUENCIA DE 1.000 IMPACTOS POR MINUTO, FORÇA DE IMPACTO ENTRE 60 E 65 J, PESO DE 30 KG</v>
          </cell>
          <cell r="O4643" t="str">
            <v>UN</v>
          </cell>
          <cell r="P4643" t="str">
            <v>ATRIBUÍDO SÃO PAULO</v>
          </cell>
          <cell r="Q4643">
            <v>2.16E-5</v>
          </cell>
          <cell r="R4643">
            <v>9483.98</v>
          </cell>
        </row>
        <row r="4644">
          <cell r="M4644" t="str">
            <v/>
          </cell>
          <cell r="N4644" t="str">
            <v/>
          </cell>
          <cell r="O4644" t="str">
            <v/>
          </cell>
          <cell r="P4644" t="str">
            <v/>
          </cell>
          <cell r="Q4644" t="str">
            <v/>
          </cell>
          <cell r="R4644" t="str">
            <v/>
          </cell>
        </row>
        <row r="4645">
          <cell r="M4645">
            <v>40703</v>
          </cell>
          <cell r="N4645" t="str">
            <v>MARTELO DEMOLIDOR ELETRICO, COM POTENCIA DE 2.000 W, FREQUENCIA DE 1.000 IMPACTOS POR MINUTO, FORÇA DE IMPACTO ENTRE 60 E 65 J, PESO DE 30 KG</v>
          </cell>
          <cell r="O4645" t="str">
            <v>UN</v>
          </cell>
          <cell r="P4645" t="str">
            <v>ATRIBUÍDO SÃO PAULO</v>
          </cell>
          <cell r="Q4645">
            <v>5.0000000000000002E-5</v>
          </cell>
          <cell r="R4645">
            <v>9483.98</v>
          </cell>
        </row>
        <row r="4646">
          <cell r="M4646" t="str">
            <v/>
          </cell>
          <cell r="N4646" t="str">
            <v/>
          </cell>
          <cell r="O4646" t="str">
            <v/>
          </cell>
          <cell r="P4646" t="str">
            <v/>
          </cell>
          <cell r="Q4646" t="str">
            <v/>
          </cell>
          <cell r="R4646" t="str">
            <v/>
          </cell>
        </row>
        <row r="4647">
          <cell r="M4647">
            <v>2705</v>
          </cell>
          <cell r="N4647" t="str">
            <v>ENERGIA ELETRICA ATE 2000 KWH INDUSTRIAL, SEM DEMANDA</v>
          </cell>
          <cell r="O4647" t="str">
            <v>KW/H</v>
          </cell>
          <cell r="P4647" t="str">
            <v>COEFICIENTE DE REPRESENTATIVIDADE</v>
          </cell>
          <cell r="Q4647">
            <v>1.7</v>
          </cell>
          <cell r="R4647">
            <v>0.65</v>
          </cell>
        </row>
        <row r="4648">
          <cell r="M4648" t="str">
            <v/>
          </cell>
          <cell r="N4648" t="str">
            <v/>
          </cell>
          <cell r="O4648" t="str">
            <v/>
          </cell>
          <cell r="P4648" t="str">
            <v/>
          </cell>
          <cell r="Q4648" t="str">
            <v/>
          </cell>
          <cell r="R4648" t="str">
            <v/>
          </cell>
        </row>
        <row r="4649">
          <cell r="M4649">
            <v>4425</v>
          </cell>
          <cell r="N4649" t="str">
            <v>VIGA NAO APARELHADA  *6 X 12* CM, EM MACARANDUBA, ANGELIM OU EQUIVALENTE DA REGIAO - BRUTA</v>
          </cell>
          <cell r="O4649" t="str">
            <v>M</v>
          </cell>
          <cell r="P4649" t="str">
            <v>COEFICIENTE DE REPRESENTATIVIDADE</v>
          </cell>
          <cell r="Q4649">
            <v>9</v>
          </cell>
          <cell r="R4649">
            <v>16.920000000000002</v>
          </cell>
        </row>
        <row r="4650">
          <cell r="M4650">
            <v>5075</v>
          </cell>
          <cell r="N4650" t="str">
            <v>PREGO DE ACO POLIDO COM CABECA 18 X 30 (2 3/4 X 10)</v>
          </cell>
          <cell r="O4650" t="str">
            <v>KG</v>
          </cell>
          <cell r="P4650" t="str">
            <v>COEFICIENTE DE REPRESENTATIVIDADE</v>
          </cell>
          <cell r="Q4650">
            <v>1.125</v>
          </cell>
          <cell r="R4650">
            <v>14.24</v>
          </cell>
        </row>
        <row r="4651">
          <cell r="M4651">
            <v>40552</v>
          </cell>
          <cell r="N4651" t="str">
            <v>PARAFUSO, AUTO ATARRACHANTE, CABECA CHATA, FENDA SIMPLES, 1/4 (6,35 MM) X 25 MM</v>
          </cell>
          <cell r="O4651" t="str">
            <v>CENTO</v>
          </cell>
          <cell r="P4651" t="str">
            <v>ATRIBUÍDO SÃO PAULO</v>
          </cell>
          <cell r="Q4651">
            <v>0.04</v>
          </cell>
          <cell r="R4651">
            <v>30.95</v>
          </cell>
        </row>
        <row r="4652">
          <cell r="M4652">
            <v>88239</v>
          </cell>
          <cell r="N4652" t="str">
            <v>AJUDANTE DE CARPINTEIRO COM ENCARGOS COMPLEMENTARES</v>
          </cell>
          <cell r="O4652" t="str">
            <v>H</v>
          </cell>
          <cell r="P4652" t="str">
            <v>COEFICIENTE DE REPRESENTATIVIDADE</v>
          </cell>
          <cell r="Q4652">
            <v>1.583</v>
          </cell>
          <cell r="R4652">
            <v>15.71</v>
          </cell>
        </row>
        <row r="4653">
          <cell r="M4653">
            <v>88262</v>
          </cell>
          <cell r="N4653" t="str">
            <v>CARPINTEIRO DE FORMAS COM ENCARGOS COMPLEMENTARES</v>
          </cell>
          <cell r="O4653" t="str">
            <v>H</v>
          </cell>
          <cell r="P4653" t="str">
            <v>COLETADO</v>
          </cell>
          <cell r="Q4653">
            <v>3.3439999999999999</v>
          </cell>
          <cell r="R4653">
            <v>19.22</v>
          </cell>
        </row>
        <row r="4654">
          <cell r="M4654">
            <v>93287</v>
          </cell>
          <cell r="N4654" t="str">
            <v>GUINDASTE HIDRÁULICO AUTOPROPELIDO, COM LANÇA TELESCÓPICA 40 M, CAPACIDADE MÁXIMA 60 T, POTÊNCIA 260 KW - CHP DIURNO. AF_03/2016</v>
          </cell>
          <cell r="O4654" t="str">
            <v>CHP</v>
          </cell>
          <cell r="P4654" t="str">
            <v>ATRIBUÍDO SÃO PAULO</v>
          </cell>
          <cell r="Q4654">
            <v>0.1133</v>
          </cell>
          <cell r="R4654">
            <v>397.99</v>
          </cell>
        </row>
        <row r="4655">
          <cell r="M4655">
            <v>93288</v>
          </cell>
          <cell r="N4655" t="str">
            <v>GUINDASTE HIDRÁULICO AUTOPROPELIDO, COM LANÇA TELESCÓPICA 40 M, CAPACIDADE MÁXIMA 60 T, POTÊNCIA 260 KW - CHI DIURNO. AF_03/2016</v>
          </cell>
          <cell r="O4655" t="str">
            <v>CHI</v>
          </cell>
          <cell r="P4655" t="str">
            <v>ATRIBUÍDO SÃO PAULO</v>
          </cell>
          <cell r="Q4655">
            <v>0.157</v>
          </cell>
          <cell r="R4655">
            <v>123.09</v>
          </cell>
        </row>
        <row r="4656">
          <cell r="M4656" t="str">
            <v/>
          </cell>
          <cell r="N4656" t="str">
            <v/>
          </cell>
          <cell r="O4656" t="str">
            <v/>
          </cell>
          <cell r="P4656" t="str">
            <v/>
          </cell>
          <cell r="Q4656" t="str">
            <v/>
          </cell>
          <cell r="R4656" t="str">
            <v/>
          </cell>
        </row>
        <row r="4657">
          <cell r="M4657">
            <v>4425</v>
          </cell>
          <cell r="N4657" t="str">
            <v>VIGA NAO APARELHADA  *6 X 12* CM, EM MACARANDUBA, ANGELIM OU EQUIVALENTE DA REGIAO - BRUTA</v>
          </cell>
          <cell r="O4657" t="str">
            <v>M</v>
          </cell>
          <cell r="P4657" t="str">
            <v>COEFICIENTE DE REPRESENTATIVIDADE</v>
          </cell>
          <cell r="Q4657">
            <v>9</v>
          </cell>
          <cell r="R4657">
            <v>16.920000000000002</v>
          </cell>
        </row>
        <row r="4658">
          <cell r="M4658">
            <v>5075</v>
          </cell>
          <cell r="N4658" t="str">
            <v>PREGO DE ACO POLIDO COM CABECA 18 X 30 (2 3/4 X 10)</v>
          </cell>
          <cell r="O4658" t="str">
            <v>KG</v>
          </cell>
          <cell r="P4658" t="str">
            <v>COEFICIENTE DE REPRESENTATIVIDADE</v>
          </cell>
          <cell r="Q4658">
            <v>1.125</v>
          </cell>
          <cell r="R4658">
            <v>14.24</v>
          </cell>
        </row>
        <row r="4659">
          <cell r="M4659">
            <v>40552</v>
          </cell>
          <cell r="N4659" t="str">
            <v>PARAFUSO, AUTO ATARRACHANTE, CABECA CHATA, FENDA SIMPLES, 1/4 (6,35 MM) X 25 MM</v>
          </cell>
          <cell r="O4659" t="str">
            <v>CENTO</v>
          </cell>
          <cell r="P4659" t="str">
            <v>ATRIBUÍDO SÃO PAULO</v>
          </cell>
          <cell r="Q4659">
            <v>0.04</v>
          </cell>
          <cell r="R4659">
            <v>30.95</v>
          </cell>
        </row>
        <row r="4660">
          <cell r="M4660">
            <v>88239</v>
          </cell>
          <cell r="N4660" t="str">
            <v>AJUDANTE DE CARPINTEIRO COM ENCARGOS COMPLEMENTARES</v>
          </cell>
          <cell r="O4660" t="str">
            <v>H</v>
          </cell>
          <cell r="P4660" t="str">
            <v>COEFICIENTE DE REPRESENTATIVIDADE</v>
          </cell>
          <cell r="Q4660">
            <v>2.044</v>
          </cell>
          <cell r="R4660">
            <v>15.71</v>
          </cell>
        </row>
        <row r="4661">
          <cell r="M4661">
            <v>88262</v>
          </cell>
          <cell r="N4661" t="str">
            <v>CARPINTEIRO DE FORMAS COM ENCARGOS COMPLEMENTARES</v>
          </cell>
          <cell r="O4661" t="str">
            <v>H</v>
          </cell>
          <cell r="P4661" t="str">
            <v>COLETADO</v>
          </cell>
          <cell r="Q4661">
            <v>5.343</v>
          </cell>
          <cell r="R4661">
            <v>19.22</v>
          </cell>
        </row>
        <row r="4662">
          <cell r="M4662">
            <v>93287</v>
          </cell>
          <cell r="N4662" t="str">
            <v>GUINDASTE HIDRÁULICO AUTOPROPELIDO, COM LANÇA TELESCÓPICA 40 M, CAPACIDADE MÁXIMA 60 T, POTÊNCIA 260 KW - CHP DIURNO. AF_03/2016</v>
          </cell>
          <cell r="O4662" t="str">
            <v>CHP</v>
          </cell>
          <cell r="P4662" t="str">
            <v>ATRIBUÍDO SÃO PAULO</v>
          </cell>
          <cell r="Q4662">
            <v>0.1133</v>
          </cell>
          <cell r="R4662">
            <v>397.99</v>
          </cell>
        </row>
        <row r="4663">
          <cell r="M4663">
            <v>93288</v>
          </cell>
          <cell r="N4663" t="str">
            <v>GUINDASTE HIDRÁULICO AUTOPROPELIDO, COM LANÇA TELESCÓPICA 40 M, CAPACIDADE MÁXIMA 60 T, POTÊNCIA 260 KW - CHI DIURNO. AF_03/2016</v>
          </cell>
          <cell r="O4663" t="str">
            <v>CHI</v>
          </cell>
          <cell r="P4663" t="str">
            <v>ATRIBUÍDO SÃO PAULO</v>
          </cell>
          <cell r="Q4663">
            <v>0.157</v>
          </cell>
          <cell r="R4663">
            <v>123.09</v>
          </cell>
        </row>
        <row r="4664">
          <cell r="M4664" t="str">
            <v/>
          </cell>
          <cell r="N4664" t="str">
            <v/>
          </cell>
          <cell r="O4664" t="str">
            <v/>
          </cell>
          <cell r="P4664" t="str">
            <v/>
          </cell>
          <cell r="Q4664" t="str">
            <v/>
          </cell>
          <cell r="R4664" t="str">
            <v/>
          </cell>
        </row>
        <row r="4665">
          <cell r="M4665">
            <v>4425</v>
          </cell>
          <cell r="N4665" t="str">
            <v>VIGA NAO APARELHADA  *6 X 12* CM, EM MACARANDUBA, ANGELIM OU EQUIVALENTE DA REGIAO - BRUTA</v>
          </cell>
          <cell r="O4665" t="str">
            <v>M</v>
          </cell>
          <cell r="P4665" t="str">
            <v>COEFICIENTE DE REPRESENTATIVIDADE</v>
          </cell>
          <cell r="Q4665">
            <v>9</v>
          </cell>
          <cell r="R4665">
            <v>16.920000000000002</v>
          </cell>
        </row>
        <row r="4666">
          <cell r="M4666">
            <v>5075</v>
          </cell>
          <cell r="N4666" t="str">
            <v>PREGO DE ACO POLIDO COM CABECA 18 X 30 (2 3/4 X 10)</v>
          </cell>
          <cell r="O4666" t="str">
            <v>KG</v>
          </cell>
          <cell r="P4666" t="str">
            <v>COEFICIENTE DE REPRESENTATIVIDADE</v>
          </cell>
          <cell r="Q4666">
            <v>1.125</v>
          </cell>
          <cell r="R4666">
            <v>14.24</v>
          </cell>
        </row>
        <row r="4667">
          <cell r="M4667">
            <v>40552</v>
          </cell>
          <cell r="N4667" t="str">
            <v>PARAFUSO, AUTO ATARRACHANTE, CABECA CHATA, FENDA SIMPLES, 1/4 (6,35 MM) X 25 MM</v>
          </cell>
          <cell r="O4667" t="str">
            <v>CENTO</v>
          </cell>
          <cell r="P4667" t="str">
            <v>ATRIBUÍDO SÃO PAULO</v>
          </cell>
          <cell r="Q4667">
            <v>0.04</v>
          </cell>
          <cell r="R4667">
            <v>30.95</v>
          </cell>
        </row>
        <row r="4668">
          <cell r="M4668">
            <v>88239</v>
          </cell>
          <cell r="N4668" t="str">
            <v>AJUDANTE DE CARPINTEIRO COM ENCARGOS COMPLEMENTARES</v>
          </cell>
          <cell r="O4668" t="str">
            <v>H</v>
          </cell>
          <cell r="P4668" t="str">
            <v>COEFICIENTE DE REPRESENTATIVIDADE</v>
          </cell>
          <cell r="Q4668">
            <v>2.4910000000000001</v>
          </cell>
          <cell r="R4668">
            <v>15.71</v>
          </cell>
        </row>
        <row r="4669">
          <cell r="M4669">
            <v>88262</v>
          </cell>
          <cell r="N4669" t="str">
            <v>CARPINTEIRO DE FORMAS COM ENCARGOS COMPLEMENTARES</v>
          </cell>
          <cell r="O4669" t="str">
            <v>H</v>
          </cell>
          <cell r="P4669" t="str">
            <v>COLETADO</v>
          </cell>
          <cell r="Q4669">
            <v>7.2809999999999997</v>
          </cell>
          <cell r="R4669">
            <v>19.22</v>
          </cell>
        </row>
        <row r="4670">
          <cell r="M4670">
            <v>93287</v>
          </cell>
          <cell r="N4670" t="str">
            <v>GUINDASTE HIDRÁULICO AUTOPROPELIDO, COM LANÇA TELESCÓPICA 40 M, CAPACIDADE MÁXIMA 60 T, POTÊNCIA 260 KW - CHP DIURNO. AF_03/2016</v>
          </cell>
          <cell r="O4670" t="str">
            <v>CHP</v>
          </cell>
          <cell r="P4670" t="str">
            <v>ATRIBUÍDO SÃO PAULO</v>
          </cell>
          <cell r="Q4670">
            <v>0.1133</v>
          </cell>
          <cell r="R4670">
            <v>397.99</v>
          </cell>
        </row>
        <row r="4671">
          <cell r="M4671">
            <v>93288</v>
          </cell>
          <cell r="N4671" t="str">
            <v>GUINDASTE HIDRÁULICO AUTOPROPELIDO, COM LANÇA TELESCÓPICA 40 M, CAPACIDADE MÁXIMA 60 T, POTÊNCIA 260 KW - CHI DIURNO. AF_03/2016</v>
          </cell>
          <cell r="O4671" t="str">
            <v>CHI</v>
          </cell>
          <cell r="P4671" t="str">
            <v>ATRIBUÍDO SÃO PAULO</v>
          </cell>
          <cell r="Q4671">
            <v>0.157</v>
          </cell>
          <cell r="R4671">
            <v>123.09</v>
          </cell>
        </row>
        <row r="4672">
          <cell r="M4672" t="str">
            <v/>
          </cell>
          <cell r="N4672" t="str">
            <v/>
          </cell>
          <cell r="O4672" t="str">
            <v/>
          </cell>
          <cell r="P4672" t="str">
            <v/>
          </cell>
          <cell r="Q4672" t="str">
            <v/>
          </cell>
          <cell r="R4672" t="str">
            <v/>
          </cell>
        </row>
        <row r="4673">
          <cell r="M4673">
            <v>4425</v>
          </cell>
          <cell r="N4673" t="str">
            <v>VIGA NAO APARELHADA  *6 X 12* CM, EM MACARANDUBA, ANGELIM OU EQUIVALENTE DA REGIAO - BRUTA</v>
          </cell>
          <cell r="O4673" t="str">
            <v>M</v>
          </cell>
          <cell r="P4673" t="str">
            <v>COEFICIENTE DE REPRESENTATIVIDADE</v>
          </cell>
          <cell r="Q4673">
            <v>9</v>
          </cell>
          <cell r="R4673">
            <v>16.920000000000002</v>
          </cell>
        </row>
        <row r="4674">
          <cell r="M4674">
            <v>5075</v>
          </cell>
          <cell r="N4674" t="str">
            <v>PREGO DE ACO POLIDO COM CABECA 18 X 30 (2 3/4 X 10)</v>
          </cell>
          <cell r="O4674" t="str">
            <v>KG</v>
          </cell>
          <cell r="P4674" t="str">
            <v>COEFICIENTE DE REPRESENTATIVIDADE</v>
          </cell>
          <cell r="Q4674">
            <v>1.125</v>
          </cell>
          <cell r="R4674">
            <v>14.24</v>
          </cell>
        </row>
        <row r="4675">
          <cell r="M4675">
            <v>40552</v>
          </cell>
          <cell r="N4675" t="str">
            <v>PARAFUSO, AUTO ATARRACHANTE, CABECA CHATA, FENDA SIMPLES, 1/4 (6,35 MM) X 25 MM</v>
          </cell>
          <cell r="O4675" t="str">
            <v>CENTO</v>
          </cell>
          <cell r="P4675" t="str">
            <v>ATRIBUÍDO SÃO PAULO</v>
          </cell>
          <cell r="Q4675">
            <v>0.04</v>
          </cell>
          <cell r="R4675">
            <v>30.95</v>
          </cell>
        </row>
        <row r="4676">
          <cell r="M4676">
            <v>88239</v>
          </cell>
          <cell r="N4676" t="str">
            <v>AJUDANTE DE CARPINTEIRO COM ENCARGOS COMPLEMENTARES</v>
          </cell>
          <cell r="O4676" t="str">
            <v>H</v>
          </cell>
          <cell r="P4676" t="str">
            <v>COEFICIENTE DE REPRESENTATIVIDADE</v>
          </cell>
          <cell r="Q4676">
            <v>3.2109999999999999</v>
          </cell>
          <cell r="R4676">
            <v>15.71</v>
          </cell>
        </row>
        <row r="4677">
          <cell r="M4677">
            <v>88262</v>
          </cell>
          <cell r="N4677" t="str">
            <v>CARPINTEIRO DE FORMAS COM ENCARGOS COMPLEMENTARES</v>
          </cell>
          <cell r="O4677" t="str">
            <v>H</v>
          </cell>
          <cell r="P4677" t="str">
            <v>COLETADO</v>
          </cell>
          <cell r="Q4677">
            <v>10.401</v>
          </cell>
          <cell r="R4677">
            <v>19.22</v>
          </cell>
        </row>
        <row r="4678">
          <cell r="M4678">
            <v>93287</v>
          </cell>
          <cell r="N4678" t="str">
            <v>GUINDASTE HIDRÁULICO AUTOPROPELIDO, COM LANÇA TELESCÓPICA 40 M, CAPACIDADE MÁXIMA 60 T, POTÊNCIA 260 KW - CHP DIURNO. AF_03/2016</v>
          </cell>
          <cell r="O4678" t="str">
            <v>CHP</v>
          </cell>
          <cell r="P4678" t="str">
            <v>ATRIBUÍDO SÃO PAULO</v>
          </cell>
          <cell r="Q4678">
            <v>0.1133</v>
          </cell>
          <cell r="R4678">
            <v>397.99</v>
          </cell>
        </row>
        <row r="4679">
          <cell r="M4679">
            <v>93288</v>
          </cell>
          <cell r="N4679" t="str">
            <v>GUINDASTE HIDRÁULICO AUTOPROPELIDO, COM LANÇA TELESCÓPICA 40 M, CAPACIDADE MÁXIMA 60 T, POTÊNCIA 260 KW - CHI DIURNO. AF_03/2016</v>
          </cell>
          <cell r="O4679" t="str">
            <v>CHI</v>
          </cell>
          <cell r="P4679" t="str">
            <v>ATRIBUÍDO SÃO PAULO</v>
          </cell>
          <cell r="Q4679">
            <v>0.157</v>
          </cell>
          <cell r="R4679">
            <v>123.09</v>
          </cell>
        </row>
        <row r="4680">
          <cell r="M4680" t="str">
            <v/>
          </cell>
          <cell r="N4680" t="str">
            <v/>
          </cell>
          <cell r="O4680" t="str">
            <v/>
          </cell>
          <cell r="P4680" t="str">
            <v/>
          </cell>
          <cell r="Q4680" t="str">
            <v/>
          </cell>
          <cell r="R4680" t="str">
            <v/>
          </cell>
        </row>
        <row r="4681">
          <cell r="M4681">
            <v>4408</v>
          </cell>
          <cell r="N4681" t="str">
            <v>RIPA NAO APARELHADA,  *1,5 X 5* CM, EM MACARANDUBA, ANGELIM OU EQUIVALENTE DA REGIAO -  BRUTA</v>
          </cell>
          <cell r="O4681" t="str">
            <v>M</v>
          </cell>
          <cell r="P4681" t="str">
            <v>COEFICIENTE DE REPRESENTATIVIDADE</v>
          </cell>
          <cell r="Q4681">
            <v>3.2919999999999998</v>
          </cell>
          <cell r="R4681">
            <v>1.52</v>
          </cell>
        </row>
        <row r="4682">
          <cell r="M4682">
            <v>4425</v>
          </cell>
          <cell r="N4682" t="str">
            <v>VIGA NAO APARELHADA  *6 X 12* CM, EM MACARANDUBA, ANGELIM OU EQUIVALENTE DA REGIAO - BRUTA</v>
          </cell>
          <cell r="O4682" t="str">
            <v>M</v>
          </cell>
          <cell r="P4682" t="str">
            <v>COEFICIENTE DE REPRESENTATIVIDADE</v>
          </cell>
          <cell r="Q4682">
            <v>0.65800000000000003</v>
          </cell>
          <cell r="R4682">
            <v>16.920000000000002</v>
          </cell>
        </row>
        <row r="4683">
          <cell r="M4683">
            <v>4430</v>
          </cell>
          <cell r="N4683" t="str">
            <v>CAIBRO NAO APARELHADO *5 X 6* CM, EM MACARANDUBA, ANGELIM OU EQUIVALENTE DA REGIAO -  BRUTA</v>
          </cell>
          <cell r="O4683" t="str">
            <v>M</v>
          </cell>
          <cell r="P4683" t="str">
            <v>COLETADO</v>
          </cell>
          <cell r="Q4683">
            <v>1.956</v>
          </cell>
          <cell r="R4683">
            <v>8</v>
          </cell>
        </row>
        <row r="4684">
          <cell r="M4684">
            <v>20247</v>
          </cell>
          <cell r="N4684" t="str">
            <v>PREGO DE ACO POLIDO COM CABECA 15 X 15 (1 1/4 X 13)</v>
          </cell>
          <cell r="O4684" t="str">
            <v>KG</v>
          </cell>
          <cell r="P4684" t="str">
            <v>COEFICIENTE DE REPRESENTATIVIDADE</v>
          </cell>
          <cell r="Q4684">
            <v>7.0000000000000007E-2</v>
          </cell>
          <cell r="R4684">
            <v>15.77</v>
          </cell>
        </row>
        <row r="4685">
          <cell r="M4685">
            <v>39027</v>
          </cell>
          <cell r="N4685" t="str">
            <v>PREGO DE ACO POLIDO COM CABECA 19  X 36 (3 1/4  X  9)</v>
          </cell>
          <cell r="O4685" t="str">
            <v>KG</v>
          </cell>
          <cell r="P4685" t="str">
            <v>COEFICIENTE DE REPRESENTATIVIDADE</v>
          </cell>
          <cell r="Q4685">
            <v>0.05</v>
          </cell>
          <cell r="R4685">
            <v>14.23</v>
          </cell>
        </row>
        <row r="4686">
          <cell r="M4686">
            <v>40568</v>
          </cell>
          <cell r="N4686" t="str">
            <v>PREGO DE ACO POLIDO COM CABECA 22 X 48 (4 1/4 X 5)</v>
          </cell>
          <cell r="O4686" t="str">
            <v>KG</v>
          </cell>
          <cell r="P4686" t="str">
            <v>COEFICIENTE DE REPRESENTATIVIDADE</v>
          </cell>
          <cell r="Q4686">
            <v>0.03</v>
          </cell>
          <cell r="R4686">
            <v>14.35</v>
          </cell>
        </row>
        <row r="4687">
          <cell r="M4687">
            <v>88239</v>
          </cell>
          <cell r="N4687" t="str">
            <v>AJUDANTE DE CARPINTEIRO COM ENCARGOS COMPLEMENTARES</v>
          </cell>
          <cell r="O4687" t="str">
            <v>H</v>
          </cell>
          <cell r="P4687" t="str">
            <v>COEFICIENTE DE REPRESENTATIVIDADE</v>
          </cell>
          <cell r="Q4687">
            <v>0.40699999999999997</v>
          </cell>
          <cell r="R4687">
            <v>15.71</v>
          </cell>
        </row>
        <row r="4688">
          <cell r="M4688">
            <v>88262</v>
          </cell>
          <cell r="N4688" t="str">
            <v>CARPINTEIRO DE FORMAS COM ENCARGOS COMPLEMENTARES</v>
          </cell>
          <cell r="O4688" t="str">
            <v>H</v>
          </cell>
          <cell r="P4688" t="str">
            <v>COLETADO</v>
          </cell>
          <cell r="Q4688">
            <v>0.36699999999999999</v>
          </cell>
          <cell r="R4688">
            <v>19.22</v>
          </cell>
        </row>
        <row r="4689">
          <cell r="M4689">
            <v>93281</v>
          </cell>
          <cell r="N4689" t="str">
            <v>GUINCHO ELÉTRICO DE COLUNA, CAPACIDADE 400 KG, COM MOTO FREIO, MOTOR TRIFÁSICO DE 1,25 CV - CHP DIURNO. AF_03/2016</v>
          </cell>
          <cell r="O4689" t="str">
            <v>CHP</v>
          </cell>
          <cell r="P4689" t="str">
            <v>ATRIBUÍDO SÃO PAULO</v>
          </cell>
          <cell r="Q4689">
            <v>4.3099999999999999E-2</v>
          </cell>
          <cell r="R4689">
            <v>17.07</v>
          </cell>
        </row>
        <row r="4690">
          <cell r="M4690">
            <v>93282</v>
          </cell>
          <cell r="N4690" t="str">
            <v>GUINCHO ELÉTRICO DE COLUNA, CAPACIDADE 400 KG, COM MOTO FREIO, MOTOR TRIFÁSICO DE 1,25 CV - CHI DIURNO. AF_03/2016</v>
          </cell>
          <cell r="O4690" t="str">
            <v>CHI</v>
          </cell>
          <cell r="P4690" t="str">
            <v>ATRIBUÍDO SÃO PAULO</v>
          </cell>
          <cell r="Q4690">
            <v>5.9799999999999999E-2</v>
          </cell>
          <cell r="R4690">
            <v>16.29</v>
          </cell>
        </row>
        <row r="4691">
          <cell r="M4691" t="str">
            <v/>
          </cell>
          <cell r="N4691" t="str">
            <v/>
          </cell>
          <cell r="O4691" t="str">
            <v/>
          </cell>
          <cell r="P4691" t="str">
            <v/>
          </cell>
          <cell r="Q4691" t="str">
            <v/>
          </cell>
          <cell r="R4691" t="str">
            <v/>
          </cell>
        </row>
        <row r="4692">
          <cell r="M4692">
            <v>4408</v>
          </cell>
          <cell r="N4692" t="str">
            <v>RIPA NAO APARELHADA,  *1,5 X 5* CM, EM MACARANDUBA, ANGELIM OU EQUIVALENTE DA REGIAO -  BRUTA</v>
          </cell>
          <cell r="O4692" t="str">
            <v>M</v>
          </cell>
          <cell r="P4692" t="str">
            <v>COEFICIENTE DE REPRESENTATIVIDADE</v>
          </cell>
          <cell r="Q4692">
            <v>3.3130000000000002</v>
          </cell>
          <cell r="R4692">
            <v>1.52</v>
          </cell>
        </row>
        <row r="4693">
          <cell r="M4693">
            <v>4425</v>
          </cell>
          <cell r="N4693" t="str">
            <v>VIGA NAO APARELHADA  *6 X 12* CM, EM MACARANDUBA, ANGELIM OU EQUIVALENTE DA REGIAO - BRUTA</v>
          </cell>
          <cell r="O4693" t="str">
            <v>M</v>
          </cell>
          <cell r="P4693" t="str">
            <v>COEFICIENTE DE REPRESENTATIVIDADE</v>
          </cell>
          <cell r="Q4693">
            <v>0.66300000000000003</v>
          </cell>
          <cell r="R4693">
            <v>16.920000000000002</v>
          </cell>
        </row>
        <row r="4694">
          <cell r="M4694">
            <v>4430</v>
          </cell>
          <cell r="N4694" t="str">
            <v>CAIBRO NAO APARELHADO *5 X 6* CM, EM MACARANDUBA, ANGELIM OU EQUIVALENTE DA REGIAO -  BRUTA</v>
          </cell>
          <cell r="O4694" t="str">
            <v>M</v>
          </cell>
          <cell r="P4694" t="str">
            <v>COLETADO</v>
          </cell>
          <cell r="Q4694">
            <v>1.976</v>
          </cell>
          <cell r="R4694">
            <v>8</v>
          </cell>
        </row>
        <row r="4695">
          <cell r="M4695">
            <v>20247</v>
          </cell>
          <cell r="N4695" t="str">
            <v>PREGO DE ACO POLIDO COM CABECA 15 X 15 (1 1/4 X 13)</v>
          </cell>
          <cell r="O4695" t="str">
            <v>KG</v>
          </cell>
          <cell r="P4695" t="str">
            <v>COEFICIENTE DE REPRESENTATIVIDADE</v>
          </cell>
          <cell r="Q4695">
            <v>7.0000000000000007E-2</v>
          </cell>
          <cell r="R4695">
            <v>15.77</v>
          </cell>
        </row>
        <row r="4696">
          <cell r="M4696">
            <v>39027</v>
          </cell>
          <cell r="N4696" t="str">
            <v>PREGO DE ACO POLIDO COM CABECA 19  X 36 (3 1/4  X  9)</v>
          </cell>
          <cell r="O4696" t="str">
            <v>KG</v>
          </cell>
          <cell r="P4696" t="str">
            <v>COEFICIENTE DE REPRESENTATIVIDADE</v>
          </cell>
          <cell r="Q4696">
            <v>0.05</v>
          </cell>
          <cell r="R4696">
            <v>14.23</v>
          </cell>
        </row>
        <row r="4697">
          <cell r="M4697">
            <v>40568</v>
          </cell>
          <cell r="N4697" t="str">
            <v>PREGO DE ACO POLIDO COM CABECA 22 X 48 (4 1/4 X 5)</v>
          </cell>
          <cell r="O4697" t="str">
            <v>KG</v>
          </cell>
          <cell r="P4697" t="str">
            <v>COEFICIENTE DE REPRESENTATIVIDADE</v>
          </cell>
          <cell r="Q4697">
            <v>0.03</v>
          </cell>
          <cell r="R4697">
            <v>14.35</v>
          </cell>
        </row>
        <row r="4698">
          <cell r="M4698">
            <v>88239</v>
          </cell>
          <cell r="N4698" t="str">
            <v>AJUDANTE DE CARPINTEIRO COM ENCARGOS COMPLEMENTARES</v>
          </cell>
          <cell r="O4698" t="str">
            <v>H</v>
          </cell>
          <cell r="P4698" t="str">
            <v>COEFICIENTE DE REPRESENTATIVIDADE</v>
          </cell>
          <cell r="Q4698">
            <v>0.48399999999999999</v>
          </cell>
          <cell r="R4698">
            <v>15.71</v>
          </cell>
        </row>
        <row r="4699">
          <cell r="M4699">
            <v>88262</v>
          </cell>
          <cell r="N4699" t="str">
            <v>CARPINTEIRO DE FORMAS COM ENCARGOS COMPLEMENTARES</v>
          </cell>
          <cell r="O4699" t="str">
            <v>H</v>
          </cell>
          <cell r="P4699" t="str">
            <v>COLETADO</v>
          </cell>
          <cell r="Q4699">
            <v>0.64100000000000001</v>
          </cell>
          <cell r="R4699">
            <v>19.22</v>
          </cell>
        </row>
        <row r="4700">
          <cell r="M4700">
            <v>93281</v>
          </cell>
          <cell r="N4700" t="str">
            <v>GUINCHO ELÉTRICO DE COLUNA, CAPACIDADE 400 KG, COM MOTO FREIO, MOTOR TRIFÁSICO DE 1,25 CV - CHP DIURNO. AF_03/2016</v>
          </cell>
          <cell r="O4700" t="str">
            <v>CHP</v>
          </cell>
          <cell r="P4700" t="str">
            <v>ATRIBUÍDO SÃO PAULO</v>
          </cell>
          <cell r="Q4700">
            <v>4.3400000000000001E-2</v>
          </cell>
          <cell r="R4700">
            <v>17.07</v>
          </cell>
        </row>
        <row r="4701">
          <cell r="M4701">
            <v>93282</v>
          </cell>
          <cell r="N4701" t="str">
            <v>GUINCHO ELÉTRICO DE COLUNA, CAPACIDADE 400 KG, COM MOTO FREIO, MOTOR TRIFÁSICO DE 1,25 CV - CHI DIURNO. AF_03/2016</v>
          </cell>
          <cell r="O4701" t="str">
            <v>CHI</v>
          </cell>
          <cell r="P4701" t="str">
            <v>ATRIBUÍDO SÃO PAULO</v>
          </cell>
          <cell r="Q4701">
            <v>6.0199999999999997E-2</v>
          </cell>
          <cell r="R4701">
            <v>16.29</v>
          </cell>
        </row>
        <row r="4702">
          <cell r="M4702" t="str">
            <v/>
          </cell>
          <cell r="N4702" t="str">
            <v/>
          </cell>
          <cell r="O4702" t="str">
            <v/>
          </cell>
          <cell r="P4702" t="str">
            <v/>
          </cell>
          <cell r="Q4702" t="str">
            <v/>
          </cell>
          <cell r="R4702" t="str">
            <v/>
          </cell>
        </row>
        <row r="4703">
          <cell r="M4703">
            <v>4408</v>
          </cell>
          <cell r="N4703" t="str">
            <v>RIPA NAO APARELHADA,  *1,5 X 5* CM, EM MACARANDUBA, ANGELIM OU EQUIVALENTE DA REGIAO -  BRUTA</v>
          </cell>
          <cell r="O4703" t="str">
            <v>M</v>
          </cell>
          <cell r="P4703" t="str">
            <v>COEFICIENTE DE REPRESENTATIVIDADE</v>
          </cell>
          <cell r="Q4703">
            <v>2.573</v>
          </cell>
          <cell r="R4703">
            <v>1.52</v>
          </cell>
        </row>
        <row r="4704">
          <cell r="M4704">
            <v>4425</v>
          </cell>
          <cell r="N4704" t="str">
            <v>VIGA NAO APARELHADA  *6 X 12* CM, EM MACARANDUBA, ANGELIM OU EQUIVALENTE DA REGIAO - BRUTA</v>
          </cell>
          <cell r="O4704" t="str">
            <v>M</v>
          </cell>
          <cell r="P4704" t="str">
            <v>COEFICIENTE DE REPRESENTATIVIDADE</v>
          </cell>
          <cell r="Q4704">
            <v>0.73499999999999999</v>
          </cell>
          <cell r="R4704">
            <v>16.920000000000002</v>
          </cell>
        </row>
        <row r="4705">
          <cell r="M4705">
            <v>4430</v>
          </cell>
          <cell r="N4705" t="str">
            <v>CAIBRO NAO APARELHADO *5 X 6* CM, EM MACARANDUBA, ANGELIM OU EQUIVALENTE DA REGIAO -  BRUTA</v>
          </cell>
          <cell r="O4705" t="str">
            <v>M</v>
          </cell>
          <cell r="P4705" t="str">
            <v>COLETADO</v>
          </cell>
          <cell r="Q4705">
            <v>2.3359999999999999</v>
          </cell>
          <cell r="R4705">
            <v>8</v>
          </cell>
        </row>
        <row r="4706">
          <cell r="M4706">
            <v>20247</v>
          </cell>
          <cell r="N4706" t="str">
            <v>PREGO DE ACO POLIDO COM CABECA 15 X 15 (1 1/4 X 13)</v>
          </cell>
          <cell r="O4706" t="str">
            <v>KG</v>
          </cell>
          <cell r="P4706" t="str">
            <v>COEFICIENTE DE REPRESENTATIVIDADE</v>
          </cell>
          <cell r="Q4706">
            <v>7.0000000000000007E-2</v>
          </cell>
          <cell r="R4706">
            <v>15.77</v>
          </cell>
        </row>
        <row r="4707">
          <cell r="M4707">
            <v>39027</v>
          </cell>
          <cell r="N4707" t="str">
            <v>PREGO DE ACO POLIDO COM CABECA 19  X 36 (3 1/4  X  9)</v>
          </cell>
          <cell r="O4707" t="str">
            <v>KG</v>
          </cell>
          <cell r="P4707" t="str">
            <v>COEFICIENTE DE REPRESENTATIVIDADE</v>
          </cell>
          <cell r="Q4707">
            <v>0.05</v>
          </cell>
          <cell r="R4707">
            <v>14.23</v>
          </cell>
        </row>
        <row r="4708">
          <cell r="M4708">
            <v>40568</v>
          </cell>
          <cell r="N4708" t="str">
            <v>PREGO DE ACO POLIDO COM CABECA 22 X 48 (4 1/4 X 5)</v>
          </cell>
          <cell r="O4708" t="str">
            <v>KG</v>
          </cell>
          <cell r="P4708" t="str">
            <v>COEFICIENTE DE REPRESENTATIVIDADE</v>
          </cell>
          <cell r="Q4708">
            <v>0.03</v>
          </cell>
          <cell r="R4708">
            <v>14.35</v>
          </cell>
        </row>
        <row r="4709">
          <cell r="M4709">
            <v>88239</v>
          </cell>
          <cell r="N4709" t="str">
            <v>AJUDANTE DE CARPINTEIRO COM ENCARGOS COMPLEMENTARES</v>
          </cell>
          <cell r="O4709" t="str">
            <v>H</v>
          </cell>
          <cell r="P4709" t="str">
            <v>COEFICIENTE DE REPRESENTATIVIDADE</v>
          </cell>
          <cell r="Q4709">
            <v>0.40200000000000002</v>
          </cell>
          <cell r="R4709">
            <v>15.71</v>
          </cell>
        </row>
        <row r="4710">
          <cell r="M4710">
            <v>88262</v>
          </cell>
          <cell r="N4710" t="str">
            <v>CARPINTEIRO DE FORMAS COM ENCARGOS COMPLEMENTARES</v>
          </cell>
          <cell r="O4710" t="str">
            <v>H</v>
          </cell>
          <cell r="P4710" t="str">
            <v>COLETADO</v>
          </cell>
          <cell r="Q4710">
            <v>0.4</v>
          </cell>
          <cell r="R4710">
            <v>19.22</v>
          </cell>
        </row>
        <row r="4711">
          <cell r="M4711">
            <v>93281</v>
          </cell>
          <cell r="N4711" t="str">
            <v>GUINCHO ELÉTRICO DE COLUNA, CAPACIDADE 400 KG, COM MOTO FREIO, MOTOR TRIFÁSICO DE 1,25 CV - CHP DIURNO. AF_03/2016</v>
          </cell>
          <cell r="O4711" t="str">
            <v>CHP</v>
          </cell>
          <cell r="P4711" t="str">
            <v>ATRIBUÍDO SÃO PAULO</v>
          </cell>
          <cell r="Q4711">
            <v>4.1200000000000001E-2</v>
          </cell>
          <cell r="R4711">
            <v>17.07</v>
          </cell>
        </row>
        <row r="4712">
          <cell r="M4712">
            <v>93282</v>
          </cell>
          <cell r="N4712" t="str">
            <v>GUINCHO ELÉTRICO DE COLUNA, CAPACIDADE 400 KG, COM MOTO FREIO, MOTOR TRIFÁSICO DE 1,25 CV - CHI DIURNO. AF_03/2016</v>
          </cell>
          <cell r="O4712" t="str">
            <v>CHI</v>
          </cell>
          <cell r="P4712" t="str">
            <v>ATRIBUÍDO SÃO PAULO</v>
          </cell>
          <cell r="Q4712">
            <v>5.7099999999999998E-2</v>
          </cell>
          <cell r="R4712">
            <v>16.29</v>
          </cell>
        </row>
        <row r="4713">
          <cell r="M4713" t="str">
            <v/>
          </cell>
          <cell r="N4713" t="str">
            <v/>
          </cell>
          <cell r="O4713" t="str">
            <v/>
          </cell>
          <cell r="P4713" t="str">
            <v/>
          </cell>
          <cell r="Q4713" t="str">
            <v/>
          </cell>
          <cell r="R4713" t="str">
            <v/>
          </cell>
        </row>
        <row r="4714">
          <cell r="M4714">
            <v>4408</v>
          </cell>
          <cell r="N4714" t="str">
            <v>RIPA NAO APARELHADA,  *1,5 X 5* CM, EM MACARANDUBA, ANGELIM OU EQUIVALENTE DA REGIAO -  BRUTA</v>
          </cell>
          <cell r="O4714" t="str">
            <v>M</v>
          </cell>
          <cell r="P4714" t="str">
            <v>COEFICIENTE DE REPRESENTATIVIDADE</v>
          </cell>
          <cell r="Q4714">
            <v>2.589</v>
          </cell>
          <cell r="R4714">
            <v>1.52</v>
          </cell>
        </row>
        <row r="4715">
          <cell r="M4715">
            <v>4425</v>
          </cell>
          <cell r="N4715" t="str">
            <v>VIGA NAO APARELHADA  *6 X 12* CM, EM MACARANDUBA, ANGELIM OU EQUIVALENTE DA REGIAO - BRUTA</v>
          </cell>
          <cell r="O4715" t="str">
            <v>M</v>
          </cell>
          <cell r="P4715" t="str">
            <v>COEFICIENTE DE REPRESENTATIVIDADE</v>
          </cell>
          <cell r="Q4715">
            <v>1.0169999999999999</v>
          </cell>
          <cell r="R4715">
            <v>16.920000000000002</v>
          </cell>
        </row>
        <row r="4716">
          <cell r="M4716">
            <v>4430</v>
          </cell>
          <cell r="N4716" t="str">
            <v>CAIBRO NAO APARELHADO *5 X 6* CM, EM MACARANDUBA, ANGELIM OU EQUIVALENTE DA REGIAO -  BRUTA</v>
          </cell>
          <cell r="O4716" t="str">
            <v>M</v>
          </cell>
          <cell r="P4716" t="str">
            <v>COLETADO</v>
          </cell>
          <cell r="Q4716">
            <v>2.36</v>
          </cell>
          <cell r="R4716">
            <v>8</v>
          </cell>
        </row>
        <row r="4717">
          <cell r="M4717">
            <v>20247</v>
          </cell>
          <cell r="N4717" t="str">
            <v>PREGO DE ACO POLIDO COM CABECA 15 X 15 (1 1/4 X 13)</v>
          </cell>
          <cell r="O4717" t="str">
            <v>KG</v>
          </cell>
          <cell r="P4717" t="str">
            <v>COEFICIENTE DE REPRESENTATIVIDADE</v>
          </cell>
          <cell r="Q4717">
            <v>7.0000000000000007E-2</v>
          </cell>
          <cell r="R4717">
            <v>15.77</v>
          </cell>
        </row>
        <row r="4718">
          <cell r="M4718">
            <v>39027</v>
          </cell>
          <cell r="N4718" t="str">
            <v>PREGO DE ACO POLIDO COM CABECA 19  X 36 (3 1/4  X  9)</v>
          </cell>
          <cell r="O4718" t="str">
            <v>KG</v>
          </cell>
          <cell r="P4718" t="str">
            <v>COEFICIENTE DE REPRESENTATIVIDADE</v>
          </cell>
          <cell r="Q4718">
            <v>0.05</v>
          </cell>
          <cell r="R4718">
            <v>14.23</v>
          </cell>
        </row>
        <row r="4719">
          <cell r="M4719">
            <v>40568</v>
          </cell>
          <cell r="N4719" t="str">
            <v>PREGO DE ACO POLIDO COM CABECA 22 X 48 (4 1/4 X 5)</v>
          </cell>
          <cell r="O4719" t="str">
            <v>KG</v>
          </cell>
          <cell r="P4719" t="str">
            <v>COEFICIENTE DE REPRESENTATIVIDADE</v>
          </cell>
          <cell r="Q4719">
            <v>0.03</v>
          </cell>
          <cell r="R4719">
            <v>14.35</v>
          </cell>
        </row>
        <row r="4720">
          <cell r="M4720">
            <v>88239</v>
          </cell>
          <cell r="N4720" t="str">
            <v>AJUDANTE DE CARPINTEIRO COM ENCARGOS COMPLEMENTARES</v>
          </cell>
          <cell r="O4720" t="str">
            <v>H</v>
          </cell>
          <cell r="P4720" t="str">
            <v>COEFICIENTE DE REPRESENTATIVIDADE</v>
          </cell>
          <cell r="Q4720">
            <v>0.49399999999999999</v>
          </cell>
          <cell r="R4720">
            <v>15.71</v>
          </cell>
        </row>
        <row r="4721">
          <cell r="M4721">
            <v>88262</v>
          </cell>
          <cell r="N4721" t="str">
            <v>CARPINTEIRO DE FORMAS COM ENCARGOS COMPLEMENTARES</v>
          </cell>
          <cell r="O4721" t="str">
            <v>H</v>
          </cell>
          <cell r="P4721" t="str">
            <v>COLETADO</v>
          </cell>
          <cell r="Q4721">
            <v>0.67600000000000005</v>
          </cell>
          <cell r="R4721">
            <v>19.22</v>
          </cell>
        </row>
        <row r="4722">
          <cell r="M4722">
            <v>93281</v>
          </cell>
          <cell r="N4722" t="str">
            <v>GUINCHO ELÉTRICO DE COLUNA, CAPACIDADE 400 KG, COM MOTO FREIO, MOTOR TRIFÁSICO DE 1,25 CV - CHP DIURNO. AF_03/2016</v>
          </cell>
          <cell r="O4722" t="str">
            <v>CHP</v>
          </cell>
          <cell r="P4722" t="str">
            <v>ATRIBUÍDO SÃO PAULO</v>
          </cell>
          <cell r="Q4722">
            <v>4.3499999999999997E-2</v>
          </cell>
          <cell r="R4722">
            <v>17.07</v>
          </cell>
        </row>
        <row r="4723">
          <cell r="M4723">
            <v>93282</v>
          </cell>
          <cell r="N4723" t="str">
            <v>GUINCHO ELÉTRICO DE COLUNA, CAPACIDADE 400 KG, COM MOTO FREIO, MOTOR TRIFÁSICO DE 1,25 CV - CHI DIURNO. AF_03/2016</v>
          </cell>
          <cell r="O4723" t="str">
            <v>CHI</v>
          </cell>
          <cell r="P4723" t="str">
            <v>ATRIBUÍDO SÃO PAULO</v>
          </cell>
          <cell r="Q4723">
            <v>6.0400000000000002E-2</v>
          </cell>
          <cell r="R4723">
            <v>16.29</v>
          </cell>
        </row>
        <row r="4724">
          <cell r="M4724" t="str">
            <v/>
          </cell>
          <cell r="N4724" t="str">
            <v/>
          </cell>
          <cell r="O4724" t="str">
            <v/>
          </cell>
          <cell r="P4724" t="str">
            <v/>
          </cell>
          <cell r="Q4724" t="str">
            <v/>
          </cell>
          <cell r="R4724" t="str">
            <v/>
          </cell>
        </row>
        <row r="4725">
          <cell r="M4725">
            <v>4425</v>
          </cell>
          <cell r="N4725" t="str">
            <v>VIGA NAO APARELHADA  *6 X 12* CM, EM MACARANDUBA, ANGELIM OU EQUIVALENTE DA REGIAO - BRUTA</v>
          </cell>
          <cell r="O4725" t="str">
            <v>M</v>
          </cell>
          <cell r="P4725" t="str">
            <v>COEFICIENTE DE REPRESENTATIVIDADE</v>
          </cell>
          <cell r="Q4725">
            <v>0.63400000000000001</v>
          </cell>
          <cell r="R4725">
            <v>16.920000000000002</v>
          </cell>
        </row>
        <row r="4726">
          <cell r="M4726">
            <v>40568</v>
          </cell>
          <cell r="N4726" t="str">
            <v>PREGO DE ACO POLIDO COM CABECA 22 X 48 (4 1/4 X 5)</v>
          </cell>
          <cell r="O4726" t="str">
            <v>KG</v>
          </cell>
          <cell r="P4726" t="str">
            <v>COEFICIENTE DE REPRESENTATIVIDADE</v>
          </cell>
          <cell r="Q4726">
            <v>0.03</v>
          </cell>
          <cell r="R4726">
            <v>14.35</v>
          </cell>
        </row>
        <row r="4727">
          <cell r="M4727">
            <v>88239</v>
          </cell>
          <cell r="N4727" t="str">
            <v>AJUDANTE DE CARPINTEIRO COM ENCARGOS COMPLEMENTARES</v>
          </cell>
          <cell r="O4727" t="str">
            <v>H</v>
          </cell>
          <cell r="P4727" t="str">
            <v>COEFICIENTE DE REPRESENTATIVIDADE</v>
          </cell>
          <cell r="Q4727">
            <v>6.5000000000000002E-2</v>
          </cell>
          <cell r="R4727">
            <v>15.71</v>
          </cell>
        </row>
        <row r="4728">
          <cell r="M4728">
            <v>88262</v>
          </cell>
          <cell r="N4728" t="str">
            <v>CARPINTEIRO DE FORMAS COM ENCARGOS COMPLEMENTARES</v>
          </cell>
          <cell r="O4728" t="str">
            <v>H</v>
          </cell>
          <cell r="P4728" t="str">
            <v>COLETADO</v>
          </cell>
          <cell r="Q4728">
            <v>0.11799999999999999</v>
          </cell>
          <cell r="R4728">
            <v>19.22</v>
          </cell>
        </row>
        <row r="4729">
          <cell r="M4729">
            <v>93281</v>
          </cell>
          <cell r="N4729" t="str">
            <v>GUINCHO ELÉTRICO DE COLUNA, CAPACIDADE 400 KG, COM MOTO FREIO, MOTOR TRIFÁSICO DE 1,25 CV - CHP DIURNO. AF_03/2016</v>
          </cell>
          <cell r="O4729" t="str">
            <v>CHP</v>
          </cell>
          <cell r="P4729" t="str">
            <v>ATRIBUÍDO SÃO PAULO</v>
          </cell>
          <cell r="Q4729">
            <v>4.5999999999999999E-3</v>
          </cell>
          <cell r="R4729">
            <v>17.07</v>
          </cell>
        </row>
        <row r="4730">
          <cell r="M4730">
            <v>93282</v>
          </cell>
          <cell r="N4730" t="str">
            <v>GUINCHO ELÉTRICO DE COLUNA, CAPACIDADE 400 KG, COM MOTO FREIO, MOTOR TRIFÁSICO DE 1,25 CV - CHI DIURNO. AF_03/2016</v>
          </cell>
          <cell r="O4730" t="str">
            <v>CHI</v>
          </cell>
          <cell r="P4730" t="str">
            <v>ATRIBUÍDO SÃO PAULO</v>
          </cell>
          <cell r="Q4730">
            <v>6.4000000000000003E-3</v>
          </cell>
          <cell r="R4730">
            <v>16.29</v>
          </cell>
        </row>
        <row r="4731">
          <cell r="M4731" t="str">
            <v/>
          </cell>
          <cell r="N4731" t="str">
            <v/>
          </cell>
          <cell r="O4731" t="str">
            <v/>
          </cell>
          <cell r="P4731" t="str">
            <v/>
          </cell>
          <cell r="Q4731" t="str">
            <v/>
          </cell>
          <cell r="R4731" t="str">
            <v/>
          </cell>
        </row>
        <row r="4732">
          <cell r="M4732">
            <v>4472</v>
          </cell>
          <cell r="N4732" t="str">
            <v>VIGA NAO APARELHADA *6 X 16* CM, EM MACARANDUBA, ANGELIM OU EQUIVALENTE DA REGIAO -  BRUTA</v>
          </cell>
          <cell r="O4732" t="str">
            <v>M</v>
          </cell>
          <cell r="P4732" t="str">
            <v>COEFICIENTE DE REPRESENTATIVIDADE</v>
          </cell>
          <cell r="Q4732">
            <v>0.40600000000000003</v>
          </cell>
          <cell r="R4732">
            <v>21.13</v>
          </cell>
        </row>
        <row r="4733">
          <cell r="M4733">
            <v>40568</v>
          </cell>
          <cell r="N4733" t="str">
            <v>PREGO DE ACO POLIDO COM CABECA 22 X 48 (4 1/4 X 5)</v>
          </cell>
          <cell r="O4733" t="str">
            <v>KG</v>
          </cell>
          <cell r="P4733" t="str">
            <v>COEFICIENTE DE REPRESENTATIVIDADE</v>
          </cell>
          <cell r="Q4733">
            <v>0.02</v>
          </cell>
          <cell r="R4733">
            <v>14.35</v>
          </cell>
        </row>
        <row r="4734">
          <cell r="M4734">
            <v>88239</v>
          </cell>
          <cell r="N4734" t="str">
            <v>AJUDANTE DE CARPINTEIRO COM ENCARGOS COMPLEMENTARES</v>
          </cell>
          <cell r="O4734" t="str">
            <v>H</v>
          </cell>
          <cell r="P4734" t="str">
            <v>COEFICIENTE DE REPRESENTATIVIDADE</v>
          </cell>
          <cell r="Q4734">
            <v>4.8000000000000001E-2</v>
          </cell>
          <cell r="R4734">
            <v>15.71</v>
          </cell>
        </row>
        <row r="4735">
          <cell r="M4735">
            <v>88262</v>
          </cell>
          <cell r="N4735" t="str">
            <v>CARPINTEIRO DE FORMAS COM ENCARGOS COMPLEMENTARES</v>
          </cell>
          <cell r="O4735" t="str">
            <v>H</v>
          </cell>
          <cell r="P4735" t="str">
            <v>COLETADO</v>
          </cell>
          <cell r="Q4735">
            <v>9.9000000000000005E-2</v>
          </cell>
          <cell r="R4735">
            <v>19.22</v>
          </cell>
        </row>
        <row r="4736">
          <cell r="M4736">
            <v>93281</v>
          </cell>
          <cell r="N4736" t="str">
            <v>GUINCHO ELÉTRICO DE COLUNA, CAPACIDADE 400 KG, COM MOTO FREIO, MOTOR TRIFÁSICO DE 1,25 CV - CHP DIURNO. AF_03/2016</v>
          </cell>
          <cell r="O4736" t="str">
            <v>CHP</v>
          </cell>
          <cell r="P4736" t="str">
            <v>ATRIBUÍDO SÃO PAULO</v>
          </cell>
          <cell r="Q4736">
            <v>3.0000000000000001E-3</v>
          </cell>
          <cell r="R4736">
            <v>17.07</v>
          </cell>
        </row>
        <row r="4737">
          <cell r="M4737">
            <v>93282</v>
          </cell>
          <cell r="N4737" t="str">
            <v>GUINCHO ELÉTRICO DE COLUNA, CAPACIDADE 400 KG, COM MOTO FREIO, MOTOR TRIFÁSICO DE 1,25 CV - CHI DIURNO. AF_03/2016</v>
          </cell>
          <cell r="O4737" t="str">
            <v>CHI</v>
          </cell>
          <cell r="P4737" t="str">
            <v>ATRIBUÍDO SÃO PAULO</v>
          </cell>
          <cell r="Q4737">
            <v>4.1000000000000003E-3</v>
          </cell>
          <cell r="R4737">
            <v>16.29</v>
          </cell>
        </row>
        <row r="4738">
          <cell r="M4738" t="str">
            <v/>
          </cell>
          <cell r="N4738" t="str">
            <v/>
          </cell>
          <cell r="O4738" t="str">
            <v/>
          </cell>
          <cell r="P4738" t="str">
            <v/>
          </cell>
          <cell r="Q4738" t="str">
            <v/>
          </cell>
          <cell r="R4738" t="str">
            <v/>
          </cell>
        </row>
        <row r="4739">
          <cell r="M4739">
            <v>4425</v>
          </cell>
          <cell r="N4739" t="str">
            <v>VIGA NAO APARELHADA  *6 X 12* CM, EM MACARANDUBA, ANGELIM OU EQUIVALENTE DA REGIAO - BRUTA</v>
          </cell>
          <cell r="O4739" t="str">
            <v>M</v>
          </cell>
          <cell r="P4739" t="str">
            <v>COEFICIENTE DE REPRESENTATIVIDADE</v>
          </cell>
          <cell r="Q4739">
            <v>7.5</v>
          </cell>
          <cell r="R4739">
            <v>16.920000000000002</v>
          </cell>
        </row>
        <row r="4740">
          <cell r="M4740">
            <v>6193</v>
          </cell>
          <cell r="N4740" t="str">
            <v>TABUA  NAO  APARELHADA  *2,5 X 20* CM, EM MACARANDUBA, ANGELIM OU EQUIVALENTE DA REGIAO - BRUTA</v>
          </cell>
          <cell r="O4740" t="str">
            <v>M</v>
          </cell>
          <cell r="P4740" t="str">
            <v>COEFICIENTE DE REPRESENTATIVIDADE</v>
          </cell>
          <cell r="Q4740">
            <v>3</v>
          </cell>
          <cell r="R4740">
            <v>11.3</v>
          </cell>
        </row>
        <row r="4741">
          <cell r="M4741">
            <v>21142</v>
          </cell>
          <cell r="N4741" t="str">
            <v>ESTRIBO COM PARAFUSO EM CHAPA DE FERRO FUNDIDO DE 2" X 3/16" X 35 CM, SECAO "U", PARA MADEIRAMENTO DE TELHADO</v>
          </cell>
          <cell r="O4741" t="str">
            <v>UN</v>
          </cell>
          <cell r="P4741" t="str">
            <v>ATRIBUÍDO SÃO PAULO</v>
          </cell>
          <cell r="Q4741">
            <v>1</v>
          </cell>
          <cell r="R4741">
            <v>30.87</v>
          </cell>
        </row>
        <row r="4742">
          <cell r="M4742">
            <v>39027</v>
          </cell>
          <cell r="N4742" t="str">
            <v>PREGO DE ACO POLIDO COM CABECA 19  X 36 (3 1/4  X  9)</v>
          </cell>
          <cell r="O4742" t="str">
            <v>KG</v>
          </cell>
          <cell r="P4742" t="str">
            <v>COEFICIENTE DE REPRESENTATIVIDADE</v>
          </cell>
          <cell r="Q4742">
            <v>0.82499999999999996</v>
          </cell>
          <cell r="R4742">
            <v>14.23</v>
          </cell>
        </row>
        <row r="4743">
          <cell r="M4743">
            <v>88239</v>
          </cell>
          <cell r="N4743" t="str">
            <v>AJUDANTE DE CARPINTEIRO COM ENCARGOS COMPLEMENTARES</v>
          </cell>
          <cell r="O4743" t="str">
            <v>H</v>
          </cell>
          <cell r="P4743" t="str">
            <v>COEFICIENTE DE REPRESENTATIVIDADE</v>
          </cell>
          <cell r="Q4743">
            <v>1.7290000000000001</v>
          </cell>
          <cell r="R4743">
            <v>15.71</v>
          </cell>
        </row>
        <row r="4744">
          <cell r="M4744">
            <v>88262</v>
          </cell>
          <cell r="N4744" t="str">
            <v>CARPINTEIRO DE FORMAS COM ENCARGOS COMPLEMENTARES</v>
          </cell>
          <cell r="O4744" t="str">
            <v>H</v>
          </cell>
          <cell r="P4744" t="str">
            <v>COLETADO</v>
          </cell>
          <cell r="Q4744">
            <v>7.4939999999999998</v>
          </cell>
          <cell r="R4744">
            <v>19.22</v>
          </cell>
        </row>
        <row r="4745">
          <cell r="M4745">
            <v>92259</v>
          </cell>
          <cell r="N4745" t="str">
            <v>INSTALAÇÃO DE TESOURA (INTEIRA OU MEIA), BIAPOIADA, EM MADEIRA NÃO APARELHADA, PARA VÃOS MAIORES OU IGUAIS A 3,0 M E MENORES QUE 6,0 M, INCLUSO IÇAMENTO. AF_07/2019</v>
          </cell>
          <cell r="O4745" t="str">
            <v>UN</v>
          </cell>
          <cell r="P4745" t="str">
            <v>ATRIBUÍDO SÃO PAULO</v>
          </cell>
          <cell r="Q4745">
            <v>1</v>
          </cell>
          <cell r="R4745">
            <v>323.07</v>
          </cell>
        </row>
        <row r="4746">
          <cell r="M4746" t="str">
            <v/>
          </cell>
          <cell r="N4746" t="str">
            <v/>
          </cell>
          <cell r="O4746" t="str">
            <v/>
          </cell>
          <cell r="P4746" t="str">
            <v/>
          </cell>
          <cell r="Q4746" t="str">
            <v/>
          </cell>
          <cell r="R4746" t="str">
            <v/>
          </cell>
        </row>
        <row r="4747">
          <cell r="M4747">
            <v>4400</v>
          </cell>
          <cell r="N4747" t="str">
            <v>CAIBRO NAO APARELHADO,  *6 X 8* CM,  EM MACARANDUBA, ANGELIM OU EQUIVALENTE DA REGIAO -  BRUTA</v>
          </cell>
          <cell r="O4747" t="str">
            <v>M</v>
          </cell>
          <cell r="P4747" t="str">
            <v>COEFICIENTE DE REPRESENTATIVIDADE</v>
          </cell>
          <cell r="Q4747">
            <v>2.5</v>
          </cell>
          <cell r="R4747">
            <v>12.73</v>
          </cell>
        </row>
        <row r="4748">
          <cell r="M4748">
            <v>4425</v>
          </cell>
          <cell r="N4748" t="str">
            <v>VIGA NAO APARELHADA  *6 X 12* CM, EM MACARANDUBA, ANGELIM OU EQUIVALENTE DA REGIAO - BRUTA</v>
          </cell>
          <cell r="O4748" t="str">
            <v>M</v>
          </cell>
          <cell r="P4748" t="str">
            <v>COEFICIENTE DE REPRESENTATIVIDADE</v>
          </cell>
          <cell r="Q4748">
            <v>9.5</v>
          </cell>
          <cell r="R4748">
            <v>16.920000000000002</v>
          </cell>
        </row>
        <row r="4749">
          <cell r="M4749">
            <v>6193</v>
          </cell>
          <cell r="N4749" t="str">
            <v>TABUA  NAO  APARELHADA  *2,5 X 20* CM, EM MACARANDUBA, ANGELIM OU EQUIVALENTE DA REGIAO - BRUTA</v>
          </cell>
          <cell r="O4749" t="str">
            <v>M</v>
          </cell>
          <cell r="P4749" t="str">
            <v>COEFICIENTE DE REPRESENTATIVIDADE</v>
          </cell>
          <cell r="Q4749">
            <v>3</v>
          </cell>
          <cell r="R4749">
            <v>11.3</v>
          </cell>
        </row>
        <row r="4750">
          <cell r="M4750">
            <v>21142</v>
          </cell>
          <cell r="N4750" t="str">
            <v>ESTRIBO COM PARAFUSO EM CHAPA DE FERRO FUNDIDO DE 2" X 3/16" X 35 CM, SECAO "U", PARA MADEIRAMENTO DE TELHADO</v>
          </cell>
          <cell r="O4750" t="str">
            <v>UN</v>
          </cell>
          <cell r="P4750" t="str">
            <v>ATRIBUÍDO SÃO PAULO</v>
          </cell>
          <cell r="Q4750">
            <v>1</v>
          </cell>
          <cell r="R4750">
            <v>30.87</v>
          </cell>
        </row>
        <row r="4751">
          <cell r="M4751">
            <v>39027</v>
          </cell>
          <cell r="N4751" t="str">
            <v>PREGO DE ACO POLIDO COM CABECA 19  X 36 (3 1/4  X  9)</v>
          </cell>
          <cell r="O4751" t="str">
            <v>KG</v>
          </cell>
          <cell r="P4751" t="str">
            <v>COEFICIENTE DE REPRESENTATIVIDADE</v>
          </cell>
          <cell r="Q4751">
            <v>1.1000000000000001</v>
          </cell>
          <cell r="R4751">
            <v>14.23</v>
          </cell>
        </row>
        <row r="4752">
          <cell r="M4752">
            <v>88239</v>
          </cell>
          <cell r="N4752" t="str">
            <v>AJUDANTE DE CARPINTEIRO COM ENCARGOS COMPLEMENTARES</v>
          </cell>
          <cell r="O4752" t="str">
            <v>H</v>
          </cell>
          <cell r="P4752" t="str">
            <v>COEFICIENTE DE REPRESENTATIVIDADE</v>
          </cell>
          <cell r="Q4752">
            <v>2.5939999999999999</v>
          </cell>
          <cell r="R4752">
            <v>15.71</v>
          </cell>
        </row>
        <row r="4753">
          <cell r="M4753">
            <v>88262</v>
          </cell>
          <cell r="N4753" t="str">
            <v>CARPINTEIRO DE FORMAS COM ENCARGOS COMPLEMENTARES</v>
          </cell>
          <cell r="O4753" t="str">
            <v>H</v>
          </cell>
          <cell r="P4753" t="str">
            <v>COLETADO</v>
          </cell>
          <cell r="Q4753">
            <v>11.241</v>
          </cell>
          <cell r="R4753">
            <v>19.22</v>
          </cell>
        </row>
        <row r="4754">
          <cell r="M4754">
            <v>92259</v>
          </cell>
          <cell r="N4754" t="str">
            <v>INSTALAÇÃO DE TESOURA (INTEIRA OU MEIA), BIAPOIADA, EM MADEIRA NÃO APARELHADA, PARA VÃOS MAIORES OU IGUAIS A 3,0 M E MENORES QUE 6,0 M, INCLUSO IÇAMENTO. AF_07/2019</v>
          </cell>
          <cell r="O4754" t="str">
            <v>UN</v>
          </cell>
          <cell r="P4754" t="str">
            <v>ATRIBUÍDO SÃO PAULO</v>
          </cell>
          <cell r="Q4754">
            <v>1</v>
          </cell>
          <cell r="R4754">
            <v>323.07</v>
          </cell>
        </row>
        <row r="4755">
          <cell r="M4755" t="str">
            <v/>
          </cell>
          <cell r="N4755" t="str">
            <v/>
          </cell>
          <cell r="O4755" t="str">
            <v/>
          </cell>
          <cell r="P4755" t="str">
            <v/>
          </cell>
          <cell r="Q4755" t="str">
            <v/>
          </cell>
          <cell r="R4755" t="str">
            <v/>
          </cell>
        </row>
        <row r="4756">
          <cell r="M4756">
            <v>4400</v>
          </cell>
          <cell r="N4756" t="str">
            <v>CAIBRO NAO APARELHADO,  *6 X 8* CM,  EM MACARANDUBA, ANGELIM OU EQUIVALENTE DA REGIAO -  BRUTA</v>
          </cell>
          <cell r="O4756" t="str">
            <v>M</v>
          </cell>
          <cell r="P4756" t="str">
            <v>COEFICIENTE DE REPRESENTATIVIDADE</v>
          </cell>
          <cell r="Q4756">
            <v>3</v>
          </cell>
          <cell r="R4756">
            <v>12.73</v>
          </cell>
        </row>
        <row r="4757">
          <cell r="M4757">
            <v>4425</v>
          </cell>
          <cell r="N4757" t="str">
            <v>VIGA NAO APARELHADA  *6 X 12* CM, EM MACARANDUBA, ANGELIM OU EQUIVALENTE DA REGIAO - BRUTA</v>
          </cell>
          <cell r="O4757" t="str">
            <v>M</v>
          </cell>
          <cell r="P4757" t="str">
            <v>COEFICIENTE DE REPRESENTATIVIDADE</v>
          </cell>
          <cell r="Q4757">
            <v>11.5</v>
          </cell>
          <cell r="R4757">
            <v>16.920000000000002</v>
          </cell>
        </row>
        <row r="4758">
          <cell r="M4758">
            <v>6193</v>
          </cell>
          <cell r="N4758" t="str">
            <v>TABUA  NAO  APARELHADA  *2,5 X 20* CM, EM MACARANDUBA, ANGELIM OU EQUIVALENTE DA REGIAO - BRUTA</v>
          </cell>
          <cell r="O4758" t="str">
            <v>M</v>
          </cell>
          <cell r="P4758" t="str">
            <v>COEFICIENTE DE REPRESENTATIVIDADE</v>
          </cell>
          <cell r="Q4758">
            <v>3</v>
          </cell>
          <cell r="R4758">
            <v>11.3</v>
          </cell>
        </row>
        <row r="4759">
          <cell r="M4759">
            <v>21142</v>
          </cell>
          <cell r="N4759" t="str">
            <v>ESTRIBO COM PARAFUSO EM CHAPA DE FERRO FUNDIDO DE 2" X 3/16" X 35 CM, SECAO "U", PARA MADEIRAMENTO DE TELHADO</v>
          </cell>
          <cell r="O4759" t="str">
            <v>UN</v>
          </cell>
          <cell r="P4759" t="str">
            <v>ATRIBUÍDO SÃO PAULO</v>
          </cell>
          <cell r="Q4759">
            <v>1</v>
          </cell>
          <cell r="R4759">
            <v>30.87</v>
          </cell>
        </row>
        <row r="4760">
          <cell r="M4760">
            <v>39027</v>
          </cell>
          <cell r="N4760" t="str">
            <v>PREGO DE ACO POLIDO COM CABECA 19  X 36 (3 1/4  X  9)</v>
          </cell>
          <cell r="O4760" t="str">
            <v>KG</v>
          </cell>
          <cell r="P4760" t="str">
            <v>COEFICIENTE DE REPRESENTATIVIDADE</v>
          </cell>
          <cell r="Q4760">
            <v>1.375</v>
          </cell>
          <cell r="R4760">
            <v>14.23</v>
          </cell>
        </row>
        <row r="4761">
          <cell r="M4761">
            <v>88239</v>
          </cell>
          <cell r="N4761" t="str">
            <v>AJUDANTE DE CARPINTEIRO COM ENCARGOS COMPLEMENTARES</v>
          </cell>
          <cell r="O4761" t="str">
            <v>H</v>
          </cell>
          <cell r="P4761" t="str">
            <v>COEFICIENTE DE REPRESENTATIVIDADE</v>
          </cell>
          <cell r="Q4761">
            <v>2.5939999999999999</v>
          </cell>
          <cell r="R4761">
            <v>15.71</v>
          </cell>
        </row>
        <row r="4762">
          <cell r="M4762">
            <v>88262</v>
          </cell>
          <cell r="N4762" t="str">
            <v>CARPINTEIRO DE FORMAS COM ENCARGOS COMPLEMENTARES</v>
          </cell>
          <cell r="O4762" t="str">
            <v>H</v>
          </cell>
          <cell r="P4762" t="str">
            <v>COLETADO</v>
          </cell>
          <cell r="Q4762">
            <v>11.241</v>
          </cell>
          <cell r="R4762">
            <v>19.22</v>
          </cell>
        </row>
        <row r="4763">
          <cell r="M4763">
            <v>92259</v>
          </cell>
          <cell r="N4763" t="str">
            <v>INSTALAÇÃO DE TESOURA (INTEIRA OU MEIA), BIAPOIADA, EM MADEIRA NÃO APARELHADA, PARA VÃOS MAIORES OU IGUAIS A 3,0 M E MENORES QUE 6,0 M, INCLUSO IÇAMENTO. AF_07/2019</v>
          </cell>
          <cell r="O4763" t="str">
            <v>UN</v>
          </cell>
          <cell r="P4763" t="str">
            <v>ATRIBUÍDO SÃO PAULO</v>
          </cell>
          <cell r="Q4763">
            <v>1</v>
          </cell>
          <cell r="R4763">
            <v>323.07</v>
          </cell>
        </row>
        <row r="4764">
          <cell r="M4764" t="str">
            <v/>
          </cell>
          <cell r="N4764" t="str">
            <v/>
          </cell>
          <cell r="O4764" t="str">
            <v/>
          </cell>
          <cell r="P4764" t="str">
            <v/>
          </cell>
          <cell r="Q4764" t="str">
            <v/>
          </cell>
          <cell r="R4764" t="str">
            <v/>
          </cell>
        </row>
        <row r="4765">
          <cell r="M4765">
            <v>4400</v>
          </cell>
          <cell r="N4765" t="str">
            <v>CAIBRO NAO APARELHADO,  *6 X 8* CM,  EM MACARANDUBA, ANGELIM OU EQUIVALENTE DA REGIAO -  BRUTA</v>
          </cell>
          <cell r="O4765" t="str">
            <v>M</v>
          </cell>
          <cell r="P4765" t="str">
            <v>COEFICIENTE DE REPRESENTATIVIDADE</v>
          </cell>
          <cell r="Q4765">
            <v>3.5</v>
          </cell>
          <cell r="R4765">
            <v>12.73</v>
          </cell>
        </row>
        <row r="4766">
          <cell r="M4766">
            <v>4425</v>
          </cell>
          <cell r="N4766" t="str">
            <v>VIGA NAO APARELHADA  *6 X 12* CM, EM MACARANDUBA, ANGELIM OU EQUIVALENTE DA REGIAO - BRUTA</v>
          </cell>
          <cell r="O4766" t="str">
            <v>M</v>
          </cell>
          <cell r="P4766" t="str">
            <v>COEFICIENTE DE REPRESENTATIVIDADE</v>
          </cell>
          <cell r="Q4766">
            <v>14</v>
          </cell>
          <cell r="R4766">
            <v>16.920000000000002</v>
          </cell>
        </row>
        <row r="4767">
          <cell r="M4767">
            <v>6193</v>
          </cell>
          <cell r="N4767" t="str">
            <v>TABUA  NAO  APARELHADA  *2,5 X 20* CM, EM MACARANDUBA, ANGELIM OU EQUIVALENTE DA REGIAO - BRUTA</v>
          </cell>
          <cell r="O4767" t="str">
            <v>M</v>
          </cell>
          <cell r="P4767" t="str">
            <v>COEFICIENTE DE REPRESENTATIVIDADE</v>
          </cell>
          <cell r="Q4767">
            <v>3</v>
          </cell>
          <cell r="R4767">
            <v>11.3</v>
          </cell>
        </row>
        <row r="4768">
          <cell r="M4768">
            <v>21142</v>
          </cell>
          <cell r="N4768" t="str">
            <v>ESTRIBO COM PARAFUSO EM CHAPA DE FERRO FUNDIDO DE 2" X 3/16" X 35 CM, SECAO "U", PARA MADEIRAMENTO DE TELHADO</v>
          </cell>
          <cell r="O4768" t="str">
            <v>UN</v>
          </cell>
          <cell r="P4768" t="str">
            <v>ATRIBUÍDO SÃO PAULO</v>
          </cell>
          <cell r="Q4768">
            <v>1</v>
          </cell>
          <cell r="R4768">
            <v>30.87</v>
          </cell>
        </row>
        <row r="4769">
          <cell r="M4769">
            <v>39027</v>
          </cell>
          <cell r="N4769" t="str">
            <v>PREGO DE ACO POLIDO COM CABECA 19  X 36 (3 1/4  X  9)</v>
          </cell>
          <cell r="O4769" t="str">
            <v>KG</v>
          </cell>
          <cell r="P4769" t="str">
            <v>COEFICIENTE DE REPRESENTATIVIDADE</v>
          </cell>
          <cell r="Q4769">
            <v>1.65</v>
          </cell>
          <cell r="R4769">
            <v>14.23</v>
          </cell>
        </row>
        <row r="4770">
          <cell r="M4770">
            <v>88239</v>
          </cell>
          <cell r="N4770" t="str">
            <v>AJUDANTE DE CARPINTEIRO COM ENCARGOS COMPLEMENTARES</v>
          </cell>
          <cell r="O4770" t="str">
            <v>H</v>
          </cell>
          <cell r="P4770" t="str">
            <v>COEFICIENTE DE REPRESENTATIVIDADE</v>
          </cell>
          <cell r="Q4770">
            <v>2.5939999999999999</v>
          </cell>
          <cell r="R4770">
            <v>15.71</v>
          </cell>
        </row>
        <row r="4771">
          <cell r="M4771">
            <v>88262</v>
          </cell>
          <cell r="N4771" t="str">
            <v>CARPINTEIRO DE FORMAS COM ENCARGOS COMPLEMENTARES</v>
          </cell>
          <cell r="O4771" t="str">
            <v>H</v>
          </cell>
          <cell r="P4771" t="str">
            <v>COLETADO</v>
          </cell>
          <cell r="Q4771">
            <v>11.241</v>
          </cell>
          <cell r="R4771">
            <v>19.22</v>
          </cell>
        </row>
        <row r="4772">
          <cell r="M4772">
            <v>92260</v>
          </cell>
          <cell r="N4772" t="str">
            <v>INSTALAÇÃO DE TESOURA (INTEIRA OU MEIA), BIAPOIADA, EM MADEIRA NÃO APARELHADA, PARA VÃOS MAIORES OU IGUAIS A 6,0 M E MENORES QUE 8,0 M, INCLUSO IÇAMENTO. AF_07/2019</v>
          </cell>
          <cell r="O4772" t="str">
            <v>UN</v>
          </cell>
          <cell r="P4772" t="str">
            <v>ATRIBUÍDO SÃO PAULO</v>
          </cell>
          <cell r="Q4772">
            <v>1</v>
          </cell>
          <cell r="R4772">
            <v>368.74</v>
          </cell>
        </row>
        <row r="4773">
          <cell r="M4773" t="str">
            <v/>
          </cell>
          <cell r="N4773" t="str">
            <v/>
          </cell>
          <cell r="O4773" t="str">
            <v/>
          </cell>
          <cell r="P4773" t="str">
            <v/>
          </cell>
          <cell r="Q4773" t="str">
            <v/>
          </cell>
          <cell r="R4773" t="str">
            <v/>
          </cell>
        </row>
        <row r="4774">
          <cell r="M4774">
            <v>4400</v>
          </cell>
          <cell r="N4774" t="str">
            <v>CAIBRO NAO APARELHADO,  *6 X 8* CM,  EM MACARANDUBA, ANGELIM OU EQUIVALENTE DA REGIAO -  BRUTA</v>
          </cell>
          <cell r="O4774" t="str">
            <v>M</v>
          </cell>
          <cell r="P4774" t="str">
            <v>COEFICIENTE DE REPRESENTATIVIDADE</v>
          </cell>
          <cell r="Q4774">
            <v>6</v>
          </cell>
          <cell r="R4774">
            <v>12.73</v>
          </cell>
        </row>
        <row r="4775">
          <cell r="M4775">
            <v>4415</v>
          </cell>
          <cell r="N4775" t="str">
            <v>SARRAFO NAO APARELHADO 2,5 X 5 CM, EM MACARANDUBA, ANGELIM OU EQUIVALENTE DA REGIAO -  BRUTA</v>
          </cell>
          <cell r="O4775" t="str">
            <v>M</v>
          </cell>
          <cell r="P4775" t="str">
            <v>COEFICIENTE DE REPRESENTATIVIDADE</v>
          </cell>
          <cell r="Q4775">
            <v>3.5</v>
          </cell>
          <cell r="R4775">
            <v>3.02</v>
          </cell>
        </row>
        <row r="4776">
          <cell r="M4776">
            <v>4425</v>
          </cell>
          <cell r="N4776" t="str">
            <v>VIGA NAO APARELHADA  *6 X 12* CM, EM MACARANDUBA, ANGELIM OU EQUIVALENTE DA REGIAO - BRUTA</v>
          </cell>
          <cell r="O4776" t="str">
            <v>M</v>
          </cell>
          <cell r="P4776" t="str">
            <v>COEFICIENTE DE REPRESENTATIVIDADE</v>
          </cell>
          <cell r="Q4776">
            <v>16</v>
          </cell>
          <cell r="R4776">
            <v>16.920000000000002</v>
          </cell>
        </row>
        <row r="4777">
          <cell r="M4777">
            <v>6193</v>
          </cell>
          <cell r="N4777" t="str">
            <v>TABUA  NAO  APARELHADA  *2,5 X 20* CM, EM MACARANDUBA, ANGELIM OU EQUIVALENTE DA REGIAO - BRUTA</v>
          </cell>
          <cell r="O4777" t="str">
            <v>M</v>
          </cell>
          <cell r="P4777" t="str">
            <v>COEFICIENTE DE REPRESENTATIVIDADE</v>
          </cell>
          <cell r="Q4777">
            <v>3</v>
          </cell>
          <cell r="R4777">
            <v>11.3</v>
          </cell>
        </row>
        <row r="4778">
          <cell r="M4778">
            <v>21142</v>
          </cell>
          <cell r="N4778" t="str">
            <v>ESTRIBO COM PARAFUSO EM CHAPA DE FERRO FUNDIDO DE 2" X 3/16" X 35 CM, SECAO "U", PARA MADEIRAMENTO DE TELHADO</v>
          </cell>
          <cell r="O4778" t="str">
            <v>UN</v>
          </cell>
          <cell r="P4778" t="str">
            <v>ATRIBUÍDO SÃO PAULO</v>
          </cell>
          <cell r="Q4778">
            <v>1</v>
          </cell>
          <cell r="R4778">
            <v>30.87</v>
          </cell>
        </row>
        <row r="4779">
          <cell r="M4779">
            <v>39027</v>
          </cell>
          <cell r="N4779" t="str">
            <v>PREGO DE ACO POLIDO COM CABECA 19  X 36 (3 1/4  X  9)</v>
          </cell>
          <cell r="O4779" t="str">
            <v>KG</v>
          </cell>
          <cell r="P4779" t="str">
            <v>COEFICIENTE DE REPRESENTATIVIDADE</v>
          </cell>
          <cell r="Q4779">
            <v>1.925</v>
          </cell>
          <cell r="R4779">
            <v>14.23</v>
          </cell>
        </row>
        <row r="4780">
          <cell r="M4780">
            <v>88239</v>
          </cell>
          <cell r="N4780" t="str">
            <v>AJUDANTE DE CARPINTEIRO COM ENCARGOS COMPLEMENTARES</v>
          </cell>
          <cell r="O4780" t="str">
            <v>H</v>
          </cell>
          <cell r="P4780" t="str">
            <v>COEFICIENTE DE REPRESENTATIVIDADE</v>
          </cell>
          <cell r="Q4780">
            <v>4.3230000000000004</v>
          </cell>
          <cell r="R4780">
            <v>15.71</v>
          </cell>
        </row>
        <row r="4781">
          <cell r="M4781">
            <v>88262</v>
          </cell>
          <cell r="N4781" t="str">
            <v>CARPINTEIRO DE FORMAS COM ENCARGOS COMPLEMENTARES</v>
          </cell>
          <cell r="O4781" t="str">
            <v>H</v>
          </cell>
          <cell r="P4781" t="str">
            <v>COLETADO</v>
          </cell>
          <cell r="Q4781">
            <v>18.734999999999999</v>
          </cell>
          <cell r="R4781">
            <v>19.22</v>
          </cell>
        </row>
        <row r="4782">
          <cell r="M4782">
            <v>92260</v>
          </cell>
          <cell r="N4782" t="str">
            <v>INSTALAÇÃO DE TESOURA (INTEIRA OU MEIA), BIAPOIADA, EM MADEIRA NÃO APARELHADA, PARA VÃOS MAIORES OU IGUAIS A 6,0 M E MENORES QUE 8,0 M, INCLUSO IÇAMENTO. AF_07/2019</v>
          </cell>
          <cell r="O4782" t="str">
            <v>UN</v>
          </cell>
          <cell r="P4782" t="str">
            <v>ATRIBUÍDO SÃO PAULO</v>
          </cell>
          <cell r="Q4782">
            <v>1</v>
          </cell>
          <cell r="R4782">
            <v>368.74</v>
          </cell>
        </row>
        <row r="4783">
          <cell r="M4783" t="str">
            <v/>
          </cell>
          <cell r="N4783" t="str">
            <v/>
          </cell>
          <cell r="O4783" t="str">
            <v/>
          </cell>
          <cell r="P4783" t="str">
            <v/>
          </cell>
          <cell r="Q4783" t="str">
            <v/>
          </cell>
          <cell r="R4783" t="str">
            <v/>
          </cell>
        </row>
        <row r="4784">
          <cell r="M4784">
            <v>4344</v>
          </cell>
          <cell r="N4784" t="str">
            <v>PARAFUSO FRANCES METRICO ZINCADO, DIAMETRO 12 MM, COMPRIMENTO 150 MM, COM PORCA SEXTAVADA E ARRUELA DE PRESSAO MEDIA</v>
          </cell>
          <cell r="O4784" t="str">
            <v>UN</v>
          </cell>
          <cell r="P4784" t="str">
            <v>ATRIBUÍDO SÃO PAULO</v>
          </cell>
          <cell r="Q4784">
            <v>4</v>
          </cell>
          <cell r="R4784">
            <v>13.55</v>
          </cell>
        </row>
        <row r="4785">
          <cell r="M4785">
            <v>4400</v>
          </cell>
          <cell r="N4785" t="str">
            <v>CAIBRO NAO APARELHADO,  *6 X 8* CM,  EM MACARANDUBA, ANGELIM OU EQUIVALENTE DA REGIAO -  BRUTA</v>
          </cell>
          <cell r="O4785" t="str">
            <v>M</v>
          </cell>
          <cell r="P4785" t="str">
            <v>COEFICIENTE DE REPRESENTATIVIDADE</v>
          </cell>
          <cell r="Q4785">
            <v>6</v>
          </cell>
          <cell r="R4785">
            <v>12.73</v>
          </cell>
        </row>
        <row r="4786">
          <cell r="M4786">
            <v>4415</v>
          </cell>
          <cell r="N4786" t="str">
            <v>SARRAFO NAO APARELHADO 2,5 X 5 CM, EM MACARANDUBA, ANGELIM OU EQUIVALENTE DA REGIAO -  BRUTA</v>
          </cell>
          <cell r="O4786" t="str">
            <v>M</v>
          </cell>
          <cell r="P4786" t="str">
            <v>COEFICIENTE DE REPRESENTATIVIDADE</v>
          </cell>
          <cell r="Q4786">
            <v>4</v>
          </cell>
          <cell r="R4786">
            <v>3.02</v>
          </cell>
        </row>
        <row r="4787">
          <cell r="M4787">
            <v>4425</v>
          </cell>
          <cell r="N4787" t="str">
            <v>VIGA NAO APARELHADA  *6 X 12* CM, EM MACARANDUBA, ANGELIM OU EQUIVALENTE DA REGIAO - BRUTA</v>
          </cell>
          <cell r="O4787" t="str">
            <v>M</v>
          </cell>
          <cell r="P4787" t="str">
            <v>COEFICIENTE DE REPRESENTATIVIDADE</v>
          </cell>
          <cell r="Q4787">
            <v>10</v>
          </cell>
          <cell r="R4787">
            <v>16.920000000000002</v>
          </cell>
        </row>
        <row r="4788">
          <cell r="M4788">
            <v>4472</v>
          </cell>
          <cell r="N4788" t="str">
            <v>VIGA NAO APARELHADA *6 X 16* CM, EM MACARANDUBA, ANGELIM OU EQUIVALENTE DA REGIAO -  BRUTA</v>
          </cell>
          <cell r="O4788" t="str">
            <v>M</v>
          </cell>
          <cell r="P4788" t="str">
            <v>COEFICIENTE DE REPRESENTATIVIDADE</v>
          </cell>
          <cell r="Q4788">
            <v>9</v>
          </cell>
          <cell r="R4788">
            <v>21.13</v>
          </cell>
        </row>
        <row r="4789">
          <cell r="M4789">
            <v>6193</v>
          </cell>
          <cell r="N4789" t="str">
            <v>TABUA  NAO  APARELHADA  *2,5 X 20* CM, EM MACARANDUBA, ANGELIM OU EQUIVALENTE DA REGIAO - BRUTA</v>
          </cell>
          <cell r="O4789" t="str">
            <v>M</v>
          </cell>
          <cell r="P4789" t="str">
            <v>COEFICIENTE DE REPRESENTATIVIDADE</v>
          </cell>
          <cell r="Q4789">
            <v>3</v>
          </cell>
          <cell r="R4789">
            <v>11.3</v>
          </cell>
        </row>
        <row r="4790">
          <cell r="M4790">
            <v>21142</v>
          </cell>
          <cell r="N4790" t="str">
            <v>ESTRIBO COM PARAFUSO EM CHAPA DE FERRO FUNDIDO DE 2" X 3/16" X 35 CM, SECAO "U", PARA MADEIRAMENTO DE TELHADO</v>
          </cell>
          <cell r="O4790" t="str">
            <v>UN</v>
          </cell>
          <cell r="P4790" t="str">
            <v>ATRIBUÍDO SÃO PAULO</v>
          </cell>
          <cell r="Q4790">
            <v>1</v>
          </cell>
          <cell r="R4790">
            <v>30.87</v>
          </cell>
        </row>
        <row r="4791">
          <cell r="M4791">
            <v>39027</v>
          </cell>
          <cell r="N4791" t="str">
            <v>PREGO DE ACO POLIDO COM CABECA 19  X 36 (3 1/4  X  9)</v>
          </cell>
          <cell r="O4791" t="str">
            <v>KG</v>
          </cell>
          <cell r="P4791" t="str">
            <v>COEFICIENTE DE REPRESENTATIVIDADE</v>
          </cell>
          <cell r="Q4791">
            <v>2.4</v>
          </cell>
          <cell r="R4791">
            <v>14.23</v>
          </cell>
        </row>
        <row r="4792">
          <cell r="M4792">
            <v>40623</v>
          </cell>
          <cell r="N4792" t="str">
            <v>CHAPA PARA EMENDA DE VIGA, EM ACO GROSSO, QUALIDADE ESTRUTURAL, BITOLA 3/16 ", E= 4,75 MM, 4 FUROS, LARGURA 45 MM, COMPRIMENTO 500 MM</v>
          </cell>
          <cell r="O4792" t="str">
            <v>PAR</v>
          </cell>
          <cell r="P4792" t="str">
            <v>COEFICIENTE DE REPRESENTATIVIDADE</v>
          </cell>
          <cell r="Q4792">
            <v>1</v>
          </cell>
          <cell r="R4792">
            <v>113.06</v>
          </cell>
        </row>
        <row r="4793">
          <cell r="M4793">
            <v>88239</v>
          </cell>
          <cell r="N4793" t="str">
            <v>AJUDANTE DE CARPINTEIRO COM ENCARGOS COMPLEMENTARES</v>
          </cell>
          <cell r="O4793" t="str">
            <v>H</v>
          </cell>
          <cell r="P4793" t="str">
            <v>COEFICIENTE DE REPRESENTATIVIDADE</v>
          </cell>
          <cell r="Q4793">
            <v>4.3230000000000004</v>
          </cell>
          <cell r="R4793">
            <v>15.71</v>
          </cell>
        </row>
        <row r="4794">
          <cell r="M4794">
            <v>88262</v>
          </cell>
          <cell r="N4794" t="str">
            <v>CARPINTEIRO DE FORMAS COM ENCARGOS COMPLEMENTARES</v>
          </cell>
          <cell r="O4794" t="str">
            <v>H</v>
          </cell>
          <cell r="P4794" t="str">
            <v>COLETADO</v>
          </cell>
          <cell r="Q4794">
            <v>18.734999999999999</v>
          </cell>
          <cell r="R4794">
            <v>19.22</v>
          </cell>
        </row>
        <row r="4795">
          <cell r="M4795">
            <v>92261</v>
          </cell>
          <cell r="N4795" t="str">
            <v>INSTALAÇÃO DE TESOURA (INTEIRA OU MEIA), BIAPOIADA, EM MADEIRA NÃO APARELHADA, PARA VÃOS MAIORES OU IGUAIS A 8,0 M E MENORES QUE 10,0 M, INCLUSO IÇAMENTO. AF_07/2019</v>
          </cell>
          <cell r="O4795" t="str">
            <v>UN</v>
          </cell>
          <cell r="P4795" t="str">
            <v>ATRIBUÍDO SÃO PAULO</v>
          </cell>
          <cell r="Q4795">
            <v>1</v>
          </cell>
          <cell r="R4795">
            <v>413.01</v>
          </cell>
        </row>
        <row r="4796">
          <cell r="M4796" t="str">
            <v/>
          </cell>
          <cell r="N4796" t="str">
            <v/>
          </cell>
          <cell r="O4796" t="str">
            <v/>
          </cell>
          <cell r="P4796" t="str">
            <v/>
          </cell>
          <cell r="Q4796" t="str">
            <v/>
          </cell>
          <cell r="R4796" t="str">
            <v/>
          </cell>
        </row>
        <row r="4797">
          <cell r="M4797">
            <v>4344</v>
          </cell>
          <cell r="N4797" t="str">
            <v>PARAFUSO FRANCES METRICO ZINCADO, DIAMETRO 12 MM, COMPRIMENTO 150 MM, COM PORCA SEXTAVADA E ARRUELA DE PRESSAO MEDIA</v>
          </cell>
          <cell r="O4797" t="str">
            <v>UN</v>
          </cell>
          <cell r="P4797" t="str">
            <v>ATRIBUÍDO SÃO PAULO</v>
          </cell>
          <cell r="Q4797">
            <v>4</v>
          </cell>
          <cell r="R4797">
            <v>13.55</v>
          </cell>
        </row>
        <row r="4798">
          <cell r="M4798">
            <v>4400</v>
          </cell>
          <cell r="N4798" t="str">
            <v>CAIBRO NAO APARELHADO,  *6 X 8* CM,  EM MACARANDUBA, ANGELIM OU EQUIVALENTE DA REGIAO -  BRUTA</v>
          </cell>
          <cell r="O4798" t="str">
            <v>M</v>
          </cell>
          <cell r="P4798" t="str">
            <v>COEFICIENTE DE REPRESENTATIVIDADE</v>
          </cell>
          <cell r="Q4798">
            <v>7</v>
          </cell>
          <cell r="R4798">
            <v>12.73</v>
          </cell>
        </row>
        <row r="4799">
          <cell r="M4799">
            <v>4415</v>
          </cell>
          <cell r="N4799" t="str">
            <v>SARRAFO NAO APARELHADO 2,5 X 5 CM, EM MACARANDUBA, ANGELIM OU EQUIVALENTE DA REGIAO -  BRUTA</v>
          </cell>
          <cell r="O4799" t="str">
            <v>M</v>
          </cell>
          <cell r="P4799" t="str">
            <v>COEFICIENTE DE REPRESENTATIVIDADE</v>
          </cell>
          <cell r="Q4799">
            <v>4.5</v>
          </cell>
          <cell r="R4799">
            <v>3.02</v>
          </cell>
        </row>
        <row r="4800">
          <cell r="M4800">
            <v>4425</v>
          </cell>
          <cell r="N4800" t="str">
            <v>VIGA NAO APARELHADA  *6 X 12* CM, EM MACARANDUBA, ANGELIM OU EQUIVALENTE DA REGIAO - BRUTA</v>
          </cell>
          <cell r="O4800" t="str">
            <v>M</v>
          </cell>
          <cell r="P4800" t="str">
            <v>COEFICIENTE DE REPRESENTATIVIDADE</v>
          </cell>
          <cell r="Q4800">
            <v>11</v>
          </cell>
          <cell r="R4800">
            <v>16.920000000000002</v>
          </cell>
        </row>
        <row r="4801">
          <cell r="M4801">
            <v>4472</v>
          </cell>
          <cell r="N4801" t="str">
            <v>VIGA NAO APARELHADA *6 X 16* CM, EM MACARANDUBA, ANGELIM OU EQUIVALENTE DA REGIAO -  BRUTA</v>
          </cell>
          <cell r="O4801" t="str">
            <v>M</v>
          </cell>
          <cell r="P4801" t="str">
            <v>COEFICIENTE DE REPRESENTATIVIDADE</v>
          </cell>
          <cell r="Q4801">
            <v>10</v>
          </cell>
          <cell r="R4801">
            <v>21.13</v>
          </cell>
        </row>
        <row r="4802">
          <cell r="M4802">
            <v>6193</v>
          </cell>
          <cell r="N4802" t="str">
            <v>TABUA  NAO  APARELHADA  *2,5 X 20* CM, EM MACARANDUBA, ANGELIM OU EQUIVALENTE DA REGIAO - BRUTA</v>
          </cell>
          <cell r="O4802" t="str">
            <v>M</v>
          </cell>
          <cell r="P4802" t="str">
            <v>COEFICIENTE DE REPRESENTATIVIDADE</v>
          </cell>
          <cell r="Q4802">
            <v>3</v>
          </cell>
          <cell r="R4802">
            <v>11.3</v>
          </cell>
        </row>
        <row r="4803">
          <cell r="M4803">
            <v>21142</v>
          </cell>
          <cell r="N4803" t="str">
            <v>ESTRIBO COM PARAFUSO EM CHAPA DE FERRO FUNDIDO DE 2" X 3/16" X 35 CM, SECAO "U", PARA MADEIRAMENTO DE TELHADO</v>
          </cell>
          <cell r="O4803" t="str">
            <v>UN</v>
          </cell>
          <cell r="P4803" t="str">
            <v>ATRIBUÍDO SÃO PAULO</v>
          </cell>
          <cell r="Q4803">
            <v>1</v>
          </cell>
          <cell r="R4803">
            <v>30.87</v>
          </cell>
        </row>
        <row r="4804">
          <cell r="M4804">
            <v>39027</v>
          </cell>
          <cell r="N4804" t="str">
            <v>PREGO DE ACO POLIDO COM CABECA 19  X 36 (3 1/4  X  9)</v>
          </cell>
          <cell r="O4804" t="str">
            <v>KG</v>
          </cell>
          <cell r="P4804" t="str">
            <v>COEFICIENTE DE REPRESENTATIVIDADE</v>
          </cell>
          <cell r="Q4804">
            <v>2.7</v>
          </cell>
          <cell r="R4804">
            <v>14.23</v>
          </cell>
        </row>
        <row r="4805">
          <cell r="M4805">
            <v>40623</v>
          </cell>
          <cell r="N4805" t="str">
            <v>CHAPA PARA EMENDA DE VIGA, EM ACO GROSSO, QUALIDADE ESTRUTURAL, BITOLA 3/16 ", E= 4,75 MM, 4 FUROS, LARGURA 45 MM, COMPRIMENTO 500 MM</v>
          </cell>
          <cell r="O4805" t="str">
            <v>PAR</v>
          </cell>
          <cell r="P4805" t="str">
            <v>COEFICIENTE DE REPRESENTATIVIDADE</v>
          </cell>
          <cell r="Q4805">
            <v>1</v>
          </cell>
          <cell r="R4805">
            <v>113.06</v>
          </cell>
        </row>
        <row r="4806">
          <cell r="M4806">
            <v>88239</v>
          </cell>
          <cell r="N4806" t="str">
            <v>AJUDANTE DE CARPINTEIRO COM ENCARGOS COMPLEMENTARES</v>
          </cell>
          <cell r="O4806" t="str">
            <v>H</v>
          </cell>
          <cell r="P4806" t="str">
            <v>COEFICIENTE DE REPRESENTATIVIDADE</v>
          </cell>
          <cell r="Q4806">
            <v>4.3230000000000004</v>
          </cell>
          <cell r="R4806">
            <v>15.71</v>
          </cell>
        </row>
        <row r="4807">
          <cell r="M4807">
            <v>88262</v>
          </cell>
          <cell r="N4807" t="str">
            <v>CARPINTEIRO DE FORMAS COM ENCARGOS COMPLEMENTARES</v>
          </cell>
          <cell r="O4807" t="str">
            <v>H</v>
          </cell>
          <cell r="P4807" t="str">
            <v>COLETADO</v>
          </cell>
          <cell r="Q4807">
            <v>18.734999999999999</v>
          </cell>
          <cell r="R4807">
            <v>19.22</v>
          </cell>
        </row>
        <row r="4808">
          <cell r="M4808">
            <v>92261</v>
          </cell>
          <cell r="N4808" t="str">
            <v>INSTALAÇÃO DE TESOURA (INTEIRA OU MEIA), BIAPOIADA, EM MADEIRA NÃO APARELHADA, PARA VÃOS MAIORES OU IGUAIS A 8,0 M E MENORES QUE 10,0 M, INCLUSO IÇAMENTO. AF_07/2019</v>
          </cell>
          <cell r="O4808" t="str">
            <v>UN</v>
          </cell>
          <cell r="P4808" t="str">
            <v>ATRIBUÍDO SÃO PAULO</v>
          </cell>
          <cell r="Q4808">
            <v>1</v>
          </cell>
          <cell r="R4808">
            <v>413.01</v>
          </cell>
        </row>
        <row r="4809">
          <cell r="M4809" t="str">
            <v/>
          </cell>
          <cell r="N4809" t="str">
            <v/>
          </cell>
          <cell r="O4809" t="str">
            <v/>
          </cell>
          <cell r="P4809" t="str">
            <v/>
          </cell>
          <cell r="Q4809" t="str">
            <v/>
          </cell>
          <cell r="R4809" t="str">
            <v/>
          </cell>
        </row>
        <row r="4810">
          <cell r="M4810">
            <v>4344</v>
          </cell>
          <cell r="N4810" t="str">
            <v>PARAFUSO FRANCES METRICO ZINCADO, DIAMETRO 12 MM, COMPRIMENTO 150 MM, COM PORCA SEXTAVADA E ARRUELA DE PRESSAO MEDIA</v>
          </cell>
          <cell r="O4810" t="str">
            <v>UN</v>
          </cell>
          <cell r="P4810" t="str">
            <v>ATRIBUÍDO SÃO PAULO</v>
          </cell>
          <cell r="Q4810">
            <v>4</v>
          </cell>
          <cell r="R4810">
            <v>13.55</v>
          </cell>
        </row>
        <row r="4811">
          <cell r="M4811">
            <v>4400</v>
          </cell>
          <cell r="N4811" t="str">
            <v>CAIBRO NAO APARELHADO,  *6 X 8* CM,  EM MACARANDUBA, ANGELIM OU EQUIVALENTE DA REGIAO -  BRUTA</v>
          </cell>
          <cell r="O4811" t="str">
            <v>M</v>
          </cell>
          <cell r="P4811" t="str">
            <v>COEFICIENTE DE REPRESENTATIVIDADE</v>
          </cell>
          <cell r="Q4811">
            <v>8</v>
          </cell>
          <cell r="R4811">
            <v>12.73</v>
          </cell>
        </row>
        <row r="4812">
          <cell r="M4812">
            <v>4415</v>
          </cell>
          <cell r="N4812" t="str">
            <v>SARRAFO NAO APARELHADO 2,5 X 5 CM, EM MACARANDUBA, ANGELIM OU EQUIVALENTE DA REGIAO -  BRUTA</v>
          </cell>
          <cell r="O4812" t="str">
            <v>M</v>
          </cell>
          <cell r="P4812" t="str">
            <v>COEFICIENTE DE REPRESENTATIVIDADE</v>
          </cell>
          <cell r="Q4812">
            <v>5</v>
          </cell>
          <cell r="R4812">
            <v>3.02</v>
          </cell>
        </row>
        <row r="4813">
          <cell r="M4813">
            <v>4425</v>
          </cell>
          <cell r="N4813" t="str">
            <v>VIGA NAO APARELHADA  *6 X 12* CM, EM MACARANDUBA, ANGELIM OU EQUIVALENTE DA REGIAO - BRUTA</v>
          </cell>
          <cell r="O4813" t="str">
            <v>M</v>
          </cell>
          <cell r="P4813" t="str">
            <v>COEFICIENTE DE REPRESENTATIVIDADE</v>
          </cell>
          <cell r="Q4813">
            <v>12.5</v>
          </cell>
          <cell r="R4813">
            <v>16.920000000000002</v>
          </cell>
        </row>
        <row r="4814">
          <cell r="M4814">
            <v>4472</v>
          </cell>
          <cell r="N4814" t="str">
            <v>VIGA NAO APARELHADA *6 X 16* CM, EM MACARANDUBA, ANGELIM OU EQUIVALENTE DA REGIAO -  BRUTA</v>
          </cell>
          <cell r="O4814" t="str">
            <v>M</v>
          </cell>
          <cell r="P4814" t="str">
            <v>COEFICIENTE DE REPRESENTATIVIDADE</v>
          </cell>
          <cell r="Q4814">
            <v>11</v>
          </cell>
          <cell r="R4814">
            <v>21.13</v>
          </cell>
        </row>
        <row r="4815">
          <cell r="M4815">
            <v>6193</v>
          </cell>
          <cell r="N4815" t="str">
            <v>TABUA  NAO  APARELHADA  *2,5 X 20* CM, EM MACARANDUBA, ANGELIM OU EQUIVALENTE DA REGIAO - BRUTA</v>
          </cell>
          <cell r="O4815" t="str">
            <v>M</v>
          </cell>
          <cell r="P4815" t="str">
            <v>COEFICIENTE DE REPRESENTATIVIDADE</v>
          </cell>
          <cell r="Q4815">
            <v>3</v>
          </cell>
          <cell r="R4815">
            <v>11.3</v>
          </cell>
        </row>
        <row r="4816">
          <cell r="M4816">
            <v>21142</v>
          </cell>
          <cell r="N4816" t="str">
            <v>ESTRIBO COM PARAFUSO EM CHAPA DE FERRO FUNDIDO DE 2" X 3/16" X 35 CM, SECAO "U", PARA MADEIRAMENTO DE TELHADO</v>
          </cell>
          <cell r="O4816" t="str">
            <v>UN</v>
          </cell>
          <cell r="P4816" t="str">
            <v>ATRIBUÍDO SÃO PAULO</v>
          </cell>
          <cell r="Q4816">
            <v>1</v>
          </cell>
          <cell r="R4816">
            <v>30.87</v>
          </cell>
        </row>
        <row r="4817">
          <cell r="M4817">
            <v>39027</v>
          </cell>
          <cell r="N4817" t="str">
            <v>PREGO DE ACO POLIDO COM CABECA 19  X 36 (3 1/4  X  9)</v>
          </cell>
          <cell r="O4817" t="str">
            <v>KG</v>
          </cell>
          <cell r="P4817" t="str">
            <v>COEFICIENTE DE REPRESENTATIVIDADE</v>
          </cell>
          <cell r="Q4817">
            <v>3</v>
          </cell>
          <cell r="R4817">
            <v>14.23</v>
          </cell>
        </row>
        <row r="4818">
          <cell r="M4818">
            <v>40623</v>
          </cell>
          <cell r="N4818" t="str">
            <v>CHAPA PARA EMENDA DE VIGA, EM ACO GROSSO, QUALIDADE ESTRUTURAL, BITOLA 3/16 ", E= 4,75 MM, 4 FUROS, LARGURA 45 MM, COMPRIMENTO 500 MM</v>
          </cell>
          <cell r="O4818" t="str">
            <v>PAR</v>
          </cell>
          <cell r="P4818" t="str">
            <v>COEFICIENTE DE REPRESENTATIVIDADE</v>
          </cell>
          <cell r="Q4818">
            <v>1</v>
          </cell>
          <cell r="R4818">
            <v>113.06</v>
          </cell>
        </row>
        <row r="4819">
          <cell r="M4819">
            <v>88239</v>
          </cell>
          <cell r="N4819" t="str">
            <v>AJUDANTE DE CARPINTEIRO COM ENCARGOS COMPLEMENTARES</v>
          </cell>
          <cell r="O4819" t="str">
            <v>H</v>
          </cell>
          <cell r="P4819" t="str">
            <v>COEFICIENTE DE REPRESENTATIVIDADE</v>
          </cell>
          <cell r="Q4819">
            <v>4.3230000000000004</v>
          </cell>
          <cell r="R4819">
            <v>15.71</v>
          </cell>
        </row>
        <row r="4820">
          <cell r="M4820">
            <v>88262</v>
          </cell>
          <cell r="N4820" t="str">
            <v>CARPINTEIRO DE FORMAS COM ENCARGOS COMPLEMENTARES</v>
          </cell>
          <cell r="O4820" t="str">
            <v>H</v>
          </cell>
          <cell r="P4820" t="str">
            <v>COLETADO</v>
          </cell>
          <cell r="Q4820">
            <v>18.734999999999999</v>
          </cell>
          <cell r="R4820">
            <v>19.22</v>
          </cell>
        </row>
        <row r="4821">
          <cell r="M4821">
            <v>92262</v>
          </cell>
          <cell r="N4821" t="str">
            <v>INSTALAÇÃO DE TESOURA (INTEIRA OU MEIA), BIAPOIADA, EM MADEIRA NÃO APARELHADA, PARA VÃOS MAIORES OU IGUAIS A 10,0 M E MENORES QUE 12,0 M, INCLUSO IÇAMENTO. AF_07/2019</v>
          </cell>
          <cell r="O4821" t="str">
            <v>UN</v>
          </cell>
          <cell r="P4821" t="str">
            <v>ATRIBUÍDO SÃO PAULO</v>
          </cell>
          <cell r="Q4821">
            <v>1</v>
          </cell>
          <cell r="R4821">
            <v>484.28</v>
          </cell>
        </row>
        <row r="4822">
          <cell r="M4822" t="str">
            <v/>
          </cell>
          <cell r="N4822" t="str">
            <v/>
          </cell>
          <cell r="O4822" t="str">
            <v/>
          </cell>
          <cell r="P4822" t="str">
            <v/>
          </cell>
          <cell r="Q4822" t="str">
            <v/>
          </cell>
          <cell r="R4822" t="str">
            <v/>
          </cell>
        </row>
        <row r="4823">
          <cell r="M4823">
            <v>4344</v>
          </cell>
          <cell r="N4823" t="str">
            <v>PARAFUSO FRANCES METRICO ZINCADO, DIAMETRO 12 MM, COMPRIMENTO 150 MM, COM PORCA SEXTAVADA E ARRUELA DE PRESSAO MEDIA</v>
          </cell>
          <cell r="O4823" t="str">
            <v>UN</v>
          </cell>
          <cell r="P4823" t="str">
            <v>ATRIBUÍDO SÃO PAULO</v>
          </cell>
          <cell r="Q4823">
            <v>4</v>
          </cell>
          <cell r="R4823">
            <v>13.55</v>
          </cell>
        </row>
        <row r="4824">
          <cell r="M4824">
            <v>4400</v>
          </cell>
          <cell r="N4824" t="str">
            <v>CAIBRO NAO APARELHADO,  *6 X 8* CM,  EM MACARANDUBA, ANGELIM OU EQUIVALENTE DA REGIAO -  BRUTA</v>
          </cell>
          <cell r="O4824" t="str">
            <v>M</v>
          </cell>
          <cell r="P4824" t="str">
            <v>COEFICIENTE DE REPRESENTATIVIDADE</v>
          </cell>
          <cell r="Q4824">
            <v>10</v>
          </cell>
          <cell r="R4824">
            <v>12.73</v>
          </cell>
        </row>
        <row r="4825">
          <cell r="M4825">
            <v>4415</v>
          </cell>
          <cell r="N4825" t="str">
            <v>SARRAFO NAO APARELHADO 2,5 X 5 CM, EM MACARANDUBA, ANGELIM OU EQUIVALENTE DA REGIAO -  BRUTA</v>
          </cell>
          <cell r="O4825" t="str">
            <v>M</v>
          </cell>
          <cell r="P4825" t="str">
            <v>COEFICIENTE DE REPRESENTATIVIDADE</v>
          </cell>
          <cell r="Q4825">
            <v>10</v>
          </cell>
          <cell r="R4825">
            <v>3.02</v>
          </cell>
        </row>
        <row r="4826">
          <cell r="M4826">
            <v>4425</v>
          </cell>
          <cell r="N4826" t="str">
            <v>VIGA NAO APARELHADA  *6 X 12* CM, EM MACARANDUBA, ANGELIM OU EQUIVALENTE DA REGIAO - BRUTA</v>
          </cell>
          <cell r="O4826" t="str">
            <v>M</v>
          </cell>
          <cell r="P4826" t="str">
            <v>COEFICIENTE DE REPRESENTATIVIDADE</v>
          </cell>
          <cell r="Q4826">
            <v>13.5</v>
          </cell>
          <cell r="R4826">
            <v>16.920000000000002</v>
          </cell>
        </row>
        <row r="4827">
          <cell r="M4827">
            <v>4472</v>
          </cell>
          <cell r="N4827" t="str">
            <v>VIGA NAO APARELHADA *6 X 16* CM, EM MACARANDUBA, ANGELIM OU EQUIVALENTE DA REGIAO -  BRUTA</v>
          </cell>
          <cell r="O4827" t="str">
            <v>M</v>
          </cell>
          <cell r="P4827" t="str">
            <v>COEFICIENTE DE REPRESENTATIVIDADE</v>
          </cell>
          <cell r="Q4827">
            <v>12</v>
          </cell>
          <cell r="R4827">
            <v>21.13</v>
          </cell>
        </row>
        <row r="4828">
          <cell r="M4828">
            <v>6193</v>
          </cell>
          <cell r="N4828" t="str">
            <v>TABUA  NAO  APARELHADA  *2,5 X 20* CM, EM MACARANDUBA, ANGELIM OU EQUIVALENTE DA REGIAO - BRUTA</v>
          </cell>
          <cell r="O4828" t="str">
            <v>M</v>
          </cell>
          <cell r="P4828" t="str">
            <v>COEFICIENTE DE REPRESENTATIVIDADE</v>
          </cell>
          <cell r="Q4828">
            <v>3</v>
          </cell>
          <cell r="R4828">
            <v>11.3</v>
          </cell>
        </row>
        <row r="4829">
          <cell r="M4829">
            <v>21142</v>
          </cell>
          <cell r="N4829" t="str">
            <v>ESTRIBO COM PARAFUSO EM CHAPA DE FERRO FUNDIDO DE 2" X 3/16" X 35 CM, SECAO "U", PARA MADEIRAMENTO DE TELHADO</v>
          </cell>
          <cell r="O4829" t="str">
            <v>UN</v>
          </cell>
          <cell r="P4829" t="str">
            <v>ATRIBUÍDO SÃO PAULO</v>
          </cell>
          <cell r="Q4829">
            <v>1</v>
          </cell>
          <cell r="R4829">
            <v>30.87</v>
          </cell>
        </row>
        <row r="4830">
          <cell r="M4830">
            <v>39027</v>
          </cell>
          <cell r="N4830" t="str">
            <v>PREGO DE ACO POLIDO COM CABECA 19  X 36 (3 1/4  X  9)</v>
          </cell>
          <cell r="O4830" t="str">
            <v>KG</v>
          </cell>
          <cell r="P4830" t="str">
            <v>COEFICIENTE DE REPRESENTATIVIDADE</v>
          </cell>
          <cell r="Q4830">
            <v>3.5750000000000002</v>
          </cell>
          <cell r="R4830">
            <v>14.23</v>
          </cell>
        </row>
        <row r="4831">
          <cell r="M4831">
            <v>40623</v>
          </cell>
          <cell r="N4831" t="str">
            <v>CHAPA PARA EMENDA DE VIGA, EM ACO GROSSO, QUALIDADE ESTRUTURAL, BITOLA 3/16 ", E= 4,75 MM, 4 FUROS, LARGURA 45 MM, COMPRIMENTO 500 MM</v>
          </cell>
          <cell r="O4831" t="str">
            <v>PAR</v>
          </cell>
          <cell r="P4831" t="str">
            <v>COEFICIENTE DE REPRESENTATIVIDADE</v>
          </cell>
          <cell r="Q4831">
            <v>1</v>
          </cell>
          <cell r="R4831">
            <v>113.06</v>
          </cell>
        </row>
        <row r="4832">
          <cell r="M4832">
            <v>88239</v>
          </cell>
          <cell r="N4832" t="str">
            <v>AJUDANTE DE CARPINTEIRO COM ENCARGOS COMPLEMENTARES</v>
          </cell>
          <cell r="O4832" t="str">
            <v>H</v>
          </cell>
          <cell r="P4832" t="str">
            <v>COEFICIENTE DE REPRESENTATIVIDADE</v>
          </cell>
          <cell r="Q4832">
            <v>6.0529999999999999</v>
          </cell>
          <cell r="R4832">
            <v>15.71</v>
          </cell>
        </row>
        <row r="4833">
          <cell r="M4833">
            <v>88262</v>
          </cell>
          <cell r="N4833" t="str">
            <v>CARPINTEIRO DE FORMAS COM ENCARGOS COMPLEMENTARES</v>
          </cell>
          <cell r="O4833" t="str">
            <v>H</v>
          </cell>
          <cell r="P4833" t="str">
            <v>COLETADO</v>
          </cell>
          <cell r="Q4833">
            <v>26.228999999999999</v>
          </cell>
          <cell r="R4833">
            <v>19.22</v>
          </cell>
        </row>
        <row r="4834">
          <cell r="M4834">
            <v>92262</v>
          </cell>
          <cell r="N4834" t="str">
            <v>INSTALAÇÃO DE TESOURA (INTEIRA OU MEIA), BIAPOIADA, EM MADEIRA NÃO APARELHADA, PARA VÃOS MAIORES OU IGUAIS A 10,0 M E MENORES QUE 12,0 M, INCLUSO IÇAMENTO. AF_07/2019</v>
          </cell>
          <cell r="O4834" t="str">
            <v>UN</v>
          </cell>
          <cell r="P4834" t="str">
            <v>ATRIBUÍDO SÃO PAULO</v>
          </cell>
          <cell r="Q4834">
            <v>1</v>
          </cell>
          <cell r="R4834">
            <v>484.28</v>
          </cell>
        </row>
        <row r="4835">
          <cell r="M4835" t="str">
            <v/>
          </cell>
          <cell r="N4835" t="str">
            <v/>
          </cell>
          <cell r="O4835" t="str">
            <v/>
          </cell>
          <cell r="P4835" t="str">
            <v/>
          </cell>
          <cell r="Q4835" t="str">
            <v/>
          </cell>
          <cell r="R4835" t="str">
            <v/>
          </cell>
        </row>
        <row r="4836">
          <cell r="M4836">
            <v>4344</v>
          </cell>
          <cell r="N4836" t="str">
            <v>PARAFUSO FRANCES METRICO ZINCADO, DIAMETRO 12 MM, COMPRIMENTO 150 MM, COM PORCA SEXTAVADA E ARRUELA DE PRESSAO MEDIA</v>
          </cell>
          <cell r="O4836" t="str">
            <v>UN</v>
          </cell>
          <cell r="P4836" t="str">
            <v>ATRIBUÍDO SÃO PAULO</v>
          </cell>
          <cell r="Q4836">
            <v>4</v>
          </cell>
          <cell r="R4836">
            <v>13.55</v>
          </cell>
        </row>
        <row r="4837">
          <cell r="M4837">
            <v>4400</v>
          </cell>
          <cell r="N4837" t="str">
            <v>CAIBRO NAO APARELHADO,  *6 X 8* CM,  EM MACARANDUBA, ANGELIM OU EQUIVALENTE DA REGIAO -  BRUTA</v>
          </cell>
          <cell r="O4837" t="str">
            <v>M</v>
          </cell>
          <cell r="P4837" t="str">
            <v>COEFICIENTE DE REPRESENTATIVIDADE</v>
          </cell>
          <cell r="Q4837">
            <v>11.5</v>
          </cell>
          <cell r="R4837">
            <v>12.73</v>
          </cell>
        </row>
        <row r="4838">
          <cell r="M4838">
            <v>4415</v>
          </cell>
          <cell r="N4838" t="str">
            <v>SARRAFO NAO APARELHADO 2,5 X 5 CM, EM MACARANDUBA, ANGELIM OU EQUIVALENTE DA REGIAO -  BRUTA</v>
          </cell>
          <cell r="O4838" t="str">
            <v>M</v>
          </cell>
          <cell r="P4838" t="str">
            <v>COEFICIENTE DE REPRESENTATIVIDADE</v>
          </cell>
          <cell r="Q4838">
            <v>11</v>
          </cell>
          <cell r="R4838">
            <v>3.02</v>
          </cell>
        </row>
        <row r="4839">
          <cell r="M4839">
            <v>4425</v>
          </cell>
          <cell r="N4839" t="str">
            <v>VIGA NAO APARELHADA  *6 X 12* CM, EM MACARANDUBA, ANGELIM OU EQUIVALENTE DA REGIAO - BRUTA</v>
          </cell>
          <cell r="O4839" t="str">
            <v>M</v>
          </cell>
          <cell r="P4839" t="str">
            <v>COEFICIENTE DE REPRESENTATIVIDADE</v>
          </cell>
          <cell r="Q4839">
            <v>14.5</v>
          </cell>
          <cell r="R4839">
            <v>16.920000000000002</v>
          </cell>
        </row>
        <row r="4840">
          <cell r="M4840">
            <v>4472</v>
          </cell>
          <cell r="N4840" t="str">
            <v>VIGA NAO APARELHADA *6 X 16* CM, EM MACARANDUBA, ANGELIM OU EQUIVALENTE DA REGIAO -  BRUTA</v>
          </cell>
          <cell r="O4840" t="str">
            <v>M</v>
          </cell>
          <cell r="P4840" t="str">
            <v>COEFICIENTE DE REPRESENTATIVIDADE</v>
          </cell>
          <cell r="Q4840">
            <v>13</v>
          </cell>
          <cell r="R4840">
            <v>21.13</v>
          </cell>
        </row>
        <row r="4841">
          <cell r="M4841">
            <v>6193</v>
          </cell>
          <cell r="N4841" t="str">
            <v>TABUA  NAO  APARELHADA  *2,5 X 20* CM, EM MACARANDUBA, ANGELIM OU EQUIVALENTE DA REGIAO - BRUTA</v>
          </cell>
          <cell r="O4841" t="str">
            <v>M</v>
          </cell>
          <cell r="P4841" t="str">
            <v>COEFICIENTE DE REPRESENTATIVIDADE</v>
          </cell>
          <cell r="Q4841">
            <v>3</v>
          </cell>
          <cell r="R4841">
            <v>11.3</v>
          </cell>
        </row>
        <row r="4842">
          <cell r="M4842">
            <v>21142</v>
          </cell>
          <cell r="N4842" t="str">
            <v>ESTRIBO COM PARAFUSO EM CHAPA DE FERRO FUNDIDO DE 2" X 3/16" X 35 CM, SECAO "U", PARA MADEIRAMENTO DE TELHADO</v>
          </cell>
          <cell r="O4842" t="str">
            <v>UN</v>
          </cell>
          <cell r="P4842" t="str">
            <v>ATRIBUÍDO SÃO PAULO</v>
          </cell>
          <cell r="Q4842">
            <v>1</v>
          </cell>
          <cell r="R4842">
            <v>30.87</v>
          </cell>
        </row>
        <row r="4843">
          <cell r="M4843">
            <v>39027</v>
          </cell>
          <cell r="N4843" t="str">
            <v>PREGO DE ACO POLIDO COM CABECA 19  X 36 (3 1/4  X  9)</v>
          </cell>
          <cell r="O4843" t="str">
            <v>KG</v>
          </cell>
          <cell r="P4843" t="str">
            <v>COEFICIENTE DE REPRESENTATIVIDADE</v>
          </cell>
          <cell r="Q4843">
            <v>3.9</v>
          </cell>
          <cell r="R4843">
            <v>14.23</v>
          </cell>
        </row>
        <row r="4844">
          <cell r="M4844">
            <v>40623</v>
          </cell>
          <cell r="N4844" t="str">
            <v>CHAPA PARA EMENDA DE VIGA, EM ACO GROSSO, QUALIDADE ESTRUTURAL, BITOLA 3/16 ", E= 4,75 MM, 4 FUROS, LARGURA 45 MM, COMPRIMENTO 500 MM</v>
          </cell>
          <cell r="O4844" t="str">
            <v>PAR</v>
          </cell>
          <cell r="P4844" t="str">
            <v>COEFICIENTE DE REPRESENTATIVIDADE</v>
          </cell>
          <cell r="Q4844">
            <v>1</v>
          </cell>
          <cell r="R4844">
            <v>113.06</v>
          </cell>
        </row>
        <row r="4845">
          <cell r="M4845">
            <v>88239</v>
          </cell>
          <cell r="N4845" t="str">
            <v>AJUDANTE DE CARPINTEIRO COM ENCARGOS COMPLEMENTARES</v>
          </cell>
          <cell r="O4845" t="str">
            <v>H</v>
          </cell>
          <cell r="P4845" t="str">
            <v>COEFICIENTE DE REPRESENTATIVIDADE</v>
          </cell>
          <cell r="Q4845">
            <v>6.0529999999999999</v>
          </cell>
          <cell r="R4845">
            <v>15.71</v>
          </cell>
        </row>
        <row r="4846">
          <cell r="M4846">
            <v>88262</v>
          </cell>
          <cell r="N4846" t="str">
            <v>CARPINTEIRO DE FORMAS COM ENCARGOS COMPLEMENTARES</v>
          </cell>
          <cell r="O4846" t="str">
            <v>H</v>
          </cell>
          <cell r="P4846" t="str">
            <v>COLETADO</v>
          </cell>
          <cell r="Q4846">
            <v>26.228999999999999</v>
          </cell>
          <cell r="R4846">
            <v>19.22</v>
          </cell>
        </row>
        <row r="4847">
          <cell r="M4847">
            <v>92262</v>
          </cell>
          <cell r="N4847" t="str">
            <v>INSTALAÇÃO DE TESOURA (INTEIRA OU MEIA), BIAPOIADA, EM MADEIRA NÃO APARELHADA, PARA VÃOS MAIORES OU IGUAIS A 10,0 M E MENORES QUE 12,0 M, INCLUSO IÇAMENTO. AF_07/2019</v>
          </cell>
          <cell r="O4847" t="str">
            <v>UN</v>
          </cell>
          <cell r="P4847" t="str">
            <v>ATRIBUÍDO SÃO PAULO</v>
          </cell>
          <cell r="Q4847">
            <v>1</v>
          </cell>
          <cell r="R4847">
            <v>484.28</v>
          </cell>
        </row>
        <row r="4848">
          <cell r="M4848" t="str">
            <v/>
          </cell>
          <cell r="N4848" t="str">
            <v/>
          </cell>
          <cell r="O4848" t="str">
            <v/>
          </cell>
          <cell r="P4848" t="str">
            <v/>
          </cell>
          <cell r="Q4848" t="str">
            <v/>
          </cell>
          <cell r="R4848" t="str">
            <v/>
          </cell>
        </row>
        <row r="4849">
          <cell r="M4849">
            <v>4425</v>
          </cell>
          <cell r="N4849" t="str">
            <v>VIGA NAO APARELHADA  *6 X 12* CM, EM MACARANDUBA, ANGELIM OU EQUIVALENTE DA REGIAO - BRUTA</v>
          </cell>
          <cell r="O4849" t="str">
            <v>M</v>
          </cell>
          <cell r="P4849" t="str">
            <v>COEFICIENTE DE REPRESENTATIVIDADE</v>
          </cell>
          <cell r="Q4849">
            <v>7</v>
          </cell>
          <cell r="R4849">
            <v>16.920000000000002</v>
          </cell>
        </row>
        <row r="4850">
          <cell r="M4850">
            <v>6193</v>
          </cell>
          <cell r="N4850" t="str">
            <v>TABUA  NAO  APARELHADA  *2,5 X 20* CM, EM MACARANDUBA, ANGELIM OU EQUIVALENTE DA REGIAO - BRUTA</v>
          </cell>
          <cell r="O4850" t="str">
            <v>M</v>
          </cell>
          <cell r="P4850" t="str">
            <v>COEFICIENTE DE REPRESENTATIVIDADE</v>
          </cell>
          <cell r="Q4850">
            <v>3</v>
          </cell>
          <cell r="R4850">
            <v>11.3</v>
          </cell>
        </row>
        <row r="4851">
          <cell r="M4851">
            <v>21142</v>
          </cell>
          <cell r="N4851" t="str">
            <v>ESTRIBO COM PARAFUSO EM CHAPA DE FERRO FUNDIDO DE 2" X 3/16" X 35 CM, SECAO "U", PARA MADEIRAMENTO DE TELHADO</v>
          </cell>
          <cell r="O4851" t="str">
            <v>UN</v>
          </cell>
          <cell r="P4851" t="str">
            <v>ATRIBUÍDO SÃO PAULO</v>
          </cell>
          <cell r="Q4851">
            <v>1</v>
          </cell>
          <cell r="R4851">
            <v>30.87</v>
          </cell>
        </row>
        <row r="4852">
          <cell r="M4852">
            <v>39027</v>
          </cell>
          <cell r="N4852" t="str">
            <v>PREGO DE ACO POLIDO COM CABECA 19  X 36 (3 1/4  X  9)</v>
          </cell>
          <cell r="O4852" t="str">
            <v>KG</v>
          </cell>
          <cell r="P4852" t="str">
            <v>COEFICIENTE DE REPRESENTATIVIDADE</v>
          </cell>
          <cell r="Q4852">
            <v>0.82499999999999996</v>
          </cell>
          <cell r="R4852">
            <v>14.23</v>
          </cell>
        </row>
        <row r="4853">
          <cell r="M4853">
            <v>88239</v>
          </cell>
          <cell r="N4853" t="str">
            <v>AJUDANTE DE CARPINTEIRO COM ENCARGOS COMPLEMENTARES</v>
          </cell>
          <cell r="O4853" t="str">
            <v>H</v>
          </cell>
          <cell r="P4853" t="str">
            <v>COEFICIENTE DE REPRESENTATIVIDADE</v>
          </cell>
          <cell r="Q4853">
            <v>1.7290000000000001</v>
          </cell>
          <cell r="R4853">
            <v>15.71</v>
          </cell>
        </row>
        <row r="4854">
          <cell r="M4854">
            <v>88262</v>
          </cell>
          <cell r="N4854" t="str">
            <v>CARPINTEIRO DE FORMAS COM ENCARGOS COMPLEMENTARES</v>
          </cell>
          <cell r="O4854" t="str">
            <v>H</v>
          </cell>
          <cell r="P4854" t="str">
            <v>COLETADO</v>
          </cell>
          <cell r="Q4854">
            <v>7.4939999999999998</v>
          </cell>
          <cell r="R4854">
            <v>19.22</v>
          </cell>
        </row>
        <row r="4855">
          <cell r="M4855">
            <v>92259</v>
          </cell>
          <cell r="N4855" t="str">
            <v>INSTALAÇÃO DE TESOURA (INTEIRA OU MEIA), BIAPOIADA, EM MADEIRA NÃO APARELHADA, PARA VÃOS MAIORES OU IGUAIS A 3,0 M E MENORES QUE 6,0 M, INCLUSO IÇAMENTO. AF_07/2019</v>
          </cell>
          <cell r="O4855" t="str">
            <v>UN</v>
          </cell>
          <cell r="P4855" t="str">
            <v>ATRIBUÍDO SÃO PAULO</v>
          </cell>
          <cell r="Q4855">
            <v>1</v>
          </cell>
          <cell r="R4855">
            <v>323.07</v>
          </cell>
        </row>
        <row r="4856">
          <cell r="M4856" t="str">
            <v/>
          </cell>
          <cell r="N4856" t="str">
            <v/>
          </cell>
          <cell r="O4856" t="str">
            <v/>
          </cell>
          <cell r="P4856" t="str">
            <v/>
          </cell>
          <cell r="Q4856" t="str">
            <v/>
          </cell>
          <cell r="R4856" t="str">
            <v/>
          </cell>
        </row>
        <row r="4857">
          <cell r="M4857">
            <v>4400</v>
          </cell>
          <cell r="N4857" t="str">
            <v>CAIBRO NAO APARELHADO,  *6 X 8* CM,  EM MACARANDUBA, ANGELIM OU EQUIVALENTE DA REGIAO -  BRUTA</v>
          </cell>
          <cell r="O4857" t="str">
            <v>M</v>
          </cell>
          <cell r="P4857" t="str">
            <v>COEFICIENTE DE REPRESENTATIVIDADE</v>
          </cell>
          <cell r="Q4857">
            <v>2</v>
          </cell>
          <cell r="R4857">
            <v>12.73</v>
          </cell>
        </row>
        <row r="4858">
          <cell r="M4858">
            <v>4425</v>
          </cell>
          <cell r="N4858" t="str">
            <v>VIGA NAO APARELHADA  *6 X 12* CM, EM MACARANDUBA, ANGELIM OU EQUIVALENTE DA REGIAO - BRUTA</v>
          </cell>
          <cell r="O4858" t="str">
            <v>M</v>
          </cell>
          <cell r="P4858" t="str">
            <v>COEFICIENTE DE REPRESENTATIVIDADE</v>
          </cell>
          <cell r="Q4858">
            <v>9</v>
          </cell>
          <cell r="R4858">
            <v>16.920000000000002</v>
          </cell>
        </row>
        <row r="4859">
          <cell r="M4859">
            <v>6193</v>
          </cell>
          <cell r="N4859" t="str">
            <v>TABUA  NAO  APARELHADA  *2,5 X 20* CM, EM MACARANDUBA, ANGELIM OU EQUIVALENTE DA REGIAO - BRUTA</v>
          </cell>
          <cell r="O4859" t="str">
            <v>M</v>
          </cell>
          <cell r="P4859" t="str">
            <v>COEFICIENTE DE REPRESENTATIVIDADE</v>
          </cell>
          <cell r="Q4859">
            <v>3</v>
          </cell>
          <cell r="R4859">
            <v>11.3</v>
          </cell>
        </row>
        <row r="4860">
          <cell r="M4860">
            <v>21142</v>
          </cell>
          <cell r="N4860" t="str">
            <v>ESTRIBO COM PARAFUSO EM CHAPA DE FERRO FUNDIDO DE 2" X 3/16" X 35 CM, SECAO "U", PARA MADEIRAMENTO DE TELHADO</v>
          </cell>
          <cell r="O4860" t="str">
            <v>UN</v>
          </cell>
          <cell r="P4860" t="str">
            <v>ATRIBUÍDO SÃO PAULO</v>
          </cell>
          <cell r="Q4860">
            <v>1</v>
          </cell>
          <cell r="R4860">
            <v>30.87</v>
          </cell>
        </row>
        <row r="4861">
          <cell r="M4861">
            <v>39027</v>
          </cell>
          <cell r="N4861" t="str">
            <v>PREGO DE ACO POLIDO COM CABECA 19  X 36 (3 1/4  X  9)</v>
          </cell>
          <cell r="O4861" t="str">
            <v>KG</v>
          </cell>
          <cell r="P4861" t="str">
            <v>COEFICIENTE DE REPRESENTATIVIDADE</v>
          </cell>
          <cell r="Q4861">
            <v>1.1000000000000001</v>
          </cell>
          <cell r="R4861">
            <v>14.23</v>
          </cell>
        </row>
        <row r="4862">
          <cell r="M4862">
            <v>88239</v>
          </cell>
          <cell r="N4862" t="str">
            <v>AJUDANTE DE CARPINTEIRO COM ENCARGOS COMPLEMENTARES</v>
          </cell>
          <cell r="O4862" t="str">
            <v>H</v>
          </cell>
          <cell r="P4862" t="str">
            <v>COEFICIENTE DE REPRESENTATIVIDADE</v>
          </cell>
          <cell r="Q4862">
            <v>2.5939999999999999</v>
          </cell>
          <cell r="R4862">
            <v>15.71</v>
          </cell>
        </row>
        <row r="4863">
          <cell r="M4863">
            <v>88262</v>
          </cell>
          <cell r="N4863" t="str">
            <v>CARPINTEIRO DE FORMAS COM ENCARGOS COMPLEMENTARES</v>
          </cell>
          <cell r="O4863" t="str">
            <v>H</v>
          </cell>
          <cell r="P4863" t="str">
            <v>COLETADO</v>
          </cell>
          <cell r="Q4863">
            <v>11.241</v>
          </cell>
          <cell r="R4863">
            <v>19.22</v>
          </cell>
        </row>
        <row r="4864">
          <cell r="M4864">
            <v>92259</v>
          </cell>
          <cell r="N4864" t="str">
            <v>INSTALAÇÃO DE TESOURA (INTEIRA OU MEIA), BIAPOIADA, EM MADEIRA NÃO APARELHADA, PARA VÃOS MAIORES OU IGUAIS A 3,0 M E MENORES QUE 6,0 M, INCLUSO IÇAMENTO. AF_07/2019</v>
          </cell>
          <cell r="O4864" t="str">
            <v>UN</v>
          </cell>
          <cell r="P4864" t="str">
            <v>ATRIBUÍDO SÃO PAULO</v>
          </cell>
          <cell r="Q4864">
            <v>1</v>
          </cell>
          <cell r="R4864">
            <v>323.07</v>
          </cell>
        </row>
        <row r="4865">
          <cell r="M4865" t="str">
            <v/>
          </cell>
          <cell r="N4865" t="str">
            <v/>
          </cell>
          <cell r="O4865" t="str">
            <v/>
          </cell>
          <cell r="P4865" t="str">
            <v/>
          </cell>
          <cell r="Q4865" t="str">
            <v/>
          </cell>
          <cell r="R4865" t="str">
            <v/>
          </cell>
        </row>
        <row r="4866">
          <cell r="M4866">
            <v>4400</v>
          </cell>
          <cell r="N4866" t="str">
            <v>CAIBRO NAO APARELHADO,  *6 X 8* CM,  EM MACARANDUBA, ANGELIM OU EQUIVALENTE DA REGIAO -  BRUTA</v>
          </cell>
          <cell r="O4866" t="str">
            <v>M</v>
          </cell>
          <cell r="P4866" t="str">
            <v>COEFICIENTE DE REPRESENTATIVIDADE</v>
          </cell>
          <cell r="Q4866">
            <v>2.5</v>
          </cell>
          <cell r="R4866">
            <v>12.73</v>
          </cell>
        </row>
        <row r="4867">
          <cell r="M4867">
            <v>4425</v>
          </cell>
          <cell r="N4867" t="str">
            <v>VIGA NAO APARELHADA  *6 X 12* CM, EM MACARANDUBA, ANGELIM OU EQUIVALENTE DA REGIAO - BRUTA</v>
          </cell>
          <cell r="O4867" t="str">
            <v>M</v>
          </cell>
          <cell r="P4867" t="str">
            <v>COEFICIENTE DE REPRESENTATIVIDADE</v>
          </cell>
          <cell r="Q4867">
            <v>11</v>
          </cell>
          <cell r="R4867">
            <v>16.920000000000002</v>
          </cell>
        </row>
        <row r="4868">
          <cell r="M4868">
            <v>6193</v>
          </cell>
          <cell r="N4868" t="str">
            <v>TABUA  NAO  APARELHADA  *2,5 X 20* CM, EM MACARANDUBA, ANGELIM OU EQUIVALENTE DA REGIAO - BRUTA</v>
          </cell>
          <cell r="O4868" t="str">
            <v>M</v>
          </cell>
          <cell r="P4868" t="str">
            <v>COEFICIENTE DE REPRESENTATIVIDADE</v>
          </cell>
          <cell r="Q4868">
            <v>3</v>
          </cell>
          <cell r="R4868">
            <v>11.3</v>
          </cell>
        </row>
        <row r="4869">
          <cell r="M4869">
            <v>21142</v>
          </cell>
          <cell r="N4869" t="str">
            <v>ESTRIBO COM PARAFUSO EM CHAPA DE FERRO FUNDIDO DE 2" X 3/16" X 35 CM, SECAO "U", PARA MADEIRAMENTO DE TELHADO</v>
          </cell>
          <cell r="O4869" t="str">
            <v>UN</v>
          </cell>
          <cell r="P4869" t="str">
            <v>ATRIBUÍDO SÃO PAULO</v>
          </cell>
          <cell r="Q4869">
            <v>1</v>
          </cell>
          <cell r="R4869">
            <v>30.87</v>
          </cell>
        </row>
        <row r="4870">
          <cell r="M4870">
            <v>39027</v>
          </cell>
          <cell r="N4870" t="str">
            <v>PREGO DE ACO POLIDO COM CABECA 19  X 36 (3 1/4  X  9)</v>
          </cell>
          <cell r="O4870" t="str">
            <v>KG</v>
          </cell>
          <cell r="P4870" t="str">
            <v>COEFICIENTE DE REPRESENTATIVIDADE</v>
          </cell>
          <cell r="Q4870">
            <v>1.375</v>
          </cell>
          <cell r="R4870">
            <v>14.23</v>
          </cell>
        </row>
        <row r="4871">
          <cell r="M4871">
            <v>88239</v>
          </cell>
          <cell r="N4871" t="str">
            <v>AJUDANTE DE CARPINTEIRO COM ENCARGOS COMPLEMENTARES</v>
          </cell>
          <cell r="O4871" t="str">
            <v>H</v>
          </cell>
          <cell r="P4871" t="str">
            <v>COEFICIENTE DE REPRESENTATIVIDADE</v>
          </cell>
          <cell r="Q4871">
            <v>2.5939999999999999</v>
          </cell>
          <cell r="R4871">
            <v>15.71</v>
          </cell>
        </row>
        <row r="4872">
          <cell r="M4872">
            <v>88262</v>
          </cell>
          <cell r="N4872" t="str">
            <v>CARPINTEIRO DE FORMAS COM ENCARGOS COMPLEMENTARES</v>
          </cell>
          <cell r="O4872" t="str">
            <v>H</v>
          </cell>
          <cell r="P4872" t="str">
            <v>COLETADO</v>
          </cell>
          <cell r="Q4872">
            <v>11.241</v>
          </cell>
          <cell r="R4872">
            <v>19.22</v>
          </cell>
        </row>
        <row r="4873">
          <cell r="M4873">
            <v>92259</v>
          </cell>
          <cell r="N4873" t="str">
            <v>INSTALAÇÃO DE TESOURA (INTEIRA OU MEIA), BIAPOIADA, EM MADEIRA NÃO APARELHADA, PARA VÃOS MAIORES OU IGUAIS A 3,0 M E MENORES QUE 6,0 M, INCLUSO IÇAMENTO. AF_07/2019</v>
          </cell>
          <cell r="O4873" t="str">
            <v>UN</v>
          </cell>
          <cell r="P4873" t="str">
            <v>ATRIBUÍDO SÃO PAULO</v>
          </cell>
          <cell r="Q4873">
            <v>1</v>
          </cell>
          <cell r="R4873">
            <v>323.07</v>
          </cell>
        </row>
        <row r="4874">
          <cell r="M4874" t="str">
            <v/>
          </cell>
          <cell r="N4874" t="str">
            <v/>
          </cell>
          <cell r="O4874" t="str">
            <v/>
          </cell>
          <cell r="P4874" t="str">
            <v/>
          </cell>
          <cell r="Q4874" t="str">
            <v/>
          </cell>
          <cell r="R4874" t="str">
            <v/>
          </cell>
        </row>
        <row r="4875">
          <cell r="M4875">
            <v>4400</v>
          </cell>
          <cell r="N4875" t="str">
            <v>CAIBRO NAO APARELHADO,  *6 X 8* CM,  EM MACARANDUBA, ANGELIM OU EQUIVALENTE DA REGIAO -  BRUTA</v>
          </cell>
          <cell r="O4875" t="str">
            <v>M</v>
          </cell>
          <cell r="P4875" t="str">
            <v>COEFICIENTE DE REPRESENTATIVIDADE</v>
          </cell>
          <cell r="Q4875">
            <v>3.5</v>
          </cell>
          <cell r="R4875">
            <v>12.73</v>
          </cell>
        </row>
        <row r="4876">
          <cell r="M4876">
            <v>4425</v>
          </cell>
          <cell r="N4876" t="str">
            <v>VIGA NAO APARELHADA  *6 X 12* CM, EM MACARANDUBA, ANGELIM OU EQUIVALENTE DA REGIAO - BRUTA</v>
          </cell>
          <cell r="O4876" t="str">
            <v>M</v>
          </cell>
          <cell r="P4876" t="str">
            <v>COEFICIENTE DE REPRESENTATIVIDADE</v>
          </cell>
          <cell r="Q4876">
            <v>13.5</v>
          </cell>
          <cell r="R4876">
            <v>16.920000000000002</v>
          </cell>
        </row>
        <row r="4877">
          <cell r="M4877">
            <v>6193</v>
          </cell>
          <cell r="N4877" t="str">
            <v>TABUA  NAO  APARELHADA  *2,5 X 20* CM, EM MACARANDUBA, ANGELIM OU EQUIVALENTE DA REGIAO - BRUTA</v>
          </cell>
          <cell r="O4877" t="str">
            <v>M</v>
          </cell>
          <cell r="P4877" t="str">
            <v>COEFICIENTE DE REPRESENTATIVIDADE</v>
          </cell>
          <cell r="Q4877">
            <v>3</v>
          </cell>
          <cell r="R4877">
            <v>11.3</v>
          </cell>
        </row>
        <row r="4878">
          <cell r="M4878">
            <v>21142</v>
          </cell>
          <cell r="N4878" t="str">
            <v>ESTRIBO COM PARAFUSO EM CHAPA DE FERRO FUNDIDO DE 2" X 3/16" X 35 CM, SECAO "U", PARA MADEIRAMENTO DE TELHADO</v>
          </cell>
          <cell r="O4878" t="str">
            <v>UN</v>
          </cell>
          <cell r="P4878" t="str">
            <v>ATRIBUÍDO SÃO PAULO</v>
          </cell>
          <cell r="Q4878">
            <v>1</v>
          </cell>
          <cell r="R4878">
            <v>30.87</v>
          </cell>
        </row>
        <row r="4879">
          <cell r="M4879">
            <v>39027</v>
          </cell>
          <cell r="N4879" t="str">
            <v>PREGO DE ACO POLIDO COM CABECA 19  X 36 (3 1/4  X  9)</v>
          </cell>
          <cell r="O4879" t="str">
            <v>KG</v>
          </cell>
          <cell r="P4879" t="str">
            <v>COEFICIENTE DE REPRESENTATIVIDADE</v>
          </cell>
          <cell r="Q4879">
            <v>1.65</v>
          </cell>
          <cell r="R4879">
            <v>14.23</v>
          </cell>
        </row>
        <row r="4880">
          <cell r="M4880">
            <v>88239</v>
          </cell>
          <cell r="N4880" t="str">
            <v>AJUDANTE DE CARPINTEIRO COM ENCARGOS COMPLEMENTARES</v>
          </cell>
          <cell r="O4880" t="str">
            <v>H</v>
          </cell>
          <cell r="P4880" t="str">
            <v>COEFICIENTE DE REPRESENTATIVIDADE</v>
          </cell>
          <cell r="Q4880">
            <v>2.5939999999999999</v>
          </cell>
          <cell r="R4880">
            <v>15.71</v>
          </cell>
        </row>
        <row r="4881">
          <cell r="M4881">
            <v>88262</v>
          </cell>
          <cell r="N4881" t="str">
            <v>CARPINTEIRO DE FORMAS COM ENCARGOS COMPLEMENTARES</v>
          </cell>
          <cell r="O4881" t="str">
            <v>H</v>
          </cell>
          <cell r="P4881" t="str">
            <v>COLETADO</v>
          </cell>
          <cell r="Q4881">
            <v>11.241</v>
          </cell>
          <cell r="R4881">
            <v>19.22</v>
          </cell>
        </row>
        <row r="4882">
          <cell r="M4882">
            <v>92260</v>
          </cell>
          <cell r="N4882" t="str">
            <v>INSTALAÇÃO DE TESOURA (INTEIRA OU MEIA), BIAPOIADA, EM MADEIRA NÃO APARELHADA, PARA VÃOS MAIORES OU IGUAIS A 6,0 M E MENORES QUE 8,0 M, INCLUSO IÇAMENTO. AF_07/2019</v>
          </cell>
          <cell r="O4882" t="str">
            <v>UN</v>
          </cell>
          <cell r="P4882" t="str">
            <v>ATRIBUÍDO SÃO PAULO</v>
          </cell>
          <cell r="Q4882">
            <v>1</v>
          </cell>
          <cell r="R4882">
            <v>368.74</v>
          </cell>
        </row>
        <row r="4883">
          <cell r="M4883" t="str">
            <v/>
          </cell>
          <cell r="N4883" t="str">
            <v/>
          </cell>
          <cell r="O4883" t="str">
            <v/>
          </cell>
          <cell r="P4883" t="str">
            <v/>
          </cell>
          <cell r="Q4883" t="str">
            <v/>
          </cell>
          <cell r="R4883" t="str">
            <v/>
          </cell>
        </row>
        <row r="4884">
          <cell r="M4884">
            <v>4400</v>
          </cell>
          <cell r="N4884" t="str">
            <v>CAIBRO NAO APARELHADO,  *6 X 8* CM,  EM MACARANDUBA, ANGELIM OU EQUIVALENTE DA REGIAO -  BRUTA</v>
          </cell>
          <cell r="O4884" t="str">
            <v>M</v>
          </cell>
          <cell r="P4884" t="str">
            <v>COEFICIENTE DE REPRESENTATIVIDADE</v>
          </cell>
          <cell r="Q4884">
            <v>5</v>
          </cell>
          <cell r="R4884">
            <v>12.73</v>
          </cell>
        </row>
        <row r="4885">
          <cell r="M4885">
            <v>4415</v>
          </cell>
          <cell r="N4885" t="str">
            <v>SARRAFO NAO APARELHADO 2,5 X 5 CM, EM MACARANDUBA, ANGELIM OU EQUIVALENTE DA REGIAO -  BRUTA</v>
          </cell>
          <cell r="O4885" t="str">
            <v>M</v>
          </cell>
          <cell r="P4885" t="str">
            <v>COEFICIENTE DE REPRESENTATIVIDADE</v>
          </cell>
          <cell r="Q4885">
            <v>2.5</v>
          </cell>
          <cell r="R4885">
            <v>3.02</v>
          </cell>
        </row>
        <row r="4886">
          <cell r="M4886">
            <v>4425</v>
          </cell>
          <cell r="N4886" t="str">
            <v>VIGA NAO APARELHADA  *6 X 12* CM, EM MACARANDUBA, ANGELIM OU EQUIVALENTE DA REGIAO - BRUTA</v>
          </cell>
          <cell r="O4886" t="str">
            <v>M</v>
          </cell>
          <cell r="P4886" t="str">
            <v>COEFICIENTE DE REPRESENTATIVIDADE</v>
          </cell>
          <cell r="Q4886">
            <v>16</v>
          </cell>
          <cell r="R4886">
            <v>16.920000000000002</v>
          </cell>
        </row>
        <row r="4887">
          <cell r="M4887">
            <v>6193</v>
          </cell>
          <cell r="N4887" t="str">
            <v>TABUA  NAO  APARELHADA  *2,5 X 20* CM, EM MACARANDUBA, ANGELIM OU EQUIVALENTE DA REGIAO - BRUTA</v>
          </cell>
          <cell r="O4887" t="str">
            <v>M</v>
          </cell>
          <cell r="P4887" t="str">
            <v>COEFICIENTE DE REPRESENTATIVIDADE</v>
          </cell>
          <cell r="Q4887">
            <v>3</v>
          </cell>
          <cell r="R4887">
            <v>11.3</v>
          </cell>
        </row>
        <row r="4888">
          <cell r="M4888">
            <v>21142</v>
          </cell>
          <cell r="N4888" t="str">
            <v>ESTRIBO COM PARAFUSO EM CHAPA DE FERRO FUNDIDO DE 2" X 3/16" X 35 CM, SECAO "U", PARA MADEIRAMENTO DE TELHADO</v>
          </cell>
          <cell r="O4888" t="str">
            <v>UN</v>
          </cell>
          <cell r="P4888" t="str">
            <v>ATRIBUÍDO SÃO PAULO</v>
          </cell>
          <cell r="Q4888">
            <v>1</v>
          </cell>
          <cell r="R4888">
            <v>30.87</v>
          </cell>
        </row>
        <row r="4889">
          <cell r="M4889">
            <v>39027</v>
          </cell>
          <cell r="N4889" t="str">
            <v>PREGO DE ACO POLIDO COM CABECA 19  X 36 (3 1/4  X  9)</v>
          </cell>
          <cell r="O4889" t="str">
            <v>KG</v>
          </cell>
          <cell r="P4889" t="str">
            <v>COEFICIENTE DE REPRESENTATIVIDADE</v>
          </cell>
          <cell r="Q4889">
            <v>1.925</v>
          </cell>
          <cell r="R4889">
            <v>14.23</v>
          </cell>
        </row>
        <row r="4890">
          <cell r="M4890">
            <v>88239</v>
          </cell>
          <cell r="N4890" t="str">
            <v>AJUDANTE DE CARPINTEIRO COM ENCARGOS COMPLEMENTARES</v>
          </cell>
          <cell r="O4890" t="str">
            <v>H</v>
          </cell>
          <cell r="P4890" t="str">
            <v>COEFICIENTE DE REPRESENTATIVIDADE</v>
          </cell>
          <cell r="Q4890">
            <v>4.3230000000000004</v>
          </cell>
          <cell r="R4890">
            <v>15.71</v>
          </cell>
        </row>
        <row r="4891">
          <cell r="M4891">
            <v>88262</v>
          </cell>
          <cell r="N4891" t="str">
            <v>CARPINTEIRO DE FORMAS COM ENCARGOS COMPLEMENTARES</v>
          </cell>
          <cell r="O4891" t="str">
            <v>H</v>
          </cell>
          <cell r="P4891" t="str">
            <v>COLETADO</v>
          </cell>
          <cell r="Q4891">
            <v>18.734999999999999</v>
          </cell>
          <cell r="R4891">
            <v>19.22</v>
          </cell>
        </row>
        <row r="4892">
          <cell r="M4892">
            <v>92260</v>
          </cell>
          <cell r="N4892" t="str">
            <v>INSTALAÇÃO DE TESOURA (INTEIRA OU MEIA), BIAPOIADA, EM MADEIRA NÃO APARELHADA, PARA VÃOS MAIORES OU IGUAIS A 6,0 M E MENORES QUE 8,0 M, INCLUSO IÇAMENTO. AF_07/2019</v>
          </cell>
          <cell r="O4892" t="str">
            <v>UN</v>
          </cell>
          <cell r="P4892" t="str">
            <v>ATRIBUÍDO SÃO PAULO</v>
          </cell>
          <cell r="Q4892">
            <v>1</v>
          </cell>
          <cell r="R4892">
            <v>368.74</v>
          </cell>
        </row>
        <row r="4893">
          <cell r="M4893" t="str">
            <v/>
          </cell>
          <cell r="N4893" t="str">
            <v/>
          </cell>
          <cell r="O4893" t="str">
            <v/>
          </cell>
          <cell r="P4893" t="str">
            <v/>
          </cell>
          <cell r="Q4893" t="str">
            <v/>
          </cell>
          <cell r="R4893" t="str">
            <v/>
          </cell>
        </row>
        <row r="4894">
          <cell r="M4894">
            <v>4344</v>
          </cell>
          <cell r="N4894" t="str">
            <v>PARAFUSO FRANCES METRICO ZINCADO, DIAMETRO 12 MM, COMPRIMENTO 150 MM, COM PORCA SEXTAVADA E ARRUELA DE PRESSAO MEDIA</v>
          </cell>
          <cell r="O4894" t="str">
            <v>UN</v>
          </cell>
          <cell r="P4894" t="str">
            <v>ATRIBUÍDO SÃO PAULO</v>
          </cell>
          <cell r="Q4894">
            <v>4</v>
          </cell>
          <cell r="R4894">
            <v>13.55</v>
          </cell>
        </row>
        <row r="4895">
          <cell r="M4895">
            <v>4400</v>
          </cell>
          <cell r="N4895" t="str">
            <v>CAIBRO NAO APARELHADO,  *6 X 8* CM,  EM MACARANDUBA, ANGELIM OU EQUIVALENTE DA REGIAO -  BRUTA</v>
          </cell>
          <cell r="O4895" t="str">
            <v>M</v>
          </cell>
          <cell r="P4895" t="str">
            <v>COEFICIENTE DE REPRESENTATIVIDADE</v>
          </cell>
          <cell r="Q4895">
            <v>6</v>
          </cell>
          <cell r="R4895">
            <v>12.73</v>
          </cell>
        </row>
        <row r="4896">
          <cell r="M4896">
            <v>4415</v>
          </cell>
          <cell r="N4896" t="str">
            <v>SARRAFO NAO APARELHADO 2,5 X 5 CM, EM MACARANDUBA, ANGELIM OU EQUIVALENTE DA REGIAO -  BRUTA</v>
          </cell>
          <cell r="O4896" t="str">
            <v>M</v>
          </cell>
          <cell r="P4896" t="str">
            <v>COEFICIENTE DE REPRESENTATIVIDADE</v>
          </cell>
          <cell r="Q4896">
            <v>2.5</v>
          </cell>
          <cell r="R4896">
            <v>3.02</v>
          </cell>
        </row>
        <row r="4897">
          <cell r="M4897">
            <v>4425</v>
          </cell>
          <cell r="N4897" t="str">
            <v>VIGA NAO APARELHADA  *6 X 12* CM, EM MACARANDUBA, ANGELIM OU EQUIVALENTE DA REGIAO - BRUTA</v>
          </cell>
          <cell r="O4897" t="str">
            <v>M</v>
          </cell>
          <cell r="P4897" t="str">
            <v>COEFICIENTE DE REPRESENTATIVIDADE</v>
          </cell>
          <cell r="Q4897">
            <v>9</v>
          </cell>
          <cell r="R4897">
            <v>16.920000000000002</v>
          </cell>
        </row>
        <row r="4898">
          <cell r="M4898">
            <v>4472</v>
          </cell>
          <cell r="N4898" t="str">
            <v>VIGA NAO APARELHADA *6 X 16* CM, EM MACARANDUBA, ANGELIM OU EQUIVALENTE DA REGIAO -  BRUTA</v>
          </cell>
          <cell r="O4898" t="str">
            <v>M</v>
          </cell>
          <cell r="P4898" t="str">
            <v>COEFICIENTE DE REPRESENTATIVIDADE</v>
          </cell>
          <cell r="Q4898">
            <v>9</v>
          </cell>
          <cell r="R4898">
            <v>21.13</v>
          </cell>
        </row>
        <row r="4899">
          <cell r="M4899">
            <v>6193</v>
          </cell>
          <cell r="N4899" t="str">
            <v>TABUA  NAO  APARELHADA  *2,5 X 20* CM, EM MACARANDUBA, ANGELIM OU EQUIVALENTE DA REGIAO - BRUTA</v>
          </cell>
          <cell r="O4899" t="str">
            <v>M</v>
          </cell>
          <cell r="P4899" t="str">
            <v>COEFICIENTE DE REPRESENTATIVIDADE</v>
          </cell>
          <cell r="Q4899">
            <v>3</v>
          </cell>
          <cell r="R4899">
            <v>11.3</v>
          </cell>
        </row>
        <row r="4900">
          <cell r="M4900">
            <v>21142</v>
          </cell>
          <cell r="N4900" t="str">
            <v>ESTRIBO COM PARAFUSO EM CHAPA DE FERRO FUNDIDO DE 2" X 3/16" X 35 CM, SECAO "U", PARA MADEIRAMENTO DE TELHADO</v>
          </cell>
          <cell r="O4900" t="str">
            <v>UN</v>
          </cell>
          <cell r="P4900" t="str">
            <v>ATRIBUÍDO SÃO PAULO</v>
          </cell>
          <cell r="Q4900">
            <v>1</v>
          </cell>
          <cell r="R4900">
            <v>30.87</v>
          </cell>
        </row>
        <row r="4901">
          <cell r="M4901">
            <v>39027</v>
          </cell>
          <cell r="N4901" t="str">
            <v>PREGO DE ACO POLIDO COM CABECA 19  X 36 (3 1/4  X  9)</v>
          </cell>
          <cell r="O4901" t="str">
            <v>KG</v>
          </cell>
          <cell r="P4901" t="str">
            <v>COEFICIENTE DE REPRESENTATIVIDADE</v>
          </cell>
          <cell r="Q4901">
            <v>2.4</v>
          </cell>
          <cell r="R4901">
            <v>14.23</v>
          </cell>
        </row>
        <row r="4902">
          <cell r="M4902">
            <v>40623</v>
          </cell>
          <cell r="N4902" t="str">
            <v>CHAPA PARA EMENDA DE VIGA, EM ACO GROSSO, QUALIDADE ESTRUTURAL, BITOLA 3/16 ", E= 4,75 MM, 4 FUROS, LARGURA 45 MM, COMPRIMENTO 500 MM</v>
          </cell>
          <cell r="O4902" t="str">
            <v>PAR</v>
          </cell>
          <cell r="P4902" t="str">
            <v>COEFICIENTE DE REPRESENTATIVIDADE</v>
          </cell>
          <cell r="Q4902">
            <v>1</v>
          </cell>
          <cell r="R4902">
            <v>113.06</v>
          </cell>
        </row>
        <row r="4903">
          <cell r="M4903">
            <v>88239</v>
          </cell>
          <cell r="N4903" t="str">
            <v>AJUDANTE DE CARPINTEIRO COM ENCARGOS COMPLEMENTARES</v>
          </cell>
          <cell r="O4903" t="str">
            <v>H</v>
          </cell>
          <cell r="P4903" t="str">
            <v>COEFICIENTE DE REPRESENTATIVIDADE</v>
          </cell>
          <cell r="Q4903">
            <v>4.3230000000000004</v>
          </cell>
          <cell r="R4903">
            <v>15.71</v>
          </cell>
        </row>
        <row r="4904">
          <cell r="M4904">
            <v>88262</v>
          </cell>
          <cell r="N4904" t="str">
            <v>CARPINTEIRO DE FORMAS COM ENCARGOS COMPLEMENTARES</v>
          </cell>
          <cell r="O4904" t="str">
            <v>H</v>
          </cell>
          <cell r="P4904" t="str">
            <v>COLETADO</v>
          </cell>
          <cell r="Q4904">
            <v>18.734999999999999</v>
          </cell>
          <cell r="R4904">
            <v>19.22</v>
          </cell>
        </row>
        <row r="4905">
          <cell r="M4905">
            <v>92261</v>
          </cell>
          <cell r="N4905" t="str">
            <v>INSTALAÇÃO DE TESOURA (INTEIRA OU MEIA), BIAPOIADA, EM MADEIRA NÃO APARELHADA, PARA VÃOS MAIORES OU IGUAIS A 8,0 M E MENORES QUE 10,0 M, INCLUSO IÇAMENTO. AF_07/2019</v>
          </cell>
          <cell r="O4905" t="str">
            <v>UN</v>
          </cell>
          <cell r="P4905" t="str">
            <v>ATRIBUÍDO SÃO PAULO</v>
          </cell>
          <cell r="Q4905">
            <v>1</v>
          </cell>
          <cell r="R4905">
            <v>413.01</v>
          </cell>
        </row>
        <row r="4906">
          <cell r="M4906" t="str">
            <v/>
          </cell>
          <cell r="N4906" t="str">
            <v/>
          </cell>
          <cell r="O4906" t="str">
            <v/>
          </cell>
          <cell r="P4906" t="str">
            <v/>
          </cell>
          <cell r="Q4906" t="str">
            <v/>
          </cell>
          <cell r="R4906" t="str">
            <v/>
          </cell>
        </row>
        <row r="4907">
          <cell r="M4907">
            <v>4344</v>
          </cell>
          <cell r="N4907" t="str">
            <v>PARAFUSO FRANCES METRICO ZINCADO, DIAMETRO 12 MM, COMPRIMENTO 150 MM, COM PORCA SEXTAVADA E ARRUELA DE PRESSAO MEDIA</v>
          </cell>
          <cell r="O4907" t="str">
            <v>UN</v>
          </cell>
          <cell r="P4907" t="str">
            <v>ATRIBUÍDO SÃO PAULO</v>
          </cell>
          <cell r="Q4907">
            <v>4</v>
          </cell>
          <cell r="R4907">
            <v>13.55</v>
          </cell>
        </row>
        <row r="4908">
          <cell r="M4908">
            <v>4400</v>
          </cell>
          <cell r="N4908" t="str">
            <v>CAIBRO NAO APARELHADO,  *6 X 8* CM,  EM MACARANDUBA, ANGELIM OU EQUIVALENTE DA REGIAO -  BRUTA</v>
          </cell>
          <cell r="O4908" t="str">
            <v>M</v>
          </cell>
          <cell r="P4908" t="str">
            <v>COEFICIENTE DE REPRESENTATIVIDADE</v>
          </cell>
          <cell r="Q4908">
            <v>6.5</v>
          </cell>
          <cell r="R4908">
            <v>12.73</v>
          </cell>
        </row>
        <row r="4909">
          <cell r="M4909">
            <v>4415</v>
          </cell>
          <cell r="N4909" t="str">
            <v>SARRAFO NAO APARELHADO 2,5 X 5 CM, EM MACARANDUBA, ANGELIM OU EQUIVALENTE DA REGIAO -  BRUTA</v>
          </cell>
          <cell r="O4909" t="str">
            <v>M</v>
          </cell>
          <cell r="P4909" t="str">
            <v>COEFICIENTE DE REPRESENTATIVIDADE</v>
          </cell>
          <cell r="Q4909">
            <v>2.5</v>
          </cell>
          <cell r="R4909">
            <v>3.02</v>
          </cell>
        </row>
        <row r="4910">
          <cell r="M4910">
            <v>4425</v>
          </cell>
          <cell r="N4910" t="str">
            <v>VIGA NAO APARELHADA  *6 X 12* CM, EM MACARANDUBA, ANGELIM OU EQUIVALENTE DA REGIAO - BRUTA</v>
          </cell>
          <cell r="O4910" t="str">
            <v>M</v>
          </cell>
          <cell r="P4910" t="str">
            <v>COEFICIENTE DE REPRESENTATIVIDADE</v>
          </cell>
          <cell r="Q4910">
            <v>10.5</v>
          </cell>
          <cell r="R4910">
            <v>16.920000000000002</v>
          </cell>
        </row>
        <row r="4911">
          <cell r="M4911">
            <v>4472</v>
          </cell>
          <cell r="N4911" t="str">
            <v>VIGA NAO APARELHADA *6 X 16* CM, EM MACARANDUBA, ANGELIM OU EQUIVALENTE DA REGIAO -  BRUTA</v>
          </cell>
          <cell r="O4911" t="str">
            <v>M</v>
          </cell>
          <cell r="P4911" t="str">
            <v>COEFICIENTE DE REPRESENTATIVIDADE</v>
          </cell>
          <cell r="Q4911">
            <v>10</v>
          </cell>
          <cell r="R4911">
            <v>21.13</v>
          </cell>
        </row>
        <row r="4912">
          <cell r="M4912">
            <v>6193</v>
          </cell>
          <cell r="N4912" t="str">
            <v>TABUA  NAO  APARELHADA  *2,5 X 20* CM, EM MACARANDUBA, ANGELIM OU EQUIVALENTE DA REGIAO - BRUTA</v>
          </cell>
          <cell r="O4912" t="str">
            <v>M</v>
          </cell>
          <cell r="P4912" t="str">
            <v>COEFICIENTE DE REPRESENTATIVIDADE</v>
          </cell>
          <cell r="Q4912">
            <v>3</v>
          </cell>
          <cell r="R4912">
            <v>11.3</v>
          </cell>
        </row>
        <row r="4913">
          <cell r="M4913">
            <v>21142</v>
          </cell>
          <cell r="N4913" t="str">
            <v>ESTRIBO COM PARAFUSO EM CHAPA DE FERRO FUNDIDO DE 2" X 3/16" X 35 CM, SECAO "U", PARA MADEIRAMENTO DE TELHADO</v>
          </cell>
          <cell r="O4913" t="str">
            <v>UN</v>
          </cell>
          <cell r="P4913" t="str">
            <v>ATRIBUÍDO SÃO PAULO</v>
          </cell>
          <cell r="Q4913">
            <v>1</v>
          </cell>
          <cell r="R4913">
            <v>30.87</v>
          </cell>
        </row>
        <row r="4914">
          <cell r="M4914">
            <v>39027</v>
          </cell>
          <cell r="N4914" t="str">
            <v>PREGO DE ACO POLIDO COM CABECA 19  X 36 (3 1/4  X  9)</v>
          </cell>
          <cell r="O4914" t="str">
            <v>KG</v>
          </cell>
          <cell r="P4914" t="str">
            <v>COEFICIENTE DE REPRESENTATIVIDADE</v>
          </cell>
          <cell r="Q4914">
            <v>2.7</v>
          </cell>
          <cell r="R4914">
            <v>14.23</v>
          </cell>
        </row>
        <row r="4915">
          <cell r="M4915">
            <v>40623</v>
          </cell>
          <cell r="N4915" t="str">
            <v>CHAPA PARA EMENDA DE VIGA, EM ACO GROSSO, QUALIDADE ESTRUTURAL, BITOLA 3/16 ", E= 4,75 MM, 4 FUROS, LARGURA 45 MM, COMPRIMENTO 500 MM</v>
          </cell>
          <cell r="O4915" t="str">
            <v>PAR</v>
          </cell>
          <cell r="P4915" t="str">
            <v>COEFICIENTE DE REPRESENTATIVIDADE</v>
          </cell>
          <cell r="Q4915">
            <v>1</v>
          </cell>
          <cell r="R4915">
            <v>113.06</v>
          </cell>
        </row>
        <row r="4916">
          <cell r="M4916">
            <v>88239</v>
          </cell>
          <cell r="N4916" t="str">
            <v>AJUDANTE DE CARPINTEIRO COM ENCARGOS COMPLEMENTARES</v>
          </cell>
          <cell r="O4916" t="str">
            <v>H</v>
          </cell>
          <cell r="P4916" t="str">
            <v>COEFICIENTE DE REPRESENTATIVIDADE</v>
          </cell>
          <cell r="Q4916">
            <v>4.3230000000000004</v>
          </cell>
          <cell r="R4916">
            <v>15.71</v>
          </cell>
        </row>
        <row r="4917">
          <cell r="M4917">
            <v>88262</v>
          </cell>
          <cell r="N4917" t="str">
            <v>CARPINTEIRO DE FORMAS COM ENCARGOS COMPLEMENTARES</v>
          </cell>
          <cell r="O4917" t="str">
            <v>H</v>
          </cell>
          <cell r="P4917" t="str">
            <v>COLETADO</v>
          </cell>
          <cell r="Q4917">
            <v>18.734999999999999</v>
          </cell>
          <cell r="R4917">
            <v>19.22</v>
          </cell>
        </row>
        <row r="4918">
          <cell r="M4918">
            <v>92261</v>
          </cell>
          <cell r="N4918" t="str">
            <v>INSTALAÇÃO DE TESOURA (INTEIRA OU MEIA), BIAPOIADA, EM MADEIRA NÃO APARELHADA, PARA VÃOS MAIORES OU IGUAIS A 8,0 M E MENORES QUE 10,0 M, INCLUSO IÇAMENTO. AF_07/2019</v>
          </cell>
          <cell r="O4918" t="str">
            <v>UN</v>
          </cell>
          <cell r="P4918" t="str">
            <v>ATRIBUÍDO SÃO PAULO</v>
          </cell>
          <cell r="Q4918">
            <v>1</v>
          </cell>
          <cell r="R4918">
            <v>413.01</v>
          </cell>
        </row>
        <row r="4919">
          <cell r="M4919" t="str">
            <v/>
          </cell>
          <cell r="N4919" t="str">
            <v/>
          </cell>
          <cell r="O4919" t="str">
            <v/>
          </cell>
          <cell r="P4919" t="str">
            <v/>
          </cell>
          <cell r="Q4919" t="str">
            <v/>
          </cell>
          <cell r="R4919" t="str">
            <v/>
          </cell>
        </row>
        <row r="4920">
          <cell r="M4920">
            <v>4344</v>
          </cell>
          <cell r="N4920" t="str">
            <v>PARAFUSO FRANCES METRICO ZINCADO, DIAMETRO 12 MM, COMPRIMENTO 150 MM, COM PORCA SEXTAVADA E ARRUELA DE PRESSAO MEDIA</v>
          </cell>
          <cell r="O4920" t="str">
            <v>UN</v>
          </cell>
          <cell r="P4920" t="str">
            <v>ATRIBUÍDO SÃO PAULO</v>
          </cell>
          <cell r="Q4920">
            <v>4</v>
          </cell>
          <cell r="R4920">
            <v>13.55</v>
          </cell>
        </row>
        <row r="4921">
          <cell r="M4921">
            <v>4400</v>
          </cell>
          <cell r="N4921" t="str">
            <v>CAIBRO NAO APARELHADO,  *6 X 8* CM,  EM MACARANDUBA, ANGELIM OU EQUIVALENTE DA REGIAO -  BRUTA</v>
          </cell>
          <cell r="O4921" t="str">
            <v>M</v>
          </cell>
          <cell r="P4921" t="str">
            <v>COEFICIENTE DE REPRESENTATIVIDADE</v>
          </cell>
          <cell r="Q4921">
            <v>7</v>
          </cell>
          <cell r="R4921">
            <v>12.73</v>
          </cell>
        </row>
        <row r="4922">
          <cell r="M4922">
            <v>4415</v>
          </cell>
          <cell r="N4922" t="str">
            <v>SARRAFO NAO APARELHADO 2,5 X 5 CM, EM MACARANDUBA, ANGELIM OU EQUIVALENTE DA REGIAO -  BRUTA</v>
          </cell>
          <cell r="O4922" t="str">
            <v>M</v>
          </cell>
          <cell r="P4922" t="str">
            <v>COEFICIENTE DE REPRESENTATIVIDADE</v>
          </cell>
          <cell r="Q4922">
            <v>3</v>
          </cell>
          <cell r="R4922">
            <v>3.02</v>
          </cell>
        </row>
        <row r="4923">
          <cell r="M4923">
            <v>4425</v>
          </cell>
          <cell r="N4923" t="str">
            <v>VIGA NAO APARELHADA  *6 X 12* CM, EM MACARANDUBA, ANGELIM OU EQUIVALENTE DA REGIAO - BRUTA</v>
          </cell>
          <cell r="O4923" t="str">
            <v>M</v>
          </cell>
          <cell r="P4923" t="str">
            <v>COEFICIENTE DE REPRESENTATIVIDADE</v>
          </cell>
          <cell r="Q4923">
            <v>11.5</v>
          </cell>
          <cell r="R4923">
            <v>16.920000000000002</v>
          </cell>
        </row>
        <row r="4924">
          <cell r="M4924">
            <v>4472</v>
          </cell>
          <cell r="N4924" t="str">
            <v>VIGA NAO APARELHADA *6 X 16* CM, EM MACARANDUBA, ANGELIM OU EQUIVALENTE DA REGIAO -  BRUTA</v>
          </cell>
          <cell r="O4924" t="str">
            <v>M</v>
          </cell>
          <cell r="P4924" t="str">
            <v>COEFICIENTE DE REPRESENTATIVIDADE</v>
          </cell>
          <cell r="Q4924">
            <v>11</v>
          </cell>
          <cell r="R4924">
            <v>21.13</v>
          </cell>
        </row>
        <row r="4925">
          <cell r="M4925">
            <v>6193</v>
          </cell>
          <cell r="N4925" t="str">
            <v>TABUA  NAO  APARELHADA  *2,5 X 20* CM, EM MACARANDUBA, ANGELIM OU EQUIVALENTE DA REGIAO - BRUTA</v>
          </cell>
          <cell r="O4925" t="str">
            <v>M</v>
          </cell>
          <cell r="P4925" t="str">
            <v>COEFICIENTE DE REPRESENTATIVIDADE</v>
          </cell>
          <cell r="Q4925">
            <v>3</v>
          </cell>
          <cell r="R4925">
            <v>11.3</v>
          </cell>
        </row>
        <row r="4926">
          <cell r="M4926">
            <v>21142</v>
          </cell>
          <cell r="N4926" t="str">
            <v>ESTRIBO COM PARAFUSO EM CHAPA DE FERRO FUNDIDO DE 2" X 3/16" X 35 CM, SECAO "U", PARA MADEIRAMENTO DE TELHADO</v>
          </cell>
          <cell r="O4926" t="str">
            <v>UN</v>
          </cell>
          <cell r="P4926" t="str">
            <v>ATRIBUÍDO SÃO PAULO</v>
          </cell>
          <cell r="Q4926">
            <v>1</v>
          </cell>
          <cell r="R4926">
            <v>30.87</v>
          </cell>
        </row>
        <row r="4927">
          <cell r="M4927">
            <v>39027</v>
          </cell>
          <cell r="N4927" t="str">
            <v>PREGO DE ACO POLIDO COM CABECA 19  X 36 (3 1/4  X  9)</v>
          </cell>
          <cell r="O4927" t="str">
            <v>KG</v>
          </cell>
          <cell r="P4927" t="str">
            <v>COEFICIENTE DE REPRESENTATIVIDADE</v>
          </cell>
          <cell r="Q4927">
            <v>3</v>
          </cell>
          <cell r="R4927">
            <v>14.23</v>
          </cell>
        </row>
        <row r="4928">
          <cell r="M4928">
            <v>40623</v>
          </cell>
          <cell r="N4928" t="str">
            <v>CHAPA PARA EMENDA DE VIGA, EM ACO GROSSO, QUALIDADE ESTRUTURAL, BITOLA 3/16 ", E= 4,75 MM, 4 FUROS, LARGURA 45 MM, COMPRIMENTO 500 MM</v>
          </cell>
          <cell r="O4928" t="str">
            <v>PAR</v>
          </cell>
          <cell r="P4928" t="str">
            <v>COEFICIENTE DE REPRESENTATIVIDADE</v>
          </cell>
          <cell r="Q4928">
            <v>1</v>
          </cell>
          <cell r="R4928">
            <v>113.06</v>
          </cell>
        </row>
        <row r="4929">
          <cell r="M4929">
            <v>88239</v>
          </cell>
          <cell r="N4929" t="str">
            <v>AJUDANTE DE CARPINTEIRO COM ENCARGOS COMPLEMENTARES</v>
          </cell>
          <cell r="O4929" t="str">
            <v>H</v>
          </cell>
          <cell r="P4929" t="str">
            <v>COEFICIENTE DE REPRESENTATIVIDADE</v>
          </cell>
          <cell r="Q4929">
            <v>4.3230000000000004</v>
          </cell>
          <cell r="R4929">
            <v>15.71</v>
          </cell>
        </row>
        <row r="4930">
          <cell r="M4930">
            <v>88262</v>
          </cell>
          <cell r="N4930" t="str">
            <v>CARPINTEIRO DE FORMAS COM ENCARGOS COMPLEMENTARES</v>
          </cell>
          <cell r="O4930" t="str">
            <v>H</v>
          </cell>
          <cell r="P4930" t="str">
            <v>COLETADO</v>
          </cell>
          <cell r="Q4930">
            <v>18.734999999999999</v>
          </cell>
          <cell r="R4930">
            <v>19.22</v>
          </cell>
        </row>
        <row r="4931">
          <cell r="M4931">
            <v>92262</v>
          </cell>
          <cell r="N4931" t="str">
            <v>INSTALAÇÃO DE TESOURA (INTEIRA OU MEIA), BIAPOIADA, EM MADEIRA NÃO APARELHADA, PARA VÃOS MAIORES OU IGUAIS A 10,0 M E MENORES QUE 12,0 M, INCLUSO IÇAMENTO. AF_07/2019</v>
          </cell>
          <cell r="O4931" t="str">
            <v>UN</v>
          </cell>
          <cell r="P4931" t="str">
            <v>ATRIBUÍDO SÃO PAULO</v>
          </cell>
          <cell r="Q4931">
            <v>1</v>
          </cell>
          <cell r="R4931">
            <v>484.28</v>
          </cell>
        </row>
        <row r="4932">
          <cell r="M4932" t="str">
            <v/>
          </cell>
          <cell r="N4932" t="str">
            <v/>
          </cell>
          <cell r="O4932" t="str">
            <v/>
          </cell>
          <cell r="P4932" t="str">
            <v/>
          </cell>
          <cell r="Q4932" t="str">
            <v/>
          </cell>
          <cell r="R4932" t="str">
            <v/>
          </cell>
        </row>
        <row r="4933">
          <cell r="M4933">
            <v>4344</v>
          </cell>
          <cell r="N4933" t="str">
            <v>PARAFUSO FRANCES METRICO ZINCADO, DIAMETRO 12 MM, COMPRIMENTO 150 MM, COM PORCA SEXTAVADA E ARRUELA DE PRESSAO MEDIA</v>
          </cell>
          <cell r="O4933" t="str">
            <v>UN</v>
          </cell>
          <cell r="P4933" t="str">
            <v>ATRIBUÍDO SÃO PAULO</v>
          </cell>
          <cell r="Q4933">
            <v>4</v>
          </cell>
          <cell r="R4933">
            <v>13.55</v>
          </cell>
        </row>
        <row r="4934">
          <cell r="M4934">
            <v>4400</v>
          </cell>
          <cell r="N4934" t="str">
            <v>CAIBRO NAO APARELHADO,  *6 X 8* CM,  EM MACARANDUBA, ANGELIM OU EQUIVALENTE DA REGIAO -  BRUTA</v>
          </cell>
          <cell r="O4934" t="str">
            <v>M</v>
          </cell>
          <cell r="P4934" t="str">
            <v>COEFICIENTE DE REPRESENTATIVIDADE</v>
          </cell>
          <cell r="Q4934">
            <v>9</v>
          </cell>
          <cell r="R4934">
            <v>12.73</v>
          </cell>
        </row>
        <row r="4935">
          <cell r="M4935">
            <v>4415</v>
          </cell>
          <cell r="N4935" t="str">
            <v>SARRAFO NAO APARELHADO 2,5 X 5 CM, EM MACARANDUBA, ANGELIM OU EQUIVALENTE DA REGIAO -  BRUTA</v>
          </cell>
          <cell r="O4935" t="str">
            <v>M</v>
          </cell>
          <cell r="P4935" t="str">
            <v>COEFICIENTE DE REPRESENTATIVIDADE</v>
          </cell>
          <cell r="Q4935">
            <v>6</v>
          </cell>
          <cell r="R4935">
            <v>3.02</v>
          </cell>
        </row>
        <row r="4936">
          <cell r="M4936">
            <v>4425</v>
          </cell>
          <cell r="N4936" t="str">
            <v>VIGA NAO APARELHADA  *6 X 12* CM, EM MACARANDUBA, ANGELIM OU EQUIVALENTE DA REGIAO - BRUTA</v>
          </cell>
          <cell r="O4936" t="str">
            <v>M</v>
          </cell>
          <cell r="P4936" t="str">
            <v>COEFICIENTE DE REPRESENTATIVIDADE</v>
          </cell>
          <cell r="Q4936">
            <v>12.5</v>
          </cell>
          <cell r="R4936">
            <v>16.920000000000002</v>
          </cell>
        </row>
        <row r="4937">
          <cell r="M4937">
            <v>4472</v>
          </cell>
          <cell r="N4937" t="str">
            <v>VIGA NAO APARELHADA *6 X 16* CM, EM MACARANDUBA, ANGELIM OU EQUIVALENTE DA REGIAO -  BRUTA</v>
          </cell>
          <cell r="O4937" t="str">
            <v>M</v>
          </cell>
          <cell r="P4937" t="str">
            <v>COEFICIENTE DE REPRESENTATIVIDADE</v>
          </cell>
          <cell r="Q4937">
            <v>12</v>
          </cell>
          <cell r="R4937">
            <v>21.13</v>
          </cell>
        </row>
        <row r="4938">
          <cell r="M4938">
            <v>6193</v>
          </cell>
          <cell r="N4938" t="str">
            <v>TABUA  NAO  APARELHADA  *2,5 X 20* CM, EM MACARANDUBA, ANGELIM OU EQUIVALENTE DA REGIAO - BRUTA</v>
          </cell>
          <cell r="O4938" t="str">
            <v>M</v>
          </cell>
          <cell r="P4938" t="str">
            <v>COEFICIENTE DE REPRESENTATIVIDADE</v>
          </cell>
          <cell r="Q4938">
            <v>3</v>
          </cell>
          <cell r="R4938">
            <v>11.3</v>
          </cell>
        </row>
        <row r="4939">
          <cell r="M4939">
            <v>21142</v>
          </cell>
          <cell r="N4939" t="str">
            <v>ESTRIBO COM PARAFUSO EM CHAPA DE FERRO FUNDIDO DE 2" X 3/16" X 35 CM, SECAO "U", PARA MADEIRAMENTO DE TELHADO</v>
          </cell>
          <cell r="O4939" t="str">
            <v>UN</v>
          </cell>
          <cell r="P4939" t="str">
            <v>ATRIBUÍDO SÃO PAULO</v>
          </cell>
          <cell r="Q4939">
            <v>1</v>
          </cell>
          <cell r="R4939">
            <v>30.87</v>
          </cell>
        </row>
        <row r="4940">
          <cell r="M4940">
            <v>39027</v>
          </cell>
          <cell r="N4940" t="str">
            <v>PREGO DE ACO POLIDO COM CABECA 19  X 36 (3 1/4  X  9)</v>
          </cell>
          <cell r="O4940" t="str">
            <v>KG</v>
          </cell>
          <cell r="P4940" t="str">
            <v>COEFICIENTE DE REPRESENTATIVIDADE</v>
          </cell>
          <cell r="Q4940">
            <v>3.5750000000000002</v>
          </cell>
          <cell r="R4940">
            <v>14.23</v>
          </cell>
        </row>
        <row r="4941">
          <cell r="M4941">
            <v>40623</v>
          </cell>
          <cell r="N4941" t="str">
            <v>CHAPA PARA EMENDA DE VIGA, EM ACO GROSSO, QUALIDADE ESTRUTURAL, BITOLA 3/16 ", E= 4,75 MM, 4 FUROS, LARGURA 45 MM, COMPRIMENTO 500 MM</v>
          </cell>
          <cell r="O4941" t="str">
            <v>PAR</v>
          </cell>
          <cell r="P4941" t="str">
            <v>COEFICIENTE DE REPRESENTATIVIDADE</v>
          </cell>
          <cell r="Q4941">
            <v>1</v>
          </cell>
          <cell r="R4941">
            <v>113.06</v>
          </cell>
        </row>
        <row r="4942">
          <cell r="M4942">
            <v>88239</v>
          </cell>
          <cell r="N4942" t="str">
            <v>AJUDANTE DE CARPINTEIRO COM ENCARGOS COMPLEMENTARES</v>
          </cell>
          <cell r="O4942" t="str">
            <v>H</v>
          </cell>
          <cell r="P4942" t="str">
            <v>COEFICIENTE DE REPRESENTATIVIDADE</v>
          </cell>
          <cell r="Q4942">
            <v>6.0529999999999999</v>
          </cell>
          <cell r="R4942">
            <v>15.71</v>
          </cell>
        </row>
        <row r="4943">
          <cell r="M4943">
            <v>88262</v>
          </cell>
          <cell r="N4943" t="str">
            <v>CARPINTEIRO DE FORMAS COM ENCARGOS COMPLEMENTARES</v>
          </cell>
          <cell r="O4943" t="str">
            <v>H</v>
          </cell>
          <cell r="P4943" t="str">
            <v>COLETADO</v>
          </cell>
          <cell r="Q4943">
            <v>26.228999999999999</v>
          </cell>
          <cell r="R4943">
            <v>19.22</v>
          </cell>
        </row>
        <row r="4944">
          <cell r="M4944">
            <v>92262</v>
          </cell>
          <cell r="N4944" t="str">
            <v>INSTALAÇÃO DE TESOURA (INTEIRA OU MEIA), BIAPOIADA, EM MADEIRA NÃO APARELHADA, PARA VÃOS MAIORES OU IGUAIS A 10,0 M E MENORES QUE 12,0 M, INCLUSO IÇAMENTO. AF_07/2019</v>
          </cell>
          <cell r="O4944" t="str">
            <v>UN</v>
          </cell>
          <cell r="P4944" t="str">
            <v>ATRIBUÍDO SÃO PAULO</v>
          </cell>
          <cell r="Q4944">
            <v>1</v>
          </cell>
          <cell r="R4944">
            <v>484.28</v>
          </cell>
        </row>
        <row r="4945">
          <cell r="M4945" t="str">
            <v/>
          </cell>
          <cell r="N4945" t="str">
            <v/>
          </cell>
          <cell r="O4945" t="str">
            <v/>
          </cell>
          <cell r="P4945" t="str">
            <v/>
          </cell>
          <cell r="Q4945" t="str">
            <v/>
          </cell>
          <cell r="R4945" t="str">
            <v/>
          </cell>
        </row>
        <row r="4946">
          <cell r="M4946">
            <v>4344</v>
          </cell>
          <cell r="N4946" t="str">
            <v>PARAFUSO FRANCES METRICO ZINCADO, DIAMETRO 12 MM, COMPRIMENTO 150 MM, COM PORCA SEXTAVADA E ARRUELA DE PRESSAO MEDIA</v>
          </cell>
          <cell r="O4946" t="str">
            <v>UN</v>
          </cell>
          <cell r="P4946" t="str">
            <v>ATRIBUÍDO SÃO PAULO</v>
          </cell>
          <cell r="Q4946">
            <v>4</v>
          </cell>
          <cell r="R4946">
            <v>13.55</v>
          </cell>
        </row>
        <row r="4947">
          <cell r="M4947">
            <v>4400</v>
          </cell>
          <cell r="N4947" t="str">
            <v>CAIBRO NAO APARELHADO,  *6 X 8* CM,  EM MACARANDUBA, ANGELIM OU EQUIVALENTE DA REGIAO -  BRUTA</v>
          </cell>
          <cell r="O4947" t="str">
            <v>M</v>
          </cell>
          <cell r="P4947" t="str">
            <v>COEFICIENTE DE REPRESENTATIVIDADE</v>
          </cell>
          <cell r="Q4947">
            <v>10</v>
          </cell>
          <cell r="R4947">
            <v>12.73</v>
          </cell>
        </row>
        <row r="4948">
          <cell r="M4948">
            <v>4415</v>
          </cell>
          <cell r="N4948" t="str">
            <v>SARRAFO NAO APARELHADO 2,5 X 5 CM, EM MACARANDUBA, ANGELIM OU EQUIVALENTE DA REGIAO -  BRUTA</v>
          </cell>
          <cell r="O4948" t="str">
            <v>M</v>
          </cell>
          <cell r="P4948" t="str">
            <v>COEFICIENTE DE REPRESENTATIVIDADE</v>
          </cell>
          <cell r="Q4948">
            <v>6</v>
          </cell>
          <cell r="R4948">
            <v>3.02</v>
          </cell>
        </row>
        <row r="4949">
          <cell r="M4949">
            <v>4425</v>
          </cell>
          <cell r="N4949" t="str">
            <v>VIGA NAO APARELHADA  *6 X 12* CM, EM MACARANDUBA, ANGELIM OU EQUIVALENTE DA REGIAO - BRUTA</v>
          </cell>
          <cell r="O4949" t="str">
            <v>M</v>
          </cell>
          <cell r="P4949" t="str">
            <v>COEFICIENTE DE REPRESENTATIVIDADE</v>
          </cell>
          <cell r="Q4949">
            <v>13.5</v>
          </cell>
          <cell r="R4949">
            <v>16.920000000000002</v>
          </cell>
        </row>
        <row r="4950">
          <cell r="M4950">
            <v>4472</v>
          </cell>
          <cell r="N4950" t="str">
            <v>VIGA NAO APARELHADA *6 X 16* CM, EM MACARANDUBA, ANGELIM OU EQUIVALENTE DA REGIAO -  BRUTA</v>
          </cell>
          <cell r="O4950" t="str">
            <v>M</v>
          </cell>
          <cell r="P4950" t="str">
            <v>COEFICIENTE DE REPRESENTATIVIDADE</v>
          </cell>
          <cell r="Q4950">
            <v>13</v>
          </cell>
          <cell r="R4950">
            <v>21.13</v>
          </cell>
        </row>
        <row r="4951">
          <cell r="M4951">
            <v>6193</v>
          </cell>
          <cell r="N4951" t="str">
            <v>TABUA  NAO  APARELHADA  *2,5 X 20* CM, EM MACARANDUBA, ANGELIM OU EQUIVALENTE DA REGIAO - BRUTA</v>
          </cell>
          <cell r="O4951" t="str">
            <v>M</v>
          </cell>
          <cell r="P4951" t="str">
            <v>COEFICIENTE DE REPRESENTATIVIDADE</v>
          </cell>
          <cell r="Q4951">
            <v>3</v>
          </cell>
          <cell r="R4951">
            <v>11.3</v>
          </cell>
        </row>
        <row r="4952">
          <cell r="M4952">
            <v>21142</v>
          </cell>
          <cell r="N4952" t="str">
            <v>ESTRIBO COM PARAFUSO EM CHAPA DE FERRO FUNDIDO DE 2" X 3/16" X 35 CM, SECAO "U", PARA MADEIRAMENTO DE TELHADO</v>
          </cell>
          <cell r="O4952" t="str">
            <v>UN</v>
          </cell>
          <cell r="P4952" t="str">
            <v>ATRIBUÍDO SÃO PAULO</v>
          </cell>
          <cell r="Q4952">
            <v>1</v>
          </cell>
          <cell r="R4952">
            <v>30.87</v>
          </cell>
        </row>
        <row r="4953">
          <cell r="M4953">
            <v>39027</v>
          </cell>
          <cell r="N4953" t="str">
            <v>PREGO DE ACO POLIDO COM CABECA 19  X 36 (3 1/4  X  9)</v>
          </cell>
          <cell r="O4953" t="str">
            <v>KG</v>
          </cell>
          <cell r="P4953" t="str">
            <v>COEFICIENTE DE REPRESENTATIVIDADE</v>
          </cell>
          <cell r="Q4953">
            <v>3.9</v>
          </cell>
          <cell r="R4953">
            <v>14.23</v>
          </cell>
        </row>
        <row r="4954">
          <cell r="M4954">
            <v>40623</v>
          </cell>
          <cell r="N4954" t="str">
            <v>CHAPA PARA EMENDA DE VIGA, EM ACO GROSSO, QUALIDADE ESTRUTURAL, BITOLA 3/16 ", E= 4,75 MM, 4 FUROS, LARGURA 45 MM, COMPRIMENTO 500 MM</v>
          </cell>
          <cell r="O4954" t="str">
            <v>PAR</v>
          </cell>
          <cell r="P4954" t="str">
            <v>COEFICIENTE DE REPRESENTATIVIDADE</v>
          </cell>
          <cell r="Q4954">
            <v>1</v>
          </cell>
          <cell r="R4954">
            <v>113.06</v>
          </cell>
        </row>
        <row r="4955">
          <cell r="M4955">
            <v>88239</v>
          </cell>
          <cell r="N4955" t="str">
            <v>AJUDANTE DE CARPINTEIRO COM ENCARGOS COMPLEMENTARES</v>
          </cell>
          <cell r="O4955" t="str">
            <v>H</v>
          </cell>
          <cell r="P4955" t="str">
            <v>COEFICIENTE DE REPRESENTATIVIDADE</v>
          </cell>
          <cell r="Q4955">
            <v>6.0529999999999999</v>
          </cell>
          <cell r="R4955">
            <v>15.71</v>
          </cell>
        </row>
        <row r="4956">
          <cell r="M4956">
            <v>88262</v>
          </cell>
          <cell r="N4956" t="str">
            <v>CARPINTEIRO DE FORMAS COM ENCARGOS COMPLEMENTARES</v>
          </cell>
          <cell r="O4956" t="str">
            <v>H</v>
          </cell>
          <cell r="P4956" t="str">
            <v>COLETADO</v>
          </cell>
          <cell r="Q4956">
            <v>26.228999999999999</v>
          </cell>
          <cell r="R4956">
            <v>19.22</v>
          </cell>
        </row>
        <row r="4957">
          <cell r="M4957">
            <v>92262</v>
          </cell>
          <cell r="N4957" t="str">
            <v>INSTALAÇÃO DE TESOURA (INTEIRA OU MEIA), BIAPOIADA, EM MADEIRA NÃO APARELHADA, PARA VÃOS MAIORES OU IGUAIS A 10,0 M E MENORES QUE 12,0 M, INCLUSO IÇAMENTO. AF_07/2019</v>
          </cell>
          <cell r="O4957" t="str">
            <v>UN</v>
          </cell>
          <cell r="P4957" t="str">
            <v>ATRIBUÍDO SÃO PAULO</v>
          </cell>
          <cell r="Q4957">
            <v>1</v>
          </cell>
          <cell r="R4957">
            <v>484.28</v>
          </cell>
        </row>
        <row r="4958">
          <cell r="M4958" t="str">
            <v/>
          </cell>
          <cell r="N4958" t="str">
            <v/>
          </cell>
          <cell r="O4958" t="str">
            <v/>
          </cell>
          <cell r="P4958" t="str">
            <v/>
          </cell>
          <cell r="Q4958" t="str">
            <v/>
          </cell>
          <cell r="R4958" t="str">
            <v/>
          </cell>
        </row>
        <row r="4959">
          <cell r="M4959">
            <v>4425</v>
          </cell>
          <cell r="N4959" t="str">
            <v>VIGA NAO APARELHADA  *6 X 12* CM, EM MACARANDUBA, ANGELIM OU EQUIVALENTE DA REGIAO - BRUTA</v>
          </cell>
          <cell r="O4959" t="str">
            <v>M</v>
          </cell>
          <cell r="P4959" t="str">
            <v>COEFICIENTE DE REPRESENTATIVIDADE</v>
          </cell>
          <cell r="Q4959">
            <v>0.222</v>
          </cell>
          <cell r="R4959">
            <v>16.920000000000002</v>
          </cell>
        </row>
        <row r="4960">
          <cell r="M4960">
            <v>4430</v>
          </cell>
          <cell r="N4960" t="str">
            <v>CAIBRO NAO APARELHADO *5 X 6* CM, EM MACARANDUBA, ANGELIM OU EQUIVALENTE DA REGIAO -  BRUTA</v>
          </cell>
          <cell r="O4960" t="str">
            <v>M</v>
          </cell>
          <cell r="P4960" t="str">
            <v>COLETADO</v>
          </cell>
          <cell r="Q4960">
            <v>0.55600000000000005</v>
          </cell>
          <cell r="R4960">
            <v>8</v>
          </cell>
        </row>
        <row r="4961">
          <cell r="M4961">
            <v>4472</v>
          </cell>
          <cell r="N4961" t="str">
            <v>VIGA NAO APARELHADA *6 X 16* CM, EM MACARANDUBA, ANGELIM OU EQUIVALENTE DA REGIAO -  BRUTA</v>
          </cell>
          <cell r="O4961" t="str">
            <v>M</v>
          </cell>
          <cell r="P4961" t="str">
            <v>COEFICIENTE DE REPRESENTATIVIDADE</v>
          </cell>
          <cell r="Q4961">
            <v>0.185</v>
          </cell>
          <cell r="R4961">
            <v>21.13</v>
          </cell>
        </row>
        <row r="4962">
          <cell r="M4962">
            <v>5075</v>
          </cell>
          <cell r="N4962" t="str">
            <v>PREGO DE ACO POLIDO COM CABECA 18 X 30 (2 3/4 X 10)</v>
          </cell>
          <cell r="O4962" t="str">
            <v>KG</v>
          </cell>
          <cell r="P4962" t="str">
            <v>COEFICIENTE DE REPRESENTATIVIDADE</v>
          </cell>
          <cell r="Q4962">
            <v>0.24</v>
          </cell>
          <cell r="R4962">
            <v>14.24</v>
          </cell>
        </row>
        <row r="4963">
          <cell r="M4963">
            <v>88239</v>
          </cell>
          <cell r="N4963" t="str">
            <v>AJUDANTE DE CARPINTEIRO COM ENCARGOS COMPLEMENTARES</v>
          </cell>
          <cell r="O4963" t="str">
            <v>H</v>
          </cell>
          <cell r="P4963" t="str">
            <v>COEFICIENTE DE REPRESENTATIVIDADE</v>
          </cell>
          <cell r="Q4963">
            <v>0.13800000000000001</v>
          </cell>
          <cell r="R4963">
            <v>15.71</v>
          </cell>
        </row>
        <row r="4964">
          <cell r="M4964">
            <v>88262</v>
          </cell>
          <cell r="N4964" t="str">
            <v>CARPINTEIRO DE FORMAS COM ENCARGOS COMPLEMENTARES</v>
          </cell>
          <cell r="O4964" t="str">
            <v>H</v>
          </cell>
          <cell r="P4964" t="str">
            <v>COLETADO</v>
          </cell>
          <cell r="Q4964">
            <v>0.373</v>
          </cell>
          <cell r="R4964">
            <v>19.22</v>
          </cell>
        </row>
        <row r="4965">
          <cell r="M4965">
            <v>93281</v>
          </cell>
          <cell r="N4965" t="str">
            <v>GUINCHO ELÉTRICO DE COLUNA, CAPACIDADE 400 KG, COM MOTO FREIO, MOTOR TRIFÁSICO DE 1,25 CV - CHP DIURNO. AF_03/2016</v>
          </cell>
          <cell r="O4965" t="str">
            <v>CHP</v>
          </cell>
          <cell r="P4965" t="str">
            <v>ATRIBUÍDO SÃO PAULO</v>
          </cell>
          <cell r="Q4965">
            <v>7.0000000000000001E-3</v>
          </cell>
          <cell r="R4965">
            <v>17.07</v>
          </cell>
        </row>
        <row r="4966">
          <cell r="M4966">
            <v>93282</v>
          </cell>
          <cell r="N4966" t="str">
            <v>GUINCHO ELÉTRICO DE COLUNA, CAPACIDADE 400 KG, COM MOTO FREIO, MOTOR TRIFÁSICO DE 1,25 CV - CHI DIURNO. AF_03/2016</v>
          </cell>
          <cell r="O4966" t="str">
            <v>CHI</v>
          </cell>
          <cell r="P4966" t="str">
            <v>ATRIBUÍDO SÃO PAULO</v>
          </cell>
          <cell r="Q4966">
            <v>1.03E-2</v>
          </cell>
          <cell r="R4966">
            <v>16.29</v>
          </cell>
        </row>
        <row r="4967">
          <cell r="M4967" t="str">
            <v/>
          </cell>
          <cell r="N4967" t="str">
            <v/>
          </cell>
          <cell r="O4967" t="str">
            <v/>
          </cell>
          <cell r="P4967" t="str">
            <v/>
          </cell>
          <cell r="Q4967" t="str">
            <v/>
          </cell>
          <cell r="R4967" t="str">
            <v/>
          </cell>
        </row>
        <row r="4968">
          <cell r="M4968">
            <v>4425</v>
          </cell>
          <cell r="N4968" t="str">
            <v>VIGA NAO APARELHADA  *6 X 12* CM, EM MACARANDUBA, ANGELIM OU EQUIVALENTE DA REGIAO - BRUTA</v>
          </cell>
          <cell r="O4968" t="str">
            <v>M</v>
          </cell>
          <cell r="P4968" t="str">
            <v>COEFICIENTE DE REPRESENTATIVIDADE</v>
          </cell>
          <cell r="Q4968">
            <v>0.222</v>
          </cell>
          <cell r="R4968">
            <v>16.920000000000002</v>
          </cell>
        </row>
        <row r="4969">
          <cell r="M4969">
            <v>4430</v>
          </cell>
          <cell r="N4969" t="str">
            <v>CAIBRO NAO APARELHADO *5 X 6* CM, EM MACARANDUBA, ANGELIM OU EQUIVALENTE DA REGIAO -  BRUTA</v>
          </cell>
          <cell r="O4969" t="str">
            <v>M</v>
          </cell>
          <cell r="P4969" t="str">
            <v>COLETADO</v>
          </cell>
          <cell r="Q4969">
            <v>0.55600000000000005</v>
          </cell>
          <cell r="R4969">
            <v>8</v>
          </cell>
        </row>
        <row r="4970">
          <cell r="M4970">
            <v>4472</v>
          </cell>
          <cell r="N4970" t="str">
            <v>VIGA NAO APARELHADA *6 X 16* CM, EM MACARANDUBA, ANGELIM OU EQUIVALENTE DA REGIAO -  BRUTA</v>
          </cell>
          <cell r="O4970" t="str">
            <v>M</v>
          </cell>
          <cell r="P4970" t="str">
            <v>COEFICIENTE DE REPRESENTATIVIDADE</v>
          </cell>
          <cell r="Q4970">
            <v>7.3999999999999996E-2</v>
          </cell>
          <cell r="R4970">
            <v>21.13</v>
          </cell>
        </row>
        <row r="4971">
          <cell r="M4971">
            <v>5075</v>
          </cell>
          <cell r="N4971" t="str">
            <v>PREGO DE ACO POLIDO COM CABECA 18 X 30 (2 3/4 X 10)</v>
          </cell>
          <cell r="O4971" t="str">
            <v>KG</v>
          </cell>
          <cell r="P4971" t="str">
            <v>COEFICIENTE DE REPRESENTATIVIDADE</v>
          </cell>
          <cell r="Q4971">
            <v>0.12</v>
          </cell>
          <cell r="R4971">
            <v>14.24</v>
          </cell>
        </row>
        <row r="4972">
          <cell r="M4972">
            <v>88239</v>
          </cell>
          <cell r="N4972" t="str">
            <v>AJUDANTE DE CARPINTEIRO COM ENCARGOS COMPLEMENTARES</v>
          </cell>
          <cell r="O4972" t="str">
            <v>H</v>
          </cell>
          <cell r="P4972" t="str">
            <v>COEFICIENTE DE REPRESENTATIVIDADE</v>
          </cell>
          <cell r="Q4972">
            <v>7.2999999999999995E-2</v>
          </cell>
          <cell r="R4972">
            <v>15.71</v>
          </cell>
        </row>
        <row r="4973">
          <cell r="M4973">
            <v>88262</v>
          </cell>
          <cell r="N4973" t="str">
            <v>CARPINTEIRO DE FORMAS COM ENCARGOS COMPLEMENTARES</v>
          </cell>
          <cell r="O4973" t="str">
            <v>H</v>
          </cell>
          <cell r="P4973" t="str">
            <v>COLETADO</v>
          </cell>
          <cell r="Q4973">
            <v>0.11600000000000001</v>
          </cell>
          <cell r="R4973">
            <v>19.22</v>
          </cell>
        </row>
        <row r="4974">
          <cell r="M4974">
            <v>93281</v>
          </cell>
          <cell r="N4974" t="str">
            <v>GUINCHO ELÉTRICO DE COLUNA, CAPACIDADE 400 KG, COM MOTO FREIO, MOTOR TRIFÁSICO DE 1,25 CV - CHP DIURNO. AF_03/2016</v>
          </cell>
          <cell r="O4974" t="str">
            <v>CHP</v>
          </cell>
          <cell r="P4974" t="str">
            <v>ATRIBUÍDO SÃO PAULO</v>
          </cell>
          <cell r="Q4974">
            <v>6.1999999999999998E-3</v>
          </cell>
          <cell r="R4974">
            <v>17.07</v>
          </cell>
        </row>
        <row r="4975">
          <cell r="M4975">
            <v>93282</v>
          </cell>
          <cell r="N4975" t="str">
            <v>GUINCHO ELÉTRICO DE COLUNA, CAPACIDADE 400 KG, COM MOTO FREIO, MOTOR TRIFÁSICO DE 1,25 CV - CHI DIURNO. AF_03/2016</v>
          </cell>
          <cell r="O4975" t="str">
            <v>CHI</v>
          </cell>
          <cell r="P4975" t="str">
            <v>ATRIBUÍDO SÃO PAULO</v>
          </cell>
          <cell r="Q4975">
            <v>9.1000000000000004E-3</v>
          </cell>
          <cell r="R4975">
            <v>16.29</v>
          </cell>
        </row>
        <row r="4976">
          <cell r="M4976" t="str">
            <v/>
          </cell>
          <cell r="N4976" t="str">
            <v/>
          </cell>
          <cell r="O4976" t="str">
            <v/>
          </cell>
          <cell r="P4976" t="str">
            <v/>
          </cell>
          <cell r="Q4976" t="str">
            <v/>
          </cell>
          <cell r="R4976" t="str">
            <v/>
          </cell>
        </row>
        <row r="4977">
          <cell r="M4977">
            <v>4425</v>
          </cell>
          <cell r="N4977" t="str">
            <v>VIGA NAO APARELHADA  *6 X 12* CM, EM MACARANDUBA, ANGELIM OU EQUIVALENTE DA REGIAO - BRUTA</v>
          </cell>
          <cell r="O4977" t="str">
            <v>M</v>
          </cell>
          <cell r="P4977" t="str">
            <v>COEFICIENTE DE REPRESENTATIVIDADE</v>
          </cell>
          <cell r="Q4977">
            <v>0.185</v>
          </cell>
          <cell r="R4977">
            <v>16.920000000000002</v>
          </cell>
        </row>
        <row r="4978">
          <cell r="M4978">
            <v>4430</v>
          </cell>
          <cell r="N4978" t="str">
            <v>CAIBRO NAO APARELHADO *5 X 6* CM, EM MACARANDUBA, ANGELIM OU EQUIVALENTE DA REGIAO -  BRUTA</v>
          </cell>
          <cell r="O4978" t="str">
            <v>M</v>
          </cell>
          <cell r="P4978" t="str">
            <v>COLETADO</v>
          </cell>
          <cell r="Q4978">
            <v>0.74099999999999999</v>
          </cell>
          <cell r="R4978">
            <v>8</v>
          </cell>
        </row>
        <row r="4979">
          <cell r="M4979">
            <v>4472</v>
          </cell>
          <cell r="N4979" t="str">
            <v>VIGA NAO APARELHADA *6 X 16* CM, EM MACARANDUBA, ANGELIM OU EQUIVALENTE DA REGIAO -  BRUTA</v>
          </cell>
          <cell r="O4979" t="str">
            <v>M</v>
          </cell>
          <cell r="P4979" t="str">
            <v>COEFICIENTE DE REPRESENTATIVIDADE</v>
          </cell>
          <cell r="Q4979">
            <v>0.13</v>
          </cell>
          <cell r="R4979">
            <v>21.13</v>
          </cell>
        </row>
        <row r="4980">
          <cell r="M4980">
            <v>5075</v>
          </cell>
          <cell r="N4980" t="str">
            <v>PREGO DE ACO POLIDO COM CABECA 18 X 30 (2 3/4 X 10)</v>
          </cell>
          <cell r="O4980" t="str">
            <v>KG</v>
          </cell>
          <cell r="P4980" t="str">
            <v>COEFICIENTE DE REPRESENTATIVIDADE</v>
          </cell>
          <cell r="Q4980">
            <v>0.24</v>
          </cell>
          <cell r="R4980">
            <v>14.24</v>
          </cell>
        </row>
        <row r="4981">
          <cell r="M4981">
            <v>88239</v>
          </cell>
          <cell r="N4981" t="str">
            <v>AJUDANTE DE CARPINTEIRO COM ENCARGOS COMPLEMENTARES</v>
          </cell>
          <cell r="O4981" t="str">
            <v>H</v>
          </cell>
          <cell r="P4981" t="str">
            <v>COEFICIENTE DE REPRESENTATIVIDADE</v>
          </cell>
          <cell r="Q4981">
            <v>0.11799999999999999</v>
          </cell>
          <cell r="R4981">
            <v>15.71</v>
          </cell>
        </row>
        <row r="4982">
          <cell r="M4982">
            <v>88262</v>
          </cell>
          <cell r="N4982" t="str">
            <v>CARPINTEIRO DE FORMAS COM ENCARGOS COMPLEMENTARES</v>
          </cell>
          <cell r="O4982" t="str">
            <v>H</v>
          </cell>
          <cell r="P4982" t="str">
            <v>COLETADO</v>
          </cell>
          <cell r="Q4982">
            <v>0.26</v>
          </cell>
          <cell r="R4982">
            <v>19.22</v>
          </cell>
        </row>
        <row r="4983">
          <cell r="M4983">
            <v>93281</v>
          </cell>
          <cell r="N4983" t="str">
            <v>GUINCHO ELÉTRICO DE COLUNA, CAPACIDADE 400 KG, COM MOTO FREIO, MOTOR TRIFÁSICO DE 1,25 CV - CHP DIURNO. AF_03/2016</v>
          </cell>
          <cell r="O4983" t="str">
            <v>CHP</v>
          </cell>
          <cell r="P4983" t="str">
            <v>ATRIBUÍDO SÃO PAULO</v>
          </cell>
          <cell r="Q4983">
            <v>7.7000000000000002E-3</v>
          </cell>
          <cell r="R4983">
            <v>17.07</v>
          </cell>
        </row>
        <row r="4984">
          <cell r="M4984">
            <v>93282</v>
          </cell>
          <cell r="N4984" t="str">
            <v>GUINCHO ELÉTRICO DE COLUNA, CAPACIDADE 400 KG, COM MOTO FREIO, MOTOR TRIFÁSICO DE 1,25 CV - CHI DIURNO. AF_03/2016</v>
          </cell>
          <cell r="O4984" t="str">
            <v>CHI</v>
          </cell>
          <cell r="P4984" t="str">
            <v>ATRIBUÍDO SÃO PAULO</v>
          </cell>
          <cell r="Q4984">
            <v>1.18E-2</v>
          </cell>
          <cell r="R4984">
            <v>16.29</v>
          </cell>
        </row>
        <row r="4985">
          <cell r="M4985" t="str">
            <v/>
          </cell>
          <cell r="N4985" t="str">
            <v/>
          </cell>
          <cell r="O4985" t="str">
            <v/>
          </cell>
          <cell r="P4985" t="str">
            <v/>
          </cell>
          <cell r="Q4985" t="str">
            <v/>
          </cell>
          <cell r="R4985" t="str">
            <v/>
          </cell>
        </row>
        <row r="4986">
          <cell r="M4986">
            <v>4425</v>
          </cell>
          <cell r="N4986" t="str">
            <v>VIGA NAO APARELHADA  *6 X 12* CM, EM MACARANDUBA, ANGELIM OU EQUIVALENTE DA REGIAO - BRUTA</v>
          </cell>
          <cell r="O4986" t="str">
            <v>M</v>
          </cell>
          <cell r="P4986" t="str">
            <v>COEFICIENTE DE REPRESENTATIVIDADE</v>
          </cell>
          <cell r="Q4986">
            <v>0.222</v>
          </cell>
          <cell r="R4986">
            <v>16.920000000000002</v>
          </cell>
        </row>
        <row r="4987">
          <cell r="M4987">
            <v>4430</v>
          </cell>
          <cell r="N4987" t="str">
            <v>CAIBRO NAO APARELHADO *5 X 6* CM, EM MACARANDUBA, ANGELIM OU EQUIVALENTE DA REGIAO -  BRUTA</v>
          </cell>
          <cell r="O4987" t="str">
            <v>M</v>
          </cell>
          <cell r="P4987" t="str">
            <v>COLETADO</v>
          </cell>
          <cell r="Q4987">
            <v>0.55600000000000005</v>
          </cell>
          <cell r="R4987">
            <v>8</v>
          </cell>
        </row>
        <row r="4988">
          <cell r="M4988">
            <v>4472</v>
          </cell>
          <cell r="N4988" t="str">
            <v>VIGA NAO APARELHADA *6 X 16* CM, EM MACARANDUBA, ANGELIM OU EQUIVALENTE DA REGIAO -  BRUTA</v>
          </cell>
          <cell r="O4988" t="str">
            <v>M</v>
          </cell>
          <cell r="P4988" t="str">
            <v>COEFICIENTE DE REPRESENTATIVIDADE</v>
          </cell>
          <cell r="Q4988">
            <v>0.185</v>
          </cell>
          <cell r="R4988">
            <v>21.13</v>
          </cell>
        </row>
        <row r="4989">
          <cell r="M4989">
            <v>5075</v>
          </cell>
          <cell r="N4989" t="str">
            <v>PREGO DE ACO POLIDO COM CABECA 18 X 30 (2 3/4 X 10)</v>
          </cell>
          <cell r="O4989" t="str">
            <v>KG</v>
          </cell>
          <cell r="P4989" t="str">
            <v>COEFICIENTE DE REPRESENTATIVIDADE</v>
          </cell>
          <cell r="Q4989">
            <v>0.24</v>
          </cell>
          <cell r="R4989">
            <v>14.24</v>
          </cell>
        </row>
        <row r="4990">
          <cell r="M4990">
            <v>88239</v>
          </cell>
          <cell r="N4990" t="str">
            <v>AJUDANTE DE CARPINTEIRO COM ENCARGOS COMPLEMENTARES</v>
          </cell>
          <cell r="O4990" t="str">
            <v>H</v>
          </cell>
          <cell r="P4990" t="str">
            <v>COEFICIENTE DE REPRESENTATIVIDADE</v>
          </cell>
          <cell r="Q4990">
            <v>0.13800000000000001</v>
          </cell>
          <cell r="R4990">
            <v>15.71</v>
          </cell>
        </row>
        <row r="4991">
          <cell r="M4991">
            <v>88262</v>
          </cell>
          <cell r="N4991" t="str">
            <v>CARPINTEIRO DE FORMAS COM ENCARGOS COMPLEMENTARES</v>
          </cell>
          <cell r="O4991" t="str">
            <v>H</v>
          </cell>
          <cell r="P4991" t="str">
            <v>COLETADO</v>
          </cell>
          <cell r="Q4991">
            <v>0.373</v>
          </cell>
          <cell r="R4991">
            <v>19.22</v>
          </cell>
        </row>
        <row r="4992">
          <cell r="M4992">
            <v>93281</v>
          </cell>
          <cell r="N4992" t="str">
            <v>GUINCHO ELÉTRICO DE COLUNA, CAPACIDADE 400 KG, COM MOTO FREIO, MOTOR TRIFÁSICO DE 1,25 CV - CHP DIURNO. AF_03/2016</v>
          </cell>
          <cell r="O4992" t="str">
            <v>CHP</v>
          </cell>
          <cell r="P4992" t="str">
            <v>ATRIBUÍDO SÃO PAULO</v>
          </cell>
          <cell r="Q4992">
            <v>7.0000000000000001E-3</v>
          </cell>
          <cell r="R4992">
            <v>17.07</v>
          </cell>
        </row>
        <row r="4993">
          <cell r="M4993">
            <v>93282</v>
          </cell>
          <cell r="N4993" t="str">
            <v>GUINCHO ELÉTRICO DE COLUNA, CAPACIDADE 400 KG, COM MOTO FREIO, MOTOR TRIFÁSICO DE 1,25 CV - CHI DIURNO. AF_03/2016</v>
          </cell>
          <cell r="O4993" t="str">
            <v>CHI</v>
          </cell>
          <cell r="P4993" t="str">
            <v>ATRIBUÍDO SÃO PAULO</v>
          </cell>
          <cell r="Q4993">
            <v>1.03E-2</v>
          </cell>
          <cell r="R4993">
            <v>16.29</v>
          </cell>
        </row>
        <row r="4994">
          <cell r="M4994" t="str">
            <v/>
          </cell>
          <cell r="N4994" t="str">
            <v/>
          </cell>
          <cell r="O4994" t="str">
            <v/>
          </cell>
          <cell r="P4994" t="str">
            <v/>
          </cell>
          <cell r="Q4994" t="str">
            <v/>
          </cell>
          <cell r="R4994" t="str">
            <v/>
          </cell>
        </row>
        <row r="4995">
          <cell r="M4995">
            <v>4425</v>
          </cell>
          <cell r="N4995" t="str">
            <v>VIGA NAO APARELHADA  *6 X 12* CM, EM MACARANDUBA, ANGELIM OU EQUIVALENTE DA REGIAO - BRUTA</v>
          </cell>
          <cell r="O4995" t="str">
            <v>M</v>
          </cell>
          <cell r="P4995" t="str">
            <v>COEFICIENTE DE REPRESENTATIVIDADE</v>
          </cell>
          <cell r="Q4995">
            <v>0.222</v>
          </cell>
          <cell r="R4995">
            <v>16.920000000000002</v>
          </cell>
        </row>
        <row r="4996">
          <cell r="M4996">
            <v>4430</v>
          </cell>
          <cell r="N4996" t="str">
            <v>CAIBRO NAO APARELHADO *5 X 6* CM, EM MACARANDUBA, ANGELIM OU EQUIVALENTE DA REGIAO -  BRUTA</v>
          </cell>
          <cell r="O4996" t="str">
            <v>M</v>
          </cell>
          <cell r="P4996" t="str">
            <v>COLETADO</v>
          </cell>
          <cell r="Q4996">
            <v>0.55600000000000005</v>
          </cell>
          <cell r="R4996">
            <v>8</v>
          </cell>
        </row>
        <row r="4997">
          <cell r="M4997">
            <v>4472</v>
          </cell>
          <cell r="N4997" t="str">
            <v>VIGA NAO APARELHADA *6 X 16* CM, EM MACARANDUBA, ANGELIM OU EQUIVALENTE DA REGIAO -  BRUTA</v>
          </cell>
          <cell r="O4997" t="str">
            <v>M</v>
          </cell>
          <cell r="P4997" t="str">
            <v>COEFICIENTE DE REPRESENTATIVIDADE</v>
          </cell>
          <cell r="Q4997">
            <v>0.29799999999999999</v>
          </cell>
          <cell r="R4997">
            <v>21.13</v>
          </cell>
        </row>
        <row r="4998">
          <cell r="M4998">
            <v>5075</v>
          </cell>
          <cell r="N4998" t="str">
            <v>PREGO DE ACO POLIDO COM CABECA 18 X 30 (2 3/4 X 10)</v>
          </cell>
          <cell r="O4998" t="str">
            <v>KG</v>
          </cell>
          <cell r="P4998" t="str">
            <v>COEFICIENTE DE REPRESENTATIVIDADE</v>
          </cell>
          <cell r="Q4998">
            <v>0.24</v>
          </cell>
          <cell r="R4998">
            <v>14.24</v>
          </cell>
        </row>
        <row r="4999">
          <cell r="M4999">
            <v>88239</v>
          </cell>
          <cell r="N4999" t="str">
            <v>AJUDANTE DE CARPINTEIRO COM ENCARGOS COMPLEMENTARES</v>
          </cell>
          <cell r="O4999" t="str">
            <v>H</v>
          </cell>
          <cell r="P4999" t="str">
            <v>COEFICIENTE DE REPRESENTATIVIDADE</v>
          </cell>
          <cell r="Q4999">
            <v>0.17399999999999999</v>
          </cell>
          <cell r="R4999">
            <v>15.71</v>
          </cell>
        </row>
        <row r="5000">
          <cell r="M5000">
            <v>88262</v>
          </cell>
          <cell r="N5000" t="str">
            <v>CARPINTEIRO DE FORMAS COM ENCARGOS COMPLEMENTARES</v>
          </cell>
          <cell r="O5000" t="str">
            <v>H</v>
          </cell>
          <cell r="P5000" t="str">
            <v>COLETADO</v>
          </cell>
          <cell r="Q5000">
            <v>0.64100000000000001</v>
          </cell>
          <cell r="R5000">
            <v>19.22</v>
          </cell>
        </row>
        <row r="5001">
          <cell r="M5001">
            <v>93272</v>
          </cell>
          <cell r="N5001" t="str">
            <v>GRUA ASCENSIONAL, LANCA DE 30 M, CAPACIDADE DE 1,0 T A 30 M, ALTURA ATE 39 M - CHP DIURNO. AF_03/2016</v>
          </cell>
          <cell r="O5001" t="str">
            <v>CHP</v>
          </cell>
          <cell r="P5001" t="str">
            <v>ATRIBUÍDO SÃO PAULO</v>
          </cell>
          <cell r="Q5001">
            <v>3.7000000000000002E-3</v>
          </cell>
          <cell r="R5001">
            <v>112.24</v>
          </cell>
        </row>
        <row r="5002">
          <cell r="M5002">
            <v>93274</v>
          </cell>
          <cell r="N5002" t="str">
            <v>GRUA ASCENSIONAL, LANÇA DE 30 M, CAPACIDADE DE 1,0 T A 30 M, ALTURA ATÉ 39 M - CHI DIURNO. AF_03/2016</v>
          </cell>
          <cell r="O5002" t="str">
            <v>CHI</v>
          </cell>
          <cell r="P5002" t="str">
            <v>ATRIBUÍDO SÃO PAULO</v>
          </cell>
          <cell r="Q5002">
            <v>4.8999999999999998E-3</v>
          </cell>
          <cell r="R5002">
            <v>63.68</v>
          </cell>
        </row>
        <row r="5003">
          <cell r="M5003" t="str">
            <v/>
          </cell>
          <cell r="N5003" t="str">
            <v/>
          </cell>
          <cell r="O5003" t="str">
            <v/>
          </cell>
          <cell r="P5003" t="str">
            <v/>
          </cell>
          <cell r="Q5003" t="str">
            <v/>
          </cell>
          <cell r="R5003" t="str">
            <v/>
          </cell>
        </row>
        <row r="5004">
          <cell r="M5004">
            <v>4425</v>
          </cell>
          <cell r="N5004" t="str">
            <v>VIGA NAO APARELHADA  *6 X 12* CM, EM MACARANDUBA, ANGELIM OU EQUIVALENTE DA REGIAO - BRUTA</v>
          </cell>
          <cell r="O5004" t="str">
            <v>M</v>
          </cell>
          <cell r="P5004" t="str">
            <v>COEFICIENTE DE REPRESENTATIVIDADE</v>
          </cell>
          <cell r="Q5004">
            <v>0.215</v>
          </cell>
          <cell r="R5004">
            <v>16.920000000000002</v>
          </cell>
        </row>
        <row r="5005">
          <cell r="M5005">
            <v>4430</v>
          </cell>
          <cell r="N5005" t="str">
            <v>CAIBRO NAO APARELHADO *5 X 6* CM, EM MACARANDUBA, ANGELIM OU EQUIVALENTE DA REGIAO -  BRUTA</v>
          </cell>
          <cell r="O5005" t="str">
            <v>M</v>
          </cell>
          <cell r="P5005" t="str">
            <v>COLETADO</v>
          </cell>
          <cell r="Q5005">
            <v>0.53300000000000003</v>
          </cell>
          <cell r="R5005">
            <v>8</v>
          </cell>
        </row>
        <row r="5006">
          <cell r="M5006">
            <v>4472</v>
          </cell>
          <cell r="N5006" t="str">
            <v>VIGA NAO APARELHADA *6 X 16* CM, EM MACARANDUBA, ANGELIM OU EQUIVALENTE DA REGIAO -  BRUTA</v>
          </cell>
          <cell r="O5006" t="str">
            <v>M</v>
          </cell>
          <cell r="P5006" t="str">
            <v>COEFICIENTE DE REPRESENTATIVIDADE</v>
          </cell>
          <cell r="Q5006">
            <v>0.34599999999999997</v>
          </cell>
          <cell r="R5006">
            <v>21.13</v>
          </cell>
        </row>
        <row r="5007">
          <cell r="M5007">
            <v>5075</v>
          </cell>
          <cell r="N5007" t="str">
            <v>PREGO DE ACO POLIDO COM CABECA 18 X 30 (2 3/4 X 10)</v>
          </cell>
          <cell r="O5007" t="str">
            <v>KG</v>
          </cell>
          <cell r="P5007" t="str">
            <v>COEFICIENTE DE REPRESENTATIVIDADE</v>
          </cell>
          <cell r="Q5007">
            <v>0.24</v>
          </cell>
          <cell r="R5007">
            <v>14.24</v>
          </cell>
        </row>
        <row r="5008">
          <cell r="M5008">
            <v>88239</v>
          </cell>
          <cell r="N5008" t="str">
            <v>AJUDANTE DE CARPINTEIRO COM ENCARGOS COMPLEMENTARES</v>
          </cell>
          <cell r="O5008" t="str">
            <v>H</v>
          </cell>
          <cell r="P5008" t="str">
            <v>COEFICIENTE DE REPRESENTATIVIDADE</v>
          </cell>
          <cell r="Q5008">
            <v>0.23499999999999999</v>
          </cell>
          <cell r="R5008">
            <v>15.71</v>
          </cell>
        </row>
        <row r="5009">
          <cell r="M5009">
            <v>88262</v>
          </cell>
          <cell r="N5009" t="str">
            <v>CARPINTEIRO DE FORMAS COM ENCARGOS COMPLEMENTARES</v>
          </cell>
          <cell r="O5009" t="str">
            <v>H</v>
          </cell>
          <cell r="P5009" t="str">
            <v>COLETADO</v>
          </cell>
          <cell r="Q5009">
            <v>0.78600000000000003</v>
          </cell>
          <cell r="R5009">
            <v>19.22</v>
          </cell>
        </row>
        <row r="5010">
          <cell r="M5010">
            <v>93281</v>
          </cell>
          <cell r="N5010" t="str">
            <v>GUINCHO ELÉTRICO DE COLUNA, CAPACIDADE 400 KG, COM MOTO FREIO, MOTOR TRIFÁSICO DE 1,25 CV - CHP DIURNO. AF_03/2016</v>
          </cell>
          <cell r="O5010" t="str">
            <v>CHP</v>
          </cell>
          <cell r="P5010" t="str">
            <v>ATRIBUÍDO SÃO PAULO</v>
          </cell>
          <cell r="Q5010">
            <v>8.0000000000000002E-3</v>
          </cell>
          <cell r="R5010">
            <v>17.07</v>
          </cell>
        </row>
        <row r="5011">
          <cell r="M5011">
            <v>93282</v>
          </cell>
          <cell r="N5011" t="str">
            <v>GUINCHO ELÉTRICO DE COLUNA, CAPACIDADE 400 KG, COM MOTO FREIO, MOTOR TRIFÁSICO DE 1,25 CV - CHI DIURNO. AF_03/2016</v>
          </cell>
          <cell r="O5011" t="str">
            <v>CHI</v>
          </cell>
          <cell r="P5011" t="str">
            <v>ATRIBUÍDO SÃO PAULO</v>
          </cell>
          <cell r="Q5011">
            <v>0.01</v>
          </cell>
          <cell r="R5011">
            <v>16.29</v>
          </cell>
        </row>
        <row r="5012">
          <cell r="M5012" t="str">
            <v/>
          </cell>
          <cell r="N5012" t="str">
            <v/>
          </cell>
          <cell r="O5012" t="str">
            <v/>
          </cell>
          <cell r="P5012" t="str">
            <v/>
          </cell>
          <cell r="Q5012" t="str">
            <v/>
          </cell>
          <cell r="R5012" t="str">
            <v/>
          </cell>
        </row>
        <row r="5013">
          <cell r="M5013">
            <v>4425</v>
          </cell>
          <cell r="N5013" t="str">
            <v>VIGA NAO APARELHADA  *6 X 12* CM, EM MACARANDUBA, ANGELIM OU EQUIVALENTE DA REGIAO - BRUTA</v>
          </cell>
          <cell r="O5013" t="str">
            <v>M</v>
          </cell>
          <cell r="P5013" t="str">
            <v>COEFICIENTE DE REPRESENTATIVIDADE</v>
          </cell>
          <cell r="Q5013">
            <v>0.222</v>
          </cell>
          <cell r="R5013">
            <v>16.920000000000002</v>
          </cell>
        </row>
        <row r="5014">
          <cell r="M5014">
            <v>4430</v>
          </cell>
          <cell r="N5014" t="str">
            <v>CAIBRO NAO APARELHADO *5 X 6* CM, EM MACARANDUBA, ANGELIM OU EQUIVALENTE DA REGIAO -  BRUTA</v>
          </cell>
          <cell r="O5014" t="str">
            <v>M</v>
          </cell>
          <cell r="P5014" t="str">
            <v>COLETADO</v>
          </cell>
          <cell r="Q5014">
            <v>0.55600000000000005</v>
          </cell>
          <cell r="R5014">
            <v>8</v>
          </cell>
        </row>
        <row r="5015">
          <cell r="M5015">
            <v>4472</v>
          </cell>
          <cell r="N5015" t="str">
            <v>VIGA NAO APARELHADA *6 X 16* CM, EM MACARANDUBA, ANGELIM OU EQUIVALENTE DA REGIAO -  BRUTA</v>
          </cell>
          <cell r="O5015" t="str">
            <v>M</v>
          </cell>
          <cell r="P5015" t="str">
            <v>COEFICIENTE DE REPRESENTATIVIDADE</v>
          </cell>
          <cell r="Q5015">
            <v>9.9000000000000005E-2</v>
          </cell>
          <cell r="R5015">
            <v>21.13</v>
          </cell>
        </row>
        <row r="5016">
          <cell r="M5016">
            <v>5075</v>
          </cell>
          <cell r="N5016" t="str">
            <v>PREGO DE ACO POLIDO COM CABECA 18 X 30 (2 3/4 X 10)</v>
          </cell>
          <cell r="O5016" t="str">
            <v>KG</v>
          </cell>
          <cell r="P5016" t="str">
            <v>COEFICIENTE DE REPRESENTATIVIDADE</v>
          </cell>
          <cell r="Q5016">
            <v>0.12</v>
          </cell>
          <cell r="R5016">
            <v>14.24</v>
          </cell>
        </row>
        <row r="5017">
          <cell r="M5017">
            <v>88239</v>
          </cell>
          <cell r="N5017" t="str">
            <v>AJUDANTE DE CARPINTEIRO COM ENCARGOS COMPLEMENTARES</v>
          </cell>
          <cell r="O5017" t="str">
            <v>H</v>
          </cell>
          <cell r="P5017" t="str">
            <v>COEFICIENTE DE REPRESENTATIVIDADE</v>
          </cell>
          <cell r="Q5017">
            <v>5.8999999999999997E-2</v>
          </cell>
          <cell r="R5017">
            <v>15.71</v>
          </cell>
        </row>
        <row r="5018">
          <cell r="M5018">
            <v>88262</v>
          </cell>
          <cell r="N5018" t="str">
            <v>CARPINTEIRO DE FORMAS COM ENCARGOS COMPLEMENTARES</v>
          </cell>
          <cell r="O5018" t="str">
            <v>H</v>
          </cell>
          <cell r="P5018" t="str">
            <v>COLETADO</v>
          </cell>
          <cell r="Q5018">
            <v>0.16</v>
          </cell>
          <cell r="R5018">
            <v>19.22</v>
          </cell>
        </row>
        <row r="5019">
          <cell r="M5019">
            <v>93272</v>
          </cell>
          <cell r="N5019" t="str">
            <v>GRUA ASCENSIONAL, LANCA DE 30 M, CAPACIDADE DE 1,0 T A 30 M, ALTURA ATE 39 M - CHP DIURNO. AF_03/2016</v>
          </cell>
          <cell r="O5019" t="str">
            <v>CHP</v>
          </cell>
          <cell r="P5019" t="str">
            <v>ATRIBUÍDO SÃO PAULO</v>
          </cell>
          <cell r="Q5019">
            <v>3.0000000000000001E-3</v>
          </cell>
          <cell r="R5019">
            <v>112.24</v>
          </cell>
        </row>
        <row r="5020">
          <cell r="M5020">
            <v>93274</v>
          </cell>
          <cell r="N5020" t="str">
            <v>GRUA ASCENSIONAL, LANÇA DE 30 M, CAPACIDADE DE 1,0 T A 30 M, ALTURA ATÉ 39 M - CHI DIURNO. AF_03/2016</v>
          </cell>
          <cell r="O5020" t="str">
            <v>CHI</v>
          </cell>
          <cell r="P5020" t="str">
            <v>ATRIBUÍDO SÃO PAULO</v>
          </cell>
          <cell r="Q5020">
            <v>4.3E-3</v>
          </cell>
          <cell r="R5020">
            <v>63.68</v>
          </cell>
        </row>
        <row r="5021">
          <cell r="M5021" t="str">
            <v/>
          </cell>
          <cell r="N5021" t="str">
            <v/>
          </cell>
          <cell r="O5021" t="str">
            <v/>
          </cell>
          <cell r="P5021" t="str">
            <v/>
          </cell>
          <cell r="Q5021" t="str">
            <v/>
          </cell>
          <cell r="R5021" t="str">
            <v/>
          </cell>
        </row>
        <row r="5022">
          <cell r="M5022">
            <v>4425</v>
          </cell>
          <cell r="N5022" t="str">
            <v>VIGA NAO APARELHADA  *6 X 12* CM, EM MACARANDUBA, ANGELIM OU EQUIVALENTE DA REGIAO - BRUTA</v>
          </cell>
          <cell r="O5022" t="str">
            <v>M</v>
          </cell>
          <cell r="P5022" t="str">
            <v>COEFICIENTE DE REPRESENTATIVIDADE</v>
          </cell>
          <cell r="Q5022">
            <v>0.215</v>
          </cell>
          <cell r="R5022">
            <v>16.920000000000002</v>
          </cell>
        </row>
        <row r="5023">
          <cell r="M5023">
            <v>4430</v>
          </cell>
          <cell r="N5023" t="str">
            <v>CAIBRO NAO APARELHADO *5 X 6* CM, EM MACARANDUBA, ANGELIM OU EQUIVALENTE DA REGIAO -  BRUTA</v>
          </cell>
          <cell r="O5023" t="str">
            <v>M</v>
          </cell>
          <cell r="P5023" t="str">
            <v>COLETADO</v>
          </cell>
          <cell r="Q5023">
            <v>0.53300000000000003</v>
          </cell>
          <cell r="R5023">
            <v>8</v>
          </cell>
        </row>
        <row r="5024">
          <cell r="M5024">
            <v>4472</v>
          </cell>
          <cell r="N5024" t="str">
            <v>VIGA NAO APARELHADA *6 X 16* CM, EM MACARANDUBA, ANGELIM OU EQUIVALENTE DA REGIAO -  BRUTA</v>
          </cell>
          <cell r="O5024" t="str">
            <v>M</v>
          </cell>
          <cell r="P5024" t="str">
            <v>COEFICIENTE DE REPRESENTATIVIDADE</v>
          </cell>
          <cell r="Q5024">
            <v>0.11600000000000001</v>
          </cell>
          <cell r="R5024">
            <v>21.13</v>
          </cell>
        </row>
        <row r="5025">
          <cell r="M5025">
            <v>5075</v>
          </cell>
          <cell r="N5025" t="str">
            <v>PREGO DE ACO POLIDO COM CABECA 18 X 30 (2 3/4 X 10)</v>
          </cell>
          <cell r="O5025" t="str">
            <v>KG</v>
          </cell>
          <cell r="P5025" t="str">
            <v>COEFICIENTE DE REPRESENTATIVIDADE</v>
          </cell>
          <cell r="Q5025">
            <v>0.12</v>
          </cell>
          <cell r="R5025">
            <v>14.24</v>
          </cell>
        </row>
        <row r="5026">
          <cell r="M5026">
            <v>88239</v>
          </cell>
          <cell r="N5026" t="str">
            <v>AJUDANTE DE CARPINTEIRO COM ENCARGOS COMPLEMENTARES</v>
          </cell>
          <cell r="O5026" t="str">
            <v>H</v>
          </cell>
          <cell r="P5026" t="str">
            <v>COEFICIENTE DE REPRESENTATIVIDADE</v>
          </cell>
          <cell r="Q5026">
            <v>8.8999999999999996E-2</v>
          </cell>
          <cell r="R5026">
            <v>15.71</v>
          </cell>
        </row>
        <row r="5027">
          <cell r="M5027">
            <v>88262</v>
          </cell>
          <cell r="N5027" t="str">
            <v>CARPINTEIRO DE FORMAS COM ENCARGOS COMPLEMENTARES</v>
          </cell>
          <cell r="O5027" t="str">
            <v>H</v>
          </cell>
          <cell r="P5027" t="str">
            <v>COLETADO</v>
          </cell>
          <cell r="Q5027">
            <v>0.19</v>
          </cell>
          <cell r="R5027">
            <v>19.22</v>
          </cell>
        </row>
        <row r="5028">
          <cell r="M5028">
            <v>93281</v>
          </cell>
          <cell r="N5028" t="str">
            <v>GUINCHO ELÉTRICO DE COLUNA, CAPACIDADE 400 KG, COM MOTO FREIO, MOTOR TRIFÁSICO DE 1,25 CV - CHP DIURNO. AF_03/2016</v>
          </cell>
          <cell r="O5028" t="str">
            <v>CHP</v>
          </cell>
          <cell r="P5028" t="str">
            <v>ATRIBUÍDO SÃO PAULO</v>
          </cell>
          <cell r="Q5028">
            <v>6.3E-3</v>
          </cell>
          <cell r="R5028">
            <v>17.07</v>
          </cell>
        </row>
        <row r="5029">
          <cell r="M5029">
            <v>93282</v>
          </cell>
          <cell r="N5029" t="str">
            <v>GUINCHO ELÉTRICO DE COLUNA, CAPACIDADE 400 KG, COM MOTO FREIO, MOTOR TRIFÁSICO DE 1,25 CV - CHI DIURNO. AF_03/2016</v>
          </cell>
          <cell r="O5029" t="str">
            <v>CHI</v>
          </cell>
          <cell r="P5029" t="str">
            <v>ATRIBUÍDO SÃO PAULO</v>
          </cell>
          <cell r="Q5029">
            <v>8.8000000000000005E-3</v>
          </cell>
          <cell r="R5029">
            <v>16.29</v>
          </cell>
        </row>
        <row r="5030">
          <cell r="M5030" t="str">
            <v/>
          </cell>
          <cell r="N5030" t="str">
            <v/>
          </cell>
          <cell r="O5030" t="str">
            <v/>
          </cell>
          <cell r="P5030" t="str">
            <v/>
          </cell>
          <cell r="Q5030" t="str">
            <v/>
          </cell>
          <cell r="R5030" t="str">
            <v/>
          </cell>
        </row>
        <row r="5031">
          <cell r="M5031">
            <v>4425</v>
          </cell>
          <cell r="N5031" t="str">
            <v>VIGA NAO APARELHADA  *6 X 12* CM, EM MACARANDUBA, ANGELIM OU EQUIVALENTE DA REGIAO - BRUTA</v>
          </cell>
          <cell r="O5031" t="str">
            <v>M</v>
          </cell>
          <cell r="P5031" t="str">
            <v>COEFICIENTE DE REPRESENTATIVIDADE</v>
          </cell>
          <cell r="Q5031">
            <v>0.185</v>
          </cell>
          <cell r="R5031">
            <v>16.920000000000002</v>
          </cell>
        </row>
        <row r="5032">
          <cell r="M5032">
            <v>4430</v>
          </cell>
          <cell r="N5032" t="str">
            <v>CAIBRO NAO APARELHADO *5 X 6* CM, EM MACARANDUBA, ANGELIM OU EQUIVALENTE DA REGIAO -  BRUTA</v>
          </cell>
          <cell r="O5032" t="str">
            <v>M</v>
          </cell>
          <cell r="P5032" t="str">
            <v>COLETADO</v>
          </cell>
          <cell r="Q5032">
            <v>0.74099999999999999</v>
          </cell>
          <cell r="R5032">
            <v>8</v>
          </cell>
        </row>
        <row r="5033">
          <cell r="M5033">
            <v>4472</v>
          </cell>
          <cell r="N5033" t="str">
            <v>VIGA NAO APARELHADA *6 X 16* CM, EM MACARANDUBA, ANGELIM OU EQUIVALENTE DA REGIAO -  BRUTA</v>
          </cell>
          <cell r="O5033" t="str">
            <v>M</v>
          </cell>
          <cell r="P5033" t="str">
            <v>COEFICIENTE DE REPRESENTATIVIDADE</v>
          </cell>
          <cell r="Q5033">
            <v>0.13</v>
          </cell>
          <cell r="R5033">
            <v>21.13</v>
          </cell>
        </row>
        <row r="5034">
          <cell r="M5034">
            <v>5075</v>
          </cell>
          <cell r="N5034" t="str">
            <v>PREGO DE ACO POLIDO COM CABECA 18 X 30 (2 3/4 X 10)</v>
          </cell>
          <cell r="O5034" t="str">
            <v>KG</v>
          </cell>
          <cell r="P5034" t="str">
            <v>COEFICIENTE DE REPRESENTATIVIDADE</v>
          </cell>
          <cell r="Q5034">
            <v>0.24</v>
          </cell>
          <cell r="R5034">
            <v>14.24</v>
          </cell>
        </row>
        <row r="5035">
          <cell r="M5035">
            <v>88239</v>
          </cell>
          <cell r="N5035" t="str">
            <v>AJUDANTE DE CARPINTEIRO COM ENCARGOS COMPLEMENTARES</v>
          </cell>
          <cell r="O5035" t="str">
            <v>H</v>
          </cell>
          <cell r="P5035" t="str">
            <v>COEFICIENTE DE REPRESENTATIVIDADE</v>
          </cell>
          <cell r="Q5035">
            <v>0.11799999999999999</v>
          </cell>
          <cell r="R5035">
            <v>15.71</v>
          </cell>
        </row>
        <row r="5036">
          <cell r="M5036">
            <v>88262</v>
          </cell>
          <cell r="N5036" t="str">
            <v>CARPINTEIRO DE FORMAS COM ENCARGOS COMPLEMENTARES</v>
          </cell>
          <cell r="O5036" t="str">
            <v>H</v>
          </cell>
          <cell r="P5036" t="str">
            <v>COLETADO</v>
          </cell>
          <cell r="Q5036">
            <v>0.26</v>
          </cell>
          <cell r="R5036">
            <v>19.22</v>
          </cell>
        </row>
        <row r="5037">
          <cell r="M5037">
            <v>93281</v>
          </cell>
          <cell r="N5037" t="str">
            <v>GUINCHO ELÉTRICO DE COLUNA, CAPACIDADE 400 KG, COM MOTO FREIO, MOTOR TRIFÁSICO DE 1,25 CV - CHP DIURNO. AF_03/2016</v>
          </cell>
          <cell r="O5037" t="str">
            <v>CHP</v>
          </cell>
          <cell r="P5037" t="str">
            <v>ATRIBUÍDO SÃO PAULO</v>
          </cell>
          <cell r="Q5037">
            <v>7.7000000000000002E-3</v>
          </cell>
          <cell r="R5037">
            <v>17.07</v>
          </cell>
        </row>
        <row r="5038">
          <cell r="M5038">
            <v>93282</v>
          </cell>
          <cell r="N5038" t="str">
            <v>GUINCHO ELÉTRICO DE COLUNA, CAPACIDADE 400 KG, COM MOTO FREIO, MOTOR TRIFÁSICO DE 1,25 CV - CHI DIURNO. AF_03/2016</v>
          </cell>
          <cell r="O5038" t="str">
            <v>CHI</v>
          </cell>
          <cell r="P5038" t="str">
            <v>ATRIBUÍDO SÃO PAULO</v>
          </cell>
          <cell r="Q5038">
            <v>1.18E-2</v>
          </cell>
          <cell r="R5038">
            <v>16.29</v>
          </cell>
        </row>
        <row r="5039">
          <cell r="M5039" t="str">
            <v/>
          </cell>
          <cell r="N5039" t="str">
            <v/>
          </cell>
          <cell r="O5039" t="str">
            <v/>
          </cell>
          <cell r="P5039" t="str">
            <v/>
          </cell>
          <cell r="Q5039" t="str">
            <v/>
          </cell>
          <cell r="R5039" t="str">
            <v/>
          </cell>
        </row>
        <row r="5040">
          <cell r="M5040">
            <v>4425</v>
          </cell>
          <cell r="N5040" t="str">
            <v>VIGA NAO APARELHADA  *6 X 12* CM, EM MACARANDUBA, ANGELIM OU EQUIVALENTE DA REGIAO - BRUTA</v>
          </cell>
          <cell r="O5040" t="str">
            <v>M</v>
          </cell>
          <cell r="P5040" t="str">
            <v>COEFICIENTE DE REPRESENTATIVIDADE</v>
          </cell>
          <cell r="Q5040">
            <v>0.19400000000000001</v>
          </cell>
          <cell r="R5040">
            <v>16.920000000000002</v>
          </cell>
        </row>
        <row r="5041">
          <cell r="M5041">
            <v>4430</v>
          </cell>
          <cell r="N5041" t="str">
            <v>CAIBRO NAO APARELHADO *5 X 6* CM, EM MACARANDUBA, ANGELIM OU EQUIVALENTE DA REGIAO -  BRUTA</v>
          </cell>
          <cell r="O5041" t="str">
            <v>M</v>
          </cell>
          <cell r="P5041" t="str">
            <v>COLETADO</v>
          </cell>
          <cell r="Q5041">
            <v>0.77800000000000002</v>
          </cell>
          <cell r="R5041">
            <v>8</v>
          </cell>
        </row>
        <row r="5042">
          <cell r="M5042">
            <v>4472</v>
          </cell>
          <cell r="N5042" t="str">
            <v>VIGA NAO APARELHADA *6 X 16* CM, EM MACARANDUBA, ANGELIM OU EQUIVALENTE DA REGIAO -  BRUTA</v>
          </cell>
          <cell r="O5042" t="str">
            <v>M</v>
          </cell>
          <cell r="P5042" t="str">
            <v>COEFICIENTE DE REPRESENTATIVIDADE</v>
          </cell>
          <cell r="Q5042">
            <v>0.22600000000000001</v>
          </cell>
          <cell r="R5042">
            <v>21.13</v>
          </cell>
        </row>
        <row r="5043">
          <cell r="M5043">
            <v>5075</v>
          </cell>
          <cell r="N5043" t="str">
            <v>PREGO DE ACO POLIDO COM CABECA 18 X 30 (2 3/4 X 10)</v>
          </cell>
          <cell r="O5043" t="str">
            <v>KG</v>
          </cell>
          <cell r="P5043" t="str">
            <v>COEFICIENTE DE REPRESENTATIVIDADE</v>
          </cell>
          <cell r="Q5043">
            <v>0.24</v>
          </cell>
          <cell r="R5043">
            <v>14.24</v>
          </cell>
        </row>
        <row r="5044">
          <cell r="M5044">
            <v>88239</v>
          </cell>
          <cell r="N5044" t="str">
            <v>AJUDANTE DE CARPINTEIRO COM ENCARGOS COMPLEMENTARES</v>
          </cell>
          <cell r="O5044" t="str">
            <v>H</v>
          </cell>
          <cell r="P5044" t="str">
            <v>COEFICIENTE DE REPRESENTATIVIDADE</v>
          </cell>
          <cell r="Q5044">
            <v>0.13200000000000001</v>
          </cell>
          <cell r="R5044">
            <v>15.71</v>
          </cell>
        </row>
        <row r="5045">
          <cell r="M5045">
            <v>88262</v>
          </cell>
          <cell r="N5045" t="str">
            <v>CARPINTEIRO DE FORMAS COM ENCARGOS COMPLEMENTARES</v>
          </cell>
          <cell r="O5045" t="str">
            <v>H</v>
          </cell>
          <cell r="P5045" t="str">
            <v>COLETADO</v>
          </cell>
          <cell r="Q5045">
            <v>0.442</v>
          </cell>
          <cell r="R5045">
            <v>19.22</v>
          </cell>
        </row>
        <row r="5046">
          <cell r="M5046">
            <v>93272</v>
          </cell>
          <cell r="N5046" t="str">
            <v>GRUA ASCENSIONAL, LANCA DE 30 M, CAPACIDADE DE 1,0 T A 30 M, ALTURA ATE 39 M - CHP DIURNO. AF_03/2016</v>
          </cell>
          <cell r="O5046" t="str">
            <v>CHP</v>
          </cell>
          <cell r="P5046" t="str">
            <v>ATRIBUÍDO SÃO PAULO</v>
          </cell>
          <cell r="Q5046">
            <v>4.1999999999999997E-3</v>
          </cell>
          <cell r="R5046">
            <v>112.24</v>
          </cell>
        </row>
        <row r="5047">
          <cell r="M5047">
            <v>93274</v>
          </cell>
          <cell r="N5047" t="str">
            <v>GRUA ASCENSIONAL, LANÇA DE 30 M, CAPACIDADE DE 1,0 T A 30 M, ALTURA ATÉ 39 M - CHI DIURNO. AF_03/2016</v>
          </cell>
          <cell r="O5047" t="str">
            <v>CHI</v>
          </cell>
          <cell r="P5047" t="str">
            <v>ATRIBUÍDO SÃO PAULO</v>
          </cell>
          <cell r="Q5047">
            <v>5.7999999999999996E-3</v>
          </cell>
          <cell r="R5047">
            <v>63.68</v>
          </cell>
        </row>
        <row r="5048">
          <cell r="M5048" t="str">
            <v/>
          </cell>
          <cell r="N5048" t="str">
            <v/>
          </cell>
          <cell r="O5048" t="str">
            <v/>
          </cell>
          <cell r="P5048" t="str">
            <v/>
          </cell>
          <cell r="Q5048" t="str">
            <v/>
          </cell>
          <cell r="R5048" t="str">
            <v/>
          </cell>
        </row>
        <row r="5049">
          <cell r="M5049">
            <v>4425</v>
          </cell>
          <cell r="N5049" t="str">
            <v>VIGA NAO APARELHADA  *6 X 12* CM, EM MACARANDUBA, ANGELIM OU EQUIVALENTE DA REGIAO - BRUTA</v>
          </cell>
          <cell r="O5049" t="str">
            <v>M</v>
          </cell>
          <cell r="P5049" t="str">
            <v>COEFICIENTE DE REPRESENTATIVIDADE</v>
          </cell>
          <cell r="Q5049">
            <v>0.22700000000000001</v>
          </cell>
          <cell r="R5049">
            <v>16.920000000000002</v>
          </cell>
        </row>
        <row r="5050">
          <cell r="M5050">
            <v>4430</v>
          </cell>
          <cell r="N5050" t="str">
            <v>CAIBRO NAO APARELHADO *5 X 6* CM, EM MACARANDUBA, ANGELIM OU EQUIVALENTE DA REGIAO -  BRUTA</v>
          </cell>
          <cell r="O5050" t="str">
            <v>M</v>
          </cell>
          <cell r="P5050" t="str">
            <v>COLETADO</v>
          </cell>
          <cell r="Q5050">
            <v>0.90900000000000003</v>
          </cell>
          <cell r="R5050">
            <v>8</v>
          </cell>
        </row>
        <row r="5051">
          <cell r="M5051">
            <v>4472</v>
          </cell>
          <cell r="N5051" t="str">
            <v>VIGA NAO APARELHADA *6 X 16* CM, EM MACARANDUBA, ANGELIM OU EQUIVALENTE DA REGIAO -  BRUTA</v>
          </cell>
          <cell r="O5051" t="str">
            <v>M</v>
          </cell>
          <cell r="P5051" t="str">
            <v>COEFICIENTE DE REPRESENTATIVIDADE</v>
          </cell>
          <cell r="Q5051">
            <v>0.32100000000000001</v>
          </cell>
          <cell r="R5051">
            <v>21.13</v>
          </cell>
        </row>
        <row r="5052">
          <cell r="M5052">
            <v>5075</v>
          </cell>
          <cell r="N5052" t="str">
            <v>PREGO DE ACO POLIDO COM CABECA 18 X 30 (2 3/4 X 10)</v>
          </cell>
          <cell r="O5052" t="str">
            <v>KG</v>
          </cell>
          <cell r="P5052" t="str">
            <v>COEFICIENTE DE REPRESENTATIVIDADE</v>
          </cell>
          <cell r="Q5052">
            <v>0.24</v>
          </cell>
          <cell r="R5052">
            <v>14.24</v>
          </cell>
        </row>
        <row r="5053">
          <cell r="M5053">
            <v>88239</v>
          </cell>
          <cell r="N5053" t="str">
            <v>AJUDANTE DE CARPINTEIRO COM ENCARGOS COMPLEMENTARES</v>
          </cell>
          <cell r="O5053" t="str">
            <v>H</v>
          </cell>
          <cell r="P5053" t="str">
            <v>COEFICIENTE DE REPRESENTATIVIDADE</v>
          </cell>
          <cell r="Q5053">
            <v>0.19800000000000001</v>
          </cell>
          <cell r="R5053">
            <v>15.71</v>
          </cell>
        </row>
        <row r="5054">
          <cell r="M5054">
            <v>88262</v>
          </cell>
          <cell r="N5054" t="str">
            <v>CARPINTEIRO DE FORMAS COM ENCARGOS COMPLEMENTARES</v>
          </cell>
          <cell r="O5054" t="str">
            <v>H</v>
          </cell>
          <cell r="P5054" t="str">
            <v>COLETADO</v>
          </cell>
          <cell r="Q5054">
            <v>0.53800000000000003</v>
          </cell>
          <cell r="R5054">
            <v>19.22</v>
          </cell>
        </row>
        <row r="5055">
          <cell r="M5055">
            <v>93281</v>
          </cell>
          <cell r="N5055" t="str">
            <v>GUINCHO ELÉTRICO DE COLUNA, CAPACIDADE 400 KG, COM MOTO FREIO, MOTOR TRIFÁSICO DE 1,25 CV - CHP DIURNO. AF_03/2016</v>
          </cell>
          <cell r="O5055" t="str">
            <v>CHP</v>
          </cell>
          <cell r="P5055" t="str">
            <v>ATRIBUÍDO SÃO PAULO</v>
          </cell>
          <cell r="Q5055">
            <v>1.06E-2</v>
          </cell>
          <cell r="R5055">
            <v>17.07</v>
          </cell>
        </row>
        <row r="5056">
          <cell r="M5056">
            <v>93282</v>
          </cell>
          <cell r="N5056" t="str">
            <v>GUINCHO ELÉTRICO DE COLUNA, CAPACIDADE 400 KG, COM MOTO FREIO, MOTOR TRIFÁSICO DE 1,25 CV - CHI DIURNO. AF_03/2016</v>
          </cell>
          <cell r="O5056" t="str">
            <v>CHI</v>
          </cell>
          <cell r="P5056" t="str">
            <v>ATRIBUÍDO SÃO PAULO</v>
          </cell>
          <cell r="Q5056">
            <v>1.3899999999999999E-2</v>
          </cell>
          <cell r="R5056">
            <v>16.29</v>
          </cell>
        </row>
        <row r="5057">
          <cell r="M5057" t="str">
            <v/>
          </cell>
          <cell r="N5057" t="str">
            <v/>
          </cell>
          <cell r="O5057" t="str">
            <v/>
          </cell>
          <cell r="P5057" t="str">
            <v/>
          </cell>
          <cell r="Q5057" t="str">
            <v/>
          </cell>
          <cell r="R5057" t="str">
            <v/>
          </cell>
        </row>
        <row r="5058">
          <cell r="M5058">
            <v>4408</v>
          </cell>
          <cell r="N5058" t="str">
            <v>RIPA NAO APARELHADA,  *1,5 X 5* CM, EM MACARANDUBA, ANGELIM OU EQUIVALENTE DA REGIAO -  BRUTA</v>
          </cell>
          <cell r="O5058" t="str">
            <v>M</v>
          </cell>
          <cell r="P5058" t="str">
            <v>COEFICIENTE DE REPRESENTATIVIDADE</v>
          </cell>
          <cell r="Q5058">
            <v>3.2919999999999998</v>
          </cell>
          <cell r="R5058">
            <v>1.52</v>
          </cell>
        </row>
        <row r="5059">
          <cell r="M5059">
            <v>20247</v>
          </cell>
          <cell r="N5059" t="str">
            <v>PREGO DE ACO POLIDO COM CABECA 15 X 15 (1 1/4 X 13)</v>
          </cell>
          <cell r="O5059" t="str">
            <v>KG</v>
          </cell>
          <cell r="P5059" t="str">
            <v>COEFICIENTE DE REPRESENTATIVIDADE</v>
          </cell>
          <cell r="Q5059">
            <v>0.03</v>
          </cell>
          <cell r="R5059">
            <v>15.77</v>
          </cell>
        </row>
        <row r="5060">
          <cell r="M5060">
            <v>88239</v>
          </cell>
          <cell r="N5060" t="str">
            <v>AJUDANTE DE CARPINTEIRO COM ENCARGOS COMPLEMENTARES</v>
          </cell>
          <cell r="O5060" t="str">
            <v>H</v>
          </cell>
          <cell r="P5060" t="str">
            <v>COEFICIENTE DE REPRESENTATIVIDADE</v>
          </cell>
          <cell r="Q5060">
            <v>0.26500000000000001</v>
          </cell>
          <cell r="R5060">
            <v>15.71</v>
          </cell>
        </row>
        <row r="5061">
          <cell r="M5061">
            <v>88262</v>
          </cell>
          <cell r="N5061" t="str">
            <v>CARPINTEIRO DE FORMAS COM ENCARGOS COMPLEMENTARES</v>
          </cell>
          <cell r="O5061" t="str">
            <v>H</v>
          </cell>
          <cell r="P5061" t="str">
            <v>COLETADO</v>
          </cell>
          <cell r="Q5061">
            <v>0.11799999999999999</v>
          </cell>
          <cell r="R5061">
            <v>19.22</v>
          </cell>
        </row>
        <row r="5062">
          <cell r="M5062">
            <v>93281</v>
          </cell>
          <cell r="N5062" t="str">
            <v>GUINCHO ELÉTRICO DE COLUNA, CAPACIDADE 400 KG, COM MOTO FREIO, MOTOR TRIFÁSICO DE 1,25 CV - CHP DIURNO. AF_03/2016</v>
          </cell>
          <cell r="O5062" t="str">
            <v>CHP</v>
          </cell>
          <cell r="P5062" t="str">
            <v>ATRIBUÍDO SÃO PAULO</v>
          </cell>
          <cell r="Q5062">
            <v>2.4E-2</v>
          </cell>
          <cell r="R5062">
            <v>17.07</v>
          </cell>
        </row>
        <row r="5063">
          <cell r="M5063">
            <v>93282</v>
          </cell>
          <cell r="N5063" t="str">
            <v>GUINCHO ELÉTRICO DE COLUNA, CAPACIDADE 400 KG, COM MOTO FREIO, MOTOR TRIFÁSICO DE 1,25 CV - CHI DIURNO. AF_03/2016</v>
          </cell>
          <cell r="O5063" t="str">
            <v>CHI</v>
          </cell>
          <cell r="P5063" t="str">
            <v>ATRIBUÍDO SÃO PAULO</v>
          </cell>
          <cell r="Q5063">
            <v>3.32E-2</v>
          </cell>
          <cell r="R5063">
            <v>16.29</v>
          </cell>
        </row>
        <row r="5064">
          <cell r="M5064" t="str">
            <v/>
          </cell>
          <cell r="N5064" t="str">
            <v/>
          </cell>
          <cell r="O5064" t="str">
            <v/>
          </cell>
          <cell r="P5064" t="str">
            <v/>
          </cell>
          <cell r="Q5064" t="str">
            <v/>
          </cell>
          <cell r="R5064" t="str">
            <v/>
          </cell>
        </row>
        <row r="5065">
          <cell r="M5065">
            <v>4430</v>
          </cell>
          <cell r="N5065" t="str">
            <v>CAIBRO NAO APARELHADO *5 X 6* CM, EM MACARANDUBA, ANGELIM OU EQUIVALENTE DA REGIAO -  BRUTA</v>
          </cell>
          <cell r="O5065" t="str">
            <v>M</v>
          </cell>
          <cell r="P5065" t="str">
            <v>COLETADO</v>
          </cell>
          <cell r="Q5065">
            <v>0.39100000000000001</v>
          </cell>
          <cell r="R5065">
            <v>8</v>
          </cell>
        </row>
        <row r="5066">
          <cell r="M5066">
            <v>39027</v>
          </cell>
          <cell r="N5066" t="str">
            <v>PREGO DE ACO POLIDO COM CABECA 19  X 36 (3 1/4  X  9)</v>
          </cell>
          <cell r="O5066" t="str">
            <v>KG</v>
          </cell>
          <cell r="P5066" t="str">
            <v>COEFICIENTE DE REPRESENTATIVIDADE</v>
          </cell>
          <cell r="Q5066">
            <v>0.05</v>
          </cell>
          <cell r="R5066">
            <v>14.23</v>
          </cell>
        </row>
        <row r="5067">
          <cell r="M5067">
            <v>88239</v>
          </cell>
          <cell r="N5067" t="str">
            <v>AJUDANTE DE CARPINTEIRO COM ENCARGOS COMPLEMENTARES</v>
          </cell>
          <cell r="O5067" t="str">
            <v>H</v>
          </cell>
          <cell r="P5067" t="str">
            <v>COEFICIENTE DE REPRESENTATIVIDADE</v>
          </cell>
          <cell r="Q5067">
            <v>0.192</v>
          </cell>
          <cell r="R5067">
            <v>15.71</v>
          </cell>
        </row>
        <row r="5068">
          <cell r="M5068">
            <v>88262</v>
          </cell>
          <cell r="N5068" t="str">
            <v>CARPINTEIRO DE FORMAS COM ENCARGOS COMPLEMENTARES</v>
          </cell>
          <cell r="O5068" t="str">
            <v>H</v>
          </cell>
          <cell r="P5068" t="str">
            <v>COLETADO</v>
          </cell>
          <cell r="Q5068">
            <v>0.22800000000000001</v>
          </cell>
          <cell r="R5068">
            <v>19.22</v>
          </cell>
        </row>
        <row r="5069">
          <cell r="M5069">
            <v>93281</v>
          </cell>
          <cell r="N5069" t="str">
            <v>GUINCHO ELÉTRICO DE COLUNA, CAPACIDADE 400 KG, COM MOTO FREIO, MOTOR TRIFÁSICO DE 1,25 CV - CHP DIURNO. AF_03/2016</v>
          </cell>
          <cell r="O5069" t="str">
            <v>CHP</v>
          </cell>
          <cell r="P5069" t="str">
            <v>ATRIBUÍDO SÃO PAULO</v>
          </cell>
          <cell r="Q5069">
            <v>2.9000000000000001E-2</v>
          </cell>
          <cell r="R5069">
            <v>17.07</v>
          </cell>
        </row>
        <row r="5070">
          <cell r="M5070">
            <v>93282</v>
          </cell>
          <cell r="N5070" t="str">
            <v>GUINCHO ELÉTRICO DE COLUNA, CAPACIDADE 400 KG, COM MOTO FREIO, MOTOR TRIFÁSICO DE 1,25 CV - CHI DIURNO. AF_03/2016</v>
          </cell>
          <cell r="O5070" t="str">
            <v>CHI</v>
          </cell>
          <cell r="P5070" t="str">
            <v>ATRIBUÍDO SÃO PAULO</v>
          </cell>
          <cell r="Q5070">
            <v>4.0000000000000001E-3</v>
          </cell>
          <cell r="R5070">
            <v>16.29</v>
          </cell>
        </row>
        <row r="5071">
          <cell r="M5071" t="str">
            <v/>
          </cell>
          <cell r="N5071" t="str">
            <v/>
          </cell>
          <cell r="O5071" t="str">
            <v/>
          </cell>
          <cell r="P5071" t="str">
            <v/>
          </cell>
          <cell r="Q5071" t="str">
            <v/>
          </cell>
          <cell r="R5071" t="str">
            <v/>
          </cell>
        </row>
        <row r="5072">
          <cell r="M5072">
            <v>4408</v>
          </cell>
          <cell r="N5072" t="str">
            <v>RIPA NAO APARELHADA,  *1,5 X 5* CM, EM MACARANDUBA, ANGELIM OU EQUIVALENTE DA REGIAO -  BRUTA</v>
          </cell>
          <cell r="O5072" t="str">
            <v>M</v>
          </cell>
          <cell r="P5072" t="str">
            <v>COEFICIENTE DE REPRESENTATIVIDADE</v>
          </cell>
          <cell r="Q5072">
            <v>3.3119999999999998</v>
          </cell>
          <cell r="R5072">
            <v>1.52</v>
          </cell>
        </row>
        <row r="5073">
          <cell r="M5073">
            <v>20247</v>
          </cell>
          <cell r="N5073" t="str">
            <v>PREGO DE ACO POLIDO COM CABECA 15 X 15 (1 1/4 X 13)</v>
          </cell>
          <cell r="O5073" t="str">
            <v>KG</v>
          </cell>
          <cell r="P5073" t="str">
            <v>COEFICIENTE DE REPRESENTATIVIDADE</v>
          </cell>
          <cell r="Q5073">
            <v>0.03</v>
          </cell>
          <cell r="R5073">
            <v>15.77</v>
          </cell>
        </row>
        <row r="5074">
          <cell r="M5074">
            <v>88239</v>
          </cell>
          <cell r="N5074" t="str">
            <v>AJUDANTE DE CARPINTEIRO COM ENCARGOS COMPLEMENTARES</v>
          </cell>
          <cell r="O5074" t="str">
            <v>H</v>
          </cell>
          <cell r="P5074" t="str">
            <v>COEFICIENTE DE REPRESENTATIVIDADE</v>
          </cell>
          <cell r="Q5074">
            <v>0.29699999999999999</v>
          </cell>
          <cell r="R5074">
            <v>15.71</v>
          </cell>
        </row>
        <row r="5075">
          <cell r="M5075">
            <v>88262</v>
          </cell>
          <cell r="N5075" t="str">
            <v>CARPINTEIRO DE FORMAS COM ENCARGOS COMPLEMENTARES</v>
          </cell>
          <cell r="O5075" t="str">
            <v>H</v>
          </cell>
          <cell r="P5075" t="str">
            <v>COLETADO</v>
          </cell>
          <cell r="Q5075">
            <v>0.23</v>
          </cell>
          <cell r="R5075">
            <v>19.22</v>
          </cell>
        </row>
        <row r="5076">
          <cell r="M5076">
            <v>93281</v>
          </cell>
          <cell r="N5076" t="str">
            <v>GUINCHO ELÉTRICO DE COLUNA, CAPACIDADE 400 KG, COM MOTO FREIO, MOTOR TRIFÁSICO DE 1,25 CV - CHP DIURNO. AF_03/2016</v>
          </cell>
          <cell r="O5076" t="str">
            <v>CHP</v>
          </cell>
          <cell r="P5076" t="str">
            <v>ATRIBUÍDO SÃO PAULO</v>
          </cell>
          <cell r="Q5076">
            <v>2.4199999999999999E-2</v>
          </cell>
          <cell r="R5076">
            <v>17.07</v>
          </cell>
        </row>
        <row r="5077">
          <cell r="M5077">
            <v>93282</v>
          </cell>
          <cell r="N5077" t="str">
            <v>GUINCHO ELÉTRICO DE COLUNA, CAPACIDADE 400 KG, COM MOTO FREIO, MOTOR TRIFÁSICO DE 1,25 CV - CHI DIURNO. AF_03/2016</v>
          </cell>
          <cell r="O5077" t="str">
            <v>CHI</v>
          </cell>
          <cell r="P5077" t="str">
            <v>ATRIBUÍDO SÃO PAULO</v>
          </cell>
          <cell r="Q5077">
            <v>3.3399999999999999E-2</v>
          </cell>
          <cell r="R5077">
            <v>16.29</v>
          </cell>
        </row>
        <row r="5078">
          <cell r="M5078" t="str">
            <v/>
          </cell>
          <cell r="N5078" t="str">
            <v/>
          </cell>
          <cell r="O5078" t="str">
            <v/>
          </cell>
          <cell r="P5078" t="str">
            <v/>
          </cell>
          <cell r="Q5078" t="str">
            <v/>
          </cell>
          <cell r="R5078" t="str">
            <v/>
          </cell>
        </row>
        <row r="5079">
          <cell r="M5079">
            <v>4430</v>
          </cell>
          <cell r="N5079" t="str">
            <v>CAIBRO NAO APARELHADO *5 X 6* CM, EM MACARANDUBA, ANGELIM OU EQUIVALENTE DA REGIAO -  BRUTA</v>
          </cell>
          <cell r="O5079" t="str">
            <v>M</v>
          </cell>
          <cell r="P5079" t="str">
            <v>COLETADO</v>
          </cell>
          <cell r="Q5079">
            <v>0.39500000000000002</v>
          </cell>
          <cell r="R5079">
            <v>8</v>
          </cell>
        </row>
        <row r="5080">
          <cell r="M5080">
            <v>39027</v>
          </cell>
          <cell r="N5080" t="str">
            <v>PREGO DE ACO POLIDO COM CABECA 19  X 36 (3 1/4  X  9)</v>
          </cell>
          <cell r="O5080" t="str">
            <v>KG</v>
          </cell>
          <cell r="P5080" t="str">
            <v>COEFICIENTE DE REPRESENTATIVIDADE</v>
          </cell>
          <cell r="Q5080">
            <v>0.05</v>
          </cell>
          <cell r="R5080">
            <v>14.23</v>
          </cell>
        </row>
        <row r="5081">
          <cell r="M5081">
            <v>88239</v>
          </cell>
          <cell r="N5081" t="str">
            <v>AJUDANTE DE CARPINTEIRO COM ENCARGOS COMPLEMENTARES</v>
          </cell>
          <cell r="O5081" t="str">
            <v>H</v>
          </cell>
          <cell r="P5081" t="str">
            <v>COEFICIENTE DE REPRESENTATIVIDADE</v>
          </cell>
          <cell r="Q5081">
            <v>0.219</v>
          </cell>
          <cell r="R5081">
            <v>15.71</v>
          </cell>
        </row>
        <row r="5082">
          <cell r="M5082">
            <v>88262</v>
          </cell>
          <cell r="N5082" t="str">
            <v>CARPINTEIRO DE FORMAS COM ENCARGOS COMPLEMENTARES</v>
          </cell>
          <cell r="O5082" t="str">
            <v>H</v>
          </cell>
          <cell r="P5082" t="str">
            <v>COLETADO</v>
          </cell>
          <cell r="Q5082">
            <v>0.32200000000000001</v>
          </cell>
          <cell r="R5082">
            <v>19.22</v>
          </cell>
        </row>
        <row r="5083">
          <cell r="M5083">
            <v>93281</v>
          </cell>
          <cell r="N5083" t="str">
            <v>GUINCHO ELÉTRICO DE COLUNA, CAPACIDADE 400 KG, COM MOTO FREIO, MOTOR TRIFÁSICO DE 1,25 CV - CHP DIURNO. AF_03/2016</v>
          </cell>
          <cell r="O5083" t="str">
            <v>CHP</v>
          </cell>
          <cell r="P5083" t="str">
            <v>ATRIBUÍDO SÃO PAULO</v>
          </cell>
          <cell r="Q5083">
            <v>2.8999999999999998E-3</v>
          </cell>
          <cell r="R5083">
            <v>17.07</v>
          </cell>
        </row>
        <row r="5084">
          <cell r="M5084">
            <v>93282</v>
          </cell>
          <cell r="N5084" t="str">
            <v>GUINCHO ELÉTRICO DE COLUNA, CAPACIDADE 400 KG, COM MOTO FREIO, MOTOR TRIFÁSICO DE 1,25 CV - CHI DIURNO. AF_03/2016</v>
          </cell>
          <cell r="O5084" t="str">
            <v>CHI</v>
          </cell>
          <cell r="P5084" t="str">
            <v>ATRIBUÍDO SÃO PAULO</v>
          </cell>
          <cell r="Q5084">
            <v>4.0000000000000001E-3</v>
          </cell>
          <cell r="R5084">
            <v>16.29</v>
          </cell>
        </row>
        <row r="5085">
          <cell r="M5085" t="str">
            <v/>
          </cell>
          <cell r="N5085" t="str">
            <v/>
          </cell>
          <cell r="O5085" t="str">
            <v/>
          </cell>
          <cell r="P5085" t="str">
            <v/>
          </cell>
          <cell r="Q5085" t="str">
            <v/>
          </cell>
          <cell r="R5085" t="str">
            <v/>
          </cell>
        </row>
        <row r="5086">
          <cell r="M5086">
            <v>4408</v>
          </cell>
          <cell r="N5086" t="str">
            <v>RIPA NAO APARELHADA,  *1,5 X 5* CM, EM MACARANDUBA, ANGELIM OU EQUIVALENTE DA REGIAO -  BRUTA</v>
          </cell>
          <cell r="O5086" t="str">
            <v>M</v>
          </cell>
          <cell r="P5086" t="str">
            <v>COEFICIENTE DE REPRESENTATIVIDADE</v>
          </cell>
          <cell r="Q5086">
            <v>2.5720000000000001</v>
          </cell>
          <cell r="R5086">
            <v>1.52</v>
          </cell>
        </row>
        <row r="5087">
          <cell r="M5087">
            <v>20247</v>
          </cell>
          <cell r="N5087" t="str">
            <v>PREGO DE ACO POLIDO COM CABECA 15 X 15 (1 1/4 X 13)</v>
          </cell>
          <cell r="O5087" t="str">
            <v>KG</v>
          </cell>
          <cell r="P5087" t="str">
            <v>COEFICIENTE DE REPRESENTATIVIDADE</v>
          </cell>
          <cell r="Q5087">
            <v>0.03</v>
          </cell>
          <cell r="R5087">
            <v>15.77</v>
          </cell>
        </row>
        <row r="5088">
          <cell r="M5088">
            <v>88239</v>
          </cell>
          <cell r="N5088" t="str">
            <v>AJUDANTE DE CARPINTEIRO COM ENCARGOS COMPLEMENTARES</v>
          </cell>
          <cell r="O5088" t="str">
            <v>H</v>
          </cell>
          <cell r="P5088" t="str">
            <v>COEFICIENTE DE REPRESENTATIVIDADE</v>
          </cell>
          <cell r="Q5088">
            <v>0.20699999999999999</v>
          </cell>
          <cell r="R5088">
            <v>15.71</v>
          </cell>
        </row>
        <row r="5089">
          <cell r="M5089">
            <v>88262</v>
          </cell>
          <cell r="N5089" t="str">
            <v>CARPINTEIRO DE FORMAS COM ENCARGOS COMPLEMENTARES</v>
          </cell>
          <cell r="O5089" t="str">
            <v>H</v>
          </cell>
          <cell r="P5089" t="str">
            <v>COLETADO</v>
          </cell>
          <cell r="Q5089">
            <v>9.1999999999999998E-2</v>
          </cell>
          <cell r="R5089">
            <v>19.22</v>
          </cell>
        </row>
        <row r="5090">
          <cell r="M5090">
            <v>93281</v>
          </cell>
          <cell r="N5090" t="str">
            <v>GUINCHO ELÉTRICO DE COLUNA, CAPACIDADE 400 KG, COM MOTO FREIO, MOTOR TRIFÁSICO DE 1,25 CV - CHP DIURNO. AF_03/2016</v>
          </cell>
          <cell r="O5090" t="str">
            <v>CHP</v>
          </cell>
          <cell r="P5090" t="str">
            <v>ATRIBUÍDO SÃO PAULO</v>
          </cell>
          <cell r="Q5090">
            <v>1.8800000000000001E-2</v>
          </cell>
          <cell r="R5090">
            <v>17.07</v>
          </cell>
        </row>
        <row r="5091">
          <cell r="M5091">
            <v>93282</v>
          </cell>
          <cell r="N5091" t="str">
            <v>GUINCHO ELÉTRICO DE COLUNA, CAPACIDADE 400 KG, COM MOTO FREIO, MOTOR TRIFÁSICO DE 1,25 CV - CHI DIURNO. AF_03/2016</v>
          </cell>
          <cell r="O5091" t="str">
            <v>CHI</v>
          </cell>
          <cell r="P5091" t="str">
            <v>ATRIBUÍDO SÃO PAULO</v>
          </cell>
          <cell r="Q5091">
            <v>2.5999999999999999E-2</v>
          </cell>
          <cell r="R5091">
            <v>16.29</v>
          </cell>
        </row>
        <row r="5092">
          <cell r="M5092" t="str">
            <v/>
          </cell>
          <cell r="N5092" t="str">
            <v/>
          </cell>
          <cell r="O5092" t="str">
            <v/>
          </cell>
          <cell r="P5092" t="str">
            <v/>
          </cell>
          <cell r="Q5092" t="str">
            <v/>
          </cell>
          <cell r="R5092" t="str">
            <v/>
          </cell>
        </row>
        <row r="5093">
          <cell r="M5093">
            <v>4430</v>
          </cell>
          <cell r="N5093" t="str">
            <v>CAIBRO NAO APARELHADO *5 X 6* CM, EM MACARANDUBA, ANGELIM OU EQUIVALENTE DA REGIAO -  BRUTA</v>
          </cell>
          <cell r="O5093" t="str">
            <v>M</v>
          </cell>
          <cell r="P5093" t="str">
            <v>COLETADO</v>
          </cell>
          <cell r="Q5093">
            <v>0.46700000000000003</v>
          </cell>
          <cell r="R5093">
            <v>8</v>
          </cell>
        </row>
        <row r="5094">
          <cell r="M5094">
            <v>39027</v>
          </cell>
          <cell r="N5094" t="str">
            <v>PREGO DE ACO POLIDO COM CABECA 19  X 36 (3 1/4  X  9)</v>
          </cell>
          <cell r="O5094" t="str">
            <v>KG</v>
          </cell>
          <cell r="P5094" t="str">
            <v>COEFICIENTE DE REPRESENTATIVIDADE</v>
          </cell>
          <cell r="Q5094">
            <v>0.05</v>
          </cell>
          <cell r="R5094">
            <v>14.23</v>
          </cell>
        </row>
        <row r="5095">
          <cell r="M5095">
            <v>88239</v>
          </cell>
          <cell r="N5095" t="str">
            <v>AJUDANTE DE CARPINTEIRO COM ENCARGOS COMPLEMENTARES</v>
          </cell>
          <cell r="O5095" t="str">
            <v>H</v>
          </cell>
          <cell r="P5095" t="str">
            <v>COEFICIENTE DE REPRESENTATIVIDADE</v>
          </cell>
          <cell r="Q5095">
            <v>0.23</v>
          </cell>
          <cell r="R5095">
            <v>15.71</v>
          </cell>
        </row>
        <row r="5096">
          <cell r="M5096">
            <v>88262</v>
          </cell>
          <cell r="N5096" t="str">
            <v>CARPINTEIRO DE FORMAS COM ENCARGOS COMPLEMENTARES</v>
          </cell>
          <cell r="O5096" t="str">
            <v>H</v>
          </cell>
          <cell r="P5096" t="str">
            <v>COLETADO</v>
          </cell>
          <cell r="Q5096">
            <v>0.27700000000000002</v>
          </cell>
          <cell r="R5096">
            <v>19.22</v>
          </cell>
        </row>
        <row r="5097">
          <cell r="M5097">
            <v>93281</v>
          </cell>
          <cell r="N5097" t="str">
            <v>GUINCHO ELÉTRICO DE COLUNA, CAPACIDADE 400 KG, COM MOTO FREIO, MOTOR TRIFÁSICO DE 1,25 CV - CHP DIURNO. AF_03/2016</v>
          </cell>
          <cell r="O5097" t="str">
            <v>CHP</v>
          </cell>
          <cell r="P5097" t="str">
            <v>ATRIBUÍDO SÃO PAULO</v>
          </cell>
          <cell r="Q5097">
            <v>3.3999999999999998E-3</v>
          </cell>
          <cell r="R5097">
            <v>17.07</v>
          </cell>
        </row>
        <row r="5098">
          <cell r="M5098">
            <v>93282</v>
          </cell>
          <cell r="N5098" t="str">
            <v>GUINCHO ELÉTRICO DE COLUNA, CAPACIDADE 400 KG, COM MOTO FREIO, MOTOR TRIFÁSICO DE 1,25 CV - CHI DIURNO. AF_03/2016</v>
          </cell>
          <cell r="O5098" t="str">
            <v>CHI</v>
          </cell>
          <cell r="P5098" t="str">
            <v>ATRIBUÍDO SÃO PAULO</v>
          </cell>
          <cell r="Q5098">
            <v>4.7000000000000002E-3</v>
          </cell>
          <cell r="R5098">
            <v>16.29</v>
          </cell>
        </row>
        <row r="5099">
          <cell r="M5099" t="str">
            <v/>
          </cell>
          <cell r="N5099" t="str">
            <v/>
          </cell>
          <cell r="O5099" t="str">
            <v/>
          </cell>
          <cell r="P5099" t="str">
            <v/>
          </cell>
          <cell r="Q5099" t="str">
            <v/>
          </cell>
          <cell r="R5099" t="str">
            <v/>
          </cell>
        </row>
        <row r="5100">
          <cell r="M5100">
            <v>4408</v>
          </cell>
          <cell r="N5100" t="str">
            <v>RIPA NAO APARELHADA,  *1,5 X 5* CM, EM MACARANDUBA, ANGELIM OU EQUIVALENTE DA REGIAO -  BRUTA</v>
          </cell>
          <cell r="O5100" t="str">
            <v>M</v>
          </cell>
          <cell r="P5100" t="str">
            <v>COEFICIENTE DE REPRESENTATIVIDADE</v>
          </cell>
          <cell r="Q5100">
            <v>2.5880000000000001</v>
          </cell>
          <cell r="R5100">
            <v>1.52</v>
          </cell>
        </row>
        <row r="5101">
          <cell r="M5101">
            <v>20247</v>
          </cell>
          <cell r="N5101" t="str">
            <v>PREGO DE ACO POLIDO COM CABECA 15 X 15 (1 1/4 X 13)</v>
          </cell>
          <cell r="O5101" t="str">
            <v>KG</v>
          </cell>
          <cell r="P5101" t="str">
            <v>COEFICIENTE DE REPRESENTATIVIDADE</v>
          </cell>
          <cell r="Q5101">
            <v>0.03</v>
          </cell>
          <cell r="R5101">
            <v>15.77</v>
          </cell>
        </row>
        <row r="5102">
          <cell r="M5102">
            <v>88239</v>
          </cell>
          <cell r="N5102" t="str">
            <v>AJUDANTE DE CARPINTEIRO COM ENCARGOS COMPLEMENTARES</v>
          </cell>
          <cell r="O5102" t="str">
            <v>H</v>
          </cell>
          <cell r="P5102" t="str">
            <v>COEFICIENTE DE REPRESENTATIVIDADE</v>
          </cell>
          <cell r="Q5102">
            <v>0.23200000000000001</v>
          </cell>
          <cell r="R5102">
            <v>15.71</v>
          </cell>
        </row>
        <row r="5103">
          <cell r="M5103">
            <v>88262</v>
          </cell>
          <cell r="N5103" t="str">
            <v>CARPINTEIRO DE FORMAS COM ENCARGOS COMPLEMENTARES</v>
          </cell>
          <cell r="O5103" t="str">
            <v>H</v>
          </cell>
          <cell r="P5103" t="str">
            <v>COLETADO</v>
          </cell>
          <cell r="Q5103">
            <v>0.18</v>
          </cell>
          <cell r="R5103">
            <v>19.22</v>
          </cell>
        </row>
        <row r="5104">
          <cell r="M5104">
            <v>93281</v>
          </cell>
          <cell r="N5104" t="str">
            <v>GUINCHO ELÉTRICO DE COLUNA, CAPACIDADE 400 KG, COM MOTO FREIO, MOTOR TRIFÁSICO DE 1,25 CV - CHP DIURNO. AF_03/2016</v>
          </cell>
          <cell r="O5104" t="str">
            <v>CHP</v>
          </cell>
          <cell r="P5104" t="str">
            <v>ATRIBUÍDO SÃO PAULO</v>
          </cell>
          <cell r="Q5104">
            <v>1.89E-2</v>
          </cell>
          <cell r="R5104">
            <v>17.07</v>
          </cell>
        </row>
        <row r="5105">
          <cell r="M5105">
            <v>93282</v>
          </cell>
          <cell r="N5105" t="str">
            <v>GUINCHO ELÉTRICO DE COLUNA, CAPACIDADE 400 KG, COM MOTO FREIO, MOTOR TRIFÁSICO DE 1,25 CV - CHI DIURNO. AF_03/2016</v>
          </cell>
          <cell r="O5105" t="str">
            <v>CHI</v>
          </cell>
          <cell r="P5105" t="str">
            <v>ATRIBUÍDO SÃO PAULO</v>
          </cell>
          <cell r="Q5105">
            <v>2.6100000000000002E-2</v>
          </cell>
          <cell r="R5105">
            <v>16.29</v>
          </cell>
        </row>
        <row r="5106">
          <cell r="M5106" t="str">
            <v/>
          </cell>
          <cell r="N5106" t="str">
            <v/>
          </cell>
          <cell r="O5106" t="str">
            <v/>
          </cell>
          <cell r="P5106" t="str">
            <v/>
          </cell>
          <cell r="Q5106" t="str">
            <v/>
          </cell>
          <cell r="R5106" t="str">
            <v/>
          </cell>
        </row>
        <row r="5107">
          <cell r="M5107">
            <v>4430</v>
          </cell>
          <cell r="N5107" t="str">
            <v>CAIBRO NAO APARELHADO *5 X 6* CM, EM MACARANDUBA, ANGELIM OU EQUIVALENTE DA REGIAO -  BRUTA</v>
          </cell>
          <cell r="O5107" t="str">
            <v>M</v>
          </cell>
          <cell r="P5107" t="str">
            <v>COLETADO</v>
          </cell>
          <cell r="Q5107">
            <v>0.47199999999999998</v>
          </cell>
          <cell r="R5107">
            <v>8</v>
          </cell>
        </row>
        <row r="5108">
          <cell r="M5108">
            <v>39027</v>
          </cell>
          <cell r="N5108" t="str">
            <v>PREGO DE ACO POLIDO COM CABECA 19  X 36 (3 1/4  X  9)</v>
          </cell>
          <cell r="O5108" t="str">
            <v>KG</v>
          </cell>
          <cell r="P5108" t="str">
            <v>COEFICIENTE DE REPRESENTATIVIDADE</v>
          </cell>
          <cell r="Q5108">
            <v>0.05</v>
          </cell>
          <cell r="R5108">
            <v>14.23</v>
          </cell>
        </row>
        <row r="5109">
          <cell r="M5109">
            <v>88239</v>
          </cell>
          <cell r="N5109" t="str">
            <v>AJUDANTE DE CARPINTEIRO COM ENCARGOS COMPLEMENTARES</v>
          </cell>
          <cell r="O5109" t="str">
            <v>H</v>
          </cell>
          <cell r="P5109" t="str">
            <v>COEFICIENTE DE REPRESENTATIVIDADE</v>
          </cell>
          <cell r="Q5109">
            <v>0.26200000000000001</v>
          </cell>
          <cell r="R5109">
            <v>15.71</v>
          </cell>
        </row>
        <row r="5110">
          <cell r="M5110">
            <v>88262</v>
          </cell>
          <cell r="N5110" t="str">
            <v>CARPINTEIRO DE FORMAS COM ENCARGOS COMPLEMENTARES</v>
          </cell>
          <cell r="O5110" t="str">
            <v>H</v>
          </cell>
          <cell r="P5110" t="str">
            <v>COLETADO</v>
          </cell>
          <cell r="Q5110">
            <v>0.38900000000000001</v>
          </cell>
          <cell r="R5110">
            <v>19.22</v>
          </cell>
        </row>
        <row r="5111">
          <cell r="M5111">
            <v>93281</v>
          </cell>
          <cell r="N5111" t="str">
            <v>GUINCHO ELÉTRICO DE COLUNA, CAPACIDADE 400 KG, COM MOTO FREIO, MOTOR TRIFÁSICO DE 1,25 CV - CHP DIURNO. AF_03/2016</v>
          </cell>
          <cell r="O5111" t="str">
            <v>CHP</v>
          </cell>
          <cell r="P5111" t="str">
            <v>ATRIBUÍDO SÃO PAULO</v>
          </cell>
          <cell r="Q5111">
            <v>3.3999999999999998E-3</v>
          </cell>
          <cell r="R5111">
            <v>17.07</v>
          </cell>
        </row>
        <row r="5112">
          <cell r="M5112">
            <v>93282</v>
          </cell>
          <cell r="N5112" t="str">
            <v>GUINCHO ELÉTRICO DE COLUNA, CAPACIDADE 400 KG, COM MOTO FREIO, MOTOR TRIFÁSICO DE 1,25 CV - CHI DIURNO. AF_03/2016</v>
          </cell>
          <cell r="O5112" t="str">
            <v>CHI</v>
          </cell>
          <cell r="P5112" t="str">
            <v>ATRIBUÍDO SÃO PAULO</v>
          </cell>
          <cell r="Q5112">
            <v>4.7999999999999996E-3</v>
          </cell>
          <cell r="R5112">
            <v>16.29</v>
          </cell>
        </row>
        <row r="5113">
          <cell r="M5113" t="str">
            <v/>
          </cell>
          <cell r="N5113" t="str">
            <v/>
          </cell>
          <cell r="O5113" t="str">
            <v/>
          </cell>
          <cell r="P5113" t="str">
            <v/>
          </cell>
          <cell r="Q5113" t="str">
            <v/>
          </cell>
          <cell r="R5113" t="str">
            <v/>
          </cell>
        </row>
        <row r="5114">
          <cell r="M5114">
            <v>40741</v>
          </cell>
          <cell r="N5114" t="str">
            <v>TELHA DE CONCRETO TIPO CLASSICA, COR CINZA, COMPRIMENTO DE *42* CM,  RENDIMENTO DE *10* TELHAS/M2</v>
          </cell>
          <cell r="O5114" t="str">
            <v>UN</v>
          </cell>
          <cell r="P5114" t="str">
            <v>COEFICIENTE DE REPRESENTATIVIDADE</v>
          </cell>
          <cell r="Q5114">
            <v>11.484</v>
          </cell>
          <cell r="R5114">
            <v>2.36</v>
          </cell>
        </row>
        <row r="5115">
          <cell r="M5115">
            <v>88316</v>
          </cell>
          <cell r="N5115" t="str">
            <v>SERVENTE COM ENCARGOS COMPLEMENTARES</v>
          </cell>
          <cell r="O5115" t="str">
            <v>H</v>
          </cell>
          <cell r="P5115" t="str">
            <v>COLETADO</v>
          </cell>
          <cell r="Q5115">
            <v>0.153</v>
          </cell>
          <cell r="R5115">
            <v>14.25</v>
          </cell>
        </row>
        <row r="5116">
          <cell r="M5116">
            <v>88323</v>
          </cell>
          <cell r="N5116" t="str">
            <v>TELHADISTA COM ENCARGOS COMPLEMENTARES</v>
          </cell>
          <cell r="O5116" t="str">
            <v>H</v>
          </cell>
          <cell r="P5116" t="str">
            <v>COEFICIENTE DE REPRESENTATIVIDADE</v>
          </cell>
          <cell r="Q5116">
            <v>4.2000000000000003E-2</v>
          </cell>
          <cell r="R5116">
            <v>19.2</v>
          </cell>
        </row>
        <row r="5117">
          <cell r="M5117">
            <v>93281</v>
          </cell>
          <cell r="N5117" t="str">
            <v>GUINCHO ELÉTRICO DE COLUNA, CAPACIDADE 400 KG, COM MOTO FREIO, MOTOR TRIFÁSICO DE 1,25 CV - CHP DIURNO. AF_03/2016</v>
          </cell>
          <cell r="O5117" t="str">
            <v>CHP</v>
          </cell>
          <cell r="P5117" t="str">
            <v>ATRIBUÍDO SÃO PAULO</v>
          </cell>
          <cell r="Q5117">
            <v>1.55E-2</v>
          </cell>
          <cell r="R5117">
            <v>17.07</v>
          </cell>
        </row>
        <row r="5118">
          <cell r="M5118">
            <v>93282</v>
          </cell>
          <cell r="N5118" t="str">
            <v>GUINCHO ELÉTRICO DE COLUNA, CAPACIDADE 400 KG, COM MOTO FREIO, MOTOR TRIFÁSICO DE 1,25 CV - CHI DIURNO. AF_03/2016</v>
          </cell>
          <cell r="O5118" t="str">
            <v>CHI</v>
          </cell>
          <cell r="P5118" t="str">
            <v>ATRIBUÍDO SÃO PAULO</v>
          </cell>
          <cell r="Q5118">
            <v>2.1499999999999998E-2</v>
          </cell>
          <cell r="R5118">
            <v>16.29</v>
          </cell>
        </row>
        <row r="5119">
          <cell r="M5119" t="str">
            <v/>
          </cell>
          <cell r="N5119" t="str">
            <v/>
          </cell>
          <cell r="O5119" t="str">
            <v/>
          </cell>
          <cell r="P5119" t="str">
            <v/>
          </cell>
          <cell r="Q5119" t="str">
            <v/>
          </cell>
          <cell r="R5119" t="str">
            <v/>
          </cell>
        </row>
        <row r="5120">
          <cell r="M5120">
            <v>40741</v>
          </cell>
          <cell r="N5120" t="str">
            <v>TELHA DE CONCRETO TIPO CLASSICA, COR CINZA, COMPRIMENTO DE *42* CM,  RENDIMENTO DE *10* TELHAS/M2</v>
          </cell>
          <cell r="O5120" t="str">
            <v>UN</v>
          </cell>
          <cell r="P5120" t="str">
            <v>COEFICIENTE DE REPRESENTATIVIDADE</v>
          </cell>
          <cell r="Q5120">
            <v>11.484</v>
          </cell>
          <cell r="R5120">
            <v>2.36</v>
          </cell>
        </row>
        <row r="5121">
          <cell r="M5121">
            <v>88316</v>
          </cell>
          <cell r="N5121" t="str">
            <v>SERVENTE COM ENCARGOS COMPLEMENTARES</v>
          </cell>
          <cell r="O5121" t="str">
            <v>H</v>
          </cell>
          <cell r="P5121" t="str">
            <v>COLETADO</v>
          </cell>
          <cell r="Q5121">
            <v>0.20699999999999999</v>
          </cell>
          <cell r="R5121">
            <v>14.25</v>
          </cell>
        </row>
        <row r="5122">
          <cell r="M5122">
            <v>88323</v>
          </cell>
          <cell r="N5122" t="str">
            <v>TELHADISTA COM ENCARGOS COMPLEMENTARES</v>
          </cell>
          <cell r="O5122" t="str">
            <v>H</v>
          </cell>
          <cell r="P5122" t="str">
            <v>COEFICIENTE DE REPRESENTATIVIDADE</v>
          </cell>
          <cell r="Q5122">
            <v>9.6000000000000002E-2</v>
          </cell>
          <cell r="R5122">
            <v>19.2</v>
          </cell>
        </row>
        <row r="5123">
          <cell r="M5123">
            <v>93281</v>
          </cell>
          <cell r="N5123" t="str">
            <v>GUINCHO ELÉTRICO DE COLUNA, CAPACIDADE 400 KG, COM MOTO FREIO, MOTOR TRIFÁSICO DE 1,25 CV - CHP DIURNO. AF_03/2016</v>
          </cell>
          <cell r="O5123" t="str">
            <v>CHP</v>
          </cell>
          <cell r="P5123" t="str">
            <v>ATRIBUÍDO SÃO PAULO</v>
          </cell>
          <cell r="Q5123">
            <v>1.55E-2</v>
          </cell>
          <cell r="R5123">
            <v>17.07</v>
          </cell>
        </row>
        <row r="5124">
          <cell r="M5124">
            <v>93282</v>
          </cell>
          <cell r="N5124" t="str">
            <v>GUINCHO ELÉTRICO DE COLUNA, CAPACIDADE 400 KG, COM MOTO FREIO, MOTOR TRIFÁSICO DE 1,25 CV - CHI DIURNO. AF_03/2016</v>
          </cell>
          <cell r="O5124" t="str">
            <v>CHI</v>
          </cell>
          <cell r="P5124" t="str">
            <v>ATRIBUÍDO SÃO PAULO</v>
          </cell>
          <cell r="Q5124">
            <v>2.1499999999999998E-2</v>
          </cell>
          <cell r="R5124">
            <v>16.29</v>
          </cell>
        </row>
        <row r="5125">
          <cell r="M5125" t="str">
            <v/>
          </cell>
          <cell r="N5125" t="str">
            <v/>
          </cell>
          <cell r="O5125" t="str">
            <v/>
          </cell>
          <cell r="P5125" t="str">
            <v/>
          </cell>
          <cell r="Q5125" t="str">
            <v/>
          </cell>
          <cell r="R5125" t="str">
            <v/>
          </cell>
        </row>
        <row r="5126">
          <cell r="M5126">
            <v>7175</v>
          </cell>
          <cell r="N5126" t="str">
            <v>TELHA DE BARRO / CERAMICA, NAO ESMALTADA, TIPO ROMANA, AMERICANA, PORTUGUESA, FRANCESA, COMPRIMENTO DE *41* CM,  RENDIMENTO DE *16* TELHAS/M2</v>
          </cell>
          <cell r="O5126" t="str">
            <v>UN</v>
          </cell>
          <cell r="P5126" t="str">
            <v>COEFICIENTE DE REPRESENTATIVIDADE</v>
          </cell>
          <cell r="Q5126">
            <v>17.748999999999999</v>
          </cell>
          <cell r="R5126">
            <v>1.43</v>
          </cell>
        </row>
        <row r="5127">
          <cell r="M5127">
            <v>88316</v>
          </cell>
          <cell r="N5127" t="str">
            <v>SERVENTE COM ENCARGOS COMPLEMENTARES</v>
          </cell>
          <cell r="O5127" t="str">
            <v>H</v>
          </cell>
          <cell r="P5127" t="str">
            <v>COLETADO</v>
          </cell>
          <cell r="Q5127">
            <v>0.253</v>
          </cell>
          <cell r="R5127">
            <v>14.25</v>
          </cell>
        </row>
        <row r="5128">
          <cell r="M5128">
            <v>88323</v>
          </cell>
          <cell r="N5128" t="str">
            <v>TELHADISTA COM ENCARGOS COMPLEMENTARES</v>
          </cell>
          <cell r="O5128" t="str">
            <v>H</v>
          </cell>
          <cell r="P5128" t="str">
            <v>COEFICIENTE DE REPRESENTATIVIDADE</v>
          </cell>
          <cell r="Q5128">
            <v>8.2000000000000003E-2</v>
          </cell>
          <cell r="R5128">
            <v>19.2</v>
          </cell>
        </row>
        <row r="5129">
          <cell r="M5129">
            <v>93281</v>
          </cell>
          <cell r="N5129" t="str">
            <v>GUINCHO ELÉTRICO DE COLUNA, CAPACIDADE 400 KG, COM MOTO FREIO, MOTOR TRIFÁSICO DE 1,25 CV - CHP DIURNO. AF_03/2016</v>
          </cell>
          <cell r="O5129" t="str">
            <v>CHP</v>
          </cell>
          <cell r="P5129" t="str">
            <v>ATRIBUÍDO SÃO PAULO</v>
          </cell>
          <cell r="Q5129">
            <v>2.4E-2</v>
          </cell>
          <cell r="R5129">
            <v>17.07</v>
          </cell>
        </row>
        <row r="5130">
          <cell r="M5130">
            <v>93282</v>
          </cell>
          <cell r="N5130" t="str">
            <v>GUINCHO ELÉTRICO DE COLUNA, CAPACIDADE 400 KG, COM MOTO FREIO, MOTOR TRIFÁSICO DE 1,25 CV - CHI DIURNO. AF_03/2016</v>
          </cell>
          <cell r="O5130" t="str">
            <v>CHI</v>
          </cell>
          <cell r="P5130" t="str">
            <v>ATRIBUÍDO SÃO PAULO</v>
          </cell>
          <cell r="Q5130">
            <v>3.3300000000000003E-2</v>
          </cell>
          <cell r="R5130">
            <v>16.29</v>
          </cell>
        </row>
        <row r="5131">
          <cell r="M5131" t="str">
            <v/>
          </cell>
          <cell r="N5131" t="str">
            <v/>
          </cell>
          <cell r="O5131" t="str">
            <v/>
          </cell>
          <cell r="P5131" t="str">
            <v/>
          </cell>
          <cell r="Q5131" t="str">
            <v/>
          </cell>
          <cell r="R5131" t="str">
            <v/>
          </cell>
        </row>
        <row r="5132">
          <cell r="M5132">
            <v>7175</v>
          </cell>
          <cell r="N5132" t="str">
            <v>TELHA DE BARRO / CERAMICA, NAO ESMALTADA, TIPO ROMANA, AMERICANA, PORTUGUESA, FRANCESA, COMPRIMENTO DE *41* CM,  RENDIMENTO DE *16* TELHAS/M2</v>
          </cell>
          <cell r="O5132" t="str">
            <v>UN</v>
          </cell>
          <cell r="P5132" t="str">
            <v>COEFICIENTE DE REPRESENTATIVIDADE</v>
          </cell>
          <cell r="Q5132">
            <v>17.748999999999999</v>
          </cell>
          <cell r="R5132">
            <v>1.43</v>
          </cell>
        </row>
        <row r="5133">
          <cell r="M5133">
            <v>88316</v>
          </cell>
          <cell r="N5133" t="str">
            <v>SERVENTE COM ENCARGOS COMPLEMENTARES</v>
          </cell>
          <cell r="O5133" t="str">
            <v>H</v>
          </cell>
          <cell r="P5133" t="str">
            <v>COLETADO</v>
          </cell>
          <cell r="Q5133">
            <v>0.32500000000000001</v>
          </cell>
          <cell r="R5133">
            <v>14.25</v>
          </cell>
        </row>
        <row r="5134">
          <cell r="M5134">
            <v>88323</v>
          </cell>
          <cell r="N5134" t="str">
            <v>TELHADISTA COM ENCARGOS COMPLEMENTARES</v>
          </cell>
          <cell r="O5134" t="str">
            <v>H</v>
          </cell>
          <cell r="P5134" t="str">
            <v>COEFICIENTE DE REPRESENTATIVIDADE</v>
          </cell>
          <cell r="Q5134">
            <v>0.153</v>
          </cell>
          <cell r="R5134">
            <v>19.2</v>
          </cell>
        </row>
        <row r="5135">
          <cell r="M5135">
            <v>93281</v>
          </cell>
          <cell r="N5135" t="str">
            <v>GUINCHO ELÉTRICO DE COLUNA, CAPACIDADE 400 KG, COM MOTO FREIO, MOTOR TRIFÁSICO DE 1,25 CV - CHP DIURNO. AF_03/2016</v>
          </cell>
          <cell r="O5135" t="str">
            <v>CHP</v>
          </cell>
          <cell r="P5135" t="str">
            <v>ATRIBUÍDO SÃO PAULO</v>
          </cell>
          <cell r="Q5135">
            <v>2.4E-2</v>
          </cell>
          <cell r="R5135">
            <v>17.07</v>
          </cell>
        </row>
        <row r="5136">
          <cell r="M5136">
            <v>93282</v>
          </cell>
          <cell r="N5136" t="str">
            <v>GUINCHO ELÉTRICO DE COLUNA, CAPACIDADE 400 KG, COM MOTO FREIO, MOTOR TRIFÁSICO DE 1,25 CV - CHI DIURNO. AF_03/2016</v>
          </cell>
          <cell r="O5136" t="str">
            <v>CHI</v>
          </cell>
          <cell r="P5136" t="str">
            <v>ATRIBUÍDO SÃO PAULO</v>
          </cell>
          <cell r="Q5136">
            <v>3.3300000000000003E-2</v>
          </cell>
          <cell r="R5136">
            <v>16.29</v>
          </cell>
        </row>
        <row r="5137">
          <cell r="M5137" t="str">
            <v/>
          </cell>
          <cell r="N5137" t="str">
            <v/>
          </cell>
          <cell r="O5137" t="str">
            <v/>
          </cell>
          <cell r="P5137" t="str">
            <v/>
          </cell>
          <cell r="Q5137" t="str">
            <v/>
          </cell>
          <cell r="R5137" t="str">
            <v/>
          </cell>
        </row>
        <row r="5138">
          <cell r="M5138">
            <v>7173</v>
          </cell>
          <cell r="N5138" t="str">
            <v>TELHA DE BARRO / CERAMICA, NAO ESMALTADA, TIPO COLONIAL, CANAL, PLAN, PAULISTA, COMPRIMENTO DE *44 A 50* CM, RENDIMENTO DE COBERTURA DE *26* TELHAS/M2</v>
          </cell>
          <cell r="O5138" t="str">
            <v>MIL</v>
          </cell>
          <cell r="P5138" t="str">
            <v>COLETADO</v>
          </cell>
          <cell r="Q5138">
            <v>2.75E-2</v>
          </cell>
          <cell r="R5138">
            <v>1271.83</v>
          </cell>
        </row>
        <row r="5139">
          <cell r="M5139">
            <v>88316</v>
          </cell>
          <cell r="N5139" t="str">
            <v>SERVENTE COM ENCARGOS COMPLEMENTARES</v>
          </cell>
          <cell r="O5139" t="str">
            <v>H</v>
          </cell>
          <cell r="P5139" t="str">
            <v>COLETADO</v>
          </cell>
          <cell r="Q5139">
            <v>0.39900000000000002</v>
          </cell>
          <cell r="R5139">
            <v>14.25</v>
          </cell>
        </row>
        <row r="5140">
          <cell r="M5140">
            <v>88323</v>
          </cell>
          <cell r="N5140" t="str">
            <v>TELHADISTA COM ENCARGOS COMPLEMENTARES</v>
          </cell>
          <cell r="O5140" t="str">
            <v>H</v>
          </cell>
          <cell r="P5140" t="str">
            <v>COEFICIENTE DE REPRESENTATIVIDADE</v>
          </cell>
          <cell r="Q5140">
            <v>0.13300000000000001</v>
          </cell>
          <cell r="R5140">
            <v>19.2</v>
          </cell>
        </row>
        <row r="5141">
          <cell r="M5141">
            <v>93281</v>
          </cell>
          <cell r="N5141" t="str">
            <v>GUINCHO ELÉTRICO DE COLUNA, CAPACIDADE 400 KG, COM MOTO FREIO, MOTOR TRIFÁSICO DE 1,25 CV - CHP DIURNO. AF_03/2016</v>
          </cell>
          <cell r="O5141" t="str">
            <v>CHP</v>
          </cell>
          <cell r="P5141" t="str">
            <v>ATRIBUÍDO SÃO PAULO</v>
          </cell>
          <cell r="Q5141">
            <v>3.7199999999999997E-2</v>
          </cell>
          <cell r="R5141">
            <v>17.07</v>
          </cell>
        </row>
        <row r="5142">
          <cell r="M5142">
            <v>93282</v>
          </cell>
          <cell r="N5142" t="str">
            <v>GUINCHO ELÉTRICO DE COLUNA, CAPACIDADE 400 KG, COM MOTO FREIO, MOTOR TRIFÁSICO DE 1,25 CV - CHI DIURNO. AF_03/2016</v>
          </cell>
          <cell r="O5142" t="str">
            <v>CHI</v>
          </cell>
          <cell r="P5142" t="str">
            <v>ATRIBUÍDO SÃO PAULO</v>
          </cell>
          <cell r="Q5142">
            <v>5.16E-2</v>
          </cell>
          <cell r="R5142">
            <v>16.29</v>
          </cell>
        </row>
        <row r="5143">
          <cell r="M5143" t="str">
            <v/>
          </cell>
          <cell r="N5143" t="str">
            <v/>
          </cell>
          <cell r="O5143" t="str">
            <v/>
          </cell>
          <cell r="P5143" t="str">
            <v/>
          </cell>
          <cell r="Q5143" t="str">
            <v/>
          </cell>
          <cell r="R5143" t="str">
            <v/>
          </cell>
        </row>
        <row r="5144">
          <cell r="M5144">
            <v>7173</v>
          </cell>
          <cell r="N5144" t="str">
            <v>TELHA DE BARRO / CERAMICA, NAO ESMALTADA, TIPO COLONIAL, CANAL, PLAN, PAULISTA, COMPRIMENTO DE *44 A 50* CM, RENDIMENTO DE COBERTURA DE *26* TELHAS/M2</v>
          </cell>
          <cell r="O5144" t="str">
            <v>MIL</v>
          </cell>
          <cell r="P5144" t="str">
            <v>COLETADO</v>
          </cell>
          <cell r="Q5144">
            <v>2.75E-2</v>
          </cell>
          <cell r="R5144">
            <v>1271.83</v>
          </cell>
        </row>
        <row r="5145">
          <cell r="M5145">
            <v>88316</v>
          </cell>
          <cell r="N5145" t="str">
            <v>SERVENTE COM ENCARGOS COMPLEMENTARES</v>
          </cell>
          <cell r="O5145" t="str">
            <v>H</v>
          </cell>
          <cell r="P5145" t="str">
            <v>COLETADO</v>
          </cell>
          <cell r="Q5145">
            <v>0.52100000000000002</v>
          </cell>
          <cell r="R5145">
            <v>14.25</v>
          </cell>
        </row>
        <row r="5146">
          <cell r="M5146">
            <v>88323</v>
          </cell>
          <cell r="N5146" t="str">
            <v>TELHADISTA COM ENCARGOS COMPLEMENTARES</v>
          </cell>
          <cell r="O5146" t="str">
            <v>H</v>
          </cell>
          <cell r="P5146" t="str">
            <v>COEFICIENTE DE REPRESENTATIVIDADE</v>
          </cell>
          <cell r="Q5146">
            <v>0.254</v>
          </cell>
          <cell r="R5146">
            <v>19.2</v>
          </cell>
        </row>
        <row r="5147">
          <cell r="M5147">
            <v>93281</v>
          </cell>
          <cell r="N5147" t="str">
            <v>GUINCHO ELÉTRICO DE COLUNA, CAPACIDADE 400 KG, COM MOTO FREIO, MOTOR TRIFÁSICO DE 1,25 CV - CHP DIURNO. AF_03/2016</v>
          </cell>
          <cell r="O5147" t="str">
            <v>CHP</v>
          </cell>
          <cell r="P5147" t="str">
            <v>ATRIBUÍDO SÃO PAULO</v>
          </cell>
          <cell r="Q5147">
            <v>3.7199999999999997E-2</v>
          </cell>
          <cell r="R5147">
            <v>17.07</v>
          </cell>
        </row>
        <row r="5148">
          <cell r="M5148">
            <v>93282</v>
          </cell>
          <cell r="N5148" t="str">
            <v>GUINCHO ELÉTRICO DE COLUNA, CAPACIDADE 400 KG, COM MOTO FREIO, MOTOR TRIFÁSICO DE 1,25 CV - CHI DIURNO. AF_03/2016</v>
          </cell>
          <cell r="O5148" t="str">
            <v>CHI</v>
          </cell>
          <cell r="P5148" t="str">
            <v>ATRIBUÍDO SÃO PAULO</v>
          </cell>
          <cell r="Q5148">
            <v>5.16E-2</v>
          </cell>
          <cell r="R5148">
            <v>16.29</v>
          </cell>
        </row>
        <row r="5149">
          <cell r="M5149" t="str">
            <v/>
          </cell>
          <cell r="N5149" t="str">
            <v/>
          </cell>
          <cell r="O5149" t="str">
            <v/>
          </cell>
          <cell r="P5149" t="str">
            <v/>
          </cell>
          <cell r="Q5149" t="str">
            <v/>
          </cell>
          <cell r="R5149" t="str">
            <v/>
          </cell>
        </row>
        <row r="5150">
          <cell r="M5150">
            <v>87337</v>
          </cell>
          <cell r="N5150" t="str">
            <v>ARGAMASSA TRAÇO 1:2:9 (EM VOLUME DE CIMENTO, CAL E AREIA MÉDIA ÚMIDA) PARA EMBOÇO/MASSA ÚNICA/ASSENTAMENTO DE ALVENARIA DE VEDAÇÃO, PREPARO MECÂNICO COM MISTURADOR DE EIXO HORIZONTAL DE 300 KG. AF_08/2019</v>
          </cell>
          <cell r="O5150" t="str">
            <v>M3</v>
          </cell>
          <cell r="P5150" t="str">
            <v>ATRIBUÍDO SÃO PAULO</v>
          </cell>
          <cell r="Q5150">
            <v>9.4999999999999998E-3</v>
          </cell>
          <cell r="R5150">
            <v>451.96</v>
          </cell>
        </row>
        <row r="5151">
          <cell r="M5151">
            <v>88316</v>
          </cell>
          <cell r="N5151" t="str">
            <v>SERVENTE COM ENCARGOS COMPLEMENTARES</v>
          </cell>
          <cell r="O5151" t="str">
            <v>H</v>
          </cell>
          <cell r="P5151" t="str">
            <v>COLETADO</v>
          </cell>
          <cell r="Q5151">
            <v>0.433</v>
          </cell>
          <cell r="R5151">
            <v>14.25</v>
          </cell>
        </row>
        <row r="5152">
          <cell r="M5152">
            <v>88323</v>
          </cell>
          <cell r="N5152" t="str">
            <v>TELHADISTA COM ENCARGOS COMPLEMENTARES</v>
          </cell>
          <cell r="O5152" t="str">
            <v>H</v>
          </cell>
          <cell r="P5152" t="str">
            <v>COEFICIENTE DE REPRESENTATIVIDADE</v>
          </cell>
          <cell r="Q5152">
            <v>0.433</v>
          </cell>
          <cell r="R5152">
            <v>19.2</v>
          </cell>
        </row>
        <row r="5153">
          <cell r="M5153" t="str">
            <v/>
          </cell>
          <cell r="N5153" t="str">
            <v/>
          </cell>
          <cell r="O5153" t="str">
            <v/>
          </cell>
          <cell r="P5153" t="str">
            <v/>
          </cell>
          <cell r="Q5153" t="str">
            <v/>
          </cell>
          <cell r="R5153" t="str">
            <v/>
          </cell>
        </row>
        <row r="5154">
          <cell r="M5154">
            <v>42528</v>
          </cell>
          <cell r="N5154" t="str">
            <v>MANTA ALUMINIZADA NAS DUAS FACES, PARA SUBCOBERTURA,  E = *2* MM</v>
          </cell>
          <cell r="O5154" t="str">
            <v>M2</v>
          </cell>
          <cell r="P5154" t="str">
            <v>ATRIBUÍDO SÃO PAULO</v>
          </cell>
          <cell r="Q5154">
            <v>1.18</v>
          </cell>
          <cell r="R5154">
            <v>7.61</v>
          </cell>
        </row>
        <row r="5155">
          <cell r="M5155">
            <v>42529</v>
          </cell>
          <cell r="N5155" t="str">
            <v>FITA ADESIVA ALUMINIZADA, PARA INSTALACAO DE MANTAS DE SUBCOBERTURA,  L = *5* CM</v>
          </cell>
          <cell r="O5155" t="str">
            <v>M</v>
          </cell>
          <cell r="P5155" t="str">
            <v>ATRIBUÍDO SÃO PAULO</v>
          </cell>
          <cell r="Q5155">
            <v>0.88</v>
          </cell>
          <cell r="R5155">
            <v>1.1200000000000001</v>
          </cell>
        </row>
        <row r="5156">
          <cell r="M5156">
            <v>88316</v>
          </cell>
          <cell r="N5156" t="str">
            <v>SERVENTE COM ENCARGOS COMPLEMENTARES</v>
          </cell>
          <cell r="O5156" t="str">
            <v>H</v>
          </cell>
          <cell r="P5156" t="str">
            <v>COLETADO</v>
          </cell>
          <cell r="Q5156">
            <v>0.184</v>
          </cell>
          <cell r="R5156">
            <v>14.25</v>
          </cell>
        </row>
        <row r="5157">
          <cell r="M5157">
            <v>88323</v>
          </cell>
          <cell r="N5157" t="str">
            <v>TELHADISTA COM ENCARGOS COMPLEMENTARES</v>
          </cell>
          <cell r="O5157" t="str">
            <v>H</v>
          </cell>
          <cell r="P5157" t="str">
            <v>COEFICIENTE DE REPRESENTATIVIDADE</v>
          </cell>
          <cell r="Q5157">
            <v>0.183</v>
          </cell>
          <cell r="R5157">
            <v>19.2</v>
          </cell>
        </row>
        <row r="5158">
          <cell r="M5158">
            <v>93281</v>
          </cell>
          <cell r="N5158" t="str">
            <v>GUINCHO ELÉTRICO DE COLUNA, CAPACIDADE 400 KG, COM MOTO FREIO, MOTOR TRIFÁSICO DE 1,25 CV - CHP DIURNO. AF_03/2016</v>
          </cell>
          <cell r="O5158" t="str">
            <v>CHP</v>
          </cell>
          <cell r="P5158" t="str">
            <v>ATRIBUÍDO SÃO PAULO</v>
          </cell>
          <cell r="Q5158">
            <v>1E-4</v>
          </cell>
          <cell r="R5158">
            <v>17.07</v>
          </cell>
        </row>
        <row r="5159">
          <cell r="M5159">
            <v>93282</v>
          </cell>
          <cell r="N5159" t="str">
            <v>GUINCHO ELÉTRICO DE COLUNA, CAPACIDADE 400 KG, COM MOTO FREIO, MOTOR TRIFÁSICO DE 1,25 CV - CHI DIURNO. AF_03/2016</v>
          </cell>
          <cell r="O5159" t="str">
            <v>CHI</v>
          </cell>
          <cell r="P5159" t="str">
            <v>ATRIBUÍDO SÃO PAULO</v>
          </cell>
          <cell r="Q5159">
            <v>2.0000000000000001E-4</v>
          </cell>
          <cell r="R5159">
            <v>16.29</v>
          </cell>
        </row>
        <row r="5160">
          <cell r="M5160" t="str">
            <v/>
          </cell>
          <cell r="N5160" t="str">
            <v/>
          </cell>
          <cell r="O5160" t="str">
            <v/>
          </cell>
          <cell r="P5160" t="str">
            <v/>
          </cell>
          <cell r="Q5160" t="str">
            <v/>
          </cell>
          <cell r="R5160" t="str">
            <v/>
          </cell>
        </row>
        <row r="5161">
          <cell r="M5161">
            <v>345</v>
          </cell>
          <cell r="N5161" t="str">
            <v>ARAME GALVANIZADO 18 BWG, D = 1,24MM (0,009 KG/M)</v>
          </cell>
          <cell r="O5161" t="str">
            <v>KG</v>
          </cell>
          <cell r="P5161" t="str">
            <v>COEFICIENTE DE REPRESENTATIVIDADE</v>
          </cell>
          <cell r="Q5161">
            <v>4.0000000000000001E-3</v>
          </cell>
          <cell r="R5161">
            <v>21.98</v>
          </cell>
        </row>
        <row r="5162">
          <cell r="M5162">
            <v>88323</v>
          </cell>
          <cell r="N5162" t="str">
            <v>TELHADISTA COM ENCARGOS COMPLEMENTARES</v>
          </cell>
          <cell r="O5162" t="str">
            <v>H</v>
          </cell>
          <cell r="P5162" t="str">
            <v>COEFICIENTE DE REPRESENTATIVIDADE</v>
          </cell>
          <cell r="Q5162">
            <v>0.10299999999999999</v>
          </cell>
          <cell r="R5162">
            <v>19.2</v>
          </cell>
        </row>
        <row r="5163">
          <cell r="M5163" t="str">
            <v/>
          </cell>
          <cell r="N5163" t="str">
            <v/>
          </cell>
          <cell r="O5163" t="str">
            <v/>
          </cell>
          <cell r="P5163" t="str">
            <v/>
          </cell>
          <cell r="Q5163" t="str">
            <v/>
          </cell>
          <cell r="R5163" t="str">
            <v/>
          </cell>
        </row>
        <row r="5164">
          <cell r="M5164">
            <v>7175</v>
          </cell>
          <cell r="N5164" t="str">
            <v>TELHA DE BARRO / CERAMICA, NAO ESMALTADA, TIPO ROMANA, AMERICANA, PORTUGUESA, FRANCESA, COMPRIMENTO DE *41* CM,  RENDIMENTO DE *16* TELHAS/M2</v>
          </cell>
          <cell r="O5164" t="str">
            <v>UN</v>
          </cell>
          <cell r="P5164" t="str">
            <v>COEFICIENTE DE REPRESENTATIVIDADE</v>
          </cell>
          <cell r="Q5164">
            <v>17.748999999999999</v>
          </cell>
          <cell r="R5164">
            <v>1.43</v>
          </cell>
        </row>
        <row r="5165">
          <cell r="M5165">
            <v>88316</v>
          </cell>
          <cell r="N5165" t="str">
            <v>SERVENTE COM ENCARGOS COMPLEMENTARES</v>
          </cell>
          <cell r="O5165" t="str">
            <v>H</v>
          </cell>
          <cell r="P5165" t="str">
            <v>COLETADO</v>
          </cell>
          <cell r="Q5165">
            <v>0.253</v>
          </cell>
          <cell r="R5165">
            <v>14.25</v>
          </cell>
        </row>
        <row r="5166">
          <cell r="M5166">
            <v>88323</v>
          </cell>
          <cell r="N5166" t="str">
            <v>TELHADISTA COM ENCARGOS COMPLEMENTARES</v>
          </cell>
          <cell r="O5166" t="str">
            <v>H</v>
          </cell>
          <cell r="P5166" t="str">
            <v>COEFICIENTE DE REPRESENTATIVIDADE</v>
          </cell>
          <cell r="Q5166">
            <v>8.2000000000000003E-2</v>
          </cell>
          <cell r="R5166">
            <v>19.2</v>
          </cell>
        </row>
        <row r="5167">
          <cell r="M5167">
            <v>93281</v>
          </cell>
          <cell r="N5167" t="str">
            <v>GUINCHO ELÉTRICO DE COLUNA, CAPACIDADE 400 KG, COM MOTO FREIO, MOTOR TRIFÁSICO DE 1,25 CV - CHP DIURNO. AF_03/2016</v>
          </cell>
          <cell r="O5167" t="str">
            <v>CHP</v>
          </cell>
          <cell r="P5167" t="str">
            <v>ATRIBUÍDO SÃO PAULO</v>
          </cell>
          <cell r="Q5167">
            <v>2.4E-2</v>
          </cell>
          <cell r="R5167">
            <v>17.07</v>
          </cell>
        </row>
        <row r="5168">
          <cell r="M5168">
            <v>93282</v>
          </cell>
          <cell r="N5168" t="str">
            <v>GUINCHO ELÉTRICO DE COLUNA, CAPACIDADE 400 KG, COM MOTO FREIO, MOTOR TRIFÁSICO DE 1,25 CV - CHI DIURNO. AF_03/2016</v>
          </cell>
          <cell r="O5168" t="str">
            <v>CHI</v>
          </cell>
          <cell r="P5168" t="str">
            <v>ATRIBUÍDO SÃO PAULO</v>
          </cell>
          <cell r="Q5168">
            <v>3.3300000000000003E-2</v>
          </cell>
          <cell r="R5168">
            <v>16.29</v>
          </cell>
        </row>
        <row r="5169">
          <cell r="M5169" t="str">
            <v/>
          </cell>
          <cell r="N5169" t="str">
            <v/>
          </cell>
          <cell r="O5169" t="str">
            <v/>
          </cell>
          <cell r="P5169" t="str">
            <v/>
          </cell>
          <cell r="Q5169" t="str">
            <v/>
          </cell>
          <cell r="R5169" t="str">
            <v/>
          </cell>
        </row>
        <row r="5170">
          <cell r="M5170">
            <v>7175</v>
          </cell>
          <cell r="N5170" t="str">
            <v>TELHA DE BARRO / CERAMICA, NAO ESMALTADA, TIPO ROMANA, AMERICANA, PORTUGUESA, FRANCESA, COMPRIMENTO DE *41* CM,  RENDIMENTO DE *16* TELHAS/M2</v>
          </cell>
          <cell r="O5170" t="str">
            <v>UN</v>
          </cell>
          <cell r="P5170" t="str">
            <v>COEFICIENTE DE REPRESENTATIVIDADE</v>
          </cell>
          <cell r="Q5170">
            <v>17.748999999999999</v>
          </cell>
          <cell r="R5170">
            <v>1.43</v>
          </cell>
        </row>
        <row r="5171">
          <cell r="M5171">
            <v>88316</v>
          </cell>
          <cell r="N5171" t="str">
            <v>SERVENTE COM ENCARGOS COMPLEMENTARES</v>
          </cell>
          <cell r="O5171" t="str">
            <v>H</v>
          </cell>
          <cell r="P5171" t="str">
            <v>COLETADO</v>
          </cell>
          <cell r="Q5171">
            <v>0.32500000000000001</v>
          </cell>
          <cell r="R5171">
            <v>14.25</v>
          </cell>
        </row>
        <row r="5172">
          <cell r="M5172">
            <v>88323</v>
          </cell>
          <cell r="N5172" t="str">
            <v>TELHADISTA COM ENCARGOS COMPLEMENTARES</v>
          </cell>
          <cell r="O5172" t="str">
            <v>H</v>
          </cell>
          <cell r="P5172" t="str">
            <v>COEFICIENTE DE REPRESENTATIVIDADE</v>
          </cell>
          <cell r="Q5172">
            <v>0.153</v>
          </cell>
          <cell r="R5172">
            <v>19.2</v>
          </cell>
        </row>
        <row r="5173">
          <cell r="M5173">
            <v>93281</v>
          </cell>
          <cell r="N5173" t="str">
            <v>GUINCHO ELÉTRICO DE COLUNA, CAPACIDADE 400 KG, COM MOTO FREIO, MOTOR TRIFÁSICO DE 1,25 CV - CHP DIURNO. AF_03/2016</v>
          </cell>
          <cell r="O5173" t="str">
            <v>CHP</v>
          </cell>
          <cell r="P5173" t="str">
            <v>ATRIBUÍDO SÃO PAULO</v>
          </cell>
          <cell r="Q5173">
            <v>2.4E-2</v>
          </cell>
          <cell r="R5173">
            <v>17.07</v>
          </cell>
        </row>
        <row r="5174">
          <cell r="M5174">
            <v>93282</v>
          </cell>
          <cell r="N5174" t="str">
            <v>GUINCHO ELÉTRICO DE COLUNA, CAPACIDADE 400 KG, COM MOTO FREIO, MOTOR TRIFÁSICO DE 1,25 CV - CHI DIURNO. AF_03/2016</v>
          </cell>
          <cell r="O5174" t="str">
            <v>CHI</v>
          </cell>
          <cell r="P5174" t="str">
            <v>ATRIBUÍDO SÃO PAULO</v>
          </cell>
          <cell r="Q5174">
            <v>3.3300000000000003E-2</v>
          </cell>
          <cell r="R5174">
            <v>16.29</v>
          </cell>
        </row>
        <row r="5175">
          <cell r="M5175" t="str">
            <v/>
          </cell>
          <cell r="N5175" t="str">
            <v/>
          </cell>
          <cell r="O5175" t="str">
            <v/>
          </cell>
          <cell r="P5175" t="str">
            <v/>
          </cell>
          <cell r="Q5175" t="str">
            <v/>
          </cell>
          <cell r="R5175" t="str">
            <v/>
          </cell>
        </row>
        <row r="5176">
          <cell r="M5176">
            <v>7175</v>
          </cell>
          <cell r="N5176" t="str">
            <v>TELHA DE BARRO / CERAMICA, NAO ESMALTADA, TIPO ROMANA, AMERICANA, PORTUGUESA, FRANCESA, COMPRIMENTO DE *41* CM,  RENDIMENTO DE *16* TELHAS/M2</v>
          </cell>
          <cell r="O5176" t="str">
            <v>UN</v>
          </cell>
          <cell r="P5176" t="str">
            <v>COEFICIENTE DE REPRESENTATIVIDADE</v>
          </cell>
          <cell r="Q5176">
            <v>17.748999999999999</v>
          </cell>
          <cell r="R5176">
            <v>1.43</v>
          </cell>
        </row>
        <row r="5177">
          <cell r="M5177">
            <v>88316</v>
          </cell>
          <cell r="N5177" t="str">
            <v>SERVENTE COM ENCARGOS COMPLEMENTARES</v>
          </cell>
          <cell r="O5177" t="str">
            <v>H</v>
          </cell>
          <cell r="P5177" t="str">
            <v>COLETADO</v>
          </cell>
          <cell r="Q5177">
            <v>0.253</v>
          </cell>
          <cell r="R5177">
            <v>14.25</v>
          </cell>
        </row>
        <row r="5178">
          <cell r="M5178">
            <v>88323</v>
          </cell>
          <cell r="N5178" t="str">
            <v>TELHADISTA COM ENCARGOS COMPLEMENTARES</v>
          </cell>
          <cell r="O5178" t="str">
            <v>H</v>
          </cell>
          <cell r="P5178" t="str">
            <v>COEFICIENTE DE REPRESENTATIVIDADE</v>
          </cell>
          <cell r="Q5178">
            <v>8.2000000000000003E-2</v>
          </cell>
          <cell r="R5178">
            <v>19.2</v>
          </cell>
        </row>
        <row r="5179">
          <cell r="M5179">
            <v>93281</v>
          </cell>
          <cell r="N5179" t="str">
            <v>GUINCHO ELÉTRICO DE COLUNA, CAPACIDADE 400 KG, COM MOTO FREIO, MOTOR TRIFÁSICO DE 1,25 CV - CHP DIURNO. AF_03/2016</v>
          </cell>
          <cell r="O5179" t="str">
            <v>CHP</v>
          </cell>
          <cell r="P5179" t="str">
            <v>ATRIBUÍDO SÃO PAULO</v>
          </cell>
          <cell r="Q5179">
            <v>2.4E-2</v>
          </cell>
          <cell r="R5179">
            <v>17.07</v>
          </cell>
        </row>
        <row r="5180">
          <cell r="M5180">
            <v>93282</v>
          </cell>
          <cell r="N5180" t="str">
            <v>GUINCHO ELÉTRICO DE COLUNA, CAPACIDADE 400 KG, COM MOTO FREIO, MOTOR TRIFÁSICO DE 1,25 CV - CHI DIURNO. AF_03/2016</v>
          </cell>
          <cell r="O5180" t="str">
            <v>CHI</v>
          </cell>
          <cell r="P5180" t="str">
            <v>ATRIBUÍDO SÃO PAULO</v>
          </cell>
          <cell r="Q5180">
            <v>3.3300000000000003E-2</v>
          </cell>
          <cell r="R5180">
            <v>16.29</v>
          </cell>
        </row>
        <row r="5181">
          <cell r="M5181" t="str">
            <v/>
          </cell>
          <cell r="N5181" t="str">
            <v/>
          </cell>
          <cell r="O5181" t="str">
            <v/>
          </cell>
          <cell r="P5181" t="str">
            <v/>
          </cell>
          <cell r="Q5181" t="str">
            <v/>
          </cell>
          <cell r="R5181" t="str">
            <v/>
          </cell>
        </row>
        <row r="5182">
          <cell r="M5182">
            <v>7175</v>
          </cell>
          <cell r="N5182" t="str">
            <v>TELHA DE BARRO / CERAMICA, NAO ESMALTADA, TIPO ROMANA, AMERICANA, PORTUGUESA, FRANCESA, COMPRIMENTO DE *41* CM,  RENDIMENTO DE *16* TELHAS/M2</v>
          </cell>
          <cell r="O5182" t="str">
            <v>UN</v>
          </cell>
          <cell r="P5182" t="str">
            <v>COEFICIENTE DE REPRESENTATIVIDADE</v>
          </cell>
          <cell r="Q5182">
            <v>17.748999999999999</v>
          </cell>
          <cell r="R5182">
            <v>1.43</v>
          </cell>
        </row>
        <row r="5183">
          <cell r="M5183">
            <v>88316</v>
          </cell>
          <cell r="N5183" t="str">
            <v>SERVENTE COM ENCARGOS COMPLEMENTARES</v>
          </cell>
          <cell r="O5183" t="str">
            <v>H</v>
          </cell>
          <cell r="P5183" t="str">
            <v>COLETADO</v>
          </cell>
          <cell r="Q5183">
            <v>0.32500000000000001</v>
          </cell>
          <cell r="R5183">
            <v>14.25</v>
          </cell>
        </row>
        <row r="5184">
          <cell r="M5184">
            <v>88323</v>
          </cell>
          <cell r="N5184" t="str">
            <v>TELHADISTA COM ENCARGOS COMPLEMENTARES</v>
          </cell>
          <cell r="O5184" t="str">
            <v>H</v>
          </cell>
          <cell r="P5184" t="str">
            <v>COEFICIENTE DE REPRESENTATIVIDADE</v>
          </cell>
          <cell r="Q5184">
            <v>0.153</v>
          </cell>
          <cell r="R5184">
            <v>19.2</v>
          </cell>
        </row>
        <row r="5185">
          <cell r="M5185">
            <v>93281</v>
          </cell>
          <cell r="N5185" t="str">
            <v>GUINCHO ELÉTRICO DE COLUNA, CAPACIDADE 400 KG, COM MOTO FREIO, MOTOR TRIFÁSICO DE 1,25 CV - CHP DIURNO. AF_03/2016</v>
          </cell>
          <cell r="O5185" t="str">
            <v>CHP</v>
          </cell>
          <cell r="P5185" t="str">
            <v>ATRIBUÍDO SÃO PAULO</v>
          </cell>
          <cell r="Q5185">
            <v>2.4E-2</v>
          </cell>
          <cell r="R5185">
            <v>17.07</v>
          </cell>
        </row>
        <row r="5186">
          <cell r="M5186">
            <v>93282</v>
          </cell>
          <cell r="N5186" t="str">
            <v>GUINCHO ELÉTRICO DE COLUNA, CAPACIDADE 400 KG, COM MOTO FREIO, MOTOR TRIFÁSICO DE 1,25 CV - CHI DIURNO. AF_03/2016</v>
          </cell>
          <cell r="O5186" t="str">
            <v>CHI</v>
          </cell>
          <cell r="P5186" t="str">
            <v>ATRIBUÍDO SÃO PAULO</v>
          </cell>
          <cell r="Q5186">
            <v>3.3300000000000003E-2</v>
          </cell>
          <cell r="R5186">
            <v>16.29</v>
          </cell>
        </row>
        <row r="5187">
          <cell r="M5187" t="str">
            <v/>
          </cell>
          <cell r="N5187" t="str">
            <v/>
          </cell>
          <cell r="O5187" t="str">
            <v/>
          </cell>
          <cell r="P5187" t="str">
            <v/>
          </cell>
          <cell r="Q5187" t="str">
            <v/>
          </cell>
          <cell r="R5187" t="str">
            <v/>
          </cell>
        </row>
        <row r="5188">
          <cell r="M5188">
            <v>7173</v>
          </cell>
          <cell r="N5188" t="str">
            <v>TELHA DE BARRO / CERAMICA, NAO ESMALTADA, TIPO COLONIAL, CANAL, PLAN, PAULISTA, COMPRIMENTO DE *44 A 50* CM, RENDIMENTO DE COBERTURA DE *26* TELHAS/M2</v>
          </cell>
          <cell r="O5188" t="str">
            <v>MIL</v>
          </cell>
          <cell r="P5188" t="str">
            <v>COLETADO</v>
          </cell>
          <cell r="Q5188">
            <v>2.75E-2</v>
          </cell>
          <cell r="R5188">
            <v>1271.83</v>
          </cell>
        </row>
        <row r="5189">
          <cell r="M5189">
            <v>88316</v>
          </cell>
          <cell r="N5189" t="str">
            <v>SERVENTE COM ENCARGOS COMPLEMENTARES</v>
          </cell>
          <cell r="O5189" t="str">
            <v>H</v>
          </cell>
          <cell r="P5189" t="str">
            <v>COLETADO</v>
          </cell>
          <cell r="Q5189">
            <v>0.39900000000000002</v>
          </cell>
          <cell r="R5189">
            <v>14.25</v>
          </cell>
        </row>
        <row r="5190">
          <cell r="M5190">
            <v>88323</v>
          </cell>
          <cell r="N5190" t="str">
            <v>TELHADISTA COM ENCARGOS COMPLEMENTARES</v>
          </cell>
          <cell r="O5190" t="str">
            <v>H</v>
          </cell>
          <cell r="P5190" t="str">
            <v>COEFICIENTE DE REPRESENTATIVIDADE</v>
          </cell>
          <cell r="Q5190">
            <v>0.13300000000000001</v>
          </cell>
          <cell r="R5190">
            <v>19.2</v>
          </cell>
        </row>
        <row r="5191">
          <cell r="M5191">
            <v>93281</v>
          </cell>
          <cell r="N5191" t="str">
            <v>GUINCHO ELÉTRICO DE COLUNA, CAPACIDADE 400 KG, COM MOTO FREIO, MOTOR TRIFÁSICO DE 1,25 CV - CHP DIURNO. AF_03/2016</v>
          </cell>
          <cell r="O5191" t="str">
            <v>CHP</v>
          </cell>
          <cell r="P5191" t="str">
            <v>ATRIBUÍDO SÃO PAULO</v>
          </cell>
          <cell r="Q5191">
            <v>3.7199999999999997E-2</v>
          </cell>
          <cell r="R5191">
            <v>17.07</v>
          </cell>
        </row>
        <row r="5192">
          <cell r="M5192">
            <v>93282</v>
          </cell>
          <cell r="N5192" t="str">
            <v>GUINCHO ELÉTRICO DE COLUNA, CAPACIDADE 400 KG, COM MOTO FREIO, MOTOR TRIFÁSICO DE 1,25 CV - CHI DIURNO. AF_03/2016</v>
          </cell>
          <cell r="O5192" t="str">
            <v>CHI</v>
          </cell>
          <cell r="P5192" t="str">
            <v>ATRIBUÍDO SÃO PAULO</v>
          </cell>
          <cell r="Q5192">
            <v>5.16E-2</v>
          </cell>
          <cell r="R5192">
            <v>16.29</v>
          </cell>
        </row>
        <row r="5193">
          <cell r="M5193" t="str">
            <v/>
          </cell>
          <cell r="N5193" t="str">
            <v/>
          </cell>
          <cell r="O5193" t="str">
            <v/>
          </cell>
          <cell r="P5193" t="str">
            <v/>
          </cell>
          <cell r="Q5193" t="str">
            <v/>
          </cell>
          <cell r="R5193" t="str">
            <v/>
          </cell>
        </row>
        <row r="5194">
          <cell r="M5194">
            <v>7173</v>
          </cell>
          <cell r="N5194" t="str">
            <v>TELHA DE BARRO / CERAMICA, NAO ESMALTADA, TIPO COLONIAL, CANAL, PLAN, PAULISTA, COMPRIMENTO DE *44 A 50* CM, RENDIMENTO DE COBERTURA DE *26* TELHAS/M2</v>
          </cell>
          <cell r="O5194" t="str">
            <v>MIL</v>
          </cell>
          <cell r="P5194" t="str">
            <v>COLETADO</v>
          </cell>
          <cell r="Q5194">
            <v>2.75E-2</v>
          </cell>
          <cell r="R5194">
            <v>1271.83</v>
          </cell>
        </row>
        <row r="5195">
          <cell r="M5195">
            <v>88316</v>
          </cell>
          <cell r="N5195" t="str">
            <v>SERVENTE COM ENCARGOS COMPLEMENTARES</v>
          </cell>
          <cell r="O5195" t="str">
            <v>H</v>
          </cell>
          <cell r="P5195" t="str">
            <v>COLETADO</v>
          </cell>
          <cell r="Q5195">
            <v>0.52100000000000002</v>
          </cell>
          <cell r="R5195">
            <v>14.25</v>
          </cell>
        </row>
        <row r="5196">
          <cell r="M5196">
            <v>88323</v>
          </cell>
          <cell r="N5196" t="str">
            <v>TELHADISTA COM ENCARGOS COMPLEMENTARES</v>
          </cell>
          <cell r="O5196" t="str">
            <v>H</v>
          </cell>
          <cell r="P5196" t="str">
            <v>COEFICIENTE DE REPRESENTATIVIDADE</v>
          </cell>
          <cell r="Q5196">
            <v>0.254</v>
          </cell>
          <cell r="R5196">
            <v>19.2</v>
          </cell>
        </row>
        <row r="5197">
          <cell r="M5197">
            <v>93281</v>
          </cell>
          <cell r="N5197" t="str">
            <v>GUINCHO ELÉTRICO DE COLUNA, CAPACIDADE 400 KG, COM MOTO FREIO, MOTOR TRIFÁSICO DE 1,25 CV - CHP DIURNO. AF_03/2016</v>
          </cell>
          <cell r="O5197" t="str">
            <v>CHP</v>
          </cell>
          <cell r="P5197" t="str">
            <v>ATRIBUÍDO SÃO PAULO</v>
          </cell>
          <cell r="Q5197">
            <v>3.7199999999999997E-2</v>
          </cell>
          <cell r="R5197">
            <v>17.07</v>
          </cell>
        </row>
        <row r="5198">
          <cell r="M5198">
            <v>93282</v>
          </cell>
          <cell r="N5198" t="str">
            <v>GUINCHO ELÉTRICO DE COLUNA, CAPACIDADE 400 KG, COM MOTO FREIO, MOTOR TRIFÁSICO DE 1,25 CV - CHI DIURNO. AF_03/2016</v>
          </cell>
          <cell r="O5198" t="str">
            <v>CHI</v>
          </cell>
          <cell r="P5198" t="str">
            <v>ATRIBUÍDO SÃO PAULO</v>
          </cell>
          <cell r="Q5198">
            <v>5.16E-2</v>
          </cell>
          <cell r="R5198">
            <v>16.29</v>
          </cell>
        </row>
        <row r="5199">
          <cell r="M5199" t="str">
            <v/>
          </cell>
          <cell r="N5199" t="str">
            <v/>
          </cell>
          <cell r="O5199" t="str">
            <v/>
          </cell>
          <cell r="P5199" t="str">
            <v/>
          </cell>
          <cell r="Q5199" t="str">
            <v/>
          </cell>
          <cell r="R5199" t="str">
            <v/>
          </cell>
        </row>
        <row r="5200">
          <cell r="M5200">
            <v>7173</v>
          </cell>
          <cell r="N5200" t="str">
            <v>TELHA DE BARRO / CERAMICA, NAO ESMALTADA, TIPO COLONIAL, CANAL, PLAN, PAULISTA, COMPRIMENTO DE *44 A 50* CM, RENDIMENTO DE COBERTURA DE *26* TELHAS/M2</v>
          </cell>
          <cell r="O5200" t="str">
            <v>MIL</v>
          </cell>
          <cell r="P5200" t="str">
            <v>COLETADO</v>
          </cell>
          <cell r="Q5200">
            <v>2.75E-2</v>
          </cell>
          <cell r="R5200">
            <v>1271.83</v>
          </cell>
        </row>
        <row r="5201">
          <cell r="M5201">
            <v>88316</v>
          </cell>
          <cell r="N5201" t="str">
            <v>SERVENTE COM ENCARGOS COMPLEMENTARES</v>
          </cell>
          <cell r="O5201" t="str">
            <v>H</v>
          </cell>
          <cell r="P5201" t="str">
            <v>COLETADO</v>
          </cell>
          <cell r="Q5201">
            <v>0.39900000000000002</v>
          </cell>
          <cell r="R5201">
            <v>14.25</v>
          </cell>
        </row>
        <row r="5202">
          <cell r="M5202">
            <v>88323</v>
          </cell>
          <cell r="N5202" t="str">
            <v>TELHADISTA COM ENCARGOS COMPLEMENTARES</v>
          </cell>
          <cell r="O5202" t="str">
            <v>H</v>
          </cell>
          <cell r="P5202" t="str">
            <v>COEFICIENTE DE REPRESENTATIVIDADE</v>
          </cell>
          <cell r="Q5202">
            <v>0.13300000000000001</v>
          </cell>
          <cell r="R5202">
            <v>19.2</v>
          </cell>
        </row>
        <row r="5203">
          <cell r="M5203">
            <v>93281</v>
          </cell>
          <cell r="N5203" t="str">
            <v>GUINCHO ELÉTRICO DE COLUNA, CAPACIDADE 400 KG, COM MOTO FREIO, MOTOR TRIFÁSICO DE 1,25 CV - CHP DIURNO. AF_03/2016</v>
          </cell>
          <cell r="O5203" t="str">
            <v>CHP</v>
          </cell>
          <cell r="P5203" t="str">
            <v>ATRIBUÍDO SÃO PAULO</v>
          </cell>
          <cell r="Q5203">
            <v>3.7199999999999997E-2</v>
          </cell>
          <cell r="R5203">
            <v>17.07</v>
          </cell>
        </row>
        <row r="5204">
          <cell r="M5204">
            <v>93282</v>
          </cell>
          <cell r="N5204" t="str">
            <v>GUINCHO ELÉTRICO DE COLUNA, CAPACIDADE 400 KG, COM MOTO FREIO, MOTOR TRIFÁSICO DE 1,25 CV - CHI DIURNO. AF_03/2016</v>
          </cell>
          <cell r="O5204" t="str">
            <v>CHI</v>
          </cell>
          <cell r="P5204" t="str">
            <v>ATRIBUÍDO SÃO PAULO</v>
          </cell>
          <cell r="Q5204">
            <v>5.16E-2</v>
          </cell>
          <cell r="R5204">
            <v>16.29</v>
          </cell>
        </row>
        <row r="5205">
          <cell r="M5205" t="str">
            <v/>
          </cell>
          <cell r="N5205" t="str">
            <v/>
          </cell>
          <cell r="O5205" t="str">
            <v/>
          </cell>
          <cell r="P5205" t="str">
            <v/>
          </cell>
          <cell r="Q5205" t="str">
            <v/>
          </cell>
          <cell r="R5205" t="str">
            <v/>
          </cell>
        </row>
        <row r="5206">
          <cell r="M5206">
            <v>7173</v>
          </cell>
          <cell r="N5206" t="str">
            <v>TELHA DE BARRO / CERAMICA, NAO ESMALTADA, TIPO COLONIAL, CANAL, PLAN, PAULISTA, COMPRIMENTO DE *44 A 50* CM, RENDIMENTO DE COBERTURA DE *26* TELHAS/M2</v>
          </cell>
          <cell r="O5206" t="str">
            <v>MIL</v>
          </cell>
          <cell r="P5206" t="str">
            <v>COLETADO</v>
          </cell>
          <cell r="Q5206">
            <v>2.75E-2</v>
          </cell>
          <cell r="R5206">
            <v>1271.83</v>
          </cell>
        </row>
        <row r="5207">
          <cell r="M5207">
            <v>88316</v>
          </cell>
          <cell r="N5207" t="str">
            <v>SERVENTE COM ENCARGOS COMPLEMENTARES</v>
          </cell>
          <cell r="O5207" t="str">
            <v>H</v>
          </cell>
          <cell r="P5207" t="str">
            <v>COLETADO</v>
          </cell>
          <cell r="Q5207">
            <v>0.52100000000000002</v>
          </cell>
          <cell r="R5207">
            <v>14.25</v>
          </cell>
        </row>
        <row r="5208">
          <cell r="M5208">
            <v>88323</v>
          </cell>
          <cell r="N5208" t="str">
            <v>TELHADISTA COM ENCARGOS COMPLEMENTARES</v>
          </cell>
          <cell r="O5208" t="str">
            <v>H</v>
          </cell>
          <cell r="P5208" t="str">
            <v>COEFICIENTE DE REPRESENTATIVIDADE</v>
          </cell>
          <cell r="Q5208">
            <v>0.254</v>
          </cell>
          <cell r="R5208">
            <v>19.2</v>
          </cell>
        </row>
        <row r="5209">
          <cell r="M5209">
            <v>93281</v>
          </cell>
          <cell r="N5209" t="str">
            <v>GUINCHO ELÉTRICO DE COLUNA, CAPACIDADE 400 KG, COM MOTO FREIO, MOTOR TRIFÁSICO DE 1,25 CV - CHP DIURNO. AF_03/2016</v>
          </cell>
          <cell r="O5209" t="str">
            <v>CHP</v>
          </cell>
          <cell r="P5209" t="str">
            <v>ATRIBUÍDO SÃO PAULO</v>
          </cell>
          <cell r="Q5209">
            <v>3.7199999999999997E-2</v>
          </cell>
          <cell r="R5209">
            <v>17.07</v>
          </cell>
        </row>
        <row r="5210">
          <cell r="M5210">
            <v>93282</v>
          </cell>
          <cell r="N5210" t="str">
            <v>GUINCHO ELÉTRICO DE COLUNA, CAPACIDADE 400 KG, COM MOTO FREIO, MOTOR TRIFÁSICO DE 1,25 CV - CHI DIURNO. AF_03/2016</v>
          </cell>
          <cell r="O5210" t="str">
            <v>CHI</v>
          </cell>
          <cell r="P5210" t="str">
            <v>ATRIBUÍDO SÃO PAULO</v>
          </cell>
          <cell r="Q5210">
            <v>5.16E-2</v>
          </cell>
          <cell r="R5210">
            <v>16.29</v>
          </cell>
        </row>
        <row r="5211">
          <cell r="M5211" t="str">
            <v/>
          </cell>
          <cell r="N5211" t="str">
            <v/>
          </cell>
          <cell r="O5211" t="str">
            <v/>
          </cell>
          <cell r="P5211" t="str">
            <v/>
          </cell>
          <cell r="Q5211" t="str">
            <v/>
          </cell>
          <cell r="R5211" t="str">
            <v/>
          </cell>
        </row>
        <row r="5212">
          <cell r="M5212">
            <v>1607</v>
          </cell>
          <cell r="N5212" t="str">
            <v>CONJUNTO ARRUELAS DE VEDACAO 5/16" PARA TELHA FIBROCIMENTO (UMA ARRUELA METALICA E UMA ARRUELA PVC - CONICAS)</v>
          </cell>
          <cell r="O5212" t="str">
            <v>CJ</v>
          </cell>
          <cell r="P5212" t="str">
            <v>ATRIBUÍDO SÃO PAULO</v>
          </cell>
          <cell r="Q5212">
            <v>1.27</v>
          </cell>
          <cell r="R5212">
            <v>0.24</v>
          </cell>
        </row>
        <row r="5213">
          <cell r="M5213">
            <v>4302</v>
          </cell>
          <cell r="N5213" t="str">
            <v>PARAFUSO ZINCADO ROSCA SOBERBA, CABECA SEXTAVADA, 5/16 " X 250 MM, PARA FIXACAO DE TELHA EM MADEIRA</v>
          </cell>
          <cell r="O5213" t="str">
            <v>UN</v>
          </cell>
          <cell r="P5213" t="str">
            <v>ATRIBUÍDO SÃO PAULO</v>
          </cell>
          <cell r="Q5213">
            <v>1.27</v>
          </cell>
          <cell r="R5213">
            <v>3.74</v>
          </cell>
        </row>
        <row r="5214">
          <cell r="M5214">
            <v>7194</v>
          </cell>
          <cell r="N5214" t="str">
            <v>TELHA DE FIBROCIMENTO ONDULADA E = 6 MM, DE 2,44 X 1,10 M (SEM AMIANTO)</v>
          </cell>
          <cell r="O5214" t="str">
            <v>M2</v>
          </cell>
          <cell r="P5214" t="str">
            <v>COEFICIENTE DE REPRESENTATIVIDADE</v>
          </cell>
          <cell r="Q5214">
            <v>1.2749999999999999</v>
          </cell>
          <cell r="R5214">
            <v>29.76</v>
          </cell>
        </row>
        <row r="5215">
          <cell r="M5215">
            <v>88316</v>
          </cell>
          <cell r="N5215" t="str">
            <v>SERVENTE COM ENCARGOS COMPLEMENTARES</v>
          </cell>
          <cell r="O5215" t="str">
            <v>H</v>
          </cell>
          <cell r="P5215" t="str">
            <v>COLETADO</v>
          </cell>
          <cell r="Q5215">
            <v>0.15</v>
          </cell>
          <cell r="R5215">
            <v>14.25</v>
          </cell>
        </row>
        <row r="5216">
          <cell r="M5216">
            <v>88323</v>
          </cell>
          <cell r="N5216" t="str">
            <v>TELHADISTA COM ENCARGOS COMPLEMENTARES</v>
          </cell>
          <cell r="O5216" t="str">
            <v>H</v>
          </cell>
          <cell r="P5216" t="str">
            <v>COEFICIENTE DE REPRESENTATIVIDADE</v>
          </cell>
          <cell r="Q5216">
            <v>0.115</v>
          </cell>
          <cell r="R5216">
            <v>19.2</v>
          </cell>
        </row>
        <row r="5217">
          <cell r="M5217">
            <v>93281</v>
          </cell>
          <cell r="N5217" t="str">
            <v>GUINCHO ELÉTRICO DE COLUNA, CAPACIDADE 400 KG, COM MOTO FREIO, MOTOR TRIFÁSICO DE 1,25 CV - CHP DIURNO. AF_03/2016</v>
          </cell>
          <cell r="O5217" t="str">
            <v>CHP</v>
          </cell>
          <cell r="P5217" t="str">
            <v>ATRIBUÍDO SÃO PAULO</v>
          </cell>
          <cell r="Q5217">
            <v>5.0000000000000001E-3</v>
          </cell>
          <cell r="R5217">
            <v>17.07</v>
          </cell>
        </row>
        <row r="5218">
          <cell r="M5218">
            <v>93282</v>
          </cell>
          <cell r="N5218" t="str">
            <v>GUINCHO ELÉTRICO DE COLUNA, CAPACIDADE 400 KG, COM MOTO FREIO, MOTOR TRIFÁSICO DE 1,25 CV - CHI DIURNO. AF_03/2016</v>
          </cell>
          <cell r="O5218" t="str">
            <v>CHI</v>
          </cell>
          <cell r="P5218" t="str">
            <v>ATRIBUÍDO SÃO PAULO</v>
          </cell>
          <cell r="Q5218">
            <v>6.8999999999999999E-3</v>
          </cell>
          <cell r="R5218">
            <v>16.29</v>
          </cell>
        </row>
        <row r="5219">
          <cell r="M5219" t="str">
            <v/>
          </cell>
          <cell r="N5219" t="str">
            <v/>
          </cell>
          <cell r="O5219" t="str">
            <v/>
          </cell>
          <cell r="P5219" t="str">
            <v/>
          </cell>
          <cell r="Q5219" t="str">
            <v/>
          </cell>
          <cell r="R5219" t="str">
            <v/>
          </cell>
        </row>
        <row r="5220">
          <cell r="M5220">
            <v>1607</v>
          </cell>
          <cell r="N5220" t="str">
            <v>CONJUNTO ARRUELAS DE VEDACAO 5/16" PARA TELHA FIBROCIMENTO (UMA ARRUELA METALICA E UMA ARRUELA PVC - CONICAS)</v>
          </cell>
          <cell r="O5220" t="str">
            <v>CJ</v>
          </cell>
          <cell r="P5220" t="str">
            <v>ATRIBUÍDO SÃO PAULO</v>
          </cell>
          <cell r="Q5220">
            <v>1.26</v>
          </cell>
          <cell r="R5220">
            <v>0.24</v>
          </cell>
        </row>
        <row r="5221">
          <cell r="M5221">
            <v>4302</v>
          </cell>
          <cell r="N5221" t="str">
            <v>PARAFUSO ZINCADO ROSCA SOBERBA, CABECA SEXTAVADA, 5/16 " X 250 MM, PARA FIXACAO DE TELHA EM MADEIRA</v>
          </cell>
          <cell r="O5221" t="str">
            <v>UN</v>
          </cell>
          <cell r="P5221" t="str">
            <v>ATRIBUÍDO SÃO PAULO</v>
          </cell>
          <cell r="Q5221">
            <v>1.26</v>
          </cell>
          <cell r="R5221">
            <v>3.74</v>
          </cell>
        </row>
        <row r="5222">
          <cell r="M5222">
            <v>7194</v>
          </cell>
          <cell r="N5222" t="str">
            <v>TELHA DE FIBROCIMENTO ONDULADA E = 6 MM, DE 2,44 X 1,10 M (SEM AMIANTO)</v>
          </cell>
          <cell r="O5222" t="str">
            <v>M2</v>
          </cell>
          <cell r="P5222" t="str">
            <v>COEFICIENTE DE REPRESENTATIVIDADE</v>
          </cell>
          <cell r="Q5222">
            <v>1.357</v>
          </cell>
          <cell r="R5222">
            <v>29.76</v>
          </cell>
        </row>
        <row r="5223">
          <cell r="M5223">
            <v>88316</v>
          </cell>
          <cell r="N5223" t="str">
            <v>SERVENTE COM ENCARGOS COMPLEMENTARES</v>
          </cell>
          <cell r="O5223" t="str">
            <v>H</v>
          </cell>
          <cell r="P5223" t="str">
            <v>COLETADO</v>
          </cell>
          <cell r="Q5223">
            <v>0.16600000000000001</v>
          </cell>
          <cell r="R5223">
            <v>14.25</v>
          </cell>
        </row>
        <row r="5224">
          <cell r="M5224">
            <v>88323</v>
          </cell>
          <cell r="N5224" t="str">
            <v>TELHADISTA COM ENCARGOS COMPLEMENTARES</v>
          </cell>
          <cell r="O5224" t="str">
            <v>H</v>
          </cell>
          <cell r="P5224" t="str">
            <v>COEFICIENTE DE REPRESENTATIVIDADE</v>
          </cell>
          <cell r="Q5224">
            <v>0.128</v>
          </cell>
          <cell r="R5224">
            <v>19.2</v>
          </cell>
        </row>
        <row r="5225">
          <cell r="M5225">
            <v>93281</v>
          </cell>
          <cell r="N5225" t="str">
            <v>GUINCHO ELÉTRICO DE COLUNA, CAPACIDADE 400 KG, COM MOTO FREIO, MOTOR TRIFÁSICO DE 1,25 CV - CHP DIURNO. AF_03/2016</v>
          </cell>
          <cell r="O5225" t="str">
            <v>CHP</v>
          </cell>
          <cell r="P5225" t="str">
            <v>ATRIBUÍDO SÃO PAULO</v>
          </cell>
          <cell r="Q5225">
            <v>5.3E-3</v>
          </cell>
          <cell r="R5225">
            <v>17.07</v>
          </cell>
        </row>
        <row r="5226">
          <cell r="M5226">
            <v>93282</v>
          </cell>
          <cell r="N5226" t="str">
            <v>GUINCHO ELÉTRICO DE COLUNA, CAPACIDADE 400 KG, COM MOTO FREIO, MOTOR TRIFÁSICO DE 1,25 CV - CHI DIURNO. AF_03/2016</v>
          </cell>
          <cell r="O5226" t="str">
            <v>CHI</v>
          </cell>
          <cell r="P5226" t="str">
            <v>ATRIBUÍDO SÃO PAULO</v>
          </cell>
          <cell r="Q5226">
            <v>7.3000000000000001E-3</v>
          </cell>
          <cell r="R5226">
            <v>16.29</v>
          </cell>
        </row>
        <row r="5227">
          <cell r="M5227" t="str">
            <v/>
          </cell>
          <cell r="N5227" t="str">
            <v/>
          </cell>
          <cell r="O5227" t="str">
            <v/>
          </cell>
          <cell r="P5227" t="str">
            <v/>
          </cell>
          <cell r="Q5227" t="str">
            <v/>
          </cell>
          <cell r="R5227" t="str">
            <v/>
          </cell>
        </row>
        <row r="5228">
          <cell r="M5228">
            <v>1607</v>
          </cell>
          <cell r="N5228" t="str">
            <v>CONJUNTO ARRUELAS DE VEDACAO 5/16" PARA TELHA FIBROCIMENTO (UMA ARRUELA METALICA E UMA ARRUELA PVC - CONICAS)</v>
          </cell>
          <cell r="O5228" t="str">
            <v>CJ</v>
          </cell>
          <cell r="P5228" t="str">
            <v>ATRIBUÍDO SÃO PAULO</v>
          </cell>
          <cell r="Q5228">
            <v>0.94</v>
          </cell>
          <cell r="R5228">
            <v>0.24</v>
          </cell>
        </row>
        <row r="5229">
          <cell r="M5229">
            <v>4312</v>
          </cell>
          <cell r="N5229" t="str">
            <v>FIXADOR DE ABA SIMPLES PARA TELHA DE FIBROCIMENTO, TIPO CANALETA 90 OU KALHETAO</v>
          </cell>
          <cell r="O5229" t="str">
            <v>UN</v>
          </cell>
          <cell r="P5229" t="str">
            <v>ATRIBUÍDO SÃO PAULO</v>
          </cell>
          <cell r="Q5229">
            <v>0.31</v>
          </cell>
          <cell r="R5229">
            <v>2.91</v>
          </cell>
        </row>
        <row r="5230">
          <cell r="M5230">
            <v>4315</v>
          </cell>
          <cell r="N5230" t="str">
            <v>GANCHO CHATO EM FERRO GALVANIZADO,  L = 110 MM, RECOBRIMENTO = 100MM, SECAO 1/8 X 1/2" (3 MM X 12 MM), PARA FIXAR TELHA DE FIBROCIMENTO ONDULADA</v>
          </cell>
          <cell r="O5230" t="str">
            <v>UN</v>
          </cell>
          <cell r="P5230" t="str">
            <v>ATRIBUÍDO SÃO PAULO</v>
          </cell>
          <cell r="Q5230">
            <v>0.94</v>
          </cell>
          <cell r="R5230">
            <v>2.14</v>
          </cell>
        </row>
        <row r="5231">
          <cell r="M5231">
            <v>7231</v>
          </cell>
          <cell r="N5231" t="str">
            <v>TELHA ESTRUTURAL DE FIBROCIMENTO 2 ABAS, DE 1,00 X 6,00 M (SEM AMIANTO)</v>
          </cell>
          <cell r="O5231" t="str">
            <v>UN</v>
          </cell>
          <cell r="P5231" t="str">
            <v>COEFICIENTE DE REPRESENTATIVIDADE</v>
          </cell>
          <cell r="Q5231">
            <v>0.20399999999999999</v>
          </cell>
          <cell r="R5231">
            <v>479.79</v>
          </cell>
        </row>
        <row r="5232">
          <cell r="M5232">
            <v>88316</v>
          </cell>
          <cell r="N5232" t="str">
            <v>SERVENTE COM ENCARGOS COMPLEMENTARES</v>
          </cell>
          <cell r="O5232" t="str">
            <v>H</v>
          </cell>
          <cell r="P5232" t="str">
            <v>COLETADO</v>
          </cell>
          <cell r="Q5232">
            <v>0.157</v>
          </cell>
          <cell r="R5232">
            <v>14.25</v>
          </cell>
        </row>
        <row r="5233">
          <cell r="M5233">
            <v>88323</v>
          </cell>
          <cell r="N5233" t="str">
            <v>TELHADISTA COM ENCARGOS COMPLEMENTARES</v>
          </cell>
          <cell r="O5233" t="str">
            <v>H</v>
          </cell>
          <cell r="P5233" t="str">
            <v>COEFICIENTE DE REPRESENTATIVIDADE</v>
          </cell>
          <cell r="Q5233">
            <v>0.13900000000000001</v>
          </cell>
          <cell r="R5233">
            <v>19.2</v>
          </cell>
        </row>
        <row r="5234">
          <cell r="M5234">
            <v>93281</v>
          </cell>
          <cell r="N5234" t="str">
            <v>GUINCHO ELÉTRICO DE COLUNA, CAPACIDADE 400 KG, COM MOTO FREIO, MOTOR TRIFÁSICO DE 1,25 CV - CHP DIURNO. AF_03/2016</v>
          </cell>
          <cell r="O5234" t="str">
            <v>CHP</v>
          </cell>
          <cell r="P5234" t="str">
            <v>ATRIBUÍDO SÃO PAULO</v>
          </cell>
          <cell r="Q5234">
            <v>2.5000000000000001E-3</v>
          </cell>
          <cell r="R5234">
            <v>17.07</v>
          </cell>
        </row>
        <row r="5235">
          <cell r="M5235">
            <v>93282</v>
          </cell>
          <cell r="N5235" t="str">
            <v>GUINCHO ELÉTRICO DE COLUNA, CAPACIDADE 400 KG, COM MOTO FREIO, MOTOR TRIFÁSICO DE 1,25 CV - CHI DIURNO. AF_03/2016</v>
          </cell>
          <cell r="O5235" t="str">
            <v>CHI</v>
          </cell>
          <cell r="P5235" t="str">
            <v>ATRIBUÍDO SÃO PAULO</v>
          </cell>
          <cell r="Q5235">
            <v>3.3999999999999998E-3</v>
          </cell>
          <cell r="R5235">
            <v>16.29</v>
          </cell>
        </row>
        <row r="5236">
          <cell r="M5236" t="str">
            <v/>
          </cell>
          <cell r="N5236" t="str">
            <v/>
          </cell>
          <cell r="O5236" t="str">
            <v/>
          </cell>
          <cell r="P5236" t="str">
            <v/>
          </cell>
          <cell r="Q5236" t="str">
            <v/>
          </cell>
          <cell r="R5236" t="str">
            <v/>
          </cell>
        </row>
        <row r="5237">
          <cell r="M5237">
            <v>7243</v>
          </cell>
          <cell r="N5237" t="str">
            <v>TELHA TRAPEZOIDAL EM ACO ZINCADO, SEM PINTURA, ALTURA DE APROXIMADAMENTE 40 MM, ESPESSURA DE 0,50 MM E LARGURA UTIL DE 980 MM</v>
          </cell>
          <cell r="O5237" t="str">
            <v>M2</v>
          </cell>
          <cell r="P5237" t="str">
            <v>ATRIBUÍDO SÃO PAULO</v>
          </cell>
          <cell r="Q5237">
            <v>1.1659999999999999</v>
          </cell>
          <cell r="R5237">
            <v>72.099999999999994</v>
          </cell>
        </row>
        <row r="5238">
          <cell r="M5238">
            <v>11029</v>
          </cell>
          <cell r="N5238" t="str">
            <v>HASTE RETA PARA GANCHO DE FERRO GALVANIZADO, COM ROSCA 1/4 " X 30 CM PARA FIXACAO DE TELHA METALICA, INCLUI PORCA E ARRUELAS DE VEDACAO</v>
          </cell>
          <cell r="O5238" t="str">
            <v>CJ</v>
          </cell>
          <cell r="P5238" t="str">
            <v>ATRIBUÍDO SÃO PAULO</v>
          </cell>
          <cell r="Q5238">
            <v>4.1500000000000004</v>
          </cell>
          <cell r="R5238">
            <v>1.85</v>
          </cell>
        </row>
        <row r="5239">
          <cell r="M5239">
            <v>88316</v>
          </cell>
          <cell r="N5239" t="str">
            <v>SERVENTE COM ENCARGOS COMPLEMENTARES</v>
          </cell>
          <cell r="O5239" t="str">
            <v>H</v>
          </cell>
          <cell r="P5239" t="str">
            <v>COLETADO</v>
          </cell>
          <cell r="Q5239">
            <v>9.7000000000000003E-2</v>
          </cell>
          <cell r="R5239">
            <v>14.25</v>
          </cell>
        </row>
        <row r="5240">
          <cell r="M5240">
            <v>88323</v>
          </cell>
          <cell r="N5240" t="str">
            <v>TELHADISTA COM ENCARGOS COMPLEMENTARES</v>
          </cell>
          <cell r="O5240" t="str">
            <v>H</v>
          </cell>
          <cell r="P5240" t="str">
            <v>COEFICIENTE DE REPRESENTATIVIDADE</v>
          </cell>
          <cell r="Q5240">
            <v>9.0999999999999998E-2</v>
          </cell>
          <cell r="R5240">
            <v>19.2</v>
          </cell>
        </row>
        <row r="5241">
          <cell r="M5241">
            <v>93281</v>
          </cell>
          <cell r="N5241" t="str">
            <v>GUINCHO ELÉTRICO DE COLUNA, CAPACIDADE 400 KG, COM MOTO FREIO, MOTOR TRIFÁSICO DE 1,25 CV - CHP DIURNO. AF_03/2016</v>
          </cell>
          <cell r="O5241" t="str">
            <v>CHP</v>
          </cell>
          <cell r="P5241" t="str">
            <v>ATRIBUÍDO SÃO PAULO</v>
          </cell>
          <cell r="Q5241">
            <v>8.9999999999999998E-4</v>
          </cell>
          <cell r="R5241">
            <v>17.07</v>
          </cell>
        </row>
        <row r="5242">
          <cell r="M5242">
            <v>93282</v>
          </cell>
          <cell r="N5242" t="str">
            <v>GUINCHO ELÉTRICO DE COLUNA, CAPACIDADE 400 KG, COM MOTO FREIO, MOTOR TRIFÁSICO DE 1,25 CV - CHI DIURNO. AF_03/2016</v>
          </cell>
          <cell r="O5242" t="str">
            <v>CHI</v>
          </cell>
          <cell r="P5242" t="str">
            <v>ATRIBUÍDO SÃO PAULO</v>
          </cell>
          <cell r="Q5242">
            <v>1.2999999999999999E-3</v>
          </cell>
          <cell r="R5242">
            <v>16.29</v>
          </cell>
        </row>
        <row r="5243">
          <cell r="M5243" t="str">
            <v/>
          </cell>
          <cell r="N5243" t="str">
            <v/>
          </cell>
          <cell r="O5243" t="str">
            <v/>
          </cell>
          <cell r="P5243" t="str">
            <v/>
          </cell>
          <cell r="Q5243" t="str">
            <v/>
          </cell>
          <cell r="R5243" t="str">
            <v/>
          </cell>
        </row>
        <row r="5244">
          <cell r="M5244">
            <v>11029</v>
          </cell>
          <cell r="N5244" t="str">
            <v>HASTE RETA PARA GANCHO DE FERRO GALVANIZADO, COM ROSCA 1/4 " X 30 CM PARA FIXACAO DE TELHA METALICA, INCLUI PORCA E ARRUELAS DE VEDACAO</v>
          </cell>
          <cell r="O5244" t="str">
            <v>CJ</v>
          </cell>
          <cell r="P5244" t="str">
            <v>ATRIBUÍDO SÃO PAULO</v>
          </cell>
          <cell r="Q5244">
            <v>4.1500000000000004</v>
          </cell>
          <cell r="R5244">
            <v>1.85</v>
          </cell>
        </row>
        <row r="5245">
          <cell r="M5245">
            <v>40740</v>
          </cell>
          <cell r="N5245" t="str">
            <v>TELHA GALVALUME COM ISOLAMENTO TERMOACUSTICO EM ESPUMA RIGIDA DE POLIURETANO (PU) INJETADO, ESPESSURA DE 30 MM, DENSIDADE DE 35 KG/M3, COM DUAS FACES TRAPEZOIDAIS, ACABAMENTO NATURAL (NAO INCLUI ACESSORIOS DE FIXACAO)</v>
          </cell>
          <cell r="O5245" t="str">
            <v>M2</v>
          </cell>
          <cell r="P5245" t="str">
            <v>ATRIBUÍDO SÃO PAULO</v>
          </cell>
          <cell r="Q5245">
            <v>1.1459999999999999</v>
          </cell>
          <cell r="R5245">
            <v>241.13</v>
          </cell>
        </row>
        <row r="5246">
          <cell r="M5246">
            <v>88316</v>
          </cell>
          <cell r="N5246" t="str">
            <v>SERVENTE COM ENCARGOS COMPLEMENTARES</v>
          </cell>
          <cell r="O5246" t="str">
            <v>H</v>
          </cell>
          <cell r="P5246" t="str">
            <v>COLETADO</v>
          </cell>
          <cell r="Q5246">
            <v>6.2E-2</v>
          </cell>
          <cell r="R5246">
            <v>14.25</v>
          </cell>
        </row>
        <row r="5247">
          <cell r="M5247">
            <v>88323</v>
          </cell>
          <cell r="N5247" t="str">
            <v>TELHADISTA COM ENCARGOS COMPLEMENTARES</v>
          </cell>
          <cell r="O5247" t="str">
            <v>H</v>
          </cell>
          <cell r="P5247" t="str">
            <v>COEFICIENTE DE REPRESENTATIVIDADE</v>
          </cell>
          <cell r="Q5247">
            <v>5.6000000000000001E-2</v>
          </cell>
          <cell r="R5247">
            <v>19.2</v>
          </cell>
        </row>
        <row r="5248">
          <cell r="M5248">
            <v>93281</v>
          </cell>
          <cell r="N5248" t="str">
            <v>GUINCHO ELÉTRICO DE COLUNA, CAPACIDADE 400 KG, COM MOTO FREIO, MOTOR TRIFÁSICO DE 1,25 CV - CHP DIURNO. AF_03/2016</v>
          </cell>
          <cell r="O5248" t="str">
            <v>CHP</v>
          </cell>
          <cell r="P5248" t="str">
            <v>ATRIBUÍDO SÃO PAULO</v>
          </cell>
          <cell r="Q5248">
            <v>8.9999999999999998E-4</v>
          </cell>
          <cell r="R5248">
            <v>17.07</v>
          </cell>
        </row>
        <row r="5249">
          <cell r="M5249">
            <v>93282</v>
          </cell>
          <cell r="N5249" t="str">
            <v>GUINCHO ELÉTRICO DE COLUNA, CAPACIDADE 400 KG, COM MOTO FREIO, MOTOR TRIFÁSICO DE 1,25 CV - CHI DIURNO. AF_03/2016</v>
          </cell>
          <cell r="O5249" t="str">
            <v>CHI</v>
          </cell>
          <cell r="P5249" t="str">
            <v>ATRIBUÍDO SÃO PAULO</v>
          </cell>
          <cell r="Q5249">
            <v>1.1999999999999999E-3</v>
          </cell>
          <cell r="R5249">
            <v>16.29</v>
          </cell>
        </row>
        <row r="5250">
          <cell r="M5250" t="str">
            <v/>
          </cell>
          <cell r="N5250" t="str">
            <v/>
          </cell>
          <cell r="O5250" t="str">
            <v/>
          </cell>
          <cell r="P5250" t="str">
            <v/>
          </cell>
          <cell r="Q5250" t="str">
            <v/>
          </cell>
          <cell r="R5250" t="str">
            <v/>
          </cell>
        </row>
        <row r="5251">
          <cell r="M5251">
            <v>7181</v>
          </cell>
          <cell r="N5251" t="str">
            <v>CUMEEIRA PARA TELHA CERAMICA, COMPRIMENTO DE *41* CM, RENDIMENTO DE *3* TELHAS/M</v>
          </cell>
          <cell r="O5251" t="str">
            <v>UN</v>
          </cell>
          <cell r="P5251" t="str">
            <v>COEFICIENTE DE REPRESENTATIVIDADE</v>
          </cell>
          <cell r="Q5251">
            <v>3</v>
          </cell>
          <cell r="R5251">
            <v>3.29</v>
          </cell>
        </row>
        <row r="5252">
          <cell r="M5252">
            <v>87337</v>
          </cell>
          <cell r="N5252" t="str">
            <v>ARGAMASSA TRAÇO 1:2:9 (EM VOLUME DE CIMENTO, CAL E AREIA MÉDIA ÚMIDA) PARA EMBOÇO/MASSA ÚNICA/ASSENTAMENTO DE ALVENARIA DE VEDAÇÃO, PREPARO MECÂNICO COM MISTURADOR DE EIXO HORIZONTAL DE 300 KG. AF_08/2019</v>
          </cell>
          <cell r="O5252" t="str">
            <v>M3</v>
          </cell>
          <cell r="P5252" t="str">
            <v>ATRIBUÍDO SÃO PAULO</v>
          </cell>
          <cell r="Q5252">
            <v>1.17E-2</v>
          </cell>
          <cell r="R5252">
            <v>451.96</v>
          </cell>
        </row>
        <row r="5253">
          <cell r="M5253">
            <v>88316</v>
          </cell>
          <cell r="N5253" t="str">
            <v>SERVENTE COM ENCARGOS COMPLEMENTARES</v>
          </cell>
          <cell r="O5253" t="str">
            <v>H</v>
          </cell>
          <cell r="P5253" t="str">
            <v>COLETADO</v>
          </cell>
          <cell r="Q5253">
            <v>0.35</v>
          </cell>
          <cell r="R5253">
            <v>14.25</v>
          </cell>
        </row>
        <row r="5254">
          <cell r="M5254">
            <v>88323</v>
          </cell>
          <cell r="N5254" t="str">
            <v>TELHADISTA COM ENCARGOS COMPLEMENTARES</v>
          </cell>
          <cell r="O5254" t="str">
            <v>H</v>
          </cell>
          <cell r="P5254" t="str">
            <v>COEFICIENTE DE REPRESENTATIVIDADE</v>
          </cell>
          <cell r="Q5254">
            <v>0.30499999999999999</v>
          </cell>
          <cell r="R5254">
            <v>19.2</v>
          </cell>
        </row>
        <row r="5255">
          <cell r="M5255">
            <v>93281</v>
          </cell>
          <cell r="N5255" t="str">
            <v>GUINCHO ELÉTRICO DE COLUNA, CAPACIDADE 400 KG, COM MOTO FREIO, MOTOR TRIFÁSICO DE 1,25 CV - CHP DIURNO. AF_03/2016</v>
          </cell>
          <cell r="O5255" t="str">
            <v>CHP</v>
          </cell>
          <cell r="P5255" t="str">
            <v>ATRIBUÍDO SÃO PAULO</v>
          </cell>
          <cell r="Q5255">
            <v>6.3E-3</v>
          </cell>
          <cell r="R5255">
            <v>17.07</v>
          </cell>
        </row>
        <row r="5256">
          <cell r="M5256">
            <v>93282</v>
          </cell>
          <cell r="N5256" t="str">
            <v>GUINCHO ELÉTRICO DE COLUNA, CAPACIDADE 400 KG, COM MOTO FREIO, MOTOR TRIFÁSICO DE 1,25 CV - CHI DIURNO. AF_03/2016</v>
          </cell>
          <cell r="O5256" t="str">
            <v>CHI</v>
          </cell>
          <cell r="P5256" t="str">
            <v>ATRIBUÍDO SÃO PAULO</v>
          </cell>
          <cell r="Q5256">
            <v>8.6999999999999994E-3</v>
          </cell>
          <cell r="R5256">
            <v>16.29</v>
          </cell>
        </row>
        <row r="5257">
          <cell r="M5257" t="str">
            <v/>
          </cell>
          <cell r="N5257" t="str">
            <v/>
          </cell>
          <cell r="O5257" t="str">
            <v/>
          </cell>
          <cell r="P5257" t="str">
            <v/>
          </cell>
          <cell r="Q5257" t="str">
            <v/>
          </cell>
          <cell r="R5257" t="str">
            <v/>
          </cell>
        </row>
        <row r="5258">
          <cell r="M5258">
            <v>40742</v>
          </cell>
          <cell r="N5258" t="str">
            <v>CUMEEIRA PARA TELHA DE CONCRETO, PARA 2 AGUAS DE TELHADO, COR CINZA, RENDIMENTO DE *3* TELHAS/M</v>
          </cell>
          <cell r="O5258" t="str">
            <v>UN</v>
          </cell>
          <cell r="P5258" t="str">
            <v>COEFICIENTE DE REPRESENTATIVIDADE</v>
          </cell>
          <cell r="Q5258">
            <v>3</v>
          </cell>
          <cell r="R5258">
            <v>8.5299999999999994</v>
          </cell>
        </row>
        <row r="5259">
          <cell r="M5259">
            <v>87337</v>
          </cell>
          <cell r="N5259" t="str">
            <v>ARGAMASSA TRAÇO 1:2:9 (EM VOLUME DE CIMENTO, CAL E AREIA MÉDIA ÚMIDA) PARA EMBOÇO/MASSA ÚNICA/ASSENTAMENTO DE ALVENARIA DE VEDAÇÃO, PREPARO MECÂNICO COM MISTURADOR DE EIXO HORIZONTAL DE 300 KG. AF_08/2019</v>
          </cell>
          <cell r="O5259" t="str">
            <v>M3</v>
          </cell>
          <cell r="P5259" t="str">
            <v>ATRIBUÍDO SÃO PAULO</v>
          </cell>
          <cell r="Q5259">
            <v>1.17E-2</v>
          </cell>
          <cell r="R5259">
            <v>451.96</v>
          </cell>
        </row>
        <row r="5260">
          <cell r="M5260">
            <v>88316</v>
          </cell>
          <cell r="N5260" t="str">
            <v>SERVENTE COM ENCARGOS COMPLEMENTARES</v>
          </cell>
          <cell r="O5260" t="str">
            <v>H</v>
          </cell>
          <cell r="P5260" t="str">
            <v>COLETADO</v>
          </cell>
          <cell r="Q5260">
            <v>0.35</v>
          </cell>
          <cell r="R5260">
            <v>14.25</v>
          </cell>
        </row>
        <row r="5261">
          <cell r="M5261">
            <v>88323</v>
          </cell>
          <cell r="N5261" t="str">
            <v>TELHADISTA COM ENCARGOS COMPLEMENTARES</v>
          </cell>
          <cell r="O5261" t="str">
            <v>H</v>
          </cell>
          <cell r="P5261" t="str">
            <v>COEFICIENTE DE REPRESENTATIVIDADE</v>
          </cell>
          <cell r="Q5261">
            <v>0.30499999999999999</v>
          </cell>
          <cell r="R5261">
            <v>19.2</v>
          </cell>
        </row>
        <row r="5262">
          <cell r="M5262">
            <v>93281</v>
          </cell>
          <cell r="N5262" t="str">
            <v>GUINCHO ELÉTRICO DE COLUNA, CAPACIDADE 400 KG, COM MOTO FREIO, MOTOR TRIFÁSICO DE 1,25 CV - CHP DIURNO. AF_03/2016</v>
          </cell>
          <cell r="O5262" t="str">
            <v>CHP</v>
          </cell>
          <cell r="P5262" t="str">
            <v>ATRIBUÍDO SÃO PAULO</v>
          </cell>
          <cell r="Q5262">
            <v>6.3E-3</v>
          </cell>
          <cell r="R5262">
            <v>17.07</v>
          </cell>
        </row>
        <row r="5263">
          <cell r="M5263">
            <v>93282</v>
          </cell>
          <cell r="N5263" t="str">
            <v>GUINCHO ELÉTRICO DE COLUNA, CAPACIDADE 400 KG, COM MOTO FREIO, MOTOR TRIFÁSICO DE 1,25 CV - CHI DIURNO. AF_03/2016</v>
          </cell>
          <cell r="O5263" t="str">
            <v>CHI</v>
          </cell>
          <cell r="P5263" t="str">
            <v>ATRIBUÍDO SÃO PAULO</v>
          </cell>
          <cell r="Q5263">
            <v>8.6999999999999994E-3</v>
          </cell>
          <cell r="R5263">
            <v>16.29</v>
          </cell>
        </row>
        <row r="5264">
          <cell r="M5264" t="str">
            <v/>
          </cell>
          <cell r="N5264" t="str">
            <v/>
          </cell>
          <cell r="O5264" t="str">
            <v/>
          </cell>
          <cell r="P5264" t="str">
            <v/>
          </cell>
          <cell r="Q5264" t="str">
            <v/>
          </cell>
          <cell r="R5264" t="str">
            <v/>
          </cell>
        </row>
        <row r="5265">
          <cell r="M5265">
            <v>7181</v>
          </cell>
          <cell r="N5265" t="str">
            <v>CUMEEIRA PARA TELHA CERAMICA, COMPRIMENTO DE *41* CM, RENDIMENTO DE *3* TELHAS/M</v>
          </cell>
          <cell r="O5265" t="str">
            <v>UN</v>
          </cell>
          <cell r="P5265" t="str">
            <v>COEFICIENTE DE REPRESENTATIVIDADE</v>
          </cell>
          <cell r="Q5265">
            <v>3</v>
          </cell>
          <cell r="R5265">
            <v>3.29</v>
          </cell>
        </row>
        <row r="5266">
          <cell r="M5266">
            <v>87337</v>
          </cell>
          <cell r="N5266" t="str">
            <v>ARGAMASSA TRAÇO 1:2:9 (EM VOLUME DE CIMENTO, CAL E AREIA MÉDIA ÚMIDA) PARA EMBOÇO/MASSA ÚNICA/ASSENTAMENTO DE ALVENARIA DE VEDAÇÃO, PREPARO MECÂNICO COM MISTURADOR DE EIXO HORIZONTAL DE 300 KG. AF_08/2019</v>
          </cell>
          <cell r="O5266" t="str">
            <v>M3</v>
          </cell>
          <cell r="P5266" t="str">
            <v>ATRIBUÍDO SÃO PAULO</v>
          </cell>
          <cell r="Q5266">
            <v>1.17E-2</v>
          </cell>
          <cell r="R5266">
            <v>451.96</v>
          </cell>
        </row>
        <row r="5267">
          <cell r="M5267">
            <v>88316</v>
          </cell>
          <cell r="N5267" t="str">
            <v>SERVENTE COM ENCARGOS COMPLEMENTARES</v>
          </cell>
          <cell r="O5267" t="str">
            <v>H</v>
          </cell>
          <cell r="P5267" t="str">
            <v>COLETADO</v>
          </cell>
          <cell r="Q5267">
            <v>0.20899999999999999</v>
          </cell>
          <cell r="R5267">
            <v>14.25</v>
          </cell>
        </row>
        <row r="5268">
          <cell r="M5268">
            <v>88323</v>
          </cell>
          <cell r="N5268" t="str">
            <v>TELHADISTA COM ENCARGOS COMPLEMENTARES</v>
          </cell>
          <cell r="O5268" t="str">
            <v>H</v>
          </cell>
          <cell r="P5268" t="str">
            <v>COEFICIENTE DE REPRESENTATIVIDADE</v>
          </cell>
          <cell r="Q5268">
            <v>0.16400000000000001</v>
          </cell>
          <cell r="R5268">
            <v>19.2</v>
          </cell>
        </row>
        <row r="5269">
          <cell r="M5269">
            <v>93281</v>
          </cell>
          <cell r="N5269" t="str">
            <v>GUINCHO ELÉTRICO DE COLUNA, CAPACIDADE 400 KG, COM MOTO FREIO, MOTOR TRIFÁSICO DE 1,25 CV - CHP DIURNO. AF_03/2016</v>
          </cell>
          <cell r="O5269" t="str">
            <v>CHP</v>
          </cell>
          <cell r="P5269" t="str">
            <v>ATRIBUÍDO SÃO PAULO</v>
          </cell>
          <cell r="Q5269">
            <v>6.3E-3</v>
          </cell>
          <cell r="R5269">
            <v>17.07</v>
          </cell>
        </row>
        <row r="5270">
          <cell r="M5270">
            <v>93282</v>
          </cell>
          <cell r="N5270" t="str">
            <v>GUINCHO ELÉTRICO DE COLUNA, CAPACIDADE 400 KG, COM MOTO FREIO, MOTOR TRIFÁSICO DE 1,25 CV - CHI DIURNO. AF_03/2016</v>
          </cell>
          <cell r="O5270" t="str">
            <v>CHI</v>
          </cell>
          <cell r="P5270" t="str">
            <v>ATRIBUÍDO SÃO PAULO</v>
          </cell>
          <cell r="Q5270">
            <v>8.6999999999999994E-3</v>
          </cell>
          <cell r="R5270">
            <v>16.29</v>
          </cell>
        </row>
        <row r="5271">
          <cell r="M5271" t="str">
            <v/>
          </cell>
          <cell r="N5271" t="str">
            <v/>
          </cell>
          <cell r="O5271" t="str">
            <v/>
          </cell>
          <cell r="P5271" t="str">
            <v/>
          </cell>
          <cell r="Q5271" t="str">
            <v/>
          </cell>
          <cell r="R5271" t="str">
            <v/>
          </cell>
        </row>
        <row r="5272">
          <cell r="M5272">
            <v>40742</v>
          </cell>
          <cell r="N5272" t="str">
            <v>CUMEEIRA PARA TELHA DE CONCRETO, PARA 2 AGUAS DE TELHADO, COR CINZA, RENDIMENTO DE *3* TELHAS/M</v>
          </cell>
          <cell r="O5272" t="str">
            <v>UN</v>
          </cell>
          <cell r="P5272" t="str">
            <v>COEFICIENTE DE REPRESENTATIVIDADE</v>
          </cell>
          <cell r="Q5272">
            <v>3</v>
          </cell>
          <cell r="R5272">
            <v>8.5299999999999994</v>
          </cell>
        </row>
        <row r="5273">
          <cell r="M5273">
            <v>87337</v>
          </cell>
          <cell r="N5273" t="str">
            <v>ARGAMASSA TRAÇO 1:2:9 (EM VOLUME DE CIMENTO, CAL E AREIA MÉDIA ÚMIDA) PARA EMBOÇO/MASSA ÚNICA/ASSENTAMENTO DE ALVENARIA DE VEDAÇÃO, PREPARO MECÂNICO COM MISTURADOR DE EIXO HORIZONTAL DE 300 KG. AF_08/2019</v>
          </cell>
          <cell r="O5273" t="str">
            <v>M3</v>
          </cell>
          <cell r="P5273" t="str">
            <v>ATRIBUÍDO SÃO PAULO</v>
          </cell>
          <cell r="Q5273">
            <v>1.17E-2</v>
          </cell>
          <cell r="R5273">
            <v>451.96</v>
          </cell>
        </row>
        <row r="5274">
          <cell r="M5274">
            <v>88316</v>
          </cell>
          <cell r="N5274" t="str">
            <v>SERVENTE COM ENCARGOS COMPLEMENTARES</v>
          </cell>
          <cell r="O5274" t="str">
            <v>H</v>
          </cell>
          <cell r="P5274" t="str">
            <v>COLETADO</v>
          </cell>
          <cell r="Q5274">
            <v>0.20899999999999999</v>
          </cell>
          <cell r="R5274">
            <v>14.25</v>
          </cell>
        </row>
        <row r="5275">
          <cell r="M5275">
            <v>88323</v>
          </cell>
          <cell r="N5275" t="str">
            <v>TELHADISTA COM ENCARGOS COMPLEMENTARES</v>
          </cell>
          <cell r="O5275" t="str">
            <v>H</v>
          </cell>
          <cell r="P5275" t="str">
            <v>COEFICIENTE DE REPRESENTATIVIDADE</v>
          </cell>
          <cell r="Q5275">
            <v>0.16400000000000001</v>
          </cell>
          <cell r="R5275">
            <v>19.2</v>
          </cell>
        </row>
        <row r="5276">
          <cell r="M5276">
            <v>93281</v>
          </cell>
          <cell r="N5276" t="str">
            <v>GUINCHO ELÉTRICO DE COLUNA, CAPACIDADE 400 KG, COM MOTO FREIO, MOTOR TRIFÁSICO DE 1,25 CV - CHP DIURNO. AF_03/2016</v>
          </cell>
          <cell r="O5276" t="str">
            <v>CHP</v>
          </cell>
          <cell r="P5276" t="str">
            <v>ATRIBUÍDO SÃO PAULO</v>
          </cell>
          <cell r="Q5276">
            <v>6.3E-3</v>
          </cell>
          <cell r="R5276">
            <v>17.07</v>
          </cell>
        </row>
        <row r="5277">
          <cell r="M5277">
            <v>93282</v>
          </cell>
          <cell r="N5277" t="str">
            <v>GUINCHO ELÉTRICO DE COLUNA, CAPACIDADE 400 KG, COM MOTO FREIO, MOTOR TRIFÁSICO DE 1,25 CV - CHI DIURNO. AF_03/2016</v>
          </cell>
          <cell r="O5277" t="str">
            <v>CHI</v>
          </cell>
          <cell r="P5277" t="str">
            <v>ATRIBUÍDO SÃO PAULO</v>
          </cell>
          <cell r="Q5277">
            <v>8.6999999999999994E-3</v>
          </cell>
          <cell r="R5277">
            <v>16.29</v>
          </cell>
        </row>
        <row r="5278">
          <cell r="M5278" t="str">
            <v/>
          </cell>
          <cell r="N5278" t="str">
            <v/>
          </cell>
          <cell r="O5278" t="str">
            <v/>
          </cell>
          <cell r="P5278" t="str">
            <v/>
          </cell>
          <cell r="Q5278" t="str">
            <v/>
          </cell>
          <cell r="R5278" t="str">
            <v/>
          </cell>
        </row>
        <row r="5279">
          <cell r="M5279">
            <v>1607</v>
          </cell>
          <cell r="N5279" t="str">
            <v>CONJUNTO ARRUELAS DE VEDACAO 5/16" PARA TELHA FIBROCIMENTO (UMA ARRUELA METALICA E UMA ARRUELA PVC - CONICAS)</v>
          </cell>
          <cell r="O5279" t="str">
            <v>CJ</v>
          </cell>
          <cell r="P5279" t="str">
            <v>ATRIBUÍDO SÃO PAULO</v>
          </cell>
          <cell r="Q5279">
            <v>4.2</v>
          </cell>
          <cell r="R5279">
            <v>0.24</v>
          </cell>
        </row>
        <row r="5280">
          <cell r="M5280">
            <v>4302</v>
          </cell>
          <cell r="N5280" t="str">
            <v>PARAFUSO ZINCADO ROSCA SOBERBA, CABECA SEXTAVADA, 5/16 " X 250 MM, PARA FIXACAO DE TELHA EM MADEIRA</v>
          </cell>
          <cell r="O5280" t="str">
            <v>UN</v>
          </cell>
          <cell r="P5280" t="str">
            <v>ATRIBUÍDO SÃO PAULO</v>
          </cell>
          <cell r="Q5280">
            <v>4.2</v>
          </cell>
          <cell r="R5280">
            <v>3.74</v>
          </cell>
        </row>
        <row r="5281">
          <cell r="M5281">
            <v>7219</v>
          </cell>
          <cell r="N5281" t="str">
            <v>CUMEEIRA UNIVERSAL PARA TELHA ONDULADA DE FIBROCIMENTO, E = 6 MM, ABA 210 MM, COMPRIMENTO 1100 MM (SEM AMIANTO)</v>
          </cell>
          <cell r="O5281" t="str">
            <v>UN</v>
          </cell>
          <cell r="P5281" t="str">
            <v>COEFICIENTE DE REPRESENTATIVIDADE</v>
          </cell>
          <cell r="Q5281">
            <v>1.0289999999999999</v>
          </cell>
          <cell r="R5281">
            <v>42.28</v>
          </cell>
        </row>
        <row r="5282">
          <cell r="M5282">
            <v>88316</v>
          </cell>
          <cell r="N5282" t="str">
            <v>SERVENTE COM ENCARGOS COMPLEMENTARES</v>
          </cell>
          <cell r="O5282" t="str">
            <v>H</v>
          </cell>
          <cell r="P5282" t="str">
            <v>COLETADO</v>
          </cell>
          <cell r="Q5282">
            <v>7.2999999999999995E-2</v>
          </cell>
          <cell r="R5282">
            <v>14.25</v>
          </cell>
        </row>
        <row r="5283">
          <cell r="M5283">
            <v>88323</v>
          </cell>
          <cell r="N5283" t="str">
            <v>TELHADISTA COM ENCARGOS COMPLEMENTARES</v>
          </cell>
          <cell r="O5283" t="str">
            <v>H</v>
          </cell>
          <cell r="P5283" t="str">
            <v>COEFICIENTE DE REPRESENTATIVIDADE</v>
          </cell>
          <cell r="Q5283">
            <v>0.06</v>
          </cell>
          <cell r="R5283">
            <v>19.2</v>
          </cell>
        </row>
        <row r="5284">
          <cell r="M5284">
            <v>93281</v>
          </cell>
          <cell r="N5284" t="str">
            <v>GUINCHO ELÉTRICO DE COLUNA, CAPACIDADE 400 KG, COM MOTO FREIO, MOTOR TRIFÁSICO DE 1,25 CV - CHP DIURNO. AF_03/2016</v>
          </cell>
          <cell r="O5284" t="str">
            <v>CHP</v>
          </cell>
          <cell r="P5284" t="str">
            <v>ATRIBUÍDO SÃO PAULO</v>
          </cell>
          <cell r="Q5284">
            <v>1.8E-3</v>
          </cell>
          <cell r="R5284">
            <v>17.07</v>
          </cell>
        </row>
        <row r="5285">
          <cell r="M5285">
            <v>93282</v>
          </cell>
          <cell r="N5285" t="str">
            <v>GUINCHO ELÉTRICO DE COLUNA, CAPACIDADE 400 KG, COM MOTO FREIO, MOTOR TRIFÁSICO DE 1,25 CV - CHI DIURNO. AF_03/2016</v>
          </cell>
          <cell r="O5285" t="str">
            <v>CHI</v>
          </cell>
          <cell r="P5285" t="str">
            <v>ATRIBUÍDO SÃO PAULO</v>
          </cell>
          <cell r="Q5285">
            <v>2.5999999999999999E-3</v>
          </cell>
          <cell r="R5285">
            <v>16.29</v>
          </cell>
        </row>
        <row r="5286">
          <cell r="M5286" t="str">
            <v/>
          </cell>
          <cell r="N5286" t="str">
            <v/>
          </cell>
          <cell r="O5286" t="str">
            <v/>
          </cell>
          <cell r="P5286" t="str">
            <v/>
          </cell>
          <cell r="Q5286" t="str">
            <v/>
          </cell>
          <cell r="R5286" t="str">
            <v/>
          </cell>
        </row>
        <row r="5287">
          <cell r="M5287">
            <v>1607</v>
          </cell>
          <cell r="N5287" t="str">
            <v>CONJUNTO ARRUELAS DE VEDACAO 5/16" PARA TELHA FIBROCIMENTO (UMA ARRUELA METALICA E UMA ARRUELA PVC - CONICAS)</v>
          </cell>
          <cell r="O5287" t="str">
            <v>CJ</v>
          </cell>
          <cell r="P5287" t="str">
            <v>ATRIBUÍDO SÃO PAULO</v>
          </cell>
          <cell r="Q5287">
            <v>4.2</v>
          </cell>
          <cell r="R5287">
            <v>0.24</v>
          </cell>
        </row>
        <row r="5288">
          <cell r="M5288">
            <v>4302</v>
          </cell>
          <cell r="N5288" t="str">
            <v>PARAFUSO ZINCADO ROSCA SOBERBA, CABECA SEXTAVADA, 5/16 " X 250 MM, PARA FIXACAO DE TELHA EM MADEIRA</v>
          </cell>
          <cell r="O5288" t="str">
            <v>UN</v>
          </cell>
          <cell r="P5288" t="str">
            <v>ATRIBUÍDO SÃO PAULO</v>
          </cell>
          <cell r="Q5288">
            <v>4.2</v>
          </cell>
          <cell r="R5288">
            <v>3.74</v>
          </cell>
        </row>
        <row r="5289">
          <cell r="M5289">
            <v>7216</v>
          </cell>
          <cell r="N5289" t="str">
            <v>CUMEEIRA NORMAL PARA TELHA ESTRUTURAL DE FIBROCIMENTO 2 ABAS, E = 6 MM, DE 1050 X 935 MM (SEM AMIANTO)</v>
          </cell>
          <cell r="O5289" t="str">
            <v>UN</v>
          </cell>
          <cell r="P5289" t="str">
            <v>COEFICIENTE DE REPRESENTATIVIDADE</v>
          </cell>
          <cell r="Q5289">
            <v>1.0289999999999999</v>
          </cell>
          <cell r="R5289">
            <v>119.23</v>
          </cell>
        </row>
        <row r="5290">
          <cell r="M5290">
            <v>88316</v>
          </cell>
          <cell r="N5290" t="str">
            <v>SERVENTE COM ENCARGOS COMPLEMENTARES</v>
          </cell>
          <cell r="O5290" t="str">
            <v>H</v>
          </cell>
          <cell r="P5290" t="str">
            <v>COLETADO</v>
          </cell>
          <cell r="Q5290">
            <v>7.4999999999999997E-2</v>
          </cell>
          <cell r="R5290">
            <v>14.25</v>
          </cell>
        </row>
        <row r="5291">
          <cell r="M5291">
            <v>88323</v>
          </cell>
          <cell r="N5291" t="str">
            <v>TELHADISTA COM ENCARGOS COMPLEMENTARES</v>
          </cell>
          <cell r="O5291" t="str">
            <v>H</v>
          </cell>
          <cell r="P5291" t="str">
            <v>COEFICIENTE DE REPRESENTATIVIDADE</v>
          </cell>
          <cell r="Q5291">
            <v>6.0999999999999999E-2</v>
          </cell>
          <cell r="R5291">
            <v>19.2</v>
          </cell>
        </row>
        <row r="5292">
          <cell r="M5292">
            <v>93281</v>
          </cell>
          <cell r="N5292" t="str">
            <v>GUINCHO ELÉTRICO DE COLUNA, CAPACIDADE 400 KG, COM MOTO FREIO, MOTOR TRIFÁSICO DE 1,25 CV - CHP DIURNO. AF_03/2016</v>
          </cell>
          <cell r="O5292" t="str">
            <v>CHP</v>
          </cell>
          <cell r="P5292" t="str">
            <v>ATRIBUÍDO SÃO PAULO</v>
          </cell>
          <cell r="Q5292">
            <v>1.8E-3</v>
          </cell>
          <cell r="R5292">
            <v>17.07</v>
          </cell>
        </row>
        <row r="5293">
          <cell r="M5293">
            <v>93282</v>
          </cell>
          <cell r="N5293" t="str">
            <v>GUINCHO ELÉTRICO DE COLUNA, CAPACIDADE 400 KG, COM MOTO FREIO, MOTOR TRIFÁSICO DE 1,25 CV - CHI DIURNO. AF_03/2016</v>
          </cell>
          <cell r="O5293" t="str">
            <v>CHI</v>
          </cell>
          <cell r="P5293" t="str">
            <v>ATRIBUÍDO SÃO PAULO</v>
          </cell>
          <cell r="Q5293">
            <v>2.5999999999999999E-3</v>
          </cell>
          <cell r="R5293">
            <v>16.29</v>
          </cell>
        </row>
        <row r="5294">
          <cell r="M5294" t="str">
            <v/>
          </cell>
          <cell r="N5294" t="str">
            <v/>
          </cell>
          <cell r="O5294" t="str">
            <v/>
          </cell>
          <cell r="P5294" t="str">
            <v/>
          </cell>
          <cell r="Q5294" t="str">
            <v/>
          </cell>
          <cell r="R5294" t="str">
            <v/>
          </cell>
        </row>
        <row r="5295">
          <cell r="M5295">
            <v>1607</v>
          </cell>
          <cell r="N5295" t="str">
            <v>CONJUNTO ARRUELAS DE VEDACAO 5/16" PARA TELHA FIBROCIMENTO (UMA ARRUELA METALICA E UMA ARRUELA PVC - CONICAS)</v>
          </cell>
          <cell r="O5295" t="str">
            <v>CJ</v>
          </cell>
          <cell r="P5295" t="str">
            <v>ATRIBUÍDO SÃO PAULO</v>
          </cell>
          <cell r="Q5295">
            <v>4.2</v>
          </cell>
          <cell r="R5295">
            <v>0.24</v>
          </cell>
        </row>
        <row r="5296">
          <cell r="M5296">
            <v>4302</v>
          </cell>
          <cell r="N5296" t="str">
            <v>PARAFUSO ZINCADO ROSCA SOBERBA, CABECA SEXTAVADA, 5/16 " X 250 MM, PARA FIXACAO DE TELHA EM MADEIRA</v>
          </cell>
          <cell r="O5296" t="str">
            <v>UN</v>
          </cell>
          <cell r="P5296" t="str">
            <v>ATRIBUÍDO SÃO PAULO</v>
          </cell>
          <cell r="Q5296">
            <v>4.2</v>
          </cell>
          <cell r="R5296">
            <v>3.74</v>
          </cell>
        </row>
        <row r="5297">
          <cell r="M5297">
            <v>7214</v>
          </cell>
          <cell r="N5297" t="str">
            <v>CUMEEIRA SHED PARA TELHA ONDULADA DE FIBROCIMENTO, E = 6 MM, ABA 280 MM, COMPRIMENTO 1100 MM (SEM AMIANTO)</v>
          </cell>
          <cell r="O5297" t="str">
            <v>UN</v>
          </cell>
          <cell r="P5297" t="str">
            <v>COEFICIENTE DE REPRESENTATIVIDADE</v>
          </cell>
          <cell r="Q5297">
            <v>1.0289999999999999</v>
          </cell>
          <cell r="R5297">
            <v>40.85</v>
          </cell>
        </row>
        <row r="5298">
          <cell r="M5298">
            <v>88316</v>
          </cell>
          <cell r="N5298" t="str">
            <v>SERVENTE COM ENCARGOS COMPLEMENTARES</v>
          </cell>
          <cell r="O5298" t="str">
            <v>H</v>
          </cell>
          <cell r="P5298" t="str">
            <v>COLETADO</v>
          </cell>
          <cell r="Q5298">
            <v>5.5E-2</v>
          </cell>
          <cell r="R5298">
            <v>14.25</v>
          </cell>
        </row>
        <row r="5299">
          <cell r="M5299">
            <v>88323</v>
          </cell>
          <cell r="N5299" t="str">
            <v>TELHADISTA COM ENCARGOS COMPLEMENTARES</v>
          </cell>
          <cell r="O5299" t="str">
            <v>H</v>
          </cell>
          <cell r="P5299" t="str">
            <v>COEFICIENTE DE REPRESENTATIVIDADE</v>
          </cell>
          <cell r="Q5299">
            <v>4.1000000000000002E-2</v>
          </cell>
          <cell r="R5299">
            <v>19.2</v>
          </cell>
        </row>
        <row r="5300">
          <cell r="M5300">
            <v>93281</v>
          </cell>
          <cell r="N5300" t="str">
            <v>GUINCHO ELÉTRICO DE COLUNA, CAPACIDADE 400 KG, COM MOTO FREIO, MOTOR TRIFÁSICO DE 1,25 CV - CHP DIURNO. AF_03/2016</v>
          </cell>
          <cell r="O5300" t="str">
            <v>CHP</v>
          </cell>
          <cell r="P5300" t="str">
            <v>ATRIBUÍDO SÃO PAULO</v>
          </cell>
          <cell r="Q5300">
            <v>1.8E-3</v>
          </cell>
          <cell r="R5300">
            <v>17.07</v>
          </cell>
        </row>
        <row r="5301">
          <cell r="M5301">
            <v>93282</v>
          </cell>
          <cell r="N5301" t="str">
            <v>GUINCHO ELÉTRICO DE COLUNA, CAPACIDADE 400 KG, COM MOTO FREIO, MOTOR TRIFÁSICO DE 1,25 CV - CHI DIURNO. AF_03/2016</v>
          </cell>
          <cell r="O5301" t="str">
            <v>CHI</v>
          </cell>
          <cell r="P5301" t="str">
            <v>ATRIBUÍDO SÃO PAULO</v>
          </cell>
          <cell r="Q5301">
            <v>2.5999999999999999E-3</v>
          </cell>
          <cell r="R5301">
            <v>16.29</v>
          </cell>
        </row>
        <row r="5302">
          <cell r="M5302" t="str">
            <v/>
          </cell>
          <cell r="N5302" t="str">
            <v/>
          </cell>
          <cell r="O5302" t="str">
            <v/>
          </cell>
          <cell r="P5302" t="str">
            <v/>
          </cell>
          <cell r="Q5302" t="str">
            <v/>
          </cell>
          <cell r="R5302" t="str">
            <v/>
          </cell>
        </row>
        <row r="5303">
          <cell r="M5303">
            <v>142</v>
          </cell>
          <cell r="N5303" t="str">
            <v>SELANTE ELASTICO MONOCOMPONENTE A BASE DE POLIURETANO (PU) PARA JUNTAS DIVERSAS</v>
          </cell>
          <cell r="O5303" t="str">
            <v>310ML</v>
          </cell>
          <cell r="P5303" t="str">
            <v>COEFICIENTE DE REPRESENTATIVIDADE</v>
          </cell>
          <cell r="Q5303">
            <v>0.21099999999999999</v>
          </cell>
          <cell r="R5303">
            <v>34.909999999999997</v>
          </cell>
        </row>
        <row r="5304">
          <cell r="M5304">
            <v>1113</v>
          </cell>
          <cell r="N5304" t="str">
            <v>RUFO EXTERNO/INTERNO DE CHAPA DE ACO GALVANIZADA NUM 26, CORTE 33 CM</v>
          </cell>
          <cell r="O5304" t="str">
            <v>M</v>
          </cell>
          <cell r="P5304" t="str">
            <v>COEFICIENTE DE REPRESENTATIVIDADE</v>
          </cell>
          <cell r="Q5304">
            <v>1.05</v>
          </cell>
          <cell r="R5304">
            <v>31.17</v>
          </cell>
        </row>
        <row r="5305">
          <cell r="M5305">
            <v>5061</v>
          </cell>
          <cell r="N5305" t="str">
            <v>PREGO DE ACO POLIDO COM CABECA 18 X 27 (2 1/2 X 10)</v>
          </cell>
          <cell r="O5305" t="str">
            <v>KG</v>
          </cell>
          <cell r="P5305" t="str">
            <v>COLETADO</v>
          </cell>
          <cell r="Q5305">
            <v>8.0000000000000002E-3</v>
          </cell>
          <cell r="R5305">
            <v>14</v>
          </cell>
        </row>
        <row r="5306">
          <cell r="M5306">
            <v>5104</v>
          </cell>
          <cell r="N5306" t="str">
            <v>REBITE DE ALUMINIO VAZADO DE REPUXO, 3,2 X 8 MM (1KG = 1025 UNIDADES)</v>
          </cell>
          <cell r="O5306" t="str">
            <v>KG</v>
          </cell>
          <cell r="P5306" t="str">
            <v>ATRIBUÍDO SÃO PAULO</v>
          </cell>
          <cell r="Q5306">
            <v>1.6000000000000001E-3</v>
          </cell>
          <cell r="R5306">
            <v>65.8</v>
          </cell>
        </row>
        <row r="5307">
          <cell r="M5307">
            <v>13388</v>
          </cell>
          <cell r="N5307" t="str">
            <v>SOLDA EM BARRA DE ESTANHO-CHUMBO 50/50</v>
          </cell>
          <cell r="O5307" t="str">
            <v>KG</v>
          </cell>
          <cell r="P5307" t="str">
            <v>ATRIBUÍDO SÃO PAULO</v>
          </cell>
          <cell r="Q5307">
            <v>5.8999999999999997E-2</v>
          </cell>
          <cell r="R5307">
            <v>145.5</v>
          </cell>
        </row>
        <row r="5308">
          <cell r="M5308">
            <v>88316</v>
          </cell>
          <cell r="N5308" t="str">
            <v>SERVENTE COM ENCARGOS COMPLEMENTARES</v>
          </cell>
          <cell r="O5308" t="str">
            <v>H</v>
          </cell>
          <cell r="P5308" t="str">
            <v>COLETADO</v>
          </cell>
          <cell r="Q5308">
            <v>0.23899999999999999</v>
          </cell>
          <cell r="R5308">
            <v>14.25</v>
          </cell>
        </row>
        <row r="5309">
          <cell r="M5309">
            <v>88323</v>
          </cell>
          <cell r="N5309" t="str">
            <v>TELHADISTA COM ENCARGOS COMPLEMENTARES</v>
          </cell>
          <cell r="O5309" t="str">
            <v>H</v>
          </cell>
          <cell r="P5309" t="str">
            <v>COEFICIENTE DE REPRESENTATIVIDADE</v>
          </cell>
          <cell r="Q5309">
            <v>0.14499999999999999</v>
          </cell>
          <cell r="R5309">
            <v>19.2</v>
          </cell>
        </row>
        <row r="5310">
          <cell r="M5310">
            <v>93281</v>
          </cell>
          <cell r="N5310" t="str">
            <v>GUINCHO ELÉTRICO DE COLUNA, CAPACIDADE 400 KG, COM MOTO FREIO, MOTOR TRIFÁSICO DE 1,25 CV - CHP DIURNO. AF_03/2016</v>
          </cell>
          <cell r="O5310" t="str">
            <v>CHP</v>
          </cell>
          <cell r="P5310" t="str">
            <v>ATRIBUÍDO SÃO PAULO</v>
          </cell>
          <cell r="Q5310">
            <v>1.32E-2</v>
          </cell>
          <cell r="R5310">
            <v>17.07</v>
          </cell>
        </row>
        <row r="5311">
          <cell r="M5311">
            <v>93282</v>
          </cell>
          <cell r="N5311" t="str">
            <v>GUINCHO ELÉTRICO DE COLUNA, CAPACIDADE 400 KG, COM MOTO FREIO, MOTOR TRIFÁSICO DE 1,25 CV - CHI DIURNO. AF_03/2016</v>
          </cell>
          <cell r="O5311" t="str">
            <v>CHI</v>
          </cell>
          <cell r="P5311" t="str">
            <v>ATRIBUÍDO SÃO PAULO</v>
          </cell>
          <cell r="Q5311">
            <v>1.83E-2</v>
          </cell>
          <cell r="R5311">
            <v>16.29</v>
          </cell>
        </row>
        <row r="5312">
          <cell r="M5312" t="str">
            <v/>
          </cell>
          <cell r="N5312" t="str">
            <v/>
          </cell>
          <cell r="O5312" t="str">
            <v/>
          </cell>
          <cell r="P5312" t="str">
            <v/>
          </cell>
          <cell r="Q5312" t="str">
            <v/>
          </cell>
          <cell r="R5312" t="str">
            <v/>
          </cell>
        </row>
        <row r="5313">
          <cell r="M5313">
            <v>7175</v>
          </cell>
          <cell r="N5313" t="str">
            <v>TELHA DE BARRO / CERAMICA, NAO ESMALTADA, TIPO ROMANA, AMERICANA, PORTUGUESA, FRANCESA, COMPRIMENTO DE *41* CM,  RENDIMENTO DE *16* TELHAS/M2</v>
          </cell>
          <cell r="O5313" t="str">
            <v>UN</v>
          </cell>
          <cell r="P5313" t="str">
            <v>COEFICIENTE DE REPRESENTATIVIDADE</v>
          </cell>
          <cell r="Q5313">
            <v>3.55</v>
          </cell>
          <cell r="R5313">
            <v>1.43</v>
          </cell>
        </row>
        <row r="5314">
          <cell r="M5314">
            <v>88316</v>
          </cell>
          <cell r="N5314" t="str">
            <v>SERVENTE COM ENCARGOS COMPLEMENTARES</v>
          </cell>
          <cell r="O5314" t="str">
            <v>H</v>
          </cell>
          <cell r="P5314" t="str">
            <v>COLETADO</v>
          </cell>
          <cell r="Q5314">
            <v>0.218</v>
          </cell>
          <cell r="R5314">
            <v>14.25</v>
          </cell>
        </row>
        <row r="5315">
          <cell r="M5315">
            <v>88323</v>
          </cell>
          <cell r="N5315" t="str">
            <v>TELHADISTA COM ENCARGOS COMPLEMENTARES</v>
          </cell>
          <cell r="O5315" t="str">
            <v>H</v>
          </cell>
          <cell r="P5315" t="str">
            <v>COEFICIENTE DE REPRESENTATIVIDADE</v>
          </cell>
          <cell r="Q5315">
            <v>0.13300000000000001</v>
          </cell>
          <cell r="R5315">
            <v>19.2</v>
          </cell>
        </row>
        <row r="5316">
          <cell r="M5316">
            <v>93281</v>
          </cell>
          <cell r="N5316" t="str">
            <v>GUINCHO ELÉTRICO DE COLUNA, CAPACIDADE 400 KG, COM MOTO FREIO, MOTOR TRIFÁSICO DE 1,25 CV - CHP DIURNO. AF_03/2016</v>
          </cell>
          <cell r="O5316" t="str">
            <v>CHP</v>
          </cell>
          <cell r="P5316" t="str">
            <v>ATRIBUÍDO SÃO PAULO</v>
          </cell>
          <cell r="Q5316">
            <v>4.7999999999999996E-3</v>
          </cell>
          <cell r="R5316">
            <v>17.07</v>
          </cell>
        </row>
        <row r="5317">
          <cell r="M5317">
            <v>93282</v>
          </cell>
          <cell r="N5317" t="str">
            <v>GUINCHO ELÉTRICO DE COLUNA, CAPACIDADE 400 KG, COM MOTO FREIO, MOTOR TRIFÁSICO DE 1,25 CV - CHI DIURNO. AF_03/2016</v>
          </cell>
          <cell r="O5317" t="str">
            <v>CHI</v>
          </cell>
          <cell r="P5317" t="str">
            <v>ATRIBUÍDO SÃO PAULO</v>
          </cell>
          <cell r="Q5317">
            <v>6.7000000000000002E-3</v>
          </cell>
          <cell r="R5317">
            <v>16.29</v>
          </cell>
        </row>
        <row r="5318">
          <cell r="M5318" t="str">
            <v/>
          </cell>
          <cell r="N5318" t="str">
            <v/>
          </cell>
          <cell r="O5318" t="str">
            <v/>
          </cell>
          <cell r="P5318" t="str">
            <v/>
          </cell>
          <cell r="Q5318" t="str">
            <v/>
          </cell>
          <cell r="R5318" t="str">
            <v/>
          </cell>
        </row>
        <row r="5319">
          <cell r="M5319">
            <v>7175</v>
          </cell>
          <cell r="N5319" t="str">
            <v>TELHA DE BARRO / CERAMICA, NAO ESMALTADA, TIPO ROMANA, AMERICANA, PORTUGUESA, FRANCESA, COMPRIMENTO DE *41* CM,  RENDIMENTO DE *16* TELHAS/M2</v>
          </cell>
          <cell r="O5319" t="str">
            <v>UN</v>
          </cell>
          <cell r="P5319" t="str">
            <v>COEFICIENTE DE REPRESENTATIVIDADE</v>
          </cell>
          <cell r="Q5319">
            <v>3.55</v>
          </cell>
          <cell r="R5319">
            <v>1.43</v>
          </cell>
        </row>
        <row r="5320">
          <cell r="M5320">
            <v>88316</v>
          </cell>
          <cell r="N5320" t="str">
            <v>SERVENTE COM ENCARGOS COMPLEMENTARES</v>
          </cell>
          <cell r="O5320" t="str">
            <v>H</v>
          </cell>
          <cell r="P5320" t="str">
            <v>COLETADO</v>
          </cell>
          <cell r="Q5320">
            <v>0.28899999999999998</v>
          </cell>
          <cell r="R5320">
            <v>14.25</v>
          </cell>
        </row>
        <row r="5321">
          <cell r="M5321">
            <v>88323</v>
          </cell>
          <cell r="N5321" t="str">
            <v>TELHADISTA COM ENCARGOS COMPLEMENTARES</v>
          </cell>
          <cell r="O5321" t="str">
            <v>H</v>
          </cell>
          <cell r="P5321" t="str">
            <v>COEFICIENTE DE REPRESENTATIVIDADE</v>
          </cell>
          <cell r="Q5321">
            <v>0.20499999999999999</v>
          </cell>
          <cell r="R5321">
            <v>19.2</v>
          </cell>
        </row>
        <row r="5322">
          <cell r="M5322">
            <v>93281</v>
          </cell>
          <cell r="N5322" t="str">
            <v>GUINCHO ELÉTRICO DE COLUNA, CAPACIDADE 400 KG, COM MOTO FREIO, MOTOR TRIFÁSICO DE 1,25 CV - CHP DIURNO. AF_03/2016</v>
          </cell>
          <cell r="O5322" t="str">
            <v>CHP</v>
          </cell>
          <cell r="P5322" t="str">
            <v>ATRIBUÍDO SÃO PAULO</v>
          </cell>
          <cell r="Q5322">
            <v>4.7999999999999996E-3</v>
          </cell>
          <cell r="R5322">
            <v>17.07</v>
          </cell>
        </row>
        <row r="5323">
          <cell r="M5323">
            <v>93282</v>
          </cell>
          <cell r="N5323" t="str">
            <v>GUINCHO ELÉTRICO DE COLUNA, CAPACIDADE 400 KG, COM MOTO FREIO, MOTOR TRIFÁSICO DE 1,25 CV - CHI DIURNO. AF_03/2016</v>
          </cell>
          <cell r="O5323" t="str">
            <v>CHI</v>
          </cell>
          <cell r="P5323" t="str">
            <v>ATRIBUÍDO SÃO PAULO</v>
          </cell>
          <cell r="Q5323">
            <v>6.7000000000000002E-3</v>
          </cell>
          <cell r="R5323">
            <v>16.29</v>
          </cell>
        </row>
        <row r="5324">
          <cell r="M5324" t="str">
            <v/>
          </cell>
          <cell r="N5324" t="str">
            <v/>
          </cell>
          <cell r="O5324" t="str">
            <v/>
          </cell>
          <cell r="P5324" t="str">
            <v/>
          </cell>
          <cell r="Q5324" t="str">
            <v/>
          </cell>
          <cell r="R5324" t="str">
            <v/>
          </cell>
        </row>
        <row r="5325">
          <cell r="M5325">
            <v>7173</v>
          </cell>
          <cell r="N5325" t="str">
            <v>TELHA DE BARRO / CERAMICA, NAO ESMALTADA, TIPO COLONIAL, CANAL, PLAN, PAULISTA, COMPRIMENTO DE *44 A 50* CM, RENDIMENTO DE COBERTURA DE *26* TELHAS/M2</v>
          </cell>
          <cell r="O5325" t="str">
            <v>MIL</v>
          </cell>
          <cell r="P5325" t="str">
            <v>COLETADO</v>
          </cell>
          <cell r="Q5325">
            <v>5.4999999999999997E-3</v>
          </cell>
          <cell r="R5325">
            <v>1271.83</v>
          </cell>
        </row>
        <row r="5326">
          <cell r="M5326">
            <v>88316</v>
          </cell>
          <cell r="N5326" t="str">
            <v>SERVENTE COM ENCARGOS COMPLEMENTARES</v>
          </cell>
          <cell r="O5326" t="str">
            <v>H</v>
          </cell>
          <cell r="P5326" t="str">
            <v>COLETADO</v>
          </cell>
          <cell r="Q5326">
            <v>0.28499999999999998</v>
          </cell>
          <cell r="R5326">
            <v>14.25</v>
          </cell>
        </row>
        <row r="5327">
          <cell r="M5327">
            <v>88323</v>
          </cell>
          <cell r="N5327" t="str">
            <v>TELHADISTA COM ENCARGOS COMPLEMENTARES</v>
          </cell>
          <cell r="O5327" t="str">
            <v>H</v>
          </cell>
          <cell r="P5327" t="str">
            <v>COEFICIENTE DE REPRESENTATIVIDADE</v>
          </cell>
          <cell r="Q5327">
            <v>0.183</v>
          </cell>
          <cell r="R5327">
            <v>19.2</v>
          </cell>
        </row>
        <row r="5328">
          <cell r="M5328">
            <v>93281</v>
          </cell>
          <cell r="N5328" t="str">
            <v>GUINCHO ELÉTRICO DE COLUNA, CAPACIDADE 400 KG, COM MOTO FREIO, MOTOR TRIFÁSICO DE 1,25 CV - CHP DIURNO. AF_03/2016</v>
          </cell>
          <cell r="O5328" t="str">
            <v>CHP</v>
          </cell>
          <cell r="P5328" t="str">
            <v>ATRIBUÍDO SÃO PAULO</v>
          </cell>
          <cell r="Q5328">
            <v>7.4000000000000003E-3</v>
          </cell>
          <cell r="R5328">
            <v>17.07</v>
          </cell>
        </row>
        <row r="5329">
          <cell r="M5329">
            <v>93282</v>
          </cell>
          <cell r="N5329" t="str">
            <v>GUINCHO ELÉTRICO DE COLUNA, CAPACIDADE 400 KG, COM MOTO FREIO, MOTOR TRIFÁSICO DE 1,25 CV - CHI DIURNO. AF_03/2016</v>
          </cell>
          <cell r="O5329" t="str">
            <v>CHI</v>
          </cell>
          <cell r="P5329" t="str">
            <v>ATRIBUÍDO SÃO PAULO</v>
          </cell>
          <cell r="Q5329">
            <v>1.03E-2</v>
          </cell>
          <cell r="R5329">
            <v>16.29</v>
          </cell>
        </row>
        <row r="5330">
          <cell r="M5330" t="str">
            <v/>
          </cell>
          <cell r="N5330" t="str">
            <v/>
          </cell>
          <cell r="O5330" t="str">
            <v/>
          </cell>
          <cell r="P5330" t="str">
            <v/>
          </cell>
          <cell r="Q5330" t="str">
            <v/>
          </cell>
          <cell r="R5330" t="str">
            <v/>
          </cell>
        </row>
        <row r="5331">
          <cell r="M5331">
            <v>7173</v>
          </cell>
          <cell r="N5331" t="str">
            <v>TELHA DE BARRO / CERAMICA, NAO ESMALTADA, TIPO COLONIAL, CANAL, PLAN, PAULISTA, COMPRIMENTO DE *44 A 50* CM, RENDIMENTO DE COBERTURA DE *26* TELHAS/M2</v>
          </cell>
          <cell r="O5331" t="str">
            <v>MIL</v>
          </cell>
          <cell r="P5331" t="str">
            <v>COLETADO</v>
          </cell>
          <cell r="Q5331">
            <v>5.4999999999999997E-3</v>
          </cell>
          <cell r="R5331">
            <v>1271.83</v>
          </cell>
        </row>
        <row r="5332">
          <cell r="M5332">
            <v>88316</v>
          </cell>
          <cell r="N5332" t="str">
            <v>SERVENTE COM ENCARGOS COMPLEMENTARES</v>
          </cell>
          <cell r="O5332" t="str">
            <v>H</v>
          </cell>
          <cell r="P5332" t="str">
            <v>COLETADO</v>
          </cell>
          <cell r="Q5332">
            <v>0.40699999999999997</v>
          </cell>
          <cell r="R5332">
            <v>14.25</v>
          </cell>
        </row>
        <row r="5333">
          <cell r="M5333">
            <v>88323</v>
          </cell>
          <cell r="N5333" t="str">
            <v>TELHADISTA COM ENCARGOS COMPLEMENTARES</v>
          </cell>
          <cell r="O5333" t="str">
            <v>H</v>
          </cell>
          <cell r="P5333" t="str">
            <v>COEFICIENTE DE REPRESENTATIVIDADE</v>
          </cell>
          <cell r="Q5333">
            <v>0.30499999999999999</v>
          </cell>
          <cell r="R5333">
            <v>19.2</v>
          </cell>
        </row>
        <row r="5334">
          <cell r="M5334">
            <v>93281</v>
          </cell>
          <cell r="N5334" t="str">
            <v>GUINCHO ELÉTRICO DE COLUNA, CAPACIDADE 400 KG, COM MOTO FREIO, MOTOR TRIFÁSICO DE 1,25 CV - CHP DIURNO. AF_03/2016</v>
          </cell>
          <cell r="O5334" t="str">
            <v>CHP</v>
          </cell>
          <cell r="P5334" t="str">
            <v>ATRIBUÍDO SÃO PAULO</v>
          </cell>
          <cell r="Q5334">
            <v>7.4000000000000003E-3</v>
          </cell>
          <cell r="R5334">
            <v>17.07</v>
          </cell>
        </row>
        <row r="5335">
          <cell r="M5335">
            <v>93282</v>
          </cell>
          <cell r="N5335" t="str">
            <v>GUINCHO ELÉTRICO DE COLUNA, CAPACIDADE 400 KG, COM MOTO FREIO, MOTOR TRIFÁSICO DE 1,25 CV - CHI DIURNO. AF_03/2016</v>
          </cell>
          <cell r="O5335" t="str">
            <v>CHI</v>
          </cell>
          <cell r="P5335" t="str">
            <v>ATRIBUÍDO SÃO PAULO</v>
          </cell>
          <cell r="Q5335">
            <v>1.03E-2</v>
          </cell>
          <cell r="R5335">
            <v>16.29</v>
          </cell>
        </row>
        <row r="5336">
          <cell r="M5336" t="str">
            <v/>
          </cell>
          <cell r="N5336" t="str">
            <v/>
          </cell>
          <cell r="O5336" t="str">
            <v/>
          </cell>
          <cell r="P5336" t="str">
            <v/>
          </cell>
          <cell r="Q5336" t="str">
            <v/>
          </cell>
          <cell r="R5336" t="str">
            <v/>
          </cell>
        </row>
        <row r="5337">
          <cell r="M5337">
            <v>11054</v>
          </cell>
          <cell r="N5337" t="str">
            <v>PARAFUSO ROSCA SOBERBA ZINCADO CABECA CHATA FENDA SIMPLES 3,2 X 20 MM (3/4 ")</v>
          </cell>
          <cell r="O5337" t="str">
            <v>UN</v>
          </cell>
          <cell r="P5337" t="str">
            <v>ATRIBUÍDO SÃO PAULO</v>
          </cell>
          <cell r="Q5337">
            <v>3</v>
          </cell>
          <cell r="R5337">
            <v>0.04</v>
          </cell>
        </row>
        <row r="5338">
          <cell r="M5338">
            <v>12614</v>
          </cell>
          <cell r="N5338" t="str">
            <v>BOCAL PVC, PARA CALHA PLUVIAL, DIAMETRO DA SAIDA ENTRE 80 E 100 MM, PARA DRENAGEM PREDIAL</v>
          </cell>
          <cell r="O5338" t="str">
            <v>UN</v>
          </cell>
          <cell r="P5338" t="str">
            <v>ATRIBUÍDO SÃO PAULO</v>
          </cell>
          <cell r="Q5338">
            <v>0.33</v>
          </cell>
          <cell r="R5338">
            <v>19.79</v>
          </cell>
        </row>
        <row r="5339">
          <cell r="M5339">
            <v>12616</v>
          </cell>
          <cell r="N5339" t="str">
            <v>CABECEIRA DIREITA OU ESQUERDA, PVC, PARA CALHA PLUVIAL, DIAMETRO ENTRE 119 E 170 MM, PARA DRENAGEM PREDIAL</v>
          </cell>
          <cell r="O5339" t="str">
            <v>UN</v>
          </cell>
          <cell r="P5339" t="str">
            <v>ATRIBUÍDO SÃO PAULO</v>
          </cell>
          <cell r="Q5339">
            <v>0.22</v>
          </cell>
          <cell r="R5339">
            <v>5.87</v>
          </cell>
        </row>
        <row r="5340">
          <cell r="M5340">
            <v>12618</v>
          </cell>
          <cell r="N5340" t="str">
            <v>CALHA PLUVIAL DE PVC, DIAMETRO ENTRE 119 E 170 MM, COMPRIMENTO DE 3 M, PARA DRENAGEM PREDIAL</v>
          </cell>
          <cell r="O5340" t="str">
            <v>UN</v>
          </cell>
          <cell r="P5340" t="str">
            <v>ATRIBUÍDO SÃO PAULO</v>
          </cell>
          <cell r="Q5340">
            <v>0.35</v>
          </cell>
          <cell r="R5340">
            <v>47.2</v>
          </cell>
        </row>
        <row r="5341">
          <cell r="M5341">
            <v>12624</v>
          </cell>
          <cell r="N5341" t="str">
            <v>EMENDA PARA CALHA PLUVIAL, PVC, DIAMETRO ENTRE 119 E 170 MM, PARA DRENAGEM PREDIAL</v>
          </cell>
          <cell r="O5341" t="str">
            <v>UN</v>
          </cell>
          <cell r="P5341" t="str">
            <v>ATRIBUÍDO SÃO PAULO</v>
          </cell>
          <cell r="Q5341">
            <v>0.22</v>
          </cell>
          <cell r="R5341">
            <v>11.81</v>
          </cell>
        </row>
        <row r="5342">
          <cell r="M5342">
            <v>12626</v>
          </cell>
          <cell r="N5342" t="str">
            <v>SUPORTE METALICO PARA CALHA PLUVIAL,  ZINCADO, DOBRADO, DIAMETRO ENTRE 119 E 170 MM, PARA DRENAGEM PREDIAL</v>
          </cell>
          <cell r="O5342" t="str">
            <v>UN</v>
          </cell>
          <cell r="P5342" t="str">
            <v>ATRIBUÍDO SÃO PAULO</v>
          </cell>
          <cell r="Q5342">
            <v>1.55</v>
          </cell>
          <cell r="R5342">
            <v>16.22</v>
          </cell>
        </row>
        <row r="5343">
          <cell r="M5343">
            <v>12627</v>
          </cell>
          <cell r="N5343" t="str">
            <v>VEDACAO DE CALHA, EM BORRACHA COR PRETA, MEDIDA ENTRE 119 E 170 MM, PARA DRENAGEM PLUVIAL PREDIAL</v>
          </cell>
          <cell r="O5343" t="str">
            <v>UN</v>
          </cell>
          <cell r="P5343" t="str">
            <v>ATRIBUÍDO SÃO PAULO</v>
          </cell>
          <cell r="Q5343">
            <v>0.44</v>
          </cell>
          <cell r="R5343">
            <v>0.46</v>
          </cell>
        </row>
        <row r="5344">
          <cell r="M5344">
            <v>88316</v>
          </cell>
          <cell r="N5344" t="str">
            <v>SERVENTE COM ENCARGOS COMPLEMENTARES</v>
          </cell>
          <cell r="O5344" t="str">
            <v>H</v>
          </cell>
          <cell r="P5344" t="str">
            <v>COLETADO</v>
          </cell>
          <cell r="Q5344">
            <v>0.25</v>
          </cell>
          <cell r="R5344">
            <v>14.25</v>
          </cell>
        </row>
        <row r="5345">
          <cell r="M5345">
            <v>88323</v>
          </cell>
          <cell r="N5345" t="str">
            <v>TELHADISTA COM ENCARGOS COMPLEMENTARES</v>
          </cell>
          <cell r="O5345" t="str">
            <v>H</v>
          </cell>
          <cell r="P5345" t="str">
            <v>COEFICIENTE DE REPRESENTATIVIDADE</v>
          </cell>
          <cell r="Q5345">
            <v>0.156</v>
          </cell>
          <cell r="R5345">
            <v>19.2</v>
          </cell>
        </row>
        <row r="5346">
          <cell r="M5346">
            <v>93281</v>
          </cell>
          <cell r="N5346" t="str">
            <v>GUINCHO ELÉTRICO DE COLUNA, CAPACIDADE 400 KG, COM MOTO FREIO, MOTOR TRIFÁSICO DE 1,25 CV - CHP DIURNO. AF_03/2016</v>
          </cell>
          <cell r="O5346" t="str">
            <v>CHP</v>
          </cell>
          <cell r="P5346" t="str">
            <v>ATRIBUÍDO SÃO PAULO</v>
          </cell>
          <cell r="Q5346">
            <v>1.32E-2</v>
          </cell>
          <cell r="R5346">
            <v>17.07</v>
          </cell>
        </row>
        <row r="5347">
          <cell r="M5347">
            <v>93282</v>
          </cell>
          <cell r="N5347" t="str">
            <v>GUINCHO ELÉTRICO DE COLUNA, CAPACIDADE 400 KG, COM MOTO FREIO, MOTOR TRIFÁSICO DE 1,25 CV - CHI DIURNO. AF_03/2016</v>
          </cell>
          <cell r="O5347" t="str">
            <v>CHI</v>
          </cell>
          <cell r="P5347" t="str">
            <v>ATRIBUÍDO SÃO PAULO</v>
          </cell>
          <cell r="Q5347">
            <v>1.83E-2</v>
          </cell>
          <cell r="R5347">
            <v>16.29</v>
          </cell>
        </row>
        <row r="5348">
          <cell r="M5348" t="str">
            <v/>
          </cell>
          <cell r="N5348" t="str">
            <v/>
          </cell>
          <cell r="O5348" t="str">
            <v/>
          </cell>
          <cell r="P5348" t="str">
            <v/>
          </cell>
          <cell r="Q5348" t="str">
            <v/>
          </cell>
          <cell r="R5348" t="str">
            <v/>
          </cell>
        </row>
        <row r="5349">
          <cell r="M5349">
            <v>7237</v>
          </cell>
          <cell r="N5349" t="str">
            <v>RUFO PARA TELHA ONDULADA DE FIBROCIMENTO, E = 6 MM, ABA *260* MM, COMPRIMENTO 1100 MM (SEM AMIANTO)</v>
          </cell>
          <cell r="O5349" t="str">
            <v>UN</v>
          </cell>
          <cell r="P5349" t="str">
            <v>COEFICIENTE DE REPRESENTATIVIDADE</v>
          </cell>
          <cell r="Q5349">
            <v>1</v>
          </cell>
          <cell r="R5349">
            <v>26.17</v>
          </cell>
        </row>
        <row r="5350">
          <cell r="M5350">
            <v>88316</v>
          </cell>
          <cell r="N5350" t="str">
            <v>SERVENTE COM ENCARGOS COMPLEMENTARES</v>
          </cell>
          <cell r="O5350" t="str">
            <v>H</v>
          </cell>
          <cell r="P5350" t="str">
            <v>COLETADO</v>
          </cell>
          <cell r="Q5350">
            <v>0.18</v>
          </cell>
          <cell r="R5350">
            <v>14.25</v>
          </cell>
        </row>
        <row r="5351">
          <cell r="M5351">
            <v>88323</v>
          </cell>
          <cell r="N5351" t="str">
            <v>TELHADISTA COM ENCARGOS COMPLEMENTARES</v>
          </cell>
          <cell r="O5351" t="str">
            <v>H</v>
          </cell>
          <cell r="P5351" t="str">
            <v>COEFICIENTE DE REPRESENTATIVIDADE</v>
          </cell>
          <cell r="Q5351">
            <v>8.5000000000000006E-2</v>
          </cell>
          <cell r="R5351">
            <v>19.2</v>
          </cell>
        </row>
        <row r="5352">
          <cell r="M5352">
            <v>93281</v>
          </cell>
          <cell r="N5352" t="str">
            <v>GUINCHO ELÉTRICO DE COLUNA, CAPACIDADE 400 KG, COM MOTO FREIO, MOTOR TRIFÁSICO DE 1,25 CV - CHP DIURNO. AF_03/2016</v>
          </cell>
          <cell r="O5352" t="str">
            <v>CHP</v>
          </cell>
          <cell r="P5352" t="str">
            <v>ATRIBUÍDO SÃO PAULO</v>
          </cell>
          <cell r="Q5352">
            <v>1.32E-2</v>
          </cell>
          <cell r="R5352">
            <v>17.07</v>
          </cell>
        </row>
        <row r="5353">
          <cell r="M5353">
            <v>93282</v>
          </cell>
          <cell r="N5353" t="str">
            <v>GUINCHO ELÉTRICO DE COLUNA, CAPACIDADE 400 KG, COM MOTO FREIO, MOTOR TRIFÁSICO DE 1,25 CV - CHI DIURNO. AF_03/2016</v>
          </cell>
          <cell r="O5353" t="str">
            <v>CHI</v>
          </cell>
          <cell r="P5353" t="str">
            <v>ATRIBUÍDO SÃO PAULO</v>
          </cell>
          <cell r="Q5353">
            <v>1.83E-2</v>
          </cell>
          <cell r="R5353">
            <v>16.29</v>
          </cell>
        </row>
        <row r="5354">
          <cell r="M5354" t="str">
            <v/>
          </cell>
          <cell r="N5354" t="str">
            <v/>
          </cell>
          <cell r="O5354" t="str">
            <v/>
          </cell>
          <cell r="P5354" t="str">
            <v/>
          </cell>
          <cell r="Q5354" t="str">
            <v/>
          </cell>
          <cell r="R5354" t="str">
            <v/>
          </cell>
        </row>
        <row r="5355">
          <cell r="M5355">
            <v>142</v>
          </cell>
          <cell r="N5355" t="str">
            <v>SELANTE ELASTICO MONOCOMPONENTE A BASE DE POLIURETANO (PU) PARA JUNTAS DIVERSAS</v>
          </cell>
          <cell r="O5355" t="str">
            <v>310ML</v>
          </cell>
          <cell r="P5355" t="str">
            <v>COEFICIENTE DE REPRESENTATIVIDADE</v>
          </cell>
          <cell r="Q5355">
            <v>5.2999999999999999E-2</v>
          </cell>
          <cell r="R5355">
            <v>34.909999999999997</v>
          </cell>
        </row>
        <row r="5356">
          <cell r="M5356">
            <v>5061</v>
          </cell>
          <cell r="N5356" t="str">
            <v>PREGO DE ACO POLIDO COM CABECA 18 X 27 (2 1/2 X 10)</v>
          </cell>
          <cell r="O5356" t="str">
            <v>KG</v>
          </cell>
          <cell r="P5356" t="str">
            <v>COLETADO</v>
          </cell>
          <cell r="Q5356">
            <v>8.0000000000000002E-3</v>
          </cell>
          <cell r="R5356">
            <v>14</v>
          </cell>
        </row>
        <row r="5357">
          <cell r="M5357">
            <v>5104</v>
          </cell>
          <cell r="N5357" t="str">
            <v>REBITE DE ALUMINIO VAZADO DE REPUXO, 3,2 X 8 MM (1KG = 1025 UNIDADES)</v>
          </cell>
          <cell r="O5357" t="str">
            <v>KG</v>
          </cell>
          <cell r="P5357" t="str">
            <v>ATRIBUÍDO SÃO PAULO</v>
          </cell>
          <cell r="Q5357">
            <v>1.6000000000000001E-3</v>
          </cell>
          <cell r="R5357">
            <v>65.8</v>
          </cell>
        </row>
        <row r="5358">
          <cell r="M5358">
            <v>13388</v>
          </cell>
          <cell r="N5358" t="str">
            <v>SOLDA EM BARRA DE ESTANHO-CHUMBO 50/50</v>
          </cell>
          <cell r="O5358" t="str">
            <v>KG</v>
          </cell>
          <cell r="P5358" t="str">
            <v>ATRIBUÍDO SÃO PAULO</v>
          </cell>
          <cell r="Q5358">
            <v>5.8999999999999997E-2</v>
          </cell>
          <cell r="R5358">
            <v>145.5</v>
          </cell>
        </row>
        <row r="5359">
          <cell r="M5359">
            <v>40782</v>
          </cell>
          <cell r="N5359" t="str">
            <v>CALHA QUADRADA DE CHAPA DE ACO GALVANIZADA NUM 24, CORTE 33 CM</v>
          </cell>
          <cell r="O5359" t="str">
            <v>M</v>
          </cell>
          <cell r="P5359" t="str">
            <v>COEFICIENTE DE REPRESENTATIVIDADE</v>
          </cell>
          <cell r="Q5359">
            <v>1.05</v>
          </cell>
          <cell r="R5359">
            <v>40.19</v>
          </cell>
        </row>
        <row r="5360">
          <cell r="M5360">
            <v>88316</v>
          </cell>
          <cell r="N5360" t="str">
            <v>SERVENTE COM ENCARGOS COMPLEMENTARES</v>
          </cell>
          <cell r="O5360" t="str">
            <v>H</v>
          </cell>
          <cell r="P5360" t="str">
            <v>COLETADO</v>
          </cell>
          <cell r="Q5360">
            <v>0.28199999999999997</v>
          </cell>
          <cell r="R5360">
            <v>14.25</v>
          </cell>
        </row>
        <row r="5361">
          <cell r="M5361">
            <v>88323</v>
          </cell>
          <cell r="N5361" t="str">
            <v>TELHADISTA COM ENCARGOS COMPLEMENTARES</v>
          </cell>
          <cell r="O5361" t="str">
            <v>H</v>
          </cell>
          <cell r="P5361" t="str">
            <v>COEFICIENTE DE REPRESENTATIVIDADE</v>
          </cell>
          <cell r="Q5361">
            <v>0.188</v>
          </cell>
          <cell r="R5361">
            <v>19.2</v>
          </cell>
        </row>
        <row r="5362">
          <cell r="M5362">
            <v>93281</v>
          </cell>
          <cell r="N5362" t="str">
            <v>GUINCHO ELÉTRICO DE COLUNA, CAPACIDADE 400 KG, COM MOTO FREIO, MOTOR TRIFÁSICO DE 1,25 CV - CHP DIURNO. AF_03/2016</v>
          </cell>
          <cell r="O5362" t="str">
            <v>CHP</v>
          </cell>
          <cell r="P5362" t="str">
            <v>ATRIBUÍDO SÃO PAULO</v>
          </cell>
          <cell r="Q5362">
            <v>1.32E-2</v>
          </cell>
          <cell r="R5362">
            <v>17.07</v>
          </cell>
        </row>
        <row r="5363">
          <cell r="M5363">
            <v>93282</v>
          </cell>
          <cell r="N5363" t="str">
            <v>GUINCHO ELÉTRICO DE COLUNA, CAPACIDADE 400 KG, COM MOTO FREIO, MOTOR TRIFÁSICO DE 1,25 CV - CHI DIURNO. AF_03/2016</v>
          </cell>
          <cell r="O5363" t="str">
            <v>CHI</v>
          </cell>
          <cell r="P5363" t="str">
            <v>ATRIBUÍDO SÃO PAULO</v>
          </cell>
          <cell r="Q5363">
            <v>1.83E-2</v>
          </cell>
          <cell r="R5363">
            <v>16.29</v>
          </cell>
        </row>
        <row r="5364">
          <cell r="M5364" t="str">
            <v/>
          </cell>
          <cell r="N5364" t="str">
            <v/>
          </cell>
          <cell r="O5364" t="str">
            <v/>
          </cell>
          <cell r="P5364" t="str">
            <v/>
          </cell>
          <cell r="Q5364" t="str">
            <v/>
          </cell>
          <cell r="R5364" t="str">
            <v/>
          </cell>
        </row>
        <row r="5365">
          <cell r="M5365">
            <v>142</v>
          </cell>
          <cell r="N5365" t="str">
            <v>SELANTE ELASTICO MONOCOMPONENTE A BASE DE POLIURETANO (PU) PARA JUNTAS DIVERSAS</v>
          </cell>
          <cell r="O5365" t="str">
            <v>310ML</v>
          </cell>
          <cell r="P5365" t="str">
            <v>COEFICIENTE DE REPRESENTATIVIDADE</v>
          </cell>
          <cell r="Q5365">
            <v>8.1000000000000003E-2</v>
          </cell>
          <cell r="R5365">
            <v>34.909999999999997</v>
          </cell>
        </row>
        <row r="5366">
          <cell r="M5366">
            <v>5061</v>
          </cell>
          <cell r="N5366" t="str">
            <v>PREGO DE ACO POLIDO COM CABECA 18 X 27 (2 1/2 X 10)</v>
          </cell>
          <cell r="O5366" t="str">
            <v>KG</v>
          </cell>
          <cell r="P5366" t="str">
            <v>COLETADO</v>
          </cell>
          <cell r="Q5366">
            <v>1.2999999999999999E-2</v>
          </cell>
          <cell r="R5366">
            <v>14</v>
          </cell>
        </row>
        <row r="5367">
          <cell r="M5367">
            <v>5104</v>
          </cell>
          <cell r="N5367" t="str">
            <v>REBITE DE ALUMINIO VAZADO DE REPUXO, 3,2 X 8 MM (1KG = 1025 UNIDADES)</v>
          </cell>
          <cell r="O5367" t="str">
            <v>KG</v>
          </cell>
          <cell r="P5367" t="str">
            <v>ATRIBUÍDO SÃO PAULO</v>
          </cell>
          <cell r="Q5367">
            <v>2.3999999999999998E-3</v>
          </cell>
          <cell r="R5367">
            <v>65.8</v>
          </cell>
        </row>
        <row r="5368">
          <cell r="M5368">
            <v>13388</v>
          </cell>
          <cell r="N5368" t="str">
            <v>SOLDA EM BARRA DE ESTANHO-CHUMBO 50/50</v>
          </cell>
          <cell r="O5368" t="str">
            <v>KG</v>
          </cell>
          <cell r="P5368" t="str">
            <v>ATRIBUÍDO SÃO PAULO</v>
          </cell>
          <cell r="Q5368">
            <v>0.09</v>
          </cell>
          <cell r="R5368">
            <v>145.5</v>
          </cell>
        </row>
        <row r="5369">
          <cell r="M5369">
            <v>40783</v>
          </cell>
          <cell r="N5369" t="str">
            <v>CALHA QUADRADA DE CHAPA DE ACO GALVANIZADA NUM 24, CORTE 50 CM</v>
          </cell>
          <cell r="O5369" t="str">
            <v>M</v>
          </cell>
          <cell r="P5369" t="str">
            <v>COEFICIENTE DE REPRESENTATIVIDADE</v>
          </cell>
          <cell r="Q5369">
            <v>1.05</v>
          </cell>
          <cell r="R5369">
            <v>52.35</v>
          </cell>
        </row>
        <row r="5370">
          <cell r="M5370">
            <v>88316</v>
          </cell>
          <cell r="N5370" t="str">
            <v>SERVENTE COM ENCARGOS COMPLEMENTARES</v>
          </cell>
          <cell r="O5370" t="str">
            <v>H</v>
          </cell>
          <cell r="P5370" t="str">
            <v>COLETADO</v>
          </cell>
          <cell r="Q5370">
            <v>0.371</v>
          </cell>
          <cell r="R5370">
            <v>14.25</v>
          </cell>
        </row>
        <row r="5371">
          <cell r="M5371">
            <v>88323</v>
          </cell>
          <cell r="N5371" t="str">
            <v>TELHADISTA COM ENCARGOS COMPLEMENTARES</v>
          </cell>
          <cell r="O5371" t="str">
            <v>H</v>
          </cell>
          <cell r="P5371" t="str">
            <v>COEFICIENTE DE REPRESENTATIVIDADE</v>
          </cell>
          <cell r="Q5371">
            <v>0.27700000000000002</v>
          </cell>
          <cell r="R5371">
            <v>19.2</v>
          </cell>
        </row>
        <row r="5372">
          <cell r="M5372">
            <v>93281</v>
          </cell>
          <cell r="N5372" t="str">
            <v>GUINCHO ELÉTRICO DE COLUNA, CAPACIDADE 400 KG, COM MOTO FREIO, MOTOR TRIFÁSICO DE 1,25 CV - CHP DIURNO. AF_03/2016</v>
          </cell>
          <cell r="O5372" t="str">
            <v>CHP</v>
          </cell>
          <cell r="P5372" t="str">
            <v>ATRIBUÍDO SÃO PAULO</v>
          </cell>
          <cell r="Q5372">
            <v>1.32E-2</v>
          </cell>
          <cell r="R5372">
            <v>17.07</v>
          </cell>
        </row>
        <row r="5373">
          <cell r="M5373">
            <v>93282</v>
          </cell>
          <cell r="N5373" t="str">
            <v>GUINCHO ELÉTRICO DE COLUNA, CAPACIDADE 400 KG, COM MOTO FREIO, MOTOR TRIFÁSICO DE 1,25 CV - CHI DIURNO. AF_03/2016</v>
          </cell>
          <cell r="O5373" t="str">
            <v>CHI</v>
          </cell>
          <cell r="P5373" t="str">
            <v>ATRIBUÍDO SÃO PAULO</v>
          </cell>
          <cell r="Q5373">
            <v>1.83E-2</v>
          </cell>
          <cell r="R5373">
            <v>16.29</v>
          </cell>
        </row>
        <row r="5374">
          <cell r="M5374" t="str">
            <v/>
          </cell>
          <cell r="N5374" t="str">
            <v/>
          </cell>
          <cell r="O5374" t="str">
            <v/>
          </cell>
          <cell r="P5374" t="str">
            <v/>
          </cell>
          <cell r="Q5374" t="str">
            <v/>
          </cell>
          <cell r="R5374" t="str">
            <v/>
          </cell>
        </row>
        <row r="5375">
          <cell r="M5375">
            <v>142</v>
          </cell>
          <cell r="N5375" t="str">
            <v>SELANTE ELASTICO MONOCOMPONENTE A BASE DE POLIURETANO (PU) PARA JUNTAS DIVERSAS</v>
          </cell>
          <cell r="O5375" t="str">
            <v>310ML</v>
          </cell>
          <cell r="P5375" t="str">
            <v>COEFICIENTE DE REPRESENTATIVIDADE</v>
          </cell>
          <cell r="Q5375">
            <v>0.161</v>
          </cell>
          <cell r="R5375">
            <v>34.909999999999997</v>
          </cell>
        </row>
        <row r="5376">
          <cell r="M5376">
            <v>5061</v>
          </cell>
          <cell r="N5376" t="str">
            <v>PREGO DE ACO POLIDO COM CABECA 18 X 27 (2 1/2 X 10)</v>
          </cell>
          <cell r="O5376" t="str">
            <v>KG</v>
          </cell>
          <cell r="P5376" t="str">
            <v>COLETADO</v>
          </cell>
          <cell r="Q5376">
            <v>2.5000000000000001E-2</v>
          </cell>
          <cell r="R5376">
            <v>14</v>
          </cell>
        </row>
        <row r="5377">
          <cell r="M5377">
            <v>5104</v>
          </cell>
          <cell r="N5377" t="str">
            <v>REBITE DE ALUMINIO VAZADO DE REPUXO, 3,2 X 8 MM (1KG = 1025 UNIDADES)</v>
          </cell>
          <cell r="O5377" t="str">
            <v>KG</v>
          </cell>
          <cell r="P5377" t="str">
            <v>ATRIBUÍDO SÃO PAULO</v>
          </cell>
          <cell r="Q5377">
            <v>4.8999999999999998E-3</v>
          </cell>
          <cell r="R5377">
            <v>65.8</v>
          </cell>
        </row>
        <row r="5378">
          <cell r="M5378">
            <v>13388</v>
          </cell>
          <cell r="N5378" t="str">
            <v>SOLDA EM BARRA DE ESTANHO-CHUMBO 50/50</v>
          </cell>
          <cell r="O5378" t="str">
            <v>KG</v>
          </cell>
          <cell r="P5378" t="str">
            <v>ATRIBUÍDO SÃO PAULO</v>
          </cell>
          <cell r="Q5378">
            <v>0.18</v>
          </cell>
          <cell r="R5378">
            <v>145.5</v>
          </cell>
        </row>
        <row r="5379">
          <cell r="M5379">
            <v>40784</v>
          </cell>
          <cell r="N5379" t="str">
            <v>CALHA QUADRADA DE CHAPA DE ACO GALVANIZADA NUM 24, CORTE 100 CM</v>
          </cell>
          <cell r="O5379" t="str">
            <v>M</v>
          </cell>
          <cell r="P5379" t="str">
            <v>COEFICIENTE DE REPRESENTATIVIDADE</v>
          </cell>
          <cell r="Q5379">
            <v>1.05</v>
          </cell>
          <cell r="R5379">
            <v>102.42</v>
          </cell>
        </row>
        <row r="5380">
          <cell r="M5380">
            <v>88316</v>
          </cell>
          <cell r="N5380" t="str">
            <v>SERVENTE COM ENCARGOS COMPLEMENTARES</v>
          </cell>
          <cell r="O5380" t="str">
            <v>H</v>
          </cell>
          <cell r="P5380" t="str">
            <v>COLETADO</v>
          </cell>
          <cell r="Q5380">
            <v>0.63300000000000001</v>
          </cell>
          <cell r="R5380">
            <v>14.25</v>
          </cell>
        </row>
        <row r="5381">
          <cell r="M5381">
            <v>88323</v>
          </cell>
          <cell r="N5381" t="str">
            <v>TELHADISTA COM ENCARGOS COMPLEMENTARES</v>
          </cell>
          <cell r="O5381" t="str">
            <v>H</v>
          </cell>
          <cell r="P5381" t="str">
            <v>COEFICIENTE DE REPRESENTATIVIDADE</v>
          </cell>
          <cell r="Q5381">
            <v>0.53900000000000003</v>
          </cell>
          <cell r="R5381">
            <v>19.2</v>
          </cell>
        </row>
        <row r="5382">
          <cell r="M5382">
            <v>93281</v>
          </cell>
          <cell r="N5382" t="str">
            <v>GUINCHO ELÉTRICO DE COLUNA, CAPACIDADE 400 KG, COM MOTO FREIO, MOTOR TRIFÁSICO DE 1,25 CV - CHP DIURNO. AF_03/2016</v>
          </cell>
          <cell r="O5382" t="str">
            <v>CHP</v>
          </cell>
          <cell r="P5382" t="str">
            <v>ATRIBUÍDO SÃO PAULO</v>
          </cell>
          <cell r="Q5382">
            <v>1.32E-2</v>
          </cell>
          <cell r="R5382">
            <v>17.07</v>
          </cell>
        </row>
        <row r="5383">
          <cell r="M5383">
            <v>93282</v>
          </cell>
          <cell r="N5383" t="str">
            <v>GUINCHO ELÉTRICO DE COLUNA, CAPACIDADE 400 KG, COM MOTO FREIO, MOTOR TRIFÁSICO DE 1,25 CV - CHI DIURNO. AF_03/2016</v>
          </cell>
          <cell r="O5383" t="str">
            <v>CHI</v>
          </cell>
          <cell r="P5383" t="str">
            <v>ATRIBUÍDO SÃO PAULO</v>
          </cell>
          <cell r="Q5383">
            <v>1.83E-2</v>
          </cell>
          <cell r="R5383">
            <v>16.29</v>
          </cell>
        </row>
        <row r="5384">
          <cell r="M5384" t="str">
            <v/>
          </cell>
          <cell r="N5384" t="str">
            <v/>
          </cell>
          <cell r="O5384" t="str">
            <v/>
          </cell>
          <cell r="P5384" t="str">
            <v/>
          </cell>
          <cell r="Q5384" t="str">
            <v/>
          </cell>
          <cell r="R5384" t="str">
            <v/>
          </cell>
        </row>
        <row r="5385">
          <cell r="M5385">
            <v>142</v>
          </cell>
          <cell r="N5385" t="str">
            <v>SELANTE ELASTICO MONOCOMPONENTE A BASE DE POLIURETANO (PU) PARA JUNTAS DIVERSAS</v>
          </cell>
          <cell r="O5385" t="str">
            <v>310ML</v>
          </cell>
          <cell r="P5385" t="str">
            <v>COEFICIENTE DE REPRESENTATIVIDADE</v>
          </cell>
          <cell r="Q5385">
            <v>0.19800000000000001</v>
          </cell>
          <cell r="R5385">
            <v>34.909999999999997</v>
          </cell>
        </row>
        <row r="5386">
          <cell r="M5386">
            <v>5061</v>
          </cell>
          <cell r="N5386" t="str">
            <v>PREGO DE ACO POLIDO COM CABECA 18 X 27 (2 1/2 X 10)</v>
          </cell>
          <cell r="O5386" t="str">
            <v>KG</v>
          </cell>
          <cell r="P5386" t="str">
            <v>COLETADO</v>
          </cell>
          <cell r="Q5386">
            <v>6.0000000000000001E-3</v>
          </cell>
          <cell r="R5386">
            <v>14</v>
          </cell>
        </row>
        <row r="5387">
          <cell r="M5387">
            <v>5104</v>
          </cell>
          <cell r="N5387" t="str">
            <v>REBITE DE ALUMINIO VAZADO DE REPUXO, 3,2 X 8 MM (1KG = 1025 UNIDADES)</v>
          </cell>
          <cell r="O5387" t="str">
            <v>KG</v>
          </cell>
          <cell r="P5387" t="str">
            <v>ATRIBUÍDO SÃO PAULO</v>
          </cell>
          <cell r="Q5387">
            <v>1.1999999999999999E-3</v>
          </cell>
          <cell r="R5387">
            <v>65.8</v>
          </cell>
        </row>
        <row r="5388">
          <cell r="M5388">
            <v>13388</v>
          </cell>
          <cell r="N5388" t="str">
            <v>SOLDA EM BARRA DE ESTANHO-CHUMBO 50/50</v>
          </cell>
          <cell r="O5388" t="str">
            <v>KG</v>
          </cell>
          <cell r="P5388" t="str">
            <v>ATRIBUÍDO SÃO PAULO</v>
          </cell>
          <cell r="Q5388">
            <v>4.4999999999999998E-2</v>
          </cell>
          <cell r="R5388">
            <v>145.5</v>
          </cell>
        </row>
        <row r="5389">
          <cell r="M5389">
            <v>40873</v>
          </cell>
          <cell r="N5389" t="str">
            <v>RUFO INTERNO/EXTERNO DE CHAPA DE ACO GALVANIZADA NUM 24, CORTE 25 CM</v>
          </cell>
          <cell r="O5389" t="str">
            <v>M</v>
          </cell>
          <cell r="P5389" t="str">
            <v>COEFICIENTE DE REPRESENTATIVIDADE</v>
          </cell>
          <cell r="Q5389">
            <v>1.05</v>
          </cell>
          <cell r="R5389">
            <v>29.05</v>
          </cell>
        </row>
        <row r="5390">
          <cell r="M5390">
            <v>88316</v>
          </cell>
          <cell r="N5390" t="str">
            <v>SERVENTE COM ENCARGOS COMPLEMENTARES</v>
          </cell>
          <cell r="O5390" t="str">
            <v>H</v>
          </cell>
          <cell r="P5390" t="str">
            <v>COLETADO</v>
          </cell>
          <cell r="Q5390">
            <v>0.20699999999999999</v>
          </cell>
          <cell r="R5390">
            <v>14.25</v>
          </cell>
        </row>
        <row r="5391">
          <cell r="M5391">
            <v>88323</v>
          </cell>
          <cell r="N5391" t="str">
            <v>TELHADISTA COM ENCARGOS COMPLEMENTARES</v>
          </cell>
          <cell r="O5391" t="str">
            <v>H</v>
          </cell>
          <cell r="P5391" t="str">
            <v>COEFICIENTE DE REPRESENTATIVIDADE</v>
          </cell>
          <cell r="Q5391">
            <v>0.112</v>
          </cell>
          <cell r="R5391">
            <v>19.2</v>
          </cell>
        </row>
        <row r="5392">
          <cell r="M5392">
            <v>93281</v>
          </cell>
          <cell r="N5392" t="str">
            <v>GUINCHO ELÉTRICO DE COLUNA, CAPACIDADE 400 KG, COM MOTO FREIO, MOTOR TRIFÁSICO DE 1,25 CV - CHP DIURNO. AF_03/2016</v>
          </cell>
          <cell r="O5392" t="str">
            <v>CHP</v>
          </cell>
          <cell r="P5392" t="str">
            <v>ATRIBUÍDO SÃO PAULO</v>
          </cell>
          <cell r="Q5392">
            <v>1.32E-2</v>
          </cell>
          <cell r="R5392">
            <v>17.07</v>
          </cell>
        </row>
        <row r="5393">
          <cell r="M5393">
            <v>93282</v>
          </cell>
          <cell r="N5393" t="str">
            <v>GUINCHO ELÉTRICO DE COLUNA, CAPACIDADE 400 KG, COM MOTO FREIO, MOTOR TRIFÁSICO DE 1,25 CV - CHI DIURNO. AF_03/2016</v>
          </cell>
          <cell r="O5393" t="str">
            <v>CHI</v>
          </cell>
          <cell r="P5393" t="str">
            <v>ATRIBUÍDO SÃO PAULO</v>
          </cell>
          <cell r="Q5393">
            <v>1.83E-2</v>
          </cell>
          <cell r="R5393">
            <v>16.29</v>
          </cell>
        </row>
        <row r="5394">
          <cell r="M5394" t="str">
            <v/>
          </cell>
          <cell r="N5394" t="str">
            <v/>
          </cell>
          <cell r="O5394" t="str">
            <v/>
          </cell>
          <cell r="P5394" t="str">
            <v/>
          </cell>
          <cell r="Q5394" t="str">
            <v/>
          </cell>
          <cell r="R5394" t="str">
            <v/>
          </cell>
        </row>
        <row r="5395">
          <cell r="M5395">
            <v>1607</v>
          </cell>
          <cell r="N5395" t="str">
            <v>CONJUNTO ARRUELAS DE VEDACAO 5/16" PARA TELHA FIBROCIMENTO (UMA ARRUELA METALICA E UMA ARRUELA PVC - CONICAS)</v>
          </cell>
          <cell r="O5395" t="str">
            <v>CJ</v>
          </cell>
          <cell r="P5395" t="str">
            <v>ATRIBUÍDO SÃO PAULO</v>
          </cell>
          <cell r="Q5395">
            <v>1.27</v>
          </cell>
          <cell r="R5395">
            <v>0.24</v>
          </cell>
        </row>
        <row r="5396">
          <cell r="M5396">
            <v>4302</v>
          </cell>
          <cell r="N5396" t="str">
            <v>PARAFUSO ZINCADO ROSCA SOBERBA, CABECA SEXTAVADA, 5/16 " X 250 MM, PARA FIXACAO DE TELHA EM MADEIRA</v>
          </cell>
          <cell r="O5396" t="str">
            <v>UN</v>
          </cell>
          <cell r="P5396" t="str">
            <v>ATRIBUÍDO SÃO PAULO</v>
          </cell>
          <cell r="Q5396">
            <v>1.27</v>
          </cell>
          <cell r="R5396">
            <v>3.74</v>
          </cell>
        </row>
        <row r="5397">
          <cell r="M5397">
            <v>7184</v>
          </cell>
          <cell r="N5397" t="str">
            <v>TELHA DE FIBRA DE VIDRO ONDULADA INCOLOR, E = 0,6 MM, DE *0,50 X 2,44* M</v>
          </cell>
          <cell r="O5397" t="str">
            <v>M2</v>
          </cell>
          <cell r="P5397" t="str">
            <v>ATRIBUÍDO SÃO PAULO</v>
          </cell>
          <cell r="Q5397">
            <v>1.2749999999999999</v>
          </cell>
          <cell r="R5397">
            <v>36.89</v>
          </cell>
        </row>
        <row r="5398">
          <cell r="M5398">
            <v>88316</v>
          </cell>
          <cell r="N5398" t="str">
            <v>SERVENTE COM ENCARGOS COMPLEMENTARES</v>
          </cell>
          <cell r="O5398" t="str">
            <v>H</v>
          </cell>
          <cell r="P5398" t="str">
            <v>COLETADO</v>
          </cell>
          <cell r="Q5398">
            <v>0.15</v>
          </cell>
          <cell r="R5398">
            <v>14.25</v>
          </cell>
        </row>
        <row r="5399">
          <cell r="M5399">
            <v>88323</v>
          </cell>
          <cell r="N5399" t="str">
            <v>TELHADISTA COM ENCARGOS COMPLEMENTARES</v>
          </cell>
          <cell r="O5399" t="str">
            <v>H</v>
          </cell>
          <cell r="P5399" t="str">
            <v>COEFICIENTE DE REPRESENTATIVIDADE</v>
          </cell>
          <cell r="Q5399">
            <v>0.115</v>
          </cell>
          <cell r="R5399">
            <v>19.2</v>
          </cell>
        </row>
        <row r="5400">
          <cell r="M5400">
            <v>93281</v>
          </cell>
          <cell r="N5400" t="str">
            <v>GUINCHO ELÉTRICO DE COLUNA, CAPACIDADE 400 KG, COM MOTO FREIO, MOTOR TRIFÁSICO DE 1,25 CV - CHP DIURNO. AF_03/2016</v>
          </cell>
          <cell r="O5400" t="str">
            <v>CHP</v>
          </cell>
          <cell r="P5400" t="str">
            <v>ATRIBUÍDO SÃO PAULO</v>
          </cell>
          <cell r="Q5400">
            <v>5.0000000000000001E-3</v>
          </cell>
          <cell r="R5400">
            <v>17.07</v>
          </cell>
        </row>
        <row r="5401">
          <cell r="M5401">
            <v>93282</v>
          </cell>
          <cell r="N5401" t="str">
            <v>GUINCHO ELÉTRICO DE COLUNA, CAPACIDADE 400 KG, COM MOTO FREIO, MOTOR TRIFÁSICO DE 1,25 CV - CHI DIURNO. AF_03/2016</v>
          </cell>
          <cell r="O5401" t="str">
            <v>CHI</v>
          </cell>
          <cell r="P5401" t="str">
            <v>ATRIBUÍDO SÃO PAULO</v>
          </cell>
          <cell r="Q5401">
            <v>6.8999999999999999E-3</v>
          </cell>
          <cell r="R5401">
            <v>16.29</v>
          </cell>
        </row>
        <row r="5402">
          <cell r="M5402" t="str">
            <v/>
          </cell>
          <cell r="N5402" t="str">
            <v/>
          </cell>
          <cell r="O5402" t="str">
            <v/>
          </cell>
          <cell r="P5402" t="str">
            <v/>
          </cell>
          <cell r="Q5402" t="str">
            <v/>
          </cell>
          <cell r="R5402" t="str">
            <v/>
          </cell>
        </row>
        <row r="5403">
          <cell r="M5403">
            <v>11964</v>
          </cell>
          <cell r="N5403" t="str">
            <v>PARAFUSO DE ACO TIPO CHUMBADOR PARABOLT, DIAMETRO 3/8", COMPRIMENTO 75 MM</v>
          </cell>
          <cell r="O5403" t="str">
            <v>UN</v>
          </cell>
          <cell r="P5403" t="str">
            <v>ATRIBUÍDO SÃO PAULO</v>
          </cell>
          <cell r="Q5403">
            <v>12</v>
          </cell>
          <cell r="R5403">
            <v>1.57</v>
          </cell>
        </row>
        <row r="5404">
          <cell r="M5404">
            <v>88278</v>
          </cell>
          <cell r="N5404" t="str">
            <v>MONTADOR DE ESTRUTURA METÁLICA COM ENCARGOS COMPLEMENTARES</v>
          </cell>
          <cell r="O5404" t="str">
            <v>H</v>
          </cell>
          <cell r="P5404" t="str">
            <v>COEFICIENTE DE REPRESENTATIVIDADE</v>
          </cell>
          <cell r="Q5404">
            <v>2.5529999999999999</v>
          </cell>
          <cell r="R5404">
            <v>15.91</v>
          </cell>
        </row>
        <row r="5405">
          <cell r="M5405">
            <v>88316</v>
          </cell>
          <cell r="N5405" t="str">
            <v>SERVENTE COM ENCARGOS COMPLEMENTARES</v>
          </cell>
          <cell r="O5405" t="str">
            <v>H</v>
          </cell>
          <cell r="P5405" t="str">
            <v>COLETADO</v>
          </cell>
          <cell r="Q5405">
            <v>1.44</v>
          </cell>
          <cell r="R5405">
            <v>14.25</v>
          </cell>
        </row>
        <row r="5406">
          <cell r="M5406">
            <v>93287</v>
          </cell>
          <cell r="N5406" t="str">
            <v>GUINDASTE HIDRÁULICO AUTOPROPELIDO, COM LANÇA TELESCÓPICA 40 M, CAPACIDADE MÁXIMA 60 T, POTÊNCIA 260 KW - CHP DIURNO. AF_03/2016</v>
          </cell>
          <cell r="O5406" t="str">
            <v>CHP</v>
          </cell>
          <cell r="P5406" t="str">
            <v>ATRIBUÍDO SÃO PAULO</v>
          </cell>
          <cell r="Q5406">
            <v>0.1133</v>
          </cell>
          <cell r="R5406">
            <v>397.99</v>
          </cell>
        </row>
        <row r="5407">
          <cell r="M5407">
            <v>93288</v>
          </cell>
          <cell r="N5407" t="str">
            <v>GUINDASTE HIDRÁULICO AUTOPROPELIDO, COM LANÇA TELESCÓPICA 40 M, CAPACIDADE MÁXIMA 60 T, POTÊNCIA 260 KW - CHI DIURNO. AF_03/2016</v>
          </cell>
          <cell r="O5407" t="str">
            <v>CHI</v>
          </cell>
          <cell r="P5407" t="str">
            <v>ATRIBUÍDO SÃO PAULO</v>
          </cell>
          <cell r="Q5407">
            <v>0.157</v>
          </cell>
          <cell r="R5407">
            <v>123.09</v>
          </cell>
        </row>
        <row r="5408">
          <cell r="M5408" t="str">
            <v/>
          </cell>
          <cell r="N5408" t="str">
            <v/>
          </cell>
          <cell r="O5408" t="str">
            <v/>
          </cell>
          <cell r="P5408" t="str">
            <v/>
          </cell>
          <cell r="Q5408" t="str">
            <v/>
          </cell>
          <cell r="R5408" t="str">
            <v/>
          </cell>
        </row>
        <row r="5409">
          <cell r="M5409">
            <v>11964</v>
          </cell>
          <cell r="N5409" t="str">
            <v>PARAFUSO DE ACO TIPO CHUMBADOR PARABOLT, DIAMETRO 3/8", COMPRIMENTO 75 MM</v>
          </cell>
          <cell r="O5409" t="str">
            <v>UN</v>
          </cell>
          <cell r="P5409" t="str">
            <v>ATRIBUÍDO SÃO PAULO</v>
          </cell>
          <cell r="Q5409">
            <v>12</v>
          </cell>
          <cell r="R5409">
            <v>1.57</v>
          </cell>
        </row>
        <row r="5410">
          <cell r="M5410">
            <v>88278</v>
          </cell>
          <cell r="N5410" t="str">
            <v>MONTADOR DE ESTRUTURA METÁLICA COM ENCARGOS COMPLEMENTARES</v>
          </cell>
          <cell r="O5410" t="str">
            <v>H</v>
          </cell>
          <cell r="P5410" t="str">
            <v>COEFICIENTE DE REPRESENTATIVIDADE</v>
          </cell>
          <cell r="Q5410">
            <v>4.0789999999999997</v>
          </cell>
          <cell r="R5410">
            <v>15.91</v>
          </cell>
        </row>
        <row r="5411">
          <cell r="M5411">
            <v>88316</v>
          </cell>
          <cell r="N5411" t="str">
            <v>SERVENTE COM ENCARGOS COMPLEMENTARES</v>
          </cell>
          <cell r="O5411" t="str">
            <v>H</v>
          </cell>
          <cell r="P5411" t="str">
            <v>COLETADO</v>
          </cell>
          <cell r="Q5411">
            <v>1.752</v>
          </cell>
          <cell r="R5411">
            <v>14.25</v>
          </cell>
        </row>
        <row r="5412">
          <cell r="M5412">
            <v>93287</v>
          </cell>
          <cell r="N5412" t="str">
            <v>GUINDASTE HIDRÁULICO AUTOPROPELIDO, COM LANÇA TELESCÓPICA 40 M, CAPACIDADE MÁXIMA 60 T, POTÊNCIA 260 KW - CHP DIURNO. AF_03/2016</v>
          </cell>
          <cell r="O5412" t="str">
            <v>CHP</v>
          </cell>
          <cell r="P5412" t="str">
            <v>ATRIBUÍDO SÃO PAULO</v>
          </cell>
          <cell r="Q5412">
            <v>0.1133</v>
          </cell>
          <cell r="R5412">
            <v>397.99</v>
          </cell>
        </row>
        <row r="5413">
          <cell r="M5413">
            <v>93288</v>
          </cell>
          <cell r="N5413" t="str">
            <v>GUINDASTE HIDRÁULICO AUTOPROPELIDO, COM LANÇA TELESCÓPICA 40 M, CAPACIDADE MÁXIMA 60 T, POTÊNCIA 260 KW - CHI DIURNO. AF_03/2016</v>
          </cell>
          <cell r="O5413" t="str">
            <v>CHI</v>
          </cell>
          <cell r="P5413" t="str">
            <v>ATRIBUÍDO SÃO PAULO</v>
          </cell>
          <cell r="Q5413">
            <v>0.157</v>
          </cell>
          <cell r="R5413">
            <v>123.09</v>
          </cell>
        </row>
        <row r="5414">
          <cell r="M5414" t="str">
            <v/>
          </cell>
          <cell r="N5414" t="str">
            <v/>
          </cell>
          <cell r="O5414" t="str">
            <v/>
          </cell>
          <cell r="P5414" t="str">
            <v/>
          </cell>
          <cell r="Q5414" t="str">
            <v/>
          </cell>
          <cell r="R5414" t="str">
            <v/>
          </cell>
        </row>
        <row r="5415">
          <cell r="M5415">
            <v>11964</v>
          </cell>
          <cell r="N5415" t="str">
            <v>PARAFUSO DE ACO TIPO CHUMBADOR PARABOLT, DIAMETRO 3/8", COMPRIMENTO 75 MM</v>
          </cell>
          <cell r="O5415" t="str">
            <v>UN</v>
          </cell>
          <cell r="P5415" t="str">
            <v>ATRIBUÍDO SÃO PAULO</v>
          </cell>
          <cell r="Q5415">
            <v>12</v>
          </cell>
          <cell r="R5415">
            <v>1.57</v>
          </cell>
        </row>
        <row r="5416">
          <cell r="M5416">
            <v>88278</v>
          </cell>
          <cell r="N5416" t="str">
            <v>MONTADOR DE ESTRUTURA METÁLICA COM ENCARGOS COMPLEMENTARES</v>
          </cell>
          <cell r="O5416" t="str">
            <v>H</v>
          </cell>
          <cell r="P5416" t="str">
            <v>COEFICIENTE DE REPRESENTATIVIDADE</v>
          </cell>
          <cell r="Q5416">
            <v>5.5590000000000002</v>
          </cell>
          <cell r="R5416">
            <v>15.91</v>
          </cell>
        </row>
        <row r="5417">
          <cell r="M5417">
            <v>88316</v>
          </cell>
          <cell r="N5417" t="str">
            <v>SERVENTE COM ENCARGOS COMPLEMENTARES</v>
          </cell>
          <cell r="O5417" t="str">
            <v>H</v>
          </cell>
          <cell r="P5417" t="str">
            <v>COLETADO</v>
          </cell>
          <cell r="Q5417">
            <v>2.0939999999999999</v>
          </cell>
          <cell r="R5417">
            <v>14.25</v>
          </cell>
        </row>
        <row r="5418">
          <cell r="M5418">
            <v>93287</v>
          </cell>
          <cell r="N5418" t="str">
            <v>GUINDASTE HIDRÁULICO AUTOPROPELIDO, COM LANÇA TELESCÓPICA 40 M, CAPACIDADE MÁXIMA 60 T, POTÊNCIA 260 KW - CHP DIURNO. AF_03/2016</v>
          </cell>
          <cell r="O5418" t="str">
            <v>CHP</v>
          </cell>
          <cell r="P5418" t="str">
            <v>ATRIBUÍDO SÃO PAULO</v>
          </cell>
          <cell r="Q5418">
            <v>0.1133</v>
          </cell>
          <cell r="R5418">
            <v>397.99</v>
          </cell>
        </row>
        <row r="5419">
          <cell r="M5419">
            <v>93288</v>
          </cell>
          <cell r="N5419" t="str">
            <v>GUINDASTE HIDRÁULICO AUTOPROPELIDO, COM LANÇA TELESCÓPICA 40 M, CAPACIDADE MÁXIMA 60 T, POTÊNCIA 260 KW - CHI DIURNO. AF_03/2016</v>
          </cell>
          <cell r="O5419" t="str">
            <v>CHI</v>
          </cell>
          <cell r="P5419" t="str">
            <v>ATRIBUÍDO SÃO PAULO</v>
          </cell>
          <cell r="Q5419">
            <v>0.157</v>
          </cell>
          <cell r="R5419">
            <v>123.09</v>
          </cell>
        </row>
        <row r="5420">
          <cell r="M5420" t="str">
            <v/>
          </cell>
          <cell r="N5420" t="str">
            <v/>
          </cell>
          <cell r="O5420" t="str">
            <v/>
          </cell>
          <cell r="P5420" t="str">
            <v/>
          </cell>
          <cell r="Q5420" t="str">
            <v/>
          </cell>
          <cell r="R5420" t="str">
            <v/>
          </cell>
        </row>
        <row r="5421">
          <cell r="M5421">
            <v>11964</v>
          </cell>
          <cell r="N5421" t="str">
            <v>PARAFUSO DE ACO TIPO CHUMBADOR PARABOLT, DIAMETRO 3/8", COMPRIMENTO 75 MM</v>
          </cell>
          <cell r="O5421" t="str">
            <v>UN</v>
          </cell>
          <cell r="P5421" t="str">
            <v>ATRIBUÍDO SÃO PAULO</v>
          </cell>
          <cell r="Q5421">
            <v>12</v>
          </cell>
          <cell r="R5421">
            <v>1.57</v>
          </cell>
        </row>
        <row r="5422">
          <cell r="M5422">
            <v>88278</v>
          </cell>
          <cell r="N5422" t="str">
            <v>MONTADOR DE ESTRUTURA METÁLICA COM ENCARGOS COMPLEMENTARES</v>
          </cell>
          <cell r="O5422" t="str">
            <v>H</v>
          </cell>
          <cell r="P5422" t="str">
            <v>COEFICIENTE DE REPRESENTATIVIDADE</v>
          </cell>
          <cell r="Q5422">
            <v>7.94</v>
          </cell>
          <cell r="R5422">
            <v>15.91</v>
          </cell>
        </row>
        <row r="5423">
          <cell r="M5423">
            <v>88316</v>
          </cell>
          <cell r="N5423" t="str">
            <v>SERVENTE COM ENCARGOS COMPLEMENTARES</v>
          </cell>
          <cell r="O5423" t="str">
            <v>H</v>
          </cell>
          <cell r="P5423" t="str">
            <v>COLETADO</v>
          </cell>
          <cell r="Q5423">
            <v>2.6429999999999998</v>
          </cell>
          <cell r="R5423">
            <v>14.25</v>
          </cell>
        </row>
        <row r="5424">
          <cell r="M5424">
            <v>93287</v>
          </cell>
          <cell r="N5424" t="str">
            <v>GUINDASTE HIDRÁULICO AUTOPROPELIDO, COM LANÇA TELESCÓPICA 40 M, CAPACIDADE MÁXIMA 60 T, POTÊNCIA 260 KW - CHP DIURNO. AF_03/2016</v>
          </cell>
          <cell r="O5424" t="str">
            <v>CHP</v>
          </cell>
          <cell r="P5424" t="str">
            <v>ATRIBUÍDO SÃO PAULO</v>
          </cell>
          <cell r="Q5424">
            <v>0.1133</v>
          </cell>
          <cell r="R5424">
            <v>397.99</v>
          </cell>
        </row>
        <row r="5425">
          <cell r="M5425">
            <v>93288</v>
          </cell>
          <cell r="N5425" t="str">
            <v>GUINDASTE HIDRÁULICO AUTOPROPELIDO, COM LANÇA TELESCÓPICA 40 M, CAPACIDADE MÁXIMA 60 T, POTÊNCIA 260 KW - CHI DIURNO. AF_03/2016</v>
          </cell>
          <cell r="O5425" t="str">
            <v>CHI</v>
          </cell>
          <cell r="P5425" t="str">
            <v>ATRIBUÍDO SÃO PAULO</v>
          </cell>
          <cell r="Q5425">
            <v>0.157</v>
          </cell>
          <cell r="R5425">
            <v>123.09</v>
          </cell>
        </row>
        <row r="5426">
          <cell r="M5426" t="str">
            <v/>
          </cell>
          <cell r="N5426" t="str">
            <v/>
          </cell>
          <cell r="O5426" t="str">
            <v/>
          </cell>
          <cell r="P5426" t="str">
            <v/>
          </cell>
          <cell r="Q5426" t="str">
            <v/>
          </cell>
          <cell r="R5426" t="str">
            <v/>
          </cell>
        </row>
        <row r="5427">
          <cell r="M5427">
            <v>1330</v>
          </cell>
          <cell r="N5427" t="str">
            <v>CHAPA DE ACO GROSSA, ASTM A36, E = 1/4 " (6,35 MM) 49,79 KG/M2</v>
          </cell>
          <cell r="O5427" t="str">
            <v>KG</v>
          </cell>
          <cell r="P5427" t="str">
            <v>COEFICIENTE DE REPRESENTATIVIDADE</v>
          </cell>
          <cell r="Q5427">
            <v>0.45</v>
          </cell>
          <cell r="R5427">
            <v>10.07</v>
          </cell>
        </row>
        <row r="5428">
          <cell r="M5428">
            <v>40424</v>
          </cell>
          <cell r="N5428" t="str">
            <v>CHAPA DE ACO CARBONO LAMINADO A QUENTE, QUALIDADE ESTRUTURAL, BITOLA 3/16", E =4,75 MM (37,29 KG/M2)</v>
          </cell>
          <cell r="O5428" t="str">
            <v>KG</v>
          </cell>
          <cell r="P5428" t="str">
            <v>COEFICIENTE DE REPRESENTATIVIDADE</v>
          </cell>
          <cell r="Q5428">
            <v>0.2</v>
          </cell>
          <cell r="R5428">
            <v>10.3</v>
          </cell>
        </row>
        <row r="5429">
          <cell r="M5429">
            <v>40535</v>
          </cell>
          <cell r="N5429" t="str">
            <v>PERFIL "U" SIMPLES DE ACO GALVANIZADO DOBRADO 75 X *40* MM, E = 2,65 MM</v>
          </cell>
          <cell r="O5429" t="str">
            <v>KG</v>
          </cell>
          <cell r="P5429" t="str">
            <v>ATRIBUÍDO SÃO PAULO</v>
          </cell>
          <cell r="Q5429">
            <v>2.278</v>
          </cell>
          <cell r="R5429">
            <v>10.38</v>
          </cell>
        </row>
        <row r="5430">
          <cell r="M5430">
            <v>40547</v>
          </cell>
          <cell r="N5430" t="str">
            <v>PARAFUSO ZINCADO, AUTOBROCANTE, FLANGEADO, 4,2 MM X 19 MM</v>
          </cell>
          <cell r="O5430" t="str">
            <v>CENTO</v>
          </cell>
          <cell r="P5430" t="str">
            <v>ATRIBUÍDO SÃO PAULO</v>
          </cell>
          <cell r="Q5430">
            <v>0.06</v>
          </cell>
          <cell r="R5430">
            <v>18.05</v>
          </cell>
        </row>
        <row r="5431">
          <cell r="M5431">
            <v>40549</v>
          </cell>
          <cell r="N5431" t="str">
            <v>PARAFUSO, COMUM, ASTM A307, SEXTAVADO, DIAMETRO 1/2" (12,7 MM), COMPRIMENTO 1" (25,4 MM)</v>
          </cell>
          <cell r="O5431" t="str">
            <v>CENTO</v>
          </cell>
          <cell r="P5431" t="str">
            <v>ATRIBUÍDO SÃO PAULO</v>
          </cell>
          <cell r="Q5431">
            <v>7.0000000000000001E-3</v>
          </cell>
          <cell r="R5431">
            <v>122.51</v>
          </cell>
        </row>
        <row r="5432">
          <cell r="M5432">
            <v>40664</v>
          </cell>
          <cell r="N5432" t="str">
            <v>PERFIL CARTOLA DE ACO GALVANIZADO, *20 X 30 X 10* MM, E =  0,8 MM</v>
          </cell>
          <cell r="O5432" t="str">
            <v>KG</v>
          </cell>
          <cell r="P5432" t="str">
            <v>ATRIBUÍDO SÃO PAULO</v>
          </cell>
          <cell r="Q5432">
            <v>2.202</v>
          </cell>
          <cell r="R5432">
            <v>21.29</v>
          </cell>
        </row>
        <row r="5433">
          <cell r="M5433">
            <v>40839</v>
          </cell>
          <cell r="N5433" t="str">
            <v>PARAFUSO, ASTM A307 - GRAU A, SEXTAVADO, ZINCADO, DIAMETRO 3/8" (9,52 MM), COMPRIMENTO 1 " (25,4 MM)</v>
          </cell>
          <cell r="O5433" t="str">
            <v>CENTO</v>
          </cell>
          <cell r="P5433" t="str">
            <v>ATRIBUÍDO SÃO PAULO</v>
          </cell>
          <cell r="Q5433">
            <v>5.0000000000000001E-3</v>
          </cell>
          <cell r="R5433">
            <v>74.8</v>
          </cell>
        </row>
        <row r="5434">
          <cell r="M5434">
            <v>43083</v>
          </cell>
          <cell r="N5434" t="str">
            <v>PERFIL "U" ENRIJECIDO DE ACO GALVANIZADO, DOBRADO, 150 X 60 X 20 MM, E = 3,00 MM OU 200 X 75 X 25 MM, E = 3,75 MM</v>
          </cell>
          <cell r="O5434" t="str">
            <v>KG</v>
          </cell>
          <cell r="P5434" t="str">
            <v>ATRIBUÍDO SÃO PAULO</v>
          </cell>
          <cell r="Q5434">
            <v>4.835</v>
          </cell>
          <cell r="R5434">
            <v>10.38</v>
          </cell>
        </row>
        <row r="5435">
          <cell r="M5435">
            <v>88278</v>
          </cell>
          <cell r="N5435" t="str">
            <v>MONTADOR DE ESTRUTURA METÁLICA COM ENCARGOS COMPLEMENTARES</v>
          </cell>
          <cell r="O5435" t="str">
            <v>H</v>
          </cell>
          <cell r="P5435" t="str">
            <v>COEFICIENTE DE REPRESENTATIVIDADE</v>
          </cell>
          <cell r="Q5435">
            <v>0.33900000000000002</v>
          </cell>
          <cell r="R5435">
            <v>15.91</v>
          </cell>
        </row>
        <row r="5436">
          <cell r="M5436">
            <v>88316</v>
          </cell>
          <cell r="N5436" t="str">
            <v>SERVENTE COM ENCARGOS COMPLEMENTARES</v>
          </cell>
          <cell r="O5436" t="str">
            <v>H</v>
          </cell>
          <cell r="P5436" t="str">
            <v>COLETADO</v>
          </cell>
          <cell r="Q5436">
            <v>0.19500000000000001</v>
          </cell>
          <cell r="R5436">
            <v>14.25</v>
          </cell>
        </row>
        <row r="5437">
          <cell r="M5437">
            <v>93281</v>
          </cell>
          <cell r="N5437" t="str">
            <v>GUINCHO ELÉTRICO DE COLUNA, CAPACIDADE 400 KG, COM MOTO FREIO, MOTOR TRIFÁSICO DE 1,25 CV - CHP DIURNO. AF_03/2016</v>
          </cell>
          <cell r="O5437" t="str">
            <v>CHP</v>
          </cell>
          <cell r="P5437" t="str">
            <v>ATRIBUÍDO SÃO PAULO</v>
          </cell>
          <cell r="Q5437">
            <v>1.4500000000000001E-2</v>
          </cell>
          <cell r="R5437">
            <v>17.07</v>
          </cell>
        </row>
        <row r="5438">
          <cell r="M5438">
            <v>93282</v>
          </cell>
          <cell r="N5438" t="str">
            <v>GUINCHO ELÉTRICO DE COLUNA, CAPACIDADE 400 KG, COM MOTO FREIO, MOTOR TRIFÁSICO DE 1,25 CV - CHI DIURNO. AF_03/2016</v>
          </cell>
          <cell r="O5438" t="str">
            <v>CHI</v>
          </cell>
          <cell r="P5438" t="str">
            <v>ATRIBUÍDO SÃO PAULO</v>
          </cell>
          <cell r="Q5438">
            <v>2.01E-2</v>
          </cell>
          <cell r="R5438">
            <v>16.29</v>
          </cell>
        </row>
        <row r="5439">
          <cell r="M5439" t="str">
            <v/>
          </cell>
          <cell r="N5439" t="str">
            <v/>
          </cell>
          <cell r="O5439" t="str">
            <v/>
          </cell>
          <cell r="P5439" t="str">
            <v/>
          </cell>
          <cell r="Q5439" t="str">
            <v/>
          </cell>
          <cell r="R5439" t="str">
            <v/>
          </cell>
        </row>
        <row r="5440">
          <cell r="M5440">
            <v>40424</v>
          </cell>
          <cell r="N5440" t="str">
            <v>CHAPA DE ACO CARBONO LAMINADO A QUENTE, QUALIDADE ESTRUTURAL, BITOLA 3/16", E =4,75 MM (37,29 KG/M2)</v>
          </cell>
          <cell r="O5440" t="str">
            <v>KG</v>
          </cell>
          <cell r="P5440" t="str">
            <v>COEFICIENTE DE REPRESENTATIVIDADE</v>
          </cell>
          <cell r="Q5440">
            <v>0.2</v>
          </cell>
          <cell r="R5440">
            <v>10.3</v>
          </cell>
        </row>
        <row r="5441">
          <cell r="M5441">
            <v>40535</v>
          </cell>
          <cell r="N5441" t="str">
            <v>PERFIL "U" SIMPLES DE ACO GALVANIZADO DOBRADO 75 X *40* MM, E = 2,65 MM</v>
          </cell>
          <cell r="O5441" t="str">
            <v>KG</v>
          </cell>
          <cell r="P5441" t="str">
            <v>ATRIBUÍDO SÃO PAULO</v>
          </cell>
          <cell r="Q5441">
            <v>2.278</v>
          </cell>
          <cell r="R5441">
            <v>10.38</v>
          </cell>
        </row>
        <row r="5442">
          <cell r="M5442">
            <v>40547</v>
          </cell>
          <cell r="N5442" t="str">
            <v>PARAFUSO ZINCADO, AUTOBROCANTE, FLANGEADO, 4,2 MM X 19 MM</v>
          </cell>
          <cell r="O5442" t="str">
            <v>CENTO</v>
          </cell>
          <cell r="P5442" t="str">
            <v>ATRIBUÍDO SÃO PAULO</v>
          </cell>
          <cell r="Q5442">
            <v>0.06</v>
          </cell>
          <cell r="R5442">
            <v>18.05</v>
          </cell>
        </row>
        <row r="5443">
          <cell r="M5443">
            <v>40664</v>
          </cell>
          <cell r="N5443" t="str">
            <v>PERFIL CARTOLA DE ACO GALVANIZADO, *20 X 30 X 10* MM, E =  0,8 MM</v>
          </cell>
          <cell r="O5443" t="str">
            <v>KG</v>
          </cell>
          <cell r="P5443" t="str">
            <v>ATRIBUÍDO SÃO PAULO</v>
          </cell>
          <cell r="Q5443">
            <v>2.202</v>
          </cell>
          <cell r="R5443">
            <v>21.29</v>
          </cell>
        </row>
        <row r="5444">
          <cell r="M5444">
            <v>40839</v>
          </cell>
          <cell r="N5444" t="str">
            <v>PARAFUSO, ASTM A307 - GRAU A, SEXTAVADO, ZINCADO, DIAMETRO 3/8" (9,52 MM), COMPRIMENTO 1 " (25,4 MM)</v>
          </cell>
          <cell r="O5444" t="str">
            <v>CENTO</v>
          </cell>
          <cell r="P5444" t="str">
            <v>ATRIBUÍDO SÃO PAULO</v>
          </cell>
          <cell r="Q5444">
            <v>5.0000000000000001E-3</v>
          </cell>
          <cell r="R5444">
            <v>74.8</v>
          </cell>
        </row>
        <row r="5445">
          <cell r="M5445">
            <v>88278</v>
          </cell>
          <cell r="N5445" t="str">
            <v>MONTADOR DE ESTRUTURA METÁLICA COM ENCARGOS COMPLEMENTARES</v>
          </cell>
          <cell r="O5445" t="str">
            <v>H</v>
          </cell>
          <cell r="P5445" t="str">
            <v>COEFICIENTE DE REPRESENTATIVIDADE</v>
          </cell>
          <cell r="Q5445">
            <v>0.14299999999999999</v>
          </cell>
          <cell r="R5445">
            <v>15.91</v>
          </cell>
        </row>
        <row r="5446">
          <cell r="M5446">
            <v>88316</v>
          </cell>
          <cell r="N5446" t="str">
            <v>SERVENTE COM ENCARGOS COMPLEMENTARES</v>
          </cell>
          <cell r="O5446" t="str">
            <v>H</v>
          </cell>
          <cell r="P5446" t="str">
            <v>COLETADO</v>
          </cell>
          <cell r="Q5446">
            <v>8.8999999999999996E-2</v>
          </cell>
          <cell r="R5446">
            <v>14.25</v>
          </cell>
        </row>
        <row r="5447">
          <cell r="M5447">
            <v>93281</v>
          </cell>
          <cell r="N5447" t="str">
            <v>GUINCHO ELÉTRICO DE COLUNA, CAPACIDADE 400 KG, COM MOTO FREIO, MOTOR TRIFÁSICO DE 1,25 CV - CHP DIURNO. AF_03/2016</v>
          </cell>
          <cell r="O5447" t="str">
            <v>CHP</v>
          </cell>
          <cell r="P5447" t="str">
            <v>ATRIBUÍDO SÃO PAULO</v>
          </cell>
          <cell r="Q5447">
            <v>7.0000000000000001E-3</v>
          </cell>
          <cell r="R5447">
            <v>17.07</v>
          </cell>
        </row>
        <row r="5448">
          <cell r="M5448">
            <v>93282</v>
          </cell>
          <cell r="N5448" t="str">
            <v>GUINCHO ELÉTRICO DE COLUNA, CAPACIDADE 400 KG, COM MOTO FREIO, MOTOR TRIFÁSICO DE 1,25 CV - CHI DIURNO. AF_03/2016</v>
          </cell>
          <cell r="O5448" t="str">
            <v>CHI</v>
          </cell>
          <cell r="P5448" t="str">
            <v>ATRIBUÍDO SÃO PAULO</v>
          </cell>
          <cell r="Q5448">
            <v>9.7000000000000003E-3</v>
          </cell>
          <cell r="R5448">
            <v>16.29</v>
          </cell>
        </row>
        <row r="5449">
          <cell r="M5449" t="str">
            <v/>
          </cell>
          <cell r="N5449" t="str">
            <v/>
          </cell>
          <cell r="O5449" t="str">
            <v/>
          </cell>
          <cell r="P5449" t="str">
            <v/>
          </cell>
          <cell r="Q5449" t="str">
            <v/>
          </cell>
          <cell r="R5449" t="str">
            <v/>
          </cell>
        </row>
        <row r="5450">
          <cell r="M5450">
            <v>40547</v>
          </cell>
          <cell r="N5450" t="str">
            <v>PARAFUSO ZINCADO, AUTOBROCANTE, FLANGEADO, 4,2 MM X 19 MM</v>
          </cell>
          <cell r="O5450" t="str">
            <v>CENTO</v>
          </cell>
          <cell r="P5450" t="str">
            <v>ATRIBUÍDO SÃO PAULO</v>
          </cell>
          <cell r="Q5450">
            <v>0.06</v>
          </cell>
          <cell r="R5450">
            <v>18.05</v>
          </cell>
        </row>
        <row r="5451">
          <cell r="M5451">
            <v>40664</v>
          </cell>
          <cell r="N5451" t="str">
            <v>PERFIL CARTOLA DE ACO GALVANIZADO, *20 X 30 X 10* MM, E =  0,8 MM</v>
          </cell>
          <cell r="O5451" t="str">
            <v>KG</v>
          </cell>
          <cell r="P5451" t="str">
            <v>ATRIBUÍDO SÃO PAULO</v>
          </cell>
          <cell r="Q5451">
            <v>2.202</v>
          </cell>
          <cell r="R5451">
            <v>21.29</v>
          </cell>
        </row>
        <row r="5452">
          <cell r="M5452">
            <v>88278</v>
          </cell>
          <cell r="N5452" t="str">
            <v>MONTADOR DE ESTRUTURA METÁLICA COM ENCARGOS COMPLEMENTARES</v>
          </cell>
          <cell r="O5452" t="str">
            <v>H</v>
          </cell>
          <cell r="P5452" t="str">
            <v>COEFICIENTE DE REPRESENTATIVIDADE</v>
          </cell>
          <cell r="Q5452">
            <v>6.7000000000000004E-2</v>
          </cell>
          <cell r="R5452">
            <v>15.91</v>
          </cell>
        </row>
        <row r="5453">
          <cell r="M5453">
            <v>88316</v>
          </cell>
          <cell r="N5453" t="str">
            <v>SERVENTE COM ENCARGOS COMPLEMENTARES</v>
          </cell>
          <cell r="O5453" t="str">
            <v>H</v>
          </cell>
          <cell r="P5453" t="str">
            <v>COLETADO</v>
          </cell>
          <cell r="Q5453">
            <v>4.2999999999999997E-2</v>
          </cell>
          <cell r="R5453">
            <v>14.25</v>
          </cell>
        </row>
        <row r="5454">
          <cell r="M5454">
            <v>93281</v>
          </cell>
          <cell r="N5454" t="str">
            <v>GUINCHO ELÉTRICO DE COLUNA, CAPACIDADE 400 KG, COM MOTO FREIO, MOTOR TRIFÁSICO DE 1,25 CV - CHP DIURNO. AF_03/2016</v>
          </cell>
          <cell r="O5454" t="str">
            <v>CHP</v>
          </cell>
          <cell r="P5454" t="str">
            <v>ATRIBUÍDO SÃO PAULO</v>
          </cell>
          <cell r="Q5454">
            <v>3.3999999999999998E-3</v>
          </cell>
          <cell r="R5454">
            <v>17.07</v>
          </cell>
        </row>
        <row r="5455">
          <cell r="M5455">
            <v>93282</v>
          </cell>
          <cell r="N5455" t="str">
            <v>GUINCHO ELÉTRICO DE COLUNA, CAPACIDADE 400 KG, COM MOTO FREIO, MOTOR TRIFÁSICO DE 1,25 CV - CHI DIURNO. AF_03/2016</v>
          </cell>
          <cell r="O5455" t="str">
            <v>CHI</v>
          </cell>
          <cell r="P5455" t="str">
            <v>ATRIBUÍDO SÃO PAULO</v>
          </cell>
          <cell r="Q5455">
            <v>4.7999999999999996E-3</v>
          </cell>
          <cell r="R5455">
            <v>16.29</v>
          </cell>
        </row>
        <row r="5456">
          <cell r="M5456" t="str">
            <v/>
          </cell>
          <cell r="N5456" t="str">
            <v/>
          </cell>
          <cell r="O5456" t="str">
            <v/>
          </cell>
          <cell r="P5456" t="str">
            <v/>
          </cell>
          <cell r="Q5456" t="str">
            <v/>
          </cell>
          <cell r="R5456" t="str">
            <v/>
          </cell>
        </row>
        <row r="5457">
          <cell r="M5457">
            <v>1330</v>
          </cell>
          <cell r="N5457" t="str">
            <v>CHAPA DE ACO GROSSA, ASTM A36, E = 1/4 " (6,35 MM) 49,79 KG/M2</v>
          </cell>
          <cell r="O5457" t="str">
            <v>KG</v>
          </cell>
          <cell r="P5457" t="str">
            <v>COEFICIENTE DE REPRESENTATIVIDADE</v>
          </cell>
          <cell r="Q5457">
            <v>0.45</v>
          </cell>
          <cell r="R5457">
            <v>10.07</v>
          </cell>
        </row>
        <row r="5458">
          <cell r="M5458">
            <v>40424</v>
          </cell>
          <cell r="N5458" t="str">
            <v>CHAPA DE ACO CARBONO LAMINADO A QUENTE, QUALIDADE ESTRUTURAL, BITOLA 3/16", E =4,75 MM (37,29 KG/M2)</v>
          </cell>
          <cell r="O5458" t="str">
            <v>KG</v>
          </cell>
          <cell r="P5458" t="str">
            <v>COEFICIENTE DE REPRESENTATIVIDADE</v>
          </cell>
          <cell r="Q5458">
            <v>0.2</v>
          </cell>
          <cell r="R5458">
            <v>10.3</v>
          </cell>
        </row>
        <row r="5459">
          <cell r="M5459">
            <v>40535</v>
          </cell>
          <cell r="N5459" t="str">
            <v>PERFIL "U" SIMPLES DE ACO GALVANIZADO DOBRADO 75 X *40* MM, E = 2,65 MM</v>
          </cell>
          <cell r="O5459" t="str">
            <v>KG</v>
          </cell>
          <cell r="P5459" t="str">
            <v>ATRIBUÍDO SÃO PAULO</v>
          </cell>
          <cell r="Q5459">
            <v>2.2890000000000001</v>
          </cell>
          <cell r="R5459">
            <v>10.38</v>
          </cell>
        </row>
        <row r="5460">
          <cell r="M5460">
            <v>40547</v>
          </cell>
          <cell r="N5460" t="str">
            <v>PARAFUSO ZINCADO, AUTOBROCANTE, FLANGEADO, 4,2 MM X 19 MM</v>
          </cell>
          <cell r="O5460" t="str">
            <v>CENTO</v>
          </cell>
          <cell r="P5460" t="str">
            <v>ATRIBUÍDO SÃO PAULO</v>
          </cell>
          <cell r="Q5460">
            <v>0.06</v>
          </cell>
          <cell r="R5460">
            <v>18.05</v>
          </cell>
        </row>
        <row r="5461">
          <cell r="M5461">
            <v>40549</v>
          </cell>
          <cell r="N5461" t="str">
            <v>PARAFUSO, COMUM, ASTM A307, SEXTAVADO, DIAMETRO 1/2" (12,7 MM), COMPRIMENTO 1" (25,4 MM)</v>
          </cell>
          <cell r="O5461" t="str">
            <v>CENTO</v>
          </cell>
          <cell r="P5461" t="str">
            <v>ATRIBUÍDO SÃO PAULO</v>
          </cell>
          <cell r="Q5461">
            <v>7.0000000000000001E-3</v>
          </cell>
          <cell r="R5461">
            <v>122.51</v>
          </cell>
        </row>
        <row r="5462">
          <cell r="M5462">
            <v>40664</v>
          </cell>
          <cell r="N5462" t="str">
            <v>PERFIL CARTOLA DE ACO GALVANIZADO, *20 X 30 X 10* MM, E =  0,8 MM</v>
          </cell>
          <cell r="O5462" t="str">
            <v>KG</v>
          </cell>
          <cell r="P5462" t="str">
            <v>ATRIBUÍDO SÃO PAULO</v>
          </cell>
          <cell r="Q5462">
            <v>2.2149999999999999</v>
          </cell>
          <cell r="R5462">
            <v>21.29</v>
          </cell>
        </row>
        <row r="5463">
          <cell r="M5463">
            <v>40839</v>
          </cell>
          <cell r="N5463" t="str">
            <v>PARAFUSO, ASTM A307 - GRAU A, SEXTAVADO, ZINCADO, DIAMETRO 3/8" (9,52 MM), COMPRIMENTO 1 " (25,4 MM)</v>
          </cell>
          <cell r="O5463" t="str">
            <v>CENTO</v>
          </cell>
          <cell r="P5463" t="str">
            <v>ATRIBUÍDO SÃO PAULO</v>
          </cell>
          <cell r="Q5463">
            <v>5.0000000000000001E-3</v>
          </cell>
          <cell r="R5463">
            <v>74.8</v>
          </cell>
        </row>
        <row r="5464">
          <cell r="M5464">
            <v>43083</v>
          </cell>
          <cell r="N5464" t="str">
            <v>PERFIL "U" ENRIJECIDO DE ACO GALVANIZADO, DOBRADO, 150 X 60 X 20 MM, E = 3,00 MM OU 200 X 75 X 25 MM, E = 3,75 MM</v>
          </cell>
          <cell r="O5464" t="str">
            <v>KG</v>
          </cell>
          <cell r="P5464" t="str">
            <v>ATRIBUÍDO SÃO PAULO</v>
          </cell>
          <cell r="Q5464">
            <v>4.9039999999999999</v>
          </cell>
          <cell r="R5464">
            <v>10.38</v>
          </cell>
        </row>
        <row r="5465">
          <cell r="M5465">
            <v>88278</v>
          </cell>
          <cell r="N5465" t="str">
            <v>MONTADOR DE ESTRUTURA METÁLICA COM ENCARGOS COMPLEMENTARES</v>
          </cell>
          <cell r="O5465" t="str">
            <v>H</v>
          </cell>
          <cell r="P5465" t="str">
            <v>COEFICIENTE DE REPRESENTATIVIDADE</v>
          </cell>
          <cell r="Q5465">
            <v>0.58799999999999997</v>
          </cell>
          <cell r="R5465">
            <v>15.91</v>
          </cell>
        </row>
        <row r="5466">
          <cell r="M5466">
            <v>88316</v>
          </cell>
          <cell r="N5466" t="str">
            <v>SERVENTE COM ENCARGOS COMPLEMENTARES</v>
          </cell>
          <cell r="O5466" t="str">
            <v>H</v>
          </cell>
          <cell r="P5466" t="str">
            <v>COLETADO</v>
          </cell>
          <cell r="Q5466">
            <v>0.26300000000000001</v>
          </cell>
          <cell r="R5466">
            <v>14.25</v>
          </cell>
        </row>
        <row r="5467">
          <cell r="M5467">
            <v>93281</v>
          </cell>
          <cell r="N5467" t="str">
            <v>GUINCHO ELÉTRICO DE COLUNA, CAPACIDADE 400 KG, COM MOTO FREIO, MOTOR TRIFÁSICO DE 1,25 CV - CHP DIURNO. AF_03/2016</v>
          </cell>
          <cell r="O5467" t="str">
            <v>CHP</v>
          </cell>
          <cell r="P5467" t="str">
            <v>ATRIBUÍDO SÃO PAULO</v>
          </cell>
          <cell r="Q5467">
            <v>1.47E-2</v>
          </cell>
          <cell r="R5467">
            <v>17.07</v>
          </cell>
        </row>
        <row r="5468">
          <cell r="M5468">
            <v>93282</v>
          </cell>
          <cell r="N5468" t="str">
            <v>GUINCHO ELÉTRICO DE COLUNA, CAPACIDADE 400 KG, COM MOTO FREIO, MOTOR TRIFÁSICO DE 1,25 CV - CHI DIURNO. AF_03/2016</v>
          </cell>
          <cell r="O5468" t="str">
            <v>CHI</v>
          </cell>
          <cell r="P5468" t="str">
            <v>ATRIBUÍDO SÃO PAULO</v>
          </cell>
          <cell r="Q5468">
            <v>2.0299999999999999E-2</v>
          </cell>
          <cell r="R5468">
            <v>16.29</v>
          </cell>
        </row>
        <row r="5469">
          <cell r="M5469" t="str">
            <v/>
          </cell>
          <cell r="N5469" t="str">
            <v/>
          </cell>
          <cell r="O5469" t="str">
            <v/>
          </cell>
          <cell r="P5469" t="str">
            <v/>
          </cell>
          <cell r="Q5469" t="str">
            <v/>
          </cell>
          <cell r="R5469" t="str">
            <v/>
          </cell>
        </row>
        <row r="5470">
          <cell r="M5470">
            <v>40424</v>
          </cell>
          <cell r="N5470" t="str">
            <v>CHAPA DE ACO CARBONO LAMINADO A QUENTE, QUALIDADE ESTRUTURAL, BITOLA 3/16", E =4,75 MM (37,29 KG/M2)</v>
          </cell>
          <cell r="O5470" t="str">
            <v>KG</v>
          </cell>
          <cell r="P5470" t="str">
            <v>COEFICIENTE DE REPRESENTATIVIDADE</v>
          </cell>
          <cell r="Q5470">
            <v>0.2</v>
          </cell>
          <cell r="R5470">
            <v>10.3</v>
          </cell>
        </row>
        <row r="5471">
          <cell r="M5471">
            <v>40535</v>
          </cell>
          <cell r="N5471" t="str">
            <v>PERFIL "U" SIMPLES DE ACO GALVANIZADO DOBRADO 75 X *40* MM, E = 2,65 MM</v>
          </cell>
          <cell r="O5471" t="str">
            <v>KG</v>
          </cell>
          <cell r="P5471" t="str">
            <v>ATRIBUÍDO SÃO PAULO</v>
          </cell>
          <cell r="Q5471">
            <v>2.89</v>
          </cell>
          <cell r="R5471">
            <v>10.38</v>
          </cell>
        </row>
        <row r="5472">
          <cell r="M5472">
            <v>40547</v>
          </cell>
          <cell r="N5472" t="str">
            <v>PARAFUSO ZINCADO, AUTOBROCANTE, FLANGEADO, 4,2 MM X 19 MM</v>
          </cell>
          <cell r="O5472" t="str">
            <v>CENTO</v>
          </cell>
          <cell r="P5472" t="str">
            <v>ATRIBUÍDO SÃO PAULO</v>
          </cell>
          <cell r="Q5472">
            <v>0.06</v>
          </cell>
          <cell r="R5472">
            <v>18.05</v>
          </cell>
        </row>
        <row r="5473">
          <cell r="M5473">
            <v>40664</v>
          </cell>
          <cell r="N5473" t="str">
            <v>PERFIL CARTOLA DE ACO GALVANIZADO, *20 X 30 X 10* MM, E =  0,8 MM</v>
          </cell>
          <cell r="O5473" t="str">
            <v>KG</v>
          </cell>
          <cell r="P5473" t="str">
            <v>ATRIBUÍDO SÃO PAULO</v>
          </cell>
          <cell r="Q5473">
            <v>2.2149999999999999</v>
          </cell>
          <cell r="R5473">
            <v>21.29</v>
          </cell>
        </row>
        <row r="5474">
          <cell r="M5474">
            <v>40839</v>
          </cell>
          <cell r="N5474" t="str">
            <v>PARAFUSO, ASTM A307 - GRAU A, SEXTAVADO, ZINCADO, DIAMETRO 3/8" (9,52 MM), COMPRIMENTO 1 " (25,4 MM)</v>
          </cell>
          <cell r="O5474" t="str">
            <v>CENTO</v>
          </cell>
          <cell r="P5474" t="str">
            <v>ATRIBUÍDO SÃO PAULO</v>
          </cell>
          <cell r="Q5474">
            <v>5.0000000000000001E-3</v>
          </cell>
          <cell r="R5474">
            <v>74.8</v>
          </cell>
        </row>
        <row r="5475">
          <cell r="M5475">
            <v>88278</v>
          </cell>
          <cell r="N5475" t="str">
            <v>MONTADOR DE ESTRUTURA METÁLICA COM ENCARGOS COMPLEMENTARES</v>
          </cell>
          <cell r="O5475" t="str">
            <v>H</v>
          </cell>
          <cell r="P5475" t="str">
            <v>COEFICIENTE DE REPRESENTATIVIDADE</v>
          </cell>
          <cell r="Q5475">
            <v>0.30199999999999999</v>
          </cell>
          <cell r="R5475">
            <v>15.91</v>
          </cell>
        </row>
        <row r="5476">
          <cell r="M5476">
            <v>88316</v>
          </cell>
          <cell r="N5476" t="str">
            <v>SERVENTE COM ENCARGOS COMPLEMENTARES</v>
          </cell>
          <cell r="O5476" t="str">
            <v>H</v>
          </cell>
          <cell r="P5476" t="str">
            <v>COLETADO</v>
          </cell>
          <cell r="Q5476">
            <v>0.13200000000000001</v>
          </cell>
          <cell r="R5476">
            <v>14.25</v>
          </cell>
        </row>
        <row r="5477">
          <cell r="M5477">
            <v>93281</v>
          </cell>
          <cell r="N5477" t="str">
            <v>GUINCHO ELÉTRICO DE COLUNA, CAPACIDADE 400 KG, COM MOTO FREIO, MOTOR TRIFÁSICO DE 1,25 CV - CHP DIURNO. AF_03/2016</v>
          </cell>
          <cell r="O5477" t="str">
            <v>CHP</v>
          </cell>
          <cell r="P5477" t="str">
            <v>ATRIBUÍDO SÃO PAULO</v>
          </cell>
          <cell r="Q5477">
            <v>7.0000000000000001E-3</v>
          </cell>
          <cell r="R5477">
            <v>17.07</v>
          </cell>
        </row>
        <row r="5478">
          <cell r="M5478">
            <v>93282</v>
          </cell>
          <cell r="N5478" t="str">
            <v>GUINCHO ELÉTRICO DE COLUNA, CAPACIDADE 400 KG, COM MOTO FREIO, MOTOR TRIFÁSICO DE 1,25 CV - CHI DIURNO. AF_03/2016</v>
          </cell>
          <cell r="O5478" t="str">
            <v>CHI</v>
          </cell>
          <cell r="P5478" t="str">
            <v>ATRIBUÍDO SÃO PAULO</v>
          </cell>
          <cell r="Q5478">
            <v>9.7000000000000003E-3</v>
          </cell>
          <cell r="R5478">
            <v>16.29</v>
          </cell>
        </row>
        <row r="5479">
          <cell r="M5479" t="str">
            <v/>
          </cell>
          <cell r="N5479" t="str">
            <v/>
          </cell>
          <cell r="O5479" t="str">
            <v/>
          </cell>
          <cell r="P5479" t="str">
            <v/>
          </cell>
          <cell r="Q5479" t="str">
            <v/>
          </cell>
          <cell r="R5479" t="str">
            <v/>
          </cell>
        </row>
        <row r="5480">
          <cell r="M5480">
            <v>40547</v>
          </cell>
          <cell r="N5480" t="str">
            <v>PARAFUSO ZINCADO, AUTOBROCANTE, FLANGEADO, 4,2 MM X 19 MM</v>
          </cell>
          <cell r="O5480" t="str">
            <v>CENTO</v>
          </cell>
          <cell r="P5480" t="str">
            <v>ATRIBUÍDO SÃO PAULO</v>
          </cell>
          <cell r="Q5480">
            <v>0.06</v>
          </cell>
          <cell r="R5480">
            <v>18.05</v>
          </cell>
        </row>
        <row r="5481">
          <cell r="M5481">
            <v>40664</v>
          </cell>
          <cell r="N5481" t="str">
            <v>PERFIL CARTOLA DE ACO GALVANIZADO, *20 X 30 X 10* MM, E =  0,8 MM</v>
          </cell>
          <cell r="O5481" t="str">
            <v>KG</v>
          </cell>
          <cell r="P5481" t="str">
            <v>ATRIBUÍDO SÃO PAULO</v>
          </cell>
          <cell r="Q5481">
            <v>2.2149999999999999</v>
          </cell>
          <cell r="R5481">
            <v>21.29</v>
          </cell>
        </row>
        <row r="5482">
          <cell r="M5482">
            <v>88278</v>
          </cell>
          <cell r="N5482" t="str">
            <v>MONTADOR DE ESTRUTURA METÁLICA COM ENCARGOS COMPLEMENTARES</v>
          </cell>
          <cell r="O5482" t="str">
            <v>H</v>
          </cell>
          <cell r="P5482" t="str">
            <v>COEFICIENTE DE REPRESENTATIVIDADE</v>
          </cell>
          <cell r="Q5482">
            <v>0.17899999999999999</v>
          </cell>
          <cell r="R5482">
            <v>15.91</v>
          </cell>
        </row>
        <row r="5483">
          <cell r="M5483">
            <v>88316</v>
          </cell>
          <cell r="N5483" t="str">
            <v>SERVENTE COM ENCARGOS COMPLEMENTARES</v>
          </cell>
          <cell r="O5483" t="str">
            <v>H</v>
          </cell>
          <cell r="P5483" t="str">
            <v>COLETADO</v>
          </cell>
          <cell r="Q5483">
            <v>7.2999999999999995E-2</v>
          </cell>
          <cell r="R5483">
            <v>14.25</v>
          </cell>
        </row>
        <row r="5484">
          <cell r="M5484">
            <v>93281</v>
          </cell>
          <cell r="N5484" t="str">
            <v>GUINCHO ELÉTRICO DE COLUNA, CAPACIDADE 400 KG, COM MOTO FREIO, MOTOR TRIFÁSICO DE 1,25 CV - CHP DIURNO. AF_03/2016</v>
          </cell>
          <cell r="O5484" t="str">
            <v>CHP</v>
          </cell>
          <cell r="P5484" t="str">
            <v>ATRIBUÍDO SÃO PAULO</v>
          </cell>
          <cell r="Q5484">
            <v>3.5000000000000001E-3</v>
          </cell>
          <cell r="R5484">
            <v>17.07</v>
          </cell>
        </row>
        <row r="5485">
          <cell r="M5485">
            <v>93282</v>
          </cell>
          <cell r="N5485" t="str">
            <v>GUINCHO ELÉTRICO DE COLUNA, CAPACIDADE 400 KG, COM MOTO FREIO, MOTOR TRIFÁSICO DE 1,25 CV - CHI DIURNO. AF_03/2016</v>
          </cell>
          <cell r="O5485" t="str">
            <v>CHI</v>
          </cell>
          <cell r="P5485" t="str">
            <v>ATRIBUÍDO SÃO PAULO</v>
          </cell>
          <cell r="Q5485">
            <v>4.7999999999999996E-3</v>
          </cell>
          <cell r="R5485">
            <v>16.29</v>
          </cell>
        </row>
        <row r="5486">
          <cell r="M5486" t="str">
            <v/>
          </cell>
          <cell r="N5486" t="str">
            <v/>
          </cell>
          <cell r="O5486" t="str">
            <v/>
          </cell>
          <cell r="P5486" t="str">
            <v/>
          </cell>
          <cell r="Q5486" t="str">
            <v/>
          </cell>
          <cell r="R5486" t="str">
            <v/>
          </cell>
        </row>
        <row r="5487">
          <cell r="M5487">
            <v>1330</v>
          </cell>
          <cell r="N5487" t="str">
            <v>CHAPA DE ACO GROSSA, ASTM A36, E = 1/4 " (6,35 MM) 49,79 KG/M2</v>
          </cell>
          <cell r="O5487" t="str">
            <v>KG</v>
          </cell>
          <cell r="P5487" t="str">
            <v>COEFICIENTE DE REPRESENTATIVIDADE</v>
          </cell>
          <cell r="Q5487">
            <v>0.45</v>
          </cell>
          <cell r="R5487">
            <v>10.07</v>
          </cell>
        </row>
        <row r="5488">
          <cell r="M5488">
            <v>40424</v>
          </cell>
          <cell r="N5488" t="str">
            <v>CHAPA DE ACO CARBONO LAMINADO A QUENTE, QUALIDADE ESTRUTURAL, BITOLA 3/16", E =4,75 MM (37,29 KG/M2)</v>
          </cell>
          <cell r="O5488" t="str">
            <v>KG</v>
          </cell>
          <cell r="P5488" t="str">
            <v>COEFICIENTE DE REPRESENTATIVIDADE</v>
          </cell>
          <cell r="Q5488">
            <v>0.2</v>
          </cell>
          <cell r="R5488">
            <v>10.3</v>
          </cell>
        </row>
        <row r="5489">
          <cell r="M5489">
            <v>40535</v>
          </cell>
          <cell r="N5489" t="str">
            <v>PERFIL "U" SIMPLES DE ACO GALVANIZADO DOBRADO 75 X *40* MM, E = 2,65 MM</v>
          </cell>
          <cell r="O5489" t="str">
            <v>KG</v>
          </cell>
          <cell r="P5489" t="str">
            <v>ATRIBUÍDO SÃO PAULO</v>
          </cell>
          <cell r="Q5489">
            <v>2.6080000000000001</v>
          </cell>
          <cell r="R5489">
            <v>10.38</v>
          </cell>
        </row>
        <row r="5490">
          <cell r="M5490">
            <v>40547</v>
          </cell>
          <cell r="N5490" t="str">
            <v>PARAFUSO ZINCADO, AUTOBROCANTE, FLANGEADO, 4,2 MM X 19 MM</v>
          </cell>
          <cell r="O5490" t="str">
            <v>CENTO</v>
          </cell>
          <cell r="P5490" t="str">
            <v>ATRIBUÍDO SÃO PAULO</v>
          </cell>
          <cell r="Q5490">
            <v>0.06</v>
          </cell>
          <cell r="R5490">
            <v>18.05</v>
          </cell>
        </row>
        <row r="5491">
          <cell r="M5491">
            <v>40549</v>
          </cell>
          <cell r="N5491" t="str">
            <v>PARAFUSO, COMUM, ASTM A307, SEXTAVADO, DIAMETRO 1/2" (12,7 MM), COMPRIMENTO 1" (25,4 MM)</v>
          </cell>
          <cell r="O5491" t="str">
            <v>CENTO</v>
          </cell>
          <cell r="P5491" t="str">
            <v>ATRIBUÍDO SÃO PAULO</v>
          </cell>
          <cell r="Q5491">
            <v>7.0000000000000001E-3</v>
          </cell>
          <cell r="R5491">
            <v>122.51</v>
          </cell>
        </row>
        <row r="5492">
          <cell r="M5492">
            <v>40664</v>
          </cell>
          <cell r="N5492" t="str">
            <v>PERFIL CARTOLA DE ACO GALVANIZADO, *20 X 30 X 10* MM, E =  0,8 MM</v>
          </cell>
          <cell r="O5492" t="str">
            <v>KG</v>
          </cell>
          <cell r="P5492" t="str">
            <v>ATRIBUÍDO SÃO PAULO</v>
          </cell>
          <cell r="Q5492">
            <v>1.7210000000000001</v>
          </cell>
          <cell r="R5492">
            <v>21.29</v>
          </cell>
        </row>
        <row r="5493">
          <cell r="M5493">
            <v>40839</v>
          </cell>
          <cell r="N5493" t="str">
            <v>PARAFUSO, ASTM A307 - GRAU A, SEXTAVADO, ZINCADO, DIAMETRO 3/8" (9,52 MM), COMPRIMENTO 1 " (25,4 MM)</v>
          </cell>
          <cell r="O5493" t="str">
            <v>CENTO</v>
          </cell>
          <cell r="P5493" t="str">
            <v>ATRIBUÍDO SÃO PAULO</v>
          </cell>
          <cell r="Q5493">
            <v>5.0000000000000001E-3</v>
          </cell>
          <cell r="R5493">
            <v>74.8</v>
          </cell>
        </row>
        <row r="5494">
          <cell r="M5494">
            <v>43083</v>
          </cell>
          <cell r="N5494" t="str">
            <v>PERFIL "U" ENRIJECIDO DE ACO GALVANIZADO, DOBRADO, 150 X 60 X 20 MM, E = 3,00 MM OU 200 X 75 X 25 MM, E = 3,75 MM</v>
          </cell>
          <cell r="O5494" t="str">
            <v>KG</v>
          </cell>
          <cell r="P5494" t="str">
            <v>ATRIBUÍDO SÃO PAULO</v>
          </cell>
          <cell r="Q5494">
            <v>5.6040000000000001</v>
          </cell>
          <cell r="R5494">
            <v>10.38</v>
          </cell>
        </row>
        <row r="5495">
          <cell r="M5495">
            <v>88278</v>
          </cell>
          <cell r="N5495" t="str">
            <v>MONTADOR DE ESTRUTURA METÁLICA COM ENCARGOS COMPLEMENTARES</v>
          </cell>
          <cell r="O5495" t="str">
            <v>H</v>
          </cell>
          <cell r="P5495" t="str">
            <v>COEFICIENTE DE REPRESENTATIVIDADE</v>
          </cell>
          <cell r="Q5495">
            <v>0.37</v>
          </cell>
          <cell r="R5495">
            <v>15.91</v>
          </cell>
        </row>
        <row r="5496">
          <cell r="M5496">
            <v>88316</v>
          </cell>
          <cell r="N5496" t="str">
            <v>SERVENTE COM ENCARGOS COMPLEMENTARES</v>
          </cell>
          <cell r="O5496" t="str">
            <v>H</v>
          </cell>
          <cell r="P5496" t="str">
            <v>COLETADO</v>
          </cell>
          <cell r="Q5496">
            <v>0.21</v>
          </cell>
          <cell r="R5496">
            <v>14.25</v>
          </cell>
        </row>
        <row r="5497">
          <cell r="M5497">
            <v>93281</v>
          </cell>
          <cell r="N5497" t="str">
            <v>GUINCHO ELÉTRICO DE COLUNA, CAPACIDADE 400 KG, COM MOTO FREIO, MOTOR TRIFÁSICO DE 1,25 CV - CHP DIURNO. AF_03/2016</v>
          </cell>
          <cell r="O5497" t="str">
            <v>CHP</v>
          </cell>
          <cell r="P5497" t="str">
            <v>ATRIBUÍDO SÃO PAULO</v>
          </cell>
          <cell r="Q5497">
            <v>1.55E-2</v>
          </cell>
          <cell r="R5497">
            <v>17.07</v>
          </cell>
        </row>
        <row r="5498">
          <cell r="M5498">
            <v>93282</v>
          </cell>
          <cell r="N5498" t="str">
            <v>GUINCHO ELÉTRICO DE COLUNA, CAPACIDADE 400 KG, COM MOTO FREIO, MOTOR TRIFÁSICO DE 1,25 CV - CHI DIURNO. AF_03/2016</v>
          </cell>
          <cell r="O5498" t="str">
            <v>CHI</v>
          </cell>
          <cell r="P5498" t="str">
            <v>ATRIBUÍDO SÃO PAULO</v>
          </cell>
          <cell r="Q5498">
            <v>2.1499999999999998E-2</v>
          </cell>
          <cell r="R5498">
            <v>16.29</v>
          </cell>
        </row>
        <row r="5499">
          <cell r="M5499" t="str">
            <v/>
          </cell>
          <cell r="N5499" t="str">
            <v/>
          </cell>
          <cell r="O5499" t="str">
            <v/>
          </cell>
          <cell r="P5499" t="str">
            <v/>
          </cell>
          <cell r="Q5499" t="str">
            <v/>
          </cell>
          <cell r="R5499" t="str">
            <v/>
          </cell>
        </row>
        <row r="5500">
          <cell r="M5500">
            <v>40424</v>
          </cell>
          <cell r="N5500" t="str">
            <v>CHAPA DE ACO CARBONO LAMINADO A QUENTE, QUALIDADE ESTRUTURAL, BITOLA 3/16", E =4,75 MM (37,29 KG/M2)</v>
          </cell>
          <cell r="O5500" t="str">
            <v>KG</v>
          </cell>
          <cell r="P5500" t="str">
            <v>COEFICIENTE DE REPRESENTATIVIDADE</v>
          </cell>
          <cell r="Q5500">
            <v>0.2</v>
          </cell>
          <cell r="R5500">
            <v>10.3</v>
          </cell>
        </row>
        <row r="5501">
          <cell r="M5501">
            <v>40535</v>
          </cell>
          <cell r="N5501" t="str">
            <v>PERFIL "U" SIMPLES DE ACO GALVANIZADO DOBRADO 75 X *40* MM, E = 2,65 MM</v>
          </cell>
          <cell r="O5501" t="str">
            <v>KG</v>
          </cell>
          <cell r="P5501" t="str">
            <v>ATRIBUÍDO SÃO PAULO</v>
          </cell>
          <cell r="Q5501">
            <v>2.6080000000000001</v>
          </cell>
          <cell r="R5501">
            <v>10.38</v>
          </cell>
        </row>
        <row r="5502">
          <cell r="M5502">
            <v>40547</v>
          </cell>
          <cell r="N5502" t="str">
            <v>PARAFUSO ZINCADO, AUTOBROCANTE, FLANGEADO, 4,2 MM X 19 MM</v>
          </cell>
          <cell r="O5502" t="str">
            <v>CENTO</v>
          </cell>
          <cell r="P5502" t="str">
            <v>ATRIBUÍDO SÃO PAULO</v>
          </cell>
          <cell r="Q5502">
            <v>0.06</v>
          </cell>
          <cell r="R5502">
            <v>18.05</v>
          </cell>
        </row>
        <row r="5503">
          <cell r="M5503">
            <v>40664</v>
          </cell>
          <cell r="N5503" t="str">
            <v>PERFIL CARTOLA DE ACO GALVANIZADO, *20 X 30 X 10* MM, E =  0,8 MM</v>
          </cell>
          <cell r="O5503" t="str">
            <v>KG</v>
          </cell>
          <cell r="P5503" t="str">
            <v>ATRIBUÍDO SÃO PAULO</v>
          </cell>
          <cell r="Q5503">
            <v>1.7210000000000001</v>
          </cell>
          <cell r="R5503">
            <v>21.29</v>
          </cell>
        </row>
        <row r="5504">
          <cell r="M5504">
            <v>40839</v>
          </cell>
          <cell r="N5504" t="str">
            <v>PARAFUSO, ASTM A307 - GRAU A, SEXTAVADO, ZINCADO, DIAMETRO 3/8" (9,52 MM), COMPRIMENTO 1 " (25,4 MM)</v>
          </cell>
          <cell r="O5504" t="str">
            <v>CENTO</v>
          </cell>
          <cell r="P5504" t="str">
            <v>ATRIBUÍDO SÃO PAULO</v>
          </cell>
          <cell r="Q5504">
            <v>5.0000000000000001E-3</v>
          </cell>
          <cell r="R5504">
            <v>74.8</v>
          </cell>
        </row>
        <row r="5505">
          <cell r="M5505">
            <v>88278</v>
          </cell>
          <cell r="N5505" t="str">
            <v>MONTADOR DE ESTRUTURA METÁLICA COM ENCARGOS COMPLEMENTARES</v>
          </cell>
          <cell r="O5505" t="str">
            <v>H</v>
          </cell>
          <cell r="P5505" t="str">
            <v>COEFICIENTE DE REPRESENTATIVIDADE</v>
          </cell>
          <cell r="Q5505">
            <v>0.14199999999999999</v>
          </cell>
          <cell r="R5505">
            <v>15.91</v>
          </cell>
        </row>
        <row r="5506">
          <cell r="M5506">
            <v>88316</v>
          </cell>
          <cell r="N5506" t="str">
            <v>SERVENTE COM ENCARGOS COMPLEMENTARES</v>
          </cell>
          <cell r="O5506" t="str">
            <v>H</v>
          </cell>
          <cell r="P5506" t="str">
            <v>COLETADO</v>
          </cell>
          <cell r="Q5506">
            <v>8.5999999999999993E-2</v>
          </cell>
          <cell r="R5506">
            <v>14.25</v>
          </cell>
        </row>
        <row r="5507">
          <cell r="M5507">
            <v>93281</v>
          </cell>
          <cell r="N5507" t="str">
            <v>GUINCHO ELÉTRICO DE COLUNA, CAPACIDADE 400 KG, COM MOTO FREIO, MOTOR TRIFÁSICO DE 1,25 CV - CHP DIURNO. AF_03/2016</v>
          </cell>
          <cell r="O5507" t="str">
            <v>CHP</v>
          </cell>
          <cell r="P5507" t="str">
            <v>ATRIBUÍDO SÃO PAULO</v>
          </cell>
          <cell r="Q5507">
            <v>6.7000000000000002E-3</v>
          </cell>
          <cell r="R5507">
            <v>17.07</v>
          </cell>
        </row>
        <row r="5508">
          <cell r="M5508">
            <v>93282</v>
          </cell>
          <cell r="N5508" t="str">
            <v>GUINCHO ELÉTRICO DE COLUNA, CAPACIDADE 400 KG, COM MOTO FREIO, MOTOR TRIFÁSICO DE 1,25 CV - CHI DIURNO. AF_03/2016</v>
          </cell>
          <cell r="O5508" t="str">
            <v>CHI</v>
          </cell>
          <cell r="P5508" t="str">
            <v>ATRIBUÍDO SÃO PAULO</v>
          </cell>
          <cell r="Q5508">
            <v>9.4000000000000004E-3</v>
          </cell>
          <cell r="R5508">
            <v>16.29</v>
          </cell>
        </row>
        <row r="5509">
          <cell r="M5509" t="str">
            <v/>
          </cell>
          <cell r="N5509" t="str">
            <v/>
          </cell>
          <cell r="O5509" t="str">
            <v/>
          </cell>
          <cell r="P5509" t="str">
            <v/>
          </cell>
          <cell r="Q5509" t="str">
            <v/>
          </cell>
          <cell r="R5509" t="str">
            <v/>
          </cell>
        </row>
        <row r="5510">
          <cell r="M5510">
            <v>40547</v>
          </cell>
          <cell r="N5510" t="str">
            <v>PARAFUSO ZINCADO, AUTOBROCANTE, FLANGEADO, 4,2 MM X 19 MM</v>
          </cell>
          <cell r="O5510" t="str">
            <v>CENTO</v>
          </cell>
          <cell r="P5510" t="str">
            <v>ATRIBUÍDO SÃO PAULO</v>
          </cell>
          <cell r="Q5510">
            <v>0.06</v>
          </cell>
          <cell r="R5510">
            <v>18.05</v>
          </cell>
        </row>
        <row r="5511">
          <cell r="M5511">
            <v>40664</v>
          </cell>
          <cell r="N5511" t="str">
            <v>PERFIL CARTOLA DE ACO GALVANIZADO, *20 X 30 X 10* MM, E =  0,8 MM</v>
          </cell>
          <cell r="O5511" t="str">
            <v>KG</v>
          </cell>
          <cell r="P5511" t="str">
            <v>ATRIBUÍDO SÃO PAULO</v>
          </cell>
          <cell r="Q5511">
            <v>1.7210000000000001</v>
          </cell>
          <cell r="R5511">
            <v>21.29</v>
          </cell>
        </row>
        <row r="5512">
          <cell r="M5512">
            <v>88278</v>
          </cell>
          <cell r="N5512" t="str">
            <v>MONTADOR DE ESTRUTURA METÁLICA COM ENCARGOS COMPLEMENTARES</v>
          </cell>
          <cell r="O5512" t="str">
            <v>H</v>
          </cell>
          <cell r="P5512" t="str">
            <v>COEFICIENTE DE REPRESENTATIVIDADE</v>
          </cell>
          <cell r="Q5512">
            <v>5.2999999999999999E-2</v>
          </cell>
          <cell r="R5512">
            <v>15.91</v>
          </cell>
        </row>
        <row r="5513">
          <cell r="M5513">
            <v>88316</v>
          </cell>
          <cell r="N5513" t="str">
            <v>SERVENTE COM ENCARGOS COMPLEMENTARES</v>
          </cell>
          <cell r="O5513" t="str">
            <v>H</v>
          </cell>
          <cell r="P5513" t="str">
            <v>COLETADO</v>
          </cell>
          <cell r="Q5513">
            <v>3.4000000000000002E-2</v>
          </cell>
          <cell r="R5513">
            <v>14.25</v>
          </cell>
        </row>
        <row r="5514">
          <cell r="M5514">
            <v>93281</v>
          </cell>
          <cell r="N5514" t="str">
            <v>GUINCHO ELÉTRICO DE COLUNA, CAPACIDADE 400 KG, COM MOTO FREIO, MOTOR TRIFÁSICO DE 1,25 CV - CHP DIURNO. AF_03/2016</v>
          </cell>
          <cell r="O5514" t="str">
            <v>CHP</v>
          </cell>
          <cell r="P5514" t="str">
            <v>ATRIBUÍDO SÃO PAULO</v>
          </cell>
          <cell r="Q5514">
            <v>2.7000000000000001E-3</v>
          </cell>
          <cell r="R5514">
            <v>17.07</v>
          </cell>
        </row>
        <row r="5515">
          <cell r="M5515">
            <v>93282</v>
          </cell>
          <cell r="N5515" t="str">
            <v>GUINCHO ELÉTRICO DE COLUNA, CAPACIDADE 400 KG, COM MOTO FREIO, MOTOR TRIFÁSICO DE 1,25 CV - CHI DIURNO. AF_03/2016</v>
          </cell>
          <cell r="O5515" t="str">
            <v>CHI</v>
          </cell>
          <cell r="P5515" t="str">
            <v>ATRIBUÍDO SÃO PAULO</v>
          </cell>
          <cell r="Q5515">
            <v>3.7000000000000002E-3</v>
          </cell>
          <cell r="R5515">
            <v>16.29</v>
          </cell>
        </row>
        <row r="5516">
          <cell r="M5516" t="str">
            <v/>
          </cell>
          <cell r="N5516" t="str">
            <v/>
          </cell>
          <cell r="O5516" t="str">
            <v/>
          </cell>
          <cell r="P5516" t="str">
            <v/>
          </cell>
          <cell r="Q5516" t="str">
            <v/>
          </cell>
          <cell r="R5516" t="str">
            <v/>
          </cell>
        </row>
        <row r="5517">
          <cell r="M5517">
            <v>1330</v>
          </cell>
          <cell r="N5517" t="str">
            <v>CHAPA DE ACO GROSSA, ASTM A36, E = 1/4 " (6,35 MM) 49,79 KG/M2</v>
          </cell>
          <cell r="O5517" t="str">
            <v>KG</v>
          </cell>
          <cell r="P5517" t="str">
            <v>COEFICIENTE DE REPRESENTATIVIDADE</v>
          </cell>
          <cell r="Q5517">
            <v>0.45</v>
          </cell>
          <cell r="R5517">
            <v>10.07</v>
          </cell>
        </row>
        <row r="5518">
          <cell r="M5518">
            <v>40424</v>
          </cell>
          <cell r="N5518" t="str">
            <v>CHAPA DE ACO CARBONO LAMINADO A QUENTE, QUALIDADE ESTRUTURAL, BITOLA 3/16", E =4,75 MM (37,29 KG/M2)</v>
          </cell>
          <cell r="O5518" t="str">
            <v>KG</v>
          </cell>
          <cell r="P5518" t="str">
            <v>COEFICIENTE DE REPRESENTATIVIDADE</v>
          </cell>
          <cell r="Q5518">
            <v>0.2</v>
          </cell>
          <cell r="R5518">
            <v>10.3</v>
          </cell>
        </row>
        <row r="5519">
          <cell r="M5519">
            <v>40535</v>
          </cell>
          <cell r="N5519" t="str">
            <v>PERFIL "U" SIMPLES DE ACO GALVANIZADO DOBRADO 75 X *40* MM, E = 2,65 MM</v>
          </cell>
          <cell r="O5519" t="str">
            <v>KG</v>
          </cell>
          <cell r="P5519" t="str">
            <v>ATRIBUÍDO SÃO PAULO</v>
          </cell>
          <cell r="Q5519">
            <v>2.6659999999999999</v>
          </cell>
          <cell r="R5519">
            <v>10.38</v>
          </cell>
        </row>
        <row r="5520">
          <cell r="M5520">
            <v>40547</v>
          </cell>
          <cell r="N5520" t="str">
            <v>PARAFUSO ZINCADO, AUTOBROCANTE, FLANGEADO, 4,2 MM X 19 MM</v>
          </cell>
          <cell r="O5520" t="str">
            <v>CENTO</v>
          </cell>
          <cell r="P5520" t="str">
            <v>ATRIBUÍDO SÃO PAULO</v>
          </cell>
          <cell r="Q5520">
            <v>0.06</v>
          </cell>
          <cell r="R5520">
            <v>18.05</v>
          </cell>
        </row>
        <row r="5521">
          <cell r="M5521">
            <v>40549</v>
          </cell>
          <cell r="N5521" t="str">
            <v>PARAFUSO, COMUM, ASTM A307, SEXTAVADO, DIAMETRO 1/2" (12,7 MM), COMPRIMENTO 1" (25,4 MM)</v>
          </cell>
          <cell r="O5521" t="str">
            <v>CENTO</v>
          </cell>
          <cell r="P5521" t="str">
            <v>ATRIBUÍDO SÃO PAULO</v>
          </cell>
          <cell r="Q5521">
            <v>7.0000000000000001E-3</v>
          </cell>
          <cell r="R5521">
            <v>122.51</v>
          </cell>
        </row>
        <row r="5522">
          <cell r="M5522">
            <v>40664</v>
          </cell>
          <cell r="N5522" t="str">
            <v>PERFIL CARTOLA DE ACO GALVANIZADO, *20 X 30 X 10* MM, E =  0,8 MM</v>
          </cell>
          <cell r="O5522" t="str">
            <v>KG</v>
          </cell>
          <cell r="P5522" t="str">
            <v>ATRIBUÍDO SÃO PAULO</v>
          </cell>
          <cell r="Q5522">
            <v>1.7310000000000001</v>
          </cell>
          <cell r="R5522">
            <v>21.29</v>
          </cell>
        </row>
        <row r="5523">
          <cell r="M5523">
            <v>40839</v>
          </cell>
          <cell r="N5523" t="str">
            <v>PARAFUSO, ASTM A307 - GRAU A, SEXTAVADO, ZINCADO, DIAMETRO 3/8" (9,52 MM), COMPRIMENTO 1 " (25,4 MM)</v>
          </cell>
          <cell r="O5523" t="str">
            <v>CENTO</v>
          </cell>
          <cell r="P5523" t="str">
            <v>ATRIBUÍDO SÃO PAULO</v>
          </cell>
          <cell r="Q5523">
            <v>5.0000000000000001E-3</v>
          </cell>
          <cell r="R5523">
            <v>74.8</v>
          </cell>
        </row>
        <row r="5524">
          <cell r="M5524">
            <v>43083</v>
          </cell>
          <cell r="N5524" t="str">
            <v>PERFIL "U" ENRIJECIDO DE ACO GALVANIZADO, DOBRADO, 150 X 60 X 20 MM, E = 3,00 MM OU 200 X 75 X 25 MM, E = 3,75 MM</v>
          </cell>
          <cell r="O5524" t="str">
            <v>KG</v>
          </cell>
          <cell r="P5524" t="str">
            <v>ATRIBUÍDO SÃO PAULO</v>
          </cell>
          <cell r="Q5524">
            <v>5.6909999999999998</v>
          </cell>
          <cell r="R5524">
            <v>10.38</v>
          </cell>
        </row>
        <row r="5525">
          <cell r="M5525">
            <v>88278</v>
          </cell>
          <cell r="N5525" t="str">
            <v>MONTADOR DE ESTRUTURA METÁLICA COM ENCARGOS COMPLEMENTARES</v>
          </cell>
          <cell r="O5525" t="str">
            <v>H</v>
          </cell>
          <cell r="P5525" t="str">
            <v>COEFICIENTE DE REPRESENTATIVIDADE</v>
          </cell>
          <cell r="Q5525">
            <v>0.61499999999999999</v>
          </cell>
          <cell r="R5525">
            <v>15.91</v>
          </cell>
        </row>
        <row r="5526">
          <cell r="M5526">
            <v>88316</v>
          </cell>
          <cell r="N5526" t="str">
            <v>SERVENTE COM ENCARGOS COMPLEMENTARES</v>
          </cell>
          <cell r="O5526" t="str">
            <v>H</v>
          </cell>
          <cell r="P5526" t="str">
            <v>COLETADO</v>
          </cell>
          <cell r="Q5526">
            <v>0.27800000000000002</v>
          </cell>
          <cell r="R5526">
            <v>14.25</v>
          </cell>
        </row>
        <row r="5527">
          <cell r="M5527">
            <v>93281</v>
          </cell>
          <cell r="N5527" t="str">
            <v>GUINCHO ELÉTRICO DE COLUNA, CAPACIDADE 400 KG, COM MOTO FREIO, MOTOR TRIFÁSICO DE 1,25 CV - CHP DIURNO. AF_03/2016</v>
          </cell>
          <cell r="O5527" t="str">
            <v>CHP</v>
          </cell>
          <cell r="P5527" t="str">
            <v>ATRIBUÍDO SÃO PAULO</v>
          </cell>
          <cell r="Q5527">
            <v>1.5699999999999999E-2</v>
          </cell>
          <cell r="R5527">
            <v>17.07</v>
          </cell>
        </row>
        <row r="5528">
          <cell r="M5528">
            <v>93282</v>
          </cell>
          <cell r="N5528" t="str">
            <v>GUINCHO ELÉTRICO DE COLUNA, CAPACIDADE 400 KG, COM MOTO FREIO, MOTOR TRIFÁSICO DE 1,25 CV - CHI DIURNO. AF_03/2016</v>
          </cell>
          <cell r="O5528" t="str">
            <v>CHI</v>
          </cell>
          <cell r="P5528" t="str">
            <v>ATRIBUÍDO SÃO PAULO</v>
          </cell>
          <cell r="Q5528">
            <v>2.18E-2</v>
          </cell>
          <cell r="R5528">
            <v>16.29</v>
          </cell>
        </row>
        <row r="5529">
          <cell r="M5529" t="str">
            <v/>
          </cell>
          <cell r="N5529" t="str">
            <v/>
          </cell>
          <cell r="O5529" t="str">
            <v/>
          </cell>
          <cell r="P5529" t="str">
            <v/>
          </cell>
          <cell r="Q5529" t="str">
            <v/>
          </cell>
          <cell r="R5529" t="str">
            <v/>
          </cell>
        </row>
        <row r="5530">
          <cell r="M5530">
            <v>40424</v>
          </cell>
          <cell r="N5530" t="str">
            <v>CHAPA DE ACO CARBONO LAMINADO A QUENTE, QUALIDADE ESTRUTURAL, BITOLA 3/16", E =4,75 MM (37,29 KG/M2)</v>
          </cell>
          <cell r="O5530" t="str">
            <v>KG</v>
          </cell>
          <cell r="P5530" t="str">
            <v>COEFICIENTE DE REPRESENTATIVIDADE</v>
          </cell>
          <cell r="Q5530">
            <v>0.2</v>
          </cell>
          <cell r="R5530">
            <v>10.3</v>
          </cell>
        </row>
        <row r="5531">
          <cell r="M5531">
            <v>40535</v>
          </cell>
          <cell r="N5531" t="str">
            <v>PERFIL "U" SIMPLES DE ACO GALVANIZADO DOBRADO 75 X *40* MM, E = 2,65 MM</v>
          </cell>
          <cell r="O5531" t="str">
            <v>KG</v>
          </cell>
          <cell r="P5531" t="str">
            <v>ATRIBUÍDO SÃO PAULO</v>
          </cell>
          <cell r="Q5531">
            <v>2.6659999999999999</v>
          </cell>
          <cell r="R5531">
            <v>10.38</v>
          </cell>
        </row>
        <row r="5532">
          <cell r="M5532">
            <v>40547</v>
          </cell>
          <cell r="N5532" t="str">
            <v>PARAFUSO ZINCADO, AUTOBROCANTE, FLANGEADO, 4,2 MM X 19 MM</v>
          </cell>
          <cell r="O5532" t="str">
            <v>CENTO</v>
          </cell>
          <cell r="P5532" t="str">
            <v>ATRIBUÍDO SÃO PAULO</v>
          </cell>
          <cell r="Q5532">
            <v>0.06</v>
          </cell>
          <cell r="R5532">
            <v>18.05</v>
          </cell>
        </row>
        <row r="5533">
          <cell r="M5533">
            <v>40664</v>
          </cell>
          <cell r="N5533" t="str">
            <v>PERFIL CARTOLA DE ACO GALVANIZADO, *20 X 30 X 10* MM, E =  0,8 MM</v>
          </cell>
          <cell r="O5533" t="str">
            <v>KG</v>
          </cell>
          <cell r="P5533" t="str">
            <v>ATRIBUÍDO SÃO PAULO</v>
          </cell>
          <cell r="Q5533">
            <v>1.7310000000000001</v>
          </cell>
          <cell r="R5533">
            <v>21.29</v>
          </cell>
        </row>
        <row r="5534">
          <cell r="M5534">
            <v>40839</v>
          </cell>
          <cell r="N5534" t="str">
            <v>PARAFUSO, ASTM A307 - GRAU A, SEXTAVADO, ZINCADO, DIAMETRO 3/8" (9,52 MM), COMPRIMENTO 1 " (25,4 MM)</v>
          </cell>
          <cell r="O5534" t="str">
            <v>CENTO</v>
          </cell>
          <cell r="P5534" t="str">
            <v>ATRIBUÍDO SÃO PAULO</v>
          </cell>
          <cell r="Q5534">
            <v>5.0000000000000001E-3</v>
          </cell>
          <cell r="R5534">
            <v>74.8</v>
          </cell>
        </row>
        <row r="5535">
          <cell r="M5535">
            <v>88278</v>
          </cell>
          <cell r="N5535" t="str">
            <v>MONTADOR DE ESTRUTURA METÁLICA COM ENCARGOS COMPLEMENTARES</v>
          </cell>
          <cell r="O5535" t="str">
            <v>H</v>
          </cell>
          <cell r="P5535" t="str">
            <v>COEFICIENTE DE REPRESENTATIVIDADE</v>
          </cell>
          <cell r="Q5535">
            <v>0.28299999999999997</v>
          </cell>
          <cell r="R5535">
            <v>15.91</v>
          </cell>
        </row>
        <row r="5536">
          <cell r="M5536">
            <v>88316</v>
          </cell>
          <cell r="N5536" t="str">
            <v>SERVENTE COM ENCARGOS COMPLEMENTARES</v>
          </cell>
          <cell r="O5536" t="str">
            <v>H</v>
          </cell>
          <cell r="P5536" t="str">
            <v>COLETADO</v>
          </cell>
          <cell r="Q5536">
            <v>0.125</v>
          </cell>
          <cell r="R5536">
            <v>14.25</v>
          </cell>
        </row>
        <row r="5537">
          <cell r="M5537">
            <v>93281</v>
          </cell>
          <cell r="N5537" t="str">
            <v>GUINCHO ELÉTRICO DE COLUNA, CAPACIDADE 400 KG, COM MOTO FREIO, MOTOR TRIFÁSICO DE 1,25 CV - CHP DIURNO. AF_03/2016</v>
          </cell>
          <cell r="O5537" t="str">
            <v>CHP</v>
          </cell>
          <cell r="P5537" t="str">
            <v>ATRIBUÍDO SÃO PAULO</v>
          </cell>
          <cell r="Q5537">
            <v>6.8999999999999999E-3</v>
          </cell>
          <cell r="R5537">
            <v>17.07</v>
          </cell>
        </row>
        <row r="5538">
          <cell r="M5538">
            <v>93282</v>
          </cell>
          <cell r="N5538" t="str">
            <v>GUINCHO ELÉTRICO DE COLUNA, CAPACIDADE 400 KG, COM MOTO FREIO, MOTOR TRIFÁSICO DE 1,25 CV - CHI DIURNO. AF_03/2016</v>
          </cell>
          <cell r="O5538" t="str">
            <v>CHI</v>
          </cell>
          <cell r="P5538" t="str">
            <v>ATRIBUÍDO SÃO PAULO</v>
          </cell>
          <cell r="Q5538">
            <v>9.4999999999999998E-3</v>
          </cell>
          <cell r="R5538">
            <v>16.29</v>
          </cell>
        </row>
        <row r="5539">
          <cell r="M5539" t="str">
            <v/>
          </cell>
          <cell r="N5539" t="str">
            <v/>
          </cell>
          <cell r="O5539" t="str">
            <v/>
          </cell>
          <cell r="P5539" t="str">
            <v/>
          </cell>
          <cell r="Q5539" t="str">
            <v/>
          </cell>
          <cell r="R5539" t="str">
            <v/>
          </cell>
        </row>
        <row r="5540">
          <cell r="M5540">
            <v>40547</v>
          </cell>
          <cell r="N5540" t="str">
            <v>PARAFUSO ZINCADO, AUTOBROCANTE, FLANGEADO, 4,2 MM X 19 MM</v>
          </cell>
          <cell r="O5540" t="str">
            <v>CENTO</v>
          </cell>
          <cell r="P5540" t="str">
            <v>ATRIBUÍDO SÃO PAULO</v>
          </cell>
          <cell r="Q5540">
            <v>0.06</v>
          </cell>
          <cell r="R5540">
            <v>18.05</v>
          </cell>
        </row>
        <row r="5541">
          <cell r="M5541">
            <v>40664</v>
          </cell>
          <cell r="N5541" t="str">
            <v>PERFIL CARTOLA DE ACO GALVANIZADO, *20 X 30 X 10* MM, E =  0,8 MM</v>
          </cell>
          <cell r="O5541" t="str">
            <v>KG</v>
          </cell>
          <cell r="P5541" t="str">
            <v>ATRIBUÍDO SÃO PAULO</v>
          </cell>
          <cell r="Q5541">
            <v>1.7310000000000001</v>
          </cell>
          <cell r="R5541">
            <v>21.29</v>
          </cell>
        </row>
        <row r="5542">
          <cell r="M5542">
            <v>88278</v>
          </cell>
          <cell r="N5542" t="str">
            <v>MONTADOR DE ESTRUTURA METÁLICA COM ENCARGOS COMPLEMENTARES</v>
          </cell>
          <cell r="O5542" t="str">
            <v>H</v>
          </cell>
          <cell r="P5542" t="str">
            <v>COEFICIENTE DE REPRESENTATIVIDADE</v>
          </cell>
          <cell r="Q5542">
            <v>0.14299999999999999</v>
          </cell>
          <cell r="R5542">
            <v>15.91</v>
          </cell>
        </row>
        <row r="5543">
          <cell r="M5543">
            <v>88316</v>
          </cell>
          <cell r="N5543" t="str">
            <v>SERVENTE COM ENCARGOS COMPLEMENTARES</v>
          </cell>
          <cell r="O5543" t="str">
            <v>H</v>
          </cell>
          <cell r="P5543" t="str">
            <v>COLETADO</v>
          </cell>
          <cell r="Q5543">
            <v>5.8000000000000003E-2</v>
          </cell>
          <cell r="R5543">
            <v>14.25</v>
          </cell>
        </row>
        <row r="5544">
          <cell r="M5544">
            <v>93281</v>
          </cell>
          <cell r="N5544" t="str">
            <v>GUINCHO ELÉTRICO DE COLUNA, CAPACIDADE 400 KG, COM MOTO FREIO, MOTOR TRIFÁSICO DE 1,25 CV - CHP DIURNO. AF_03/2016</v>
          </cell>
          <cell r="O5544" t="str">
            <v>CHP</v>
          </cell>
          <cell r="P5544" t="str">
            <v>ATRIBUÍDO SÃO PAULO</v>
          </cell>
          <cell r="Q5544">
            <v>2.7000000000000001E-3</v>
          </cell>
          <cell r="R5544">
            <v>17.07</v>
          </cell>
        </row>
        <row r="5545">
          <cell r="M5545">
            <v>93282</v>
          </cell>
          <cell r="N5545" t="str">
            <v>GUINCHO ELÉTRICO DE COLUNA, CAPACIDADE 400 KG, COM MOTO FREIO, MOTOR TRIFÁSICO DE 1,25 CV - CHI DIURNO. AF_03/2016</v>
          </cell>
          <cell r="O5545" t="str">
            <v>CHI</v>
          </cell>
          <cell r="P5545" t="str">
            <v>ATRIBUÍDO SÃO PAULO</v>
          </cell>
          <cell r="Q5545">
            <v>3.7000000000000002E-3</v>
          </cell>
          <cell r="R5545">
            <v>16.29</v>
          </cell>
        </row>
        <row r="5546">
          <cell r="M5546" t="str">
            <v/>
          </cell>
          <cell r="N5546" t="str">
            <v/>
          </cell>
          <cell r="O5546" t="str">
            <v/>
          </cell>
          <cell r="P5546" t="str">
            <v/>
          </cell>
          <cell r="Q5546" t="str">
            <v/>
          </cell>
          <cell r="R5546" t="str">
            <v/>
          </cell>
        </row>
        <row r="5547">
          <cell r="M5547">
            <v>40549</v>
          </cell>
          <cell r="N5547" t="str">
            <v>PARAFUSO, COMUM, ASTM A307, SEXTAVADO, DIAMETRO 1/2" (12,7 MM), COMPRIMENTO 1" (25,4 MM)</v>
          </cell>
          <cell r="O5547" t="str">
            <v>CENTO</v>
          </cell>
          <cell r="P5547" t="str">
            <v>ATRIBUÍDO SÃO PAULO</v>
          </cell>
          <cell r="Q5547">
            <v>7.0000000000000001E-3</v>
          </cell>
          <cell r="R5547">
            <v>122.51</v>
          </cell>
        </row>
        <row r="5548">
          <cell r="M5548">
            <v>43083</v>
          </cell>
          <cell r="N5548" t="str">
            <v>PERFIL "U" ENRIJECIDO DE ACO GALVANIZADO, DOBRADO, 150 X 60 X 20 MM, E = 3,00 MM OU 200 X 75 X 25 MM, E = 3,75 MM</v>
          </cell>
          <cell r="O5548" t="str">
            <v>KG</v>
          </cell>
          <cell r="P5548" t="str">
            <v>ATRIBUÍDO SÃO PAULO</v>
          </cell>
          <cell r="Q5548">
            <v>4.3330000000000002</v>
          </cell>
          <cell r="R5548">
            <v>10.38</v>
          </cell>
        </row>
        <row r="5549">
          <cell r="M5549">
            <v>88278</v>
          </cell>
          <cell r="N5549" t="str">
            <v>MONTADOR DE ESTRUTURA METÁLICA COM ENCARGOS COMPLEMENTARES</v>
          </cell>
          <cell r="O5549" t="str">
            <v>H</v>
          </cell>
          <cell r="P5549" t="str">
            <v>COEFICIENTE DE REPRESENTATIVIDADE</v>
          </cell>
          <cell r="Q5549">
            <v>0.21299999999999999</v>
          </cell>
          <cell r="R5549">
            <v>15.91</v>
          </cell>
        </row>
        <row r="5550">
          <cell r="M5550">
            <v>88316</v>
          </cell>
          <cell r="N5550" t="str">
            <v>SERVENTE COM ENCARGOS COMPLEMENTARES</v>
          </cell>
          <cell r="O5550" t="str">
            <v>H</v>
          </cell>
          <cell r="P5550" t="str">
            <v>COLETADO</v>
          </cell>
          <cell r="Q5550">
            <v>0.106</v>
          </cell>
          <cell r="R5550">
            <v>14.25</v>
          </cell>
        </row>
        <row r="5551">
          <cell r="M5551">
            <v>93281</v>
          </cell>
          <cell r="N5551" t="str">
            <v>GUINCHO ELÉTRICO DE COLUNA, CAPACIDADE 400 KG, COM MOTO FREIO, MOTOR TRIFÁSICO DE 1,25 CV - CHP DIURNO. AF_03/2016</v>
          </cell>
          <cell r="O5551" t="str">
            <v>CHP</v>
          </cell>
          <cell r="P5551" t="str">
            <v>ATRIBUÍDO SÃO PAULO</v>
          </cell>
          <cell r="Q5551">
            <v>6.7999999999999996E-3</v>
          </cell>
          <cell r="R5551">
            <v>17.07</v>
          </cell>
        </row>
        <row r="5552">
          <cell r="M5552">
            <v>93282</v>
          </cell>
          <cell r="N5552" t="str">
            <v>GUINCHO ELÉTRICO DE COLUNA, CAPACIDADE 400 KG, COM MOTO FREIO, MOTOR TRIFÁSICO DE 1,25 CV - CHI DIURNO. AF_03/2016</v>
          </cell>
          <cell r="O5552" t="str">
            <v>CHI</v>
          </cell>
          <cell r="P5552" t="str">
            <v>ATRIBUÍDO SÃO PAULO</v>
          </cell>
          <cell r="Q5552">
            <v>9.4000000000000004E-3</v>
          </cell>
          <cell r="R5552">
            <v>16.29</v>
          </cell>
        </row>
        <row r="5553">
          <cell r="M5553" t="str">
            <v/>
          </cell>
          <cell r="N5553" t="str">
            <v/>
          </cell>
          <cell r="O5553" t="str">
            <v/>
          </cell>
          <cell r="P5553" t="str">
            <v/>
          </cell>
          <cell r="Q5553" t="str">
            <v/>
          </cell>
          <cell r="R5553" t="str">
            <v/>
          </cell>
        </row>
        <row r="5554">
          <cell r="M5554">
            <v>40549</v>
          </cell>
          <cell r="N5554" t="str">
            <v>PARAFUSO, COMUM, ASTM A307, SEXTAVADO, DIAMETRO 1/2" (12,7 MM), COMPRIMENTO 1" (25,4 MM)</v>
          </cell>
          <cell r="O5554" t="str">
            <v>CENTO</v>
          </cell>
          <cell r="P5554" t="str">
            <v>ATRIBUÍDO SÃO PAULO</v>
          </cell>
          <cell r="Q5554">
            <v>7.0000000000000001E-3</v>
          </cell>
          <cell r="R5554">
            <v>122.51</v>
          </cell>
        </row>
        <row r="5555">
          <cell r="M5555">
            <v>43083</v>
          </cell>
          <cell r="N5555" t="str">
            <v>PERFIL "U" ENRIJECIDO DE ACO GALVANIZADO, DOBRADO, 150 X 60 X 20 MM, E = 3,00 MM OU 200 X 75 X 25 MM, E = 3,75 MM</v>
          </cell>
          <cell r="O5555" t="str">
            <v>KG</v>
          </cell>
          <cell r="P5555" t="str">
            <v>ATRIBUÍDO SÃO PAULO</v>
          </cell>
          <cell r="Q5555">
            <v>4.6289999999999996</v>
          </cell>
          <cell r="R5555">
            <v>10.38</v>
          </cell>
        </row>
        <row r="5556">
          <cell r="M5556">
            <v>88278</v>
          </cell>
          <cell r="N5556" t="str">
            <v>MONTADOR DE ESTRUTURA METÁLICA COM ENCARGOS COMPLEMENTARES</v>
          </cell>
          <cell r="O5556" t="str">
            <v>H</v>
          </cell>
          <cell r="P5556" t="str">
            <v>COEFICIENTE DE REPRESENTATIVIDADE</v>
          </cell>
          <cell r="Q5556">
            <v>0.189</v>
          </cell>
          <cell r="R5556">
            <v>15.91</v>
          </cell>
        </row>
        <row r="5557">
          <cell r="M5557">
            <v>88316</v>
          </cell>
          <cell r="N5557" t="str">
            <v>SERVENTE COM ENCARGOS COMPLEMENTARES</v>
          </cell>
          <cell r="O5557" t="str">
            <v>H</v>
          </cell>
          <cell r="P5557" t="str">
            <v>COLETADO</v>
          </cell>
          <cell r="Q5557">
            <v>0.10199999999999999</v>
          </cell>
          <cell r="R5557">
            <v>14.25</v>
          </cell>
        </row>
        <row r="5558">
          <cell r="M5558">
            <v>93281</v>
          </cell>
          <cell r="N5558" t="str">
            <v>GUINCHO ELÉTRICO DE COLUNA, CAPACIDADE 400 KG, COM MOTO FREIO, MOTOR TRIFÁSICO DE 1,25 CV - CHP DIURNO. AF_03/2016</v>
          </cell>
          <cell r="O5558" t="str">
            <v>CHP</v>
          </cell>
          <cell r="P5558" t="str">
            <v>ATRIBUÍDO SÃO PAULO</v>
          </cell>
          <cell r="Q5558">
            <v>7.1999999999999998E-3</v>
          </cell>
          <cell r="R5558">
            <v>17.07</v>
          </cell>
        </row>
        <row r="5559">
          <cell r="M5559">
            <v>93282</v>
          </cell>
          <cell r="N5559" t="str">
            <v>GUINCHO ELÉTRICO DE COLUNA, CAPACIDADE 400 KG, COM MOTO FREIO, MOTOR TRIFÁSICO DE 1,25 CV - CHI DIURNO. AF_03/2016</v>
          </cell>
          <cell r="O5559" t="str">
            <v>CHI</v>
          </cell>
          <cell r="P5559" t="str">
            <v>ATRIBUÍDO SÃO PAULO</v>
          </cell>
          <cell r="Q5559">
            <v>0.01</v>
          </cell>
          <cell r="R5559">
            <v>16.29</v>
          </cell>
        </row>
        <row r="5560">
          <cell r="M5560" t="str">
            <v/>
          </cell>
          <cell r="N5560" t="str">
            <v/>
          </cell>
          <cell r="O5560" t="str">
            <v/>
          </cell>
          <cell r="P5560" t="str">
            <v/>
          </cell>
          <cell r="Q5560" t="str">
            <v/>
          </cell>
          <cell r="R5560" t="str">
            <v/>
          </cell>
        </row>
        <row r="5561">
          <cell r="M5561">
            <v>4777</v>
          </cell>
          <cell r="N5561" t="str">
            <v>CANTONEIRA ACO ABAS IGUAIS (QUALQUER BITOLA), ESPESSURA ENTRE 1/8" E 1/4"</v>
          </cell>
          <cell r="O5561" t="str">
            <v>KG</v>
          </cell>
          <cell r="P5561" t="str">
            <v>ATRIBUÍDO SÃO PAULO</v>
          </cell>
          <cell r="Q5561">
            <v>12.98</v>
          </cell>
          <cell r="R5561">
            <v>9.61</v>
          </cell>
        </row>
        <row r="5562">
          <cell r="M5562">
            <v>10997</v>
          </cell>
          <cell r="N5562" t="str">
            <v>ELETRODO REVESTIDO AWS - E7018, DIAMETRO IGUAL A 4,00 MM</v>
          </cell>
          <cell r="O5562" t="str">
            <v>KG</v>
          </cell>
          <cell r="P5562" t="str">
            <v>ATRIBUÍDO SÃO PAULO</v>
          </cell>
          <cell r="Q5562">
            <v>0.23400000000000001</v>
          </cell>
          <cell r="R5562">
            <v>29.9</v>
          </cell>
        </row>
        <row r="5563">
          <cell r="M5563">
            <v>40598</v>
          </cell>
          <cell r="N5563" t="str">
            <v>PERFIL UDC ("U" DOBRADO DE CHAPA) SIMPLES DE ACO LAMINADO, GALVANIZADO, ASTM A36, 127 X 50 MM, E= 3 MM</v>
          </cell>
          <cell r="O5563" t="str">
            <v>KG</v>
          </cell>
          <cell r="P5563" t="str">
            <v>ATRIBUÍDO SÃO PAULO</v>
          </cell>
          <cell r="Q5563">
            <v>41.04</v>
          </cell>
          <cell r="R5563">
            <v>10.119999999999999</v>
          </cell>
        </row>
        <row r="5564">
          <cell r="M5564">
            <v>88278</v>
          </cell>
          <cell r="N5564" t="str">
            <v>MONTADOR DE ESTRUTURA METÁLICA COM ENCARGOS COMPLEMENTARES</v>
          </cell>
          <cell r="O5564" t="str">
            <v>H</v>
          </cell>
          <cell r="P5564" t="str">
            <v>COEFICIENTE DE REPRESENTATIVIDADE</v>
          </cell>
          <cell r="Q5564">
            <v>1.4219999999999999</v>
          </cell>
          <cell r="R5564">
            <v>15.91</v>
          </cell>
        </row>
        <row r="5565">
          <cell r="M5565">
            <v>88316</v>
          </cell>
          <cell r="N5565" t="str">
            <v>SERVENTE COM ENCARGOS COMPLEMENTARES</v>
          </cell>
          <cell r="O5565" t="str">
            <v>H</v>
          </cell>
          <cell r="P5565" t="str">
            <v>COLETADO</v>
          </cell>
          <cell r="Q5565">
            <v>0.32800000000000001</v>
          </cell>
          <cell r="R5565">
            <v>14.25</v>
          </cell>
        </row>
        <row r="5566">
          <cell r="M5566">
            <v>92255</v>
          </cell>
          <cell r="N5566" t="str">
            <v>INSTALAÇÃO DE TESOURA (INTEIRA OU MEIA), EM AÇO, PARA VÃOS MAIORES OU IGUAIS A 3,0 M E MENORES QUE 6,0 M, INCLUSO IÇAMENTO. AF_07/2019</v>
          </cell>
          <cell r="O5566" t="str">
            <v>UN</v>
          </cell>
          <cell r="P5566" t="str">
            <v>ATRIBUÍDO SÃO PAULO</v>
          </cell>
          <cell r="Q5566">
            <v>1</v>
          </cell>
          <cell r="R5566">
            <v>144.38</v>
          </cell>
        </row>
        <row r="5567">
          <cell r="M5567" t="str">
            <v/>
          </cell>
          <cell r="N5567" t="str">
            <v/>
          </cell>
          <cell r="O5567" t="str">
            <v/>
          </cell>
          <cell r="P5567" t="str">
            <v/>
          </cell>
          <cell r="Q5567" t="str">
            <v/>
          </cell>
          <cell r="R5567" t="str">
            <v/>
          </cell>
        </row>
        <row r="5568">
          <cell r="M5568">
            <v>4777</v>
          </cell>
          <cell r="N5568" t="str">
            <v>CANTONEIRA ACO ABAS IGUAIS (QUALQUER BITOLA), ESPESSURA ENTRE 1/8" E 1/4"</v>
          </cell>
          <cell r="O5568" t="str">
            <v>KG</v>
          </cell>
          <cell r="P5568" t="str">
            <v>ATRIBUÍDO SÃO PAULO</v>
          </cell>
          <cell r="Q5568">
            <v>16.64</v>
          </cell>
          <cell r="R5568">
            <v>9.61</v>
          </cell>
        </row>
        <row r="5569">
          <cell r="M5569">
            <v>10997</v>
          </cell>
          <cell r="N5569" t="str">
            <v>ELETRODO REVESTIDO AWS - E7018, DIAMETRO IGUAL A 4,00 MM</v>
          </cell>
          <cell r="O5569" t="str">
            <v>KG</v>
          </cell>
          <cell r="P5569" t="str">
            <v>ATRIBUÍDO SÃO PAULO</v>
          </cell>
          <cell r="Q5569">
            <v>0.23400000000000001</v>
          </cell>
          <cell r="R5569">
            <v>29.9</v>
          </cell>
        </row>
        <row r="5570">
          <cell r="M5570">
            <v>40598</v>
          </cell>
          <cell r="N5570" t="str">
            <v>PERFIL UDC ("U" DOBRADO DE CHAPA) SIMPLES DE ACO LAMINADO, GALVANIZADO, ASTM A36, 127 X 50 MM, E= 3 MM</v>
          </cell>
          <cell r="O5570" t="str">
            <v>KG</v>
          </cell>
          <cell r="P5570" t="str">
            <v>ATRIBUÍDO SÃO PAULO</v>
          </cell>
          <cell r="Q5570">
            <v>51.3</v>
          </cell>
          <cell r="R5570">
            <v>10.119999999999999</v>
          </cell>
        </row>
        <row r="5571">
          <cell r="M5571">
            <v>88278</v>
          </cell>
          <cell r="N5571" t="str">
            <v>MONTADOR DE ESTRUTURA METÁLICA COM ENCARGOS COMPLEMENTARES</v>
          </cell>
          <cell r="O5571" t="str">
            <v>H</v>
          </cell>
          <cell r="P5571" t="str">
            <v>COEFICIENTE DE REPRESENTATIVIDADE</v>
          </cell>
          <cell r="Q5571">
            <v>1.4219999999999999</v>
          </cell>
          <cell r="R5571">
            <v>15.91</v>
          </cell>
        </row>
        <row r="5572">
          <cell r="M5572">
            <v>88316</v>
          </cell>
          <cell r="N5572" t="str">
            <v>SERVENTE COM ENCARGOS COMPLEMENTARES</v>
          </cell>
          <cell r="O5572" t="str">
            <v>H</v>
          </cell>
          <cell r="P5572" t="str">
            <v>COLETADO</v>
          </cell>
          <cell r="Q5572">
            <v>0.32800000000000001</v>
          </cell>
          <cell r="R5572">
            <v>14.25</v>
          </cell>
        </row>
        <row r="5573">
          <cell r="M5573">
            <v>92255</v>
          </cell>
          <cell r="N5573" t="str">
            <v>INSTALAÇÃO DE TESOURA (INTEIRA OU MEIA), EM AÇO, PARA VÃOS MAIORES OU IGUAIS A 3,0 M E MENORES QUE 6,0 M, INCLUSO IÇAMENTO. AF_07/2019</v>
          </cell>
          <cell r="O5573" t="str">
            <v>UN</v>
          </cell>
          <cell r="P5573" t="str">
            <v>ATRIBUÍDO SÃO PAULO</v>
          </cell>
          <cell r="Q5573">
            <v>1</v>
          </cell>
          <cell r="R5573">
            <v>144.38</v>
          </cell>
        </row>
        <row r="5574">
          <cell r="M5574" t="str">
            <v/>
          </cell>
          <cell r="N5574" t="str">
            <v/>
          </cell>
          <cell r="O5574" t="str">
            <v/>
          </cell>
          <cell r="P5574" t="str">
            <v/>
          </cell>
          <cell r="Q5574" t="str">
            <v/>
          </cell>
          <cell r="R5574" t="str">
            <v/>
          </cell>
        </row>
        <row r="5575">
          <cell r="M5575">
            <v>4777</v>
          </cell>
          <cell r="N5575" t="str">
            <v>CANTONEIRA ACO ABAS IGUAIS (QUALQUER BITOLA), ESPESSURA ENTRE 1/8" E 1/4"</v>
          </cell>
          <cell r="O5575" t="str">
            <v>KG</v>
          </cell>
          <cell r="P5575" t="str">
            <v>ATRIBUÍDO SÃO PAULO</v>
          </cell>
          <cell r="Q5575">
            <v>20.3</v>
          </cell>
          <cell r="R5575">
            <v>9.61</v>
          </cell>
        </row>
        <row r="5576">
          <cell r="M5576">
            <v>10997</v>
          </cell>
          <cell r="N5576" t="str">
            <v>ELETRODO REVESTIDO AWS - E7018, DIAMETRO IGUAL A 4,00 MM</v>
          </cell>
          <cell r="O5576" t="str">
            <v>KG</v>
          </cell>
          <cell r="P5576" t="str">
            <v>ATRIBUÍDO SÃO PAULO</v>
          </cell>
          <cell r="Q5576">
            <v>0.23400000000000001</v>
          </cell>
          <cell r="R5576">
            <v>29.9</v>
          </cell>
        </row>
        <row r="5577">
          <cell r="M5577">
            <v>40598</v>
          </cell>
          <cell r="N5577" t="str">
            <v>PERFIL UDC ("U" DOBRADO DE CHAPA) SIMPLES DE ACO LAMINADO, GALVANIZADO, ASTM A36, 127 X 50 MM, E= 3 MM</v>
          </cell>
          <cell r="O5577" t="str">
            <v>KG</v>
          </cell>
          <cell r="P5577" t="str">
            <v>ATRIBUÍDO SÃO PAULO</v>
          </cell>
          <cell r="Q5577">
            <v>61.56</v>
          </cell>
          <cell r="R5577">
            <v>10.119999999999999</v>
          </cell>
        </row>
        <row r="5578">
          <cell r="M5578">
            <v>88278</v>
          </cell>
          <cell r="N5578" t="str">
            <v>MONTADOR DE ESTRUTURA METÁLICA COM ENCARGOS COMPLEMENTARES</v>
          </cell>
          <cell r="O5578" t="str">
            <v>H</v>
          </cell>
          <cell r="P5578" t="str">
            <v>COEFICIENTE DE REPRESENTATIVIDADE</v>
          </cell>
          <cell r="Q5578">
            <v>1.4219999999999999</v>
          </cell>
          <cell r="R5578">
            <v>15.91</v>
          </cell>
        </row>
        <row r="5579">
          <cell r="M5579">
            <v>88316</v>
          </cell>
          <cell r="N5579" t="str">
            <v>SERVENTE COM ENCARGOS COMPLEMENTARES</v>
          </cell>
          <cell r="O5579" t="str">
            <v>H</v>
          </cell>
          <cell r="P5579" t="str">
            <v>COLETADO</v>
          </cell>
          <cell r="Q5579">
            <v>0.32800000000000001</v>
          </cell>
          <cell r="R5579">
            <v>14.25</v>
          </cell>
        </row>
        <row r="5580">
          <cell r="M5580">
            <v>92255</v>
          </cell>
          <cell r="N5580" t="str">
            <v>INSTALAÇÃO DE TESOURA (INTEIRA OU MEIA), EM AÇO, PARA VÃOS MAIORES OU IGUAIS A 3,0 M E MENORES QUE 6,0 M, INCLUSO IÇAMENTO. AF_07/2019</v>
          </cell>
          <cell r="O5580" t="str">
            <v>UN</v>
          </cell>
          <cell r="P5580" t="str">
            <v>ATRIBUÍDO SÃO PAULO</v>
          </cell>
          <cell r="Q5580">
            <v>1</v>
          </cell>
          <cell r="R5580">
            <v>144.38</v>
          </cell>
        </row>
        <row r="5581">
          <cell r="M5581" t="str">
            <v/>
          </cell>
          <cell r="N5581" t="str">
            <v/>
          </cell>
          <cell r="O5581" t="str">
            <v/>
          </cell>
          <cell r="P5581" t="str">
            <v/>
          </cell>
          <cell r="Q5581" t="str">
            <v/>
          </cell>
          <cell r="R5581" t="str">
            <v/>
          </cell>
        </row>
        <row r="5582">
          <cell r="M5582">
            <v>4777</v>
          </cell>
          <cell r="N5582" t="str">
            <v>CANTONEIRA ACO ABAS IGUAIS (QUALQUER BITOLA), ESPESSURA ENTRE 1/8" E 1/4"</v>
          </cell>
          <cell r="O5582" t="str">
            <v>KG</v>
          </cell>
          <cell r="P5582" t="str">
            <v>ATRIBUÍDO SÃO PAULO</v>
          </cell>
          <cell r="Q5582">
            <v>31.28</v>
          </cell>
          <cell r="R5582">
            <v>9.61</v>
          </cell>
        </row>
        <row r="5583">
          <cell r="M5583">
            <v>10997</v>
          </cell>
          <cell r="N5583" t="str">
            <v>ELETRODO REVESTIDO AWS - E7018, DIAMETRO IGUAL A 4,00 MM</v>
          </cell>
          <cell r="O5583" t="str">
            <v>KG</v>
          </cell>
          <cell r="P5583" t="str">
            <v>ATRIBUÍDO SÃO PAULO</v>
          </cell>
          <cell r="Q5583">
            <v>0.378</v>
          </cell>
          <cell r="R5583">
            <v>29.9</v>
          </cell>
        </row>
        <row r="5584">
          <cell r="M5584">
            <v>40598</v>
          </cell>
          <cell r="N5584" t="str">
            <v>PERFIL UDC ("U" DOBRADO DE CHAPA) SIMPLES DE ACO LAMINADO, GALVANIZADO, ASTM A36, 127 X 50 MM, E= 3 MM</v>
          </cell>
          <cell r="O5584" t="str">
            <v>KG</v>
          </cell>
          <cell r="P5584" t="str">
            <v>ATRIBUÍDO SÃO PAULO</v>
          </cell>
          <cell r="Q5584">
            <v>71.819999999999993</v>
          </cell>
          <cell r="R5584">
            <v>10.119999999999999</v>
          </cell>
        </row>
        <row r="5585">
          <cell r="M5585">
            <v>88278</v>
          </cell>
          <cell r="N5585" t="str">
            <v>MONTADOR DE ESTRUTURA METÁLICA COM ENCARGOS COMPLEMENTARES</v>
          </cell>
          <cell r="O5585" t="str">
            <v>H</v>
          </cell>
          <cell r="P5585" t="str">
            <v>COEFICIENTE DE REPRESENTATIVIDADE</v>
          </cell>
          <cell r="Q5585">
            <v>2.133</v>
          </cell>
          <cell r="R5585">
            <v>15.91</v>
          </cell>
        </row>
        <row r="5586">
          <cell r="M5586">
            <v>88316</v>
          </cell>
          <cell r="N5586" t="str">
            <v>SERVENTE COM ENCARGOS COMPLEMENTARES</v>
          </cell>
          <cell r="O5586" t="str">
            <v>H</v>
          </cell>
          <cell r="P5586" t="str">
            <v>COLETADO</v>
          </cell>
          <cell r="Q5586">
            <v>0.49199999999999999</v>
          </cell>
          <cell r="R5586">
            <v>14.25</v>
          </cell>
        </row>
        <row r="5587">
          <cell r="M5587">
            <v>92256</v>
          </cell>
          <cell r="N5587" t="str">
            <v>INSTALAÇÃO DE TESOURA (INTEIRA OU MEIA), EM AÇO, PARA VÃOS MAIORES OU IGUAIS A 6,0 M E MENORES QUE 8,0 M, INCLUSO IÇAMENTO. AF_07/2019</v>
          </cell>
          <cell r="O5587" t="str">
            <v>UN</v>
          </cell>
          <cell r="P5587" t="str">
            <v>ATRIBUÍDO SÃO PAULO</v>
          </cell>
          <cell r="Q5587">
            <v>1</v>
          </cell>
          <cell r="R5587">
            <v>173.1</v>
          </cell>
        </row>
        <row r="5588">
          <cell r="M5588" t="str">
            <v/>
          </cell>
          <cell r="N5588" t="str">
            <v/>
          </cell>
          <cell r="O5588" t="str">
            <v/>
          </cell>
          <cell r="P5588" t="str">
            <v/>
          </cell>
          <cell r="Q5588" t="str">
            <v/>
          </cell>
          <cell r="R5588" t="str">
            <v/>
          </cell>
        </row>
        <row r="5589">
          <cell r="M5589">
            <v>4777</v>
          </cell>
          <cell r="N5589" t="str">
            <v>CANTONEIRA ACO ABAS IGUAIS (QUALQUER BITOLA), ESPESSURA ENTRE 1/8" E 1/4"</v>
          </cell>
          <cell r="O5589" t="str">
            <v>KG</v>
          </cell>
          <cell r="P5589" t="str">
            <v>ATRIBUÍDO SÃO PAULO</v>
          </cell>
          <cell r="Q5589">
            <v>34.94</v>
          </cell>
          <cell r="R5589">
            <v>9.61</v>
          </cell>
        </row>
        <row r="5590">
          <cell r="M5590">
            <v>10997</v>
          </cell>
          <cell r="N5590" t="str">
            <v>ELETRODO REVESTIDO AWS - E7018, DIAMETRO IGUAL A 4,00 MM</v>
          </cell>
          <cell r="O5590" t="str">
            <v>KG</v>
          </cell>
          <cell r="P5590" t="str">
            <v>ATRIBUÍDO SÃO PAULO</v>
          </cell>
          <cell r="Q5590">
            <v>0.378</v>
          </cell>
          <cell r="R5590">
            <v>29.9</v>
          </cell>
        </row>
        <row r="5591">
          <cell r="M5591">
            <v>40598</v>
          </cell>
          <cell r="N5591" t="str">
            <v>PERFIL UDC ("U" DOBRADO DE CHAPA) SIMPLES DE ACO LAMINADO, GALVANIZADO, ASTM A36, 127 X 50 MM, E= 3 MM</v>
          </cell>
          <cell r="O5591" t="str">
            <v>KG</v>
          </cell>
          <cell r="P5591" t="str">
            <v>ATRIBUÍDO SÃO PAULO</v>
          </cell>
          <cell r="Q5591">
            <v>82.08</v>
          </cell>
          <cell r="R5591">
            <v>10.119999999999999</v>
          </cell>
        </row>
        <row r="5592">
          <cell r="M5592">
            <v>88278</v>
          </cell>
          <cell r="N5592" t="str">
            <v>MONTADOR DE ESTRUTURA METÁLICA COM ENCARGOS COMPLEMENTARES</v>
          </cell>
          <cell r="O5592" t="str">
            <v>H</v>
          </cell>
          <cell r="P5592" t="str">
            <v>COEFICIENTE DE REPRESENTATIVIDADE</v>
          </cell>
          <cell r="Q5592">
            <v>2.133</v>
          </cell>
          <cell r="R5592">
            <v>15.91</v>
          </cell>
        </row>
        <row r="5593">
          <cell r="M5593">
            <v>88316</v>
          </cell>
          <cell r="N5593" t="str">
            <v>SERVENTE COM ENCARGOS COMPLEMENTARES</v>
          </cell>
          <cell r="O5593" t="str">
            <v>H</v>
          </cell>
          <cell r="P5593" t="str">
            <v>COLETADO</v>
          </cell>
          <cell r="Q5593">
            <v>0.49199999999999999</v>
          </cell>
          <cell r="R5593">
            <v>14.25</v>
          </cell>
        </row>
        <row r="5594">
          <cell r="M5594">
            <v>92256</v>
          </cell>
          <cell r="N5594" t="str">
            <v>INSTALAÇÃO DE TESOURA (INTEIRA OU MEIA), EM AÇO, PARA VÃOS MAIORES OU IGUAIS A 6,0 M E MENORES QUE 8,0 M, INCLUSO IÇAMENTO. AF_07/2019</v>
          </cell>
          <cell r="O5594" t="str">
            <v>UN</v>
          </cell>
          <cell r="P5594" t="str">
            <v>ATRIBUÍDO SÃO PAULO</v>
          </cell>
          <cell r="Q5594">
            <v>1</v>
          </cell>
          <cell r="R5594">
            <v>173.1</v>
          </cell>
        </row>
        <row r="5595">
          <cell r="M5595" t="str">
            <v/>
          </cell>
          <cell r="N5595" t="str">
            <v/>
          </cell>
          <cell r="O5595" t="str">
            <v/>
          </cell>
          <cell r="P5595" t="str">
            <v/>
          </cell>
          <cell r="Q5595" t="str">
            <v/>
          </cell>
          <cell r="R5595" t="str">
            <v/>
          </cell>
        </row>
        <row r="5596">
          <cell r="M5596">
            <v>4777</v>
          </cell>
          <cell r="N5596" t="str">
            <v>CANTONEIRA ACO ABAS IGUAIS (QUALQUER BITOLA), ESPESSURA ENTRE 1/8" E 1/4"</v>
          </cell>
          <cell r="O5596" t="str">
            <v>KG</v>
          </cell>
          <cell r="P5596" t="str">
            <v>ATRIBUÍDO SÃO PAULO</v>
          </cell>
          <cell r="Q5596">
            <v>38.6</v>
          </cell>
          <cell r="R5596">
            <v>9.61</v>
          </cell>
        </row>
        <row r="5597">
          <cell r="M5597">
            <v>10997</v>
          </cell>
          <cell r="N5597" t="str">
            <v>ELETRODO REVESTIDO AWS - E7018, DIAMETRO IGUAL A 4,00 MM</v>
          </cell>
          <cell r="O5597" t="str">
            <v>KG</v>
          </cell>
          <cell r="P5597" t="str">
            <v>ATRIBUÍDO SÃO PAULO</v>
          </cell>
          <cell r="Q5597">
            <v>0.378</v>
          </cell>
          <cell r="R5597">
            <v>29.9</v>
          </cell>
        </row>
        <row r="5598">
          <cell r="M5598">
            <v>40598</v>
          </cell>
          <cell r="N5598" t="str">
            <v>PERFIL UDC ("U" DOBRADO DE CHAPA) SIMPLES DE ACO LAMINADO, GALVANIZADO, ASTM A36, 127 X 50 MM, E= 3 MM</v>
          </cell>
          <cell r="O5598" t="str">
            <v>KG</v>
          </cell>
          <cell r="P5598" t="str">
            <v>ATRIBUÍDO SÃO PAULO</v>
          </cell>
          <cell r="Q5598">
            <v>92.34</v>
          </cell>
          <cell r="R5598">
            <v>10.119999999999999</v>
          </cell>
        </row>
        <row r="5599">
          <cell r="M5599">
            <v>88278</v>
          </cell>
          <cell r="N5599" t="str">
            <v>MONTADOR DE ESTRUTURA METÁLICA COM ENCARGOS COMPLEMENTARES</v>
          </cell>
          <cell r="O5599" t="str">
            <v>H</v>
          </cell>
          <cell r="P5599" t="str">
            <v>COEFICIENTE DE REPRESENTATIVIDADE</v>
          </cell>
          <cell r="Q5599">
            <v>2.133</v>
          </cell>
          <cell r="R5599">
            <v>15.91</v>
          </cell>
        </row>
        <row r="5600">
          <cell r="M5600">
            <v>88316</v>
          </cell>
          <cell r="N5600" t="str">
            <v>SERVENTE COM ENCARGOS COMPLEMENTARES</v>
          </cell>
          <cell r="O5600" t="str">
            <v>H</v>
          </cell>
          <cell r="P5600" t="str">
            <v>COLETADO</v>
          </cell>
          <cell r="Q5600">
            <v>0.49199999999999999</v>
          </cell>
          <cell r="R5600">
            <v>14.25</v>
          </cell>
        </row>
        <row r="5601">
          <cell r="M5601">
            <v>92257</v>
          </cell>
          <cell r="N5601" t="str">
            <v>INSTALAÇÃO DE TESOURA (INTEIRA OU MEIA), EM AÇO, PARA VÃOS MAIORES OU IGUAIS A 8,0 M E MENORES QUE 10,0 M, INCLUSO IÇAMENTO. AF_07/2019</v>
          </cell>
          <cell r="O5601" t="str">
            <v>UN</v>
          </cell>
          <cell r="P5601" t="str">
            <v>ATRIBUÍDO SÃO PAULO</v>
          </cell>
          <cell r="Q5601">
            <v>1</v>
          </cell>
          <cell r="R5601">
            <v>201.52</v>
          </cell>
        </row>
        <row r="5602">
          <cell r="M5602" t="str">
            <v/>
          </cell>
          <cell r="N5602" t="str">
            <v/>
          </cell>
          <cell r="O5602" t="str">
            <v/>
          </cell>
          <cell r="P5602" t="str">
            <v/>
          </cell>
          <cell r="Q5602" t="str">
            <v/>
          </cell>
          <cell r="R5602" t="str">
            <v/>
          </cell>
        </row>
        <row r="5603">
          <cell r="M5603">
            <v>4777</v>
          </cell>
          <cell r="N5603" t="str">
            <v>CANTONEIRA ACO ABAS IGUAIS (QUALQUER BITOLA), ESPESSURA ENTRE 1/8" E 1/4"</v>
          </cell>
          <cell r="O5603" t="str">
            <v>KG</v>
          </cell>
          <cell r="P5603" t="str">
            <v>ATRIBUÍDO SÃO PAULO</v>
          </cell>
          <cell r="Q5603">
            <v>0.29480000000000001</v>
          </cell>
          <cell r="R5603">
            <v>9.61</v>
          </cell>
        </row>
        <row r="5604">
          <cell r="M5604">
            <v>10997</v>
          </cell>
          <cell r="N5604" t="str">
            <v>ELETRODO REVESTIDO AWS - E7018, DIAMETRO IGUAL A 4,00 MM</v>
          </cell>
          <cell r="O5604" t="str">
            <v>KG</v>
          </cell>
          <cell r="P5604" t="str">
            <v>ATRIBUÍDO SÃO PAULO</v>
          </cell>
          <cell r="Q5604">
            <v>2.8999999999999998E-3</v>
          </cell>
          <cell r="R5604">
            <v>29.9</v>
          </cell>
        </row>
        <row r="5605">
          <cell r="M5605">
            <v>11964</v>
          </cell>
          <cell r="N5605" t="str">
            <v>PARAFUSO DE ACO TIPO CHUMBADOR PARABOLT, DIAMETRO 3/8", COMPRIMENTO 75 MM</v>
          </cell>
          <cell r="O5605" t="str">
            <v>UN</v>
          </cell>
          <cell r="P5605" t="str">
            <v>ATRIBUÍDO SÃO PAULO</v>
          </cell>
          <cell r="Q5605">
            <v>9.1200000000000003E-2</v>
          </cell>
          <cell r="R5605">
            <v>1.57</v>
          </cell>
        </row>
        <row r="5606">
          <cell r="M5606">
            <v>40598</v>
          </cell>
          <cell r="N5606" t="str">
            <v>PERFIL UDC ("U" DOBRADO DE CHAPA) SIMPLES DE ACO LAMINADO, GALVANIZADO, ASTM A36, 127 X 50 MM, E= 3 MM</v>
          </cell>
          <cell r="O5606" t="str">
            <v>KG</v>
          </cell>
          <cell r="P5606" t="str">
            <v>ATRIBUÍDO SÃO PAULO</v>
          </cell>
          <cell r="Q5606">
            <v>0.70520000000000005</v>
          </cell>
          <cell r="R5606">
            <v>10.119999999999999</v>
          </cell>
        </row>
        <row r="5607">
          <cell r="M5607">
            <v>88278</v>
          </cell>
          <cell r="N5607" t="str">
            <v>MONTADOR DE ESTRUTURA METÁLICA COM ENCARGOS COMPLEMENTARES</v>
          </cell>
          <cell r="O5607" t="str">
            <v>H</v>
          </cell>
          <cell r="P5607" t="str">
            <v>COEFICIENTE DE REPRESENTATIVIDADE</v>
          </cell>
          <cell r="Q5607">
            <v>5.8700000000000002E-2</v>
          </cell>
          <cell r="R5607">
            <v>15.91</v>
          </cell>
        </row>
        <row r="5608">
          <cell r="M5608">
            <v>88316</v>
          </cell>
          <cell r="N5608" t="str">
            <v>SERVENTE COM ENCARGOS COMPLEMENTARES</v>
          </cell>
          <cell r="O5608" t="str">
            <v>H</v>
          </cell>
          <cell r="P5608" t="str">
            <v>COLETADO</v>
          </cell>
          <cell r="Q5608">
            <v>1.9699999999999999E-2</v>
          </cell>
          <cell r="R5608">
            <v>14.25</v>
          </cell>
        </row>
        <row r="5609">
          <cell r="M5609">
            <v>93287</v>
          </cell>
          <cell r="N5609" t="str">
            <v>GUINDASTE HIDRÁULICO AUTOPROPELIDO, COM LANÇA TELESCÓPICA 40 M, CAPACIDADE MÁXIMA 60 T, POTÊNCIA 260 KW - CHP DIURNO. AF_03/2016</v>
          </cell>
          <cell r="O5609" t="str">
            <v>CHP</v>
          </cell>
          <cell r="P5609" t="str">
            <v>ATRIBUÍDO SÃO PAULO</v>
          </cell>
          <cell r="Q5609">
            <v>8.0000000000000004E-4</v>
          </cell>
          <cell r="R5609">
            <v>397.99</v>
          </cell>
        </row>
        <row r="5610">
          <cell r="M5610">
            <v>93288</v>
          </cell>
          <cell r="N5610" t="str">
            <v>GUINDASTE HIDRÁULICO AUTOPROPELIDO, COM LANÇA TELESCÓPICA 40 M, CAPACIDADE MÁXIMA 60 T, POTÊNCIA 260 KW - CHI DIURNO. AF_03/2016</v>
          </cell>
          <cell r="O5610" t="str">
            <v>CHI</v>
          </cell>
          <cell r="P5610" t="str">
            <v>ATRIBUÍDO SÃO PAULO</v>
          </cell>
          <cell r="Q5610">
            <v>1.1000000000000001E-3</v>
          </cell>
          <cell r="R5610">
            <v>123.09</v>
          </cell>
        </row>
        <row r="5611">
          <cell r="M5611" t="str">
            <v/>
          </cell>
          <cell r="N5611" t="str">
            <v/>
          </cell>
          <cell r="O5611" t="str">
            <v/>
          </cell>
          <cell r="P5611" t="str">
            <v/>
          </cell>
          <cell r="Q5611" t="str">
            <v/>
          </cell>
          <cell r="R5611" t="str">
            <v/>
          </cell>
        </row>
        <row r="5612">
          <cell r="M5612">
            <v>4777</v>
          </cell>
          <cell r="N5612" t="str">
            <v>CANTONEIRA ACO ABAS IGUAIS (QUALQUER BITOLA), ESPESSURA ENTRE 1/8" E 1/4"</v>
          </cell>
          <cell r="O5612" t="str">
            <v>KG</v>
          </cell>
          <cell r="P5612" t="str">
            <v>ATRIBUÍDO SÃO PAULO</v>
          </cell>
          <cell r="Q5612">
            <v>53.24</v>
          </cell>
          <cell r="R5612">
            <v>9.61</v>
          </cell>
        </row>
        <row r="5613">
          <cell r="M5613">
            <v>10997</v>
          </cell>
          <cell r="N5613" t="str">
            <v>ELETRODO REVESTIDO AWS - E7018, DIAMETRO IGUAL A 4,00 MM</v>
          </cell>
          <cell r="O5613" t="str">
            <v>KG</v>
          </cell>
          <cell r="P5613" t="str">
            <v>ATRIBUÍDO SÃO PAULO</v>
          </cell>
          <cell r="Q5613">
            <v>0.52200000000000002</v>
          </cell>
          <cell r="R5613">
            <v>29.9</v>
          </cell>
        </row>
        <row r="5614">
          <cell r="M5614">
            <v>40598</v>
          </cell>
          <cell r="N5614" t="str">
            <v>PERFIL UDC ("U" DOBRADO DE CHAPA) SIMPLES DE ACO LAMINADO, GALVANIZADO, ASTM A36, 127 X 50 MM, E= 3 MM</v>
          </cell>
          <cell r="O5614" t="str">
            <v>KG</v>
          </cell>
          <cell r="P5614" t="str">
            <v>ATRIBUÍDO SÃO PAULO</v>
          </cell>
          <cell r="Q5614">
            <v>102.6</v>
          </cell>
          <cell r="R5614">
            <v>10.119999999999999</v>
          </cell>
        </row>
        <row r="5615">
          <cell r="M5615">
            <v>88278</v>
          </cell>
          <cell r="N5615" t="str">
            <v>MONTADOR DE ESTRUTURA METÁLICA COM ENCARGOS COMPLEMENTARES</v>
          </cell>
          <cell r="O5615" t="str">
            <v>H</v>
          </cell>
          <cell r="P5615" t="str">
            <v>COEFICIENTE DE REPRESENTATIVIDADE</v>
          </cell>
          <cell r="Q5615">
            <v>2.8439999999999999</v>
          </cell>
          <cell r="R5615">
            <v>15.91</v>
          </cell>
        </row>
        <row r="5616">
          <cell r="M5616">
            <v>88316</v>
          </cell>
          <cell r="N5616" t="str">
            <v>SERVENTE COM ENCARGOS COMPLEMENTARES</v>
          </cell>
          <cell r="O5616" t="str">
            <v>H</v>
          </cell>
          <cell r="P5616" t="str">
            <v>COLETADO</v>
          </cell>
          <cell r="Q5616">
            <v>0.65600000000000003</v>
          </cell>
          <cell r="R5616">
            <v>14.25</v>
          </cell>
        </row>
        <row r="5617">
          <cell r="M5617">
            <v>92257</v>
          </cell>
          <cell r="N5617" t="str">
            <v>INSTALAÇÃO DE TESOURA (INTEIRA OU MEIA), EM AÇO, PARA VÃOS MAIORES OU IGUAIS A 8,0 M E MENORES QUE 10,0 M, INCLUSO IÇAMENTO. AF_07/2019</v>
          </cell>
          <cell r="O5617" t="str">
            <v>UN</v>
          </cell>
          <cell r="P5617" t="str">
            <v>ATRIBUÍDO SÃO PAULO</v>
          </cell>
          <cell r="Q5617">
            <v>1</v>
          </cell>
          <cell r="R5617">
            <v>201.52</v>
          </cell>
        </row>
        <row r="5618">
          <cell r="M5618" t="str">
            <v/>
          </cell>
          <cell r="N5618" t="str">
            <v/>
          </cell>
          <cell r="O5618" t="str">
            <v/>
          </cell>
          <cell r="P5618" t="str">
            <v/>
          </cell>
          <cell r="Q5618" t="str">
            <v/>
          </cell>
          <cell r="R5618" t="str">
            <v/>
          </cell>
        </row>
        <row r="5619">
          <cell r="M5619">
            <v>4777</v>
          </cell>
          <cell r="N5619" t="str">
            <v>CANTONEIRA ACO ABAS IGUAIS (QUALQUER BITOLA), ESPESSURA ENTRE 1/8" E 1/4"</v>
          </cell>
          <cell r="O5619" t="str">
            <v>KG</v>
          </cell>
          <cell r="P5619" t="str">
            <v>ATRIBUÍDO SÃO PAULO</v>
          </cell>
          <cell r="Q5619">
            <v>57.52</v>
          </cell>
          <cell r="R5619">
            <v>9.61</v>
          </cell>
        </row>
        <row r="5620">
          <cell r="M5620">
            <v>10997</v>
          </cell>
          <cell r="N5620" t="str">
            <v>ELETRODO REVESTIDO AWS - E7018, DIAMETRO IGUAL A 4,00 MM</v>
          </cell>
          <cell r="O5620" t="str">
            <v>KG</v>
          </cell>
          <cell r="P5620" t="str">
            <v>ATRIBUÍDO SÃO PAULO</v>
          </cell>
          <cell r="Q5620">
            <v>0.52200000000000002</v>
          </cell>
          <cell r="R5620">
            <v>29.9</v>
          </cell>
        </row>
        <row r="5621">
          <cell r="M5621">
            <v>40598</v>
          </cell>
          <cell r="N5621" t="str">
            <v>PERFIL UDC ("U" DOBRADO DE CHAPA) SIMPLES DE ACO LAMINADO, GALVANIZADO, ASTM A36, 127 X 50 MM, E= 3 MM</v>
          </cell>
          <cell r="O5621" t="str">
            <v>KG</v>
          </cell>
          <cell r="P5621" t="str">
            <v>ATRIBUÍDO SÃO PAULO</v>
          </cell>
          <cell r="Q5621">
            <v>112.86</v>
          </cell>
          <cell r="R5621">
            <v>10.119999999999999</v>
          </cell>
        </row>
        <row r="5622">
          <cell r="M5622">
            <v>88278</v>
          </cell>
          <cell r="N5622" t="str">
            <v>MONTADOR DE ESTRUTURA METÁLICA COM ENCARGOS COMPLEMENTARES</v>
          </cell>
          <cell r="O5622" t="str">
            <v>H</v>
          </cell>
          <cell r="P5622" t="str">
            <v>COEFICIENTE DE REPRESENTATIVIDADE</v>
          </cell>
          <cell r="Q5622">
            <v>2.8439999999999999</v>
          </cell>
          <cell r="R5622">
            <v>15.91</v>
          </cell>
        </row>
        <row r="5623">
          <cell r="M5623">
            <v>88316</v>
          </cell>
          <cell r="N5623" t="str">
            <v>SERVENTE COM ENCARGOS COMPLEMENTARES</v>
          </cell>
          <cell r="O5623" t="str">
            <v>H</v>
          </cell>
          <cell r="P5623" t="str">
            <v>COLETADO</v>
          </cell>
          <cell r="Q5623">
            <v>0.65600000000000003</v>
          </cell>
          <cell r="R5623">
            <v>14.25</v>
          </cell>
        </row>
        <row r="5624">
          <cell r="M5624">
            <v>92258</v>
          </cell>
          <cell r="N5624" t="str">
            <v>INSTALAÇÃO DE TESOURA (INTEIRA OU MEIA), EM AÇO, PARA VÃOS MAIORES OU IGUAIS A 10,0 M E MENORES QUE 12,0 M, INCLUSO IÇAMENTO. AF_07/2019</v>
          </cell>
          <cell r="O5624" t="str">
            <v>UN</v>
          </cell>
          <cell r="P5624" t="str">
            <v>ATRIBUÍDO SÃO PAULO</v>
          </cell>
          <cell r="Q5624">
            <v>1</v>
          </cell>
          <cell r="R5624">
            <v>247.23</v>
          </cell>
        </row>
        <row r="5625">
          <cell r="M5625" t="str">
            <v/>
          </cell>
          <cell r="N5625" t="str">
            <v/>
          </cell>
          <cell r="O5625" t="str">
            <v/>
          </cell>
          <cell r="P5625" t="str">
            <v/>
          </cell>
          <cell r="Q5625" t="str">
            <v/>
          </cell>
          <cell r="R5625" t="str">
            <v/>
          </cell>
        </row>
        <row r="5626">
          <cell r="M5626">
            <v>4777</v>
          </cell>
          <cell r="N5626" t="str">
            <v>CANTONEIRA ACO ABAS IGUAIS (QUALQUER BITOLA), ESPESSURA ENTRE 1/8" E 1/4"</v>
          </cell>
          <cell r="O5626" t="str">
            <v>KG</v>
          </cell>
          <cell r="P5626" t="str">
            <v>ATRIBUÍDO SÃO PAULO</v>
          </cell>
          <cell r="Q5626">
            <v>61.18</v>
          </cell>
          <cell r="R5626">
            <v>9.61</v>
          </cell>
        </row>
        <row r="5627">
          <cell r="M5627">
            <v>10997</v>
          </cell>
          <cell r="N5627" t="str">
            <v>ELETRODO REVESTIDO AWS - E7018, DIAMETRO IGUAL A 4,00 MM</v>
          </cell>
          <cell r="O5627" t="str">
            <v>KG</v>
          </cell>
          <cell r="P5627" t="str">
            <v>ATRIBUÍDO SÃO PAULO</v>
          </cell>
          <cell r="Q5627">
            <v>0.52200000000000002</v>
          </cell>
          <cell r="R5627">
            <v>29.9</v>
          </cell>
        </row>
        <row r="5628">
          <cell r="M5628">
            <v>40598</v>
          </cell>
          <cell r="N5628" t="str">
            <v>PERFIL UDC ("U" DOBRADO DE CHAPA) SIMPLES DE ACO LAMINADO, GALVANIZADO, ASTM A36, 127 X 50 MM, E= 3 MM</v>
          </cell>
          <cell r="O5628" t="str">
            <v>KG</v>
          </cell>
          <cell r="P5628" t="str">
            <v>ATRIBUÍDO SÃO PAULO</v>
          </cell>
          <cell r="Q5628">
            <v>123.12</v>
          </cell>
          <cell r="R5628">
            <v>10.119999999999999</v>
          </cell>
        </row>
        <row r="5629">
          <cell r="M5629">
            <v>88278</v>
          </cell>
          <cell r="N5629" t="str">
            <v>MONTADOR DE ESTRUTURA METÁLICA COM ENCARGOS COMPLEMENTARES</v>
          </cell>
          <cell r="O5629" t="str">
            <v>H</v>
          </cell>
          <cell r="P5629" t="str">
            <v>COEFICIENTE DE REPRESENTATIVIDADE</v>
          </cell>
          <cell r="Q5629">
            <v>2.8439999999999999</v>
          </cell>
          <cell r="R5629">
            <v>15.91</v>
          </cell>
        </row>
        <row r="5630">
          <cell r="M5630">
            <v>88316</v>
          </cell>
          <cell r="N5630" t="str">
            <v>SERVENTE COM ENCARGOS COMPLEMENTARES</v>
          </cell>
          <cell r="O5630" t="str">
            <v>H</v>
          </cell>
          <cell r="P5630" t="str">
            <v>COLETADO</v>
          </cell>
          <cell r="Q5630">
            <v>0.65600000000000003</v>
          </cell>
          <cell r="R5630">
            <v>14.25</v>
          </cell>
        </row>
        <row r="5631">
          <cell r="M5631">
            <v>92258</v>
          </cell>
          <cell r="N5631" t="str">
            <v>INSTALAÇÃO DE TESOURA (INTEIRA OU MEIA), EM AÇO, PARA VÃOS MAIORES OU IGUAIS A 10,0 M E MENORES QUE 12,0 M, INCLUSO IÇAMENTO. AF_07/2019</v>
          </cell>
          <cell r="O5631" t="str">
            <v>UN</v>
          </cell>
          <cell r="P5631" t="str">
            <v>ATRIBUÍDO SÃO PAULO</v>
          </cell>
          <cell r="Q5631">
            <v>1</v>
          </cell>
          <cell r="R5631">
            <v>247.23</v>
          </cell>
        </row>
        <row r="5632">
          <cell r="M5632" t="str">
            <v/>
          </cell>
          <cell r="N5632" t="str">
            <v/>
          </cell>
          <cell r="O5632" t="str">
            <v/>
          </cell>
          <cell r="P5632" t="str">
            <v/>
          </cell>
          <cell r="Q5632" t="str">
            <v/>
          </cell>
          <cell r="R5632" t="str">
            <v/>
          </cell>
        </row>
        <row r="5633">
          <cell r="M5633">
            <v>4777</v>
          </cell>
          <cell r="N5633" t="str">
            <v>CANTONEIRA ACO ABAS IGUAIS (QUALQUER BITOLA), ESPESSURA ENTRE 1/8" E 1/4"</v>
          </cell>
          <cell r="O5633" t="str">
            <v>KG</v>
          </cell>
          <cell r="P5633" t="str">
            <v>ATRIBUÍDO SÃO PAULO</v>
          </cell>
          <cell r="Q5633">
            <v>68.5</v>
          </cell>
          <cell r="R5633">
            <v>9.61</v>
          </cell>
        </row>
        <row r="5634">
          <cell r="M5634">
            <v>10997</v>
          </cell>
          <cell r="N5634" t="str">
            <v>ELETRODO REVESTIDO AWS - E7018, DIAMETRO IGUAL A 4,00 MM</v>
          </cell>
          <cell r="O5634" t="str">
            <v>KG</v>
          </cell>
          <cell r="P5634" t="str">
            <v>ATRIBUÍDO SÃO PAULO</v>
          </cell>
          <cell r="Q5634">
            <v>0.52200000000000002</v>
          </cell>
          <cell r="R5634">
            <v>29.9</v>
          </cell>
        </row>
        <row r="5635">
          <cell r="M5635">
            <v>40598</v>
          </cell>
          <cell r="N5635" t="str">
            <v>PERFIL UDC ("U" DOBRADO DE CHAPA) SIMPLES DE ACO LAMINADO, GALVANIZADO, ASTM A36, 127 X 50 MM, E= 3 MM</v>
          </cell>
          <cell r="O5635" t="str">
            <v>KG</v>
          </cell>
          <cell r="P5635" t="str">
            <v>ATRIBUÍDO SÃO PAULO</v>
          </cell>
          <cell r="Q5635">
            <v>133.38</v>
          </cell>
          <cell r="R5635">
            <v>10.119999999999999</v>
          </cell>
        </row>
        <row r="5636">
          <cell r="M5636">
            <v>88278</v>
          </cell>
          <cell r="N5636" t="str">
            <v>MONTADOR DE ESTRUTURA METÁLICA COM ENCARGOS COMPLEMENTARES</v>
          </cell>
          <cell r="O5636" t="str">
            <v>H</v>
          </cell>
          <cell r="P5636" t="str">
            <v>COEFICIENTE DE REPRESENTATIVIDADE</v>
          </cell>
          <cell r="Q5636">
            <v>2.8439999999999999</v>
          </cell>
          <cell r="R5636">
            <v>15.91</v>
          </cell>
        </row>
        <row r="5637">
          <cell r="M5637">
            <v>88316</v>
          </cell>
          <cell r="N5637" t="str">
            <v>SERVENTE COM ENCARGOS COMPLEMENTARES</v>
          </cell>
          <cell r="O5637" t="str">
            <v>H</v>
          </cell>
          <cell r="P5637" t="str">
            <v>COLETADO</v>
          </cell>
          <cell r="Q5637">
            <v>0.65600000000000003</v>
          </cell>
          <cell r="R5637">
            <v>14.25</v>
          </cell>
        </row>
        <row r="5638">
          <cell r="M5638">
            <v>92258</v>
          </cell>
          <cell r="N5638" t="str">
            <v>INSTALAÇÃO DE TESOURA (INTEIRA OU MEIA), EM AÇO, PARA VÃOS MAIORES OU IGUAIS A 10,0 M E MENORES QUE 12,0 M, INCLUSO IÇAMENTO. AF_07/2019</v>
          </cell>
          <cell r="O5638" t="str">
            <v>UN</v>
          </cell>
          <cell r="P5638" t="str">
            <v>ATRIBUÍDO SÃO PAULO</v>
          </cell>
          <cell r="Q5638">
            <v>1</v>
          </cell>
          <cell r="R5638">
            <v>247.23</v>
          </cell>
        </row>
        <row r="5639">
          <cell r="M5639" t="str">
            <v/>
          </cell>
          <cell r="N5639" t="str">
            <v/>
          </cell>
          <cell r="O5639" t="str">
            <v/>
          </cell>
          <cell r="P5639" t="str">
            <v/>
          </cell>
          <cell r="Q5639" t="str">
            <v/>
          </cell>
          <cell r="R5639" t="str">
            <v/>
          </cell>
        </row>
        <row r="5640">
          <cell r="M5640">
            <v>4777</v>
          </cell>
          <cell r="N5640" t="str">
            <v>CANTONEIRA ACO ABAS IGUAIS (QUALQUER BITOLA), ESPESSURA ENTRE 1/8" E 1/4"</v>
          </cell>
          <cell r="O5640" t="str">
            <v>KG</v>
          </cell>
          <cell r="P5640" t="str">
            <v>ATRIBUÍDO SÃO PAULO</v>
          </cell>
          <cell r="Q5640">
            <v>12.98</v>
          </cell>
          <cell r="R5640">
            <v>9.61</v>
          </cell>
        </row>
        <row r="5641">
          <cell r="M5641">
            <v>10997</v>
          </cell>
          <cell r="N5641" t="str">
            <v>ELETRODO REVESTIDO AWS - E7018, DIAMETRO IGUAL A 4,00 MM</v>
          </cell>
          <cell r="O5641" t="str">
            <v>KG</v>
          </cell>
          <cell r="P5641" t="str">
            <v>ATRIBUÍDO SÃO PAULO</v>
          </cell>
          <cell r="Q5641">
            <v>0.23400000000000001</v>
          </cell>
          <cell r="R5641">
            <v>29.9</v>
          </cell>
        </row>
        <row r="5642">
          <cell r="M5642">
            <v>40598</v>
          </cell>
          <cell r="N5642" t="str">
            <v>PERFIL UDC ("U" DOBRADO DE CHAPA) SIMPLES DE ACO LAMINADO, GALVANIZADO, ASTM A36, 127 X 50 MM, E= 3 MM</v>
          </cell>
          <cell r="O5642" t="str">
            <v>KG</v>
          </cell>
          <cell r="P5642" t="str">
            <v>ATRIBUÍDO SÃO PAULO</v>
          </cell>
          <cell r="Q5642">
            <v>41.04</v>
          </cell>
          <cell r="R5642">
            <v>10.119999999999999</v>
          </cell>
        </row>
        <row r="5643">
          <cell r="M5643">
            <v>88278</v>
          </cell>
          <cell r="N5643" t="str">
            <v>MONTADOR DE ESTRUTURA METÁLICA COM ENCARGOS COMPLEMENTARES</v>
          </cell>
          <cell r="O5643" t="str">
            <v>H</v>
          </cell>
          <cell r="P5643" t="str">
            <v>COEFICIENTE DE REPRESENTATIVIDADE</v>
          </cell>
          <cell r="Q5643">
            <v>1.4219999999999999</v>
          </cell>
          <cell r="R5643">
            <v>15.91</v>
          </cell>
        </row>
        <row r="5644">
          <cell r="M5644">
            <v>88316</v>
          </cell>
          <cell r="N5644" t="str">
            <v>SERVENTE COM ENCARGOS COMPLEMENTARES</v>
          </cell>
          <cell r="O5644" t="str">
            <v>H</v>
          </cell>
          <cell r="P5644" t="str">
            <v>COLETADO</v>
          </cell>
          <cell r="Q5644">
            <v>0.32800000000000001</v>
          </cell>
          <cell r="R5644">
            <v>14.25</v>
          </cell>
        </row>
        <row r="5645">
          <cell r="M5645">
            <v>92255</v>
          </cell>
          <cell r="N5645" t="str">
            <v>INSTALAÇÃO DE TESOURA (INTEIRA OU MEIA), EM AÇO, PARA VÃOS MAIORES OU IGUAIS A 3,0 M E MENORES QUE 6,0 M, INCLUSO IÇAMENTO. AF_07/2019</v>
          </cell>
          <cell r="O5645" t="str">
            <v>UN</v>
          </cell>
          <cell r="P5645" t="str">
            <v>ATRIBUÍDO SÃO PAULO</v>
          </cell>
          <cell r="Q5645">
            <v>1</v>
          </cell>
          <cell r="R5645">
            <v>144.38</v>
          </cell>
        </row>
        <row r="5646">
          <cell r="M5646" t="str">
            <v/>
          </cell>
          <cell r="N5646" t="str">
            <v/>
          </cell>
          <cell r="O5646" t="str">
            <v/>
          </cell>
          <cell r="P5646" t="str">
            <v/>
          </cell>
          <cell r="Q5646" t="str">
            <v/>
          </cell>
          <cell r="R5646" t="str">
            <v/>
          </cell>
        </row>
        <row r="5647">
          <cell r="M5647">
            <v>4777</v>
          </cell>
          <cell r="N5647" t="str">
            <v>CANTONEIRA ACO ABAS IGUAIS (QUALQUER BITOLA), ESPESSURA ENTRE 1/8" E 1/4"</v>
          </cell>
          <cell r="O5647" t="str">
            <v>KG</v>
          </cell>
          <cell r="P5647" t="str">
            <v>ATRIBUÍDO SÃO PAULO</v>
          </cell>
          <cell r="Q5647">
            <v>12.98</v>
          </cell>
          <cell r="R5647">
            <v>9.61</v>
          </cell>
        </row>
        <row r="5648">
          <cell r="M5648">
            <v>10997</v>
          </cell>
          <cell r="N5648" t="str">
            <v>ELETRODO REVESTIDO AWS - E7018, DIAMETRO IGUAL A 4,00 MM</v>
          </cell>
          <cell r="O5648" t="str">
            <v>KG</v>
          </cell>
          <cell r="P5648" t="str">
            <v>ATRIBUÍDO SÃO PAULO</v>
          </cell>
          <cell r="Q5648">
            <v>0.23400000000000001</v>
          </cell>
          <cell r="R5648">
            <v>29.9</v>
          </cell>
        </row>
        <row r="5649">
          <cell r="M5649">
            <v>40598</v>
          </cell>
          <cell r="N5649" t="str">
            <v>PERFIL UDC ("U" DOBRADO DE CHAPA) SIMPLES DE ACO LAMINADO, GALVANIZADO, ASTM A36, 127 X 50 MM, E= 3 MM</v>
          </cell>
          <cell r="O5649" t="str">
            <v>KG</v>
          </cell>
          <cell r="P5649" t="str">
            <v>ATRIBUÍDO SÃO PAULO</v>
          </cell>
          <cell r="Q5649">
            <v>51.3</v>
          </cell>
          <cell r="R5649">
            <v>10.119999999999999</v>
          </cell>
        </row>
        <row r="5650">
          <cell r="M5650">
            <v>88278</v>
          </cell>
          <cell r="N5650" t="str">
            <v>MONTADOR DE ESTRUTURA METÁLICA COM ENCARGOS COMPLEMENTARES</v>
          </cell>
          <cell r="O5650" t="str">
            <v>H</v>
          </cell>
          <cell r="P5650" t="str">
            <v>COEFICIENTE DE REPRESENTATIVIDADE</v>
          </cell>
          <cell r="Q5650">
            <v>1.4219999999999999</v>
          </cell>
          <cell r="R5650">
            <v>15.91</v>
          </cell>
        </row>
        <row r="5651">
          <cell r="M5651">
            <v>88316</v>
          </cell>
          <cell r="N5651" t="str">
            <v>SERVENTE COM ENCARGOS COMPLEMENTARES</v>
          </cell>
          <cell r="O5651" t="str">
            <v>H</v>
          </cell>
          <cell r="P5651" t="str">
            <v>COLETADO</v>
          </cell>
          <cell r="Q5651">
            <v>0.32800000000000001</v>
          </cell>
          <cell r="R5651">
            <v>14.25</v>
          </cell>
        </row>
        <row r="5652">
          <cell r="M5652">
            <v>92255</v>
          </cell>
          <cell r="N5652" t="str">
            <v>INSTALAÇÃO DE TESOURA (INTEIRA OU MEIA), EM AÇO, PARA VÃOS MAIORES OU IGUAIS A 3,0 M E MENORES QUE 6,0 M, INCLUSO IÇAMENTO. AF_07/2019</v>
          </cell>
          <cell r="O5652" t="str">
            <v>UN</v>
          </cell>
          <cell r="P5652" t="str">
            <v>ATRIBUÍDO SÃO PAULO</v>
          </cell>
          <cell r="Q5652">
            <v>1</v>
          </cell>
          <cell r="R5652">
            <v>144.38</v>
          </cell>
        </row>
        <row r="5653">
          <cell r="M5653" t="str">
            <v/>
          </cell>
          <cell r="N5653" t="str">
            <v/>
          </cell>
          <cell r="O5653" t="str">
            <v/>
          </cell>
          <cell r="P5653" t="str">
            <v/>
          </cell>
          <cell r="Q5653" t="str">
            <v/>
          </cell>
          <cell r="R5653" t="str">
            <v/>
          </cell>
        </row>
        <row r="5654">
          <cell r="M5654">
            <v>4777</v>
          </cell>
          <cell r="N5654" t="str">
            <v>CANTONEIRA ACO ABAS IGUAIS (QUALQUER BITOLA), ESPESSURA ENTRE 1/8" E 1/4"</v>
          </cell>
          <cell r="O5654" t="str">
            <v>KG</v>
          </cell>
          <cell r="P5654" t="str">
            <v>ATRIBUÍDO SÃO PAULO</v>
          </cell>
          <cell r="Q5654">
            <v>16.64</v>
          </cell>
          <cell r="R5654">
            <v>9.61</v>
          </cell>
        </row>
        <row r="5655">
          <cell r="M5655">
            <v>10997</v>
          </cell>
          <cell r="N5655" t="str">
            <v>ELETRODO REVESTIDO AWS - E7018, DIAMETRO IGUAL A 4,00 MM</v>
          </cell>
          <cell r="O5655" t="str">
            <v>KG</v>
          </cell>
          <cell r="P5655" t="str">
            <v>ATRIBUÍDO SÃO PAULO</v>
          </cell>
          <cell r="Q5655">
            <v>0.23400000000000001</v>
          </cell>
          <cell r="R5655">
            <v>29.9</v>
          </cell>
        </row>
        <row r="5656">
          <cell r="M5656">
            <v>40598</v>
          </cell>
          <cell r="N5656" t="str">
            <v>PERFIL UDC ("U" DOBRADO DE CHAPA) SIMPLES DE ACO LAMINADO, GALVANIZADO, ASTM A36, 127 X 50 MM, E= 3 MM</v>
          </cell>
          <cell r="O5656" t="str">
            <v>KG</v>
          </cell>
          <cell r="P5656" t="str">
            <v>ATRIBUÍDO SÃO PAULO</v>
          </cell>
          <cell r="Q5656">
            <v>61.56</v>
          </cell>
          <cell r="R5656">
            <v>10.119999999999999</v>
          </cell>
        </row>
        <row r="5657">
          <cell r="M5657">
            <v>88278</v>
          </cell>
          <cell r="N5657" t="str">
            <v>MONTADOR DE ESTRUTURA METÁLICA COM ENCARGOS COMPLEMENTARES</v>
          </cell>
          <cell r="O5657" t="str">
            <v>H</v>
          </cell>
          <cell r="P5657" t="str">
            <v>COEFICIENTE DE REPRESENTATIVIDADE</v>
          </cell>
          <cell r="Q5657">
            <v>1.4219999999999999</v>
          </cell>
          <cell r="R5657">
            <v>15.91</v>
          </cell>
        </row>
        <row r="5658">
          <cell r="M5658">
            <v>88316</v>
          </cell>
          <cell r="N5658" t="str">
            <v>SERVENTE COM ENCARGOS COMPLEMENTARES</v>
          </cell>
          <cell r="O5658" t="str">
            <v>H</v>
          </cell>
          <cell r="P5658" t="str">
            <v>COLETADO</v>
          </cell>
          <cell r="Q5658">
            <v>0.32800000000000001</v>
          </cell>
          <cell r="R5658">
            <v>14.25</v>
          </cell>
        </row>
        <row r="5659">
          <cell r="M5659">
            <v>92255</v>
          </cell>
          <cell r="N5659" t="str">
            <v>INSTALAÇÃO DE TESOURA (INTEIRA OU MEIA), EM AÇO, PARA VÃOS MAIORES OU IGUAIS A 3,0 M E MENORES QUE 6,0 M, INCLUSO IÇAMENTO. AF_07/2019</v>
          </cell>
          <cell r="O5659" t="str">
            <v>UN</v>
          </cell>
          <cell r="P5659" t="str">
            <v>ATRIBUÍDO SÃO PAULO</v>
          </cell>
          <cell r="Q5659">
            <v>1</v>
          </cell>
          <cell r="R5659">
            <v>144.38</v>
          </cell>
        </row>
        <row r="5660">
          <cell r="M5660" t="str">
            <v/>
          </cell>
          <cell r="N5660" t="str">
            <v/>
          </cell>
          <cell r="O5660" t="str">
            <v/>
          </cell>
          <cell r="P5660" t="str">
            <v/>
          </cell>
          <cell r="Q5660" t="str">
            <v/>
          </cell>
          <cell r="R5660" t="str">
            <v/>
          </cell>
        </row>
        <row r="5661">
          <cell r="M5661">
            <v>4777</v>
          </cell>
          <cell r="N5661" t="str">
            <v>CANTONEIRA ACO ABAS IGUAIS (QUALQUER BITOLA), ESPESSURA ENTRE 1/8" E 1/4"</v>
          </cell>
          <cell r="O5661" t="str">
            <v>KG</v>
          </cell>
          <cell r="P5661" t="str">
            <v>ATRIBUÍDO SÃO PAULO</v>
          </cell>
          <cell r="Q5661">
            <v>23.96</v>
          </cell>
          <cell r="R5661">
            <v>9.61</v>
          </cell>
        </row>
        <row r="5662">
          <cell r="M5662">
            <v>10997</v>
          </cell>
          <cell r="N5662" t="str">
            <v>ELETRODO REVESTIDO AWS - E7018, DIAMETRO IGUAL A 4,00 MM</v>
          </cell>
          <cell r="O5662" t="str">
            <v>KG</v>
          </cell>
          <cell r="P5662" t="str">
            <v>ATRIBUÍDO SÃO PAULO</v>
          </cell>
          <cell r="Q5662">
            <v>0.378</v>
          </cell>
          <cell r="R5662">
            <v>29.9</v>
          </cell>
        </row>
        <row r="5663">
          <cell r="M5663">
            <v>40598</v>
          </cell>
          <cell r="N5663" t="str">
            <v>PERFIL UDC ("U" DOBRADO DE CHAPA) SIMPLES DE ACO LAMINADO, GALVANIZADO, ASTM A36, 127 X 50 MM, E= 3 MM</v>
          </cell>
          <cell r="O5663" t="str">
            <v>KG</v>
          </cell>
          <cell r="P5663" t="str">
            <v>ATRIBUÍDO SÃO PAULO</v>
          </cell>
          <cell r="Q5663">
            <v>71.819999999999993</v>
          </cell>
          <cell r="R5663">
            <v>10.119999999999999</v>
          </cell>
        </row>
        <row r="5664">
          <cell r="M5664">
            <v>88278</v>
          </cell>
          <cell r="N5664" t="str">
            <v>MONTADOR DE ESTRUTURA METÁLICA COM ENCARGOS COMPLEMENTARES</v>
          </cell>
          <cell r="O5664" t="str">
            <v>H</v>
          </cell>
          <cell r="P5664" t="str">
            <v>COEFICIENTE DE REPRESENTATIVIDADE</v>
          </cell>
          <cell r="Q5664">
            <v>2.133</v>
          </cell>
          <cell r="R5664">
            <v>15.91</v>
          </cell>
        </row>
        <row r="5665">
          <cell r="M5665">
            <v>88316</v>
          </cell>
          <cell r="N5665" t="str">
            <v>SERVENTE COM ENCARGOS COMPLEMENTARES</v>
          </cell>
          <cell r="O5665" t="str">
            <v>H</v>
          </cell>
          <cell r="P5665" t="str">
            <v>COLETADO</v>
          </cell>
          <cell r="Q5665">
            <v>0.49199999999999999</v>
          </cell>
          <cell r="R5665">
            <v>14.25</v>
          </cell>
        </row>
        <row r="5666">
          <cell r="M5666">
            <v>92256</v>
          </cell>
          <cell r="N5666" t="str">
            <v>INSTALAÇÃO DE TESOURA (INTEIRA OU MEIA), EM AÇO, PARA VÃOS MAIORES OU IGUAIS A 6,0 M E MENORES QUE 8,0 M, INCLUSO IÇAMENTO. AF_07/2019</v>
          </cell>
          <cell r="O5666" t="str">
            <v>UN</v>
          </cell>
          <cell r="P5666" t="str">
            <v>ATRIBUÍDO SÃO PAULO</v>
          </cell>
          <cell r="Q5666">
            <v>1</v>
          </cell>
          <cell r="R5666">
            <v>173.1</v>
          </cell>
        </row>
        <row r="5667">
          <cell r="M5667" t="str">
            <v/>
          </cell>
          <cell r="N5667" t="str">
            <v/>
          </cell>
          <cell r="O5667" t="str">
            <v/>
          </cell>
          <cell r="P5667" t="str">
            <v/>
          </cell>
          <cell r="Q5667" t="str">
            <v/>
          </cell>
          <cell r="R5667" t="str">
            <v/>
          </cell>
        </row>
        <row r="5668">
          <cell r="M5668">
            <v>4777</v>
          </cell>
          <cell r="N5668" t="str">
            <v>CANTONEIRA ACO ABAS IGUAIS (QUALQUER BITOLA), ESPESSURA ENTRE 1/8" E 1/4"</v>
          </cell>
          <cell r="O5668" t="str">
            <v>KG</v>
          </cell>
          <cell r="P5668" t="str">
            <v>ATRIBUÍDO SÃO PAULO</v>
          </cell>
          <cell r="Q5668">
            <v>27.62</v>
          </cell>
          <cell r="R5668">
            <v>9.61</v>
          </cell>
        </row>
        <row r="5669">
          <cell r="M5669">
            <v>10997</v>
          </cell>
          <cell r="N5669" t="str">
            <v>ELETRODO REVESTIDO AWS - E7018, DIAMETRO IGUAL A 4,00 MM</v>
          </cell>
          <cell r="O5669" t="str">
            <v>KG</v>
          </cell>
          <cell r="P5669" t="str">
            <v>ATRIBUÍDO SÃO PAULO</v>
          </cell>
          <cell r="Q5669">
            <v>0.378</v>
          </cell>
          <cell r="R5669">
            <v>29.9</v>
          </cell>
        </row>
        <row r="5670">
          <cell r="M5670">
            <v>40598</v>
          </cell>
          <cell r="N5670" t="str">
            <v>PERFIL UDC ("U" DOBRADO DE CHAPA) SIMPLES DE ACO LAMINADO, GALVANIZADO, ASTM A36, 127 X 50 MM, E= 3 MM</v>
          </cell>
          <cell r="O5670" t="str">
            <v>KG</v>
          </cell>
          <cell r="P5670" t="str">
            <v>ATRIBUÍDO SÃO PAULO</v>
          </cell>
          <cell r="Q5670">
            <v>82.08</v>
          </cell>
          <cell r="R5670">
            <v>10.119999999999999</v>
          </cell>
        </row>
        <row r="5671">
          <cell r="M5671">
            <v>88278</v>
          </cell>
          <cell r="N5671" t="str">
            <v>MONTADOR DE ESTRUTURA METÁLICA COM ENCARGOS COMPLEMENTARES</v>
          </cell>
          <cell r="O5671" t="str">
            <v>H</v>
          </cell>
          <cell r="P5671" t="str">
            <v>COEFICIENTE DE REPRESENTATIVIDADE</v>
          </cell>
          <cell r="Q5671">
            <v>2.133</v>
          </cell>
          <cell r="R5671">
            <v>15.91</v>
          </cell>
        </row>
        <row r="5672">
          <cell r="M5672">
            <v>88316</v>
          </cell>
          <cell r="N5672" t="str">
            <v>SERVENTE COM ENCARGOS COMPLEMENTARES</v>
          </cell>
          <cell r="O5672" t="str">
            <v>H</v>
          </cell>
          <cell r="P5672" t="str">
            <v>COLETADO</v>
          </cell>
          <cell r="Q5672">
            <v>0.49199999999999999</v>
          </cell>
          <cell r="R5672">
            <v>14.25</v>
          </cell>
        </row>
        <row r="5673">
          <cell r="M5673">
            <v>92256</v>
          </cell>
          <cell r="N5673" t="str">
            <v>INSTALAÇÃO DE TESOURA (INTEIRA OU MEIA), EM AÇO, PARA VÃOS MAIORES OU IGUAIS A 6,0 M E MENORES QUE 8,0 M, INCLUSO IÇAMENTO. AF_07/2019</v>
          </cell>
          <cell r="O5673" t="str">
            <v>UN</v>
          </cell>
          <cell r="P5673" t="str">
            <v>ATRIBUÍDO SÃO PAULO</v>
          </cell>
          <cell r="Q5673">
            <v>1</v>
          </cell>
          <cell r="R5673">
            <v>173.1</v>
          </cell>
        </row>
        <row r="5674">
          <cell r="M5674" t="str">
            <v/>
          </cell>
          <cell r="N5674" t="str">
            <v/>
          </cell>
          <cell r="O5674" t="str">
            <v/>
          </cell>
          <cell r="P5674" t="str">
            <v/>
          </cell>
          <cell r="Q5674" t="str">
            <v/>
          </cell>
          <cell r="R5674" t="str">
            <v/>
          </cell>
        </row>
        <row r="5675">
          <cell r="M5675">
            <v>4777</v>
          </cell>
          <cell r="N5675" t="str">
            <v>CANTONEIRA ACO ABAS IGUAIS (QUALQUER BITOLA), ESPESSURA ENTRE 1/8" E 1/4"</v>
          </cell>
          <cell r="O5675" t="str">
            <v>KG</v>
          </cell>
          <cell r="P5675" t="str">
            <v>ATRIBUÍDO SÃO PAULO</v>
          </cell>
          <cell r="Q5675">
            <v>31.28</v>
          </cell>
          <cell r="R5675">
            <v>9.61</v>
          </cell>
        </row>
        <row r="5676">
          <cell r="M5676">
            <v>10997</v>
          </cell>
          <cell r="N5676" t="str">
            <v>ELETRODO REVESTIDO AWS - E7018, DIAMETRO IGUAL A 4,00 MM</v>
          </cell>
          <cell r="O5676" t="str">
            <v>KG</v>
          </cell>
          <cell r="P5676" t="str">
            <v>ATRIBUÍDO SÃO PAULO</v>
          </cell>
          <cell r="Q5676">
            <v>0.378</v>
          </cell>
          <cell r="R5676">
            <v>29.9</v>
          </cell>
        </row>
        <row r="5677">
          <cell r="M5677">
            <v>40598</v>
          </cell>
          <cell r="N5677" t="str">
            <v>PERFIL UDC ("U" DOBRADO DE CHAPA) SIMPLES DE ACO LAMINADO, GALVANIZADO, ASTM A36, 127 X 50 MM, E= 3 MM</v>
          </cell>
          <cell r="O5677" t="str">
            <v>KG</v>
          </cell>
          <cell r="P5677" t="str">
            <v>ATRIBUÍDO SÃO PAULO</v>
          </cell>
          <cell r="Q5677">
            <v>92.34</v>
          </cell>
          <cell r="R5677">
            <v>10.119999999999999</v>
          </cell>
        </row>
        <row r="5678">
          <cell r="M5678">
            <v>88278</v>
          </cell>
          <cell r="N5678" t="str">
            <v>MONTADOR DE ESTRUTURA METÁLICA COM ENCARGOS COMPLEMENTARES</v>
          </cell>
          <cell r="O5678" t="str">
            <v>H</v>
          </cell>
          <cell r="P5678" t="str">
            <v>COEFICIENTE DE REPRESENTATIVIDADE</v>
          </cell>
          <cell r="Q5678">
            <v>2.133</v>
          </cell>
          <cell r="R5678">
            <v>15.91</v>
          </cell>
        </row>
        <row r="5679">
          <cell r="M5679">
            <v>88316</v>
          </cell>
          <cell r="N5679" t="str">
            <v>SERVENTE COM ENCARGOS COMPLEMENTARES</v>
          </cell>
          <cell r="O5679" t="str">
            <v>H</v>
          </cell>
          <cell r="P5679" t="str">
            <v>COLETADO</v>
          </cell>
          <cell r="Q5679">
            <v>0.49199999999999999</v>
          </cell>
          <cell r="R5679">
            <v>14.25</v>
          </cell>
        </row>
        <row r="5680">
          <cell r="M5680">
            <v>92257</v>
          </cell>
          <cell r="N5680" t="str">
            <v>INSTALAÇÃO DE TESOURA (INTEIRA OU MEIA), EM AÇO, PARA VÃOS MAIORES OU IGUAIS A 8,0 M E MENORES QUE 10,0 M, INCLUSO IÇAMENTO. AF_07/2019</v>
          </cell>
          <cell r="O5680" t="str">
            <v>UN</v>
          </cell>
          <cell r="P5680" t="str">
            <v>ATRIBUÍDO SÃO PAULO</v>
          </cell>
          <cell r="Q5680">
            <v>1</v>
          </cell>
          <cell r="R5680">
            <v>201.52</v>
          </cell>
        </row>
        <row r="5681">
          <cell r="M5681" t="str">
            <v/>
          </cell>
          <cell r="N5681" t="str">
            <v/>
          </cell>
          <cell r="O5681" t="str">
            <v/>
          </cell>
          <cell r="P5681" t="str">
            <v/>
          </cell>
          <cell r="Q5681" t="str">
            <v/>
          </cell>
          <cell r="R5681" t="str">
            <v/>
          </cell>
        </row>
        <row r="5682">
          <cell r="M5682">
            <v>4777</v>
          </cell>
          <cell r="N5682" t="str">
            <v>CANTONEIRA ACO ABAS IGUAIS (QUALQUER BITOLA), ESPESSURA ENTRE 1/8" E 1/4"</v>
          </cell>
          <cell r="O5682" t="str">
            <v>KG</v>
          </cell>
          <cell r="P5682" t="str">
            <v>ATRIBUÍDO SÃO PAULO</v>
          </cell>
          <cell r="Q5682">
            <v>38.6</v>
          </cell>
          <cell r="R5682">
            <v>9.61</v>
          </cell>
        </row>
        <row r="5683">
          <cell r="M5683">
            <v>10997</v>
          </cell>
          <cell r="N5683" t="str">
            <v>ELETRODO REVESTIDO AWS - E7018, DIAMETRO IGUAL A 4,00 MM</v>
          </cell>
          <cell r="O5683" t="str">
            <v>KG</v>
          </cell>
          <cell r="P5683" t="str">
            <v>ATRIBUÍDO SÃO PAULO</v>
          </cell>
          <cell r="Q5683">
            <v>0.52200000000000002</v>
          </cell>
          <cell r="R5683">
            <v>29.9</v>
          </cell>
        </row>
        <row r="5684">
          <cell r="M5684">
            <v>40598</v>
          </cell>
          <cell r="N5684" t="str">
            <v>PERFIL UDC ("U" DOBRADO DE CHAPA) SIMPLES DE ACO LAMINADO, GALVANIZADO, ASTM A36, 127 X 50 MM, E= 3 MM</v>
          </cell>
          <cell r="O5684" t="str">
            <v>KG</v>
          </cell>
          <cell r="P5684" t="str">
            <v>ATRIBUÍDO SÃO PAULO</v>
          </cell>
          <cell r="Q5684">
            <v>102.6</v>
          </cell>
          <cell r="R5684">
            <v>10.119999999999999</v>
          </cell>
        </row>
        <row r="5685">
          <cell r="M5685">
            <v>88278</v>
          </cell>
          <cell r="N5685" t="str">
            <v>MONTADOR DE ESTRUTURA METÁLICA COM ENCARGOS COMPLEMENTARES</v>
          </cell>
          <cell r="O5685" t="str">
            <v>H</v>
          </cell>
          <cell r="P5685" t="str">
            <v>COEFICIENTE DE REPRESENTATIVIDADE</v>
          </cell>
          <cell r="Q5685">
            <v>2.8439999999999999</v>
          </cell>
          <cell r="R5685">
            <v>15.91</v>
          </cell>
        </row>
        <row r="5686">
          <cell r="M5686">
            <v>88316</v>
          </cell>
          <cell r="N5686" t="str">
            <v>SERVENTE COM ENCARGOS COMPLEMENTARES</v>
          </cell>
          <cell r="O5686" t="str">
            <v>H</v>
          </cell>
          <cell r="P5686" t="str">
            <v>COLETADO</v>
          </cell>
          <cell r="Q5686">
            <v>0.65600000000000003</v>
          </cell>
          <cell r="R5686">
            <v>14.25</v>
          </cell>
        </row>
        <row r="5687">
          <cell r="M5687">
            <v>92257</v>
          </cell>
          <cell r="N5687" t="str">
            <v>INSTALAÇÃO DE TESOURA (INTEIRA OU MEIA), EM AÇO, PARA VÃOS MAIORES OU IGUAIS A 8,0 M E MENORES QUE 10,0 M, INCLUSO IÇAMENTO. AF_07/2019</v>
          </cell>
          <cell r="O5687" t="str">
            <v>UN</v>
          </cell>
          <cell r="P5687" t="str">
            <v>ATRIBUÍDO SÃO PAULO</v>
          </cell>
          <cell r="Q5687">
            <v>1</v>
          </cell>
          <cell r="R5687">
            <v>201.52</v>
          </cell>
        </row>
        <row r="5688">
          <cell r="M5688" t="str">
            <v/>
          </cell>
          <cell r="N5688" t="str">
            <v/>
          </cell>
          <cell r="O5688" t="str">
            <v/>
          </cell>
          <cell r="P5688" t="str">
            <v/>
          </cell>
          <cell r="Q5688" t="str">
            <v/>
          </cell>
          <cell r="R5688" t="str">
            <v/>
          </cell>
        </row>
        <row r="5689">
          <cell r="M5689">
            <v>4777</v>
          </cell>
          <cell r="N5689" t="str">
            <v>CANTONEIRA ACO ABAS IGUAIS (QUALQUER BITOLA), ESPESSURA ENTRE 1/8" E 1/4"</v>
          </cell>
          <cell r="O5689" t="str">
            <v>KG</v>
          </cell>
          <cell r="P5689" t="str">
            <v>ATRIBUÍDO SÃO PAULO</v>
          </cell>
          <cell r="Q5689">
            <v>46.54</v>
          </cell>
          <cell r="R5689">
            <v>9.61</v>
          </cell>
        </row>
        <row r="5690">
          <cell r="M5690">
            <v>10997</v>
          </cell>
          <cell r="N5690" t="str">
            <v>ELETRODO REVESTIDO AWS - E7018, DIAMETRO IGUAL A 4,00 MM</v>
          </cell>
          <cell r="O5690" t="str">
            <v>KG</v>
          </cell>
          <cell r="P5690" t="str">
            <v>ATRIBUÍDO SÃO PAULO</v>
          </cell>
          <cell r="Q5690">
            <v>0.52200000000000002</v>
          </cell>
          <cell r="R5690">
            <v>29.9</v>
          </cell>
        </row>
        <row r="5691">
          <cell r="M5691">
            <v>40598</v>
          </cell>
          <cell r="N5691" t="str">
            <v>PERFIL UDC ("U" DOBRADO DE CHAPA) SIMPLES DE ACO LAMINADO, GALVANIZADO, ASTM A36, 127 X 50 MM, E= 3 MM</v>
          </cell>
          <cell r="O5691" t="str">
            <v>KG</v>
          </cell>
          <cell r="P5691" t="str">
            <v>ATRIBUÍDO SÃO PAULO</v>
          </cell>
          <cell r="Q5691">
            <v>112.86</v>
          </cell>
          <cell r="R5691">
            <v>10.119999999999999</v>
          </cell>
        </row>
        <row r="5692">
          <cell r="M5692">
            <v>88278</v>
          </cell>
          <cell r="N5692" t="str">
            <v>MONTADOR DE ESTRUTURA METÁLICA COM ENCARGOS COMPLEMENTARES</v>
          </cell>
          <cell r="O5692" t="str">
            <v>H</v>
          </cell>
          <cell r="P5692" t="str">
            <v>COEFICIENTE DE REPRESENTATIVIDADE</v>
          </cell>
          <cell r="Q5692">
            <v>2.8439999999999999</v>
          </cell>
          <cell r="R5692">
            <v>15.91</v>
          </cell>
        </row>
        <row r="5693">
          <cell r="M5693">
            <v>88316</v>
          </cell>
          <cell r="N5693" t="str">
            <v>SERVENTE COM ENCARGOS COMPLEMENTARES</v>
          </cell>
          <cell r="O5693" t="str">
            <v>H</v>
          </cell>
          <cell r="P5693" t="str">
            <v>COLETADO</v>
          </cell>
          <cell r="Q5693">
            <v>0.65600000000000003</v>
          </cell>
          <cell r="R5693">
            <v>14.25</v>
          </cell>
        </row>
        <row r="5694">
          <cell r="M5694">
            <v>92258</v>
          </cell>
          <cell r="N5694" t="str">
            <v>INSTALAÇÃO DE TESOURA (INTEIRA OU MEIA), EM AÇO, PARA VÃOS MAIORES OU IGUAIS A 10,0 M E MENORES QUE 12,0 M, INCLUSO IÇAMENTO. AF_07/2019</v>
          </cell>
          <cell r="O5694" t="str">
            <v>UN</v>
          </cell>
          <cell r="P5694" t="str">
            <v>ATRIBUÍDO SÃO PAULO</v>
          </cell>
          <cell r="Q5694">
            <v>1</v>
          </cell>
          <cell r="R5694">
            <v>247.23</v>
          </cell>
        </row>
        <row r="5695">
          <cell r="M5695" t="str">
            <v/>
          </cell>
          <cell r="N5695" t="str">
            <v/>
          </cell>
          <cell r="O5695" t="str">
            <v/>
          </cell>
          <cell r="P5695" t="str">
            <v/>
          </cell>
          <cell r="Q5695" t="str">
            <v/>
          </cell>
          <cell r="R5695" t="str">
            <v/>
          </cell>
        </row>
        <row r="5696">
          <cell r="M5696">
            <v>4777</v>
          </cell>
          <cell r="N5696" t="str">
            <v>CANTONEIRA ACO ABAS IGUAIS (QUALQUER BITOLA), ESPESSURA ENTRE 1/8" E 1/4"</v>
          </cell>
          <cell r="O5696" t="str">
            <v>KG</v>
          </cell>
          <cell r="P5696" t="str">
            <v>ATRIBUÍDO SÃO PAULO</v>
          </cell>
          <cell r="Q5696">
            <v>50.2</v>
          </cell>
          <cell r="R5696">
            <v>9.61</v>
          </cell>
        </row>
        <row r="5697">
          <cell r="M5697">
            <v>10997</v>
          </cell>
          <cell r="N5697" t="str">
            <v>ELETRODO REVESTIDO AWS - E7018, DIAMETRO IGUAL A 4,00 MM</v>
          </cell>
          <cell r="O5697" t="str">
            <v>KG</v>
          </cell>
          <cell r="P5697" t="str">
            <v>ATRIBUÍDO SÃO PAULO</v>
          </cell>
          <cell r="Q5697">
            <v>0.52200000000000002</v>
          </cell>
          <cell r="R5697">
            <v>29.9</v>
          </cell>
        </row>
        <row r="5698">
          <cell r="M5698">
            <v>40598</v>
          </cell>
          <cell r="N5698" t="str">
            <v>PERFIL UDC ("U" DOBRADO DE CHAPA) SIMPLES DE ACO LAMINADO, GALVANIZADO, ASTM A36, 127 X 50 MM, E= 3 MM</v>
          </cell>
          <cell r="O5698" t="str">
            <v>KG</v>
          </cell>
          <cell r="P5698" t="str">
            <v>ATRIBUÍDO SÃO PAULO</v>
          </cell>
          <cell r="Q5698">
            <v>123.12</v>
          </cell>
          <cell r="R5698">
            <v>10.119999999999999</v>
          </cell>
        </row>
        <row r="5699">
          <cell r="M5699">
            <v>88278</v>
          </cell>
          <cell r="N5699" t="str">
            <v>MONTADOR DE ESTRUTURA METÁLICA COM ENCARGOS COMPLEMENTARES</v>
          </cell>
          <cell r="O5699" t="str">
            <v>H</v>
          </cell>
          <cell r="P5699" t="str">
            <v>COEFICIENTE DE REPRESENTATIVIDADE</v>
          </cell>
          <cell r="Q5699">
            <v>2.8439999999999999</v>
          </cell>
          <cell r="R5699">
            <v>15.91</v>
          </cell>
        </row>
        <row r="5700">
          <cell r="M5700">
            <v>88316</v>
          </cell>
          <cell r="N5700" t="str">
            <v>SERVENTE COM ENCARGOS COMPLEMENTARES</v>
          </cell>
          <cell r="O5700" t="str">
            <v>H</v>
          </cell>
          <cell r="P5700" t="str">
            <v>COLETADO</v>
          </cell>
          <cell r="Q5700">
            <v>0.65600000000000003</v>
          </cell>
          <cell r="R5700">
            <v>14.25</v>
          </cell>
        </row>
        <row r="5701">
          <cell r="M5701">
            <v>92258</v>
          </cell>
          <cell r="N5701" t="str">
            <v>INSTALAÇÃO DE TESOURA (INTEIRA OU MEIA), EM AÇO, PARA VÃOS MAIORES OU IGUAIS A 10,0 M E MENORES QUE 12,0 M, INCLUSO IÇAMENTO. AF_07/2019</v>
          </cell>
          <cell r="O5701" t="str">
            <v>UN</v>
          </cell>
          <cell r="P5701" t="str">
            <v>ATRIBUÍDO SÃO PAULO</v>
          </cell>
          <cell r="Q5701">
            <v>1</v>
          </cell>
          <cell r="R5701">
            <v>247.23</v>
          </cell>
        </row>
        <row r="5702">
          <cell r="M5702" t="str">
            <v/>
          </cell>
          <cell r="N5702" t="str">
            <v/>
          </cell>
          <cell r="O5702" t="str">
            <v/>
          </cell>
          <cell r="P5702" t="str">
            <v/>
          </cell>
          <cell r="Q5702" t="str">
            <v/>
          </cell>
          <cell r="R5702" t="str">
            <v/>
          </cell>
        </row>
        <row r="5703">
          <cell r="M5703">
            <v>4777</v>
          </cell>
          <cell r="N5703" t="str">
            <v>CANTONEIRA ACO ABAS IGUAIS (QUALQUER BITOLA), ESPESSURA ENTRE 1/8" E 1/4"</v>
          </cell>
          <cell r="O5703" t="str">
            <v>KG</v>
          </cell>
          <cell r="P5703" t="str">
            <v>ATRIBUÍDO SÃO PAULO</v>
          </cell>
          <cell r="Q5703">
            <v>53.86</v>
          </cell>
          <cell r="R5703">
            <v>9.61</v>
          </cell>
        </row>
        <row r="5704">
          <cell r="M5704">
            <v>10997</v>
          </cell>
          <cell r="N5704" t="str">
            <v>ELETRODO REVESTIDO AWS - E7018, DIAMETRO IGUAL A 4,00 MM</v>
          </cell>
          <cell r="O5704" t="str">
            <v>KG</v>
          </cell>
          <cell r="P5704" t="str">
            <v>ATRIBUÍDO SÃO PAULO</v>
          </cell>
          <cell r="Q5704">
            <v>0.52200000000000002</v>
          </cell>
          <cell r="R5704">
            <v>29.9</v>
          </cell>
        </row>
        <row r="5705">
          <cell r="M5705">
            <v>40598</v>
          </cell>
          <cell r="N5705" t="str">
            <v>PERFIL UDC ("U" DOBRADO DE CHAPA) SIMPLES DE ACO LAMINADO, GALVANIZADO, ASTM A36, 127 X 50 MM, E= 3 MM</v>
          </cell>
          <cell r="O5705" t="str">
            <v>KG</v>
          </cell>
          <cell r="P5705" t="str">
            <v>ATRIBUÍDO SÃO PAULO</v>
          </cell>
          <cell r="Q5705">
            <v>133.38</v>
          </cell>
          <cell r="R5705">
            <v>10.119999999999999</v>
          </cell>
        </row>
        <row r="5706">
          <cell r="M5706">
            <v>88278</v>
          </cell>
          <cell r="N5706" t="str">
            <v>MONTADOR DE ESTRUTURA METÁLICA COM ENCARGOS COMPLEMENTARES</v>
          </cell>
          <cell r="O5706" t="str">
            <v>H</v>
          </cell>
          <cell r="P5706" t="str">
            <v>COEFICIENTE DE REPRESENTATIVIDADE</v>
          </cell>
          <cell r="Q5706">
            <v>2.8439999999999999</v>
          </cell>
          <cell r="R5706">
            <v>15.91</v>
          </cell>
        </row>
        <row r="5707">
          <cell r="M5707">
            <v>88316</v>
          </cell>
          <cell r="N5707" t="str">
            <v>SERVENTE COM ENCARGOS COMPLEMENTARES</v>
          </cell>
          <cell r="O5707" t="str">
            <v>H</v>
          </cell>
          <cell r="P5707" t="str">
            <v>COLETADO</v>
          </cell>
          <cell r="Q5707">
            <v>0.65600000000000003</v>
          </cell>
          <cell r="R5707">
            <v>14.25</v>
          </cell>
        </row>
        <row r="5708">
          <cell r="M5708">
            <v>92258</v>
          </cell>
          <cell r="N5708" t="str">
            <v>INSTALAÇÃO DE TESOURA (INTEIRA OU MEIA), EM AÇO, PARA VÃOS MAIORES OU IGUAIS A 10,0 M E MENORES QUE 12,0 M, INCLUSO IÇAMENTO. AF_07/2019</v>
          </cell>
          <cell r="O5708" t="str">
            <v>UN</v>
          </cell>
          <cell r="P5708" t="str">
            <v>ATRIBUÍDO SÃO PAULO</v>
          </cell>
          <cell r="Q5708">
            <v>1</v>
          </cell>
          <cell r="R5708">
            <v>247.23</v>
          </cell>
        </row>
        <row r="5709">
          <cell r="M5709" t="str">
            <v/>
          </cell>
          <cell r="N5709" t="str">
            <v/>
          </cell>
          <cell r="O5709" t="str">
            <v/>
          </cell>
          <cell r="P5709" t="str">
            <v/>
          </cell>
          <cell r="Q5709" t="str">
            <v/>
          </cell>
          <cell r="R5709" t="str">
            <v/>
          </cell>
        </row>
        <row r="5710">
          <cell r="M5710">
            <v>4400</v>
          </cell>
          <cell r="N5710" t="str">
            <v>CAIBRO NAO APARELHADO,  *6 X 8* CM,  EM MACARANDUBA, ANGELIM OU EQUIVALENTE DA REGIAO -  BRUTA</v>
          </cell>
          <cell r="O5710" t="str">
            <v>M</v>
          </cell>
          <cell r="P5710" t="str">
            <v>COEFICIENTE DE REPRESENTATIVIDADE</v>
          </cell>
          <cell r="Q5710">
            <v>2</v>
          </cell>
          <cell r="R5710">
            <v>12.73</v>
          </cell>
        </row>
        <row r="5711">
          <cell r="M5711">
            <v>4425</v>
          </cell>
          <cell r="N5711" t="str">
            <v>VIGA NAO APARELHADA  *6 X 12* CM, EM MACARANDUBA, ANGELIM OU EQUIVALENTE DA REGIAO - BRUTA</v>
          </cell>
          <cell r="O5711" t="str">
            <v>M</v>
          </cell>
          <cell r="P5711" t="str">
            <v>COEFICIENTE DE REPRESENTATIVIDADE</v>
          </cell>
          <cell r="Q5711">
            <v>7.5</v>
          </cell>
          <cell r="R5711">
            <v>16.920000000000002</v>
          </cell>
        </row>
        <row r="5712">
          <cell r="M5712">
            <v>6193</v>
          </cell>
          <cell r="N5712" t="str">
            <v>TABUA  NAO  APARELHADA  *2,5 X 20* CM, EM MACARANDUBA, ANGELIM OU EQUIVALENTE DA REGIAO - BRUTA</v>
          </cell>
          <cell r="O5712" t="str">
            <v>M</v>
          </cell>
          <cell r="P5712" t="str">
            <v>COEFICIENTE DE REPRESENTATIVIDADE</v>
          </cell>
          <cell r="Q5712">
            <v>3</v>
          </cell>
          <cell r="R5712">
            <v>11.3</v>
          </cell>
        </row>
        <row r="5713">
          <cell r="M5713">
            <v>21142</v>
          </cell>
          <cell r="N5713" t="str">
            <v>ESTRIBO COM PARAFUSO EM CHAPA DE FERRO FUNDIDO DE 2" X 3/16" X 35 CM, SECAO "U", PARA MADEIRAMENTO DE TELHADO</v>
          </cell>
          <cell r="O5713" t="str">
            <v>UN</v>
          </cell>
          <cell r="P5713" t="str">
            <v>ATRIBUÍDO SÃO PAULO</v>
          </cell>
          <cell r="Q5713">
            <v>1</v>
          </cell>
          <cell r="R5713">
            <v>30.87</v>
          </cell>
        </row>
        <row r="5714">
          <cell r="M5714">
            <v>39027</v>
          </cell>
          <cell r="N5714" t="str">
            <v>PREGO DE ACO POLIDO COM CABECA 19  X 36 (3 1/4  X  9)</v>
          </cell>
          <cell r="O5714" t="str">
            <v>KG</v>
          </cell>
          <cell r="P5714" t="str">
            <v>COEFICIENTE DE REPRESENTATIVIDADE</v>
          </cell>
          <cell r="Q5714">
            <v>0.67500000000000004</v>
          </cell>
          <cell r="R5714">
            <v>14.23</v>
          </cell>
        </row>
        <row r="5715">
          <cell r="M5715">
            <v>88239</v>
          </cell>
          <cell r="N5715" t="str">
            <v>AJUDANTE DE CARPINTEIRO COM ENCARGOS COMPLEMENTARES</v>
          </cell>
          <cell r="O5715" t="str">
            <v>H</v>
          </cell>
          <cell r="P5715" t="str">
            <v>COEFICIENTE DE REPRESENTATIVIDADE</v>
          </cell>
          <cell r="Q5715">
            <v>1.7290000000000001</v>
          </cell>
          <cell r="R5715">
            <v>15.71</v>
          </cell>
        </row>
        <row r="5716">
          <cell r="M5716">
            <v>88262</v>
          </cell>
          <cell r="N5716" t="str">
            <v>CARPINTEIRO DE FORMAS COM ENCARGOS COMPLEMENTARES</v>
          </cell>
          <cell r="O5716" t="str">
            <v>H</v>
          </cell>
          <cell r="P5716" t="str">
            <v>COLETADO</v>
          </cell>
          <cell r="Q5716">
            <v>7.4939999999999998</v>
          </cell>
          <cell r="R5716">
            <v>19.22</v>
          </cell>
        </row>
        <row r="5717">
          <cell r="M5717">
            <v>92259</v>
          </cell>
          <cell r="N5717" t="str">
            <v>INSTALAÇÃO DE TESOURA (INTEIRA OU MEIA), BIAPOIADA, EM MADEIRA NÃO APARELHADA, PARA VÃOS MAIORES OU IGUAIS A 3,0 M E MENORES QUE 6,0 M, INCLUSO IÇAMENTO. AF_07/2019</v>
          </cell>
          <cell r="O5717" t="str">
            <v>UN</v>
          </cell>
          <cell r="P5717" t="str">
            <v>ATRIBUÍDO SÃO PAULO</v>
          </cell>
          <cell r="Q5717">
            <v>1</v>
          </cell>
          <cell r="R5717">
            <v>323.07</v>
          </cell>
        </row>
        <row r="5718">
          <cell r="M5718" t="str">
            <v/>
          </cell>
          <cell r="N5718" t="str">
            <v/>
          </cell>
          <cell r="O5718" t="str">
            <v/>
          </cell>
          <cell r="P5718" t="str">
            <v/>
          </cell>
          <cell r="Q5718" t="str">
            <v/>
          </cell>
          <cell r="R5718" t="str">
            <v/>
          </cell>
        </row>
        <row r="5719">
          <cell r="M5719">
            <v>4400</v>
          </cell>
          <cell r="N5719" t="str">
            <v>CAIBRO NAO APARELHADO,  *6 X 8* CM,  EM MACARANDUBA, ANGELIM OU EQUIVALENTE DA REGIAO -  BRUTA</v>
          </cell>
          <cell r="O5719" t="str">
            <v>M</v>
          </cell>
          <cell r="P5719" t="str">
            <v>COEFICIENTE DE REPRESENTATIVIDADE</v>
          </cell>
          <cell r="Q5719">
            <v>4</v>
          </cell>
          <cell r="R5719">
            <v>12.73</v>
          </cell>
        </row>
        <row r="5720">
          <cell r="M5720">
            <v>4415</v>
          </cell>
          <cell r="N5720" t="str">
            <v>SARRAFO NAO APARELHADO 2,5 X 5 CM, EM MACARANDUBA, ANGELIM OU EQUIVALENTE DA REGIAO -  BRUTA</v>
          </cell>
          <cell r="O5720" t="str">
            <v>M</v>
          </cell>
          <cell r="P5720" t="str">
            <v>COEFICIENTE DE REPRESENTATIVIDADE</v>
          </cell>
          <cell r="Q5720">
            <v>4</v>
          </cell>
          <cell r="R5720">
            <v>3.02</v>
          </cell>
        </row>
        <row r="5721">
          <cell r="M5721">
            <v>4425</v>
          </cell>
          <cell r="N5721" t="str">
            <v>VIGA NAO APARELHADA  *6 X 12* CM, EM MACARANDUBA, ANGELIM OU EQUIVALENTE DA REGIAO - BRUTA</v>
          </cell>
          <cell r="O5721" t="str">
            <v>M</v>
          </cell>
          <cell r="P5721" t="str">
            <v>COEFICIENTE DE REPRESENTATIVIDADE</v>
          </cell>
          <cell r="Q5721">
            <v>10</v>
          </cell>
          <cell r="R5721">
            <v>16.920000000000002</v>
          </cell>
        </row>
        <row r="5722">
          <cell r="M5722">
            <v>6193</v>
          </cell>
          <cell r="N5722" t="str">
            <v>TABUA  NAO  APARELHADA  *2,5 X 20* CM, EM MACARANDUBA, ANGELIM OU EQUIVALENTE DA REGIAO - BRUTA</v>
          </cell>
          <cell r="O5722" t="str">
            <v>M</v>
          </cell>
          <cell r="P5722" t="str">
            <v>COEFICIENTE DE REPRESENTATIVIDADE</v>
          </cell>
          <cell r="Q5722">
            <v>3</v>
          </cell>
          <cell r="R5722">
            <v>11.3</v>
          </cell>
        </row>
        <row r="5723">
          <cell r="M5723">
            <v>21142</v>
          </cell>
          <cell r="N5723" t="str">
            <v>ESTRIBO COM PARAFUSO EM CHAPA DE FERRO FUNDIDO DE 2" X 3/16" X 35 CM, SECAO "U", PARA MADEIRAMENTO DE TELHADO</v>
          </cell>
          <cell r="O5723" t="str">
            <v>UN</v>
          </cell>
          <cell r="P5723" t="str">
            <v>ATRIBUÍDO SÃO PAULO</v>
          </cell>
          <cell r="Q5723">
            <v>1</v>
          </cell>
          <cell r="R5723">
            <v>30.87</v>
          </cell>
        </row>
        <row r="5724">
          <cell r="M5724">
            <v>39027</v>
          </cell>
          <cell r="N5724" t="str">
            <v>PREGO DE ACO POLIDO COM CABECA 19  X 36 (3 1/4  X  9)</v>
          </cell>
          <cell r="O5724" t="str">
            <v>KG</v>
          </cell>
          <cell r="P5724" t="str">
            <v>COEFICIENTE DE REPRESENTATIVIDADE</v>
          </cell>
          <cell r="Q5724">
            <v>0.9</v>
          </cell>
          <cell r="R5724">
            <v>14.23</v>
          </cell>
        </row>
        <row r="5725">
          <cell r="M5725">
            <v>88239</v>
          </cell>
          <cell r="N5725" t="str">
            <v>AJUDANTE DE CARPINTEIRO COM ENCARGOS COMPLEMENTARES</v>
          </cell>
          <cell r="O5725" t="str">
            <v>H</v>
          </cell>
          <cell r="P5725" t="str">
            <v>COEFICIENTE DE REPRESENTATIVIDADE</v>
          </cell>
          <cell r="Q5725">
            <v>3.4590000000000001</v>
          </cell>
          <cell r="R5725">
            <v>15.71</v>
          </cell>
        </row>
        <row r="5726">
          <cell r="M5726">
            <v>88262</v>
          </cell>
          <cell r="N5726" t="str">
            <v>CARPINTEIRO DE FORMAS COM ENCARGOS COMPLEMENTARES</v>
          </cell>
          <cell r="O5726" t="str">
            <v>H</v>
          </cell>
          <cell r="P5726" t="str">
            <v>COLETADO</v>
          </cell>
          <cell r="Q5726">
            <v>14.988</v>
          </cell>
          <cell r="R5726">
            <v>19.22</v>
          </cell>
        </row>
        <row r="5727">
          <cell r="M5727">
            <v>92259</v>
          </cell>
          <cell r="N5727" t="str">
            <v>INSTALAÇÃO DE TESOURA (INTEIRA OU MEIA), BIAPOIADA, EM MADEIRA NÃO APARELHADA, PARA VÃOS MAIORES OU IGUAIS A 3,0 M E MENORES QUE 6,0 M, INCLUSO IÇAMENTO. AF_07/2019</v>
          </cell>
          <cell r="O5727" t="str">
            <v>UN</v>
          </cell>
          <cell r="P5727" t="str">
            <v>ATRIBUÍDO SÃO PAULO</v>
          </cell>
          <cell r="Q5727">
            <v>1</v>
          </cell>
          <cell r="R5727">
            <v>323.07</v>
          </cell>
        </row>
        <row r="5728">
          <cell r="M5728" t="str">
            <v/>
          </cell>
          <cell r="N5728" t="str">
            <v/>
          </cell>
          <cell r="O5728" t="str">
            <v/>
          </cell>
          <cell r="P5728" t="str">
            <v/>
          </cell>
          <cell r="Q5728" t="str">
            <v/>
          </cell>
          <cell r="R5728" t="str">
            <v/>
          </cell>
        </row>
        <row r="5729">
          <cell r="M5729">
            <v>4400</v>
          </cell>
          <cell r="N5729" t="str">
            <v>CAIBRO NAO APARELHADO,  *6 X 8* CM,  EM MACARANDUBA, ANGELIM OU EQUIVALENTE DA REGIAO -  BRUTA</v>
          </cell>
          <cell r="O5729" t="str">
            <v>M</v>
          </cell>
          <cell r="P5729" t="str">
            <v>COEFICIENTE DE REPRESENTATIVIDADE</v>
          </cell>
          <cell r="Q5729">
            <v>4.5</v>
          </cell>
          <cell r="R5729">
            <v>12.73</v>
          </cell>
        </row>
        <row r="5730">
          <cell r="M5730">
            <v>4415</v>
          </cell>
          <cell r="N5730" t="str">
            <v>SARRAFO NAO APARELHADO 2,5 X 5 CM, EM MACARANDUBA, ANGELIM OU EQUIVALENTE DA REGIAO -  BRUTA</v>
          </cell>
          <cell r="O5730" t="str">
            <v>M</v>
          </cell>
          <cell r="P5730" t="str">
            <v>COEFICIENTE DE REPRESENTATIVIDADE</v>
          </cell>
          <cell r="Q5730">
            <v>4.5</v>
          </cell>
          <cell r="R5730">
            <v>3.02</v>
          </cell>
        </row>
        <row r="5731">
          <cell r="M5731">
            <v>4425</v>
          </cell>
          <cell r="N5731" t="str">
            <v>VIGA NAO APARELHADA  *6 X 12* CM, EM MACARANDUBA, ANGELIM OU EQUIVALENTE DA REGIAO - BRUTA</v>
          </cell>
          <cell r="O5731" t="str">
            <v>M</v>
          </cell>
          <cell r="P5731" t="str">
            <v>COEFICIENTE DE REPRESENTATIVIDADE</v>
          </cell>
          <cell r="Q5731">
            <v>12</v>
          </cell>
          <cell r="R5731">
            <v>16.920000000000002</v>
          </cell>
        </row>
        <row r="5732">
          <cell r="M5732">
            <v>6193</v>
          </cell>
          <cell r="N5732" t="str">
            <v>TABUA  NAO  APARELHADA  *2,5 X 20* CM, EM MACARANDUBA, ANGELIM OU EQUIVALENTE DA REGIAO - BRUTA</v>
          </cell>
          <cell r="O5732" t="str">
            <v>M</v>
          </cell>
          <cell r="P5732" t="str">
            <v>COEFICIENTE DE REPRESENTATIVIDADE</v>
          </cell>
          <cell r="Q5732">
            <v>3</v>
          </cell>
          <cell r="R5732">
            <v>11.3</v>
          </cell>
        </row>
        <row r="5733">
          <cell r="M5733">
            <v>21142</v>
          </cell>
          <cell r="N5733" t="str">
            <v>ESTRIBO COM PARAFUSO EM CHAPA DE FERRO FUNDIDO DE 2" X 3/16" X 35 CM, SECAO "U", PARA MADEIRAMENTO DE TELHADO</v>
          </cell>
          <cell r="O5733" t="str">
            <v>UN</v>
          </cell>
          <cell r="P5733" t="str">
            <v>ATRIBUÍDO SÃO PAULO</v>
          </cell>
          <cell r="Q5733">
            <v>1</v>
          </cell>
          <cell r="R5733">
            <v>30.87</v>
          </cell>
        </row>
        <row r="5734">
          <cell r="M5734">
            <v>39027</v>
          </cell>
          <cell r="N5734" t="str">
            <v>PREGO DE ACO POLIDO COM CABECA 19  X 36 (3 1/4  X  9)</v>
          </cell>
          <cell r="O5734" t="str">
            <v>KG</v>
          </cell>
          <cell r="P5734" t="str">
            <v>COEFICIENTE DE REPRESENTATIVIDADE</v>
          </cell>
          <cell r="Q5734">
            <v>1.125</v>
          </cell>
          <cell r="R5734">
            <v>14.23</v>
          </cell>
        </row>
        <row r="5735">
          <cell r="M5735">
            <v>88239</v>
          </cell>
          <cell r="N5735" t="str">
            <v>AJUDANTE DE CARPINTEIRO COM ENCARGOS COMPLEMENTARES</v>
          </cell>
          <cell r="O5735" t="str">
            <v>H</v>
          </cell>
          <cell r="P5735" t="str">
            <v>COEFICIENTE DE REPRESENTATIVIDADE</v>
          </cell>
          <cell r="Q5735">
            <v>3.4590000000000001</v>
          </cell>
          <cell r="R5735">
            <v>15.71</v>
          </cell>
        </row>
        <row r="5736">
          <cell r="M5736">
            <v>88262</v>
          </cell>
          <cell r="N5736" t="str">
            <v>CARPINTEIRO DE FORMAS COM ENCARGOS COMPLEMENTARES</v>
          </cell>
          <cell r="O5736" t="str">
            <v>H</v>
          </cell>
          <cell r="P5736" t="str">
            <v>COLETADO</v>
          </cell>
          <cell r="Q5736">
            <v>14.988</v>
          </cell>
          <cell r="R5736">
            <v>19.22</v>
          </cell>
        </row>
        <row r="5737">
          <cell r="M5737">
            <v>92259</v>
          </cell>
          <cell r="N5737" t="str">
            <v>INSTALAÇÃO DE TESOURA (INTEIRA OU MEIA), BIAPOIADA, EM MADEIRA NÃO APARELHADA, PARA VÃOS MAIORES OU IGUAIS A 3,0 M E MENORES QUE 6,0 M, INCLUSO IÇAMENTO. AF_07/2019</v>
          </cell>
          <cell r="O5737" t="str">
            <v>UN</v>
          </cell>
          <cell r="P5737" t="str">
            <v>ATRIBUÍDO SÃO PAULO</v>
          </cell>
          <cell r="Q5737">
            <v>1</v>
          </cell>
          <cell r="R5737">
            <v>323.07</v>
          </cell>
        </row>
        <row r="5738">
          <cell r="M5738" t="str">
            <v/>
          </cell>
          <cell r="N5738" t="str">
            <v/>
          </cell>
          <cell r="O5738" t="str">
            <v/>
          </cell>
          <cell r="P5738" t="str">
            <v/>
          </cell>
          <cell r="Q5738" t="str">
            <v/>
          </cell>
          <cell r="R5738" t="str">
            <v/>
          </cell>
        </row>
        <row r="5739">
          <cell r="M5739">
            <v>4400</v>
          </cell>
          <cell r="N5739" t="str">
            <v>CAIBRO NAO APARELHADO,  *6 X 8* CM,  EM MACARANDUBA, ANGELIM OU EQUIVALENTE DA REGIAO -  BRUTA</v>
          </cell>
          <cell r="O5739" t="str">
            <v>M</v>
          </cell>
          <cell r="P5739" t="str">
            <v>COEFICIENTE DE REPRESENTATIVIDADE</v>
          </cell>
          <cell r="Q5739">
            <v>5.5</v>
          </cell>
          <cell r="R5739">
            <v>12.73</v>
          </cell>
        </row>
        <row r="5740">
          <cell r="M5740">
            <v>4415</v>
          </cell>
          <cell r="N5740" t="str">
            <v>SARRAFO NAO APARELHADO 2,5 X 5 CM, EM MACARANDUBA, ANGELIM OU EQUIVALENTE DA REGIAO -  BRUTA</v>
          </cell>
          <cell r="O5740" t="str">
            <v>M</v>
          </cell>
          <cell r="P5740" t="str">
            <v>COEFICIENTE DE REPRESENTATIVIDADE</v>
          </cell>
          <cell r="Q5740">
            <v>5.5</v>
          </cell>
          <cell r="R5740">
            <v>3.02</v>
          </cell>
        </row>
        <row r="5741">
          <cell r="M5741">
            <v>4425</v>
          </cell>
          <cell r="N5741" t="str">
            <v>VIGA NAO APARELHADA  *6 X 12* CM, EM MACARANDUBA, ANGELIM OU EQUIVALENTE DA REGIAO - BRUTA</v>
          </cell>
          <cell r="O5741" t="str">
            <v>M</v>
          </cell>
          <cell r="P5741" t="str">
            <v>COEFICIENTE DE REPRESENTATIVIDADE</v>
          </cell>
          <cell r="Q5741">
            <v>14.5</v>
          </cell>
          <cell r="R5741">
            <v>16.920000000000002</v>
          </cell>
        </row>
        <row r="5742">
          <cell r="M5742">
            <v>6193</v>
          </cell>
          <cell r="N5742" t="str">
            <v>TABUA  NAO  APARELHADA  *2,5 X 20* CM, EM MACARANDUBA, ANGELIM OU EQUIVALENTE DA REGIAO - BRUTA</v>
          </cell>
          <cell r="O5742" t="str">
            <v>M</v>
          </cell>
          <cell r="P5742" t="str">
            <v>COEFICIENTE DE REPRESENTATIVIDADE</v>
          </cell>
          <cell r="Q5742">
            <v>3</v>
          </cell>
          <cell r="R5742">
            <v>11.3</v>
          </cell>
        </row>
        <row r="5743">
          <cell r="M5743">
            <v>21142</v>
          </cell>
          <cell r="N5743" t="str">
            <v>ESTRIBO COM PARAFUSO EM CHAPA DE FERRO FUNDIDO DE 2" X 3/16" X 35 CM, SECAO "U", PARA MADEIRAMENTO DE TELHADO</v>
          </cell>
          <cell r="O5743" t="str">
            <v>UN</v>
          </cell>
          <cell r="P5743" t="str">
            <v>ATRIBUÍDO SÃO PAULO</v>
          </cell>
          <cell r="Q5743">
            <v>1</v>
          </cell>
          <cell r="R5743">
            <v>30.87</v>
          </cell>
        </row>
        <row r="5744">
          <cell r="M5744">
            <v>39027</v>
          </cell>
          <cell r="N5744" t="str">
            <v>PREGO DE ACO POLIDO COM CABECA 19  X 36 (3 1/4  X  9)</v>
          </cell>
          <cell r="O5744" t="str">
            <v>KG</v>
          </cell>
          <cell r="P5744" t="str">
            <v>COEFICIENTE DE REPRESENTATIVIDADE</v>
          </cell>
          <cell r="Q5744">
            <v>1.35</v>
          </cell>
          <cell r="R5744">
            <v>14.23</v>
          </cell>
        </row>
        <row r="5745">
          <cell r="M5745">
            <v>88239</v>
          </cell>
          <cell r="N5745" t="str">
            <v>AJUDANTE DE CARPINTEIRO COM ENCARGOS COMPLEMENTARES</v>
          </cell>
          <cell r="O5745" t="str">
            <v>H</v>
          </cell>
          <cell r="P5745" t="str">
            <v>COEFICIENTE DE REPRESENTATIVIDADE</v>
          </cell>
          <cell r="Q5745">
            <v>3.4590000000000001</v>
          </cell>
          <cell r="R5745">
            <v>15.71</v>
          </cell>
        </row>
        <row r="5746">
          <cell r="M5746">
            <v>88262</v>
          </cell>
          <cell r="N5746" t="str">
            <v>CARPINTEIRO DE FORMAS COM ENCARGOS COMPLEMENTARES</v>
          </cell>
          <cell r="O5746" t="str">
            <v>H</v>
          </cell>
          <cell r="P5746" t="str">
            <v>COLETADO</v>
          </cell>
          <cell r="Q5746">
            <v>14.988</v>
          </cell>
          <cell r="R5746">
            <v>19.22</v>
          </cell>
        </row>
        <row r="5747">
          <cell r="M5747">
            <v>92260</v>
          </cell>
          <cell r="N5747" t="str">
            <v>INSTALAÇÃO DE TESOURA (INTEIRA OU MEIA), BIAPOIADA, EM MADEIRA NÃO APARELHADA, PARA VÃOS MAIORES OU IGUAIS A 6,0 M E MENORES QUE 8,0 M, INCLUSO IÇAMENTO. AF_07/2019</v>
          </cell>
          <cell r="O5747" t="str">
            <v>UN</v>
          </cell>
          <cell r="P5747" t="str">
            <v>ATRIBUÍDO SÃO PAULO</v>
          </cell>
          <cell r="Q5747">
            <v>1</v>
          </cell>
          <cell r="R5747">
            <v>368.74</v>
          </cell>
        </row>
        <row r="5748">
          <cell r="M5748" t="str">
            <v/>
          </cell>
          <cell r="N5748" t="str">
            <v/>
          </cell>
          <cell r="O5748" t="str">
            <v/>
          </cell>
          <cell r="P5748" t="str">
            <v/>
          </cell>
          <cell r="Q5748" t="str">
            <v/>
          </cell>
          <cell r="R5748" t="str">
            <v/>
          </cell>
        </row>
        <row r="5749">
          <cell r="M5749">
            <v>4400</v>
          </cell>
          <cell r="N5749" t="str">
            <v>CAIBRO NAO APARELHADO,  *6 X 8* CM,  EM MACARANDUBA, ANGELIM OU EQUIVALENTE DA REGIAO -  BRUTA</v>
          </cell>
          <cell r="O5749" t="str">
            <v>M</v>
          </cell>
          <cell r="P5749" t="str">
            <v>COEFICIENTE DE REPRESENTATIVIDADE</v>
          </cell>
          <cell r="Q5749">
            <v>8.5</v>
          </cell>
          <cell r="R5749">
            <v>12.73</v>
          </cell>
        </row>
        <row r="5750">
          <cell r="M5750">
            <v>4415</v>
          </cell>
          <cell r="N5750" t="str">
            <v>SARRAFO NAO APARELHADO 2,5 X 5 CM, EM MACARANDUBA, ANGELIM OU EQUIVALENTE DA REGIAO -  BRUTA</v>
          </cell>
          <cell r="O5750" t="str">
            <v>M</v>
          </cell>
          <cell r="P5750" t="str">
            <v>COEFICIENTE DE REPRESENTATIVIDADE</v>
          </cell>
          <cell r="Q5750">
            <v>11.5</v>
          </cell>
          <cell r="R5750">
            <v>3.02</v>
          </cell>
        </row>
        <row r="5751">
          <cell r="M5751">
            <v>4425</v>
          </cell>
          <cell r="N5751" t="str">
            <v>VIGA NAO APARELHADA  *6 X 12* CM, EM MACARANDUBA, ANGELIM OU EQUIVALENTE DA REGIAO - BRUTA</v>
          </cell>
          <cell r="O5751" t="str">
            <v>M</v>
          </cell>
          <cell r="P5751" t="str">
            <v>COEFICIENTE DE REPRESENTATIVIDADE</v>
          </cell>
          <cell r="Q5751">
            <v>17</v>
          </cell>
          <cell r="R5751">
            <v>16.920000000000002</v>
          </cell>
        </row>
        <row r="5752">
          <cell r="M5752">
            <v>6193</v>
          </cell>
          <cell r="N5752" t="str">
            <v>TABUA  NAO  APARELHADA  *2,5 X 20* CM, EM MACARANDUBA, ANGELIM OU EQUIVALENTE DA REGIAO - BRUTA</v>
          </cell>
          <cell r="O5752" t="str">
            <v>M</v>
          </cell>
          <cell r="P5752" t="str">
            <v>COEFICIENTE DE REPRESENTATIVIDADE</v>
          </cell>
          <cell r="Q5752">
            <v>3</v>
          </cell>
          <cell r="R5752">
            <v>11.3</v>
          </cell>
        </row>
        <row r="5753">
          <cell r="M5753">
            <v>21142</v>
          </cell>
          <cell r="N5753" t="str">
            <v>ESTRIBO COM PARAFUSO EM CHAPA DE FERRO FUNDIDO DE 2" X 3/16" X 35 CM, SECAO "U", PARA MADEIRAMENTO DE TELHADO</v>
          </cell>
          <cell r="O5753" t="str">
            <v>UN</v>
          </cell>
          <cell r="P5753" t="str">
            <v>ATRIBUÍDO SÃO PAULO</v>
          </cell>
          <cell r="Q5753">
            <v>1</v>
          </cell>
          <cell r="R5753">
            <v>30.87</v>
          </cell>
        </row>
        <row r="5754">
          <cell r="M5754">
            <v>39027</v>
          </cell>
          <cell r="N5754" t="str">
            <v>PREGO DE ACO POLIDO COM CABECA 19  X 36 (3 1/4  X  9)</v>
          </cell>
          <cell r="O5754" t="str">
            <v>KG</v>
          </cell>
          <cell r="P5754" t="str">
            <v>COEFICIENTE DE REPRESENTATIVIDADE</v>
          </cell>
          <cell r="Q5754">
            <v>1.575</v>
          </cell>
          <cell r="R5754">
            <v>14.23</v>
          </cell>
        </row>
        <row r="5755">
          <cell r="M5755">
            <v>88239</v>
          </cell>
          <cell r="N5755" t="str">
            <v>AJUDANTE DE CARPINTEIRO COM ENCARGOS COMPLEMENTARES</v>
          </cell>
          <cell r="O5755" t="str">
            <v>H</v>
          </cell>
          <cell r="P5755" t="str">
            <v>COEFICIENTE DE REPRESENTATIVIDADE</v>
          </cell>
          <cell r="Q5755">
            <v>5.1879999999999997</v>
          </cell>
          <cell r="R5755">
            <v>15.71</v>
          </cell>
        </row>
        <row r="5756">
          <cell r="M5756">
            <v>88262</v>
          </cell>
          <cell r="N5756" t="str">
            <v>CARPINTEIRO DE FORMAS COM ENCARGOS COMPLEMENTARES</v>
          </cell>
          <cell r="O5756" t="str">
            <v>H</v>
          </cell>
          <cell r="P5756" t="str">
            <v>COLETADO</v>
          </cell>
          <cell r="Q5756">
            <v>22.481999999999999</v>
          </cell>
          <cell r="R5756">
            <v>19.22</v>
          </cell>
        </row>
        <row r="5757">
          <cell r="M5757">
            <v>92260</v>
          </cell>
          <cell r="N5757" t="str">
            <v>INSTALAÇÃO DE TESOURA (INTEIRA OU MEIA), BIAPOIADA, EM MADEIRA NÃO APARELHADA, PARA VÃOS MAIORES OU IGUAIS A 6,0 M E MENORES QUE 8,0 M, INCLUSO IÇAMENTO. AF_07/2019</v>
          </cell>
          <cell r="O5757" t="str">
            <v>UN</v>
          </cell>
          <cell r="P5757" t="str">
            <v>ATRIBUÍDO SÃO PAULO</v>
          </cell>
          <cell r="Q5757">
            <v>1</v>
          </cell>
          <cell r="R5757">
            <v>368.74</v>
          </cell>
        </row>
        <row r="5758">
          <cell r="M5758" t="str">
            <v/>
          </cell>
          <cell r="N5758" t="str">
            <v/>
          </cell>
          <cell r="O5758" t="str">
            <v/>
          </cell>
          <cell r="P5758" t="str">
            <v/>
          </cell>
          <cell r="Q5758" t="str">
            <v/>
          </cell>
          <cell r="R5758" t="str">
            <v/>
          </cell>
        </row>
        <row r="5759">
          <cell r="M5759">
            <v>4344</v>
          </cell>
          <cell r="N5759" t="str">
            <v>PARAFUSO FRANCES METRICO ZINCADO, DIAMETRO 12 MM, COMPRIMENTO 150 MM, COM PORCA SEXTAVADA E ARRUELA DE PRESSAO MEDIA</v>
          </cell>
          <cell r="O5759" t="str">
            <v>UN</v>
          </cell>
          <cell r="P5759" t="str">
            <v>ATRIBUÍDO SÃO PAULO</v>
          </cell>
          <cell r="Q5759">
            <v>8</v>
          </cell>
          <cell r="R5759">
            <v>13.55</v>
          </cell>
        </row>
        <row r="5760">
          <cell r="M5760">
            <v>4400</v>
          </cell>
          <cell r="N5760" t="str">
            <v>CAIBRO NAO APARELHADO,  *6 X 8* CM,  EM MACARANDUBA, ANGELIM OU EQUIVALENTE DA REGIAO -  BRUTA</v>
          </cell>
          <cell r="O5760" t="str">
            <v>M</v>
          </cell>
          <cell r="P5760" t="str">
            <v>COEFICIENTE DE REPRESENTATIVIDADE</v>
          </cell>
          <cell r="Q5760">
            <v>12</v>
          </cell>
          <cell r="R5760">
            <v>12.73</v>
          </cell>
        </row>
        <row r="5761">
          <cell r="M5761">
            <v>4415</v>
          </cell>
          <cell r="N5761" t="str">
            <v>SARRAFO NAO APARELHADO 2,5 X 5 CM, EM MACARANDUBA, ANGELIM OU EQUIVALENTE DA REGIAO -  BRUTA</v>
          </cell>
          <cell r="O5761" t="str">
            <v>M</v>
          </cell>
          <cell r="P5761" t="str">
            <v>COEFICIENTE DE REPRESENTATIVIDADE</v>
          </cell>
          <cell r="Q5761">
            <v>13</v>
          </cell>
          <cell r="R5761">
            <v>3.02</v>
          </cell>
        </row>
        <row r="5762">
          <cell r="M5762">
            <v>4425</v>
          </cell>
          <cell r="N5762" t="str">
            <v>VIGA NAO APARELHADA  *6 X 12* CM, EM MACARANDUBA, ANGELIM OU EQUIVALENTE DA REGIAO - BRUTA</v>
          </cell>
          <cell r="O5762" t="str">
            <v>M</v>
          </cell>
          <cell r="P5762" t="str">
            <v>COEFICIENTE DE REPRESENTATIVIDADE</v>
          </cell>
          <cell r="Q5762">
            <v>11</v>
          </cell>
          <cell r="R5762">
            <v>16.920000000000002</v>
          </cell>
        </row>
        <row r="5763">
          <cell r="M5763">
            <v>4472</v>
          </cell>
          <cell r="N5763" t="str">
            <v>VIGA NAO APARELHADA *6 X 16* CM, EM MACARANDUBA, ANGELIM OU EQUIVALENTE DA REGIAO -  BRUTA</v>
          </cell>
          <cell r="O5763" t="str">
            <v>M</v>
          </cell>
          <cell r="P5763" t="str">
            <v>COEFICIENTE DE REPRESENTATIVIDADE</v>
          </cell>
          <cell r="Q5763">
            <v>8.5</v>
          </cell>
          <cell r="R5763">
            <v>21.13</v>
          </cell>
        </row>
        <row r="5764">
          <cell r="M5764">
            <v>6193</v>
          </cell>
          <cell r="N5764" t="str">
            <v>TABUA  NAO  APARELHADA  *2,5 X 20* CM, EM MACARANDUBA, ANGELIM OU EQUIVALENTE DA REGIAO - BRUTA</v>
          </cell>
          <cell r="O5764" t="str">
            <v>M</v>
          </cell>
          <cell r="P5764" t="str">
            <v>COEFICIENTE DE REPRESENTATIVIDADE</v>
          </cell>
          <cell r="Q5764">
            <v>3</v>
          </cell>
          <cell r="R5764">
            <v>11.3</v>
          </cell>
        </row>
        <row r="5765">
          <cell r="M5765">
            <v>21142</v>
          </cell>
          <cell r="N5765" t="str">
            <v>ESTRIBO COM PARAFUSO EM CHAPA DE FERRO FUNDIDO DE 2" X 3/16" X 35 CM, SECAO "U", PARA MADEIRAMENTO DE TELHADO</v>
          </cell>
          <cell r="O5765" t="str">
            <v>UN</v>
          </cell>
          <cell r="P5765" t="str">
            <v>ATRIBUÍDO SÃO PAULO</v>
          </cell>
          <cell r="Q5765">
            <v>1</v>
          </cell>
          <cell r="R5765">
            <v>30.87</v>
          </cell>
        </row>
        <row r="5766">
          <cell r="M5766">
            <v>39027</v>
          </cell>
          <cell r="N5766" t="str">
            <v>PREGO DE ACO POLIDO COM CABECA 19  X 36 (3 1/4  X  9)</v>
          </cell>
          <cell r="O5766" t="str">
            <v>KG</v>
          </cell>
          <cell r="P5766" t="str">
            <v>COEFICIENTE DE REPRESENTATIVIDADE</v>
          </cell>
          <cell r="Q5766">
            <v>2</v>
          </cell>
          <cell r="R5766">
            <v>14.23</v>
          </cell>
        </row>
        <row r="5767">
          <cell r="M5767">
            <v>40623</v>
          </cell>
          <cell r="N5767" t="str">
            <v>CHAPA PARA EMENDA DE VIGA, EM ACO GROSSO, QUALIDADE ESTRUTURAL, BITOLA 3/16 ", E= 4,75 MM, 4 FUROS, LARGURA 45 MM, COMPRIMENTO 500 MM</v>
          </cell>
          <cell r="O5767" t="str">
            <v>PAR</v>
          </cell>
          <cell r="P5767" t="str">
            <v>COEFICIENTE DE REPRESENTATIVIDADE</v>
          </cell>
          <cell r="Q5767">
            <v>2</v>
          </cell>
          <cell r="R5767">
            <v>113.06</v>
          </cell>
        </row>
        <row r="5768">
          <cell r="M5768">
            <v>88239</v>
          </cell>
          <cell r="N5768" t="str">
            <v>AJUDANTE DE CARPINTEIRO COM ENCARGOS COMPLEMENTARES</v>
          </cell>
          <cell r="O5768" t="str">
            <v>H</v>
          </cell>
          <cell r="P5768" t="str">
            <v>COEFICIENTE DE REPRESENTATIVIDADE</v>
          </cell>
          <cell r="Q5768">
            <v>5.1879999999999997</v>
          </cell>
          <cell r="R5768">
            <v>15.71</v>
          </cell>
        </row>
        <row r="5769">
          <cell r="M5769">
            <v>88262</v>
          </cell>
          <cell r="N5769" t="str">
            <v>CARPINTEIRO DE FORMAS COM ENCARGOS COMPLEMENTARES</v>
          </cell>
          <cell r="O5769" t="str">
            <v>H</v>
          </cell>
          <cell r="P5769" t="str">
            <v>COLETADO</v>
          </cell>
          <cell r="Q5769">
            <v>22.481999999999999</v>
          </cell>
          <cell r="R5769">
            <v>19.22</v>
          </cell>
        </row>
        <row r="5770">
          <cell r="M5770">
            <v>92261</v>
          </cell>
          <cell r="N5770" t="str">
            <v>INSTALAÇÃO DE TESOURA (INTEIRA OU MEIA), BIAPOIADA, EM MADEIRA NÃO APARELHADA, PARA VÃOS MAIORES OU IGUAIS A 8,0 M E MENORES QUE 10,0 M, INCLUSO IÇAMENTO. AF_07/2019</v>
          </cell>
          <cell r="O5770" t="str">
            <v>UN</v>
          </cell>
          <cell r="P5770" t="str">
            <v>ATRIBUÍDO SÃO PAULO</v>
          </cell>
          <cell r="Q5770">
            <v>1</v>
          </cell>
          <cell r="R5770">
            <v>413.01</v>
          </cell>
        </row>
        <row r="5771">
          <cell r="M5771" t="str">
            <v/>
          </cell>
          <cell r="N5771" t="str">
            <v/>
          </cell>
          <cell r="O5771" t="str">
            <v/>
          </cell>
          <cell r="P5771" t="str">
            <v/>
          </cell>
          <cell r="Q5771" t="str">
            <v/>
          </cell>
          <cell r="R5771" t="str">
            <v/>
          </cell>
        </row>
        <row r="5772">
          <cell r="M5772">
            <v>4344</v>
          </cell>
          <cell r="N5772" t="str">
            <v>PARAFUSO FRANCES METRICO ZINCADO, DIAMETRO 12 MM, COMPRIMENTO 150 MM, COM PORCA SEXTAVADA E ARRUELA DE PRESSAO MEDIA</v>
          </cell>
          <cell r="O5772" t="str">
            <v>UN</v>
          </cell>
          <cell r="P5772" t="str">
            <v>ATRIBUÍDO SÃO PAULO</v>
          </cell>
          <cell r="Q5772">
            <v>8</v>
          </cell>
          <cell r="R5772">
            <v>13.55</v>
          </cell>
        </row>
        <row r="5773">
          <cell r="M5773">
            <v>4400</v>
          </cell>
          <cell r="N5773" t="str">
            <v>CAIBRO NAO APARELHADO,  *6 X 8* CM,  EM MACARANDUBA, ANGELIM OU EQUIVALENTE DA REGIAO -  BRUTA</v>
          </cell>
          <cell r="O5773" t="str">
            <v>M</v>
          </cell>
          <cell r="P5773" t="str">
            <v>COEFICIENTE DE REPRESENTATIVIDADE</v>
          </cell>
          <cell r="Q5773">
            <v>10.5</v>
          </cell>
          <cell r="R5773">
            <v>12.73</v>
          </cell>
        </row>
        <row r="5774">
          <cell r="M5774">
            <v>4415</v>
          </cell>
          <cell r="N5774" t="str">
            <v>SARRAFO NAO APARELHADO 2,5 X 5 CM, EM MACARANDUBA, ANGELIM OU EQUIVALENTE DA REGIAO -  BRUTA</v>
          </cell>
          <cell r="O5774" t="str">
            <v>M</v>
          </cell>
          <cell r="P5774" t="str">
            <v>COEFICIENTE DE REPRESENTATIVIDADE</v>
          </cell>
          <cell r="Q5774">
            <v>20</v>
          </cell>
          <cell r="R5774">
            <v>3.02</v>
          </cell>
        </row>
        <row r="5775">
          <cell r="M5775">
            <v>4425</v>
          </cell>
          <cell r="N5775" t="str">
            <v>VIGA NAO APARELHADA  *6 X 12* CM, EM MACARANDUBA, ANGELIM OU EQUIVALENTE DA REGIAO - BRUTA</v>
          </cell>
          <cell r="O5775" t="str">
            <v>M</v>
          </cell>
          <cell r="P5775" t="str">
            <v>COEFICIENTE DE REPRESENTATIVIDADE</v>
          </cell>
          <cell r="Q5775">
            <v>12.5</v>
          </cell>
          <cell r="R5775">
            <v>16.920000000000002</v>
          </cell>
        </row>
        <row r="5776">
          <cell r="M5776">
            <v>4472</v>
          </cell>
          <cell r="N5776" t="str">
            <v>VIGA NAO APARELHADA *6 X 16* CM, EM MACARANDUBA, ANGELIM OU EQUIVALENTE DA REGIAO -  BRUTA</v>
          </cell>
          <cell r="O5776" t="str">
            <v>M</v>
          </cell>
          <cell r="P5776" t="str">
            <v>COEFICIENTE DE REPRESENTATIVIDADE</v>
          </cell>
          <cell r="Q5776">
            <v>9.5</v>
          </cell>
          <cell r="R5776">
            <v>21.13</v>
          </cell>
        </row>
        <row r="5777">
          <cell r="M5777">
            <v>5069</v>
          </cell>
          <cell r="N5777" t="str">
            <v>PREGO DE ACO POLIDO COM CABECA 17 X 27 (2 1/2 X 11)</v>
          </cell>
          <cell r="O5777" t="str">
            <v>KG</v>
          </cell>
          <cell r="P5777" t="str">
            <v>COEFICIENTE DE REPRESENTATIVIDADE</v>
          </cell>
          <cell r="Q5777">
            <v>0.245</v>
          </cell>
          <cell r="R5777">
            <v>14.51</v>
          </cell>
        </row>
        <row r="5778">
          <cell r="M5778">
            <v>6193</v>
          </cell>
          <cell r="N5778" t="str">
            <v>TABUA  NAO  APARELHADA  *2,5 X 20* CM, EM MACARANDUBA, ANGELIM OU EQUIVALENTE DA REGIAO - BRUTA</v>
          </cell>
          <cell r="O5778" t="str">
            <v>M</v>
          </cell>
          <cell r="P5778" t="str">
            <v>COEFICIENTE DE REPRESENTATIVIDADE</v>
          </cell>
          <cell r="Q5778">
            <v>3</v>
          </cell>
          <cell r="R5778">
            <v>11.3</v>
          </cell>
        </row>
        <row r="5779">
          <cell r="M5779">
            <v>21142</v>
          </cell>
          <cell r="N5779" t="str">
            <v>ESTRIBO COM PARAFUSO EM CHAPA DE FERRO FUNDIDO DE 2" X 3/16" X 35 CM, SECAO "U", PARA MADEIRAMENTO DE TELHADO</v>
          </cell>
          <cell r="O5779" t="str">
            <v>UN</v>
          </cell>
          <cell r="P5779" t="str">
            <v>ATRIBUÍDO SÃO PAULO</v>
          </cell>
          <cell r="Q5779">
            <v>1</v>
          </cell>
          <cell r="R5779">
            <v>30.87</v>
          </cell>
        </row>
        <row r="5780">
          <cell r="M5780">
            <v>39027</v>
          </cell>
          <cell r="N5780" t="str">
            <v>PREGO DE ACO POLIDO COM CABECA 19  X 36 (3 1/4  X  9)</v>
          </cell>
          <cell r="O5780" t="str">
            <v>KG</v>
          </cell>
          <cell r="P5780" t="str">
            <v>COEFICIENTE DE REPRESENTATIVIDADE</v>
          </cell>
          <cell r="Q5780">
            <v>2.25</v>
          </cell>
          <cell r="R5780">
            <v>14.23</v>
          </cell>
        </row>
        <row r="5781">
          <cell r="M5781">
            <v>40623</v>
          </cell>
          <cell r="N5781" t="str">
            <v>CHAPA PARA EMENDA DE VIGA, EM ACO GROSSO, QUALIDADE ESTRUTURAL, BITOLA 3/16 ", E= 4,75 MM, 4 FUROS, LARGURA 45 MM, COMPRIMENTO 500 MM</v>
          </cell>
          <cell r="O5781" t="str">
            <v>PAR</v>
          </cell>
          <cell r="P5781" t="str">
            <v>COEFICIENTE DE REPRESENTATIVIDADE</v>
          </cell>
          <cell r="Q5781">
            <v>2</v>
          </cell>
          <cell r="R5781">
            <v>113.06</v>
          </cell>
        </row>
        <row r="5782">
          <cell r="M5782">
            <v>88239</v>
          </cell>
          <cell r="N5782" t="str">
            <v>AJUDANTE DE CARPINTEIRO COM ENCARGOS COMPLEMENTARES</v>
          </cell>
          <cell r="O5782" t="str">
            <v>H</v>
          </cell>
          <cell r="P5782" t="str">
            <v>COEFICIENTE DE REPRESENTATIVIDADE</v>
          </cell>
          <cell r="Q5782">
            <v>5.1879999999999997</v>
          </cell>
          <cell r="R5782">
            <v>15.71</v>
          </cell>
        </row>
        <row r="5783">
          <cell r="M5783">
            <v>88262</v>
          </cell>
          <cell r="N5783" t="str">
            <v>CARPINTEIRO DE FORMAS COM ENCARGOS COMPLEMENTARES</v>
          </cell>
          <cell r="O5783" t="str">
            <v>H</v>
          </cell>
          <cell r="P5783" t="str">
            <v>COLETADO</v>
          </cell>
          <cell r="Q5783">
            <v>22.481999999999999</v>
          </cell>
          <cell r="R5783">
            <v>19.22</v>
          </cell>
        </row>
        <row r="5784">
          <cell r="M5784">
            <v>92261</v>
          </cell>
          <cell r="N5784" t="str">
            <v>INSTALAÇÃO DE TESOURA (INTEIRA OU MEIA), BIAPOIADA, EM MADEIRA NÃO APARELHADA, PARA VÃOS MAIORES OU IGUAIS A 8,0 M E MENORES QUE 10,0 M, INCLUSO IÇAMENTO. AF_07/2019</v>
          </cell>
          <cell r="O5784" t="str">
            <v>UN</v>
          </cell>
          <cell r="P5784" t="str">
            <v>ATRIBUÍDO SÃO PAULO</v>
          </cell>
          <cell r="Q5784">
            <v>1</v>
          </cell>
          <cell r="R5784">
            <v>413.01</v>
          </cell>
        </row>
        <row r="5785">
          <cell r="M5785" t="str">
            <v/>
          </cell>
          <cell r="N5785" t="str">
            <v/>
          </cell>
          <cell r="O5785" t="str">
            <v/>
          </cell>
          <cell r="P5785" t="str">
            <v/>
          </cell>
          <cell r="Q5785" t="str">
            <v/>
          </cell>
          <cell r="R5785" t="str">
            <v/>
          </cell>
        </row>
        <row r="5786">
          <cell r="M5786">
            <v>4344</v>
          </cell>
          <cell r="N5786" t="str">
            <v>PARAFUSO FRANCES METRICO ZINCADO, DIAMETRO 12 MM, COMPRIMENTO 150 MM, COM PORCA SEXTAVADA E ARRUELA DE PRESSAO MEDIA</v>
          </cell>
          <cell r="O5786" t="str">
            <v>UN</v>
          </cell>
          <cell r="P5786" t="str">
            <v>ATRIBUÍDO SÃO PAULO</v>
          </cell>
          <cell r="Q5786">
            <v>8</v>
          </cell>
          <cell r="R5786">
            <v>13.55</v>
          </cell>
        </row>
        <row r="5787">
          <cell r="M5787">
            <v>4400</v>
          </cell>
          <cell r="N5787" t="str">
            <v>CAIBRO NAO APARELHADO,  *6 X 8* CM,  EM MACARANDUBA, ANGELIM OU EQUIVALENTE DA REGIAO -  BRUTA</v>
          </cell>
          <cell r="O5787" t="str">
            <v>M</v>
          </cell>
          <cell r="P5787" t="str">
            <v>COEFICIENTE DE REPRESENTATIVIDADE</v>
          </cell>
          <cell r="Q5787">
            <v>12</v>
          </cell>
          <cell r="R5787">
            <v>12.73</v>
          </cell>
        </row>
        <row r="5788">
          <cell r="M5788">
            <v>4415</v>
          </cell>
          <cell r="N5788" t="str">
            <v>SARRAFO NAO APARELHADO 2,5 X 5 CM, EM MACARANDUBA, ANGELIM OU EQUIVALENTE DA REGIAO -  BRUTA</v>
          </cell>
          <cell r="O5788" t="str">
            <v>M</v>
          </cell>
          <cell r="P5788" t="str">
            <v>COEFICIENTE DE REPRESENTATIVIDADE</v>
          </cell>
          <cell r="Q5788">
            <v>28</v>
          </cell>
          <cell r="R5788">
            <v>3.02</v>
          </cell>
        </row>
        <row r="5789">
          <cell r="M5789">
            <v>4425</v>
          </cell>
          <cell r="N5789" t="str">
            <v>VIGA NAO APARELHADA  *6 X 12* CM, EM MACARANDUBA, ANGELIM OU EQUIVALENTE DA REGIAO - BRUTA</v>
          </cell>
          <cell r="O5789" t="str">
            <v>M</v>
          </cell>
          <cell r="P5789" t="str">
            <v>COEFICIENTE DE REPRESENTATIVIDADE</v>
          </cell>
          <cell r="Q5789">
            <v>13.5</v>
          </cell>
          <cell r="R5789">
            <v>16.920000000000002</v>
          </cell>
        </row>
        <row r="5790">
          <cell r="M5790">
            <v>4472</v>
          </cell>
          <cell r="N5790" t="str">
            <v>VIGA NAO APARELHADA *6 X 16* CM, EM MACARANDUBA, ANGELIM OU EQUIVALENTE DA REGIAO -  BRUTA</v>
          </cell>
          <cell r="O5790" t="str">
            <v>M</v>
          </cell>
          <cell r="P5790" t="str">
            <v>COEFICIENTE DE REPRESENTATIVIDADE</v>
          </cell>
          <cell r="Q5790">
            <v>10.5</v>
          </cell>
          <cell r="R5790">
            <v>21.13</v>
          </cell>
        </row>
        <row r="5791">
          <cell r="M5791">
            <v>5069</v>
          </cell>
          <cell r="N5791" t="str">
            <v>PREGO DE ACO POLIDO COM CABECA 17 X 27 (2 1/2 X 11)</v>
          </cell>
          <cell r="O5791" t="str">
            <v>KG</v>
          </cell>
          <cell r="P5791" t="str">
            <v>COEFICIENTE DE REPRESENTATIVIDADE</v>
          </cell>
          <cell r="Q5791">
            <v>0.50900000000000001</v>
          </cell>
          <cell r="R5791">
            <v>14.51</v>
          </cell>
        </row>
        <row r="5792">
          <cell r="M5792">
            <v>6193</v>
          </cell>
          <cell r="N5792" t="str">
            <v>TABUA  NAO  APARELHADA  *2,5 X 20* CM, EM MACARANDUBA, ANGELIM OU EQUIVALENTE DA REGIAO - BRUTA</v>
          </cell>
          <cell r="O5792" t="str">
            <v>M</v>
          </cell>
          <cell r="P5792" t="str">
            <v>COEFICIENTE DE REPRESENTATIVIDADE</v>
          </cell>
          <cell r="Q5792">
            <v>3</v>
          </cell>
          <cell r="R5792">
            <v>11.3</v>
          </cell>
        </row>
        <row r="5793">
          <cell r="M5793">
            <v>21142</v>
          </cell>
          <cell r="N5793" t="str">
            <v>ESTRIBO COM PARAFUSO EM CHAPA DE FERRO FUNDIDO DE 2" X 3/16" X 35 CM, SECAO "U", PARA MADEIRAMENTO DE TELHADO</v>
          </cell>
          <cell r="O5793" t="str">
            <v>UN</v>
          </cell>
          <cell r="P5793" t="str">
            <v>ATRIBUÍDO SÃO PAULO</v>
          </cell>
          <cell r="Q5793">
            <v>1</v>
          </cell>
          <cell r="R5793">
            <v>30.87</v>
          </cell>
        </row>
        <row r="5794">
          <cell r="M5794">
            <v>39027</v>
          </cell>
          <cell r="N5794" t="str">
            <v>PREGO DE ACO POLIDO COM CABECA 19  X 36 (3 1/4  X  9)</v>
          </cell>
          <cell r="O5794" t="str">
            <v>KG</v>
          </cell>
          <cell r="P5794" t="str">
            <v>COEFICIENTE DE REPRESENTATIVIDADE</v>
          </cell>
          <cell r="Q5794">
            <v>2.5</v>
          </cell>
          <cell r="R5794">
            <v>14.23</v>
          </cell>
        </row>
        <row r="5795">
          <cell r="M5795">
            <v>40623</v>
          </cell>
          <cell r="N5795" t="str">
            <v>CHAPA PARA EMENDA DE VIGA, EM ACO GROSSO, QUALIDADE ESTRUTURAL, BITOLA 3/16 ", E= 4,75 MM, 4 FUROS, LARGURA 45 MM, COMPRIMENTO 500 MM</v>
          </cell>
          <cell r="O5795" t="str">
            <v>PAR</v>
          </cell>
          <cell r="P5795" t="str">
            <v>COEFICIENTE DE REPRESENTATIVIDADE</v>
          </cell>
          <cell r="Q5795">
            <v>2</v>
          </cell>
          <cell r="R5795">
            <v>113.06</v>
          </cell>
        </row>
        <row r="5796">
          <cell r="M5796">
            <v>88239</v>
          </cell>
          <cell r="N5796" t="str">
            <v>AJUDANTE DE CARPINTEIRO COM ENCARGOS COMPLEMENTARES</v>
          </cell>
          <cell r="O5796" t="str">
            <v>H</v>
          </cell>
          <cell r="P5796" t="str">
            <v>COEFICIENTE DE REPRESENTATIVIDADE</v>
          </cell>
          <cell r="Q5796">
            <v>5.1879999999999997</v>
          </cell>
          <cell r="R5796">
            <v>15.71</v>
          </cell>
        </row>
        <row r="5797">
          <cell r="M5797">
            <v>88262</v>
          </cell>
          <cell r="N5797" t="str">
            <v>CARPINTEIRO DE FORMAS COM ENCARGOS COMPLEMENTARES</v>
          </cell>
          <cell r="O5797" t="str">
            <v>H</v>
          </cell>
          <cell r="P5797" t="str">
            <v>COLETADO</v>
          </cell>
          <cell r="Q5797">
            <v>22.481999999999999</v>
          </cell>
          <cell r="R5797">
            <v>19.22</v>
          </cell>
        </row>
        <row r="5798">
          <cell r="M5798">
            <v>92262</v>
          </cell>
          <cell r="N5798" t="str">
            <v>INSTALAÇÃO DE TESOURA (INTEIRA OU MEIA), BIAPOIADA, EM MADEIRA NÃO APARELHADA, PARA VÃOS MAIORES OU IGUAIS A 10,0 M E MENORES QUE 12,0 M, INCLUSO IÇAMENTO. AF_07/2019</v>
          </cell>
          <cell r="O5798" t="str">
            <v>UN</v>
          </cell>
          <cell r="P5798" t="str">
            <v>ATRIBUÍDO SÃO PAULO</v>
          </cell>
          <cell r="Q5798">
            <v>1</v>
          </cell>
          <cell r="R5798">
            <v>484.28</v>
          </cell>
        </row>
        <row r="5799">
          <cell r="M5799" t="str">
            <v/>
          </cell>
          <cell r="N5799" t="str">
            <v/>
          </cell>
          <cell r="O5799" t="str">
            <v/>
          </cell>
          <cell r="P5799" t="str">
            <v/>
          </cell>
          <cell r="Q5799" t="str">
            <v/>
          </cell>
          <cell r="R5799" t="str">
            <v/>
          </cell>
        </row>
        <row r="5800">
          <cell r="M5800">
            <v>4344</v>
          </cell>
          <cell r="N5800" t="str">
            <v>PARAFUSO FRANCES METRICO ZINCADO, DIAMETRO 12 MM, COMPRIMENTO 150 MM, COM PORCA SEXTAVADA E ARRUELA DE PRESSAO MEDIA</v>
          </cell>
          <cell r="O5800" t="str">
            <v>UN</v>
          </cell>
          <cell r="P5800" t="str">
            <v>ATRIBUÍDO SÃO PAULO</v>
          </cell>
          <cell r="Q5800">
            <v>8</v>
          </cell>
          <cell r="R5800">
            <v>13.55</v>
          </cell>
        </row>
        <row r="5801">
          <cell r="M5801">
            <v>4400</v>
          </cell>
          <cell r="N5801" t="str">
            <v>CAIBRO NAO APARELHADO,  *6 X 8* CM,  EM MACARANDUBA, ANGELIM OU EQUIVALENTE DA REGIAO -  BRUTA</v>
          </cell>
          <cell r="O5801" t="str">
            <v>M</v>
          </cell>
          <cell r="P5801" t="str">
            <v>COEFICIENTE DE REPRESENTATIVIDADE</v>
          </cell>
          <cell r="Q5801">
            <v>16</v>
          </cell>
          <cell r="R5801">
            <v>12.73</v>
          </cell>
        </row>
        <row r="5802">
          <cell r="M5802">
            <v>4415</v>
          </cell>
          <cell r="N5802" t="str">
            <v>SARRAFO NAO APARELHADO 2,5 X 5 CM, EM MACARANDUBA, ANGELIM OU EQUIVALENTE DA REGIAO -  BRUTA</v>
          </cell>
          <cell r="O5802" t="str">
            <v>M</v>
          </cell>
          <cell r="P5802" t="str">
            <v>COEFICIENTE DE REPRESENTATIVIDADE</v>
          </cell>
          <cell r="Q5802">
            <v>38</v>
          </cell>
          <cell r="R5802">
            <v>3.02</v>
          </cell>
        </row>
        <row r="5803">
          <cell r="M5803">
            <v>4425</v>
          </cell>
          <cell r="N5803" t="str">
            <v>VIGA NAO APARELHADA  *6 X 12* CM, EM MACARANDUBA, ANGELIM OU EQUIVALENTE DA REGIAO - BRUTA</v>
          </cell>
          <cell r="O5803" t="str">
            <v>M</v>
          </cell>
          <cell r="P5803" t="str">
            <v>COEFICIENTE DE REPRESENTATIVIDADE</v>
          </cell>
          <cell r="Q5803">
            <v>15</v>
          </cell>
          <cell r="R5803">
            <v>16.920000000000002</v>
          </cell>
        </row>
        <row r="5804">
          <cell r="M5804">
            <v>4472</v>
          </cell>
          <cell r="N5804" t="str">
            <v>VIGA NAO APARELHADA *6 X 16* CM, EM MACARANDUBA, ANGELIM OU EQUIVALENTE DA REGIAO -  BRUTA</v>
          </cell>
          <cell r="O5804" t="str">
            <v>M</v>
          </cell>
          <cell r="P5804" t="str">
            <v>COEFICIENTE DE REPRESENTATIVIDADE</v>
          </cell>
          <cell r="Q5804">
            <v>11.5</v>
          </cell>
          <cell r="R5804">
            <v>21.13</v>
          </cell>
        </row>
        <row r="5805">
          <cell r="M5805">
            <v>5069</v>
          </cell>
          <cell r="N5805" t="str">
            <v>PREGO DE ACO POLIDO COM CABECA 17 X 27 (2 1/2 X 11)</v>
          </cell>
          <cell r="O5805" t="str">
            <v>KG</v>
          </cell>
          <cell r="P5805" t="str">
            <v>COEFICIENTE DE REPRESENTATIVIDADE</v>
          </cell>
          <cell r="Q5805">
            <v>0.54500000000000004</v>
          </cell>
          <cell r="R5805">
            <v>14.51</v>
          </cell>
        </row>
        <row r="5806">
          <cell r="M5806">
            <v>6193</v>
          </cell>
          <cell r="N5806" t="str">
            <v>TABUA  NAO  APARELHADA  *2,5 X 20* CM, EM MACARANDUBA, ANGELIM OU EQUIVALENTE DA REGIAO - BRUTA</v>
          </cell>
          <cell r="O5806" t="str">
            <v>M</v>
          </cell>
          <cell r="P5806" t="str">
            <v>COEFICIENTE DE REPRESENTATIVIDADE</v>
          </cell>
          <cell r="Q5806">
            <v>3</v>
          </cell>
          <cell r="R5806">
            <v>11.3</v>
          </cell>
        </row>
        <row r="5807">
          <cell r="M5807">
            <v>21142</v>
          </cell>
          <cell r="N5807" t="str">
            <v>ESTRIBO COM PARAFUSO EM CHAPA DE FERRO FUNDIDO DE 2" X 3/16" X 35 CM, SECAO "U", PARA MADEIRAMENTO DE TELHADO</v>
          </cell>
          <cell r="O5807" t="str">
            <v>UN</v>
          </cell>
          <cell r="P5807" t="str">
            <v>ATRIBUÍDO SÃO PAULO</v>
          </cell>
          <cell r="Q5807">
            <v>1</v>
          </cell>
          <cell r="R5807">
            <v>30.87</v>
          </cell>
        </row>
        <row r="5808">
          <cell r="M5808">
            <v>39027</v>
          </cell>
          <cell r="N5808" t="str">
            <v>PREGO DE ACO POLIDO COM CABECA 19  X 36 (3 1/4  X  9)</v>
          </cell>
          <cell r="O5808" t="str">
            <v>KG</v>
          </cell>
          <cell r="P5808" t="str">
            <v>COEFICIENTE DE REPRESENTATIVIDADE</v>
          </cell>
          <cell r="Q5808">
            <v>3.0249999999999999</v>
          </cell>
          <cell r="R5808">
            <v>14.23</v>
          </cell>
        </row>
        <row r="5809">
          <cell r="M5809">
            <v>40623</v>
          </cell>
          <cell r="N5809" t="str">
            <v>CHAPA PARA EMENDA DE VIGA, EM ACO GROSSO, QUALIDADE ESTRUTURAL, BITOLA 3/16 ", E= 4,75 MM, 4 FUROS, LARGURA 45 MM, COMPRIMENTO 500 MM</v>
          </cell>
          <cell r="O5809" t="str">
            <v>PAR</v>
          </cell>
          <cell r="P5809" t="str">
            <v>COEFICIENTE DE REPRESENTATIVIDADE</v>
          </cell>
          <cell r="Q5809">
            <v>2</v>
          </cell>
          <cell r="R5809">
            <v>113.06</v>
          </cell>
        </row>
        <row r="5810">
          <cell r="M5810">
            <v>88239</v>
          </cell>
          <cell r="N5810" t="str">
            <v>AJUDANTE DE CARPINTEIRO COM ENCARGOS COMPLEMENTARES</v>
          </cell>
          <cell r="O5810" t="str">
            <v>H</v>
          </cell>
          <cell r="P5810" t="str">
            <v>COEFICIENTE DE REPRESENTATIVIDADE</v>
          </cell>
          <cell r="Q5810">
            <v>6.9180000000000001</v>
          </cell>
          <cell r="R5810">
            <v>15.71</v>
          </cell>
        </row>
        <row r="5811">
          <cell r="M5811">
            <v>88262</v>
          </cell>
          <cell r="N5811" t="str">
            <v>CARPINTEIRO DE FORMAS COM ENCARGOS COMPLEMENTARES</v>
          </cell>
          <cell r="O5811" t="str">
            <v>H</v>
          </cell>
          <cell r="P5811" t="str">
            <v>COLETADO</v>
          </cell>
          <cell r="Q5811">
            <v>29.975999999999999</v>
          </cell>
          <cell r="R5811">
            <v>19.22</v>
          </cell>
        </row>
        <row r="5812">
          <cell r="M5812">
            <v>92262</v>
          </cell>
          <cell r="N5812" t="str">
            <v>INSTALAÇÃO DE TESOURA (INTEIRA OU MEIA), BIAPOIADA, EM MADEIRA NÃO APARELHADA, PARA VÃOS MAIORES OU IGUAIS A 10,0 M E MENORES QUE 12,0 M, INCLUSO IÇAMENTO. AF_07/2019</v>
          </cell>
          <cell r="O5812" t="str">
            <v>UN</v>
          </cell>
          <cell r="P5812" t="str">
            <v>ATRIBUÍDO SÃO PAULO</v>
          </cell>
          <cell r="Q5812">
            <v>1</v>
          </cell>
          <cell r="R5812">
            <v>484.28</v>
          </cell>
        </row>
        <row r="5813">
          <cell r="M5813" t="str">
            <v/>
          </cell>
          <cell r="N5813" t="str">
            <v/>
          </cell>
          <cell r="O5813" t="str">
            <v/>
          </cell>
          <cell r="P5813" t="str">
            <v/>
          </cell>
          <cell r="Q5813" t="str">
            <v/>
          </cell>
          <cell r="R5813" t="str">
            <v/>
          </cell>
        </row>
        <row r="5814">
          <cell r="M5814">
            <v>4344</v>
          </cell>
          <cell r="N5814" t="str">
            <v>PARAFUSO FRANCES METRICO ZINCADO, DIAMETRO 12 MM, COMPRIMENTO 150 MM, COM PORCA SEXTAVADA E ARRUELA DE PRESSAO MEDIA</v>
          </cell>
          <cell r="O5814" t="str">
            <v>UN</v>
          </cell>
          <cell r="P5814" t="str">
            <v>ATRIBUÍDO SÃO PAULO</v>
          </cell>
          <cell r="Q5814">
            <v>8</v>
          </cell>
          <cell r="R5814">
            <v>13.55</v>
          </cell>
        </row>
        <row r="5815">
          <cell r="M5815">
            <v>4400</v>
          </cell>
          <cell r="N5815" t="str">
            <v>CAIBRO NAO APARELHADO,  *6 X 8* CM,  EM MACARANDUBA, ANGELIM OU EQUIVALENTE DA REGIAO -  BRUTA</v>
          </cell>
          <cell r="O5815" t="str">
            <v>M</v>
          </cell>
          <cell r="P5815" t="str">
            <v>COEFICIENTE DE REPRESENTATIVIDADE</v>
          </cell>
          <cell r="Q5815">
            <v>17.5</v>
          </cell>
          <cell r="R5815">
            <v>12.73</v>
          </cell>
        </row>
        <row r="5816">
          <cell r="M5816">
            <v>4415</v>
          </cell>
          <cell r="N5816" t="str">
            <v>SARRAFO NAO APARELHADO 2,5 X 5 CM, EM MACARANDUBA, ANGELIM OU EQUIVALENTE DA REGIAO -  BRUTA</v>
          </cell>
          <cell r="O5816" t="str">
            <v>M</v>
          </cell>
          <cell r="P5816" t="str">
            <v>COEFICIENTE DE REPRESENTATIVIDADE</v>
          </cell>
          <cell r="Q5816">
            <v>47.5</v>
          </cell>
          <cell r="R5816">
            <v>3.02</v>
          </cell>
        </row>
        <row r="5817">
          <cell r="M5817">
            <v>4425</v>
          </cell>
          <cell r="N5817" t="str">
            <v>VIGA NAO APARELHADA  *6 X 12* CM, EM MACARANDUBA, ANGELIM OU EQUIVALENTE DA REGIAO - BRUTA</v>
          </cell>
          <cell r="O5817" t="str">
            <v>M</v>
          </cell>
          <cell r="P5817" t="str">
            <v>COEFICIENTE DE REPRESENTATIVIDADE</v>
          </cell>
          <cell r="Q5817">
            <v>18.5</v>
          </cell>
          <cell r="R5817">
            <v>16.920000000000002</v>
          </cell>
        </row>
        <row r="5818">
          <cell r="M5818">
            <v>4472</v>
          </cell>
          <cell r="N5818" t="str">
            <v>VIGA NAO APARELHADA *6 X 16* CM, EM MACARANDUBA, ANGELIM OU EQUIVALENTE DA REGIAO -  BRUTA</v>
          </cell>
          <cell r="O5818" t="str">
            <v>M</v>
          </cell>
          <cell r="P5818" t="str">
            <v>COEFICIENTE DE REPRESENTATIVIDADE</v>
          </cell>
          <cell r="Q5818">
            <v>13</v>
          </cell>
          <cell r="R5818">
            <v>21.13</v>
          </cell>
        </row>
        <row r="5819">
          <cell r="M5819">
            <v>5069</v>
          </cell>
          <cell r="N5819" t="str">
            <v>PREGO DE ACO POLIDO COM CABECA 17 X 27 (2 1/2 X 11)</v>
          </cell>
          <cell r="O5819" t="str">
            <v>KG</v>
          </cell>
          <cell r="P5819" t="str">
            <v>COEFICIENTE DE REPRESENTATIVIDADE</v>
          </cell>
          <cell r="Q5819">
            <v>0.83599999999999997</v>
          </cell>
          <cell r="R5819">
            <v>14.51</v>
          </cell>
        </row>
        <row r="5820">
          <cell r="M5820">
            <v>6193</v>
          </cell>
          <cell r="N5820" t="str">
            <v>TABUA  NAO  APARELHADA  *2,5 X 20* CM, EM MACARANDUBA, ANGELIM OU EQUIVALENTE DA REGIAO - BRUTA</v>
          </cell>
          <cell r="O5820" t="str">
            <v>M</v>
          </cell>
          <cell r="P5820" t="str">
            <v>COEFICIENTE DE REPRESENTATIVIDADE</v>
          </cell>
          <cell r="Q5820">
            <v>3</v>
          </cell>
          <cell r="R5820">
            <v>11.3</v>
          </cell>
        </row>
        <row r="5821">
          <cell r="M5821">
            <v>21142</v>
          </cell>
          <cell r="N5821" t="str">
            <v>ESTRIBO COM PARAFUSO EM CHAPA DE FERRO FUNDIDO DE 2" X 3/16" X 35 CM, SECAO "U", PARA MADEIRAMENTO DE TELHADO</v>
          </cell>
          <cell r="O5821" t="str">
            <v>UN</v>
          </cell>
          <cell r="P5821" t="str">
            <v>ATRIBUÍDO SÃO PAULO</v>
          </cell>
          <cell r="Q5821">
            <v>1</v>
          </cell>
          <cell r="R5821">
            <v>30.87</v>
          </cell>
        </row>
        <row r="5822">
          <cell r="M5822">
            <v>39027</v>
          </cell>
          <cell r="N5822" t="str">
            <v>PREGO DE ACO POLIDO COM CABECA 19  X 36 (3 1/4  X  9)</v>
          </cell>
          <cell r="O5822" t="str">
            <v>KG</v>
          </cell>
          <cell r="P5822" t="str">
            <v>COEFICIENTE DE REPRESENTATIVIDADE</v>
          </cell>
          <cell r="Q5822">
            <v>3.3</v>
          </cell>
          <cell r="R5822">
            <v>14.23</v>
          </cell>
        </row>
        <row r="5823">
          <cell r="M5823">
            <v>40623</v>
          </cell>
          <cell r="N5823" t="str">
            <v>CHAPA PARA EMENDA DE VIGA, EM ACO GROSSO, QUALIDADE ESTRUTURAL, BITOLA 3/16 ", E= 4,75 MM, 4 FUROS, LARGURA 45 MM, COMPRIMENTO 500 MM</v>
          </cell>
          <cell r="O5823" t="str">
            <v>PAR</v>
          </cell>
          <cell r="P5823" t="str">
            <v>COEFICIENTE DE REPRESENTATIVIDADE</v>
          </cell>
          <cell r="Q5823">
            <v>2</v>
          </cell>
          <cell r="R5823">
            <v>113.06</v>
          </cell>
        </row>
        <row r="5824">
          <cell r="M5824">
            <v>88239</v>
          </cell>
          <cell r="N5824" t="str">
            <v>AJUDANTE DE CARPINTEIRO COM ENCARGOS COMPLEMENTARES</v>
          </cell>
          <cell r="O5824" t="str">
            <v>H</v>
          </cell>
          <cell r="P5824" t="str">
            <v>COEFICIENTE DE REPRESENTATIVIDADE</v>
          </cell>
          <cell r="Q5824">
            <v>6.9180000000000001</v>
          </cell>
          <cell r="R5824">
            <v>15.71</v>
          </cell>
        </row>
        <row r="5825">
          <cell r="M5825">
            <v>88262</v>
          </cell>
          <cell r="N5825" t="str">
            <v>CARPINTEIRO DE FORMAS COM ENCARGOS COMPLEMENTARES</v>
          </cell>
          <cell r="O5825" t="str">
            <v>H</v>
          </cell>
          <cell r="P5825" t="str">
            <v>COLETADO</v>
          </cell>
          <cell r="Q5825">
            <v>29.975999999999999</v>
          </cell>
          <cell r="R5825">
            <v>19.22</v>
          </cell>
        </row>
        <row r="5826">
          <cell r="M5826">
            <v>92262</v>
          </cell>
          <cell r="N5826" t="str">
            <v>INSTALAÇÃO DE TESOURA (INTEIRA OU MEIA), BIAPOIADA, EM MADEIRA NÃO APARELHADA, PARA VÃOS MAIORES OU IGUAIS A 10,0 M E MENORES QUE 12,0 M, INCLUSO IÇAMENTO. AF_07/2019</v>
          </cell>
          <cell r="O5826" t="str">
            <v>UN</v>
          </cell>
          <cell r="P5826" t="str">
            <v>ATRIBUÍDO SÃO PAULO</v>
          </cell>
          <cell r="Q5826">
            <v>1</v>
          </cell>
          <cell r="R5826">
            <v>484.28</v>
          </cell>
        </row>
        <row r="5827">
          <cell r="M5827" t="str">
            <v/>
          </cell>
          <cell r="N5827" t="str">
            <v/>
          </cell>
          <cell r="O5827" t="str">
            <v/>
          </cell>
          <cell r="P5827" t="str">
            <v/>
          </cell>
          <cell r="Q5827" t="str">
            <v/>
          </cell>
          <cell r="R5827" t="str">
            <v/>
          </cell>
        </row>
        <row r="5828">
          <cell r="M5828">
            <v>4400</v>
          </cell>
          <cell r="N5828" t="str">
            <v>CAIBRO NAO APARELHADO,  *6 X 8* CM,  EM MACARANDUBA, ANGELIM OU EQUIVALENTE DA REGIAO -  BRUTA</v>
          </cell>
          <cell r="O5828" t="str">
            <v>M</v>
          </cell>
          <cell r="P5828" t="str">
            <v>COEFICIENTE DE REPRESENTATIVIDADE</v>
          </cell>
          <cell r="Q5828">
            <v>2</v>
          </cell>
          <cell r="R5828">
            <v>12.73</v>
          </cell>
        </row>
        <row r="5829">
          <cell r="M5829">
            <v>4425</v>
          </cell>
          <cell r="N5829" t="str">
            <v>VIGA NAO APARELHADA  *6 X 12* CM, EM MACARANDUBA, ANGELIM OU EQUIVALENTE DA REGIAO - BRUTA</v>
          </cell>
          <cell r="O5829" t="str">
            <v>M</v>
          </cell>
          <cell r="P5829" t="str">
            <v>COEFICIENTE DE REPRESENTATIVIDADE</v>
          </cell>
          <cell r="Q5829">
            <v>6.5</v>
          </cell>
          <cell r="R5829">
            <v>16.920000000000002</v>
          </cell>
        </row>
        <row r="5830">
          <cell r="M5830">
            <v>6193</v>
          </cell>
          <cell r="N5830" t="str">
            <v>TABUA  NAO  APARELHADA  *2,5 X 20* CM, EM MACARANDUBA, ANGELIM OU EQUIVALENTE DA REGIAO - BRUTA</v>
          </cell>
          <cell r="O5830" t="str">
            <v>M</v>
          </cell>
          <cell r="P5830" t="str">
            <v>COEFICIENTE DE REPRESENTATIVIDADE</v>
          </cell>
          <cell r="Q5830">
            <v>3</v>
          </cell>
          <cell r="R5830">
            <v>11.3</v>
          </cell>
        </row>
        <row r="5831">
          <cell r="M5831">
            <v>21142</v>
          </cell>
          <cell r="N5831" t="str">
            <v>ESTRIBO COM PARAFUSO EM CHAPA DE FERRO FUNDIDO DE 2" X 3/16" X 35 CM, SECAO "U", PARA MADEIRAMENTO DE TELHADO</v>
          </cell>
          <cell r="O5831" t="str">
            <v>UN</v>
          </cell>
          <cell r="P5831" t="str">
            <v>ATRIBUÍDO SÃO PAULO</v>
          </cell>
          <cell r="Q5831">
            <v>1</v>
          </cell>
          <cell r="R5831">
            <v>30.87</v>
          </cell>
        </row>
        <row r="5832">
          <cell r="M5832">
            <v>39027</v>
          </cell>
          <cell r="N5832" t="str">
            <v>PREGO DE ACO POLIDO COM CABECA 19  X 36 (3 1/4  X  9)</v>
          </cell>
          <cell r="O5832" t="str">
            <v>KG</v>
          </cell>
          <cell r="P5832" t="str">
            <v>COEFICIENTE DE REPRESENTATIVIDADE</v>
          </cell>
          <cell r="Q5832">
            <v>0.67500000000000004</v>
          </cell>
          <cell r="R5832">
            <v>14.23</v>
          </cell>
        </row>
        <row r="5833">
          <cell r="M5833">
            <v>88239</v>
          </cell>
          <cell r="N5833" t="str">
            <v>AJUDANTE DE CARPINTEIRO COM ENCARGOS COMPLEMENTARES</v>
          </cell>
          <cell r="O5833" t="str">
            <v>H</v>
          </cell>
          <cell r="P5833" t="str">
            <v>COEFICIENTE DE REPRESENTATIVIDADE</v>
          </cell>
          <cell r="Q5833">
            <v>1.7290000000000001</v>
          </cell>
          <cell r="R5833">
            <v>15.71</v>
          </cell>
        </row>
        <row r="5834">
          <cell r="M5834">
            <v>88262</v>
          </cell>
          <cell r="N5834" t="str">
            <v>CARPINTEIRO DE FORMAS COM ENCARGOS COMPLEMENTARES</v>
          </cell>
          <cell r="O5834" t="str">
            <v>H</v>
          </cell>
          <cell r="P5834" t="str">
            <v>COLETADO</v>
          </cell>
          <cell r="Q5834">
            <v>7.4939999999999998</v>
          </cell>
          <cell r="R5834">
            <v>19.22</v>
          </cell>
        </row>
        <row r="5835">
          <cell r="M5835">
            <v>92259</v>
          </cell>
          <cell r="N5835" t="str">
            <v>INSTALAÇÃO DE TESOURA (INTEIRA OU MEIA), BIAPOIADA, EM MADEIRA NÃO APARELHADA, PARA VÃOS MAIORES OU IGUAIS A 3,0 M E MENORES QUE 6,0 M, INCLUSO IÇAMENTO. AF_07/2019</v>
          </cell>
          <cell r="O5835" t="str">
            <v>UN</v>
          </cell>
          <cell r="P5835" t="str">
            <v>ATRIBUÍDO SÃO PAULO</v>
          </cell>
          <cell r="Q5835">
            <v>1</v>
          </cell>
          <cell r="R5835">
            <v>323.07</v>
          </cell>
        </row>
        <row r="5836">
          <cell r="M5836" t="str">
            <v/>
          </cell>
          <cell r="N5836" t="str">
            <v/>
          </cell>
          <cell r="O5836" t="str">
            <v/>
          </cell>
          <cell r="P5836" t="str">
            <v/>
          </cell>
          <cell r="Q5836" t="str">
            <v/>
          </cell>
          <cell r="R5836" t="str">
            <v/>
          </cell>
        </row>
        <row r="5837">
          <cell r="M5837">
            <v>4400</v>
          </cell>
          <cell r="N5837" t="str">
            <v>CAIBRO NAO APARELHADO,  *6 X 8* CM,  EM MACARANDUBA, ANGELIM OU EQUIVALENTE DA REGIAO -  BRUTA</v>
          </cell>
          <cell r="O5837" t="str">
            <v>M</v>
          </cell>
          <cell r="P5837" t="str">
            <v>COEFICIENTE DE REPRESENTATIVIDADE</v>
          </cell>
          <cell r="Q5837">
            <v>3.5</v>
          </cell>
          <cell r="R5837">
            <v>12.73</v>
          </cell>
        </row>
        <row r="5838">
          <cell r="M5838">
            <v>4415</v>
          </cell>
          <cell r="N5838" t="str">
            <v>SARRAFO NAO APARELHADO 2,5 X 5 CM, EM MACARANDUBA, ANGELIM OU EQUIVALENTE DA REGIAO -  BRUTA</v>
          </cell>
          <cell r="O5838" t="str">
            <v>M</v>
          </cell>
          <cell r="P5838" t="str">
            <v>COEFICIENTE DE REPRESENTATIVIDADE</v>
          </cell>
          <cell r="Q5838">
            <v>2</v>
          </cell>
          <cell r="R5838">
            <v>3.02</v>
          </cell>
        </row>
        <row r="5839">
          <cell r="M5839">
            <v>4425</v>
          </cell>
          <cell r="N5839" t="str">
            <v>VIGA NAO APARELHADA  *6 X 12* CM, EM MACARANDUBA, ANGELIM OU EQUIVALENTE DA REGIAO - BRUTA</v>
          </cell>
          <cell r="O5839" t="str">
            <v>M</v>
          </cell>
          <cell r="P5839" t="str">
            <v>COEFICIENTE DE REPRESENTATIVIDADE</v>
          </cell>
          <cell r="Q5839">
            <v>9.5</v>
          </cell>
          <cell r="R5839">
            <v>16.920000000000002</v>
          </cell>
        </row>
        <row r="5840">
          <cell r="M5840">
            <v>6193</v>
          </cell>
          <cell r="N5840" t="str">
            <v>TABUA  NAO  APARELHADA  *2,5 X 20* CM, EM MACARANDUBA, ANGELIM OU EQUIVALENTE DA REGIAO - BRUTA</v>
          </cell>
          <cell r="O5840" t="str">
            <v>M</v>
          </cell>
          <cell r="P5840" t="str">
            <v>COEFICIENTE DE REPRESENTATIVIDADE</v>
          </cell>
          <cell r="Q5840">
            <v>3</v>
          </cell>
          <cell r="R5840">
            <v>11.3</v>
          </cell>
        </row>
        <row r="5841">
          <cell r="M5841">
            <v>21142</v>
          </cell>
          <cell r="N5841" t="str">
            <v>ESTRIBO COM PARAFUSO EM CHAPA DE FERRO FUNDIDO DE 2" X 3/16" X 35 CM, SECAO "U", PARA MADEIRAMENTO DE TELHADO</v>
          </cell>
          <cell r="O5841" t="str">
            <v>UN</v>
          </cell>
          <cell r="P5841" t="str">
            <v>ATRIBUÍDO SÃO PAULO</v>
          </cell>
          <cell r="Q5841">
            <v>1</v>
          </cell>
          <cell r="R5841">
            <v>30.87</v>
          </cell>
        </row>
        <row r="5842">
          <cell r="M5842">
            <v>39027</v>
          </cell>
          <cell r="N5842" t="str">
            <v>PREGO DE ACO POLIDO COM CABECA 19  X 36 (3 1/4  X  9)</v>
          </cell>
          <cell r="O5842" t="str">
            <v>KG</v>
          </cell>
          <cell r="P5842" t="str">
            <v>COEFICIENTE DE REPRESENTATIVIDADE</v>
          </cell>
          <cell r="Q5842">
            <v>0.9</v>
          </cell>
          <cell r="R5842">
            <v>14.23</v>
          </cell>
        </row>
        <row r="5843">
          <cell r="M5843">
            <v>88239</v>
          </cell>
          <cell r="N5843" t="str">
            <v>AJUDANTE DE CARPINTEIRO COM ENCARGOS COMPLEMENTARES</v>
          </cell>
          <cell r="O5843" t="str">
            <v>H</v>
          </cell>
          <cell r="P5843" t="str">
            <v>COEFICIENTE DE REPRESENTATIVIDADE</v>
          </cell>
          <cell r="Q5843">
            <v>3.4590000000000001</v>
          </cell>
          <cell r="R5843">
            <v>15.71</v>
          </cell>
        </row>
        <row r="5844">
          <cell r="M5844">
            <v>88262</v>
          </cell>
          <cell r="N5844" t="str">
            <v>CARPINTEIRO DE FORMAS COM ENCARGOS COMPLEMENTARES</v>
          </cell>
          <cell r="O5844" t="str">
            <v>H</v>
          </cell>
          <cell r="P5844" t="str">
            <v>COLETADO</v>
          </cell>
          <cell r="Q5844">
            <v>14.988</v>
          </cell>
          <cell r="R5844">
            <v>19.22</v>
          </cell>
        </row>
        <row r="5845">
          <cell r="M5845">
            <v>92259</v>
          </cell>
          <cell r="N5845" t="str">
            <v>INSTALAÇÃO DE TESOURA (INTEIRA OU MEIA), BIAPOIADA, EM MADEIRA NÃO APARELHADA, PARA VÃOS MAIORES OU IGUAIS A 3,0 M E MENORES QUE 6,0 M, INCLUSO IÇAMENTO. AF_07/2019</v>
          </cell>
          <cell r="O5845" t="str">
            <v>UN</v>
          </cell>
          <cell r="P5845" t="str">
            <v>ATRIBUÍDO SÃO PAULO</v>
          </cell>
          <cell r="Q5845">
            <v>1</v>
          </cell>
          <cell r="R5845">
            <v>323.07</v>
          </cell>
        </row>
        <row r="5846">
          <cell r="M5846" t="str">
            <v/>
          </cell>
          <cell r="N5846" t="str">
            <v/>
          </cell>
          <cell r="O5846" t="str">
            <v/>
          </cell>
          <cell r="P5846" t="str">
            <v/>
          </cell>
          <cell r="Q5846" t="str">
            <v/>
          </cell>
          <cell r="R5846" t="str">
            <v/>
          </cell>
        </row>
        <row r="5847">
          <cell r="M5847">
            <v>4400</v>
          </cell>
          <cell r="N5847" t="str">
            <v>CAIBRO NAO APARELHADO,  *6 X 8* CM,  EM MACARANDUBA, ANGELIM OU EQUIVALENTE DA REGIAO -  BRUTA</v>
          </cell>
          <cell r="O5847" t="str">
            <v>M</v>
          </cell>
          <cell r="P5847" t="str">
            <v>COEFICIENTE DE REPRESENTATIVIDADE</v>
          </cell>
          <cell r="Q5847">
            <v>4</v>
          </cell>
          <cell r="R5847">
            <v>12.73</v>
          </cell>
        </row>
        <row r="5848">
          <cell r="M5848">
            <v>4415</v>
          </cell>
          <cell r="N5848" t="str">
            <v>SARRAFO NAO APARELHADO 2,5 X 5 CM, EM MACARANDUBA, ANGELIM OU EQUIVALENTE DA REGIAO -  BRUTA</v>
          </cell>
          <cell r="O5848" t="str">
            <v>M</v>
          </cell>
          <cell r="P5848" t="str">
            <v>COEFICIENTE DE REPRESENTATIVIDADE</v>
          </cell>
          <cell r="Q5848">
            <v>2.5</v>
          </cell>
          <cell r="R5848">
            <v>3.02</v>
          </cell>
        </row>
        <row r="5849">
          <cell r="M5849">
            <v>4425</v>
          </cell>
          <cell r="N5849" t="str">
            <v>VIGA NAO APARELHADA  *6 X 12* CM, EM MACARANDUBA, ANGELIM OU EQUIVALENTE DA REGIAO - BRUTA</v>
          </cell>
          <cell r="O5849" t="str">
            <v>M</v>
          </cell>
          <cell r="P5849" t="str">
            <v>COEFICIENTE DE REPRESENTATIVIDADE</v>
          </cell>
          <cell r="Q5849">
            <v>11.5</v>
          </cell>
          <cell r="R5849">
            <v>16.920000000000002</v>
          </cell>
        </row>
        <row r="5850">
          <cell r="M5850">
            <v>6193</v>
          </cell>
          <cell r="N5850" t="str">
            <v>TABUA  NAO  APARELHADA  *2,5 X 20* CM, EM MACARANDUBA, ANGELIM OU EQUIVALENTE DA REGIAO - BRUTA</v>
          </cell>
          <cell r="O5850" t="str">
            <v>M</v>
          </cell>
          <cell r="P5850" t="str">
            <v>COEFICIENTE DE REPRESENTATIVIDADE</v>
          </cell>
          <cell r="Q5850">
            <v>3</v>
          </cell>
          <cell r="R5850">
            <v>11.3</v>
          </cell>
        </row>
        <row r="5851">
          <cell r="M5851">
            <v>21142</v>
          </cell>
          <cell r="N5851" t="str">
            <v>ESTRIBO COM PARAFUSO EM CHAPA DE FERRO FUNDIDO DE 2" X 3/16" X 35 CM, SECAO "U", PARA MADEIRAMENTO DE TELHADO</v>
          </cell>
          <cell r="O5851" t="str">
            <v>UN</v>
          </cell>
          <cell r="P5851" t="str">
            <v>ATRIBUÍDO SÃO PAULO</v>
          </cell>
          <cell r="Q5851">
            <v>1</v>
          </cell>
          <cell r="R5851">
            <v>30.87</v>
          </cell>
        </row>
        <row r="5852">
          <cell r="M5852">
            <v>39027</v>
          </cell>
          <cell r="N5852" t="str">
            <v>PREGO DE ACO POLIDO COM CABECA 19  X 36 (3 1/4  X  9)</v>
          </cell>
          <cell r="O5852" t="str">
            <v>KG</v>
          </cell>
          <cell r="P5852" t="str">
            <v>COEFICIENTE DE REPRESENTATIVIDADE</v>
          </cell>
          <cell r="Q5852">
            <v>1.125</v>
          </cell>
          <cell r="R5852">
            <v>14.23</v>
          </cell>
        </row>
        <row r="5853">
          <cell r="M5853">
            <v>88239</v>
          </cell>
          <cell r="N5853" t="str">
            <v>AJUDANTE DE CARPINTEIRO COM ENCARGOS COMPLEMENTARES</v>
          </cell>
          <cell r="O5853" t="str">
            <v>H</v>
          </cell>
          <cell r="P5853" t="str">
            <v>COEFICIENTE DE REPRESENTATIVIDADE</v>
          </cell>
          <cell r="Q5853">
            <v>3.4590000000000001</v>
          </cell>
          <cell r="R5853">
            <v>15.71</v>
          </cell>
        </row>
        <row r="5854">
          <cell r="M5854">
            <v>88262</v>
          </cell>
          <cell r="N5854" t="str">
            <v>CARPINTEIRO DE FORMAS COM ENCARGOS COMPLEMENTARES</v>
          </cell>
          <cell r="O5854" t="str">
            <v>H</v>
          </cell>
          <cell r="P5854" t="str">
            <v>COLETADO</v>
          </cell>
          <cell r="Q5854">
            <v>14.988</v>
          </cell>
          <cell r="R5854">
            <v>19.22</v>
          </cell>
        </row>
        <row r="5855">
          <cell r="M5855">
            <v>92259</v>
          </cell>
          <cell r="N5855" t="str">
            <v>INSTALAÇÃO DE TESOURA (INTEIRA OU MEIA), BIAPOIADA, EM MADEIRA NÃO APARELHADA, PARA VÃOS MAIORES OU IGUAIS A 3,0 M E MENORES QUE 6,0 M, INCLUSO IÇAMENTO. AF_07/2019</v>
          </cell>
          <cell r="O5855" t="str">
            <v>UN</v>
          </cell>
          <cell r="P5855" t="str">
            <v>ATRIBUÍDO SÃO PAULO</v>
          </cell>
          <cell r="Q5855">
            <v>1</v>
          </cell>
          <cell r="R5855">
            <v>323.07</v>
          </cell>
        </row>
        <row r="5856">
          <cell r="M5856" t="str">
            <v/>
          </cell>
          <cell r="N5856" t="str">
            <v/>
          </cell>
          <cell r="O5856" t="str">
            <v/>
          </cell>
          <cell r="P5856" t="str">
            <v/>
          </cell>
          <cell r="Q5856" t="str">
            <v/>
          </cell>
          <cell r="R5856" t="str">
            <v/>
          </cell>
        </row>
        <row r="5857">
          <cell r="M5857">
            <v>4400</v>
          </cell>
          <cell r="N5857" t="str">
            <v>CAIBRO NAO APARELHADO,  *6 X 8* CM,  EM MACARANDUBA, ANGELIM OU EQUIVALENTE DA REGIAO -  BRUTA</v>
          </cell>
          <cell r="O5857" t="str">
            <v>M</v>
          </cell>
          <cell r="P5857" t="str">
            <v>COEFICIENTE DE REPRESENTATIVIDADE</v>
          </cell>
          <cell r="Q5857">
            <v>5</v>
          </cell>
          <cell r="R5857">
            <v>12.73</v>
          </cell>
        </row>
        <row r="5858">
          <cell r="M5858">
            <v>4415</v>
          </cell>
          <cell r="N5858" t="str">
            <v>SARRAFO NAO APARELHADO 2,5 X 5 CM, EM MACARANDUBA, ANGELIM OU EQUIVALENTE DA REGIAO -  BRUTA</v>
          </cell>
          <cell r="O5858" t="str">
            <v>M</v>
          </cell>
          <cell r="P5858" t="str">
            <v>COEFICIENTE DE REPRESENTATIVIDADE</v>
          </cell>
          <cell r="Q5858">
            <v>2.5</v>
          </cell>
          <cell r="R5858">
            <v>3.02</v>
          </cell>
        </row>
        <row r="5859">
          <cell r="M5859">
            <v>4425</v>
          </cell>
          <cell r="N5859" t="str">
            <v>VIGA NAO APARELHADA  *6 X 12* CM, EM MACARANDUBA, ANGELIM OU EQUIVALENTE DA REGIAO - BRUTA</v>
          </cell>
          <cell r="O5859" t="str">
            <v>M</v>
          </cell>
          <cell r="P5859" t="str">
            <v>COEFICIENTE DE REPRESENTATIVIDADE</v>
          </cell>
          <cell r="Q5859">
            <v>18</v>
          </cell>
          <cell r="R5859">
            <v>16.920000000000002</v>
          </cell>
        </row>
        <row r="5860">
          <cell r="M5860">
            <v>6193</v>
          </cell>
          <cell r="N5860" t="str">
            <v>TABUA  NAO  APARELHADA  *2,5 X 20* CM, EM MACARANDUBA, ANGELIM OU EQUIVALENTE DA REGIAO - BRUTA</v>
          </cell>
          <cell r="O5860" t="str">
            <v>M</v>
          </cell>
          <cell r="P5860" t="str">
            <v>COEFICIENTE DE REPRESENTATIVIDADE</v>
          </cell>
          <cell r="Q5860">
            <v>3</v>
          </cell>
          <cell r="R5860">
            <v>11.3</v>
          </cell>
        </row>
        <row r="5861">
          <cell r="M5861">
            <v>21142</v>
          </cell>
          <cell r="N5861" t="str">
            <v>ESTRIBO COM PARAFUSO EM CHAPA DE FERRO FUNDIDO DE 2" X 3/16" X 35 CM, SECAO "U", PARA MADEIRAMENTO DE TELHADO</v>
          </cell>
          <cell r="O5861" t="str">
            <v>UN</v>
          </cell>
          <cell r="P5861" t="str">
            <v>ATRIBUÍDO SÃO PAULO</v>
          </cell>
          <cell r="Q5861">
            <v>1</v>
          </cell>
          <cell r="R5861">
            <v>30.87</v>
          </cell>
        </row>
        <row r="5862">
          <cell r="M5862">
            <v>39027</v>
          </cell>
          <cell r="N5862" t="str">
            <v>PREGO DE ACO POLIDO COM CABECA 19  X 36 (3 1/4  X  9)</v>
          </cell>
          <cell r="O5862" t="str">
            <v>KG</v>
          </cell>
          <cell r="P5862" t="str">
            <v>COEFICIENTE DE REPRESENTATIVIDADE</v>
          </cell>
          <cell r="Q5862">
            <v>1.35</v>
          </cell>
          <cell r="R5862">
            <v>14.23</v>
          </cell>
        </row>
        <row r="5863">
          <cell r="M5863">
            <v>88239</v>
          </cell>
          <cell r="N5863" t="str">
            <v>AJUDANTE DE CARPINTEIRO COM ENCARGOS COMPLEMENTARES</v>
          </cell>
          <cell r="O5863" t="str">
            <v>H</v>
          </cell>
          <cell r="P5863" t="str">
            <v>COEFICIENTE DE REPRESENTATIVIDADE</v>
          </cell>
          <cell r="Q5863">
            <v>3.4590000000000001</v>
          </cell>
          <cell r="R5863">
            <v>15.71</v>
          </cell>
        </row>
        <row r="5864">
          <cell r="M5864">
            <v>88262</v>
          </cell>
          <cell r="N5864" t="str">
            <v>CARPINTEIRO DE FORMAS COM ENCARGOS COMPLEMENTARES</v>
          </cell>
          <cell r="O5864" t="str">
            <v>H</v>
          </cell>
          <cell r="P5864" t="str">
            <v>COLETADO</v>
          </cell>
          <cell r="Q5864">
            <v>14.988</v>
          </cell>
          <cell r="R5864">
            <v>19.22</v>
          </cell>
        </row>
        <row r="5865">
          <cell r="M5865">
            <v>92260</v>
          </cell>
          <cell r="N5865" t="str">
            <v>INSTALAÇÃO DE TESOURA (INTEIRA OU MEIA), BIAPOIADA, EM MADEIRA NÃO APARELHADA, PARA VÃOS MAIORES OU IGUAIS A 6,0 M E MENORES QUE 8,0 M, INCLUSO IÇAMENTO. AF_07/2019</v>
          </cell>
          <cell r="O5865" t="str">
            <v>UN</v>
          </cell>
          <cell r="P5865" t="str">
            <v>ATRIBUÍDO SÃO PAULO</v>
          </cell>
          <cell r="Q5865">
            <v>1</v>
          </cell>
          <cell r="R5865">
            <v>368.74</v>
          </cell>
        </row>
        <row r="5866">
          <cell r="M5866" t="str">
            <v/>
          </cell>
          <cell r="N5866" t="str">
            <v/>
          </cell>
          <cell r="O5866" t="str">
            <v/>
          </cell>
          <cell r="P5866" t="str">
            <v/>
          </cell>
          <cell r="Q5866" t="str">
            <v/>
          </cell>
          <cell r="R5866" t="str">
            <v/>
          </cell>
        </row>
        <row r="5867">
          <cell r="M5867">
            <v>4400</v>
          </cell>
          <cell r="N5867" t="str">
            <v>CAIBRO NAO APARELHADO,  *6 X 8* CM,  EM MACARANDUBA, ANGELIM OU EQUIVALENTE DA REGIAO -  BRUTA</v>
          </cell>
          <cell r="O5867" t="str">
            <v>M</v>
          </cell>
          <cell r="P5867" t="str">
            <v>COEFICIENTE DE REPRESENTATIVIDADE</v>
          </cell>
          <cell r="Q5867">
            <v>7</v>
          </cell>
          <cell r="R5867">
            <v>12.73</v>
          </cell>
        </row>
        <row r="5868">
          <cell r="M5868">
            <v>4415</v>
          </cell>
          <cell r="N5868" t="str">
            <v>SARRAFO NAO APARELHADO 2,5 X 5 CM, EM MACARANDUBA, ANGELIM OU EQUIVALENTE DA REGIAO -  BRUTA</v>
          </cell>
          <cell r="O5868" t="str">
            <v>M</v>
          </cell>
          <cell r="P5868" t="str">
            <v>COEFICIENTE DE REPRESENTATIVIDADE</v>
          </cell>
          <cell r="Q5868">
            <v>5</v>
          </cell>
          <cell r="R5868">
            <v>3.02</v>
          </cell>
        </row>
        <row r="5869">
          <cell r="M5869">
            <v>4425</v>
          </cell>
          <cell r="N5869" t="str">
            <v>VIGA NAO APARELHADA  *6 X 12* CM, EM MACARANDUBA, ANGELIM OU EQUIVALENTE DA REGIAO - BRUTA</v>
          </cell>
          <cell r="O5869" t="str">
            <v>M</v>
          </cell>
          <cell r="P5869" t="str">
            <v>COEFICIENTE DE REPRESENTATIVIDADE</v>
          </cell>
          <cell r="Q5869">
            <v>16</v>
          </cell>
          <cell r="R5869">
            <v>16.920000000000002</v>
          </cell>
        </row>
        <row r="5870">
          <cell r="M5870">
            <v>6193</v>
          </cell>
          <cell r="N5870" t="str">
            <v>TABUA  NAO  APARELHADA  *2,5 X 20* CM, EM MACARANDUBA, ANGELIM OU EQUIVALENTE DA REGIAO - BRUTA</v>
          </cell>
          <cell r="O5870" t="str">
            <v>M</v>
          </cell>
          <cell r="P5870" t="str">
            <v>COEFICIENTE DE REPRESENTATIVIDADE</v>
          </cell>
          <cell r="Q5870">
            <v>3</v>
          </cell>
          <cell r="R5870">
            <v>11.3</v>
          </cell>
        </row>
        <row r="5871">
          <cell r="M5871">
            <v>21142</v>
          </cell>
          <cell r="N5871" t="str">
            <v>ESTRIBO COM PARAFUSO EM CHAPA DE FERRO FUNDIDO DE 2" X 3/16" X 35 CM, SECAO "U", PARA MADEIRAMENTO DE TELHADO</v>
          </cell>
          <cell r="O5871" t="str">
            <v>UN</v>
          </cell>
          <cell r="P5871" t="str">
            <v>ATRIBUÍDO SÃO PAULO</v>
          </cell>
          <cell r="Q5871">
            <v>1</v>
          </cell>
          <cell r="R5871">
            <v>30.87</v>
          </cell>
        </row>
        <row r="5872">
          <cell r="M5872">
            <v>39027</v>
          </cell>
          <cell r="N5872" t="str">
            <v>PREGO DE ACO POLIDO COM CABECA 19  X 36 (3 1/4  X  9)</v>
          </cell>
          <cell r="O5872" t="str">
            <v>KG</v>
          </cell>
          <cell r="P5872" t="str">
            <v>COEFICIENTE DE REPRESENTATIVIDADE</v>
          </cell>
          <cell r="Q5872">
            <v>1.575</v>
          </cell>
          <cell r="R5872">
            <v>14.23</v>
          </cell>
        </row>
        <row r="5873">
          <cell r="M5873">
            <v>88239</v>
          </cell>
          <cell r="N5873" t="str">
            <v>AJUDANTE DE CARPINTEIRO COM ENCARGOS COMPLEMENTARES</v>
          </cell>
          <cell r="O5873" t="str">
            <v>H</v>
          </cell>
          <cell r="P5873" t="str">
            <v>COEFICIENTE DE REPRESENTATIVIDADE</v>
          </cell>
          <cell r="Q5873">
            <v>5.1879999999999997</v>
          </cell>
          <cell r="R5873">
            <v>15.71</v>
          </cell>
        </row>
        <row r="5874">
          <cell r="M5874">
            <v>88262</v>
          </cell>
          <cell r="N5874" t="str">
            <v>CARPINTEIRO DE FORMAS COM ENCARGOS COMPLEMENTARES</v>
          </cell>
          <cell r="O5874" t="str">
            <v>H</v>
          </cell>
          <cell r="P5874" t="str">
            <v>COLETADO</v>
          </cell>
          <cell r="Q5874">
            <v>22.481999999999999</v>
          </cell>
          <cell r="R5874">
            <v>19.22</v>
          </cell>
        </row>
        <row r="5875">
          <cell r="M5875">
            <v>92260</v>
          </cell>
          <cell r="N5875" t="str">
            <v>INSTALAÇÃO DE TESOURA (INTEIRA OU MEIA), BIAPOIADA, EM MADEIRA NÃO APARELHADA, PARA VÃOS MAIORES OU IGUAIS A 6,0 M E MENORES QUE 8,0 M, INCLUSO IÇAMENTO. AF_07/2019</v>
          </cell>
          <cell r="O5875" t="str">
            <v>UN</v>
          </cell>
          <cell r="P5875" t="str">
            <v>ATRIBUÍDO SÃO PAULO</v>
          </cell>
          <cell r="Q5875">
            <v>1</v>
          </cell>
          <cell r="R5875">
            <v>368.74</v>
          </cell>
        </row>
        <row r="5876">
          <cell r="M5876" t="str">
            <v/>
          </cell>
          <cell r="N5876" t="str">
            <v/>
          </cell>
          <cell r="O5876" t="str">
            <v/>
          </cell>
          <cell r="P5876" t="str">
            <v/>
          </cell>
          <cell r="Q5876" t="str">
            <v/>
          </cell>
          <cell r="R5876" t="str">
            <v/>
          </cell>
        </row>
        <row r="5877">
          <cell r="M5877">
            <v>4344</v>
          </cell>
          <cell r="N5877" t="str">
            <v>PARAFUSO FRANCES METRICO ZINCADO, DIAMETRO 12 MM, COMPRIMENTO 150 MM, COM PORCA SEXTAVADA E ARRUELA DE PRESSAO MEDIA</v>
          </cell>
          <cell r="O5877" t="str">
            <v>UN</v>
          </cell>
          <cell r="P5877" t="str">
            <v>ATRIBUÍDO SÃO PAULO</v>
          </cell>
          <cell r="Q5877">
            <v>8</v>
          </cell>
          <cell r="R5877">
            <v>13.55</v>
          </cell>
        </row>
        <row r="5878">
          <cell r="M5878">
            <v>4400</v>
          </cell>
          <cell r="N5878" t="str">
            <v>CAIBRO NAO APARELHADO,  *6 X 8* CM,  EM MACARANDUBA, ANGELIM OU EQUIVALENTE DA REGIAO -  BRUTA</v>
          </cell>
          <cell r="O5878" t="str">
            <v>M</v>
          </cell>
          <cell r="P5878" t="str">
            <v>COEFICIENTE DE REPRESENTATIVIDADE</v>
          </cell>
          <cell r="Q5878">
            <v>7.5</v>
          </cell>
          <cell r="R5878">
            <v>12.73</v>
          </cell>
        </row>
        <row r="5879">
          <cell r="M5879">
            <v>4415</v>
          </cell>
          <cell r="N5879" t="str">
            <v>SARRAFO NAO APARELHADO 2,5 X 5 CM, EM MACARANDUBA, ANGELIM OU EQUIVALENTE DA REGIAO -  BRUTA</v>
          </cell>
          <cell r="O5879" t="str">
            <v>M</v>
          </cell>
          <cell r="P5879" t="str">
            <v>COEFICIENTE DE REPRESENTATIVIDADE</v>
          </cell>
          <cell r="Q5879">
            <v>6</v>
          </cell>
          <cell r="R5879">
            <v>3.02</v>
          </cell>
        </row>
        <row r="5880">
          <cell r="M5880">
            <v>4425</v>
          </cell>
          <cell r="N5880" t="str">
            <v>VIGA NAO APARELHADA  *6 X 12* CM, EM MACARANDUBA, ANGELIM OU EQUIVALENTE DA REGIAO - BRUTA</v>
          </cell>
          <cell r="O5880" t="str">
            <v>M</v>
          </cell>
          <cell r="P5880" t="str">
            <v>COEFICIENTE DE REPRESENTATIVIDADE</v>
          </cell>
          <cell r="Q5880">
            <v>10</v>
          </cell>
          <cell r="R5880">
            <v>16.920000000000002</v>
          </cell>
        </row>
        <row r="5881">
          <cell r="M5881">
            <v>4472</v>
          </cell>
          <cell r="N5881" t="str">
            <v>VIGA NAO APARELHADA *6 X 16* CM, EM MACARANDUBA, ANGELIM OU EQUIVALENTE DA REGIAO -  BRUTA</v>
          </cell>
          <cell r="O5881" t="str">
            <v>M</v>
          </cell>
          <cell r="P5881" t="str">
            <v>COEFICIENTE DE REPRESENTATIVIDADE</v>
          </cell>
          <cell r="Q5881">
            <v>8.5</v>
          </cell>
          <cell r="R5881">
            <v>21.13</v>
          </cell>
        </row>
        <row r="5882">
          <cell r="M5882">
            <v>6193</v>
          </cell>
          <cell r="N5882" t="str">
            <v>TABUA  NAO  APARELHADA  *2,5 X 20* CM, EM MACARANDUBA, ANGELIM OU EQUIVALENTE DA REGIAO - BRUTA</v>
          </cell>
          <cell r="O5882" t="str">
            <v>M</v>
          </cell>
          <cell r="P5882" t="str">
            <v>COEFICIENTE DE REPRESENTATIVIDADE</v>
          </cell>
          <cell r="Q5882">
            <v>3</v>
          </cell>
          <cell r="R5882">
            <v>11.3</v>
          </cell>
        </row>
        <row r="5883">
          <cell r="M5883">
            <v>21142</v>
          </cell>
          <cell r="N5883" t="str">
            <v>ESTRIBO COM PARAFUSO EM CHAPA DE FERRO FUNDIDO DE 2" X 3/16" X 35 CM, SECAO "U", PARA MADEIRAMENTO DE TELHADO</v>
          </cell>
          <cell r="O5883" t="str">
            <v>UN</v>
          </cell>
          <cell r="P5883" t="str">
            <v>ATRIBUÍDO SÃO PAULO</v>
          </cell>
          <cell r="Q5883">
            <v>1</v>
          </cell>
          <cell r="R5883">
            <v>30.87</v>
          </cell>
        </row>
        <row r="5884">
          <cell r="M5884">
            <v>39027</v>
          </cell>
          <cell r="N5884" t="str">
            <v>PREGO DE ACO POLIDO COM CABECA 19  X 36 (3 1/4  X  9)</v>
          </cell>
          <cell r="O5884" t="str">
            <v>KG</v>
          </cell>
          <cell r="P5884" t="str">
            <v>COEFICIENTE DE REPRESENTATIVIDADE</v>
          </cell>
          <cell r="Q5884">
            <v>2</v>
          </cell>
          <cell r="R5884">
            <v>14.23</v>
          </cell>
        </row>
        <row r="5885">
          <cell r="M5885">
            <v>40623</v>
          </cell>
          <cell r="N5885" t="str">
            <v>CHAPA PARA EMENDA DE VIGA, EM ACO GROSSO, QUALIDADE ESTRUTURAL, BITOLA 3/16 ", E= 4,75 MM, 4 FUROS, LARGURA 45 MM, COMPRIMENTO 500 MM</v>
          </cell>
          <cell r="O5885" t="str">
            <v>PAR</v>
          </cell>
          <cell r="P5885" t="str">
            <v>COEFICIENTE DE REPRESENTATIVIDADE</v>
          </cell>
          <cell r="Q5885">
            <v>2</v>
          </cell>
          <cell r="R5885">
            <v>113.06</v>
          </cell>
        </row>
        <row r="5886">
          <cell r="M5886">
            <v>88239</v>
          </cell>
          <cell r="N5886" t="str">
            <v>AJUDANTE DE CARPINTEIRO COM ENCARGOS COMPLEMENTARES</v>
          </cell>
          <cell r="O5886" t="str">
            <v>H</v>
          </cell>
          <cell r="P5886" t="str">
            <v>COEFICIENTE DE REPRESENTATIVIDADE</v>
          </cell>
          <cell r="Q5886">
            <v>5.1879999999999997</v>
          </cell>
          <cell r="R5886">
            <v>15.71</v>
          </cell>
        </row>
        <row r="5887">
          <cell r="M5887">
            <v>88262</v>
          </cell>
          <cell r="N5887" t="str">
            <v>CARPINTEIRO DE FORMAS COM ENCARGOS COMPLEMENTARES</v>
          </cell>
          <cell r="O5887" t="str">
            <v>H</v>
          </cell>
          <cell r="P5887" t="str">
            <v>COLETADO</v>
          </cell>
          <cell r="Q5887">
            <v>22.481999999999999</v>
          </cell>
          <cell r="R5887">
            <v>19.22</v>
          </cell>
        </row>
        <row r="5888">
          <cell r="M5888">
            <v>92261</v>
          </cell>
          <cell r="N5888" t="str">
            <v>INSTALAÇÃO DE TESOURA (INTEIRA OU MEIA), BIAPOIADA, EM MADEIRA NÃO APARELHADA, PARA VÃOS MAIORES OU IGUAIS A 8,0 M E MENORES QUE 10,0 M, INCLUSO IÇAMENTO. AF_07/2019</v>
          </cell>
          <cell r="O5888" t="str">
            <v>UN</v>
          </cell>
          <cell r="P5888" t="str">
            <v>ATRIBUÍDO SÃO PAULO</v>
          </cell>
          <cell r="Q5888">
            <v>1</v>
          </cell>
          <cell r="R5888">
            <v>413.01</v>
          </cell>
        </row>
        <row r="5889">
          <cell r="M5889" t="str">
            <v/>
          </cell>
          <cell r="N5889" t="str">
            <v/>
          </cell>
          <cell r="O5889" t="str">
            <v/>
          </cell>
          <cell r="P5889" t="str">
            <v/>
          </cell>
          <cell r="Q5889" t="str">
            <v/>
          </cell>
          <cell r="R5889" t="str">
            <v/>
          </cell>
        </row>
        <row r="5890">
          <cell r="M5890">
            <v>4344</v>
          </cell>
          <cell r="N5890" t="str">
            <v>PARAFUSO FRANCES METRICO ZINCADO, DIAMETRO 12 MM, COMPRIMENTO 150 MM, COM PORCA SEXTAVADA E ARRUELA DE PRESSAO MEDIA</v>
          </cell>
          <cell r="O5890" t="str">
            <v>UN</v>
          </cell>
          <cell r="P5890" t="str">
            <v>ATRIBUÍDO SÃO PAULO</v>
          </cell>
          <cell r="Q5890">
            <v>8</v>
          </cell>
          <cell r="R5890">
            <v>13.55</v>
          </cell>
        </row>
        <row r="5891">
          <cell r="M5891">
            <v>4400</v>
          </cell>
          <cell r="N5891" t="str">
            <v>CAIBRO NAO APARELHADO,  *6 X 8* CM,  EM MACARANDUBA, ANGELIM OU EQUIVALENTE DA REGIAO -  BRUTA</v>
          </cell>
          <cell r="O5891" t="str">
            <v>M</v>
          </cell>
          <cell r="P5891" t="str">
            <v>COEFICIENTE DE REPRESENTATIVIDADE</v>
          </cell>
          <cell r="Q5891">
            <v>8.5</v>
          </cell>
          <cell r="R5891">
            <v>12.73</v>
          </cell>
        </row>
        <row r="5892">
          <cell r="M5892">
            <v>4415</v>
          </cell>
          <cell r="N5892" t="str">
            <v>SARRAFO NAO APARELHADO 2,5 X 5 CM, EM MACARANDUBA, ANGELIM OU EQUIVALENTE DA REGIAO -  BRUTA</v>
          </cell>
          <cell r="O5892" t="str">
            <v>M</v>
          </cell>
          <cell r="P5892" t="str">
            <v>COEFICIENTE DE REPRESENTATIVIDADE</v>
          </cell>
          <cell r="Q5892">
            <v>6</v>
          </cell>
          <cell r="R5892">
            <v>3.02</v>
          </cell>
        </row>
        <row r="5893">
          <cell r="M5893">
            <v>4425</v>
          </cell>
          <cell r="N5893" t="str">
            <v>VIGA NAO APARELHADA  *6 X 12* CM, EM MACARANDUBA, ANGELIM OU EQUIVALENTE DA REGIAO - BRUTA</v>
          </cell>
          <cell r="O5893" t="str">
            <v>M</v>
          </cell>
          <cell r="P5893" t="str">
            <v>COEFICIENTE DE REPRESENTATIVIDADE</v>
          </cell>
          <cell r="Q5893">
            <v>11</v>
          </cell>
          <cell r="R5893">
            <v>16.920000000000002</v>
          </cell>
        </row>
        <row r="5894">
          <cell r="M5894">
            <v>4472</v>
          </cell>
          <cell r="N5894" t="str">
            <v>VIGA NAO APARELHADA *6 X 16* CM, EM MACARANDUBA, ANGELIM OU EQUIVALENTE DA REGIAO -  BRUTA</v>
          </cell>
          <cell r="O5894" t="str">
            <v>M</v>
          </cell>
          <cell r="P5894" t="str">
            <v>COEFICIENTE DE REPRESENTATIVIDADE</v>
          </cell>
          <cell r="Q5894">
            <v>9.5</v>
          </cell>
          <cell r="R5894">
            <v>21.13</v>
          </cell>
        </row>
        <row r="5895">
          <cell r="M5895">
            <v>6193</v>
          </cell>
          <cell r="N5895" t="str">
            <v>TABUA  NAO  APARELHADA  *2,5 X 20* CM, EM MACARANDUBA, ANGELIM OU EQUIVALENTE DA REGIAO - BRUTA</v>
          </cell>
          <cell r="O5895" t="str">
            <v>M</v>
          </cell>
          <cell r="P5895" t="str">
            <v>COEFICIENTE DE REPRESENTATIVIDADE</v>
          </cell>
          <cell r="Q5895">
            <v>3</v>
          </cell>
          <cell r="R5895">
            <v>11.3</v>
          </cell>
        </row>
        <row r="5896">
          <cell r="M5896">
            <v>21142</v>
          </cell>
          <cell r="N5896" t="str">
            <v>ESTRIBO COM PARAFUSO EM CHAPA DE FERRO FUNDIDO DE 2" X 3/16" X 35 CM, SECAO "U", PARA MADEIRAMENTO DE TELHADO</v>
          </cell>
          <cell r="O5896" t="str">
            <v>UN</v>
          </cell>
          <cell r="P5896" t="str">
            <v>ATRIBUÍDO SÃO PAULO</v>
          </cell>
          <cell r="Q5896">
            <v>1</v>
          </cell>
          <cell r="R5896">
            <v>30.87</v>
          </cell>
        </row>
        <row r="5897">
          <cell r="M5897">
            <v>39027</v>
          </cell>
          <cell r="N5897" t="str">
            <v>PREGO DE ACO POLIDO COM CABECA 19  X 36 (3 1/4  X  9)</v>
          </cell>
          <cell r="O5897" t="str">
            <v>KG</v>
          </cell>
          <cell r="P5897" t="str">
            <v>COEFICIENTE DE REPRESENTATIVIDADE</v>
          </cell>
          <cell r="Q5897">
            <v>2.25</v>
          </cell>
          <cell r="R5897">
            <v>14.23</v>
          </cell>
        </row>
        <row r="5898">
          <cell r="M5898">
            <v>40623</v>
          </cell>
          <cell r="N5898" t="str">
            <v>CHAPA PARA EMENDA DE VIGA, EM ACO GROSSO, QUALIDADE ESTRUTURAL, BITOLA 3/16 ", E= 4,75 MM, 4 FUROS, LARGURA 45 MM, COMPRIMENTO 500 MM</v>
          </cell>
          <cell r="O5898" t="str">
            <v>PAR</v>
          </cell>
          <cell r="P5898" t="str">
            <v>COEFICIENTE DE REPRESENTATIVIDADE</v>
          </cell>
          <cell r="Q5898">
            <v>2</v>
          </cell>
          <cell r="R5898">
            <v>113.06</v>
          </cell>
        </row>
        <row r="5899">
          <cell r="M5899">
            <v>88239</v>
          </cell>
          <cell r="N5899" t="str">
            <v>AJUDANTE DE CARPINTEIRO COM ENCARGOS COMPLEMENTARES</v>
          </cell>
          <cell r="O5899" t="str">
            <v>H</v>
          </cell>
          <cell r="P5899" t="str">
            <v>COEFICIENTE DE REPRESENTATIVIDADE</v>
          </cell>
          <cell r="Q5899">
            <v>5.1879999999999997</v>
          </cell>
          <cell r="R5899">
            <v>15.71</v>
          </cell>
        </row>
        <row r="5900">
          <cell r="M5900">
            <v>88262</v>
          </cell>
          <cell r="N5900" t="str">
            <v>CARPINTEIRO DE FORMAS COM ENCARGOS COMPLEMENTARES</v>
          </cell>
          <cell r="O5900" t="str">
            <v>H</v>
          </cell>
          <cell r="P5900" t="str">
            <v>COLETADO</v>
          </cell>
          <cell r="Q5900">
            <v>22.481999999999999</v>
          </cell>
          <cell r="R5900">
            <v>19.22</v>
          </cell>
        </row>
        <row r="5901">
          <cell r="M5901">
            <v>92261</v>
          </cell>
          <cell r="N5901" t="str">
            <v>INSTALAÇÃO DE TESOURA (INTEIRA OU MEIA), BIAPOIADA, EM MADEIRA NÃO APARELHADA, PARA VÃOS MAIORES OU IGUAIS A 8,0 M E MENORES QUE 10,0 M, INCLUSO IÇAMENTO. AF_07/2019</v>
          </cell>
          <cell r="O5901" t="str">
            <v>UN</v>
          </cell>
          <cell r="P5901" t="str">
            <v>ATRIBUÍDO SÃO PAULO</v>
          </cell>
          <cell r="Q5901">
            <v>1</v>
          </cell>
          <cell r="R5901">
            <v>413.01</v>
          </cell>
        </row>
        <row r="5902">
          <cell r="M5902" t="str">
            <v/>
          </cell>
          <cell r="N5902" t="str">
            <v/>
          </cell>
          <cell r="O5902" t="str">
            <v/>
          </cell>
          <cell r="P5902" t="str">
            <v/>
          </cell>
          <cell r="Q5902" t="str">
            <v/>
          </cell>
          <cell r="R5902" t="str">
            <v/>
          </cell>
        </row>
        <row r="5903">
          <cell r="M5903">
            <v>4344</v>
          </cell>
          <cell r="N5903" t="str">
            <v>PARAFUSO FRANCES METRICO ZINCADO, DIAMETRO 12 MM, COMPRIMENTO 150 MM, COM PORCA SEXTAVADA E ARRUELA DE PRESSAO MEDIA</v>
          </cell>
          <cell r="O5903" t="str">
            <v>UN</v>
          </cell>
          <cell r="P5903" t="str">
            <v>ATRIBUÍDO SÃO PAULO</v>
          </cell>
          <cell r="Q5903">
            <v>8</v>
          </cell>
          <cell r="R5903">
            <v>13.55</v>
          </cell>
        </row>
        <row r="5904">
          <cell r="M5904">
            <v>4400</v>
          </cell>
          <cell r="N5904" t="str">
            <v>CAIBRO NAO APARELHADO,  *6 X 8* CM,  EM MACARANDUBA, ANGELIM OU EQUIVALENTE DA REGIAO -  BRUTA</v>
          </cell>
          <cell r="O5904" t="str">
            <v>M</v>
          </cell>
          <cell r="P5904" t="str">
            <v>COEFICIENTE DE REPRESENTATIVIDADE</v>
          </cell>
          <cell r="Q5904">
            <v>9.5</v>
          </cell>
          <cell r="R5904">
            <v>12.73</v>
          </cell>
        </row>
        <row r="5905">
          <cell r="M5905">
            <v>4415</v>
          </cell>
          <cell r="N5905" t="str">
            <v>SARRAFO NAO APARELHADO 2,5 X 5 CM, EM MACARANDUBA, ANGELIM OU EQUIVALENTE DA REGIAO -  BRUTA</v>
          </cell>
          <cell r="O5905" t="str">
            <v>M</v>
          </cell>
          <cell r="P5905" t="str">
            <v>COEFICIENTE DE REPRESENTATIVIDADE</v>
          </cell>
          <cell r="Q5905">
            <v>7</v>
          </cell>
          <cell r="R5905">
            <v>3.02</v>
          </cell>
        </row>
        <row r="5906">
          <cell r="M5906">
            <v>4425</v>
          </cell>
          <cell r="N5906" t="str">
            <v>VIGA NAO APARELHADA  *6 X 12* CM, EM MACARANDUBA, ANGELIM OU EQUIVALENTE DA REGIAO - BRUTA</v>
          </cell>
          <cell r="O5906" t="str">
            <v>M</v>
          </cell>
          <cell r="P5906" t="str">
            <v>COEFICIENTE DE REPRESENTATIVIDADE</v>
          </cell>
          <cell r="Q5906">
            <v>12</v>
          </cell>
          <cell r="R5906">
            <v>16.920000000000002</v>
          </cell>
        </row>
        <row r="5907">
          <cell r="M5907">
            <v>4472</v>
          </cell>
          <cell r="N5907" t="str">
            <v>VIGA NAO APARELHADA *6 X 16* CM, EM MACARANDUBA, ANGELIM OU EQUIVALENTE DA REGIAO -  BRUTA</v>
          </cell>
          <cell r="O5907" t="str">
            <v>M</v>
          </cell>
          <cell r="P5907" t="str">
            <v>COEFICIENTE DE REPRESENTATIVIDADE</v>
          </cell>
          <cell r="Q5907">
            <v>10.5</v>
          </cell>
          <cell r="R5907">
            <v>21.13</v>
          </cell>
        </row>
        <row r="5908">
          <cell r="M5908">
            <v>6193</v>
          </cell>
          <cell r="N5908" t="str">
            <v>TABUA  NAO  APARELHADA  *2,5 X 20* CM, EM MACARANDUBA, ANGELIM OU EQUIVALENTE DA REGIAO - BRUTA</v>
          </cell>
          <cell r="O5908" t="str">
            <v>M</v>
          </cell>
          <cell r="P5908" t="str">
            <v>COEFICIENTE DE REPRESENTATIVIDADE</v>
          </cell>
          <cell r="Q5908">
            <v>3</v>
          </cell>
          <cell r="R5908">
            <v>11.3</v>
          </cell>
        </row>
        <row r="5909">
          <cell r="M5909">
            <v>21142</v>
          </cell>
          <cell r="N5909" t="str">
            <v>ESTRIBO COM PARAFUSO EM CHAPA DE FERRO FUNDIDO DE 2" X 3/16" X 35 CM, SECAO "U", PARA MADEIRAMENTO DE TELHADO</v>
          </cell>
          <cell r="O5909" t="str">
            <v>UN</v>
          </cell>
          <cell r="P5909" t="str">
            <v>ATRIBUÍDO SÃO PAULO</v>
          </cell>
          <cell r="Q5909">
            <v>1</v>
          </cell>
          <cell r="R5909">
            <v>30.87</v>
          </cell>
        </row>
        <row r="5910">
          <cell r="M5910">
            <v>39027</v>
          </cell>
          <cell r="N5910" t="str">
            <v>PREGO DE ACO POLIDO COM CABECA 19  X 36 (3 1/4  X  9)</v>
          </cell>
          <cell r="O5910" t="str">
            <v>KG</v>
          </cell>
          <cell r="P5910" t="str">
            <v>COEFICIENTE DE REPRESENTATIVIDADE</v>
          </cell>
          <cell r="Q5910">
            <v>2.5</v>
          </cell>
          <cell r="R5910">
            <v>14.23</v>
          </cell>
        </row>
        <row r="5911">
          <cell r="M5911">
            <v>40623</v>
          </cell>
          <cell r="N5911" t="str">
            <v>CHAPA PARA EMENDA DE VIGA, EM ACO GROSSO, QUALIDADE ESTRUTURAL, BITOLA 3/16 ", E= 4,75 MM, 4 FUROS, LARGURA 45 MM, COMPRIMENTO 500 MM</v>
          </cell>
          <cell r="O5911" t="str">
            <v>PAR</v>
          </cell>
          <cell r="P5911" t="str">
            <v>COEFICIENTE DE REPRESENTATIVIDADE</v>
          </cell>
          <cell r="Q5911">
            <v>2</v>
          </cell>
          <cell r="R5911">
            <v>113.06</v>
          </cell>
        </row>
        <row r="5912">
          <cell r="M5912">
            <v>88239</v>
          </cell>
          <cell r="N5912" t="str">
            <v>AJUDANTE DE CARPINTEIRO COM ENCARGOS COMPLEMENTARES</v>
          </cell>
          <cell r="O5912" t="str">
            <v>H</v>
          </cell>
          <cell r="P5912" t="str">
            <v>COEFICIENTE DE REPRESENTATIVIDADE</v>
          </cell>
          <cell r="Q5912">
            <v>5.1879999999999997</v>
          </cell>
          <cell r="R5912">
            <v>15.71</v>
          </cell>
        </row>
        <row r="5913">
          <cell r="M5913">
            <v>88262</v>
          </cell>
          <cell r="N5913" t="str">
            <v>CARPINTEIRO DE FORMAS COM ENCARGOS COMPLEMENTARES</v>
          </cell>
          <cell r="O5913" t="str">
            <v>H</v>
          </cell>
          <cell r="P5913" t="str">
            <v>COLETADO</v>
          </cell>
          <cell r="Q5913">
            <v>22.481999999999999</v>
          </cell>
          <cell r="R5913">
            <v>19.22</v>
          </cell>
        </row>
        <row r="5914">
          <cell r="M5914">
            <v>92262</v>
          </cell>
          <cell r="N5914" t="str">
            <v>INSTALAÇÃO DE TESOURA (INTEIRA OU MEIA), BIAPOIADA, EM MADEIRA NÃO APARELHADA, PARA VÃOS MAIORES OU IGUAIS A 10,0 M E MENORES QUE 12,0 M, INCLUSO IÇAMENTO. AF_07/2019</v>
          </cell>
          <cell r="O5914" t="str">
            <v>UN</v>
          </cell>
          <cell r="P5914" t="str">
            <v>ATRIBUÍDO SÃO PAULO</v>
          </cell>
          <cell r="Q5914">
            <v>1</v>
          </cell>
          <cell r="R5914">
            <v>484.28</v>
          </cell>
        </row>
        <row r="5915">
          <cell r="M5915" t="str">
            <v/>
          </cell>
          <cell r="N5915" t="str">
            <v/>
          </cell>
          <cell r="O5915" t="str">
            <v/>
          </cell>
          <cell r="P5915" t="str">
            <v/>
          </cell>
          <cell r="Q5915" t="str">
            <v/>
          </cell>
          <cell r="R5915" t="str">
            <v/>
          </cell>
        </row>
        <row r="5916">
          <cell r="M5916">
            <v>4344</v>
          </cell>
          <cell r="N5916" t="str">
            <v>PARAFUSO FRANCES METRICO ZINCADO, DIAMETRO 12 MM, COMPRIMENTO 150 MM, COM PORCA SEXTAVADA E ARRUELA DE PRESSAO MEDIA</v>
          </cell>
          <cell r="O5916" t="str">
            <v>UN</v>
          </cell>
          <cell r="P5916" t="str">
            <v>ATRIBUÍDO SÃO PAULO</v>
          </cell>
          <cell r="Q5916">
            <v>8</v>
          </cell>
          <cell r="R5916">
            <v>13.55</v>
          </cell>
        </row>
        <row r="5917">
          <cell r="M5917">
            <v>4400</v>
          </cell>
          <cell r="N5917" t="str">
            <v>CAIBRO NAO APARELHADO,  *6 X 8* CM,  EM MACARANDUBA, ANGELIM OU EQUIVALENTE DA REGIAO -  BRUTA</v>
          </cell>
          <cell r="O5917" t="str">
            <v>M</v>
          </cell>
          <cell r="P5917" t="str">
            <v>COEFICIENTE DE REPRESENTATIVIDADE</v>
          </cell>
          <cell r="Q5917">
            <v>11</v>
          </cell>
          <cell r="R5917">
            <v>12.73</v>
          </cell>
        </row>
        <row r="5918">
          <cell r="M5918">
            <v>4415</v>
          </cell>
          <cell r="N5918" t="str">
            <v>SARRAFO NAO APARELHADO 2,5 X 5 CM, EM MACARANDUBA, ANGELIM OU EQUIVALENTE DA REGIAO -  BRUTA</v>
          </cell>
          <cell r="O5918" t="str">
            <v>M</v>
          </cell>
          <cell r="P5918" t="str">
            <v>COEFICIENTE DE REPRESENTATIVIDADE</v>
          </cell>
          <cell r="Q5918">
            <v>10</v>
          </cell>
          <cell r="R5918">
            <v>3.02</v>
          </cell>
        </row>
        <row r="5919">
          <cell r="M5919">
            <v>4425</v>
          </cell>
          <cell r="N5919" t="str">
            <v>VIGA NAO APARELHADA  *6 X 12* CM, EM MACARANDUBA, ANGELIM OU EQUIVALENTE DA REGIAO - BRUTA</v>
          </cell>
          <cell r="O5919" t="str">
            <v>M</v>
          </cell>
          <cell r="P5919" t="str">
            <v>COEFICIENTE DE REPRESENTATIVIDADE</v>
          </cell>
          <cell r="Q5919">
            <v>13</v>
          </cell>
          <cell r="R5919">
            <v>16.920000000000002</v>
          </cell>
        </row>
        <row r="5920">
          <cell r="M5920">
            <v>4472</v>
          </cell>
          <cell r="N5920" t="str">
            <v>VIGA NAO APARELHADA *6 X 16* CM, EM MACARANDUBA, ANGELIM OU EQUIVALENTE DA REGIAO -  BRUTA</v>
          </cell>
          <cell r="O5920" t="str">
            <v>M</v>
          </cell>
          <cell r="P5920" t="str">
            <v>COEFICIENTE DE REPRESENTATIVIDADE</v>
          </cell>
          <cell r="Q5920">
            <v>11.5</v>
          </cell>
          <cell r="R5920">
            <v>21.13</v>
          </cell>
        </row>
        <row r="5921">
          <cell r="M5921">
            <v>6193</v>
          </cell>
          <cell r="N5921" t="str">
            <v>TABUA  NAO  APARELHADA  *2,5 X 20* CM, EM MACARANDUBA, ANGELIM OU EQUIVALENTE DA REGIAO - BRUTA</v>
          </cell>
          <cell r="O5921" t="str">
            <v>M</v>
          </cell>
          <cell r="P5921" t="str">
            <v>COEFICIENTE DE REPRESENTATIVIDADE</v>
          </cell>
          <cell r="Q5921">
            <v>3</v>
          </cell>
          <cell r="R5921">
            <v>11.3</v>
          </cell>
        </row>
        <row r="5922">
          <cell r="M5922">
            <v>21142</v>
          </cell>
          <cell r="N5922" t="str">
            <v>ESTRIBO COM PARAFUSO EM CHAPA DE FERRO FUNDIDO DE 2" X 3/16" X 35 CM, SECAO "U", PARA MADEIRAMENTO DE TELHADO</v>
          </cell>
          <cell r="O5922" t="str">
            <v>UN</v>
          </cell>
          <cell r="P5922" t="str">
            <v>ATRIBUÍDO SÃO PAULO</v>
          </cell>
          <cell r="Q5922">
            <v>1</v>
          </cell>
          <cell r="R5922">
            <v>30.87</v>
          </cell>
        </row>
        <row r="5923">
          <cell r="M5923">
            <v>39027</v>
          </cell>
          <cell r="N5923" t="str">
            <v>PREGO DE ACO POLIDO COM CABECA 19  X 36 (3 1/4  X  9)</v>
          </cell>
          <cell r="O5923" t="str">
            <v>KG</v>
          </cell>
          <cell r="P5923" t="str">
            <v>COEFICIENTE DE REPRESENTATIVIDADE</v>
          </cell>
          <cell r="Q5923">
            <v>3.0249999999999999</v>
          </cell>
          <cell r="R5923">
            <v>14.23</v>
          </cell>
        </row>
        <row r="5924">
          <cell r="M5924">
            <v>40623</v>
          </cell>
          <cell r="N5924" t="str">
            <v>CHAPA PARA EMENDA DE VIGA, EM ACO GROSSO, QUALIDADE ESTRUTURAL, BITOLA 3/16 ", E= 4,75 MM, 4 FUROS, LARGURA 45 MM, COMPRIMENTO 500 MM</v>
          </cell>
          <cell r="O5924" t="str">
            <v>PAR</v>
          </cell>
          <cell r="P5924" t="str">
            <v>COEFICIENTE DE REPRESENTATIVIDADE</v>
          </cell>
          <cell r="Q5924">
            <v>2</v>
          </cell>
          <cell r="R5924">
            <v>113.06</v>
          </cell>
        </row>
        <row r="5925">
          <cell r="M5925">
            <v>88239</v>
          </cell>
          <cell r="N5925" t="str">
            <v>AJUDANTE DE CARPINTEIRO COM ENCARGOS COMPLEMENTARES</v>
          </cell>
          <cell r="O5925" t="str">
            <v>H</v>
          </cell>
          <cell r="P5925" t="str">
            <v>COEFICIENTE DE REPRESENTATIVIDADE</v>
          </cell>
          <cell r="Q5925">
            <v>6.9180000000000001</v>
          </cell>
          <cell r="R5925">
            <v>15.71</v>
          </cell>
        </row>
        <row r="5926">
          <cell r="M5926">
            <v>88262</v>
          </cell>
          <cell r="N5926" t="str">
            <v>CARPINTEIRO DE FORMAS COM ENCARGOS COMPLEMENTARES</v>
          </cell>
          <cell r="O5926" t="str">
            <v>H</v>
          </cell>
          <cell r="P5926" t="str">
            <v>COLETADO</v>
          </cell>
          <cell r="Q5926">
            <v>29.975999999999999</v>
          </cell>
          <cell r="R5926">
            <v>19.22</v>
          </cell>
        </row>
        <row r="5927">
          <cell r="M5927">
            <v>92262</v>
          </cell>
          <cell r="N5927" t="str">
            <v>INSTALAÇÃO DE TESOURA (INTEIRA OU MEIA), BIAPOIADA, EM MADEIRA NÃO APARELHADA, PARA VÃOS MAIORES OU IGUAIS A 10,0 M E MENORES QUE 12,0 M, INCLUSO IÇAMENTO. AF_07/2019</v>
          </cell>
          <cell r="O5927" t="str">
            <v>UN</v>
          </cell>
          <cell r="P5927" t="str">
            <v>ATRIBUÍDO SÃO PAULO</v>
          </cell>
          <cell r="Q5927">
            <v>1</v>
          </cell>
          <cell r="R5927">
            <v>484.28</v>
          </cell>
        </row>
        <row r="5928">
          <cell r="M5928" t="str">
            <v/>
          </cell>
          <cell r="N5928" t="str">
            <v/>
          </cell>
          <cell r="O5928" t="str">
            <v/>
          </cell>
          <cell r="P5928" t="str">
            <v/>
          </cell>
          <cell r="Q5928" t="str">
            <v/>
          </cell>
          <cell r="R5928" t="str">
            <v/>
          </cell>
        </row>
        <row r="5929">
          <cell r="M5929">
            <v>4344</v>
          </cell>
          <cell r="N5929" t="str">
            <v>PARAFUSO FRANCES METRICO ZINCADO, DIAMETRO 12 MM, COMPRIMENTO 150 MM, COM PORCA SEXTAVADA E ARRUELA DE PRESSAO MEDIA</v>
          </cell>
          <cell r="O5929" t="str">
            <v>UN</v>
          </cell>
          <cell r="P5929" t="str">
            <v>ATRIBUÍDO SÃO PAULO</v>
          </cell>
          <cell r="Q5929">
            <v>8</v>
          </cell>
          <cell r="R5929">
            <v>13.55</v>
          </cell>
        </row>
        <row r="5930">
          <cell r="M5930">
            <v>4400</v>
          </cell>
          <cell r="N5930" t="str">
            <v>CAIBRO NAO APARELHADO,  *6 X 8* CM,  EM MACARANDUBA, ANGELIM OU EQUIVALENTE DA REGIAO -  BRUTA</v>
          </cell>
          <cell r="O5930" t="str">
            <v>M</v>
          </cell>
          <cell r="P5930" t="str">
            <v>COEFICIENTE DE REPRESENTATIVIDADE</v>
          </cell>
          <cell r="Q5930">
            <v>12</v>
          </cell>
          <cell r="R5930">
            <v>12.73</v>
          </cell>
        </row>
        <row r="5931">
          <cell r="M5931">
            <v>4415</v>
          </cell>
          <cell r="N5931" t="str">
            <v>SARRAFO NAO APARELHADO 2,5 X 5 CM, EM MACARANDUBA, ANGELIM OU EQUIVALENTE DA REGIAO -  BRUTA</v>
          </cell>
          <cell r="O5931" t="str">
            <v>M</v>
          </cell>
          <cell r="P5931" t="str">
            <v>COEFICIENTE DE REPRESENTATIVIDADE</v>
          </cell>
          <cell r="Q5931">
            <v>11</v>
          </cell>
          <cell r="R5931">
            <v>3.02</v>
          </cell>
        </row>
        <row r="5932">
          <cell r="M5932">
            <v>4472</v>
          </cell>
          <cell r="N5932" t="str">
            <v>VIGA NAO APARELHADA *6 X 16* CM, EM MACARANDUBA, ANGELIM OU EQUIVALENTE DA REGIAO -  BRUTA</v>
          </cell>
          <cell r="O5932" t="str">
            <v>M</v>
          </cell>
          <cell r="P5932" t="str">
            <v>COEFICIENTE DE REPRESENTATIVIDADE</v>
          </cell>
          <cell r="Q5932">
            <v>14</v>
          </cell>
          <cell r="R5932">
            <v>21.13</v>
          </cell>
        </row>
        <row r="5933">
          <cell r="M5933">
            <v>6193</v>
          </cell>
          <cell r="N5933" t="str">
            <v>TABUA  NAO  APARELHADA  *2,5 X 20* CM, EM MACARANDUBA, ANGELIM OU EQUIVALENTE DA REGIAO - BRUTA</v>
          </cell>
          <cell r="O5933" t="str">
            <v>M</v>
          </cell>
          <cell r="P5933" t="str">
            <v>COEFICIENTE DE REPRESENTATIVIDADE</v>
          </cell>
          <cell r="Q5933">
            <v>12.5</v>
          </cell>
          <cell r="R5933">
            <v>11.3</v>
          </cell>
        </row>
        <row r="5934">
          <cell r="M5934">
            <v>21142</v>
          </cell>
          <cell r="N5934" t="str">
            <v>ESTRIBO COM PARAFUSO EM CHAPA DE FERRO FUNDIDO DE 2" X 3/16" X 35 CM, SECAO "U", PARA MADEIRAMENTO DE TELHADO</v>
          </cell>
          <cell r="O5934" t="str">
            <v>UN</v>
          </cell>
          <cell r="P5934" t="str">
            <v>ATRIBUÍDO SÃO PAULO</v>
          </cell>
          <cell r="Q5934">
            <v>1</v>
          </cell>
          <cell r="R5934">
            <v>30.87</v>
          </cell>
        </row>
        <row r="5935">
          <cell r="M5935">
            <v>39027</v>
          </cell>
          <cell r="N5935" t="str">
            <v>PREGO DE ACO POLIDO COM CABECA 19  X 36 (3 1/4  X  9)</v>
          </cell>
          <cell r="O5935" t="str">
            <v>KG</v>
          </cell>
          <cell r="P5935" t="str">
            <v>COEFICIENTE DE REPRESENTATIVIDADE</v>
          </cell>
          <cell r="Q5935">
            <v>3.3</v>
          </cell>
          <cell r="R5935">
            <v>14.23</v>
          </cell>
        </row>
        <row r="5936">
          <cell r="M5936">
            <v>40623</v>
          </cell>
          <cell r="N5936" t="str">
            <v>CHAPA PARA EMENDA DE VIGA, EM ACO GROSSO, QUALIDADE ESTRUTURAL, BITOLA 3/16 ", E= 4,75 MM, 4 FUROS, LARGURA 45 MM, COMPRIMENTO 500 MM</v>
          </cell>
          <cell r="O5936" t="str">
            <v>PAR</v>
          </cell>
          <cell r="P5936" t="str">
            <v>COEFICIENTE DE REPRESENTATIVIDADE</v>
          </cell>
          <cell r="Q5936">
            <v>2</v>
          </cell>
          <cell r="R5936">
            <v>113.06</v>
          </cell>
        </row>
        <row r="5937">
          <cell r="M5937">
            <v>88239</v>
          </cell>
          <cell r="N5937" t="str">
            <v>AJUDANTE DE CARPINTEIRO COM ENCARGOS COMPLEMENTARES</v>
          </cell>
          <cell r="O5937" t="str">
            <v>H</v>
          </cell>
          <cell r="P5937" t="str">
            <v>COEFICIENTE DE REPRESENTATIVIDADE</v>
          </cell>
          <cell r="Q5937">
            <v>6.9180000000000001</v>
          </cell>
          <cell r="R5937">
            <v>15.71</v>
          </cell>
        </row>
        <row r="5938">
          <cell r="M5938">
            <v>88262</v>
          </cell>
          <cell r="N5938" t="str">
            <v>CARPINTEIRO DE FORMAS COM ENCARGOS COMPLEMENTARES</v>
          </cell>
          <cell r="O5938" t="str">
            <v>H</v>
          </cell>
          <cell r="P5938" t="str">
            <v>COLETADO</v>
          </cell>
          <cell r="Q5938">
            <v>29.975999999999999</v>
          </cell>
          <cell r="R5938">
            <v>19.22</v>
          </cell>
        </row>
        <row r="5939">
          <cell r="M5939">
            <v>92262</v>
          </cell>
          <cell r="N5939" t="str">
            <v>INSTALAÇÃO DE TESOURA (INTEIRA OU MEIA), BIAPOIADA, EM MADEIRA NÃO APARELHADA, PARA VÃOS MAIORES OU IGUAIS A 10,0 M E MENORES QUE 12,0 M, INCLUSO IÇAMENTO. AF_07/2019</v>
          </cell>
          <cell r="O5939" t="str">
            <v>UN</v>
          </cell>
          <cell r="P5939" t="str">
            <v>ATRIBUÍDO SÃO PAULO</v>
          </cell>
          <cell r="Q5939">
            <v>1</v>
          </cell>
          <cell r="R5939">
            <v>484.28</v>
          </cell>
        </row>
        <row r="5940">
          <cell r="M5940" t="str">
            <v/>
          </cell>
          <cell r="N5940" t="str">
            <v/>
          </cell>
          <cell r="O5940" t="str">
            <v/>
          </cell>
          <cell r="P5940" t="str">
            <v/>
          </cell>
          <cell r="Q5940" t="str">
            <v/>
          </cell>
          <cell r="R5940" t="str">
            <v/>
          </cell>
        </row>
        <row r="5941">
          <cell r="M5941">
            <v>4777</v>
          </cell>
          <cell r="N5941" t="str">
            <v>CANTONEIRA ACO ABAS IGUAIS (QUALQUER BITOLA), ESPESSURA ENTRE 1/8" E 1/4"</v>
          </cell>
          <cell r="O5941" t="str">
            <v>KG</v>
          </cell>
          <cell r="P5941" t="str">
            <v>ATRIBUÍDO SÃO PAULO</v>
          </cell>
          <cell r="Q5941">
            <v>0.21299999999999999</v>
          </cell>
          <cell r="R5941">
            <v>9.61</v>
          </cell>
        </row>
        <row r="5942">
          <cell r="M5942">
            <v>10997</v>
          </cell>
          <cell r="N5942" t="str">
            <v>ELETRODO REVESTIDO AWS - E7018, DIAMETRO IGUAL A 4,00 MM</v>
          </cell>
          <cell r="O5942" t="str">
            <v>KG</v>
          </cell>
          <cell r="P5942" t="str">
            <v>ATRIBUÍDO SÃO PAULO</v>
          </cell>
          <cell r="Q5942">
            <v>3.0000000000000001E-3</v>
          </cell>
          <cell r="R5942">
            <v>29.9</v>
          </cell>
        </row>
        <row r="5943">
          <cell r="M5943">
            <v>40598</v>
          </cell>
          <cell r="N5943" t="str">
            <v>PERFIL UDC ("U" DOBRADO DE CHAPA) SIMPLES DE ACO LAMINADO, GALVANIZADO, ASTM A36, 127 X 50 MM, E= 3 MM</v>
          </cell>
          <cell r="O5943" t="str">
            <v>KG</v>
          </cell>
          <cell r="P5943" t="str">
            <v>ATRIBUÍDO SÃO PAULO</v>
          </cell>
          <cell r="Q5943">
            <v>0.78700000000000003</v>
          </cell>
          <cell r="R5943">
            <v>10.119999999999999</v>
          </cell>
        </row>
        <row r="5944">
          <cell r="M5944">
            <v>88278</v>
          </cell>
          <cell r="N5944" t="str">
            <v>MONTADOR DE ESTRUTURA METÁLICA COM ENCARGOS COMPLEMENTARES</v>
          </cell>
          <cell r="O5944" t="str">
            <v>H</v>
          </cell>
          <cell r="P5944" t="str">
            <v>COEFICIENTE DE REPRESENTATIVIDADE</v>
          </cell>
          <cell r="Q5944">
            <v>1.7999999999999999E-2</v>
          </cell>
          <cell r="R5944">
            <v>15.91</v>
          </cell>
        </row>
        <row r="5945">
          <cell r="M5945">
            <v>88316</v>
          </cell>
          <cell r="N5945" t="str">
            <v>SERVENTE COM ENCARGOS COMPLEMENTARES</v>
          </cell>
          <cell r="O5945" t="str">
            <v>H</v>
          </cell>
          <cell r="P5945" t="str">
            <v>COLETADO</v>
          </cell>
          <cell r="Q5945">
            <v>4.0000000000000001E-3</v>
          </cell>
          <cell r="R5945">
            <v>14.25</v>
          </cell>
        </row>
        <row r="5946">
          <cell r="M5946">
            <v>92255</v>
          </cell>
          <cell r="N5946" t="str">
            <v>INSTALAÇÃO DE TESOURA (INTEIRA OU MEIA), EM AÇO, PARA VÃOS MAIORES OU IGUAIS A 3,0 M E MENORES QUE 6,0 M, INCLUSO IÇAMENTO. AF_07/2019</v>
          </cell>
          <cell r="O5946" t="str">
            <v>UN</v>
          </cell>
          <cell r="P5946" t="str">
            <v>ATRIBUÍDO SÃO PAULO</v>
          </cell>
          <cell r="Q5946">
            <v>1.2999999999999999E-2</v>
          </cell>
          <cell r="R5946">
            <v>144.38</v>
          </cell>
        </row>
        <row r="5947">
          <cell r="M5947" t="str">
            <v/>
          </cell>
          <cell r="N5947" t="str">
            <v/>
          </cell>
          <cell r="O5947" t="str">
            <v/>
          </cell>
          <cell r="P5947" t="str">
            <v/>
          </cell>
          <cell r="Q5947" t="str">
            <v/>
          </cell>
          <cell r="R5947" t="str">
            <v/>
          </cell>
        </row>
        <row r="5948">
          <cell r="M5948">
            <v>4777</v>
          </cell>
          <cell r="N5948" t="str">
            <v>CANTONEIRA ACO ABAS IGUAIS (QUALQUER BITOLA), ESPESSURA ENTRE 1/8" E 1/4"</v>
          </cell>
          <cell r="O5948" t="str">
            <v>KG</v>
          </cell>
          <cell r="P5948" t="str">
            <v>ATRIBUÍDO SÃO PAULO</v>
          </cell>
          <cell r="Q5948">
            <v>0.35699999999999998</v>
          </cell>
          <cell r="R5948">
            <v>9.61</v>
          </cell>
        </row>
        <row r="5949">
          <cell r="M5949">
            <v>10997</v>
          </cell>
          <cell r="N5949" t="str">
            <v>ELETRODO REVESTIDO AWS - E7018, DIAMETRO IGUAL A 4,00 MM</v>
          </cell>
          <cell r="O5949" t="str">
            <v>KG</v>
          </cell>
          <cell r="P5949" t="str">
            <v>ATRIBUÍDO SÃO PAULO</v>
          </cell>
          <cell r="Q5949">
            <v>3.0000000000000001E-3</v>
          </cell>
          <cell r="R5949">
            <v>29.9</v>
          </cell>
        </row>
        <row r="5950">
          <cell r="M5950">
            <v>40598</v>
          </cell>
          <cell r="N5950" t="str">
            <v>PERFIL UDC ("U" DOBRADO DE CHAPA) SIMPLES DE ACO LAMINADO, GALVANIZADO, ASTM A36, 127 X 50 MM, E= 3 MM</v>
          </cell>
          <cell r="O5950" t="str">
            <v>KG</v>
          </cell>
          <cell r="P5950" t="str">
            <v>ATRIBUÍDO SÃO PAULO</v>
          </cell>
          <cell r="Q5950">
            <v>0.64300000000000002</v>
          </cell>
          <cell r="R5950">
            <v>10.119999999999999</v>
          </cell>
        </row>
        <row r="5951">
          <cell r="M5951">
            <v>88278</v>
          </cell>
          <cell r="N5951" t="str">
            <v>MONTADOR DE ESTRUTURA METÁLICA COM ENCARGOS COMPLEMENTARES</v>
          </cell>
          <cell r="O5951" t="str">
            <v>H</v>
          </cell>
          <cell r="P5951" t="str">
            <v>COEFICIENTE DE REPRESENTATIVIDADE</v>
          </cell>
          <cell r="Q5951">
            <v>1.9E-2</v>
          </cell>
          <cell r="R5951">
            <v>15.91</v>
          </cell>
        </row>
        <row r="5952">
          <cell r="M5952">
            <v>88316</v>
          </cell>
          <cell r="N5952" t="str">
            <v>SERVENTE COM ENCARGOS COMPLEMENTARES</v>
          </cell>
          <cell r="O5952" t="str">
            <v>H</v>
          </cell>
          <cell r="P5952" t="str">
            <v>COLETADO</v>
          </cell>
          <cell r="Q5952">
            <v>4.0000000000000001E-3</v>
          </cell>
          <cell r="R5952">
            <v>14.25</v>
          </cell>
        </row>
        <row r="5953">
          <cell r="M5953">
            <v>92257</v>
          </cell>
          <cell r="N5953" t="str">
            <v>INSTALAÇÃO DE TESOURA (INTEIRA OU MEIA), EM AÇO, PARA VÃOS MAIORES OU IGUAIS A 8,0 M E MENORES QUE 10,0 M, INCLUSO IÇAMENTO. AF_07/2019</v>
          </cell>
          <cell r="O5953" t="str">
            <v>UN</v>
          </cell>
          <cell r="P5953" t="str">
            <v>ATRIBUÍDO SÃO PAULO</v>
          </cell>
          <cell r="Q5953">
            <v>6.0000000000000001E-3</v>
          </cell>
          <cell r="R5953">
            <v>201.52</v>
          </cell>
        </row>
        <row r="5954">
          <cell r="M5954" t="str">
            <v/>
          </cell>
          <cell r="N5954" t="str">
            <v/>
          </cell>
          <cell r="O5954" t="str">
            <v/>
          </cell>
          <cell r="P5954" t="str">
            <v/>
          </cell>
          <cell r="Q5954" t="str">
            <v/>
          </cell>
          <cell r="R5954" t="str">
            <v/>
          </cell>
        </row>
        <row r="5955">
          <cell r="M5955">
            <v>4425</v>
          </cell>
          <cell r="N5955" t="str">
            <v>VIGA NAO APARELHADA  *6 X 12* CM, EM MACARANDUBA, ANGELIM OU EQUIVALENTE DA REGIAO - BRUTA</v>
          </cell>
          <cell r="O5955" t="str">
            <v>M</v>
          </cell>
          <cell r="P5955" t="str">
            <v>COEFICIENTE DE REPRESENTATIVIDADE</v>
          </cell>
          <cell r="Q5955">
            <v>0.222</v>
          </cell>
          <cell r="R5955">
            <v>16.920000000000002</v>
          </cell>
        </row>
        <row r="5956">
          <cell r="M5956">
            <v>4430</v>
          </cell>
          <cell r="N5956" t="str">
            <v>CAIBRO NAO APARELHADO *5 X 6* CM, EM MACARANDUBA, ANGELIM OU EQUIVALENTE DA REGIAO -  BRUTA</v>
          </cell>
          <cell r="O5956" t="str">
            <v>M</v>
          </cell>
          <cell r="P5956" t="str">
            <v>COLETADO</v>
          </cell>
          <cell r="Q5956">
            <v>0.55600000000000005</v>
          </cell>
          <cell r="R5956">
            <v>8</v>
          </cell>
        </row>
        <row r="5957">
          <cell r="M5957">
            <v>4472</v>
          </cell>
          <cell r="N5957" t="str">
            <v>VIGA NAO APARELHADA *6 X 16* CM, EM MACARANDUBA, ANGELIM OU EQUIVALENTE DA REGIAO -  BRUTA</v>
          </cell>
          <cell r="O5957" t="str">
            <v>M</v>
          </cell>
          <cell r="P5957" t="str">
            <v>COEFICIENTE DE REPRESENTATIVIDADE</v>
          </cell>
          <cell r="Q5957">
            <v>7.3999999999999996E-2</v>
          </cell>
          <cell r="R5957">
            <v>21.13</v>
          </cell>
        </row>
        <row r="5958">
          <cell r="M5958">
            <v>5075</v>
          </cell>
          <cell r="N5958" t="str">
            <v>PREGO DE ACO POLIDO COM CABECA 18 X 30 (2 3/4 X 10)</v>
          </cell>
          <cell r="O5958" t="str">
            <v>KG</v>
          </cell>
          <cell r="P5958" t="str">
            <v>COEFICIENTE DE REPRESENTATIVIDADE</v>
          </cell>
          <cell r="Q5958">
            <v>0.12</v>
          </cell>
          <cell r="R5958">
            <v>14.24</v>
          </cell>
        </row>
        <row r="5959">
          <cell r="M5959">
            <v>88239</v>
          </cell>
          <cell r="N5959" t="str">
            <v>AJUDANTE DE CARPINTEIRO COM ENCARGOS COMPLEMENTARES</v>
          </cell>
          <cell r="O5959" t="str">
            <v>H</v>
          </cell>
          <cell r="P5959" t="str">
            <v>COEFICIENTE DE REPRESENTATIVIDADE</v>
          </cell>
          <cell r="Q5959">
            <v>7.2999999999999995E-2</v>
          </cell>
          <cell r="R5959">
            <v>15.71</v>
          </cell>
        </row>
        <row r="5960">
          <cell r="M5960">
            <v>88262</v>
          </cell>
          <cell r="N5960" t="str">
            <v>CARPINTEIRO DE FORMAS COM ENCARGOS COMPLEMENTARES</v>
          </cell>
          <cell r="O5960" t="str">
            <v>H</v>
          </cell>
          <cell r="P5960" t="str">
            <v>COLETADO</v>
          </cell>
          <cell r="Q5960">
            <v>0.11600000000000001</v>
          </cell>
          <cell r="R5960">
            <v>19.22</v>
          </cell>
        </row>
        <row r="5961">
          <cell r="M5961">
            <v>93281</v>
          </cell>
          <cell r="N5961" t="str">
            <v>GUINCHO ELÉTRICO DE COLUNA, CAPACIDADE 400 KG, COM MOTO FREIO, MOTOR TRIFÁSICO DE 1,25 CV - CHP DIURNO. AF_03/2016</v>
          </cell>
          <cell r="O5961" t="str">
            <v>CHP</v>
          </cell>
          <cell r="P5961" t="str">
            <v>ATRIBUÍDO SÃO PAULO</v>
          </cell>
          <cell r="Q5961">
            <v>6.1999999999999998E-3</v>
          </cell>
          <cell r="R5961">
            <v>17.07</v>
          </cell>
        </row>
        <row r="5962">
          <cell r="M5962">
            <v>93282</v>
          </cell>
          <cell r="N5962" t="str">
            <v>GUINCHO ELÉTRICO DE COLUNA, CAPACIDADE 400 KG, COM MOTO FREIO, MOTOR TRIFÁSICO DE 1,25 CV - CHI DIURNO. AF_03/2016</v>
          </cell>
          <cell r="O5962" t="str">
            <v>CHI</v>
          </cell>
          <cell r="P5962" t="str">
            <v>ATRIBUÍDO SÃO PAULO</v>
          </cell>
          <cell r="Q5962">
            <v>9.1000000000000004E-3</v>
          </cell>
          <cell r="R5962">
            <v>16.29</v>
          </cell>
        </row>
        <row r="5963">
          <cell r="M5963" t="str">
            <v/>
          </cell>
          <cell r="N5963" t="str">
            <v/>
          </cell>
          <cell r="O5963" t="str">
            <v/>
          </cell>
          <cell r="P5963" t="str">
            <v/>
          </cell>
          <cell r="Q5963" t="str">
            <v/>
          </cell>
          <cell r="R5963" t="str">
            <v/>
          </cell>
        </row>
        <row r="5964">
          <cell r="M5964">
            <v>7245</v>
          </cell>
          <cell r="N5964" t="str">
            <v>TELHA DE VIDRO TIPO FRANCESA, *39 X 23* CM</v>
          </cell>
          <cell r="O5964" t="str">
            <v>UN</v>
          </cell>
          <cell r="P5964" t="str">
            <v>ATRIBUÍDO SÃO PAULO</v>
          </cell>
          <cell r="Q5964">
            <v>17.748999999999999</v>
          </cell>
          <cell r="R5964">
            <v>40.270000000000003</v>
          </cell>
        </row>
        <row r="5965">
          <cell r="M5965">
            <v>88316</v>
          </cell>
          <cell r="N5965" t="str">
            <v>SERVENTE COM ENCARGOS COMPLEMENTARES</v>
          </cell>
          <cell r="O5965" t="str">
            <v>H</v>
          </cell>
          <cell r="P5965" t="str">
            <v>COLETADO</v>
          </cell>
          <cell r="Q5965">
            <v>0.253</v>
          </cell>
          <cell r="R5965">
            <v>14.25</v>
          </cell>
        </row>
        <row r="5966">
          <cell r="M5966">
            <v>88323</v>
          </cell>
          <cell r="N5966" t="str">
            <v>TELHADISTA COM ENCARGOS COMPLEMENTARES</v>
          </cell>
          <cell r="O5966" t="str">
            <v>H</v>
          </cell>
          <cell r="P5966" t="str">
            <v>COEFICIENTE DE REPRESENTATIVIDADE</v>
          </cell>
          <cell r="Q5966">
            <v>8.2000000000000003E-2</v>
          </cell>
          <cell r="R5966">
            <v>19.2</v>
          </cell>
        </row>
        <row r="5967">
          <cell r="M5967">
            <v>93281</v>
          </cell>
          <cell r="N5967" t="str">
            <v>GUINCHO ELÉTRICO DE COLUNA, CAPACIDADE 400 KG, COM MOTO FREIO, MOTOR TRIFÁSICO DE 1,25 CV - CHP DIURNO. AF_03/2016</v>
          </cell>
          <cell r="O5967" t="str">
            <v>CHP</v>
          </cell>
          <cell r="P5967" t="str">
            <v>ATRIBUÍDO SÃO PAULO</v>
          </cell>
          <cell r="Q5967">
            <v>2.4E-2</v>
          </cell>
          <cell r="R5967">
            <v>17.07</v>
          </cell>
        </row>
        <row r="5968">
          <cell r="M5968">
            <v>93282</v>
          </cell>
          <cell r="N5968" t="str">
            <v>GUINCHO ELÉTRICO DE COLUNA, CAPACIDADE 400 KG, COM MOTO FREIO, MOTOR TRIFÁSICO DE 1,25 CV - CHI DIURNO. AF_03/2016</v>
          </cell>
          <cell r="O5968" t="str">
            <v>CHI</v>
          </cell>
          <cell r="P5968" t="str">
            <v>ATRIBUÍDO SÃO PAULO</v>
          </cell>
          <cell r="Q5968">
            <v>3.3300000000000003E-2</v>
          </cell>
          <cell r="R5968">
            <v>16.29</v>
          </cell>
        </row>
        <row r="5969">
          <cell r="M5969" t="str">
            <v/>
          </cell>
          <cell r="N5969" t="str">
            <v/>
          </cell>
          <cell r="O5969" t="str">
            <v/>
          </cell>
          <cell r="P5969" t="str">
            <v/>
          </cell>
          <cell r="Q5969" t="str">
            <v/>
          </cell>
          <cell r="R5969" t="str">
            <v/>
          </cell>
        </row>
        <row r="5970">
          <cell r="M5970">
            <v>367</v>
          </cell>
          <cell r="N5970" t="str">
            <v>AREIA GROSSA - POSTO JAZIDA/FORNECEDOR (RETIRADO NA JAZIDA, SEM TRANSPORTE)</v>
          </cell>
          <cell r="O5970" t="str">
            <v>M3</v>
          </cell>
          <cell r="P5970" t="str">
            <v>COLETADO</v>
          </cell>
          <cell r="Q5970">
            <v>0.16739999999999999</v>
          </cell>
          <cell r="R5970">
            <v>100</v>
          </cell>
        </row>
        <row r="5971">
          <cell r="M5971">
            <v>38052</v>
          </cell>
          <cell r="N5971" t="str">
            <v>TUBO DRENO, CORRUGADO, ESPIRALADO, FLEXIVEL, PERFURADO, EM POLIETILENO DE ALTA DENSIDADE (PEAD), DN 100 MM, (4") PARA DRENAGEM - EM ROLO (NORMA DNIT 093/2006 - E.M)</v>
          </cell>
          <cell r="O5971" t="str">
            <v>M</v>
          </cell>
          <cell r="P5971" t="str">
            <v>ATRIBUÍDO SÃO PAULO</v>
          </cell>
          <cell r="Q5971">
            <v>1.0029999999999999</v>
          </cell>
          <cell r="R5971">
            <v>9.85</v>
          </cell>
        </row>
        <row r="5972">
          <cell r="M5972">
            <v>88309</v>
          </cell>
          <cell r="N5972" t="str">
            <v>PEDREIRO COM ENCARGOS COMPLEMENTARES</v>
          </cell>
          <cell r="O5972" t="str">
            <v>H</v>
          </cell>
          <cell r="P5972" t="str">
            <v>COLETADO</v>
          </cell>
          <cell r="Q5972">
            <v>6.5199999999999994E-2</v>
          </cell>
          <cell r="R5972">
            <v>19.43</v>
          </cell>
        </row>
        <row r="5973">
          <cell r="M5973">
            <v>88316</v>
          </cell>
          <cell r="N5973" t="str">
            <v>SERVENTE COM ENCARGOS COMPLEMENTARES</v>
          </cell>
          <cell r="O5973" t="str">
            <v>H</v>
          </cell>
          <cell r="P5973" t="str">
            <v>COLETADO</v>
          </cell>
          <cell r="Q5973">
            <v>0.19570000000000001</v>
          </cell>
          <cell r="R5973">
            <v>14.25</v>
          </cell>
        </row>
        <row r="5974">
          <cell r="M5974">
            <v>90106</v>
          </cell>
          <cell r="N5974"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5974" t="str">
            <v>M3</v>
          </cell>
          <cell r="P5974" t="str">
            <v>ATRIBUÍDO SÃO PAULO</v>
          </cell>
          <cell r="Q5974">
            <v>0.16</v>
          </cell>
          <cell r="R5974">
            <v>5.0599999999999996</v>
          </cell>
        </row>
        <row r="5975">
          <cell r="M5975" t="str">
            <v/>
          </cell>
          <cell r="N5975" t="str">
            <v/>
          </cell>
          <cell r="O5975" t="str">
            <v/>
          </cell>
          <cell r="P5975" t="str">
            <v/>
          </cell>
          <cell r="Q5975" t="str">
            <v/>
          </cell>
          <cell r="R5975" t="str">
            <v/>
          </cell>
        </row>
        <row r="5976">
          <cell r="M5976">
            <v>367</v>
          </cell>
          <cell r="N5976" t="str">
            <v>AREIA GROSSA - POSTO JAZIDA/FORNECEDOR (RETIRADO NA JAZIDA, SEM TRANSPORTE)</v>
          </cell>
          <cell r="O5976" t="str">
            <v>M3</v>
          </cell>
          <cell r="P5976" t="str">
            <v>COLETADO</v>
          </cell>
          <cell r="Q5976">
            <v>0.1414</v>
          </cell>
          <cell r="R5976">
            <v>100</v>
          </cell>
        </row>
        <row r="5977">
          <cell r="M5977">
            <v>12583</v>
          </cell>
          <cell r="N5977" t="str">
            <v>TUBO DE CONCRETO SIMPLES POROSO PARA DRENAGEM (DRENO POROSO), COM ENCAIXE MACHO E FEMEA, DIAMETRO NOMINAL DE 200 MM</v>
          </cell>
          <cell r="O5977" t="str">
            <v>M</v>
          </cell>
          <cell r="P5977" t="str">
            <v>ATRIBUÍDO SÃO PAULO</v>
          </cell>
          <cell r="Q5977">
            <v>1.03</v>
          </cell>
          <cell r="R5977">
            <v>23.62</v>
          </cell>
        </row>
        <row r="5978">
          <cell r="M5978">
            <v>88309</v>
          </cell>
          <cell r="N5978" t="str">
            <v>PEDREIRO COM ENCARGOS COMPLEMENTARES</v>
          </cell>
          <cell r="O5978" t="str">
            <v>H</v>
          </cell>
          <cell r="P5978" t="str">
            <v>COLETADO</v>
          </cell>
          <cell r="Q5978">
            <v>0.1019</v>
          </cell>
          <cell r="R5978">
            <v>19.43</v>
          </cell>
        </row>
        <row r="5979">
          <cell r="M5979">
            <v>88316</v>
          </cell>
          <cell r="N5979" t="str">
            <v>SERVENTE COM ENCARGOS COMPLEMENTARES</v>
          </cell>
          <cell r="O5979" t="str">
            <v>H</v>
          </cell>
          <cell r="P5979" t="str">
            <v>COLETADO</v>
          </cell>
          <cell r="Q5979">
            <v>0.30559999999999998</v>
          </cell>
          <cell r="R5979">
            <v>14.25</v>
          </cell>
        </row>
        <row r="5980">
          <cell r="M5980">
            <v>88629</v>
          </cell>
          <cell r="N5980" t="str">
            <v>ARGAMASSA TRAÇO 1:3 (EM VOLUME DE CIMENTO E AREIA MÉDIA ÚMIDA), PREPARO MANUAL. AF_08/2019</v>
          </cell>
          <cell r="O5980" t="str">
            <v>M3</v>
          </cell>
          <cell r="P5980" t="str">
            <v>COLETADO</v>
          </cell>
          <cell r="Q5980">
            <v>8.0000000000000004E-4</v>
          </cell>
          <cell r="R5980">
            <v>591.34</v>
          </cell>
        </row>
        <row r="5981">
          <cell r="M5981">
            <v>90106</v>
          </cell>
          <cell r="N5981"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5981" t="str">
            <v>M3</v>
          </cell>
          <cell r="P5981" t="str">
            <v>ATRIBUÍDO SÃO PAULO</v>
          </cell>
          <cell r="Q5981">
            <v>0.16</v>
          </cell>
          <cell r="R5981">
            <v>5.0599999999999996</v>
          </cell>
        </row>
        <row r="5982">
          <cell r="M5982" t="str">
            <v/>
          </cell>
          <cell r="N5982" t="str">
            <v/>
          </cell>
          <cell r="O5982" t="str">
            <v/>
          </cell>
          <cell r="P5982" t="str">
            <v/>
          </cell>
          <cell r="Q5982" t="str">
            <v/>
          </cell>
          <cell r="R5982" t="str">
            <v/>
          </cell>
        </row>
        <row r="5983">
          <cell r="M5983">
            <v>4021</v>
          </cell>
          <cell r="N5983" t="str">
            <v>GEOTEXTIL NAO TECIDO AGULHADO DE FILAMENTOS CONTINUOS 100% POLIESTER, RESITENCIA A TRACAO = 14 KN/M</v>
          </cell>
          <cell r="O5983" t="str">
            <v>M2</v>
          </cell>
          <cell r="P5983" t="str">
            <v>COEFICIENTE DE REPRESENTATIVIDADE</v>
          </cell>
          <cell r="Q5983">
            <v>2.2999999999999998</v>
          </cell>
          <cell r="R5983">
            <v>7.83</v>
          </cell>
        </row>
        <row r="5984">
          <cell r="M5984">
            <v>4718</v>
          </cell>
          <cell r="N5984" t="str">
            <v>PEDRA BRITADA N. 2 (19 A 38 MM) POSTO PEDREIRA/FORNECEDOR, SEM FRETE</v>
          </cell>
          <cell r="O5984" t="str">
            <v>M3</v>
          </cell>
          <cell r="P5984" t="str">
            <v>ATRIBUÍDO SÃO PAULO</v>
          </cell>
          <cell r="Q5984">
            <v>0.17599999999999999</v>
          </cell>
          <cell r="R5984">
            <v>54.62</v>
          </cell>
        </row>
        <row r="5985">
          <cell r="M5985">
            <v>88309</v>
          </cell>
          <cell r="N5985" t="str">
            <v>PEDREIRO COM ENCARGOS COMPLEMENTARES</v>
          </cell>
          <cell r="O5985" t="str">
            <v>H</v>
          </cell>
          <cell r="P5985" t="str">
            <v>COLETADO</v>
          </cell>
          <cell r="Q5985">
            <v>6.4299999999999996E-2</v>
          </cell>
          <cell r="R5985">
            <v>19.43</v>
          </cell>
        </row>
        <row r="5986">
          <cell r="M5986">
            <v>88316</v>
          </cell>
          <cell r="N5986" t="str">
            <v>SERVENTE COM ENCARGOS COMPLEMENTARES</v>
          </cell>
          <cell r="O5986" t="str">
            <v>H</v>
          </cell>
          <cell r="P5986" t="str">
            <v>COLETADO</v>
          </cell>
          <cell r="Q5986">
            <v>0.193</v>
          </cell>
          <cell r="R5986">
            <v>14.25</v>
          </cell>
        </row>
        <row r="5987">
          <cell r="M5987">
            <v>90106</v>
          </cell>
          <cell r="N5987"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5987" t="str">
            <v>M3</v>
          </cell>
          <cell r="P5987" t="str">
            <v>ATRIBUÍDO SÃO PAULO</v>
          </cell>
          <cell r="Q5987">
            <v>0.16</v>
          </cell>
          <cell r="R5987">
            <v>5.0599999999999996</v>
          </cell>
        </row>
        <row r="5988">
          <cell r="M5988" t="str">
            <v/>
          </cell>
          <cell r="N5988" t="str">
            <v/>
          </cell>
          <cell r="O5988" t="str">
            <v/>
          </cell>
          <cell r="P5988" t="str">
            <v/>
          </cell>
          <cell r="Q5988" t="str">
            <v/>
          </cell>
          <cell r="R5988" t="str">
            <v/>
          </cell>
        </row>
        <row r="5989">
          <cell r="M5989">
            <v>4718</v>
          </cell>
          <cell r="N5989" t="str">
            <v>PEDRA BRITADA N. 2 (19 A 38 MM) POSTO PEDREIRA/FORNECEDOR, SEM FRETE</v>
          </cell>
          <cell r="O5989" t="str">
            <v>M3</v>
          </cell>
          <cell r="P5989" t="str">
            <v>ATRIBUÍDO SÃO PAULO</v>
          </cell>
          <cell r="Q5989">
            <v>0.17599999999999999</v>
          </cell>
          <cell r="R5989">
            <v>54.62</v>
          </cell>
        </row>
        <row r="5990">
          <cell r="M5990">
            <v>88309</v>
          </cell>
          <cell r="N5990" t="str">
            <v>PEDREIRO COM ENCARGOS COMPLEMENTARES</v>
          </cell>
          <cell r="O5990" t="str">
            <v>H</v>
          </cell>
          <cell r="P5990" t="str">
            <v>COLETADO</v>
          </cell>
          <cell r="Q5990">
            <v>5.9400000000000001E-2</v>
          </cell>
          <cell r="R5990">
            <v>19.43</v>
          </cell>
        </row>
        <row r="5991">
          <cell r="M5991">
            <v>88316</v>
          </cell>
          <cell r="N5991" t="str">
            <v>SERVENTE COM ENCARGOS COMPLEMENTARES</v>
          </cell>
          <cell r="O5991" t="str">
            <v>H</v>
          </cell>
          <cell r="P5991" t="str">
            <v>COLETADO</v>
          </cell>
          <cell r="Q5991">
            <v>0.17810000000000001</v>
          </cell>
          <cell r="R5991">
            <v>14.25</v>
          </cell>
        </row>
        <row r="5992">
          <cell r="M5992">
            <v>90106</v>
          </cell>
          <cell r="N5992"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5992" t="str">
            <v>M3</v>
          </cell>
          <cell r="P5992" t="str">
            <v>ATRIBUÍDO SÃO PAULO</v>
          </cell>
          <cell r="Q5992">
            <v>0.16</v>
          </cell>
          <cell r="R5992">
            <v>5.0599999999999996</v>
          </cell>
        </row>
        <row r="5993">
          <cell r="M5993" t="str">
            <v/>
          </cell>
          <cell r="N5993" t="str">
            <v/>
          </cell>
          <cell r="O5993" t="str">
            <v/>
          </cell>
          <cell r="P5993" t="str">
            <v/>
          </cell>
          <cell r="Q5993" t="str">
            <v/>
          </cell>
          <cell r="R5993" t="str">
            <v/>
          </cell>
        </row>
        <row r="5994">
          <cell r="M5994">
            <v>4021</v>
          </cell>
          <cell r="N5994" t="str">
            <v>GEOTEXTIL NAO TECIDO AGULHADO DE FILAMENTOS CONTINUOS 100% POLIESTER, RESITENCIA A TRACAO = 14 KN/M</v>
          </cell>
          <cell r="O5994" t="str">
            <v>M2</v>
          </cell>
          <cell r="P5994" t="str">
            <v>COEFICIENTE DE REPRESENTATIVIDADE</v>
          </cell>
          <cell r="Q5994">
            <v>2.2999999999999998</v>
          </cell>
          <cell r="R5994">
            <v>7.83</v>
          </cell>
        </row>
        <row r="5995">
          <cell r="M5995">
            <v>4718</v>
          </cell>
          <cell r="N5995" t="str">
            <v>PEDRA BRITADA N. 2 (19 A 38 MM) POSTO PEDREIRA/FORNECEDOR, SEM FRETE</v>
          </cell>
          <cell r="O5995" t="str">
            <v>M3</v>
          </cell>
          <cell r="P5995" t="str">
            <v>ATRIBUÍDO SÃO PAULO</v>
          </cell>
          <cell r="Q5995">
            <v>0.16739999999999999</v>
          </cell>
          <cell r="R5995">
            <v>54.62</v>
          </cell>
        </row>
        <row r="5996">
          <cell r="M5996">
            <v>38052</v>
          </cell>
          <cell r="N5996" t="str">
            <v>TUBO DRENO, CORRUGADO, ESPIRALADO, FLEXIVEL, PERFURADO, EM POLIETILENO DE ALTA DENSIDADE (PEAD), DN 100 MM, (4") PARA DRENAGEM - EM ROLO (NORMA DNIT 093/2006 - E.M)</v>
          </cell>
          <cell r="O5996" t="str">
            <v>M</v>
          </cell>
          <cell r="P5996" t="str">
            <v>ATRIBUÍDO SÃO PAULO</v>
          </cell>
          <cell r="Q5996">
            <v>1.0029999999999999</v>
          </cell>
          <cell r="R5996">
            <v>9.85</v>
          </cell>
        </row>
        <row r="5997">
          <cell r="M5997">
            <v>88309</v>
          </cell>
          <cell r="N5997" t="str">
            <v>PEDREIRO COM ENCARGOS COMPLEMENTARES</v>
          </cell>
          <cell r="O5997" t="str">
            <v>H</v>
          </cell>
          <cell r="P5997" t="str">
            <v>COLETADO</v>
          </cell>
          <cell r="Q5997">
            <v>7.0199999999999999E-2</v>
          </cell>
          <cell r="R5997">
            <v>19.43</v>
          </cell>
        </row>
        <row r="5998">
          <cell r="M5998">
            <v>88316</v>
          </cell>
          <cell r="N5998" t="str">
            <v>SERVENTE COM ENCARGOS COMPLEMENTARES</v>
          </cell>
          <cell r="O5998" t="str">
            <v>H</v>
          </cell>
          <cell r="P5998" t="str">
            <v>COLETADO</v>
          </cell>
          <cell r="Q5998">
            <v>0.21049999999999999</v>
          </cell>
          <cell r="R5998">
            <v>14.25</v>
          </cell>
        </row>
        <row r="5999">
          <cell r="M5999">
            <v>90106</v>
          </cell>
          <cell r="N5999"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5999" t="str">
            <v>M3</v>
          </cell>
          <cell r="P5999" t="str">
            <v>ATRIBUÍDO SÃO PAULO</v>
          </cell>
          <cell r="Q5999">
            <v>0.16</v>
          </cell>
          <cell r="R5999">
            <v>5.0599999999999996</v>
          </cell>
        </row>
        <row r="6000">
          <cell r="M6000" t="str">
            <v/>
          </cell>
          <cell r="N6000" t="str">
            <v/>
          </cell>
          <cell r="O6000" t="str">
            <v/>
          </cell>
          <cell r="P6000" t="str">
            <v/>
          </cell>
          <cell r="Q6000" t="str">
            <v/>
          </cell>
          <cell r="R6000" t="str">
            <v/>
          </cell>
        </row>
        <row r="6001">
          <cell r="M6001">
            <v>4021</v>
          </cell>
          <cell r="N6001" t="str">
            <v>GEOTEXTIL NAO TECIDO AGULHADO DE FILAMENTOS CONTINUOS 100% POLIESTER, RESITENCIA A TRACAO = 14 KN/M</v>
          </cell>
          <cell r="O6001" t="str">
            <v>M2</v>
          </cell>
          <cell r="P6001" t="str">
            <v>COEFICIENTE DE REPRESENTATIVIDADE</v>
          </cell>
          <cell r="Q6001">
            <v>2.2999999999999998</v>
          </cell>
          <cell r="R6001">
            <v>7.83</v>
          </cell>
        </row>
        <row r="6002">
          <cell r="M6002">
            <v>4718</v>
          </cell>
          <cell r="N6002" t="str">
            <v>PEDRA BRITADA N. 2 (19 A 38 MM) POSTO PEDREIRA/FORNECEDOR, SEM FRETE</v>
          </cell>
          <cell r="O6002" t="str">
            <v>M3</v>
          </cell>
          <cell r="P6002" t="str">
            <v>ATRIBUÍDO SÃO PAULO</v>
          </cell>
          <cell r="Q6002">
            <v>0.1414</v>
          </cell>
          <cell r="R6002">
            <v>54.62</v>
          </cell>
        </row>
        <row r="6003">
          <cell r="M6003">
            <v>12583</v>
          </cell>
          <cell r="N6003" t="str">
            <v>TUBO DE CONCRETO SIMPLES POROSO PARA DRENAGEM (DRENO POROSO), COM ENCAIXE MACHO E FEMEA, DIAMETRO NOMINAL DE 200 MM</v>
          </cell>
          <cell r="O6003" t="str">
            <v>M</v>
          </cell>
          <cell r="P6003" t="str">
            <v>ATRIBUÍDO SÃO PAULO</v>
          </cell>
          <cell r="Q6003">
            <v>1.03</v>
          </cell>
          <cell r="R6003">
            <v>23.62</v>
          </cell>
        </row>
        <row r="6004">
          <cell r="M6004">
            <v>88309</v>
          </cell>
          <cell r="N6004" t="str">
            <v>PEDREIRO COM ENCARGOS COMPLEMENTARES</v>
          </cell>
          <cell r="O6004" t="str">
            <v>H</v>
          </cell>
          <cell r="P6004" t="str">
            <v>COLETADO</v>
          </cell>
          <cell r="Q6004">
            <v>0.10680000000000001</v>
          </cell>
          <cell r="R6004">
            <v>19.43</v>
          </cell>
        </row>
        <row r="6005">
          <cell r="M6005">
            <v>88316</v>
          </cell>
          <cell r="N6005" t="str">
            <v>SERVENTE COM ENCARGOS COMPLEMENTARES</v>
          </cell>
          <cell r="O6005" t="str">
            <v>H</v>
          </cell>
          <cell r="P6005" t="str">
            <v>COLETADO</v>
          </cell>
          <cell r="Q6005">
            <v>0.32050000000000001</v>
          </cell>
          <cell r="R6005">
            <v>14.25</v>
          </cell>
        </row>
        <row r="6006">
          <cell r="M6006">
            <v>88629</v>
          </cell>
          <cell r="N6006" t="str">
            <v>ARGAMASSA TRAÇO 1:3 (EM VOLUME DE CIMENTO E AREIA MÉDIA ÚMIDA), PREPARO MANUAL. AF_08/2019</v>
          </cell>
          <cell r="O6006" t="str">
            <v>M3</v>
          </cell>
          <cell r="P6006" t="str">
            <v>COLETADO</v>
          </cell>
          <cell r="Q6006">
            <v>8.0000000000000004E-4</v>
          </cell>
          <cell r="R6006">
            <v>591.34</v>
          </cell>
        </row>
        <row r="6007">
          <cell r="M6007">
            <v>90106</v>
          </cell>
          <cell r="N6007"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007" t="str">
            <v>M3</v>
          </cell>
          <cell r="P6007" t="str">
            <v>ATRIBUÍDO SÃO PAULO</v>
          </cell>
          <cell r="Q6007">
            <v>0.16</v>
          </cell>
          <cell r="R6007">
            <v>5.0599999999999996</v>
          </cell>
        </row>
        <row r="6008">
          <cell r="M6008" t="str">
            <v/>
          </cell>
          <cell r="N6008" t="str">
            <v/>
          </cell>
          <cell r="O6008" t="str">
            <v/>
          </cell>
          <cell r="P6008" t="str">
            <v/>
          </cell>
          <cell r="Q6008" t="str">
            <v/>
          </cell>
          <cell r="R6008" t="str">
            <v/>
          </cell>
        </row>
        <row r="6009">
          <cell r="M6009">
            <v>367</v>
          </cell>
          <cell r="N6009" t="str">
            <v>AREIA GROSSA - POSTO JAZIDA/FORNECEDOR (RETIRADO NA JAZIDA, SEM TRANSPORTE)</v>
          </cell>
          <cell r="O6009" t="str">
            <v>M3</v>
          </cell>
          <cell r="P6009" t="str">
            <v>COLETADO</v>
          </cell>
          <cell r="Q6009">
            <v>0.70640000000000003</v>
          </cell>
          <cell r="R6009">
            <v>100</v>
          </cell>
        </row>
        <row r="6010">
          <cell r="M6010">
            <v>5678</v>
          </cell>
          <cell r="N6010" t="str">
            <v>RETROESCAVADEIRA SOBRE RODAS COM CARREGADEIRA, TRAÇÃO 4X4, POTÊNCIA LÍQ. 88 HP, CAÇAMBA CARREG. CAP. MÍN. 1 M3, CAÇAMBA RETRO CAP. 0,26 M3, PESO OPERACIONAL MÍN. 6.674 KG, PROFUNDIDADE ESCAVAÇÃO MÁX. 4,37 M - CHP DIURNO. AF_06/2014</v>
          </cell>
          <cell r="O6010" t="str">
            <v>CHP</v>
          </cell>
          <cell r="P6010" t="str">
            <v>ATRIBUÍDO SÃO PAULO</v>
          </cell>
          <cell r="Q6010">
            <v>2.81E-2</v>
          </cell>
          <cell r="R6010">
            <v>103.52</v>
          </cell>
        </row>
        <row r="6011">
          <cell r="M6011">
            <v>5679</v>
          </cell>
          <cell r="N6011" t="str">
            <v>RETROESCAVADEIRA SOBRE RODAS COM CARREGADEIRA, TRAÇÃO 4X4, POTÊNCIA LÍQ. 88 HP, CAÇAMBA CARREG. CAP. MÍN. 1 M3, CAÇAMBA RETRO CAP. 0,26 M3, PESO OPERACIONAL MÍN. 6.674 KG, PROFUNDIDADE ESCAVAÇÃO MÁX. 4,37 M - CHI DIURNO. AF_06/2014</v>
          </cell>
          <cell r="O6011" t="str">
            <v>CHI</v>
          </cell>
          <cell r="P6011" t="str">
            <v>ATRIBUÍDO SÃO PAULO</v>
          </cell>
          <cell r="Q6011">
            <v>7.7600000000000002E-2</v>
          </cell>
          <cell r="R6011">
            <v>40.76</v>
          </cell>
        </row>
        <row r="6012">
          <cell r="M6012">
            <v>38052</v>
          </cell>
          <cell r="N6012" t="str">
            <v>TUBO DRENO, CORRUGADO, ESPIRALADO, FLEXIVEL, PERFURADO, EM POLIETILENO DE ALTA DENSIDADE (PEAD), DN 100 MM, (4") PARA DRENAGEM - EM ROLO (NORMA DNIT 093/2006 - E.M)</v>
          </cell>
          <cell r="O6012" t="str">
            <v>M</v>
          </cell>
          <cell r="P6012" t="str">
            <v>ATRIBUÍDO SÃO PAULO</v>
          </cell>
          <cell r="Q6012">
            <v>1.0029999999999999</v>
          </cell>
          <cell r="R6012">
            <v>9.85</v>
          </cell>
        </row>
        <row r="6013">
          <cell r="M6013">
            <v>88309</v>
          </cell>
          <cell r="N6013" t="str">
            <v>PEDREIRO COM ENCARGOS COMPLEMENTARES</v>
          </cell>
          <cell r="O6013" t="str">
            <v>H</v>
          </cell>
          <cell r="P6013" t="str">
            <v>COLETADO</v>
          </cell>
          <cell r="Q6013">
            <v>5.28E-2</v>
          </cell>
          <cell r="R6013">
            <v>19.43</v>
          </cell>
        </row>
        <row r="6014">
          <cell r="M6014">
            <v>88316</v>
          </cell>
          <cell r="N6014" t="str">
            <v>SERVENTE COM ENCARGOS COMPLEMENTARES</v>
          </cell>
          <cell r="O6014" t="str">
            <v>H</v>
          </cell>
          <cell r="P6014" t="str">
            <v>COLETADO</v>
          </cell>
          <cell r="Q6014">
            <v>0.1585</v>
          </cell>
          <cell r="R6014">
            <v>14.25</v>
          </cell>
        </row>
        <row r="6015">
          <cell r="M6015">
            <v>90106</v>
          </cell>
          <cell r="N6015"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015" t="str">
            <v>M3</v>
          </cell>
          <cell r="P6015" t="str">
            <v>ATRIBUÍDO SÃO PAULO</v>
          </cell>
          <cell r="Q6015">
            <v>0.75</v>
          </cell>
          <cell r="R6015">
            <v>5.0599999999999996</v>
          </cell>
        </row>
        <row r="6016">
          <cell r="M6016">
            <v>96995</v>
          </cell>
          <cell r="N6016" t="str">
            <v>REATERRO MANUAL APILOADO COM SOQUETE. AF_10/2017</v>
          </cell>
          <cell r="O6016" t="str">
            <v>M3</v>
          </cell>
          <cell r="P6016" t="str">
            <v>COLETADO</v>
          </cell>
          <cell r="Q6016">
            <v>0.1</v>
          </cell>
          <cell r="R6016">
            <v>34.18</v>
          </cell>
        </row>
        <row r="6017">
          <cell r="M6017" t="str">
            <v/>
          </cell>
          <cell r="N6017" t="str">
            <v/>
          </cell>
          <cell r="O6017" t="str">
            <v/>
          </cell>
          <cell r="P6017" t="str">
            <v/>
          </cell>
          <cell r="Q6017" t="str">
            <v/>
          </cell>
          <cell r="R6017" t="str">
            <v/>
          </cell>
        </row>
        <row r="6018">
          <cell r="M6018">
            <v>367</v>
          </cell>
          <cell r="N6018" t="str">
            <v>AREIA GROSSA - POSTO JAZIDA/FORNECEDOR (RETIRADO NA JAZIDA, SEM TRANSPORTE)</v>
          </cell>
          <cell r="O6018" t="str">
            <v>M3</v>
          </cell>
          <cell r="P6018" t="str">
            <v>COLETADO</v>
          </cell>
          <cell r="Q6018">
            <v>0.6804</v>
          </cell>
          <cell r="R6018">
            <v>100</v>
          </cell>
        </row>
        <row r="6019">
          <cell r="M6019">
            <v>5678</v>
          </cell>
          <cell r="N6019" t="str">
            <v>RETROESCAVADEIRA SOBRE RODAS COM CARREGADEIRA, TRAÇÃO 4X4, POTÊNCIA LÍQ. 88 HP, CAÇAMBA CARREG. CAP. MÍN. 1 M3, CAÇAMBA RETRO CAP. 0,26 M3, PESO OPERACIONAL MÍN. 6.674 KG, PROFUNDIDADE ESCAVAÇÃO MÁX. 4,37 M - CHP DIURNO. AF_06/2014</v>
          </cell>
          <cell r="O6019" t="str">
            <v>CHP</v>
          </cell>
          <cell r="P6019" t="str">
            <v>ATRIBUÍDO SÃO PAULO</v>
          </cell>
          <cell r="Q6019">
            <v>7.5800000000000006E-2</v>
          </cell>
          <cell r="R6019">
            <v>103.52</v>
          </cell>
        </row>
        <row r="6020">
          <cell r="M6020">
            <v>5679</v>
          </cell>
          <cell r="N6020" t="str">
            <v>RETROESCAVADEIRA SOBRE RODAS COM CARREGADEIRA, TRAÇÃO 4X4, POTÊNCIA LÍQ. 88 HP, CAÇAMBA CARREG. CAP. MÍN. 1 M3, CAÇAMBA RETRO CAP. 0,26 M3, PESO OPERACIONAL MÍN. 6.674 KG, PROFUNDIDADE ESCAVAÇÃO MÁX. 4,37 M - CHI DIURNO. AF_06/2014</v>
          </cell>
          <cell r="O6020" t="str">
            <v>CHI</v>
          </cell>
          <cell r="P6020" t="str">
            <v>ATRIBUÍDO SÃO PAULO</v>
          </cell>
          <cell r="Q6020">
            <v>0.27050000000000002</v>
          </cell>
          <cell r="R6020">
            <v>40.76</v>
          </cell>
        </row>
        <row r="6021">
          <cell r="M6021">
            <v>12583</v>
          </cell>
          <cell r="N6021" t="str">
            <v>TUBO DE CONCRETO SIMPLES POROSO PARA DRENAGEM (DRENO POROSO), COM ENCAIXE MACHO E FEMEA, DIAMETRO NOMINAL DE 200 MM</v>
          </cell>
          <cell r="O6021" t="str">
            <v>M</v>
          </cell>
          <cell r="P6021" t="str">
            <v>ATRIBUÍDO SÃO PAULO</v>
          </cell>
          <cell r="Q6021">
            <v>1.03</v>
          </cell>
          <cell r="R6021">
            <v>23.62</v>
          </cell>
        </row>
        <row r="6022">
          <cell r="M6022">
            <v>88309</v>
          </cell>
          <cell r="N6022" t="str">
            <v>PEDREIRO COM ENCARGOS COMPLEMENTARES</v>
          </cell>
          <cell r="O6022" t="str">
            <v>H</v>
          </cell>
          <cell r="P6022" t="str">
            <v>COLETADO</v>
          </cell>
          <cell r="Q6022">
            <v>0.17319999999999999</v>
          </cell>
          <cell r="R6022">
            <v>19.43</v>
          </cell>
        </row>
        <row r="6023">
          <cell r="M6023">
            <v>88316</v>
          </cell>
          <cell r="N6023" t="str">
            <v>SERVENTE COM ENCARGOS COMPLEMENTARES</v>
          </cell>
          <cell r="O6023" t="str">
            <v>H</v>
          </cell>
          <cell r="P6023" t="str">
            <v>COLETADO</v>
          </cell>
          <cell r="Q6023">
            <v>0.51949999999999996</v>
          </cell>
          <cell r="R6023">
            <v>14.25</v>
          </cell>
        </row>
        <row r="6024">
          <cell r="M6024">
            <v>88629</v>
          </cell>
          <cell r="N6024" t="str">
            <v>ARGAMASSA TRAÇO 1:3 (EM VOLUME DE CIMENTO E AREIA MÉDIA ÚMIDA), PREPARO MANUAL. AF_08/2019</v>
          </cell>
          <cell r="O6024" t="str">
            <v>M3</v>
          </cell>
          <cell r="P6024" t="str">
            <v>COLETADO</v>
          </cell>
          <cell r="Q6024">
            <v>8.0000000000000004E-4</v>
          </cell>
          <cell r="R6024">
            <v>591.34</v>
          </cell>
        </row>
        <row r="6025">
          <cell r="M6025">
            <v>90106</v>
          </cell>
          <cell r="N6025"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025" t="str">
            <v>M3</v>
          </cell>
          <cell r="P6025" t="str">
            <v>ATRIBUÍDO SÃO PAULO</v>
          </cell>
          <cell r="Q6025">
            <v>0.75</v>
          </cell>
          <cell r="R6025">
            <v>5.0599999999999996</v>
          </cell>
        </row>
        <row r="6026">
          <cell r="M6026">
            <v>96995</v>
          </cell>
          <cell r="N6026" t="str">
            <v>REATERRO MANUAL APILOADO COM SOQUETE. AF_10/2017</v>
          </cell>
          <cell r="O6026" t="str">
            <v>M3</v>
          </cell>
          <cell r="P6026" t="str">
            <v>COLETADO</v>
          </cell>
          <cell r="Q6026">
            <v>0.1</v>
          </cell>
          <cell r="R6026">
            <v>34.18</v>
          </cell>
        </row>
        <row r="6027">
          <cell r="M6027" t="str">
            <v/>
          </cell>
          <cell r="N6027" t="str">
            <v/>
          </cell>
          <cell r="O6027" t="str">
            <v/>
          </cell>
          <cell r="P6027" t="str">
            <v/>
          </cell>
          <cell r="Q6027" t="str">
            <v/>
          </cell>
          <cell r="R6027" t="str">
            <v/>
          </cell>
        </row>
        <row r="6028">
          <cell r="M6028">
            <v>367</v>
          </cell>
          <cell r="N6028" t="str">
            <v>AREIA GROSSA - POSTO JAZIDA/FORNECEDOR (RETIRADO NA JAZIDA, SEM TRANSPORTE)</v>
          </cell>
          <cell r="O6028" t="str">
            <v>M3</v>
          </cell>
          <cell r="P6028" t="str">
            <v>COLETADO</v>
          </cell>
          <cell r="Q6028">
            <v>0.81640000000000001</v>
          </cell>
          <cell r="R6028">
            <v>100</v>
          </cell>
        </row>
        <row r="6029">
          <cell r="M6029">
            <v>5678</v>
          </cell>
          <cell r="N6029" t="str">
            <v>RETROESCAVADEIRA SOBRE RODAS COM CARREGADEIRA, TRAÇÃO 4X4, POTÊNCIA LÍQ. 88 HP, CAÇAMBA CARREG. CAP. MÍN. 1 M3, CAÇAMBA RETRO CAP. 0,26 M3, PESO OPERACIONAL MÍN. 6.674 KG, PROFUNDIDADE ESCAVAÇÃO MÁX. 4,37 M - CHP DIURNO. AF_06/2014</v>
          </cell>
          <cell r="O6029" t="str">
            <v>CHP</v>
          </cell>
          <cell r="P6029" t="str">
            <v>ATRIBUÍDO SÃO PAULO</v>
          </cell>
          <cell r="Q6029">
            <v>3.2500000000000001E-2</v>
          </cell>
          <cell r="R6029">
            <v>103.52</v>
          </cell>
        </row>
        <row r="6030">
          <cell r="M6030">
            <v>5679</v>
          </cell>
          <cell r="N6030" t="str">
            <v>RETROESCAVADEIRA SOBRE RODAS COM CARREGADEIRA, TRAÇÃO 4X4, POTÊNCIA LÍQ. 88 HP, CAÇAMBA CARREG. CAP. MÍN. 1 M3, CAÇAMBA RETRO CAP. 0,26 M3, PESO OPERACIONAL MÍN. 6.674 KG, PROFUNDIDADE ESCAVAÇÃO MÁX. 4,37 M - CHI DIURNO. AF_06/2014</v>
          </cell>
          <cell r="O6030" t="str">
            <v>CHI</v>
          </cell>
          <cell r="P6030" t="str">
            <v>ATRIBUÍDO SÃO PAULO</v>
          </cell>
          <cell r="Q6030">
            <v>8.6900000000000005E-2</v>
          </cell>
          <cell r="R6030">
            <v>40.76</v>
          </cell>
        </row>
        <row r="6031">
          <cell r="M6031">
            <v>38052</v>
          </cell>
          <cell r="N6031" t="str">
            <v>TUBO DRENO, CORRUGADO, ESPIRALADO, FLEXIVEL, PERFURADO, EM POLIETILENO DE ALTA DENSIDADE (PEAD), DN 100 MM, (4") PARA DRENAGEM - EM ROLO (NORMA DNIT 093/2006 - E.M)</v>
          </cell>
          <cell r="O6031" t="str">
            <v>M</v>
          </cell>
          <cell r="P6031" t="str">
            <v>ATRIBUÍDO SÃO PAULO</v>
          </cell>
          <cell r="Q6031">
            <v>1.0029999999999999</v>
          </cell>
          <cell r="R6031">
            <v>9.85</v>
          </cell>
        </row>
        <row r="6032">
          <cell r="M6032">
            <v>88309</v>
          </cell>
          <cell r="N6032" t="str">
            <v>PEDREIRO COM ENCARGOS COMPLEMENTARES</v>
          </cell>
          <cell r="O6032" t="str">
            <v>H</v>
          </cell>
          <cell r="P6032" t="str">
            <v>COLETADO</v>
          </cell>
          <cell r="Q6032">
            <v>5.9700000000000003E-2</v>
          </cell>
          <cell r="R6032">
            <v>19.43</v>
          </cell>
        </row>
        <row r="6033">
          <cell r="M6033">
            <v>88316</v>
          </cell>
          <cell r="N6033" t="str">
            <v>SERVENTE COM ENCARGOS COMPLEMENTARES</v>
          </cell>
          <cell r="O6033" t="str">
            <v>H</v>
          </cell>
          <cell r="P6033" t="str">
            <v>COLETADO</v>
          </cell>
          <cell r="Q6033">
            <v>0.17910000000000001</v>
          </cell>
          <cell r="R6033">
            <v>14.25</v>
          </cell>
        </row>
        <row r="6034">
          <cell r="M6034">
            <v>90106</v>
          </cell>
          <cell r="N6034"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034" t="str">
            <v>M3</v>
          </cell>
          <cell r="P6034" t="str">
            <v>ATRIBUÍDO SÃO PAULO</v>
          </cell>
          <cell r="Q6034">
            <v>0.75</v>
          </cell>
          <cell r="R6034">
            <v>5.0599999999999996</v>
          </cell>
        </row>
        <row r="6035">
          <cell r="M6035" t="str">
            <v/>
          </cell>
          <cell r="N6035" t="str">
            <v/>
          </cell>
          <cell r="O6035" t="str">
            <v/>
          </cell>
          <cell r="P6035" t="str">
            <v/>
          </cell>
          <cell r="Q6035" t="str">
            <v/>
          </cell>
          <cell r="R6035" t="str">
            <v/>
          </cell>
        </row>
        <row r="6036">
          <cell r="M6036">
            <v>367</v>
          </cell>
          <cell r="N6036" t="str">
            <v>AREIA GROSSA - POSTO JAZIDA/FORNECEDOR (RETIRADO NA JAZIDA, SEM TRANSPORTE)</v>
          </cell>
          <cell r="O6036" t="str">
            <v>M3</v>
          </cell>
          <cell r="P6036" t="str">
            <v>COLETADO</v>
          </cell>
          <cell r="Q6036">
            <v>0.79039999999999999</v>
          </cell>
          <cell r="R6036">
            <v>100</v>
          </cell>
        </row>
        <row r="6037">
          <cell r="M6037">
            <v>5678</v>
          </cell>
          <cell r="N6037" t="str">
            <v>RETROESCAVADEIRA SOBRE RODAS COM CARREGADEIRA, TRAÇÃO 4X4, POTÊNCIA LÍQ. 88 HP, CAÇAMBA CARREG. CAP. MÍN. 1 M3, CAÇAMBA RETRO CAP. 0,26 M3, PESO OPERACIONAL MÍN. 6.674 KG, PROFUNDIDADE ESCAVAÇÃO MÁX. 4,37 M - CHP DIURNO. AF_06/2014</v>
          </cell>
          <cell r="O6037" t="str">
            <v>CHP</v>
          </cell>
          <cell r="P6037" t="str">
            <v>ATRIBUÍDO SÃO PAULO</v>
          </cell>
          <cell r="Q6037">
            <v>3.1399999999999997E-2</v>
          </cell>
          <cell r="R6037">
            <v>103.52</v>
          </cell>
        </row>
        <row r="6038">
          <cell r="M6038">
            <v>5679</v>
          </cell>
          <cell r="N6038" t="str">
            <v>RETROESCAVADEIRA SOBRE RODAS COM CARREGADEIRA, TRAÇÃO 4X4, POTÊNCIA LÍQ. 88 HP, CAÇAMBA CARREG. CAP. MÍN. 1 M3, CAÇAMBA RETRO CAP. 0,26 M3, PESO OPERACIONAL MÍN. 6.674 KG, PROFUNDIDADE ESCAVAÇÃO MÁX. 4,37 M - CHI DIURNO. AF_06/2014</v>
          </cell>
          <cell r="O6038" t="str">
            <v>CHI</v>
          </cell>
          <cell r="P6038" t="str">
            <v>ATRIBUÍDO SÃO PAULO</v>
          </cell>
          <cell r="Q6038">
            <v>0.17549999999999999</v>
          </cell>
          <cell r="R6038">
            <v>40.76</v>
          </cell>
        </row>
        <row r="6039">
          <cell r="M6039">
            <v>12583</v>
          </cell>
          <cell r="N6039" t="str">
            <v>TUBO DE CONCRETO SIMPLES POROSO PARA DRENAGEM (DRENO POROSO), COM ENCAIXE MACHO E FEMEA, DIAMETRO NOMINAL DE 200 MM</v>
          </cell>
          <cell r="O6039" t="str">
            <v>M</v>
          </cell>
          <cell r="P6039" t="str">
            <v>ATRIBUÍDO SÃO PAULO</v>
          </cell>
          <cell r="Q6039">
            <v>1.03</v>
          </cell>
          <cell r="R6039">
            <v>23.62</v>
          </cell>
        </row>
        <row r="6040">
          <cell r="M6040">
            <v>88309</v>
          </cell>
          <cell r="N6040" t="str">
            <v>PEDREIRO COM ENCARGOS COMPLEMENTARES</v>
          </cell>
          <cell r="O6040" t="str">
            <v>H</v>
          </cell>
          <cell r="P6040" t="str">
            <v>COLETADO</v>
          </cell>
          <cell r="Q6040">
            <v>0.10349999999999999</v>
          </cell>
          <cell r="R6040">
            <v>19.43</v>
          </cell>
        </row>
        <row r="6041">
          <cell r="M6041">
            <v>88316</v>
          </cell>
          <cell r="N6041" t="str">
            <v>SERVENTE COM ENCARGOS COMPLEMENTARES</v>
          </cell>
          <cell r="O6041" t="str">
            <v>H</v>
          </cell>
          <cell r="P6041" t="str">
            <v>COLETADO</v>
          </cell>
          <cell r="Q6041">
            <v>0.31040000000000001</v>
          </cell>
          <cell r="R6041">
            <v>14.25</v>
          </cell>
        </row>
        <row r="6042">
          <cell r="M6042">
            <v>88629</v>
          </cell>
          <cell r="N6042" t="str">
            <v>ARGAMASSA TRAÇO 1:3 (EM VOLUME DE CIMENTO E AREIA MÉDIA ÚMIDA), PREPARO MANUAL. AF_08/2019</v>
          </cell>
          <cell r="O6042" t="str">
            <v>M3</v>
          </cell>
          <cell r="P6042" t="str">
            <v>COLETADO</v>
          </cell>
          <cell r="Q6042">
            <v>8.0000000000000004E-4</v>
          </cell>
          <cell r="R6042">
            <v>591.34</v>
          </cell>
        </row>
        <row r="6043">
          <cell r="M6043">
            <v>90106</v>
          </cell>
          <cell r="N6043"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043" t="str">
            <v>M3</v>
          </cell>
          <cell r="P6043" t="str">
            <v>ATRIBUÍDO SÃO PAULO</v>
          </cell>
          <cell r="Q6043">
            <v>0.75</v>
          </cell>
          <cell r="R6043">
            <v>5.0599999999999996</v>
          </cell>
        </row>
        <row r="6044">
          <cell r="M6044" t="str">
            <v/>
          </cell>
          <cell r="N6044" t="str">
            <v/>
          </cell>
          <cell r="O6044" t="str">
            <v/>
          </cell>
          <cell r="P6044" t="str">
            <v/>
          </cell>
          <cell r="Q6044" t="str">
            <v/>
          </cell>
          <cell r="R6044" t="str">
            <v/>
          </cell>
        </row>
        <row r="6045">
          <cell r="M6045">
            <v>4021</v>
          </cell>
          <cell r="N6045" t="str">
            <v>GEOTEXTIL NAO TECIDO AGULHADO DE FILAMENTOS CONTINUOS 100% POLIESTER, RESITENCIA A TRACAO = 14 KN/M</v>
          </cell>
          <cell r="O6045" t="str">
            <v>M2</v>
          </cell>
          <cell r="P6045" t="str">
            <v>COEFICIENTE DE REPRESENTATIVIDADE</v>
          </cell>
          <cell r="Q6045">
            <v>4.5999999999999996</v>
          </cell>
          <cell r="R6045">
            <v>7.83</v>
          </cell>
        </row>
        <row r="6046">
          <cell r="M6046">
            <v>4718</v>
          </cell>
          <cell r="N6046" t="str">
            <v>PEDRA BRITADA N. 2 (19 A 38 MM) POSTO PEDREIRA/FORNECEDOR, SEM FRETE</v>
          </cell>
          <cell r="O6046" t="str">
            <v>M3</v>
          </cell>
          <cell r="P6046" t="str">
            <v>ATRIBUÍDO SÃO PAULO</v>
          </cell>
          <cell r="Q6046">
            <v>0.6875</v>
          </cell>
          <cell r="R6046">
            <v>54.62</v>
          </cell>
        </row>
        <row r="6047">
          <cell r="M6047">
            <v>5678</v>
          </cell>
          <cell r="N6047" t="str">
            <v>RETROESCAVADEIRA SOBRE RODAS COM CARREGADEIRA, TRAÇÃO 4X4, POTÊNCIA LÍQ. 88 HP, CAÇAMBA CARREG. CAP. MÍN. 1 M3, CAÇAMBA RETRO CAP. 0,26 M3, PESO OPERACIONAL MÍN. 6.674 KG, PROFUNDIDADE ESCAVAÇÃO MÁX. 4,37 M - CHP DIURNO. AF_06/2014</v>
          </cell>
          <cell r="O6047" t="str">
            <v>CHP</v>
          </cell>
          <cell r="P6047" t="str">
            <v>ATRIBUÍDO SÃO PAULO</v>
          </cell>
          <cell r="Q6047">
            <v>2.7300000000000001E-2</v>
          </cell>
          <cell r="R6047">
            <v>103.52</v>
          </cell>
        </row>
        <row r="6048">
          <cell r="M6048">
            <v>5679</v>
          </cell>
          <cell r="N6048" t="str">
            <v>RETROESCAVADEIRA SOBRE RODAS COM CARREGADEIRA, TRAÇÃO 4X4, POTÊNCIA LÍQ. 88 HP, CAÇAMBA CARREG. CAP. MÍN. 1 M3, CAÇAMBA RETRO CAP. 0,26 M3, PESO OPERACIONAL MÍN. 6.674 KG, PROFUNDIDADE ESCAVAÇÃO MÁX. 4,37 M - CHI DIURNO. AF_06/2014</v>
          </cell>
          <cell r="O6048" t="str">
            <v>CHI</v>
          </cell>
          <cell r="P6048" t="str">
            <v>ATRIBUÍDO SÃO PAULO</v>
          </cell>
          <cell r="Q6048">
            <v>6.83E-2</v>
          </cell>
          <cell r="R6048">
            <v>40.76</v>
          </cell>
        </row>
        <row r="6049">
          <cell r="M6049">
            <v>88309</v>
          </cell>
          <cell r="N6049" t="str">
            <v>PEDREIRO COM ENCARGOS COMPLEMENTARES</v>
          </cell>
          <cell r="O6049" t="str">
            <v>H</v>
          </cell>
          <cell r="P6049" t="str">
            <v>COLETADO</v>
          </cell>
          <cell r="Q6049">
            <v>4.7800000000000002E-2</v>
          </cell>
          <cell r="R6049">
            <v>19.43</v>
          </cell>
        </row>
        <row r="6050">
          <cell r="M6050">
            <v>88316</v>
          </cell>
          <cell r="N6050" t="str">
            <v>SERVENTE COM ENCARGOS COMPLEMENTARES</v>
          </cell>
          <cell r="O6050" t="str">
            <v>H</v>
          </cell>
          <cell r="P6050" t="str">
            <v>COLETADO</v>
          </cell>
          <cell r="Q6050">
            <v>0.14349999999999999</v>
          </cell>
          <cell r="R6050">
            <v>14.25</v>
          </cell>
        </row>
        <row r="6051">
          <cell r="M6051">
            <v>90106</v>
          </cell>
          <cell r="N6051"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051" t="str">
            <v>M3</v>
          </cell>
          <cell r="P6051" t="str">
            <v>ATRIBUÍDO SÃO PAULO</v>
          </cell>
          <cell r="Q6051">
            <v>0.75</v>
          </cell>
          <cell r="R6051">
            <v>5.0599999999999996</v>
          </cell>
        </row>
        <row r="6052">
          <cell r="M6052">
            <v>96995</v>
          </cell>
          <cell r="N6052" t="str">
            <v>REATERRO MANUAL APILOADO COM SOQUETE. AF_10/2017</v>
          </cell>
          <cell r="O6052" t="str">
            <v>M3</v>
          </cell>
          <cell r="P6052" t="str">
            <v>COLETADO</v>
          </cell>
          <cell r="Q6052">
            <v>0.125</v>
          </cell>
          <cell r="R6052">
            <v>34.18</v>
          </cell>
        </row>
        <row r="6053">
          <cell r="M6053" t="str">
            <v/>
          </cell>
          <cell r="N6053" t="str">
            <v/>
          </cell>
          <cell r="O6053" t="str">
            <v/>
          </cell>
          <cell r="P6053" t="str">
            <v/>
          </cell>
          <cell r="Q6053" t="str">
            <v/>
          </cell>
          <cell r="R6053" t="str">
            <v/>
          </cell>
        </row>
        <row r="6054">
          <cell r="M6054">
            <v>4021</v>
          </cell>
          <cell r="N6054" t="str">
            <v>GEOTEXTIL NAO TECIDO AGULHADO DE FILAMENTOS CONTINUOS 100% POLIESTER, RESITENCIA A TRACAO = 14 KN/M</v>
          </cell>
          <cell r="O6054" t="str">
            <v>M2</v>
          </cell>
          <cell r="P6054" t="str">
            <v>COEFICIENTE DE REPRESENTATIVIDADE</v>
          </cell>
          <cell r="Q6054">
            <v>4.5999999999999996</v>
          </cell>
          <cell r="R6054">
            <v>7.83</v>
          </cell>
        </row>
        <row r="6055">
          <cell r="M6055">
            <v>4718</v>
          </cell>
          <cell r="N6055" t="str">
            <v>PEDRA BRITADA N. 2 (19 A 38 MM) POSTO PEDREIRA/FORNECEDOR, SEM FRETE</v>
          </cell>
          <cell r="O6055" t="str">
            <v>M3</v>
          </cell>
          <cell r="P6055" t="str">
            <v>ATRIBUÍDO SÃO PAULO</v>
          </cell>
          <cell r="Q6055">
            <v>0.82499999999999996</v>
          </cell>
          <cell r="R6055">
            <v>54.62</v>
          </cell>
        </row>
        <row r="6056">
          <cell r="M6056">
            <v>5678</v>
          </cell>
          <cell r="N6056" t="str">
            <v>RETROESCAVADEIRA SOBRE RODAS COM CARREGADEIRA, TRAÇÃO 4X4, POTÊNCIA LÍQ. 88 HP, CAÇAMBA CARREG. CAP. MÍN. 1 M3, CAÇAMBA RETRO CAP. 0,26 M3, PESO OPERACIONAL MÍN. 6.674 KG, PROFUNDIDADE ESCAVAÇÃO MÁX. 4,37 M - CHP DIURNO. AF_06/2014</v>
          </cell>
          <cell r="O6056" t="str">
            <v>CHP</v>
          </cell>
          <cell r="P6056" t="str">
            <v>ATRIBUÍDO SÃO PAULO</v>
          </cell>
          <cell r="Q6056">
            <v>3.2800000000000003E-2</v>
          </cell>
          <cell r="R6056">
            <v>103.52</v>
          </cell>
        </row>
        <row r="6057">
          <cell r="M6057">
            <v>5679</v>
          </cell>
          <cell r="N6057" t="str">
            <v>RETROESCAVADEIRA SOBRE RODAS COM CARREGADEIRA, TRAÇÃO 4X4, POTÊNCIA LÍQ. 88 HP, CAÇAMBA CARREG. CAP. MÍN. 1 M3, CAÇAMBA RETRO CAP. 0,26 M3, PESO OPERACIONAL MÍN. 6.674 KG, PROFUNDIDADE ESCAVAÇÃO MÁX. 4,37 M - CHI DIURNO. AF_06/2014</v>
          </cell>
          <cell r="O6057" t="str">
            <v>CHI</v>
          </cell>
          <cell r="P6057" t="str">
            <v>ATRIBUÍDO SÃO PAULO</v>
          </cell>
          <cell r="Q6057">
            <v>0.08</v>
          </cell>
          <cell r="R6057">
            <v>40.76</v>
          </cell>
        </row>
        <row r="6058">
          <cell r="M6058">
            <v>88309</v>
          </cell>
          <cell r="N6058" t="str">
            <v>PEDREIRO COM ENCARGOS COMPLEMENTARES</v>
          </cell>
          <cell r="O6058" t="str">
            <v>H</v>
          </cell>
          <cell r="P6058" t="str">
            <v>COLETADO</v>
          </cell>
          <cell r="Q6058">
            <v>5.6399999999999999E-2</v>
          </cell>
          <cell r="R6058">
            <v>19.43</v>
          </cell>
        </row>
        <row r="6059">
          <cell r="M6059">
            <v>88316</v>
          </cell>
          <cell r="N6059" t="str">
            <v>SERVENTE COM ENCARGOS COMPLEMENTARES</v>
          </cell>
          <cell r="O6059" t="str">
            <v>H</v>
          </cell>
          <cell r="P6059" t="str">
            <v>COLETADO</v>
          </cell>
          <cell r="Q6059">
            <v>0.16930000000000001</v>
          </cell>
          <cell r="R6059">
            <v>14.25</v>
          </cell>
        </row>
        <row r="6060">
          <cell r="M6060">
            <v>90106</v>
          </cell>
          <cell r="N606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060" t="str">
            <v>M3</v>
          </cell>
          <cell r="P6060" t="str">
            <v>ATRIBUÍDO SÃO PAULO</v>
          </cell>
          <cell r="Q6060">
            <v>0.75</v>
          </cell>
          <cell r="R6060">
            <v>5.0599999999999996</v>
          </cell>
        </row>
        <row r="6061">
          <cell r="M6061" t="str">
            <v/>
          </cell>
          <cell r="N6061" t="str">
            <v/>
          </cell>
          <cell r="O6061" t="str">
            <v/>
          </cell>
          <cell r="P6061" t="str">
            <v/>
          </cell>
          <cell r="Q6061" t="str">
            <v/>
          </cell>
          <cell r="R6061" t="str">
            <v/>
          </cell>
        </row>
        <row r="6062">
          <cell r="M6062">
            <v>4021</v>
          </cell>
          <cell r="N6062" t="str">
            <v>GEOTEXTIL NAO TECIDO AGULHADO DE FILAMENTOS CONTINUOS 100% POLIESTER, RESITENCIA A TRACAO = 14 KN/M</v>
          </cell>
          <cell r="O6062" t="str">
            <v>M2</v>
          </cell>
          <cell r="P6062" t="str">
            <v>COEFICIENTE DE REPRESENTATIVIDADE</v>
          </cell>
          <cell r="Q6062">
            <v>4.5999999999999996</v>
          </cell>
          <cell r="R6062">
            <v>7.83</v>
          </cell>
        </row>
        <row r="6063">
          <cell r="M6063">
            <v>4718</v>
          </cell>
          <cell r="N6063" t="str">
            <v>PEDRA BRITADA N. 2 (19 A 38 MM) POSTO PEDREIRA/FORNECEDOR, SEM FRETE</v>
          </cell>
          <cell r="O6063" t="str">
            <v>M3</v>
          </cell>
          <cell r="P6063" t="str">
            <v>ATRIBUÍDO SÃO PAULO</v>
          </cell>
          <cell r="Q6063">
            <v>0.67889999999999995</v>
          </cell>
          <cell r="R6063">
            <v>54.62</v>
          </cell>
        </row>
        <row r="6064">
          <cell r="M6064">
            <v>5678</v>
          </cell>
          <cell r="N6064" t="str">
            <v>RETROESCAVADEIRA SOBRE RODAS COM CARREGADEIRA, TRAÇÃO 4X4, POTÊNCIA LÍQ. 88 HP, CAÇAMBA CARREG. CAP. MÍN. 1 M3, CAÇAMBA RETRO CAP. 0,26 M3, PESO OPERACIONAL MÍN. 6.674 KG, PROFUNDIDADE ESCAVAÇÃO MÁX. 4,37 M - CHP DIURNO. AF_06/2014</v>
          </cell>
          <cell r="O6064" t="str">
            <v>CHP</v>
          </cell>
          <cell r="P6064" t="str">
            <v>ATRIBUÍDO SÃO PAULO</v>
          </cell>
          <cell r="Q6064">
            <v>2.7E-2</v>
          </cell>
          <cell r="R6064">
            <v>103.52</v>
          </cell>
        </row>
        <row r="6065">
          <cell r="M6065">
            <v>5679</v>
          </cell>
          <cell r="N6065" t="str">
            <v>RETROESCAVADEIRA SOBRE RODAS COM CARREGADEIRA, TRAÇÃO 4X4, POTÊNCIA LÍQ. 88 HP, CAÇAMBA CARREG. CAP. MÍN. 1 M3, CAÇAMBA RETRO CAP. 0,26 M3, PESO OPERACIONAL MÍN. 6.674 KG, PROFUNDIDADE ESCAVAÇÃO MÁX. 4,37 M - CHI DIURNO. AF_06/2014</v>
          </cell>
          <cell r="O6065" t="str">
            <v>CHI</v>
          </cell>
          <cell r="P6065" t="str">
            <v>ATRIBUÍDO SÃO PAULO</v>
          </cell>
          <cell r="Q6065">
            <v>8.5099999999999995E-2</v>
          </cell>
          <cell r="R6065">
            <v>40.76</v>
          </cell>
        </row>
        <row r="6066">
          <cell r="M6066">
            <v>38052</v>
          </cell>
          <cell r="N6066" t="str">
            <v>TUBO DRENO, CORRUGADO, ESPIRALADO, FLEXIVEL, PERFURADO, EM POLIETILENO DE ALTA DENSIDADE (PEAD), DN 100 MM, (4") PARA DRENAGEM - EM ROLO (NORMA DNIT 093/2006 - E.M)</v>
          </cell>
          <cell r="O6066" t="str">
            <v>M</v>
          </cell>
          <cell r="P6066" t="str">
            <v>ATRIBUÍDO SÃO PAULO</v>
          </cell>
          <cell r="Q6066">
            <v>1.0029999999999999</v>
          </cell>
          <cell r="R6066">
            <v>9.85</v>
          </cell>
        </row>
        <row r="6067">
          <cell r="M6067">
            <v>88309</v>
          </cell>
          <cell r="N6067" t="str">
            <v>PEDREIRO COM ENCARGOS COMPLEMENTARES</v>
          </cell>
          <cell r="O6067" t="str">
            <v>H</v>
          </cell>
          <cell r="P6067" t="str">
            <v>COLETADO</v>
          </cell>
          <cell r="Q6067">
            <v>5.6099999999999997E-2</v>
          </cell>
          <cell r="R6067">
            <v>19.43</v>
          </cell>
        </row>
        <row r="6068">
          <cell r="M6068">
            <v>88316</v>
          </cell>
          <cell r="N6068" t="str">
            <v>SERVENTE COM ENCARGOS COMPLEMENTARES</v>
          </cell>
          <cell r="O6068" t="str">
            <v>H</v>
          </cell>
          <cell r="P6068" t="str">
            <v>COLETADO</v>
          </cell>
          <cell r="Q6068">
            <v>0.16819999999999999</v>
          </cell>
          <cell r="R6068">
            <v>14.25</v>
          </cell>
        </row>
        <row r="6069">
          <cell r="M6069">
            <v>90106</v>
          </cell>
          <cell r="N6069"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069" t="str">
            <v>M3</v>
          </cell>
          <cell r="P6069" t="str">
            <v>ATRIBUÍDO SÃO PAULO</v>
          </cell>
          <cell r="Q6069">
            <v>0.75</v>
          </cell>
          <cell r="R6069">
            <v>5.0599999999999996</v>
          </cell>
        </row>
        <row r="6070">
          <cell r="M6070">
            <v>96995</v>
          </cell>
          <cell r="N6070" t="str">
            <v>REATERRO MANUAL APILOADO COM SOQUETE. AF_10/2017</v>
          </cell>
          <cell r="O6070" t="str">
            <v>M3</v>
          </cell>
          <cell r="P6070" t="str">
            <v>COLETADO</v>
          </cell>
          <cell r="Q6070">
            <v>0.125</v>
          </cell>
          <cell r="R6070">
            <v>34.18</v>
          </cell>
        </row>
        <row r="6071">
          <cell r="M6071" t="str">
            <v/>
          </cell>
          <cell r="N6071" t="str">
            <v/>
          </cell>
          <cell r="O6071" t="str">
            <v/>
          </cell>
          <cell r="P6071" t="str">
            <v/>
          </cell>
          <cell r="Q6071" t="str">
            <v/>
          </cell>
          <cell r="R6071" t="str">
            <v/>
          </cell>
        </row>
        <row r="6072">
          <cell r="M6072">
            <v>4021</v>
          </cell>
          <cell r="N6072" t="str">
            <v>GEOTEXTIL NAO TECIDO AGULHADO DE FILAMENTOS CONTINUOS 100% POLIESTER, RESITENCIA A TRACAO = 14 KN/M</v>
          </cell>
          <cell r="O6072" t="str">
            <v>M2</v>
          </cell>
          <cell r="P6072" t="str">
            <v>COEFICIENTE DE REPRESENTATIVIDADE</v>
          </cell>
          <cell r="Q6072">
            <v>4.5999999999999996</v>
          </cell>
          <cell r="R6072">
            <v>7.83</v>
          </cell>
        </row>
        <row r="6073">
          <cell r="M6073">
            <v>4718</v>
          </cell>
          <cell r="N6073" t="str">
            <v>PEDRA BRITADA N. 2 (19 A 38 MM) POSTO PEDREIRA/FORNECEDOR, SEM FRETE</v>
          </cell>
          <cell r="O6073" t="str">
            <v>M3</v>
          </cell>
          <cell r="P6073" t="str">
            <v>ATRIBUÍDO SÃO PAULO</v>
          </cell>
          <cell r="Q6073">
            <v>0.65290000000000004</v>
          </cell>
          <cell r="R6073">
            <v>54.62</v>
          </cell>
        </row>
        <row r="6074">
          <cell r="M6074">
            <v>5678</v>
          </cell>
          <cell r="N6074" t="str">
            <v>RETROESCAVADEIRA SOBRE RODAS COM CARREGADEIRA, TRAÇÃO 4X4, POTÊNCIA LÍQ. 88 HP, CAÇAMBA CARREG. CAP. MÍN. 1 M3, CAÇAMBA RETRO CAP. 0,26 M3, PESO OPERACIONAL MÍN. 6.674 KG, PROFUNDIDADE ESCAVAÇÃO MÁX. 4,37 M - CHP DIURNO. AF_06/2014</v>
          </cell>
          <cell r="O6074" t="str">
            <v>CHP</v>
          </cell>
          <cell r="P6074" t="str">
            <v>ATRIBUÍDO SÃO PAULO</v>
          </cell>
          <cell r="Q6074">
            <v>2.5999999999999999E-2</v>
          </cell>
          <cell r="R6074">
            <v>103.52</v>
          </cell>
        </row>
        <row r="6075">
          <cell r="M6075">
            <v>5679</v>
          </cell>
          <cell r="N6075" t="str">
            <v>RETROESCAVADEIRA SOBRE RODAS COM CARREGADEIRA, TRAÇÃO 4X4, POTÊNCIA LÍQ. 88 HP, CAÇAMBA CARREG. CAP. MÍN. 1 M3, CAÇAMBA RETRO CAP. 0,26 M3, PESO OPERACIONAL MÍN. 6.674 KG, PROFUNDIDADE ESCAVAÇÃO MÁX. 4,37 M - CHI DIURNO. AF_06/2014</v>
          </cell>
          <cell r="O6075" t="str">
            <v>CHI</v>
          </cell>
          <cell r="P6075" t="str">
            <v>ATRIBUÍDO SÃO PAULO</v>
          </cell>
          <cell r="Q6075">
            <v>0.17369999999999999</v>
          </cell>
          <cell r="R6075">
            <v>40.76</v>
          </cell>
        </row>
        <row r="6076">
          <cell r="M6076">
            <v>12583</v>
          </cell>
          <cell r="N6076" t="str">
            <v>TUBO DE CONCRETO SIMPLES POROSO PARA DRENAGEM (DRENO POROSO), COM ENCAIXE MACHO E FEMEA, DIAMETRO NOMINAL DE 200 MM</v>
          </cell>
          <cell r="O6076" t="str">
            <v>M</v>
          </cell>
          <cell r="P6076" t="str">
            <v>ATRIBUÍDO SÃO PAULO</v>
          </cell>
          <cell r="Q6076">
            <v>1.03</v>
          </cell>
          <cell r="R6076">
            <v>23.62</v>
          </cell>
        </row>
        <row r="6077">
          <cell r="M6077">
            <v>88309</v>
          </cell>
          <cell r="N6077" t="str">
            <v>PEDREIRO COM ENCARGOS COMPLEMENTARES</v>
          </cell>
          <cell r="O6077" t="str">
            <v>H</v>
          </cell>
          <cell r="P6077" t="str">
            <v>COLETADO</v>
          </cell>
          <cell r="Q6077">
            <v>9.98E-2</v>
          </cell>
          <cell r="R6077">
            <v>19.43</v>
          </cell>
        </row>
        <row r="6078">
          <cell r="M6078">
            <v>88316</v>
          </cell>
          <cell r="N6078" t="str">
            <v>SERVENTE COM ENCARGOS COMPLEMENTARES</v>
          </cell>
          <cell r="O6078" t="str">
            <v>H</v>
          </cell>
          <cell r="P6078" t="str">
            <v>COLETADO</v>
          </cell>
          <cell r="Q6078">
            <v>0.29949999999999999</v>
          </cell>
          <cell r="R6078">
            <v>14.25</v>
          </cell>
        </row>
        <row r="6079">
          <cell r="M6079">
            <v>88629</v>
          </cell>
          <cell r="N6079" t="str">
            <v>ARGAMASSA TRAÇO 1:3 (EM VOLUME DE CIMENTO E AREIA MÉDIA ÚMIDA), PREPARO MANUAL. AF_08/2019</v>
          </cell>
          <cell r="O6079" t="str">
            <v>M3</v>
          </cell>
          <cell r="P6079" t="str">
            <v>COLETADO</v>
          </cell>
          <cell r="Q6079">
            <v>8.0000000000000002E-3</v>
          </cell>
          <cell r="R6079">
            <v>591.34</v>
          </cell>
        </row>
        <row r="6080">
          <cell r="M6080">
            <v>90106</v>
          </cell>
          <cell r="N608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080" t="str">
            <v>M3</v>
          </cell>
          <cell r="P6080" t="str">
            <v>ATRIBUÍDO SÃO PAULO</v>
          </cell>
          <cell r="Q6080">
            <v>0.75</v>
          </cell>
          <cell r="R6080">
            <v>5.0599999999999996</v>
          </cell>
        </row>
        <row r="6081">
          <cell r="M6081">
            <v>96995</v>
          </cell>
          <cell r="N6081" t="str">
            <v>REATERRO MANUAL APILOADO COM SOQUETE. AF_10/2017</v>
          </cell>
          <cell r="O6081" t="str">
            <v>M3</v>
          </cell>
          <cell r="P6081" t="str">
            <v>COLETADO</v>
          </cell>
          <cell r="Q6081">
            <v>0.125</v>
          </cell>
          <cell r="R6081">
            <v>34.18</v>
          </cell>
        </row>
        <row r="6082">
          <cell r="M6082" t="str">
            <v/>
          </cell>
          <cell r="N6082" t="str">
            <v/>
          </cell>
          <cell r="O6082" t="str">
            <v/>
          </cell>
          <cell r="P6082" t="str">
            <v/>
          </cell>
          <cell r="Q6082" t="str">
            <v/>
          </cell>
          <cell r="R6082" t="str">
            <v/>
          </cell>
        </row>
        <row r="6083">
          <cell r="M6083">
            <v>4021</v>
          </cell>
          <cell r="N6083" t="str">
            <v>GEOTEXTIL NAO TECIDO AGULHADO DE FILAMENTOS CONTINUOS 100% POLIESTER, RESITENCIA A TRACAO = 14 KN/M</v>
          </cell>
          <cell r="O6083" t="str">
            <v>M2</v>
          </cell>
          <cell r="P6083" t="str">
            <v>COEFICIENTE DE REPRESENTATIVIDADE</v>
          </cell>
          <cell r="Q6083">
            <v>4.5999999999999996</v>
          </cell>
          <cell r="R6083">
            <v>7.83</v>
          </cell>
        </row>
        <row r="6084">
          <cell r="M6084">
            <v>4718</v>
          </cell>
          <cell r="N6084" t="str">
            <v>PEDRA BRITADA N. 2 (19 A 38 MM) POSTO PEDREIRA/FORNECEDOR, SEM FRETE</v>
          </cell>
          <cell r="O6084" t="str">
            <v>M3</v>
          </cell>
          <cell r="P6084" t="str">
            <v>ATRIBUÍDO SÃO PAULO</v>
          </cell>
          <cell r="Q6084">
            <v>0.81640000000000001</v>
          </cell>
          <cell r="R6084">
            <v>54.62</v>
          </cell>
        </row>
        <row r="6085">
          <cell r="M6085">
            <v>5678</v>
          </cell>
          <cell r="N6085" t="str">
            <v>RETROESCAVADEIRA SOBRE RODAS COM CARREGADEIRA, TRAÇÃO 4X4, POTÊNCIA LÍQ. 88 HP, CAÇAMBA CARREG. CAP. MÍN. 1 M3, CAÇAMBA RETRO CAP. 0,26 M3, PESO OPERACIONAL MÍN. 6.674 KG, PROFUNDIDADE ESCAVAÇÃO MÁX. 4,37 M - CHP DIURNO. AF_06/2014</v>
          </cell>
          <cell r="O6085" t="str">
            <v>CHP</v>
          </cell>
          <cell r="P6085" t="str">
            <v>ATRIBUÍDO SÃO PAULO</v>
          </cell>
          <cell r="Q6085">
            <v>3.2500000000000001E-2</v>
          </cell>
          <cell r="R6085">
            <v>103.52</v>
          </cell>
        </row>
        <row r="6086">
          <cell r="M6086">
            <v>5679</v>
          </cell>
          <cell r="N6086" t="str">
            <v>RETROESCAVADEIRA SOBRE RODAS COM CARREGADEIRA, TRAÇÃO 4X4, POTÊNCIA LÍQ. 88 HP, CAÇAMBA CARREG. CAP. MÍN. 1 M3, CAÇAMBA RETRO CAP. 0,26 M3, PESO OPERACIONAL MÍN. 6.674 KG, PROFUNDIDADE ESCAVAÇÃO MÁX. 4,37 M - CHI DIURNO. AF_06/2014</v>
          </cell>
          <cell r="O6086" t="str">
            <v>CHI</v>
          </cell>
          <cell r="P6086" t="str">
            <v>ATRIBUÍDO SÃO PAULO</v>
          </cell>
          <cell r="Q6086">
            <v>9.6799999999999997E-2</v>
          </cell>
          <cell r="R6086">
            <v>40.76</v>
          </cell>
        </row>
        <row r="6087">
          <cell r="M6087">
            <v>38052</v>
          </cell>
          <cell r="N6087" t="str">
            <v>TUBO DRENO, CORRUGADO, ESPIRALADO, FLEXIVEL, PERFURADO, EM POLIETILENO DE ALTA DENSIDADE (PEAD), DN 100 MM, (4") PARA DRENAGEM - EM ROLO (NORMA DNIT 093/2006 - E.M)</v>
          </cell>
          <cell r="O6087" t="str">
            <v>M</v>
          </cell>
          <cell r="P6087" t="str">
            <v>ATRIBUÍDO SÃO PAULO</v>
          </cell>
          <cell r="Q6087">
            <v>1.0029999999999999</v>
          </cell>
          <cell r="R6087">
            <v>9.85</v>
          </cell>
        </row>
        <row r="6088">
          <cell r="M6088">
            <v>88309</v>
          </cell>
          <cell r="N6088" t="str">
            <v>PEDREIRO COM ENCARGOS COMPLEMENTARES</v>
          </cell>
          <cell r="O6088" t="str">
            <v>H</v>
          </cell>
          <cell r="P6088" t="str">
            <v>COLETADO</v>
          </cell>
          <cell r="Q6088">
            <v>6.4600000000000005E-2</v>
          </cell>
          <cell r="R6088">
            <v>19.43</v>
          </cell>
        </row>
        <row r="6089">
          <cell r="M6089">
            <v>88316</v>
          </cell>
          <cell r="N6089" t="str">
            <v>SERVENTE COM ENCARGOS COMPLEMENTARES</v>
          </cell>
          <cell r="O6089" t="str">
            <v>H</v>
          </cell>
          <cell r="P6089" t="str">
            <v>COLETADO</v>
          </cell>
          <cell r="Q6089">
            <v>0.19389999999999999</v>
          </cell>
          <cell r="R6089">
            <v>14.25</v>
          </cell>
        </row>
        <row r="6090">
          <cell r="M6090">
            <v>90106</v>
          </cell>
          <cell r="N609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090" t="str">
            <v>M3</v>
          </cell>
          <cell r="P6090" t="str">
            <v>ATRIBUÍDO SÃO PAULO</v>
          </cell>
          <cell r="Q6090">
            <v>0.75</v>
          </cell>
          <cell r="R6090">
            <v>5.0599999999999996</v>
          </cell>
        </row>
        <row r="6091">
          <cell r="M6091" t="str">
            <v/>
          </cell>
          <cell r="N6091" t="str">
            <v/>
          </cell>
          <cell r="O6091" t="str">
            <v/>
          </cell>
          <cell r="P6091" t="str">
            <v/>
          </cell>
          <cell r="Q6091" t="str">
            <v/>
          </cell>
          <cell r="R6091" t="str">
            <v/>
          </cell>
        </row>
        <row r="6092">
          <cell r="M6092">
            <v>4021</v>
          </cell>
          <cell r="N6092" t="str">
            <v>GEOTEXTIL NAO TECIDO AGULHADO DE FILAMENTOS CONTINUOS 100% POLIESTER, RESITENCIA A TRACAO = 14 KN/M</v>
          </cell>
          <cell r="O6092" t="str">
            <v>M2</v>
          </cell>
          <cell r="P6092" t="str">
            <v>COEFICIENTE DE REPRESENTATIVIDADE</v>
          </cell>
          <cell r="Q6092">
            <v>4.5999999999999996</v>
          </cell>
          <cell r="R6092">
            <v>7.83</v>
          </cell>
        </row>
        <row r="6093">
          <cell r="M6093">
            <v>4718</v>
          </cell>
          <cell r="N6093" t="str">
            <v>PEDRA BRITADA N. 2 (19 A 38 MM) POSTO PEDREIRA/FORNECEDOR, SEM FRETE</v>
          </cell>
          <cell r="O6093" t="str">
            <v>M3</v>
          </cell>
          <cell r="P6093" t="str">
            <v>ATRIBUÍDO SÃO PAULO</v>
          </cell>
          <cell r="Q6093">
            <v>0.79039999999999999</v>
          </cell>
          <cell r="R6093">
            <v>54.62</v>
          </cell>
        </row>
        <row r="6094">
          <cell r="M6094">
            <v>5678</v>
          </cell>
          <cell r="N6094" t="str">
            <v>RETROESCAVADEIRA SOBRE RODAS COM CARREGADEIRA, TRAÇÃO 4X4, POTÊNCIA LÍQ. 88 HP, CAÇAMBA CARREG. CAP. MÍN. 1 M3, CAÇAMBA RETRO CAP. 0,26 M3, PESO OPERACIONAL MÍN. 6.674 KG, PROFUNDIDADE ESCAVAÇÃO MÁX. 4,37 M - CHP DIURNO. AF_06/2014</v>
          </cell>
          <cell r="O6094" t="str">
            <v>CHP</v>
          </cell>
          <cell r="P6094" t="str">
            <v>ATRIBUÍDO SÃO PAULO</v>
          </cell>
          <cell r="Q6094">
            <v>3.1399999999999997E-2</v>
          </cell>
          <cell r="R6094">
            <v>103.52</v>
          </cell>
        </row>
        <row r="6095">
          <cell r="M6095">
            <v>5679</v>
          </cell>
          <cell r="N6095" t="str">
            <v>RETROESCAVADEIRA SOBRE RODAS COM CARREGADEIRA, TRAÇÃO 4X4, POTÊNCIA LÍQ. 88 HP, CAÇAMBA CARREG. CAP. MÍN. 1 M3, CAÇAMBA RETRO CAP. 0,26 M3, PESO OPERACIONAL MÍN. 6.674 KG, PROFUNDIDADE ESCAVAÇÃO MÁX. 4,37 M - CHI DIURNO. AF_06/2014</v>
          </cell>
          <cell r="O6095" t="str">
            <v>CHI</v>
          </cell>
          <cell r="P6095" t="str">
            <v>ATRIBUÍDO SÃO PAULO</v>
          </cell>
          <cell r="Q6095">
            <v>0.18540000000000001</v>
          </cell>
          <cell r="R6095">
            <v>40.76</v>
          </cell>
        </row>
        <row r="6096">
          <cell r="M6096">
            <v>12583</v>
          </cell>
          <cell r="N6096" t="str">
            <v>TUBO DE CONCRETO SIMPLES POROSO PARA DRENAGEM (DRENO POROSO), COM ENCAIXE MACHO E FEMEA, DIAMETRO NOMINAL DE 200 MM</v>
          </cell>
          <cell r="O6096" t="str">
            <v>M</v>
          </cell>
          <cell r="P6096" t="str">
            <v>ATRIBUÍDO SÃO PAULO</v>
          </cell>
          <cell r="Q6096">
            <v>1.03</v>
          </cell>
          <cell r="R6096">
            <v>23.62</v>
          </cell>
        </row>
        <row r="6097">
          <cell r="M6097">
            <v>88309</v>
          </cell>
          <cell r="N6097" t="str">
            <v>PEDREIRO COM ENCARGOS COMPLEMENTARES</v>
          </cell>
          <cell r="O6097" t="str">
            <v>H</v>
          </cell>
          <cell r="P6097" t="str">
            <v>COLETADO</v>
          </cell>
          <cell r="Q6097">
            <v>0.1084</v>
          </cell>
          <cell r="R6097">
            <v>19.43</v>
          </cell>
        </row>
        <row r="6098">
          <cell r="M6098">
            <v>88316</v>
          </cell>
          <cell r="N6098" t="str">
            <v>SERVENTE COM ENCARGOS COMPLEMENTARES</v>
          </cell>
          <cell r="O6098" t="str">
            <v>H</v>
          </cell>
          <cell r="P6098" t="str">
            <v>COLETADO</v>
          </cell>
          <cell r="Q6098">
            <v>0.32529999999999998</v>
          </cell>
          <cell r="R6098">
            <v>14.25</v>
          </cell>
        </row>
        <row r="6099">
          <cell r="M6099">
            <v>88629</v>
          </cell>
          <cell r="N6099" t="str">
            <v>ARGAMASSA TRAÇO 1:3 (EM VOLUME DE CIMENTO E AREIA MÉDIA ÚMIDA), PREPARO MANUAL. AF_08/2019</v>
          </cell>
          <cell r="O6099" t="str">
            <v>M3</v>
          </cell>
          <cell r="P6099" t="str">
            <v>COLETADO</v>
          </cell>
          <cell r="Q6099">
            <v>8.0000000000000004E-4</v>
          </cell>
          <cell r="R6099">
            <v>591.34</v>
          </cell>
        </row>
        <row r="6100">
          <cell r="M6100">
            <v>90106</v>
          </cell>
          <cell r="N610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100" t="str">
            <v>M3</v>
          </cell>
          <cell r="P6100" t="str">
            <v>ATRIBUÍDO SÃO PAULO</v>
          </cell>
          <cell r="Q6100">
            <v>0.75</v>
          </cell>
          <cell r="R6100">
            <v>5.0599999999999996</v>
          </cell>
        </row>
        <row r="6101">
          <cell r="M6101" t="str">
            <v/>
          </cell>
          <cell r="N6101" t="str">
            <v/>
          </cell>
          <cell r="O6101" t="str">
            <v/>
          </cell>
          <cell r="P6101" t="str">
            <v/>
          </cell>
          <cell r="Q6101" t="str">
            <v/>
          </cell>
          <cell r="R6101" t="str">
            <v/>
          </cell>
        </row>
        <row r="6102">
          <cell r="M6102">
            <v>367</v>
          </cell>
          <cell r="N6102" t="str">
            <v>AREIA GROSSA - POSTO JAZIDA/FORNECEDOR (RETIRADO NA JAZIDA, SEM TRANSPORTE)</v>
          </cell>
          <cell r="O6102" t="str">
            <v>M3</v>
          </cell>
          <cell r="P6102" t="str">
            <v>COLETADO</v>
          </cell>
          <cell r="Q6102">
            <v>0.16739999999999999</v>
          </cell>
          <cell r="R6102">
            <v>100</v>
          </cell>
        </row>
        <row r="6103">
          <cell r="M6103">
            <v>3670</v>
          </cell>
          <cell r="N6103" t="str">
            <v>JUNCAO SIMPLES, PVC, 45 GRAUS, DN 100 X 100 MM, SERIE NORMAL PARA ESGOTO PREDIAL</v>
          </cell>
          <cell r="O6103" t="str">
            <v>UN</v>
          </cell>
          <cell r="P6103" t="str">
            <v>COEFICIENTE DE REPRESENTATIVIDADE</v>
          </cell>
          <cell r="Q6103">
            <v>0.1071</v>
          </cell>
          <cell r="R6103">
            <v>22.17</v>
          </cell>
        </row>
        <row r="6104">
          <cell r="M6104">
            <v>38052</v>
          </cell>
          <cell r="N6104" t="str">
            <v>TUBO DRENO, CORRUGADO, ESPIRALADO, FLEXIVEL, PERFURADO, EM POLIETILENO DE ALTA DENSIDADE (PEAD), DN 100 MM, (4") PARA DRENAGEM - EM ROLO (NORMA DNIT 093/2006 - E.M)</v>
          </cell>
          <cell r="O6104" t="str">
            <v>M</v>
          </cell>
          <cell r="P6104" t="str">
            <v>ATRIBUÍDO SÃO PAULO</v>
          </cell>
          <cell r="Q6104">
            <v>1.0029999999999999</v>
          </cell>
          <cell r="R6104">
            <v>9.85</v>
          </cell>
        </row>
        <row r="6105">
          <cell r="M6105">
            <v>88309</v>
          </cell>
          <cell r="N6105" t="str">
            <v>PEDREIRO COM ENCARGOS COMPLEMENTARES</v>
          </cell>
          <cell r="O6105" t="str">
            <v>H</v>
          </cell>
          <cell r="P6105" t="str">
            <v>COLETADO</v>
          </cell>
          <cell r="Q6105">
            <v>0.1024</v>
          </cell>
          <cell r="R6105">
            <v>19.43</v>
          </cell>
        </row>
        <row r="6106">
          <cell r="M6106">
            <v>88316</v>
          </cell>
          <cell r="N6106" t="str">
            <v>SERVENTE COM ENCARGOS COMPLEMENTARES</v>
          </cell>
          <cell r="O6106" t="str">
            <v>H</v>
          </cell>
          <cell r="P6106" t="str">
            <v>COLETADO</v>
          </cell>
          <cell r="Q6106">
            <v>0.30709999999999998</v>
          </cell>
          <cell r="R6106">
            <v>14.25</v>
          </cell>
        </row>
        <row r="6107">
          <cell r="M6107">
            <v>90106</v>
          </cell>
          <cell r="N6107"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107" t="str">
            <v>M3</v>
          </cell>
          <cell r="P6107" t="str">
            <v>ATRIBUÍDO SÃO PAULO</v>
          </cell>
          <cell r="Q6107">
            <v>0.16</v>
          </cell>
          <cell r="R6107">
            <v>5.0599999999999996</v>
          </cell>
        </row>
        <row r="6108">
          <cell r="M6108" t="str">
            <v/>
          </cell>
          <cell r="N6108" t="str">
            <v/>
          </cell>
          <cell r="O6108" t="str">
            <v/>
          </cell>
          <cell r="P6108" t="str">
            <v/>
          </cell>
          <cell r="Q6108" t="str">
            <v/>
          </cell>
          <cell r="R6108" t="str">
            <v/>
          </cell>
        </row>
        <row r="6109">
          <cell r="M6109">
            <v>3670</v>
          </cell>
          <cell r="N6109" t="str">
            <v>JUNCAO SIMPLES, PVC, 45 GRAUS, DN 100 X 100 MM, SERIE NORMAL PARA ESGOTO PREDIAL</v>
          </cell>
          <cell r="O6109" t="str">
            <v>UN</v>
          </cell>
          <cell r="P6109" t="str">
            <v>COEFICIENTE DE REPRESENTATIVIDADE</v>
          </cell>
          <cell r="Q6109">
            <v>0.1071</v>
          </cell>
          <cell r="R6109">
            <v>22.17</v>
          </cell>
        </row>
        <row r="6110">
          <cell r="M6110">
            <v>4021</v>
          </cell>
          <cell r="N6110" t="str">
            <v>GEOTEXTIL NAO TECIDO AGULHADO DE FILAMENTOS CONTINUOS 100% POLIESTER, RESITENCIA A TRACAO = 14 KN/M</v>
          </cell>
          <cell r="O6110" t="str">
            <v>M2</v>
          </cell>
          <cell r="P6110" t="str">
            <v>COEFICIENTE DE REPRESENTATIVIDADE</v>
          </cell>
          <cell r="Q6110">
            <v>2.2999999999999998</v>
          </cell>
          <cell r="R6110">
            <v>7.83</v>
          </cell>
        </row>
        <row r="6111">
          <cell r="M6111">
            <v>4718</v>
          </cell>
          <cell r="N6111" t="str">
            <v>PEDRA BRITADA N. 2 (19 A 38 MM) POSTO PEDREIRA/FORNECEDOR, SEM FRETE</v>
          </cell>
          <cell r="O6111" t="str">
            <v>M3</v>
          </cell>
          <cell r="P6111" t="str">
            <v>ATRIBUÍDO SÃO PAULO</v>
          </cell>
          <cell r="Q6111">
            <v>0.16739999999999999</v>
          </cell>
          <cell r="R6111">
            <v>54.62</v>
          </cell>
        </row>
        <row r="6112">
          <cell r="M6112">
            <v>38052</v>
          </cell>
          <cell r="N6112" t="str">
            <v>TUBO DRENO, CORRUGADO, ESPIRALADO, FLEXIVEL, PERFURADO, EM POLIETILENO DE ALTA DENSIDADE (PEAD), DN 100 MM, (4") PARA DRENAGEM - EM ROLO (NORMA DNIT 093/2006 - E.M)</v>
          </cell>
          <cell r="O6112" t="str">
            <v>M</v>
          </cell>
          <cell r="P6112" t="str">
            <v>ATRIBUÍDO SÃO PAULO</v>
          </cell>
          <cell r="Q6112">
            <v>1.0029999999999999</v>
          </cell>
          <cell r="R6112">
            <v>9.85</v>
          </cell>
        </row>
        <row r="6113">
          <cell r="M6113">
            <v>88309</v>
          </cell>
          <cell r="N6113" t="str">
            <v>PEDREIRO COM ENCARGOS COMPLEMENTARES</v>
          </cell>
          <cell r="O6113" t="str">
            <v>H</v>
          </cell>
          <cell r="P6113" t="str">
            <v>COLETADO</v>
          </cell>
          <cell r="Q6113">
            <v>0.10730000000000001</v>
          </cell>
          <cell r="R6113">
            <v>19.43</v>
          </cell>
        </row>
        <row r="6114">
          <cell r="M6114">
            <v>88316</v>
          </cell>
          <cell r="N6114" t="str">
            <v>SERVENTE COM ENCARGOS COMPLEMENTARES</v>
          </cell>
          <cell r="O6114" t="str">
            <v>H</v>
          </cell>
          <cell r="P6114" t="str">
            <v>COLETADO</v>
          </cell>
          <cell r="Q6114">
            <v>0.32190000000000002</v>
          </cell>
          <cell r="R6114">
            <v>14.25</v>
          </cell>
        </row>
        <row r="6115">
          <cell r="M6115">
            <v>90106</v>
          </cell>
          <cell r="N6115"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115" t="str">
            <v>M3</v>
          </cell>
          <cell r="P6115" t="str">
            <v>ATRIBUÍDO SÃO PAULO</v>
          </cell>
          <cell r="Q6115">
            <v>0.16</v>
          </cell>
          <cell r="R6115">
            <v>5.0599999999999996</v>
          </cell>
        </row>
        <row r="6116">
          <cell r="M6116" t="str">
            <v/>
          </cell>
          <cell r="N6116" t="str">
            <v/>
          </cell>
          <cell r="O6116" t="str">
            <v/>
          </cell>
          <cell r="P6116" t="str">
            <v/>
          </cell>
          <cell r="Q6116" t="str">
            <v/>
          </cell>
          <cell r="R6116" t="str">
            <v/>
          </cell>
        </row>
        <row r="6117">
          <cell r="M6117">
            <v>367</v>
          </cell>
          <cell r="N6117" t="str">
            <v>AREIA GROSSA - POSTO JAZIDA/FORNECEDOR (RETIRADO NA JAZIDA, SEM TRANSPORTE)</v>
          </cell>
          <cell r="O6117" t="str">
            <v>M3</v>
          </cell>
          <cell r="P6117" t="str">
            <v>COLETADO</v>
          </cell>
          <cell r="Q6117">
            <v>0.43140000000000001</v>
          </cell>
          <cell r="R6117">
            <v>100</v>
          </cell>
        </row>
        <row r="6118">
          <cell r="M6118">
            <v>3670</v>
          </cell>
          <cell r="N6118" t="str">
            <v>JUNCAO SIMPLES, PVC, 45 GRAUS, DN 100 X 100 MM, SERIE NORMAL PARA ESGOTO PREDIAL</v>
          </cell>
          <cell r="O6118" t="str">
            <v>UN</v>
          </cell>
          <cell r="P6118" t="str">
            <v>COEFICIENTE DE REPRESENTATIVIDADE</v>
          </cell>
          <cell r="Q6118">
            <v>0.1071</v>
          </cell>
          <cell r="R6118">
            <v>22.17</v>
          </cell>
        </row>
        <row r="6119">
          <cell r="M6119">
            <v>5678</v>
          </cell>
          <cell r="N6119" t="str">
            <v>RETROESCAVADEIRA SOBRE RODAS COM CARREGADEIRA, TRAÇÃO 4X4, POTÊNCIA LÍQ. 88 HP, CAÇAMBA CARREG. CAP. MÍN. 1 M3, CAÇAMBA RETRO CAP. 0,26 M3, PESO OPERACIONAL MÍN. 6.674 KG, PROFUNDIDADE ESCAVAÇÃO MÁX. 4,37 M - CHP DIURNO. AF_06/2014</v>
          </cell>
          <cell r="O6119" t="str">
            <v>CHP</v>
          </cell>
          <cell r="P6119" t="str">
            <v>ATRIBUÍDO SÃO PAULO</v>
          </cell>
          <cell r="Q6119">
            <v>1.72E-2</v>
          </cell>
          <cell r="R6119">
            <v>103.52</v>
          </cell>
        </row>
        <row r="6120">
          <cell r="M6120">
            <v>5679</v>
          </cell>
          <cell r="N6120" t="str">
            <v>RETROESCAVADEIRA SOBRE RODAS COM CARREGADEIRA, TRAÇÃO 4X4, POTÊNCIA LÍQ. 88 HP, CAÇAMBA CARREG. CAP. MÍN. 1 M3, CAÇAMBA RETRO CAP. 0,26 M3, PESO OPERACIONAL MÍN. 6.674 KG, PROFUNDIDADE ESCAVAÇÃO MÁX. 4,37 M - CHI DIURNO. AF_06/2014</v>
          </cell>
          <cell r="O6120" t="str">
            <v>CHI</v>
          </cell>
          <cell r="P6120" t="str">
            <v>ATRIBUÍDO SÃO PAULO</v>
          </cell>
          <cell r="Q6120">
            <v>0.1285</v>
          </cell>
          <cell r="R6120">
            <v>40.76</v>
          </cell>
        </row>
        <row r="6121">
          <cell r="M6121">
            <v>38052</v>
          </cell>
          <cell r="N6121" t="str">
            <v>TUBO DRENO, CORRUGADO, ESPIRALADO, FLEXIVEL, PERFURADO, EM POLIETILENO DE ALTA DENSIDADE (PEAD), DN 100 MM, (4") PARA DRENAGEM - EM ROLO (NORMA DNIT 093/2006 - E.M)</v>
          </cell>
          <cell r="O6121" t="str">
            <v>M</v>
          </cell>
          <cell r="P6121" t="str">
            <v>ATRIBUÍDO SÃO PAULO</v>
          </cell>
          <cell r="Q6121">
            <v>1.0029999999999999</v>
          </cell>
          <cell r="R6121">
            <v>9.85</v>
          </cell>
        </row>
        <row r="6122">
          <cell r="M6122">
            <v>88309</v>
          </cell>
          <cell r="N6122" t="str">
            <v>PEDREIRO COM ENCARGOS COMPLEMENTARES</v>
          </cell>
          <cell r="O6122" t="str">
            <v>H</v>
          </cell>
          <cell r="P6122" t="str">
            <v>COLETADO</v>
          </cell>
          <cell r="Q6122">
            <v>7.2800000000000004E-2</v>
          </cell>
          <cell r="R6122">
            <v>19.43</v>
          </cell>
        </row>
        <row r="6123">
          <cell r="M6123">
            <v>88316</v>
          </cell>
          <cell r="N6123" t="str">
            <v>SERVENTE COM ENCARGOS COMPLEMENTARES</v>
          </cell>
          <cell r="O6123" t="str">
            <v>H</v>
          </cell>
          <cell r="P6123" t="str">
            <v>COLETADO</v>
          </cell>
          <cell r="Q6123">
            <v>0.21840000000000001</v>
          </cell>
          <cell r="R6123">
            <v>14.25</v>
          </cell>
        </row>
        <row r="6124">
          <cell r="M6124">
            <v>90106</v>
          </cell>
          <cell r="N6124"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124" t="str">
            <v>M3</v>
          </cell>
          <cell r="P6124" t="str">
            <v>ATRIBUÍDO SÃO PAULO</v>
          </cell>
          <cell r="Q6124">
            <v>0.4</v>
          </cell>
          <cell r="R6124">
            <v>5.0599999999999996</v>
          </cell>
        </row>
        <row r="6125">
          <cell r="M6125" t="str">
            <v/>
          </cell>
          <cell r="N6125" t="str">
            <v/>
          </cell>
          <cell r="O6125" t="str">
            <v/>
          </cell>
          <cell r="P6125" t="str">
            <v/>
          </cell>
          <cell r="Q6125" t="str">
            <v/>
          </cell>
          <cell r="R6125" t="str">
            <v/>
          </cell>
        </row>
        <row r="6126">
          <cell r="M6126">
            <v>3670</v>
          </cell>
          <cell r="N6126" t="str">
            <v>JUNCAO SIMPLES, PVC, 45 GRAUS, DN 100 X 100 MM, SERIE NORMAL PARA ESGOTO PREDIAL</v>
          </cell>
          <cell r="O6126" t="str">
            <v>UN</v>
          </cell>
          <cell r="P6126" t="str">
            <v>COEFICIENTE DE REPRESENTATIVIDADE</v>
          </cell>
          <cell r="Q6126">
            <v>0.1071</v>
          </cell>
          <cell r="R6126">
            <v>22.17</v>
          </cell>
        </row>
        <row r="6127">
          <cell r="M6127">
            <v>4021</v>
          </cell>
          <cell r="N6127" t="str">
            <v>GEOTEXTIL NAO TECIDO AGULHADO DE FILAMENTOS CONTINUOS 100% POLIESTER, RESITENCIA A TRACAO = 14 KN/M</v>
          </cell>
          <cell r="O6127" t="str">
            <v>M2</v>
          </cell>
          <cell r="P6127" t="str">
            <v>COEFICIENTE DE REPRESENTATIVIDADE</v>
          </cell>
          <cell r="Q6127">
            <v>3.1105</v>
          </cell>
          <cell r="R6127">
            <v>7.83</v>
          </cell>
        </row>
        <row r="6128">
          <cell r="M6128">
            <v>4718</v>
          </cell>
          <cell r="N6128" t="str">
            <v>PEDRA BRITADA N. 2 (19 A 38 MM) POSTO PEDREIRA/FORNECEDOR, SEM FRETE</v>
          </cell>
          <cell r="O6128" t="str">
            <v>M3</v>
          </cell>
          <cell r="P6128" t="str">
            <v>ATRIBUÍDO SÃO PAULO</v>
          </cell>
          <cell r="Q6128">
            <v>0.43140000000000001</v>
          </cell>
          <cell r="R6128">
            <v>54.62</v>
          </cell>
        </row>
        <row r="6129">
          <cell r="M6129">
            <v>5678</v>
          </cell>
          <cell r="N6129" t="str">
            <v>RETROESCAVADEIRA SOBRE RODAS COM CARREGADEIRA, TRAÇÃO 4X4, POTÊNCIA LÍQ. 88 HP, CAÇAMBA CARREG. CAP. MÍN. 1 M3, CAÇAMBA RETRO CAP. 0,26 M3, PESO OPERACIONAL MÍN. 6.674 KG, PROFUNDIDADE ESCAVAÇÃO MÁX. 4,37 M - CHP DIURNO. AF_06/2014</v>
          </cell>
          <cell r="O6129" t="str">
            <v>CHP</v>
          </cell>
          <cell r="P6129" t="str">
            <v>ATRIBUÍDO SÃO PAULO</v>
          </cell>
          <cell r="Q6129">
            <v>1.72E-2</v>
          </cell>
          <cell r="R6129">
            <v>103.52</v>
          </cell>
        </row>
        <row r="6130">
          <cell r="M6130">
            <v>5679</v>
          </cell>
          <cell r="N6130" t="str">
            <v>RETROESCAVADEIRA SOBRE RODAS COM CARREGADEIRA, TRAÇÃO 4X4, POTÊNCIA LÍQ. 88 HP, CAÇAMBA CARREG. CAP. MÍN. 1 M3, CAÇAMBA RETRO CAP. 0,26 M3, PESO OPERACIONAL MÍN. 6.674 KG, PROFUNDIDADE ESCAVAÇÃO MÁX. 4,37 M - CHI DIURNO. AF_06/2014</v>
          </cell>
          <cell r="O6130" t="str">
            <v>CHI</v>
          </cell>
          <cell r="P6130" t="str">
            <v>ATRIBUÍDO SÃO PAULO</v>
          </cell>
          <cell r="Q6130">
            <v>0.13830000000000001</v>
          </cell>
          <cell r="R6130">
            <v>40.76</v>
          </cell>
        </row>
        <row r="6131">
          <cell r="M6131">
            <v>38052</v>
          </cell>
          <cell r="N6131" t="str">
            <v>TUBO DRENO, CORRUGADO, ESPIRALADO, FLEXIVEL, PERFURADO, EM POLIETILENO DE ALTA DENSIDADE (PEAD), DN 100 MM, (4") PARA DRENAGEM - EM ROLO (NORMA DNIT 093/2006 - E.M)</v>
          </cell>
          <cell r="O6131" t="str">
            <v>M</v>
          </cell>
          <cell r="P6131" t="str">
            <v>ATRIBUÍDO SÃO PAULO</v>
          </cell>
          <cell r="Q6131">
            <v>1.0029999999999999</v>
          </cell>
          <cell r="R6131">
            <v>9.85</v>
          </cell>
        </row>
        <row r="6132">
          <cell r="M6132">
            <v>88309</v>
          </cell>
          <cell r="N6132" t="str">
            <v>PEDREIRO COM ENCARGOS COMPLEMENTARES</v>
          </cell>
          <cell r="O6132" t="str">
            <v>H</v>
          </cell>
          <cell r="P6132" t="str">
            <v>COLETADO</v>
          </cell>
          <cell r="Q6132">
            <v>7.7700000000000005E-2</v>
          </cell>
          <cell r="R6132">
            <v>19.43</v>
          </cell>
        </row>
        <row r="6133">
          <cell r="M6133">
            <v>88316</v>
          </cell>
          <cell r="N6133" t="str">
            <v>SERVENTE COM ENCARGOS COMPLEMENTARES</v>
          </cell>
          <cell r="O6133" t="str">
            <v>H</v>
          </cell>
          <cell r="P6133" t="str">
            <v>COLETADO</v>
          </cell>
          <cell r="Q6133">
            <v>0.23319999999999999</v>
          </cell>
          <cell r="R6133">
            <v>14.25</v>
          </cell>
        </row>
        <row r="6134">
          <cell r="M6134">
            <v>90106</v>
          </cell>
          <cell r="N6134"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O6134" t="str">
            <v>M3</v>
          </cell>
          <cell r="P6134" t="str">
            <v>ATRIBUÍDO SÃO PAULO</v>
          </cell>
          <cell r="Q6134">
            <v>0.4</v>
          </cell>
          <cell r="R6134">
            <v>5.0599999999999996</v>
          </cell>
        </row>
        <row r="6135">
          <cell r="M6135" t="str">
            <v/>
          </cell>
          <cell r="N6135" t="str">
            <v/>
          </cell>
          <cell r="O6135" t="str">
            <v/>
          </cell>
          <cell r="P6135" t="str">
            <v/>
          </cell>
          <cell r="Q6135" t="str">
            <v/>
          </cell>
          <cell r="R6135" t="str">
            <v/>
          </cell>
        </row>
        <row r="6136">
          <cell r="M6136">
            <v>38052</v>
          </cell>
          <cell r="N6136" t="str">
            <v>TUBO DRENO, CORRUGADO, ESPIRALADO, FLEXIVEL, PERFURADO, EM POLIETILENO DE ALTA DENSIDADE (PEAD), DN 100 MM, (4") PARA DRENAGEM - EM ROLO (NORMA DNIT 093/2006 - E.M)</v>
          </cell>
          <cell r="O6136" t="str">
            <v>M</v>
          </cell>
          <cell r="P6136" t="str">
            <v>ATRIBUÍDO SÃO PAULO</v>
          </cell>
          <cell r="Q6136">
            <v>1.0029999999999999</v>
          </cell>
          <cell r="R6136">
            <v>9.85</v>
          </cell>
        </row>
        <row r="6137">
          <cell r="M6137">
            <v>88309</v>
          </cell>
          <cell r="N6137" t="str">
            <v>PEDREIRO COM ENCARGOS COMPLEMENTARES</v>
          </cell>
          <cell r="O6137" t="str">
            <v>H</v>
          </cell>
          <cell r="P6137" t="str">
            <v>COLETADO</v>
          </cell>
          <cell r="Q6137">
            <v>4.8999999999999998E-3</v>
          </cell>
          <cell r="R6137">
            <v>19.43</v>
          </cell>
        </row>
        <row r="6138">
          <cell r="M6138">
            <v>88316</v>
          </cell>
          <cell r="N6138" t="str">
            <v>SERVENTE COM ENCARGOS COMPLEMENTARES</v>
          </cell>
          <cell r="O6138" t="str">
            <v>H</v>
          </cell>
          <cell r="P6138" t="str">
            <v>COLETADO</v>
          </cell>
          <cell r="Q6138">
            <v>1.4800000000000001E-2</v>
          </cell>
          <cell r="R6138">
            <v>14.25</v>
          </cell>
        </row>
        <row r="6139">
          <cell r="M6139" t="str">
            <v/>
          </cell>
          <cell r="N6139" t="str">
            <v/>
          </cell>
          <cell r="O6139" t="str">
            <v/>
          </cell>
          <cell r="P6139" t="str">
            <v/>
          </cell>
          <cell r="Q6139" t="str">
            <v/>
          </cell>
          <cell r="R6139" t="str">
            <v/>
          </cell>
        </row>
        <row r="6140">
          <cell r="M6140">
            <v>9833</v>
          </cell>
          <cell r="N6140" t="str">
            <v>TUBO PVC, FLEXIVEL, CORRUGADO, PERFURADO, DN 110 MM, PARA DRENAGEM, SISTEMA IRRIGACAO</v>
          </cell>
          <cell r="O6140" t="str">
            <v>M</v>
          </cell>
          <cell r="P6140" t="str">
            <v>ATRIBUÍDO SÃO PAULO</v>
          </cell>
          <cell r="Q6140">
            <v>1.0029999999999999</v>
          </cell>
          <cell r="R6140">
            <v>11.44</v>
          </cell>
        </row>
        <row r="6141">
          <cell r="M6141">
            <v>88309</v>
          </cell>
          <cell r="N6141" t="str">
            <v>PEDREIRO COM ENCARGOS COMPLEMENTARES</v>
          </cell>
          <cell r="O6141" t="str">
            <v>H</v>
          </cell>
          <cell r="P6141" t="str">
            <v>COLETADO</v>
          </cell>
          <cell r="Q6141">
            <v>4.8999999999999998E-3</v>
          </cell>
          <cell r="R6141">
            <v>19.43</v>
          </cell>
        </row>
        <row r="6142">
          <cell r="M6142">
            <v>88316</v>
          </cell>
          <cell r="N6142" t="str">
            <v>SERVENTE COM ENCARGOS COMPLEMENTARES</v>
          </cell>
          <cell r="O6142" t="str">
            <v>H</v>
          </cell>
          <cell r="P6142" t="str">
            <v>COLETADO</v>
          </cell>
          <cell r="Q6142">
            <v>1.4800000000000001E-2</v>
          </cell>
          <cell r="R6142">
            <v>14.25</v>
          </cell>
        </row>
        <row r="6143">
          <cell r="M6143" t="str">
            <v/>
          </cell>
          <cell r="N6143" t="str">
            <v/>
          </cell>
          <cell r="O6143" t="str">
            <v/>
          </cell>
          <cell r="P6143" t="str">
            <v/>
          </cell>
          <cell r="Q6143" t="str">
            <v/>
          </cell>
          <cell r="R6143" t="str">
            <v/>
          </cell>
        </row>
        <row r="6144">
          <cell r="M6144">
            <v>12583</v>
          </cell>
          <cell r="N6144" t="str">
            <v>TUBO DE CONCRETO SIMPLES POROSO PARA DRENAGEM (DRENO POROSO), COM ENCAIXE MACHO E FEMEA, DIAMETRO NOMINAL DE 200 MM</v>
          </cell>
          <cell r="O6144" t="str">
            <v>M</v>
          </cell>
          <cell r="P6144" t="str">
            <v>ATRIBUÍDO SÃO PAULO</v>
          </cell>
          <cell r="Q6144">
            <v>1.03</v>
          </cell>
          <cell r="R6144">
            <v>23.62</v>
          </cell>
        </row>
        <row r="6145">
          <cell r="M6145">
            <v>88309</v>
          </cell>
          <cell r="N6145" t="str">
            <v>PEDREIRO COM ENCARGOS COMPLEMENTARES</v>
          </cell>
          <cell r="O6145" t="str">
            <v>H</v>
          </cell>
          <cell r="P6145" t="str">
            <v>COLETADO</v>
          </cell>
          <cell r="Q6145">
            <v>5.4199999999999998E-2</v>
          </cell>
          <cell r="R6145">
            <v>19.43</v>
          </cell>
        </row>
        <row r="6146">
          <cell r="M6146">
            <v>88316</v>
          </cell>
          <cell r="N6146" t="str">
            <v>SERVENTE COM ENCARGOS COMPLEMENTARES</v>
          </cell>
          <cell r="O6146" t="str">
            <v>H</v>
          </cell>
          <cell r="P6146" t="str">
            <v>COLETADO</v>
          </cell>
          <cell r="Q6146">
            <v>0.16250000000000001</v>
          </cell>
          <cell r="R6146">
            <v>14.25</v>
          </cell>
        </row>
        <row r="6147">
          <cell r="M6147">
            <v>88629</v>
          </cell>
          <cell r="N6147" t="str">
            <v>ARGAMASSA TRAÇO 1:3 (EM VOLUME DE CIMENTO E AREIA MÉDIA ÚMIDA), PREPARO MANUAL. AF_08/2019</v>
          </cell>
          <cell r="O6147" t="str">
            <v>M3</v>
          </cell>
          <cell r="P6147" t="str">
            <v>COLETADO</v>
          </cell>
          <cell r="Q6147">
            <v>8.0000000000000004E-4</v>
          </cell>
          <cell r="R6147">
            <v>591.34</v>
          </cell>
        </row>
        <row r="6148">
          <cell r="M6148" t="str">
            <v/>
          </cell>
          <cell r="N6148" t="str">
            <v/>
          </cell>
          <cell r="O6148" t="str">
            <v/>
          </cell>
          <cell r="P6148" t="str">
            <v/>
          </cell>
          <cell r="Q6148" t="str">
            <v/>
          </cell>
          <cell r="R6148" t="str">
            <v/>
          </cell>
        </row>
        <row r="6149">
          <cell r="M6149">
            <v>3899</v>
          </cell>
          <cell r="N6149" t="str">
            <v>LUVA SIMPLES, PVC, SOLDAVEL, DN 100 MM, SERIE NORMAL, PARA ESGOTO PREDIAL</v>
          </cell>
          <cell r="O6149" t="str">
            <v>UN</v>
          </cell>
          <cell r="P6149" t="str">
            <v>COEFICIENTE DE REPRESENTATIVIDADE</v>
          </cell>
          <cell r="Q6149">
            <v>1</v>
          </cell>
          <cell r="R6149">
            <v>6.49</v>
          </cell>
        </row>
        <row r="6150">
          <cell r="M6150">
            <v>88309</v>
          </cell>
          <cell r="N6150" t="str">
            <v>PEDREIRO COM ENCARGOS COMPLEMENTARES</v>
          </cell>
          <cell r="O6150" t="str">
            <v>H</v>
          </cell>
          <cell r="P6150" t="str">
            <v>COLETADO</v>
          </cell>
          <cell r="Q6150">
            <v>0.19109999999999999</v>
          </cell>
          <cell r="R6150">
            <v>19.43</v>
          </cell>
        </row>
        <row r="6151">
          <cell r="M6151">
            <v>88316</v>
          </cell>
          <cell r="N6151" t="str">
            <v>SERVENTE COM ENCARGOS COMPLEMENTARES</v>
          </cell>
          <cell r="O6151" t="str">
            <v>H</v>
          </cell>
          <cell r="P6151" t="str">
            <v>COLETADO</v>
          </cell>
          <cell r="Q6151">
            <v>0.57330000000000003</v>
          </cell>
          <cell r="R6151">
            <v>14.25</v>
          </cell>
        </row>
        <row r="6152">
          <cell r="M6152" t="str">
            <v/>
          </cell>
          <cell r="N6152" t="str">
            <v/>
          </cell>
          <cell r="O6152" t="str">
            <v/>
          </cell>
          <cell r="P6152" t="str">
            <v/>
          </cell>
          <cell r="Q6152" t="str">
            <v/>
          </cell>
          <cell r="R6152" t="str">
            <v/>
          </cell>
        </row>
        <row r="6153">
          <cell r="M6153">
            <v>3670</v>
          </cell>
          <cell r="N6153" t="str">
            <v>JUNCAO SIMPLES, PVC, 45 GRAUS, DN 100 X 100 MM, SERIE NORMAL PARA ESGOTO PREDIAL</v>
          </cell>
          <cell r="O6153" t="str">
            <v>UN</v>
          </cell>
          <cell r="P6153" t="str">
            <v>COEFICIENTE DE REPRESENTATIVIDADE</v>
          </cell>
          <cell r="Q6153">
            <v>1</v>
          </cell>
          <cell r="R6153">
            <v>22.17</v>
          </cell>
        </row>
        <row r="6154">
          <cell r="M6154">
            <v>88309</v>
          </cell>
          <cell r="N6154" t="str">
            <v>PEDREIRO COM ENCARGOS COMPLEMENTARES</v>
          </cell>
          <cell r="O6154" t="str">
            <v>H</v>
          </cell>
          <cell r="P6154" t="str">
            <v>COLETADO</v>
          </cell>
          <cell r="Q6154">
            <v>0.38219999999999998</v>
          </cell>
          <cell r="R6154">
            <v>19.43</v>
          </cell>
        </row>
        <row r="6155">
          <cell r="M6155">
            <v>88316</v>
          </cell>
          <cell r="N6155" t="str">
            <v>SERVENTE COM ENCARGOS COMPLEMENTARES</v>
          </cell>
          <cell r="O6155" t="str">
            <v>H</v>
          </cell>
          <cell r="P6155" t="str">
            <v>COLETADO</v>
          </cell>
          <cell r="Q6155">
            <v>1.1466000000000001</v>
          </cell>
          <cell r="R6155">
            <v>14.25</v>
          </cell>
        </row>
        <row r="6156">
          <cell r="M6156" t="str">
            <v/>
          </cell>
          <cell r="N6156" t="str">
            <v/>
          </cell>
          <cell r="O6156" t="str">
            <v/>
          </cell>
          <cell r="P6156" t="str">
            <v/>
          </cell>
          <cell r="Q6156" t="str">
            <v/>
          </cell>
          <cell r="R6156" t="str">
            <v/>
          </cell>
        </row>
        <row r="6157">
          <cell r="M6157">
            <v>3668</v>
          </cell>
          <cell r="N6157" t="str">
            <v>JUNCAO DUPLA, PVC SOLDAVEL, DN 100 X 100 X 100 MM , SERIE NORMAL PARA ESGOTO PREDIAL</v>
          </cell>
          <cell r="O6157" t="str">
            <v>UN</v>
          </cell>
          <cell r="P6157" t="str">
            <v>COEFICIENTE DE REPRESENTATIVIDADE</v>
          </cell>
          <cell r="Q6157">
            <v>1</v>
          </cell>
          <cell r="R6157">
            <v>40.39</v>
          </cell>
        </row>
        <row r="6158">
          <cell r="M6158">
            <v>88309</v>
          </cell>
          <cell r="N6158" t="str">
            <v>PEDREIRO COM ENCARGOS COMPLEMENTARES</v>
          </cell>
          <cell r="O6158" t="str">
            <v>H</v>
          </cell>
          <cell r="P6158" t="str">
            <v>COLETADO</v>
          </cell>
          <cell r="Q6158">
            <v>0.38219999999999998</v>
          </cell>
          <cell r="R6158">
            <v>19.43</v>
          </cell>
        </row>
        <row r="6159">
          <cell r="M6159">
            <v>88316</v>
          </cell>
          <cell r="N6159" t="str">
            <v>SERVENTE COM ENCARGOS COMPLEMENTARES</v>
          </cell>
          <cell r="O6159" t="str">
            <v>H</v>
          </cell>
          <cell r="P6159" t="str">
            <v>COLETADO</v>
          </cell>
          <cell r="Q6159">
            <v>1.1466000000000001</v>
          </cell>
          <cell r="R6159">
            <v>14.25</v>
          </cell>
        </row>
        <row r="6160">
          <cell r="M6160" t="str">
            <v/>
          </cell>
          <cell r="N6160" t="str">
            <v/>
          </cell>
          <cell r="O6160" t="str">
            <v/>
          </cell>
          <cell r="P6160" t="str">
            <v/>
          </cell>
          <cell r="Q6160" t="str">
            <v/>
          </cell>
          <cell r="R6160" t="str">
            <v/>
          </cell>
        </row>
        <row r="6161">
          <cell r="M6161">
            <v>4013</v>
          </cell>
          <cell r="N6161" t="str">
            <v>GEOTEXTIL NAO TECIDO AGULHADO DE FILAMENTOS CONTINUOS 100% POLIESTER, RESITENCIA A TRACAO = 09 KN/M</v>
          </cell>
          <cell r="O6161" t="str">
            <v>M2</v>
          </cell>
          <cell r="P6161" t="str">
            <v>COEFICIENTE DE REPRESENTATIVIDADE</v>
          </cell>
          <cell r="Q6161">
            <v>1.2104999999999999</v>
          </cell>
          <cell r="R6161">
            <v>5.62</v>
          </cell>
        </row>
        <row r="6162">
          <cell r="M6162">
            <v>88309</v>
          </cell>
          <cell r="N6162" t="str">
            <v>PEDREIRO COM ENCARGOS COMPLEMENTARES</v>
          </cell>
          <cell r="O6162" t="str">
            <v>H</v>
          </cell>
          <cell r="P6162" t="str">
            <v>COLETADO</v>
          </cell>
          <cell r="Q6162">
            <v>4.8999999999999998E-3</v>
          </cell>
          <cell r="R6162">
            <v>19.43</v>
          </cell>
        </row>
        <row r="6163">
          <cell r="M6163">
            <v>88316</v>
          </cell>
          <cell r="N6163" t="str">
            <v>SERVENTE COM ENCARGOS COMPLEMENTARES</v>
          </cell>
          <cell r="O6163" t="str">
            <v>H</v>
          </cell>
          <cell r="P6163" t="str">
            <v>COLETADO</v>
          </cell>
          <cell r="Q6163">
            <v>1.4800000000000001E-2</v>
          </cell>
          <cell r="R6163">
            <v>14.25</v>
          </cell>
        </row>
        <row r="6164">
          <cell r="M6164" t="str">
            <v/>
          </cell>
          <cell r="N6164" t="str">
            <v/>
          </cell>
          <cell r="O6164" t="str">
            <v/>
          </cell>
          <cell r="P6164" t="str">
            <v/>
          </cell>
          <cell r="Q6164" t="str">
            <v/>
          </cell>
          <cell r="R6164" t="str">
            <v/>
          </cell>
        </row>
        <row r="6165">
          <cell r="M6165">
            <v>4021</v>
          </cell>
          <cell r="N6165" t="str">
            <v>GEOTEXTIL NAO TECIDO AGULHADO DE FILAMENTOS CONTINUOS 100% POLIESTER, RESITENCIA A TRACAO = 14 KN/M</v>
          </cell>
          <cell r="O6165" t="str">
            <v>M2</v>
          </cell>
          <cell r="P6165" t="str">
            <v>COEFICIENTE DE REPRESENTATIVIDADE</v>
          </cell>
          <cell r="Q6165">
            <v>1.2104999999999999</v>
          </cell>
          <cell r="R6165">
            <v>7.83</v>
          </cell>
        </row>
        <row r="6166">
          <cell r="M6166">
            <v>88309</v>
          </cell>
          <cell r="N6166" t="str">
            <v>PEDREIRO COM ENCARGOS COMPLEMENTARES</v>
          </cell>
          <cell r="O6166" t="str">
            <v>H</v>
          </cell>
          <cell r="P6166" t="str">
            <v>COLETADO</v>
          </cell>
          <cell r="Q6166">
            <v>4.8999999999999998E-3</v>
          </cell>
          <cell r="R6166">
            <v>19.43</v>
          </cell>
        </row>
        <row r="6167">
          <cell r="M6167">
            <v>88316</v>
          </cell>
          <cell r="N6167" t="str">
            <v>SERVENTE COM ENCARGOS COMPLEMENTARES</v>
          </cell>
          <cell r="O6167" t="str">
            <v>H</v>
          </cell>
          <cell r="P6167" t="str">
            <v>COLETADO</v>
          </cell>
          <cell r="Q6167">
            <v>1.4800000000000001E-2</v>
          </cell>
          <cell r="R6167">
            <v>14.25</v>
          </cell>
        </row>
        <row r="6168">
          <cell r="M6168" t="str">
            <v/>
          </cell>
          <cell r="N6168" t="str">
            <v/>
          </cell>
          <cell r="O6168" t="str">
            <v/>
          </cell>
          <cell r="P6168" t="str">
            <v/>
          </cell>
          <cell r="Q6168" t="str">
            <v/>
          </cell>
          <cell r="R6168" t="str">
            <v/>
          </cell>
        </row>
        <row r="6169">
          <cell r="M6169">
            <v>4018</v>
          </cell>
          <cell r="N6169" t="str">
            <v>GEOTEXTIL NAO TECIDO AGULHADO DE FILAMENTOS CONTINUOS 100% POLIESTER, RESITENCIA A TRACAO = 31 KN/M</v>
          </cell>
          <cell r="O6169" t="str">
            <v>M2</v>
          </cell>
          <cell r="P6169" t="str">
            <v>COEFICIENTE DE REPRESENTATIVIDADE</v>
          </cell>
          <cell r="Q6169">
            <v>1.2104999999999999</v>
          </cell>
          <cell r="R6169">
            <v>18.899999999999999</v>
          </cell>
        </row>
        <row r="6170">
          <cell r="M6170">
            <v>88309</v>
          </cell>
          <cell r="N6170" t="str">
            <v>PEDREIRO COM ENCARGOS COMPLEMENTARES</v>
          </cell>
          <cell r="O6170" t="str">
            <v>H</v>
          </cell>
          <cell r="P6170" t="str">
            <v>COLETADO</v>
          </cell>
          <cell r="Q6170">
            <v>4.8999999999999998E-3</v>
          </cell>
          <cell r="R6170">
            <v>19.43</v>
          </cell>
        </row>
        <row r="6171">
          <cell r="M6171">
            <v>88316</v>
          </cell>
          <cell r="N6171" t="str">
            <v>SERVENTE COM ENCARGOS COMPLEMENTARES</v>
          </cell>
          <cell r="O6171" t="str">
            <v>H</v>
          </cell>
          <cell r="P6171" t="str">
            <v>COLETADO</v>
          </cell>
          <cell r="Q6171">
            <v>1.4800000000000001E-2</v>
          </cell>
          <cell r="R6171">
            <v>14.25</v>
          </cell>
        </row>
        <row r="6172">
          <cell r="M6172" t="str">
            <v/>
          </cell>
          <cell r="N6172" t="str">
            <v/>
          </cell>
          <cell r="O6172" t="str">
            <v/>
          </cell>
          <cell r="P6172" t="str">
            <v/>
          </cell>
          <cell r="Q6172" t="str">
            <v/>
          </cell>
          <cell r="R6172" t="str">
            <v/>
          </cell>
        </row>
        <row r="6173">
          <cell r="M6173">
            <v>367</v>
          </cell>
          <cell r="N6173" t="str">
            <v>AREIA GROSSA - POSTO JAZIDA/FORNECEDOR (RETIRADO NA JAZIDA, SEM TRANSPORTE)</v>
          </cell>
          <cell r="O6173" t="str">
            <v>M3</v>
          </cell>
          <cell r="P6173" t="str">
            <v>COLETADO</v>
          </cell>
          <cell r="Q6173">
            <v>1.1000000000000001</v>
          </cell>
          <cell r="R6173">
            <v>100</v>
          </cell>
        </row>
        <row r="6174">
          <cell r="M6174">
            <v>5678</v>
          </cell>
          <cell r="N6174" t="str">
            <v>RETROESCAVADEIRA SOBRE RODAS COM CARREGADEIRA, TRAÇÃO 4X4, POTÊNCIA LÍQ. 88 HP, CAÇAMBA CARREG. CAP. MÍN. 1 M3, CAÇAMBA RETRO CAP. 0,26 M3, PESO OPERACIONAL MÍN. 6.674 KG, PROFUNDIDADE ESCAVAÇÃO MÁX. 4,37 M - CHP DIURNO. AF_06/2014</v>
          </cell>
          <cell r="O6174" t="str">
            <v>CHP</v>
          </cell>
          <cell r="P6174" t="str">
            <v>ATRIBUÍDO SÃO PAULO</v>
          </cell>
          <cell r="Q6174">
            <v>4.3700000000000003E-2</v>
          </cell>
          <cell r="R6174">
            <v>103.52</v>
          </cell>
        </row>
        <row r="6175">
          <cell r="M6175">
            <v>5679</v>
          </cell>
          <cell r="N6175" t="str">
            <v>RETROESCAVADEIRA SOBRE RODAS COM CARREGADEIRA, TRAÇÃO 4X4, POTÊNCIA LÍQ. 88 HP, CAÇAMBA CARREG. CAP. MÍN. 1 M3, CAÇAMBA RETRO CAP. 0,26 M3, PESO OPERACIONAL MÍN. 6.674 KG, PROFUNDIDADE ESCAVAÇÃO MÁX. 4,37 M - CHI DIURNO. AF_06/2014</v>
          </cell>
          <cell r="O6175" t="str">
            <v>CHI</v>
          </cell>
          <cell r="P6175" t="str">
            <v>ATRIBUÍDO SÃO PAULO</v>
          </cell>
          <cell r="Q6175">
            <v>0.1903</v>
          </cell>
          <cell r="R6175">
            <v>40.76</v>
          </cell>
        </row>
        <row r="6176">
          <cell r="M6176">
            <v>88309</v>
          </cell>
          <cell r="N6176" t="str">
            <v>PEDREIRO COM ENCARGOS COMPLEMENTARES</v>
          </cell>
          <cell r="O6176" t="str">
            <v>H</v>
          </cell>
          <cell r="P6176" t="str">
            <v>COLETADO</v>
          </cell>
          <cell r="Q6176">
            <v>6.8599999999999994E-2</v>
          </cell>
          <cell r="R6176">
            <v>19.43</v>
          </cell>
        </row>
        <row r="6177">
          <cell r="M6177">
            <v>88316</v>
          </cell>
          <cell r="N6177" t="str">
            <v>SERVENTE COM ENCARGOS COMPLEMENTARES</v>
          </cell>
          <cell r="O6177" t="str">
            <v>H</v>
          </cell>
          <cell r="P6177" t="str">
            <v>COLETADO</v>
          </cell>
          <cell r="Q6177">
            <v>0.2059</v>
          </cell>
          <cell r="R6177">
            <v>14.25</v>
          </cell>
        </row>
        <row r="6178">
          <cell r="M6178" t="str">
            <v/>
          </cell>
          <cell r="N6178" t="str">
            <v/>
          </cell>
          <cell r="O6178" t="str">
            <v/>
          </cell>
          <cell r="P6178" t="str">
            <v/>
          </cell>
          <cell r="Q6178" t="str">
            <v/>
          </cell>
          <cell r="R6178" t="str">
            <v/>
          </cell>
        </row>
        <row r="6179">
          <cell r="M6179">
            <v>4718</v>
          </cell>
          <cell r="N6179" t="str">
            <v>PEDRA BRITADA N. 2 (19 A 38 MM) POSTO PEDREIRA/FORNECEDOR, SEM FRETE</v>
          </cell>
          <cell r="O6179" t="str">
            <v>M3</v>
          </cell>
          <cell r="P6179" t="str">
            <v>ATRIBUÍDO SÃO PAULO</v>
          </cell>
          <cell r="Q6179">
            <v>1.1000000000000001</v>
          </cell>
          <cell r="R6179">
            <v>54.62</v>
          </cell>
        </row>
        <row r="6180">
          <cell r="M6180">
            <v>5678</v>
          </cell>
          <cell r="N6180" t="str">
            <v>RETROESCAVADEIRA SOBRE RODAS COM CARREGADEIRA, TRAÇÃO 4X4, POTÊNCIA LÍQ. 88 HP, CAÇAMBA CARREG. CAP. MÍN. 1 M3, CAÇAMBA RETRO CAP. 0,26 M3, PESO OPERACIONAL MÍN. 6.674 KG, PROFUNDIDADE ESCAVAÇÃO MÁX. 4,37 M - CHP DIURNO. AF_06/2014</v>
          </cell>
          <cell r="O6180" t="str">
            <v>CHP</v>
          </cell>
          <cell r="P6180" t="str">
            <v>ATRIBUÍDO SÃO PAULO</v>
          </cell>
          <cell r="Q6180">
            <v>4.3700000000000003E-2</v>
          </cell>
          <cell r="R6180">
            <v>103.52</v>
          </cell>
        </row>
        <row r="6181">
          <cell r="M6181">
            <v>5679</v>
          </cell>
          <cell r="N6181" t="str">
            <v>RETROESCAVADEIRA SOBRE RODAS COM CARREGADEIRA, TRAÇÃO 4X4, POTÊNCIA LÍQ. 88 HP, CAÇAMBA CARREG. CAP. MÍN. 1 M3, CAÇAMBA RETRO CAP. 0,26 M3, PESO OPERACIONAL MÍN. 6.674 KG, PROFUNDIDADE ESCAVAÇÃO MÁX. 4,37 M - CHI DIURNO. AF_06/2014</v>
          </cell>
          <cell r="O6181" t="str">
            <v>CHI</v>
          </cell>
          <cell r="P6181" t="str">
            <v>ATRIBUÍDO SÃO PAULO</v>
          </cell>
          <cell r="Q6181">
            <v>0.1903</v>
          </cell>
          <cell r="R6181">
            <v>40.76</v>
          </cell>
        </row>
        <row r="6182">
          <cell r="M6182">
            <v>88309</v>
          </cell>
          <cell r="N6182" t="str">
            <v>PEDREIRO COM ENCARGOS COMPLEMENTARES</v>
          </cell>
          <cell r="O6182" t="str">
            <v>H</v>
          </cell>
          <cell r="P6182" t="str">
            <v>COLETADO</v>
          </cell>
          <cell r="Q6182">
            <v>6.8599999999999994E-2</v>
          </cell>
          <cell r="R6182">
            <v>19.43</v>
          </cell>
        </row>
        <row r="6183">
          <cell r="M6183">
            <v>88316</v>
          </cell>
          <cell r="N6183" t="str">
            <v>SERVENTE COM ENCARGOS COMPLEMENTARES</v>
          </cell>
          <cell r="O6183" t="str">
            <v>H</v>
          </cell>
          <cell r="P6183" t="str">
            <v>COLETADO</v>
          </cell>
          <cell r="Q6183">
            <v>0.2059</v>
          </cell>
          <cell r="R6183">
            <v>14.25</v>
          </cell>
        </row>
        <row r="6184">
          <cell r="M6184" t="str">
            <v/>
          </cell>
          <cell r="N6184" t="str">
            <v/>
          </cell>
          <cell r="O6184" t="str">
            <v/>
          </cell>
          <cell r="P6184" t="str">
            <v/>
          </cell>
          <cell r="Q6184" t="str">
            <v/>
          </cell>
          <cell r="R6184" t="str">
            <v/>
          </cell>
        </row>
        <row r="6185">
          <cell r="M6185">
            <v>367</v>
          </cell>
          <cell r="N6185" t="str">
            <v>AREIA GROSSA - POSTO JAZIDA/FORNECEDOR (RETIRADO NA JAZIDA, SEM TRANSPORTE)</v>
          </cell>
          <cell r="O6185" t="str">
            <v>M3</v>
          </cell>
          <cell r="P6185" t="str">
            <v>COLETADO</v>
          </cell>
          <cell r="Q6185">
            <v>1.1000000000000001</v>
          </cell>
          <cell r="R6185">
            <v>100</v>
          </cell>
        </row>
        <row r="6186">
          <cell r="M6186">
            <v>88309</v>
          </cell>
          <cell r="N6186" t="str">
            <v>PEDREIRO COM ENCARGOS COMPLEMENTARES</v>
          </cell>
          <cell r="O6186" t="str">
            <v>H</v>
          </cell>
          <cell r="P6186" t="str">
            <v>COLETADO</v>
          </cell>
          <cell r="Q6186">
            <v>0.37109999999999999</v>
          </cell>
          <cell r="R6186">
            <v>19.43</v>
          </cell>
        </row>
        <row r="6187">
          <cell r="M6187">
            <v>88316</v>
          </cell>
          <cell r="N6187" t="str">
            <v>SERVENTE COM ENCARGOS COMPLEMENTARES</v>
          </cell>
          <cell r="O6187" t="str">
            <v>H</v>
          </cell>
          <cell r="P6187" t="str">
            <v>COLETADO</v>
          </cell>
          <cell r="Q6187">
            <v>1.1133999999999999</v>
          </cell>
          <cell r="R6187">
            <v>14.25</v>
          </cell>
        </row>
        <row r="6188">
          <cell r="M6188" t="str">
            <v/>
          </cell>
          <cell r="N6188" t="str">
            <v/>
          </cell>
          <cell r="O6188" t="str">
            <v/>
          </cell>
          <cell r="P6188" t="str">
            <v/>
          </cell>
          <cell r="Q6188" t="str">
            <v/>
          </cell>
          <cell r="R6188" t="str">
            <v/>
          </cell>
        </row>
        <row r="6189">
          <cell r="M6189">
            <v>4718</v>
          </cell>
          <cell r="N6189" t="str">
            <v>PEDRA BRITADA N. 2 (19 A 38 MM) POSTO PEDREIRA/FORNECEDOR, SEM FRETE</v>
          </cell>
          <cell r="O6189" t="str">
            <v>M3</v>
          </cell>
          <cell r="P6189" t="str">
            <v>ATRIBUÍDO SÃO PAULO</v>
          </cell>
          <cell r="Q6189">
            <v>1.1000000000000001</v>
          </cell>
          <cell r="R6189">
            <v>54.62</v>
          </cell>
        </row>
        <row r="6190">
          <cell r="M6190">
            <v>88309</v>
          </cell>
          <cell r="N6190" t="str">
            <v>PEDREIRO COM ENCARGOS COMPLEMENTARES</v>
          </cell>
          <cell r="O6190" t="str">
            <v>H</v>
          </cell>
          <cell r="P6190" t="str">
            <v>COLETADO</v>
          </cell>
          <cell r="Q6190">
            <v>0.37109999999999999</v>
          </cell>
          <cell r="R6190">
            <v>19.43</v>
          </cell>
        </row>
        <row r="6191">
          <cell r="M6191">
            <v>88316</v>
          </cell>
          <cell r="N6191" t="str">
            <v>SERVENTE COM ENCARGOS COMPLEMENTARES</v>
          </cell>
          <cell r="O6191" t="str">
            <v>H</v>
          </cell>
          <cell r="P6191" t="str">
            <v>COLETADO</v>
          </cell>
          <cell r="Q6191">
            <v>1.1133999999999999</v>
          </cell>
          <cell r="R6191">
            <v>14.25</v>
          </cell>
        </row>
        <row r="6192">
          <cell r="M6192" t="str">
            <v/>
          </cell>
          <cell r="N6192" t="str">
            <v/>
          </cell>
          <cell r="O6192" t="str">
            <v/>
          </cell>
          <cell r="P6192" t="str">
            <v/>
          </cell>
          <cell r="Q6192" t="str">
            <v/>
          </cell>
          <cell r="R6192" t="str">
            <v/>
          </cell>
        </row>
        <row r="6193">
          <cell r="M6193">
            <v>4021</v>
          </cell>
          <cell r="N6193" t="str">
            <v>GEOTEXTIL NAO TECIDO AGULHADO DE FILAMENTOS CONTINUOS 100% POLIESTER, RESITENCIA A TRACAO = 14 KN/M</v>
          </cell>
          <cell r="O6193" t="str">
            <v>M2</v>
          </cell>
          <cell r="P6193" t="str">
            <v>COEFICIENTE DE REPRESENTATIVIDADE</v>
          </cell>
          <cell r="Q6193">
            <v>2.2999999999999998</v>
          </cell>
          <cell r="R6193">
            <v>7.83</v>
          </cell>
        </row>
        <row r="6194">
          <cell r="M6194">
            <v>4718</v>
          </cell>
          <cell r="N6194" t="str">
            <v>PEDRA BRITADA N. 2 (19 A 38 MM) POSTO PEDREIRA/FORNECEDOR, SEM FRETE</v>
          </cell>
          <cell r="O6194" t="str">
            <v>M3</v>
          </cell>
          <cell r="P6194" t="str">
            <v>ATRIBUÍDO SÃO PAULO</v>
          </cell>
          <cell r="Q6194">
            <v>8.2100000000000006E-2</v>
          </cell>
          <cell r="R6194">
            <v>54.62</v>
          </cell>
        </row>
        <row r="6195">
          <cell r="M6195">
            <v>38052</v>
          </cell>
          <cell r="N6195" t="str">
            <v>TUBO DRENO, CORRUGADO, ESPIRALADO, FLEXIVEL, PERFURADO, EM POLIETILENO DE ALTA DENSIDADE (PEAD), DN 100 MM, (4") PARA DRENAGEM - EM ROLO (NORMA DNIT 093/2006 - E.M)</v>
          </cell>
          <cell r="O6195" t="str">
            <v>M</v>
          </cell>
          <cell r="P6195" t="str">
            <v>ATRIBUÍDO SÃO PAULO</v>
          </cell>
          <cell r="Q6195">
            <v>1.0029999999999999</v>
          </cell>
          <cell r="R6195">
            <v>9.85</v>
          </cell>
        </row>
        <row r="6196">
          <cell r="M6196">
            <v>88309</v>
          </cell>
          <cell r="N6196" t="str">
            <v>PEDREIRO COM ENCARGOS COMPLEMENTARES</v>
          </cell>
          <cell r="O6196" t="str">
            <v>H</v>
          </cell>
          <cell r="P6196" t="str">
            <v>COLETADO</v>
          </cell>
          <cell r="Q6196">
            <v>4.0399999999999998E-2</v>
          </cell>
          <cell r="R6196">
            <v>19.43</v>
          </cell>
        </row>
        <row r="6197">
          <cell r="M6197">
            <v>88316</v>
          </cell>
          <cell r="N6197" t="str">
            <v>SERVENTE COM ENCARGOS COMPLEMENTARES</v>
          </cell>
          <cell r="O6197" t="str">
            <v>H</v>
          </cell>
          <cell r="P6197" t="str">
            <v>COLETADO</v>
          </cell>
          <cell r="Q6197">
            <v>0.1211</v>
          </cell>
          <cell r="R6197">
            <v>14.25</v>
          </cell>
        </row>
        <row r="6198">
          <cell r="M6198">
            <v>93358</v>
          </cell>
          <cell r="N6198" t="str">
            <v>ESCAVAÇÃO MANUAL DE VALA COM PROFUNDIDADE MENOR OU IGUAL A 1,30 M. AF_02/2021</v>
          </cell>
          <cell r="O6198" t="str">
            <v>M3</v>
          </cell>
          <cell r="P6198" t="str">
            <v>COLETADO</v>
          </cell>
          <cell r="Q6198">
            <v>0.09</v>
          </cell>
          <cell r="R6198">
            <v>56.37</v>
          </cell>
        </row>
        <row r="6199">
          <cell r="M6199" t="str">
            <v/>
          </cell>
          <cell r="N6199" t="str">
            <v/>
          </cell>
          <cell r="O6199" t="str">
            <v/>
          </cell>
          <cell r="P6199" t="str">
            <v/>
          </cell>
          <cell r="Q6199" t="str">
            <v/>
          </cell>
          <cell r="R6199" t="str">
            <v/>
          </cell>
        </row>
        <row r="6200">
          <cell r="M6200">
            <v>4021</v>
          </cell>
          <cell r="N6200" t="str">
            <v>GEOTEXTIL NAO TECIDO AGULHADO DE FILAMENTOS CONTINUOS 100% POLIESTER, RESITENCIA A TRACAO = 14 KN/M</v>
          </cell>
          <cell r="O6200" t="str">
            <v>M2</v>
          </cell>
          <cell r="P6200" t="str">
            <v>COEFICIENTE DE REPRESENTATIVIDADE</v>
          </cell>
          <cell r="Q6200">
            <v>2.2999999999999998</v>
          </cell>
          <cell r="R6200">
            <v>7.83</v>
          </cell>
        </row>
        <row r="6201">
          <cell r="M6201">
            <v>4718</v>
          </cell>
          <cell r="N6201" t="str">
            <v>PEDRA BRITADA N. 2 (19 A 38 MM) POSTO PEDREIRA/FORNECEDOR, SEM FRETE</v>
          </cell>
          <cell r="O6201" t="str">
            <v>M3</v>
          </cell>
          <cell r="P6201" t="str">
            <v>ATRIBUÍDO SÃO PAULO</v>
          </cell>
          <cell r="Q6201">
            <v>8.2100000000000006E-2</v>
          </cell>
          <cell r="R6201">
            <v>54.62</v>
          </cell>
        </row>
        <row r="6202">
          <cell r="M6202">
            <v>38052</v>
          </cell>
          <cell r="N6202" t="str">
            <v>TUBO DRENO, CORRUGADO, ESPIRALADO, FLEXIVEL, PERFURADO, EM POLIETILENO DE ALTA DENSIDADE (PEAD), DN 100 MM, (4") PARA DRENAGEM - EM ROLO (NORMA DNIT 093/2006 - E.M)</v>
          </cell>
          <cell r="O6202" t="str">
            <v>M</v>
          </cell>
          <cell r="P6202" t="str">
            <v>ATRIBUÍDO SÃO PAULO</v>
          </cell>
          <cell r="Q6202">
            <v>1.05</v>
          </cell>
          <cell r="R6202">
            <v>9.85</v>
          </cell>
        </row>
        <row r="6203">
          <cell r="M6203">
            <v>88309</v>
          </cell>
          <cell r="N6203" t="str">
            <v>PEDREIRO COM ENCARGOS COMPLEMENTARES</v>
          </cell>
          <cell r="O6203" t="str">
            <v>H</v>
          </cell>
          <cell r="P6203" t="str">
            <v>COLETADO</v>
          </cell>
          <cell r="Q6203">
            <v>4.0399999999999998E-2</v>
          </cell>
          <cell r="R6203">
            <v>19.43</v>
          </cell>
        </row>
        <row r="6204">
          <cell r="M6204">
            <v>88316</v>
          </cell>
          <cell r="N6204" t="str">
            <v>SERVENTE COM ENCARGOS COMPLEMENTARES</v>
          </cell>
          <cell r="O6204" t="str">
            <v>H</v>
          </cell>
          <cell r="P6204" t="str">
            <v>COLETADO</v>
          </cell>
          <cell r="Q6204">
            <v>0.1211</v>
          </cell>
          <cell r="R6204">
            <v>14.25</v>
          </cell>
        </row>
        <row r="6205">
          <cell r="M6205">
            <v>93358</v>
          </cell>
          <cell r="N6205" t="str">
            <v>ESCAVAÇÃO MANUAL DE VALA COM PROFUNDIDADE MENOR OU IGUAL A 1,30 M. AF_02/2021</v>
          </cell>
          <cell r="O6205" t="str">
            <v>M3</v>
          </cell>
          <cell r="P6205" t="str">
            <v>COLETADO</v>
          </cell>
          <cell r="Q6205">
            <v>0.09</v>
          </cell>
          <cell r="R6205">
            <v>56.37</v>
          </cell>
        </row>
        <row r="6206">
          <cell r="M6206" t="str">
            <v/>
          </cell>
          <cell r="N6206" t="str">
            <v/>
          </cell>
          <cell r="O6206" t="str">
            <v/>
          </cell>
          <cell r="P6206" t="str">
            <v/>
          </cell>
          <cell r="Q6206" t="str">
            <v/>
          </cell>
          <cell r="R6206" t="str">
            <v/>
          </cell>
        </row>
        <row r="6207">
          <cell r="M6207">
            <v>345</v>
          </cell>
          <cell r="N6207" t="str">
            <v>ARAME GALVANIZADO 18 BWG, D = 1,24MM (0,009 KG/M)</v>
          </cell>
          <cell r="O6207" t="str">
            <v>KG</v>
          </cell>
          <cell r="P6207" t="str">
            <v>COEFICIENTE DE REPRESENTATIVIDADE</v>
          </cell>
          <cell r="Q6207">
            <v>1.7000000000000001E-2</v>
          </cell>
          <cell r="R6207">
            <v>21.98</v>
          </cell>
        </row>
        <row r="6208">
          <cell r="M6208">
            <v>4013</v>
          </cell>
          <cell r="N6208" t="str">
            <v>GEOTEXTIL NAO TECIDO AGULHADO DE FILAMENTOS CONTINUOS 100% POLIESTER, RESITENCIA A TRACAO = 09 KN/M</v>
          </cell>
          <cell r="O6208" t="str">
            <v>M2</v>
          </cell>
          <cell r="P6208" t="str">
            <v>COEFICIENTE DE REPRESENTATIVIDADE</v>
          </cell>
          <cell r="Q6208">
            <v>1.06</v>
          </cell>
          <cell r="R6208">
            <v>5.62</v>
          </cell>
        </row>
        <row r="6209">
          <cell r="M6209">
            <v>4720</v>
          </cell>
          <cell r="N6209" t="str">
            <v>PEDRA BRITADA N. 0, OU PEDRISCO (4,8 A 9,5 MM) POSTO PEDREIRA/FORNECEDOR, SEM FRETE</v>
          </cell>
          <cell r="O6209" t="str">
            <v>M3</v>
          </cell>
          <cell r="P6209" t="str">
            <v>ATRIBUÍDO SÃO PAULO</v>
          </cell>
          <cell r="Q6209">
            <v>2.5399999999999999E-2</v>
          </cell>
          <cell r="R6209">
            <v>62.73</v>
          </cell>
        </row>
        <row r="6210">
          <cell r="M6210">
            <v>9836</v>
          </cell>
          <cell r="N6210" t="str">
            <v>TUBO PVC  SERIE NORMAL, DN 100 MM, PARA ESGOTO  PREDIAL (NBR 5688)</v>
          </cell>
          <cell r="O6210" t="str">
            <v>M</v>
          </cell>
          <cell r="P6210" t="str">
            <v>COLETADO</v>
          </cell>
          <cell r="Q6210">
            <v>0.5</v>
          </cell>
          <cell r="R6210">
            <v>14.99</v>
          </cell>
        </row>
        <row r="6211">
          <cell r="M6211">
            <v>88316</v>
          </cell>
          <cell r="N6211" t="str">
            <v>SERVENTE COM ENCARGOS COMPLEMENTARES</v>
          </cell>
          <cell r="O6211" t="str">
            <v>H</v>
          </cell>
          <cell r="P6211" t="str">
            <v>COLETADO</v>
          </cell>
          <cell r="Q6211">
            <v>0.51149999999999995</v>
          </cell>
          <cell r="R6211">
            <v>14.25</v>
          </cell>
        </row>
        <row r="6212">
          <cell r="M6212" t="str">
            <v/>
          </cell>
          <cell r="N6212" t="str">
            <v/>
          </cell>
          <cell r="O6212" t="str">
            <v/>
          </cell>
          <cell r="P6212" t="str">
            <v/>
          </cell>
          <cell r="Q6212" t="str">
            <v/>
          </cell>
          <cell r="R6212" t="str">
            <v/>
          </cell>
        </row>
        <row r="6213">
          <cell r="M6213">
            <v>345</v>
          </cell>
          <cell r="N6213" t="str">
            <v>ARAME GALVANIZADO 18 BWG, D = 1,24MM (0,009 KG/M)</v>
          </cell>
          <cell r="O6213" t="str">
            <v>KG</v>
          </cell>
          <cell r="P6213" t="str">
            <v>COEFICIENTE DE REPRESENTATIVIDADE</v>
          </cell>
          <cell r="Q6213">
            <v>1.2699999999999999E-2</v>
          </cell>
          <cell r="R6213">
            <v>21.98</v>
          </cell>
        </row>
        <row r="6214">
          <cell r="M6214">
            <v>4013</v>
          </cell>
          <cell r="N6214" t="str">
            <v>GEOTEXTIL NAO TECIDO AGULHADO DE FILAMENTOS CONTINUOS 100% POLIESTER, RESITENCIA A TRACAO = 09 KN/M</v>
          </cell>
          <cell r="O6214" t="str">
            <v>M2</v>
          </cell>
          <cell r="P6214" t="str">
            <v>COEFICIENTE DE REPRESENTATIVIDADE</v>
          </cell>
          <cell r="Q6214">
            <v>1.0356000000000001</v>
          </cell>
          <cell r="R6214">
            <v>5.62</v>
          </cell>
        </row>
        <row r="6215">
          <cell r="M6215">
            <v>4720</v>
          </cell>
          <cell r="N6215" t="str">
            <v>PEDRA BRITADA N. 0, OU PEDRISCO (4,8 A 9,5 MM) POSTO PEDREIRA/FORNECEDOR, SEM FRETE</v>
          </cell>
          <cell r="O6215" t="str">
            <v>M3</v>
          </cell>
          <cell r="P6215" t="str">
            <v>ATRIBUÍDO SÃO PAULO</v>
          </cell>
          <cell r="Q6215">
            <v>2.6100000000000002E-2</v>
          </cell>
          <cell r="R6215">
            <v>62.73</v>
          </cell>
        </row>
        <row r="6216">
          <cell r="M6216">
            <v>9837</v>
          </cell>
          <cell r="N6216" t="str">
            <v>TUBO PVC SERIE NORMAL, DN 75 MM, PARA ESGOTO PREDIAL (NBR 5688)</v>
          </cell>
          <cell r="O6216" t="str">
            <v>M</v>
          </cell>
          <cell r="P6216" t="str">
            <v>COEFICIENTE DE REPRESENTATIVIDADE</v>
          </cell>
          <cell r="Q6216">
            <v>0.5</v>
          </cell>
          <cell r="R6216">
            <v>13.28</v>
          </cell>
        </row>
        <row r="6217">
          <cell r="M6217">
            <v>88316</v>
          </cell>
          <cell r="N6217" t="str">
            <v>SERVENTE COM ENCARGOS COMPLEMENTARES</v>
          </cell>
          <cell r="O6217" t="str">
            <v>H</v>
          </cell>
          <cell r="P6217" t="str">
            <v>COLETADO</v>
          </cell>
          <cell r="Q6217">
            <v>0.51149999999999995</v>
          </cell>
          <cell r="R6217">
            <v>14.25</v>
          </cell>
        </row>
        <row r="6218">
          <cell r="M6218" t="str">
            <v/>
          </cell>
          <cell r="N6218" t="str">
            <v/>
          </cell>
          <cell r="O6218" t="str">
            <v/>
          </cell>
          <cell r="P6218" t="str">
            <v/>
          </cell>
          <cell r="Q6218" t="str">
            <v/>
          </cell>
          <cell r="R6218" t="str">
            <v/>
          </cell>
        </row>
        <row r="6219">
          <cell r="M6219">
            <v>345</v>
          </cell>
          <cell r="N6219" t="str">
            <v>ARAME GALVANIZADO 18 BWG, D = 1,24MM (0,009 KG/M)</v>
          </cell>
          <cell r="O6219" t="str">
            <v>KG</v>
          </cell>
          <cell r="P6219" t="str">
            <v>COEFICIENTE DE REPRESENTATIVIDADE</v>
          </cell>
          <cell r="Q6219">
            <v>8.5000000000000006E-3</v>
          </cell>
          <cell r="R6219">
            <v>21.98</v>
          </cell>
        </row>
        <row r="6220">
          <cell r="M6220">
            <v>4013</v>
          </cell>
          <cell r="N6220" t="str">
            <v>GEOTEXTIL NAO TECIDO AGULHADO DE FILAMENTOS CONTINUOS 100% POLIESTER, RESITENCIA A TRACAO = 09 KN/M</v>
          </cell>
          <cell r="O6220" t="str">
            <v>M2</v>
          </cell>
          <cell r="P6220" t="str">
            <v>COEFICIENTE DE REPRESENTATIVIDADE</v>
          </cell>
          <cell r="Q6220">
            <v>1.0125</v>
          </cell>
          <cell r="R6220">
            <v>5.62</v>
          </cell>
        </row>
        <row r="6221">
          <cell r="M6221">
            <v>4720</v>
          </cell>
          <cell r="N6221" t="str">
            <v>PEDRA BRITADA N. 0, OU PEDRISCO (4,8 A 9,5 MM) POSTO PEDREIRA/FORNECEDOR, SEM FRETE</v>
          </cell>
          <cell r="O6221" t="str">
            <v>M3</v>
          </cell>
          <cell r="P6221" t="str">
            <v>ATRIBUÍDO SÃO PAULO</v>
          </cell>
          <cell r="Q6221">
            <v>2.6599999999999999E-2</v>
          </cell>
          <cell r="R6221">
            <v>62.73</v>
          </cell>
        </row>
        <row r="6222">
          <cell r="M6222">
            <v>9838</v>
          </cell>
          <cell r="N6222" t="str">
            <v>TUBO PVC SERIE NORMAL, DN 50 MM, PARA ESGOTO PREDIAL (NBR 5688)</v>
          </cell>
          <cell r="O6222" t="str">
            <v>M</v>
          </cell>
          <cell r="P6222" t="str">
            <v>COEFICIENTE DE REPRESENTATIVIDADE</v>
          </cell>
          <cell r="Q6222">
            <v>0.5</v>
          </cell>
          <cell r="R6222">
            <v>9.1999999999999993</v>
          </cell>
        </row>
        <row r="6223">
          <cell r="M6223">
            <v>88316</v>
          </cell>
          <cell r="N6223" t="str">
            <v>SERVENTE COM ENCARGOS COMPLEMENTARES</v>
          </cell>
          <cell r="O6223" t="str">
            <v>H</v>
          </cell>
          <cell r="P6223" t="str">
            <v>COLETADO</v>
          </cell>
          <cell r="Q6223">
            <v>0.51149999999999995</v>
          </cell>
          <cell r="R6223">
            <v>14.25</v>
          </cell>
        </row>
        <row r="6224">
          <cell r="M6224" t="str">
            <v/>
          </cell>
          <cell r="N6224" t="str">
            <v/>
          </cell>
          <cell r="O6224" t="str">
            <v/>
          </cell>
          <cell r="P6224" t="str">
            <v/>
          </cell>
          <cell r="Q6224" t="str">
            <v/>
          </cell>
          <cell r="R6224" t="str">
            <v/>
          </cell>
        </row>
        <row r="6225">
          <cell r="M6225">
            <v>4011</v>
          </cell>
          <cell r="N6225" t="str">
            <v>GEOTEXTIL NAO TECIDO AGULHADO DE FILAMENTOS CONTINUOS 100% POLIESTER, RESITENCIA A TRACAO = 10 KN/M</v>
          </cell>
          <cell r="O6225" t="str">
            <v>M2</v>
          </cell>
          <cell r="P6225" t="str">
            <v>COEFICIENTE DE REPRESENTATIVIDADE</v>
          </cell>
          <cell r="Q6225">
            <v>0.91400000000000003</v>
          </cell>
          <cell r="R6225">
            <v>6.28</v>
          </cell>
        </row>
        <row r="6226">
          <cell r="M6226">
            <v>4460</v>
          </cell>
          <cell r="N6226" t="str">
            <v>SARRAFO NAO APARELHADO *2,5 X 10* CM, EM MACARANDUBA, ANGELIM OU EQUIVALENTE DA REGIAO -  BRUTA</v>
          </cell>
          <cell r="O6226" t="str">
            <v>M</v>
          </cell>
          <cell r="P6226" t="str">
            <v>COEFICIENTE DE REPRESENTATIVIDADE</v>
          </cell>
          <cell r="Q6226">
            <v>0.71399999999999997</v>
          </cell>
          <cell r="R6226">
            <v>5.64</v>
          </cell>
        </row>
        <row r="6227">
          <cell r="M6227">
            <v>4730</v>
          </cell>
          <cell r="N6227" t="str">
            <v>PEDRA DE MAO OU PEDRA RACHAO PARA ARRIMO/FUNDACAO (POSTO PEDREIRA/FORNECEDOR, SEM FRETE)</v>
          </cell>
          <cell r="O6227" t="str">
            <v>M3</v>
          </cell>
          <cell r="P6227" t="str">
            <v>ATRIBUÍDO SÃO PAULO</v>
          </cell>
          <cell r="Q6227">
            <v>1.3</v>
          </cell>
          <cell r="R6227">
            <v>51.07</v>
          </cell>
        </row>
        <row r="6228">
          <cell r="M6228">
            <v>5063</v>
          </cell>
          <cell r="N6228" t="str">
            <v>PREGO DE ACO POLIDO COM CABECA 14 X 18 (1 1/2 X 14)</v>
          </cell>
          <cell r="O6228" t="str">
            <v>KG</v>
          </cell>
          <cell r="P6228" t="str">
            <v>COEFICIENTE DE REPRESENTATIVIDADE</v>
          </cell>
          <cell r="Q6228">
            <v>2E-3</v>
          </cell>
          <cell r="R6228">
            <v>16.989999999999998</v>
          </cell>
        </row>
        <row r="6229">
          <cell r="M6229">
            <v>5631</v>
          </cell>
          <cell r="N6229" t="str">
            <v>ESCAVADEIRA HIDRÁULICA SOBRE ESTEIRAS, CAÇAMBA 0,80 M3, PESO OPERACIONAL 17 T, POTENCIA BRUTA 111 HP - CHP DIURNO. AF_06/2014</v>
          </cell>
          <cell r="O6229" t="str">
            <v>CHP</v>
          </cell>
          <cell r="P6229" t="str">
            <v>ATRIBUÍDO SÃO PAULO</v>
          </cell>
          <cell r="Q6229">
            <v>0.158</v>
          </cell>
          <cell r="R6229">
            <v>147.57</v>
          </cell>
        </row>
        <row r="6230">
          <cell r="M6230">
            <v>5632</v>
          </cell>
          <cell r="N6230" t="str">
            <v>ESCAVADEIRA HIDRÁULICA SOBRE ESTEIRAS, CAÇAMBA 0,80 M3, PESO OPERACIONAL 17 T, POTENCIA BRUTA 111 HP - CHI DIURNO. AF_06/2014</v>
          </cell>
          <cell r="O6230" t="str">
            <v>CHI</v>
          </cell>
          <cell r="P6230" t="str">
            <v>ATRIBUÍDO SÃO PAULO</v>
          </cell>
          <cell r="Q6230">
            <v>0.65900000000000003</v>
          </cell>
          <cell r="R6230">
            <v>57.68</v>
          </cell>
        </row>
        <row r="6231">
          <cell r="M6231">
            <v>40438</v>
          </cell>
          <cell r="N6231" t="str">
            <v>GABIAO TIPO CAIXA, MALHA HEXAGONAL 8 X 10 CM (ZN/AL), FIO DE 2,7 MM, DIMENSOES 2,0 X 1,0 X 1,0 M (C X L X A)</v>
          </cell>
          <cell r="O6231" t="str">
            <v>M3</v>
          </cell>
          <cell r="P6231" t="str">
            <v>ATRIBUÍDO SÃO PAULO</v>
          </cell>
          <cell r="Q6231">
            <v>1</v>
          </cell>
          <cell r="R6231">
            <v>250.67</v>
          </cell>
        </row>
        <row r="6232">
          <cell r="M6232">
            <v>88309</v>
          </cell>
          <cell r="N6232" t="str">
            <v>PEDREIRO COM ENCARGOS COMPLEMENTARES</v>
          </cell>
          <cell r="O6232" t="str">
            <v>H</v>
          </cell>
          <cell r="P6232" t="str">
            <v>COLETADO</v>
          </cell>
          <cell r="Q6232">
            <v>3.2669999999999999</v>
          </cell>
          <cell r="R6232">
            <v>19.43</v>
          </cell>
        </row>
        <row r="6233">
          <cell r="M6233">
            <v>88316</v>
          </cell>
          <cell r="N6233" t="str">
            <v>SERVENTE COM ENCARGOS COMPLEMENTARES</v>
          </cell>
          <cell r="O6233" t="str">
            <v>H</v>
          </cell>
          <cell r="P6233" t="str">
            <v>COLETADO</v>
          </cell>
          <cell r="Q6233">
            <v>1.6339999999999999</v>
          </cell>
          <cell r="R6233">
            <v>14.25</v>
          </cell>
        </row>
        <row r="6234">
          <cell r="M6234" t="str">
            <v/>
          </cell>
          <cell r="N6234" t="str">
            <v/>
          </cell>
          <cell r="O6234" t="str">
            <v/>
          </cell>
          <cell r="P6234" t="str">
            <v/>
          </cell>
          <cell r="Q6234" t="str">
            <v/>
          </cell>
          <cell r="R6234" t="str">
            <v/>
          </cell>
        </row>
        <row r="6235">
          <cell r="M6235">
            <v>4011</v>
          </cell>
          <cell r="N6235" t="str">
            <v>GEOTEXTIL NAO TECIDO AGULHADO DE FILAMENTOS CONTINUOS 100% POLIESTER, RESITENCIA A TRACAO = 10 KN/M</v>
          </cell>
          <cell r="O6235" t="str">
            <v>M2</v>
          </cell>
          <cell r="P6235" t="str">
            <v>COEFICIENTE DE REPRESENTATIVIDADE</v>
          </cell>
          <cell r="Q6235">
            <v>0.91400000000000003</v>
          </cell>
          <cell r="R6235">
            <v>6.28</v>
          </cell>
        </row>
        <row r="6236">
          <cell r="M6236">
            <v>4460</v>
          </cell>
          <cell r="N6236" t="str">
            <v>SARRAFO NAO APARELHADO *2,5 X 10* CM, EM MACARANDUBA, ANGELIM OU EQUIVALENTE DA REGIAO -  BRUTA</v>
          </cell>
          <cell r="O6236" t="str">
            <v>M</v>
          </cell>
          <cell r="P6236" t="str">
            <v>COEFICIENTE DE REPRESENTATIVIDADE</v>
          </cell>
          <cell r="Q6236">
            <v>0.71399999999999997</v>
          </cell>
          <cell r="R6236">
            <v>5.64</v>
          </cell>
        </row>
        <row r="6237">
          <cell r="M6237">
            <v>4730</v>
          </cell>
          <cell r="N6237" t="str">
            <v>PEDRA DE MAO OU PEDRA RACHAO PARA ARRIMO/FUNDACAO (POSTO PEDREIRA/FORNECEDOR, SEM FRETE)</v>
          </cell>
          <cell r="O6237" t="str">
            <v>M3</v>
          </cell>
          <cell r="P6237" t="str">
            <v>ATRIBUÍDO SÃO PAULO</v>
          </cell>
          <cell r="Q6237">
            <v>1.3</v>
          </cell>
          <cell r="R6237">
            <v>51.07</v>
          </cell>
        </row>
        <row r="6238">
          <cell r="M6238">
            <v>5063</v>
          </cell>
          <cell r="N6238" t="str">
            <v>PREGO DE ACO POLIDO COM CABECA 14 X 18 (1 1/2 X 14)</v>
          </cell>
          <cell r="O6238" t="str">
            <v>KG</v>
          </cell>
          <cell r="P6238" t="str">
            <v>COEFICIENTE DE REPRESENTATIVIDADE</v>
          </cell>
          <cell r="Q6238">
            <v>2E-3</v>
          </cell>
          <cell r="R6238">
            <v>16.989999999999998</v>
          </cell>
        </row>
        <row r="6239">
          <cell r="M6239">
            <v>5631</v>
          </cell>
          <cell r="N6239" t="str">
            <v>ESCAVADEIRA HIDRÁULICA SOBRE ESTEIRAS, CAÇAMBA 0,80 M3, PESO OPERACIONAL 17 T, POTENCIA BRUTA 111 HP - CHP DIURNO. AF_06/2014</v>
          </cell>
          <cell r="O6239" t="str">
            <v>CHP</v>
          </cell>
          <cell r="P6239" t="str">
            <v>ATRIBUÍDO SÃO PAULO</v>
          </cell>
          <cell r="Q6239">
            <v>5.8999999999999997E-2</v>
          </cell>
          <cell r="R6239">
            <v>147.57</v>
          </cell>
        </row>
        <row r="6240">
          <cell r="M6240">
            <v>5632</v>
          </cell>
          <cell r="N6240" t="str">
            <v>ESCAVADEIRA HIDRÁULICA SOBRE ESTEIRAS, CAÇAMBA 0,80 M3, PESO OPERACIONAL 17 T, POTENCIA BRUTA 111 HP - CHI DIURNO. AF_06/2014</v>
          </cell>
          <cell r="O6240" t="str">
            <v>CHI</v>
          </cell>
          <cell r="P6240" t="str">
            <v>ATRIBUÍDO SÃO PAULO</v>
          </cell>
          <cell r="Q6240">
            <v>0.33600000000000002</v>
          </cell>
          <cell r="R6240">
            <v>57.68</v>
          </cell>
        </row>
        <row r="6241">
          <cell r="M6241">
            <v>40436</v>
          </cell>
          <cell r="N6241" t="str">
            <v>GABIAO TIPO CAIXA, MALHA HEXAGONAL 8 X 10 CM (ZN/AL), FIO DE 2,7 MM, DIMENSOES 5,0 X 1,0 X 1,0 M (C X L X A)</v>
          </cell>
          <cell r="O6241" t="str">
            <v>M3</v>
          </cell>
          <cell r="P6241" t="str">
            <v>ATRIBUÍDO SÃO PAULO</v>
          </cell>
          <cell r="Q6241">
            <v>1</v>
          </cell>
          <cell r="R6241">
            <v>312.57</v>
          </cell>
        </row>
        <row r="6242">
          <cell r="M6242">
            <v>88309</v>
          </cell>
          <cell r="N6242" t="str">
            <v>PEDREIRO COM ENCARGOS COMPLEMENTARES</v>
          </cell>
          <cell r="O6242" t="str">
            <v>H</v>
          </cell>
          <cell r="P6242" t="str">
            <v>COLETADO</v>
          </cell>
          <cell r="Q6242">
            <v>1.5780000000000001</v>
          </cell>
          <cell r="R6242">
            <v>19.43</v>
          </cell>
        </row>
        <row r="6243">
          <cell r="M6243">
            <v>88316</v>
          </cell>
          <cell r="N6243" t="str">
            <v>SERVENTE COM ENCARGOS COMPLEMENTARES</v>
          </cell>
          <cell r="O6243" t="str">
            <v>H</v>
          </cell>
          <cell r="P6243" t="str">
            <v>COLETADO</v>
          </cell>
          <cell r="Q6243">
            <v>0.78900000000000003</v>
          </cell>
          <cell r="R6243">
            <v>14.25</v>
          </cell>
        </row>
        <row r="6244">
          <cell r="M6244" t="str">
            <v/>
          </cell>
          <cell r="N6244" t="str">
            <v/>
          </cell>
          <cell r="O6244" t="str">
            <v/>
          </cell>
          <cell r="P6244" t="str">
            <v/>
          </cell>
          <cell r="Q6244" t="str">
            <v/>
          </cell>
          <cell r="R6244" t="str">
            <v/>
          </cell>
        </row>
        <row r="6245">
          <cell r="M6245">
            <v>3309</v>
          </cell>
          <cell r="N6245" t="str">
            <v>GABIAO TIPO CAIXA MALHA HEXAGONAL 8 X 10 CM (ZN/AL), FIO 2,7 MM, H = 0,50 M</v>
          </cell>
          <cell r="O6245" t="str">
            <v>M3</v>
          </cell>
          <cell r="P6245" t="str">
            <v>ATRIBUÍDO SÃO PAULO</v>
          </cell>
          <cell r="Q6245">
            <v>0.53300000000000003</v>
          </cell>
          <cell r="R6245">
            <v>427.42</v>
          </cell>
        </row>
        <row r="6246">
          <cell r="M6246">
            <v>4011</v>
          </cell>
          <cell r="N6246" t="str">
            <v>GEOTEXTIL NAO TECIDO AGULHADO DE FILAMENTOS CONTINUOS 100% POLIESTER, RESITENCIA A TRACAO = 10 KN/M</v>
          </cell>
          <cell r="O6246" t="str">
            <v>M2</v>
          </cell>
          <cell r="P6246" t="str">
            <v>COEFICIENTE DE REPRESENTATIVIDADE</v>
          </cell>
          <cell r="Q6246">
            <v>0.72</v>
          </cell>
          <cell r="R6246">
            <v>6.28</v>
          </cell>
        </row>
        <row r="6247">
          <cell r="M6247">
            <v>4460</v>
          </cell>
          <cell r="N6247" t="str">
            <v>SARRAFO NAO APARELHADO *2,5 X 10* CM, EM MACARANDUBA, ANGELIM OU EQUIVALENTE DA REGIAO -  BRUTA</v>
          </cell>
          <cell r="O6247" t="str">
            <v>M</v>
          </cell>
          <cell r="P6247" t="str">
            <v>COEFICIENTE DE REPRESENTATIVIDADE</v>
          </cell>
          <cell r="Q6247">
            <v>0.56699999999999995</v>
          </cell>
          <cell r="R6247">
            <v>5.64</v>
          </cell>
        </row>
        <row r="6248">
          <cell r="M6248">
            <v>4730</v>
          </cell>
          <cell r="N6248" t="str">
            <v>PEDRA DE MAO OU PEDRA RACHAO PARA ARRIMO/FUNDACAO (POSTO PEDREIRA/FORNECEDOR, SEM FRETE)</v>
          </cell>
          <cell r="O6248" t="str">
            <v>M3</v>
          </cell>
          <cell r="P6248" t="str">
            <v>ATRIBUÍDO SÃO PAULO</v>
          </cell>
          <cell r="Q6248">
            <v>1.3</v>
          </cell>
          <cell r="R6248">
            <v>51.07</v>
          </cell>
        </row>
        <row r="6249">
          <cell r="M6249">
            <v>5063</v>
          </cell>
          <cell r="N6249" t="str">
            <v>PREGO DE ACO POLIDO COM CABECA 14 X 18 (1 1/2 X 14)</v>
          </cell>
          <cell r="O6249" t="str">
            <v>KG</v>
          </cell>
          <cell r="P6249" t="str">
            <v>COEFICIENTE DE REPRESENTATIVIDADE</v>
          </cell>
          <cell r="Q6249">
            <v>2E-3</v>
          </cell>
          <cell r="R6249">
            <v>16.989999999999998</v>
          </cell>
        </row>
        <row r="6250">
          <cell r="M6250">
            <v>5631</v>
          </cell>
          <cell r="N6250" t="str">
            <v>ESCAVADEIRA HIDRÁULICA SOBRE ESTEIRAS, CAÇAMBA 0,80 M3, PESO OPERACIONAL 17 T, POTENCIA BRUTA 111 HP - CHP DIURNO. AF_06/2014</v>
          </cell>
          <cell r="O6250" t="str">
            <v>CHP</v>
          </cell>
          <cell r="P6250" t="str">
            <v>ATRIBUÍDO SÃO PAULO</v>
          </cell>
          <cell r="Q6250">
            <v>0.184</v>
          </cell>
          <cell r="R6250">
            <v>147.57</v>
          </cell>
        </row>
        <row r="6251">
          <cell r="M6251">
            <v>5632</v>
          </cell>
          <cell r="N6251" t="str">
            <v>ESCAVADEIRA HIDRÁULICA SOBRE ESTEIRAS, CAÇAMBA 0,80 M3, PESO OPERACIONAL 17 T, POTENCIA BRUTA 111 HP - CHI DIURNO. AF_06/2014</v>
          </cell>
          <cell r="O6251" t="str">
            <v>CHI</v>
          </cell>
          <cell r="P6251" t="str">
            <v>ATRIBUÍDO SÃO PAULO</v>
          </cell>
          <cell r="Q6251">
            <v>0.79900000000000004</v>
          </cell>
          <cell r="R6251">
            <v>57.68</v>
          </cell>
        </row>
        <row r="6252">
          <cell r="M6252">
            <v>40438</v>
          </cell>
          <cell r="N6252" t="str">
            <v>GABIAO TIPO CAIXA, MALHA HEXAGONAL 8 X 10 CM (ZN/AL), FIO DE 2,7 MM, DIMENSOES 2,0 X 1,0 X 1,0 M (C X L X A)</v>
          </cell>
          <cell r="O6252" t="str">
            <v>M3</v>
          </cell>
          <cell r="P6252" t="str">
            <v>ATRIBUÍDO SÃO PAULO</v>
          </cell>
          <cell r="Q6252">
            <v>0.46700000000000003</v>
          </cell>
          <cell r="R6252">
            <v>250.67</v>
          </cell>
        </row>
        <row r="6253">
          <cell r="M6253">
            <v>88309</v>
          </cell>
          <cell r="N6253" t="str">
            <v>PEDREIRO COM ENCARGOS COMPLEMENTARES</v>
          </cell>
          <cell r="O6253" t="str">
            <v>H</v>
          </cell>
          <cell r="P6253" t="str">
            <v>COLETADO</v>
          </cell>
          <cell r="Q6253">
            <v>3.9319999999999999</v>
          </cell>
          <cell r="R6253">
            <v>19.43</v>
          </cell>
        </row>
        <row r="6254">
          <cell r="M6254">
            <v>88316</v>
          </cell>
          <cell r="N6254" t="str">
            <v>SERVENTE COM ENCARGOS COMPLEMENTARES</v>
          </cell>
          <cell r="O6254" t="str">
            <v>H</v>
          </cell>
          <cell r="P6254" t="str">
            <v>COLETADO</v>
          </cell>
          <cell r="Q6254">
            <v>1.966</v>
          </cell>
          <cell r="R6254">
            <v>14.25</v>
          </cell>
        </row>
        <row r="6255">
          <cell r="M6255" t="str">
            <v/>
          </cell>
          <cell r="N6255" t="str">
            <v/>
          </cell>
          <cell r="O6255" t="str">
            <v/>
          </cell>
          <cell r="P6255" t="str">
            <v/>
          </cell>
          <cell r="Q6255" t="str">
            <v/>
          </cell>
          <cell r="R6255" t="str">
            <v/>
          </cell>
        </row>
        <row r="6256">
          <cell r="M6256">
            <v>3309</v>
          </cell>
          <cell r="N6256" t="str">
            <v>GABIAO TIPO CAIXA MALHA HEXAGONAL 8 X 10 CM (ZN/AL), FIO 2,7 MM, H = 0,50 M</v>
          </cell>
          <cell r="O6256" t="str">
            <v>M3</v>
          </cell>
          <cell r="P6256" t="str">
            <v>ATRIBUÍDO SÃO PAULO</v>
          </cell>
          <cell r="Q6256">
            <v>0.53300000000000003</v>
          </cell>
          <cell r="R6256">
            <v>427.42</v>
          </cell>
        </row>
        <row r="6257">
          <cell r="M6257">
            <v>4011</v>
          </cell>
          <cell r="N6257" t="str">
            <v>GEOTEXTIL NAO TECIDO AGULHADO DE FILAMENTOS CONTINUOS 100% POLIESTER, RESITENCIA A TRACAO = 10 KN/M</v>
          </cell>
          <cell r="O6257" t="str">
            <v>M2</v>
          </cell>
          <cell r="P6257" t="str">
            <v>COEFICIENTE DE REPRESENTATIVIDADE</v>
          </cell>
          <cell r="Q6257">
            <v>0.72</v>
          </cell>
          <cell r="R6257">
            <v>6.28</v>
          </cell>
        </row>
        <row r="6258">
          <cell r="M6258">
            <v>4460</v>
          </cell>
          <cell r="N6258" t="str">
            <v>SARRAFO NAO APARELHADO *2,5 X 10* CM, EM MACARANDUBA, ANGELIM OU EQUIVALENTE DA REGIAO -  BRUTA</v>
          </cell>
          <cell r="O6258" t="str">
            <v>M</v>
          </cell>
          <cell r="P6258" t="str">
            <v>COEFICIENTE DE REPRESENTATIVIDADE</v>
          </cell>
          <cell r="Q6258">
            <v>0.56699999999999995</v>
          </cell>
          <cell r="R6258">
            <v>5.64</v>
          </cell>
        </row>
        <row r="6259">
          <cell r="M6259">
            <v>4730</v>
          </cell>
          <cell r="N6259" t="str">
            <v>PEDRA DE MAO OU PEDRA RACHAO PARA ARRIMO/FUNDACAO (POSTO PEDREIRA/FORNECEDOR, SEM FRETE)</v>
          </cell>
          <cell r="O6259" t="str">
            <v>M3</v>
          </cell>
          <cell r="P6259" t="str">
            <v>ATRIBUÍDO SÃO PAULO</v>
          </cell>
          <cell r="Q6259">
            <v>1.3</v>
          </cell>
          <cell r="R6259">
            <v>51.07</v>
          </cell>
        </row>
        <row r="6260">
          <cell r="M6260">
            <v>5063</v>
          </cell>
          <cell r="N6260" t="str">
            <v>PREGO DE ACO POLIDO COM CABECA 14 X 18 (1 1/2 X 14)</v>
          </cell>
          <cell r="O6260" t="str">
            <v>KG</v>
          </cell>
          <cell r="P6260" t="str">
            <v>COEFICIENTE DE REPRESENTATIVIDADE</v>
          </cell>
          <cell r="Q6260">
            <v>2E-3</v>
          </cell>
          <cell r="R6260">
            <v>16.989999999999998</v>
          </cell>
        </row>
        <row r="6261">
          <cell r="M6261">
            <v>5631</v>
          </cell>
          <cell r="N6261" t="str">
            <v>ESCAVADEIRA HIDRÁULICA SOBRE ESTEIRAS, CAÇAMBA 0,80 M3, PESO OPERACIONAL 17 T, POTENCIA BRUTA 111 HP - CHP DIURNO. AF_06/2014</v>
          </cell>
          <cell r="O6261" t="str">
            <v>CHP</v>
          </cell>
          <cell r="P6261" t="str">
            <v>ATRIBUÍDO SÃO PAULO</v>
          </cell>
          <cell r="Q6261">
            <v>0.106</v>
          </cell>
          <cell r="R6261">
            <v>147.57</v>
          </cell>
        </row>
        <row r="6262">
          <cell r="M6262">
            <v>5632</v>
          </cell>
          <cell r="N6262" t="str">
            <v>ESCAVADEIRA HIDRÁULICA SOBRE ESTEIRAS, CAÇAMBA 0,80 M3, PESO OPERACIONAL 17 T, POTENCIA BRUTA 111 HP - CHI DIURNO. AF_06/2014</v>
          </cell>
          <cell r="O6262" t="str">
            <v>CHI</v>
          </cell>
          <cell r="P6262" t="str">
            <v>ATRIBUÍDO SÃO PAULO</v>
          </cell>
          <cell r="Q6262">
            <v>0.44900000000000001</v>
          </cell>
          <cell r="R6262">
            <v>57.68</v>
          </cell>
        </row>
        <row r="6263">
          <cell r="M6263">
            <v>40436</v>
          </cell>
          <cell r="N6263" t="str">
            <v>GABIAO TIPO CAIXA, MALHA HEXAGONAL 8 X 10 CM (ZN/AL), FIO DE 2,7 MM, DIMENSOES 5,0 X 1,0 X 1,0 M (C X L X A)</v>
          </cell>
          <cell r="O6263" t="str">
            <v>M3</v>
          </cell>
          <cell r="P6263" t="str">
            <v>ATRIBUÍDO SÃO PAULO</v>
          </cell>
          <cell r="Q6263">
            <v>0.46700000000000003</v>
          </cell>
          <cell r="R6263">
            <v>312.57</v>
          </cell>
        </row>
        <row r="6264">
          <cell r="M6264">
            <v>88309</v>
          </cell>
          <cell r="N6264" t="str">
            <v>PEDREIRO COM ENCARGOS COMPLEMENTARES</v>
          </cell>
          <cell r="O6264" t="str">
            <v>H</v>
          </cell>
          <cell r="P6264" t="str">
            <v>COLETADO</v>
          </cell>
          <cell r="Q6264">
            <v>2.2200000000000002</v>
          </cell>
          <cell r="R6264">
            <v>19.43</v>
          </cell>
        </row>
        <row r="6265">
          <cell r="M6265">
            <v>88316</v>
          </cell>
          <cell r="N6265" t="str">
            <v>SERVENTE COM ENCARGOS COMPLEMENTARES</v>
          </cell>
          <cell r="O6265" t="str">
            <v>H</v>
          </cell>
          <cell r="P6265" t="str">
            <v>COLETADO</v>
          </cell>
          <cell r="Q6265">
            <v>1.1100000000000001</v>
          </cell>
          <cell r="R6265">
            <v>14.25</v>
          </cell>
        </row>
        <row r="6266">
          <cell r="M6266" t="str">
            <v/>
          </cell>
          <cell r="N6266" t="str">
            <v/>
          </cell>
          <cell r="O6266" t="str">
            <v/>
          </cell>
          <cell r="P6266" t="str">
            <v/>
          </cell>
          <cell r="Q6266" t="str">
            <v/>
          </cell>
          <cell r="R6266" t="str">
            <v/>
          </cell>
        </row>
        <row r="6267">
          <cell r="M6267">
            <v>3309</v>
          </cell>
          <cell r="N6267" t="str">
            <v>GABIAO TIPO CAIXA MALHA HEXAGONAL 8 X 10 CM (ZN/AL), FIO 2,7 MM, H = 0,50 M</v>
          </cell>
          <cell r="O6267" t="str">
            <v>M3</v>
          </cell>
          <cell r="P6267" t="str">
            <v>ATRIBUÍDO SÃO PAULO</v>
          </cell>
          <cell r="Q6267">
            <v>0.83699999999999997</v>
          </cell>
          <cell r="R6267">
            <v>427.42</v>
          </cell>
        </row>
        <row r="6268">
          <cell r="M6268">
            <v>4011</v>
          </cell>
          <cell r="N6268" t="str">
            <v>GEOTEXTIL NAO TECIDO AGULHADO DE FILAMENTOS CONTINUOS 100% POLIESTER, RESITENCIA A TRACAO = 10 KN/M</v>
          </cell>
          <cell r="O6268" t="str">
            <v>M2</v>
          </cell>
          <cell r="P6268" t="str">
            <v>COEFICIENTE DE REPRESENTATIVIDADE</v>
          </cell>
          <cell r="Q6268">
            <v>0.45600000000000002</v>
          </cell>
          <cell r="R6268">
            <v>6.28</v>
          </cell>
        </row>
        <row r="6269">
          <cell r="M6269">
            <v>4460</v>
          </cell>
          <cell r="N6269" t="str">
            <v>SARRAFO NAO APARELHADO *2,5 X 10* CM, EM MACARANDUBA, ANGELIM OU EQUIVALENTE DA REGIAO -  BRUTA</v>
          </cell>
          <cell r="O6269" t="str">
            <v>M</v>
          </cell>
          <cell r="P6269" t="str">
            <v>COEFICIENTE DE REPRESENTATIVIDADE</v>
          </cell>
          <cell r="Q6269">
            <v>0.36</v>
          </cell>
          <cell r="R6269">
            <v>5.64</v>
          </cell>
        </row>
        <row r="6270">
          <cell r="M6270">
            <v>4730</v>
          </cell>
          <cell r="N6270" t="str">
            <v>PEDRA DE MAO OU PEDRA RACHAO PARA ARRIMO/FUNDACAO (POSTO PEDREIRA/FORNECEDOR, SEM FRETE)</v>
          </cell>
          <cell r="O6270" t="str">
            <v>M3</v>
          </cell>
          <cell r="P6270" t="str">
            <v>ATRIBUÍDO SÃO PAULO</v>
          </cell>
          <cell r="Q6270">
            <v>1.3</v>
          </cell>
          <cell r="R6270">
            <v>51.07</v>
          </cell>
        </row>
        <row r="6271">
          <cell r="M6271">
            <v>5631</v>
          </cell>
          <cell r="N6271" t="str">
            <v>ESCAVADEIRA HIDRÁULICA SOBRE ESTEIRAS, CAÇAMBA 0,80 M3, PESO OPERACIONAL 17 T, POTENCIA BRUTA 111 HP - CHP DIURNO. AF_06/2014</v>
          </cell>
          <cell r="O6271" t="str">
            <v>CHP</v>
          </cell>
          <cell r="P6271" t="str">
            <v>ATRIBUÍDO SÃO PAULO</v>
          </cell>
          <cell r="Q6271">
            <v>0.215</v>
          </cell>
          <cell r="R6271">
            <v>147.57</v>
          </cell>
        </row>
        <row r="6272">
          <cell r="M6272">
            <v>5632</v>
          </cell>
          <cell r="N6272" t="str">
            <v>ESCAVADEIRA HIDRÁULICA SOBRE ESTEIRAS, CAÇAMBA 0,80 M3, PESO OPERACIONAL 17 T, POTENCIA BRUTA 111 HP - CHI DIURNO. AF_06/2014</v>
          </cell>
          <cell r="O6272" t="str">
            <v>CHI</v>
          </cell>
          <cell r="P6272" t="str">
            <v>ATRIBUÍDO SÃO PAULO</v>
          </cell>
          <cell r="Q6272">
            <v>0.86399999999999999</v>
          </cell>
          <cell r="R6272">
            <v>57.68</v>
          </cell>
        </row>
        <row r="6273">
          <cell r="M6273">
            <v>40438</v>
          </cell>
          <cell r="N6273" t="str">
            <v>GABIAO TIPO CAIXA, MALHA HEXAGONAL 8 X 10 CM (ZN/AL), FIO DE 2,7 MM, DIMENSOES 2,0 X 1,0 X 1,0 M (C X L X A)</v>
          </cell>
          <cell r="O6273" t="str">
            <v>M3</v>
          </cell>
          <cell r="P6273" t="str">
            <v>ATRIBUÍDO SÃO PAULO</v>
          </cell>
          <cell r="Q6273">
            <v>0.16300000000000001</v>
          </cell>
          <cell r="R6273">
            <v>250.67</v>
          </cell>
        </row>
        <row r="6274">
          <cell r="M6274">
            <v>88309</v>
          </cell>
          <cell r="N6274" t="str">
            <v>PEDREIRO COM ENCARGOS COMPLEMENTARES</v>
          </cell>
          <cell r="O6274" t="str">
            <v>H</v>
          </cell>
          <cell r="P6274" t="str">
            <v>COLETADO</v>
          </cell>
          <cell r="Q6274">
            <v>4.3159999999999998</v>
          </cell>
          <cell r="R6274">
            <v>19.43</v>
          </cell>
        </row>
        <row r="6275">
          <cell r="M6275">
            <v>88316</v>
          </cell>
          <cell r="N6275" t="str">
            <v>SERVENTE COM ENCARGOS COMPLEMENTARES</v>
          </cell>
          <cell r="O6275" t="str">
            <v>H</v>
          </cell>
          <cell r="P6275" t="str">
            <v>COLETADO</v>
          </cell>
          <cell r="Q6275">
            <v>2.1579999999999999</v>
          </cell>
          <cell r="R6275">
            <v>14.25</v>
          </cell>
        </row>
        <row r="6276">
          <cell r="M6276" t="str">
            <v/>
          </cell>
          <cell r="N6276" t="str">
            <v/>
          </cell>
          <cell r="O6276" t="str">
            <v/>
          </cell>
          <cell r="P6276" t="str">
            <v/>
          </cell>
          <cell r="Q6276" t="str">
            <v/>
          </cell>
          <cell r="R6276" t="str">
            <v/>
          </cell>
        </row>
        <row r="6277">
          <cell r="M6277">
            <v>3309</v>
          </cell>
          <cell r="N6277" t="str">
            <v>GABIAO TIPO CAIXA MALHA HEXAGONAL 8 X 10 CM (ZN/AL), FIO 2,7 MM, H = 0,50 M</v>
          </cell>
          <cell r="O6277" t="str">
            <v>M3</v>
          </cell>
          <cell r="P6277" t="str">
            <v>ATRIBUÍDO SÃO PAULO</v>
          </cell>
          <cell r="Q6277">
            <v>0.83699999999999997</v>
          </cell>
          <cell r="R6277">
            <v>427.42</v>
          </cell>
        </row>
        <row r="6278">
          <cell r="M6278">
            <v>4011</v>
          </cell>
          <cell r="N6278" t="str">
            <v>GEOTEXTIL NAO TECIDO AGULHADO DE FILAMENTOS CONTINUOS 100% POLIESTER, RESITENCIA A TRACAO = 10 KN/M</v>
          </cell>
          <cell r="O6278" t="str">
            <v>M2</v>
          </cell>
          <cell r="P6278" t="str">
            <v>COEFICIENTE DE REPRESENTATIVIDADE</v>
          </cell>
          <cell r="Q6278">
            <v>0.45600000000000002</v>
          </cell>
          <cell r="R6278">
            <v>6.28</v>
          </cell>
        </row>
        <row r="6279">
          <cell r="M6279">
            <v>4460</v>
          </cell>
          <cell r="N6279" t="str">
            <v>SARRAFO NAO APARELHADO *2,5 X 10* CM, EM MACARANDUBA, ANGELIM OU EQUIVALENTE DA REGIAO -  BRUTA</v>
          </cell>
          <cell r="O6279" t="str">
            <v>M</v>
          </cell>
          <cell r="P6279" t="str">
            <v>COEFICIENTE DE REPRESENTATIVIDADE</v>
          </cell>
          <cell r="Q6279">
            <v>0.36</v>
          </cell>
          <cell r="R6279">
            <v>5.64</v>
          </cell>
        </row>
        <row r="6280">
          <cell r="M6280">
            <v>4730</v>
          </cell>
          <cell r="N6280" t="str">
            <v>PEDRA DE MAO OU PEDRA RACHAO PARA ARRIMO/FUNDACAO (POSTO PEDREIRA/FORNECEDOR, SEM FRETE)</v>
          </cell>
          <cell r="O6280" t="str">
            <v>M3</v>
          </cell>
          <cell r="P6280" t="str">
            <v>ATRIBUÍDO SÃO PAULO</v>
          </cell>
          <cell r="Q6280">
            <v>1.3</v>
          </cell>
          <cell r="R6280">
            <v>51.07</v>
          </cell>
        </row>
        <row r="6281">
          <cell r="M6281">
            <v>5631</v>
          </cell>
          <cell r="N6281" t="str">
            <v>ESCAVADEIRA HIDRÁULICA SOBRE ESTEIRAS, CAÇAMBA 0,80 M3, PESO OPERACIONAL 17 T, POTENCIA BRUTA 111 HP - CHP DIURNO. AF_06/2014</v>
          </cell>
          <cell r="O6281" t="str">
            <v>CHP</v>
          </cell>
          <cell r="P6281" t="str">
            <v>ATRIBUÍDO SÃO PAULO</v>
          </cell>
          <cell r="Q6281">
            <v>0.14799999999999999</v>
          </cell>
          <cell r="R6281">
            <v>147.57</v>
          </cell>
        </row>
        <row r="6282">
          <cell r="M6282">
            <v>5632</v>
          </cell>
          <cell r="N6282" t="str">
            <v>ESCAVADEIRA HIDRÁULICA SOBRE ESTEIRAS, CAÇAMBA 0,80 M3, PESO OPERACIONAL 17 T, POTENCIA BRUTA 111 HP - CHI DIURNO. AF_06/2014</v>
          </cell>
          <cell r="O6282" t="str">
            <v>CHI</v>
          </cell>
          <cell r="P6282" t="str">
            <v>ATRIBUÍDO SÃO PAULO</v>
          </cell>
          <cell r="Q6282">
            <v>0.502</v>
          </cell>
          <cell r="R6282">
            <v>57.68</v>
          </cell>
        </row>
        <row r="6283">
          <cell r="M6283">
            <v>40436</v>
          </cell>
          <cell r="N6283" t="str">
            <v>GABIAO TIPO CAIXA, MALHA HEXAGONAL 8 X 10 CM (ZN/AL), FIO DE 2,7 MM, DIMENSOES 5,0 X 1,0 X 1,0 M (C X L X A)</v>
          </cell>
          <cell r="O6283" t="str">
            <v>M3</v>
          </cell>
          <cell r="P6283" t="str">
            <v>ATRIBUÍDO SÃO PAULO</v>
          </cell>
          <cell r="Q6283">
            <v>0.16300000000000001</v>
          </cell>
          <cell r="R6283">
            <v>312.57</v>
          </cell>
        </row>
        <row r="6284">
          <cell r="M6284">
            <v>88309</v>
          </cell>
          <cell r="N6284" t="str">
            <v>PEDREIRO COM ENCARGOS COMPLEMENTARES</v>
          </cell>
          <cell r="O6284" t="str">
            <v>H</v>
          </cell>
          <cell r="P6284" t="str">
            <v>COLETADO</v>
          </cell>
          <cell r="Q6284">
            <v>2.601</v>
          </cell>
          <cell r="R6284">
            <v>19.43</v>
          </cell>
        </row>
        <row r="6285">
          <cell r="M6285">
            <v>88316</v>
          </cell>
          <cell r="N6285" t="str">
            <v>SERVENTE COM ENCARGOS COMPLEMENTARES</v>
          </cell>
          <cell r="O6285" t="str">
            <v>H</v>
          </cell>
          <cell r="P6285" t="str">
            <v>COLETADO</v>
          </cell>
          <cell r="Q6285">
            <v>1.3009999999999999</v>
          </cell>
          <cell r="R6285">
            <v>14.25</v>
          </cell>
        </row>
        <row r="6286">
          <cell r="M6286" t="str">
            <v/>
          </cell>
          <cell r="N6286" t="str">
            <v/>
          </cell>
          <cell r="O6286" t="str">
            <v/>
          </cell>
          <cell r="P6286" t="str">
            <v/>
          </cell>
          <cell r="Q6286" t="str">
            <v/>
          </cell>
          <cell r="R6286" t="str">
            <v/>
          </cell>
        </row>
        <row r="6287">
          <cell r="M6287">
            <v>4011</v>
          </cell>
          <cell r="N6287" t="str">
            <v>GEOTEXTIL NAO TECIDO AGULHADO DE FILAMENTOS CONTINUOS 100% POLIESTER, RESITENCIA A TRACAO = 10 KN/M</v>
          </cell>
          <cell r="O6287" t="str">
            <v>M2</v>
          </cell>
          <cell r="P6287" t="str">
            <v>COEFICIENTE DE REPRESENTATIVIDADE</v>
          </cell>
          <cell r="Q6287">
            <v>1.9</v>
          </cell>
          <cell r="R6287">
            <v>6.28</v>
          </cell>
        </row>
        <row r="6288">
          <cell r="M6288">
            <v>4460</v>
          </cell>
          <cell r="N6288" t="str">
            <v>SARRAFO NAO APARELHADO *2,5 X 10* CM, EM MACARANDUBA, ANGELIM OU EQUIVALENTE DA REGIAO -  BRUTA</v>
          </cell>
          <cell r="O6288" t="str">
            <v>M</v>
          </cell>
          <cell r="P6288" t="str">
            <v>COEFICIENTE DE REPRESENTATIVIDADE</v>
          </cell>
          <cell r="Q6288">
            <v>1.5</v>
          </cell>
          <cell r="R6288">
            <v>5.64</v>
          </cell>
        </row>
        <row r="6289">
          <cell r="M6289">
            <v>4730</v>
          </cell>
          <cell r="N6289" t="str">
            <v>PEDRA DE MAO OU PEDRA RACHAO PARA ARRIMO/FUNDACAO (POSTO PEDREIRA/FORNECEDOR, SEM FRETE)</v>
          </cell>
          <cell r="O6289" t="str">
            <v>M3</v>
          </cell>
          <cell r="P6289" t="str">
            <v>ATRIBUÍDO SÃO PAULO</v>
          </cell>
          <cell r="Q6289">
            <v>1.3</v>
          </cell>
          <cell r="R6289">
            <v>51.07</v>
          </cell>
        </row>
        <row r="6290">
          <cell r="M6290">
            <v>5063</v>
          </cell>
          <cell r="N6290" t="str">
            <v>PREGO DE ACO POLIDO COM CABECA 14 X 18 (1 1/2 X 14)</v>
          </cell>
          <cell r="O6290" t="str">
            <v>KG</v>
          </cell>
          <cell r="P6290" t="str">
            <v>COEFICIENTE DE REPRESENTATIVIDADE</v>
          </cell>
          <cell r="Q6290">
            <v>4.0000000000000001E-3</v>
          </cell>
          <cell r="R6290">
            <v>16.989999999999998</v>
          </cell>
        </row>
        <row r="6291">
          <cell r="M6291">
            <v>5631</v>
          </cell>
          <cell r="N6291" t="str">
            <v>ESCAVADEIRA HIDRÁULICA SOBRE ESTEIRAS, CAÇAMBA 0,80 M3, PESO OPERACIONAL 17 T, POTENCIA BRUTA 111 HP - CHP DIURNO. AF_06/2014</v>
          </cell>
          <cell r="O6291" t="str">
            <v>CHP</v>
          </cell>
          <cell r="P6291" t="str">
            <v>ATRIBUÍDO SÃO PAULO</v>
          </cell>
          <cell r="Q6291">
            <v>0.17899999999999999</v>
          </cell>
          <cell r="R6291">
            <v>147.57</v>
          </cell>
        </row>
        <row r="6292">
          <cell r="M6292">
            <v>5632</v>
          </cell>
          <cell r="N6292" t="str">
            <v>ESCAVADEIRA HIDRÁULICA SOBRE ESTEIRAS, CAÇAMBA 0,80 M3, PESO OPERACIONAL 17 T, POTENCIA BRUTA 111 HP - CHI DIURNO. AF_06/2014</v>
          </cell>
          <cell r="O6292" t="str">
            <v>CHI</v>
          </cell>
          <cell r="P6292" t="str">
            <v>ATRIBUÍDO SÃO PAULO</v>
          </cell>
          <cell r="Q6292">
            <v>0.628</v>
          </cell>
          <cell r="R6292">
            <v>57.68</v>
          </cell>
        </row>
        <row r="6293">
          <cell r="M6293">
            <v>40440</v>
          </cell>
          <cell r="N6293" t="str">
            <v>GABIAO TIPO CAIXA PARA SOLO REFORCADO, MALHA HEXAGONAL 8 X 10 CM (ZN/AL REVESTIDO COM POLIMERO), FIO 2,7 MM, DIMENSOES 2,0 X 1,0 X 0,5 M, COM CAUDA DE 4,0 M</v>
          </cell>
          <cell r="O6293" t="str">
            <v>M3</v>
          </cell>
          <cell r="P6293" t="str">
            <v>ATRIBUÍDO SÃO PAULO</v>
          </cell>
          <cell r="Q6293">
            <v>0.5</v>
          </cell>
          <cell r="R6293">
            <v>560.6</v>
          </cell>
        </row>
        <row r="6294">
          <cell r="M6294">
            <v>40441</v>
          </cell>
          <cell r="N6294" t="str">
            <v>GABIAO TIPO CAIXA PARA SOLO REFORCADO, MALHA HEXAGONAL 8 X 10 CM (ZN/AL REVESTIDO COM POLIMERO), FIO 2,7 MM, DIMENSOES 2,0 X 1,0 X 1,0 M, COM CAUDA DE 4,0 M</v>
          </cell>
          <cell r="O6294" t="str">
            <v>M3</v>
          </cell>
          <cell r="P6294" t="str">
            <v>ATRIBUÍDO SÃO PAULO</v>
          </cell>
          <cell r="Q6294">
            <v>0.5</v>
          </cell>
          <cell r="R6294">
            <v>357.91</v>
          </cell>
        </row>
        <row r="6295">
          <cell r="M6295">
            <v>88309</v>
          </cell>
          <cell r="N6295" t="str">
            <v>PEDREIRO COM ENCARGOS COMPLEMENTARES</v>
          </cell>
          <cell r="O6295" t="str">
            <v>H</v>
          </cell>
          <cell r="P6295" t="str">
            <v>COLETADO</v>
          </cell>
          <cell r="Q6295">
            <v>3.2309999999999999</v>
          </cell>
          <cell r="R6295">
            <v>19.43</v>
          </cell>
        </row>
        <row r="6296">
          <cell r="M6296">
            <v>88316</v>
          </cell>
          <cell r="N6296" t="str">
            <v>SERVENTE COM ENCARGOS COMPLEMENTARES</v>
          </cell>
          <cell r="O6296" t="str">
            <v>H</v>
          </cell>
          <cell r="P6296" t="str">
            <v>COLETADO</v>
          </cell>
          <cell r="Q6296">
            <v>1.6160000000000001</v>
          </cell>
          <cell r="R6296">
            <v>14.25</v>
          </cell>
        </row>
        <row r="6297">
          <cell r="M6297" t="str">
            <v/>
          </cell>
          <cell r="N6297" t="str">
            <v/>
          </cell>
          <cell r="O6297" t="str">
            <v/>
          </cell>
          <cell r="P6297" t="str">
            <v/>
          </cell>
          <cell r="Q6297" t="str">
            <v/>
          </cell>
          <cell r="R6297" t="str">
            <v/>
          </cell>
        </row>
        <row r="6298">
          <cell r="M6298">
            <v>4011</v>
          </cell>
          <cell r="N6298" t="str">
            <v>GEOTEXTIL NAO TECIDO AGULHADO DE FILAMENTOS CONTINUOS 100% POLIESTER, RESITENCIA A TRACAO = 10 KN/M</v>
          </cell>
          <cell r="O6298" t="str">
            <v>M2</v>
          </cell>
          <cell r="P6298" t="str">
            <v>COEFICIENTE DE REPRESENTATIVIDADE</v>
          </cell>
          <cell r="Q6298">
            <v>2.2000000000000002</v>
          </cell>
          <cell r="R6298">
            <v>6.28</v>
          </cell>
        </row>
        <row r="6299">
          <cell r="M6299">
            <v>4460</v>
          </cell>
          <cell r="N6299" t="str">
            <v>SARRAFO NAO APARELHADO *2,5 X 10* CM, EM MACARANDUBA, ANGELIM OU EQUIVALENTE DA REGIAO -  BRUTA</v>
          </cell>
          <cell r="O6299" t="str">
            <v>M</v>
          </cell>
          <cell r="P6299" t="str">
            <v>COEFICIENTE DE REPRESENTATIVIDADE</v>
          </cell>
          <cell r="Q6299">
            <v>1.75</v>
          </cell>
          <cell r="R6299">
            <v>5.64</v>
          </cell>
        </row>
        <row r="6300">
          <cell r="M6300">
            <v>4730</v>
          </cell>
          <cell r="N6300" t="str">
            <v>PEDRA DE MAO OU PEDRA RACHAO PARA ARRIMO/FUNDACAO (POSTO PEDREIRA/FORNECEDOR, SEM FRETE)</v>
          </cell>
          <cell r="O6300" t="str">
            <v>M3</v>
          </cell>
          <cell r="P6300" t="str">
            <v>ATRIBUÍDO SÃO PAULO</v>
          </cell>
          <cell r="Q6300">
            <v>1.3</v>
          </cell>
          <cell r="R6300">
            <v>51.07</v>
          </cell>
        </row>
        <row r="6301">
          <cell r="M6301">
            <v>5063</v>
          </cell>
          <cell r="N6301" t="str">
            <v>PREGO DE ACO POLIDO COM CABECA 14 X 18 (1 1/2 X 14)</v>
          </cell>
          <cell r="O6301" t="str">
            <v>KG</v>
          </cell>
          <cell r="P6301" t="str">
            <v>COEFICIENTE DE REPRESENTATIVIDADE</v>
          </cell>
          <cell r="Q6301">
            <v>4.0000000000000001E-3</v>
          </cell>
          <cell r="R6301">
            <v>16.989999999999998</v>
          </cell>
        </row>
        <row r="6302">
          <cell r="M6302">
            <v>5631</v>
          </cell>
          <cell r="N6302" t="str">
            <v>ESCAVADEIRA HIDRÁULICA SOBRE ESTEIRAS, CAÇAMBA 0,80 M3, PESO OPERACIONAL 17 T, POTENCIA BRUTA 111 HP - CHP DIURNO. AF_06/2014</v>
          </cell>
          <cell r="O6302" t="str">
            <v>CHP</v>
          </cell>
          <cell r="P6302" t="str">
            <v>ATRIBUÍDO SÃO PAULO</v>
          </cell>
          <cell r="Q6302">
            <v>0.25</v>
          </cell>
          <cell r="R6302">
            <v>147.57</v>
          </cell>
        </row>
        <row r="6303">
          <cell r="M6303">
            <v>5632</v>
          </cell>
          <cell r="N6303" t="str">
            <v>ESCAVADEIRA HIDRÁULICA SOBRE ESTEIRAS, CAÇAMBA 0,80 M3, PESO OPERACIONAL 17 T, POTENCIA BRUTA 111 HP - CHI DIURNO. AF_06/2014</v>
          </cell>
          <cell r="O6303" t="str">
            <v>CHI</v>
          </cell>
          <cell r="P6303" t="str">
            <v>ATRIBUÍDO SÃO PAULO</v>
          </cell>
          <cell r="Q6303">
            <v>0.86099999999999999</v>
          </cell>
          <cell r="R6303">
            <v>57.68</v>
          </cell>
        </row>
        <row r="6304">
          <cell r="M6304">
            <v>34804</v>
          </cell>
          <cell r="N6304" t="str">
            <v>GEOGRELHA TECIDA COM FILAMENTOS DE POLIESTER + PVC, RESISTENCIA LONGITUDINAL: 90 KN/M, RESISTENCIA TRANSVERSAL: 30 KN/M, ALONGAMENTO = 12 POR CENTO</v>
          </cell>
          <cell r="O6304" t="str">
            <v>M2</v>
          </cell>
          <cell r="P6304" t="str">
            <v>ATRIBUÍDO SÃO PAULO</v>
          </cell>
          <cell r="Q6304">
            <v>8</v>
          </cell>
          <cell r="R6304">
            <v>45.43</v>
          </cell>
        </row>
        <row r="6305">
          <cell r="M6305">
            <v>40440</v>
          </cell>
          <cell r="N6305" t="str">
            <v>GABIAO TIPO CAIXA PARA SOLO REFORCADO, MALHA HEXAGONAL 8 X 10 CM (ZN/AL REVESTIDO COM POLIMERO), FIO 2,7 MM, DIMENSOES 2,0 X 1,0 X 0,5 M, COM CAUDA DE 4,0 M</v>
          </cell>
          <cell r="O6305" t="str">
            <v>M3</v>
          </cell>
          <cell r="P6305" t="str">
            <v>ATRIBUÍDO SÃO PAULO</v>
          </cell>
          <cell r="Q6305">
            <v>1</v>
          </cell>
          <cell r="R6305">
            <v>560.6</v>
          </cell>
        </row>
        <row r="6306">
          <cell r="M6306">
            <v>88309</v>
          </cell>
          <cell r="N6306" t="str">
            <v>PEDREIRO COM ENCARGOS COMPLEMENTARES</v>
          </cell>
          <cell r="O6306" t="str">
            <v>H</v>
          </cell>
          <cell r="P6306" t="str">
            <v>COLETADO</v>
          </cell>
          <cell r="Q6306">
            <v>4.4409999999999998</v>
          </cell>
          <cell r="R6306">
            <v>19.43</v>
          </cell>
        </row>
        <row r="6307">
          <cell r="M6307">
            <v>88316</v>
          </cell>
          <cell r="N6307" t="str">
            <v>SERVENTE COM ENCARGOS COMPLEMENTARES</v>
          </cell>
          <cell r="O6307" t="str">
            <v>H</v>
          </cell>
          <cell r="P6307" t="str">
            <v>COLETADO</v>
          </cell>
          <cell r="Q6307">
            <v>2.2200000000000002</v>
          </cell>
          <cell r="R6307">
            <v>14.25</v>
          </cell>
        </row>
        <row r="6308">
          <cell r="M6308" t="str">
            <v/>
          </cell>
          <cell r="N6308" t="str">
            <v/>
          </cell>
          <cell r="O6308" t="str">
            <v/>
          </cell>
          <cell r="P6308" t="str">
            <v/>
          </cell>
          <cell r="Q6308" t="str">
            <v/>
          </cell>
          <cell r="R6308" t="str">
            <v/>
          </cell>
        </row>
        <row r="6309">
          <cell r="M6309">
            <v>4011</v>
          </cell>
          <cell r="N6309" t="str">
            <v>GEOTEXTIL NAO TECIDO AGULHADO DE FILAMENTOS CONTINUOS 100% POLIESTER, RESITENCIA A TRACAO = 10 KN/M</v>
          </cell>
          <cell r="O6309" t="str">
            <v>M2</v>
          </cell>
          <cell r="P6309" t="str">
            <v>COEFICIENTE DE REPRESENTATIVIDADE</v>
          </cell>
          <cell r="Q6309">
            <v>2.2000000000000002</v>
          </cell>
          <cell r="R6309">
            <v>6.28</v>
          </cell>
        </row>
        <row r="6310">
          <cell r="M6310">
            <v>4460</v>
          </cell>
          <cell r="N6310" t="str">
            <v>SARRAFO NAO APARELHADO *2,5 X 10* CM, EM MACARANDUBA, ANGELIM OU EQUIVALENTE DA REGIAO -  BRUTA</v>
          </cell>
          <cell r="O6310" t="str">
            <v>M</v>
          </cell>
          <cell r="P6310" t="str">
            <v>COEFICIENTE DE REPRESENTATIVIDADE</v>
          </cell>
          <cell r="Q6310">
            <v>1.75</v>
          </cell>
          <cell r="R6310">
            <v>5.64</v>
          </cell>
        </row>
        <row r="6311">
          <cell r="M6311">
            <v>4730</v>
          </cell>
          <cell r="N6311" t="str">
            <v>PEDRA DE MAO OU PEDRA RACHAO PARA ARRIMO/FUNDACAO (POSTO PEDREIRA/FORNECEDOR, SEM FRETE)</v>
          </cell>
          <cell r="O6311" t="str">
            <v>M3</v>
          </cell>
          <cell r="P6311" t="str">
            <v>ATRIBUÍDO SÃO PAULO</v>
          </cell>
          <cell r="Q6311">
            <v>1.3</v>
          </cell>
          <cell r="R6311">
            <v>51.07</v>
          </cell>
        </row>
        <row r="6312">
          <cell r="M6312">
            <v>5063</v>
          </cell>
          <cell r="N6312" t="str">
            <v>PREGO DE ACO POLIDO COM CABECA 14 X 18 (1 1/2 X 14)</v>
          </cell>
          <cell r="O6312" t="str">
            <v>KG</v>
          </cell>
          <cell r="P6312" t="str">
            <v>COEFICIENTE DE REPRESENTATIVIDADE</v>
          </cell>
          <cell r="Q6312">
            <v>4.0000000000000001E-3</v>
          </cell>
          <cell r="R6312">
            <v>16.989999999999998</v>
          </cell>
        </row>
        <row r="6313">
          <cell r="M6313">
            <v>5631</v>
          </cell>
          <cell r="N6313" t="str">
            <v>ESCAVADEIRA HIDRÁULICA SOBRE ESTEIRAS, CAÇAMBA 0,80 M3, PESO OPERACIONAL 17 T, POTENCIA BRUTA 111 HP - CHP DIURNO. AF_06/2014</v>
          </cell>
          <cell r="O6313" t="str">
            <v>CHP</v>
          </cell>
          <cell r="P6313" t="str">
            <v>ATRIBUÍDO SÃO PAULO</v>
          </cell>
          <cell r="Q6313">
            <v>0.29799999999999999</v>
          </cell>
          <cell r="R6313">
            <v>147.57</v>
          </cell>
        </row>
        <row r="6314">
          <cell r="M6314">
            <v>5632</v>
          </cell>
          <cell r="N6314" t="str">
            <v>ESCAVADEIRA HIDRÁULICA SOBRE ESTEIRAS, CAÇAMBA 0,80 M3, PESO OPERACIONAL 17 T, POTENCIA BRUTA 111 HP - CHI DIURNO. AF_06/2014</v>
          </cell>
          <cell r="O6314" t="str">
            <v>CHI</v>
          </cell>
          <cell r="P6314" t="str">
            <v>ATRIBUÍDO SÃO PAULO</v>
          </cell>
          <cell r="Q6314">
            <v>0.98299999999999998</v>
          </cell>
          <cell r="R6314">
            <v>57.68</v>
          </cell>
        </row>
        <row r="6315">
          <cell r="M6315">
            <v>34804</v>
          </cell>
          <cell r="N6315" t="str">
            <v>GEOGRELHA TECIDA COM FILAMENTOS DE POLIESTER + PVC, RESISTENCIA LONGITUDINAL: 90 KN/M, RESISTENCIA TRANSVERSAL: 30 KN/M, ALONGAMENTO = 12 POR CENTO</v>
          </cell>
          <cell r="O6315" t="str">
            <v>M2</v>
          </cell>
          <cell r="P6315" t="str">
            <v>ATRIBUÍDO SÃO PAULO</v>
          </cell>
          <cell r="Q6315">
            <v>14</v>
          </cell>
          <cell r="R6315">
            <v>45.43</v>
          </cell>
        </row>
        <row r="6316">
          <cell r="M6316">
            <v>40440</v>
          </cell>
          <cell r="N6316" t="str">
            <v>GABIAO TIPO CAIXA PARA SOLO REFORCADO, MALHA HEXAGONAL 8 X 10 CM (ZN/AL REVESTIDO COM POLIMERO), FIO 2,7 MM, DIMENSOES 2,0 X 1,0 X 0,5 M, COM CAUDA DE 4,0 M</v>
          </cell>
          <cell r="O6316" t="str">
            <v>M3</v>
          </cell>
          <cell r="P6316" t="str">
            <v>ATRIBUÍDO SÃO PAULO</v>
          </cell>
          <cell r="Q6316">
            <v>1</v>
          </cell>
          <cell r="R6316">
            <v>560.6</v>
          </cell>
        </row>
        <row r="6317">
          <cell r="M6317">
            <v>88309</v>
          </cell>
          <cell r="N6317" t="str">
            <v>PEDREIRO COM ENCARGOS COMPLEMENTARES</v>
          </cell>
          <cell r="O6317" t="str">
            <v>H</v>
          </cell>
          <cell r="P6317" t="str">
            <v>COLETADO</v>
          </cell>
          <cell r="Q6317">
            <v>5.1230000000000002</v>
          </cell>
          <cell r="R6317">
            <v>19.43</v>
          </cell>
        </row>
        <row r="6318">
          <cell r="M6318">
            <v>88316</v>
          </cell>
          <cell r="N6318" t="str">
            <v>SERVENTE COM ENCARGOS COMPLEMENTARES</v>
          </cell>
          <cell r="O6318" t="str">
            <v>H</v>
          </cell>
          <cell r="P6318" t="str">
            <v>COLETADO</v>
          </cell>
          <cell r="Q6318">
            <v>2.5609999999999999</v>
          </cell>
          <cell r="R6318">
            <v>14.25</v>
          </cell>
        </row>
        <row r="6319">
          <cell r="M6319" t="str">
            <v/>
          </cell>
          <cell r="N6319" t="str">
            <v/>
          </cell>
          <cell r="O6319" t="str">
            <v/>
          </cell>
          <cell r="P6319" t="str">
            <v/>
          </cell>
          <cell r="Q6319" t="str">
            <v/>
          </cell>
          <cell r="R6319" t="str">
            <v/>
          </cell>
        </row>
        <row r="6320">
          <cell r="M6320">
            <v>4011</v>
          </cell>
          <cell r="N6320" t="str">
            <v>GEOTEXTIL NAO TECIDO AGULHADO DE FILAMENTOS CONTINUOS 100% POLIESTER, RESITENCIA A TRACAO = 10 KN/M</v>
          </cell>
          <cell r="O6320" t="str">
            <v>M2</v>
          </cell>
          <cell r="P6320" t="str">
            <v>COEFICIENTE DE REPRESENTATIVIDADE</v>
          </cell>
          <cell r="Q6320">
            <v>2.2000000000000002</v>
          </cell>
          <cell r="R6320">
            <v>6.28</v>
          </cell>
        </row>
        <row r="6321">
          <cell r="M6321">
            <v>4460</v>
          </cell>
          <cell r="N6321" t="str">
            <v>SARRAFO NAO APARELHADO *2,5 X 10* CM, EM MACARANDUBA, ANGELIM OU EQUIVALENTE DA REGIAO -  BRUTA</v>
          </cell>
          <cell r="O6321" t="str">
            <v>M</v>
          </cell>
          <cell r="P6321" t="str">
            <v>COEFICIENTE DE REPRESENTATIVIDADE</v>
          </cell>
          <cell r="Q6321">
            <v>1.75</v>
          </cell>
          <cell r="R6321">
            <v>5.64</v>
          </cell>
        </row>
        <row r="6322">
          <cell r="M6322">
            <v>4730</v>
          </cell>
          <cell r="N6322" t="str">
            <v>PEDRA DE MAO OU PEDRA RACHAO PARA ARRIMO/FUNDACAO (POSTO PEDREIRA/FORNECEDOR, SEM FRETE)</v>
          </cell>
          <cell r="O6322" t="str">
            <v>M3</v>
          </cell>
          <cell r="P6322" t="str">
            <v>ATRIBUÍDO SÃO PAULO</v>
          </cell>
          <cell r="Q6322">
            <v>1.3</v>
          </cell>
          <cell r="R6322">
            <v>51.07</v>
          </cell>
        </row>
        <row r="6323">
          <cell r="M6323">
            <v>5063</v>
          </cell>
          <cell r="N6323" t="str">
            <v>PREGO DE ACO POLIDO COM CABECA 14 X 18 (1 1/2 X 14)</v>
          </cell>
          <cell r="O6323" t="str">
            <v>KG</v>
          </cell>
          <cell r="P6323" t="str">
            <v>COEFICIENTE DE REPRESENTATIVIDADE</v>
          </cell>
          <cell r="Q6323">
            <v>4.0000000000000001E-3</v>
          </cell>
          <cell r="R6323">
            <v>16.989999999999998</v>
          </cell>
        </row>
        <row r="6324">
          <cell r="M6324">
            <v>5631</v>
          </cell>
          <cell r="N6324" t="str">
            <v>ESCAVADEIRA HIDRÁULICA SOBRE ESTEIRAS, CAÇAMBA 0,80 M3, PESO OPERACIONAL 17 T, POTENCIA BRUTA 111 HP - CHP DIURNO. AF_06/2014</v>
          </cell>
          <cell r="O6324" t="str">
            <v>CHP</v>
          </cell>
          <cell r="P6324" t="str">
            <v>ATRIBUÍDO SÃO PAULO</v>
          </cell>
          <cell r="Q6324">
            <v>0.34399999999999997</v>
          </cell>
          <cell r="R6324">
            <v>147.57</v>
          </cell>
        </row>
        <row r="6325">
          <cell r="M6325">
            <v>5632</v>
          </cell>
          <cell r="N6325" t="str">
            <v>ESCAVADEIRA HIDRÁULICA SOBRE ESTEIRAS, CAÇAMBA 0,80 M3, PESO OPERACIONAL 17 T, POTENCIA BRUTA 111 HP - CHI DIURNO. AF_06/2014</v>
          </cell>
          <cell r="O6325" t="str">
            <v>CHI</v>
          </cell>
          <cell r="P6325" t="str">
            <v>ATRIBUÍDO SÃO PAULO</v>
          </cell>
          <cell r="Q6325">
            <v>1.101</v>
          </cell>
          <cell r="R6325">
            <v>57.68</v>
          </cell>
        </row>
        <row r="6326">
          <cell r="M6326">
            <v>34804</v>
          </cell>
          <cell r="N6326" t="str">
            <v>GEOGRELHA TECIDA COM FILAMENTOS DE POLIESTER + PVC, RESISTENCIA LONGITUDINAL: 90 KN/M, RESISTENCIA TRANSVERSAL: 30 KN/M, ALONGAMENTO = 12 POR CENTO</v>
          </cell>
          <cell r="O6326" t="str">
            <v>M2</v>
          </cell>
          <cell r="P6326" t="str">
            <v>ATRIBUÍDO SÃO PAULO</v>
          </cell>
          <cell r="Q6326">
            <v>20</v>
          </cell>
          <cell r="R6326">
            <v>45.43</v>
          </cell>
        </row>
        <row r="6327">
          <cell r="M6327">
            <v>40440</v>
          </cell>
          <cell r="N6327" t="str">
            <v>GABIAO TIPO CAIXA PARA SOLO REFORCADO, MALHA HEXAGONAL 8 X 10 CM (ZN/AL REVESTIDO COM POLIMERO), FIO 2,7 MM, DIMENSOES 2,0 X 1,0 X 0,5 M, COM CAUDA DE 4,0 M</v>
          </cell>
          <cell r="O6327" t="str">
            <v>M3</v>
          </cell>
          <cell r="P6327" t="str">
            <v>ATRIBUÍDO SÃO PAULO</v>
          </cell>
          <cell r="Q6327">
            <v>1</v>
          </cell>
          <cell r="R6327">
            <v>560.6</v>
          </cell>
        </row>
        <row r="6328">
          <cell r="M6328">
            <v>88309</v>
          </cell>
          <cell r="N6328" t="str">
            <v>PEDREIRO COM ENCARGOS COMPLEMENTARES</v>
          </cell>
          <cell r="O6328" t="str">
            <v>H</v>
          </cell>
          <cell r="P6328" t="str">
            <v>COLETADO</v>
          </cell>
          <cell r="Q6328">
            <v>5.782</v>
          </cell>
          <cell r="R6328">
            <v>19.43</v>
          </cell>
        </row>
        <row r="6329">
          <cell r="M6329">
            <v>88316</v>
          </cell>
          <cell r="N6329" t="str">
            <v>SERVENTE COM ENCARGOS COMPLEMENTARES</v>
          </cell>
          <cell r="O6329" t="str">
            <v>H</v>
          </cell>
          <cell r="P6329" t="str">
            <v>COLETADO</v>
          </cell>
          <cell r="Q6329">
            <v>2.891</v>
          </cell>
          <cell r="R6329">
            <v>14.25</v>
          </cell>
        </row>
        <row r="6330">
          <cell r="M6330" t="str">
            <v/>
          </cell>
          <cell r="N6330" t="str">
            <v/>
          </cell>
          <cell r="O6330" t="str">
            <v/>
          </cell>
          <cell r="P6330" t="str">
            <v/>
          </cell>
          <cell r="Q6330" t="str">
            <v/>
          </cell>
          <cell r="R6330" t="str">
            <v/>
          </cell>
        </row>
        <row r="6331">
          <cell r="M6331">
            <v>4011</v>
          </cell>
          <cell r="N6331" t="str">
            <v>GEOTEXTIL NAO TECIDO AGULHADO DE FILAMENTOS CONTINUOS 100% POLIESTER, RESITENCIA A TRACAO = 10 KN/M</v>
          </cell>
          <cell r="O6331" t="str">
            <v>M2</v>
          </cell>
          <cell r="P6331" t="str">
            <v>COEFICIENTE DE REPRESENTATIVIDADE</v>
          </cell>
          <cell r="Q6331">
            <v>1.28</v>
          </cell>
          <cell r="R6331">
            <v>6.28</v>
          </cell>
        </row>
        <row r="6332">
          <cell r="M6332">
            <v>4460</v>
          </cell>
          <cell r="N6332" t="str">
            <v>SARRAFO NAO APARELHADO *2,5 X 10* CM, EM MACARANDUBA, ANGELIM OU EQUIVALENTE DA REGIAO -  BRUTA</v>
          </cell>
          <cell r="O6332" t="str">
            <v>M</v>
          </cell>
          <cell r="P6332" t="str">
            <v>COEFICIENTE DE REPRESENTATIVIDADE</v>
          </cell>
          <cell r="Q6332">
            <v>1</v>
          </cell>
          <cell r="R6332">
            <v>5.64</v>
          </cell>
        </row>
        <row r="6333">
          <cell r="M6333">
            <v>5063</v>
          </cell>
          <cell r="N6333" t="str">
            <v>PREGO DE ACO POLIDO COM CABECA 14 X 18 (1 1/2 X 14)</v>
          </cell>
          <cell r="O6333" t="str">
            <v>KG</v>
          </cell>
          <cell r="P6333" t="str">
            <v>COEFICIENTE DE REPRESENTATIVIDADE</v>
          </cell>
          <cell r="Q6333">
            <v>3.0000000000000001E-3</v>
          </cell>
          <cell r="R6333">
            <v>16.989999999999998</v>
          </cell>
        </row>
        <row r="6334">
          <cell r="M6334">
            <v>5631</v>
          </cell>
          <cell r="N6334" t="str">
            <v>ESCAVADEIRA HIDRÁULICA SOBRE ESTEIRAS, CAÇAMBA 0,80 M3, PESO OPERACIONAL 17 T, POTENCIA BRUTA 111 HP - CHP DIURNO. AF_06/2014</v>
          </cell>
          <cell r="O6334" t="str">
            <v>CHP</v>
          </cell>
          <cell r="P6334" t="str">
            <v>ATRIBUÍDO SÃO PAULO</v>
          </cell>
          <cell r="Q6334">
            <v>0.24299999999999999</v>
          </cell>
          <cell r="R6334">
            <v>147.57</v>
          </cell>
        </row>
        <row r="6335">
          <cell r="M6335">
            <v>5632</v>
          </cell>
          <cell r="N6335" t="str">
            <v>ESCAVADEIRA HIDRÁULICA SOBRE ESTEIRAS, CAÇAMBA 0,80 M3, PESO OPERACIONAL 17 T, POTENCIA BRUTA 111 HP - CHI DIURNO. AF_06/2014</v>
          </cell>
          <cell r="O6335" t="str">
            <v>CHI</v>
          </cell>
          <cell r="P6335" t="str">
            <v>ATRIBUÍDO SÃO PAULO</v>
          </cell>
          <cell r="Q6335">
            <v>0.32700000000000001</v>
          </cell>
          <cell r="R6335">
            <v>57.68</v>
          </cell>
        </row>
        <row r="6336">
          <cell r="M6336">
            <v>40449</v>
          </cell>
          <cell r="N6336" t="str">
            <v>GABIAO TIPO CAIXA TRAPEZOIDAL, MALHA HEXAGONAL 10 X 12 CM (ZN/AL REVESTIDO COM POLIMERO) FIO 2,7 MM, FACE COM 65 GRAUS, COM GEOSSINTETICO, DIMENSOES 2,0 X 1,5 X 1,0 M (C X L X A)</v>
          </cell>
          <cell r="O6336" t="str">
            <v>M3</v>
          </cell>
          <cell r="P6336" t="str">
            <v>ATRIBUÍDO SÃO PAULO</v>
          </cell>
          <cell r="Q6336">
            <v>1</v>
          </cell>
          <cell r="R6336">
            <v>300.89</v>
          </cell>
        </row>
        <row r="6337">
          <cell r="M6337">
            <v>40553</v>
          </cell>
          <cell r="N6337" t="str">
            <v>AGREGADO RECICLADO, TIPO RACHAO RECICLADO CINZA, CLASSE A</v>
          </cell>
          <cell r="O6337" t="str">
            <v>M3</v>
          </cell>
          <cell r="P6337" t="str">
            <v>ATRIBUÍDO SÃO PAULO</v>
          </cell>
          <cell r="Q6337">
            <v>1.3</v>
          </cell>
          <cell r="R6337">
            <v>36.4</v>
          </cell>
        </row>
        <row r="6338">
          <cell r="M6338">
            <v>88309</v>
          </cell>
          <cell r="N6338" t="str">
            <v>PEDREIRO COM ENCARGOS COMPLEMENTARES</v>
          </cell>
          <cell r="O6338" t="str">
            <v>H</v>
          </cell>
          <cell r="P6338" t="str">
            <v>COLETADO</v>
          </cell>
          <cell r="Q6338">
            <v>2.2789999999999999</v>
          </cell>
          <cell r="R6338">
            <v>19.43</v>
          </cell>
        </row>
        <row r="6339">
          <cell r="M6339">
            <v>88316</v>
          </cell>
          <cell r="N6339" t="str">
            <v>SERVENTE COM ENCARGOS COMPLEMENTARES</v>
          </cell>
          <cell r="O6339" t="str">
            <v>H</v>
          </cell>
          <cell r="P6339" t="str">
            <v>COLETADO</v>
          </cell>
          <cell r="Q6339">
            <v>1.139</v>
          </cell>
          <cell r="R6339">
            <v>14.25</v>
          </cell>
        </row>
        <row r="6340">
          <cell r="M6340" t="str">
            <v/>
          </cell>
          <cell r="N6340" t="str">
            <v/>
          </cell>
          <cell r="O6340" t="str">
            <v/>
          </cell>
          <cell r="P6340" t="str">
            <v/>
          </cell>
          <cell r="Q6340" t="str">
            <v/>
          </cell>
          <cell r="R6340" t="str">
            <v/>
          </cell>
        </row>
        <row r="6341">
          <cell r="M6341">
            <v>4011</v>
          </cell>
          <cell r="N6341" t="str">
            <v>GEOTEXTIL NAO TECIDO AGULHADO DE FILAMENTOS CONTINUOS 100% POLIESTER, RESITENCIA A TRACAO = 10 KN/M</v>
          </cell>
          <cell r="O6341" t="str">
            <v>M2</v>
          </cell>
          <cell r="P6341" t="str">
            <v>COEFICIENTE DE REPRESENTATIVIDADE</v>
          </cell>
          <cell r="Q6341">
            <v>0.67400000000000004</v>
          </cell>
          <cell r="R6341">
            <v>6.28</v>
          </cell>
        </row>
        <row r="6342">
          <cell r="M6342">
            <v>4460</v>
          </cell>
          <cell r="N6342" t="str">
            <v>SARRAFO NAO APARELHADO *2,5 X 10* CM, EM MACARANDUBA, ANGELIM OU EQUIVALENTE DA REGIAO -  BRUTA</v>
          </cell>
          <cell r="O6342" t="str">
            <v>M</v>
          </cell>
          <cell r="P6342" t="str">
            <v>COEFICIENTE DE REPRESENTATIVIDADE</v>
          </cell>
          <cell r="Q6342">
            <v>0.52600000000000002</v>
          </cell>
          <cell r="R6342">
            <v>5.64</v>
          </cell>
        </row>
        <row r="6343">
          <cell r="M6343">
            <v>5063</v>
          </cell>
          <cell r="N6343" t="str">
            <v>PREGO DE ACO POLIDO COM CABECA 14 X 18 (1 1/2 X 14)</v>
          </cell>
          <cell r="O6343" t="str">
            <v>KG</v>
          </cell>
          <cell r="P6343" t="str">
            <v>COEFICIENTE DE REPRESENTATIVIDADE</v>
          </cell>
          <cell r="Q6343">
            <v>2E-3</v>
          </cell>
          <cell r="R6343">
            <v>16.989999999999998</v>
          </cell>
        </row>
        <row r="6344">
          <cell r="M6344">
            <v>5631</v>
          </cell>
          <cell r="N6344" t="str">
            <v>ESCAVADEIRA HIDRÁULICA SOBRE ESTEIRAS, CAÇAMBA 0,80 M3, PESO OPERACIONAL 17 T, POTENCIA BRUTA 111 HP - CHP DIURNO. AF_06/2014</v>
          </cell>
          <cell r="O6344" t="str">
            <v>CHP</v>
          </cell>
          <cell r="P6344" t="str">
            <v>ATRIBUÍDO SÃO PAULO</v>
          </cell>
          <cell r="Q6344">
            <v>0.21</v>
          </cell>
          <cell r="R6344">
            <v>147.57</v>
          </cell>
        </row>
        <row r="6345">
          <cell r="M6345">
            <v>5632</v>
          </cell>
          <cell r="N6345" t="str">
            <v>ESCAVADEIRA HIDRÁULICA SOBRE ESTEIRAS, CAÇAMBA 0,80 M3, PESO OPERACIONAL 17 T, POTENCIA BRUTA 111 HP - CHI DIURNO. AF_06/2014</v>
          </cell>
          <cell r="O6345" t="str">
            <v>CHI</v>
          </cell>
          <cell r="P6345" t="str">
            <v>ATRIBUÍDO SÃO PAULO</v>
          </cell>
          <cell r="Q6345">
            <v>0.315</v>
          </cell>
          <cell r="R6345">
            <v>57.68</v>
          </cell>
        </row>
        <row r="6346">
          <cell r="M6346">
            <v>40438</v>
          </cell>
          <cell r="N6346" t="str">
            <v>GABIAO TIPO CAIXA, MALHA HEXAGONAL 8 X 10 CM (ZN/AL), FIO DE 2,7 MM, DIMENSOES 2,0 X 1,0 X 1,0 M (C X L X A)</v>
          </cell>
          <cell r="O6346" t="str">
            <v>M3</v>
          </cell>
          <cell r="P6346" t="str">
            <v>ATRIBUÍDO SÃO PAULO</v>
          </cell>
          <cell r="Q6346">
            <v>0.47399999999999998</v>
          </cell>
          <cell r="R6346">
            <v>250.67</v>
          </cell>
        </row>
        <row r="6347">
          <cell r="M6347">
            <v>40449</v>
          </cell>
          <cell r="N6347" t="str">
            <v>GABIAO TIPO CAIXA TRAPEZOIDAL, MALHA HEXAGONAL 10 X 12 CM (ZN/AL REVESTIDO COM POLIMERO) FIO 2,7 MM, FACE COM 65 GRAUS, COM GEOSSINTETICO, DIMENSOES 2,0 X 1,5 X 1,0 M (C X L X A)</v>
          </cell>
          <cell r="O6347" t="str">
            <v>M3</v>
          </cell>
          <cell r="P6347" t="str">
            <v>ATRIBUÍDO SÃO PAULO</v>
          </cell>
          <cell r="Q6347">
            <v>0.52600000000000002</v>
          </cell>
          <cell r="R6347">
            <v>300.89</v>
          </cell>
        </row>
        <row r="6348">
          <cell r="M6348">
            <v>40553</v>
          </cell>
          <cell r="N6348" t="str">
            <v>AGREGADO RECICLADO, TIPO RACHAO RECICLADO CINZA, CLASSE A</v>
          </cell>
          <cell r="O6348" t="str">
            <v>M3</v>
          </cell>
          <cell r="P6348" t="str">
            <v>ATRIBUÍDO SÃO PAULO</v>
          </cell>
          <cell r="Q6348">
            <v>1.3</v>
          </cell>
          <cell r="R6348">
            <v>36.4</v>
          </cell>
        </row>
        <row r="6349">
          <cell r="M6349">
            <v>88309</v>
          </cell>
          <cell r="N6349" t="str">
            <v>PEDREIRO COM ENCARGOS COMPLEMENTARES</v>
          </cell>
          <cell r="O6349" t="str">
            <v>H</v>
          </cell>
          <cell r="P6349" t="str">
            <v>COLETADO</v>
          </cell>
          <cell r="Q6349">
            <v>2.0979999999999999</v>
          </cell>
          <cell r="R6349">
            <v>19.43</v>
          </cell>
        </row>
        <row r="6350">
          <cell r="M6350">
            <v>88316</v>
          </cell>
          <cell r="N6350" t="str">
            <v>SERVENTE COM ENCARGOS COMPLEMENTARES</v>
          </cell>
          <cell r="O6350" t="str">
            <v>H</v>
          </cell>
          <cell r="P6350" t="str">
            <v>COLETADO</v>
          </cell>
          <cell r="Q6350">
            <v>1.0489999999999999</v>
          </cell>
          <cell r="R6350">
            <v>14.25</v>
          </cell>
        </row>
        <row r="6351">
          <cell r="M6351" t="str">
            <v/>
          </cell>
          <cell r="N6351" t="str">
            <v/>
          </cell>
          <cell r="O6351" t="str">
            <v/>
          </cell>
          <cell r="P6351" t="str">
            <v/>
          </cell>
          <cell r="Q6351" t="str">
            <v/>
          </cell>
          <cell r="R6351" t="str">
            <v/>
          </cell>
        </row>
        <row r="6352">
          <cell r="M6352">
            <v>4011</v>
          </cell>
          <cell r="N6352" t="str">
            <v>GEOTEXTIL NAO TECIDO AGULHADO DE FILAMENTOS CONTINUOS 100% POLIESTER, RESITENCIA A TRACAO = 10 KN/M</v>
          </cell>
          <cell r="O6352" t="str">
            <v>M2</v>
          </cell>
          <cell r="P6352" t="str">
            <v>COEFICIENTE DE REPRESENTATIVIDADE</v>
          </cell>
          <cell r="Q6352">
            <v>1.1499999999999999</v>
          </cell>
          <cell r="R6352">
            <v>6.28</v>
          </cell>
        </row>
        <row r="6353">
          <cell r="M6353">
            <v>4730</v>
          </cell>
          <cell r="N6353" t="str">
            <v>PEDRA DE MAO OU PEDRA RACHAO PARA ARRIMO/FUNDACAO (POSTO PEDREIRA/FORNECEDOR, SEM FRETE)</v>
          </cell>
          <cell r="O6353" t="str">
            <v>M3</v>
          </cell>
          <cell r="P6353" t="str">
            <v>ATRIBUÍDO SÃO PAULO</v>
          </cell>
          <cell r="Q6353">
            <v>0.221</v>
          </cell>
          <cell r="R6353">
            <v>51.07</v>
          </cell>
        </row>
        <row r="6354">
          <cell r="M6354">
            <v>5631</v>
          </cell>
          <cell r="N6354" t="str">
            <v>ESCAVADEIRA HIDRÁULICA SOBRE ESTEIRAS, CAÇAMBA 0,80 M3, PESO OPERACIONAL 17 T, POTENCIA BRUTA 111 HP - CHP DIURNO. AF_06/2014</v>
          </cell>
          <cell r="O6354" t="str">
            <v>CHP</v>
          </cell>
          <cell r="P6354" t="str">
            <v>ATRIBUÍDO SÃO PAULO</v>
          </cell>
          <cell r="Q6354">
            <v>5.6000000000000001E-2</v>
          </cell>
          <cell r="R6354">
            <v>147.57</v>
          </cell>
        </row>
        <row r="6355">
          <cell r="M6355">
            <v>5632</v>
          </cell>
          <cell r="N6355" t="str">
            <v>ESCAVADEIRA HIDRÁULICA SOBRE ESTEIRAS, CAÇAMBA 0,80 M3, PESO OPERACIONAL 17 T, POTENCIA BRUTA 111 HP - CHI DIURNO. AF_06/2014</v>
          </cell>
          <cell r="O6355" t="str">
            <v>CHI</v>
          </cell>
          <cell r="P6355" t="str">
            <v>ATRIBUÍDO SÃO PAULO</v>
          </cell>
          <cell r="Q6355">
            <v>0.214</v>
          </cell>
          <cell r="R6355">
            <v>57.68</v>
          </cell>
        </row>
        <row r="6356">
          <cell r="M6356">
            <v>40451</v>
          </cell>
          <cell r="N6356" t="str">
            <v>GABIAO MANTA (COLCHAO) MALHA HEXAGONAL 6 X 8 CM (ZN/AL REVESTIDO COM POLIMERO), FIO 2,0 MM, DIMENSOES 5,0 X 2,0 X 0,17 M (C X L X A)</v>
          </cell>
          <cell r="O6356" t="str">
            <v>M2</v>
          </cell>
          <cell r="P6356" t="str">
            <v>ATRIBUÍDO SÃO PAULO</v>
          </cell>
          <cell r="Q6356">
            <v>1</v>
          </cell>
          <cell r="R6356">
            <v>112.61</v>
          </cell>
        </row>
        <row r="6357">
          <cell r="M6357">
            <v>88309</v>
          </cell>
          <cell r="N6357" t="str">
            <v>PEDREIRO COM ENCARGOS COMPLEMENTARES</v>
          </cell>
          <cell r="O6357" t="str">
            <v>H</v>
          </cell>
          <cell r="P6357" t="str">
            <v>COLETADO</v>
          </cell>
          <cell r="Q6357">
            <v>1.077</v>
          </cell>
          <cell r="R6357">
            <v>19.43</v>
          </cell>
        </row>
        <row r="6358">
          <cell r="M6358">
            <v>88316</v>
          </cell>
          <cell r="N6358" t="str">
            <v>SERVENTE COM ENCARGOS COMPLEMENTARES</v>
          </cell>
          <cell r="O6358" t="str">
            <v>H</v>
          </cell>
          <cell r="P6358" t="str">
            <v>COLETADO</v>
          </cell>
          <cell r="Q6358">
            <v>0.53800000000000003</v>
          </cell>
          <cell r="R6358">
            <v>14.25</v>
          </cell>
        </row>
        <row r="6359">
          <cell r="M6359" t="str">
            <v/>
          </cell>
          <cell r="N6359" t="str">
            <v/>
          </cell>
          <cell r="O6359" t="str">
            <v/>
          </cell>
          <cell r="P6359" t="str">
            <v/>
          </cell>
          <cell r="Q6359" t="str">
            <v/>
          </cell>
          <cell r="R6359" t="str">
            <v/>
          </cell>
        </row>
        <row r="6360">
          <cell r="M6360">
            <v>4011</v>
          </cell>
          <cell r="N6360" t="str">
            <v>GEOTEXTIL NAO TECIDO AGULHADO DE FILAMENTOS CONTINUOS 100% POLIESTER, RESITENCIA A TRACAO = 10 KN/M</v>
          </cell>
          <cell r="O6360" t="str">
            <v>M2</v>
          </cell>
          <cell r="P6360" t="str">
            <v>COEFICIENTE DE REPRESENTATIVIDADE</v>
          </cell>
          <cell r="Q6360">
            <v>1.1499999999999999</v>
          </cell>
          <cell r="R6360">
            <v>6.28</v>
          </cell>
        </row>
        <row r="6361">
          <cell r="M6361">
            <v>4730</v>
          </cell>
          <cell r="N6361" t="str">
            <v>PEDRA DE MAO OU PEDRA RACHAO PARA ARRIMO/FUNDACAO (POSTO PEDREIRA/FORNECEDOR, SEM FRETE)</v>
          </cell>
          <cell r="O6361" t="str">
            <v>M3</v>
          </cell>
          <cell r="P6361" t="str">
            <v>ATRIBUÍDO SÃO PAULO</v>
          </cell>
          <cell r="Q6361">
            <v>0.29899999999999999</v>
          </cell>
          <cell r="R6361">
            <v>51.07</v>
          </cell>
        </row>
        <row r="6362">
          <cell r="M6362">
            <v>5631</v>
          </cell>
          <cell r="N6362" t="str">
            <v>ESCAVADEIRA HIDRÁULICA SOBRE ESTEIRAS, CAÇAMBA 0,80 M3, PESO OPERACIONAL 17 T, POTENCIA BRUTA 111 HP - CHP DIURNO. AF_06/2014</v>
          </cell>
          <cell r="O6362" t="str">
            <v>CHP</v>
          </cell>
          <cell r="P6362" t="str">
            <v>ATRIBUÍDO SÃO PAULO</v>
          </cell>
          <cell r="Q6362">
            <v>7.4999999999999997E-2</v>
          </cell>
          <cell r="R6362">
            <v>147.57</v>
          </cell>
        </row>
        <row r="6363">
          <cell r="M6363">
            <v>5632</v>
          </cell>
          <cell r="N6363" t="str">
            <v>ESCAVADEIRA HIDRÁULICA SOBRE ESTEIRAS, CAÇAMBA 0,80 M3, PESO OPERACIONAL 17 T, POTENCIA BRUTA 111 HP - CHI DIURNO. AF_06/2014</v>
          </cell>
          <cell r="O6363" t="str">
            <v>CHI</v>
          </cell>
          <cell r="P6363" t="str">
            <v>ATRIBUÍDO SÃO PAULO</v>
          </cell>
          <cell r="Q6363">
            <v>0.24399999999999999</v>
          </cell>
          <cell r="R6363">
            <v>57.68</v>
          </cell>
        </row>
        <row r="6364">
          <cell r="M6364">
            <v>40453</v>
          </cell>
          <cell r="N6364" t="str">
            <v>GABIAO MANTA (COLCHAO) MALHA HEXAGONAL 6 X 8 CM (ZN/AL REVESTIDO COM POLIMERO), FIO 2,0 MM, DIMENSOES 5,0 X 2,0 X 0,23 M (C X L X A)</v>
          </cell>
          <cell r="O6364" t="str">
            <v>M2</v>
          </cell>
          <cell r="P6364" t="str">
            <v>ATRIBUÍDO SÃO PAULO</v>
          </cell>
          <cell r="Q6364">
            <v>1</v>
          </cell>
          <cell r="R6364">
            <v>121.84</v>
          </cell>
        </row>
        <row r="6365">
          <cell r="M6365">
            <v>88309</v>
          </cell>
          <cell r="N6365" t="str">
            <v>PEDREIRO COM ENCARGOS COMPLEMENTARES</v>
          </cell>
          <cell r="O6365" t="str">
            <v>H</v>
          </cell>
          <cell r="P6365" t="str">
            <v>COLETADO</v>
          </cell>
          <cell r="Q6365">
            <v>1.2789999999999999</v>
          </cell>
          <cell r="R6365">
            <v>19.43</v>
          </cell>
        </row>
        <row r="6366">
          <cell r="M6366">
            <v>88316</v>
          </cell>
          <cell r="N6366" t="str">
            <v>SERVENTE COM ENCARGOS COMPLEMENTARES</v>
          </cell>
          <cell r="O6366" t="str">
            <v>H</v>
          </cell>
          <cell r="P6366" t="str">
            <v>COLETADO</v>
          </cell>
          <cell r="Q6366">
            <v>0.63900000000000001</v>
          </cell>
          <cell r="R6366">
            <v>14.25</v>
          </cell>
        </row>
        <row r="6367">
          <cell r="M6367" t="str">
            <v/>
          </cell>
          <cell r="N6367" t="str">
            <v/>
          </cell>
          <cell r="O6367" t="str">
            <v/>
          </cell>
          <cell r="P6367" t="str">
            <v/>
          </cell>
          <cell r="Q6367" t="str">
            <v/>
          </cell>
          <cell r="R6367" t="str">
            <v/>
          </cell>
        </row>
        <row r="6368">
          <cell r="M6368">
            <v>4011</v>
          </cell>
          <cell r="N6368" t="str">
            <v>GEOTEXTIL NAO TECIDO AGULHADO DE FILAMENTOS CONTINUOS 100% POLIESTER, RESITENCIA A TRACAO = 10 KN/M</v>
          </cell>
          <cell r="O6368" t="str">
            <v>M2</v>
          </cell>
          <cell r="P6368" t="str">
            <v>COEFICIENTE DE REPRESENTATIVIDADE</v>
          </cell>
          <cell r="Q6368">
            <v>1.1499999999999999</v>
          </cell>
          <cell r="R6368">
            <v>6.28</v>
          </cell>
        </row>
        <row r="6369">
          <cell r="M6369">
            <v>4730</v>
          </cell>
          <cell r="N6369" t="str">
            <v>PEDRA DE MAO OU PEDRA RACHAO PARA ARRIMO/FUNDACAO (POSTO PEDREIRA/FORNECEDOR, SEM FRETE)</v>
          </cell>
          <cell r="O6369" t="str">
            <v>M3</v>
          </cell>
          <cell r="P6369" t="str">
            <v>ATRIBUÍDO SÃO PAULO</v>
          </cell>
          <cell r="Q6369">
            <v>0.39</v>
          </cell>
          <cell r="R6369">
            <v>51.07</v>
          </cell>
        </row>
        <row r="6370">
          <cell r="M6370">
            <v>5631</v>
          </cell>
          <cell r="N6370" t="str">
            <v>ESCAVADEIRA HIDRÁULICA SOBRE ESTEIRAS, CAÇAMBA 0,80 M3, PESO OPERACIONAL 17 T, POTENCIA BRUTA 111 HP - CHP DIURNO. AF_06/2014</v>
          </cell>
          <cell r="O6370" t="str">
            <v>CHP</v>
          </cell>
          <cell r="P6370" t="str">
            <v>ATRIBUÍDO SÃO PAULO</v>
          </cell>
          <cell r="Q6370">
            <v>9.8000000000000004E-2</v>
          </cell>
          <cell r="R6370">
            <v>147.57</v>
          </cell>
        </row>
        <row r="6371">
          <cell r="M6371">
            <v>5632</v>
          </cell>
          <cell r="N6371" t="str">
            <v>ESCAVADEIRA HIDRÁULICA SOBRE ESTEIRAS, CAÇAMBA 0,80 M3, PESO OPERACIONAL 17 T, POTENCIA BRUTA 111 HP - CHI DIURNO. AF_06/2014</v>
          </cell>
          <cell r="O6371" t="str">
            <v>CHI</v>
          </cell>
          <cell r="P6371" t="str">
            <v>ATRIBUÍDO SÃO PAULO</v>
          </cell>
          <cell r="Q6371">
            <v>0.28000000000000003</v>
          </cell>
          <cell r="R6371">
            <v>57.68</v>
          </cell>
        </row>
        <row r="6372">
          <cell r="M6372">
            <v>40452</v>
          </cell>
          <cell r="N6372" t="str">
            <v>GABIAO MANTA (COLCHAO) MALHA HEXAGONAL 6 X 8 CM (ZN/AL REVESTIDO COM POLIMERO), FIO 2,0 MM, DIMENSOES 5,0 X 2,0 X 0,30 M (C X L X A)</v>
          </cell>
          <cell r="O6372" t="str">
            <v>M2</v>
          </cell>
          <cell r="P6372" t="str">
            <v>ATRIBUÍDO SÃO PAULO</v>
          </cell>
          <cell r="Q6372">
            <v>1</v>
          </cell>
          <cell r="R6372">
            <v>133.63999999999999</v>
          </cell>
        </row>
        <row r="6373">
          <cell r="M6373">
            <v>88309</v>
          </cell>
          <cell r="N6373" t="str">
            <v>PEDREIRO COM ENCARGOS COMPLEMENTARES</v>
          </cell>
          <cell r="O6373" t="str">
            <v>H</v>
          </cell>
          <cell r="P6373" t="str">
            <v>COLETADO</v>
          </cell>
          <cell r="Q6373">
            <v>1.514</v>
          </cell>
          <cell r="R6373">
            <v>19.43</v>
          </cell>
        </row>
        <row r="6374">
          <cell r="M6374">
            <v>88316</v>
          </cell>
          <cell r="N6374" t="str">
            <v>SERVENTE COM ENCARGOS COMPLEMENTARES</v>
          </cell>
          <cell r="O6374" t="str">
            <v>H</v>
          </cell>
          <cell r="P6374" t="str">
            <v>COLETADO</v>
          </cell>
          <cell r="Q6374">
            <v>0.75700000000000001</v>
          </cell>
          <cell r="R6374">
            <v>14.25</v>
          </cell>
        </row>
        <row r="6375">
          <cell r="M6375" t="str">
            <v/>
          </cell>
          <cell r="N6375" t="str">
            <v/>
          </cell>
          <cell r="O6375" t="str">
            <v/>
          </cell>
          <cell r="P6375" t="str">
            <v/>
          </cell>
          <cell r="Q6375" t="str">
            <v/>
          </cell>
          <cell r="R6375" t="str">
            <v/>
          </cell>
        </row>
        <row r="6376">
          <cell r="M6376">
            <v>3311</v>
          </cell>
          <cell r="N6376" t="str">
            <v>GABIAO SACO MALHA HEXAGONAL 8 X 10 CM (ZN/AL REVESTIDO COM POLIMERO), FIO 2,4 MM, H = 0,65 M</v>
          </cell>
          <cell r="O6376" t="str">
            <v>M3</v>
          </cell>
          <cell r="P6376" t="str">
            <v>ATRIBUÍDO SÃO PAULO</v>
          </cell>
          <cell r="Q6376">
            <v>1</v>
          </cell>
          <cell r="R6376">
            <v>403.63</v>
          </cell>
        </row>
        <row r="6377">
          <cell r="M6377">
            <v>4730</v>
          </cell>
          <cell r="N6377" t="str">
            <v>PEDRA DE MAO OU PEDRA RACHAO PARA ARRIMO/FUNDACAO (POSTO PEDREIRA/FORNECEDOR, SEM FRETE)</v>
          </cell>
          <cell r="O6377" t="str">
            <v>M3</v>
          </cell>
          <cell r="P6377" t="str">
            <v>ATRIBUÍDO SÃO PAULO</v>
          </cell>
          <cell r="Q6377">
            <v>1.3</v>
          </cell>
          <cell r="R6377">
            <v>51.07</v>
          </cell>
        </row>
        <row r="6378">
          <cell r="M6378">
            <v>88309</v>
          </cell>
          <cell r="N6378" t="str">
            <v>PEDREIRO COM ENCARGOS COMPLEMENTARES</v>
          </cell>
          <cell r="O6378" t="str">
            <v>H</v>
          </cell>
          <cell r="P6378" t="str">
            <v>COLETADO</v>
          </cell>
          <cell r="Q6378">
            <v>2.9039999999999999</v>
          </cell>
          <cell r="R6378">
            <v>19.43</v>
          </cell>
        </row>
        <row r="6379">
          <cell r="M6379">
            <v>88316</v>
          </cell>
          <cell r="N6379" t="str">
            <v>SERVENTE COM ENCARGOS COMPLEMENTARES</v>
          </cell>
          <cell r="O6379" t="str">
            <v>H</v>
          </cell>
          <cell r="P6379" t="str">
            <v>COLETADO</v>
          </cell>
          <cell r="Q6379">
            <v>1.452</v>
          </cell>
          <cell r="R6379">
            <v>14.25</v>
          </cell>
        </row>
        <row r="6380">
          <cell r="M6380" t="str">
            <v/>
          </cell>
          <cell r="N6380" t="str">
            <v/>
          </cell>
          <cell r="O6380" t="str">
            <v/>
          </cell>
          <cell r="P6380" t="str">
            <v/>
          </cell>
          <cell r="Q6380" t="str">
            <v/>
          </cell>
          <cell r="R6380" t="str">
            <v/>
          </cell>
        </row>
        <row r="6381">
          <cell r="M6381">
            <v>370</v>
          </cell>
          <cell r="N6381" t="str">
            <v>AREIA MEDIA - POSTO JAZIDA/FORNECEDOR (RETIRADO NA JAZIDA, SEM TRANSPORTE)</v>
          </cell>
          <cell r="O6381" t="str">
            <v>M3</v>
          </cell>
          <cell r="P6381" t="str">
            <v>COLETADO</v>
          </cell>
          <cell r="Q6381">
            <v>0.1</v>
          </cell>
          <cell r="R6381">
            <v>100</v>
          </cell>
        </row>
        <row r="6382">
          <cell r="M6382">
            <v>1379</v>
          </cell>
          <cell r="N6382" t="str">
            <v>CIMENTO PORTLAND COMPOSTO CP II-32</v>
          </cell>
          <cell r="O6382" t="str">
            <v>KG</v>
          </cell>
          <cell r="P6382" t="str">
            <v>COLETADO</v>
          </cell>
          <cell r="Q6382">
            <v>42.402000000000001</v>
          </cell>
          <cell r="R6382">
            <v>0.75</v>
          </cell>
        </row>
        <row r="6383">
          <cell r="M6383">
            <v>4720</v>
          </cell>
          <cell r="N6383" t="str">
            <v>PEDRA BRITADA N. 0, OU PEDRISCO (4,8 A 9,5 MM) POSTO PEDREIRA/FORNECEDOR, SEM FRETE</v>
          </cell>
          <cell r="O6383" t="str">
            <v>M3</v>
          </cell>
          <cell r="P6383" t="str">
            <v>ATRIBUÍDO SÃO PAULO</v>
          </cell>
          <cell r="Q6383">
            <v>6.5000000000000002E-2</v>
          </cell>
          <cell r="R6383">
            <v>62.73</v>
          </cell>
        </row>
        <row r="6384">
          <cell r="M6384">
            <v>7155</v>
          </cell>
          <cell r="N6384" t="str">
            <v>TELA DE ACO SOLDADA NERVURADA, CA-60, Q-138, (2,20 KG/M2), DIAMETRO DO FIO = 4,2 MM, LARGURA = 2,45 M, ESPACAMENTO DA MALHA = 10  X 10 CM</v>
          </cell>
          <cell r="O6384" t="str">
            <v>M2</v>
          </cell>
          <cell r="P6384" t="str">
            <v>ATRIBUÍDO SÃO PAULO</v>
          </cell>
          <cell r="Q6384">
            <v>1.1850000000000001</v>
          </cell>
          <cell r="R6384">
            <v>28.74</v>
          </cell>
        </row>
        <row r="6385">
          <cell r="M6385">
            <v>88297</v>
          </cell>
          <cell r="N6385" t="str">
            <v>OPERADOR DE MÁQUINAS E EQUIPAMENTOS COM ENCARGOS COMPLEMENTARES</v>
          </cell>
          <cell r="O6385" t="str">
            <v>H</v>
          </cell>
          <cell r="P6385" t="str">
            <v>COEFICIENTE DE REPRESENTATIVIDADE</v>
          </cell>
          <cell r="Q6385">
            <v>0.40210000000000001</v>
          </cell>
          <cell r="R6385">
            <v>18.8</v>
          </cell>
        </row>
        <row r="6386">
          <cell r="M6386">
            <v>88316</v>
          </cell>
          <cell r="N6386" t="str">
            <v>SERVENTE COM ENCARGOS COMPLEMENTARES</v>
          </cell>
          <cell r="O6386" t="str">
            <v>H</v>
          </cell>
          <cell r="P6386" t="str">
            <v>COLETADO</v>
          </cell>
          <cell r="Q6386">
            <v>0.60309999999999997</v>
          </cell>
          <cell r="R6386">
            <v>14.25</v>
          </cell>
        </row>
        <row r="6387">
          <cell r="M6387">
            <v>88377</v>
          </cell>
          <cell r="N6387" t="str">
            <v>OPERADOR DE BETONEIRA ESTACIONÁRIA/MISTURADOR COM ENCARGOS COMPLEMENTARES</v>
          </cell>
          <cell r="O6387" t="str">
            <v>H</v>
          </cell>
          <cell r="P6387" t="str">
            <v>COEFICIENTE DE REPRESENTATIVIDADE</v>
          </cell>
          <cell r="Q6387">
            <v>0.20100000000000001</v>
          </cell>
          <cell r="R6387">
            <v>15.58</v>
          </cell>
        </row>
        <row r="6388">
          <cell r="M6388">
            <v>88830</v>
          </cell>
          <cell r="N6388" t="str">
            <v>BETONEIRA CAPACIDADE NOMINAL DE 400 L, CAPACIDADE DE MISTURA 280 L, MOTOR ELÉTRICO TRIFÁSICO POTÊNCIA DE 2 CV, SEM CARREGADOR - CHP DIURNO. AF_10/2014</v>
          </cell>
          <cell r="O6388" t="str">
            <v>CHP</v>
          </cell>
          <cell r="P6388" t="str">
            <v>ATRIBUÍDO SÃO PAULO</v>
          </cell>
          <cell r="Q6388">
            <v>4.2700000000000002E-2</v>
          </cell>
          <cell r="R6388">
            <v>1.4</v>
          </cell>
        </row>
        <row r="6389">
          <cell r="M6389">
            <v>88831</v>
          </cell>
          <cell r="N6389" t="str">
            <v>BETONEIRA CAPACIDADE NOMINAL DE 400 L, CAPACIDADE DE MISTURA 280 L, MOTOR ELÉTRICO TRIFÁSICO POTÊNCIA DE 2 CV, SEM CARREGADOR - CHI DIURNO. AF_10/2014</v>
          </cell>
          <cell r="O6389" t="str">
            <v>CHI</v>
          </cell>
          <cell r="P6389" t="str">
            <v>ATRIBUÍDO SÃO PAULO</v>
          </cell>
          <cell r="Q6389">
            <v>0.1583</v>
          </cell>
          <cell r="R6389">
            <v>0.32</v>
          </cell>
        </row>
        <row r="6390">
          <cell r="M6390">
            <v>89509</v>
          </cell>
          <cell r="N6390" t="str">
            <v>TUBO PVC, SÉRIE R, ÁGUA PLUVIAL, DN 50 MM, FORNECIDO E INSTALADO EM RAMAL DE ENCAMINHAMENTO. AF_12/2014</v>
          </cell>
          <cell r="O6390" t="str">
            <v>M</v>
          </cell>
          <cell r="P6390" t="str">
            <v>COEFICIENTE DE REPRESENTATIVIDADE</v>
          </cell>
          <cell r="Q6390">
            <v>0.125</v>
          </cell>
          <cell r="R6390">
            <v>25.98</v>
          </cell>
        </row>
        <row r="6391">
          <cell r="M6391">
            <v>90650</v>
          </cell>
          <cell r="N6391" t="str">
            <v>BOMBA CENTRÍFUGA MONOESTÁGIO COM MOTOR ELÉTRICO MONOFÁSICO, POTÊNCIA 15 HP, DIÂMETRO DO ROTOR 173 MM, HM/Q = 30 MCA / 90 M3/H A 45 MCA / 55 M3/H - CHP DIURNO. AF_06/2015</v>
          </cell>
          <cell r="O6391" t="str">
            <v>CHP</v>
          </cell>
          <cell r="P6391" t="str">
            <v>COEFICIENTE DE REPRESENTATIVIDADE</v>
          </cell>
          <cell r="Q6391">
            <v>4.5199999999999997E-2</v>
          </cell>
          <cell r="R6391">
            <v>7.3</v>
          </cell>
        </row>
        <row r="6392">
          <cell r="M6392">
            <v>90651</v>
          </cell>
          <cell r="N6392" t="str">
            <v>BOMBA CENTRÍFUGA MONOESTÁGIO COM MOTOR ELÉTRICO MONOFÁSICO, POTÊNCIA 15 HP, DIÂMETRO DO ROTOR 173 MM, HM/Q = 30 MCA / 90 M3/H A 45 MCA / 55 M3/H - CHI DIURNO. AF_06/2015</v>
          </cell>
          <cell r="O6392" t="str">
            <v>CHI</v>
          </cell>
          <cell r="P6392" t="str">
            <v>COEFICIENTE DE REPRESENTATIVIDADE</v>
          </cell>
          <cell r="Q6392">
            <v>0.15590000000000001</v>
          </cell>
          <cell r="R6392">
            <v>0.52</v>
          </cell>
        </row>
        <row r="6393">
          <cell r="M6393">
            <v>90662</v>
          </cell>
          <cell r="N6393" t="str">
            <v>BOMBA DE PROJEÇÃO DE CONCRETO SECO, POTÊNCIA 10 CV, VAZÃO 6 M3/H - CHP DIURNO. AF_06/2015</v>
          </cell>
          <cell r="O6393" t="str">
            <v>CHP</v>
          </cell>
          <cell r="P6393" t="str">
            <v>ATRIBUÍDO SÃO PAULO</v>
          </cell>
          <cell r="Q6393">
            <v>4.5199999999999997E-2</v>
          </cell>
          <cell r="R6393">
            <v>12.53</v>
          </cell>
        </row>
        <row r="6394">
          <cell r="M6394">
            <v>90663</v>
          </cell>
          <cell r="N6394" t="str">
            <v>BOMBA DE PROJEÇÃO DE CONCRETO SECO, POTÊNCIA 10 CV, VAZÃO 6 M3/H - CHI DIURNO. AF_06/2015</v>
          </cell>
          <cell r="O6394" t="str">
            <v>CHI</v>
          </cell>
          <cell r="P6394" t="str">
            <v>ATRIBUÍDO SÃO PAULO</v>
          </cell>
          <cell r="Q6394">
            <v>0.15590000000000001</v>
          </cell>
          <cell r="R6394">
            <v>4.25</v>
          </cell>
        </row>
        <row r="6395">
          <cell r="M6395">
            <v>90979</v>
          </cell>
          <cell r="N6395" t="str">
            <v>COMPRESSOR DE AR REBOCÁVEL, VAZÃO 748 PCM, PRESSÃO EFETIVA DE TRABALHO 102 PSI, MOTOR DIESEL, POTÊNCIA 210 CV - CHP DIURNO. AF_06/2015</v>
          </cell>
          <cell r="O6395" t="str">
            <v>CHP</v>
          </cell>
          <cell r="P6395" t="str">
            <v>ATRIBUÍDO SÃO PAULO</v>
          </cell>
          <cell r="Q6395">
            <v>4.5199999999999997E-2</v>
          </cell>
          <cell r="R6395">
            <v>149.22</v>
          </cell>
        </row>
        <row r="6396">
          <cell r="M6396">
            <v>90982</v>
          </cell>
          <cell r="N6396" t="str">
            <v>COMPRESSOR DE AR REBOCÁVEL, VAZÃO 748 PCM, PRESSÃO EFETIVA DE TRABALHO 102 PSI, MOTOR DIESEL, POTÊNCIA 210 CV - CHI DIURNO. AF_06/2015</v>
          </cell>
          <cell r="O6396" t="str">
            <v>CHI</v>
          </cell>
          <cell r="P6396" t="str">
            <v>ATRIBUÍDO SÃO PAULO</v>
          </cell>
          <cell r="Q6396">
            <v>0.15590000000000001</v>
          </cell>
          <cell r="R6396">
            <v>13.37</v>
          </cell>
        </row>
        <row r="6397">
          <cell r="M6397" t="str">
            <v/>
          </cell>
          <cell r="N6397" t="str">
            <v/>
          </cell>
          <cell r="O6397" t="str">
            <v/>
          </cell>
          <cell r="P6397" t="str">
            <v/>
          </cell>
          <cell r="Q6397" t="str">
            <v/>
          </cell>
          <cell r="R6397" t="str">
            <v/>
          </cell>
        </row>
        <row r="6398">
          <cell r="M6398">
            <v>370</v>
          </cell>
          <cell r="N6398" t="str">
            <v>AREIA MEDIA - POSTO JAZIDA/FORNECEDOR (RETIRADO NA JAZIDA, SEM TRANSPORTE)</v>
          </cell>
          <cell r="O6398" t="str">
            <v>M3</v>
          </cell>
          <cell r="P6398" t="str">
            <v>COLETADO</v>
          </cell>
          <cell r="Q6398">
            <v>0.1206</v>
          </cell>
          <cell r="R6398">
            <v>100</v>
          </cell>
        </row>
        <row r="6399">
          <cell r="M6399">
            <v>1379</v>
          </cell>
          <cell r="N6399" t="str">
            <v>CIMENTO PORTLAND COMPOSTO CP II-32</v>
          </cell>
          <cell r="O6399" t="str">
            <v>KG</v>
          </cell>
          <cell r="P6399" t="str">
            <v>COLETADO</v>
          </cell>
          <cell r="Q6399">
            <v>51.220199999999998</v>
          </cell>
          <cell r="R6399">
            <v>0.75</v>
          </cell>
        </row>
        <row r="6400">
          <cell r="M6400">
            <v>4720</v>
          </cell>
          <cell r="N6400" t="str">
            <v>PEDRA BRITADA N. 0, OU PEDRISCO (4,8 A 9,5 MM) POSTO PEDREIRA/FORNECEDOR, SEM FRETE</v>
          </cell>
          <cell r="O6400" t="str">
            <v>M3</v>
          </cell>
          <cell r="P6400" t="str">
            <v>ATRIBUÍDO SÃO PAULO</v>
          </cell>
          <cell r="Q6400">
            <v>7.8799999999999995E-2</v>
          </cell>
          <cell r="R6400">
            <v>62.73</v>
          </cell>
        </row>
        <row r="6401">
          <cell r="M6401">
            <v>7155</v>
          </cell>
          <cell r="N6401" t="str">
            <v>TELA DE ACO SOLDADA NERVURADA, CA-60, Q-138, (2,20 KG/M2), DIAMETRO DO FIO = 4,2 MM, LARGURA = 2,45 M, ESPACAMENTO DA MALHA = 10  X 10 CM</v>
          </cell>
          <cell r="O6401" t="str">
            <v>M2</v>
          </cell>
          <cell r="P6401" t="str">
            <v>ATRIBUÍDO SÃO PAULO</v>
          </cell>
          <cell r="Q6401">
            <v>1.1845000000000001</v>
          </cell>
          <cell r="R6401">
            <v>28.74</v>
          </cell>
        </row>
        <row r="6402">
          <cell r="M6402">
            <v>88297</v>
          </cell>
          <cell r="N6402" t="str">
            <v>OPERADOR DE MÁQUINAS E EQUIPAMENTOS COM ENCARGOS COMPLEMENTARES</v>
          </cell>
          <cell r="O6402" t="str">
            <v>H</v>
          </cell>
          <cell r="P6402" t="str">
            <v>COEFICIENTE DE REPRESENTATIVIDADE</v>
          </cell>
          <cell r="Q6402">
            <v>0.4274</v>
          </cell>
          <cell r="R6402">
            <v>18.8</v>
          </cell>
        </row>
        <row r="6403">
          <cell r="M6403">
            <v>88316</v>
          </cell>
          <cell r="N6403" t="str">
            <v>SERVENTE COM ENCARGOS COMPLEMENTARES</v>
          </cell>
          <cell r="O6403" t="str">
            <v>H</v>
          </cell>
          <cell r="P6403" t="str">
            <v>COLETADO</v>
          </cell>
          <cell r="Q6403">
            <v>0.64100000000000001</v>
          </cell>
          <cell r="R6403">
            <v>14.25</v>
          </cell>
        </row>
        <row r="6404">
          <cell r="M6404">
            <v>88377</v>
          </cell>
          <cell r="N6404" t="str">
            <v>OPERADOR DE BETONEIRA ESTACIONÁRIA/MISTURADOR COM ENCARGOS COMPLEMENTARES</v>
          </cell>
          <cell r="O6404" t="str">
            <v>H</v>
          </cell>
          <cell r="P6404" t="str">
            <v>COEFICIENTE DE REPRESENTATIVIDADE</v>
          </cell>
          <cell r="Q6404">
            <v>0.2137</v>
          </cell>
          <cell r="R6404">
            <v>15.58</v>
          </cell>
        </row>
        <row r="6405">
          <cell r="M6405">
            <v>88830</v>
          </cell>
          <cell r="N6405" t="str">
            <v>BETONEIRA CAPACIDADE NOMINAL DE 400 L, CAPACIDADE DE MISTURA 280 L, MOTOR ELÉTRICO TRIFÁSICO POTÊNCIA DE 2 CV, SEM CARREGADOR - CHP DIURNO. AF_10/2014</v>
          </cell>
          <cell r="O6405" t="str">
            <v>CHP</v>
          </cell>
          <cell r="P6405" t="str">
            <v>ATRIBUÍDO SÃO PAULO</v>
          </cell>
          <cell r="Q6405">
            <v>6.0999999999999999E-2</v>
          </cell>
          <cell r="R6405">
            <v>1.4</v>
          </cell>
        </row>
        <row r="6406">
          <cell r="M6406">
            <v>88831</v>
          </cell>
          <cell r="N6406" t="str">
            <v>BETONEIRA CAPACIDADE NOMINAL DE 400 L, CAPACIDADE DE MISTURA 280 L, MOTOR ELÉTRICO TRIFÁSICO POTÊNCIA DE 2 CV, SEM CARREGADOR - CHI DIURNO. AF_10/2014</v>
          </cell>
          <cell r="O6406" t="str">
            <v>CHI</v>
          </cell>
          <cell r="P6406" t="str">
            <v>ATRIBUÍDO SÃO PAULO</v>
          </cell>
          <cell r="Q6406">
            <v>0.15260000000000001</v>
          </cell>
          <cell r="R6406">
            <v>0.32</v>
          </cell>
        </row>
        <row r="6407">
          <cell r="M6407">
            <v>89509</v>
          </cell>
          <cell r="N6407" t="str">
            <v>TUBO PVC, SÉRIE R, ÁGUA PLUVIAL, DN 50 MM, FORNECIDO E INSTALADO EM RAMAL DE ENCAMINHAMENTO. AF_12/2014</v>
          </cell>
          <cell r="O6407" t="str">
            <v>M</v>
          </cell>
          <cell r="P6407" t="str">
            <v>COEFICIENTE DE REPRESENTATIVIDADE</v>
          </cell>
          <cell r="Q6407">
            <v>0.125</v>
          </cell>
          <cell r="R6407">
            <v>25.98</v>
          </cell>
        </row>
        <row r="6408">
          <cell r="M6408">
            <v>90650</v>
          </cell>
          <cell r="N6408" t="str">
            <v>BOMBA CENTRÍFUGA MONOESTÁGIO COM MOTOR ELÉTRICO MONOFÁSICO, POTÊNCIA 15 HP, DIÂMETRO DO ROTOR 173 MM, HM/Q = 30 MCA / 90 M3/H A 45 MCA / 55 M3/H - CHP DIURNO. AF_06/2015</v>
          </cell>
          <cell r="O6408" t="str">
            <v>CHP</v>
          </cell>
          <cell r="P6408" t="str">
            <v>COEFICIENTE DE REPRESENTATIVIDADE</v>
          </cell>
          <cell r="Q6408">
            <v>4.9700000000000001E-2</v>
          </cell>
          <cell r="R6408">
            <v>7.3</v>
          </cell>
        </row>
        <row r="6409">
          <cell r="M6409">
            <v>90651</v>
          </cell>
          <cell r="N6409" t="str">
            <v>BOMBA CENTRÍFUGA MONOESTÁGIO COM MOTOR ELÉTRICO MONOFÁSICO, POTÊNCIA 15 HP, DIÂMETRO DO ROTOR 173 MM, HM/Q = 30 MCA / 90 M3/H A 45 MCA / 55 M3/H - CHI DIURNO. AF_06/2015</v>
          </cell>
          <cell r="O6409" t="str">
            <v>CHI</v>
          </cell>
          <cell r="P6409" t="str">
            <v>COEFICIENTE DE REPRESENTATIVIDADE</v>
          </cell>
          <cell r="Q6409">
            <v>0.16400000000000001</v>
          </cell>
          <cell r="R6409">
            <v>0.52</v>
          </cell>
        </row>
        <row r="6410">
          <cell r="M6410">
            <v>90662</v>
          </cell>
          <cell r="N6410" t="str">
            <v>BOMBA DE PROJEÇÃO DE CONCRETO SECO, POTÊNCIA 10 CV, VAZÃO 6 M3/H - CHP DIURNO. AF_06/2015</v>
          </cell>
          <cell r="O6410" t="str">
            <v>CHP</v>
          </cell>
          <cell r="P6410" t="str">
            <v>ATRIBUÍDO SÃO PAULO</v>
          </cell>
          <cell r="Q6410">
            <v>4.9700000000000001E-2</v>
          </cell>
          <cell r="R6410">
            <v>12.53</v>
          </cell>
        </row>
        <row r="6411">
          <cell r="M6411">
            <v>90663</v>
          </cell>
          <cell r="N6411" t="str">
            <v>BOMBA DE PROJEÇÃO DE CONCRETO SECO, POTÊNCIA 10 CV, VAZÃO 6 M3/H - CHI DIURNO. AF_06/2015</v>
          </cell>
          <cell r="O6411" t="str">
            <v>CHI</v>
          </cell>
          <cell r="P6411" t="str">
            <v>ATRIBUÍDO SÃO PAULO</v>
          </cell>
          <cell r="Q6411">
            <v>0.16400000000000001</v>
          </cell>
          <cell r="R6411">
            <v>4.25</v>
          </cell>
        </row>
        <row r="6412">
          <cell r="M6412">
            <v>90979</v>
          </cell>
          <cell r="N6412" t="str">
            <v>COMPRESSOR DE AR REBOCÁVEL, VAZÃO 748 PCM, PRESSÃO EFETIVA DE TRABALHO 102 PSI, MOTOR DIESEL, POTÊNCIA 210 CV - CHP DIURNO. AF_06/2015</v>
          </cell>
          <cell r="O6412" t="str">
            <v>CHP</v>
          </cell>
          <cell r="P6412" t="str">
            <v>ATRIBUÍDO SÃO PAULO</v>
          </cell>
          <cell r="Q6412">
            <v>4.9700000000000001E-2</v>
          </cell>
          <cell r="R6412">
            <v>149.22</v>
          </cell>
        </row>
        <row r="6413">
          <cell r="M6413">
            <v>90982</v>
          </cell>
          <cell r="N6413" t="str">
            <v>COMPRESSOR DE AR REBOCÁVEL, VAZÃO 748 PCM, PRESSÃO EFETIVA DE TRABALHO 102 PSI, MOTOR DIESEL, POTÊNCIA 210 CV - CHI DIURNO. AF_06/2015</v>
          </cell>
          <cell r="O6413" t="str">
            <v>CHI</v>
          </cell>
          <cell r="P6413" t="str">
            <v>ATRIBUÍDO SÃO PAULO</v>
          </cell>
          <cell r="Q6413">
            <v>0.16400000000000001</v>
          </cell>
          <cell r="R6413">
            <v>13.37</v>
          </cell>
        </row>
        <row r="6414">
          <cell r="M6414" t="str">
            <v/>
          </cell>
          <cell r="N6414" t="str">
            <v/>
          </cell>
          <cell r="O6414" t="str">
            <v/>
          </cell>
          <cell r="P6414" t="str">
            <v/>
          </cell>
          <cell r="Q6414" t="str">
            <v/>
          </cell>
          <cell r="R6414" t="str">
            <v/>
          </cell>
        </row>
        <row r="6415">
          <cell r="M6415">
            <v>370</v>
          </cell>
          <cell r="N6415" t="str">
            <v>AREIA MEDIA - POSTO JAZIDA/FORNECEDOR (RETIRADO NA JAZIDA, SEM TRANSPORTE)</v>
          </cell>
          <cell r="O6415" t="str">
            <v>M3</v>
          </cell>
          <cell r="P6415" t="str">
            <v>COLETADO</v>
          </cell>
          <cell r="Q6415">
            <v>9.9900000000000003E-2</v>
          </cell>
          <cell r="R6415">
            <v>100</v>
          </cell>
        </row>
        <row r="6416">
          <cell r="M6416">
            <v>1379</v>
          </cell>
          <cell r="N6416" t="str">
            <v>CIMENTO PORTLAND COMPOSTO CP II-32</v>
          </cell>
          <cell r="O6416" t="str">
            <v>KG</v>
          </cell>
          <cell r="P6416" t="str">
            <v>COLETADO</v>
          </cell>
          <cell r="Q6416">
            <v>42.401499999999999</v>
          </cell>
          <cell r="R6416">
            <v>0.75</v>
          </cell>
        </row>
        <row r="6417">
          <cell r="M6417">
            <v>4720</v>
          </cell>
          <cell r="N6417" t="str">
            <v>PEDRA BRITADA N. 0, OU PEDRISCO (4,8 A 9,5 MM) POSTO PEDREIRA/FORNECEDOR, SEM FRETE</v>
          </cell>
          <cell r="O6417" t="str">
            <v>M3</v>
          </cell>
          <cell r="P6417" t="str">
            <v>ATRIBUÍDO SÃO PAULO</v>
          </cell>
          <cell r="Q6417">
            <v>6.5199999999999994E-2</v>
          </cell>
          <cell r="R6417">
            <v>62.73</v>
          </cell>
        </row>
        <row r="6418">
          <cell r="M6418">
            <v>7155</v>
          </cell>
          <cell r="N6418" t="str">
            <v>TELA DE ACO SOLDADA NERVURADA, CA-60, Q-138, (2,20 KG/M2), DIAMETRO DO FIO = 4,2 MM, LARGURA = 2,45 M, ESPACAMENTO DA MALHA = 10  X 10 CM</v>
          </cell>
          <cell r="O6418" t="str">
            <v>M2</v>
          </cell>
          <cell r="P6418" t="str">
            <v>ATRIBUÍDO SÃO PAULO</v>
          </cell>
          <cell r="Q6418">
            <v>1.1845000000000001</v>
          </cell>
          <cell r="R6418">
            <v>28.74</v>
          </cell>
        </row>
        <row r="6419">
          <cell r="M6419">
            <v>88297</v>
          </cell>
          <cell r="N6419" t="str">
            <v>OPERADOR DE MÁQUINAS E EQUIPAMENTOS COM ENCARGOS COMPLEMENTARES</v>
          </cell>
          <cell r="O6419" t="str">
            <v>H</v>
          </cell>
          <cell r="P6419" t="str">
            <v>COEFICIENTE DE REPRESENTATIVIDADE</v>
          </cell>
          <cell r="Q6419">
            <v>0.81410000000000005</v>
          </cell>
          <cell r="R6419">
            <v>18.8</v>
          </cell>
        </row>
        <row r="6420">
          <cell r="M6420">
            <v>88309</v>
          </cell>
          <cell r="N6420" t="str">
            <v>PEDREIRO COM ENCARGOS COMPLEMENTARES</v>
          </cell>
          <cell r="O6420" t="str">
            <v>H</v>
          </cell>
          <cell r="P6420" t="str">
            <v>COLETADO</v>
          </cell>
          <cell r="Q6420">
            <v>0.40710000000000002</v>
          </cell>
          <cell r="R6420">
            <v>19.43</v>
          </cell>
        </row>
        <row r="6421">
          <cell r="M6421">
            <v>88316</v>
          </cell>
          <cell r="N6421" t="str">
            <v>SERVENTE COM ENCARGOS COMPLEMENTARES</v>
          </cell>
          <cell r="O6421" t="str">
            <v>H</v>
          </cell>
          <cell r="P6421" t="str">
            <v>COLETADO</v>
          </cell>
          <cell r="Q6421">
            <v>1.2212000000000001</v>
          </cell>
          <cell r="R6421">
            <v>14.25</v>
          </cell>
        </row>
        <row r="6422">
          <cell r="M6422">
            <v>88377</v>
          </cell>
          <cell r="N6422" t="str">
            <v>OPERADOR DE BETONEIRA ESTACIONÁRIA/MISTURADOR COM ENCARGOS COMPLEMENTARES</v>
          </cell>
          <cell r="O6422" t="str">
            <v>H</v>
          </cell>
          <cell r="P6422" t="str">
            <v>COEFICIENTE DE REPRESENTATIVIDADE</v>
          </cell>
          <cell r="Q6422">
            <v>0.40710000000000002</v>
          </cell>
          <cell r="R6422">
            <v>15.58</v>
          </cell>
        </row>
        <row r="6423">
          <cell r="M6423">
            <v>88830</v>
          </cell>
          <cell r="N6423" t="str">
            <v>BETONEIRA CAPACIDADE NOMINAL DE 400 L, CAPACIDADE DE MISTURA 280 L, MOTOR ELÉTRICO TRIFÁSICO POTÊNCIA DE 2 CV, SEM CARREGADOR - CHP DIURNO. AF_10/2014</v>
          </cell>
          <cell r="O6423" t="str">
            <v>CHP</v>
          </cell>
          <cell r="P6423" t="str">
            <v>ATRIBUÍDO SÃO PAULO</v>
          </cell>
          <cell r="Q6423">
            <v>4.2700000000000002E-2</v>
          </cell>
          <cell r="R6423">
            <v>1.4</v>
          </cell>
        </row>
        <row r="6424">
          <cell r="M6424">
            <v>88831</v>
          </cell>
          <cell r="N6424" t="str">
            <v>BETONEIRA CAPACIDADE NOMINAL DE 400 L, CAPACIDADE DE MISTURA 280 L, MOTOR ELÉTRICO TRIFÁSICO POTÊNCIA DE 2 CV, SEM CARREGADOR - CHI DIURNO. AF_10/2014</v>
          </cell>
          <cell r="O6424" t="str">
            <v>CHI</v>
          </cell>
          <cell r="P6424" t="str">
            <v>ATRIBUÍDO SÃO PAULO</v>
          </cell>
          <cell r="Q6424">
            <v>0.36430000000000001</v>
          </cell>
          <cell r="R6424">
            <v>0.32</v>
          </cell>
        </row>
        <row r="6425">
          <cell r="M6425">
            <v>89509</v>
          </cell>
          <cell r="N6425" t="str">
            <v>TUBO PVC, SÉRIE R, ÁGUA PLUVIAL, DN 50 MM, FORNECIDO E INSTALADO EM RAMAL DE ENCAMINHAMENTO. AF_12/2014</v>
          </cell>
          <cell r="O6425" t="str">
            <v>M</v>
          </cell>
          <cell r="P6425" t="str">
            <v>COEFICIENTE DE REPRESENTATIVIDADE</v>
          </cell>
          <cell r="Q6425">
            <v>0.125</v>
          </cell>
          <cell r="R6425">
            <v>25.98</v>
          </cell>
        </row>
        <row r="6426">
          <cell r="M6426">
            <v>90650</v>
          </cell>
          <cell r="N6426" t="str">
            <v>BOMBA CENTRÍFUGA MONOESTÁGIO COM MOTOR ELÉTRICO MONOFÁSICO, POTÊNCIA 15 HP, DIÂMETRO DO ROTOR 173 MM, HM/Q = 30 MCA / 90 M3/H A 45 MCA / 55 M3/H - CHP DIURNO. AF_06/2015</v>
          </cell>
          <cell r="O6426" t="str">
            <v>CHP</v>
          </cell>
          <cell r="P6426" t="str">
            <v>COEFICIENTE DE REPRESENTATIVIDADE</v>
          </cell>
          <cell r="Q6426">
            <v>4.8399999999999999E-2</v>
          </cell>
          <cell r="R6426">
            <v>7.3</v>
          </cell>
        </row>
        <row r="6427">
          <cell r="M6427">
            <v>90651</v>
          </cell>
          <cell r="N6427" t="str">
            <v>BOMBA CENTRÍFUGA MONOESTÁGIO COM MOTOR ELÉTRICO MONOFÁSICO, POTÊNCIA 15 HP, DIÂMETRO DO ROTOR 173 MM, HM/Q = 30 MCA / 90 M3/H A 45 MCA / 55 M3/H - CHI DIURNO. AF_06/2015</v>
          </cell>
          <cell r="O6427" t="str">
            <v>CHI</v>
          </cell>
          <cell r="P6427" t="str">
            <v>COEFICIENTE DE REPRESENTATIVIDADE</v>
          </cell>
          <cell r="Q6427">
            <v>0.35870000000000002</v>
          </cell>
          <cell r="R6427">
            <v>0.52</v>
          </cell>
        </row>
        <row r="6428">
          <cell r="M6428">
            <v>90662</v>
          </cell>
          <cell r="N6428" t="str">
            <v>BOMBA DE PROJEÇÃO DE CONCRETO SECO, POTÊNCIA 10 CV, VAZÃO 6 M3/H - CHP DIURNO. AF_06/2015</v>
          </cell>
          <cell r="O6428" t="str">
            <v>CHP</v>
          </cell>
          <cell r="P6428" t="str">
            <v>ATRIBUÍDO SÃO PAULO</v>
          </cell>
          <cell r="Q6428">
            <v>4.8399999999999999E-2</v>
          </cell>
          <cell r="R6428">
            <v>12.53</v>
          </cell>
        </row>
        <row r="6429">
          <cell r="M6429">
            <v>90663</v>
          </cell>
          <cell r="N6429" t="str">
            <v>BOMBA DE PROJEÇÃO DE CONCRETO SECO, POTÊNCIA 10 CV, VAZÃO 6 M3/H - CHI DIURNO. AF_06/2015</v>
          </cell>
          <cell r="O6429" t="str">
            <v>CHI</v>
          </cell>
          <cell r="P6429" t="str">
            <v>ATRIBUÍDO SÃO PAULO</v>
          </cell>
          <cell r="Q6429">
            <v>0.35870000000000002</v>
          </cell>
          <cell r="R6429">
            <v>4.25</v>
          </cell>
        </row>
        <row r="6430">
          <cell r="M6430">
            <v>90979</v>
          </cell>
          <cell r="N6430" t="str">
            <v>COMPRESSOR DE AR REBOCÁVEL, VAZÃO 748 PCM, PRESSÃO EFETIVA DE TRABALHO 102 PSI, MOTOR DIESEL, POTÊNCIA 210 CV - CHP DIURNO. AF_06/2015</v>
          </cell>
          <cell r="O6430" t="str">
            <v>CHP</v>
          </cell>
          <cell r="P6430" t="str">
            <v>ATRIBUÍDO SÃO PAULO</v>
          </cell>
          <cell r="Q6430">
            <v>4.8399999999999999E-2</v>
          </cell>
          <cell r="R6430">
            <v>149.22</v>
          </cell>
        </row>
        <row r="6431">
          <cell r="M6431">
            <v>90982</v>
          </cell>
          <cell r="N6431" t="str">
            <v>COMPRESSOR DE AR REBOCÁVEL, VAZÃO 748 PCM, PRESSÃO EFETIVA DE TRABALHO 102 PSI, MOTOR DIESEL, POTÊNCIA 210 CV - CHI DIURNO. AF_06/2015</v>
          </cell>
          <cell r="O6431" t="str">
            <v>CHI</v>
          </cell>
          <cell r="P6431" t="str">
            <v>ATRIBUÍDO SÃO PAULO</v>
          </cell>
          <cell r="Q6431">
            <v>0.35870000000000002</v>
          </cell>
          <cell r="R6431">
            <v>13.37</v>
          </cell>
        </row>
        <row r="6432">
          <cell r="M6432" t="str">
            <v/>
          </cell>
          <cell r="N6432" t="str">
            <v/>
          </cell>
          <cell r="O6432" t="str">
            <v/>
          </cell>
          <cell r="P6432" t="str">
            <v/>
          </cell>
          <cell r="Q6432" t="str">
            <v/>
          </cell>
          <cell r="R6432" t="str">
            <v/>
          </cell>
        </row>
        <row r="6433">
          <cell r="M6433">
            <v>370</v>
          </cell>
          <cell r="N6433" t="str">
            <v>AREIA MEDIA - POSTO JAZIDA/FORNECEDOR (RETIRADO NA JAZIDA, SEM TRANSPORTE)</v>
          </cell>
          <cell r="O6433" t="str">
            <v>M3</v>
          </cell>
          <cell r="P6433" t="str">
            <v>COLETADO</v>
          </cell>
          <cell r="Q6433">
            <v>0.1206</v>
          </cell>
          <cell r="R6433">
            <v>100</v>
          </cell>
        </row>
        <row r="6434">
          <cell r="M6434">
            <v>1379</v>
          </cell>
          <cell r="N6434" t="str">
            <v>CIMENTO PORTLAND COMPOSTO CP II-32</v>
          </cell>
          <cell r="O6434" t="str">
            <v>KG</v>
          </cell>
          <cell r="P6434" t="str">
            <v>COLETADO</v>
          </cell>
          <cell r="Q6434">
            <v>51.220199999999998</v>
          </cell>
          <cell r="R6434">
            <v>0.75</v>
          </cell>
        </row>
        <row r="6435">
          <cell r="M6435">
            <v>4720</v>
          </cell>
          <cell r="N6435" t="str">
            <v>PEDRA BRITADA N. 0, OU PEDRISCO (4,8 A 9,5 MM) POSTO PEDREIRA/FORNECEDOR, SEM FRETE</v>
          </cell>
          <cell r="O6435" t="str">
            <v>M3</v>
          </cell>
          <cell r="P6435" t="str">
            <v>ATRIBUÍDO SÃO PAULO</v>
          </cell>
          <cell r="Q6435">
            <v>7.8799999999999995E-2</v>
          </cell>
          <cell r="R6435">
            <v>62.73</v>
          </cell>
        </row>
        <row r="6436">
          <cell r="M6436">
            <v>7155</v>
          </cell>
          <cell r="N6436" t="str">
            <v>TELA DE ACO SOLDADA NERVURADA, CA-60, Q-138, (2,20 KG/M2), DIAMETRO DO FIO = 4,2 MM, LARGURA = 2,45 M, ESPACAMENTO DA MALHA = 10  X 10 CM</v>
          </cell>
          <cell r="O6436" t="str">
            <v>M2</v>
          </cell>
          <cell r="P6436" t="str">
            <v>ATRIBUÍDO SÃO PAULO</v>
          </cell>
          <cell r="Q6436">
            <v>1.1845000000000001</v>
          </cell>
          <cell r="R6436">
            <v>28.74</v>
          </cell>
        </row>
        <row r="6437">
          <cell r="M6437">
            <v>88297</v>
          </cell>
          <cell r="N6437" t="str">
            <v>OPERADOR DE MÁQUINAS E EQUIPAMENTOS COM ENCARGOS COMPLEMENTARES</v>
          </cell>
          <cell r="O6437" t="str">
            <v>H</v>
          </cell>
          <cell r="P6437" t="str">
            <v>COEFICIENTE DE REPRESENTATIVIDADE</v>
          </cell>
          <cell r="Q6437">
            <v>0.83640000000000003</v>
          </cell>
          <cell r="R6437">
            <v>18.8</v>
          </cell>
        </row>
        <row r="6438">
          <cell r="M6438">
            <v>88309</v>
          </cell>
          <cell r="N6438" t="str">
            <v>PEDREIRO COM ENCARGOS COMPLEMENTARES</v>
          </cell>
          <cell r="O6438" t="str">
            <v>H</v>
          </cell>
          <cell r="P6438" t="str">
            <v>COLETADO</v>
          </cell>
          <cell r="Q6438">
            <v>0.41820000000000002</v>
          </cell>
          <cell r="R6438">
            <v>19.43</v>
          </cell>
        </row>
        <row r="6439">
          <cell r="M6439">
            <v>88316</v>
          </cell>
          <cell r="N6439" t="str">
            <v>SERVENTE COM ENCARGOS COMPLEMENTARES</v>
          </cell>
          <cell r="O6439" t="str">
            <v>H</v>
          </cell>
          <cell r="P6439" t="str">
            <v>COLETADO</v>
          </cell>
          <cell r="Q6439">
            <v>1.2545999999999999</v>
          </cell>
          <cell r="R6439">
            <v>14.25</v>
          </cell>
        </row>
        <row r="6440">
          <cell r="M6440">
            <v>88377</v>
          </cell>
          <cell r="N6440" t="str">
            <v>OPERADOR DE BETONEIRA ESTACIONÁRIA/MISTURADOR COM ENCARGOS COMPLEMENTARES</v>
          </cell>
          <cell r="O6440" t="str">
            <v>H</v>
          </cell>
          <cell r="P6440" t="str">
            <v>COEFICIENTE DE REPRESENTATIVIDADE</v>
          </cell>
          <cell r="Q6440">
            <v>0.41820000000000002</v>
          </cell>
          <cell r="R6440">
            <v>15.58</v>
          </cell>
        </row>
        <row r="6441">
          <cell r="M6441">
            <v>88830</v>
          </cell>
          <cell r="N6441" t="str">
            <v>BETONEIRA CAPACIDADE NOMINAL DE 400 L, CAPACIDADE DE MISTURA 280 L, MOTOR ELÉTRICO TRIFÁSICO POTÊNCIA DE 2 CV, SEM CARREGADOR - CHP DIURNO. AF_10/2014</v>
          </cell>
          <cell r="O6441" t="str">
            <v>CHP</v>
          </cell>
          <cell r="P6441" t="str">
            <v>ATRIBUÍDO SÃO PAULO</v>
          </cell>
          <cell r="Q6441">
            <v>6.0999999999999999E-2</v>
          </cell>
          <cell r="R6441">
            <v>1.4</v>
          </cell>
        </row>
        <row r="6442">
          <cell r="M6442">
            <v>88831</v>
          </cell>
          <cell r="N6442" t="str">
            <v>BETONEIRA CAPACIDADE NOMINAL DE 400 L, CAPACIDADE DE MISTURA 280 L, MOTOR ELÉTRICO TRIFÁSICO POTÊNCIA DE 2 CV, SEM CARREGADOR - CHI DIURNO. AF_10/2014</v>
          </cell>
          <cell r="O6442" t="str">
            <v>CHI</v>
          </cell>
          <cell r="P6442" t="str">
            <v>ATRIBUÍDO SÃO PAULO</v>
          </cell>
          <cell r="Q6442">
            <v>0.35709999999999997</v>
          </cell>
          <cell r="R6442">
            <v>0.32</v>
          </cell>
        </row>
        <row r="6443">
          <cell r="M6443">
            <v>89509</v>
          </cell>
          <cell r="N6443" t="str">
            <v>TUBO PVC, SÉRIE R, ÁGUA PLUVIAL, DN 50 MM, FORNECIDO E INSTALADO EM RAMAL DE ENCAMINHAMENTO. AF_12/2014</v>
          </cell>
          <cell r="O6443" t="str">
            <v>M</v>
          </cell>
          <cell r="P6443" t="str">
            <v>COEFICIENTE DE REPRESENTATIVIDADE</v>
          </cell>
          <cell r="Q6443">
            <v>0.125</v>
          </cell>
          <cell r="R6443">
            <v>25.98</v>
          </cell>
        </row>
        <row r="6444">
          <cell r="M6444">
            <v>90650</v>
          </cell>
          <cell r="N6444" t="str">
            <v>BOMBA CENTRÍFUGA MONOESTÁGIO COM MOTOR ELÉTRICO MONOFÁSICO, POTÊNCIA 15 HP, DIÂMETRO DO ROTOR 173 MM, HM/Q = 30 MCA / 90 M3/H A 45 MCA / 55 M3/H - CHP DIURNO. AF_06/2015</v>
          </cell>
          <cell r="O6444" t="str">
            <v>CHP</v>
          </cell>
          <cell r="P6444" t="str">
            <v>COEFICIENTE DE REPRESENTATIVIDADE</v>
          </cell>
          <cell r="Q6444">
            <v>5.2400000000000002E-2</v>
          </cell>
          <cell r="R6444">
            <v>7.3</v>
          </cell>
        </row>
        <row r="6445">
          <cell r="M6445">
            <v>90651</v>
          </cell>
          <cell r="N6445" t="str">
            <v>BOMBA CENTRÍFUGA MONOESTÁGIO COM MOTOR ELÉTRICO MONOFÁSICO, POTÊNCIA 15 HP, DIÂMETRO DO ROTOR 173 MM, HM/Q = 30 MCA / 90 M3/H A 45 MCA / 55 M3/H - CHI DIURNO. AF_06/2015</v>
          </cell>
          <cell r="O6445" t="str">
            <v>CHI</v>
          </cell>
          <cell r="P6445" t="str">
            <v>COEFICIENTE DE REPRESENTATIVIDADE</v>
          </cell>
          <cell r="Q6445">
            <v>0.36580000000000001</v>
          </cell>
          <cell r="R6445">
            <v>0.52</v>
          </cell>
        </row>
        <row r="6446">
          <cell r="M6446">
            <v>90662</v>
          </cell>
          <cell r="N6446" t="str">
            <v>BOMBA DE PROJEÇÃO DE CONCRETO SECO, POTÊNCIA 10 CV, VAZÃO 6 M3/H - CHP DIURNO. AF_06/2015</v>
          </cell>
          <cell r="O6446" t="str">
            <v>CHP</v>
          </cell>
          <cell r="P6446" t="str">
            <v>ATRIBUÍDO SÃO PAULO</v>
          </cell>
          <cell r="Q6446">
            <v>5.2400000000000002E-2</v>
          </cell>
          <cell r="R6446">
            <v>12.53</v>
          </cell>
        </row>
        <row r="6447">
          <cell r="M6447">
            <v>90663</v>
          </cell>
          <cell r="N6447" t="str">
            <v>BOMBA DE PROJEÇÃO DE CONCRETO SECO, POTÊNCIA 10 CV, VAZÃO 6 M3/H - CHI DIURNO. AF_06/2015</v>
          </cell>
          <cell r="O6447" t="str">
            <v>CHI</v>
          </cell>
          <cell r="P6447" t="str">
            <v>ATRIBUÍDO SÃO PAULO</v>
          </cell>
          <cell r="Q6447">
            <v>0.36580000000000001</v>
          </cell>
          <cell r="R6447">
            <v>4.25</v>
          </cell>
        </row>
        <row r="6448">
          <cell r="M6448">
            <v>90979</v>
          </cell>
          <cell r="N6448" t="str">
            <v>COMPRESSOR DE AR REBOCÁVEL, VAZÃO 748 PCM, PRESSÃO EFETIVA DE TRABALHO 102 PSI, MOTOR DIESEL, POTÊNCIA 210 CV - CHP DIURNO. AF_06/2015</v>
          </cell>
          <cell r="O6448" t="str">
            <v>CHP</v>
          </cell>
          <cell r="P6448" t="str">
            <v>ATRIBUÍDO SÃO PAULO</v>
          </cell>
          <cell r="Q6448">
            <v>5.2400000000000002E-2</v>
          </cell>
          <cell r="R6448">
            <v>149.22</v>
          </cell>
        </row>
        <row r="6449">
          <cell r="M6449">
            <v>90982</v>
          </cell>
          <cell r="N6449" t="str">
            <v>COMPRESSOR DE AR REBOCÁVEL, VAZÃO 748 PCM, PRESSÃO EFETIVA DE TRABALHO 102 PSI, MOTOR DIESEL, POTÊNCIA 210 CV - CHI DIURNO. AF_06/2015</v>
          </cell>
          <cell r="O6449" t="str">
            <v>CHI</v>
          </cell>
          <cell r="P6449" t="str">
            <v>ATRIBUÍDO SÃO PAULO</v>
          </cell>
          <cell r="Q6449">
            <v>0.36580000000000001</v>
          </cell>
          <cell r="R6449">
            <v>13.37</v>
          </cell>
        </row>
        <row r="6450">
          <cell r="M6450" t="str">
            <v/>
          </cell>
          <cell r="N6450" t="str">
            <v/>
          </cell>
          <cell r="O6450" t="str">
            <v/>
          </cell>
          <cell r="P6450" t="str">
            <v/>
          </cell>
          <cell r="Q6450" t="str">
            <v/>
          </cell>
          <cell r="R6450" t="str">
            <v/>
          </cell>
        </row>
        <row r="6451">
          <cell r="M6451">
            <v>370</v>
          </cell>
          <cell r="N6451" t="str">
            <v>AREIA MEDIA - POSTO JAZIDA/FORNECEDOR (RETIRADO NA JAZIDA, SEM TRANSPORTE)</v>
          </cell>
          <cell r="O6451" t="str">
            <v>M3</v>
          </cell>
          <cell r="P6451" t="str">
            <v>COLETADO</v>
          </cell>
          <cell r="Q6451">
            <v>9.9900000000000003E-2</v>
          </cell>
          <cell r="R6451">
            <v>100</v>
          </cell>
        </row>
        <row r="6452">
          <cell r="M6452">
            <v>1379</v>
          </cell>
          <cell r="N6452" t="str">
            <v>CIMENTO PORTLAND COMPOSTO CP II-32</v>
          </cell>
          <cell r="O6452" t="str">
            <v>KG</v>
          </cell>
          <cell r="P6452" t="str">
            <v>COLETADO</v>
          </cell>
          <cell r="Q6452">
            <v>42.401499999999999</v>
          </cell>
          <cell r="R6452">
            <v>0.75</v>
          </cell>
        </row>
        <row r="6453">
          <cell r="M6453">
            <v>4720</v>
          </cell>
          <cell r="N6453" t="str">
            <v>PEDRA BRITADA N. 0, OU PEDRISCO (4,8 A 9,5 MM) POSTO PEDREIRA/FORNECEDOR, SEM FRETE</v>
          </cell>
          <cell r="O6453" t="str">
            <v>M3</v>
          </cell>
          <cell r="P6453" t="str">
            <v>ATRIBUÍDO SÃO PAULO</v>
          </cell>
          <cell r="Q6453">
            <v>6.5199999999999994E-2</v>
          </cell>
          <cell r="R6453">
            <v>62.73</v>
          </cell>
        </row>
        <row r="6454">
          <cell r="M6454">
            <v>7155</v>
          </cell>
          <cell r="N6454" t="str">
            <v>TELA DE ACO SOLDADA NERVURADA, CA-60, Q-138, (2,20 KG/M2), DIAMETRO DO FIO = 4,2 MM, LARGURA = 2,45 M, ESPACAMENTO DA MALHA = 10  X 10 CM</v>
          </cell>
          <cell r="O6454" t="str">
            <v>M2</v>
          </cell>
          <cell r="P6454" t="str">
            <v>ATRIBUÍDO SÃO PAULO</v>
          </cell>
          <cell r="Q6454">
            <v>1.1845000000000001</v>
          </cell>
          <cell r="R6454">
            <v>28.74</v>
          </cell>
        </row>
        <row r="6455">
          <cell r="M6455">
            <v>88297</v>
          </cell>
          <cell r="N6455" t="str">
            <v>OPERADOR DE MÁQUINAS E EQUIPAMENTOS COM ENCARGOS COMPLEMENTARES</v>
          </cell>
          <cell r="O6455" t="str">
            <v>H</v>
          </cell>
          <cell r="P6455" t="str">
            <v>COEFICIENTE DE REPRESENTATIVIDADE</v>
          </cell>
          <cell r="Q6455">
            <v>0.623</v>
          </cell>
          <cell r="R6455">
            <v>18.8</v>
          </cell>
        </row>
        <row r="6456">
          <cell r="M6456">
            <v>88316</v>
          </cell>
          <cell r="N6456" t="str">
            <v>SERVENTE COM ENCARGOS COMPLEMENTARES</v>
          </cell>
          <cell r="O6456" t="str">
            <v>H</v>
          </cell>
          <cell r="P6456" t="str">
            <v>COLETADO</v>
          </cell>
          <cell r="Q6456">
            <v>0.9345</v>
          </cell>
          <cell r="R6456">
            <v>14.25</v>
          </cell>
        </row>
        <row r="6457">
          <cell r="M6457">
            <v>88377</v>
          </cell>
          <cell r="N6457" t="str">
            <v>OPERADOR DE BETONEIRA ESTACIONÁRIA/MISTURADOR COM ENCARGOS COMPLEMENTARES</v>
          </cell>
          <cell r="O6457" t="str">
            <v>H</v>
          </cell>
          <cell r="P6457" t="str">
            <v>COEFICIENTE DE REPRESENTATIVIDADE</v>
          </cell>
          <cell r="Q6457">
            <v>0.3115</v>
          </cell>
          <cell r="R6457">
            <v>15.58</v>
          </cell>
        </row>
        <row r="6458">
          <cell r="M6458">
            <v>88830</v>
          </cell>
          <cell r="N6458" t="str">
            <v>BETONEIRA CAPACIDADE NOMINAL DE 400 L, CAPACIDADE DE MISTURA 280 L, MOTOR ELÉTRICO TRIFÁSICO POTÊNCIA DE 2 CV, SEM CARREGADOR - CHP DIURNO. AF_10/2014</v>
          </cell>
          <cell r="O6458" t="str">
            <v>CHP</v>
          </cell>
          <cell r="P6458" t="str">
            <v>ATRIBUÍDO SÃO PAULO</v>
          </cell>
          <cell r="Q6458">
            <v>4.2700000000000002E-2</v>
          </cell>
          <cell r="R6458">
            <v>1.4</v>
          </cell>
        </row>
        <row r="6459">
          <cell r="M6459">
            <v>88831</v>
          </cell>
          <cell r="N6459" t="str">
            <v>BETONEIRA CAPACIDADE NOMINAL DE 400 L, CAPACIDADE DE MISTURA 280 L, MOTOR ELÉTRICO TRIFÁSICO POTÊNCIA DE 2 CV, SEM CARREGADOR - CHI DIURNO. AF_10/2014</v>
          </cell>
          <cell r="O6459" t="str">
            <v>CHI</v>
          </cell>
          <cell r="P6459" t="str">
            <v>ATRIBUÍDO SÃO PAULO</v>
          </cell>
          <cell r="Q6459">
            <v>0.26879999999999998</v>
          </cell>
          <cell r="R6459">
            <v>0.32</v>
          </cell>
        </row>
        <row r="6460">
          <cell r="M6460">
            <v>89509</v>
          </cell>
          <cell r="N6460" t="str">
            <v>TUBO PVC, SÉRIE R, ÁGUA PLUVIAL, DN 50 MM, FORNECIDO E INSTALADO EM RAMAL DE ENCAMINHAMENTO. AF_12/2014</v>
          </cell>
          <cell r="O6460" t="str">
            <v>M</v>
          </cell>
          <cell r="P6460" t="str">
            <v>COEFICIENTE DE REPRESENTATIVIDADE</v>
          </cell>
          <cell r="Q6460">
            <v>0.125</v>
          </cell>
          <cell r="R6460">
            <v>25.98</v>
          </cell>
        </row>
        <row r="6461">
          <cell r="M6461">
            <v>90650</v>
          </cell>
          <cell r="N6461" t="str">
            <v>BOMBA CENTRÍFUGA MONOESTÁGIO COM MOTOR ELÉTRICO MONOFÁSICO, POTÊNCIA 15 HP, DIÂMETRO DO ROTOR 173 MM, HM/Q = 30 MCA / 90 M3/H A 45 MCA / 55 M3/H - CHP DIURNO. AF_06/2015</v>
          </cell>
          <cell r="O6461" t="str">
            <v>CHP</v>
          </cell>
          <cell r="P6461" t="str">
            <v>COEFICIENTE DE REPRESENTATIVIDADE</v>
          </cell>
          <cell r="Q6461">
            <v>8.4500000000000006E-2</v>
          </cell>
          <cell r="R6461">
            <v>7.3</v>
          </cell>
        </row>
        <row r="6462">
          <cell r="M6462">
            <v>90651</v>
          </cell>
          <cell r="N6462" t="str">
            <v>BOMBA CENTRÍFUGA MONOESTÁGIO COM MOTOR ELÉTRICO MONOFÁSICO, POTÊNCIA 15 HP, DIÂMETRO DO ROTOR 173 MM, HM/Q = 30 MCA / 90 M3/H A 45 MCA / 55 M3/H - CHI DIURNO. AF_06/2015</v>
          </cell>
          <cell r="O6462" t="str">
            <v>CHI</v>
          </cell>
          <cell r="P6462" t="str">
            <v>COEFICIENTE DE REPRESENTATIVIDADE</v>
          </cell>
          <cell r="Q6462">
            <v>0.22700000000000001</v>
          </cell>
          <cell r="R6462">
            <v>0.52</v>
          </cell>
        </row>
        <row r="6463">
          <cell r="M6463">
            <v>90656</v>
          </cell>
          <cell r="N6463" t="str">
            <v>BOMBA DE PROJEÇÃO DE CONCRETO SECO, POTÊNCIA 10 CV, VAZÃO 3 M3/H - CHP DIURNO. AF_06/2015</v>
          </cell>
          <cell r="O6463" t="str">
            <v>CHP</v>
          </cell>
          <cell r="P6463" t="str">
            <v>ATRIBUÍDO SÃO PAULO</v>
          </cell>
          <cell r="Q6463">
            <v>8.4500000000000006E-2</v>
          </cell>
          <cell r="R6463">
            <v>11.97</v>
          </cell>
        </row>
        <row r="6464">
          <cell r="M6464">
            <v>90657</v>
          </cell>
          <cell r="N6464" t="str">
            <v>BOMBA DE PROJEÇÃO DE CONCRETO SECO, POTÊNCIA 10 CV, VAZÃO 3 M3/H - CHI DIURNO. AF_06/2015</v>
          </cell>
          <cell r="O6464" t="str">
            <v>CHI</v>
          </cell>
          <cell r="P6464" t="str">
            <v>ATRIBUÍDO SÃO PAULO</v>
          </cell>
          <cell r="Q6464">
            <v>0.22700000000000001</v>
          </cell>
          <cell r="R6464">
            <v>3.96</v>
          </cell>
        </row>
        <row r="6465">
          <cell r="M6465">
            <v>90999</v>
          </cell>
          <cell r="N6465" t="str">
            <v>COMPRESSOR DE AR REBOCAVEL, VAZÃO 400 PCM, PRESSAO DE TRABALHO 102 PSI, MOTOR A DIESEL POTÊNCIA 110 CV - CHP DIURNO. AF_06/2015</v>
          </cell>
          <cell r="O6465" t="str">
            <v>CHP</v>
          </cell>
          <cell r="P6465" t="str">
            <v>ATRIBUÍDO SÃO PAULO</v>
          </cell>
          <cell r="Q6465">
            <v>8.4500000000000006E-2</v>
          </cell>
          <cell r="R6465">
            <v>76.53</v>
          </cell>
        </row>
        <row r="6466">
          <cell r="M6466">
            <v>91001</v>
          </cell>
          <cell r="N6466" t="str">
            <v>COMPRESSOR DE AR REBOCAVEL, VAZÃO 400 PCM, PRESSAO DE TRABALHO 102 PSI, MOTOR A DIESEL POTÊNCIA 110 CV - CHI DIURNO. AF_06/2015</v>
          </cell>
          <cell r="O6466" t="str">
            <v>CHI</v>
          </cell>
          <cell r="P6466" t="str">
            <v>ATRIBUÍDO SÃO PAULO</v>
          </cell>
          <cell r="Q6466">
            <v>0.22700000000000001</v>
          </cell>
          <cell r="R6466">
            <v>6.24</v>
          </cell>
        </row>
        <row r="6467">
          <cell r="M6467" t="str">
            <v/>
          </cell>
          <cell r="N6467" t="str">
            <v/>
          </cell>
          <cell r="O6467" t="str">
            <v/>
          </cell>
          <cell r="P6467" t="str">
            <v/>
          </cell>
          <cell r="Q6467" t="str">
            <v/>
          </cell>
          <cell r="R6467" t="str">
            <v/>
          </cell>
        </row>
        <row r="6468">
          <cell r="M6468">
            <v>370</v>
          </cell>
          <cell r="N6468" t="str">
            <v>AREIA MEDIA - POSTO JAZIDA/FORNECEDOR (RETIRADO NA JAZIDA, SEM TRANSPORTE)</v>
          </cell>
          <cell r="O6468" t="str">
            <v>M3</v>
          </cell>
          <cell r="P6468" t="str">
            <v>COLETADO</v>
          </cell>
          <cell r="Q6468">
            <v>0.1206</v>
          </cell>
          <cell r="R6468">
            <v>100</v>
          </cell>
        </row>
        <row r="6469">
          <cell r="M6469">
            <v>1379</v>
          </cell>
          <cell r="N6469" t="str">
            <v>CIMENTO PORTLAND COMPOSTO CP II-32</v>
          </cell>
          <cell r="O6469" t="str">
            <v>KG</v>
          </cell>
          <cell r="P6469" t="str">
            <v>COLETADO</v>
          </cell>
          <cell r="Q6469">
            <v>51.220199999999998</v>
          </cell>
          <cell r="R6469">
            <v>0.75</v>
          </cell>
        </row>
        <row r="6470">
          <cell r="M6470">
            <v>4720</v>
          </cell>
          <cell r="N6470" t="str">
            <v>PEDRA BRITADA N. 0, OU PEDRISCO (4,8 A 9,5 MM) POSTO PEDREIRA/FORNECEDOR, SEM FRETE</v>
          </cell>
          <cell r="O6470" t="str">
            <v>M3</v>
          </cell>
          <cell r="P6470" t="str">
            <v>ATRIBUÍDO SÃO PAULO</v>
          </cell>
          <cell r="Q6470">
            <v>7.8799999999999995E-2</v>
          </cell>
          <cell r="R6470">
            <v>62.73</v>
          </cell>
        </row>
        <row r="6471">
          <cell r="M6471">
            <v>7155</v>
          </cell>
          <cell r="N6471" t="str">
            <v>TELA DE ACO SOLDADA NERVURADA, CA-60, Q-138, (2,20 KG/M2), DIAMETRO DO FIO = 4,2 MM, LARGURA = 2,45 M, ESPACAMENTO DA MALHA = 10  X 10 CM</v>
          </cell>
          <cell r="O6471" t="str">
            <v>M2</v>
          </cell>
          <cell r="P6471" t="str">
            <v>ATRIBUÍDO SÃO PAULO</v>
          </cell>
          <cell r="Q6471">
            <v>1.1845000000000001</v>
          </cell>
          <cell r="R6471">
            <v>28.74</v>
          </cell>
        </row>
        <row r="6472">
          <cell r="M6472">
            <v>88297</v>
          </cell>
          <cell r="N6472" t="str">
            <v>OPERADOR DE MÁQUINAS E EQUIPAMENTOS COM ENCARGOS COMPLEMENTARES</v>
          </cell>
          <cell r="O6472" t="str">
            <v>H</v>
          </cell>
          <cell r="P6472" t="str">
            <v>COEFICIENTE DE REPRESENTATIVIDADE</v>
          </cell>
          <cell r="Q6472">
            <v>0.67030000000000001</v>
          </cell>
          <cell r="R6472">
            <v>18.8</v>
          </cell>
        </row>
        <row r="6473">
          <cell r="M6473">
            <v>88316</v>
          </cell>
          <cell r="N6473" t="str">
            <v>SERVENTE COM ENCARGOS COMPLEMENTARES</v>
          </cell>
          <cell r="O6473" t="str">
            <v>H</v>
          </cell>
          <cell r="P6473" t="str">
            <v>COLETADO</v>
          </cell>
          <cell r="Q6473">
            <v>1.0055000000000001</v>
          </cell>
          <cell r="R6473">
            <v>14.25</v>
          </cell>
        </row>
        <row r="6474">
          <cell r="M6474">
            <v>88377</v>
          </cell>
          <cell r="N6474" t="str">
            <v>OPERADOR DE BETONEIRA ESTACIONÁRIA/MISTURADOR COM ENCARGOS COMPLEMENTARES</v>
          </cell>
          <cell r="O6474" t="str">
            <v>H</v>
          </cell>
          <cell r="P6474" t="str">
            <v>COEFICIENTE DE REPRESENTATIVIDADE</v>
          </cell>
          <cell r="Q6474">
            <v>0.3352</v>
          </cell>
          <cell r="R6474">
            <v>15.58</v>
          </cell>
        </row>
        <row r="6475">
          <cell r="M6475">
            <v>88830</v>
          </cell>
          <cell r="N6475" t="str">
            <v>BETONEIRA CAPACIDADE NOMINAL DE 400 L, CAPACIDADE DE MISTURA 280 L, MOTOR ELÉTRICO TRIFÁSICO POTÊNCIA DE 2 CV, SEM CARREGADOR - CHP DIURNO. AF_10/2014</v>
          </cell>
          <cell r="O6475" t="str">
            <v>CHP</v>
          </cell>
          <cell r="P6475" t="str">
            <v>ATRIBUÍDO SÃO PAULO</v>
          </cell>
          <cell r="Q6475">
            <v>6.0999999999999999E-2</v>
          </cell>
          <cell r="R6475">
            <v>1.4</v>
          </cell>
        </row>
        <row r="6476">
          <cell r="M6476">
            <v>88831</v>
          </cell>
          <cell r="N6476" t="str">
            <v>BETONEIRA CAPACIDADE NOMINAL DE 400 L, CAPACIDADE DE MISTURA 280 L, MOTOR ELÉTRICO TRIFÁSICO POTÊNCIA DE 2 CV, SEM CARREGADOR - CHI DIURNO. AF_10/2014</v>
          </cell>
          <cell r="O6476" t="str">
            <v>CHI</v>
          </cell>
          <cell r="P6476" t="str">
            <v>ATRIBUÍDO SÃO PAULO</v>
          </cell>
          <cell r="Q6476">
            <v>0.27410000000000001</v>
          </cell>
          <cell r="R6476">
            <v>0.32</v>
          </cell>
        </row>
        <row r="6477">
          <cell r="M6477">
            <v>89509</v>
          </cell>
          <cell r="N6477" t="str">
            <v>TUBO PVC, SÉRIE R, ÁGUA PLUVIAL, DN 50 MM, FORNECIDO E INSTALADO EM RAMAL DE ENCAMINHAMENTO. AF_12/2014</v>
          </cell>
          <cell r="O6477" t="str">
            <v>M</v>
          </cell>
          <cell r="P6477" t="str">
            <v>COEFICIENTE DE REPRESENTATIVIDADE</v>
          </cell>
          <cell r="Q6477">
            <v>0.125</v>
          </cell>
          <cell r="R6477">
            <v>25.98</v>
          </cell>
        </row>
        <row r="6478">
          <cell r="M6478">
            <v>90650</v>
          </cell>
          <cell r="N6478" t="str">
            <v>BOMBA CENTRÍFUGA MONOESTÁGIO COM MOTOR ELÉTRICO MONOFÁSICO, POTÊNCIA 15 HP, DIÂMETRO DO ROTOR 173 MM, HM/Q = 30 MCA / 90 M3/H A 45 MCA / 55 M3/H - CHP DIURNO. AF_06/2015</v>
          </cell>
          <cell r="O6478" t="str">
            <v>CHP</v>
          </cell>
          <cell r="P6478" t="str">
            <v>COEFICIENTE DE REPRESENTATIVIDADE</v>
          </cell>
          <cell r="Q6478">
            <v>9.2899999999999996E-2</v>
          </cell>
          <cell r="R6478">
            <v>7.3</v>
          </cell>
        </row>
        <row r="6479">
          <cell r="M6479">
            <v>90651</v>
          </cell>
          <cell r="N6479" t="str">
            <v>BOMBA CENTRÍFUGA MONOESTÁGIO COM MOTOR ELÉTRICO MONOFÁSICO, POTÊNCIA 15 HP, DIÂMETRO DO ROTOR 173 MM, HM/Q = 30 MCA / 90 M3/H A 45 MCA / 55 M3/H - CHI DIURNO. AF_06/2015</v>
          </cell>
          <cell r="O6479" t="str">
            <v>CHI</v>
          </cell>
          <cell r="P6479" t="str">
            <v>COEFICIENTE DE REPRESENTATIVIDADE</v>
          </cell>
          <cell r="Q6479">
            <v>0.2422</v>
          </cell>
          <cell r="R6479">
            <v>0.52</v>
          </cell>
        </row>
        <row r="6480">
          <cell r="M6480">
            <v>90656</v>
          </cell>
          <cell r="N6480" t="str">
            <v>BOMBA DE PROJEÇÃO DE CONCRETO SECO, POTÊNCIA 10 CV, VAZÃO 3 M3/H - CHP DIURNO. AF_06/2015</v>
          </cell>
          <cell r="O6480" t="str">
            <v>CHP</v>
          </cell>
          <cell r="P6480" t="str">
            <v>ATRIBUÍDO SÃO PAULO</v>
          </cell>
          <cell r="Q6480">
            <v>9.2899999999999996E-2</v>
          </cell>
          <cell r="R6480">
            <v>11.97</v>
          </cell>
        </row>
        <row r="6481">
          <cell r="M6481">
            <v>90657</v>
          </cell>
          <cell r="N6481" t="str">
            <v>BOMBA DE PROJEÇÃO DE CONCRETO SECO, POTÊNCIA 10 CV, VAZÃO 3 M3/H - CHI DIURNO. AF_06/2015</v>
          </cell>
          <cell r="O6481" t="str">
            <v>CHI</v>
          </cell>
          <cell r="P6481" t="str">
            <v>ATRIBUÍDO SÃO PAULO</v>
          </cell>
          <cell r="Q6481">
            <v>0.2422</v>
          </cell>
          <cell r="R6481">
            <v>3.96</v>
          </cell>
        </row>
        <row r="6482">
          <cell r="M6482">
            <v>90999</v>
          </cell>
          <cell r="N6482" t="str">
            <v>COMPRESSOR DE AR REBOCAVEL, VAZÃO 400 PCM, PRESSAO DE TRABALHO 102 PSI, MOTOR A DIESEL POTÊNCIA 110 CV - CHP DIURNO. AF_06/2015</v>
          </cell>
          <cell r="O6482" t="str">
            <v>CHP</v>
          </cell>
          <cell r="P6482" t="str">
            <v>ATRIBUÍDO SÃO PAULO</v>
          </cell>
          <cell r="Q6482">
            <v>9.2899999999999996E-2</v>
          </cell>
          <cell r="R6482">
            <v>76.53</v>
          </cell>
        </row>
        <row r="6483">
          <cell r="M6483">
            <v>91001</v>
          </cell>
          <cell r="N6483" t="str">
            <v>COMPRESSOR DE AR REBOCAVEL, VAZÃO 400 PCM, PRESSAO DE TRABALHO 102 PSI, MOTOR A DIESEL POTÊNCIA 110 CV - CHI DIURNO. AF_06/2015</v>
          </cell>
          <cell r="O6483" t="str">
            <v>CHI</v>
          </cell>
          <cell r="P6483" t="str">
            <v>ATRIBUÍDO SÃO PAULO</v>
          </cell>
          <cell r="Q6483">
            <v>0.2422</v>
          </cell>
          <cell r="R6483">
            <v>6.24</v>
          </cell>
        </row>
        <row r="6484">
          <cell r="M6484" t="str">
            <v/>
          </cell>
          <cell r="N6484" t="str">
            <v/>
          </cell>
          <cell r="O6484" t="str">
            <v/>
          </cell>
          <cell r="P6484" t="str">
            <v/>
          </cell>
          <cell r="Q6484" t="str">
            <v/>
          </cell>
          <cell r="R6484" t="str">
            <v/>
          </cell>
        </row>
        <row r="6485">
          <cell r="M6485">
            <v>370</v>
          </cell>
          <cell r="N6485" t="str">
            <v>AREIA MEDIA - POSTO JAZIDA/FORNECEDOR (RETIRADO NA JAZIDA, SEM TRANSPORTE)</v>
          </cell>
          <cell r="O6485" t="str">
            <v>M3</v>
          </cell>
          <cell r="P6485" t="str">
            <v>COLETADO</v>
          </cell>
          <cell r="Q6485">
            <v>9.9900000000000003E-2</v>
          </cell>
          <cell r="R6485">
            <v>100</v>
          </cell>
        </row>
        <row r="6486">
          <cell r="M6486">
            <v>1379</v>
          </cell>
          <cell r="N6486" t="str">
            <v>CIMENTO PORTLAND COMPOSTO CP II-32</v>
          </cell>
          <cell r="O6486" t="str">
            <v>KG</v>
          </cell>
          <cell r="P6486" t="str">
            <v>COLETADO</v>
          </cell>
          <cell r="Q6486">
            <v>42.401499999999999</v>
          </cell>
          <cell r="R6486">
            <v>0.75</v>
          </cell>
        </row>
        <row r="6487">
          <cell r="M6487">
            <v>4720</v>
          </cell>
          <cell r="N6487" t="str">
            <v>PEDRA BRITADA N. 0, OU PEDRISCO (4,8 A 9,5 MM) POSTO PEDREIRA/FORNECEDOR, SEM FRETE</v>
          </cell>
          <cell r="O6487" t="str">
            <v>M3</v>
          </cell>
          <cell r="P6487" t="str">
            <v>ATRIBUÍDO SÃO PAULO</v>
          </cell>
          <cell r="Q6487">
            <v>6.5199999999999994E-2</v>
          </cell>
          <cell r="R6487">
            <v>62.73</v>
          </cell>
        </row>
        <row r="6488">
          <cell r="M6488">
            <v>7155</v>
          </cell>
          <cell r="N6488" t="str">
            <v>TELA DE ACO SOLDADA NERVURADA, CA-60, Q-138, (2,20 KG/M2), DIAMETRO DO FIO = 4,2 MM, LARGURA = 2,45 M, ESPACAMENTO DA MALHA = 10  X 10 CM</v>
          </cell>
          <cell r="O6488" t="str">
            <v>M2</v>
          </cell>
          <cell r="P6488" t="str">
            <v>ATRIBUÍDO SÃO PAULO</v>
          </cell>
          <cell r="Q6488">
            <v>1.1845000000000001</v>
          </cell>
          <cell r="R6488">
            <v>28.74</v>
          </cell>
        </row>
        <row r="6489">
          <cell r="M6489">
            <v>88297</v>
          </cell>
          <cell r="N6489" t="str">
            <v>OPERADOR DE MÁQUINAS E EQUIPAMENTOS COM ENCARGOS COMPLEMENTARES</v>
          </cell>
          <cell r="O6489" t="str">
            <v>H</v>
          </cell>
          <cell r="P6489" t="str">
            <v>COEFICIENTE DE REPRESENTATIVIDADE</v>
          </cell>
          <cell r="Q6489">
            <v>1.0509999999999999</v>
          </cell>
          <cell r="R6489">
            <v>18.8</v>
          </cell>
        </row>
        <row r="6490">
          <cell r="M6490">
            <v>88309</v>
          </cell>
          <cell r="N6490" t="str">
            <v>PEDREIRO COM ENCARGOS COMPLEMENTARES</v>
          </cell>
          <cell r="O6490" t="str">
            <v>H</v>
          </cell>
          <cell r="P6490" t="str">
            <v>COLETADO</v>
          </cell>
          <cell r="Q6490">
            <v>0.52549999999999997</v>
          </cell>
          <cell r="R6490">
            <v>19.43</v>
          </cell>
        </row>
        <row r="6491">
          <cell r="M6491">
            <v>88316</v>
          </cell>
          <cell r="N6491" t="str">
            <v>SERVENTE COM ENCARGOS COMPLEMENTARES</v>
          </cell>
          <cell r="O6491" t="str">
            <v>H</v>
          </cell>
          <cell r="P6491" t="str">
            <v>COLETADO</v>
          </cell>
          <cell r="Q6491">
            <v>1.5765</v>
          </cell>
          <cell r="R6491">
            <v>14.25</v>
          </cell>
        </row>
        <row r="6492">
          <cell r="M6492">
            <v>88377</v>
          </cell>
          <cell r="N6492" t="str">
            <v>OPERADOR DE BETONEIRA ESTACIONÁRIA/MISTURADOR COM ENCARGOS COMPLEMENTARES</v>
          </cell>
          <cell r="O6492" t="str">
            <v>H</v>
          </cell>
          <cell r="P6492" t="str">
            <v>COEFICIENTE DE REPRESENTATIVIDADE</v>
          </cell>
          <cell r="Q6492">
            <v>0.52549999999999997</v>
          </cell>
          <cell r="R6492">
            <v>15.58</v>
          </cell>
        </row>
        <row r="6493">
          <cell r="M6493">
            <v>88830</v>
          </cell>
          <cell r="N6493" t="str">
            <v>BETONEIRA CAPACIDADE NOMINAL DE 400 L, CAPACIDADE DE MISTURA 280 L, MOTOR ELÉTRICO TRIFÁSICO POTÊNCIA DE 2 CV, SEM CARREGADOR - CHP DIURNO. AF_10/2014</v>
          </cell>
          <cell r="O6493" t="str">
            <v>CHP</v>
          </cell>
          <cell r="P6493" t="str">
            <v>ATRIBUÍDO SÃO PAULO</v>
          </cell>
          <cell r="Q6493">
            <v>4.2700000000000002E-2</v>
          </cell>
          <cell r="R6493">
            <v>1.4</v>
          </cell>
        </row>
        <row r="6494">
          <cell r="M6494">
            <v>88831</v>
          </cell>
          <cell r="N6494" t="str">
            <v>BETONEIRA CAPACIDADE NOMINAL DE 400 L, CAPACIDADE DE MISTURA 280 L, MOTOR ELÉTRICO TRIFÁSICO POTÊNCIA DE 2 CV, SEM CARREGADOR - CHI DIURNO. AF_10/2014</v>
          </cell>
          <cell r="O6494" t="str">
            <v>CHI</v>
          </cell>
          <cell r="P6494" t="str">
            <v>ATRIBUÍDO SÃO PAULO</v>
          </cell>
          <cell r="Q6494">
            <v>0.48280000000000001</v>
          </cell>
          <cell r="R6494">
            <v>0.32</v>
          </cell>
        </row>
        <row r="6495">
          <cell r="M6495">
            <v>89509</v>
          </cell>
          <cell r="N6495" t="str">
            <v>TUBO PVC, SÉRIE R, ÁGUA PLUVIAL, DN 50 MM, FORNECIDO E INSTALADO EM RAMAL DE ENCAMINHAMENTO. AF_12/2014</v>
          </cell>
          <cell r="O6495" t="str">
            <v>M</v>
          </cell>
          <cell r="P6495" t="str">
            <v>COEFICIENTE DE REPRESENTATIVIDADE</v>
          </cell>
          <cell r="Q6495">
            <v>0.125</v>
          </cell>
          <cell r="R6495">
            <v>25.98</v>
          </cell>
        </row>
        <row r="6496">
          <cell r="M6496">
            <v>90650</v>
          </cell>
          <cell r="N6496" t="str">
            <v>BOMBA CENTRÍFUGA MONOESTÁGIO COM MOTOR ELÉTRICO MONOFÁSICO, POTÊNCIA 15 HP, DIÂMETRO DO ROTOR 173 MM, HM/Q = 30 MCA / 90 M3/H A 45 MCA / 55 M3/H - CHP DIURNO. AF_06/2015</v>
          </cell>
          <cell r="O6496" t="str">
            <v>CHP</v>
          </cell>
          <cell r="P6496" t="str">
            <v>COEFICIENTE DE REPRESENTATIVIDADE</v>
          </cell>
          <cell r="Q6496">
            <v>9.06E-2</v>
          </cell>
          <cell r="R6496">
            <v>7.3</v>
          </cell>
        </row>
        <row r="6497">
          <cell r="M6497">
            <v>90651</v>
          </cell>
          <cell r="N6497" t="str">
            <v>BOMBA CENTRÍFUGA MONOESTÁGIO COM MOTOR ELÉTRICO MONOFÁSICO, POTÊNCIA 15 HP, DIÂMETRO DO ROTOR 173 MM, HM/Q = 30 MCA / 90 M3/H A 45 MCA / 55 M3/H - CHI DIURNO. AF_06/2015</v>
          </cell>
          <cell r="O6497" t="str">
            <v>CHI</v>
          </cell>
          <cell r="P6497" t="str">
            <v>COEFICIENTE DE REPRESENTATIVIDADE</v>
          </cell>
          <cell r="Q6497">
            <v>0.43490000000000001</v>
          </cell>
          <cell r="R6497">
            <v>0.52</v>
          </cell>
        </row>
        <row r="6498">
          <cell r="M6498">
            <v>90656</v>
          </cell>
          <cell r="N6498" t="str">
            <v>BOMBA DE PROJEÇÃO DE CONCRETO SECO, POTÊNCIA 10 CV, VAZÃO 3 M3/H - CHP DIURNO. AF_06/2015</v>
          </cell>
          <cell r="O6498" t="str">
            <v>CHP</v>
          </cell>
          <cell r="P6498" t="str">
            <v>ATRIBUÍDO SÃO PAULO</v>
          </cell>
          <cell r="Q6498">
            <v>9.06E-2</v>
          </cell>
          <cell r="R6498">
            <v>11.97</v>
          </cell>
        </row>
        <row r="6499">
          <cell r="M6499">
            <v>90657</v>
          </cell>
          <cell r="N6499" t="str">
            <v>BOMBA DE PROJEÇÃO DE CONCRETO SECO, POTÊNCIA 10 CV, VAZÃO 3 M3/H - CHI DIURNO. AF_06/2015</v>
          </cell>
          <cell r="O6499" t="str">
            <v>CHI</v>
          </cell>
          <cell r="P6499" t="str">
            <v>ATRIBUÍDO SÃO PAULO</v>
          </cell>
          <cell r="Q6499">
            <v>0.43490000000000001</v>
          </cell>
          <cell r="R6499">
            <v>3.96</v>
          </cell>
        </row>
        <row r="6500">
          <cell r="M6500">
            <v>90999</v>
          </cell>
          <cell r="N6500" t="str">
            <v>COMPRESSOR DE AR REBOCAVEL, VAZÃO 400 PCM, PRESSAO DE TRABALHO 102 PSI, MOTOR A DIESEL POTÊNCIA 110 CV - CHP DIURNO. AF_06/2015</v>
          </cell>
          <cell r="O6500" t="str">
            <v>CHP</v>
          </cell>
          <cell r="P6500" t="str">
            <v>ATRIBUÍDO SÃO PAULO</v>
          </cell>
          <cell r="Q6500">
            <v>9.06E-2</v>
          </cell>
          <cell r="R6500">
            <v>76.53</v>
          </cell>
        </row>
        <row r="6501">
          <cell r="M6501">
            <v>91001</v>
          </cell>
          <cell r="N6501" t="str">
            <v>COMPRESSOR DE AR REBOCAVEL, VAZÃO 400 PCM, PRESSAO DE TRABALHO 102 PSI, MOTOR A DIESEL POTÊNCIA 110 CV - CHI DIURNO. AF_06/2015</v>
          </cell>
          <cell r="O6501" t="str">
            <v>CHI</v>
          </cell>
          <cell r="P6501" t="str">
            <v>ATRIBUÍDO SÃO PAULO</v>
          </cell>
          <cell r="Q6501">
            <v>0.43490000000000001</v>
          </cell>
          <cell r="R6501">
            <v>6.24</v>
          </cell>
        </row>
        <row r="6502">
          <cell r="M6502" t="str">
            <v/>
          </cell>
          <cell r="N6502" t="str">
            <v/>
          </cell>
          <cell r="O6502" t="str">
            <v/>
          </cell>
          <cell r="P6502" t="str">
            <v/>
          </cell>
          <cell r="Q6502" t="str">
            <v/>
          </cell>
          <cell r="R6502" t="str">
            <v/>
          </cell>
        </row>
        <row r="6503">
          <cell r="M6503">
            <v>370</v>
          </cell>
          <cell r="N6503" t="str">
            <v>AREIA MEDIA - POSTO JAZIDA/FORNECEDOR (RETIRADO NA JAZIDA, SEM TRANSPORTE)</v>
          </cell>
          <cell r="O6503" t="str">
            <v>M3</v>
          </cell>
          <cell r="P6503" t="str">
            <v>COLETADO</v>
          </cell>
          <cell r="Q6503">
            <v>0.1206</v>
          </cell>
          <cell r="R6503">
            <v>100</v>
          </cell>
        </row>
        <row r="6504">
          <cell r="M6504">
            <v>1379</v>
          </cell>
          <cell r="N6504" t="str">
            <v>CIMENTO PORTLAND COMPOSTO CP II-32</v>
          </cell>
          <cell r="O6504" t="str">
            <v>KG</v>
          </cell>
          <cell r="P6504" t="str">
            <v>COLETADO</v>
          </cell>
          <cell r="Q6504">
            <v>51.220199999999998</v>
          </cell>
          <cell r="R6504">
            <v>0.75</v>
          </cell>
        </row>
        <row r="6505">
          <cell r="M6505">
            <v>4720</v>
          </cell>
          <cell r="N6505" t="str">
            <v>PEDRA BRITADA N. 0, OU PEDRISCO (4,8 A 9,5 MM) POSTO PEDREIRA/FORNECEDOR, SEM FRETE</v>
          </cell>
          <cell r="O6505" t="str">
            <v>M3</v>
          </cell>
          <cell r="P6505" t="str">
            <v>ATRIBUÍDO SÃO PAULO</v>
          </cell>
          <cell r="Q6505">
            <v>7.8799999999999995E-2</v>
          </cell>
          <cell r="R6505">
            <v>62.73</v>
          </cell>
        </row>
        <row r="6506">
          <cell r="M6506">
            <v>7155</v>
          </cell>
          <cell r="N6506" t="str">
            <v>TELA DE ACO SOLDADA NERVURADA, CA-60, Q-138, (2,20 KG/M2), DIAMETRO DO FIO = 4,2 MM, LARGURA = 2,45 M, ESPACAMENTO DA MALHA = 10  X 10 CM</v>
          </cell>
          <cell r="O6506" t="str">
            <v>M2</v>
          </cell>
          <cell r="P6506" t="str">
            <v>ATRIBUÍDO SÃO PAULO</v>
          </cell>
          <cell r="Q6506">
            <v>1.1845000000000001</v>
          </cell>
          <cell r="R6506">
            <v>28.74</v>
          </cell>
        </row>
        <row r="6507">
          <cell r="M6507">
            <v>88297</v>
          </cell>
          <cell r="N6507" t="str">
            <v>OPERADOR DE MÁQUINAS E EQUIPAMENTOS COM ENCARGOS COMPLEMENTARES</v>
          </cell>
          <cell r="O6507" t="str">
            <v>H</v>
          </cell>
          <cell r="P6507" t="str">
            <v>COEFICIENTE DE REPRESENTATIVIDADE</v>
          </cell>
          <cell r="Q6507">
            <v>1.0926</v>
          </cell>
          <cell r="R6507">
            <v>18.8</v>
          </cell>
        </row>
        <row r="6508">
          <cell r="M6508">
            <v>88309</v>
          </cell>
          <cell r="N6508" t="str">
            <v>PEDREIRO COM ENCARGOS COMPLEMENTARES</v>
          </cell>
          <cell r="O6508" t="str">
            <v>H</v>
          </cell>
          <cell r="P6508" t="str">
            <v>COLETADO</v>
          </cell>
          <cell r="Q6508">
            <v>0.54630000000000001</v>
          </cell>
          <cell r="R6508">
            <v>19.43</v>
          </cell>
        </row>
        <row r="6509">
          <cell r="M6509">
            <v>88316</v>
          </cell>
          <cell r="N6509" t="str">
            <v>SERVENTE COM ENCARGOS COMPLEMENTARES</v>
          </cell>
          <cell r="O6509" t="str">
            <v>H</v>
          </cell>
          <cell r="P6509" t="str">
            <v>COLETADO</v>
          </cell>
          <cell r="Q6509">
            <v>1.639</v>
          </cell>
          <cell r="R6509">
            <v>14.25</v>
          </cell>
        </row>
        <row r="6510">
          <cell r="M6510">
            <v>88377</v>
          </cell>
          <cell r="N6510" t="str">
            <v>OPERADOR DE BETONEIRA ESTACIONÁRIA/MISTURADOR COM ENCARGOS COMPLEMENTARES</v>
          </cell>
          <cell r="O6510" t="str">
            <v>H</v>
          </cell>
          <cell r="P6510" t="str">
            <v>COEFICIENTE DE REPRESENTATIVIDADE</v>
          </cell>
          <cell r="Q6510">
            <v>0.54630000000000001</v>
          </cell>
          <cell r="R6510">
            <v>15.58</v>
          </cell>
        </row>
        <row r="6511">
          <cell r="M6511">
            <v>88830</v>
          </cell>
          <cell r="N6511" t="str">
            <v>BETONEIRA CAPACIDADE NOMINAL DE 400 L, CAPACIDADE DE MISTURA 280 L, MOTOR ELÉTRICO TRIFÁSICO POTÊNCIA DE 2 CV, SEM CARREGADOR - CHP DIURNO. AF_10/2014</v>
          </cell>
          <cell r="O6511" t="str">
            <v>CHP</v>
          </cell>
          <cell r="P6511" t="str">
            <v>ATRIBUÍDO SÃO PAULO</v>
          </cell>
          <cell r="Q6511">
            <v>6.0999999999999999E-2</v>
          </cell>
          <cell r="R6511">
            <v>1.4</v>
          </cell>
        </row>
        <row r="6512">
          <cell r="M6512">
            <v>88831</v>
          </cell>
          <cell r="N6512" t="str">
            <v>BETONEIRA CAPACIDADE NOMINAL DE 400 L, CAPACIDADE DE MISTURA 280 L, MOTOR ELÉTRICO TRIFÁSICO POTÊNCIA DE 2 CV, SEM CARREGADOR - CHI DIURNO. AF_10/2014</v>
          </cell>
          <cell r="O6512" t="str">
            <v>CHI</v>
          </cell>
          <cell r="P6512" t="str">
            <v>ATRIBUÍDO SÃO PAULO</v>
          </cell>
          <cell r="Q6512">
            <v>0.48530000000000001</v>
          </cell>
          <cell r="R6512">
            <v>0.32</v>
          </cell>
        </row>
        <row r="6513">
          <cell r="M6513">
            <v>89509</v>
          </cell>
          <cell r="N6513" t="str">
            <v>TUBO PVC, SÉRIE R, ÁGUA PLUVIAL, DN 50 MM, FORNECIDO E INSTALADO EM RAMAL DE ENCAMINHAMENTO. AF_12/2014</v>
          </cell>
          <cell r="O6513" t="str">
            <v>M</v>
          </cell>
          <cell r="P6513" t="str">
            <v>COEFICIENTE DE REPRESENTATIVIDADE</v>
          </cell>
          <cell r="Q6513">
            <v>0.125</v>
          </cell>
          <cell r="R6513">
            <v>25.98</v>
          </cell>
        </row>
        <row r="6514">
          <cell r="M6514">
            <v>90650</v>
          </cell>
          <cell r="N6514" t="str">
            <v>BOMBA CENTRÍFUGA MONOESTÁGIO COM MOTOR ELÉTRICO MONOFÁSICO, POTÊNCIA 15 HP, DIÂMETRO DO ROTOR 173 MM, HM/Q = 30 MCA / 90 M3/H A 45 MCA / 55 M3/H - CHP DIURNO. AF_06/2015</v>
          </cell>
          <cell r="O6514" t="str">
            <v>CHP</v>
          </cell>
          <cell r="P6514" t="str">
            <v>COEFICIENTE DE REPRESENTATIVIDADE</v>
          </cell>
          <cell r="Q6514">
            <v>9.8000000000000004E-2</v>
          </cell>
          <cell r="R6514">
            <v>7.3</v>
          </cell>
        </row>
        <row r="6515">
          <cell r="M6515">
            <v>90651</v>
          </cell>
          <cell r="N6515" t="str">
            <v>BOMBA CENTRÍFUGA MONOESTÁGIO COM MOTOR ELÉTRICO MONOFÁSICO, POTÊNCIA 15 HP, DIÂMETRO DO ROTOR 173 MM, HM/Q = 30 MCA / 90 M3/H A 45 MCA / 55 M3/H - CHI DIURNO. AF_06/2015</v>
          </cell>
          <cell r="O6515" t="str">
            <v>CHI</v>
          </cell>
          <cell r="P6515" t="str">
            <v>COEFICIENTE DE REPRESENTATIVIDADE</v>
          </cell>
          <cell r="Q6515">
            <v>0.44829999999999998</v>
          </cell>
          <cell r="R6515">
            <v>0.52</v>
          </cell>
        </row>
        <row r="6516">
          <cell r="M6516">
            <v>90656</v>
          </cell>
          <cell r="N6516" t="str">
            <v>BOMBA DE PROJEÇÃO DE CONCRETO SECO, POTÊNCIA 10 CV, VAZÃO 3 M3/H - CHP DIURNO. AF_06/2015</v>
          </cell>
          <cell r="O6516" t="str">
            <v>CHP</v>
          </cell>
          <cell r="P6516" t="str">
            <v>ATRIBUÍDO SÃO PAULO</v>
          </cell>
          <cell r="Q6516">
            <v>9.8000000000000004E-2</v>
          </cell>
          <cell r="R6516">
            <v>11.97</v>
          </cell>
        </row>
        <row r="6517">
          <cell r="M6517">
            <v>90657</v>
          </cell>
          <cell r="N6517" t="str">
            <v>BOMBA DE PROJEÇÃO DE CONCRETO SECO, POTÊNCIA 10 CV, VAZÃO 3 M3/H - CHI DIURNO. AF_06/2015</v>
          </cell>
          <cell r="O6517" t="str">
            <v>CHI</v>
          </cell>
          <cell r="P6517" t="str">
            <v>ATRIBUÍDO SÃO PAULO</v>
          </cell>
          <cell r="Q6517">
            <v>0.44829999999999998</v>
          </cell>
          <cell r="R6517">
            <v>3.96</v>
          </cell>
        </row>
        <row r="6518">
          <cell r="M6518">
            <v>90999</v>
          </cell>
          <cell r="N6518" t="str">
            <v>COMPRESSOR DE AR REBOCAVEL, VAZÃO 400 PCM, PRESSAO DE TRABALHO 102 PSI, MOTOR A DIESEL POTÊNCIA 110 CV - CHP DIURNO. AF_06/2015</v>
          </cell>
          <cell r="O6518" t="str">
            <v>CHP</v>
          </cell>
          <cell r="P6518" t="str">
            <v>ATRIBUÍDO SÃO PAULO</v>
          </cell>
          <cell r="Q6518">
            <v>9.8000000000000004E-2</v>
          </cell>
          <cell r="R6518">
            <v>76.53</v>
          </cell>
        </row>
        <row r="6519">
          <cell r="M6519">
            <v>91001</v>
          </cell>
          <cell r="N6519" t="str">
            <v>COMPRESSOR DE AR REBOCAVEL, VAZÃO 400 PCM, PRESSAO DE TRABALHO 102 PSI, MOTOR A DIESEL POTÊNCIA 110 CV - CHI DIURNO. AF_06/2015</v>
          </cell>
          <cell r="O6519" t="str">
            <v>CHI</v>
          </cell>
          <cell r="P6519" t="str">
            <v>ATRIBUÍDO SÃO PAULO</v>
          </cell>
          <cell r="Q6519">
            <v>0.44829999999999998</v>
          </cell>
          <cell r="R6519">
            <v>6.24</v>
          </cell>
        </row>
        <row r="6520">
          <cell r="M6520" t="str">
            <v/>
          </cell>
          <cell r="N6520" t="str">
            <v/>
          </cell>
          <cell r="O6520" t="str">
            <v/>
          </cell>
          <cell r="P6520" t="str">
            <v/>
          </cell>
          <cell r="Q6520" t="str">
            <v/>
          </cell>
          <cell r="R6520" t="str">
            <v/>
          </cell>
        </row>
        <row r="6521">
          <cell r="M6521">
            <v>370</v>
          </cell>
          <cell r="N6521" t="str">
            <v>AREIA MEDIA - POSTO JAZIDA/FORNECEDOR (RETIRADO NA JAZIDA, SEM TRANSPORTE)</v>
          </cell>
          <cell r="O6521" t="str">
            <v>M3</v>
          </cell>
          <cell r="P6521" t="str">
            <v>COLETADO</v>
          </cell>
          <cell r="Q6521">
            <v>0.1114</v>
          </cell>
          <cell r="R6521">
            <v>100</v>
          </cell>
        </row>
        <row r="6522">
          <cell r="M6522">
            <v>1379</v>
          </cell>
          <cell r="N6522" t="str">
            <v>CIMENTO PORTLAND COMPOSTO CP II-32</v>
          </cell>
          <cell r="O6522" t="str">
            <v>KG</v>
          </cell>
          <cell r="P6522" t="str">
            <v>COLETADO</v>
          </cell>
          <cell r="Q6522">
            <v>42.401499999999999</v>
          </cell>
          <cell r="R6522">
            <v>0.75</v>
          </cell>
        </row>
        <row r="6523">
          <cell r="M6523">
            <v>4720</v>
          </cell>
          <cell r="N6523" t="str">
            <v>PEDRA BRITADA N. 0, OU PEDRISCO (4,8 A 9,5 MM) POSTO PEDREIRA/FORNECEDOR, SEM FRETE</v>
          </cell>
          <cell r="O6523" t="str">
            <v>M3</v>
          </cell>
          <cell r="P6523" t="str">
            <v>ATRIBUÍDO SÃO PAULO</v>
          </cell>
          <cell r="Q6523">
            <v>5.7099999999999998E-2</v>
          </cell>
          <cell r="R6523">
            <v>62.73</v>
          </cell>
        </row>
        <row r="6524">
          <cell r="M6524">
            <v>39014</v>
          </cell>
          <cell r="N6524" t="str">
            <v>FIBRA DE ACO PARA REFORCO DO CONCRETO, SOLTA, TIPO A-I, FATOR DE FORMA *50* L / D, COMPRIMENTO DE *30* MM E RESISTENCIA A TRACAO DO ACO MAIOR 1000 MPA</v>
          </cell>
          <cell r="O6524" t="str">
            <v>KG</v>
          </cell>
          <cell r="P6524" t="str">
            <v>COEFICIENTE DE REPRESENTATIVIDADE</v>
          </cell>
          <cell r="Q6524">
            <v>4.8620000000000001</v>
          </cell>
          <cell r="R6524">
            <v>10.52</v>
          </cell>
        </row>
        <row r="6525">
          <cell r="M6525">
            <v>88297</v>
          </cell>
          <cell r="N6525" t="str">
            <v>OPERADOR DE MÁQUINAS E EQUIPAMENTOS COM ENCARGOS COMPLEMENTARES</v>
          </cell>
          <cell r="O6525" t="str">
            <v>H</v>
          </cell>
          <cell r="P6525" t="str">
            <v>COEFICIENTE DE REPRESENTATIVIDADE</v>
          </cell>
          <cell r="Q6525">
            <v>0.27189999999999998</v>
          </cell>
          <cell r="R6525">
            <v>18.8</v>
          </cell>
        </row>
        <row r="6526">
          <cell r="M6526">
            <v>88316</v>
          </cell>
          <cell r="N6526" t="str">
            <v>SERVENTE COM ENCARGOS COMPLEMENTARES</v>
          </cell>
          <cell r="O6526" t="str">
            <v>H</v>
          </cell>
          <cell r="P6526" t="str">
            <v>COLETADO</v>
          </cell>
          <cell r="Q6526">
            <v>0.40789999999999998</v>
          </cell>
          <cell r="R6526">
            <v>14.25</v>
          </cell>
        </row>
        <row r="6527">
          <cell r="M6527">
            <v>88377</v>
          </cell>
          <cell r="N6527" t="str">
            <v>OPERADOR DE BETONEIRA ESTACIONÁRIA/MISTURADOR COM ENCARGOS COMPLEMENTARES</v>
          </cell>
          <cell r="O6527" t="str">
            <v>H</v>
          </cell>
          <cell r="P6527" t="str">
            <v>COEFICIENTE DE REPRESENTATIVIDADE</v>
          </cell>
          <cell r="Q6527">
            <v>0.13600000000000001</v>
          </cell>
          <cell r="R6527">
            <v>15.58</v>
          </cell>
        </row>
        <row r="6528">
          <cell r="M6528">
            <v>88830</v>
          </cell>
          <cell r="N6528" t="str">
            <v>BETONEIRA CAPACIDADE NOMINAL DE 400 L, CAPACIDADE DE MISTURA 280 L, MOTOR ELÉTRICO TRIFÁSICO POTÊNCIA DE 2 CV, SEM CARREGADOR - CHP DIURNO. AF_10/2014</v>
          </cell>
          <cell r="O6528" t="str">
            <v>CHP</v>
          </cell>
          <cell r="P6528" t="str">
            <v>ATRIBUÍDO SÃO PAULO</v>
          </cell>
          <cell r="Q6528">
            <v>6.5100000000000005E-2</v>
          </cell>
          <cell r="R6528">
            <v>1.4</v>
          </cell>
        </row>
        <row r="6529">
          <cell r="M6529">
            <v>88831</v>
          </cell>
          <cell r="N6529" t="str">
            <v>BETONEIRA CAPACIDADE NOMINAL DE 400 L, CAPACIDADE DE MISTURA 280 L, MOTOR ELÉTRICO TRIFÁSICO POTÊNCIA DE 2 CV, SEM CARREGADOR - CHI DIURNO. AF_10/2014</v>
          </cell>
          <cell r="O6529" t="str">
            <v>CHI</v>
          </cell>
          <cell r="P6529" t="str">
            <v>ATRIBUÍDO SÃO PAULO</v>
          </cell>
          <cell r="Q6529">
            <v>7.0800000000000002E-2</v>
          </cell>
          <cell r="R6529">
            <v>0.32</v>
          </cell>
        </row>
        <row r="6530">
          <cell r="M6530">
            <v>89509</v>
          </cell>
          <cell r="N6530" t="str">
            <v>TUBO PVC, SÉRIE R, ÁGUA PLUVIAL, DN 50 MM, FORNECIDO E INSTALADO EM RAMAL DE ENCAMINHAMENTO. AF_12/2014</v>
          </cell>
          <cell r="O6530" t="str">
            <v>M</v>
          </cell>
          <cell r="P6530" t="str">
            <v>COEFICIENTE DE REPRESENTATIVIDADE</v>
          </cell>
          <cell r="Q6530">
            <v>0.125</v>
          </cell>
          <cell r="R6530">
            <v>25.98</v>
          </cell>
        </row>
        <row r="6531">
          <cell r="M6531">
            <v>90650</v>
          </cell>
          <cell r="N6531" t="str">
            <v>BOMBA CENTRÍFUGA MONOESTÁGIO COM MOTOR ELÉTRICO MONOFÁSICO, POTÊNCIA 15 HP, DIÂMETRO DO ROTOR 173 MM, HM/Q = 30 MCA / 90 M3/H A 45 MCA / 55 M3/H - CHP DIURNO. AF_06/2015</v>
          </cell>
          <cell r="O6531" t="str">
            <v>CHP</v>
          </cell>
          <cell r="P6531" t="str">
            <v>COEFICIENTE DE REPRESENTATIVIDADE</v>
          </cell>
          <cell r="Q6531">
            <v>4.8399999999999999E-2</v>
          </cell>
          <cell r="R6531">
            <v>7.3</v>
          </cell>
        </row>
        <row r="6532">
          <cell r="M6532">
            <v>90651</v>
          </cell>
          <cell r="N6532" t="str">
            <v>BOMBA CENTRÍFUGA MONOESTÁGIO COM MOTOR ELÉTRICO MONOFÁSICO, POTÊNCIA 15 HP, DIÂMETRO DO ROTOR 173 MM, HM/Q = 30 MCA / 90 M3/H A 45 MCA / 55 M3/H - CHI DIURNO. AF_06/2015</v>
          </cell>
          <cell r="O6532" t="str">
            <v>CHI</v>
          </cell>
          <cell r="P6532" t="str">
            <v>COEFICIENTE DE REPRESENTATIVIDADE</v>
          </cell>
          <cell r="Q6532">
            <v>8.7499999999999994E-2</v>
          </cell>
          <cell r="R6532">
            <v>0.52</v>
          </cell>
        </row>
        <row r="6533">
          <cell r="M6533">
            <v>90662</v>
          </cell>
          <cell r="N6533" t="str">
            <v>BOMBA DE PROJEÇÃO DE CONCRETO SECO, POTÊNCIA 10 CV, VAZÃO 6 M3/H - CHP DIURNO. AF_06/2015</v>
          </cell>
          <cell r="O6533" t="str">
            <v>CHP</v>
          </cell>
          <cell r="P6533" t="str">
            <v>ATRIBUÍDO SÃO PAULO</v>
          </cell>
          <cell r="Q6533">
            <v>4.8399999999999999E-2</v>
          </cell>
          <cell r="R6533">
            <v>12.53</v>
          </cell>
        </row>
        <row r="6534">
          <cell r="M6534">
            <v>90663</v>
          </cell>
          <cell r="N6534" t="str">
            <v>BOMBA DE PROJEÇÃO DE CONCRETO SECO, POTÊNCIA 10 CV, VAZÃO 6 M3/H - CHI DIURNO. AF_06/2015</v>
          </cell>
          <cell r="O6534" t="str">
            <v>CHI</v>
          </cell>
          <cell r="P6534" t="str">
            <v>ATRIBUÍDO SÃO PAULO</v>
          </cell>
          <cell r="Q6534">
            <v>8.7499999999999994E-2</v>
          </cell>
          <cell r="R6534">
            <v>4.25</v>
          </cell>
        </row>
        <row r="6535">
          <cell r="M6535">
            <v>90979</v>
          </cell>
          <cell r="N6535" t="str">
            <v>COMPRESSOR DE AR REBOCÁVEL, VAZÃO 748 PCM, PRESSÃO EFETIVA DE TRABALHO 102 PSI, MOTOR DIESEL, POTÊNCIA 210 CV - CHP DIURNO. AF_06/2015</v>
          </cell>
          <cell r="O6535" t="str">
            <v>CHP</v>
          </cell>
          <cell r="P6535" t="str">
            <v>ATRIBUÍDO SÃO PAULO</v>
          </cell>
          <cell r="Q6535">
            <v>4.8399999999999999E-2</v>
          </cell>
          <cell r="R6535">
            <v>149.22</v>
          </cell>
        </row>
        <row r="6536">
          <cell r="M6536">
            <v>90982</v>
          </cell>
          <cell r="N6536" t="str">
            <v>COMPRESSOR DE AR REBOCÁVEL, VAZÃO 748 PCM, PRESSÃO EFETIVA DE TRABALHO 102 PSI, MOTOR DIESEL, POTÊNCIA 210 CV - CHI DIURNO. AF_06/2015</v>
          </cell>
          <cell r="O6536" t="str">
            <v>CHI</v>
          </cell>
          <cell r="P6536" t="str">
            <v>ATRIBUÍDO SÃO PAULO</v>
          </cell>
          <cell r="Q6536">
            <v>8.7499999999999994E-2</v>
          </cell>
          <cell r="R6536">
            <v>13.37</v>
          </cell>
        </row>
        <row r="6537">
          <cell r="M6537" t="str">
            <v/>
          </cell>
          <cell r="N6537" t="str">
            <v/>
          </cell>
          <cell r="O6537" t="str">
            <v/>
          </cell>
          <cell r="P6537" t="str">
            <v/>
          </cell>
          <cell r="Q6537" t="str">
            <v/>
          </cell>
          <cell r="R6537" t="str">
            <v/>
          </cell>
        </row>
        <row r="6538">
          <cell r="M6538">
            <v>370</v>
          </cell>
          <cell r="N6538" t="str">
            <v>AREIA MEDIA - POSTO JAZIDA/FORNECEDOR (RETIRADO NA JAZIDA, SEM TRANSPORTE)</v>
          </cell>
          <cell r="O6538" t="str">
            <v>M3</v>
          </cell>
          <cell r="P6538" t="str">
            <v>COLETADO</v>
          </cell>
          <cell r="Q6538">
            <v>0.13450000000000001</v>
          </cell>
          <cell r="R6538">
            <v>100</v>
          </cell>
        </row>
        <row r="6539">
          <cell r="M6539">
            <v>1379</v>
          </cell>
          <cell r="N6539" t="str">
            <v>CIMENTO PORTLAND COMPOSTO CP II-32</v>
          </cell>
          <cell r="O6539" t="str">
            <v>KG</v>
          </cell>
          <cell r="P6539" t="str">
            <v>COLETADO</v>
          </cell>
          <cell r="Q6539">
            <v>51.220199999999998</v>
          </cell>
          <cell r="R6539">
            <v>0.75</v>
          </cell>
        </row>
        <row r="6540">
          <cell r="M6540">
            <v>4720</v>
          </cell>
          <cell r="N6540" t="str">
            <v>PEDRA BRITADA N. 0, OU PEDRISCO (4,8 A 9,5 MM) POSTO PEDREIRA/FORNECEDOR, SEM FRETE</v>
          </cell>
          <cell r="O6540" t="str">
            <v>M3</v>
          </cell>
          <cell r="P6540" t="str">
            <v>ATRIBUÍDO SÃO PAULO</v>
          </cell>
          <cell r="Q6540">
            <v>6.9000000000000006E-2</v>
          </cell>
          <cell r="R6540">
            <v>62.73</v>
          </cell>
        </row>
        <row r="6541">
          <cell r="M6541">
            <v>39014</v>
          </cell>
          <cell r="N6541" t="str">
            <v>FIBRA DE ACO PARA REFORCO DO CONCRETO, SOLTA, TIPO A-I, FATOR DE FORMA *50* L / D, COMPRIMENTO DE *30* MM E RESISTENCIA A TRACAO DO ACO MAIOR 1000 MPA</v>
          </cell>
          <cell r="O6541" t="str">
            <v>KG</v>
          </cell>
          <cell r="P6541" t="str">
            <v>COEFICIENTE DE REPRESENTATIVIDADE</v>
          </cell>
          <cell r="Q6541">
            <v>5.8731999999999998</v>
          </cell>
          <cell r="R6541">
            <v>10.52</v>
          </cell>
        </row>
        <row r="6542">
          <cell r="M6542">
            <v>88297</v>
          </cell>
          <cell r="N6542" t="str">
            <v>OPERADOR DE MÁQUINAS E EQUIPAMENTOS COM ENCARGOS COMPLEMENTARES</v>
          </cell>
          <cell r="O6542" t="str">
            <v>H</v>
          </cell>
          <cell r="P6542" t="str">
            <v>COEFICIENTE DE REPRESENTATIVIDADE</v>
          </cell>
          <cell r="Q6542">
            <v>0.29409999999999997</v>
          </cell>
          <cell r="R6542">
            <v>18.8</v>
          </cell>
        </row>
        <row r="6543">
          <cell r="M6543">
            <v>88316</v>
          </cell>
          <cell r="N6543" t="str">
            <v>SERVENTE COM ENCARGOS COMPLEMENTARES</v>
          </cell>
          <cell r="O6543" t="str">
            <v>H</v>
          </cell>
          <cell r="P6543" t="str">
            <v>COLETADO</v>
          </cell>
          <cell r="Q6543">
            <v>0.44119999999999998</v>
          </cell>
          <cell r="R6543">
            <v>14.25</v>
          </cell>
        </row>
        <row r="6544">
          <cell r="M6544">
            <v>88377</v>
          </cell>
          <cell r="N6544" t="str">
            <v>OPERADOR DE BETONEIRA ESTACIONÁRIA/MISTURADOR COM ENCARGOS COMPLEMENTARES</v>
          </cell>
          <cell r="O6544" t="str">
            <v>H</v>
          </cell>
          <cell r="P6544" t="str">
            <v>COEFICIENTE DE REPRESENTATIVIDADE</v>
          </cell>
          <cell r="Q6544">
            <v>0.14710000000000001</v>
          </cell>
          <cell r="R6544">
            <v>15.58</v>
          </cell>
        </row>
        <row r="6545">
          <cell r="M6545">
            <v>88830</v>
          </cell>
          <cell r="N6545" t="str">
            <v>BETONEIRA CAPACIDADE NOMINAL DE 400 L, CAPACIDADE DE MISTURA 280 L, MOTOR ELÉTRICO TRIFÁSICO POTÊNCIA DE 2 CV, SEM CARREGADOR - CHP DIURNO. AF_10/2014</v>
          </cell>
          <cell r="O6545" t="str">
            <v>CHP</v>
          </cell>
          <cell r="P6545" t="str">
            <v>ATRIBUÍDO SÃO PAULO</v>
          </cell>
          <cell r="Q6545">
            <v>9.2999999999999999E-2</v>
          </cell>
          <cell r="R6545">
            <v>1.4</v>
          </cell>
        </row>
        <row r="6546">
          <cell r="M6546">
            <v>88831</v>
          </cell>
          <cell r="N6546" t="str">
            <v>BETONEIRA CAPACIDADE NOMINAL DE 400 L, CAPACIDADE DE MISTURA 280 L, MOTOR ELÉTRICO TRIFÁSICO POTÊNCIA DE 2 CV, SEM CARREGADOR - CHI DIURNO. AF_10/2014</v>
          </cell>
          <cell r="O6546" t="str">
            <v>CHI</v>
          </cell>
          <cell r="P6546" t="str">
            <v>ATRIBUÍDO SÃO PAULO</v>
          </cell>
          <cell r="Q6546">
            <v>5.3999999999999999E-2</v>
          </cell>
          <cell r="R6546">
            <v>0.32</v>
          </cell>
        </row>
        <row r="6547">
          <cell r="M6547">
            <v>89509</v>
          </cell>
          <cell r="N6547" t="str">
            <v>TUBO PVC, SÉRIE R, ÁGUA PLUVIAL, DN 50 MM, FORNECIDO E INSTALADO EM RAMAL DE ENCAMINHAMENTO. AF_12/2014</v>
          </cell>
          <cell r="O6547" t="str">
            <v>M</v>
          </cell>
          <cell r="P6547" t="str">
            <v>COEFICIENTE DE REPRESENTATIVIDADE</v>
          </cell>
          <cell r="Q6547">
            <v>0.125</v>
          </cell>
          <cell r="R6547">
            <v>25.98</v>
          </cell>
        </row>
        <row r="6548">
          <cell r="M6548">
            <v>90650</v>
          </cell>
          <cell r="N6548" t="str">
            <v>BOMBA CENTRÍFUGA MONOESTÁGIO COM MOTOR ELÉTRICO MONOFÁSICO, POTÊNCIA 15 HP, DIÂMETRO DO ROTOR 173 MM, HM/Q = 30 MCA / 90 M3/H A 45 MCA / 55 M3/H - CHP DIURNO. AF_06/2015</v>
          </cell>
          <cell r="O6548" t="str">
            <v>CHP</v>
          </cell>
          <cell r="P6548" t="str">
            <v>COEFICIENTE DE REPRESENTATIVIDADE</v>
          </cell>
          <cell r="Q6548">
            <v>5.2400000000000002E-2</v>
          </cell>
          <cell r="R6548">
            <v>7.3</v>
          </cell>
        </row>
        <row r="6549">
          <cell r="M6549">
            <v>90651</v>
          </cell>
          <cell r="N6549" t="str">
            <v>BOMBA CENTRÍFUGA MONOESTÁGIO COM MOTOR ELÉTRICO MONOFÁSICO, POTÊNCIA 15 HP, DIÂMETRO DO ROTOR 173 MM, HM/Q = 30 MCA / 90 M3/H A 45 MCA / 55 M3/H - CHI DIURNO. AF_06/2015</v>
          </cell>
          <cell r="O6549" t="str">
            <v>CHI</v>
          </cell>
          <cell r="P6549" t="str">
            <v>COEFICIENTE DE REPRESENTATIVIDADE</v>
          </cell>
          <cell r="Q6549">
            <v>9.4700000000000006E-2</v>
          </cell>
          <cell r="R6549">
            <v>0.52</v>
          </cell>
        </row>
        <row r="6550">
          <cell r="M6550">
            <v>90662</v>
          </cell>
          <cell r="N6550" t="str">
            <v>BOMBA DE PROJEÇÃO DE CONCRETO SECO, POTÊNCIA 10 CV, VAZÃO 6 M3/H - CHP DIURNO. AF_06/2015</v>
          </cell>
          <cell r="O6550" t="str">
            <v>CHP</v>
          </cell>
          <cell r="P6550" t="str">
            <v>ATRIBUÍDO SÃO PAULO</v>
          </cell>
          <cell r="Q6550">
            <v>5.2400000000000002E-2</v>
          </cell>
          <cell r="R6550">
            <v>12.53</v>
          </cell>
        </row>
        <row r="6551">
          <cell r="M6551">
            <v>90663</v>
          </cell>
          <cell r="N6551" t="str">
            <v>BOMBA DE PROJEÇÃO DE CONCRETO SECO, POTÊNCIA 10 CV, VAZÃO 6 M3/H - CHI DIURNO. AF_06/2015</v>
          </cell>
          <cell r="O6551" t="str">
            <v>CHI</v>
          </cell>
          <cell r="P6551" t="str">
            <v>ATRIBUÍDO SÃO PAULO</v>
          </cell>
          <cell r="Q6551">
            <v>9.4700000000000006E-2</v>
          </cell>
          <cell r="R6551">
            <v>4.25</v>
          </cell>
        </row>
        <row r="6552">
          <cell r="M6552">
            <v>90979</v>
          </cell>
          <cell r="N6552" t="str">
            <v>COMPRESSOR DE AR REBOCÁVEL, VAZÃO 748 PCM, PRESSÃO EFETIVA DE TRABALHO 102 PSI, MOTOR DIESEL, POTÊNCIA 210 CV - CHP DIURNO. AF_06/2015</v>
          </cell>
          <cell r="O6552" t="str">
            <v>CHP</v>
          </cell>
          <cell r="P6552" t="str">
            <v>ATRIBUÍDO SÃO PAULO</v>
          </cell>
          <cell r="Q6552">
            <v>5.2400000000000002E-2</v>
          </cell>
          <cell r="R6552">
            <v>149.22</v>
          </cell>
        </row>
        <row r="6553">
          <cell r="M6553">
            <v>90982</v>
          </cell>
          <cell r="N6553" t="str">
            <v>COMPRESSOR DE AR REBOCÁVEL, VAZÃO 748 PCM, PRESSÃO EFETIVA DE TRABALHO 102 PSI, MOTOR DIESEL, POTÊNCIA 210 CV - CHI DIURNO. AF_06/2015</v>
          </cell>
          <cell r="O6553" t="str">
            <v>CHI</v>
          </cell>
          <cell r="P6553" t="str">
            <v>ATRIBUÍDO SÃO PAULO</v>
          </cell>
          <cell r="Q6553">
            <v>9.4700000000000006E-2</v>
          </cell>
          <cell r="R6553">
            <v>13.37</v>
          </cell>
        </row>
        <row r="6554">
          <cell r="M6554" t="str">
            <v/>
          </cell>
          <cell r="N6554" t="str">
            <v/>
          </cell>
          <cell r="O6554" t="str">
            <v/>
          </cell>
          <cell r="P6554" t="str">
            <v/>
          </cell>
          <cell r="Q6554" t="str">
            <v/>
          </cell>
          <cell r="R6554" t="str">
            <v/>
          </cell>
        </row>
        <row r="6555">
          <cell r="M6555">
            <v>370</v>
          </cell>
          <cell r="N6555" t="str">
            <v>AREIA MEDIA - POSTO JAZIDA/FORNECEDOR (RETIRADO NA JAZIDA, SEM TRANSPORTE)</v>
          </cell>
          <cell r="O6555" t="str">
            <v>M3</v>
          </cell>
          <cell r="P6555" t="str">
            <v>COLETADO</v>
          </cell>
          <cell r="Q6555">
            <v>0.1114</v>
          </cell>
          <cell r="R6555">
            <v>100</v>
          </cell>
        </row>
        <row r="6556">
          <cell r="M6556">
            <v>1379</v>
          </cell>
          <cell r="N6556" t="str">
            <v>CIMENTO PORTLAND COMPOSTO CP II-32</v>
          </cell>
          <cell r="O6556" t="str">
            <v>KG</v>
          </cell>
          <cell r="P6556" t="str">
            <v>COLETADO</v>
          </cell>
          <cell r="Q6556">
            <v>42.401499999999999</v>
          </cell>
          <cell r="R6556">
            <v>0.75</v>
          </cell>
        </row>
        <row r="6557">
          <cell r="M6557">
            <v>4720</v>
          </cell>
          <cell r="N6557" t="str">
            <v>PEDRA BRITADA N. 0, OU PEDRISCO (4,8 A 9,5 MM) POSTO PEDREIRA/FORNECEDOR, SEM FRETE</v>
          </cell>
          <cell r="O6557" t="str">
            <v>M3</v>
          </cell>
          <cell r="P6557" t="str">
            <v>ATRIBUÍDO SÃO PAULO</v>
          </cell>
          <cell r="Q6557">
            <v>5.7099999999999998E-2</v>
          </cell>
          <cell r="R6557">
            <v>62.73</v>
          </cell>
        </row>
        <row r="6558">
          <cell r="M6558">
            <v>39014</v>
          </cell>
          <cell r="N6558" t="str">
            <v>FIBRA DE ACO PARA REFORCO DO CONCRETO, SOLTA, TIPO A-I, FATOR DE FORMA *50* L / D, COMPRIMENTO DE *30* MM E RESISTENCIA A TRACAO DO ACO MAIOR 1000 MPA</v>
          </cell>
          <cell r="O6558" t="str">
            <v>KG</v>
          </cell>
          <cell r="P6558" t="str">
            <v>COEFICIENTE DE REPRESENTATIVIDADE</v>
          </cell>
          <cell r="Q6558">
            <v>4.8620000000000001</v>
          </cell>
          <cell r="R6558">
            <v>10.52</v>
          </cell>
        </row>
        <row r="6559">
          <cell r="M6559">
            <v>88297</v>
          </cell>
          <cell r="N6559" t="str">
            <v>OPERADOR DE MÁQUINAS E EQUIPAMENTOS COM ENCARGOS COMPLEMENTARES</v>
          </cell>
          <cell r="O6559" t="str">
            <v>H</v>
          </cell>
          <cell r="P6559" t="str">
            <v>COEFICIENTE DE REPRESENTATIVIDADE</v>
          </cell>
          <cell r="Q6559">
            <v>0.29310000000000003</v>
          </cell>
          <cell r="R6559">
            <v>18.8</v>
          </cell>
        </row>
        <row r="6560">
          <cell r="M6560">
            <v>88309</v>
          </cell>
          <cell r="N6560" t="str">
            <v>PEDREIRO COM ENCARGOS COMPLEMENTARES</v>
          </cell>
          <cell r="O6560" t="str">
            <v>H</v>
          </cell>
          <cell r="P6560" t="str">
            <v>COLETADO</v>
          </cell>
          <cell r="Q6560">
            <v>0.14649999999999999</v>
          </cell>
          <cell r="R6560">
            <v>19.43</v>
          </cell>
        </row>
        <row r="6561">
          <cell r="M6561">
            <v>88316</v>
          </cell>
          <cell r="N6561" t="str">
            <v>SERVENTE COM ENCARGOS COMPLEMENTARES</v>
          </cell>
          <cell r="O6561" t="str">
            <v>H</v>
          </cell>
          <cell r="P6561" t="str">
            <v>COLETADO</v>
          </cell>
          <cell r="Q6561">
            <v>0.43959999999999999</v>
          </cell>
          <cell r="R6561">
            <v>14.25</v>
          </cell>
        </row>
        <row r="6562">
          <cell r="M6562">
            <v>88377</v>
          </cell>
          <cell r="N6562" t="str">
            <v>OPERADOR DE BETONEIRA ESTACIONÁRIA/MISTURADOR COM ENCARGOS COMPLEMENTARES</v>
          </cell>
          <cell r="O6562" t="str">
            <v>H</v>
          </cell>
          <cell r="P6562" t="str">
            <v>COEFICIENTE DE REPRESENTATIVIDADE</v>
          </cell>
          <cell r="Q6562">
            <v>0.14649999999999999</v>
          </cell>
          <cell r="R6562">
            <v>15.58</v>
          </cell>
        </row>
        <row r="6563">
          <cell r="M6563">
            <v>88830</v>
          </cell>
          <cell r="N6563" t="str">
            <v>BETONEIRA CAPACIDADE NOMINAL DE 400 L, CAPACIDADE DE MISTURA 280 L, MOTOR ELÉTRICO TRIFÁSICO POTÊNCIA DE 2 CV, SEM CARREGADOR - CHP DIURNO. AF_10/2014</v>
          </cell>
          <cell r="O6563" t="str">
            <v>CHP</v>
          </cell>
          <cell r="P6563" t="str">
            <v>ATRIBUÍDO SÃO PAULO</v>
          </cell>
          <cell r="Q6563">
            <v>6.5100000000000005E-2</v>
          </cell>
          <cell r="R6563">
            <v>1.4</v>
          </cell>
        </row>
        <row r="6564">
          <cell r="M6564">
            <v>88831</v>
          </cell>
          <cell r="N6564" t="str">
            <v>BETONEIRA CAPACIDADE NOMINAL DE 400 L, CAPACIDADE DE MISTURA 280 L, MOTOR ELÉTRICO TRIFÁSICO POTÊNCIA DE 2 CV, SEM CARREGADOR - CHI DIURNO. AF_10/2014</v>
          </cell>
          <cell r="O6564" t="str">
            <v>CHI</v>
          </cell>
          <cell r="P6564" t="str">
            <v>ATRIBUÍDO SÃO PAULO</v>
          </cell>
          <cell r="Q6564">
            <v>8.14E-2</v>
          </cell>
          <cell r="R6564">
            <v>0.32</v>
          </cell>
        </row>
        <row r="6565">
          <cell r="M6565">
            <v>89509</v>
          </cell>
          <cell r="N6565" t="str">
            <v>TUBO PVC, SÉRIE R, ÁGUA PLUVIAL, DN 50 MM, FORNECIDO E INSTALADO EM RAMAL DE ENCAMINHAMENTO. AF_12/2014</v>
          </cell>
          <cell r="O6565" t="str">
            <v>M</v>
          </cell>
          <cell r="P6565" t="str">
            <v>COEFICIENTE DE REPRESENTATIVIDADE</v>
          </cell>
          <cell r="Q6565">
            <v>0.125</v>
          </cell>
          <cell r="R6565">
            <v>25.98</v>
          </cell>
        </row>
        <row r="6566">
          <cell r="M6566">
            <v>90650</v>
          </cell>
          <cell r="N6566" t="str">
            <v>BOMBA CENTRÍFUGA MONOESTÁGIO COM MOTOR ELÉTRICO MONOFÁSICO, POTÊNCIA 15 HP, DIÂMETRO DO ROTOR 173 MM, HM/Q = 30 MCA / 90 M3/H A 45 MCA / 55 M3/H - CHP DIURNO. AF_06/2015</v>
          </cell>
          <cell r="O6566" t="str">
            <v>CHP</v>
          </cell>
          <cell r="P6566" t="str">
            <v>COEFICIENTE DE REPRESENTATIVIDADE</v>
          </cell>
          <cell r="Q6566">
            <v>5.2200000000000003E-2</v>
          </cell>
          <cell r="R6566">
            <v>7.3</v>
          </cell>
        </row>
        <row r="6567">
          <cell r="M6567">
            <v>90651</v>
          </cell>
          <cell r="N6567" t="str">
            <v>BOMBA CENTRÍFUGA MONOESTÁGIO COM MOTOR ELÉTRICO MONOFÁSICO, POTÊNCIA 15 HP, DIÂMETRO DO ROTOR 173 MM, HM/Q = 30 MCA / 90 M3/H A 45 MCA / 55 M3/H - CHI DIURNO. AF_06/2015</v>
          </cell>
          <cell r="O6567" t="str">
            <v>CHI</v>
          </cell>
          <cell r="P6567" t="str">
            <v>COEFICIENTE DE REPRESENTATIVIDADE</v>
          </cell>
          <cell r="Q6567">
            <v>9.4299999999999995E-2</v>
          </cell>
          <cell r="R6567">
            <v>0.52</v>
          </cell>
        </row>
        <row r="6568">
          <cell r="M6568">
            <v>90662</v>
          </cell>
          <cell r="N6568" t="str">
            <v>BOMBA DE PROJEÇÃO DE CONCRETO SECO, POTÊNCIA 10 CV, VAZÃO 6 M3/H - CHP DIURNO. AF_06/2015</v>
          </cell>
          <cell r="O6568" t="str">
            <v>CHP</v>
          </cell>
          <cell r="P6568" t="str">
            <v>ATRIBUÍDO SÃO PAULO</v>
          </cell>
          <cell r="Q6568">
            <v>5.2200000000000003E-2</v>
          </cell>
          <cell r="R6568">
            <v>12.53</v>
          </cell>
        </row>
        <row r="6569">
          <cell r="M6569">
            <v>90663</v>
          </cell>
          <cell r="N6569" t="str">
            <v>BOMBA DE PROJEÇÃO DE CONCRETO SECO, POTÊNCIA 10 CV, VAZÃO 6 M3/H - CHI DIURNO. AF_06/2015</v>
          </cell>
          <cell r="O6569" t="str">
            <v>CHI</v>
          </cell>
          <cell r="P6569" t="str">
            <v>ATRIBUÍDO SÃO PAULO</v>
          </cell>
          <cell r="Q6569">
            <v>9.4299999999999995E-2</v>
          </cell>
          <cell r="R6569">
            <v>4.25</v>
          </cell>
        </row>
        <row r="6570">
          <cell r="M6570">
            <v>90979</v>
          </cell>
          <cell r="N6570" t="str">
            <v>COMPRESSOR DE AR REBOCÁVEL, VAZÃO 748 PCM, PRESSÃO EFETIVA DE TRABALHO 102 PSI, MOTOR DIESEL, POTÊNCIA 210 CV - CHP DIURNO. AF_06/2015</v>
          </cell>
          <cell r="O6570" t="str">
            <v>CHP</v>
          </cell>
          <cell r="P6570" t="str">
            <v>ATRIBUÍDO SÃO PAULO</v>
          </cell>
          <cell r="Q6570">
            <v>5.2200000000000003E-2</v>
          </cell>
          <cell r="R6570">
            <v>149.22</v>
          </cell>
        </row>
        <row r="6571">
          <cell r="M6571">
            <v>90982</v>
          </cell>
          <cell r="N6571" t="str">
            <v>COMPRESSOR DE AR REBOCÁVEL, VAZÃO 748 PCM, PRESSÃO EFETIVA DE TRABALHO 102 PSI, MOTOR DIESEL, POTÊNCIA 210 CV - CHI DIURNO. AF_06/2015</v>
          </cell>
          <cell r="O6571" t="str">
            <v>CHI</v>
          </cell>
          <cell r="P6571" t="str">
            <v>ATRIBUÍDO SÃO PAULO</v>
          </cell>
          <cell r="Q6571">
            <v>9.4299999999999995E-2</v>
          </cell>
          <cell r="R6571">
            <v>13.37</v>
          </cell>
        </row>
        <row r="6572">
          <cell r="M6572" t="str">
            <v/>
          </cell>
          <cell r="N6572" t="str">
            <v/>
          </cell>
          <cell r="O6572" t="str">
            <v/>
          </cell>
          <cell r="P6572" t="str">
            <v/>
          </cell>
          <cell r="Q6572" t="str">
            <v/>
          </cell>
          <cell r="R6572" t="str">
            <v/>
          </cell>
        </row>
        <row r="6573">
          <cell r="M6573">
            <v>370</v>
          </cell>
          <cell r="N6573" t="str">
            <v>AREIA MEDIA - POSTO JAZIDA/FORNECEDOR (RETIRADO NA JAZIDA, SEM TRANSPORTE)</v>
          </cell>
          <cell r="O6573" t="str">
            <v>M3</v>
          </cell>
          <cell r="P6573" t="str">
            <v>COLETADO</v>
          </cell>
          <cell r="Q6573">
            <v>0.13450000000000001</v>
          </cell>
          <cell r="R6573">
            <v>100</v>
          </cell>
        </row>
        <row r="6574">
          <cell r="M6574">
            <v>1379</v>
          </cell>
          <cell r="N6574" t="str">
            <v>CIMENTO PORTLAND COMPOSTO CP II-32</v>
          </cell>
          <cell r="O6574" t="str">
            <v>KG</v>
          </cell>
          <cell r="P6574" t="str">
            <v>COLETADO</v>
          </cell>
          <cell r="Q6574">
            <v>51.220199999999998</v>
          </cell>
          <cell r="R6574">
            <v>0.75</v>
          </cell>
        </row>
        <row r="6575">
          <cell r="M6575">
            <v>4720</v>
          </cell>
          <cell r="N6575" t="str">
            <v>PEDRA BRITADA N. 0, OU PEDRISCO (4,8 A 9,5 MM) POSTO PEDREIRA/FORNECEDOR, SEM FRETE</v>
          </cell>
          <cell r="O6575" t="str">
            <v>M3</v>
          </cell>
          <cell r="P6575" t="str">
            <v>ATRIBUÍDO SÃO PAULO</v>
          </cell>
          <cell r="Q6575">
            <v>6.9000000000000006E-2</v>
          </cell>
          <cell r="R6575">
            <v>62.73</v>
          </cell>
        </row>
        <row r="6576">
          <cell r="M6576">
            <v>39014</v>
          </cell>
          <cell r="N6576" t="str">
            <v>FIBRA DE ACO PARA REFORCO DO CONCRETO, SOLTA, TIPO A-I, FATOR DE FORMA *50* L / D, COMPRIMENTO DE *30* MM E RESISTENCIA A TRACAO DO ACO MAIOR 1000 MPA</v>
          </cell>
          <cell r="O6576" t="str">
            <v>KG</v>
          </cell>
          <cell r="P6576" t="str">
            <v>COEFICIENTE DE REPRESENTATIVIDADE</v>
          </cell>
          <cell r="Q6576">
            <v>5.8731999999999998</v>
          </cell>
          <cell r="R6576">
            <v>10.52</v>
          </cell>
        </row>
        <row r="6577">
          <cell r="M6577">
            <v>88297</v>
          </cell>
          <cell r="N6577" t="str">
            <v>OPERADOR DE MÁQUINAS E EQUIPAMENTOS COM ENCARGOS COMPLEMENTARES</v>
          </cell>
          <cell r="O6577" t="str">
            <v>H</v>
          </cell>
          <cell r="P6577" t="str">
            <v>COEFICIENTE DE REPRESENTATIVIDADE</v>
          </cell>
          <cell r="Q6577">
            <v>0.31119999999999998</v>
          </cell>
          <cell r="R6577">
            <v>18.8</v>
          </cell>
        </row>
        <row r="6578">
          <cell r="M6578">
            <v>88309</v>
          </cell>
          <cell r="N6578" t="str">
            <v>PEDREIRO COM ENCARGOS COMPLEMENTARES</v>
          </cell>
          <cell r="O6578" t="str">
            <v>H</v>
          </cell>
          <cell r="P6578" t="str">
            <v>COLETADO</v>
          </cell>
          <cell r="Q6578">
            <v>0.15559999999999999</v>
          </cell>
          <cell r="R6578">
            <v>19.43</v>
          </cell>
        </row>
        <row r="6579">
          <cell r="M6579">
            <v>88316</v>
          </cell>
          <cell r="N6579" t="str">
            <v>SERVENTE COM ENCARGOS COMPLEMENTARES</v>
          </cell>
          <cell r="O6579" t="str">
            <v>H</v>
          </cell>
          <cell r="P6579" t="str">
            <v>COLETADO</v>
          </cell>
          <cell r="Q6579">
            <v>0.4667</v>
          </cell>
          <cell r="R6579">
            <v>14.25</v>
          </cell>
        </row>
        <row r="6580">
          <cell r="M6580">
            <v>88377</v>
          </cell>
          <cell r="N6580" t="str">
            <v>OPERADOR DE BETONEIRA ESTACIONÁRIA/MISTURADOR COM ENCARGOS COMPLEMENTARES</v>
          </cell>
          <cell r="O6580" t="str">
            <v>H</v>
          </cell>
          <cell r="P6580" t="str">
            <v>COEFICIENTE DE REPRESENTATIVIDADE</v>
          </cell>
          <cell r="Q6580">
            <v>0.15559999999999999</v>
          </cell>
          <cell r="R6580">
            <v>15.58</v>
          </cell>
        </row>
        <row r="6581">
          <cell r="M6581">
            <v>88830</v>
          </cell>
          <cell r="N6581" t="str">
            <v>BETONEIRA CAPACIDADE NOMINAL DE 400 L, CAPACIDADE DE MISTURA 280 L, MOTOR ELÉTRICO TRIFÁSICO POTÊNCIA DE 2 CV, SEM CARREGADOR - CHP DIURNO. AF_10/2014</v>
          </cell>
          <cell r="O6581" t="str">
            <v>CHP</v>
          </cell>
          <cell r="P6581" t="str">
            <v>ATRIBUÍDO SÃO PAULO</v>
          </cell>
          <cell r="Q6581">
            <v>9.2999999999999999E-2</v>
          </cell>
          <cell r="R6581">
            <v>1.4</v>
          </cell>
        </row>
        <row r="6582">
          <cell r="M6582">
            <v>88831</v>
          </cell>
          <cell r="N6582" t="str">
            <v>BETONEIRA CAPACIDADE NOMINAL DE 400 L, CAPACIDADE DE MISTURA 280 L, MOTOR ELÉTRICO TRIFÁSICO POTÊNCIA DE 2 CV, SEM CARREGADOR - CHI DIURNO. AF_10/2014</v>
          </cell>
          <cell r="O6582" t="str">
            <v>CHI</v>
          </cell>
          <cell r="P6582" t="str">
            <v>ATRIBUÍDO SÃO PAULO</v>
          </cell>
          <cell r="Q6582">
            <v>6.2600000000000003E-2</v>
          </cell>
          <cell r="R6582">
            <v>0.32</v>
          </cell>
        </row>
        <row r="6583">
          <cell r="M6583">
            <v>89509</v>
          </cell>
          <cell r="N6583" t="str">
            <v>TUBO PVC, SÉRIE R, ÁGUA PLUVIAL, DN 50 MM, FORNECIDO E INSTALADO EM RAMAL DE ENCAMINHAMENTO. AF_12/2014</v>
          </cell>
          <cell r="O6583" t="str">
            <v>M</v>
          </cell>
          <cell r="P6583" t="str">
            <v>COEFICIENTE DE REPRESENTATIVIDADE</v>
          </cell>
          <cell r="Q6583">
            <v>0.125</v>
          </cell>
          <cell r="R6583">
            <v>25.98</v>
          </cell>
        </row>
        <row r="6584">
          <cell r="M6584">
            <v>90650</v>
          </cell>
          <cell r="N6584" t="str">
            <v>BOMBA CENTRÍFUGA MONOESTÁGIO COM MOTOR ELÉTRICO MONOFÁSICO, POTÊNCIA 15 HP, DIÂMETRO DO ROTOR 173 MM, HM/Q = 30 MCA / 90 M3/H A 45 MCA / 55 M3/H - CHP DIURNO. AF_06/2015</v>
          </cell>
          <cell r="O6584" t="str">
            <v>CHP</v>
          </cell>
          <cell r="P6584" t="str">
            <v>COEFICIENTE DE REPRESENTATIVIDADE</v>
          </cell>
          <cell r="Q6584">
            <v>5.5399999999999998E-2</v>
          </cell>
          <cell r="R6584">
            <v>7.3</v>
          </cell>
        </row>
        <row r="6585">
          <cell r="M6585">
            <v>90651</v>
          </cell>
          <cell r="N6585" t="str">
            <v>BOMBA CENTRÍFUGA MONOESTÁGIO COM MOTOR ELÉTRICO MONOFÁSICO, POTÊNCIA 15 HP, DIÂMETRO DO ROTOR 173 MM, HM/Q = 30 MCA / 90 M3/H A 45 MCA / 55 M3/H - CHI DIURNO. AF_06/2015</v>
          </cell>
          <cell r="O6585" t="str">
            <v>CHI</v>
          </cell>
          <cell r="P6585" t="str">
            <v>COEFICIENTE DE REPRESENTATIVIDADE</v>
          </cell>
          <cell r="Q6585">
            <v>0.1002</v>
          </cell>
          <cell r="R6585">
            <v>0.52</v>
          </cell>
        </row>
        <row r="6586">
          <cell r="M6586">
            <v>90662</v>
          </cell>
          <cell r="N6586" t="str">
            <v>BOMBA DE PROJEÇÃO DE CONCRETO SECO, POTÊNCIA 10 CV, VAZÃO 6 M3/H - CHP DIURNO. AF_06/2015</v>
          </cell>
          <cell r="O6586" t="str">
            <v>CHP</v>
          </cell>
          <cell r="P6586" t="str">
            <v>ATRIBUÍDO SÃO PAULO</v>
          </cell>
          <cell r="Q6586">
            <v>5.5399999999999998E-2</v>
          </cell>
          <cell r="R6586">
            <v>12.53</v>
          </cell>
        </row>
        <row r="6587">
          <cell r="M6587">
            <v>90663</v>
          </cell>
          <cell r="N6587" t="str">
            <v>BOMBA DE PROJEÇÃO DE CONCRETO SECO, POTÊNCIA 10 CV, VAZÃO 6 M3/H - CHI DIURNO. AF_06/2015</v>
          </cell>
          <cell r="O6587" t="str">
            <v>CHI</v>
          </cell>
          <cell r="P6587" t="str">
            <v>ATRIBUÍDO SÃO PAULO</v>
          </cell>
          <cell r="Q6587">
            <v>0.1002</v>
          </cell>
          <cell r="R6587">
            <v>4.25</v>
          </cell>
        </row>
        <row r="6588">
          <cell r="M6588">
            <v>90979</v>
          </cell>
          <cell r="N6588" t="str">
            <v>COMPRESSOR DE AR REBOCÁVEL, VAZÃO 748 PCM, PRESSÃO EFETIVA DE TRABALHO 102 PSI, MOTOR DIESEL, POTÊNCIA 210 CV - CHP DIURNO. AF_06/2015</v>
          </cell>
          <cell r="O6588" t="str">
            <v>CHP</v>
          </cell>
          <cell r="P6588" t="str">
            <v>ATRIBUÍDO SÃO PAULO</v>
          </cell>
          <cell r="Q6588">
            <v>5.5399999999999998E-2</v>
          </cell>
          <cell r="R6588">
            <v>149.22</v>
          </cell>
        </row>
        <row r="6589">
          <cell r="M6589">
            <v>90982</v>
          </cell>
          <cell r="N6589" t="str">
            <v>COMPRESSOR DE AR REBOCÁVEL, VAZÃO 748 PCM, PRESSÃO EFETIVA DE TRABALHO 102 PSI, MOTOR DIESEL, POTÊNCIA 210 CV - CHI DIURNO. AF_06/2015</v>
          </cell>
          <cell r="O6589" t="str">
            <v>CHI</v>
          </cell>
          <cell r="P6589" t="str">
            <v>ATRIBUÍDO SÃO PAULO</v>
          </cell>
          <cell r="Q6589">
            <v>0.1002</v>
          </cell>
          <cell r="R6589">
            <v>13.37</v>
          </cell>
        </row>
        <row r="6590">
          <cell r="M6590" t="str">
            <v/>
          </cell>
          <cell r="N6590" t="str">
            <v/>
          </cell>
          <cell r="O6590" t="str">
            <v/>
          </cell>
          <cell r="P6590" t="str">
            <v/>
          </cell>
          <cell r="Q6590" t="str">
            <v/>
          </cell>
          <cell r="R6590" t="str">
            <v/>
          </cell>
        </row>
        <row r="6591">
          <cell r="M6591">
            <v>370</v>
          </cell>
          <cell r="N6591" t="str">
            <v>AREIA MEDIA - POSTO JAZIDA/FORNECEDOR (RETIRADO NA JAZIDA, SEM TRANSPORTE)</v>
          </cell>
          <cell r="O6591" t="str">
            <v>M3</v>
          </cell>
          <cell r="P6591" t="str">
            <v>COLETADO</v>
          </cell>
          <cell r="Q6591">
            <v>0.1114</v>
          </cell>
          <cell r="R6591">
            <v>100</v>
          </cell>
        </row>
        <row r="6592">
          <cell r="M6592">
            <v>1379</v>
          </cell>
          <cell r="N6592" t="str">
            <v>CIMENTO PORTLAND COMPOSTO CP II-32</v>
          </cell>
          <cell r="O6592" t="str">
            <v>KG</v>
          </cell>
          <cell r="P6592" t="str">
            <v>COLETADO</v>
          </cell>
          <cell r="Q6592">
            <v>42.401499999999999</v>
          </cell>
          <cell r="R6592">
            <v>0.75</v>
          </cell>
        </row>
        <row r="6593">
          <cell r="M6593">
            <v>4720</v>
          </cell>
          <cell r="N6593" t="str">
            <v>PEDRA BRITADA N. 0, OU PEDRISCO (4,8 A 9,5 MM) POSTO PEDREIRA/FORNECEDOR, SEM FRETE</v>
          </cell>
          <cell r="O6593" t="str">
            <v>M3</v>
          </cell>
          <cell r="P6593" t="str">
            <v>ATRIBUÍDO SÃO PAULO</v>
          </cell>
          <cell r="Q6593">
            <v>5.7099999999999998E-2</v>
          </cell>
          <cell r="R6593">
            <v>62.73</v>
          </cell>
        </row>
        <row r="6594">
          <cell r="M6594">
            <v>39014</v>
          </cell>
          <cell r="N6594" t="str">
            <v>FIBRA DE ACO PARA REFORCO DO CONCRETO, SOLTA, TIPO A-I, FATOR DE FORMA *50* L / D, COMPRIMENTO DE *30* MM E RESISTENCIA A TRACAO DO ACO MAIOR 1000 MPA</v>
          </cell>
          <cell r="O6594" t="str">
            <v>KG</v>
          </cell>
          <cell r="P6594" t="str">
            <v>COEFICIENTE DE REPRESENTATIVIDADE</v>
          </cell>
          <cell r="Q6594">
            <v>4.8620000000000001</v>
          </cell>
          <cell r="R6594">
            <v>10.52</v>
          </cell>
        </row>
        <row r="6595">
          <cell r="M6595">
            <v>88297</v>
          </cell>
          <cell r="N6595" t="str">
            <v>OPERADOR DE MÁQUINAS E EQUIPAMENTOS COM ENCARGOS COMPLEMENTARES</v>
          </cell>
          <cell r="O6595" t="str">
            <v>H</v>
          </cell>
          <cell r="P6595" t="str">
            <v>COEFICIENTE DE REPRESENTATIVIDADE</v>
          </cell>
          <cell r="Q6595">
            <v>0.50890000000000002</v>
          </cell>
          <cell r="R6595">
            <v>18.8</v>
          </cell>
        </row>
        <row r="6596">
          <cell r="M6596">
            <v>88316</v>
          </cell>
          <cell r="N6596" t="str">
            <v>SERVENTE COM ENCARGOS COMPLEMENTARES</v>
          </cell>
          <cell r="O6596" t="str">
            <v>H</v>
          </cell>
          <cell r="P6596" t="str">
            <v>COLETADO</v>
          </cell>
          <cell r="Q6596">
            <v>0.76339999999999997</v>
          </cell>
          <cell r="R6596">
            <v>14.25</v>
          </cell>
        </row>
        <row r="6597">
          <cell r="M6597">
            <v>88377</v>
          </cell>
          <cell r="N6597" t="str">
            <v>OPERADOR DE BETONEIRA ESTACIONÁRIA/MISTURADOR COM ENCARGOS COMPLEMENTARES</v>
          </cell>
          <cell r="O6597" t="str">
            <v>H</v>
          </cell>
          <cell r="P6597" t="str">
            <v>COEFICIENTE DE REPRESENTATIVIDADE</v>
          </cell>
          <cell r="Q6597">
            <v>0.2545</v>
          </cell>
          <cell r="R6597">
            <v>15.58</v>
          </cell>
        </row>
        <row r="6598">
          <cell r="M6598">
            <v>88830</v>
          </cell>
          <cell r="N6598" t="str">
            <v>BETONEIRA CAPACIDADE NOMINAL DE 400 L, CAPACIDADE DE MISTURA 280 L, MOTOR ELÉTRICO TRIFÁSICO POTÊNCIA DE 2 CV, SEM CARREGADOR - CHP DIURNO. AF_10/2014</v>
          </cell>
          <cell r="O6598" t="str">
            <v>CHP</v>
          </cell>
          <cell r="P6598" t="str">
            <v>ATRIBUÍDO SÃO PAULO</v>
          </cell>
          <cell r="Q6598">
            <v>6.5100000000000005E-2</v>
          </cell>
          <cell r="R6598">
            <v>1.4</v>
          </cell>
        </row>
        <row r="6599">
          <cell r="M6599">
            <v>88831</v>
          </cell>
          <cell r="N6599" t="str">
            <v>BETONEIRA CAPACIDADE NOMINAL DE 400 L, CAPACIDADE DE MISTURA 280 L, MOTOR ELÉTRICO TRIFÁSICO POTÊNCIA DE 2 CV, SEM CARREGADOR - CHI DIURNO. AF_10/2014</v>
          </cell>
          <cell r="O6599" t="str">
            <v>CHI</v>
          </cell>
          <cell r="P6599" t="str">
            <v>ATRIBUÍDO SÃO PAULO</v>
          </cell>
          <cell r="Q6599">
            <v>0.1893</v>
          </cell>
          <cell r="R6599">
            <v>0.32</v>
          </cell>
        </row>
        <row r="6600">
          <cell r="M6600">
            <v>89509</v>
          </cell>
          <cell r="N6600" t="str">
            <v>TUBO PVC, SÉRIE R, ÁGUA PLUVIAL, DN 50 MM, FORNECIDO E INSTALADO EM RAMAL DE ENCAMINHAMENTO. AF_12/2014</v>
          </cell>
          <cell r="O6600" t="str">
            <v>M</v>
          </cell>
          <cell r="P6600" t="str">
            <v>COEFICIENTE DE REPRESENTATIVIDADE</v>
          </cell>
          <cell r="Q6600">
            <v>0.125</v>
          </cell>
          <cell r="R6600">
            <v>25.98</v>
          </cell>
        </row>
        <row r="6601">
          <cell r="M6601">
            <v>90650</v>
          </cell>
          <cell r="N6601" t="str">
            <v>BOMBA CENTRÍFUGA MONOESTÁGIO COM MOTOR ELÉTRICO MONOFÁSICO, POTÊNCIA 15 HP, DIÂMETRO DO ROTOR 173 MM, HM/Q = 30 MCA / 90 M3/H A 45 MCA / 55 M3/H - CHP DIURNO. AF_06/2015</v>
          </cell>
          <cell r="O6601" t="str">
            <v>CHP</v>
          </cell>
          <cell r="P6601" t="str">
            <v>COEFICIENTE DE REPRESENTATIVIDADE</v>
          </cell>
          <cell r="Q6601">
            <v>9.0700000000000003E-2</v>
          </cell>
          <cell r="R6601">
            <v>7.3</v>
          </cell>
        </row>
        <row r="6602">
          <cell r="M6602">
            <v>90651</v>
          </cell>
          <cell r="N6602" t="str">
            <v>BOMBA CENTRÍFUGA MONOESTÁGIO COM MOTOR ELÉTRICO MONOFÁSICO, POTÊNCIA 15 HP, DIÂMETRO DO ROTOR 173 MM, HM/Q = 30 MCA / 90 M3/H A 45 MCA / 55 M3/H - CHI DIURNO. AF_06/2015</v>
          </cell>
          <cell r="O6602" t="str">
            <v>CHI</v>
          </cell>
          <cell r="P6602" t="str">
            <v>COEFICIENTE DE REPRESENTATIVIDADE</v>
          </cell>
          <cell r="Q6602">
            <v>0.1638</v>
          </cell>
          <cell r="R6602">
            <v>0.52</v>
          </cell>
        </row>
        <row r="6603">
          <cell r="M6603">
            <v>90656</v>
          </cell>
          <cell r="N6603" t="str">
            <v>BOMBA DE PROJEÇÃO DE CONCRETO SECO, POTÊNCIA 10 CV, VAZÃO 3 M3/H - CHP DIURNO. AF_06/2015</v>
          </cell>
          <cell r="O6603" t="str">
            <v>CHP</v>
          </cell>
          <cell r="P6603" t="str">
            <v>ATRIBUÍDO SÃO PAULO</v>
          </cell>
          <cell r="Q6603">
            <v>9.0700000000000003E-2</v>
          </cell>
          <cell r="R6603">
            <v>11.97</v>
          </cell>
        </row>
        <row r="6604">
          <cell r="M6604">
            <v>90657</v>
          </cell>
          <cell r="N6604" t="str">
            <v>BOMBA DE PROJEÇÃO DE CONCRETO SECO, POTÊNCIA 10 CV, VAZÃO 3 M3/H - CHI DIURNO. AF_06/2015</v>
          </cell>
          <cell r="O6604" t="str">
            <v>CHI</v>
          </cell>
          <cell r="P6604" t="str">
            <v>ATRIBUÍDO SÃO PAULO</v>
          </cell>
          <cell r="Q6604">
            <v>0.1638</v>
          </cell>
          <cell r="R6604">
            <v>3.96</v>
          </cell>
        </row>
        <row r="6605">
          <cell r="M6605">
            <v>90999</v>
          </cell>
          <cell r="N6605" t="str">
            <v>COMPRESSOR DE AR REBOCAVEL, VAZÃO 400 PCM, PRESSAO DE TRABALHO 102 PSI, MOTOR A DIESEL POTÊNCIA 110 CV - CHP DIURNO. AF_06/2015</v>
          </cell>
          <cell r="O6605" t="str">
            <v>CHP</v>
          </cell>
          <cell r="P6605" t="str">
            <v>ATRIBUÍDO SÃO PAULO</v>
          </cell>
          <cell r="Q6605">
            <v>9.0700000000000003E-2</v>
          </cell>
          <cell r="R6605">
            <v>76.53</v>
          </cell>
        </row>
        <row r="6606">
          <cell r="M6606">
            <v>91001</v>
          </cell>
          <cell r="N6606" t="str">
            <v>COMPRESSOR DE AR REBOCAVEL, VAZÃO 400 PCM, PRESSAO DE TRABALHO 102 PSI, MOTOR A DIESEL POTÊNCIA 110 CV - CHI DIURNO. AF_06/2015</v>
          </cell>
          <cell r="O6606" t="str">
            <v>CHI</v>
          </cell>
          <cell r="P6606" t="str">
            <v>ATRIBUÍDO SÃO PAULO</v>
          </cell>
          <cell r="Q6606">
            <v>0.1638</v>
          </cell>
          <cell r="R6606">
            <v>6.24</v>
          </cell>
        </row>
        <row r="6607">
          <cell r="M6607" t="str">
            <v/>
          </cell>
          <cell r="N6607" t="str">
            <v/>
          </cell>
          <cell r="O6607" t="str">
            <v/>
          </cell>
          <cell r="P6607" t="str">
            <v/>
          </cell>
          <cell r="Q6607" t="str">
            <v/>
          </cell>
          <cell r="R6607" t="str">
            <v/>
          </cell>
        </row>
        <row r="6608">
          <cell r="M6608">
            <v>370</v>
          </cell>
          <cell r="N6608" t="str">
            <v>AREIA MEDIA - POSTO JAZIDA/FORNECEDOR (RETIRADO NA JAZIDA, SEM TRANSPORTE)</v>
          </cell>
          <cell r="O6608" t="str">
            <v>M3</v>
          </cell>
          <cell r="P6608" t="str">
            <v>COLETADO</v>
          </cell>
          <cell r="Q6608">
            <v>0.13450000000000001</v>
          </cell>
          <cell r="R6608">
            <v>100</v>
          </cell>
        </row>
        <row r="6609">
          <cell r="M6609">
            <v>1379</v>
          </cell>
          <cell r="N6609" t="str">
            <v>CIMENTO PORTLAND COMPOSTO CP II-32</v>
          </cell>
          <cell r="O6609" t="str">
            <v>KG</v>
          </cell>
          <cell r="P6609" t="str">
            <v>COLETADO</v>
          </cell>
          <cell r="Q6609">
            <v>51.220199999999998</v>
          </cell>
          <cell r="R6609">
            <v>0.75</v>
          </cell>
        </row>
        <row r="6610">
          <cell r="M6610">
            <v>4720</v>
          </cell>
          <cell r="N6610" t="str">
            <v>PEDRA BRITADA N. 0, OU PEDRISCO (4,8 A 9,5 MM) POSTO PEDREIRA/FORNECEDOR, SEM FRETE</v>
          </cell>
          <cell r="O6610" t="str">
            <v>M3</v>
          </cell>
          <cell r="P6610" t="str">
            <v>ATRIBUÍDO SÃO PAULO</v>
          </cell>
          <cell r="Q6610">
            <v>6.9000000000000006E-2</v>
          </cell>
          <cell r="R6610">
            <v>62.73</v>
          </cell>
        </row>
        <row r="6611">
          <cell r="M6611">
            <v>39014</v>
          </cell>
          <cell r="N6611" t="str">
            <v>FIBRA DE ACO PARA REFORCO DO CONCRETO, SOLTA, TIPO A-I, FATOR DE FORMA *50* L / D, COMPRIMENTO DE *30* MM E RESISTENCIA A TRACAO DO ACO MAIOR 1000 MPA</v>
          </cell>
          <cell r="O6611" t="str">
            <v>KG</v>
          </cell>
          <cell r="P6611" t="str">
            <v>COEFICIENTE DE REPRESENTATIVIDADE</v>
          </cell>
          <cell r="Q6611">
            <v>5.8731999999999998</v>
          </cell>
          <cell r="R6611">
            <v>10.52</v>
          </cell>
        </row>
        <row r="6612">
          <cell r="M6612">
            <v>88297</v>
          </cell>
          <cell r="N6612" t="str">
            <v>OPERADOR DE MÁQUINAS E EQUIPAMENTOS COM ENCARGOS COMPLEMENTARES</v>
          </cell>
          <cell r="O6612" t="str">
            <v>H</v>
          </cell>
          <cell r="P6612" t="str">
            <v>COEFICIENTE DE REPRESENTATIVIDADE</v>
          </cell>
          <cell r="Q6612">
            <v>0.55049999999999999</v>
          </cell>
          <cell r="R6612">
            <v>18.8</v>
          </cell>
        </row>
        <row r="6613">
          <cell r="M6613">
            <v>88316</v>
          </cell>
          <cell r="N6613" t="str">
            <v>SERVENTE COM ENCARGOS COMPLEMENTARES</v>
          </cell>
          <cell r="O6613" t="str">
            <v>H</v>
          </cell>
          <cell r="P6613" t="str">
            <v>COLETADO</v>
          </cell>
          <cell r="Q6613">
            <v>0.82579999999999998</v>
          </cell>
          <cell r="R6613">
            <v>14.25</v>
          </cell>
        </row>
        <row r="6614">
          <cell r="M6614">
            <v>88377</v>
          </cell>
          <cell r="N6614" t="str">
            <v>OPERADOR DE BETONEIRA ESTACIONÁRIA/MISTURADOR COM ENCARGOS COMPLEMENTARES</v>
          </cell>
          <cell r="O6614" t="str">
            <v>H</v>
          </cell>
          <cell r="P6614" t="str">
            <v>COEFICIENTE DE REPRESENTATIVIDADE</v>
          </cell>
          <cell r="Q6614">
            <v>0.27529999999999999</v>
          </cell>
          <cell r="R6614">
            <v>15.58</v>
          </cell>
        </row>
        <row r="6615">
          <cell r="M6615">
            <v>88830</v>
          </cell>
          <cell r="N6615" t="str">
            <v>BETONEIRA CAPACIDADE NOMINAL DE 400 L, CAPACIDADE DE MISTURA 280 L, MOTOR ELÉTRICO TRIFÁSICO POTÊNCIA DE 2 CV, SEM CARREGADOR - CHP DIURNO. AF_10/2014</v>
          </cell>
          <cell r="O6615" t="str">
            <v>CHP</v>
          </cell>
          <cell r="P6615" t="str">
            <v>ATRIBUÍDO SÃO PAULO</v>
          </cell>
          <cell r="Q6615">
            <v>9.2999999999999999E-2</v>
          </cell>
          <cell r="R6615">
            <v>1.4</v>
          </cell>
        </row>
        <row r="6616">
          <cell r="M6616">
            <v>88831</v>
          </cell>
          <cell r="N6616" t="str">
            <v>BETONEIRA CAPACIDADE NOMINAL DE 400 L, CAPACIDADE DE MISTURA 280 L, MOTOR ELÉTRICO TRIFÁSICO POTÊNCIA DE 2 CV, SEM CARREGADOR - CHI DIURNO. AF_10/2014</v>
          </cell>
          <cell r="O6616" t="str">
            <v>CHI</v>
          </cell>
          <cell r="P6616" t="str">
            <v>ATRIBUÍDO SÃO PAULO</v>
          </cell>
          <cell r="Q6616">
            <v>0.1822</v>
          </cell>
          <cell r="R6616">
            <v>0.32</v>
          </cell>
        </row>
        <row r="6617">
          <cell r="M6617">
            <v>89509</v>
          </cell>
          <cell r="N6617" t="str">
            <v>TUBO PVC, SÉRIE R, ÁGUA PLUVIAL, DN 50 MM, FORNECIDO E INSTALADO EM RAMAL DE ENCAMINHAMENTO. AF_12/2014</v>
          </cell>
          <cell r="O6617" t="str">
            <v>M</v>
          </cell>
          <cell r="P6617" t="str">
            <v>COEFICIENTE DE REPRESENTATIVIDADE</v>
          </cell>
          <cell r="Q6617">
            <v>0.125</v>
          </cell>
          <cell r="R6617">
            <v>25.98</v>
          </cell>
        </row>
        <row r="6618">
          <cell r="M6618">
            <v>90650</v>
          </cell>
          <cell r="N6618" t="str">
            <v>BOMBA CENTRÍFUGA MONOESTÁGIO COM MOTOR ELÉTRICO MONOFÁSICO, POTÊNCIA 15 HP, DIÂMETRO DO ROTOR 173 MM, HM/Q = 30 MCA / 90 M3/H A 45 MCA / 55 M3/H - CHP DIURNO. AF_06/2015</v>
          </cell>
          <cell r="O6618" t="str">
            <v>CHP</v>
          </cell>
          <cell r="P6618" t="str">
            <v>COEFICIENTE DE REPRESENTATIVIDADE</v>
          </cell>
          <cell r="Q6618">
            <v>9.8100000000000007E-2</v>
          </cell>
          <cell r="R6618">
            <v>7.3</v>
          </cell>
        </row>
        <row r="6619">
          <cell r="M6619">
            <v>90651</v>
          </cell>
          <cell r="N6619" t="str">
            <v>BOMBA CENTRÍFUGA MONOESTÁGIO COM MOTOR ELÉTRICO MONOFÁSICO, POTÊNCIA 15 HP, DIÂMETRO DO ROTOR 173 MM, HM/Q = 30 MCA / 90 M3/H A 45 MCA / 55 M3/H - CHI DIURNO. AF_06/2015</v>
          </cell>
          <cell r="O6619" t="str">
            <v>CHI</v>
          </cell>
          <cell r="P6619" t="str">
            <v>COEFICIENTE DE REPRESENTATIVIDADE</v>
          </cell>
          <cell r="Q6619">
            <v>0.1772</v>
          </cell>
          <cell r="R6619">
            <v>0.52</v>
          </cell>
        </row>
        <row r="6620">
          <cell r="M6620">
            <v>90656</v>
          </cell>
          <cell r="N6620" t="str">
            <v>BOMBA DE PROJEÇÃO DE CONCRETO SECO, POTÊNCIA 10 CV, VAZÃO 3 M3/H - CHP DIURNO. AF_06/2015</v>
          </cell>
          <cell r="O6620" t="str">
            <v>CHP</v>
          </cell>
          <cell r="P6620" t="str">
            <v>ATRIBUÍDO SÃO PAULO</v>
          </cell>
          <cell r="Q6620">
            <v>9.8100000000000007E-2</v>
          </cell>
          <cell r="R6620">
            <v>11.97</v>
          </cell>
        </row>
        <row r="6621">
          <cell r="M6621">
            <v>90657</v>
          </cell>
          <cell r="N6621" t="str">
            <v>BOMBA DE PROJEÇÃO DE CONCRETO SECO, POTÊNCIA 10 CV, VAZÃO 3 M3/H - CHI DIURNO. AF_06/2015</v>
          </cell>
          <cell r="O6621" t="str">
            <v>CHI</v>
          </cell>
          <cell r="P6621" t="str">
            <v>ATRIBUÍDO SÃO PAULO</v>
          </cell>
          <cell r="Q6621">
            <v>0.1772</v>
          </cell>
          <cell r="R6621">
            <v>3.96</v>
          </cell>
        </row>
        <row r="6622">
          <cell r="M6622">
            <v>90999</v>
          </cell>
          <cell r="N6622" t="str">
            <v>COMPRESSOR DE AR REBOCAVEL, VAZÃO 400 PCM, PRESSAO DE TRABALHO 102 PSI, MOTOR A DIESEL POTÊNCIA 110 CV - CHP DIURNO. AF_06/2015</v>
          </cell>
          <cell r="O6622" t="str">
            <v>CHP</v>
          </cell>
          <cell r="P6622" t="str">
            <v>ATRIBUÍDO SÃO PAULO</v>
          </cell>
          <cell r="Q6622">
            <v>9.8100000000000007E-2</v>
          </cell>
          <cell r="R6622">
            <v>76.53</v>
          </cell>
        </row>
        <row r="6623">
          <cell r="M6623">
            <v>91001</v>
          </cell>
          <cell r="N6623" t="str">
            <v>COMPRESSOR DE AR REBOCAVEL, VAZÃO 400 PCM, PRESSAO DE TRABALHO 102 PSI, MOTOR A DIESEL POTÊNCIA 110 CV - CHI DIURNO. AF_06/2015</v>
          </cell>
          <cell r="O6623" t="str">
            <v>CHI</v>
          </cell>
          <cell r="P6623" t="str">
            <v>ATRIBUÍDO SÃO PAULO</v>
          </cell>
          <cell r="Q6623">
            <v>0.1772</v>
          </cell>
          <cell r="R6623">
            <v>6.24</v>
          </cell>
        </row>
        <row r="6624">
          <cell r="M6624" t="str">
            <v/>
          </cell>
          <cell r="N6624" t="str">
            <v/>
          </cell>
          <cell r="O6624" t="str">
            <v/>
          </cell>
          <cell r="P6624" t="str">
            <v/>
          </cell>
          <cell r="Q6624" t="str">
            <v/>
          </cell>
          <cell r="R6624" t="str">
            <v/>
          </cell>
        </row>
        <row r="6625">
          <cell r="M6625">
            <v>370</v>
          </cell>
          <cell r="N6625" t="str">
            <v>AREIA MEDIA - POSTO JAZIDA/FORNECEDOR (RETIRADO NA JAZIDA, SEM TRANSPORTE)</v>
          </cell>
          <cell r="O6625" t="str">
            <v>M3</v>
          </cell>
          <cell r="P6625" t="str">
            <v>COLETADO</v>
          </cell>
          <cell r="Q6625">
            <v>0.1114</v>
          </cell>
          <cell r="R6625">
            <v>100</v>
          </cell>
        </row>
        <row r="6626">
          <cell r="M6626">
            <v>1379</v>
          </cell>
          <cell r="N6626" t="str">
            <v>CIMENTO PORTLAND COMPOSTO CP II-32</v>
          </cell>
          <cell r="O6626" t="str">
            <v>KG</v>
          </cell>
          <cell r="P6626" t="str">
            <v>COLETADO</v>
          </cell>
          <cell r="Q6626">
            <v>42.401499999999999</v>
          </cell>
          <cell r="R6626">
            <v>0.75</v>
          </cell>
        </row>
        <row r="6627">
          <cell r="M6627">
            <v>4720</v>
          </cell>
          <cell r="N6627" t="str">
            <v>PEDRA BRITADA N. 0, OU PEDRISCO (4,8 A 9,5 MM) POSTO PEDREIRA/FORNECEDOR, SEM FRETE</v>
          </cell>
          <cell r="O6627" t="str">
            <v>M3</v>
          </cell>
          <cell r="P6627" t="str">
            <v>ATRIBUÍDO SÃO PAULO</v>
          </cell>
          <cell r="Q6627">
            <v>5.7099999999999998E-2</v>
          </cell>
          <cell r="R6627">
            <v>62.73</v>
          </cell>
        </row>
        <row r="6628">
          <cell r="M6628">
            <v>39014</v>
          </cell>
          <cell r="N6628" t="str">
            <v>FIBRA DE ACO PARA REFORCO DO CONCRETO, SOLTA, TIPO A-I, FATOR DE FORMA *50* L / D, COMPRIMENTO DE *30* MM E RESISTENCIA A TRACAO DO ACO MAIOR 1000 MPA</v>
          </cell>
          <cell r="O6628" t="str">
            <v>KG</v>
          </cell>
          <cell r="P6628" t="str">
            <v>COEFICIENTE DE REPRESENTATIVIDADE</v>
          </cell>
          <cell r="Q6628">
            <v>4.8620000000000001</v>
          </cell>
          <cell r="R6628">
            <v>10.52</v>
          </cell>
        </row>
        <row r="6629">
          <cell r="M6629">
            <v>88297</v>
          </cell>
          <cell r="N6629" t="str">
            <v>OPERADOR DE MÁQUINAS E EQUIPAMENTOS COM ENCARGOS COMPLEMENTARES</v>
          </cell>
          <cell r="O6629" t="str">
            <v>H</v>
          </cell>
          <cell r="P6629" t="str">
            <v>COEFICIENTE DE REPRESENTATIVIDADE</v>
          </cell>
          <cell r="Q6629">
            <v>0.54859999999999998</v>
          </cell>
          <cell r="R6629">
            <v>18.8</v>
          </cell>
        </row>
        <row r="6630">
          <cell r="M6630">
            <v>88309</v>
          </cell>
          <cell r="N6630" t="str">
            <v>PEDREIRO COM ENCARGOS COMPLEMENTARES</v>
          </cell>
          <cell r="O6630" t="str">
            <v>H</v>
          </cell>
          <cell r="P6630" t="str">
            <v>COLETADO</v>
          </cell>
          <cell r="Q6630">
            <v>0.27429999999999999</v>
          </cell>
          <cell r="R6630">
            <v>19.43</v>
          </cell>
        </row>
        <row r="6631">
          <cell r="M6631">
            <v>88316</v>
          </cell>
          <cell r="N6631" t="str">
            <v>SERVENTE COM ENCARGOS COMPLEMENTARES</v>
          </cell>
          <cell r="O6631" t="str">
            <v>H</v>
          </cell>
          <cell r="P6631" t="str">
            <v>COLETADO</v>
          </cell>
          <cell r="Q6631">
            <v>0.82279999999999998</v>
          </cell>
          <cell r="R6631">
            <v>14.25</v>
          </cell>
        </row>
        <row r="6632">
          <cell r="M6632">
            <v>88377</v>
          </cell>
          <cell r="N6632" t="str">
            <v>OPERADOR DE BETONEIRA ESTACIONÁRIA/MISTURADOR COM ENCARGOS COMPLEMENTARES</v>
          </cell>
          <cell r="O6632" t="str">
            <v>H</v>
          </cell>
          <cell r="P6632" t="str">
            <v>COEFICIENTE DE REPRESENTATIVIDADE</v>
          </cell>
          <cell r="Q6632">
            <v>0.27429999999999999</v>
          </cell>
          <cell r="R6632">
            <v>15.58</v>
          </cell>
        </row>
        <row r="6633">
          <cell r="M6633">
            <v>88830</v>
          </cell>
          <cell r="N6633" t="str">
            <v>BETONEIRA CAPACIDADE NOMINAL DE 400 L, CAPACIDADE DE MISTURA 280 L, MOTOR ELÉTRICO TRIFÁSICO POTÊNCIA DE 2 CV, SEM CARREGADOR - CHP DIURNO. AF_10/2014</v>
          </cell>
          <cell r="O6633" t="str">
            <v>CHP</v>
          </cell>
          <cell r="P6633" t="str">
            <v>ATRIBUÍDO SÃO PAULO</v>
          </cell>
          <cell r="Q6633">
            <v>6.5100000000000005E-2</v>
          </cell>
          <cell r="R6633">
            <v>1.4</v>
          </cell>
        </row>
        <row r="6634">
          <cell r="M6634">
            <v>88831</v>
          </cell>
          <cell r="N6634" t="str">
            <v>BETONEIRA CAPACIDADE NOMINAL DE 400 L, CAPACIDADE DE MISTURA 280 L, MOTOR ELÉTRICO TRIFÁSICO POTÊNCIA DE 2 CV, SEM CARREGADOR - CHI DIURNO. AF_10/2014</v>
          </cell>
          <cell r="O6634" t="str">
            <v>CHI</v>
          </cell>
          <cell r="P6634" t="str">
            <v>ATRIBUÍDO SÃO PAULO</v>
          </cell>
          <cell r="Q6634">
            <v>0.2092</v>
          </cell>
          <cell r="R6634">
            <v>0.32</v>
          </cell>
        </row>
        <row r="6635">
          <cell r="M6635">
            <v>89509</v>
          </cell>
          <cell r="N6635" t="str">
            <v>TUBO PVC, SÉRIE R, ÁGUA PLUVIAL, DN 50 MM, FORNECIDO E INSTALADO EM RAMAL DE ENCAMINHAMENTO. AF_12/2014</v>
          </cell>
          <cell r="O6635" t="str">
            <v>M</v>
          </cell>
          <cell r="P6635" t="str">
            <v>COEFICIENTE DE REPRESENTATIVIDADE</v>
          </cell>
          <cell r="Q6635">
            <v>0.125</v>
          </cell>
          <cell r="R6635">
            <v>25.98</v>
          </cell>
        </row>
        <row r="6636">
          <cell r="M6636">
            <v>90650</v>
          </cell>
          <cell r="N6636" t="str">
            <v>BOMBA CENTRÍFUGA MONOESTÁGIO COM MOTOR ELÉTRICO MONOFÁSICO, POTÊNCIA 15 HP, DIÂMETRO DO ROTOR 173 MM, HM/Q = 30 MCA / 90 M3/H A 45 MCA / 55 M3/H - CHP DIURNO. AF_06/2015</v>
          </cell>
          <cell r="O6636" t="str">
            <v>CHP</v>
          </cell>
          <cell r="P6636" t="str">
            <v>COEFICIENTE DE REPRESENTATIVIDADE</v>
          </cell>
          <cell r="Q6636">
            <v>9.7699999999999995E-2</v>
          </cell>
          <cell r="R6636">
            <v>7.3</v>
          </cell>
        </row>
        <row r="6637">
          <cell r="M6637">
            <v>90651</v>
          </cell>
          <cell r="N6637" t="str">
            <v>BOMBA CENTRÍFUGA MONOESTÁGIO COM MOTOR ELÉTRICO MONOFÁSICO, POTÊNCIA 15 HP, DIÂMETRO DO ROTOR 173 MM, HM/Q = 30 MCA / 90 M3/H A 45 MCA / 55 M3/H - CHI DIURNO. AF_06/2015</v>
          </cell>
          <cell r="O6637" t="str">
            <v>CHI</v>
          </cell>
          <cell r="P6637" t="str">
            <v>COEFICIENTE DE REPRESENTATIVIDADE</v>
          </cell>
          <cell r="Q6637">
            <v>0.17660000000000001</v>
          </cell>
          <cell r="R6637">
            <v>0.52</v>
          </cell>
        </row>
        <row r="6638">
          <cell r="M6638">
            <v>90656</v>
          </cell>
          <cell r="N6638" t="str">
            <v>BOMBA DE PROJEÇÃO DE CONCRETO SECO, POTÊNCIA 10 CV, VAZÃO 3 M3/H - CHP DIURNO. AF_06/2015</v>
          </cell>
          <cell r="O6638" t="str">
            <v>CHP</v>
          </cell>
          <cell r="P6638" t="str">
            <v>ATRIBUÍDO SÃO PAULO</v>
          </cell>
          <cell r="Q6638">
            <v>9.7699999999999995E-2</v>
          </cell>
          <cell r="R6638">
            <v>11.97</v>
          </cell>
        </row>
        <row r="6639">
          <cell r="M6639">
            <v>90657</v>
          </cell>
          <cell r="N6639" t="str">
            <v>BOMBA DE PROJEÇÃO DE CONCRETO SECO, POTÊNCIA 10 CV, VAZÃO 3 M3/H - CHI DIURNO. AF_06/2015</v>
          </cell>
          <cell r="O6639" t="str">
            <v>CHI</v>
          </cell>
          <cell r="P6639" t="str">
            <v>ATRIBUÍDO SÃO PAULO</v>
          </cell>
          <cell r="Q6639">
            <v>0.17660000000000001</v>
          </cell>
          <cell r="R6639">
            <v>3.96</v>
          </cell>
        </row>
        <row r="6640">
          <cell r="M6640">
            <v>90999</v>
          </cell>
          <cell r="N6640" t="str">
            <v>COMPRESSOR DE AR REBOCAVEL, VAZÃO 400 PCM, PRESSAO DE TRABALHO 102 PSI, MOTOR A DIESEL POTÊNCIA 110 CV - CHP DIURNO. AF_06/2015</v>
          </cell>
          <cell r="O6640" t="str">
            <v>CHP</v>
          </cell>
          <cell r="P6640" t="str">
            <v>ATRIBUÍDO SÃO PAULO</v>
          </cell>
          <cell r="Q6640">
            <v>9.7699999999999995E-2</v>
          </cell>
          <cell r="R6640">
            <v>76.53</v>
          </cell>
        </row>
        <row r="6641">
          <cell r="M6641">
            <v>91001</v>
          </cell>
          <cell r="N6641" t="str">
            <v>COMPRESSOR DE AR REBOCAVEL, VAZÃO 400 PCM, PRESSAO DE TRABALHO 102 PSI, MOTOR A DIESEL POTÊNCIA 110 CV - CHI DIURNO. AF_06/2015</v>
          </cell>
          <cell r="O6641" t="str">
            <v>CHI</v>
          </cell>
          <cell r="P6641" t="str">
            <v>ATRIBUÍDO SÃO PAULO</v>
          </cell>
          <cell r="Q6641">
            <v>0.17660000000000001</v>
          </cell>
          <cell r="R6641">
            <v>6.24</v>
          </cell>
        </row>
        <row r="6642">
          <cell r="M6642" t="str">
            <v/>
          </cell>
          <cell r="N6642" t="str">
            <v/>
          </cell>
          <cell r="O6642" t="str">
            <v/>
          </cell>
          <cell r="P6642" t="str">
            <v/>
          </cell>
          <cell r="Q6642" t="str">
            <v/>
          </cell>
          <cell r="R6642" t="str">
            <v/>
          </cell>
        </row>
        <row r="6643">
          <cell r="M6643">
            <v>370</v>
          </cell>
          <cell r="N6643" t="str">
            <v>AREIA MEDIA - POSTO JAZIDA/FORNECEDOR (RETIRADO NA JAZIDA, SEM TRANSPORTE)</v>
          </cell>
          <cell r="O6643" t="str">
            <v>M3</v>
          </cell>
          <cell r="P6643" t="str">
            <v>COLETADO</v>
          </cell>
          <cell r="Q6643">
            <v>0.13450000000000001</v>
          </cell>
          <cell r="R6643">
            <v>100</v>
          </cell>
        </row>
        <row r="6644">
          <cell r="M6644">
            <v>1379</v>
          </cell>
          <cell r="N6644" t="str">
            <v>CIMENTO PORTLAND COMPOSTO CP II-32</v>
          </cell>
          <cell r="O6644" t="str">
            <v>KG</v>
          </cell>
          <cell r="P6644" t="str">
            <v>COLETADO</v>
          </cell>
          <cell r="Q6644">
            <v>51.220199999999998</v>
          </cell>
          <cell r="R6644">
            <v>0.75</v>
          </cell>
        </row>
        <row r="6645">
          <cell r="M6645">
            <v>4720</v>
          </cell>
          <cell r="N6645" t="str">
            <v>PEDRA BRITADA N. 0, OU PEDRISCO (4,8 A 9,5 MM) POSTO PEDREIRA/FORNECEDOR, SEM FRETE</v>
          </cell>
          <cell r="O6645" t="str">
            <v>M3</v>
          </cell>
          <cell r="P6645" t="str">
            <v>ATRIBUÍDO SÃO PAULO</v>
          </cell>
          <cell r="Q6645">
            <v>6.9000000000000006E-2</v>
          </cell>
          <cell r="R6645">
            <v>62.73</v>
          </cell>
        </row>
        <row r="6646">
          <cell r="M6646">
            <v>39014</v>
          </cell>
          <cell r="N6646" t="str">
            <v>FIBRA DE ACO PARA REFORCO DO CONCRETO, SOLTA, TIPO A-I, FATOR DE FORMA *50* L / D, COMPRIMENTO DE *30* MM E RESISTENCIA A TRACAO DO ACO MAIOR 1000 MPA</v>
          </cell>
          <cell r="O6646" t="str">
            <v>KG</v>
          </cell>
          <cell r="P6646" t="str">
            <v>COEFICIENTE DE REPRESENTATIVIDADE</v>
          </cell>
          <cell r="Q6646">
            <v>5.8733000000000004</v>
          </cell>
          <cell r="R6646">
            <v>10.52</v>
          </cell>
        </row>
        <row r="6647">
          <cell r="M6647">
            <v>88297</v>
          </cell>
          <cell r="N6647" t="str">
            <v>OPERADOR DE MÁQUINAS E EQUIPAMENTOS COM ENCARGOS COMPLEMENTARES</v>
          </cell>
          <cell r="O6647" t="str">
            <v>H</v>
          </cell>
          <cell r="P6647" t="str">
            <v>COEFICIENTE DE REPRESENTATIVIDADE</v>
          </cell>
          <cell r="Q6647">
            <v>0.58240000000000003</v>
          </cell>
          <cell r="R6647">
            <v>18.8</v>
          </cell>
        </row>
        <row r="6648">
          <cell r="M6648">
            <v>88309</v>
          </cell>
          <cell r="N6648" t="str">
            <v>PEDREIRO COM ENCARGOS COMPLEMENTARES</v>
          </cell>
          <cell r="O6648" t="str">
            <v>H</v>
          </cell>
          <cell r="P6648" t="str">
            <v>COLETADO</v>
          </cell>
          <cell r="Q6648">
            <v>0.29120000000000001</v>
          </cell>
          <cell r="R6648">
            <v>19.43</v>
          </cell>
        </row>
        <row r="6649">
          <cell r="M6649">
            <v>88316</v>
          </cell>
          <cell r="N6649" t="str">
            <v>SERVENTE COM ENCARGOS COMPLEMENTARES</v>
          </cell>
          <cell r="O6649" t="str">
            <v>H</v>
          </cell>
          <cell r="P6649" t="str">
            <v>COLETADO</v>
          </cell>
          <cell r="Q6649">
            <v>0.87350000000000005</v>
          </cell>
          <cell r="R6649">
            <v>14.25</v>
          </cell>
        </row>
        <row r="6650">
          <cell r="M6650">
            <v>88377</v>
          </cell>
          <cell r="N6650" t="str">
            <v>OPERADOR DE BETONEIRA ESTACIONÁRIA/MISTURADOR COM ENCARGOS COMPLEMENTARES</v>
          </cell>
          <cell r="O6650" t="str">
            <v>H</v>
          </cell>
          <cell r="P6650" t="str">
            <v>COEFICIENTE DE REPRESENTATIVIDADE</v>
          </cell>
          <cell r="Q6650">
            <v>0.29120000000000001</v>
          </cell>
          <cell r="R6650">
            <v>15.58</v>
          </cell>
        </row>
        <row r="6651">
          <cell r="M6651">
            <v>88830</v>
          </cell>
          <cell r="N6651" t="str">
            <v>BETONEIRA CAPACIDADE NOMINAL DE 400 L, CAPACIDADE DE MISTURA 280 L, MOTOR ELÉTRICO TRIFÁSICO POTÊNCIA DE 2 CV, SEM CARREGADOR - CHP DIURNO. AF_10/2014</v>
          </cell>
          <cell r="O6651" t="str">
            <v>CHP</v>
          </cell>
          <cell r="P6651" t="str">
            <v>ATRIBUÍDO SÃO PAULO</v>
          </cell>
          <cell r="Q6651">
            <v>9.2999999999999999E-2</v>
          </cell>
          <cell r="R6651">
            <v>1.4</v>
          </cell>
        </row>
        <row r="6652">
          <cell r="M6652">
            <v>88831</v>
          </cell>
          <cell r="N6652" t="str">
            <v>BETONEIRA CAPACIDADE NOMINAL DE 400 L, CAPACIDADE DE MISTURA 280 L, MOTOR ELÉTRICO TRIFÁSICO POTÊNCIA DE 2 CV, SEM CARREGADOR - CHI DIURNO. AF_10/2014</v>
          </cell>
          <cell r="O6652" t="str">
            <v>CHI</v>
          </cell>
          <cell r="P6652" t="str">
            <v>ATRIBUÍDO SÃO PAULO</v>
          </cell>
          <cell r="Q6652">
            <v>0.19819999999999999</v>
          </cell>
          <cell r="R6652">
            <v>0.32</v>
          </cell>
        </row>
        <row r="6653">
          <cell r="M6653">
            <v>89509</v>
          </cell>
          <cell r="N6653" t="str">
            <v>TUBO PVC, SÉRIE R, ÁGUA PLUVIAL, DN 50 MM, FORNECIDO E INSTALADO EM RAMAL DE ENCAMINHAMENTO. AF_12/2014</v>
          </cell>
          <cell r="O6653" t="str">
            <v>M</v>
          </cell>
          <cell r="P6653" t="str">
            <v>COEFICIENTE DE REPRESENTATIVIDADE</v>
          </cell>
          <cell r="Q6653">
            <v>0.125</v>
          </cell>
          <cell r="R6653">
            <v>25.98</v>
          </cell>
        </row>
        <row r="6654">
          <cell r="M6654">
            <v>90650</v>
          </cell>
          <cell r="N6654" t="str">
            <v>BOMBA CENTRÍFUGA MONOESTÁGIO COM MOTOR ELÉTRICO MONOFÁSICO, POTÊNCIA 15 HP, DIÂMETRO DO ROTOR 173 MM, HM/Q = 30 MCA / 90 M3/H A 45 MCA / 55 M3/H - CHP DIURNO. AF_06/2015</v>
          </cell>
          <cell r="O6654" t="str">
            <v>CHP</v>
          </cell>
          <cell r="P6654" t="str">
            <v>COEFICIENTE DE REPRESENTATIVIDADE</v>
          </cell>
          <cell r="Q6654">
            <v>0.1037</v>
          </cell>
          <cell r="R6654">
            <v>7.3</v>
          </cell>
        </row>
        <row r="6655">
          <cell r="M6655">
            <v>90651</v>
          </cell>
          <cell r="N6655" t="str">
            <v>BOMBA CENTRÍFUGA MONOESTÁGIO COM MOTOR ELÉTRICO MONOFÁSICO, POTÊNCIA 15 HP, DIÂMETRO DO ROTOR 173 MM, HM/Q = 30 MCA / 90 M3/H A 45 MCA / 55 M3/H - CHI DIURNO. AF_06/2015</v>
          </cell>
          <cell r="O6655" t="str">
            <v>CHI</v>
          </cell>
          <cell r="P6655" t="str">
            <v>COEFICIENTE DE REPRESENTATIVIDADE</v>
          </cell>
          <cell r="Q6655">
            <v>0.18740000000000001</v>
          </cell>
          <cell r="R6655">
            <v>0.52</v>
          </cell>
        </row>
        <row r="6656">
          <cell r="M6656">
            <v>90656</v>
          </cell>
          <cell r="N6656" t="str">
            <v>BOMBA DE PROJEÇÃO DE CONCRETO SECO, POTÊNCIA 10 CV, VAZÃO 3 M3/H - CHP DIURNO. AF_06/2015</v>
          </cell>
          <cell r="O6656" t="str">
            <v>CHP</v>
          </cell>
          <cell r="P6656" t="str">
            <v>ATRIBUÍDO SÃO PAULO</v>
          </cell>
          <cell r="Q6656">
            <v>0.1037</v>
          </cell>
          <cell r="R6656">
            <v>11.97</v>
          </cell>
        </row>
        <row r="6657">
          <cell r="M6657">
            <v>90657</v>
          </cell>
          <cell r="N6657" t="str">
            <v>BOMBA DE PROJEÇÃO DE CONCRETO SECO, POTÊNCIA 10 CV, VAZÃO 3 M3/H - CHI DIURNO. AF_06/2015</v>
          </cell>
          <cell r="O6657" t="str">
            <v>CHI</v>
          </cell>
          <cell r="P6657" t="str">
            <v>ATRIBUÍDO SÃO PAULO</v>
          </cell>
          <cell r="Q6657">
            <v>0.18740000000000001</v>
          </cell>
          <cell r="R6657">
            <v>3.96</v>
          </cell>
        </row>
        <row r="6658">
          <cell r="M6658">
            <v>90999</v>
          </cell>
          <cell r="N6658" t="str">
            <v>COMPRESSOR DE AR REBOCAVEL, VAZÃO 400 PCM, PRESSAO DE TRABALHO 102 PSI, MOTOR A DIESEL POTÊNCIA 110 CV - CHP DIURNO. AF_06/2015</v>
          </cell>
          <cell r="O6658" t="str">
            <v>CHP</v>
          </cell>
          <cell r="P6658" t="str">
            <v>ATRIBUÍDO SÃO PAULO</v>
          </cell>
          <cell r="Q6658">
            <v>0.1037</v>
          </cell>
          <cell r="R6658">
            <v>76.53</v>
          </cell>
        </row>
        <row r="6659">
          <cell r="M6659">
            <v>91001</v>
          </cell>
          <cell r="N6659" t="str">
            <v>COMPRESSOR DE AR REBOCAVEL, VAZÃO 400 PCM, PRESSAO DE TRABALHO 102 PSI, MOTOR A DIESEL POTÊNCIA 110 CV - CHI DIURNO. AF_06/2015</v>
          </cell>
          <cell r="O6659" t="str">
            <v>CHI</v>
          </cell>
          <cell r="P6659" t="str">
            <v>ATRIBUÍDO SÃO PAULO</v>
          </cell>
          <cell r="Q6659">
            <v>0.18740000000000001</v>
          </cell>
          <cell r="R6659">
            <v>6.24</v>
          </cell>
        </row>
        <row r="6660">
          <cell r="M6660" t="str">
            <v/>
          </cell>
          <cell r="N6660" t="str">
            <v/>
          </cell>
          <cell r="O6660" t="str">
            <v/>
          </cell>
          <cell r="P6660" t="str">
            <v/>
          </cell>
          <cell r="Q6660" t="str">
            <v/>
          </cell>
          <cell r="R6660" t="str">
            <v/>
          </cell>
        </row>
        <row r="6661">
          <cell r="M6661">
            <v>370</v>
          </cell>
          <cell r="N6661" t="str">
            <v>AREIA MEDIA - POSTO JAZIDA/FORNECEDOR (RETIRADO NA JAZIDA, SEM TRANSPORTE)</v>
          </cell>
          <cell r="O6661" t="str">
            <v>M3</v>
          </cell>
          <cell r="P6661" t="str">
            <v>COLETADO</v>
          </cell>
          <cell r="Q6661">
            <v>9.9900000000000003E-2</v>
          </cell>
          <cell r="R6661">
            <v>100</v>
          </cell>
        </row>
        <row r="6662">
          <cell r="M6662">
            <v>1379</v>
          </cell>
          <cell r="N6662" t="str">
            <v>CIMENTO PORTLAND COMPOSTO CP II-32</v>
          </cell>
          <cell r="O6662" t="str">
            <v>KG</v>
          </cell>
          <cell r="P6662" t="str">
            <v>COLETADO</v>
          </cell>
          <cell r="Q6662">
            <v>42.401499999999999</v>
          </cell>
          <cell r="R6662">
            <v>0.75</v>
          </cell>
        </row>
        <row r="6663">
          <cell r="M6663">
            <v>4720</v>
          </cell>
          <cell r="N6663" t="str">
            <v>PEDRA BRITADA N. 0, OU PEDRISCO (4,8 A 9,5 MM) POSTO PEDREIRA/FORNECEDOR, SEM FRETE</v>
          </cell>
          <cell r="O6663" t="str">
            <v>M3</v>
          </cell>
          <cell r="P6663" t="str">
            <v>ATRIBUÍDO SÃO PAULO</v>
          </cell>
          <cell r="Q6663">
            <v>6.5199999999999994E-2</v>
          </cell>
          <cell r="R6663">
            <v>62.73</v>
          </cell>
        </row>
        <row r="6664">
          <cell r="M6664">
            <v>7155</v>
          </cell>
          <cell r="N6664" t="str">
            <v>TELA DE ACO SOLDADA NERVURADA, CA-60, Q-138, (2,20 KG/M2), DIAMETRO DO FIO = 4,2 MM, LARGURA = 2,45 M, ESPACAMENTO DA MALHA = 10  X 10 CM</v>
          </cell>
          <cell r="O6664" t="str">
            <v>M2</v>
          </cell>
          <cell r="P6664" t="str">
            <v>ATRIBUÍDO SÃO PAULO</v>
          </cell>
          <cell r="Q6664">
            <v>1.2190000000000001</v>
          </cell>
          <cell r="R6664">
            <v>28.74</v>
          </cell>
        </row>
        <row r="6665">
          <cell r="M6665">
            <v>88297</v>
          </cell>
          <cell r="N6665" t="str">
            <v>OPERADOR DE MÁQUINAS E EQUIPAMENTOS COM ENCARGOS COMPLEMENTARES</v>
          </cell>
          <cell r="O6665" t="str">
            <v>H</v>
          </cell>
          <cell r="P6665" t="str">
            <v>COEFICIENTE DE REPRESENTATIVIDADE</v>
          </cell>
          <cell r="Q6665">
            <v>0.54749999999999999</v>
          </cell>
          <cell r="R6665">
            <v>18.8</v>
          </cell>
        </row>
        <row r="6666">
          <cell r="M6666">
            <v>88316</v>
          </cell>
          <cell r="N6666" t="str">
            <v>SERVENTE COM ENCARGOS COMPLEMENTARES</v>
          </cell>
          <cell r="O6666" t="str">
            <v>H</v>
          </cell>
          <cell r="P6666" t="str">
            <v>COLETADO</v>
          </cell>
          <cell r="Q6666">
            <v>0.82130000000000003</v>
          </cell>
          <cell r="R6666">
            <v>14.25</v>
          </cell>
        </row>
        <row r="6667">
          <cell r="M6667">
            <v>88377</v>
          </cell>
          <cell r="N6667" t="str">
            <v>OPERADOR DE BETONEIRA ESTACIONÁRIA/MISTURADOR COM ENCARGOS COMPLEMENTARES</v>
          </cell>
          <cell r="O6667" t="str">
            <v>H</v>
          </cell>
          <cell r="P6667" t="str">
            <v>COEFICIENTE DE REPRESENTATIVIDADE</v>
          </cell>
          <cell r="Q6667">
            <v>0.27379999999999999</v>
          </cell>
          <cell r="R6667">
            <v>15.58</v>
          </cell>
        </row>
        <row r="6668">
          <cell r="M6668">
            <v>88830</v>
          </cell>
          <cell r="N6668" t="str">
            <v>BETONEIRA CAPACIDADE NOMINAL DE 400 L, CAPACIDADE DE MISTURA 280 L, MOTOR ELÉTRICO TRIFÁSICO POTÊNCIA DE 2 CV, SEM CARREGADOR - CHP DIURNO. AF_10/2014</v>
          </cell>
          <cell r="O6668" t="str">
            <v>CHP</v>
          </cell>
          <cell r="P6668" t="str">
            <v>ATRIBUÍDO SÃO PAULO</v>
          </cell>
          <cell r="Q6668">
            <v>4.2700000000000002E-2</v>
          </cell>
          <cell r="R6668">
            <v>1.4</v>
          </cell>
        </row>
        <row r="6669">
          <cell r="M6669">
            <v>88831</v>
          </cell>
          <cell r="N6669" t="str">
            <v>BETONEIRA CAPACIDADE NOMINAL DE 400 L, CAPACIDADE DE MISTURA 280 L, MOTOR ELÉTRICO TRIFÁSICO POTÊNCIA DE 2 CV, SEM CARREGADOR - CHI DIURNO. AF_10/2014</v>
          </cell>
          <cell r="O6669" t="str">
            <v>CHI</v>
          </cell>
          <cell r="P6669" t="str">
            <v>ATRIBUÍDO SÃO PAULO</v>
          </cell>
          <cell r="Q6669">
            <v>0.23100000000000001</v>
          </cell>
          <cell r="R6669">
            <v>0.32</v>
          </cell>
        </row>
        <row r="6670">
          <cell r="M6670">
            <v>89509</v>
          </cell>
          <cell r="N6670" t="str">
            <v>TUBO PVC, SÉRIE R, ÁGUA PLUVIAL, DN 50 MM, FORNECIDO E INSTALADO EM RAMAL DE ENCAMINHAMENTO. AF_12/2014</v>
          </cell>
          <cell r="O6670" t="str">
            <v>M</v>
          </cell>
          <cell r="P6670" t="str">
            <v>COEFICIENTE DE REPRESENTATIVIDADE</v>
          </cell>
          <cell r="Q6670">
            <v>0.125</v>
          </cell>
          <cell r="R6670">
            <v>25.98</v>
          </cell>
        </row>
        <row r="6671">
          <cell r="M6671">
            <v>90650</v>
          </cell>
          <cell r="N6671" t="str">
            <v>BOMBA CENTRÍFUGA MONOESTÁGIO COM MOTOR ELÉTRICO MONOFÁSICO, POTÊNCIA 15 HP, DIÂMETRO DO ROTOR 173 MM, HM/Q = 30 MCA / 90 M3/H A 45 MCA / 55 M3/H - CHP DIURNO. AF_06/2015</v>
          </cell>
          <cell r="O6671" t="str">
            <v>CHP</v>
          </cell>
          <cell r="P6671" t="str">
            <v>COEFICIENTE DE REPRESENTATIVIDADE</v>
          </cell>
          <cell r="Q6671">
            <v>4.1000000000000002E-2</v>
          </cell>
          <cell r="R6671">
            <v>7.3</v>
          </cell>
        </row>
        <row r="6672">
          <cell r="M6672">
            <v>90651</v>
          </cell>
          <cell r="N6672" t="str">
            <v>BOMBA CENTRÍFUGA MONOESTÁGIO COM MOTOR ELÉTRICO MONOFÁSICO, POTÊNCIA 15 HP, DIÂMETRO DO ROTOR 173 MM, HM/Q = 30 MCA / 90 M3/H A 45 MCA / 55 M3/H - CHI DIURNO. AF_06/2015</v>
          </cell>
          <cell r="O6672" t="str">
            <v>CHI</v>
          </cell>
          <cell r="P6672" t="str">
            <v>COEFICIENTE DE REPRESENTATIVIDADE</v>
          </cell>
          <cell r="Q6672">
            <v>0.23269999999999999</v>
          </cell>
          <cell r="R6672">
            <v>0.52</v>
          </cell>
        </row>
        <row r="6673">
          <cell r="M6673">
            <v>90662</v>
          </cell>
          <cell r="N6673" t="str">
            <v>BOMBA DE PROJEÇÃO DE CONCRETO SECO, POTÊNCIA 10 CV, VAZÃO 6 M3/H - CHP DIURNO. AF_06/2015</v>
          </cell>
          <cell r="O6673" t="str">
            <v>CHP</v>
          </cell>
          <cell r="P6673" t="str">
            <v>ATRIBUÍDO SÃO PAULO</v>
          </cell>
          <cell r="Q6673">
            <v>4.1000000000000002E-2</v>
          </cell>
          <cell r="R6673">
            <v>12.53</v>
          </cell>
        </row>
        <row r="6674">
          <cell r="M6674">
            <v>90663</v>
          </cell>
          <cell r="N6674" t="str">
            <v>BOMBA DE PROJEÇÃO DE CONCRETO SECO, POTÊNCIA 10 CV, VAZÃO 6 M3/H - CHI DIURNO. AF_06/2015</v>
          </cell>
          <cell r="O6674" t="str">
            <v>CHI</v>
          </cell>
          <cell r="P6674" t="str">
            <v>ATRIBUÍDO SÃO PAULO</v>
          </cell>
          <cell r="Q6674">
            <v>0.23269999999999999</v>
          </cell>
          <cell r="R6674">
            <v>4.25</v>
          </cell>
        </row>
        <row r="6675">
          <cell r="M6675">
            <v>90979</v>
          </cell>
          <cell r="N6675" t="str">
            <v>COMPRESSOR DE AR REBOCÁVEL, VAZÃO 748 PCM, PRESSÃO EFETIVA DE TRABALHO 102 PSI, MOTOR DIESEL, POTÊNCIA 210 CV - CHP DIURNO. AF_06/2015</v>
          </cell>
          <cell r="O6675" t="str">
            <v>CHP</v>
          </cell>
          <cell r="P6675" t="str">
            <v>ATRIBUÍDO SÃO PAULO</v>
          </cell>
          <cell r="Q6675">
            <v>4.1000000000000002E-2</v>
          </cell>
          <cell r="R6675">
            <v>149.22</v>
          </cell>
        </row>
        <row r="6676">
          <cell r="M6676">
            <v>90982</v>
          </cell>
          <cell r="N6676" t="str">
            <v>COMPRESSOR DE AR REBOCÁVEL, VAZÃO 748 PCM, PRESSÃO EFETIVA DE TRABALHO 102 PSI, MOTOR DIESEL, POTÊNCIA 210 CV - CHI DIURNO. AF_06/2015</v>
          </cell>
          <cell r="O6676" t="str">
            <v>CHI</v>
          </cell>
          <cell r="P6676" t="str">
            <v>ATRIBUÍDO SÃO PAULO</v>
          </cell>
          <cell r="Q6676">
            <v>0.23269999999999999</v>
          </cell>
          <cell r="R6676">
            <v>13.37</v>
          </cell>
        </row>
        <row r="6677">
          <cell r="M6677" t="str">
            <v/>
          </cell>
          <cell r="N6677" t="str">
            <v/>
          </cell>
          <cell r="O6677" t="str">
            <v/>
          </cell>
          <cell r="P6677" t="str">
            <v/>
          </cell>
          <cell r="Q6677" t="str">
            <v/>
          </cell>
          <cell r="R6677" t="str">
            <v/>
          </cell>
        </row>
        <row r="6678">
          <cell r="M6678">
            <v>370</v>
          </cell>
          <cell r="N6678" t="str">
            <v>AREIA MEDIA - POSTO JAZIDA/FORNECEDOR (RETIRADO NA JAZIDA, SEM TRANSPORTE)</v>
          </cell>
          <cell r="O6678" t="str">
            <v>M3</v>
          </cell>
          <cell r="P6678" t="str">
            <v>COLETADO</v>
          </cell>
          <cell r="Q6678">
            <v>0.1206</v>
          </cell>
          <cell r="R6678">
            <v>100</v>
          </cell>
        </row>
        <row r="6679">
          <cell r="M6679">
            <v>1379</v>
          </cell>
          <cell r="N6679" t="str">
            <v>CIMENTO PORTLAND COMPOSTO CP II-32</v>
          </cell>
          <cell r="O6679" t="str">
            <v>KG</v>
          </cell>
          <cell r="P6679" t="str">
            <v>COLETADO</v>
          </cell>
          <cell r="Q6679">
            <v>51.220199999999998</v>
          </cell>
          <cell r="R6679">
            <v>0.75</v>
          </cell>
        </row>
        <row r="6680">
          <cell r="M6680">
            <v>4720</v>
          </cell>
          <cell r="N6680" t="str">
            <v>PEDRA BRITADA N. 0, OU PEDRISCO (4,8 A 9,5 MM) POSTO PEDREIRA/FORNECEDOR, SEM FRETE</v>
          </cell>
          <cell r="O6680" t="str">
            <v>M3</v>
          </cell>
          <cell r="P6680" t="str">
            <v>ATRIBUÍDO SÃO PAULO</v>
          </cell>
          <cell r="Q6680">
            <v>7.8799999999999995E-2</v>
          </cell>
          <cell r="R6680">
            <v>62.73</v>
          </cell>
        </row>
        <row r="6681">
          <cell r="M6681">
            <v>7155</v>
          </cell>
          <cell r="N6681" t="str">
            <v>TELA DE ACO SOLDADA NERVURADA, CA-60, Q-138, (2,20 KG/M2), DIAMETRO DO FIO = 4,2 MM, LARGURA = 2,45 M, ESPACAMENTO DA MALHA = 10  X 10 CM</v>
          </cell>
          <cell r="O6681" t="str">
            <v>M2</v>
          </cell>
          <cell r="P6681" t="str">
            <v>ATRIBUÍDO SÃO PAULO</v>
          </cell>
          <cell r="Q6681">
            <v>1.2190000000000001</v>
          </cell>
          <cell r="R6681">
            <v>28.74</v>
          </cell>
        </row>
        <row r="6682">
          <cell r="M6682">
            <v>88297</v>
          </cell>
          <cell r="N6682" t="str">
            <v>OPERADOR DE MÁQUINAS E EQUIPAMENTOS COM ENCARGOS COMPLEMENTARES</v>
          </cell>
          <cell r="O6682" t="str">
            <v>H</v>
          </cell>
          <cell r="P6682" t="str">
            <v>COEFICIENTE DE REPRESENTATIVIDADE</v>
          </cell>
          <cell r="Q6682">
            <v>0.57599999999999996</v>
          </cell>
          <cell r="R6682">
            <v>18.8</v>
          </cell>
        </row>
        <row r="6683">
          <cell r="M6683">
            <v>88316</v>
          </cell>
          <cell r="N6683" t="str">
            <v>SERVENTE COM ENCARGOS COMPLEMENTARES</v>
          </cell>
          <cell r="O6683" t="str">
            <v>H</v>
          </cell>
          <cell r="P6683" t="str">
            <v>COLETADO</v>
          </cell>
          <cell r="Q6683">
            <v>0.8639</v>
          </cell>
          <cell r="R6683">
            <v>14.25</v>
          </cell>
        </row>
        <row r="6684">
          <cell r="M6684">
            <v>88377</v>
          </cell>
          <cell r="N6684" t="str">
            <v>OPERADOR DE BETONEIRA ESTACIONÁRIA/MISTURADOR COM ENCARGOS COMPLEMENTARES</v>
          </cell>
          <cell r="O6684" t="str">
            <v>H</v>
          </cell>
          <cell r="P6684" t="str">
            <v>COEFICIENTE DE REPRESENTATIVIDADE</v>
          </cell>
          <cell r="Q6684">
            <v>0.28799999999999998</v>
          </cell>
          <cell r="R6684">
            <v>15.58</v>
          </cell>
        </row>
        <row r="6685">
          <cell r="M6685">
            <v>88830</v>
          </cell>
          <cell r="N6685" t="str">
            <v>BETONEIRA CAPACIDADE NOMINAL DE 400 L, CAPACIDADE DE MISTURA 280 L, MOTOR ELÉTRICO TRIFÁSICO POTÊNCIA DE 2 CV, SEM CARREGADOR - CHP DIURNO. AF_10/2014</v>
          </cell>
          <cell r="O6685" t="str">
            <v>CHP</v>
          </cell>
          <cell r="P6685" t="str">
            <v>ATRIBUÍDO SÃO PAULO</v>
          </cell>
          <cell r="Q6685">
            <v>6.0999999999999999E-2</v>
          </cell>
          <cell r="R6685">
            <v>1.4</v>
          </cell>
        </row>
        <row r="6686">
          <cell r="M6686">
            <v>88831</v>
          </cell>
          <cell r="N6686" t="str">
            <v>BETONEIRA CAPACIDADE NOMINAL DE 400 L, CAPACIDADE DE MISTURA 280 L, MOTOR ELÉTRICO TRIFÁSICO POTÊNCIA DE 2 CV, SEM CARREGADOR - CHI DIURNO. AF_10/2014</v>
          </cell>
          <cell r="O6686" t="str">
            <v>CHI</v>
          </cell>
          <cell r="P6686" t="str">
            <v>ATRIBUÍDO SÃO PAULO</v>
          </cell>
          <cell r="Q6686">
            <v>0.22689999999999999</v>
          </cell>
          <cell r="R6686">
            <v>0.32</v>
          </cell>
        </row>
        <row r="6687">
          <cell r="M6687">
            <v>89509</v>
          </cell>
          <cell r="N6687" t="str">
            <v>TUBO PVC, SÉRIE R, ÁGUA PLUVIAL, DN 50 MM, FORNECIDO E INSTALADO EM RAMAL DE ENCAMINHAMENTO. AF_12/2014</v>
          </cell>
          <cell r="O6687" t="str">
            <v>M</v>
          </cell>
          <cell r="P6687" t="str">
            <v>COEFICIENTE DE REPRESENTATIVIDADE</v>
          </cell>
          <cell r="Q6687">
            <v>0.125</v>
          </cell>
          <cell r="R6687">
            <v>25.98</v>
          </cell>
        </row>
        <row r="6688">
          <cell r="M6688">
            <v>90650</v>
          </cell>
          <cell r="N6688" t="str">
            <v>BOMBA CENTRÍFUGA MONOESTÁGIO COM MOTOR ELÉTRICO MONOFÁSICO, POTÊNCIA 15 HP, DIÂMETRO DO ROTOR 173 MM, HM/Q = 30 MCA / 90 M3/H A 45 MCA / 55 M3/H - CHP DIURNO. AF_06/2015</v>
          </cell>
          <cell r="O6688" t="str">
            <v>CHP</v>
          </cell>
          <cell r="P6688" t="str">
            <v>COEFICIENTE DE REPRESENTATIVIDADE</v>
          </cell>
          <cell r="Q6688">
            <v>4.6100000000000002E-2</v>
          </cell>
          <cell r="R6688">
            <v>7.3</v>
          </cell>
        </row>
        <row r="6689">
          <cell r="M6689">
            <v>90651</v>
          </cell>
          <cell r="N6689" t="str">
            <v>BOMBA CENTRÍFUGA MONOESTÁGIO COM MOTOR ELÉTRICO MONOFÁSICO, POTÊNCIA 15 HP, DIÂMETRO DO ROTOR 173 MM, HM/Q = 30 MCA / 90 M3/H A 45 MCA / 55 M3/H - CHI DIURNO. AF_06/2015</v>
          </cell>
          <cell r="O6689" t="str">
            <v>CHI</v>
          </cell>
          <cell r="P6689" t="str">
            <v>COEFICIENTE DE REPRESENTATIVIDADE</v>
          </cell>
          <cell r="Q6689">
            <v>0.2419</v>
          </cell>
          <cell r="R6689">
            <v>0.52</v>
          </cell>
        </row>
        <row r="6690">
          <cell r="M6690">
            <v>90662</v>
          </cell>
          <cell r="N6690" t="str">
            <v>BOMBA DE PROJEÇÃO DE CONCRETO SECO, POTÊNCIA 10 CV, VAZÃO 6 M3/H - CHP DIURNO. AF_06/2015</v>
          </cell>
          <cell r="O6690" t="str">
            <v>CHP</v>
          </cell>
          <cell r="P6690" t="str">
            <v>ATRIBUÍDO SÃO PAULO</v>
          </cell>
          <cell r="Q6690">
            <v>4.6100000000000002E-2</v>
          </cell>
          <cell r="R6690">
            <v>12.53</v>
          </cell>
        </row>
        <row r="6691">
          <cell r="M6691">
            <v>90663</v>
          </cell>
          <cell r="N6691" t="str">
            <v>BOMBA DE PROJEÇÃO DE CONCRETO SECO, POTÊNCIA 10 CV, VAZÃO 6 M3/H - CHI DIURNO. AF_06/2015</v>
          </cell>
          <cell r="O6691" t="str">
            <v>CHI</v>
          </cell>
          <cell r="P6691" t="str">
            <v>ATRIBUÍDO SÃO PAULO</v>
          </cell>
          <cell r="Q6691">
            <v>0.2419</v>
          </cell>
          <cell r="R6691">
            <v>4.25</v>
          </cell>
        </row>
        <row r="6692">
          <cell r="M6692">
            <v>90979</v>
          </cell>
          <cell r="N6692" t="str">
            <v>COMPRESSOR DE AR REBOCÁVEL, VAZÃO 748 PCM, PRESSÃO EFETIVA DE TRABALHO 102 PSI, MOTOR DIESEL, POTÊNCIA 210 CV - CHP DIURNO. AF_06/2015</v>
          </cell>
          <cell r="O6692" t="str">
            <v>CHP</v>
          </cell>
          <cell r="P6692" t="str">
            <v>ATRIBUÍDO SÃO PAULO</v>
          </cell>
          <cell r="Q6692">
            <v>4.6100000000000002E-2</v>
          </cell>
          <cell r="R6692">
            <v>149.22</v>
          </cell>
        </row>
        <row r="6693">
          <cell r="M6693">
            <v>90982</v>
          </cell>
          <cell r="N6693" t="str">
            <v>COMPRESSOR DE AR REBOCÁVEL, VAZÃO 748 PCM, PRESSÃO EFETIVA DE TRABALHO 102 PSI, MOTOR DIESEL, POTÊNCIA 210 CV - CHI DIURNO. AF_06/2015</v>
          </cell>
          <cell r="O6693" t="str">
            <v>CHI</v>
          </cell>
          <cell r="P6693" t="str">
            <v>ATRIBUÍDO SÃO PAULO</v>
          </cell>
          <cell r="Q6693">
            <v>0.2419</v>
          </cell>
          <cell r="R6693">
            <v>13.37</v>
          </cell>
        </row>
        <row r="6694">
          <cell r="M6694" t="str">
            <v/>
          </cell>
          <cell r="N6694" t="str">
            <v/>
          </cell>
          <cell r="O6694" t="str">
            <v/>
          </cell>
          <cell r="P6694" t="str">
            <v/>
          </cell>
          <cell r="Q6694" t="str">
            <v/>
          </cell>
          <cell r="R6694" t="str">
            <v/>
          </cell>
        </row>
        <row r="6695">
          <cell r="M6695">
            <v>370</v>
          </cell>
          <cell r="N6695" t="str">
            <v>AREIA MEDIA - POSTO JAZIDA/FORNECEDOR (RETIRADO NA JAZIDA, SEM TRANSPORTE)</v>
          </cell>
          <cell r="O6695" t="str">
            <v>M3</v>
          </cell>
          <cell r="P6695" t="str">
            <v>COLETADO</v>
          </cell>
          <cell r="Q6695">
            <v>9.9900000000000003E-2</v>
          </cell>
          <cell r="R6695">
            <v>100</v>
          </cell>
        </row>
        <row r="6696">
          <cell r="M6696">
            <v>1379</v>
          </cell>
          <cell r="N6696" t="str">
            <v>CIMENTO PORTLAND COMPOSTO CP II-32</v>
          </cell>
          <cell r="O6696" t="str">
            <v>KG</v>
          </cell>
          <cell r="P6696" t="str">
            <v>COLETADO</v>
          </cell>
          <cell r="Q6696">
            <v>42.401499999999999</v>
          </cell>
          <cell r="R6696">
            <v>0.75</v>
          </cell>
        </row>
        <row r="6697">
          <cell r="M6697">
            <v>4720</v>
          </cell>
          <cell r="N6697" t="str">
            <v>PEDRA BRITADA N. 0, OU PEDRISCO (4,8 A 9,5 MM) POSTO PEDREIRA/FORNECEDOR, SEM FRETE</v>
          </cell>
          <cell r="O6697" t="str">
            <v>M3</v>
          </cell>
          <cell r="P6697" t="str">
            <v>ATRIBUÍDO SÃO PAULO</v>
          </cell>
          <cell r="Q6697">
            <v>6.5199999999999994E-2</v>
          </cell>
          <cell r="R6697">
            <v>62.73</v>
          </cell>
        </row>
        <row r="6698">
          <cell r="M6698">
            <v>7155</v>
          </cell>
          <cell r="N6698" t="str">
            <v>TELA DE ACO SOLDADA NERVURADA, CA-60, Q-138, (2,20 KG/M2), DIAMETRO DO FIO = 4,2 MM, LARGURA = 2,45 M, ESPACAMENTO DA MALHA = 10  X 10 CM</v>
          </cell>
          <cell r="O6698" t="str">
            <v>M2</v>
          </cell>
          <cell r="P6698" t="str">
            <v>ATRIBUÍDO SÃO PAULO</v>
          </cell>
          <cell r="Q6698">
            <v>1.2190000000000001</v>
          </cell>
          <cell r="R6698">
            <v>28.74</v>
          </cell>
        </row>
        <row r="6699">
          <cell r="M6699">
            <v>88297</v>
          </cell>
          <cell r="N6699" t="str">
            <v>OPERADOR DE MÁQUINAS E EQUIPAMENTOS COM ENCARGOS COMPLEMENTARES</v>
          </cell>
          <cell r="O6699" t="str">
            <v>H</v>
          </cell>
          <cell r="P6699" t="str">
            <v>COEFICIENTE DE REPRESENTATIVIDADE</v>
          </cell>
          <cell r="Q6699">
            <v>0.95630000000000004</v>
          </cell>
          <cell r="R6699">
            <v>18.8</v>
          </cell>
        </row>
        <row r="6700">
          <cell r="M6700">
            <v>88309</v>
          </cell>
          <cell r="N6700" t="str">
            <v>PEDREIRO COM ENCARGOS COMPLEMENTARES</v>
          </cell>
          <cell r="O6700" t="str">
            <v>H</v>
          </cell>
          <cell r="P6700" t="str">
            <v>COLETADO</v>
          </cell>
          <cell r="Q6700">
            <v>0.47820000000000001</v>
          </cell>
          <cell r="R6700">
            <v>19.43</v>
          </cell>
        </row>
        <row r="6701">
          <cell r="M6701">
            <v>88316</v>
          </cell>
          <cell r="N6701" t="str">
            <v>SERVENTE COM ENCARGOS COMPLEMENTARES</v>
          </cell>
          <cell r="O6701" t="str">
            <v>H</v>
          </cell>
          <cell r="P6701" t="str">
            <v>COLETADO</v>
          </cell>
          <cell r="Q6701">
            <v>1.4345000000000001</v>
          </cell>
          <cell r="R6701">
            <v>14.25</v>
          </cell>
        </row>
        <row r="6702">
          <cell r="M6702">
            <v>88377</v>
          </cell>
          <cell r="N6702" t="str">
            <v>OPERADOR DE BETONEIRA ESTACIONÁRIA/MISTURADOR COM ENCARGOS COMPLEMENTARES</v>
          </cell>
          <cell r="O6702" t="str">
            <v>H</v>
          </cell>
          <cell r="P6702" t="str">
            <v>COEFICIENTE DE REPRESENTATIVIDADE</v>
          </cell>
          <cell r="Q6702">
            <v>0.47820000000000001</v>
          </cell>
          <cell r="R6702">
            <v>15.58</v>
          </cell>
        </row>
        <row r="6703">
          <cell r="M6703">
            <v>88830</v>
          </cell>
          <cell r="N6703" t="str">
            <v>BETONEIRA CAPACIDADE NOMINAL DE 400 L, CAPACIDADE DE MISTURA 280 L, MOTOR ELÉTRICO TRIFÁSICO POTÊNCIA DE 2 CV, SEM CARREGADOR - CHP DIURNO. AF_10/2014</v>
          </cell>
          <cell r="O6703" t="str">
            <v>CHP</v>
          </cell>
          <cell r="P6703" t="str">
            <v>ATRIBUÍDO SÃO PAULO</v>
          </cell>
          <cell r="Q6703">
            <v>4.2700000000000002E-2</v>
          </cell>
          <cell r="R6703">
            <v>1.4</v>
          </cell>
        </row>
        <row r="6704">
          <cell r="M6704">
            <v>88831</v>
          </cell>
          <cell r="N6704" t="str">
            <v>BETONEIRA CAPACIDADE NOMINAL DE 400 L, CAPACIDADE DE MISTURA 280 L, MOTOR ELÉTRICO TRIFÁSICO POTÊNCIA DE 2 CV, SEM CARREGADOR - CHI DIURNO. AF_10/2014</v>
          </cell>
          <cell r="O6704" t="str">
            <v>CHI</v>
          </cell>
          <cell r="P6704" t="str">
            <v>ATRIBUÍDO SÃO PAULO</v>
          </cell>
          <cell r="Q6704">
            <v>0.43540000000000001</v>
          </cell>
          <cell r="R6704">
            <v>0.32</v>
          </cell>
        </row>
        <row r="6705">
          <cell r="M6705">
            <v>89509</v>
          </cell>
          <cell r="N6705" t="str">
            <v>TUBO PVC, SÉRIE R, ÁGUA PLUVIAL, DN 50 MM, FORNECIDO E INSTALADO EM RAMAL DE ENCAMINHAMENTO. AF_12/2014</v>
          </cell>
          <cell r="O6705" t="str">
            <v>M</v>
          </cell>
          <cell r="P6705" t="str">
            <v>COEFICIENTE DE REPRESENTATIVIDADE</v>
          </cell>
          <cell r="Q6705">
            <v>0.125</v>
          </cell>
          <cell r="R6705">
            <v>25.98</v>
          </cell>
        </row>
        <row r="6706">
          <cell r="M6706">
            <v>90650</v>
          </cell>
          <cell r="N6706" t="str">
            <v>BOMBA CENTRÍFUGA MONOESTÁGIO COM MOTOR ELÉTRICO MONOFÁSICO, POTÊNCIA 15 HP, DIÂMETRO DO ROTOR 173 MM, HM/Q = 30 MCA / 90 M3/H A 45 MCA / 55 M3/H - CHP DIURNO. AF_06/2015</v>
          </cell>
          <cell r="O6706" t="str">
            <v>CHP</v>
          </cell>
          <cell r="P6706" t="str">
            <v>COEFICIENTE DE REPRESENTATIVIDADE</v>
          </cell>
          <cell r="Q6706">
            <v>4.3700000000000003E-2</v>
          </cell>
          <cell r="R6706">
            <v>7.3</v>
          </cell>
        </row>
        <row r="6707">
          <cell r="M6707">
            <v>90651</v>
          </cell>
          <cell r="N6707" t="str">
            <v>BOMBA CENTRÍFUGA MONOESTÁGIO COM MOTOR ELÉTRICO MONOFÁSICO, POTÊNCIA 15 HP, DIÂMETRO DO ROTOR 173 MM, HM/Q = 30 MCA / 90 M3/H A 45 MCA / 55 M3/H - CHI DIURNO. AF_06/2015</v>
          </cell>
          <cell r="O6707" t="str">
            <v>CHI</v>
          </cell>
          <cell r="P6707" t="str">
            <v>COEFICIENTE DE REPRESENTATIVIDADE</v>
          </cell>
          <cell r="Q6707">
            <v>0.4345</v>
          </cell>
          <cell r="R6707">
            <v>0.52</v>
          </cell>
        </row>
        <row r="6708">
          <cell r="M6708">
            <v>90662</v>
          </cell>
          <cell r="N6708" t="str">
            <v>BOMBA DE PROJEÇÃO DE CONCRETO SECO, POTÊNCIA 10 CV, VAZÃO 6 M3/H - CHP DIURNO. AF_06/2015</v>
          </cell>
          <cell r="O6708" t="str">
            <v>CHP</v>
          </cell>
          <cell r="P6708" t="str">
            <v>ATRIBUÍDO SÃO PAULO</v>
          </cell>
          <cell r="Q6708">
            <v>4.3700000000000003E-2</v>
          </cell>
          <cell r="R6708">
            <v>12.53</v>
          </cell>
        </row>
        <row r="6709">
          <cell r="M6709">
            <v>90663</v>
          </cell>
          <cell r="N6709" t="str">
            <v>BOMBA DE PROJEÇÃO DE CONCRETO SECO, POTÊNCIA 10 CV, VAZÃO 6 M3/H - CHI DIURNO. AF_06/2015</v>
          </cell>
          <cell r="O6709" t="str">
            <v>CHI</v>
          </cell>
          <cell r="P6709" t="str">
            <v>ATRIBUÍDO SÃO PAULO</v>
          </cell>
          <cell r="Q6709">
            <v>0.4345</v>
          </cell>
          <cell r="R6709">
            <v>4.25</v>
          </cell>
        </row>
        <row r="6710">
          <cell r="M6710">
            <v>90979</v>
          </cell>
          <cell r="N6710" t="str">
            <v>COMPRESSOR DE AR REBOCÁVEL, VAZÃO 748 PCM, PRESSÃO EFETIVA DE TRABALHO 102 PSI, MOTOR DIESEL, POTÊNCIA 210 CV - CHP DIURNO. AF_06/2015</v>
          </cell>
          <cell r="O6710" t="str">
            <v>CHP</v>
          </cell>
          <cell r="P6710" t="str">
            <v>ATRIBUÍDO SÃO PAULO</v>
          </cell>
          <cell r="Q6710">
            <v>4.3700000000000003E-2</v>
          </cell>
          <cell r="R6710">
            <v>149.22</v>
          </cell>
        </row>
        <row r="6711">
          <cell r="M6711">
            <v>90982</v>
          </cell>
          <cell r="N6711" t="str">
            <v>COMPRESSOR DE AR REBOCÁVEL, VAZÃO 748 PCM, PRESSÃO EFETIVA DE TRABALHO 102 PSI, MOTOR DIESEL, POTÊNCIA 210 CV - CHI DIURNO. AF_06/2015</v>
          </cell>
          <cell r="O6711" t="str">
            <v>CHI</v>
          </cell>
          <cell r="P6711" t="str">
            <v>ATRIBUÍDO SÃO PAULO</v>
          </cell>
          <cell r="Q6711">
            <v>0.4345</v>
          </cell>
          <cell r="R6711">
            <v>13.37</v>
          </cell>
        </row>
        <row r="6712">
          <cell r="M6712" t="str">
            <v/>
          </cell>
          <cell r="N6712" t="str">
            <v/>
          </cell>
          <cell r="O6712" t="str">
            <v/>
          </cell>
          <cell r="P6712" t="str">
            <v/>
          </cell>
          <cell r="Q6712" t="str">
            <v/>
          </cell>
          <cell r="R6712" t="str">
            <v/>
          </cell>
        </row>
        <row r="6713">
          <cell r="M6713">
            <v>370</v>
          </cell>
          <cell r="N6713" t="str">
            <v>AREIA MEDIA - POSTO JAZIDA/FORNECEDOR (RETIRADO NA JAZIDA, SEM TRANSPORTE)</v>
          </cell>
          <cell r="O6713" t="str">
            <v>M3</v>
          </cell>
          <cell r="P6713" t="str">
            <v>COLETADO</v>
          </cell>
          <cell r="Q6713">
            <v>0.1206</v>
          </cell>
          <cell r="R6713">
            <v>100</v>
          </cell>
        </row>
        <row r="6714">
          <cell r="M6714">
            <v>1379</v>
          </cell>
          <cell r="N6714" t="str">
            <v>CIMENTO PORTLAND COMPOSTO CP II-32</v>
          </cell>
          <cell r="O6714" t="str">
            <v>KG</v>
          </cell>
          <cell r="P6714" t="str">
            <v>COLETADO</v>
          </cell>
          <cell r="Q6714">
            <v>51.220199999999998</v>
          </cell>
          <cell r="R6714">
            <v>0.75</v>
          </cell>
        </row>
        <row r="6715">
          <cell r="M6715">
            <v>4720</v>
          </cell>
          <cell r="N6715" t="str">
            <v>PEDRA BRITADA N. 0, OU PEDRISCO (4,8 A 9,5 MM) POSTO PEDREIRA/FORNECEDOR, SEM FRETE</v>
          </cell>
          <cell r="O6715" t="str">
            <v>M3</v>
          </cell>
          <cell r="P6715" t="str">
            <v>ATRIBUÍDO SÃO PAULO</v>
          </cell>
          <cell r="Q6715">
            <v>7.9000000000000001E-2</v>
          </cell>
          <cell r="R6715">
            <v>62.73</v>
          </cell>
        </row>
        <row r="6716">
          <cell r="M6716">
            <v>7155</v>
          </cell>
          <cell r="N6716" t="str">
            <v>TELA DE ACO SOLDADA NERVURADA, CA-60, Q-138, (2,20 KG/M2), DIAMETRO DO FIO = 4,2 MM, LARGURA = 2,45 M, ESPACAMENTO DA MALHA = 10  X 10 CM</v>
          </cell>
          <cell r="O6716" t="str">
            <v>M2</v>
          </cell>
          <cell r="P6716" t="str">
            <v>ATRIBUÍDO SÃO PAULO</v>
          </cell>
          <cell r="Q6716">
            <v>1.2190000000000001</v>
          </cell>
          <cell r="R6716">
            <v>28.74</v>
          </cell>
        </row>
        <row r="6717">
          <cell r="M6717">
            <v>88297</v>
          </cell>
          <cell r="N6717" t="str">
            <v>OPERADOR DE MÁQUINAS E EQUIPAMENTOS COM ENCARGOS COMPLEMENTARES</v>
          </cell>
          <cell r="O6717" t="str">
            <v>H</v>
          </cell>
          <cell r="P6717" t="str">
            <v>COEFICIENTE DE REPRESENTATIVIDADE</v>
          </cell>
          <cell r="Q6717">
            <v>0.98280000000000001</v>
          </cell>
          <cell r="R6717">
            <v>18.8</v>
          </cell>
        </row>
        <row r="6718">
          <cell r="M6718">
            <v>88309</v>
          </cell>
          <cell r="N6718" t="str">
            <v>PEDREIRO COM ENCARGOS COMPLEMENTARES</v>
          </cell>
          <cell r="O6718" t="str">
            <v>H</v>
          </cell>
          <cell r="P6718" t="str">
            <v>COLETADO</v>
          </cell>
          <cell r="Q6718">
            <v>0.4914</v>
          </cell>
          <cell r="R6718">
            <v>19.43</v>
          </cell>
        </row>
        <row r="6719">
          <cell r="M6719">
            <v>88316</v>
          </cell>
          <cell r="N6719" t="str">
            <v>SERVENTE COM ENCARGOS COMPLEMENTARES</v>
          </cell>
          <cell r="O6719" t="str">
            <v>H</v>
          </cell>
          <cell r="P6719" t="str">
            <v>COLETADO</v>
          </cell>
          <cell r="Q6719">
            <v>1.4742</v>
          </cell>
          <cell r="R6719">
            <v>14.25</v>
          </cell>
        </row>
        <row r="6720">
          <cell r="M6720">
            <v>88377</v>
          </cell>
          <cell r="N6720" t="str">
            <v>OPERADOR DE BETONEIRA ESTACIONÁRIA/MISTURADOR COM ENCARGOS COMPLEMENTARES</v>
          </cell>
          <cell r="O6720" t="str">
            <v>H</v>
          </cell>
          <cell r="P6720" t="str">
            <v>COEFICIENTE DE REPRESENTATIVIDADE</v>
          </cell>
          <cell r="Q6720">
            <v>0.4914</v>
          </cell>
          <cell r="R6720">
            <v>15.58</v>
          </cell>
        </row>
        <row r="6721">
          <cell r="M6721">
            <v>88830</v>
          </cell>
          <cell r="N6721" t="str">
            <v>BETONEIRA CAPACIDADE NOMINAL DE 400 L, CAPACIDADE DE MISTURA 280 L, MOTOR ELÉTRICO TRIFÁSICO POTÊNCIA DE 2 CV, SEM CARREGADOR - CHP DIURNO. AF_10/2014</v>
          </cell>
          <cell r="O6721" t="str">
            <v>CHP</v>
          </cell>
          <cell r="P6721" t="str">
            <v>ATRIBUÍDO SÃO PAULO</v>
          </cell>
          <cell r="Q6721">
            <v>6.0999999999999999E-2</v>
          </cell>
          <cell r="R6721">
            <v>1.4</v>
          </cell>
        </row>
        <row r="6722">
          <cell r="M6722">
            <v>88831</v>
          </cell>
          <cell r="N6722" t="str">
            <v>BETONEIRA CAPACIDADE NOMINAL DE 400 L, CAPACIDADE DE MISTURA 280 L, MOTOR ELÉTRICO TRIFÁSICO POTÊNCIA DE 2 CV, SEM CARREGADOR - CHI DIURNO. AF_10/2014</v>
          </cell>
          <cell r="O6722" t="str">
            <v>CHI</v>
          </cell>
          <cell r="P6722" t="str">
            <v>ATRIBUÍDO SÃO PAULO</v>
          </cell>
          <cell r="Q6722">
            <v>0.4304</v>
          </cell>
          <cell r="R6722">
            <v>0.32</v>
          </cell>
        </row>
        <row r="6723">
          <cell r="M6723">
            <v>89509</v>
          </cell>
          <cell r="N6723" t="str">
            <v>TUBO PVC, SÉRIE R, ÁGUA PLUVIAL, DN 50 MM, FORNECIDO E INSTALADO EM RAMAL DE ENCAMINHAMENTO. AF_12/2014</v>
          </cell>
          <cell r="O6723" t="str">
            <v>M</v>
          </cell>
          <cell r="P6723" t="str">
            <v>COEFICIENTE DE REPRESENTATIVIDADE</v>
          </cell>
          <cell r="Q6723">
            <v>0.125</v>
          </cell>
          <cell r="R6723">
            <v>25.98</v>
          </cell>
        </row>
        <row r="6724">
          <cell r="M6724">
            <v>90650</v>
          </cell>
          <cell r="N6724" t="str">
            <v>BOMBA CENTRÍFUGA MONOESTÁGIO COM MOTOR ELÉTRICO MONOFÁSICO, POTÊNCIA 15 HP, DIÂMETRO DO ROTOR 173 MM, HM/Q = 30 MCA / 90 M3/H A 45 MCA / 55 M3/H - CHP DIURNO. AF_06/2015</v>
          </cell>
          <cell r="O6724" t="str">
            <v>CHP</v>
          </cell>
          <cell r="P6724" t="str">
            <v>COEFICIENTE DE REPRESENTATIVIDADE</v>
          </cell>
          <cell r="Q6724">
            <v>4.8399999999999999E-2</v>
          </cell>
          <cell r="R6724">
            <v>7.3</v>
          </cell>
        </row>
        <row r="6725">
          <cell r="M6725">
            <v>90651</v>
          </cell>
          <cell r="N6725" t="str">
            <v>BOMBA CENTRÍFUGA MONOESTÁGIO COM MOTOR ELÉTRICO MONOFÁSICO, POTÊNCIA 15 HP, DIÂMETRO DO ROTOR 173 MM, HM/Q = 30 MCA / 90 M3/H A 45 MCA / 55 M3/H - CHI DIURNO. AF_06/2015</v>
          </cell>
          <cell r="O6725" t="str">
            <v>CHI</v>
          </cell>
          <cell r="P6725" t="str">
            <v>COEFICIENTE DE REPRESENTATIVIDADE</v>
          </cell>
          <cell r="Q6725">
            <v>0.443</v>
          </cell>
          <cell r="R6725">
            <v>0.52</v>
          </cell>
        </row>
        <row r="6726">
          <cell r="M6726">
            <v>90662</v>
          </cell>
          <cell r="N6726" t="str">
            <v>BOMBA DE PROJEÇÃO DE CONCRETO SECO, POTÊNCIA 10 CV, VAZÃO 6 M3/H - CHP DIURNO. AF_06/2015</v>
          </cell>
          <cell r="O6726" t="str">
            <v>CHP</v>
          </cell>
          <cell r="P6726" t="str">
            <v>ATRIBUÍDO SÃO PAULO</v>
          </cell>
          <cell r="Q6726">
            <v>4.8399999999999999E-2</v>
          </cell>
          <cell r="R6726">
            <v>12.53</v>
          </cell>
        </row>
        <row r="6727">
          <cell r="M6727">
            <v>90663</v>
          </cell>
          <cell r="N6727" t="str">
            <v>BOMBA DE PROJEÇÃO DE CONCRETO SECO, POTÊNCIA 10 CV, VAZÃO 6 M3/H - CHI DIURNO. AF_06/2015</v>
          </cell>
          <cell r="O6727" t="str">
            <v>CHI</v>
          </cell>
          <cell r="P6727" t="str">
            <v>ATRIBUÍDO SÃO PAULO</v>
          </cell>
          <cell r="Q6727">
            <v>0.443</v>
          </cell>
          <cell r="R6727">
            <v>4.25</v>
          </cell>
        </row>
        <row r="6728">
          <cell r="M6728">
            <v>90979</v>
          </cell>
          <cell r="N6728" t="str">
            <v>COMPRESSOR DE AR REBOCÁVEL, VAZÃO 748 PCM, PRESSÃO EFETIVA DE TRABALHO 102 PSI, MOTOR DIESEL, POTÊNCIA 210 CV - CHP DIURNO. AF_06/2015</v>
          </cell>
          <cell r="O6728" t="str">
            <v>CHP</v>
          </cell>
          <cell r="P6728" t="str">
            <v>ATRIBUÍDO SÃO PAULO</v>
          </cell>
          <cell r="Q6728">
            <v>4.8399999999999999E-2</v>
          </cell>
          <cell r="R6728">
            <v>149.22</v>
          </cell>
        </row>
        <row r="6729">
          <cell r="M6729">
            <v>90982</v>
          </cell>
          <cell r="N6729" t="str">
            <v>COMPRESSOR DE AR REBOCÁVEL, VAZÃO 748 PCM, PRESSÃO EFETIVA DE TRABALHO 102 PSI, MOTOR DIESEL, POTÊNCIA 210 CV - CHI DIURNO. AF_06/2015</v>
          </cell>
          <cell r="O6729" t="str">
            <v>CHI</v>
          </cell>
          <cell r="P6729" t="str">
            <v>ATRIBUÍDO SÃO PAULO</v>
          </cell>
          <cell r="Q6729">
            <v>0.443</v>
          </cell>
          <cell r="R6729">
            <v>13.37</v>
          </cell>
        </row>
        <row r="6730">
          <cell r="M6730" t="str">
            <v/>
          </cell>
          <cell r="N6730" t="str">
            <v/>
          </cell>
          <cell r="O6730" t="str">
            <v/>
          </cell>
          <cell r="P6730" t="str">
            <v/>
          </cell>
          <cell r="Q6730" t="str">
            <v/>
          </cell>
          <cell r="R6730" t="str">
            <v/>
          </cell>
        </row>
        <row r="6731">
          <cell r="M6731">
            <v>370</v>
          </cell>
          <cell r="N6731" t="str">
            <v>AREIA MEDIA - POSTO JAZIDA/FORNECEDOR (RETIRADO NA JAZIDA, SEM TRANSPORTE)</v>
          </cell>
          <cell r="O6731" t="str">
            <v>M3</v>
          </cell>
          <cell r="P6731" t="str">
            <v>COLETADO</v>
          </cell>
          <cell r="Q6731">
            <v>9.9900000000000003E-2</v>
          </cell>
          <cell r="R6731">
            <v>100</v>
          </cell>
        </row>
        <row r="6732">
          <cell r="M6732">
            <v>1379</v>
          </cell>
          <cell r="N6732" t="str">
            <v>CIMENTO PORTLAND COMPOSTO CP II-32</v>
          </cell>
          <cell r="O6732" t="str">
            <v>KG</v>
          </cell>
          <cell r="P6732" t="str">
            <v>COLETADO</v>
          </cell>
          <cell r="Q6732">
            <v>42.401499999999999</v>
          </cell>
          <cell r="R6732">
            <v>0.75</v>
          </cell>
        </row>
        <row r="6733">
          <cell r="M6733">
            <v>4720</v>
          </cell>
          <cell r="N6733" t="str">
            <v>PEDRA BRITADA N. 0, OU PEDRISCO (4,8 A 9,5 MM) POSTO PEDREIRA/FORNECEDOR, SEM FRETE</v>
          </cell>
          <cell r="O6733" t="str">
            <v>M3</v>
          </cell>
          <cell r="P6733" t="str">
            <v>ATRIBUÍDO SÃO PAULO</v>
          </cell>
          <cell r="Q6733">
            <v>6.5199999999999994E-2</v>
          </cell>
          <cell r="R6733">
            <v>62.73</v>
          </cell>
        </row>
        <row r="6734">
          <cell r="M6734">
            <v>7155</v>
          </cell>
          <cell r="N6734" t="str">
            <v>TELA DE ACO SOLDADA NERVURADA, CA-60, Q-138, (2,20 KG/M2), DIAMETRO DO FIO = 4,2 MM, LARGURA = 2,45 M, ESPACAMENTO DA MALHA = 10  X 10 CM</v>
          </cell>
          <cell r="O6734" t="str">
            <v>M2</v>
          </cell>
          <cell r="P6734" t="str">
            <v>ATRIBUÍDO SÃO PAULO</v>
          </cell>
          <cell r="Q6734">
            <v>1.2190000000000001</v>
          </cell>
          <cell r="R6734">
            <v>28.74</v>
          </cell>
        </row>
        <row r="6735">
          <cell r="M6735">
            <v>88297</v>
          </cell>
          <cell r="N6735" t="str">
            <v>OPERADOR DE MÁQUINAS E EQUIPAMENTOS COM ENCARGOS COMPLEMENTARES</v>
          </cell>
          <cell r="O6735" t="str">
            <v>H</v>
          </cell>
          <cell r="P6735" t="str">
            <v>COEFICIENTE DE REPRESENTATIVIDADE</v>
          </cell>
          <cell r="Q6735">
            <v>0.74829999999999997</v>
          </cell>
          <cell r="R6735">
            <v>18.8</v>
          </cell>
        </row>
        <row r="6736">
          <cell r="M6736">
            <v>88316</v>
          </cell>
          <cell r="N6736" t="str">
            <v>SERVENTE COM ENCARGOS COMPLEMENTARES</v>
          </cell>
          <cell r="O6736" t="str">
            <v>H</v>
          </cell>
          <cell r="P6736" t="str">
            <v>COLETADO</v>
          </cell>
          <cell r="Q6736">
            <v>1.1224000000000001</v>
          </cell>
          <cell r="R6736">
            <v>14.25</v>
          </cell>
        </row>
        <row r="6737">
          <cell r="M6737">
            <v>88377</v>
          </cell>
          <cell r="N6737" t="str">
            <v>OPERADOR DE BETONEIRA ESTACIONÁRIA/MISTURADOR COM ENCARGOS COMPLEMENTARES</v>
          </cell>
          <cell r="O6737" t="str">
            <v>H</v>
          </cell>
          <cell r="P6737" t="str">
            <v>COEFICIENTE DE REPRESENTATIVIDADE</v>
          </cell>
          <cell r="Q6737">
            <v>0.37409999999999999</v>
          </cell>
          <cell r="R6737">
            <v>15.58</v>
          </cell>
        </row>
        <row r="6738">
          <cell r="M6738">
            <v>88830</v>
          </cell>
          <cell r="N6738" t="str">
            <v>BETONEIRA CAPACIDADE NOMINAL DE 400 L, CAPACIDADE DE MISTURA 280 L, MOTOR ELÉTRICO TRIFÁSICO POTÊNCIA DE 2 CV, SEM CARREGADOR - CHP DIURNO. AF_10/2014</v>
          </cell>
          <cell r="O6738" t="str">
            <v>CHP</v>
          </cell>
          <cell r="P6738" t="str">
            <v>ATRIBUÍDO SÃO PAULO</v>
          </cell>
          <cell r="Q6738">
            <v>4.2700000000000002E-2</v>
          </cell>
          <cell r="R6738">
            <v>1.4</v>
          </cell>
        </row>
        <row r="6739">
          <cell r="M6739">
            <v>88831</v>
          </cell>
          <cell r="N6739" t="str">
            <v>BETONEIRA CAPACIDADE NOMINAL DE 400 L, CAPACIDADE DE MISTURA 280 L, MOTOR ELÉTRICO TRIFÁSICO POTÊNCIA DE 2 CV, SEM CARREGADOR - CHI DIURNO. AF_10/2014</v>
          </cell>
          <cell r="O6739" t="str">
            <v>CHI</v>
          </cell>
          <cell r="P6739" t="str">
            <v>ATRIBUÍDO SÃO PAULO</v>
          </cell>
          <cell r="Q6739">
            <v>0.33139999999999997</v>
          </cell>
          <cell r="R6739">
            <v>0.32</v>
          </cell>
        </row>
        <row r="6740">
          <cell r="M6740">
            <v>89509</v>
          </cell>
          <cell r="N6740" t="str">
            <v>TUBO PVC, SÉRIE R, ÁGUA PLUVIAL, DN 50 MM, FORNECIDO E INSTALADO EM RAMAL DE ENCAMINHAMENTO. AF_12/2014</v>
          </cell>
          <cell r="O6740" t="str">
            <v>M</v>
          </cell>
          <cell r="P6740" t="str">
            <v>COEFICIENTE DE REPRESENTATIVIDADE</v>
          </cell>
          <cell r="Q6740">
            <v>0.125</v>
          </cell>
          <cell r="R6740">
            <v>25.98</v>
          </cell>
        </row>
        <row r="6741">
          <cell r="M6741">
            <v>90650</v>
          </cell>
          <cell r="N6741" t="str">
            <v>BOMBA CENTRÍFUGA MONOESTÁGIO COM MOTOR ELÉTRICO MONOFÁSICO, POTÊNCIA 15 HP, DIÂMETRO DO ROTOR 173 MM, HM/Q = 30 MCA / 90 M3/H A 45 MCA / 55 M3/H - CHP DIURNO. AF_06/2015</v>
          </cell>
          <cell r="O6741" t="str">
            <v>CHP</v>
          </cell>
          <cell r="P6741" t="str">
            <v>COEFICIENTE DE REPRESENTATIVIDADE</v>
          </cell>
          <cell r="Q6741">
            <v>7.6799999999999993E-2</v>
          </cell>
          <cell r="R6741">
            <v>7.3</v>
          </cell>
        </row>
        <row r="6742">
          <cell r="M6742">
            <v>90651</v>
          </cell>
          <cell r="N6742" t="str">
            <v>BOMBA CENTRÍFUGA MONOESTÁGIO COM MOTOR ELÉTRICO MONOFÁSICO, POTÊNCIA 15 HP, DIÂMETRO DO ROTOR 173 MM, HM/Q = 30 MCA / 90 M3/H A 45 MCA / 55 M3/H - CHI DIURNO. AF_06/2015</v>
          </cell>
          <cell r="O6742" t="str">
            <v>CHI</v>
          </cell>
          <cell r="P6742" t="str">
            <v>COEFICIENTE DE REPRESENTATIVIDADE</v>
          </cell>
          <cell r="Q6742">
            <v>0.2974</v>
          </cell>
          <cell r="R6742">
            <v>0.52</v>
          </cell>
        </row>
        <row r="6743">
          <cell r="M6743">
            <v>90656</v>
          </cell>
          <cell r="N6743" t="str">
            <v>BOMBA DE PROJEÇÃO DE CONCRETO SECO, POTÊNCIA 10 CV, VAZÃO 3 M3/H - CHP DIURNO. AF_06/2015</v>
          </cell>
          <cell r="O6743" t="str">
            <v>CHP</v>
          </cell>
          <cell r="P6743" t="str">
            <v>ATRIBUÍDO SÃO PAULO</v>
          </cell>
          <cell r="Q6743">
            <v>7.6799999999999993E-2</v>
          </cell>
          <cell r="R6743">
            <v>11.97</v>
          </cell>
        </row>
        <row r="6744">
          <cell r="M6744">
            <v>90657</v>
          </cell>
          <cell r="N6744" t="str">
            <v>BOMBA DE PROJEÇÃO DE CONCRETO SECO, POTÊNCIA 10 CV, VAZÃO 3 M3/H - CHI DIURNO. AF_06/2015</v>
          </cell>
          <cell r="O6744" t="str">
            <v>CHI</v>
          </cell>
          <cell r="P6744" t="str">
            <v>ATRIBUÍDO SÃO PAULO</v>
          </cell>
          <cell r="Q6744">
            <v>0.2974</v>
          </cell>
          <cell r="R6744">
            <v>3.96</v>
          </cell>
        </row>
        <row r="6745">
          <cell r="M6745">
            <v>90999</v>
          </cell>
          <cell r="N6745" t="str">
            <v>COMPRESSOR DE AR REBOCAVEL, VAZÃO 400 PCM, PRESSAO DE TRABALHO 102 PSI, MOTOR A DIESEL POTÊNCIA 110 CV - CHP DIURNO. AF_06/2015</v>
          </cell>
          <cell r="O6745" t="str">
            <v>CHP</v>
          </cell>
          <cell r="P6745" t="str">
            <v>ATRIBUÍDO SÃO PAULO</v>
          </cell>
          <cell r="Q6745">
            <v>7.6799999999999993E-2</v>
          </cell>
          <cell r="R6745">
            <v>76.53</v>
          </cell>
        </row>
        <row r="6746">
          <cell r="M6746">
            <v>91001</v>
          </cell>
          <cell r="N6746" t="str">
            <v>COMPRESSOR DE AR REBOCAVEL, VAZÃO 400 PCM, PRESSAO DE TRABALHO 102 PSI, MOTOR A DIESEL POTÊNCIA 110 CV - CHI DIURNO. AF_06/2015</v>
          </cell>
          <cell r="O6746" t="str">
            <v>CHI</v>
          </cell>
          <cell r="P6746" t="str">
            <v>ATRIBUÍDO SÃO PAULO</v>
          </cell>
          <cell r="Q6746">
            <v>0.2974</v>
          </cell>
          <cell r="R6746">
            <v>6.24</v>
          </cell>
        </row>
        <row r="6747">
          <cell r="M6747" t="str">
            <v/>
          </cell>
          <cell r="N6747" t="str">
            <v/>
          </cell>
          <cell r="O6747" t="str">
            <v/>
          </cell>
          <cell r="P6747" t="str">
            <v/>
          </cell>
          <cell r="Q6747" t="str">
            <v/>
          </cell>
          <cell r="R6747" t="str">
            <v/>
          </cell>
        </row>
        <row r="6748">
          <cell r="M6748">
            <v>370</v>
          </cell>
          <cell r="N6748" t="str">
            <v>AREIA MEDIA - POSTO JAZIDA/FORNECEDOR (RETIRADO NA JAZIDA, SEM TRANSPORTE)</v>
          </cell>
          <cell r="O6748" t="str">
            <v>M3</v>
          </cell>
          <cell r="P6748" t="str">
            <v>COLETADO</v>
          </cell>
          <cell r="Q6748">
            <v>0.1206</v>
          </cell>
          <cell r="R6748">
            <v>100</v>
          </cell>
        </row>
        <row r="6749">
          <cell r="M6749">
            <v>1379</v>
          </cell>
          <cell r="N6749" t="str">
            <v>CIMENTO PORTLAND COMPOSTO CP II-32</v>
          </cell>
          <cell r="O6749" t="str">
            <v>KG</v>
          </cell>
          <cell r="P6749" t="str">
            <v>COLETADO</v>
          </cell>
          <cell r="Q6749">
            <v>51.220199999999998</v>
          </cell>
          <cell r="R6749">
            <v>0.75</v>
          </cell>
        </row>
        <row r="6750">
          <cell r="M6750">
            <v>4720</v>
          </cell>
          <cell r="N6750" t="str">
            <v>PEDRA BRITADA N. 0, OU PEDRISCO (4,8 A 9,5 MM) POSTO PEDREIRA/FORNECEDOR, SEM FRETE</v>
          </cell>
          <cell r="O6750" t="str">
            <v>M3</v>
          </cell>
          <cell r="P6750" t="str">
            <v>ATRIBUÍDO SÃO PAULO</v>
          </cell>
          <cell r="Q6750">
            <v>7.8799999999999995E-2</v>
          </cell>
          <cell r="R6750">
            <v>62.73</v>
          </cell>
        </row>
        <row r="6751">
          <cell r="M6751">
            <v>7155</v>
          </cell>
          <cell r="N6751" t="str">
            <v>TELA DE ACO SOLDADA NERVURADA, CA-60, Q-138, (2,20 KG/M2), DIAMETRO DO FIO = 4,2 MM, LARGURA = 2,45 M, ESPACAMENTO DA MALHA = 10  X 10 CM</v>
          </cell>
          <cell r="O6751" t="str">
            <v>M2</v>
          </cell>
          <cell r="P6751" t="str">
            <v>ATRIBUÍDO SÃO PAULO</v>
          </cell>
          <cell r="Q6751">
            <v>1.2190000000000001</v>
          </cell>
          <cell r="R6751">
            <v>28.74</v>
          </cell>
        </row>
        <row r="6752">
          <cell r="M6752">
            <v>88297</v>
          </cell>
          <cell r="N6752" t="str">
            <v>OPERADOR DE MÁQUINAS E EQUIPAMENTOS COM ENCARGOS COMPLEMENTARES</v>
          </cell>
          <cell r="O6752" t="str">
            <v>H</v>
          </cell>
          <cell r="P6752" t="str">
            <v>COEFICIENTE DE REPRESENTATIVIDADE</v>
          </cell>
          <cell r="Q6752">
            <v>0.80149999999999999</v>
          </cell>
          <cell r="R6752">
            <v>18.8</v>
          </cell>
        </row>
        <row r="6753">
          <cell r="M6753">
            <v>88316</v>
          </cell>
          <cell r="N6753" t="str">
            <v>SERVENTE COM ENCARGOS COMPLEMENTARES</v>
          </cell>
          <cell r="O6753" t="str">
            <v>H</v>
          </cell>
          <cell r="P6753" t="str">
            <v>COLETADO</v>
          </cell>
          <cell r="Q6753">
            <v>1.2021999999999999</v>
          </cell>
          <cell r="R6753">
            <v>14.25</v>
          </cell>
        </row>
        <row r="6754">
          <cell r="M6754">
            <v>88377</v>
          </cell>
          <cell r="N6754" t="str">
            <v>OPERADOR DE BETONEIRA ESTACIONÁRIA/MISTURADOR COM ENCARGOS COMPLEMENTARES</v>
          </cell>
          <cell r="O6754" t="str">
            <v>H</v>
          </cell>
          <cell r="P6754" t="str">
            <v>COEFICIENTE DE REPRESENTATIVIDADE</v>
          </cell>
          <cell r="Q6754">
            <v>0.4007</v>
          </cell>
          <cell r="R6754">
            <v>15.58</v>
          </cell>
        </row>
        <row r="6755">
          <cell r="M6755">
            <v>88830</v>
          </cell>
          <cell r="N6755" t="str">
            <v>BETONEIRA CAPACIDADE NOMINAL DE 400 L, CAPACIDADE DE MISTURA 280 L, MOTOR ELÉTRICO TRIFÁSICO POTÊNCIA DE 2 CV, SEM CARREGADOR - CHP DIURNO. AF_10/2014</v>
          </cell>
          <cell r="O6755" t="str">
            <v>CHP</v>
          </cell>
          <cell r="P6755" t="str">
            <v>ATRIBUÍDO SÃO PAULO</v>
          </cell>
          <cell r="Q6755">
            <v>6.0999999999999999E-2</v>
          </cell>
          <cell r="R6755">
            <v>1.4</v>
          </cell>
        </row>
        <row r="6756">
          <cell r="M6756">
            <v>88831</v>
          </cell>
          <cell r="N6756" t="str">
            <v>BETONEIRA CAPACIDADE NOMINAL DE 400 L, CAPACIDADE DE MISTURA 280 L, MOTOR ELÉTRICO TRIFÁSICO POTÊNCIA DE 2 CV, SEM CARREGADOR - CHI DIURNO. AF_10/2014</v>
          </cell>
          <cell r="O6756" t="str">
            <v>CHI</v>
          </cell>
          <cell r="P6756" t="str">
            <v>ATRIBUÍDO SÃO PAULO</v>
          </cell>
          <cell r="Q6756">
            <v>0.3397</v>
          </cell>
          <cell r="R6756">
            <v>0.32</v>
          </cell>
        </row>
        <row r="6757">
          <cell r="M6757">
            <v>89509</v>
          </cell>
          <cell r="N6757" t="str">
            <v>TUBO PVC, SÉRIE R, ÁGUA PLUVIAL, DN 50 MM, FORNECIDO E INSTALADO EM RAMAL DE ENCAMINHAMENTO. AF_12/2014</v>
          </cell>
          <cell r="O6757" t="str">
            <v>M</v>
          </cell>
          <cell r="P6757" t="str">
            <v>COEFICIENTE DE REPRESENTATIVIDADE</v>
          </cell>
          <cell r="Q6757">
            <v>0.125</v>
          </cell>
          <cell r="R6757">
            <v>25.98</v>
          </cell>
        </row>
        <row r="6758">
          <cell r="M6758">
            <v>90650</v>
          </cell>
          <cell r="N6758" t="str">
            <v>BOMBA CENTRÍFUGA MONOESTÁGIO COM MOTOR ELÉTRICO MONOFÁSICO, POTÊNCIA 15 HP, DIÂMETRO DO ROTOR 173 MM, HM/Q = 30 MCA / 90 M3/H A 45 MCA / 55 M3/H - CHP DIURNO. AF_06/2015</v>
          </cell>
          <cell r="O6758" t="str">
            <v>CHP</v>
          </cell>
          <cell r="P6758" t="str">
            <v>COEFICIENTE DE REPRESENTATIVIDADE</v>
          </cell>
          <cell r="Q6758">
            <v>8.6300000000000002E-2</v>
          </cell>
          <cell r="R6758">
            <v>7.3</v>
          </cell>
        </row>
        <row r="6759">
          <cell r="M6759">
            <v>90651</v>
          </cell>
          <cell r="N6759" t="str">
            <v>BOMBA CENTRÍFUGA MONOESTÁGIO COM MOTOR ELÉTRICO MONOFÁSICO, POTÊNCIA 15 HP, DIÂMETRO DO ROTOR 173 MM, HM/Q = 30 MCA / 90 M3/H A 45 MCA / 55 M3/H - CHI DIURNO. AF_06/2015</v>
          </cell>
          <cell r="O6759" t="str">
            <v>CHI</v>
          </cell>
          <cell r="P6759" t="str">
            <v>COEFICIENTE DE REPRESENTATIVIDADE</v>
          </cell>
          <cell r="Q6759">
            <v>0.3145</v>
          </cell>
          <cell r="R6759">
            <v>0.52</v>
          </cell>
        </row>
        <row r="6760">
          <cell r="M6760">
            <v>90656</v>
          </cell>
          <cell r="N6760" t="str">
            <v>BOMBA DE PROJEÇÃO DE CONCRETO SECO, POTÊNCIA 10 CV, VAZÃO 3 M3/H - CHP DIURNO. AF_06/2015</v>
          </cell>
          <cell r="O6760" t="str">
            <v>CHP</v>
          </cell>
          <cell r="P6760" t="str">
            <v>ATRIBUÍDO SÃO PAULO</v>
          </cell>
          <cell r="Q6760">
            <v>8.6300000000000002E-2</v>
          </cell>
          <cell r="R6760">
            <v>11.97</v>
          </cell>
        </row>
        <row r="6761">
          <cell r="M6761">
            <v>90657</v>
          </cell>
          <cell r="N6761" t="str">
            <v>BOMBA DE PROJEÇÃO DE CONCRETO SECO, POTÊNCIA 10 CV, VAZÃO 3 M3/H - CHI DIURNO. AF_06/2015</v>
          </cell>
          <cell r="O6761" t="str">
            <v>CHI</v>
          </cell>
          <cell r="P6761" t="str">
            <v>ATRIBUÍDO SÃO PAULO</v>
          </cell>
          <cell r="Q6761">
            <v>0.3145</v>
          </cell>
          <cell r="R6761">
            <v>3.96</v>
          </cell>
        </row>
        <row r="6762">
          <cell r="M6762">
            <v>90999</v>
          </cell>
          <cell r="N6762" t="str">
            <v>COMPRESSOR DE AR REBOCAVEL, VAZÃO 400 PCM, PRESSAO DE TRABALHO 102 PSI, MOTOR A DIESEL POTÊNCIA 110 CV - CHP DIURNO. AF_06/2015</v>
          </cell>
          <cell r="O6762" t="str">
            <v>CHP</v>
          </cell>
          <cell r="P6762" t="str">
            <v>ATRIBUÍDO SÃO PAULO</v>
          </cell>
          <cell r="Q6762">
            <v>8.6300000000000002E-2</v>
          </cell>
          <cell r="R6762">
            <v>76.53</v>
          </cell>
        </row>
        <row r="6763">
          <cell r="M6763">
            <v>91001</v>
          </cell>
          <cell r="N6763" t="str">
            <v>COMPRESSOR DE AR REBOCAVEL, VAZÃO 400 PCM, PRESSAO DE TRABALHO 102 PSI, MOTOR A DIESEL POTÊNCIA 110 CV - CHI DIURNO. AF_06/2015</v>
          </cell>
          <cell r="O6763" t="str">
            <v>CHI</v>
          </cell>
          <cell r="P6763" t="str">
            <v>ATRIBUÍDO SÃO PAULO</v>
          </cell>
          <cell r="Q6763">
            <v>0.3145</v>
          </cell>
          <cell r="R6763">
            <v>6.24</v>
          </cell>
        </row>
        <row r="6764">
          <cell r="M6764" t="str">
            <v/>
          </cell>
          <cell r="N6764" t="str">
            <v/>
          </cell>
          <cell r="O6764" t="str">
            <v/>
          </cell>
          <cell r="P6764" t="str">
            <v/>
          </cell>
          <cell r="Q6764" t="str">
            <v/>
          </cell>
          <cell r="R6764" t="str">
            <v/>
          </cell>
        </row>
        <row r="6765">
          <cell r="M6765">
            <v>370</v>
          </cell>
          <cell r="N6765" t="str">
            <v>AREIA MEDIA - POSTO JAZIDA/FORNECEDOR (RETIRADO NA JAZIDA, SEM TRANSPORTE)</v>
          </cell>
          <cell r="O6765" t="str">
            <v>M3</v>
          </cell>
          <cell r="P6765" t="str">
            <v>COLETADO</v>
          </cell>
          <cell r="Q6765">
            <v>9.9900000000000003E-2</v>
          </cell>
          <cell r="R6765">
            <v>100</v>
          </cell>
        </row>
        <row r="6766">
          <cell r="M6766">
            <v>1379</v>
          </cell>
          <cell r="N6766" t="str">
            <v>CIMENTO PORTLAND COMPOSTO CP II-32</v>
          </cell>
          <cell r="O6766" t="str">
            <v>KG</v>
          </cell>
          <cell r="P6766" t="str">
            <v>COLETADO</v>
          </cell>
          <cell r="Q6766">
            <v>42.401499999999999</v>
          </cell>
          <cell r="R6766">
            <v>0.75</v>
          </cell>
        </row>
        <row r="6767">
          <cell r="M6767">
            <v>4720</v>
          </cell>
          <cell r="N6767" t="str">
            <v>PEDRA BRITADA N. 0, OU PEDRISCO (4,8 A 9,5 MM) POSTO PEDREIRA/FORNECEDOR, SEM FRETE</v>
          </cell>
          <cell r="O6767" t="str">
            <v>M3</v>
          </cell>
          <cell r="P6767" t="str">
            <v>ATRIBUÍDO SÃO PAULO</v>
          </cell>
          <cell r="Q6767">
            <v>6.5199999999999994E-2</v>
          </cell>
          <cell r="R6767">
            <v>62.73</v>
          </cell>
        </row>
        <row r="6768">
          <cell r="M6768">
            <v>7155</v>
          </cell>
          <cell r="N6768" t="str">
            <v>TELA DE ACO SOLDADA NERVURADA, CA-60, Q-138, (2,20 KG/M2), DIAMETRO DO FIO = 4,2 MM, LARGURA = 2,45 M, ESPACAMENTO DA MALHA = 10  X 10 CM</v>
          </cell>
          <cell r="O6768" t="str">
            <v>M2</v>
          </cell>
          <cell r="P6768" t="str">
            <v>ATRIBUÍDO SÃO PAULO</v>
          </cell>
          <cell r="Q6768">
            <v>1.2190000000000001</v>
          </cell>
          <cell r="R6768">
            <v>28.74</v>
          </cell>
        </row>
        <row r="6769">
          <cell r="M6769">
            <v>88297</v>
          </cell>
          <cell r="N6769" t="str">
            <v>OPERADOR DE MÁQUINAS E EQUIPAMENTOS COM ENCARGOS COMPLEMENTARES</v>
          </cell>
          <cell r="O6769" t="str">
            <v>H</v>
          </cell>
          <cell r="P6769" t="str">
            <v>COEFICIENTE DE REPRESENTATIVIDADE</v>
          </cell>
          <cell r="Q6769">
            <v>1.1701999999999999</v>
          </cell>
          <cell r="R6769">
            <v>18.8</v>
          </cell>
        </row>
        <row r="6770">
          <cell r="M6770">
            <v>88309</v>
          </cell>
          <cell r="N6770" t="str">
            <v>PEDREIRO COM ENCARGOS COMPLEMENTARES</v>
          </cell>
          <cell r="O6770" t="str">
            <v>H</v>
          </cell>
          <cell r="P6770" t="str">
            <v>COLETADO</v>
          </cell>
          <cell r="Q6770">
            <v>0.58509999999999995</v>
          </cell>
          <cell r="R6770">
            <v>19.43</v>
          </cell>
        </row>
        <row r="6771">
          <cell r="M6771">
            <v>88316</v>
          </cell>
          <cell r="N6771" t="str">
            <v>SERVENTE COM ENCARGOS COMPLEMENTARES</v>
          </cell>
          <cell r="O6771" t="str">
            <v>H</v>
          </cell>
          <cell r="P6771" t="str">
            <v>COLETADO</v>
          </cell>
          <cell r="Q6771">
            <v>1.7552000000000001</v>
          </cell>
          <cell r="R6771">
            <v>14.25</v>
          </cell>
        </row>
        <row r="6772">
          <cell r="M6772">
            <v>88377</v>
          </cell>
          <cell r="N6772" t="str">
            <v>OPERADOR DE BETONEIRA ESTACIONÁRIA/MISTURADOR COM ENCARGOS COMPLEMENTARES</v>
          </cell>
          <cell r="O6772" t="str">
            <v>H</v>
          </cell>
          <cell r="P6772" t="str">
            <v>COEFICIENTE DE REPRESENTATIVIDADE</v>
          </cell>
          <cell r="Q6772">
            <v>0.58509999999999995</v>
          </cell>
          <cell r="R6772">
            <v>15.58</v>
          </cell>
        </row>
        <row r="6773">
          <cell r="M6773">
            <v>88830</v>
          </cell>
          <cell r="N6773" t="str">
            <v>BETONEIRA CAPACIDADE NOMINAL DE 400 L, CAPACIDADE DE MISTURA 280 L, MOTOR ELÉTRICO TRIFÁSICO POTÊNCIA DE 2 CV, SEM CARREGADOR - CHP DIURNO. AF_10/2014</v>
          </cell>
          <cell r="O6773" t="str">
            <v>CHP</v>
          </cell>
          <cell r="P6773" t="str">
            <v>ATRIBUÍDO SÃO PAULO</v>
          </cell>
          <cell r="Q6773">
            <v>4.2700000000000002E-2</v>
          </cell>
          <cell r="R6773">
            <v>1.4</v>
          </cell>
        </row>
        <row r="6774">
          <cell r="M6774">
            <v>88831</v>
          </cell>
          <cell r="N6774" t="str">
            <v>BETONEIRA CAPACIDADE NOMINAL DE 400 L, CAPACIDADE DE MISTURA 280 L, MOTOR ELÉTRICO TRIFÁSICO POTÊNCIA DE 2 CV, SEM CARREGADOR - CHI DIURNO. AF_10/2014</v>
          </cell>
          <cell r="O6774" t="str">
            <v>CHI</v>
          </cell>
          <cell r="P6774" t="str">
            <v>ATRIBUÍDO SÃO PAULO</v>
          </cell>
          <cell r="Q6774">
            <v>0.5423</v>
          </cell>
          <cell r="R6774">
            <v>0.32</v>
          </cell>
        </row>
        <row r="6775">
          <cell r="M6775">
            <v>89509</v>
          </cell>
          <cell r="N6775" t="str">
            <v>TUBO PVC, SÉRIE R, ÁGUA PLUVIAL, DN 50 MM, FORNECIDO E INSTALADO EM RAMAL DE ENCAMINHAMENTO. AF_12/2014</v>
          </cell>
          <cell r="O6775" t="str">
            <v>M</v>
          </cell>
          <cell r="P6775" t="str">
            <v>COEFICIENTE DE REPRESENTATIVIDADE</v>
          </cell>
          <cell r="Q6775">
            <v>0.125</v>
          </cell>
          <cell r="R6775">
            <v>25.98</v>
          </cell>
        </row>
        <row r="6776">
          <cell r="M6776">
            <v>90650</v>
          </cell>
          <cell r="N6776" t="str">
            <v>BOMBA CENTRÍFUGA MONOESTÁGIO COM MOTOR ELÉTRICO MONOFÁSICO, POTÊNCIA 15 HP, DIÂMETRO DO ROTOR 173 MM, HM/Q = 30 MCA / 90 M3/H A 45 MCA / 55 M3/H - CHP DIURNO. AF_06/2015</v>
          </cell>
          <cell r="O6776" t="str">
            <v>CHP</v>
          </cell>
          <cell r="P6776" t="str">
            <v>COEFICIENTE DE REPRESENTATIVIDADE</v>
          </cell>
          <cell r="Q6776">
            <v>8.1799999999999998E-2</v>
          </cell>
          <cell r="R6776">
            <v>7.3</v>
          </cell>
        </row>
        <row r="6777">
          <cell r="M6777">
            <v>90651</v>
          </cell>
          <cell r="N6777" t="str">
            <v>BOMBA CENTRÍFUGA MONOESTÁGIO COM MOTOR ELÉTRICO MONOFÁSICO, POTÊNCIA 15 HP, DIÂMETRO DO ROTOR 173 MM, HM/Q = 30 MCA / 90 M3/H A 45 MCA / 55 M3/H - CHI DIURNO. AF_06/2015</v>
          </cell>
          <cell r="O6777" t="str">
            <v>CHI</v>
          </cell>
          <cell r="P6777" t="str">
            <v>COEFICIENTE DE REPRESENTATIVIDADE</v>
          </cell>
          <cell r="Q6777">
            <v>0.50329999999999997</v>
          </cell>
          <cell r="R6777">
            <v>0.52</v>
          </cell>
        </row>
        <row r="6778">
          <cell r="M6778">
            <v>90656</v>
          </cell>
          <cell r="N6778" t="str">
            <v>BOMBA DE PROJEÇÃO DE CONCRETO SECO, POTÊNCIA 10 CV, VAZÃO 3 M3/H - CHP DIURNO. AF_06/2015</v>
          </cell>
          <cell r="O6778" t="str">
            <v>CHP</v>
          </cell>
          <cell r="P6778" t="str">
            <v>ATRIBUÍDO SÃO PAULO</v>
          </cell>
          <cell r="Q6778">
            <v>8.1799999999999998E-2</v>
          </cell>
          <cell r="R6778">
            <v>11.97</v>
          </cell>
        </row>
        <row r="6779">
          <cell r="M6779">
            <v>90657</v>
          </cell>
          <cell r="N6779" t="str">
            <v>BOMBA DE PROJEÇÃO DE CONCRETO SECO, POTÊNCIA 10 CV, VAZÃO 3 M3/H - CHI DIURNO. AF_06/2015</v>
          </cell>
          <cell r="O6779" t="str">
            <v>CHI</v>
          </cell>
          <cell r="P6779" t="str">
            <v>ATRIBUÍDO SÃO PAULO</v>
          </cell>
          <cell r="Q6779">
            <v>0.50329999999999997</v>
          </cell>
          <cell r="R6779">
            <v>3.96</v>
          </cell>
        </row>
        <row r="6780">
          <cell r="M6780">
            <v>90999</v>
          </cell>
          <cell r="N6780" t="str">
            <v>COMPRESSOR DE AR REBOCAVEL, VAZÃO 400 PCM, PRESSAO DE TRABALHO 102 PSI, MOTOR A DIESEL POTÊNCIA 110 CV - CHP DIURNO. AF_06/2015</v>
          </cell>
          <cell r="O6780" t="str">
            <v>CHP</v>
          </cell>
          <cell r="P6780" t="str">
            <v>ATRIBUÍDO SÃO PAULO</v>
          </cell>
          <cell r="Q6780">
            <v>8.1799999999999998E-2</v>
          </cell>
          <cell r="R6780">
            <v>76.53</v>
          </cell>
        </row>
        <row r="6781">
          <cell r="M6781">
            <v>91001</v>
          </cell>
          <cell r="N6781" t="str">
            <v>COMPRESSOR DE AR REBOCAVEL, VAZÃO 400 PCM, PRESSAO DE TRABALHO 102 PSI, MOTOR A DIESEL POTÊNCIA 110 CV - CHI DIURNO. AF_06/2015</v>
          </cell>
          <cell r="O6781" t="str">
            <v>CHI</v>
          </cell>
          <cell r="P6781" t="str">
            <v>ATRIBUÍDO SÃO PAULO</v>
          </cell>
          <cell r="Q6781">
            <v>0.50329999999999997</v>
          </cell>
          <cell r="R6781">
            <v>6.24</v>
          </cell>
        </row>
        <row r="6782">
          <cell r="M6782" t="str">
            <v/>
          </cell>
          <cell r="N6782" t="str">
            <v/>
          </cell>
          <cell r="O6782" t="str">
            <v/>
          </cell>
          <cell r="P6782" t="str">
            <v/>
          </cell>
          <cell r="Q6782" t="str">
            <v/>
          </cell>
          <cell r="R6782" t="str">
            <v/>
          </cell>
        </row>
        <row r="6783">
          <cell r="M6783">
            <v>370</v>
          </cell>
          <cell r="N6783" t="str">
            <v>AREIA MEDIA - POSTO JAZIDA/FORNECEDOR (RETIRADO NA JAZIDA, SEM TRANSPORTE)</v>
          </cell>
          <cell r="O6783" t="str">
            <v>M3</v>
          </cell>
          <cell r="P6783" t="str">
            <v>COLETADO</v>
          </cell>
          <cell r="Q6783">
            <v>0.121</v>
          </cell>
          <cell r="R6783">
            <v>100</v>
          </cell>
        </row>
        <row r="6784">
          <cell r="M6784">
            <v>1379</v>
          </cell>
          <cell r="N6784" t="str">
            <v>CIMENTO PORTLAND COMPOSTO CP II-32</v>
          </cell>
          <cell r="O6784" t="str">
            <v>KG</v>
          </cell>
          <cell r="P6784" t="str">
            <v>COLETADO</v>
          </cell>
          <cell r="Q6784">
            <v>51.220199999999998</v>
          </cell>
          <cell r="R6784">
            <v>0.75</v>
          </cell>
        </row>
        <row r="6785">
          <cell r="M6785">
            <v>4720</v>
          </cell>
          <cell r="N6785" t="str">
            <v>PEDRA BRITADA N. 0, OU PEDRISCO (4,8 A 9,5 MM) POSTO PEDREIRA/FORNECEDOR, SEM FRETE</v>
          </cell>
          <cell r="O6785" t="str">
            <v>M3</v>
          </cell>
          <cell r="P6785" t="str">
            <v>ATRIBUÍDO SÃO PAULO</v>
          </cell>
          <cell r="Q6785">
            <v>7.8799999999999995E-2</v>
          </cell>
          <cell r="R6785">
            <v>62.73</v>
          </cell>
        </row>
        <row r="6786">
          <cell r="M6786">
            <v>7155</v>
          </cell>
          <cell r="N6786" t="str">
            <v>TELA DE ACO SOLDADA NERVURADA, CA-60, Q-138, (2,20 KG/M2), DIAMETRO DO FIO = 4,2 MM, LARGURA = 2,45 M, ESPACAMENTO DA MALHA = 10  X 10 CM</v>
          </cell>
          <cell r="O6786" t="str">
            <v>M2</v>
          </cell>
          <cell r="P6786" t="str">
            <v>ATRIBUÍDO SÃO PAULO</v>
          </cell>
          <cell r="Q6786">
            <v>1.2190000000000001</v>
          </cell>
          <cell r="R6786">
            <v>28.74</v>
          </cell>
        </row>
        <row r="6787">
          <cell r="M6787">
            <v>88297</v>
          </cell>
          <cell r="N6787" t="str">
            <v>OPERADOR DE MÁQUINAS E EQUIPAMENTOS COM ENCARGOS COMPLEMENTARES</v>
          </cell>
          <cell r="O6787" t="str">
            <v>H</v>
          </cell>
          <cell r="P6787" t="str">
            <v>COEFICIENTE DE REPRESENTATIVIDADE</v>
          </cell>
          <cell r="Q6787">
            <v>1.2197</v>
          </cell>
          <cell r="R6787">
            <v>18.8</v>
          </cell>
        </row>
        <row r="6788">
          <cell r="M6788">
            <v>88309</v>
          </cell>
          <cell r="N6788" t="str">
            <v>PEDREIRO COM ENCARGOS COMPLEMENTARES</v>
          </cell>
          <cell r="O6788" t="str">
            <v>H</v>
          </cell>
          <cell r="P6788" t="str">
            <v>COLETADO</v>
          </cell>
          <cell r="Q6788">
            <v>0.6099</v>
          </cell>
          <cell r="R6788">
            <v>19.43</v>
          </cell>
        </row>
        <row r="6789">
          <cell r="M6789">
            <v>88316</v>
          </cell>
          <cell r="N6789" t="str">
            <v>SERVENTE COM ENCARGOS COMPLEMENTARES</v>
          </cell>
          <cell r="O6789" t="str">
            <v>H</v>
          </cell>
          <cell r="P6789" t="str">
            <v>COLETADO</v>
          </cell>
          <cell r="Q6789">
            <v>1.8295999999999999</v>
          </cell>
          <cell r="R6789">
            <v>14.25</v>
          </cell>
        </row>
        <row r="6790">
          <cell r="M6790">
            <v>88377</v>
          </cell>
          <cell r="N6790" t="str">
            <v>OPERADOR DE BETONEIRA ESTACIONÁRIA/MISTURADOR COM ENCARGOS COMPLEMENTARES</v>
          </cell>
          <cell r="O6790" t="str">
            <v>H</v>
          </cell>
          <cell r="P6790" t="str">
            <v>COEFICIENTE DE REPRESENTATIVIDADE</v>
          </cell>
          <cell r="Q6790">
            <v>0.6099</v>
          </cell>
          <cell r="R6790">
            <v>15.58</v>
          </cell>
        </row>
        <row r="6791">
          <cell r="M6791">
            <v>88830</v>
          </cell>
          <cell r="N6791" t="str">
            <v>BETONEIRA CAPACIDADE NOMINAL DE 400 L, CAPACIDADE DE MISTURA 280 L, MOTOR ELÉTRICO TRIFÁSICO POTÊNCIA DE 2 CV, SEM CARREGADOR - CHP DIURNO. AF_10/2014</v>
          </cell>
          <cell r="O6791" t="str">
            <v>CHP</v>
          </cell>
          <cell r="P6791" t="str">
            <v>ATRIBUÍDO SÃO PAULO</v>
          </cell>
          <cell r="Q6791">
            <v>6.0999999999999999E-2</v>
          </cell>
          <cell r="R6791">
            <v>1.4</v>
          </cell>
        </row>
        <row r="6792">
          <cell r="M6792">
            <v>88831</v>
          </cell>
          <cell r="N6792" t="str">
            <v>BETONEIRA CAPACIDADE NOMINAL DE 400 L, CAPACIDADE DE MISTURA 280 L, MOTOR ELÉTRICO TRIFÁSICO POTÊNCIA DE 2 CV, SEM CARREGADOR - CHI DIURNO. AF_10/2014</v>
          </cell>
          <cell r="O6792" t="str">
            <v>CHI</v>
          </cell>
          <cell r="P6792" t="str">
            <v>ATRIBUÍDO SÃO PAULO</v>
          </cell>
          <cell r="Q6792">
            <v>0.54879999999999995</v>
          </cell>
          <cell r="R6792">
            <v>0.32</v>
          </cell>
        </row>
        <row r="6793">
          <cell r="M6793">
            <v>89509</v>
          </cell>
          <cell r="N6793" t="str">
            <v>TUBO PVC, SÉRIE R, ÁGUA PLUVIAL, DN 50 MM, FORNECIDO E INSTALADO EM RAMAL DE ENCAMINHAMENTO. AF_12/2014</v>
          </cell>
          <cell r="O6793" t="str">
            <v>M</v>
          </cell>
          <cell r="P6793" t="str">
            <v>COEFICIENTE DE REPRESENTATIVIDADE</v>
          </cell>
          <cell r="Q6793">
            <v>0.125</v>
          </cell>
          <cell r="R6793">
            <v>25.98</v>
          </cell>
        </row>
        <row r="6794">
          <cell r="M6794">
            <v>90650</v>
          </cell>
          <cell r="N6794" t="str">
            <v>BOMBA CENTRÍFUGA MONOESTÁGIO COM MOTOR ELÉTRICO MONOFÁSICO, POTÊNCIA 15 HP, DIÂMETRO DO ROTOR 173 MM, HM/Q = 30 MCA / 90 M3/H A 45 MCA / 55 M3/H - CHP DIURNO. AF_06/2015</v>
          </cell>
          <cell r="O6794" t="str">
            <v>CHP</v>
          </cell>
          <cell r="P6794" t="str">
            <v>COEFICIENTE DE REPRESENTATIVIDADE</v>
          </cell>
          <cell r="Q6794">
            <v>9.06E-2</v>
          </cell>
          <cell r="R6794">
            <v>7.3</v>
          </cell>
        </row>
        <row r="6795">
          <cell r="M6795">
            <v>90651</v>
          </cell>
          <cell r="N6795" t="str">
            <v>BOMBA CENTRÍFUGA MONOESTÁGIO COM MOTOR ELÉTRICO MONOFÁSICO, POTÊNCIA 15 HP, DIÂMETRO DO ROTOR 173 MM, HM/Q = 30 MCA / 90 M3/H A 45 MCA / 55 M3/H - CHI DIURNO. AF_06/2015</v>
          </cell>
          <cell r="O6795" t="str">
            <v>CHI</v>
          </cell>
          <cell r="P6795" t="str">
            <v>COEFICIENTE DE REPRESENTATIVIDADE</v>
          </cell>
          <cell r="Q6795">
            <v>0.51919999999999999</v>
          </cell>
          <cell r="R6795">
            <v>0.52</v>
          </cell>
        </row>
        <row r="6796">
          <cell r="M6796">
            <v>90656</v>
          </cell>
          <cell r="N6796" t="str">
            <v>BOMBA DE PROJEÇÃO DE CONCRETO SECO, POTÊNCIA 10 CV, VAZÃO 3 M3/H - CHP DIURNO. AF_06/2015</v>
          </cell>
          <cell r="O6796" t="str">
            <v>CHP</v>
          </cell>
          <cell r="P6796" t="str">
            <v>ATRIBUÍDO SÃO PAULO</v>
          </cell>
          <cell r="Q6796">
            <v>9.06E-2</v>
          </cell>
          <cell r="R6796">
            <v>11.97</v>
          </cell>
        </row>
        <row r="6797">
          <cell r="M6797">
            <v>90657</v>
          </cell>
          <cell r="N6797" t="str">
            <v>BOMBA DE PROJEÇÃO DE CONCRETO SECO, POTÊNCIA 10 CV, VAZÃO 3 M3/H - CHI DIURNO. AF_06/2015</v>
          </cell>
          <cell r="O6797" t="str">
            <v>CHI</v>
          </cell>
          <cell r="P6797" t="str">
            <v>ATRIBUÍDO SÃO PAULO</v>
          </cell>
          <cell r="Q6797">
            <v>0.51919999999999999</v>
          </cell>
          <cell r="R6797">
            <v>3.96</v>
          </cell>
        </row>
        <row r="6798">
          <cell r="M6798">
            <v>90999</v>
          </cell>
          <cell r="N6798" t="str">
            <v>COMPRESSOR DE AR REBOCAVEL, VAZÃO 400 PCM, PRESSAO DE TRABALHO 102 PSI, MOTOR A DIESEL POTÊNCIA 110 CV - CHP DIURNO. AF_06/2015</v>
          </cell>
          <cell r="O6798" t="str">
            <v>CHP</v>
          </cell>
          <cell r="P6798" t="str">
            <v>ATRIBUÍDO SÃO PAULO</v>
          </cell>
          <cell r="Q6798">
            <v>9.06E-2</v>
          </cell>
          <cell r="R6798">
            <v>76.53</v>
          </cell>
        </row>
        <row r="6799">
          <cell r="M6799">
            <v>91001</v>
          </cell>
          <cell r="N6799" t="str">
            <v>COMPRESSOR DE AR REBOCAVEL, VAZÃO 400 PCM, PRESSAO DE TRABALHO 102 PSI, MOTOR A DIESEL POTÊNCIA 110 CV - CHI DIURNO. AF_06/2015</v>
          </cell>
          <cell r="O6799" t="str">
            <v>CHI</v>
          </cell>
          <cell r="P6799" t="str">
            <v>ATRIBUÍDO SÃO PAULO</v>
          </cell>
          <cell r="Q6799">
            <v>0.51919999999999999</v>
          </cell>
          <cell r="R6799">
            <v>6.24</v>
          </cell>
        </row>
        <row r="6800">
          <cell r="M6800" t="str">
            <v/>
          </cell>
          <cell r="N6800" t="str">
            <v/>
          </cell>
          <cell r="O6800" t="str">
            <v/>
          </cell>
          <cell r="P6800" t="str">
            <v/>
          </cell>
          <cell r="Q6800" t="str">
            <v/>
          </cell>
          <cell r="R6800" t="str">
            <v/>
          </cell>
        </row>
        <row r="6801">
          <cell r="M6801">
            <v>370</v>
          </cell>
          <cell r="N6801" t="str">
            <v>AREIA MEDIA - POSTO JAZIDA/FORNECEDOR (RETIRADO NA JAZIDA, SEM TRANSPORTE)</v>
          </cell>
          <cell r="O6801" t="str">
            <v>M3</v>
          </cell>
          <cell r="P6801" t="str">
            <v>COLETADO</v>
          </cell>
          <cell r="Q6801">
            <v>0.1114</v>
          </cell>
          <cell r="R6801">
            <v>100</v>
          </cell>
        </row>
        <row r="6802">
          <cell r="M6802">
            <v>1379</v>
          </cell>
          <cell r="N6802" t="str">
            <v>CIMENTO PORTLAND COMPOSTO CP II-32</v>
          </cell>
          <cell r="O6802" t="str">
            <v>KG</v>
          </cell>
          <cell r="P6802" t="str">
            <v>COLETADO</v>
          </cell>
          <cell r="Q6802">
            <v>42.401499999999999</v>
          </cell>
          <cell r="R6802">
            <v>0.75</v>
          </cell>
        </row>
        <row r="6803">
          <cell r="M6803">
            <v>4720</v>
          </cell>
          <cell r="N6803" t="str">
            <v>PEDRA BRITADA N. 0, OU PEDRISCO (4,8 A 9,5 MM) POSTO PEDREIRA/FORNECEDOR, SEM FRETE</v>
          </cell>
          <cell r="O6803" t="str">
            <v>M3</v>
          </cell>
          <cell r="P6803" t="str">
            <v>ATRIBUÍDO SÃO PAULO</v>
          </cell>
          <cell r="Q6803">
            <v>5.7099999999999998E-2</v>
          </cell>
          <cell r="R6803">
            <v>62.73</v>
          </cell>
        </row>
        <row r="6804">
          <cell r="M6804">
            <v>39014</v>
          </cell>
          <cell r="N6804" t="str">
            <v>FIBRA DE ACO PARA REFORCO DO CONCRETO, SOLTA, TIPO A-I, FATOR DE FORMA *50* L / D, COMPRIMENTO DE *30* MM E RESISTENCIA A TRACAO DO ACO MAIOR 1000 MPA</v>
          </cell>
          <cell r="O6804" t="str">
            <v>KG</v>
          </cell>
          <cell r="P6804" t="str">
            <v>COEFICIENTE DE REPRESENTATIVIDADE</v>
          </cell>
          <cell r="Q6804">
            <v>4.8620000000000001</v>
          </cell>
          <cell r="R6804">
            <v>10.52</v>
          </cell>
        </row>
        <row r="6805">
          <cell r="M6805">
            <v>88297</v>
          </cell>
          <cell r="N6805" t="str">
            <v>OPERADOR DE MÁQUINAS E EQUIPAMENTOS COM ENCARGOS COMPLEMENTARES</v>
          </cell>
          <cell r="O6805" t="str">
            <v>H</v>
          </cell>
          <cell r="P6805" t="str">
            <v>COEFICIENTE DE REPRESENTATIVIDADE</v>
          </cell>
          <cell r="Q6805">
            <v>0.37030000000000002</v>
          </cell>
          <cell r="R6805">
            <v>18.8</v>
          </cell>
        </row>
        <row r="6806">
          <cell r="M6806">
            <v>88316</v>
          </cell>
          <cell r="N6806" t="str">
            <v>SERVENTE COM ENCARGOS COMPLEMENTARES</v>
          </cell>
          <cell r="O6806" t="str">
            <v>H</v>
          </cell>
          <cell r="P6806" t="str">
            <v>COLETADO</v>
          </cell>
          <cell r="Q6806">
            <v>0.55549999999999999</v>
          </cell>
          <cell r="R6806">
            <v>14.25</v>
          </cell>
        </row>
        <row r="6807">
          <cell r="M6807">
            <v>88377</v>
          </cell>
          <cell r="N6807" t="str">
            <v>OPERADOR DE BETONEIRA ESTACIONÁRIA/MISTURADOR COM ENCARGOS COMPLEMENTARES</v>
          </cell>
          <cell r="O6807" t="str">
            <v>H</v>
          </cell>
          <cell r="P6807" t="str">
            <v>COEFICIENTE DE REPRESENTATIVIDADE</v>
          </cell>
          <cell r="Q6807">
            <v>0.1852</v>
          </cell>
          <cell r="R6807">
            <v>15.58</v>
          </cell>
        </row>
        <row r="6808">
          <cell r="M6808">
            <v>88830</v>
          </cell>
          <cell r="N6808" t="str">
            <v>BETONEIRA CAPACIDADE NOMINAL DE 400 L, CAPACIDADE DE MISTURA 280 L, MOTOR ELÉTRICO TRIFÁSICO POTÊNCIA DE 2 CV, SEM CARREGADOR - CHP DIURNO. AF_10/2014</v>
          </cell>
          <cell r="O6808" t="str">
            <v>CHP</v>
          </cell>
          <cell r="P6808" t="str">
            <v>ATRIBUÍDO SÃO PAULO</v>
          </cell>
          <cell r="Q6808">
            <v>6.5100000000000005E-2</v>
          </cell>
          <cell r="R6808">
            <v>1.4</v>
          </cell>
        </row>
        <row r="6809">
          <cell r="M6809">
            <v>88831</v>
          </cell>
          <cell r="N6809" t="str">
            <v>BETONEIRA CAPACIDADE NOMINAL DE 400 L, CAPACIDADE DE MISTURA 280 L, MOTOR ELÉTRICO TRIFÁSICO POTÊNCIA DE 2 CV, SEM CARREGADOR - CHI DIURNO. AF_10/2014</v>
          </cell>
          <cell r="O6809" t="str">
            <v>CHI</v>
          </cell>
          <cell r="P6809" t="str">
            <v>ATRIBUÍDO SÃO PAULO</v>
          </cell>
          <cell r="Q6809">
            <v>0.12</v>
          </cell>
          <cell r="R6809">
            <v>0.32</v>
          </cell>
        </row>
        <row r="6810">
          <cell r="M6810">
            <v>89509</v>
          </cell>
          <cell r="N6810" t="str">
            <v>TUBO PVC, SÉRIE R, ÁGUA PLUVIAL, DN 50 MM, FORNECIDO E INSTALADO EM RAMAL DE ENCAMINHAMENTO. AF_12/2014</v>
          </cell>
          <cell r="O6810" t="str">
            <v>M</v>
          </cell>
          <cell r="P6810" t="str">
            <v>COEFICIENTE DE REPRESENTATIVIDADE</v>
          </cell>
          <cell r="Q6810">
            <v>0.125</v>
          </cell>
          <cell r="R6810">
            <v>25.98</v>
          </cell>
        </row>
        <row r="6811">
          <cell r="M6811">
            <v>90650</v>
          </cell>
          <cell r="N6811" t="str">
            <v>BOMBA CENTRÍFUGA MONOESTÁGIO COM MOTOR ELÉTRICO MONOFÁSICO, POTÊNCIA 15 HP, DIÂMETRO DO ROTOR 173 MM, HM/Q = 30 MCA / 90 M3/H A 45 MCA / 55 M3/H - CHP DIURNO. AF_06/2015</v>
          </cell>
          <cell r="O6811" t="str">
            <v>CHP</v>
          </cell>
          <cell r="P6811" t="str">
            <v>COEFICIENTE DE REPRESENTATIVIDADE</v>
          </cell>
          <cell r="Q6811">
            <v>4.3700000000000003E-2</v>
          </cell>
          <cell r="R6811">
            <v>7.3</v>
          </cell>
        </row>
        <row r="6812">
          <cell r="M6812">
            <v>90651</v>
          </cell>
          <cell r="N6812" t="str">
            <v>BOMBA CENTRÍFUGA MONOESTÁGIO COM MOTOR ELÉTRICO MONOFÁSICO, POTÊNCIA 15 HP, DIÂMETRO DO ROTOR 173 MM, HM/Q = 30 MCA / 90 M3/H A 45 MCA / 55 M3/H - CHI DIURNO. AF_06/2015</v>
          </cell>
          <cell r="O6812" t="str">
            <v>CHI</v>
          </cell>
          <cell r="P6812" t="str">
            <v>COEFICIENTE DE REPRESENTATIVIDADE</v>
          </cell>
          <cell r="Q6812">
            <v>0.1414</v>
          </cell>
          <cell r="R6812">
            <v>0.52</v>
          </cell>
        </row>
        <row r="6813">
          <cell r="M6813">
            <v>90662</v>
          </cell>
          <cell r="N6813" t="str">
            <v>BOMBA DE PROJEÇÃO DE CONCRETO SECO, POTÊNCIA 10 CV, VAZÃO 6 M3/H - CHP DIURNO. AF_06/2015</v>
          </cell>
          <cell r="O6813" t="str">
            <v>CHP</v>
          </cell>
          <cell r="P6813" t="str">
            <v>ATRIBUÍDO SÃO PAULO</v>
          </cell>
          <cell r="Q6813">
            <v>4.3700000000000003E-2</v>
          </cell>
          <cell r="R6813">
            <v>12.53</v>
          </cell>
        </row>
        <row r="6814">
          <cell r="M6814">
            <v>90663</v>
          </cell>
          <cell r="N6814" t="str">
            <v>BOMBA DE PROJEÇÃO DE CONCRETO SECO, POTÊNCIA 10 CV, VAZÃO 6 M3/H - CHI DIURNO. AF_06/2015</v>
          </cell>
          <cell r="O6814" t="str">
            <v>CHI</v>
          </cell>
          <cell r="P6814" t="str">
            <v>ATRIBUÍDO SÃO PAULO</v>
          </cell>
          <cell r="Q6814">
            <v>0.1414</v>
          </cell>
          <cell r="R6814">
            <v>4.25</v>
          </cell>
        </row>
        <row r="6815">
          <cell r="M6815">
            <v>90979</v>
          </cell>
          <cell r="N6815" t="str">
            <v>COMPRESSOR DE AR REBOCÁVEL, VAZÃO 748 PCM, PRESSÃO EFETIVA DE TRABALHO 102 PSI, MOTOR DIESEL, POTÊNCIA 210 CV - CHP DIURNO. AF_06/2015</v>
          </cell>
          <cell r="O6815" t="str">
            <v>CHP</v>
          </cell>
          <cell r="P6815" t="str">
            <v>ATRIBUÍDO SÃO PAULO</v>
          </cell>
          <cell r="Q6815">
            <v>4.3700000000000003E-2</v>
          </cell>
          <cell r="R6815">
            <v>149.22</v>
          </cell>
        </row>
        <row r="6816">
          <cell r="M6816">
            <v>90982</v>
          </cell>
          <cell r="N6816" t="str">
            <v>COMPRESSOR DE AR REBOCÁVEL, VAZÃO 748 PCM, PRESSÃO EFETIVA DE TRABALHO 102 PSI, MOTOR DIESEL, POTÊNCIA 210 CV - CHI DIURNO. AF_06/2015</v>
          </cell>
          <cell r="O6816" t="str">
            <v>CHI</v>
          </cell>
          <cell r="P6816" t="str">
            <v>ATRIBUÍDO SÃO PAULO</v>
          </cell>
          <cell r="Q6816">
            <v>0.1414</v>
          </cell>
          <cell r="R6816">
            <v>13.37</v>
          </cell>
        </row>
        <row r="6817">
          <cell r="M6817" t="str">
            <v/>
          </cell>
          <cell r="N6817" t="str">
            <v/>
          </cell>
          <cell r="O6817" t="str">
            <v/>
          </cell>
          <cell r="P6817" t="str">
            <v/>
          </cell>
          <cell r="Q6817" t="str">
            <v/>
          </cell>
          <cell r="R6817" t="str">
            <v/>
          </cell>
        </row>
        <row r="6818">
          <cell r="M6818">
            <v>370</v>
          </cell>
          <cell r="N6818" t="str">
            <v>AREIA MEDIA - POSTO JAZIDA/FORNECEDOR (RETIRADO NA JAZIDA, SEM TRANSPORTE)</v>
          </cell>
          <cell r="O6818" t="str">
            <v>M3</v>
          </cell>
          <cell r="P6818" t="str">
            <v>COLETADO</v>
          </cell>
          <cell r="Q6818">
            <v>0.13450000000000001</v>
          </cell>
          <cell r="R6818">
            <v>100</v>
          </cell>
        </row>
        <row r="6819">
          <cell r="M6819">
            <v>1379</v>
          </cell>
          <cell r="N6819" t="str">
            <v>CIMENTO PORTLAND COMPOSTO CP II-32</v>
          </cell>
          <cell r="O6819" t="str">
            <v>KG</v>
          </cell>
          <cell r="P6819" t="str">
            <v>COLETADO</v>
          </cell>
          <cell r="Q6819">
            <v>51.220199999999998</v>
          </cell>
          <cell r="R6819">
            <v>0.75</v>
          </cell>
        </row>
        <row r="6820">
          <cell r="M6820">
            <v>4720</v>
          </cell>
          <cell r="N6820" t="str">
            <v>PEDRA BRITADA N. 0, OU PEDRISCO (4,8 A 9,5 MM) POSTO PEDREIRA/FORNECEDOR, SEM FRETE</v>
          </cell>
          <cell r="O6820" t="str">
            <v>M3</v>
          </cell>
          <cell r="P6820" t="str">
            <v>ATRIBUÍDO SÃO PAULO</v>
          </cell>
          <cell r="Q6820">
            <v>6.9000000000000006E-2</v>
          </cell>
          <cell r="R6820">
            <v>62.73</v>
          </cell>
        </row>
        <row r="6821">
          <cell r="M6821">
            <v>39014</v>
          </cell>
          <cell r="N6821" t="str">
            <v>FIBRA DE ACO PARA REFORCO DO CONCRETO, SOLTA, TIPO A-I, FATOR DE FORMA *50* L / D, COMPRIMENTO DE *30* MM E RESISTENCIA A TRACAO DO ACO MAIOR 1000 MPA</v>
          </cell>
          <cell r="O6821" t="str">
            <v>KG</v>
          </cell>
          <cell r="P6821" t="str">
            <v>COEFICIENTE DE REPRESENTATIVIDADE</v>
          </cell>
          <cell r="Q6821">
            <v>5.8731999999999998</v>
          </cell>
          <cell r="R6821">
            <v>10.52</v>
          </cell>
        </row>
        <row r="6822">
          <cell r="M6822">
            <v>88297</v>
          </cell>
          <cell r="N6822" t="str">
            <v>OPERADOR DE MÁQUINAS E EQUIPAMENTOS COM ENCARGOS COMPLEMENTARES</v>
          </cell>
          <cell r="O6822" t="str">
            <v>H</v>
          </cell>
          <cell r="P6822" t="str">
            <v>COEFICIENTE DE REPRESENTATIVIDADE</v>
          </cell>
          <cell r="Q6822">
            <v>0.39639999999999997</v>
          </cell>
          <cell r="R6822">
            <v>18.8</v>
          </cell>
        </row>
        <row r="6823">
          <cell r="M6823">
            <v>88316</v>
          </cell>
          <cell r="N6823" t="str">
            <v>SERVENTE COM ENCARGOS COMPLEMENTARES</v>
          </cell>
          <cell r="O6823" t="str">
            <v>H</v>
          </cell>
          <cell r="P6823" t="str">
            <v>COLETADO</v>
          </cell>
          <cell r="Q6823">
            <v>0.59460000000000002</v>
          </cell>
          <cell r="R6823">
            <v>14.25</v>
          </cell>
        </row>
        <row r="6824">
          <cell r="M6824">
            <v>88377</v>
          </cell>
          <cell r="N6824" t="str">
            <v>OPERADOR DE BETONEIRA ESTACIONÁRIA/MISTURADOR COM ENCARGOS COMPLEMENTARES</v>
          </cell>
          <cell r="O6824" t="str">
            <v>H</v>
          </cell>
          <cell r="P6824" t="str">
            <v>COEFICIENTE DE REPRESENTATIVIDADE</v>
          </cell>
          <cell r="Q6824">
            <v>0.19819999999999999</v>
          </cell>
          <cell r="R6824">
            <v>15.58</v>
          </cell>
        </row>
        <row r="6825">
          <cell r="M6825">
            <v>88830</v>
          </cell>
          <cell r="N6825" t="str">
            <v>BETONEIRA CAPACIDADE NOMINAL DE 400 L, CAPACIDADE DE MISTURA 280 L, MOTOR ELÉTRICO TRIFÁSICO POTÊNCIA DE 2 CV, SEM CARREGADOR - CHP DIURNO. AF_10/2014</v>
          </cell>
          <cell r="O6825" t="str">
            <v>CHP</v>
          </cell>
          <cell r="P6825" t="str">
            <v>ATRIBUÍDO SÃO PAULO</v>
          </cell>
          <cell r="Q6825">
            <v>9.2999999999999999E-2</v>
          </cell>
          <cell r="R6825">
            <v>1.4</v>
          </cell>
        </row>
        <row r="6826">
          <cell r="M6826">
            <v>88831</v>
          </cell>
          <cell r="N6826" t="str">
            <v>BETONEIRA CAPACIDADE NOMINAL DE 400 L, CAPACIDADE DE MISTURA 280 L, MOTOR ELÉTRICO TRIFÁSICO POTÊNCIA DE 2 CV, SEM CARREGADOR - CHI DIURNO. AF_10/2014</v>
          </cell>
          <cell r="O6826" t="str">
            <v>CHI</v>
          </cell>
          <cell r="P6826" t="str">
            <v>ATRIBUÍDO SÃO PAULO</v>
          </cell>
          <cell r="Q6826">
            <v>0.1052</v>
          </cell>
          <cell r="R6826">
            <v>0.32</v>
          </cell>
        </row>
        <row r="6827">
          <cell r="M6827">
            <v>89509</v>
          </cell>
          <cell r="N6827" t="str">
            <v>TUBO PVC, SÉRIE R, ÁGUA PLUVIAL, DN 50 MM, FORNECIDO E INSTALADO EM RAMAL DE ENCAMINHAMENTO. AF_12/2014</v>
          </cell>
          <cell r="O6827" t="str">
            <v>M</v>
          </cell>
          <cell r="P6827" t="str">
            <v>COEFICIENTE DE REPRESENTATIVIDADE</v>
          </cell>
          <cell r="Q6827">
            <v>0.125</v>
          </cell>
          <cell r="R6827">
            <v>25.98</v>
          </cell>
        </row>
        <row r="6828">
          <cell r="M6828">
            <v>90650</v>
          </cell>
          <cell r="N6828" t="str">
            <v>BOMBA CENTRÍFUGA MONOESTÁGIO COM MOTOR ELÉTRICO MONOFÁSICO, POTÊNCIA 15 HP, DIÂMETRO DO ROTOR 173 MM, HM/Q = 30 MCA / 90 M3/H A 45 MCA / 55 M3/H - CHP DIURNO. AF_06/2015</v>
          </cell>
          <cell r="O6828" t="str">
            <v>CHP</v>
          </cell>
          <cell r="P6828" t="str">
            <v>COEFICIENTE DE REPRESENTATIVIDADE</v>
          </cell>
          <cell r="Q6828">
            <v>4.8399999999999999E-2</v>
          </cell>
          <cell r="R6828">
            <v>7.3</v>
          </cell>
        </row>
        <row r="6829">
          <cell r="M6829">
            <v>90651</v>
          </cell>
          <cell r="N6829" t="str">
            <v>BOMBA CENTRÍFUGA MONOESTÁGIO COM MOTOR ELÉTRICO MONOFÁSICO, POTÊNCIA 15 HP, DIÂMETRO DO ROTOR 173 MM, HM/Q = 30 MCA / 90 M3/H A 45 MCA / 55 M3/H - CHI DIURNO. AF_06/2015</v>
          </cell>
          <cell r="O6829" t="str">
            <v>CHI</v>
          </cell>
          <cell r="P6829" t="str">
            <v>COEFICIENTE DE REPRESENTATIVIDADE</v>
          </cell>
          <cell r="Q6829">
            <v>0.14979999999999999</v>
          </cell>
          <cell r="R6829">
            <v>0.52</v>
          </cell>
        </row>
        <row r="6830">
          <cell r="M6830">
            <v>90662</v>
          </cell>
          <cell r="N6830" t="str">
            <v>BOMBA DE PROJEÇÃO DE CONCRETO SECO, POTÊNCIA 10 CV, VAZÃO 6 M3/H - CHP DIURNO. AF_06/2015</v>
          </cell>
          <cell r="O6830" t="str">
            <v>CHP</v>
          </cell>
          <cell r="P6830" t="str">
            <v>ATRIBUÍDO SÃO PAULO</v>
          </cell>
          <cell r="Q6830">
            <v>4.8399999999999999E-2</v>
          </cell>
          <cell r="R6830">
            <v>12.53</v>
          </cell>
        </row>
        <row r="6831">
          <cell r="M6831">
            <v>90663</v>
          </cell>
          <cell r="N6831" t="str">
            <v>BOMBA DE PROJEÇÃO DE CONCRETO SECO, POTÊNCIA 10 CV, VAZÃO 6 M3/H - CHI DIURNO. AF_06/2015</v>
          </cell>
          <cell r="O6831" t="str">
            <v>CHI</v>
          </cell>
          <cell r="P6831" t="str">
            <v>ATRIBUÍDO SÃO PAULO</v>
          </cell>
          <cell r="Q6831">
            <v>0.14979999999999999</v>
          </cell>
          <cell r="R6831">
            <v>4.25</v>
          </cell>
        </row>
        <row r="6832">
          <cell r="M6832">
            <v>90979</v>
          </cell>
          <cell r="N6832" t="str">
            <v>COMPRESSOR DE AR REBOCÁVEL, VAZÃO 748 PCM, PRESSÃO EFETIVA DE TRABALHO 102 PSI, MOTOR DIESEL, POTÊNCIA 210 CV - CHP DIURNO. AF_06/2015</v>
          </cell>
          <cell r="O6832" t="str">
            <v>CHP</v>
          </cell>
          <cell r="P6832" t="str">
            <v>ATRIBUÍDO SÃO PAULO</v>
          </cell>
          <cell r="Q6832">
            <v>4.8399999999999999E-2</v>
          </cell>
          <cell r="R6832">
            <v>149.22</v>
          </cell>
        </row>
        <row r="6833">
          <cell r="M6833">
            <v>90982</v>
          </cell>
          <cell r="N6833" t="str">
            <v>COMPRESSOR DE AR REBOCÁVEL, VAZÃO 748 PCM, PRESSÃO EFETIVA DE TRABALHO 102 PSI, MOTOR DIESEL, POTÊNCIA 210 CV - CHI DIURNO. AF_06/2015</v>
          </cell>
          <cell r="O6833" t="str">
            <v>CHI</v>
          </cell>
          <cell r="P6833" t="str">
            <v>ATRIBUÍDO SÃO PAULO</v>
          </cell>
          <cell r="Q6833">
            <v>0.14979999999999999</v>
          </cell>
          <cell r="R6833">
            <v>13.37</v>
          </cell>
        </row>
        <row r="6834">
          <cell r="M6834" t="str">
            <v/>
          </cell>
          <cell r="N6834" t="str">
            <v/>
          </cell>
          <cell r="O6834" t="str">
            <v/>
          </cell>
          <cell r="P6834" t="str">
            <v/>
          </cell>
          <cell r="Q6834" t="str">
            <v/>
          </cell>
          <cell r="R6834" t="str">
            <v/>
          </cell>
        </row>
        <row r="6835">
          <cell r="M6835">
            <v>370</v>
          </cell>
          <cell r="N6835" t="str">
            <v>AREIA MEDIA - POSTO JAZIDA/FORNECEDOR (RETIRADO NA JAZIDA, SEM TRANSPORTE)</v>
          </cell>
          <cell r="O6835" t="str">
            <v>M3</v>
          </cell>
          <cell r="P6835" t="str">
            <v>COLETADO</v>
          </cell>
          <cell r="Q6835">
            <v>0.1114</v>
          </cell>
          <cell r="R6835">
            <v>100</v>
          </cell>
        </row>
        <row r="6836">
          <cell r="M6836">
            <v>1379</v>
          </cell>
          <cell r="N6836" t="str">
            <v>CIMENTO PORTLAND COMPOSTO CP II-32</v>
          </cell>
          <cell r="O6836" t="str">
            <v>KG</v>
          </cell>
          <cell r="P6836" t="str">
            <v>COLETADO</v>
          </cell>
          <cell r="Q6836">
            <v>42.401499999999999</v>
          </cell>
          <cell r="R6836">
            <v>0.75</v>
          </cell>
        </row>
        <row r="6837">
          <cell r="M6837">
            <v>4720</v>
          </cell>
          <cell r="N6837" t="str">
            <v>PEDRA BRITADA N. 0, OU PEDRISCO (4,8 A 9,5 MM) POSTO PEDREIRA/FORNECEDOR, SEM FRETE</v>
          </cell>
          <cell r="O6837" t="str">
            <v>M3</v>
          </cell>
          <cell r="P6837" t="str">
            <v>ATRIBUÍDO SÃO PAULO</v>
          </cell>
          <cell r="Q6837">
            <v>5.7099999999999998E-2</v>
          </cell>
          <cell r="R6837">
            <v>62.73</v>
          </cell>
        </row>
        <row r="6838">
          <cell r="M6838">
            <v>39014</v>
          </cell>
          <cell r="N6838" t="str">
            <v>FIBRA DE ACO PARA REFORCO DO CONCRETO, SOLTA, TIPO A-I, FATOR DE FORMA *50* L / D, COMPRIMENTO DE *30* MM E RESISTENCIA A TRACAO DO ACO MAIOR 1000 MPA</v>
          </cell>
          <cell r="O6838" t="str">
            <v>KG</v>
          </cell>
          <cell r="P6838" t="str">
            <v>COEFICIENTE DE REPRESENTATIVIDADE</v>
          </cell>
          <cell r="Q6838">
            <v>4.8620000000000001</v>
          </cell>
          <cell r="R6838">
            <v>10.52</v>
          </cell>
        </row>
        <row r="6839">
          <cell r="M6839">
            <v>88297</v>
          </cell>
          <cell r="N6839" t="str">
            <v>OPERADOR DE MÁQUINAS E EQUIPAMENTOS COM ENCARGOS COMPLEMENTARES</v>
          </cell>
          <cell r="O6839" t="str">
            <v>H</v>
          </cell>
          <cell r="P6839" t="str">
            <v>COEFICIENTE DE REPRESENTATIVIDADE</v>
          </cell>
          <cell r="Q6839">
            <v>0.34429999999999999</v>
          </cell>
          <cell r="R6839">
            <v>18.8</v>
          </cell>
        </row>
        <row r="6840">
          <cell r="M6840">
            <v>88309</v>
          </cell>
          <cell r="N6840" t="str">
            <v>PEDREIRO COM ENCARGOS COMPLEMENTARES</v>
          </cell>
          <cell r="O6840" t="str">
            <v>H</v>
          </cell>
          <cell r="P6840" t="str">
            <v>COLETADO</v>
          </cell>
          <cell r="Q6840">
            <v>0.1721</v>
          </cell>
          <cell r="R6840">
            <v>19.43</v>
          </cell>
        </row>
        <row r="6841">
          <cell r="M6841">
            <v>88316</v>
          </cell>
          <cell r="N6841" t="str">
            <v>SERVENTE COM ENCARGOS COMPLEMENTARES</v>
          </cell>
          <cell r="O6841" t="str">
            <v>H</v>
          </cell>
          <cell r="P6841" t="str">
            <v>COLETADO</v>
          </cell>
          <cell r="Q6841">
            <v>0.51639999999999997</v>
          </cell>
          <cell r="R6841">
            <v>14.25</v>
          </cell>
        </row>
        <row r="6842">
          <cell r="M6842">
            <v>88377</v>
          </cell>
          <cell r="N6842" t="str">
            <v>OPERADOR DE BETONEIRA ESTACIONÁRIA/MISTURADOR COM ENCARGOS COMPLEMENTARES</v>
          </cell>
          <cell r="O6842" t="str">
            <v>H</v>
          </cell>
          <cell r="P6842" t="str">
            <v>COEFICIENTE DE REPRESENTATIVIDADE</v>
          </cell>
          <cell r="Q6842">
            <v>0.1721</v>
          </cell>
          <cell r="R6842">
            <v>15.58</v>
          </cell>
        </row>
        <row r="6843">
          <cell r="M6843">
            <v>88830</v>
          </cell>
          <cell r="N6843" t="str">
            <v>BETONEIRA CAPACIDADE NOMINAL DE 400 L, CAPACIDADE DE MISTURA 280 L, MOTOR ELÉTRICO TRIFÁSICO POTÊNCIA DE 2 CV, SEM CARREGADOR - CHP DIURNO. AF_10/2014</v>
          </cell>
          <cell r="O6843" t="str">
            <v>CHP</v>
          </cell>
          <cell r="P6843" t="str">
            <v>ATRIBUÍDO SÃO PAULO</v>
          </cell>
          <cell r="Q6843">
            <v>6.5100000000000005E-2</v>
          </cell>
          <cell r="R6843">
            <v>1.4</v>
          </cell>
        </row>
        <row r="6844">
          <cell r="M6844">
            <v>88831</v>
          </cell>
          <cell r="N6844" t="str">
            <v>BETONEIRA CAPACIDADE NOMINAL DE 400 L, CAPACIDADE DE MISTURA 280 L, MOTOR ELÉTRICO TRIFÁSICO POTÊNCIA DE 2 CV, SEM CARREGADOR - CHI DIURNO. AF_10/2014</v>
          </cell>
          <cell r="O6844" t="str">
            <v>CHI</v>
          </cell>
          <cell r="P6844" t="str">
            <v>ATRIBUÍDO SÃO PAULO</v>
          </cell>
          <cell r="Q6844">
            <v>0.107</v>
          </cell>
          <cell r="R6844">
            <v>0.32</v>
          </cell>
        </row>
        <row r="6845">
          <cell r="M6845">
            <v>89509</v>
          </cell>
          <cell r="N6845" t="str">
            <v>TUBO PVC, SÉRIE R, ÁGUA PLUVIAL, DN 50 MM, FORNECIDO E INSTALADO EM RAMAL DE ENCAMINHAMENTO. AF_12/2014</v>
          </cell>
          <cell r="O6845" t="str">
            <v>M</v>
          </cell>
          <cell r="P6845" t="str">
            <v>COEFICIENTE DE REPRESENTATIVIDADE</v>
          </cell>
          <cell r="Q6845">
            <v>0.125</v>
          </cell>
          <cell r="R6845">
            <v>25.98</v>
          </cell>
        </row>
        <row r="6846">
          <cell r="M6846">
            <v>90650</v>
          </cell>
          <cell r="N6846" t="str">
            <v>BOMBA CENTRÍFUGA MONOESTÁGIO COM MOTOR ELÉTRICO MONOFÁSICO, POTÊNCIA 15 HP, DIÂMETRO DO ROTOR 173 MM, HM/Q = 30 MCA / 90 M3/H A 45 MCA / 55 M3/H - CHP DIURNO. AF_06/2015</v>
          </cell>
          <cell r="O6846" t="str">
            <v>CHP</v>
          </cell>
          <cell r="P6846" t="str">
            <v>COEFICIENTE DE REPRESENTATIVIDADE</v>
          </cell>
          <cell r="Q6846">
            <v>4.6800000000000001E-2</v>
          </cell>
          <cell r="R6846">
            <v>7.3</v>
          </cell>
        </row>
        <row r="6847">
          <cell r="M6847">
            <v>90651</v>
          </cell>
          <cell r="N6847" t="str">
            <v>BOMBA CENTRÍFUGA MONOESTÁGIO COM MOTOR ELÉTRICO MONOFÁSICO, POTÊNCIA 15 HP, DIÂMETRO DO ROTOR 173 MM, HM/Q = 30 MCA / 90 M3/H A 45 MCA / 55 M3/H - CHI DIURNO. AF_06/2015</v>
          </cell>
          <cell r="O6847" t="str">
            <v>CHI</v>
          </cell>
          <cell r="P6847" t="str">
            <v>COEFICIENTE DE REPRESENTATIVIDADE</v>
          </cell>
          <cell r="Q6847">
            <v>0.12540000000000001</v>
          </cell>
          <cell r="R6847">
            <v>0.52</v>
          </cell>
        </row>
        <row r="6848">
          <cell r="M6848">
            <v>90662</v>
          </cell>
          <cell r="N6848" t="str">
            <v>BOMBA DE PROJEÇÃO DE CONCRETO SECO, POTÊNCIA 10 CV, VAZÃO 6 M3/H - CHP DIURNO. AF_06/2015</v>
          </cell>
          <cell r="O6848" t="str">
            <v>CHP</v>
          </cell>
          <cell r="P6848" t="str">
            <v>ATRIBUÍDO SÃO PAULO</v>
          </cell>
          <cell r="Q6848">
            <v>4.6800000000000001E-2</v>
          </cell>
          <cell r="R6848">
            <v>12.53</v>
          </cell>
        </row>
        <row r="6849">
          <cell r="M6849">
            <v>90663</v>
          </cell>
          <cell r="N6849" t="str">
            <v>BOMBA DE PROJEÇÃO DE CONCRETO SECO, POTÊNCIA 10 CV, VAZÃO 6 M3/H - CHI DIURNO. AF_06/2015</v>
          </cell>
          <cell r="O6849" t="str">
            <v>CHI</v>
          </cell>
          <cell r="P6849" t="str">
            <v>ATRIBUÍDO SÃO PAULO</v>
          </cell>
          <cell r="Q6849">
            <v>0.12540000000000001</v>
          </cell>
          <cell r="R6849">
            <v>4.25</v>
          </cell>
        </row>
        <row r="6850">
          <cell r="M6850">
            <v>90979</v>
          </cell>
          <cell r="N6850" t="str">
            <v>COMPRESSOR DE AR REBOCÁVEL, VAZÃO 748 PCM, PRESSÃO EFETIVA DE TRABALHO 102 PSI, MOTOR DIESEL, POTÊNCIA 210 CV - CHP DIURNO. AF_06/2015</v>
          </cell>
          <cell r="O6850" t="str">
            <v>CHP</v>
          </cell>
          <cell r="P6850" t="str">
            <v>ATRIBUÍDO SÃO PAULO</v>
          </cell>
          <cell r="Q6850">
            <v>4.6800000000000001E-2</v>
          </cell>
          <cell r="R6850">
            <v>149.22</v>
          </cell>
        </row>
        <row r="6851">
          <cell r="M6851">
            <v>90982</v>
          </cell>
          <cell r="N6851" t="str">
            <v>COMPRESSOR DE AR REBOCÁVEL, VAZÃO 748 PCM, PRESSÃO EFETIVA DE TRABALHO 102 PSI, MOTOR DIESEL, POTÊNCIA 210 CV - CHI DIURNO. AF_06/2015</v>
          </cell>
          <cell r="O6851" t="str">
            <v>CHI</v>
          </cell>
          <cell r="P6851" t="str">
            <v>ATRIBUÍDO SÃO PAULO</v>
          </cell>
          <cell r="Q6851">
            <v>0.12540000000000001</v>
          </cell>
          <cell r="R6851">
            <v>13.37</v>
          </cell>
        </row>
        <row r="6852">
          <cell r="M6852" t="str">
            <v/>
          </cell>
          <cell r="N6852" t="str">
            <v/>
          </cell>
          <cell r="O6852" t="str">
            <v/>
          </cell>
          <cell r="P6852" t="str">
            <v/>
          </cell>
          <cell r="Q6852" t="str">
            <v/>
          </cell>
          <cell r="R6852" t="str">
            <v/>
          </cell>
        </row>
        <row r="6853">
          <cell r="M6853">
            <v>370</v>
          </cell>
          <cell r="N6853" t="str">
            <v>AREIA MEDIA - POSTO JAZIDA/FORNECEDOR (RETIRADO NA JAZIDA, SEM TRANSPORTE)</v>
          </cell>
          <cell r="O6853" t="str">
            <v>M3</v>
          </cell>
          <cell r="P6853" t="str">
            <v>COLETADO</v>
          </cell>
          <cell r="Q6853">
            <v>0.13450000000000001</v>
          </cell>
          <cell r="R6853">
            <v>100</v>
          </cell>
        </row>
        <row r="6854">
          <cell r="M6854">
            <v>1379</v>
          </cell>
          <cell r="N6854" t="str">
            <v>CIMENTO PORTLAND COMPOSTO CP II-32</v>
          </cell>
          <cell r="O6854" t="str">
            <v>KG</v>
          </cell>
          <cell r="P6854" t="str">
            <v>COLETADO</v>
          </cell>
          <cell r="Q6854">
            <v>51.220199999999998</v>
          </cell>
          <cell r="R6854">
            <v>0.75</v>
          </cell>
        </row>
        <row r="6855">
          <cell r="M6855">
            <v>4720</v>
          </cell>
          <cell r="N6855" t="str">
            <v>PEDRA BRITADA N. 0, OU PEDRISCO (4,8 A 9,5 MM) POSTO PEDREIRA/FORNECEDOR, SEM FRETE</v>
          </cell>
          <cell r="O6855" t="str">
            <v>M3</v>
          </cell>
          <cell r="P6855" t="str">
            <v>ATRIBUÍDO SÃO PAULO</v>
          </cell>
          <cell r="Q6855">
            <v>6.9000000000000006E-2</v>
          </cell>
          <cell r="R6855">
            <v>62.73</v>
          </cell>
        </row>
        <row r="6856">
          <cell r="M6856">
            <v>39014</v>
          </cell>
          <cell r="N6856" t="str">
            <v>FIBRA DE ACO PARA REFORCO DO CONCRETO, SOLTA, TIPO A-I, FATOR DE FORMA *50* L / D, COMPRIMENTO DE *30* MM E RESISTENCIA A TRACAO DO ACO MAIOR 1000 MPA</v>
          </cell>
          <cell r="O6856" t="str">
            <v>KG</v>
          </cell>
          <cell r="P6856" t="str">
            <v>COEFICIENTE DE REPRESENTATIVIDADE</v>
          </cell>
          <cell r="Q6856">
            <v>5.8731999999999998</v>
          </cell>
          <cell r="R6856">
            <v>10.52</v>
          </cell>
        </row>
        <row r="6857">
          <cell r="M6857">
            <v>88297</v>
          </cell>
          <cell r="N6857" t="str">
            <v>OPERADOR DE MÁQUINAS E EQUIPAMENTOS COM ENCARGOS COMPLEMENTARES</v>
          </cell>
          <cell r="O6857" t="str">
            <v>H</v>
          </cell>
          <cell r="P6857" t="str">
            <v>COEFICIENTE DE REPRESENTATIVIDADE</v>
          </cell>
          <cell r="Q6857">
            <v>0.36559999999999998</v>
          </cell>
          <cell r="R6857">
            <v>18.8</v>
          </cell>
        </row>
        <row r="6858">
          <cell r="M6858">
            <v>88309</v>
          </cell>
          <cell r="N6858" t="str">
            <v>PEDREIRO COM ENCARGOS COMPLEMENTARES</v>
          </cell>
          <cell r="O6858" t="str">
            <v>H</v>
          </cell>
          <cell r="P6858" t="str">
            <v>COLETADO</v>
          </cell>
          <cell r="Q6858">
            <v>0.18279999999999999</v>
          </cell>
          <cell r="R6858">
            <v>19.43</v>
          </cell>
        </row>
        <row r="6859">
          <cell r="M6859">
            <v>88316</v>
          </cell>
          <cell r="N6859" t="str">
            <v>SERVENTE COM ENCARGOS COMPLEMENTARES</v>
          </cell>
          <cell r="O6859" t="str">
            <v>H</v>
          </cell>
          <cell r="P6859" t="str">
            <v>COLETADO</v>
          </cell>
          <cell r="Q6859">
            <v>0.54849999999999999</v>
          </cell>
          <cell r="R6859">
            <v>14.25</v>
          </cell>
        </row>
        <row r="6860">
          <cell r="M6860">
            <v>88377</v>
          </cell>
          <cell r="N6860" t="str">
            <v>OPERADOR DE BETONEIRA ESTACIONÁRIA/MISTURADOR COM ENCARGOS COMPLEMENTARES</v>
          </cell>
          <cell r="O6860" t="str">
            <v>H</v>
          </cell>
          <cell r="P6860" t="str">
            <v>COEFICIENTE DE REPRESENTATIVIDADE</v>
          </cell>
          <cell r="Q6860">
            <v>0.18279999999999999</v>
          </cell>
          <cell r="R6860">
            <v>15.58</v>
          </cell>
        </row>
        <row r="6861">
          <cell r="M6861">
            <v>88830</v>
          </cell>
          <cell r="N6861" t="str">
            <v>BETONEIRA CAPACIDADE NOMINAL DE 400 L, CAPACIDADE DE MISTURA 280 L, MOTOR ELÉTRICO TRIFÁSICO POTÊNCIA DE 2 CV, SEM CARREGADOR - CHP DIURNO. AF_10/2014</v>
          </cell>
          <cell r="O6861" t="str">
            <v>CHP</v>
          </cell>
          <cell r="P6861" t="str">
            <v>ATRIBUÍDO SÃO PAULO</v>
          </cell>
          <cell r="Q6861">
            <v>9.2999999999999999E-2</v>
          </cell>
          <cell r="R6861">
            <v>1.4</v>
          </cell>
        </row>
        <row r="6862">
          <cell r="M6862">
            <v>88831</v>
          </cell>
          <cell r="N6862" t="str">
            <v>BETONEIRA CAPACIDADE NOMINAL DE 400 L, CAPACIDADE DE MISTURA 280 L, MOTOR ELÉTRICO TRIFÁSICO POTÊNCIA DE 2 CV, SEM CARREGADOR - CHI DIURNO. AF_10/2014</v>
          </cell>
          <cell r="O6862" t="str">
            <v>CHI</v>
          </cell>
          <cell r="P6862" t="str">
            <v>ATRIBUÍDO SÃO PAULO</v>
          </cell>
          <cell r="Q6862">
            <v>8.9800000000000005E-2</v>
          </cell>
          <cell r="R6862">
            <v>0.32</v>
          </cell>
        </row>
        <row r="6863">
          <cell r="M6863">
            <v>89509</v>
          </cell>
          <cell r="N6863" t="str">
            <v>TUBO PVC, SÉRIE R, ÁGUA PLUVIAL, DN 50 MM, FORNECIDO E INSTALADO EM RAMAL DE ENCAMINHAMENTO. AF_12/2014</v>
          </cell>
          <cell r="O6863" t="str">
            <v>M</v>
          </cell>
          <cell r="P6863" t="str">
            <v>COEFICIENTE DE REPRESENTATIVIDADE</v>
          </cell>
          <cell r="Q6863">
            <v>0.125</v>
          </cell>
          <cell r="R6863">
            <v>25.98</v>
          </cell>
        </row>
        <row r="6864">
          <cell r="M6864">
            <v>90650</v>
          </cell>
          <cell r="N6864" t="str">
            <v>BOMBA CENTRÍFUGA MONOESTÁGIO COM MOTOR ELÉTRICO MONOFÁSICO, POTÊNCIA 15 HP, DIÂMETRO DO ROTOR 173 MM, HM/Q = 30 MCA / 90 M3/H A 45 MCA / 55 M3/H - CHP DIURNO. AF_06/2015</v>
          </cell>
          <cell r="O6864" t="str">
            <v>CHP</v>
          </cell>
          <cell r="P6864" t="str">
            <v>COEFICIENTE DE REPRESENTATIVIDADE</v>
          </cell>
          <cell r="Q6864">
            <v>5.0999999999999997E-2</v>
          </cell>
          <cell r="R6864">
            <v>7.3</v>
          </cell>
        </row>
        <row r="6865">
          <cell r="M6865">
            <v>90651</v>
          </cell>
          <cell r="N6865" t="str">
            <v>BOMBA CENTRÍFUGA MONOESTÁGIO COM MOTOR ELÉTRICO MONOFÁSICO, POTÊNCIA 15 HP, DIÂMETRO DO ROTOR 173 MM, HM/Q = 30 MCA / 90 M3/H A 45 MCA / 55 M3/H - CHI DIURNO. AF_06/2015</v>
          </cell>
          <cell r="O6865" t="str">
            <v>CHI</v>
          </cell>
          <cell r="P6865" t="str">
            <v>COEFICIENTE DE REPRESENTATIVIDADE</v>
          </cell>
          <cell r="Q6865">
            <v>0.1318</v>
          </cell>
          <cell r="R6865">
            <v>0.52</v>
          </cell>
        </row>
        <row r="6866">
          <cell r="M6866">
            <v>90662</v>
          </cell>
          <cell r="N6866" t="str">
            <v>BOMBA DE PROJEÇÃO DE CONCRETO SECO, POTÊNCIA 10 CV, VAZÃO 6 M3/H - CHP DIURNO. AF_06/2015</v>
          </cell>
          <cell r="O6866" t="str">
            <v>CHP</v>
          </cell>
          <cell r="P6866" t="str">
            <v>ATRIBUÍDO SÃO PAULO</v>
          </cell>
          <cell r="Q6866">
            <v>5.0999999999999997E-2</v>
          </cell>
          <cell r="R6866">
            <v>12.53</v>
          </cell>
        </row>
        <row r="6867">
          <cell r="M6867">
            <v>90663</v>
          </cell>
          <cell r="N6867" t="str">
            <v>BOMBA DE PROJEÇÃO DE CONCRETO SECO, POTÊNCIA 10 CV, VAZÃO 6 M3/H - CHI DIURNO. AF_06/2015</v>
          </cell>
          <cell r="O6867" t="str">
            <v>CHI</v>
          </cell>
          <cell r="P6867" t="str">
            <v>ATRIBUÍDO SÃO PAULO</v>
          </cell>
          <cell r="Q6867">
            <v>0.1318</v>
          </cell>
          <cell r="R6867">
            <v>4.25</v>
          </cell>
        </row>
        <row r="6868">
          <cell r="M6868">
            <v>90979</v>
          </cell>
          <cell r="N6868" t="str">
            <v>COMPRESSOR DE AR REBOCÁVEL, VAZÃO 748 PCM, PRESSÃO EFETIVA DE TRABALHO 102 PSI, MOTOR DIESEL, POTÊNCIA 210 CV - CHP DIURNO. AF_06/2015</v>
          </cell>
          <cell r="O6868" t="str">
            <v>CHP</v>
          </cell>
          <cell r="P6868" t="str">
            <v>ATRIBUÍDO SÃO PAULO</v>
          </cell>
          <cell r="Q6868">
            <v>5.0999999999999997E-2</v>
          </cell>
          <cell r="R6868">
            <v>149.22</v>
          </cell>
        </row>
        <row r="6869">
          <cell r="M6869">
            <v>90982</v>
          </cell>
          <cell r="N6869" t="str">
            <v>COMPRESSOR DE AR REBOCÁVEL, VAZÃO 748 PCM, PRESSÃO EFETIVA DE TRABALHO 102 PSI, MOTOR DIESEL, POTÊNCIA 210 CV - CHI DIURNO. AF_06/2015</v>
          </cell>
          <cell r="O6869" t="str">
            <v>CHI</v>
          </cell>
          <cell r="P6869" t="str">
            <v>ATRIBUÍDO SÃO PAULO</v>
          </cell>
          <cell r="Q6869">
            <v>0.1318</v>
          </cell>
          <cell r="R6869">
            <v>13.37</v>
          </cell>
        </row>
        <row r="6870">
          <cell r="M6870" t="str">
            <v/>
          </cell>
          <cell r="N6870" t="str">
            <v/>
          </cell>
          <cell r="O6870" t="str">
            <v/>
          </cell>
          <cell r="P6870" t="str">
            <v/>
          </cell>
          <cell r="Q6870" t="str">
            <v/>
          </cell>
          <cell r="R6870" t="str">
            <v/>
          </cell>
        </row>
        <row r="6871">
          <cell r="M6871">
            <v>370</v>
          </cell>
          <cell r="N6871" t="str">
            <v>AREIA MEDIA - POSTO JAZIDA/FORNECEDOR (RETIRADO NA JAZIDA, SEM TRANSPORTE)</v>
          </cell>
          <cell r="O6871" t="str">
            <v>M3</v>
          </cell>
          <cell r="P6871" t="str">
            <v>COLETADO</v>
          </cell>
          <cell r="Q6871">
            <v>0.1114</v>
          </cell>
          <cell r="R6871">
            <v>100</v>
          </cell>
        </row>
        <row r="6872">
          <cell r="M6872">
            <v>1379</v>
          </cell>
          <cell r="N6872" t="str">
            <v>CIMENTO PORTLAND COMPOSTO CP II-32</v>
          </cell>
          <cell r="O6872" t="str">
            <v>KG</v>
          </cell>
          <cell r="P6872" t="str">
            <v>COLETADO</v>
          </cell>
          <cell r="Q6872">
            <v>42.401499999999999</v>
          </cell>
          <cell r="R6872">
            <v>0.75</v>
          </cell>
        </row>
        <row r="6873">
          <cell r="M6873">
            <v>4720</v>
          </cell>
          <cell r="N6873" t="str">
            <v>PEDRA BRITADA N. 0, OU PEDRISCO (4,8 A 9,5 MM) POSTO PEDREIRA/FORNECEDOR, SEM FRETE</v>
          </cell>
          <cell r="O6873" t="str">
            <v>M3</v>
          </cell>
          <cell r="P6873" t="str">
            <v>ATRIBUÍDO SÃO PAULO</v>
          </cell>
          <cell r="Q6873">
            <v>5.7099999999999998E-2</v>
          </cell>
          <cell r="R6873">
            <v>62.73</v>
          </cell>
        </row>
        <row r="6874">
          <cell r="M6874">
            <v>39014</v>
          </cell>
          <cell r="N6874" t="str">
            <v>FIBRA DE ACO PARA REFORCO DO CONCRETO, SOLTA, TIPO A-I, FATOR DE FORMA *50* L / D, COMPRIMENTO DE *30* MM E RESISTENCIA A TRACAO DO ACO MAIOR 1000 MPA</v>
          </cell>
          <cell r="O6874" t="str">
            <v>KG</v>
          </cell>
          <cell r="P6874" t="str">
            <v>COEFICIENTE DE REPRESENTATIVIDADE</v>
          </cell>
          <cell r="Q6874">
            <v>4.8620000000000001</v>
          </cell>
          <cell r="R6874">
            <v>10.52</v>
          </cell>
        </row>
        <row r="6875">
          <cell r="M6875">
            <v>88297</v>
          </cell>
          <cell r="N6875" t="str">
            <v>OPERADOR DE MÁQUINAS E EQUIPAMENTOS COM ENCARGOS COMPLEMENTARES</v>
          </cell>
          <cell r="O6875" t="str">
            <v>H</v>
          </cell>
          <cell r="P6875" t="str">
            <v>COEFICIENTE DE REPRESENTATIVIDADE</v>
          </cell>
          <cell r="Q6875">
            <v>0.61129999999999995</v>
          </cell>
          <cell r="R6875">
            <v>18.8</v>
          </cell>
        </row>
        <row r="6876">
          <cell r="M6876">
            <v>88316</v>
          </cell>
          <cell r="N6876" t="str">
            <v>SERVENTE COM ENCARGOS COMPLEMENTARES</v>
          </cell>
          <cell r="O6876" t="str">
            <v>H</v>
          </cell>
          <cell r="P6876" t="str">
            <v>COLETADO</v>
          </cell>
          <cell r="Q6876">
            <v>0.91690000000000005</v>
          </cell>
          <cell r="R6876">
            <v>14.25</v>
          </cell>
        </row>
        <row r="6877">
          <cell r="M6877">
            <v>88377</v>
          </cell>
          <cell r="N6877" t="str">
            <v>OPERADOR DE BETONEIRA ESTACIONÁRIA/MISTURADOR COM ENCARGOS COMPLEMENTARES</v>
          </cell>
          <cell r="O6877" t="str">
            <v>H</v>
          </cell>
          <cell r="P6877" t="str">
            <v>COEFICIENTE DE REPRESENTATIVIDADE</v>
          </cell>
          <cell r="Q6877">
            <v>0.30559999999999998</v>
          </cell>
          <cell r="R6877">
            <v>15.58</v>
          </cell>
        </row>
        <row r="6878">
          <cell r="M6878">
            <v>88830</v>
          </cell>
          <cell r="N6878" t="str">
            <v>BETONEIRA CAPACIDADE NOMINAL DE 400 L, CAPACIDADE DE MISTURA 280 L, MOTOR ELÉTRICO TRIFÁSICO POTÊNCIA DE 2 CV, SEM CARREGADOR - CHP DIURNO. AF_10/2014</v>
          </cell>
          <cell r="O6878" t="str">
            <v>CHP</v>
          </cell>
          <cell r="P6878" t="str">
            <v>ATRIBUÍDO SÃO PAULO</v>
          </cell>
          <cell r="Q6878">
            <v>6.5100000000000005E-2</v>
          </cell>
          <cell r="R6878">
            <v>1.4</v>
          </cell>
        </row>
        <row r="6879">
          <cell r="M6879">
            <v>88831</v>
          </cell>
          <cell r="N6879" t="str">
            <v>BETONEIRA CAPACIDADE NOMINAL DE 400 L, CAPACIDADE DE MISTURA 280 L, MOTOR ELÉTRICO TRIFÁSICO POTÊNCIA DE 2 CV, SEM CARREGADOR - CHI DIURNO. AF_10/2014</v>
          </cell>
          <cell r="O6879" t="str">
            <v>CHI</v>
          </cell>
          <cell r="P6879" t="str">
            <v>ATRIBUÍDO SÃO PAULO</v>
          </cell>
          <cell r="Q6879">
            <v>0.24049999999999999</v>
          </cell>
          <cell r="R6879">
            <v>0.32</v>
          </cell>
        </row>
        <row r="6880">
          <cell r="M6880">
            <v>89509</v>
          </cell>
          <cell r="N6880" t="str">
            <v>TUBO PVC, SÉRIE R, ÁGUA PLUVIAL, DN 50 MM, FORNECIDO E INSTALADO EM RAMAL DE ENCAMINHAMENTO. AF_12/2014</v>
          </cell>
          <cell r="O6880" t="str">
            <v>M</v>
          </cell>
          <cell r="P6880" t="str">
            <v>COEFICIENTE DE REPRESENTATIVIDADE</v>
          </cell>
          <cell r="Q6880">
            <v>0.125</v>
          </cell>
          <cell r="R6880">
            <v>25.98</v>
          </cell>
        </row>
        <row r="6881">
          <cell r="M6881">
            <v>90650</v>
          </cell>
          <cell r="N6881" t="str">
            <v>BOMBA CENTRÍFUGA MONOESTÁGIO COM MOTOR ELÉTRICO MONOFÁSICO, POTÊNCIA 15 HP, DIÂMETRO DO ROTOR 173 MM, HM/Q = 30 MCA / 90 M3/H A 45 MCA / 55 M3/H - CHP DIURNO. AF_06/2015</v>
          </cell>
          <cell r="O6881" t="str">
            <v>CHP</v>
          </cell>
          <cell r="P6881" t="str">
            <v>COEFICIENTE DE REPRESENTATIVIDADE</v>
          </cell>
          <cell r="Q6881">
            <v>8.1799999999999998E-2</v>
          </cell>
          <cell r="R6881">
            <v>7.3</v>
          </cell>
        </row>
        <row r="6882">
          <cell r="M6882">
            <v>90651</v>
          </cell>
          <cell r="N6882" t="str">
            <v>BOMBA CENTRÍFUGA MONOESTÁGIO COM MOTOR ELÉTRICO MONOFÁSICO, POTÊNCIA 15 HP, DIÂMETRO DO ROTOR 173 MM, HM/Q = 30 MCA / 90 M3/H A 45 MCA / 55 M3/H - CHI DIURNO. AF_06/2015</v>
          </cell>
          <cell r="O6882" t="str">
            <v>CHI</v>
          </cell>
          <cell r="P6882" t="str">
            <v>COEFICIENTE DE REPRESENTATIVIDADE</v>
          </cell>
          <cell r="Q6882">
            <v>0.2238</v>
          </cell>
          <cell r="R6882">
            <v>0.52</v>
          </cell>
        </row>
        <row r="6883">
          <cell r="M6883">
            <v>90656</v>
          </cell>
          <cell r="N6883" t="str">
            <v>BOMBA DE PROJEÇÃO DE CONCRETO SECO, POTÊNCIA 10 CV, VAZÃO 3 M3/H - CHP DIURNO. AF_06/2015</v>
          </cell>
          <cell r="O6883" t="str">
            <v>CHP</v>
          </cell>
          <cell r="P6883" t="str">
            <v>ATRIBUÍDO SÃO PAULO</v>
          </cell>
          <cell r="Q6883">
            <v>8.1799999999999998E-2</v>
          </cell>
          <cell r="R6883">
            <v>11.97</v>
          </cell>
        </row>
        <row r="6884">
          <cell r="M6884">
            <v>90657</v>
          </cell>
          <cell r="N6884" t="str">
            <v>BOMBA DE PROJEÇÃO DE CONCRETO SECO, POTÊNCIA 10 CV, VAZÃO 3 M3/H - CHI DIURNO. AF_06/2015</v>
          </cell>
          <cell r="O6884" t="str">
            <v>CHI</v>
          </cell>
          <cell r="P6884" t="str">
            <v>ATRIBUÍDO SÃO PAULO</v>
          </cell>
          <cell r="Q6884">
            <v>0.2238</v>
          </cell>
          <cell r="R6884">
            <v>3.96</v>
          </cell>
        </row>
        <row r="6885">
          <cell r="M6885">
            <v>90999</v>
          </cell>
          <cell r="N6885" t="str">
            <v>COMPRESSOR DE AR REBOCAVEL, VAZÃO 400 PCM, PRESSAO DE TRABALHO 102 PSI, MOTOR A DIESEL POTÊNCIA 110 CV - CHP DIURNO. AF_06/2015</v>
          </cell>
          <cell r="O6885" t="str">
            <v>CHP</v>
          </cell>
          <cell r="P6885" t="str">
            <v>ATRIBUÍDO SÃO PAULO</v>
          </cell>
          <cell r="Q6885">
            <v>8.1799999999999998E-2</v>
          </cell>
          <cell r="R6885">
            <v>76.53</v>
          </cell>
        </row>
        <row r="6886">
          <cell r="M6886">
            <v>91001</v>
          </cell>
          <cell r="N6886" t="str">
            <v>COMPRESSOR DE AR REBOCAVEL, VAZÃO 400 PCM, PRESSAO DE TRABALHO 102 PSI, MOTOR A DIESEL POTÊNCIA 110 CV - CHI DIURNO. AF_06/2015</v>
          </cell>
          <cell r="O6886" t="str">
            <v>CHI</v>
          </cell>
          <cell r="P6886" t="str">
            <v>ATRIBUÍDO SÃO PAULO</v>
          </cell>
          <cell r="Q6886">
            <v>0.2238</v>
          </cell>
          <cell r="R6886">
            <v>6.24</v>
          </cell>
        </row>
        <row r="6887">
          <cell r="M6887" t="str">
            <v/>
          </cell>
          <cell r="N6887" t="str">
            <v/>
          </cell>
          <cell r="O6887" t="str">
            <v/>
          </cell>
          <cell r="P6887" t="str">
            <v/>
          </cell>
          <cell r="Q6887" t="str">
            <v/>
          </cell>
          <cell r="R6887" t="str">
            <v/>
          </cell>
        </row>
        <row r="6888">
          <cell r="M6888">
            <v>370</v>
          </cell>
          <cell r="N6888" t="str">
            <v>AREIA MEDIA - POSTO JAZIDA/FORNECEDOR (RETIRADO NA JAZIDA, SEM TRANSPORTE)</v>
          </cell>
          <cell r="O6888" t="str">
            <v>M3</v>
          </cell>
          <cell r="P6888" t="str">
            <v>COLETADO</v>
          </cell>
          <cell r="Q6888">
            <v>0.13450000000000001</v>
          </cell>
          <cell r="R6888">
            <v>100</v>
          </cell>
        </row>
        <row r="6889">
          <cell r="M6889">
            <v>1379</v>
          </cell>
          <cell r="N6889" t="str">
            <v>CIMENTO PORTLAND COMPOSTO CP II-32</v>
          </cell>
          <cell r="O6889" t="str">
            <v>KG</v>
          </cell>
          <cell r="P6889" t="str">
            <v>COLETADO</v>
          </cell>
          <cell r="Q6889">
            <v>51.220199999999998</v>
          </cell>
          <cell r="R6889">
            <v>0.75</v>
          </cell>
        </row>
        <row r="6890">
          <cell r="M6890">
            <v>4720</v>
          </cell>
          <cell r="N6890" t="str">
            <v>PEDRA BRITADA N. 0, OU PEDRISCO (4,8 A 9,5 MM) POSTO PEDREIRA/FORNECEDOR, SEM FRETE</v>
          </cell>
          <cell r="O6890" t="str">
            <v>M3</v>
          </cell>
          <cell r="P6890" t="str">
            <v>ATRIBUÍDO SÃO PAULO</v>
          </cell>
          <cell r="Q6890">
            <v>6.9000000000000006E-2</v>
          </cell>
          <cell r="R6890">
            <v>62.73</v>
          </cell>
        </row>
        <row r="6891">
          <cell r="M6891">
            <v>39014</v>
          </cell>
          <cell r="N6891" t="str">
            <v>FIBRA DE ACO PARA REFORCO DO CONCRETO, SOLTA, TIPO A-I, FATOR DE FORMA *50* L / D, COMPRIMENTO DE *30* MM E RESISTENCIA A TRACAO DO ACO MAIOR 1000 MPA</v>
          </cell>
          <cell r="O6891" t="str">
            <v>KG</v>
          </cell>
          <cell r="P6891" t="str">
            <v>COEFICIENTE DE REPRESENTATIVIDADE</v>
          </cell>
          <cell r="Q6891">
            <v>5.8731999999999998</v>
          </cell>
          <cell r="R6891">
            <v>10.52</v>
          </cell>
        </row>
        <row r="6892">
          <cell r="M6892">
            <v>88297</v>
          </cell>
          <cell r="N6892" t="str">
            <v>OPERADOR DE MÁQUINAS E EQUIPAMENTOS COM ENCARGOS COMPLEMENTARES</v>
          </cell>
          <cell r="O6892" t="str">
            <v>H</v>
          </cell>
          <cell r="P6892" t="str">
            <v>COEFICIENTE DE REPRESENTATIVIDADE</v>
          </cell>
          <cell r="Q6892">
            <v>0.65820000000000001</v>
          </cell>
          <cell r="R6892">
            <v>18.8</v>
          </cell>
        </row>
        <row r="6893">
          <cell r="M6893">
            <v>88316</v>
          </cell>
          <cell r="N6893" t="str">
            <v>SERVENTE COM ENCARGOS COMPLEMENTARES</v>
          </cell>
          <cell r="O6893" t="str">
            <v>H</v>
          </cell>
          <cell r="P6893" t="str">
            <v>COLETADO</v>
          </cell>
          <cell r="Q6893">
            <v>0.98729999999999996</v>
          </cell>
          <cell r="R6893">
            <v>14.25</v>
          </cell>
        </row>
        <row r="6894">
          <cell r="M6894">
            <v>88377</v>
          </cell>
          <cell r="N6894" t="str">
            <v>OPERADOR DE BETONEIRA ESTACIONÁRIA/MISTURADOR COM ENCARGOS COMPLEMENTARES</v>
          </cell>
          <cell r="O6894" t="str">
            <v>H</v>
          </cell>
          <cell r="P6894" t="str">
            <v>COEFICIENTE DE REPRESENTATIVIDADE</v>
          </cell>
          <cell r="Q6894">
            <v>0.3291</v>
          </cell>
          <cell r="R6894">
            <v>15.58</v>
          </cell>
        </row>
        <row r="6895">
          <cell r="M6895">
            <v>88830</v>
          </cell>
          <cell r="N6895" t="str">
            <v>BETONEIRA CAPACIDADE NOMINAL DE 400 L, CAPACIDADE DE MISTURA 280 L, MOTOR ELÉTRICO TRIFÁSICO POTÊNCIA DE 2 CV, SEM CARREGADOR - CHP DIURNO. AF_10/2014</v>
          </cell>
          <cell r="O6895" t="str">
            <v>CHP</v>
          </cell>
          <cell r="P6895" t="str">
            <v>ATRIBUÍDO SÃO PAULO</v>
          </cell>
          <cell r="Q6895">
            <v>9.2999999999999999E-2</v>
          </cell>
          <cell r="R6895">
            <v>1.4</v>
          </cell>
        </row>
        <row r="6896">
          <cell r="M6896">
            <v>88831</v>
          </cell>
          <cell r="N6896" t="str">
            <v>BETONEIRA CAPACIDADE NOMINAL DE 400 L, CAPACIDADE DE MISTURA 280 L, MOTOR ELÉTRICO TRIFÁSICO POTÊNCIA DE 2 CV, SEM CARREGADOR - CHI DIURNO. AF_10/2014</v>
          </cell>
          <cell r="O6896" t="str">
            <v>CHI</v>
          </cell>
          <cell r="P6896" t="str">
            <v>ATRIBUÍDO SÃO PAULO</v>
          </cell>
          <cell r="Q6896">
            <v>0.2361</v>
          </cell>
          <cell r="R6896">
            <v>0.32</v>
          </cell>
        </row>
        <row r="6897">
          <cell r="M6897">
            <v>89509</v>
          </cell>
          <cell r="N6897" t="str">
            <v>TUBO PVC, SÉRIE R, ÁGUA PLUVIAL, DN 50 MM, FORNECIDO E INSTALADO EM RAMAL DE ENCAMINHAMENTO. AF_12/2014</v>
          </cell>
          <cell r="O6897" t="str">
            <v>M</v>
          </cell>
          <cell r="P6897" t="str">
            <v>COEFICIENTE DE REPRESENTATIVIDADE</v>
          </cell>
          <cell r="Q6897">
            <v>0.125</v>
          </cell>
          <cell r="R6897">
            <v>25.98</v>
          </cell>
        </row>
        <row r="6898">
          <cell r="M6898">
            <v>90650</v>
          </cell>
          <cell r="N6898" t="str">
            <v>BOMBA CENTRÍFUGA MONOESTÁGIO COM MOTOR ELÉTRICO MONOFÁSICO, POTÊNCIA 15 HP, DIÂMETRO DO ROTOR 173 MM, HM/Q = 30 MCA / 90 M3/H A 45 MCA / 55 M3/H - CHP DIURNO. AF_06/2015</v>
          </cell>
          <cell r="O6898" t="str">
            <v>CHP</v>
          </cell>
          <cell r="P6898" t="str">
            <v>COEFICIENTE DE REPRESENTATIVIDADE</v>
          </cell>
          <cell r="Q6898">
            <v>9.0700000000000003E-2</v>
          </cell>
          <cell r="R6898">
            <v>7.3</v>
          </cell>
        </row>
        <row r="6899">
          <cell r="M6899">
            <v>90651</v>
          </cell>
          <cell r="N6899" t="str">
            <v>BOMBA CENTRÍFUGA MONOESTÁGIO COM MOTOR ELÉTRICO MONOFÁSICO, POTÊNCIA 15 HP, DIÂMETRO DO ROTOR 173 MM, HM/Q = 30 MCA / 90 M3/H A 45 MCA / 55 M3/H - CHI DIURNO. AF_06/2015</v>
          </cell>
          <cell r="O6899" t="str">
            <v>CHI</v>
          </cell>
          <cell r="P6899" t="str">
            <v>COEFICIENTE DE REPRESENTATIVIDADE</v>
          </cell>
          <cell r="Q6899">
            <v>0.23849999999999999</v>
          </cell>
          <cell r="R6899">
            <v>0.52</v>
          </cell>
        </row>
        <row r="6900">
          <cell r="M6900">
            <v>90656</v>
          </cell>
          <cell r="N6900" t="str">
            <v>BOMBA DE PROJEÇÃO DE CONCRETO SECO, POTÊNCIA 10 CV, VAZÃO 3 M3/H - CHP DIURNO. AF_06/2015</v>
          </cell>
          <cell r="O6900" t="str">
            <v>CHP</v>
          </cell>
          <cell r="P6900" t="str">
            <v>ATRIBUÍDO SÃO PAULO</v>
          </cell>
          <cell r="Q6900">
            <v>9.0700000000000003E-2</v>
          </cell>
          <cell r="R6900">
            <v>11.97</v>
          </cell>
        </row>
        <row r="6901">
          <cell r="M6901">
            <v>90657</v>
          </cell>
          <cell r="N6901" t="str">
            <v>BOMBA DE PROJEÇÃO DE CONCRETO SECO, POTÊNCIA 10 CV, VAZÃO 3 M3/H - CHI DIURNO. AF_06/2015</v>
          </cell>
          <cell r="O6901" t="str">
            <v>CHI</v>
          </cell>
          <cell r="P6901" t="str">
            <v>ATRIBUÍDO SÃO PAULO</v>
          </cell>
          <cell r="Q6901">
            <v>0.23849999999999999</v>
          </cell>
          <cell r="R6901">
            <v>3.96</v>
          </cell>
        </row>
        <row r="6902">
          <cell r="M6902">
            <v>90999</v>
          </cell>
          <cell r="N6902" t="str">
            <v>COMPRESSOR DE AR REBOCAVEL, VAZÃO 400 PCM, PRESSAO DE TRABALHO 102 PSI, MOTOR A DIESEL POTÊNCIA 110 CV - CHP DIURNO. AF_06/2015</v>
          </cell>
          <cell r="O6902" t="str">
            <v>CHP</v>
          </cell>
          <cell r="P6902" t="str">
            <v>ATRIBUÍDO SÃO PAULO</v>
          </cell>
          <cell r="Q6902">
            <v>9.0700000000000003E-2</v>
          </cell>
          <cell r="R6902">
            <v>76.53</v>
          </cell>
        </row>
        <row r="6903">
          <cell r="M6903">
            <v>91001</v>
          </cell>
          <cell r="N6903" t="str">
            <v>COMPRESSOR DE AR REBOCAVEL, VAZÃO 400 PCM, PRESSAO DE TRABALHO 102 PSI, MOTOR A DIESEL POTÊNCIA 110 CV - CHI DIURNO. AF_06/2015</v>
          </cell>
          <cell r="O6903" t="str">
            <v>CHI</v>
          </cell>
          <cell r="P6903" t="str">
            <v>ATRIBUÍDO SÃO PAULO</v>
          </cell>
          <cell r="Q6903">
            <v>0.23849999999999999</v>
          </cell>
          <cell r="R6903">
            <v>6.24</v>
          </cell>
        </row>
        <row r="6904">
          <cell r="M6904" t="str">
            <v/>
          </cell>
          <cell r="N6904" t="str">
            <v/>
          </cell>
          <cell r="O6904" t="str">
            <v/>
          </cell>
          <cell r="P6904" t="str">
            <v/>
          </cell>
          <cell r="Q6904" t="str">
            <v/>
          </cell>
          <cell r="R6904" t="str">
            <v/>
          </cell>
        </row>
        <row r="6905">
          <cell r="M6905">
            <v>370</v>
          </cell>
          <cell r="N6905" t="str">
            <v>AREIA MEDIA - POSTO JAZIDA/FORNECEDOR (RETIRADO NA JAZIDA, SEM TRANSPORTE)</v>
          </cell>
          <cell r="O6905" t="str">
            <v>M3</v>
          </cell>
          <cell r="P6905" t="str">
            <v>COLETADO</v>
          </cell>
          <cell r="Q6905">
            <v>0.1114</v>
          </cell>
          <cell r="R6905">
            <v>100</v>
          </cell>
        </row>
        <row r="6906">
          <cell r="M6906">
            <v>1379</v>
          </cell>
          <cell r="N6906" t="str">
            <v>CIMENTO PORTLAND COMPOSTO CP II-32</v>
          </cell>
          <cell r="O6906" t="str">
            <v>KG</v>
          </cell>
          <cell r="P6906" t="str">
            <v>COLETADO</v>
          </cell>
          <cell r="Q6906">
            <v>42.401499999999999</v>
          </cell>
          <cell r="R6906">
            <v>0.75</v>
          </cell>
        </row>
        <row r="6907">
          <cell r="M6907">
            <v>4720</v>
          </cell>
          <cell r="N6907" t="str">
            <v>PEDRA BRITADA N. 0, OU PEDRISCO (4,8 A 9,5 MM) POSTO PEDREIRA/FORNECEDOR, SEM FRETE</v>
          </cell>
          <cell r="O6907" t="str">
            <v>M3</v>
          </cell>
          <cell r="P6907" t="str">
            <v>ATRIBUÍDO SÃO PAULO</v>
          </cell>
          <cell r="Q6907">
            <v>5.7099999999999998E-2</v>
          </cell>
          <cell r="R6907">
            <v>62.73</v>
          </cell>
        </row>
        <row r="6908">
          <cell r="M6908">
            <v>39014</v>
          </cell>
          <cell r="N6908" t="str">
            <v>FIBRA DE ACO PARA REFORCO DO CONCRETO, SOLTA, TIPO A-I, FATOR DE FORMA *50* L / D, COMPRIMENTO DE *30* MM E RESISTENCIA A TRACAO DO ACO MAIOR 1000 MPA</v>
          </cell>
          <cell r="O6908" t="str">
            <v>KG</v>
          </cell>
          <cell r="P6908" t="str">
            <v>COEFICIENTE DE REPRESENTATIVIDADE</v>
          </cell>
          <cell r="Q6908">
            <v>4.8620000000000001</v>
          </cell>
          <cell r="R6908">
            <v>10.52</v>
          </cell>
        </row>
        <row r="6909">
          <cell r="M6909">
            <v>88297</v>
          </cell>
          <cell r="N6909" t="str">
            <v>OPERADOR DE MÁQUINAS E EQUIPAMENTOS COM ENCARGOS COMPLEMENTARES</v>
          </cell>
          <cell r="O6909" t="str">
            <v>H</v>
          </cell>
          <cell r="P6909" t="str">
            <v>COEFICIENTE DE REPRESENTATIVIDADE</v>
          </cell>
          <cell r="Q6909">
            <v>0.61070000000000002</v>
          </cell>
          <cell r="R6909">
            <v>18.8</v>
          </cell>
        </row>
        <row r="6910">
          <cell r="M6910">
            <v>88309</v>
          </cell>
          <cell r="N6910" t="str">
            <v>PEDREIRO COM ENCARGOS COMPLEMENTARES</v>
          </cell>
          <cell r="O6910" t="str">
            <v>H</v>
          </cell>
          <cell r="P6910" t="str">
            <v>COLETADO</v>
          </cell>
          <cell r="Q6910">
            <v>0.3054</v>
          </cell>
          <cell r="R6910">
            <v>19.43</v>
          </cell>
        </row>
        <row r="6911">
          <cell r="M6911">
            <v>88316</v>
          </cell>
          <cell r="N6911" t="str">
            <v>SERVENTE COM ENCARGOS COMPLEMENTARES</v>
          </cell>
          <cell r="O6911" t="str">
            <v>H</v>
          </cell>
          <cell r="P6911" t="str">
            <v>COLETADO</v>
          </cell>
          <cell r="Q6911">
            <v>0.91610000000000003</v>
          </cell>
          <cell r="R6911">
            <v>14.25</v>
          </cell>
        </row>
        <row r="6912">
          <cell r="M6912">
            <v>88377</v>
          </cell>
          <cell r="N6912" t="str">
            <v>OPERADOR DE BETONEIRA ESTACIONÁRIA/MISTURADOR COM ENCARGOS COMPLEMENTARES</v>
          </cell>
          <cell r="O6912" t="str">
            <v>H</v>
          </cell>
          <cell r="P6912" t="str">
            <v>COEFICIENTE DE REPRESENTATIVIDADE</v>
          </cell>
          <cell r="Q6912">
            <v>0.3054</v>
          </cell>
          <cell r="R6912">
            <v>15.58</v>
          </cell>
        </row>
        <row r="6913">
          <cell r="M6913">
            <v>88830</v>
          </cell>
          <cell r="N6913" t="str">
            <v>BETONEIRA CAPACIDADE NOMINAL DE 400 L, CAPACIDADE DE MISTURA 280 L, MOTOR ELÉTRICO TRIFÁSICO POTÊNCIA DE 2 CV, SEM CARREGADOR - CHP DIURNO. AF_10/2014</v>
          </cell>
          <cell r="O6913" t="str">
            <v>CHP</v>
          </cell>
          <cell r="P6913" t="str">
            <v>ATRIBUÍDO SÃO PAULO</v>
          </cell>
          <cell r="Q6913">
            <v>6.5100000000000005E-2</v>
          </cell>
          <cell r="R6913">
            <v>1.4</v>
          </cell>
        </row>
        <row r="6914">
          <cell r="M6914">
            <v>88831</v>
          </cell>
          <cell r="N6914" t="str">
            <v>BETONEIRA CAPACIDADE NOMINAL DE 400 L, CAPACIDADE DE MISTURA 280 L, MOTOR ELÉTRICO TRIFÁSICO POTÊNCIA DE 2 CV, SEM CARREGADOR - CHI DIURNO. AF_10/2014</v>
          </cell>
          <cell r="O6914" t="str">
            <v>CHI</v>
          </cell>
          <cell r="P6914" t="str">
            <v>ATRIBUÍDO SÃO PAULO</v>
          </cell>
          <cell r="Q6914">
            <v>0.24030000000000001</v>
          </cell>
          <cell r="R6914">
            <v>0.32</v>
          </cell>
        </row>
        <row r="6915">
          <cell r="M6915">
            <v>89509</v>
          </cell>
          <cell r="N6915" t="str">
            <v>TUBO PVC, SÉRIE R, ÁGUA PLUVIAL, DN 50 MM, FORNECIDO E INSTALADO EM RAMAL DE ENCAMINHAMENTO. AF_12/2014</v>
          </cell>
          <cell r="O6915" t="str">
            <v>M</v>
          </cell>
          <cell r="P6915" t="str">
            <v>COEFICIENTE DE REPRESENTATIVIDADE</v>
          </cell>
          <cell r="Q6915">
            <v>0.125</v>
          </cell>
          <cell r="R6915">
            <v>25.98</v>
          </cell>
        </row>
        <row r="6916">
          <cell r="M6916">
            <v>90650</v>
          </cell>
          <cell r="N6916" t="str">
            <v>BOMBA CENTRÍFUGA MONOESTÁGIO COM MOTOR ELÉTRICO MONOFÁSICO, POTÊNCIA 15 HP, DIÂMETRO DO ROTOR 173 MM, HM/Q = 30 MCA / 90 M3/H A 45 MCA / 55 M3/H - CHP DIURNO. AF_06/2015</v>
          </cell>
          <cell r="O6916" t="str">
            <v>CHP</v>
          </cell>
          <cell r="P6916" t="str">
            <v>COEFICIENTE DE REPRESENTATIVIDADE</v>
          </cell>
          <cell r="Q6916">
            <v>8.7499999999999994E-2</v>
          </cell>
          <cell r="R6916">
            <v>7.3</v>
          </cell>
        </row>
        <row r="6917">
          <cell r="M6917">
            <v>90651</v>
          </cell>
          <cell r="N6917" t="str">
            <v>BOMBA CENTRÍFUGA MONOESTÁGIO COM MOTOR ELÉTRICO MONOFÁSICO, POTÊNCIA 15 HP, DIÂMETRO DO ROTOR 173 MM, HM/Q = 30 MCA / 90 M3/H A 45 MCA / 55 M3/H - CHI DIURNO. AF_06/2015</v>
          </cell>
          <cell r="O6917" t="str">
            <v>CHI</v>
          </cell>
          <cell r="P6917" t="str">
            <v>COEFICIENTE DE REPRESENTATIVIDADE</v>
          </cell>
          <cell r="Q6917">
            <v>0.21779999999999999</v>
          </cell>
          <cell r="R6917">
            <v>0.52</v>
          </cell>
        </row>
        <row r="6918">
          <cell r="M6918">
            <v>90656</v>
          </cell>
          <cell r="N6918" t="str">
            <v>BOMBA DE PROJEÇÃO DE CONCRETO SECO, POTÊNCIA 10 CV, VAZÃO 3 M3/H - CHP DIURNO. AF_06/2015</v>
          </cell>
          <cell r="O6918" t="str">
            <v>CHP</v>
          </cell>
          <cell r="P6918" t="str">
            <v>ATRIBUÍDO SÃO PAULO</v>
          </cell>
          <cell r="Q6918">
            <v>8.7499999999999994E-2</v>
          </cell>
          <cell r="R6918">
            <v>11.97</v>
          </cell>
        </row>
        <row r="6919">
          <cell r="M6919">
            <v>90657</v>
          </cell>
          <cell r="N6919" t="str">
            <v>BOMBA DE PROJEÇÃO DE CONCRETO SECO, POTÊNCIA 10 CV, VAZÃO 3 M3/H - CHI DIURNO. AF_06/2015</v>
          </cell>
          <cell r="O6919" t="str">
            <v>CHI</v>
          </cell>
          <cell r="P6919" t="str">
            <v>ATRIBUÍDO SÃO PAULO</v>
          </cell>
          <cell r="Q6919">
            <v>0.21779999999999999</v>
          </cell>
          <cell r="R6919">
            <v>3.96</v>
          </cell>
        </row>
        <row r="6920">
          <cell r="M6920">
            <v>90999</v>
          </cell>
          <cell r="N6920" t="str">
            <v>COMPRESSOR DE AR REBOCAVEL, VAZÃO 400 PCM, PRESSAO DE TRABALHO 102 PSI, MOTOR A DIESEL POTÊNCIA 110 CV - CHP DIURNO. AF_06/2015</v>
          </cell>
          <cell r="O6920" t="str">
            <v>CHP</v>
          </cell>
          <cell r="P6920" t="str">
            <v>ATRIBUÍDO SÃO PAULO</v>
          </cell>
          <cell r="Q6920">
            <v>8.7499999999999994E-2</v>
          </cell>
          <cell r="R6920">
            <v>76.53</v>
          </cell>
        </row>
        <row r="6921">
          <cell r="M6921">
            <v>91001</v>
          </cell>
          <cell r="N6921" t="str">
            <v>COMPRESSOR DE AR REBOCAVEL, VAZÃO 400 PCM, PRESSAO DE TRABALHO 102 PSI, MOTOR A DIESEL POTÊNCIA 110 CV - CHI DIURNO. AF_06/2015</v>
          </cell>
          <cell r="O6921" t="str">
            <v>CHI</v>
          </cell>
          <cell r="P6921" t="str">
            <v>ATRIBUÍDO SÃO PAULO</v>
          </cell>
          <cell r="Q6921">
            <v>0.21779999999999999</v>
          </cell>
          <cell r="R6921">
            <v>6.24</v>
          </cell>
        </row>
        <row r="6922">
          <cell r="M6922" t="str">
            <v/>
          </cell>
          <cell r="N6922" t="str">
            <v/>
          </cell>
          <cell r="O6922" t="str">
            <v/>
          </cell>
          <cell r="P6922" t="str">
            <v/>
          </cell>
          <cell r="Q6922" t="str">
            <v/>
          </cell>
          <cell r="R6922" t="str">
            <v/>
          </cell>
        </row>
        <row r="6923">
          <cell r="M6923">
            <v>370</v>
          </cell>
          <cell r="N6923" t="str">
            <v>AREIA MEDIA - POSTO JAZIDA/FORNECEDOR (RETIRADO NA JAZIDA, SEM TRANSPORTE)</v>
          </cell>
          <cell r="O6923" t="str">
            <v>M3</v>
          </cell>
          <cell r="P6923" t="str">
            <v>COLETADO</v>
          </cell>
          <cell r="Q6923">
            <v>0.13450000000000001</v>
          </cell>
          <cell r="R6923">
            <v>100</v>
          </cell>
        </row>
        <row r="6924">
          <cell r="M6924">
            <v>1379</v>
          </cell>
          <cell r="N6924" t="str">
            <v>CIMENTO PORTLAND COMPOSTO CP II-32</v>
          </cell>
          <cell r="O6924" t="str">
            <v>KG</v>
          </cell>
          <cell r="P6924" t="str">
            <v>COLETADO</v>
          </cell>
          <cell r="Q6924">
            <v>51.220199999999998</v>
          </cell>
          <cell r="R6924">
            <v>0.75</v>
          </cell>
        </row>
        <row r="6925">
          <cell r="M6925">
            <v>4720</v>
          </cell>
          <cell r="N6925" t="str">
            <v>PEDRA BRITADA N. 0, OU PEDRISCO (4,8 A 9,5 MM) POSTO PEDREIRA/FORNECEDOR, SEM FRETE</v>
          </cell>
          <cell r="O6925" t="str">
            <v>M3</v>
          </cell>
          <cell r="P6925" t="str">
            <v>ATRIBUÍDO SÃO PAULO</v>
          </cell>
          <cell r="Q6925">
            <v>6.9000000000000006E-2</v>
          </cell>
          <cell r="R6925">
            <v>62.73</v>
          </cell>
        </row>
        <row r="6926">
          <cell r="M6926">
            <v>39014</v>
          </cell>
          <cell r="N6926" t="str">
            <v>FIBRA DE ACO PARA REFORCO DO CONCRETO, SOLTA, TIPO A-I, FATOR DE FORMA *50* L / D, COMPRIMENTO DE *30* MM E RESISTENCIA A TRACAO DO ACO MAIOR 1000 MPA</v>
          </cell>
          <cell r="O6926" t="str">
            <v>KG</v>
          </cell>
          <cell r="P6926" t="str">
            <v>COEFICIENTE DE REPRESENTATIVIDADE</v>
          </cell>
          <cell r="Q6926">
            <v>5.8731999999999998</v>
          </cell>
          <cell r="R6926">
            <v>10.52</v>
          </cell>
        </row>
        <row r="6927">
          <cell r="M6927">
            <v>88297</v>
          </cell>
          <cell r="N6927" t="str">
            <v>OPERADOR DE MÁQUINAS E EQUIPAMENTOS COM ENCARGOS COMPLEMENTARES</v>
          </cell>
          <cell r="O6927" t="str">
            <v>H</v>
          </cell>
          <cell r="P6927" t="str">
            <v>COEFICIENTE DE REPRESENTATIVIDADE</v>
          </cell>
          <cell r="Q6927">
            <v>0.65010000000000001</v>
          </cell>
          <cell r="R6927">
            <v>18.8</v>
          </cell>
        </row>
        <row r="6928">
          <cell r="M6928">
            <v>88309</v>
          </cell>
          <cell r="N6928" t="str">
            <v>PEDREIRO COM ENCARGOS COMPLEMENTARES</v>
          </cell>
          <cell r="O6928" t="str">
            <v>H</v>
          </cell>
          <cell r="P6928" t="str">
            <v>COLETADO</v>
          </cell>
          <cell r="Q6928">
            <v>0.3251</v>
          </cell>
          <cell r="R6928">
            <v>19.43</v>
          </cell>
        </row>
        <row r="6929">
          <cell r="M6929">
            <v>88316</v>
          </cell>
          <cell r="N6929" t="str">
            <v>SERVENTE COM ENCARGOS COMPLEMENTARES</v>
          </cell>
          <cell r="O6929" t="str">
            <v>H</v>
          </cell>
          <cell r="P6929" t="str">
            <v>COLETADO</v>
          </cell>
          <cell r="Q6929">
            <v>0.97519999999999996</v>
          </cell>
          <cell r="R6929">
            <v>14.25</v>
          </cell>
        </row>
        <row r="6930">
          <cell r="M6930">
            <v>88377</v>
          </cell>
          <cell r="N6930" t="str">
            <v>OPERADOR DE BETONEIRA ESTACIONÁRIA/MISTURADOR COM ENCARGOS COMPLEMENTARES</v>
          </cell>
          <cell r="O6930" t="str">
            <v>H</v>
          </cell>
          <cell r="P6930" t="str">
            <v>COEFICIENTE DE REPRESENTATIVIDADE</v>
          </cell>
          <cell r="Q6930">
            <v>0.3251</v>
          </cell>
          <cell r="R6930">
            <v>15.58</v>
          </cell>
        </row>
        <row r="6931">
          <cell r="M6931">
            <v>88830</v>
          </cell>
          <cell r="N6931" t="str">
            <v>BETONEIRA CAPACIDADE NOMINAL DE 400 L, CAPACIDADE DE MISTURA 280 L, MOTOR ELÉTRICO TRIFÁSICO POTÊNCIA DE 2 CV, SEM CARREGADOR - CHP DIURNO. AF_10/2014</v>
          </cell>
          <cell r="O6931" t="str">
            <v>CHP</v>
          </cell>
          <cell r="P6931" t="str">
            <v>ATRIBUÍDO SÃO PAULO</v>
          </cell>
          <cell r="Q6931">
            <v>9.2999999999999999E-2</v>
          </cell>
          <cell r="R6931">
            <v>1.4</v>
          </cell>
        </row>
        <row r="6932">
          <cell r="M6932">
            <v>88831</v>
          </cell>
          <cell r="N6932" t="str">
            <v>BETONEIRA CAPACIDADE NOMINAL DE 400 L, CAPACIDADE DE MISTURA 280 L, MOTOR ELÉTRICO TRIFÁSICO POTÊNCIA DE 2 CV, SEM CARREGADOR - CHI DIURNO. AF_10/2014</v>
          </cell>
          <cell r="O6932" t="str">
            <v>CHI</v>
          </cell>
          <cell r="P6932" t="str">
            <v>ATRIBUÍDO SÃO PAULO</v>
          </cell>
          <cell r="Q6932">
            <v>0.23200000000000001</v>
          </cell>
          <cell r="R6932">
            <v>0.32</v>
          </cell>
        </row>
        <row r="6933">
          <cell r="M6933">
            <v>89509</v>
          </cell>
          <cell r="N6933" t="str">
            <v>TUBO PVC, SÉRIE R, ÁGUA PLUVIAL, DN 50 MM, FORNECIDO E INSTALADO EM RAMAL DE ENCAMINHAMENTO. AF_12/2014</v>
          </cell>
          <cell r="O6933" t="str">
            <v>M</v>
          </cell>
          <cell r="P6933" t="str">
            <v>COEFICIENTE DE REPRESENTATIVIDADE</v>
          </cell>
          <cell r="Q6933">
            <v>0.125</v>
          </cell>
          <cell r="R6933">
            <v>25.98</v>
          </cell>
        </row>
        <row r="6934">
          <cell r="M6934">
            <v>90650</v>
          </cell>
          <cell r="N6934" t="str">
            <v>BOMBA CENTRÍFUGA MONOESTÁGIO COM MOTOR ELÉTRICO MONOFÁSICO, POTÊNCIA 15 HP, DIÂMETRO DO ROTOR 173 MM, HM/Q = 30 MCA / 90 M3/H A 45 MCA / 55 M3/H - CHP DIURNO. AF_06/2015</v>
          </cell>
          <cell r="O6934" t="str">
            <v>CHP</v>
          </cell>
          <cell r="P6934" t="str">
            <v>COEFICIENTE DE REPRESENTATIVIDADE</v>
          </cell>
          <cell r="Q6934">
            <v>9.5500000000000002E-2</v>
          </cell>
          <cell r="R6934">
            <v>7.3</v>
          </cell>
        </row>
        <row r="6935">
          <cell r="M6935">
            <v>90651</v>
          </cell>
          <cell r="N6935" t="str">
            <v>BOMBA CENTRÍFUGA MONOESTÁGIO COM MOTOR ELÉTRICO MONOFÁSICO, POTÊNCIA 15 HP, DIÂMETRO DO ROTOR 173 MM, HM/Q = 30 MCA / 90 M3/H A 45 MCA / 55 M3/H - CHI DIURNO. AF_06/2015</v>
          </cell>
          <cell r="O6935" t="str">
            <v>CHI</v>
          </cell>
          <cell r="P6935" t="str">
            <v>COEFICIENTE DE REPRESENTATIVIDADE</v>
          </cell>
          <cell r="Q6935">
            <v>0.2296</v>
          </cell>
          <cell r="R6935">
            <v>0.52</v>
          </cell>
        </row>
        <row r="6936">
          <cell r="M6936">
            <v>90656</v>
          </cell>
          <cell r="N6936" t="str">
            <v>BOMBA DE PROJEÇÃO DE CONCRETO SECO, POTÊNCIA 10 CV, VAZÃO 3 M3/H - CHP DIURNO. AF_06/2015</v>
          </cell>
          <cell r="O6936" t="str">
            <v>CHP</v>
          </cell>
          <cell r="P6936" t="str">
            <v>ATRIBUÍDO SÃO PAULO</v>
          </cell>
          <cell r="Q6936">
            <v>9.5500000000000002E-2</v>
          </cell>
          <cell r="R6936">
            <v>11.97</v>
          </cell>
        </row>
        <row r="6937">
          <cell r="M6937">
            <v>90657</v>
          </cell>
          <cell r="N6937" t="str">
            <v>BOMBA DE PROJEÇÃO DE CONCRETO SECO, POTÊNCIA 10 CV, VAZÃO 3 M3/H - CHI DIURNO. AF_06/2015</v>
          </cell>
          <cell r="O6937" t="str">
            <v>CHI</v>
          </cell>
          <cell r="P6937" t="str">
            <v>ATRIBUÍDO SÃO PAULO</v>
          </cell>
          <cell r="Q6937">
            <v>0.2296</v>
          </cell>
          <cell r="R6937">
            <v>3.96</v>
          </cell>
        </row>
        <row r="6938">
          <cell r="M6938">
            <v>90999</v>
          </cell>
          <cell r="N6938" t="str">
            <v>COMPRESSOR DE AR REBOCAVEL, VAZÃO 400 PCM, PRESSAO DE TRABALHO 102 PSI, MOTOR A DIESEL POTÊNCIA 110 CV - CHP DIURNO. AF_06/2015</v>
          </cell>
          <cell r="O6938" t="str">
            <v>CHP</v>
          </cell>
          <cell r="P6938" t="str">
            <v>ATRIBUÍDO SÃO PAULO</v>
          </cell>
          <cell r="Q6938">
            <v>9.5500000000000002E-2</v>
          </cell>
          <cell r="R6938">
            <v>76.53</v>
          </cell>
        </row>
        <row r="6939">
          <cell r="M6939">
            <v>91001</v>
          </cell>
          <cell r="N6939" t="str">
            <v>COMPRESSOR DE AR REBOCAVEL, VAZÃO 400 PCM, PRESSAO DE TRABALHO 102 PSI, MOTOR A DIESEL POTÊNCIA 110 CV - CHI DIURNO. AF_06/2015</v>
          </cell>
          <cell r="O6939" t="str">
            <v>CHI</v>
          </cell>
          <cell r="P6939" t="str">
            <v>ATRIBUÍDO SÃO PAULO</v>
          </cell>
          <cell r="Q6939">
            <v>0.2296</v>
          </cell>
          <cell r="R6939">
            <v>6.24</v>
          </cell>
        </row>
        <row r="6940">
          <cell r="M6940" t="str">
            <v/>
          </cell>
          <cell r="N6940" t="str">
            <v/>
          </cell>
          <cell r="O6940" t="str">
            <v/>
          </cell>
          <cell r="P6940" t="str">
            <v/>
          </cell>
          <cell r="Q6940" t="str">
            <v/>
          </cell>
          <cell r="R6940" t="str">
            <v/>
          </cell>
        </row>
        <row r="6941">
          <cell r="M6941">
            <v>1379</v>
          </cell>
          <cell r="N6941" t="str">
            <v>CIMENTO PORTLAND COMPOSTO CP II-32</v>
          </cell>
          <cell r="O6941" t="str">
            <v>KG</v>
          </cell>
          <cell r="P6941" t="str">
            <v>COLETADO</v>
          </cell>
          <cell r="Q6941">
            <v>38.719099999999997</v>
          </cell>
          <cell r="R6941">
            <v>0.75</v>
          </cell>
        </row>
        <row r="6942">
          <cell r="M6942">
            <v>5631</v>
          </cell>
          <cell r="N6942" t="str">
            <v>ESCAVADEIRA HIDRÁULICA SOBRE ESTEIRAS, CAÇAMBA 0,80 M3, PESO OPERACIONAL 17 T, POTENCIA BRUTA 111 HP - CHP DIURNO. AF_06/2014</v>
          </cell>
          <cell r="O6942" t="str">
            <v>CHP</v>
          </cell>
          <cell r="P6942" t="str">
            <v>ATRIBUÍDO SÃO PAULO</v>
          </cell>
          <cell r="Q6942">
            <v>9.5999999999999992E-3</v>
          </cell>
          <cell r="R6942">
            <v>147.57</v>
          </cell>
        </row>
        <row r="6943">
          <cell r="M6943">
            <v>5632</v>
          </cell>
          <cell r="N6943" t="str">
            <v>ESCAVADEIRA HIDRÁULICA SOBRE ESTEIRAS, CAÇAMBA 0,80 M3, PESO OPERACIONAL 17 T, POTENCIA BRUTA 111 HP - CHI DIURNO. AF_06/2014</v>
          </cell>
          <cell r="O6943" t="str">
            <v>CHI</v>
          </cell>
          <cell r="P6943" t="str">
            <v>ATRIBUÍDO SÃO PAULO</v>
          </cell>
          <cell r="Q6943">
            <v>0.27200000000000002</v>
          </cell>
          <cell r="R6943">
            <v>57.68</v>
          </cell>
        </row>
        <row r="6944">
          <cell r="M6944">
            <v>6259</v>
          </cell>
          <cell r="N6944" t="str">
            <v>CAMINHÃO PIPA 6.000 L, PESO BRUTO TOTAL 13.000 KG, DISTÂNCIA ENTRE EIXOS 4,80 M, POTÊNCIA 189 CV INCLUSIVE TANQUE DE AÇO PARA TRANSPORTE DE ÁGUA, CAPACIDADE 6 M3 - CHP DIURNO. AF_06/2014</v>
          </cell>
          <cell r="O6944" t="str">
            <v>CHP</v>
          </cell>
          <cell r="P6944" t="str">
            <v>ATRIBUÍDO SÃO PAULO</v>
          </cell>
          <cell r="Q6944">
            <v>0.1114</v>
          </cell>
          <cell r="R6944">
            <v>181.21</v>
          </cell>
        </row>
        <row r="6945">
          <cell r="M6945">
            <v>6260</v>
          </cell>
          <cell r="N6945" t="str">
            <v>CAMINHÃO PIPA 6.000 L, PESO BRUTO TOTAL 13.000 KG, DISTÂNCIA ENTRE EIXOS 4,80 M, POTÊNCIA 189 CV INCLUSIVE TANQUE DE AÇO PARA TRANSPORTE DE ÁGUA, CAPACIDADE 6 M3 - CHI DIURNO. AF_06/2014</v>
          </cell>
          <cell r="O6945" t="str">
            <v>CHI</v>
          </cell>
          <cell r="P6945" t="str">
            <v>ATRIBUÍDO SÃO PAULO</v>
          </cell>
          <cell r="Q6945">
            <v>0.17019999999999999</v>
          </cell>
          <cell r="R6945">
            <v>34.619999999999997</v>
          </cell>
        </row>
        <row r="6946">
          <cell r="M6946">
            <v>14583</v>
          </cell>
          <cell r="N6946" t="str">
            <v>TARIFA "A" ENTRE  0 E 20M3 FORNECIMENTO D'AGUA</v>
          </cell>
          <cell r="O6946" t="str">
            <v>M3</v>
          </cell>
          <cell r="P6946" t="str">
            <v>COEFICIENTE DE REPRESENTATIVIDADE</v>
          </cell>
          <cell r="Q6946">
            <v>1.0713999999999999</v>
          </cell>
          <cell r="R6946">
            <v>12.48</v>
          </cell>
        </row>
        <row r="6947">
          <cell r="M6947">
            <v>39013</v>
          </cell>
          <cell r="N6947" t="str">
            <v>CENTRALIZADOR DE BARRA DE ACO (CHUMBADOR TIPO CARAMBOLA), PARA ACO ATE 20 MM</v>
          </cell>
          <cell r="O6947" t="str">
            <v>UN</v>
          </cell>
          <cell r="P6947" t="str">
            <v>ATRIBUÍDO SÃO PAULO</v>
          </cell>
          <cell r="Q6947">
            <v>0.25</v>
          </cell>
          <cell r="R6947">
            <v>1.43</v>
          </cell>
        </row>
        <row r="6948">
          <cell r="M6948">
            <v>39848</v>
          </cell>
          <cell r="N6948" t="str">
            <v>TUBO / MANGUEIRA PRETA EM POLIETILENO, LINHA PESADA OU REFORCADA, TIPO ESPAGUETE, PARA INJECAO DE CALDA DE CIMENTO, D = 1/2", ESPESSURA 1,5 MM</v>
          </cell>
          <cell r="O6948" t="str">
            <v>M</v>
          </cell>
          <cell r="P6948" t="str">
            <v>ATRIBUÍDO SÃO PAULO</v>
          </cell>
          <cell r="Q6948">
            <v>3</v>
          </cell>
          <cell r="R6948">
            <v>2.17</v>
          </cell>
        </row>
        <row r="6949">
          <cell r="M6949">
            <v>43055</v>
          </cell>
          <cell r="N6949" t="str">
            <v>ACO CA-50, 12,5 MM OU 16,0 MM, VERGALHAO</v>
          </cell>
          <cell r="O6949" t="str">
            <v>KG</v>
          </cell>
          <cell r="P6949" t="str">
            <v>COLETADO</v>
          </cell>
          <cell r="Q6949">
            <v>1.8391999999999999</v>
          </cell>
          <cell r="R6949">
            <v>9.7100000000000009</v>
          </cell>
        </row>
        <row r="6950">
          <cell r="M6950">
            <v>88245</v>
          </cell>
          <cell r="N6950" t="str">
            <v>ARMADOR COM ENCARGOS COMPLEMENTARES</v>
          </cell>
          <cell r="O6950" t="str">
            <v>H</v>
          </cell>
          <cell r="P6950" t="str">
            <v>COEFICIENTE DE REPRESENTATIVIDADE</v>
          </cell>
          <cell r="Q6950">
            <v>0.28170000000000001</v>
          </cell>
          <cell r="R6950">
            <v>19.32</v>
          </cell>
        </row>
        <row r="6951">
          <cell r="M6951">
            <v>88297</v>
          </cell>
          <cell r="N6951" t="str">
            <v>OPERADOR DE MÁQUINAS E EQUIPAMENTOS COM ENCARGOS COMPLEMENTARES</v>
          </cell>
          <cell r="O6951" t="str">
            <v>H</v>
          </cell>
          <cell r="P6951" t="str">
            <v>COEFICIENTE DE REPRESENTATIVIDADE</v>
          </cell>
          <cell r="Q6951">
            <v>0.84499999999999997</v>
          </cell>
          <cell r="R6951">
            <v>18.8</v>
          </cell>
        </row>
        <row r="6952">
          <cell r="M6952">
            <v>88316</v>
          </cell>
          <cell r="N6952" t="str">
            <v>SERVENTE COM ENCARGOS COMPLEMENTARES</v>
          </cell>
          <cell r="O6952" t="str">
            <v>H</v>
          </cell>
          <cell r="P6952" t="str">
            <v>COLETADO</v>
          </cell>
          <cell r="Q6952">
            <v>0.90180000000000005</v>
          </cell>
          <cell r="R6952">
            <v>14.25</v>
          </cell>
        </row>
        <row r="6953">
          <cell r="M6953">
            <v>90625</v>
          </cell>
          <cell r="N6953" t="str">
            <v>PERFURATRIZ MANUAL, TORQUE MÁXIMO 83 N.M, POTÊNCIA 5 CV, COM DIÂMETRO MÁXIMO 4" - CHP DIURNO. AF_06/2015</v>
          </cell>
          <cell r="O6953" t="str">
            <v>CHP</v>
          </cell>
          <cell r="P6953" t="str">
            <v>ATRIBUÍDO SÃO PAULO</v>
          </cell>
          <cell r="Q6953">
            <v>0.1114</v>
          </cell>
          <cell r="R6953">
            <v>6.38</v>
          </cell>
        </row>
        <row r="6954">
          <cell r="M6954">
            <v>90626</v>
          </cell>
          <cell r="N6954" t="str">
            <v>PERFURATRIZ MANUAL, TORQUE MÁXIMO 83 N.M, POTÊNCIA 5 CV, COM DIÂMETRO MÁXIMO 4" - CHI DIURNO. AF_06/2015</v>
          </cell>
          <cell r="O6954" t="str">
            <v>CHI</v>
          </cell>
          <cell r="P6954" t="str">
            <v>ATRIBUÍDO SÃO PAULO</v>
          </cell>
          <cell r="Q6954">
            <v>0.17019999999999999</v>
          </cell>
          <cell r="R6954">
            <v>2.0499999999999998</v>
          </cell>
        </row>
        <row r="6955">
          <cell r="M6955">
            <v>90637</v>
          </cell>
          <cell r="N6955" t="str">
            <v>MISTURADOR DUPLO HORIZONTAL DE ALTA TURBULÊNCIA, CAPACIDADE / VOLUME 2 X 500 LITROS, MOTORES ELÉTRICOS MÍNIMO 5 CV CADA, PARA NATA CIMENTO, ARGAMASSA E OUTROS - CHP DIURNO. AF_06/2015</v>
          </cell>
          <cell r="O6955" t="str">
            <v>CHP</v>
          </cell>
          <cell r="P6955" t="str">
            <v>ATRIBUÍDO SÃO PAULO</v>
          </cell>
          <cell r="Q6955">
            <v>4.4999999999999998E-2</v>
          </cell>
          <cell r="R6955">
            <v>12.13</v>
          </cell>
        </row>
        <row r="6956">
          <cell r="M6956">
            <v>90638</v>
          </cell>
          <cell r="N6956" t="str">
            <v>MISTURADOR DUPLO HORIZONTAL DE ALTA TURBULÊNCIA, CAPACIDADE / VOLUME 2 X 500 LITROS, MOTORES ELÉTRICOS MÍNIMO 5 CV CADA, PARA NATA CIMENTO, ARGAMASSA E OUTROS - CHI DIURNO. AF_06/2015</v>
          </cell>
          <cell r="O6956" t="str">
            <v>CHI</v>
          </cell>
          <cell r="P6956" t="str">
            <v>ATRIBUÍDO SÃO PAULO</v>
          </cell>
          <cell r="Q6956">
            <v>0.23669999999999999</v>
          </cell>
          <cell r="R6956">
            <v>4.08</v>
          </cell>
        </row>
        <row r="6957">
          <cell r="M6957">
            <v>90643</v>
          </cell>
          <cell r="N6957" t="str">
            <v>BOMBA TRIPLEX, PARA INJEÇÃO DE NATA DE CIMENTO, VAZÃO MÁXIMA DE 100 LITROS/MINUTO, PRESSÃO MÁXIMA DE 70 BAR - CHP DIURNO. AF_06/2015</v>
          </cell>
          <cell r="O6957" t="str">
            <v>CHP</v>
          </cell>
          <cell r="P6957" t="str">
            <v>ATRIBUÍDO SÃO PAULO</v>
          </cell>
          <cell r="Q6957">
            <v>2.7900000000000001E-2</v>
          </cell>
          <cell r="R6957">
            <v>19.14</v>
          </cell>
        </row>
        <row r="6958">
          <cell r="M6958">
            <v>90644</v>
          </cell>
          <cell r="N6958" t="str">
            <v>BOMBA TRIPLEX, PARA INJEÇÃO DE NATA DE CIMENTO, VAZÃO MÁXIMA DE 100 LITROS/MINUTO, PRESSÃO MÁXIMA DE 70 BAR - CHI DIURNO. AF_06/2015</v>
          </cell>
          <cell r="O6958" t="str">
            <v>CHI</v>
          </cell>
          <cell r="P6958" t="str">
            <v>ATRIBUÍDO SÃO PAULO</v>
          </cell>
          <cell r="Q6958">
            <v>0.25380000000000003</v>
          </cell>
          <cell r="R6958">
            <v>6.09</v>
          </cell>
        </row>
        <row r="6959">
          <cell r="M6959">
            <v>90650</v>
          </cell>
          <cell r="N6959" t="str">
            <v>BOMBA CENTRÍFUGA MONOESTÁGIO COM MOTOR ELÉTRICO MONOFÁSICO, POTÊNCIA 15 HP, DIÂMETRO DO ROTOR 173 MM, HM/Q = 30 MCA / 90 M3/H A 45 MCA / 55 M3/H - CHP DIURNO. AF_06/2015</v>
          </cell>
          <cell r="O6959" t="str">
            <v>CHP</v>
          </cell>
          <cell r="P6959" t="str">
            <v>COEFICIENTE DE REPRESENTATIVIDADE</v>
          </cell>
          <cell r="Q6959">
            <v>0.1114</v>
          </cell>
          <cell r="R6959">
            <v>7.3</v>
          </cell>
        </row>
        <row r="6960">
          <cell r="M6960">
            <v>90651</v>
          </cell>
          <cell r="N6960" t="str">
            <v>BOMBA CENTRÍFUGA MONOESTÁGIO COM MOTOR ELÉTRICO MONOFÁSICO, POTÊNCIA 15 HP, DIÂMETRO DO ROTOR 173 MM, HM/Q = 30 MCA / 90 M3/H A 45 MCA / 55 M3/H - CHI DIURNO. AF_06/2015</v>
          </cell>
          <cell r="O6960" t="str">
            <v>CHI</v>
          </cell>
          <cell r="P6960" t="str">
            <v>COEFICIENTE DE REPRESENTATIVIDADE</v>
          </cell>
          <cell r="Q6960">
            <v>0.17019999999999999</v>
          </cell>
          <cell r="R6960">
            <v>0.52</v>
          </cell>
        </row>
        <row r="6961">
          <cell r="M6961">
            <v>95967</v>
          </cell>
          <cell r="N6961" t="str">
            <v>SERVIÇOS TÉCNICOS ESPECIALIZADOS PARA ACOMPANHAMENTO DE EXECUÇÃO DE FUNDAÇÕES PROFUNDAS E ESTRUTURAS DE CONTENÇÃO</v>
          </cell>
          <cell r="O6961" t="str">
            <v>H</v>
          </cell>
          <cell r="P6961" t="str">
            <v>COEFICIENTE DE REPRESENTATIVIDADE</v>
          </cell>
          <cell r="Q6961">
            <v>0.28170000000000001</v>
          </cell>
          <cell r="R6961">
            <v>127.6</v>
          </cell>
        </row>
        <row r="6962">
          <cell r="M6962">
            <v>100726</v>
          </cell>
          <cell r="N6962" t="str">
            <v>PINTURA COM TINTA ALQUÍDICA DE FUNDO E ACABAMENTO (ESMALTE SINTÉTICO GRAFITE) APLICADA A ROLO OU PINCEL SOBRE SUPERFÍCIES METÁLICAS (EXCETO PERFIL) EXECUTADO EM OBRA (POR DEMÃO). AF_01/2020</v>
          </cell>
          <cell r="O6962" t="str">
            <v>M2</v>
          </cell>
          <cell r="P6962" t="str">
            <v>COEFICIENTE DE REPRESENTATIVIDADE</v>
          </cell>
          <cell r="Q6962">
            <v>5.0299999999999997E-2</v>
          </cell>
          <cell r="R6962">
            <v>18.93</v>
          </cell>
        </row>
        <row r="6963">
          <cell r="M6963">
            <v>100981</v>
          </cell>
          <cell r="N6963" t="str">
            <v>CARGA, MANOBRA E DESCARGA DE ENTULHO EM CAMINHÃO BASCULANTE 6 M³ - CARGA COM ESCAVADEIRA HIDRÁULICA  (CAÇAMBA DE 0,80 M³ / 111 HP) E DESCARGA LIVRE (UNIDADE: M3). AF_07/2020</v>
          </cell>
          <cell r="O6963" t="str">
            <v>M3</v>
          </cell>
          <cell r="P6963" t="str">
            <v>ATRIBUÍDO SÃO PAULO</v>
          </cell>
          <cell r="Q6963">
            <v>7.9000000000000008E-3</v>
          </cell>
          <cell r="R6963">
            <v>6.32</v>
          </cell>
        </row>
        <row r="6964">
          <cell r="M6964" t="str">
            <v/>
          </cell>
          <cell r="N6964" t="str">
            <v/>
          </cell>
          <cell r="O6964" t="str">
            <v/>
          </cell>
          <cell r="P6964" t="str">
            <v/>
          </cell>
          <cell r="Q6964" t="str">
            <v/>
          </cell>
          <cell r="R6964" t="str">
            <v/>
          </cell>
        </row>
        <row r="6965">
          <cell r="M6965">
            <v>1379</v>
          </cell>
          <cell r="N6965" t="str">
            <v>CIMENTO PORTLAND COMPOSTO CP II-32</v>
          </cell>
          <cell r="O6965" t="str">
            <v>KG</v>
          </cell>
          <cell r="P6965" t="str">
            <v>COLETADO</v>
          </cell>
          <cell r="Q6965">
            <v>38.719099999999997</v>
          </cell>
          <cell r="R6965">
            <v>0.75</v>
          </cell>
        </row>
        <row r="6966">
          <cell r="M6966">
            <v>5631</v>
          </cell>
          <cell r="N6966" t="str">
            <v>ESCAVADEIRA HIDRÁULICA SOBRE ESTEIRAS, CAÇAMBA 0,80 M3, PESO OPERACIONAL 17 T, POTENCIA BRUTA 111 HP - CHP DIURNO. AF_06/2014</v>
          </cell>
          <cell r="O6966" t="str">
            <v>CHP</v>
          </cell>
          <cell r="P6966" t="str">
            <v>ATRIBUÍDO SÃO PAULO</v>
          </cell>
          <cell r="Q6966">
            <v>6.4000000000000003E-3</v>
          </cell>
          <cell r="R6966">
            <v>147.57</v>
          </cell>
        </row>
        <row r="6967">
          <cell r="M6967">
            <v>5632</v>
          </cell>
          <cell r="N6967" t="str">
            <v>ESCAVADEIRA HIDRÁULICA SOBRE ESTEIRAS, CAÇAMBA 0,80 M3, PESO OPERACIONAL 17 T, POTENCIA BRUTA 111 HP - CHI DIURNO. AF_06/2014</v>
          </cell>
          <cell r="O6967" t="str">
            <v>CHI</v>
          </cell>
          <cell r="P6967" t="str">
            <v>ATRIBUÍDO SÃO PAULO</v>
          </cell>
          <cell r="Q6967">
            <v>0.245</v>
          </cell>
          <cell r="R6967">
            <v>57.68</v>
          </cell>
        </row>
        <row r="6968">
          <cell r="M6968">
            <v>6259</v>
          </cell>
          <cell r="N6968" t="str">
            <v>CAMINHÃO PIPA 6.000 L, PESO BRUTO TOTAL 13.000 KG, DISTÂNCIA ENTRE EIXOS 4,80 M, POTÊNCIA 189 CV INCLUSIVE TANQUE DE AÇO PARA TRANSPORTE DE ÁGUA, CAPACIDADE 6 M3 - CHP DIURNO. AF_06/2014</v>
          </cell>
          <cell r="O6968" t="str">
            <v>CHP</v>
          </cell>
          <cell r="P6968" t="str">
            <v>ATRIBUÍDO SÃO PAULO</v>
          </cell>
          <cell r="Q6968">
            <v>0.1076</v>
          </cell>
          <cell r="R6968">
            <v>181.21</v>
          </cell>
        </row>
        <row r="6969">
          <cell r="M6969">
            <v>6260</v>
          </cell>
          <cell r="N6969" t="str">
            <v>CAMINHÃO PIPA 6.000 L, PESO BRUTO TOTAL 13.000 KG, DISTÂNCIA ENTRE EIXOS 4,80 M, POTÊNCIA 189 CV INCLUSIVE TANQUE DE AÇO PARA TRANSPORTE DE ÁGUA, CAPACIDADE 6 M3 - CHI DIURNO. AF_06/2014</v>
          </cell>
          <cell r="O6969" t="str">
            <v>CHI</v>
          </cell>
          <cell r="P6969" t="str">
            <v>ATRIBUÍDO SÃO PAULO</v>
          </cell>
          <cell r="Q6969">
            <v>0.14380000000000001</v>
          </cell>
          <cell r="R6969">
            <v>34.619999999999997</v>
          </cell>
        </row>
        <row r="6970">
          <cell r="M6970">
            <v>14583</v>
          </cell>
          <cell r="N6970" t="str">
            <v>TARIFA "A" ENTRE  0 E 20M3 FORNECIMENTO D'AGUA</v>
          </cell>
          <cell r="O6970" t="str">
            <v>M3</v>
          </cell>
          <cell r="P6970" t="str">
            <v>COEFICIENTE DE REPRESENTATIVIDADE</v>
          </cell>
          <cell r="Q6970">
            <v>1.0713999999999999</v>
          </cell>
          <cell r="R6970">
            <v>12.48</v>
          </cell>
        </row>
        <row r="6971">
          <cell r="M6971">
            <v>39013</v>
          </cell>
          <cell r="N6971" t="str">
            <v>CENTRALIZADOR DE BARRA DE ACO (CHUMBADOR TIPO CARAMBOLA), PARA ACO ATE 20 MM</v>
          </cell>
          <cell r="O6971" t="str">
            <v>UN</v>
          </cell>
          <cell r="P6971" t="str">
            <v>ATRIBUÍDO SÃO PAULO</v>
          </cell>
          <cell r="Q6971">
            <v>0.33329999999999999</v>
          </cell>
          <cell r="R6971">
            <v>1.43</v>
          </cell>
        </row>
        <row r="6972">
          <cell r="M6972">
            <v>39848</v>
          </cell>
          <cell r="N6972" t="str">
            <v>TUBO / MANGUEIRA PRETA EM POLIETILENO, LINHA PESADA OU REFORCADA, TIPO ESPAGUETE, PARA INJECAO DE CALDA DE CIMENTO, D = 1/2", ESPESSURA 1,5 MM</v>
          </cell>
          <cell r="O6972" t="str">
            <v>M</v>
          </cell>
          <cell r="P6972" t="str">
            <v>ATRIBUÍDO SÃO PAULO</v>
          </cell>
          <cell r="Q6972">
            <v>3</v>
          </cell>
          <cell r="R6972">
            <v>2.17</v>
          </cell>
        </row>
        <row r="6973">
          <cell r="M6973">
            <v>43055</v>
          </cell>
          <cell r="N6973" t="str">
            <v>ACO CA-50, 12,5 MM OU 16,0 MM, VERGALHAO</v>
          </cell>
          <cell r="O6973" t="str">
            <v>KG</v>
          </cell>
          <cell r="P6973" t="str">
            <v>COLETADO</v>
          </cell>
          <cell r="Q6973">
            <v>1.81</v>
          </cell>
          <cell r="R6973">
            <v>9.7100000000000009</v>
          </cell>
        </row>
        <row r="6974">
          <cell r="M6974">
            <v>88245</v>
          </cell>
          <cell r="N6974" t="str">
            <v>ARMADOR COM ENCARGOS COMPLEMENTARES</v>
          </cell>
          <cell r="O6974" t="str">
            <v>H</v>
          </cell>
          <cell r="P6974" t="str">
            <v>COEFICIENTE DE REPRESENTATIVIDADE</v>
          </cell>
          <cell r="Q6974">
            <v>0.25140000000000001</v>
          </cell>
          <cell r="R6974">
            <v>19.32</v>
          </cell>
        </row>
        <row r="6975">
          <cell r="M6975">
            <v>88297</v>
          </cell>
          <cell r="N6975" t="str">
            <v>OPERADOR DE MÁQUINAS E EQUIPAMENTOS COM ENCARGOS COMPLEMENTARES</v>
          </cell>
          <cell r="O6975" t="str">
            <v>H</v>
          </cell>
          <cell r="P6975" t="str">
            <v>COEFICIENTE DE REPRESENTATIVIDADE</v>
          </cell>
          <cell r="Q6975">
            <v>0.75419999999999998</v>
          </cell>
          <cell r="R6975">
            <v>18.8</v>
          </cell>
        </row>
        <row r="6976">
          <cell r="M6976">
            <v>88316</v>
          </cell>
          <cell r="N6976" t="str">
            <v>SERVENTE COM ENCARGOS COMPLEMENTARES</v>
          </cell>
          <cell r="O6976" t="str">
            <v>H</v>
          </cell>
          <cell r="P6976" t="str">
            <v>COLETADO</v>
          </cell>
          <cell r="Q6976">
            <v>0.79200000000000004</v>
          </cell>
          <cell r="R6976">
            <v>14.25</v>
          </cell>
        </row>
        <row r="6977">
          <cell r="M6977">
            <v>90625</v>
          </cell>
          <cell r="N6977" t="str">
            <v>PERFURATRIZ MANUAL, TORQUE MÁXIMO 83 N.M, POTÊNCIA 5 CV, COM DIÂMETRO MÁXIMO 4" - CHP DIURNO. AF_06/2015</v>
          </cell>
          <cell r="O6977" t="str">
            <v>CHP</v>
          </cell>
          <cell r="P6977" t="str">
            <v>ATRIBUÍDO SÃO PAULO</v>
          </cell>
          <cell r="Q6977">
            <v>0.1076</v>
          </cell>
          <cell r="R6977">
            <v>6.38</v>
          </cell>
        </row>
        <row r="6978">
          <cell r="M6978">
            <v>90626</v>
          </cell>
          <cell r="N6978" t="str">
            <v>PERFURATRIZ MANUAL, TORQUE MÁXIMO 83 N.M, POTÊNCIA 5 CV, COM DIÂMETRO MÁXIMO 4" - CHI DIURNO. AF_06/2015</v>
          </cell>
          <cell r="O6978" t="str">
            <v>CHI</v>
          </cell>
          <cell r="P6978" t="str">
            <v>ATRIBUÍDO SÃO PAULO</v>
          </cell>
          <cell r="Q6978">
            <v>0.14380000000000001</v>
          </cell>
          <cell r="R6978">
            <v>2.0499999999999998</v>
          </cell>
        </row>
        <row r="6979">
          <cell r="M6979">
            <v>90637</v>
          </cell>
          <cell r="N6979" t="str">
            <v>MISTURADOR DUPLO HORIZONTAL DE ALTA TURBULÊNCIA, CAPACIDADE / VOLUME 2 X 500 LITROS, MOTORES ELÉTRICOS MÍNIMO 5 CV CADA, PARA NATA CIMENTO, ARGAMASSA E OUTROS - CHP DIURNO. AF_06/2015</v>
          </cell>
          <cell r="O6979" t="str">
            <v>CHP</v>
          </cell>
          <cell r="P6979" t="str">
            <v>ATRIBUÍDO SÃO PAULO</v>
          </cell>
          <cell r="Q6979">
            <v>3.9199999999999999E-2</v>
          </cell>
          <cell r="R6979">
            <v>12.13</v>
          </cell>
        </row>
        <row r="6980">
          <cell r="M6980">
            <v>90638</v>
          </cell>
          <cell r="N6980" t="str">
            <v>MISTURADOR DUPLO HORIZONTAL DE ALTA TURBULÊNCIA, CAPACIDADE / VOLUME 2 X 500 LITROS, MOTORES ELÉTRICOS MÍNIMO 5 CV CADA, PARA NATA CIMENTO, ARGAMASSA E OUTROS - CHI DIURNO. AF_06/2015</v>
          </cell>
          <cell r="O6980" t="str">
            <v>CHI</v>
          </cell>
          <cell r="P6980" t="str">
            <v>ATRIBUÍDO SÃO PAULO</v>
          </cell>
          <cell r="Q6980">
            <v>0.2122</v>
          </cell>
          <cell r="R6980">
            <v>4.08</v>
          </cell>
        </row>
        <row r="6981">
          <cell r="M6981">
            <v>90643</v>
          </cell>
          <cell r="N6981" t="str">
            <v>BOMBA TRIPLEX, PARA INJEÇÃO DE NATA DE CIMENTO, VAZÃO MÁXIMA DE 100 LITROS/MINUTO, PRESSÃO MÁXIMA DE 70 BAR - CHP DIURNO. AF_06/2015</v>
          </cell>
          <cell r="O6981" t="str">
            <v>CHP</v>
          </cell>
          <cell r="P6981" t="str">
            <v>ATRIBUÍDO SÃO PAULO</v>
          </cell>
          <cell r="Q6981">
            <v>2.2100000000000002E-2</v>
          </cell>
          <cell r="R6981">
            <v>19.14</v>
          </cell>
        </row>
        <row r="6982">
          <cell r="M6982">
            <v>90644</v>
          </cell>
          <cell r="N6982" t="str">
            <v>BOMBA TRIPLEX, PARA INJEÇÃO DE NATA DE CIMENTO, VAZÃO MÁXIMA DE 100 LITROS/MINUTO, PRESSÃO MÁXIMA DE 70 BAR - CHI DIURNO. AF_06/2015</v>
          </cell>
          <cell r="O6982" t="str">
            <v>CHI</v>
          </cell>
          <cell r="P6982" t="str">
            <v>ATRIBUÍDO SÃO PAULO</v>
          </cell>
          <cell r="Q6982">
            <v>0.2293</v>
          </cell>
          <cell r="R6982">
            <v>6.09</v>
          </cell>
        </row>
        <row r="6983">
          <cell r="M6983">
            <v>90650</v>
          </cell>
          <cell r="N6983" t="str">
            <v>BOMBA CENTRÍFUGA MONOESTÁGIO COM MOTOR ELÉTRICO MONOFÁSICO, POTÊNCIA 15 HP, DIÂMETRO DO ROTOR 173 MM, HM/Q = 30 MCA / 90 M3/H A 45 MCA / 55 M3/H - CHP DIURNO. AF_06/2015</v>
          </cell>
          <cell r="O6983" t="str">
            <v>CHP</v>
          </cell>
          <cell r="P6983" t="str">
            <v>COEFICIENTE DE REPRESENTATIVIDADE</v>
          </cell>
          <cell r="Q6983">
            <v>0.1076</v>
          </cell>
          <cell r="R6983">
            <v>7.3</v>
          </cell>
        </row>
        <row r="6984">
          <cell r="M6984">
            <v>90651</v>
          </cell>
          <cell r="N6984" t="str">
            <v>BOMBA CENTRÍFUGA MONOESTÁGIO COM MOTOR ELÉTRICO MONOFÁSICO, POTÊNCIA 15 HP, DIÂMETRO DO ROTOR 173 MM, HM/Q = 30 MCA / 90 M3/H A 45 MCA / 55 M3/H - CHI DIURNO. AF_06/2015</v>
          </cell>
          <cell r="O6984" t="str">
            <v>CHI</v>
          </cell>
          <cell r="P6984" t="str">
            <v>COEFICIENTE DE REPRESENTATIVIDADE</v>
          </cell>
          <cell r="Q6984">
            <v>0.14380000000000001</v>
          </cell>
          <cell r="R6984">
            <v>0.52</v>
          </cell>
        </row>
        <row r="6985">
          <cell r="M6985">
            <v>95967</v>
          </cell>
          <cell r="N6985" t="str">
            <v>SERVIÇOS TÉCNICOS ESPECIALIZADOS PARA ACOMPANHAMENTO DE EXECUÇÃO DE FUNDAÇÕES PROFUNDAS E ESTRUTURAS DE CONTENÇÃO</v>
          </cell>
          <cell r="O6985" t="str">
            <v>H</v>
          </cell>
          <cell r="P6985" t="str">
            <v>COEFICIENTE DE REPRESENTATIVIDADE</v>
          </cell>
          <cell r="Q6985">
            <v>0.25140000000000001</v>
          </cell>
          <cell r="R6985">
            <v>127.6</v>
          </cell>
        </row>
        <row r="6986">
          <cell r="M6986">
            <v>100726</v>
          </cell>
          <cell r="N6986" t="str">
            <v>PINTURA COM TINTA ALQUÍDICA DE FUNDO E ACABAMENTO (ESMALTE SINTÉTICO GRAFITE) APLICADA A ROLO OU PINCEL SOBRE SUPERFÍCIES METÁLICAS (EXCETO PERFIL) EXECUTADO EM OBRA (POR DEMÃO). AF_01/2020</v>
          </cell>
          <cell r="O6986" t="str">
            <v>M2</v>
          </cell>
          <cell r="P6986" t="str">
            <v>COEFICIENTE DE REPRESENTATIVIDADE</v>
          </cell>
          <cell r="Q6986">
            <v>5.0299999999999997E-2</v>
          </cell>
          <cell r="R6986">
            <v>18.93</v>
          </cell>
        </row>
        <row r="6987">
          <cell r="M6987">
            <v>100981</v>
          </cell>
          <cell r="N6987" t="str">
            <v>CARGA, MANOBRA E DESCARGA DE ENTULHO EM CAMINHÃO BASCULANTE 6 M³ - CARGA COM ESCAVADEIRA HIDRÁULICA  (CAÇAMBA DE 0,80 M³ / 111 HP) E DESCARGA LIVRE (UNIDADE: M3). AF_07/2020</v>
          </cell>
          <cell r="O6987" t="str">
            <v>M3</v>
          </cell>
          <cell r="P6987" t="str">
            <v>ATRIBUÍDO SÃO PAULO</v>
          </cell>
          <cell r="Q6987">
            <v>7.9000000000000008E-3</v>
          </cell>
          <cell r="R6987">
            <v>6.32</v>
          </cell>
        </row>
        <row r="6988">
          <cell r="M6988" t="str">
            <v/>
          </cell>
          <cell r="N6988" t="str">
            <v/>
          </cell>
          <cell r="O6988" t="str">
            <v/>
          </cell>
          <cell r="P6988" t="str">
            <v/>
          </cell>
          <cell r="Q6988" t="str">
            <v/>
          </cell>
          <cell r="R6988" t="str">
            <v/>
          </cell>
        </row>
        <row r="6989">
          <cell r="M6989">
            <v>1379</v>
          </cell>
          <cell r="N6989" t="str">
            <v>CIMENTO PORTLAND COMPOSTO CP II-32</v>
          </cell>
          <cell r="O6989" t="str">
            <v>KG</v>
          </cell>
          <cell r="P6989" t="str">
            <v>COLETADO</v>
          </cell>
          <cell r="Q6989">
            <v>38.719099999999997</v>
          </cell>
          <cell r="R6989">
            <v>0.75</v>
          </cell>
        </row>
        <row r="6990">
          <cell r="M6990">
            <v>5631</v>
          </cell>
          <cell r="N6990" t="str">
            <v>ESCAVADEIRA HIDRÁULICA SOBRE ESTEIRAS, CAÇAMBA 0,80 M3, PESO OPERACIONAL 17 T, POTENCIA BRUTA 111 HP - CHP DIURNO. AF_06/2014</v>
          </cell>
          <cell r="O6990" t="str">
            <v>CHP</v>
          </cell>
          <cell r="P6990" t="str">
            <v>ATRIBUÍDO SÃO PAULO</v>
          </cell>
          <cell r="Q6990">
            <v>4.7999999999999996E-3</v>
          </cell>
          <cell r="R6990">
            <v>147.57</v>
          </cell>
        </row>
        <row r="6991">
          <cell r="M6991">
            <v>5632</v>
          </cell>
          <cell r="N6991" t="str">
            <v>ESCAVADEIRA HIDRÁULICA SOBRE ESTEIRAS, CAÇAMBA 0,80 M3, PESO OPERACIONAL 17 T, POTENCIA BRUTA 111 HP - CHI DIURNO. AF_06/2014</v>
          </cell>
          <cell r="O6991" t="str">
            <v>CHI</v>
          </cell>
          <cell r="P6991" t="str">
            <v>ATRIBUÍDO SÃO PAULO</v>
          </cell>
          <cell r="Q6991">
            <v>0.22869999999999999</v>
          </cell>
          <cell r="R6991">
            <v>57.68</v>
          </cell>
        </row>
        <row r="6992">
          <cell r="M6992">
            <v>6259</v>
          </cell>
          <cell r="N6992" t="str">
            <v>CAMINHÃO PIPA 6.000 L, PESO BRUTO TOTAL 13.000 KG, DISTÂNCIA ENTRE EIXOS 4,80 M, POTÊNCIA 189 CV INCLUSIVE TANQUE DE AÇO PARA TRANSPORTE DE ÁGUA, CAPACIDADE 6 M3 - CHP DIURNO. AF_06/2014</v>
          </cell>
          <cell r="O6992" t="str">
            <v>CHP</v>
          </cell>
          <cell r="P6992" t="str">
            <v>ATRIBUÍDO SÃO PAULO</v>
          </cell>
          <cell r="Q6992">
            <v>0.104</v>
          </cell>
          <cell r="R6992">
            <v>181.21</v>
          </cell>
        </row>
        <row r="6993">
          <cell r="M6993">
            <v>6260</v>
          </cell>
          <cell r="N6993" t="str">
            <v>CAMINHÃO PIPA 6.000 L, PESO BRUTO TOTAL 13.000 KG, DISTÂNCIA ENTRE EIXOS 4,80 M, POTÊNCIA 189 CV INCLUSIVE TANQUE DE AÇO PARA TRANSPORTE DE ÁGUA, CAPACIDADE 6 M3 - CHI DIURNO. AF_06/2014</v>
          </cell>
          <cell r="O6993" t="str">
            <v>CHI</v>
          </cell>
          <cell r="P6993" t="str">
            <v>ATRIBUÍDO SÃO PAULO</v>
          </cell>
          <cell r="Q6993">
            <v>0.1295</v>
          </cell>
          <cell r="R6993">
            <v>34.619999999999997</v>
          </cell>
        </row>
        <row r="6994">
          <cell r="M6994">
            <v>14583</v>
          </cell>
          <cell r="N6994" t="str">
            <v>TARIFA "A" ENTRE  0 E 20M3 FORNECIMENTO D'AGUA</v>
          </cell>
          <cell r="O6994" t="str">
            <v>M3</v>
          </cell>
          <cell r="P6994" t="str">
            <v>COEFICIENTE DE REPRESENTATIVIDADE</v>
          </cell>
          <cell r="Q6994">
            <v>1.0713999999999999</v>
          </cell>
          <cell r="R6994">
            <v>12.48</v>
          </cell>
        </row>
        <row r="6995">
          <cell r="M6995">
            <v>39013</v>
          </cell>
          <cell r="N6995" t="str">
            <v>CENTRALIZADOR DE BARRA DE ACO (CHUMBADOR TIPO CARAMBOLA), PARA ACO ATE 20 MM</v>
          </cell>
          <cell r="O6995" t="str">
            <v>UN</v>
          </cell>
          <cell r="P6995" t="str">
            <v>ATRIBUÍDO SÃO PAULO</v>
          </cell>
          <cell r="Q6995">
            <v>0.375</v>
          </cell>
          <cell r="R6995">
            <v>1.43</v>
          </cell>
        </row>
        <row r="6996">
          <cell r="M6996">
            <v>39848</v>
          </cell>
          <cell r="N6996" t="str">
            <v>TUBO / MANGUEIRA PRETA EM POLIETILENO, LINHA PESADA OU REFORCADA, TIPO ESPAGUETE, PARA INJECAO DE CALDA DE CIMENTO, D = 1/2", ESPESSURA 1,5 MM</v>
          </cell>
          <cell r="O6996" t="str">
            <v>M</v>
          </cell>
          <cell r="P6996" t="str">
            <v>ATRIBUÍDO SÃO PAULO</v>
          </cell>
          <cell r="Q6996">
            <v>3</v>
          </cell>
          <cell r="R6996">
            <v>2.17</v>
          </cell>
        </row>
        <row r="6997">
          <cell r="M6997">
            <v>43055</v>
          </cell>
          <cell r="N6997" t="str">
            <v>ACO CA-50, 12,5 MM OU 16,0 MM, VERGALHAO</v>
          </cell>
          <cell r="O6997" t="str">
            <v>KG</v>
          </cell>
          <cell r="P6997" t="str">
            <v>COLETADO</v>
          </cell>
          <cell r="Q6997">
            <v>1.7954000000000001</v>
          </cell>
          <cell r="R6997">
            <v>9.7100000000000009</v>
          </cell>
        </row>
        <row r="6998">
          <cell r="M6998">
            <v>88245</v>
          </cell>
          <cell r="N6998" t="str">
            <v>ARMADOR COM ENCARGOS COMPLEMENTARES</v>
          </cell>
          <cell r="O6998" t="str">
            <v>H</v>
          </cell>
          <cell r="P6998" t="str">
            <v>COEFICIENTE DE REPRESENTATIVIDADE</v>
          </cell>
          <cell r="Q6998">
            <v>0.2336</v>
          </cell>
          <cell r="R6998">
            <v>19.32</v>
          </cell>
        </row>
        <row r="6999">
          <cell r="M6999">
            <v>88297</v>
          </cell>
          <cell r="N6999" t="str">
            <v>OPERADOR DE MÁQUINAS E EQUIPAMENTOS COM ENCARGOS COMPLEMENTARES</v>
          </cell>
          <cell r="O6999" t="str">
            <v>H</v>
          </cell>
          <cell r="P6999" t="str">
            <v>COEFICIENTE DE REPRESENTATIVIDADE</v>
          </cell>
          <cell r="Q6999">
            <v>0.70069999999999999</v>
          </cell>
          <cell r="R6999">
            <v>18.8</v>
          </cell>
        </row>
        <row r="7000">
          <cell r="M7000">
            <v>88316</v>
          </cell>
          <cell r="N7000" t="str">
            <v>SERVENTE COM ENCARGOS COMPLEMENTARES</v>
          </cell>
          <cell r="O7000" t="str">
            <v>H</v>
          </cell>
          <cell r="P7000" t="str">
            <v>COLETADO</v>
          </cell>
          <cell r="Q7000">
            <v>0.72909999999999997</v>
          </cell>
          <cell r="R7000">
            <v>14.25</v>
          </cell>
        </row>
        <row r="7001">
          <cell r="M7001">
            <v>90625</v>
          </cell>
          <cell r="N7001" t="str">
            <v>PERFURATRIZ MANUAL, TORQUE MÁXIMO 83 N.M, POTÊNCIA 5 CV, COM DIÂMETRO MÁXIMO 4" - CHP DIURNO. AF_06/2015</v>
          </cell>
          <cell r="O7001" t="str">
            <v>CHP</v>
          </cell>
          <cell r="P7001" t="str">
            <v>ATRIBUÍDO SÃO PAULO</v>
          </cell>
          <cell r="Q7001">
            <v>0.104</v>
          </cell>
          <cell r="R7001">
            <v>6.38</v>
          </cell>
        </row>
        <row r="7002">
          <cell r="M7002">
            <v>90626</v>
          </cell>
          <cell r="N7002" t="str">
            <v>PERFURATRIZ MANUAL, TORQUE MÁXIMO 83 N.M, POTÊNCIA 5 CV, COM DIÂMETRO MÁXIMO 4" - CHI DIURNO. AF_06/2015</v>
          </cell>
          <cell r="O7002" t="str">
            <v>CHI</v>
          </cell>
          <cell r="P7002" t="str">
            <v>ATRIBUÍDO SÃO PAULO</v>
          </cell>
          <cell r="Q7002">
            <v>0.1295</v>
          </cell>
          <cell r="R7002">
            <v>2.0499999999999998</v>
          </cell>
        </row>
        <row r="7003">
          <cell r="M7003">
            <v>90637</v>
          </cell>
          <cell r="N7003" t="str">
            <v>MISTURADOR DUPLO HORIZONTAL DE ALTA TURBULÊNCIA, CAPACIDADE / VOLUME 2 X 500 LITROS, MOTORES ELÉTRICOS MÍNIMO 5 CV CADA, PARA NATA CIMENTO, ARGAMASSA E OUTROS - CHP DIURNO. AF_06/2015</v>
          </cell>
          <cell r="O7003" t="str">
            <v>CHP</v>
          </cell>
          <cell r="P7003" t="str">
            <v>ATRIBUÍDO SÃO PAULO</v>
          </cell>
          <cell r="Q7003">
            <v>3.6299999999999999E-2</v>
          </cell>
          <cell r="R7003">
            <v>12.13</v>
          </cell>
        </row>
        <row r="7004">
          <cell r="M7004">
            <v>90638</v>
          </cell>
          <cell r="N7004" t="str">
            <v>MISTURADOR DUPLO HORIZONTAL DE ALTA TURBULÊNCIA, CAPACIDADE / VOLUME 2 X 500 LITROS, MOTORES ELÉTRICOS MÍNIMO 5 CV CADA, PARA NATA CIMENTO, ARGAMASSA E OUTROS - CHI DIURNO. AF_06/2015</v>
          </cell>
          <cell r="O7004" t="str">
            <v>CHI</v>
          </cell>
          <cell r="P7004" t="str">
            <v>ATRIBUÍDO SÃO PAULO</v>
          </cell>
          <cell r="Q7004">
            <v>0.1973</v>
          </cell>
          <cell r="R7004">
            <v>4.08</v>
          </cell>
        </row>
        <row r="7005">
          <cell r="M7005">
            <v>90643</v>
          </cell>
          <cell r="N7005" t="str">
            <v>BOMBA TRIPLEX, PARA INJEÇÃO DE NATA DE CIMENTO, VAZÃO MÁXIMA DE 100 LITROS/MINUTO, PRESSÃO MÁXIMA DE 70 BAR - CHP DIURNO. AF_06/2015</v>
          </cell>
          <cell r="O7005" t="str">
            <v>CHP</v>
          </cell>
          <cell r="P7005" t="str">
            <v>ATRIBUÍDO SÃO PAULO</v>
          </cell>
          <cell r="Q7005">
            <v>1.9199999999999998E-2</v>
          </cell>
          <cell r="R7005">
            <v>19.14</v>
          </cell>
        </row>
        <row r="7006">
          <cell r="M7006">
            <v>90644</v>
          </cell>
          <cell r="N7006" t="str">
            <v>BOMBA TRIPLEX, PARA INJEÇÃO DE NATA DE CIMENTO, VAZÃO MÁXIMA DE 100 LITROS/MINUTO, PRESSÃO MÁXIMA DE 70 BAR - CHI DIURNO. AF_06/2015</v>
          </cell>
          <cell r="O7006" t="str">
            <v>CHI</v>
          </cell>
          <cell r="P7006" t="str">
            <v>ATRIBUÍDO SÃO PAULO</v>
          </cell>
          <cell r="Q7006">
            <v>0.21440000000000001</v>
          </cell>
          <cell r="R7006">
            <v>6.09</v>
          </cell>
        </row>
        <row r="7007">
          <cell r="M7007">
            <v>90650</v>
          </cell>
          <cell r="N7007" t="str">
            <v>BOMBA CENTRÍFUGA MONOESTÁGIO COM MOTOR ELÉTRICO MONOFÁSICO, POTÊNCIA 15 HP, DIÂMETRO DO ROTOR 173 MM, HM/Q = 30 MCA / 90 M3/H A 45 MCA / 55 M3/H - CHP DIURNO. AF_06/2015</v>
          </cell>
          <cell r="O7007" t="str">
            <v>CHP</v>
          </cell>
          <cell r="P7007" t="str">
            <v>COEFICIENTE DE REPRESENTATIVIDADE</v>
          </cell>
          <cell r="Q7007">
            <v>0.104</v>
          </cell>
          <cell r="R7007">
            <v>7.3</v>
          </cell>
        </row>
        <row r="7008">
          <cell r="M7008">
            <v>90651</v>
          </cell>
          <cell r="N7008" t="str">
            <v>BOMBA CENTRÍFUGA MONOESTÁGIO COM MOTOR ELÉTRICO MONOFÁSICO, POTÊNCIA 15 HP, DIÂMETRO DO ROTOR 173 MM, HM/Q = 30 MCA / 90 M3/H A 45 MCA / 55 M3/H - CHI DIURNO. AF_06/2015</v>
          </cell>
          <cell r="O7008" t="str">
            <v>CHI</v>
          </cell>
          <cell r="P7008" t="str">
            <v>COEFICIENTE DE REPRESENTATIVIDADE</v>
          </cell>
          <cell r="Q7008">
            <v>0.1295</v>
          </cell>
          <cell r="R7008">
            <v>0.52</v>
          </cell>
        </row>
        <row r="7009">
          <cell r="M7009">
            <v>95967</v>
          </cell>
          <cell r="N7009" t="str">
            <v>SERVIÇOS TÉCNICOS ESPECIALIZADOS PARA ACOMPANHAMENTO DE EXECUÇÃO DE FUNDAÇÕES PROFUNDAS E ESTRUTURAS DE CONTENÇÃO</v>
          </cell>
          <cell r="O7009" t="str">
            <v>H</v>
          </cell>
          <cell r="P7009" t="str">
            <v>COEFICIENTE DE REPRESENTATIVIDADE</v>
          </cell>
          <cell r="Q7009">
            <v>0.2336</v>
          </cell>
          <cell r="R7009">
            <v>127.6</v>
          </cell>
        </row>
        <row r="7010">
          <cell r="M7010">
            <v>100726</v>
          </cell>
          <cell r="N7010" t="str">
            <v>PINTURA COM TINTA ALQUÍDICA DE FUNDO E ACABAMENTO (ESMALTE SINTÉTICO GRAFITE) APLICADA A ROLO OU PINCEL SOBRE SUPERFÍCIES METÁLICAS (EXCETO PERFIL) EXECUTADO EM OBRA (POR DEMÃO). AF_01/2020</v>
          </cell>
          <cell r="O7010" t="str">
            <v>M2</v>
          </cell>
          <cell r="P7010" t="str">
            <v>COEFICIENTE DE REPRESENTATIVIDADE</v>
          </cell>
          <cell r="Q7010">
            <v>5.0299999999999997E-2</v>
          </cell>
          <cell r="R7010">
            <v>18.93</v>
          </cell>
        </row>
        <row r="7011">
          <cell r="M7011">
            <v>100981</v>
          </cell>
          <cell r="N7011" t="str">
            <v>CARGA, MANOBRA E DESCARGA DE ENTULHO EM CAMINHÃO BASCULANTE 6 M³ - CARGA COM ESCAVADEIRA HIDRÁULICA  (CAÇAMBA DE 0,80 M³ / 111 HP) E DESCARGA LIVRE (UNIDADE: M3). AF_07/2020</v>
          </cell>
          <cell r="O7011" t="str">
            <v>M3</v>
          </cell>
          <cell r="P7011" t="str">
            <v>ATRIBUÍDO SÃO PAULO</v>
          </cell>
          <cell r="Q7011">
            <v>7.9000000000000008E-3</v>
          </cell>
          <cell r="R7011">
            <v>6.32</v>
          </cell>
        </row>
        <row r="7012">
          <cell r="M7012" t="str">
            <v/>
          </cell>
          <cell r="N7012" t="str">
            <v/>
          </cell>
          <cell r="O7012" t="str">
            <v/>
          </cell>
          <cell r="P7012" t="str">
            <v/>
          </cell>
          <cell r="Q7012" t="str">
            <v/>
          </cell>
          <cell r="R7012" t="str">
            <v/>
          </cell>
        </row>
        <row r="7013">
          <cell r="M7013">
            <v>1379</v>
          </cell>
          <cell r="N7013" t="str">
            <v>CIMENTO PORTLAND COMPOSTO CP II-32</v>
          </cell>
          <cell r="O7013" t="str">
            <v>KG</v>
          </cell>
          <cell r="P7013" t="str">
            <v>COLETADO</v>
          </cell>
          <cell r="Q7013">
            <v>38.719099999999997</v>
          </cell>
          <cell r="R7013">
            <v>0.75</v>
          </cell>
        </row>
        <row r="7014">
          <cell r="M7014">
            <v>5631</v>
          </cell>
          <cell r="N7014" t="str">
            <v>ESCAVADEIRA HIDRÁULICA SOBRE ESTEIRAS, CAÇAMBA 0,80 M3, PESO OPERACIONAL 17 T, POTENCIA BRUTA 111 HP - CHP DIURNO. AF_06/2014</v>
          </cell>
          <cell r="O7014" t="str">
            <v>CHP</v>
          </cell>
          <cell r="P7014" t="str">
            <v>ATRIBUÍDO SÃO PAULO</v>
          </cell>
          <cell r="Q7014">
            <v>3.8999999999999998E-3</v>
          </cell>
          <cell r="R7014">
            <v>147.57</v>
          </cell>
        </row>
        <row r="7015">
          <cell r="M7015">
            <v>5632</v>
          </cell>
          <cell r="N7015" t="str">
            <v>ESCAVADEIRA HIDRÁULICA SOBRE ESTEIRAS, CAÇAMBA 0,80 M3, PESO OPERACIONAL 17 T, POTENCIA BRUTA 111 HP - CHI DIURNO. AF_06/2014</v>
          </cell>
          <cell r="O7015" t="str">
            <v>CHI</v>
          </cell>
          <cell r="P7015" t="str">
            <v>ATRIBUÍDO SÃO PAULO</v>
          </cell>
          <cell r="Q7015">
            <v>0.2172</v>
          </cell>
          <cell r="R7015">
            <v>57.68</v>
          </cell>
        </row>
        <row r="7016">
          <cell r="M7016">
            <v>6259</v>
          </cell>
          <cell r="N7016" t="str">
            <v>CAMINHÃO PIPA 6.000 L, PESO BRUTO TOTAL 13.000 KG, DISTÂNCIA ENTRE EIXOS 4,80 M, POTÊNCIA 189 CV INCLUSIVE TANQUE DE AÇO PARA TRANSPORTE DE ÁGUA, CAPACIDADE 6 M3 - CHP DIURNO. AF_06/2014</v>
          </cell>
          <cell r="O7016" t="str">
            <v>CHP</v>
          </cell>
          <cell r="P7016" t="str">
            <v>ATRIBUÍDO SÃO PAULO</v>
          </cell>
          <cell r="Q7016">
            <v>0.1009</v>
          </cell>
          <cell r="R7016">
            <v>181.21</v>
          </cell>
        </row>
        <row r="7017">
          <cell r="M7017">
            <v>6260</v>
          </cell>
          <cell r="N7017" t="str">
            <v>CAMINHÃO PIPA 6.000 L, PESO BRUTO TOTAL 13.000 KG, DISTÂNCIA ENTRE EIXOS 4,80 M, POTÊNCIA 189 CV INCLUSIVE TANQUE DE AÇO PARA TRANSPORTE DE ÁGUA, CAPACIDADE 6 M3 - CHI DIURNO. AF_06/2014</v>
          </cell>
          <cell r="O7017" t="str">
            <v>CHI</v>
          </cell>
          <cell r="P7017" t="str">
            <v>ATRIBUÍDO SÃO PAULO</v>
          </cell>
          <cell r="Q7017">
            <v>0.1202</v>
          </cell>
          <cell r="R7017">
            <v>34.619999999999997</v>
          </cell>
        </row>
        <row r="7018">
          <cell r="M7018">
            <v>14583</v>
          </cell>
          <cell r="N7018" t="str">
            <v>TARIFA "A" ENTRE  0 E 20M3 FORNECIMENTO D'AGUA</v>
          </cell>
          <cell r="O7018" t="str">
            <v>M3</v>
          </cell>
          <cell r="P7018" t="str">
            <v>COEFICIENTE DE REPRESENTATIVIDADE</v>
          </cell>
          <cell r="Q7018">
            <v>1.0713999999999999</v>
          </cell>
          <cell r="R7018">
            <v>12.48</v>
          </cell>
        </row>
        <row r="7019">
          <cell r="M7019">
            <v>39013</v>
          </cell>
          <cell r="N7019" t="str">
            <v>CENTRALIZADOR DE BARRA DE ACO (CHUMBADOR TIPO CARAMBOLA), PARA ACO ATE 20 MM</v>
          </cell>
          <cell r="O7019" t="str">
            <v>UN</v>
          </cell>
          <cell r="P7019" t="str">
            <v>ATRIBUÍDO SÃO PAULO</v>
          </cell>
          <cell r="Q7019">
            <v>0.4</v>
          </cell>
          <cell r="R7019">
            <v>1.43</v>
          </cell>
        </row>
        <row r="7020">
          <cell r="M7020">
            <v>39848</v>
          </cell>
          <cell r="N7020" t="str">
            <v>TUBO / MANGUEIRA PRETA EM POLIETILENO, LINHA PESADA OU REFORCADA, TIPO ESPAGUETE, PARA INJECAO DE CALDA DE CIMENTO, D = 1/2", ESPESSURA 1,5 MM</v>
          </cell>
          <cell r="O7020" t="str">
            <v>M</v>
          </cell>
          <cell r="P7020" t="str">
            <v>ATRIBUÍDO SÃO PAULO</v>
          </cell>
          <cell r="Q7020">
            <v>3</v>
          </cell>
          <cell r="R7020">
            <v>2.17</v>
          </cell>
        </row>
        <row r="7021">
          <cell r="M7021">
            <v>43055</v>
          </cell>
          <cell r="N7021" t="str">
            <v>ACO CA-50, 12,5 MM OU 16,0 MM, VERGALHAO</v>
          </cell>
          <cell r="O7021" t="str">
            <v>KG</v>
          </cell>
          <cell r="P7021" t="str">
            <v>COLETADO</v>
          </cell>
          <cell r="Q7021">
            <v>1.7866</v>
          </cell>
          <cell r="R7021">
            <v>9.7100000000000009</v>
          </cell>
        </row>
        <row r="7022">
          <cell r="M7022">
            <v>88245</v>
          </cell>
          <cell r="N7022" t="str">
            <v>ARMADOR COM ENCARGOS COMPLEMENTARES</v>
          </cell>
          <cell r="O7022" t="str">
            <v>H</v>
          </cell>
          <cell r="P7022" t="str">
            <v>COEFICIENTE DE REPRESENTATIVIDADE</v>
          </cell>
          <cell r="Q7022">
            <v>0.221</v>
          </cell>
          <cell r="R7022">
            <v>19.32</v>
          </cell>
        </row>
        <row r="7023">
          <cell r="M7023">
            <v>88297</v>
          </cell>
          <cell r="N7023" t="str">
            <v>OPERADOR DE MÁQUINAS E EQUIPAMENTOS COM ENCARGOS COMPLEMENTARES</v>
          </cell>
          <cell r="O7023" t="str">
            <v>H</v>
          </cell>
          <cell r="P7023" t="str">
            <v>COEFICIENTE DE REPRESENTATIVIDADE</v>
          </cell>
          <cell r="Q7023">
            <v>0.66300000000000003</v>
          </cell>
          <cell r="R7023">
            <v>18.8</v>
          </cell>
        </row>
        <row r="7024">
          <cell r="M7024">
            <v>88316</v>
          </cell>
          <cell r="N7024" t="str">
            <v>SERVENTE COM ENCARGOS COMPLEMENTARES</v>
          </cell>
          <cell r="O7024" t="str">
            <v>H</v>
          </cell>
          <cell r="P7024" t="str">
            <v>COLETADO</v>
          </cell>
          <cell r="Q7024">
            <v>0.68579999999999997</v>
          </cell>
          <cell r="R7024">
            <v>14.25</v>
          </cell>
        </row>
        <row r="7025">
          <cell r="M7025">
            <v>90625</v>
          </cell>
          <cell r="N7025" t="str">
            <v>PERFURATRIZ MANUAL, TORQUE MÁXIMO 83 N.M, POTÊNCIA 5 CV, COM DIÂMETRO MÁXIMO 4" - CHP DIURNO. AF_06/2015</v>
          </cell>
          <cell r="O7025" t="str">
            <v>CHP</v>
          </cell>
          <cell r="P7025" t="str">
            <v>ATRIBUÍDO SÃO PAULO</v>
          </cell>
          <cell r="Q7025">
            <v>0.1009</v>
          </cell>
          <cell r="R7025">
            <v>6.38</v>
          </cell>
        </row>
        <row r="7026">
          <cell r="M7026">
            <v>90626</v>
          </cell>
          <cell r="N7026" t="str">
            <v>PERFURATRIZ MANUAL, TORQUE MÁXIMO 83 N.M, POTÊNCIA 5 CV, COM DIÂMETRO MÁXIMO 4" - CHI DIURNO. AF_06/2015</v>
          </cell>
          <cell r="O7026" t="str">
            <v>CHI</v>
          </cell>
          <cell r="P7026" t="str">
            <v>ATRIBUÍDO SÃO PAULO</v>
          </cell>
          <cell r="Q7026">
            <v>0.1202</v>
          </cell>
          <cell r="R7026">
            <v>2.0499999999999998</v>
          </cell>
        </row>
        <row r="7027">
          <cell r="M7027">
            <v>90637</v>
          </cell>
          <cell r="N7027" t="str">
            <v>MISTURADOR DUPLO HORIZONTAL DE ALTA TURBULÊNCIA, CAPACIDADE / VOLUME 2 X 500 LITROS, MOTORES ELÉTRICOS MÍNIMO 5 CV CADA, PARA NATA CIMENTO, ARGAMASSA E OUTROS - CHP DIURNO. AF_06/2015</v>
          </cell>
          <cell r="O7027" t="str">
            <v>CHP</v>
          </cell>
          <cell r="P7027" t="str">
            <v>ATRIBUÍDO SÃO PAULO</v>
          </cell>
          <cell r="Q7027">
            <v>3.4599999999999999E-2</v>
          </cell>
          <cell r="R7027">
            <v>12.13</v>
          </cell>
        </row>
        <row r="7028">
          <cell r="M7028">
            <v>90638</v>
          </cell>
          <cell r="N7028" t="str">
            <v>MISTURADOR DUPLO HORIZONTAL DE ALTA TURBULÊNCIA, CAPACIDADE / VOLUME 2 X 500 LITROS, MOTORES ELÉTRICOS MÍNIMO 5 CV CADA, PARA NATA CIMENTO, ARGAMASSA E OUTROS - CHI DIURNO. AF_06/2015</v>
          </cell>
          <cell r="O7028" t="str">
            <v>CHI</v>
          </cell>
          <cell r="P7028" t="str">
            <v>ATRIBUÍDO SÃO PAULO</v>
          </cell>
          <cell r="Q7028">
            <v>0.1865</v>
          </cell>
          <cell r="R7028">
            <v>4.08</v>
          </cell>
        </row>
        <row r="7029">
          <cell r="M7029">
            <v>90643</v>
          </cell>
          <cell r="N7029" t="str">
            <v>BOMBA TRIPLEX, PARA INJEÇÃO DE NATA DE CIMENTO, VAZÃO MÁXIMA DE 100 LITROS/MINUTO, PRESSÃO MÁXIMA DE 70 BAR - CHP DIURNO. AF_06/2015</v>
          </cell>
          <cell r="O7029" t="str">
            <v>CHP</v>
          </cell>
          <cell r="P7029" t="str">
            <v>ATRIBUÍDO SÃO PAULO</v>
          </cell>
          <cell r="Q7029">
            <v>1.7399999999999999E-2</v>
          </cell>
          <cell r="R7029">
            <v>19.14</v>
          </cell>
        </row>
        <row r="7030">
          <cell r="M7030">
            <v>90644</v>
          </cell>
          <cell r="N7030" t="str">
            <v>BOMBA TRIPLEX, PARA INJEÇÃO DE NATA DE CIMENTO, VAZÃO MÁXIMA DE 100 LITROS/MINUTO, PRESSÃO MÁXIMA DE 70 BAR - CHI DIURNO. AF_06/2015</v>
          </cell>
          <cell r="O7030" t="str">
            <v>CHI</v>
          </cell>
          <cell r="P7030" t="str">
            <v>ATRIBUÍDO SÃO PAULO</v>
          </cell>
          <cell r="Q7030">
            <v>0.2036</v>
          </cell>
          <cell r="R7030">
            <v>6.09</v>
          </cell>
        </row>
        <row r="7031">
          <cell r="M7031">
            <v>90650</v>
          </cell>
          <cell r="N7031" t="str">
            <v>BOMBA CENTRÍFUGA MONOESTÁGIO COM MOTOR ELÉTRICO MONOFÁSICO, POTÊNCIA 15 HP, DIÂMETRO DO ROTOR 173 MM, HM/Q = 30 MCA / 90 M3/H A 45 MCA / 55 M3/H - CHP DIURNO. AF_06/2015</v>
          </cell>
          <cell r="O7031" t="str">
            <v>CHP</v>
          </cell>
          <cell r="P7031" t="str">
            <v>COEFICIENTE DE REPRESENTATIVIDADE</v>
          </cell>
          <cell r="Q7031">
            <v>0.1009</v>
          </cell>
          <cell r="R7031">
            <v>7.3</v>
          </cell>
        </row>
        <row r="7032">
          <cell r="M7032">
            <v>90651</v>
          </cell>
          <cell r="N7032" t="str">
            <v>BOMBA CENTRÍFUGA MONOESTÁGIO COM MOTOR ELÉTRICO MONOFÁSICO, POTÊNCIA 15 HP, DIÂMETRO DO ROTOR 173 MM, HM/Q = 30 MCA / 90 M3/H A 45 MCA / 55 M3/H - CHI DIURNO. AF_06/2015</v>
          </cell>
          <cell r="O7032" t="str">
            <v>CHI</v>
          </cell>
          <cell r="P7032" t="str">
            <v>COEFICIENTE DE REPRESENTATIVIDADE</v>
          </cell>
          <cell r="Q7032">
            <v>0.1202</v>
          </cell>
          <cell r="R7032">
            <v>0.52</v>
          </cell>
        </row>
        <row r="7033">
          <cell r="M7033">
            <v>95967</v>
          </cell>
          <cell r="N7033" t="str">
            <v>SERVIÇOS TÉCNICOS ESPECIALIZADOS PARA ACOMPANHAMENTO DE EXECUÇÃO DE FUNDAÇÕES PROFUNDAS E ESTRUTURAS DE CONTENÇÃO</v>
          </cell>
          <cell r="O7033" t="str">
            <v>H</v>
          </cell>
          <cell r="P7033" t="str">
            <v>COEFICIENTE DE REPRESENTATIVIDADE</v>
          </cell>
          <cell r="Q7033">
            <v>0.221</v>
          </cell>
          <cell r="R7033">
            <v>127.6</v>
          </cell>
        </row>
        <row r="7034">
          <cell r="M7034">
            <v>100726</v>
          </cell>
          <cell r="N7034" t="str">
            <v>PINTURA COM TINTA ALQUÍDICA DE FUNDO E ACABAMENTO (ESMALTE SINTÉTICO GRAFITE) APLICADA A ROLO OU PINCEL SOBRE SUPERFÍCIES METÁLICAS (EXCETO PERFIL) EXECUTADO EM OBRA (POR DEMÃO). AF_01/2020</v>
          </cell>
          <cell r="O7034" t="str">
            <v>M2</v>
          </cell>
          <cell r="P7034" t="str">
            <v>COEFICIENTE DE REPRESENTATIVIDADE</v>
          </cell>
          <cell r="Q7034">
            <v>5.0299999999999997E-2</v>
          </cell>
          <cell r="R7034">
            <v>18.93</v>
          </cell>
        </row>
        <row r="7035">
          <cell r="M7035">
            <v>100981</v>
          </cell>
          <cell r="N7035" t="str">
            <v>CARGA, MANOBRA E DESCARGA DE ENTULHO EM CAMINHÃO BASCULANTE 6 M³ - CARGA COM ESCAVADEIRA HIDRÁULICA  (CAÇAMBA DE 0,80 M³ / 111 HP) E DESCARGA LIVRE (UNIDADE: M3). AF_07/2020</v>
          </cell>
          <cell r="O7035" t="str">
            <v>M3</v>
          </cell>
          <cell r="P7035" t="str">
            <v>ATRIBUÍDO SÃO PAULO</v>
          </cell>
          <cell r="Q7035">
            <v>7.9000000000000008E-3</v>
          </cell>
          <cell r="R7035">
            <v>6.32</v>
          </cell>
        </row>
        <row r="7036">
          <cell r="M7036" t="str">
            <v/>
          </cell>
          <cell r="N7036" t="str">
            <v/>
          </cell>
          <cell r="O7036" t="str">
            <v/>
          </cell>
          <cell r="P7036" t="str">
            <v/>
          </cell>
          <cell r="Q7036" t="str">
            <v/>
          </cell>
          <cell r="R7036" t="str">
            <v/>
          </cell>
        </row>
        <row r="7037">
          <cell r="M7037">
            <v>1379</v>
          </cell>
          <cell r="N7037" t="str">
            <v>CIMENTO PORTLAND COMPOSTO CP II-32</v>
          </cell>
          <cell r="O7037" t="str">
            <v>KG</v>
          </cell>
          <cell r="P7037" t="str">
            <v>COLETADO</v>
          </cell>
          <cell r="Q7037">
            <v>38.719099999999997</v>
          </cell>
          <cell r="R7037">
            <v>0.75</v>
          </cell>
        </row>
        <row r="7038">
          <cell r="M7038">
            <v>5631</v>
          </cell>
          <cell r="N7038" t="str">
            <v>ESCAVADEIRA HIDRÁULICA SOBRE ESTEIRAS, CAÇAMBA 0,80 M3, PESO OPERACIONAL 17 T, POTENCIA BRUTA 111 HP - CHP DIURNO. AF_06/2014</v>
          </cell>
          <cell r="O7038" t="str">
            <v>CHP</v>
          </cell>
          <cell r="P7038" t="str">
            <v>ATRIBUÍDO SÃO PAULO</v>
          </cell>
          <cell r="Q7038">
            <v>3.2000000000000002E-3</v>
          </cell>
          <cell r="R7038">
            <v>147.57</v>
          </cell>
        </row>
        <row r="7039">
          <cell r="M7039">
            <v>5632</v>
          </cell>
          <cell r="N7039" t="str">
            <v>ESCAVADEIRA HIDRÁULICA SOBRE ESTEIRAS, CAÇAMBA 0,80 M3, PESO OPERACIONAL 17 T, POTENCIA BRUTA 111 HP - CHI DIURNO. AF_06/2014</v>
          </cell>
          <cell r="O7039" t="str">
            <v>CHI</v>
          </cell>
          <cell r="P7039" t="str">
            <v>ATRIBUÍDO SÃO PAULO</v>
          </cell>
          <cell r="Q7039">
            <v>0.20810000000000001</v>
          </cell>
          <cell r="R7039">
            <v>57.68</v>
          </cell>
        </row>
        <row r="7040">
          <cell r="M7040">
            <v>6259</v>
          </cell>
          <cell r="N7040" t="str">
            <v>CAMINHÃO PIPA 6.000 L, PESO BRUTO TOTAL 13.000 KG, DISTÂNCIA ENTRE EIXOS 4,80 M, POTÊNCIA 189 CV INCLUSIVE TANQUE DE AÇO PARA TRANSPORTE DE ÁGUA, CAPACIDADE 6 M3 - CHP DIURNO. AF_06/2014</v>
          </cell>
          <cell r="O7040" t="str">
            <v>CHP</v>
          </cell>
          <cell r="P7040" t="str">
            <v>ATRIBUÍDO SÃO PAULO</v>
          </cell>
          <cell r="Q7040">
            <v>9.7900000000000001E-2</v>
          </cell>
          <cell r="R7040">
            <v>181.21</v>
          </cell>
        </row>
        <row r="7041">
          <cell r="M7041">
            <v>6260</v>
          </cell>
          <cell r="N7041" t="str">
            <v>CAMINHÃO PIPA 6.000 L, PESO BRUTO TOTAL 13.000 KG, DISTÂNCIA ENTRE EIXOS 4,80 M, POTÊNCIA 189 CV INCLUSIVE TANQUE DE AÇO PARA TRANSPORTE DE ÁGUA, CAPACIDADE 6 M3 - CHI DIURNO. AF_06/2014</v>
          </cell>
          <cell r="O7041" t="str">
            <v>CHI</v>
          </cell>
          <cell r="P7041" t="str">
            <v>ATRIBUÍDO SÃO PAULO</v>
          </cell>
          <cell r="Q7041">
            <v>0.1134</v>
          </cell>
          <cell r="R7041">
            <v>34.619999999999997</v>
          </cell>
        </row>
        <row r="7042">
          <cell r="M7042">
            <v>14583</v>
          </cell>
          <cell r="N7042" t="str">
            <v>TARIFA "A" ENTRE  0 E 20M3 FORNECIMENTO D'AGUA</v>
          </cell>
          <cell r="O7042" t="str">
            <v>M3</v>
          </cell>
          <cell r="P7042" t="str">
            <v>COEFICIENTE DE REPRESENTATIVIDADE</v>
          </cell>
          <cell r="Q7042">
            <v>1.0713999999999999</v>
          </cell>
          <cell r="R7042">
            <v>12.48</v>
          </cell>
        </row>
        <row r="7043">
          <cell r="M7043">
            <v>39013</v>
          </cell>
          <cell r="N7043" t="str">
            <v>CENTRALIZADOR DE BARRA DE ACO (CHUMBADOR TIPO CARAMBOLA), PARA ACO ATE 20 MM</v>
          </cell>
          <cell r="O7043" t="str">
            <v>UN</v>
          </cell>
          <cell r="P7043" t="str">
            <v>ATRIBUÍDO SÃO PAULO</v>
          </cell>
          <cell r="Q7043">
            <v>0.41670000000000001</v>
          </cell>
          <cell r="R7043">
            <v>1.43</v>
          </cell>
        </row>
        <row r="7044">
          <cell r="M7044">
            <v>39848</v>
          </cell>
          <cell r="N7044" t="str">
            <v>TUBO / MANGUEIRA PRETA EM POLIETILENO, LINHA PESADA OU REFORCADA, TIPO ESPAGUETE, PARA INJECAO DE CALDA DE CIMENTO, D = 1/2", ESPESSURA 1,5 MM</v>
          </cell>
          <cell r="O7044" t="str">
            <v>M</v>
          </cell>
          <cell r="P7044" t="str">
            <v>ATRIBUÍDO SÃO PAULO</v>
          </cell>
          <cell r="Q7044">
            <v>3</v>
          </cell>
          <cell r="R7044">
            <v>2.17</v>
          </cell>
        </row>
        <row r="7045">
          <cell r="M7045">
            <v>43055</v>
          </cell>
          <cell r="N7045" t="str">
            <v>ACO CA-50, 12,5 MM OU 16,0 MM, VERGALHAO</v>
          </cell>
          <cell r="O7045" t="str">
            <v>KG</v>
          </cell>
          <cell r="P7045" t="str">
            <v>COLETADO</v>
          </cell>
          <cell r="Q7045">
            <v>1.7807999999999999</v>
          </cell>
          <cell r="R7045">
            <v>9.7100000000000009</v>
          </cell>
        </row>
        <row r="7046">
          <cell r="M7046">
            <v>88245</v>
          </cell>
          <cell r="N7046" t="str">
            <v>ARMADOR COM ENCARGOS COMPLEMENTARES</v>
          </cell>
          <cell r="O7046" t="str">
            <v>H</v>
          </cell>
          <cell r="P7046" t="str">
            <v>COEFICIENTE DE REPRESENTATIVIDADE</v>
          </cell>
          <cell r="Q7046">
            <v>0.21129999999999999</v>
          </cell>
          <cell r="R7046">
            <v>19.32</v>
          </cell>
        </row>
        <row r="7047">
          <cell r="M7047">
            <v>88297</v>
          </cell>
          <cell r="N7047" t="str">
            <v>OPERADOR DE MÁQUINAS E EQUIPAMENTOS COM ENCARGOS COMPLEMENTARES</v>
          </cell>
          <cell r="O7047" t="str">
            <v>H</v>
          </cell>
          <cell r="P7047" t="str">
            <v>COEFICIENTE DE REPRESENTATIVIDADE</v>
          </cell>
          <cell r="Q7047">
            <v>0.63390000000000002</v>
          </cell>
          <cell r="R7047">
            <v>18.8</v>
          </cell>
        </row>
        <row r="7048">
          <cell r="M7048">
            <v>88316</v>
          </cell>
          <cell r="N7048" t="str">
            <v>SERVENTE COM ENCARGOS COMPLEMENTARES</v>
          </cell>
          <cell r="O7048" t="str">
            <v>H</v>
          </cell>
          <cell r="P7048" t="str">
            <v>COLETADO</v>
          </cell>
          <cell r="Q7048">
            <v>0.65280000000000005</v>
          </cell>
          <cell r="R7048">
            <v>14.25</v>
          </cell>
        </row>
        <row r="7049">
          <cell r="M7049">
            <v>90625</v>
          </cell>
          <cell r="N7049" t="str">
            <v>PERFURATRIZ MANUAL, TORQUE MÁXIMO 83 N.M, POTÊNCIA 5 CV, COM DIÂMETRO MÁXIMO 4" - CHP DIURNO. AF_06/2015</v>
          </cell>
          <cell r="O7049" t="str">
            <v>CHP</v>
          </cell>
          <cell r="P7049" t="str">
            <v>ATRIBUÍDO SÃO PAULO</v>
          </cell>
          <cell r="Q7049">
            <v>9.7900000000000001E-2</v>
          </cell>
          <cell r="R7049">
            <v>6.38</v>
          </cell>
        </row>
        <row r="7050">
          <cell r="M7050">
            <v>90626</v>
          </cell>
          <cell r="N7050" t="str">
            <v>PERFURATRIZ MANUAL, TORQUE MÁXIMO 83 N.M, POTÊNCIA 5 CV, COM DIÂMETRO MÁXIMO 4" - CHI DIURNO. AF_06/2015</v>
          </cell>
          <cell r="O7050" t="str">
            <v>CHI</v>
          </cell>
          <cell r="P7050" t="str">
            <v>ATRIBUÍDO SÃO PAULO</v>
          </cell>
          <cell r="Q7050">
            <v>0.1134</v>
          </cell>
          <cell r="R7050">
            <v>2.0499999999999998</v>
          </cell>
        </row>
        <row r="7051">
          <cell r="M7051">
            <v>90637</v>
          </cell>
          <cell r="N7051" t="str">
            <v>MISTURADOR DUPLO HORIZONTAL DE ALTA TURBULÊNCIA, CAPACIDADE / VOLUME 2 X 500 LITROS, MOTORES ELÉTRICOS MÍNIMO 5 CV CADA, PARA NATA CIMENTO, ARGAMASSA E OUTROS - CHP DIURNO. AF_06/2015</v>
          </cell>
          <cell r="O7051" t="str">
            <v>CHP</v>
          </cell>
          <cell r="P7051" t="str">
            <v>ATRIBUÍDO SÃO PAULO</v>
          </cell>
          <cell r="Q7051">
            <v>3.3399999999999999E-2</v>
          </cell>
          <cell r="R7051">
            <v>12.13</v>
          </cell>
        </row>
        <row r="7052">
          <cell r="M7052">
            <v>90638</v>
          </cell>
          <cell r="N7052" t="str">
            <v>MISTURADOR DUPLO HORIZONTAL DE ALTA TURBULÊNCIA, CAPACIDADE / VOLUME 2 X 500 LITROS, MOTORES ELÉTRICOS MÍNIMO 5 CV CADA, PARA NATA CIMENTO, ARGAMASSA E OUTROS - CHI DIURNO. AF_06/2015</v>
          </cell>
          <cell r="O7052" t="str">
            <v>CHI</v>
          </cell>
          <cell r="P7052" t="str">
            <v>ATRIBUÍDO SÃO PAULO</v>
          </cell>
          <cell r="Q7052">
            <v>0.1779</v>
          </cell>
          <cell r="R7052">
            <v>4.08</v>
          </cell>
        </row>
        <row r="7053">
          <cell r="M7053">
            <v>90643</v>
          </cell>
          <cell r="N7053" t="str">
            <v>BOMBA TRIPLEX, PARA INJEÇÃO DE NATA DE CIMENTO, VAZÃO MÁXIMA DE 100 LITROS/MINUTO, PRESSÃO MÁXIMA DE 70 BAR - CHP DIURNO. AF_06/2015</v>
          </cell>
          <cell r="O7053" t="str">
            <v>CHP</v>
          </cell>
          <cell r="P7053" t="str">
            <v>ATRIBUÍDO SÃO PAULO</v>
          </cell>
          <cell r="Q7053">
            <v>1.6299999999999999E-2</v>
          </cell>
          <cell r="R7053">
            <v>19.14</v>
          </cell>
        </row>
        <row r="7054">
          <cell r="M7054">
            <v>90644</v>
          </cell>
          <cell r="N7054" t="str">
            <v>BOMBA TRIPLEX, PARA INJEÇÃO DE NATA DE CIMENTO, VAZÃO MÁXIMA DE 100 LITROS/MINUTO, PRESSÃO MÁXIMA DE 70 BAR - CHI DIURNO. AF_06/2015</v>
          </cell>
          <cell r="O7054" t="str">
            <v>CHI</v>
          </cell>
          <cell r="P7054" t="str">
            <v>ATRIBUÍDO SÃO PAULO</v>
          </cell>
          <cell r="Q7054">
            <v>0.19500000000000001</v>
          </cell>
          <cell r="R7054">
            <v>6.09</v>
          </cell>
        </row>
        <row r="7055">
          <cell r="M7055">
            <v>90650</v>
          </cell>
          <cell r="N7055" t="str">
            <v>BOMBA CENTRÍFUGA MONOESTÁGIO COM MOTOR ELÉTRICO MONOFÁSICO, POTÊNCIA 15 HP, DIÂMETRO DO ROTOR 173 MM, HM/Q = 30 MCA / 90 M3/H A 45 MCA / 55 M3/H - CHP DIURNO. AF_06/2015</v>
          </cell>
          <cell r="O7055" t="str">
            <v>CHP</v>
          </cell>
          <cell r="P7055" t="str">
            <v>COEFICIENTE DE REPRESENTATIVIDADE</v>
          </cell>
          <cell r="Q7055">
            <v>9.7900000000000001E-2</v>
          </cell>
          <cell r="R7055">
            <v>7.3</v>
          </cell>
        </row>
        <row r="7056">
          <cell r="M7056">
            <v>90651</v>
          </cell>
          <cell r="N7056" t="str">
            <v>BOMBA CENTRÍFUGA MONOESTÁGIO COM MOTOR ELÉTRICO MONOFÁSICO, POTÊNCIA 15 HP, DIÂMETRO DO ROTOR 173 MM, HM/Q = 30 MCA / 90 M3/H A 45 MCA / 55 M3/H - CHI DIURNO. AF_06/2015</v>
          </cell>
          <cell r="O7056" t="str">
            <v>CHI</v>
          </cell>
          <cell r="P7056" t="str">
            <v>COEFICIENTE DE REPRESENTATIVIDADE</v>
          </cell>
          <cell r="Q7056">
            <v>0.1134</v>
          </cell>
          <cell r="R7056">
            <v>0.52</v>
          </cell>
        </row>
        <row r="7057">
          <cell r="M7057">
            <v>95967</v>
          </cell>
          <cell r="N7057" t="str">
            <v>SERVIÇOS TÉCNICOS ESPECIALIZADOS PARA ACOMPANHAMENTO DE EXECUÇÃO DE FUNDAÇÕES PROFUNDAS E ESTRUTURAS DE CONTENÇÃO</v>
          </cell>
          <cell r="O7057" t="str">
            <v>H</v>
          </cell>
          <cell r="P7057" t="str">
            <v>COEFICIENTE DE REPRESENTATIVIDADE</v>
          </cell>
          <cell r="Q7057">
            <v>0.21129999999999999</v>
          </cell>
          <cell r="R7057">
            <v>127.6</v>
          </cell>
        </row>
        <row r="7058">
          <cell r="M7058">
            <v>100726</v>
          </cell>
          <cell r="N7058" t="str">
            <v>PINTURA COM TINTA ALQUÍDICA DE FUNDO E ACABAMENTO (ESMALTE SINTÉTICO GRAFITE) APLICADA A ROLO OU PINCEL SOBRE SUPERFÍCIES METÁLICAS (EXCETO PERFIL) EXECUTADO EM OBRA (POR DEMÃO). AF_01/2020</v>
          </cell>
          <cell r="O7058" t="str">
            <v>M2</v>
          </cell>
          <cell r="P7058" t="str">
            <v>COEFICIENTE DE REPRESENTATIVIDADE</v>
          </cell>
          <cell r="Q7058">
            <v>5.0299999999999997E-2</v>
          </cell>
          <cell r="R7058">
            <v>18.93</v>
          </cell>
        </row>
        <row r="7059">
          <cell r="M7059">
            <v>100981</v>
          </cell>
          <cell r="N7059" t="str">
            <v>CARGA, MANOBRA E DESCARGA DE ENTULHO EM CAMINHÃO BASCULANTE 6 M³ - CARGA COM ESCAVADEIRA HIDRÁULICA  (CAÇAMBA DE 0,80 M³ / 111 HP) E DESCARGA LIVRE (UNIDADE: M3). AF_07/2020</v>
          </cell>
          <cell r="O7059" t="str">
            <v>M3</v>
          </cell>
          <cell r="P7059" t="str">
            <v>ATRIBUÍDO SÃO PAULO</v>
          </cell>
          <cell r="Q7059">
            <v>7.9000000000000008E-3</v>
          </cell>
          <cell r="R7059">
            <v>6.32</v>
          </cell>
        </row>
        <row r="7060">
          <cell r="M7060" t="str">
            <v/>
          </cell>
          <cell r="N7060" t="str">
            <v/>
          </cell>
          <cell r="O7060" t="str">
            <v/>
          </cell>
          <cell r="P7060" t="str">
            <v/>
          </cell>
          <cell r="Q7060" t="str">
            <v/>
          </cell>
          <cell r="R7060" t="str">
            <v/>
          </cell>
        </row>
        <row r="7061">
          <cell r="M7061">
            <v>1379</v>
          </cell>
          <cell r="N7061" t="str">
            <v>CIMENTO PORTLAND COMPOSTO CP II-32</v>
          </cell>
          <cell r="O7061" t="str">
            <v>KG</v>
          </cell>
          <cell r="P7061" t="str">
            <v>COLETADO</v>
          </cell>
          <cell r="Q7061">
            <v>38.719099999999997</v>
          </cell>
          <cell r="R7061">
            <v>0.75</v>
          </cell>
        </row>
        <row r="7062">
          <cell r="M7062">
            <v>5631</v>
          </cell>
          <cell r="N7062" t="str">
            <v>ESCAVADEIRA HIDRÁULICA SOBRE ESTEIRAS, CAÇAMBA 0,80 M3, PESO OPERACIONAL 17 T, POTENCIA BRUTA 111 HP - CHP DIURNO. AF_06/2014</v>
          </cell>
          <cell r="O7062" t="str">
            <v>CHP</v>
          </cell>
          <cell r="P7062" t="str">
            <v>ATRIBUÍDO SÃO PAULO</v>
          </cell>
          <cell r="Q7062">
            <v>9.5999999999999992E-3</v>
          </cell>
          <cell r="R7062">
            <v>147.57</v>
          </cell>
        </row>
        <row r="7063">
          <cell r="M7063">
            <v>5632</v>
          </cell>
          <cell r="N7063" t="str">
            <v>ESCAVADEIRA HIDRÁULICA SOBRE ESTEIRAS, CAÇAMBA 0,80 M3, PESO OPERACIONAL 17 T, POTENCIA BRUTA 111 HP - CHI DIURNO. AF_06/2014</v>
          </cell>
          <cell r="O7063" t="str">
            <v>CHI</v>
          </cell>
          <cell r="P7063" t="str">
            <v>ATRIBUÍDO SÃO PAULO</v>
          </cell>
          <cell r="Q7063">
            <v>0.27689999999999998</v>
          </cell>
          <cell r="R7063">
            <v>57.68</v>
          </cell>
        </row>
        <row r="7064">
          <cell r="M7064">
            <v>6259</v>
          </cell>
          <cell r="N7064" t="str">
            <v>CAMINHÃO PIPA 6.000 L, PESO BRUTO TOTAL 13.000 KG, DISTÂNCIA ENTRE EIXOS 4,80 M, POTÊNCIA 189 CV INCLUSIVE TANQUE DE AÇO PARA TRANSPORTE DE ÁGUA, CAPACIDADE 6 M3 - CHP DIURNO. AF_06/2014</v>
          </cell>
          <cell r="O7064" t="str">
            <v>CHP</v>
          </cell>
          <cell r="P7064" t="str">
            <v>ATRIBUÍDO SÃO PAULO</v>
          </cell>
          <cell r="Q7064">
            <v>0.1114</v>
          </cell>
          <cell r="R7064">
            <v>181.21</v>
          </cell>
        </row>
        <row r="7065">
          <cell r="M7065">
            <v>6260</v>
          </cell>
          <cell r="N7065" t="str">
            <v>CAMINHÃO PIPA 6.000 L, PESO BRUTO TOTAL 13.000 KG, DISTÂNCIA ENTRE EIXOS 4,80 M, POTÊNCIA 189 CV INCLUSIVE TANQUE DE AÇO PARA TRANSPORTE DE ÁGUA, CAPACIDADE 6 M3 - CHI DIURNO. AF_06/2014</v>
          </cell>
          <cell r="O7065" t="str">
            <v>CHI</v>
          </cell>
          <cell r="P7065" t="str">
            <v>ATRIBUÍDO SÃO PAULO</v>
          </cell>
          <cell r="Q7065">
            <v>0.17510000000000001</v>
          </cell>
          <cell r="R7065">
            <v>34.619999999999997</v>
          </cell>
        </row>
        <row r="7066">
          <cell r="M7066">
            <v>14583</v>
          </cell>
          <cell r="N7066" t="str">
            <v>TARIFA "A" ENTRE  0 E 20M3 FORNECIMENTO D'AGUA</v>
          </cell>
          <cell r="O7066" t="str">
            <v>M3</v>
          </cell>
          <cell r="P7066" t="str">
            <v>COEFICIENTE DE REPRESENTATIVIDADE</v>
          </cell>
          <cell r="Q7066">
            <v>1.0713999999999999</v>
          </cell>
          <cell r="R7066">
            <v>12.48</v>
          </cell>
        </row>
        <row r="7067">
          <cell r="M7067">
            <v>39013</v>
          </cell>
          <cell r="N7067" t="str">
            <v>CENTRALIZADOR DE BARRA DE ACO (CHUMBADOR TIPO CARAMBOLA), PARA ACO ATE 20 MM</v>
          </cell>
          <cell r="O7067" t="str">
            <v>UN</v>
          </cell>
          <cell r="P7067" t="str">
            <v>ATRIBUÍDO SÃO PAULO</v>
          </cell>
          <cell r="Q7067">
            <v>0.25</v>
          </cell>
          <cell r="R7067">
            <v>1.43</v>
          </cell>
        </row>
        <row r="7068">
          <cell r="M7068">
            <v>39848</v>
          </cell>
          <cell r="N7068" t="str">
            <v>TUBO / MANGUEIRA PRETA EM POLIETILENO, LINHA PESADA OU REFORCADA, TIPO ESPAGUETE, PARA INJECAO DE CALDA DE CIMENTO, D = 1/2", ESPESSURA 1,5 MM</v>
          </cell>
          <cell r="O7068" t="str">
            <v>M</v>
          </cell>
          <cell r="P7068" t="str">
            <v>ATRIBUÍDO SÃO PAULO</v>
          </cell>
          <cell r="Q7068">
            <v>3</v>
          </cell>
          <cell r="R7068">
            <v>2.17</v>
          </cell>
        </row>
        <row r="7069">
          <cell r="M7069">
            <v>43056</v>
          </cell>
          <cell r="N7069" t="str">
            <v>ACO CA-50, 20,0 MM OU 25,0 MM, VERGALHAO</v>
          </cell>
          <cell r="O7069" t="str">
            <v>KG</v>
          </cell>
          <cell r="P7069" t="str">
            <v>COEFICIENTE DE REPRESENTATIVIDADE</v>
          </cell>
          <cell r="Q7069">
            <v>2.8740999999999999</v>
          </cell>
          <cell r="R7069">
            <v>11.2</v>
          </cell>
        </row>
        <row r="7070">
          <cell r="M7070">
            <v>88245</v>
          </cell>
          <cell r="N7070" t="str">
            <v>ARMADOR COM ENCARGOS COMPLEMENTARES</v>
          </cell>
          <cell r="O7070" t="str">
            <v>H</v>
          </cell>
          <cell r="P7070" t="str">
            <v>COEFICIENTE DE REPRESENTATIVIDADE</v>
          </cell>
          <cell r="Q7070">
            <v>0.28649999999999998</v>
          </cell>
          <cell r="R7070">
            <v>19.32</v>
          </cell>
        </row>
        <row r="7071">
          <cell r="M7071">
            <v>88297</v>
          </cell>
          <cell r="N7071" t="str">
            <v>OPERADOR DE MÁQUINAS E EQUIPAMENTOS COM ENCARGOS COMPLEMENTARES</v>
          </cell>
          <cell r="O7071" t="str">
            <v>H</v>
          </cell>
          <cell r="P7071" t="str">
            <v>COEFICIENTE DE REPRESENTATIVIDADE</v>
          </cell>
          <cell r="Q7071">
            <v>0.85950000000000004</v>
          </cell>
          <cell r="R7071">
            <v>18.8</v>
          </cell>
        </row>
        <row r="7072">
          <cell r="M7072">
            <v>88316</v>
          </cell>
          <cell r="N7072" t="str">
            <v>SERVENTE COM ENCARGOS COMPLEMENTARES</v>
          </cell>
          <cell r="O7072" t="str">
            <v>H</v>
          </cell>
          <cell r="P7072" t="str">
            <v>COLETADO</v>
          </cell>
          <cell r="Q7072">
            <v>0.9163</v>
          </cell>
          <cell r="R7072">
            <v>14.25</v>
          </cell>
        </row>
        <row r="7073">
          <cell r="M7073">
            <v>90625</v>
          </cell>
          <cell r="N7073" t="str">
            <v>PERFURATRIZ MANUAL, TORQUE MÁXIMO 83 N.M, POTÊNCIA 5 CV, COM DIÂMETRO MÁXIMO 4" - CHP DIURNO. AF_06/2015</v>
          </cell>
          <cell r="O7073" t="str">
            <v>CHP</v>
          </cell>
          <cell r="P7073" t="str">
            <v>ATRIBUÍDO SÃO PAULO</v>
          </cell>
          <cell r="Q7073">
            <v>0.1114</v>
          </cell>
          <cell r="R7073">
            <v>6.38</v>
          </cell>
        </row>
        <row r="7074">
          <cell r="M7074">
            <v>90626</v>
          </cell>
          <cell r="N7074" t="str">
            <v>PERFURATRIZ MANUAL, TORQUE MÁXIMO 83 N.M, POTÊNCIA 5 CV, COM DIÂMETRO MÁXIMO 4" - CHI DIURNO. AF_06/2015</v>
          </cell>
          <cell r="O7074" t="str">
            <v>CHI</v>
          </cell>
          <cell r="P7074" t="str">
            <v>ATRIBUÍDO SÃO PAULO</v>
          </cell>
          <cell r="Q7074">
            <v>0.17510000000000001</v>
          </cell>
          <cell r="R7074">
            <v>2.0499999999999998</v>
          </cell>
        </row>
        <row r="7075">
          <cell r="M7075">
            <v>90637</v>
          </cell>
          <cell r="N7075" t="str">
            <v>MISTURADOR DUPLO HORIZONTAL DE ALTA TURBULÊNCIA, CAPACIDADE / VOLUME 2 X 500 LITROS, MOTORES ELÉTRICOS MÍNIMO 5 CV CADA, PARA NATA CIMENTO, ARGAMASSA E OUTROS - CHP DIURNO. AF_06/2015</v>
          </cell>
          <cell r="O7075" t="str">
            <v>CHP</v>
          </cell>
          <cell r="P7075" t="str">
            <v>ATRIBUÍDO SÃO PAULO</v>
          </cell>
          <cell r="Q7075">
            <v>4.4999999999999998E-2</v>
          </cell>
          <cell r="R7075">
            <v>12.13</v>
          </cell>
        </row>
        <row r="7076">
          <cell r="M7076">
            <v>90638</v>
          </cell>
          <cell r="N7076" t="str">
            <v>MISTURADOR DUPLO HORIZONTAL DE ALTA TURBULÊNCIA, CAPACIDADE / VOLUME 2 X 500 LITROS, MOTORES ELÉTRICOS MÍNIMO 5 CV CADA, PARA NATA CIMENTO, ARGAMASSA E OUTROS - CHI DIURNO. AF_06/2015</v>
          </cell>
          <cell r="O7076" t="str">
            <v>CHI</v>
          </cell>
          <cell r="P7076" t="str">
            <v>ATRIBUÍDO SÃO PAULO</v>
          </cell>
          <cell r="Q7076">
            <v>0.24149999999999999</v>
          </cell>
          <cell r="R7076">
            <v>4.08</v>
          </cell>
        </row>
        <row r="7077">
          <cell r="M7077">
            <v>90643</v>
          </cell>
          <cell r="N7077" t="str">
            <v>BOMBA TRIPLEX, PARA INJEÇÃO DE NATA DE CIMENTO, VAZÃO MÁXIMA DE 100 LITROS/MINUTO, PRESSÃO MÁXIMA DE 70 BAR - CHP DIURNO. AF_06/2015</v>
          </cell>
          <cell r="O7077" t="str">
            <v>CHP</v>
          </cell>
          <cell r="P7077" t="str">
            <v>ATRIBUÍDO SÃO PAULO</v>
          </cell>
          <cell r="Q7077">
            <v>2.7900000000000001E-2</v>
          </cell>
          <cell r="R7077">
            <v>19.14</v>
          </cell>
        </row>
        <row r="7078">
          <cell r="M7078">
            <v>90644</v>
          </cell>
          <cell r="N7078" t="str">
            <v>BOMBA TRIPLEX, PARA INJEÇÃO DE NATA DE CIMENTO, VAZÃO MÁXIMA DE 100 LITROS/MINUTO, PRESSÃO MÁXIMA DE 70 BAR - CHI DIURNO. AF_06/2015</v>
          </cell>
          <cell r="O7078" t="str">
            <v>CHI</v>
          </cell>
          <cell r="P7078" t="str">
            <v>ATRIBUÍDO SÃO PAULO</v>
          </cell>
          <cell r="Q7078">
            <v>0.2586</v>
          </cell>
          <cell r="R7078">
            <v>6.09</v>
          </cell>
        </row>
        <row r="7079">
          <cell r="M7079">
            <v>90650</v>
          </cell>
          <cell r="N7079" t="str">
            <v>BOMBA CENTRÍFUGA MONOESTÁGIO COM MOTOR ELÉTRICO MONOFÁSICO, POTÊNCIA 15 HP, DIÂMETRO DO ROTOR 173 MM, HM/Q = 30 MCA / 90 M3/H A 45 MCA / 55 M3/H - CHP DIURNO. AF_06/2015</v>
          </cell>
          <cell r="O7079" t="str">
            <v>CHP</v>
          </cell>
          <cell r="P7079" t="str">
            <v>COEFICIENTE DE REPRESENTATIVIDADE</v>
          </cell>
          <cell r="Q7079">
            <v>0.1114</v>
          </cell>
          <cell r="R7079">
            <v>7.3</v>
          </cell>
        </row>
        <row r="7080">
          <cell r="M7080">
            <v>90651</v>
          </cell>
          <cell r="N7080" t="str">
            <v>BOMBA CENTRÍFUGA MONOESTÁGIO COM MOTOR ELÉTRICO MONOFÁSICO, POTÊNCIA 15 HP, DIÂMETRO DO ROTOR 173 MM, HM/Q = 30 MCA / 90 M3/H A 45 MCA / 55 M3/H - CHI DIURNO. AF_06/2015</v>
          </cell>
          <cell r="O7080" t="str">
            <v>CHI</v>
          </cell>
          <cell r="P7080" t="str">
            <v>COEFICIENTE DE REPRESENTATIVIDADE</v>
          </cell>
          <cell r="Q7080">
            <v>0.17510000000000001</v>
          </cell>
          <cell r="R7080">
            <v>0.52</v>
          </cell>
        </row>
        <row r="7081">
          <cell r="M7081">
            <v>95967</v>
          </cell>
          <cell r="N7081" t="str">
            <v>SERVIÇOS TÉCNICOS ESPECIALIZADOS PARA ACOMPANHAMENTO DE EXECUÇÃO DE FUNDAÇÕES PROFUNDAS E ESTRUTURAS DE CONTENÇÃO</v>
          </cell>
          <cell r="O7081" t="str">
            <v>H</v>
          </cell>
          <cell r="P7081" t="str">
            <v>COEFICIENTE DE REPRESENTATIVIDADE</v>
          </cell>
          <cell r="Q7081">
            <v>0.28649999999999998</v>
          </cell>
          <cell r="R7081">
            <v>127.6</v>
          </cell>
        </row>
        <row r="7082">
          <cell r="M7082">
            <v>100726</v>
          </cell>
          <cell r="N7082" t="str">
            <v>PINTURA COM TINTA ALQUÍDICA DE FUNDO E ACABAMENTO (ESMALTE SINTÉTICO GRAFITE) APLICADA A ROLO OU PINCEL SOBRE SUPERFÍCIES METÁLICAS (EXCETO PERFIL) EXECUTADO EM OBRA (POR DEMÃO). AF_01/2020</v>
          </cell>
          <cell r="O7082" t="str">
            <v>M2</v>
          </cell>
          <cell r="P7082" t="str">
            <v>COEFICIENTE DE REPRESENTATIVIDADE</v>
          </cell>
          <cell r="Q7082">
            <v>6.2799999999999995E-2</v>
          </cell>
          <cell r="R7082">
            <v>18.93</v>
          </cell>
        </row>
        <row r="7083">
          <cell r="M7083">
            <v>100981</v>
          </cell>
          <cell r="N7083" t="str">
            <v>CARGA, MANOBRA E DESCARGA DE ENTULHO EM CAMINHÃO BASCULANTE 6 M³ - CARGA COM ESCAVADEIRA HIDRÁULICA  (CAÇAMBA DE 0,80 M³ / 111 HP) E DESCARGA LIVRE (UNIDADE: M3). AF_07/2020</v>
          </cell>
          <cell r="O7083" t="str">
            <v>M3</v>
          </cell>
          <cell r="P7083" t="str">
            <v>ATRIBUÍDO SÃO PAULO</v>
          </cell>
          <cell r="Q7083">
            <v>7.9000000000000008E-3</v>
          </cell>
          <cell r="R7083">
            <v>6.32</v>
          </cell>
        </row>
        <row r="7084">
          <cell r="M7084" t="str">
            <v/>
          </cell>
          <cell r="N7084" t="str">
            <v/>
          </cell>
          <cell r="O7084" t="str">
            <v/>
          </cell>
          <cell r="P7084" t="str">
            <v/>
          </cell>
          <cell r="Q7084" t="str">
            <v/>
          </cell>
          <cell r="R7084" t="str">
            <v/>
          </cell>
        </row>
        <row r="7085">
          <cell r="M7085">
            <v>1379</v>
          </cell>
          <cell r="N7085" t="str">
            <v>CIMENTO PORTLAND COMPOSTO CP II-32</v>
          </cell>
          <cell r="O7085" t="str">
            <v>KG</v>
          </cell>
          <cell r="P7085" t="str">
            <v>COLETADO</v>
          </cell>
          <cell r="Q7085">
            <v>38.719099999999997</v>
          </cell>
          <cell r="R7085">
            <v>0.75</v>
          </cell>
        </row>
        <row r="7086">
          <cell r="M7086">
            <v>5631</v>
          </cell>
          <cell r="N7086" t="str">
            <v>ESCAVADEIRA HIDRÁULICA SOBRE ESTEIRAS, CAÇAMBA 0,80 M3, PESO OPERACIONAL 17 T, POTENCIA BRUTA 111 HP - CHP DIURNO. AF_06/2014</v>
          </cell>
          <cell r="O7086" t="str">
            <v>CHP</v>
          </cell>
          <cell r="P7086" t="str">
            <v>ATRIBUÍDO SÃO PAULO</v>
          </cell>
          <cell r="Q7086">
            <v>6.4000000000000003E-3</v>
          </cell>
          <cell r="R7086">
            <v>147.57</v>
          </cell>
        </row>
        <row r="7087">
          <cell r="M7087">
            <v>5632</v>
          </cell>
          <cell r="N7087" t="str">
            <v>ESCAVADEIRA HIDRÁULICA SOBRE ESTEIRAS, CAÇAMBA 0,80 M3, PESO OPERACIONAL 17 T, POTENCIA BRUTA 111 HP - CHI DIURNO. AF_06/2014</v>
          </cell>
          <cell r="O7087" t="str">
            <v>CHI</v>
          </cell>
          <cell r="P7087" t="str">
            <v>ATRIBUÍDO SÃO PAULO</v>
          </cell>
          <cell r="Q7087">
            <v>0.2482</v>
          </cell>
          <cell r="R7087">
            <v>57.68</v>
          </cell>
        </row>
        <row r="7088">
          <cell r="M7088">
            <v>6259</v>
          </cell>
          <cell r="N7088" t="str">
            <v>CAMINHÃO PIPA 6.000 L, PESO BRUTO TOTAL 13.000 KG, DISTÂNCIA ENTRE EIXOS 4,80 M, POTÊNCIA 189 CV INCLUSIVE TANQUE DE AÇO PARA TRANSPORTE DE ÁGUA, CAPACIDADE 6 M3 - CHP DIURNO. AF_06/2014</v>
          </cell>
          <cell r="O7088" t="str">
            <v>CHP</v>
          </cell>
          <cell r="P7088" t="str">
            <v>ATRIBUÍDO SÃO PAULO</v>
          </cell>
          <cell r="Q7088">
            <v>0.1076</v>
          </cell>
          <cell r="R7088">
            <v>181.21</v>
          </cell>
        </row>
        <row r="7089">
          <cell r="M7089">
            <v>6260</v>
          </cell>
          <cell r="N7089" t="str">
            <v>CAMINHÃO PIPA 6.000 L, PESO BRUTO TOTAL 13.000 KG, DISTÂNCIA ENTRE EIXOS 4,80 M, POTÊNCIA 189 CV INCLUSIVE TANQUE DE AÇO PARA TRANSPORTE DE ÁGUA, CAPACIDADE 6 M3 - CHI DIURNO. AF_06/2014</v>
          </cell>
          <cell r="O7089" t="str">
            <v>CHI</v>
          </cell>
          <cell r="P7089" t="str">
            <v>ATRIBUÍDO SÃO PAULO</v>
          </cell>
          <cell r="Q7089">
            <v>0.14710000000000001</v>
          </cell>
          <cell r="R7089">
            <v>34.619999999999997</v>
          </cell>
        </row>
        <row r="7090">
          <cell r="M7090">
            <v>14583</v>
          </cell>
          <cell r="N7090" t="str">
            <v>TARIFA "A" ENTRE  0 E 20M3 FORNECIMENTO D'AGUA</v>
          </cell>
          <cell r="O7090" t="str">
            <v>M3</v>
          </cell>
          <cell r="P7090" t="str">
            <v>COEFICIENTE DE REPRESENTATIVIDADE</v>
          </cell>
          <cell r="Q7090">
            <v>1.0713999999999999</v>
          </cell>
          <cell r="R7090">
            <v>12.48</v>
          </cell>
        </row>
        <row r="7091">
          <cell r="M7091">
            <v>39013</v>
          </cell>
          <cell r="N7091" t="str">
            <v>CENTRALIZADOR DE BARRA DE ACO (CHUMBADOR TIPO CARAMBOLA), PARA ACO ATE 20 MM</v>
          </cell>
          <cell r="O7091" t="str">
            <v>UN</v>
          </cell>
          <cell r="P7091" t="str">
            <v>ATRIBUÍDO SÃO PAULO</v>
          </cell>
          <cell r="Q7091">
            <v>0.33329999999999999</v>
          </cell>
          <cell r="R7091">
            <v>1.43</v>
          </cell>
        </row>
        <row r="7092">
          <cell r="M7092">
            <v>39848</v>
          </cell>
          <cell r="N7092" t="str">
            <v>TUBO / MANGUEIRA PRETA EM POLIETILENO, LINHA PESADA OU REFORCADA, TIPO ESPAGUETE, PARA INJECAO DE CALDA DE CIMENTO, D = 1/2", ESPESSURA 1,5 MM</v>
          </cell>
          <cell r="O7092" t="str">
            <v>M</v>
          </cell>
          <cell r="P7092" t="str">
            <v>ATRIBUÍDO SÃO PAULO</v>
          </cell>
          <cell r="Q7092">
            <v>3</v>
          </cell>
          <cell r="R7092">
            <v>2.17</v>
          </cell>
        </row>
        <row r="7093">
          <cell r="M7093">
            <v>43056</v>
          </cell>
          <cell r="N7093" t="str">
            <v>ACO CA-50, 20,0 MM OU 25,0 MM, VERGALHAO</v>
          </cell>
          <cell r="O7093" t="str">
            <v>KG</v>
          </cell>
          <cell r="P7093" t="str">
            <v>COEFICIENTE DE REPRESENTATIVIDADE</v>
          </cell>
          <cell r="Q7093">
            <v>2.8285</v>
          </cell>
          <cell r="R7093">
            <v>11.2</v>
          </cell>
        </row>
        <row r="7094">
          <cell r="M7094">
            <v>88245</v>
          </cell>
          <cell r="N7094" t="str">
            <v>ARMADOR COM ENCARGOS COMPLEMENTARES</v>
          </cell>
          <cell r="O7094" t="str">
            <v>H</v>
          </cell>
          <cell r="P7094" t="str">
            <v>COEFICIENTE DE REPRESENTATIVIDADE</v>
          </cell>
          <cell r="Q7094">
            <v>0.25459999999999999</v>
          </cell>
          <cell r="R7094">
            <v>19.32</v>
          </cell>
        </row>
        <row r="7095">
          <cell r="M7095">
            <v>88297</v>
          </cell>
          <cell r="N7095" t="str">
            <v>OPERADOR DE MÁQUINAS E EQUIPAMENTOS COM ENCARGOS COMPLEMENTARES</v>
          </cell>
          <cell r="O7095" t="str">
            <v>H</v>
          </cell>
          <cell r="P7095" t="str">
            <v>COEFICIENTE DE REPRESENTATIVIDADE</v>
          </cell>
          <cell r="Q7095">
            <v>0.76390000000000002</v>
          </cell>
          <cell r="R7095">
            <v>18.8</v>
          </cell>
        </row>
        <row r="7096">
          <cell r="M7096">
            <v>88316</v>
          </cell>
          <cell r="N7096" t="str">
            <v>SERVENTE COM ENCARGOS COMPLEMENTARES</v>
          </cell>
          <cell r="O7096" t="str">
            <v>H</v>
          </cell>
          <cell r="P7096" t="str">
            <v>COLETADO</v>
          </cell>
          <cell r="Q7096">
            <v>0.80169999999999997</v>
          </cell>
          <cell r="R7096">
            <v>14.25</v>
          </cell>
        </row>
        <row r="7097">
          <cell r="M7097">
            <v>90625</v>
          </cell>
          <cell r="N7097" t="str">
            <v>PERFURATRIZ MANUAL, TORQUE MÁXIMO 83 N.M, POTÊNCIA 5 CV, COM DIÂMETRO MÁXIMO 4" - CHP DIURNO. AF_06/2015</v>
          </cell>
          <cell r="O7097" t="str">
            <v>CHP</v>
          </cell>
          <cell r="P7097" t="str">
            <v>ATRIBUÍDO SÃO PAULO</v>
          </cell>
          <cell r="Q7097">
            <v>0.1076</v>
          </cell>
          <cell r="R7097">
            <v>6.38</v>
          </cell>
        </row>
        <row r="7098">
          <cell r="M7098">
            <v>90626</v>
          </cell>
          <cell r="N7098" t="str">
            <v>PERFURATRIZ MANUAL, TORQUE MÁXIMO 83 N.M, POTÊNCIA 5 CV, COM DIÂMETRO MÁXIMO 4" - CHI DIURNO. AF_06/2015</v>
          </cell>
          <cell r="O7098" t="str">
            <v>CHI</v>
          </cell>
          <cell r="P7098" t="str">
            <v>ATRIBUÍDO SÃO PAULO</v>
          </cell>
          <cell r="Q7098">
            <v>0.14710000000000001</v>
          </cell>
          <cell r="R7098">
            <v>2.0499999999999998</v>
          </cell>
        </row>
        <row r="7099">
          <cell r="M7099">
            <v>90637</v>
          </cell>
          <cell r="N7099" t="str">
            <v>MISTURADOR DUPLO HORIZONTAL DE ALTA TURBULÊNCIA, CAPACIDADE / VOLUME 2 X 500 LITROS, MOTORES ELÉTRICOS MÍNIMO 5 CV CADA, PARA NATA CIMENTO, ARGAMASSA E OUTROS - CHP DIURNO. AF_06/2015</v>
          </cell>
          <cell r="O7099" t="str">
            <v>CHP</v>
          </cell>
          <cell r="P7099" t="str">
            <v>ATRIBUÍDO SÃO PAULO</v>
          </cell>
          <cell r="Q7099">
            <v>3.9199999999999999E-2</v>
          </cell>
          <cell r="R7099">
            <v>12.13</v>
          </cell>
        </row>
        <row r="7100">
          <cell r="M7100">
            <v>90638</v>
          </cell>
          <cell r="N7100" t="str">
            <v>MISTURADOR DUPLO HORIZONTAL DE ALTA TURBULÊNCIA, CAPACIDADE / VOLUME 2 X 500 LITROS, MOTORES ELÉTRICOS MÍNIMO 5 CV CADA, PARA NATA CIMENTO, ARGAMASSA E OUTROS - CHI DIURNO. AF_06/2015</v>
          </cell>
          <cell r="O7100" t="str">
            <v>CHI</v>
          </cell>
          <cell r="P7100" t="str">
            <v>ATRIBUÍDO SÃO PAULO</v>
          </cell>
          <cell r="Q7100">
            <v>0.21540000000000001</v>
          </cell>
          <cell r="R7100">
            <v>4.08</v>
          </cell>
        </row>
        <row r="7101">
          <cell r="M7101">
            <v>90643</v>
          </cell>
          <cell r="N7101" t="str">
            <v>BOMBA TRIPLEX, PARA INJEÇÃO DE NATA DE CIMENTO, VAZÃO MÁXIMA DE 100 LITROS/MINUTO, PRESSÃO MÁXIMA DE 70 BAR - CHP DIURNO. AF_06/2015</v>
          </cell>
          <cell r="O7101" t="str">
            <v>CHP</v>
          </cell>
          <cell r="P7101" t="str">
            <v>ATRIBUÍDO SÃO PAULO</v>
          </cell>
          <cell r="Q7101">
            <v>2.2100000000000002E-2</v>
          </cell>
          <cell r="R7101">
            <v>19.14</v>
          </cell>
        </row>
        <row r="7102">
          <cell r="M7102">
            <v>90644</v>
          </cell>
          <cell r="N7102" t="str">
            <v>BOMBA TRIPLEX, PARA INJEÇÃO DE NATA DE CIMENTO, VAZÃO MÁXIMA DE 100 LITROS/MINUTO, PRESSÃO MÁXIMA DE 70 BAR - CHI DIURNO. AF_06/2015</v>
          </cell>
          <cell r="O7102" t="str">
            <v>CHI</v>
          </cell>
          <cell r="P7102" t="str">
            <v>ATRIBUÍDO SÃO PAULO</v>
          </cell>
          <cell r="Q7102">
            <v>0.23250000000000001</v>
          </cell>
          <cell r="R7102">
            <v>6.09</v>
          </cell>
        </row>
        <row r="7103">
          <cell r="M7103">
            <v>90650</v>
          </cell>
          <cell r="N7103" t="str">
            <v>BOMBA CENTRÍFUGA MONOESTÁGIO COM MOTOR ELÉTRICO MONOFÁSICO, POTÊNCIA 15 HP, DIÂMETRO DO ROTOR 173 MM, HM/Q = 30 MCA / 90 M3/H A 45 MCA / 55 M3/H - CHP DIURNO. AF_06/2015</v>
          </cell>
          <cell r="O7103" t="str">
            <v>CHP</v>
          </cell>
          <cell r="P7103" t="str">
            <v>COEFICIENTE DE REPRESENTATIVIDADE</v>
          </cell>
          <cell r="Q7103">
            <v>0.1076</v>
          </cell>
          <cell r="R7103">
            <v>7.3</v>
          </cell>
        </row>
        <row r="7104">
          <cell r="M7104">
            <v>90651</v>
          </cell>
          <cell r="N7104" t="str">
            <v>BOMBA CENTRÍFUGA MONOESTÁGIO COM MOTOR ELÉTRICO MONOFÁSICO, POTÊNCIA 15 HP, DIÂMETRO DO ROTOR 173 MM, HM/Q = 30 MCA / 90 M3/H A 45 MCA / 55 M3/H - CHI DIURNO. AF_06/2015</v>
          </cell>
          <cell r="O7104" t="str">
            <v>CHI</v>
          </cell>
          <cell r="P7104" t="str">
            <v>COEFICIENTE DE REPRESENTATIVIDADE</v>
          </cell>
          <cell r="Q7104">
            <v>0.14710000000000001</v>
          </cell>
          <cell r="R7104">
            <v>0.52</v>
          </cell>
        </row>
        <row r="7105">
          <cell r="M7105">
            <v>95967</v>
          </cell>
          <cell r="N7105" t="str">
            <v>SERVIÇOS TÉCNICOS ESPECIALIZADOS PARA ACOMPANHAMENTO DE EXECUÇÃO DE FUNDAÇÕES PROFUNDAS E ESTRUTURAS DE CONTENÇÃO</v>
          </cell>
          <cell r="O7105" t="str">
            <v>H</v>
          </cell>
          <cell r="P7105" t="str">
            <v>COEFICIENTE DE REPRESENTATIVIDADE</v>
          </cell>
          <cell r="Q7105">
            <v>0.25459999999999999</v>
          </cell>
          <cell r="R7105">
            <v>127.6</v>
          </cell>
        </row>
        <row r="7106">
          <cell r="M7106">
            <v>100726</v>
          </cell>
          <cell r="N7106" t="str">
            <v>PINTURA COM TINTA ALQUÍDICA DE FUNDO E ACABAMENTO (ESMALTE SINTÉTICO GRAFITE) APLICADA A ROLO OU PINCEL SOBRE SUPERFÍCIES METÁLICAS (EXCETO PERFIL) EXECUTADO EM OBRA (POR DEMÃO). AF_01/2020</v>
          </cell>
          <cell r="O7106" t="str">
            <v>M2</v>
          </cell>
          <cell r="P7106" t="str">
            <v>COEFICIENTE DE REPRESENTATIVIDADE</v>
          </cell>
          <cell r="Q7106">
            <v>6.2799999999999995E-2</v>
          </cell>
          <cell r="R7106">
            <v>18.93</v>
          </cell>
        </row>
        <row r="7107">
          <cell r="M7107">
            <v>100981</v>
          </cell>
          <cell r="N7107" t="str">
            <v>CARGA, MANOBRA E DESCARGA DE ENTULHO EM CAMINHÃO BASCULANTE 6 M³ - CARGA COM ESCAVADEIRA HIDRÁULICA  (CAÇAMBA DE 0,80 M³ / 111 HP) E DESCARGA LIVRE (UNIDADE: M3). AF_07/2020</v>
          </cell>
          <cell r="O7107" t="str">
            <v>M3</v>
          </cell>
          <cell r="P7107" t="str">
            <v>ATRIBUÍDO SÃO PAULO</v>
          </cell>
          <cell r="Q7107">
            <v>7.9000000000000008E-3</v>
          </cell>
          <cell r="R7107">
            <v>6.32</v>
          </cell>
        </row>
        <row r="7108">
          <cell r="M7108" t="str">
            <v/>
          </cell>
          <cell r="N7108" t="str">
            <v/>
          </cell>
          <cell r="O7108" t="str">
            <v/>
          </cell>
          <cell r="P7108" t="str">
            <v/>
          </cell>
          <cell r="Q7108" t="str">
            <v/>
          </cell>
          <cell r="R7108" t="str">
            <v/>
          </cell>
        </row>
        <row r="7109">
          <cell r="M7109">
            <v>1379</v>
          </cell>
          <cell r="N7109" t="str">
            <v>CIMENTO PORTLAND COMPOSTO CP II-32</v>
          </cell>
          <cell r="O7109" t="str">
            <v>KG</v>
          </cell>
          <cell r="P7109" t="str">
            <v>COLETADO</v>
          </cell>
          <cell r="Q7109">
            <v>38.719099999999997</v>
          </cell>
          <cell r="R7109">
            <v>0.75</v>
          </cell>
        </row>
        <row r="7110">
          <cell r="M7110">
            <v>5631</v>
          </cell>
          <cell r="N7110" t="str">
            <v>ESCAVADEIRA HIDRÁULICA SOBRE ESTEIRAS, CAÇAMBA 0,80 M3, PESO OPERACIONAL 17 T, POTENCIA BRUTA 111 HP - CHP DIURNO. AF_06/2014</v>
          </cell>
          <cell r="O7110" t="str">
            <v>CHP</v>
          </cell>
          <cell r="P7110" t="str">
            <v>ATRIBUÍDO SÃO PAULO</v>
          </cell>
          <cell r="Q7110">
            <v>4.7999999999999996E-3</v>
          </cell>
          <cell r="R7110">
            <v>147.57</v>
          </cell>
        </row>
        <row r="7111">
          <cell r="M7111">
            <v>5632</v>
          </cell>
          <cell r="N7111" t="str">
            <v>ESCAVADEIRA HIDRÁULICA SOBRE ESTEIRAS, CAÇAMBA 0,80 M3, PESO OPERACIONAL 17 T, POTENCIA BRUTA 111 HP - CHI DIURNO. AF_06/2014</v>
          </cell>
          <cell r="O7111" t="str">
            <v>CHI</v>
          </cell>
          <cell r="P7111" t="str">
            <v>ATRIBUÍDO SÃO PAULO</v>
          </cell>
          <cell r="Q7111">
            <v>0.23119999999999999</v>
          </cell>
          <cell r="R7111">
            <v>57.68</v>
          </cell>
        </row>
        <row r="7112">
          <cell r="M7112">
            <v>6259</v>
          </cell>
          <cell r="N7112" t="str">
            <v>CAMINHÃO PIPA 6.000 L, PESO BRUTO TOTAL 13.000 KG, DISTÂNCIA ENTRE EIXOS 4,80 M, POTÊNCIA 189 CV INCLUSIVE TANQUE DE AÇO PARA TRANSPORTE DE ÁGUA, CAPACIDADE 6 M3 - CHP DIURNO. AF_06/2014</v>
          </cell>
          <cell r="O7112" t="str">
            <v>CHP</v>
          </cell>
          <cell r="P7112" t="str">
            <v>ATRIBUÍDO SÃO PAULO</v>
          </cell>
          <cell r="Q7112">
            <v>0.104</v>
          </cell>
          <cell r="R7112">
            <v>181.21</v>
          </cell>
        </row>
        <row r="7113">
          <cell r="M7113">
            <v>6260</v>
          </cell>
          <cell r="N7113" t="str">
            <v>CAMINHÃO PIPA 6.000 L, PESO BRUTO TOTAL 13.000 KG, DISTÂNCIA ENTRE EIXOS 4,80 M, POTÊNCIA 189 CV INCLUSIVE TANQUE DE AÇO PARA TRANSPORTE DE ÁGUA, CAPACIDADE 6 M3 - CHI DIURNO. AF_06/2014</v>
          </cell>
          <cell r="O7113" t="str">
            <v>CHI</v>
          </cell>
          <cell r="P7113" t="str">
            <v>ATRIBUÍDO SÃO PAULO</v>
          </cell>
          <cell r="Q7113">
            <v>0.13189999999999999</v>
          </cell>
          <cell r="R7113">
            <v>34.619999999999997</v>
          </cell>
        </row>
        <row r="7114">
          <cell r="M7114">
            <v>14583</v>
          </cell>
          <cell r="N7114" t="str">
            <v>TARIFA "A" ENTRE  0 E 20M3 FORNECIMENTO D'AGUA</v>
          </cell>
          <cell r="O7114" t="str">
            <v>M3</v>
          </cell>
          <cell r="P7114" t="str">
            <v>COEFICIENTE DE REPRESENTATIVIDADE</v>
          </cell>
          <cell r="Q7114">
            <v>1.0713999999999999</v>
          </cell>
          <cell r="R7114">
            <v>12.48</v>
          </cell>
        </row>
        <row r="7115">
          <cell r="M7115">
            <v>39013</v>
          </cell>
          <cell r="N7115" t="str">
            <v>CENTRALIZADOR DE BARRA DE ACO (CHUMBADOR TIPO CARAMBOLA), PARA ACO ATE 20 MM</v>
          </cell>
          <cell r="O7115" t="str">
            <v>UN</v>
          </cell>
          <cell r="P7115" t="str">
            <v>ATRIBUÍDO SÃO PAULO</v>
          </cell>
          <cell r="Q7115">
            <v>0.375</v>
          </cell>
          <cell r="R7115">
            <v>1.43</v>
          </cell>
        </row>
        <row r="7116">
          <cell r="M7116">
            <v>39848</v>
          </cell>
          <cell r="N7116" t="str">
            <v>TUBO / MANGUEIRA PRETA EM POLIETILENO, LINHA PESADA OU REFORCADA, TIPO ESPAGUETE, PARA INJECAO DE CALDA DE CIMENTO, D = 1/2", ESPESSURA 1,5 MM</v>
          </cell>
          <cell r="O7116" t="str">
            <v>M</v>
          </cell>
          <cell r="P7116" t="str">
            <v>ATRIBUÍDO SÃO PAULO</v>
          </cell>
          <cell r="Q7116">
            <v>3</v>
          </cell>
          <cell r="R7116">
            <v>2.17</v>
          </cell>
        </row>
        <row r="7117">
          <cell r="M7117">
            <v>43056</v>
          </cell>
          <cell r="N7117" t="str">
            <v>ACO CA-50, 20,0 MM OU 25,0 MM, VERGALHAO</v>
          </cell>
          <cell r="O7117" t="str">
            <v>KG</v>
          </cell>
          <cell r="P7117" t="str">
            <v>COEFICIENTE DE REPRESENTATIVIDADE</v>
          </cell>
          <cell r="Q7117">
            <v>2.8056999999999999</v>
          </cell>
          <cell r="R7117">
            <v>11.2</v>
          </cell>
        </row>
        <row r="7118">
          <cell r="M7118">
            <v>88245</v>
          </cell>
          <cell r="N7118" t="str">
            <v>ARMADOR COM ENCARGOS COMPLEMENTARES</v>
          </cell>
          <cell r="O7118" t="str">
            <v>H</v>
          </cell>
          <cell r="P7118" t="str">
            <v>COEFICIENTE DE REPRESENTATIVIDADE</v>
          </cell>
          <cell r="Q7118">
            <v>0.23599999999999999</v>
          </cell>
          <cell r="R7118">
            <v>19.32</v>
          </cell>
        </row>
        <row r="7119">
          <cell r="M7119">
            <v>88297</v>
          </cell>
          <cell r="N7119" t="str">
            <v>OPERADOR DE MÁQUINAS E EQUIPAMENTOS COM ENCARGOS COMPLEMENTARES</v>
          </cell>
          <cell r="O7119" t="str">
            <v>H</v>
          </cell>
          <cell r="P7119" t="str">
            <v>COEFICIENTE DE REPRESENTATIVIDADE</v>
          </cell>
          <cell r="Q7119">
            <v>0.70799999999999996</v>
          </cell>
          <cell r="R7119">
            <v>18.8</v>
          </cell>
        </row>
        <row r="7120">
          <cell r="M7120">
            <v>88316</v>
          </cell>
          <cell r="N7120" t="str">
            <v>SERVENTE COM ENCARGOS COMPLEMENTARES</v>
          </cell>
          <cell r="O7120" t="str">
            <v>H</v>
          </cell>
          <cell r="P7120" t="str">
            <v>COLETADO</v>
          </cell>
          <cell r="Q7120">
            <v>0.73640000000000005</v>
          </cell>
          <cell r="R7120">
            <v>14.25</v>
          </cell>
        </row>
        <row r="7121">
          <cell r="M7121">
            <v>90625</v>
          </cell>
          <cell r="N7121" t="str">
            <v>PERFURATRIZ MANUAL, TORQUE MÁXIMO 83 N.M, POTÊNCIA 5 CV, COM DIÂMETRO MÁXIMO 4" - CHP DIURNO. AF_06/2015</v>
          </cell>
          <cell r="O7121" t="str">
            <v>CHP</v>
          </cell>
          <cell r="P7121" t="str">
            <v>ATRIBUÍDO SÃO PAULO</v>
          </cell>
          <cell r="Q7121">
            <v>0.104</v>
          </cell>
          <cell r="R7121">
            <v>6.38</v>
          </cell>
        </row>
        <row r="7122">
          <cell r="M7122">
            <v>90626</v>
          </cell>
          <cell r="N7122" t="str">
            <v>PERFURATRIZ MANUAL, TORQUE MÁXIMO 83 N.M, POTÊNCIA 5 CV, COM DIÂMETRO MÁXIMO 4" - CHI DIURNO. AF_06/2015</v>
          </cell>
          <cell r="O7122" t="str">
            <v>CHI</v>
          </cell>
          <cell r="P7122" t="str">
            <v>ATRIBUÍDO SÃO PAULO</v>
          </cell>
          <cell r="Q7122">
            <v>0.13189999999999999</v>
          </cell>
          <cell r="R7122">
            <v>2.0499999999999998</v>
          </cell>
        </row>
        <row r="7123">
          <cell r="M7123">
            <v>90637</v>
          </cell>
          <cell r="N7123" t="str">
            <v>MISTURADOR DUPLO HORIZONTAL DE ALTA TURBULÊNCIA, CAPACIDADE / VOLUME 2 X 500 LITROS, MOTORES ELÉTRICOS MÍNIMO 5 CV CADA, PARA NATA CIMENTO, ARGAMASSA E OUTROS - CHP DIURNO. AF_06/2015</v>
          </cell>
          <cell r="O7123" t="str">
            <v>CHP</v>
          </cell>
          <cell r="P7123" t="str">
            <v>ATRIBUÍDO SÃO PAULO</v>
          </cell>
          <cell r="Q7123">
            <v>3.6299999999999999E-2</v>
          </cell>
          <cell r="R7123">
            <v>12.13</v>
          </cell>
        </row>
        <row r="7124">
          <cell r="M7124">
            <v>90638</v>
          </cell>
          <cell r="N7124" t="str">
            <v>MISTURADOR DUPLO HORIZONTAL DE ALTA TURBULÊNCIA, CAPACIDADE / VOLUME 2 X 500 LITROS, MOTORES ELÉTRICOS MÍNIMO 5 CV CADA, PARA NATA CIMENTO, ARGAMASSA E OUTROS - CHI DIURNO. AF_06/2015</v>
          </cell>
          <cell r="O7124" t="str">
            <v>CHI</v>
          </cell>
          <cell r="P7124" t="str">
            <v>ATRIBUÍDO SÃO PAULO</v>
          </cell>
          <cell r="Q7124">
            <v>0.19969999999999999</v>
          </cell>
          <cell r="R7124">
            <v>4.08</v>
          </cell>
        </row>
        <row r="7125">
          <cell r="M7125">
            <v>90643</v>
          </cell>
          <cell r="N7125" t="str">
            <v>BOMBA TRIPLEX, PARA INJEÇÃO DE NATA DE CIMENTO, VAZÃO MÁXIMA DE 100 LITROS/MINUTO, PRESSÃO MÁXIMA DE 70 BAR - CHP DIURNO. AF_06/2015</v>
          </cell>
          <cell r="O7125" t="str">
            <v>CHP</v>
          </cell>
          <cell r="P7125" t="str">
            <v>ATRIBUÍDO SÃO PAULO</v>
          </cell>
          <cell r="Q7125">
            <v>1.9199999999999998E-2</v>
          </cell>
          <cell r="R7125">
            <v>19.14</v>
          </cell>
        </row>
        <row r="7126">
          <cell r="M7126">
            <v>90644</v>
          </cell>
          <cell r="N7126" t="str">
            <v>BOMBA TRIPLEX, PARA INJEÇÃO DE NATA DE CIMENTO, VAZÃO MÁXIMA DE 100 LITROS/MINUTO, PRESSÃO MÁXIMA DE 70 BAR - CHI DIURNO. AF_06/2015</v>
          </cell>
          <cell r="O7126" t="str">
            <v>CHI</v>
          </cell>
          <cell r="P7126" t="str">
            <v>ATRIBUÍDO SÃO PAULO</v>
          </cell>
          <cell r="Q7126">
            <v>0.21679999999999999</v>
          </cell>
          <cell r="R7126">
            <v>6.09</v>
          </cell>
        </row>
        <row r="7127">
          <cell r="M7127">
            <v>90650</v>
          </cell>
          <cell r="N7127" t="str">
            <v>BOMBA CENTRÍFUGA MONOESTÁGIO COM MOTOR ELÉTRICO MONOFÁSICO, POTÊNCIA 15 HP, DIÂMETRO DO ROTOR 173 MM, HM/Q = 30 MCA / 90 M3/H A 45 MCA / 55 M3/H - CHP DIURNO. AF_06/2015</v>
          </cell>
          <cell r="O7127" t="str">
            <v>CHP</v>
          </cell>
          <cell r="P7127" t="str">
            <v>COEFICIENTE DE REPRESENTATIVIDADE</v>
          </cell>
          <cell r="Q7127">
            <v>0.104</v>
          </cell>
          <cell r="R7127">
            <v>7.3</v>
          </cell>
        </row>
        <row r="7128">
          <cell r="M7128">
            <v>90651</v>
          </cell>
          <cell r="N7128" t="str">
            <v>BOMBA CENTRÍFUGA MONOESTÁGIO COM MOTOR ELÉTRICO MONOFÁSICO, POTÊNCIA 15 HP, DIÂMETRO DO ROTOR 173 MM, HM/Q = 30 MCA / 90 M3/H A 45 MCA / 55 M3/H - CHI DIURNO. AF_06/2015</v>
          </cell>
          <cell r="O7128" t="str">
            <v>CHI</v>
          </cell>
          <cell r="P7128" t="str">
            <v>COEFICIENTE DE REPRESENTATIVIDADE</v>
          </cell>
          <cell r="Q7128">
            <v>0.13189999999999999</v>
          </cell>
          <cell r="R7128">
            <v>0.52</v>
          </cell>
        </row>
        <row r="7129">
          <cell r="M7129">
            <v>95967</v>
          </cell>
          <cell r="N7129" t="str">
            <v>SERVIÇOS TÉCNICOS ESPECIALIZADOS PARA ACOMPANHAMENTO DE EXECUÇÃO DE FUNDAÇÕES PROFUNDAS E ESTRUTURAS DE CONTENÇÃO</v>
          </cell>
          <cell r="O7129" t="str">
            <v>H</v>
          </cell>
          <cell r="P7129" t="str">
            <v>COEFICIENTE DE REPRESENTATIVIDADE</v>
          </cell>
          <cell r="Q7129">
            <v>0.23599999999999999</v>
          </cell>
          <cell r="R7129">
            <v>127.6</v>
          </cell>
        </row>
        <row r="7130">
          <cell r="M7130">
            <v>100726</v>
          </cell>
          <cell r="N7130" t="str">
            <v>PINTURA COM TINTA ALQUÍDICA DE FUNDO E ACABAMENTO (ESMALTE SINTÉTICO GRAFITE) APLICADA A ROLO OU PINCEL SOBRE SUPERFÍCIES METÁLICAS (EXCETO PERFIL) EXECUTADO EM OBRA (POR DEMÃO). AF_01/2020</v>
          </cell>
          <cell r="O7130" t="str">
            <v>M2</v>
          </cell>
          <cell r="P7130" t="str">
            <v>COEFICIENTE DE REPRESENTATIVIDADE</v>
          </cell>
          <cell r="Q7130">
            <v>6.2799999999999995E-2</v>
          </cell>
          <cell r="R7130">
            <v>18.93</v>
          </cell>
        </row>
        <row r="7131">
          <cell r="M7131">
            <v>100981</v>
          </cell>
          <cell r="N7131" t="str">
            <v>CARGA, MANOBRA E DESCARGA DE ENTULHO EM CAMINHÃO BASCULANTE 6 M³ - CARGA COM ESCAVADEIRA HIDRÁULICA  (CAÇAMBA DE 0,80 M³ / 111 HP) E DESCARGA LIVRE (UNIDADE: M3). AF_07/2020</v>
          </cell>
          <cell r="O7131" t="str">
            <v>M3</v>
          </cell>
          <cell r="P7131" t="str">
            <v>ATRIBUÍDO SÃO PAULO</v>
          </cell>
          <cell r="Q7131">
            <v>7.9000000000000008E-3</v>
          </cell>
          <cell r="R7131">
            <v>6.32</v>
          </cell>
        </row>
        <row r="7132">
          <cell r="M7132" t="str">
            <v/>
          </cell>
          <cell r="N7132" t="str">
            <v/>
          </cell>
          <cell r="O7132" t="str">
            <v/>
          </cell>
          <cell r="P7132" t="str">
            <v/>
          </cell>
          <cell r="Q7132" t="str">
            <v/>
          </cell>
          <cell r="R7132" t="str">
            <v/>
          </cell>
        </row>
        <row r="7133">
          <cell r="M7133">
            <v>1379</v>
          </cell>
          <cell r="N7133" t="str">
            <v>CIMENTO PORTLAND COMPOSTO CP II-32</v>
          </cell>
          <cell r="O7133" t="str">
            <v>KG</v>
          </cell>
          <cell r="P7133" t="str">
            <v>COLETADO</v>
          </cell>
          <cell r="Q7133">
            <v>38.719099999999997</v>
          </cell>
          <cell r="R7133">
            <v>0.75</v>
          </cell>
        </row>
        <row r="7134">
          <cell r="M7134">
            <v>5631</v>
          </cell>
          <cell r="N7134" t="str">
            <v>ESCAVADEIRA HIDRÁULICA SOBRE ESTEIRAS, CAÇAMBA 0,80 M3, PESO OPERACIONAL 17 T, POTENCIA BRUTA 111 HP - CHP DIURNO. AF_06/2014</v>
          </cell>
          <cell r="O7134" t="str">
            <v>CHP</v>
          </cell>
          <cell r="P7134" t="str">
            <v>ATRIBUÍDO SÃO PAULO</v>
          </cell>
          <cell r="Q7134">
            <v>3.8999999999999998E-3</v>
          </cell>
          <cell r="R7134">
            <v>147.57</v>
          </cell>
        </row>
        <row r="7135">
          <cell r="M7135">
            <v>5632</v>
          </cell>
          <cell r="N7135" t="str">
            <v>ESCAVADEIRA HIDRÁULICA SOBRE ESTEIRAS, CAÇAMBA 0,80 M3, PESO OPERACIONAL 17 T, POTENCIA BRUTA 111 HP - CHI DIURNO. AF_06/2014</v>
          </cell>
          <cell r="O7135" t="str">
            <v>CHI</v>
          </cell>
          <cell r="P7135" t="str">
            <v>ATRIBUÍDO SÃO PAULO</v>
          </cell>
          <cell r="Q7135">
            <v>0.21909999999999999</v>
          </cell>
          <cell r="R7135">
            <v>57.68</v>
          </cell>
        </row>
        <row r="7136">
          <cell r="M7136">
            <v>6259</v>
          </cell>
          <cell r="N7136" t="str">
            <v>CAMINHÃO PIPA 6.000 L, PESO BRUTO TOTAL 13.000 KG, DISTÂNCIA ENTRE EIXOS 4,80 M, POTÊNCIA 189 CV INCLUSIVE TANQUE DE AÇO PARA TRANSPORTE DE ÁGUA, CAPACIDADE 6 M3 - CHP DIURNO. AF_06/2014</v>
          </cell>
          <cell r="O7136" t="str">
            <v>CHP</v>
          </cell>
          <cell r="P7136" t="str">
            <v>ATRIBUÍDO SÃO PAULO</v>
          </cell>
          <cell r="Q7136">
            <v>0.1009</v>
          </cell>
          <cell r="R7136">
            <v>181.21</v>
          </cell>
        </row>
        <row r="7137">
          <cell r="M7137">
            <v>6260</v>
          </cell>
          <cell r="N7137" t="str">
            <v>CAMINHÃO PIPA 6.000 L, PESO BRUTO TOTAL 13.000 KG, DISTÂNCIA ENTRE EIXOS 4,80 M, POTÊNCIA 189 CV INCLUSIVE TANQUE DE AÇO PARA TRANSPORTE DE ÁGUA, CAPACIDADE 6 M3 - CHI DIURNO. AF_06/2014</v>
          </cell>
          <cell r="O7137" t="str">
            <v>CHI</v>
          </cell>
          <cell r="P7137" t="str">
            <v>ATRIBUÍDO SÃO PAULO</v>
          </cell>
          <cell r="Q7137">
            <v>0.1221</v>
          </cell>
          <cell r="R7137">
            <v>34.619999999999997</v>
          </cell>
        </row>
        <row r="7138">
          <cell r="M7138">
            <v>14583</v>
          </cell>
          <cell r="N7138" t="str">
            <v>TARIFA "A" ENTRE  0 E 20M3 FORNECIMENTO D'AGUA</v>
          </cell>
          <cell r="O7138" t="str">
            <v>M3</v>
          </cell>
          <cell r="P7138" t="str">
            <v>COEFICIENTE DE REPRESENTATIVIDADE</v>
          </cell>
          <cell r="Q7138">
            <v>1.0713999999999999</v>
          </cell>
          <cell r="R7138">
            <v>12.48</v>
          </cell>
        </row>
        <row r="7139">
          <cell r="M7139">
            <v>39013</v>
          </cell>
          <cell r="N7139" t="str">
            <v>CENTRALIZADOR DE BARRA DE ACO (CHUMBADOR TIPO CARAMBOLA), PARA ACO ATE 20 MM</v>
          </cell>
          <cell r="O7139" t="str">
            <v>UN</v>
          </cell>
          <cell r="P7139" t="str">
            <v>ATRIBUÍDO SÃO PAULO</v>
          </cell>
          <cell r="Q7139">
            <v>0.4</v>
          </cell>
          <cell r="R7139">
            <v>1.43</v>
          </cell>
        </row>
        <row r="7140">
          <cell r="M7140">
            <v>39848</v>
          </cell>
          <cell r="N7140" t="str">
            <v>TUBO / MANGUEIRA PRETA EM POLIETILENO, LINHA PESADA OU REFORCADA, TIPO ESPAGUETE, PARA INJECAO DE CALDA DE CIMENTO, D = 1/2", ESPESSURA 1,5 MM</v>
          </cell>
          <cell r="O7140" t="str">
            <v>M</v>
          </cell>
          <cell r="P7140" t="str">
            <v>ATRIBUÍDO SÃO PAULO</v>
          </cell>
          <cell r="Q7140">
            <v>3</v>
          </cell>
          <cell r="R7140">
            <v>2.17</v>
          </cell>
        </row>
        <row r="7141">
          <cell r="M7141">
            <v>43056</v>
          </cell>
          <cell r="N7141" t="str">
            <v>ACO CA-50, 20,0 MM OU 25,0 MM, VERGALHAO</v>
          </cell>
          <cell r="O7141" t="str">
            <v>KG</v>
          </cell>
          <cell r="P7141" t="str">
            <v>COEFICIENTE DE REPRESENTATIVIDADE</v>
          </cell>
          <cell r="Q7141">
            <v>2.7919999999999998</v>
          </cell>
          <cell r="R7141">
            <v>11.2</v>
          </cell>
        </row>
        <row r="7142">
          <cell r="M7142">
            <v>88245</v>
          </cell>
          <cell r="N7142" t="str">
            <v>ARMADOR COM ENCARGOS COMPLEMENTARES</v>
          </cell>
          <cell r="O7142" t="str">
            <v>H</v>
          </cell>
          <cell r="P7142" t="str">
            <v>COEFICIENTE DE REPRESENTATIVIDADE</v>
          </cell>
          <cell r="Q7142">
            <v>0.22289999999999999</v>
          </cell>
          <cell r="R7142">
            <v>19.32</v>
          </cell>
        </row>
        <row r="7143">
          <cell r="M7143">
            <v>88297</v>
          </cell>
          <cell r="N7143" t="str">
            <v>OPERADOR DE MÁQUINAS E EQUIPAMENTOS COM ENCARGOS COMPLEMENTARES</v>
          </cell>
          <cell r="O7143" t="str">
            <v>H</v>
          </cell>
          <cell r="P7143" t="str">
            <v>COEFICIENTE DE REPRESENTATIVIDADE</v>
          </cell>
          <cell r="Q7143">
            <v>0.66879999999999995</v>
          </cell>
          <cell r="R7143">
            <v>18.8</v>
          </cell>
        </row>
        <row r="7144">
          <cell r="M7144">
            <v>88316</v>
          </cell>
          <cell r="N7144" t="str">
            <v>SERVENTE COM ENCARGOS COMPLEMENTARES</v>
          </cell>
          <cell r="O7144" t="str">
            <v>H</v>
          </cell>
          <cell r="P7144" t="str">
            <v>COLETADO</v>
          </cell>
          <cell r="Q7144">
            <v>0.69189999999999996</v>
          </cell>
          <cell r="R7144">
            <v>14.25</v>
          </cell>
        </row>
        <row r="7145">
          <cell r="M7145">
            <v>90625</v>
          </cell>
          <cell r="N7145" t="str">
            <v>PERFURATRIZ MANUAL, TORQUE MÁXIMO 83 N.M, POTÊNCIA 5 CV, COM DIÂMETRO MÁXIMO 4" - CHP DIURNO. AF_06/2015</v>
          </cell>
          <cell r="O7145" t="str">
            <v>CHP</v>
          </cell>
          <cell r="P7145" t="str">
            <v>ATRIBUÍDO SÃO PAULO</v>
          </cell>
          <cell r="Q7145">
            <v>0.1009</v>
          </cell>
          <cell r="R7145">
            <v>6.38</v>
          </cell>
        </row>
        <row r="7146">
          <cell r="M7146">
            <v>90626</v>
          </cell>
          <cell r="N7146" t="str">
            <v>PERFURATRIZ MANUAL, TORQUE MÁXIMO 83 N.M, POTÊNCIA 5 CV, COM DIÂMETRO MÁXIMO 4" - CHI DIURNO. AF_06/2015</v>
          </cell>
          <cell r="O7146" t="str">
            <v>CHI</v>
          </cell>
          <cell r="P7146" t="str">
            <v>ATRIBUÍDO SÃO PAULO</v>
          </cell>
          <cell r="Q7146">
            <v>0.1221</v>
          </cell>
          <cell r="R7146">
            <v>2.0499999999999998</v>
          </cell>
        </row>
        <row r="7147">
          <cell r="M7147">
            <v>90637</v>
          </cell>
          <cell r="N7147" t="str">
            <v>MISTURADOR DUPLO HORIZONTAL DE ALTA TURBULÊNCIA, CAPACIDADE / VOLUME 2 X 500 LITROS, MOTORES ELÉTRICOS MÍNIMO 5 CV CADA, PARA NATA CIMENTO, ARGAMASSA E OUTROS - CHP DIURNO. AF_06/2015</v>
          </cell>
          <cell r="O7147" t="str">
            <v>CHP</v>
          </cell>
          <cell r="P7147" t="str">
            <v>ATRIBUÍDO SÃO PAULO</v>
          </cell>
          <cell r="Q7147">
            <v>3.4599999999999999E-2</v>
          </cell>
          <cell r="R7147">
            <v>12.13</v>
          </cell>
        </row>
        <row r="7148">
          <cell r="M7148">
            <v>90638</v>
          </cell>
          <cell r="N7148" t="str">
            <v>MISTURADOR DUPLO HORIZONTAL DE ALTA TURBULÊNCIA, CAPACIDADE / VOLUME 2 X 500 LITROS, MOTORES ELÉTRICOS MÍNIMO 5 CV CADA, PARA NATA CIMENTO, ARGAMASSA E OUTROS - CHI DIURNO. AF_06/2015</v>
          </cell>
          <cell r="O7148" t="str">
            <v>CHI</v>
          </cell>
          <cell r="P7148" t="str">
            <v>ATRIBUÍDO SÃO PAULO</v>
          </cell>
          <cell r="Q7148">
            <v>0.18840000000000001</v>
          </cell>
          <cell r="R7148">
            <v>4.08</v>
          </cell>
        </row>
        <row r="7149">
          <cell r="M7149">
            <v>90643</v>
          </cell>
          <cell r="N7149" t="str">
            <v>BOMBA TRIPLEX, PARA INJEÇÃO DE NATA DE CIMENTO, VAZÃO MÁXIMA DE 100 LITROS/MINUTO, PRESSÃO MÁXIMA DE 70 BAR - CHP DIURNO. AF_06/2015</v>
          </cell>
          <cell r="O7149" t="str">
            <v>CHP</v>
          </cell>
          <cell r="P7149" t="str">
            <v>ATRIBUÍDO SÃO PAULO</v>
          </cell>
          <cell r="Q7149">
            <v>1.7399999999999999E-2</v>
          </cell>
          <cell r="R7149">
            <v>19.14</v>
          </cell>
        </row>
        <row r="7150">
          <cell r="M7150">
            <v>90644</v>
          </cell>
          <cell r="N7150" t="str">
            <v>BOMBA TRIPLEX, PARA INJEÇÃO DE NATA DE CIMENTO, VAZÃO MÁXIMA DE 100 LITROS/MINUTO, PRESSÃO MÁXIMA DE 70 BAR - CHI DIURNO. AF_06/2015</v>
          </cell>
          <cell r="O7150" t="str">
            <v>CHI</v>
          </cell>
          <cell r="P7150" t="str">
            <v>ATRIBUÍDO SÃO PAULO</v>
          </cell>
          <cell r="Q7150">
            <v>0.20549999999999999</v>
          </cell>
          <cell r="R7150">
            <v>6.09</v>
          </cell>
        </row>
        <row r="7151">
          <cell r="M7151">
            <v>90650</v>
          </cell>
          <cell r="N7151" t="str">
            <v>BOMBA CENTRÍFUGA MONOESTÁGIO COM MOTOR ELÉTRICO MONOFÁSICO, POTÊNCIA 15 HP, DIÂMETRO DO ROTOR 173 MM, HM/Q = 30 MCA / 90 M3/H A 45 MCA / 55 M3/H - CHP DIURNO. AF_06/2015</v>
          </cell>
          <cell r="O7151" t="str">
            <v>CHP</v>
          </cell>
          <cell r="P7151" t="str">
            <v>COEFICIENTE DE REPRESENTATIVIDADE</v>
          </cell>
          <cell r="Q7151">
            <v>0.1009</v>
          </cell>
          <cell r="R7151">
            <v>7.3</v>
          </cell>
        </row>
        <row r="7152">
          <cell r="M7152">
            <v>90651</v>
          </cell>
          <cell r="N7152" t="str">
            <v>BOMBA CENTRÍFUGA MONOESTÁGIO COM MOTOR ELÉTRICO MONOFÁSICO, POTÊNCIA 15 HP, DIÂMETRO DO ROTOR 173 MM, HM/Q = 30 MCA / 90 M3/H A 45 MCA / 55 M3/H - CHI DIURNO. AF_06/2015</v>
          </cell>
          <cell r="O7152" t="str">
            <v>CHI</v>
          </cell>
          <cell r="P7152" t="str">
            <v>COEFICIENTE DE REPRESENTATIVIDADE</v>
          </cell>
          <cell r="Q7152">
            <v>0.1221</v>
          </cell>
          <cell r="R7152">
            <v>0.52</v>
          </cell>
        </row>
        <row r="7153">
          <cell r="M7153">
            <v>95967</v>
          </cell>
          <cell r="N7153" t="str">
            <v>SERVIÇOS TÉCNICOS ESPECIALIZADOS PARA ACOMPANHAMENTO DE EXECUÇÃO DE FUNDAÇÕES PROFUNDAS E ESTRUTURAS DE CONTENÇÃO</v>
          </cell>
          <cell r="O7153" t="str">
            <v>H</v>
          </cell>
          <cell r="P7153" t="str">
            <v>COEFICIENTE DE REPRESENTATIVIDADE</v>
          </cell>
          <cell r="Q7153">
            <v>0.22289999999999999</v>
          </cell>
          <cell r="R7153">
            <v>127.6</v>
          </cell>
        </row>
        <row r="7154">
          <cell r="M7154">
            <v>100726</v>
          </cell>
          <cell r="N7154" t="str">
            <v>PINTURA COM TINTA ALQUÍDICA DE FUNDO E ACABAMENTO (ESMALTE SINTÉTICO GRAFITE) APLICADA A ROLO OU PINCEL SOBRE SUPERFÍCIES METÁLICAS (EXCETO PERFIL) EXECUTADO EM OBRA (POR DEMÃO). AF_01/2020</v>
          </cell>
          <cell r="O7154" t="str">
            <v>M2</v>
          </cell>
          <cell r="P7154" t="str">
            <v>COEFICIENTE DE REPRESENTATIVIDADE</v>
          </cell>
          <cell r="Q7154">
            <v>6.2799999999999995E-2</v>
          </cell>
          <cell r="R7154">
            <v>18.93</v>
          </cell>
        </row>
        <row r="7155">
          <cell r="M7155">
            <v>100981</v>
          </cell>
          <cell r="N7155" t="str">
            <v>CARGA, MANOBRA E DESCARGA DE ENTULHO EM CAMINHÃO BASCULANTE 6 M³ - CARGA COM ESCAVADEIRA HIDRÁULICA  (CAÇAMBA DE 0,80 M³ / 111 HP) E DESCARGA LIVRE (UNIDADE: M3). AF_07/2020</v>
          </cell>
          <cell r="O7155" t="str">
            <v>M3</v>
          </cell>
          <cell r="P7155" t="str">
            <v>ATRIBUÍDO SÃO PAULO</v>
          </cell>
          <cell r="Q7155">
            <v>7.9000000000000008E-3</v>
          </cell>
          <cell r="R7155">
            <v>6.32</v>
          </cell>
        </row>
        <row r="7156">
          <cell r="M7156" t="str">
            <v/>
          </cell>
          <cell r="N7156" t="str">
            <v/>
          </cell>
          <cell r="O7156" t="str">
            <v/>
          </cell>
          <cell r="P7156" t="str">
            <v/>
          </cell>
          <cell r="Q7156" t="str">
            <v/>
          </cell>
          <cell r="R7156" t="str">
            <v/>
          </cell>
        </row>
        <row r="7157">
          <cell r="M7157">
            <v>1379</v>
          </cell>
          <cell r="N7157" t="str">
            <v>CIMENTO PORTLAND COMPOSTO CP II-32</v>
          </cell>
          <cell r="O7157" t="str">
            <v>KG</v>
          </cell>
          <cell r="P7157" t="str">
            <v>COLETADO</v>
          </cell>
          <cell r="Q7157">
            <v>38.719099999999997</v>
          </cell>
          <cell r="R7157">
            <v>0.75</v>
          </cell>
        </row>
        <row r="7158">
          <cell r="M7158">
            <v>5631</v>
          </cell>
          <cell r="N7158" t="str">
            <v>ESCAVADEIRA HIDRÁULICA SOBRE ESTEIRAS, CAÇAMBA 0,80 M3, PESO OPERACIONAL 17 T, POTENCIA BRUTA 111 HP - CHP DIURNO. AF_06/2014</v>
          </cell>
          <cell r="O7158" t="str">
            <v>CHP</v>
          </cell>
          <cell r="P7158" t="str">
            <v>ATRIBUÍDO SÃO PAULO</v>
          </cell>
          <cell r="Q7158">
            <v>3.2000000000000002E-3</v>
          </cell>
          <cell r="R7158">
            <v>147.57</v>
          </cell>
        </row>
        <row r="7159">
          <cell r="M7159">
            <v>5632</v>
          </cell>
          <cell r="N7159" t="str">
            <v>ESCAVADEIRA HIDRÁULICA SOBRE ESTEIRAS, CAÇAMBA 0,80 M3, PESO OPERACIONAL 17 T, POTENCIA BRUTA 111 HP - CHI DIURNO. AF_06/2014</v>
          </cell>
          <cell r="O7159" t="str">
            <v>CHI</v>
          </cell>
          <cell r="P7159" t="str">
            <v>ATRIBUÍDO SÃO PAULO</v>
          </cell>
          <cell r="Q7159">
            <v>0.2097</v>
          </cell>
          <cell r="R7159">
            <v>57.68</v>
          </cell>
        </row>
        <row r="7160">
          <cell r="M7160">
            <v>6259</v>
          </cell>
          <cell r="N7160" t="str">
            <v>CAMINHÃO PIPA 6.000 L, PESO BRUTO TOTAL 13.000 KG, DISTÂNCIA ENTRE EIXOS 4,80 M, POTÊNCIA 189 CV INCLUSIVE TANQUE DE AÇO PARA TRANSPORTE DE ÁGUA, CAPACIDADE 6 M3 - CHP DIURNO. AF_06/2014</v>
          </cell>
          <cell r="O7160" t="str">
            <v>CHP</v>
          </cell>
          <cell r="P7160" t="str">
            <v>ATRIBUÍDO SÃO PAULO</v>
          </cell>
          <cell r="Q7160">
            <v>9.7900000000000001E-2</v>
          </cell>
          <cell r="R7160">
            <v>181.21</v>
          </cell>
        </row>
        <row r="7161">
          <cell r="M7161">
            <v>6260</v>
          </cell>
          <cell r="N7161" t="str">
            <v>CAMINHÃO PIPA 6.000 L, PESO BRUTO TOTAL 13.000 KG, DISTÂNCIA ENTRE EIXOS 4,80 M, POTÊNCIA 189 CV INCLUSIVE TANQUE DE AÇO PARA TRANSPORTE DE ÁGUA, CAPACIDADE 6 M3 - CHI DIURNO. AF_06/2014</v>
          </cell>
          <cell r="O7161" t="str">
            <v>CHI</v>
          </cell>
          <cell r="P7161" t="str">
            <v>ATRIBUÍDO SÃO PAULO</v>
          </cell>
          <cell r="Q7161">
            <v>0.115</v>
          </cell>
          <cell r="R7161">
            <v>34.619999999999997</v>
          </cell>
        </row>
        <row r="7162">
          <cell r="M7162">
            <v>14583</v>
          </cell>
          <cell r="N7162" t="str">
            <v>TARIFA "A" ENTRE  0 E 20M3 FORNECIMENTO D'AGUA</v>
          </cell>
          <cell r="O7162" t="str">
            <v>M3</v>
          </cell>
          <cell r="P7162" t="str">
            <v>COEFICIENTE DE REPRESENTATIVIDADE</v>
          </cell>
          <cell r="Q7162">
            <v>1.0713999999999999</v>
          </cell>
          <cell r="R7162">
            <v>12.48</v>
          </cell>
        </row>
        <row r="7163">
          <cell r="M7163">
            <v>39013</v>
          </cell>
          <cell r="N7163" t="str">
            <v>CENTRALIZADOR DE BARRA DE ACO (CHUMBADOR TIPO CARAMBOLA), PARA ACO ATE 20 MM</v>
          </cell>
          <cell r="O7163" t="str">
            <v>UN</v>
          </cell>
          <cell r="P7163" t="str">
            <v>ATRIBUÍDO SÃO PAULO</v>
          </cell>
          <cell r="Q7163">
            <v>0.41670000000000001</v>
          </cell>
          <cell r="R7163">
            <v>1.43</v>
          </cell>
        </row>
        <row r="7164">
          <cell r="M7164">
            <v>39848</v>
          </cell>
          <cell r="N7164" t="str">
            <v>TUBO / MANGUEIRA PRETA EM POLIETILENO, LINHA PESADA OU REFORCADA, TIPO ESPAGUETE, PARA INJECAO DE CALDA DE CIMENTO, D = 1/2", ESPESSURA 1,5 MM</v>
          </cell>
          <cell r="O7164" t="str">
            <v>M</v>
          </cell>
          <cell r="P7164" t="str">
            <v>ATRIBUÍDO SÃO PAULO</v>
          </cell>
          <cell r="Q7164">
            <v>3</v>
          </cell>
          <cell r="R7164">
            <v>2.17</v>
          </cell>
        </row>
        <row r="7165">
          <cell r="M7165">
            <v>43056</v>
          </cell>
          <cell r="N7165" t="str">
            <v>ACO CA-50, 20,0 MM OU 25,0 MM, VERGALHAO</v>
          </cell>
          <cell r="O7165" t="str">
            <v>KG</v>
          </cell>
          <cell r="P7165" t="str">
            <v>COEFICIENTE DE REPRESENTATIVIDADE</v>
          </cell>
          <cell r="Q7165">
            <v>2.7829000000000002</v>
          </cell>
          <cell r="R7165">
            <v>11.2</v>
          </cell>
        </row>
        <row r="7166">
          <cell r="M7166">
            <v>88245</v>
          </cell>
          <cell r="N7166" t="str">
            <v>ARMADOR COM ENCARGOS COMPLEMENTARES</v>
          </cell>
          <cell r="O7166" t="str">
            <v>H</v>
          </cell>
          <cell r="P7166" t="str">
            <v>COEFICIENTE DE REPRESENTATIVIDADE</v>
          </cell>
          <cell r="Q7166">
            <v>0.21290000000000001</v>
          </cell>
          <cell r="R7166">
            <v>19.32</v>
          </cell>
        </row>
        <row r="7167">
          <cell r="M7167">
            <v>88297</v>
          </cell>
          <cell r="N7167" t="str">
            <v>OPERADOR DE MÁQUINAS E EQUIPAMENTOS COM ENCARGOS COMPLEMENTARES</v>
          </cell>
          <cell r="O7167" t="str">
            <v>H</v>
          </cell>
          <cell r="P7167" t="str">
            <v>COEFICIENTE DE REPRESENTATIVIDADE</v>
          </cell>
          <cell r="Q7167">
            <v>0.63870000000000005</v>
          </cell>
          <cell r="R7167">
            <v>18.8</v>
          </cell>
        </row>
        <row r="7168">
          <cell r="M7168">
            <v>88316</v>
          </cell>
          <cell r="N7168" t="str">
            <v>SERVENTE COM ENCARGOS COMPLEMENTARES</v>
          </cell>
          <cell r="O7168" t="str">
            <v>H</v>
          </cell>
          <cell r="P7168" t="str">
            <v>COLETADO</v>
          </cell>
          <cell r="Q7168">
            <v>0.65769999999999995</v>
          </cell>
          <cell r="R7168">
            <v>14.25</v>
          </cell>
        </row>
        <row r="7169">
          <cell r="M7169">
            <v>90625</v>
          </cell>
          <cell r="N7169" t="str">
            <v>PERFURATRIZ MANUAL, TORQUE MÁXIMO 83 N.M, POTÊNCIA 5 CV, COM DIÂMETRO MÁXIMO 4" - CHP DIURNO. AF_06/2015</v>
          </cell>
          <cell r="O7169" t="str">
            <v>CHP</v>
          </cell>
          <cell r="P7169" t="str">
            <v>ATRIBUÍDO SÃO PAULO</v>
          </cell>
          <cell r="Q7169">
            <v>9.7900000000000001E-2</v>
          </cell>
          <cell r="R7169">
            <v>6.38</v>
          </cell>
        </row>
        <row r="7170">
          <cell r="M7170">
            <v>90626</v>
          </cell>
          <cell r="N7170" t="str">
            <v>PERFURATRIZ MANUAL, TORQUE MÁXIMO 83 N.M, POTÊNCIA 5 CV, COM DIÂMETRO MÁXIMO 4" - CHI DIURNO. AF_06/2015</v>
          </cell>
          <cell r="O7170" t="str">
            <v>CHI</v>
          </cell>
          <cell r="P7170" t="str">
            <v>ATRIBUÍDO SÃO PAULO</v>
          </cell>
          <cell r="Q7170">
            <v>0.115</v>
          </cell>
          <cell r="R7170">
            <v>2.0499999999999998</v>
          </cell>
        </row>
        <row r="7171">
          <cell r="M7171">
            <v>90637</v>
          </cell>
          <cell r="N7171" t="str">
            <v>MISTURADOR DUPLO HORIZONTAL DE ALTA TURBULÊNCIA, CAPACIDADE / VOLUME 2 X 500 LITROS, MOTORES ELÉTRICOS MÍNIMO 5 CV CADA, PARA NATA CIMENTO, ARGAMASSA E OUTROS - CHP DIURNO. AF_06/2015</v>
          </cell>
          <cell r="O7171" t="str">
            <v>CHP</v>
          </cell>
          <cell r="P7171" t="str">
            <v>ATRIBUÍDO SÃO PAULO</v>
          </cell>
          <cell r="Q7171">
            <v>3.3399999999999999E-2</v>
          </cell>
          <cell r="R7171">
            <v>12.13</v>
          </cell>
        </row>
        <row r="7172">
          <cell r="M7172">
            <v>90638</v>
          </cell>
          <cell r="N7172" t="str">
            <v>MISTURADOR DUPLO HORIZONTAL DE ALTA TURBULÊNCIA, CAPACIDADE / VOLUME 2 X 500 LITROS, MOTORES ELÉTRICOS MÍNIMO 5 CV CADA, PARA NATA CIMENTO, ARGAMASSA E OUTROS - CHI DIURNO. AF_06/2015</v>
          </cell>
          <cell r="O7172" t="str">
            <v>CHI</v>
          </cell>
          <cell r="P7172" t="str">
            <v>ATRIBUÍDO SÃO PAULO</v>
          </cell>
          <cell r="Q7172">
            <v>0.17949999999999999</v>
          </cell>
          <cell r="R7172">
            <v>4.08</v>
          </cell>
        </row>
        <row r="7173">
          <cell r="M7173">
            <v>90643</v>
          </cell>
          <cell r="N7173" t="str">
            <v>BOMBA TRIPLEX, PARA INJEÇÃO DE NATA DE CIMENTO, VAZÃO MÁXIMA DE 100 LITROS/MINUTO, PRESSÃO MÁXIMA DE 70 BAR - CHP DIURNO. AF_06/2015</v>
          </cell>
          <cell r="O7173" t="str">
            <v>CHP</v>
          </cell>
          <cell r="P7173" t="str">
            <v>ATRIBUÍDO SÃO PAULO</v>
          </cell>
          <cell r="Q7173">
            <v>1.6299999999999999E-2</v>
          </cell>
          <cell r="R7173">
            <v>19.14</v>
          </cell>
        </row>
        <row r="7174">
          <cell r="M7174">
            <v>90644</v>
          </cell>
          <cell r="N7174" t="str">
            <v>BOMBA TRIPLEX, PARA INJEÇÃO DE NATA DE CIMENTO, VAZÃO MÁXIMA DE 100 LITROS/MINUTO, PRESSÃO MÁXIMA DE 70 BAR - CHI DIURNO. AF_06/2015</v>
          </cell>
          <cell r="O7174" t="str">
            <v>CHI</v>
          </cell>
          <cell r="P7174" t="str">
            <v>ATRIBUÍDO SÃO PAULO</v>
          </cell>
          <cell r="Q7174">
            <v>0.1966</v>
          </cell>
          <cell r="R7174">
            <v>6.09</v>
          </cell>
        </row>
        <row r="7175">
          <cell r="M7175">
            <v>90650</v>
          </cell>
          <cell r="N7175" t="str">
            <v>BOMBA CENTRÍFUGA MONOESTÁGIO COM MOTOR ELÉTRICO MONOFÁSICO, POTÊNCIA 15 HP, DIÂMETRO DO ROTOR 173 MM, HM/Q = 30 MCA / 90 M3/H A 45 MCA / 55 M3/H - CHP DIURNO. AF_06/2015</v>
          </cell>
          <cell r="O7175" t="str">
            <v>CHP</v>
          </cell>
          <cell r="P7175" t="str">
            <v>COEFICIENTE DE REPRESENTATIVIDADE</v>
          </cell>
          <cell r="Q7175">
            <v>9.7900000000000001E-2</v>
          </cell>
          <cell r="R7175">
            <v>7.3</v>
          </cell>
        </row>
        <row r="7176">
          <cell r="M7176">
            <v>90651</v>
          </cell>
          <cell r="N7176" t="str">
            <v>BOMBA CENTRÍFUGA MONOESTÁGIO COM MOTOR ELÉTRICO MONOFÁSICO, POTÊNCIA 15 HP, DIÂMETRO DO ROTOR 173 MM, HM/Q = 30 MCA / 90 M3/H A 45 MCA / 55 M3/H - CHI DIURNO. AF_06/2015</v>
          </cell>
          <cell r="O7176" t="str">
            <v>CHI</v>
          </cell>
          <cell r="P7176" t="str">
            <v>COEFICIENTE DE REPRESENTATIVIDADE</v>
          </cell>
          <cell r="Q7176">
            <v>0.115</v>
          </cell>
          <cell r="R7176">
            <v>0.52</v>
          </cell>
        </row>
        <row r="7177">
          <cell r="M7177">
            <v>95967</v>
          </cell>
          <cell r="N7177" t="str">
            <v>SERVIÇOS TÉCNICOS ESPECIALIZADOS PARA ACOMPANHAMENTO DE EXECUÇÃO DE FUNDAÇÕES PROFUNDAS E ESTRUTURAS DE CONTENÇÃO</v>
          </cell>
          <cell r="O7177" t="str">
            <v>H</v>
          </cell>
          <cell r="P7177" t="str">
            <v>COEFICIENTE DE REPRESENTATIVIDADE</v>
          </cell>
          <cell r="Q7177">
            <v>0.21290000000000001</v>
          </cell>
          <cell r="R7177">
            <v>127.6</v>
          </cell>
        </row>
        <row r="7178">
          <cell r="M7178">
            <v>100726</v>
          </cell>
          <cell r="N7178" t="str">
            <v>PINTURA COM TINTA ALQUÍDICA DE FUNDO E ACABAMENTO (ESMALTE SINTÉTICO GRAFITE) APLICADA A ROLO OU PINCEL SOBRE SUPERFÍCIES METÁLICAS (EXCETO PERFIL) EXECUTADO EM OBRA (POR DEMÃO). AF_01/2020</v>
          </cell>
          <cell r="O7178" t="str">
            <v>M2</v>
          </cell>
          <cell r="P7178" t="str">
            <v>COEFICIENTE DE REPRESENTATIVIDADE</v>
          </cell>
          <cell r="Q7178">
            <v>6.2799999999999995E-2</v>
          </cell>
          <cell r="R7178">
            <v>18.93</v>
          </cell>
        </row>
        <row r="7179">
          <cell r="M7179">
            <v>100981</v>
          </cell>
          <cell r="N7179" t="str">
            <v>CARGA, MANOBRA E DESCARGA DE ENTULHO EM CAMINHÃO BASCULANTE 6 M³ - CARGA COM ESCAVADEIRA HIDRÁULICA  (CAÇAMBA DE 0,80 M³ / 111 HP) E DESCARGA LIVRE (UNIDADE: M3). AF_07/2020</v>
          </cell>
          <cell r="O7179" t="str">
            <v>M3</v>
          </cell>
          <cell r="P7179" t="str">
            <v>ATRIBUÍDO SÃO PAULO</v>
          </cell>
          <cell r="Q7179">
            <v>7.9000000000000008E-3</v>
          </cell>
          <cell r="R7179">
            <v>6.32</v>
          </cell>
        </row>
        <row r="7180">
          <cell r="M7180" t="str">
            <v/>
          </cell>
          <cell r="N7180" t="str">
            <v/>
          </cell>
          <cell r="O7180" t="str">
            <v/>
          </cell>
          <cell r="P7180" t="str">
            <v/>
          </cell>
          <cell r="Q7180" t="str">
            <v/>
          </cell>
          <cell r="R7180" t="str">
            <v/>
          </cell>
        </row>
        <row r="7181">
          <cell r="M7181">
            <v>1379</v>
          </cell>
          <cell r="N7181" t="str">
            <v>CIMENTO PORTLAND COMPOSTO CP II-32</v>
          </cell>
          <cell r="O7181" t="str">
            <v>KG</v>
          </cell>
          <cell r="P7181" t="str">
            <v>COLETADO</v>
          </cell>
          <cell r="Q7181">
            <v>27.055099999999999</v>
          </cell>
          <cell r="R7181">
            <v>0.75</v>
          </cell>
        </row>
        <row r="7182">
          <cell r="M7182">
            <v>5631</v>
          </cell>
          <cell r="N7182" t="str">
            <v>ESCAVADEIRA HIDRÁULICA SOBRE ESTEIRAS, CAÇAMBA 0,80 M3, PESO OPERACIONAL 17 T, POTENCIA BRUTA 111 HP - CHP DIURNO. AF_06/2014</v>
          </cell>
          <cell r="O7182" t="str">
            <v>CHP</v>
          </cell>
          <cell r="P7182" t="str">
            <v>ATRIBUÍDO SÃO PAULO</v>
          </cell>
          <cell r="Q7182">
            <v>9.5999999999999992E-3</v>
          </cell>
          <cell r="R7182">
            <v>147.57</v>
          </cell>
        </row>
        <row r="7183">
          <cell r="M7183">
            <v>5632</v>
          </cell>
          <cell r="N7183" t="str">
            <v>ESCAVADEIRA HIDRÁULICA SOBRE ESTEIRAS, CAÇAMBA 0,80 M3, PESO OPERACIONAL 17 T, POTENCIA BRUTA 111 HP - CHI DIURNO. AF_06/2014</v>
          </cell>
          <cell r="O7183" t="str">
            <v>CHI</v>
          </cell>
          <cell r="P7183" t="str">
            <v>ATRIBUÍDO SÃO PAULO</v>
          </cell>
          <cell r="Q7183">
            <v>0.26200000000000001</v>
          </cell>
          <cell r="R7183">
            <v>57.68</v>
          </cell>
        </row>
        <row r="7184">
          <cell r="M7184">
            <v>6259</v>
          </cell>
          <cell r="N7184" t="str">
            <v>CAMINHÃO PIPA 6.000 L, PESO BRUTO TOTAL 13.000 KG, DISTÂNCIA ENTRE EIXOS 4,80 M, POTÊNCIA 189 CV INCLUSIVE TANQUE DE AÇO PARA TRANSPORTE DE ÁGUA, CAPACIDADE 6 M3 - CHP DIURNO. AF_06/2014</v>
          </cell>
          <cell r="O7184" t="str">
            <v>CHP</v>
          </cell>
          <cell r="P7184" t="str">
            <v>ATRIBUÍDO SÃO PAULO</v>
          </cell>
          <cell r="Q7184">
            <v>0.1109</v>
          </cell>
          <cell r="R7184">
            <v>181.21</v>
          </cell>
        </row>
        <row r="7185">
          <cell r="M7185">
            <v>6260</v>
          </cell>
          <cell r="N7185" t="str">
            <v>CAMINHÃO PIPA 6.000 L, PESO BRUTO TOTAL 13.000 KG, DISTÂNCIA ENTRE EIXOS 4,80 M, POTÊNCIA 189 CV INCLUSIVE TANQUE DE AÇO PARA TRANSPORTE DE ÁGUA, CAPACIDADE 6 M3 - CHI DIURNO. AF_06/2014</v>
          </cell>
          <cell r="O7185" t="str">
            <v>CHI</v>
          </cell>
          <cell r="P7185" t="str">
            <v>ATRIBUÍDO SÃO PAULO</v>
          </cell>
          <cell r="Q7185">
            <v>0.1608</v>
          </cell>
          <cell r="R7185">
            <v>34.619999999999997</v>
          </cell>
        </row>
        <row r="7186">
          <cell r="M7186">
            <v>14583</v>
          </cell>
          <cell r="N7186" t="str">
            <v>TARIFA "A" ENTRE  0 E 20M3 FORNECIMENTO D'AGUA</v>
          </cell>
          <cell r="O7186" t="str">
            <v>M3</v>
          </cell>
          <cell r="P7186" t="str">
            <v>COEFICIENTE DE REPRESENTATIVIDADE</v>
          </cell>
          <cell r="Q7186">
            <v>1.0713999999999999</v>
          </cell>
          <cell r="R7186">
            <v>12.48</v>
          </cell>
        </row>
        <row r="7187">
          <cell r="M7187">
            <v>39013</v>
          </cell>
          <cell r="N7187" t="str">
            <v>CENTRALIZADOR DE BARRA DE ACO (CHUMBADOR TIPO CARAMBOLA), PARA ACO ATE 20 MM</v>
          </cell>
          <cell r="O7187" t="str">
            <v>UN</v>
          </cell>
          <cell r="P7187" t="str">
            <v>ATRIBUÍDO SÃO PAULO</v>
          </cell>
          <cell r="Q7187">
            <v>0.25</v>
          </cell>
          <cell r="R7187">
            <v>1.43</v>
          </cell>
        </row>
        <row r="7188">
          <cell r="M7188">
            <v>39848</v>
          </cell>
          <cell r="N7188" t="str">
            <v>TUBO / MANGUEIRA PRETA EM POLIETILENO, LINHA PESADA OU REFORCADA, TIPO ESPAGUETE, PARA INJECAO DE CALDA DE CIMENTO, D = 1/2", ESPESSURA 1,5 MM</v>
          </cell>
          <cell r="O7188" t="str">
            <v>M</v>
          </cell>
          <cell r="P7188" t="str">
            <v>ATRIBUÍDO SÃO PAULO</v>
          </cell>
          <cell r="Q7188">
            <v>3</v>
          </cell>
          <cell r="R7188">
            <v>2.17</v>
          </cell>
        </row>
        <row r="7189">
          <cell r="M7189">
            <v>43055</v>
          </cell>
          <cell r="N7189" t="str">
            <v>ACO CA-50, 12,5 MM OU 16,0 MM, VERGALHAO</v>
          </cell>
          <cell r="O7189" t="str">
            <v>KG</v>
          </cell>
          <cell r="P7189" t="str">
            <v>COLETADO</v>
          </cell>
          <cell r="Q7189">
            <v>1.8391999999999999</v>
          </cell>
          <cell r="R7189">
            <v>9.7100000000000009</v>
          </cell>
        </row>
        <row r="7190">
          <cell r="M7190">
            <v>88245</v>
          </cell>
          <cell r="N7190" t="str">
            <v>ARMADOR COM ENCARGOS COMPLEMENTARES</v>
          </cell>
          <cell r="O7190" t="str">
            <v>H</v>
          </cell>
          <cell r="P7190" t="str">
            <v>COEFICIENTE DE REPRESENTATIVIDADE</v>
          </cell>
          <cell r="Q7190">
            <v>0.2717</v>
          </cell>
          <cell r="R7190">
            <v>19.32</v>
          </cell>
        </row>
        <row r="7191">
          <cell r="M7191">
            <v>88297</v>
          </cell>
          <cell r="N7191" t="str">
            <v>OPERADOR DE MÁQUINAS E EQUIPAMENTOS COM ENCARGOS COMPLEMENTARES</v>
          </cell>
          <cell r="O7191" t="str">
            <v>H</v>
          </cell>
          <cell r="P7191" t="str">
            <v>COEFICIENTE DE REPRESENTATIVIDADE</v>
          </cell>
          <cell r="Q7191">
            <v>0.81499999999999995</v>
          </cell>
          <cell r="R7191">
            <v>18.8</v>
          </cell>
        </row>
        <row r="7192">
          <cell r="M7192">
            <v>88316</v>
          </cell>
          <cell r="N7192" t="str">
            <v>SERVENTE COM ENCARGOS COMPLEMENTARES</v>
          </cell>
          <cell r="O7192" t="str">
            <v>H</v>
          </cell>
          <cell r="P7192" t="str">
            <v>COLETADO</v>
          </cell>
          <cell r="Q7192">
            <v>0.87180000000000002</v>
          </cell>
          <cell r="R7192">
            <v>14.25</v>
          </cell>
        </row>
        <row r="7193">
          <cell r="M7193">
            <v>90625</v>
          </cell>
          <cell r="N7193" t="str">
            <v>PERFURATRIZ MANUAL, TORQUE MÁXIMO 83 N.M, POTÊNCIA 5 CV, COM DIÂMETRO MÁXIMO 4" - CHP DIURNO. AF_06/2015</v>
          </cell>
          <cell r="O7193" t="str">
            <v>CHP</v>
          </cell>
          <cell r="P7193" t="str">
            <v>ATRIBUÍDO SÃO PAULO</v>
          </cell>
          <cell r="Q7193">
            <v>0.1109</v>
          </cell>
          <cell r="R7193">
            <v>6.38</v>
          </cell>
        </row>
        <row r="7194">
          <cell r="M7194">
            <v>90626</v>
          </cell>
          <cell r="N7194" t="str">
            <v>PERFURATRIZ MANUAL, TORQUE MÁXIMO 83 N.M, POTÊNCIA 5 CV, COM DIÂMETRO MÁXIMO 4" - CHI DIURNO. AF_06/2015</v>
          </cell>
          <cell r="O7194" t="str">
            <v>CHI</v>
          </cell>
          <cell r="P7194" t="str">
            <v>ATRIBUÍDO SÃO PAULO</v>
          </cell>
          <cell r="Q7194">
            <v>0.1608</v>
          </cell>
          <cell r="R7194">
            <v>2.0499999999999998</v>
          </cell>
        </row>
        <row r="7195">
          <cell r="M7195">
            <v>90637</v>
          </cell>
          <cell r="N7195" t="str">
            <v>MISTURADOR DUPLO HORIZONTAL DE ALTA TURBULÊNCIA, CAPACIDADE / VOLUME 2 X 500 LITROS, MOTORES ELÉTRICOS MÍNIMO 5 CV CADA, PARA NATA CIMENTO, ARGAMASSA E OUTROS - CHP DIURNO. AF_06/2015</v>
          </cell>
          <cell r="O7195" t="str">
            <v>CHP</v>
          </cell>
          <cell r="P7195" t="str">
            <v>ATRIBUÍDO SÃO PAULO</v>
          </cell>
          <cell r="Q7195">
            <v>3.4500000000000003E-2</v>
          </cell>
          <cell r="R7195">
            <v>12.13</v>
          </cell>
        </row>
        <row r="7196">
          <cell r="M7196">
            <v>90638</v>
          </cell>
          <cell r="N7196" t="str">
            <v>MISTURADOR DUPLO HORIZONTAL DE ALTA TURBULÊNCIA, CAPACIDADE / VOLUME 2 X 500 LITROS, MOTORES ELÉTRICOS MÍNIMO 5 CV CADA, PARA NATA CIMENTO, ARGAMASSA E OUTROS - CHI DIURNO. AF_06/2015</v>
          </cell>
          <cell r="O7196" t="str">
            <v>CHI</v>
          </cell>
          <cell r="P7196" t="str">
            <v>ATRIBUÍDO SÃO PAULO</v>
          </cell>
          <cell r="Q7196">
            <v>0.23719999999999999</v>
          </cell>
          <cell r="R7196">
            <v>4.08</v>
          </cell>
        </row>
        <row r="7197">
          <cell r="M7197">
            <v>90643</v>
          </cell>
          <cell r="N7197" t="str">
            <v>BOMBA TRIPLEX, PARA INJEÇÃO DE NATA DE CIMENTO, VAZÃO MÁXIMA DE 100 LITROS/MINUTO, PRESSÃO MÁXIMA DE 70 BAR - CHP DIURNO. AF_06/2015</v>
          </cell>
          <cell r="O7197" t="str">
            <v>CHP</v>
          </cell>
          <cell r="P7197" t="str">
            <v>ATRIBUÍDO SÃO PAULO</v>
          </cell>
          <cell r="Q7197">
            <v>2.2499999999999999E-2</v>
          </cell>
          <cell r="R7197">
            <v>19.14</v>
          </cell>
        </row>
        <row r="7198">
          <cell r="M7198">
            <v>90644</v>
          </cell>
          <cell r="N7198" t="str">
            <v>BOMBA TRIPLEX, PARA INJEÇÃO DE NATA DE CIMENTO, VAZÃO MÁXIMA DE 100 LITROS/MINUTO, PRESSÃO MÁXIMA DE 70 BAR - CHI DIURNO. AF_06/2015</v>
          </cell>
          <cell r="O7198" t="str">
            <v>CHI</v>
          </cell>
          <cell r="P7198" t="str">
            <v>ATRIBUÍDO SÃO PAULO</v>
          </cell>
          <cell r="Q7198">
            <v>0.24909999999999999</v>
          </cell>
          <cell r="R7198">
            <v>6.09</v>
          </cell>
        </row>
        <row r="7199">
          <cell r="M7199">
            <v>90650</v>
          </cell>
          <cell r="N7199" t="str">
            <v>BOMBA CENTRÍFUGA MONOESTÁGIO COM MOTOR ELÉTRICO MONOFÁSICO, POTÊNCIA 15 HP, DIÂMETRO DO ROTOR 173 MM, HM/Q = 30 MCA / 90 M3/H A 45 MCA / 55 M3/H - CHP DIURNO. AF_06/2015</v>
          </cell>
          <cell r="O7199" t="str">
            <v>CHP</v>
          </cell>
          <cell r="P7199" t="str">
            <v>COEFICIENTE DE REPRESENTATIVIDADE</v>
          </cell>
          <cell r="Q7199">
            <v>0.1109</v>
          </cell>
          <cell r="R7199">
            <v>7.3</v>
          </cell>
        </row>
        <row r="7200">
          <cell r="M7200">
            <v>90651</v>
          </cell>
          <cell r="N7200" t="str">
            <v>BOMBA CENTRÍFUGA MONOESTÁGIO COM MOTOR ELÉTRICO MONOFÁSICO, POTÊNCIA 15 HP, DIÂMETRO DO ROTOR 173 MM, HM/Q = 30 MCA / 90 M3/H A 45 MCA / 55 M3/H - CHI DIURNO. AF_06/2015</v>
          </cell>
          <cell r="O7200" t="str">
            <v>CHI</v>
          </cell>
          <cell r="P7200" t="str">
            <v>COEFICIENTE DE REPRESENTATIVIDADE</v>
          </cell>
          <cell r="Q7200">
            <v>0.1608</v>
          </cell>
          <cell r="R7200">
            <v>0.52</v>
          </cell>
        </row>
        <row r="7201">
          <cell r="M7201">
            <v>95967</v>
          </cell>
          <cell r="N7201" t="str">
            <v>SERVIÇOS TÉCNICOS ESPECIALIZADOS PARA ACOMPANHAMENTO DE EXECUÇÃO DE FUNDAÇÕES PROFUNDAS E ESTRUTURAS DE CONTENÇÃO</v>
          </cell>
          <cell r="O7201" t="str">
            <v>H</v>
          </cell>
          <cell r="P7201" t="str">
            <v>COEFICIENTE DE REPRESENTATIVIDADE</v>
          </cell>
          <cell r="Q7201">
            <v>0.2717</v>
          </cell>
          <cell r="R7201">
            <v>127.6</v>
          </cell>
        </row>
        <row r="7202">
          <cell r="M7202">
            <v>100726</v>
          </cell>
          <cell r="N7202" t="str">
            <v>PINTURA COM TINTA ALQUÍDICA DE FUNDO E ACABAMENTO (ESMALTE SINTÉTICO GRAFITE) APLICADA A ROLO OU PINCEL SOBRE SUPERFÍCIES METÁLICAS (EXCETO PERFIL) EXECUTADO EM OBRA (POR DEMÃO). AF_01/2020</v>
          </cell>
          <cell r="O7202" t="str">
            <v>M2</v>
          </cell>
          <cell r="P7202" t="str">
            <v>COEFICIENTE DE REPRESENTATIVIDADE</v>
          </cell>
          <cell r="Q7202">
            <v>5.0299999999999997E-2</v>
          </cell>
          <cell r="R7202">
            <v>18.93</v>
          </cell>
        </row>
        <row r="7203">
          <cell r="M7203">
            <v>100981</v>
          </cell>
          <cell r="N7203" t="str">
            <v>CARGA, MANOBRA E DESCARGA DE ENTULHO EM CAMINHÃO BASCULANTE 6 M³ - CARGA COM ESCAVADEIRA HIDRÁULICA  (CAÇAMBA DE 0,80 M³ / 111 HP) E DESCARGA LIVRE (UNIDADE: M3). AF_07/2020</v>
          </cell>
          <cell r="O7203" t="str">
            <v>M3</v>
          </cell>
          <cell r="P7203" t="str">
            <v>ATRIBUÍDO SÃO PAULO</v>
          </cell>
          <cell r="Q7203">
            <v>3.8E-3</v>
          </cell>
          <cell r="R7203">
            <v>6.32</v>
          </cell>
        </row>
        <row r="7204">
          <cell r="M7204" t="str">
            <v/>
          </cell>
          <cell r="N7204" t="str">
            <v/>
          </cell>
          <cell r="O7204" t="str">
            <v/>
          </cell>
          <cell r="P7204" t="str">
            <v/>
          </cell>
          <cell r="Q7204" t="str">
            <v/>
          </cell>
          <cell r="R7204" t="str">
            <v/>
          </cell>
        </row>
        <row r="7205">
          <cell r="M7205">
            <v>1379</v>
          </cell>
          <cell r="N7205" t="str">
            <v>CIMENTO PORTLAND COMPOSTO CP II-32</v>
          </cell>
          <cell r="O7205" t="str">
            <v>KG</v>
          </cell>
          <cell r="P7205" t="str">
            <v>COLETADO</v>
          </cell>
          <cell r="Q7205">
            <v>27.055099999999999</v>
          </cell>
          <cell r="R7205">
            <v>0.75</v>
          </cell>
        </row>
        <row r="7206">
          <cell r="M7206">
            <v>5631</v>
          </cell>
          <cell r="N7206" t="str">
            <v>ESCAVADEIRA HIDRÁULICA SOBRE ESTEIRAS, CAÇAMBA 0,80 M3, PESO OPERACIONAL 17 T, POTENCIA BRUTA 111 HP - CHP DIURNO. AF_06/2014</v>
          </cell>
          <cell r="O7206" t="str">
            <v>CHP</v>
          </cell>
          <cell r="P7206" t="str">
            <v>ATRIBUÍDO SÃO PAULO</v>
          </cell>
          <cell r="Q7206">
            <v>6.4000000000000003E-3</v>
          </cell>
          <cell r="R7206">
            <v>147.57</v>
          </cell>
        </row>
        <row r="7207">
          <cell r="M7207">
            <v>5632</v>
          </cell>
          <cell r="N7207" t="str">
            <v>ESCAVADEIRA HIDRÁULICA SOBRE ESTEIRAS, CAÇAMBA 0,80 M3, PESO OPERACIONAL 17 T, POTENCIA BRUTA 111 HP - CHI DIURNO. AF_06/2014</v>
          </cell>
          <cell r="O7207" t="str">
            <v>CHI</v>
          </cell>
          <cell r="P7207" t="str">
            <v>ATRIBUÍDO SÃO PAULO</v>
          </cell>
          <cell r="Q7207">
            <v>0.23499999999999999</v>
          </cell>
          <cell r="R7207">
            <v>57.68</v>
          </cell>
        </row>
        <row r="7208">
          <cell r="M7208">
            <v>6259</v>
          </cell>
          <cell r="N7208" t="str">
            <v>CAMINHÃO PIPA 6.000 L, PESO BRUTO TOTAL 13.000 KG, DISTÂNCIA ENTRE EIXOS 4,80 M, POTÊNCIA 189 CV INCLUSIVE TANQUE DE AÇO PARA TRANSPORTE DE ÁGUA, CAPACIDADE 6 M3 - CHP DIURNO. AF_06/2014</v>
          </cell>
          <cell r="O7208" t="str">
            <v>CHP</v>
          </cell>
          <cell r="P7208" t="str">
            <v>ATRIBUÍDO SÃO PAULO</v>
          </cell>
          <cell r="Q7208">
            <v>0.1071</v>
          </cell>
          <cell r="R7208">
            <v>181.21</v>
          </cell>
        </row>
        <row r="7209">
          <cell r="M7209">
            <v>6260</v>
          </cell>
          <cell r="N7209" t="str">
            <v>CAMINHÃO PIPA 6.000 L, PESO BRUTO TOTAL 13.000 KG, DISTÂNCIA ENTRE EIXOS 4,80 M, POTÊNCIA 189 CV INCLUSIVE TANQUE DE AÇO PARA TRANSPORTE DE ÁGUA, CAPACIDADE 6 M3 - CHI DIURNO. AF_06/2014</v>
          </cell>
          <cell r="O7209" t="str">
            <v>CHI</v>
          </cell>
          <cell r="P7209" t="str">
            <v>ATRIBUÍDO SÃO PAULO</v>
          </cell>
          <cell r="Q7209">
            <v>0.13439999999999999</v>
          </cell>
          <cell r="R7209">
            <v>34.619999999999997</v>
          </cell>
        </row>
        <row r="7210">
          <cell r="M7210">
            <v>14583</v>
          </cell>
          <cell r="N7210" t="str">
            <v>TARIFA "A" ENTRE  0 E 20M3 FORNECIMENTO D'AGUA</v>
          </cell>
          <cell r="O7210" t="str">
            <v>M3</v>
          </cell>
          <cell r="P7210" t="str">
            <v>COEFICIENTE DE REPRESENTATIVIDADE</v>
          </cell>
          <cell r="Q7210">
            <v>1.0713999999999999</v>
          </cell>
          <cell r="R7210">
            <v>12.48</v>
          </cell>
        </row>
        <row r="7211">
          <cell r="M7211">
            <v>39013</v>
          </cell>
          <cell r="N7211" t="str">
            <v>CENTRALIZADOR DE BARRA DE ACO (CHUMBADOR TIPO CARAMBOLA), PARA ACO ATE 20 MM</v>
          </cell>
          <cell r="O7211" t="str">
            <v>UN</v>
          </cell>
          <cell r="P7211" t="str">
            <v>ATRIBUÍDO SÃO PAULO</v>
          </cell>
          <cell r="Q7211">
            <v>0.33329999999999999</v>
          </cell>
          <cell r="R7211">
            <v>1.43</v>
          </cell>
        </row>
        <row r="7212">
          <cell r="M7212">
            <v>39848</v>
          </cell>
          <cell r="N7212" t="str">
            <v>TUBO / MANGUEIRA PRETA EM POLIETILENO, LINHA PESADA OU REFORCADA, TIPO ESPAGUETE, PARA INJECAO DE CALDA DE CIMENTO, D = 1/2", ESPESSURA 1,5 MM</v>
          </cell>
          <cell r="O7212" t="str">
            <v>M</v>
          </cell>
          <cell r="P7212" t="str">
            <v>ATRIBUÍDO SÃO PAULO</v>
          </cell>
          <cell r="Q7212">
            <v>3</v>
          </cell>
          <cell r="R7212">
            <v>2.17</v>
          </cell>
        </row>
        <row r="7213">
          <cell r="M7213">
            <v>43055</v>
          </cell>
          <cell r="N7213" t="str">
            <v>ACO CA-50, 12,5 MM OU 16,0 MM, VERGALHAO</v>
          </cell>
          <cell r="O7213" t="str">
            <v>KG</v>
          </cell>
          <cell r="P7213" t="str">
            <v>COLETADO</v>
          </cell>
          <cell r="Q7213">
            <v>1.81</v>
          </cell>
          <cell r="R7213">
            <v>9.7100000000000009</v>
          </cell>
        </row>
        <row r="7214">
          <cell r="M7214">
            <v>88245</v>
          </cell>
          <cell r="N7214" t="str">
            <v>ARMADOR COM ENCARGOS COMPLEMENTARES</v>
          </cell>
          <cell r="O7214" t="str">
            <v>H</v>
          </cell>
          <cell r="P7214" t="str">
            <v>COEFICIENTE DE REPRESENTATIVIDADE</v>
          </cell>
          <cell r="Q7214">
            <v>0.24149999999999999</v>
          </cell>
          <cell r="R7214">
            <v>19.32</v>
          </cell>
        </row>
        <row r="7215">
          <cell r="M7215">
            <v>88297</v>
          </cell>
          <cell r="N7215" t="str">
            <v>OPERADOR DE MÁQUINAS E EQUIPAMENTOS COM ENCARGOS COMPLEMENTARES</v>
          </cell>
          <cell r="O7215" t="str">
            <v>H</v>
          </cell>
          <cell r="P7215" t="str">
            <v>COEFICIENTE DE REPRESENTATIVIDADE</v>
          </cell>
          <cell r="Q7215">
            <v>0.72440000000000004</v>
          </cell>
          <cell r="R7215">
            <v>18.8</v>
          </cell>
        </row>
        <row r="7216">
          <cell r="M7216">
            <v>88316</v>
          </cell>
          <cell r="N7216" t="str">
            <v>SERVENTE COM ENCARGOS COMPLEMENTARES</v>
          </cell>
          <cell r="O7216" t="str">
            <v>H</v>
          </cell>
          <cell r="P7216" t="str">
            <v>COLETADO</v>
          </cell>
          <cell r="Q7216">
            <v>0.76219999999999999</v>
          </cell>
          <cell r="R7216">
            <v>14.25</v>
          </cell>
        </row>
        <row r="7217">
          <cell r="M7217">
            <v>90625</v>
          </cell>
          <cell r="N7217" t="str">
            <v>PERFURATRIZ MANUAL, TORQUE MÁXIMO 83 N.M, POTÊNCIA 5 CV, COM DIÂMETRO MÁXIMO 4" - CHP DIURNO. AF_06/2015</v>
          </cell>
          <cell r="O7217" t="str">
            <v>CHP</v>
          </cell>
          <cell r="P7217" t="str">
            <v>ATRIBUÍDO SÃO PAULO</v>
          </cell>
          <cell r="Q7217">
            <v>0.1071</v>
          </cell>
          <cell r="R7217">
            <v>6.38</v>
          </cell>
        </row>
        <row r="7218">
          <cell r="M7218">
            <v>90626</v>
          </cell>
          <cell r="N7218" t="str">
            <v>PERFURATRIZ MANUAL, TORQUE MÁXIMO 83 N.M, POTÊNCIA 5 CV, COM DIÂMETRO MÁXIMO 4" - CHI DIURNO. AF_06/2015</v>
          </cell>
          <cell r="O7218" t="str">
            <v>CHI</v>
          </cell>
          <cell r="P7218" t="str">
            <v>ATRIBUÍDO SÃO PAULO</v>
          </cell>
          <cell r="Q7218">
            <v>0.13439999999999999</v>
          </cell>
          <cell r="R7218">
            <v>2.0499999999999998</v>
          </cell>
        </row>
        <row r="7219">
          <cell r="M7219">
            <v>90637</v>
          </cell>
          <cell r="N7219" t="str">
            <v>MISTURADOR DUPLO HORIZONTAL DE ALTA TURBULÊNCIA, CAPACIDADE / VOLUME 2 X 500 LITROS, MOTORES ELÉTRICOS MÍNIMO 5 CV CADA, PARA NATA CIMENTO, ARGAMASSA E OUTROS - CHP DIURNO. AF_06/2015</v>
          </cell>
          <cell r="O7219" t="str">
            <v>CHP</v>
          </cell>
          <cell r="P7219" t="str">
            <v>ATRIBUÍDO SÃO PAULO</v>
          </cell>
          <cell r="Q7219">
            <v>2.87E-2</v>
          </cell>
          <cell r="R7219">
            <v>12.13</v>
          </cell>
        </row>
        <row r="7220">
          <cell r="M7220">
            <v>90638</v>
          </cell>
          <cell r="N7220" t="str">
            <v>MISTURADOR DUPLO HORIZONTAL DE ALTA TURBULÊNCIA, CAPACIDADE / VOLUME 2 X 500 LITROS, MOTORES ELÉTRICOS MÍNIMO 5 CV CADA, PARA NATA CIMENTO, ARGAMASSA E OUTROS - CHI DIURNO. AF_06/2015</v>
          </cell>
          <cell r="O7220" t="str">
            <v>CHI</v>
          </cell>
          <cell r="P7220" t="str">
            <v>ATRIBUÍDO SÃO PAULO</v>
          </cell>
          <cell r="Q7220">
            <v>0.21279999999999999</v>
          </cell>
          <cell r="R7220">
            <v>4.08</v>
          </cell>
        </row>
        <row r="7221">
          <cell r="M7221">
            <v>90643</v>
          </cell>
          <cell r="N7221" t="str">
            <v>BOMBA TRIPLEX, PARA INJEÇÃO DE NATA DE CIMENTO, VAZÃO MÁXIMA DE 100 LITROS/MINUTO, PRESSÃO MÁXIMA DE 70 BAR - CHP DIURNO. AF_06/2015</v>
          </cell>
          <cell r="O7221" t="str">
            <v>CHP</v>
          </cell>
          <cell r="P7221" t="str">
            <v>ATRIBUÍDO SÃO PAULO</v>
          </cell>
          <cell r="Q7221">
            <v>1.67E-2</v>
          </cell>
          <cell r="R7221">
            <v>19.14</v>
          </cell>
        </row>
        <row r="7222">
          <cell r="M7222">
            <v>90644</v>
          </cell>
          <cell r="N7222" t="str">
            <v>BOMBA TRIPLEX, PARA INJEÇÃO DE NATA DE CIMENTO, VAZÃO MÁXIMA DE 100 LITROS/MINUTO, PRESSÃO MÁXIMA DE 70 BAR - CHI DIURNO. AF_06/2015</v>
          </cell>
          <cell r="O7222" t="str">
            <v>CHI</v>
          </cell>
          <cell r="P7222" t="str">
            <v>ATRIBUÍDO SÃO PAULO</v>
          </cell>
          <cell r="Q7222">
            <v>0.22470000000000001</v>
          </cell>
          <cell r="R7222">
            <v>6.09</v>
          </cell>
        </row>
        <row r="7223">
          <cell r="M7223">
            <v>90650</v>
          </cell>
          <cell r="N7223" t="str">
            <v>BOMBA CENTRÍFUGA MONOESTÁGIO COM MOTOR ELÉTRICO MONOFÁSICO, POTÊNCIA 15 HP, DIÂMETRO DO ROTOR 173 MM, HM/Q = 30 MCA / 90 M3/H A 45 MCA / 55 M3/H - CHP DIURNO. AF_06/2015</v>
          </cell>
          <cell r="O7223" t="str">
            <v>CHP</v>
          </cell>
          <cell r="P7223" t="str">
            <v>COEFICIENTE DE REPRESENTATIVIDADE</v>
          </cell>
          <cell r="Q7223">
            <v>0.1071</v>
          </cell>
          <cell r="R7223">
            <v>7.3</v>
          </cell>
        </row>
        <row r="7224">
          <cell r="M7224">
            <v>90651</v>
          </cell>
          <cell r="N7224" t="str">
            <v>BOMBA CENTRÍFUGA MONOESTÁGIO COM MOTOR ELÉTRICO MONOFÁSICO, POTÊNCIA 15 HP, DIÂMETRO DO ROTOR 173 MM, HM/Q = 30 MCA / 90 M3/H A 45 MCA / 55 M3/H - CHI DIURNO. AF_06/2015</v>
          </cell>
          <cell r="O7224" t="str">
            <v>CHI</v>
          </cell>
          <cell r="P7224" t="str">
            <v>COEFICIENTE DE REPRESENTATIVIDADE</v>
          </cell>
          <cell r="Q7224">
            <v>0.13439999999999999</v>
          </cell>
          <cell r="R7224">
            <v>0.52</v>
          </cell>
        </row>
        <row r="7225">
          <cell r="M7225">
            <v>95967</v>
          </cell>
          <cell r="N7225" t="str">
            <v>SERVIÇOS TÉCNICOS ESPECIALIZADOS PARA ACOMPANHAMENTO DE EXECUÇÃO DE FUNDAÇÕES PROFUNDAS E ESTRUTURAS DE CONTENÇÃO</v>
          </cell>
          <cell r="O7225" t="str">
            <v>H</v>
          </cell>
          <cell r="P7225" t="str">
            <v>COEFICIENTE DE REPRESENTATIVIDADE</v>
          </cell>
          <cell r="Q7225">
            <v>0.24149999999999999</v>
          </cell>
          <cell r="R7225">
            <v>127.6</v>
          </cell>
        </row>
        <row r="7226">
          <cell r="M7226">
            <v>100726</v>
          </cell>
          <cell r="N7226" t="str">
            <v>PINTURA COM TINTA ALQUÍDICA DE FUNDO E ACABAMENTO (ESMALTE SINTÉTICO GRAFITE) APLICADA A ROLO OU PINCEL SOBRE SUPERFÍCIES METÁLICAS (EXCETO PERFIL) EXECUTADO EM OBRA (POR DEMÃO). AF_01/2020</v>
          </cell>
          <cell r="O7226" t="str">
            <v>M2</v>
          </cell>
          <cell r="P7226" t="str">
            <v>COEFICIENTE DE REPRESENTATIVIDADE</v>
          </cell>
          <cell r="Q7226">
            <v>5.0299999999999997E-2</v>
          </cell>
          <cell r="R7226">
            <v>18.93</v>
          </cell>
        </row>
        <row r="7227">
          <cell r="M7227">
            <v>100981</v>
          </cell>
          <cell r="N7227" t="str">
            <v>CARGA, MANOBRA E DESCARGA DE ENTULHO EM CAMINHÃO BASCULANTE 6 M³ - CARGA COM ESCAVADEIRA HIDRÁULICA  (CAÇAMBA DE 0,80 M³ / 111 HP) E DESCARGA LIVRE (UNIDADE: M3). AF_07/2020</v>
          </cell>
          <cell r="O7227" t="str">
            <v>M3</v>
          </cell>
          <cell r="P7227" t="str">
            <v>ATRIBUÍDO SÃO PAULO</v>
          </cell>
          <cell r="Q7227">
            <v>3.8E-3</v>
          </cell>
          <cell r="R7227">
            <v>6.32</v>
          </cell>
        </row>
        <row r="7228">
          <cell r="M7228" t="str">
            <v/>
          </cell>
          <cell r="N7228" t="str">
            <v/>
          </cell>
          <cell r="O7228" t="str">
            <v/>
          </cell>
          <cell r="P7228" t="str">
            <v/>
          </cell>
          <cell r="Q7228" t="str">
            <v/>
          </cell>
          <cell r="R7228" t="str">
            <v/>
          </cell>
        </row>
        <row r="7229">
          <cell r="M7229">
            <v>1379</v>
          </cell>
          <cell r="N7229" t="str">
            <v>CIMENTO PORTLAND COMPOSTO CP II-32</v>
          </cell>
          <cell r="O7229" t="str">
            <v>KG</v>
          </cell>
          <cell r="P7229" t="str">
            <v>COLETADO</v>
          </cell>
          <cell r="Q7229">
            <v>27.055099999999999</v>
          </cell>
          <cell r="R7229">
            <v>0.75</v>
          </cell>
        </row>
        <row r="7230">
          <cell r="M7230">
            <v>5631</v>
          </cell>
          <cell r="N7230" t="str">
            <v>ESCAVADEIRA HIDRÁULICA SOBRE ESTEIRAS, CAÇAMBA 0,80 M3, PESO OPERACIONAL 17 T, POTENCIA BRUTA 111 HP - CHP DIURNO. AF_06/2014</v>
          </cell>
          <cell r="O7230" t="str">
            <v>CHP</v>
          </cell>
          <cell r="P7230" t="str">
            <v>ATRIBUÍDO SÃO PAULO</v>
          </cell>
          <cell r="Q7230">
            <v>4.7999999999999996E-3</v>
          </cell>
          <cell r="R7230">
            <v>147.57</v>
          </cell>
        </row>
        <row r="7231">
          <cell r="M7231">
            <v>5632</v>
          </cell>
          <cell r="N7231" t="str">
            <v>ESCAVADEIRA HIDRÁULICA SOBRE ESTEIRAS, CAÇAMBA 0,80 M3, PESO OPERACIONAL 17 T, POTENCIA BRUTA 111 HP - CHI DIURNO. AF_06/2014</v>
          </cell>
          <cell r="O7231" t="str">
            <v>CHI</v>
          </cell>
          <cell r="P7231" t="str">
            <v>ATRIBUÍDO SÃO PAULO</v>
          </cell>
          <cell r="Q7231">
            <v>0.21890000000000001</v>
          </cell>
          <cell r="R7231">
            <v>57.68</v>
          </cell>
        </row>
        <row r="7232">
          <cell r="M7232">
            <v>6259</v>
          </cell>
          <cell r="N7232" t="str">
            <v>CAMINHÃO PIPA 6.000 L, PESO BRUTO TOTAL 13.000 KG, DISTÂNCIA ENTRE EIXOS 4,80 M, POTÊNCIA 189 CV INCLUSIVE TANQUE DE AÇO PARA TRANSPORTE DE ÁGUA, CAPACIDADE 6 M3 - CHP DIURNO. AF_06/2014</v>
          </cell>
          <cell r="O7232" t="str">
            <v>CHP</v>
          </cell>
          <cell r="P7232" t="str">
            <v>ATRIBUÍDO SÃO PAULO</v>
          </cell>
          <cell r="Q7232">
            <v>0.1036</v>
          </cell>
          <cell r="R7232">
            <v>181.21</v>
          </cell>
        </row>
        <row r="7233">
          <cell r="M7233">
            <v>6260</v>
          </cell>
          <cell r="N7233" t="str">
            <v>CAMINHÃO PIPA 6.000 L, PESO BRUTO TOTAL 13.000 KG, DISTÂNCIA ENTRE EIXOS 4,80 M, POTÊNCIA 189 CV INCLUSIVE TANQUE DE AÇO PARA TRANSPORTE DE ÁGUA, CAPACIDADE 6 M3 - CHI DIURNO. AF_06/2014</v>
          </cell>
          <cell r="O7233" t="str">
            <v>CHI</v>
          </cell>
          <cell r="P7233" t="str">
            <v>ATRIBUÍDO SÃO PAULO</v>
          </cell>
          <cell r="Q7233">
            <v>0.1201</v>
          </cell>
          <cell r="R7233">
            <v>34.619999999999997</v>
          </cell>
        </row>
        <row r="7234">
          <cell r="M7234">
            <v>14583</v>
          </cell>
          <cell r="N7234" t="str">
            <v>TARIFA "A" ENTRE  0 E 20M3 FORNECIMENTO D'AGUA</v>
          </cell>
          <cell r="O7234" t="str">
            <v>M3</v>
          </cell>
          <cell r="P7234" t="str">
            <v>COEFICIENTE DE REPRESENTATIVIDADE</v>
          </cell>
          <cell r="Q7234">
            <v>1.0713999999999999</v>
          </cell>
          <cell r="R7234">
            <v>12.48</v>
          </cell>
        </row>
        <row r="7235">
          <cell r="M7235">
            <v>39013</v>
          </cell>
          <cell r="N7235" t="str">
            <v>CENTRALIZADOR DE BARRA DE ACO (CHUMBADOR TIPO CARAMBOLA), PARA ACO ATE 20 MM</v>
          </cell>
          <cell r="O7235" t="str">
            <v>UN</v>
          </cell>
          <cell r="P7235" t="str">
            <v>ATRIBUÍDO SÃO PAULO</v>
          </cell>
          <cell r="Q7235">
            <v>0.375</v>
          </cell>
          <cell r="R7235">
            <v>1.43</v>
          </cell>
        </row>
        <row r="7236">
          <cell r="M7236">
            <v>39848</v>
          </cell>
          <cell r="N7236" t="str">
            <v>TUBO / MANGUEIRA PRETA EM POLIETILENO, LINHA PESADA OU REFORCADA, TIPO ESPAGUETE, PARA INJECAO DE CALDA DE CIMENTO, D = 1/2", ESPESSURA 1,5 MM</v>
          </cell>
          <cell r="O7236" t="str">
            <v>M</v>
          </cell>
          <cell r="P7236" t="str">
            <v>ATRIBUÍDO SÃO PAULO</v>
          </cell>
          <cell r="Q7236">
            <v>3</v>
          </cell>
          <cell r="R7236">
            <v>2.17</v>
          </cell>
        </row>
        <row r="7237">
          <cell r="M7237">
            <v>43055</v>
          </cell>
          <cell r="N7237" t="str">
            <v>ACO CA-50, 12,5 MM OU 16,0 MM, VERGALHAO</v>
          </cell>
          <cell r="O7237" t="str">
            <v>KG</v>
          </cell>
          <cell r="P7237" t="str">
            <v>COLETADO</v>
          </cell>
          <cell r="Q7237">
            <v>1.7954000000000001</v>
          </cell>
          <cell r="R7237">
            <v>9.7100000000000009</v>
          </cell>
        </row>
        <row r="7238">
          <cell r="M7238">
            <v>88245</v>
          </cell>
          <cell r="N7238" t="str">
            <v>ARMADOR COM ENCARGOS COMPLEMENTARES</v>
          </cell>
          <cell r="O7238" t="str">
            <v>H</v>
          </cell>
          <cell r="P7238" t="str">
            <v>COEFICIENTE DE REPRESENTATIVIDADE</v>
          </cell>
          <cell r="Q7238">
            <v>0.22370000000000001</v>
          </cell>
          <cell r="R7238">
            <v>19.32</v>
          </cell>
        </row>
        <row r="7239">
          <cell r="M7239">
            <v>88297</v>
          </cell>
          <cell r="N7239" t="str">
            <v>OPERADOR DE MÁQUINAS E EQUIPAMENTOS COM ENCARGOS COMPLEMENTARES</v>
          </cell>
          <cell r="O7239" t="str">
            <v>H</v>
          </cell>
          <cell r="P7239" t="str">
            <v>COEFICIENTE DE REPRESENTATIVIDADE</v>
          </cell>
          <cell r="Q7239">
            <v>0.67110000000000003</v>
          </cell>
          <cell r="R7239">
            <v>18.8</v>
          </cell>
        </row>
        <row r="7240">
          <cell r="M7240">
            <v>88316</v>
          </cell>
          <cell r="N7240" t="str">
            <v>SERVENTE COM ENCARGOS COMPLEMENTARES</v>
          </cell>
          <cell r="O7240" t="str">
            <v>H</v>
          </cell>
          <cell r="P7240" t="str">
            <v>COLETADO</v>
          </cell>
          <cell r="Q7240">
            <v>0.69950000000000001</v>
          </cell>
          <cell r="R7240">
            <v>14.25</v>
          </cell>
        </row>
        <row r="7241">
          <cell r="M7241">
            <v>90625</v>
          </cell>
          <cell r="N7241" t="str">
            <v>PERFURATRIZ MANUAL, TORQUE MÁXIMO 83 N.M, POTÊNCIA 5 CV, COM DIÂMETRO MÁXIMO 4" - CHP DIURNO. AF_06/2015</v>
          </cell>
          <cell r="O7241" t="str">
            <v>CHP</v>
          </cell>
          <cell r="P7241" t="str">
            <v>ATRIBUÍDO SÃO PAULO</v>
          </cell>
          <cell r="Q7241">
            <v>0.1036</v>
          </cell>
          <cell r="R7241">
            <v>6.38</v>
          </cell>
        </row>
        <row r="7242">
          <cell r="M7242">
            <v>90626</v>
          </cell>
          <cell r="N7242" t="str">
            <v>PERFURATRIZ MANUAL, TORQUE MÁXIMO 83 N.M, POTÊNCIA 5 CV, COM DIÂMETRO MÁXIMO 4" - CHI DIURNO. AF_06/2015</v>
          </cell>
          <cell r="O7242" t="str">
            <v>CHI</v>
          </cell>
          <cell r="P7242" t="str">
            <v>ATRIBUÍDO SÃO PAULO</v>
          </cell>
          <cell r="Q7242">
            <v>0.1201</v>
          </cell>
          <cell r="R7242">
            <v>2.0499999999999998</v>
          </cell>
        </row>
        <row r="7243">
          <cell r="M7243">
            <v>90637</v>
          </cell>
          <cell r="N7243" t="str">
            <v>MISTURADOR DUPLO HORIZONTAL DE ALTA TURBULÊNCIA, CAPACIDADE / VOLUME 2 X 500 LITROS, MOTORES ELÉTRICOS MÍNIMO 5 CV CADA, PARA NATA CIMENTO, ARGAMASSA E OUTROS - CHP DIURNO. AF_06/2015</v>
          </cell>
          <cell r="O7243" t="str">
            <v>CHP</v>
          </cell>
          <cell r="P7243" t="str">
            <v>ATRIBUÍDO SÃO PAULO</v>
          </cell>
          <cell r="Q7243">
            <v>2.58E-2</v>
          </cell>
          <cell r="R7243">
            <v>12.13</v>
          </cell>
        </row>
        <row r="7244">
          <cell r="M7244">
            <v>90638</v>
          </cell>
          <cell r="N7244" t="str">
            <v>MISTURADOR DUPLO HORIZONTAL DE ALTA TURBULÊNCIA, CAPACIDADE / VOLUME 2 X 500 LITROS, MOTORES ELÉTRICOS MÍNIMO 5 CV CADA, PARA NATA CIMENTO, ARGAMASSA E OUTROS - CHI DIURNO. AF_06/2015</v>
          </cell>
          <cell r="O7244" t="str">
            <v>CHI</v>
          </cell>
          <cell r="P7244" t="str">
            <v>ATRIBUÍDO SÃO PAULO</v>
          </cell>
          <cell r="Q7244">
            <v>0.19789999999999999</v>
          </cell>
          <cell r="R7244">
            <v>4.08</v>
          </cell>
        </row>
        <row r="7245">
          <cell r="M7245">
            <v>90643</v>
          </cell>
          <cell r="N7245" t="str">
            <v>BOMBA TRIPLEX, PARA INJEÇÃO DE NATA DE CIMENTO, VAZÃO MÁXIMA DE 100 LITROS/MINUTO, PRESSÃO MÁXIMA DE 70 BAR - CHP DIURNO. AF_06/2015</v>
          </cell>
          <cell r="O7245" t="str">
            <v>CHP</v>
          </cell>
          <cell r="P7245" t="str">
            <v>ATRIBUÍDO SÃO PAULO</v>
          </cell>
          <cell r="Q7245">
            <v>1.38E-2</v>
          </cell>
          <cell r="R7245">
            <v>19.14</v>
          </cell>
        </row>
        <row r="7246">
          <cell r="M7246">
            <v>90644</v>
          </cell>
          <cell r="N7246" t="str">
            <v>BOMBA TRIPLEX, PARA INJEÇÃO DE NATA DE CIMENTO, VAZÃO MÁXIMA DE 100 LITROS/MINUTO, PRESSÃO MÁXIMA DE 70 BAR - CHI DIURNO. AF_06/2015</v>
          </cell>
          <cell r="O7246" t="str">
            <v>CHI</v>
          </cell>
          <cell r="P7246" t="str">
            <v>ATRIBUÍDO SÃO PAULO</v>
          </cell>
          <cell r="Q7246">
            <v>0.2099</v>
          </cell>
          <cell r="R7246">
            <v>6.09</v>
          </cell>
        </row>
        <row r="7247">
          <cell r="M7247">
            <v>90650</v>
          </cell>
          <cell r="N7247" t="str">
            <v>BOMBA CENTRÍFUGA MONOESTÁGIO COM MOTOR ELÉTRICO MONOFÁSICO, POTÊNCIA 15 HP, DIÂMETRO DO ROTOR 173 MM, HM/Q = 30 MCA / 90 M3/H A 45 MCA / 55 M3/H - CHP DIURNO. AF_06/2015</v>
          </cell>
          <cell r="O7247" t="str">
            <v>CHP</v>
          </cell>
          <cell r="P7247" t="str">
            <v>COEFICIENTE DE REPRESENTATIVIDADE</v>
          </cell>
          <cell r="Q7247">
            <v>0.1036</v>
          </cell>
          <cell r="R7247">
            <v>7.3</v>
          </cell>
        </row>
        <row r="7248">
          <cell r="M7248">
            <v>90651</v>
          </cell>
          <cell r="N7248" t="str">
            <v>BOMBA CENTRÍFUGA MONOESTÁGIO COM MOTOR ELÉTRICO MONOFÁSICO, POTÊNCIA 15 HP, DIÂMETRO DO ROTOR 173 MM, HM/Q = 30 MCA / 90 M3/H A 45 MCA / 55 M3/H - CHI DIURNO. AF_06/2015</v>
          </cell>
          <cell r="O7248" t="str">
            <v>CHI</v>
          </cell>
          <cell r="P7248" t="str">
            <v>COEFICIENTE DE REPRESENTATIVIDADE</v>
          </cell>
          <cell r="Q7248">
            <v>0.1201</v>
          </cell>
          <cell r="R7248">
            <v>0.52</v>
          </cell>
        </row>
        <row r="7249">
          <cell r="M7249">
            <v>95967</v>
          </cell>
          <cell r="N7249" t="str">
            <v>SERVIÇOS TÉCNICOS ESPECIALIZADOS PARA ACOMPANHAMENTO DE EXECUÇÃO DE FUNDAÇÕES PROFUNDAS E ESTRUTURAS DE CONTENÇÃO</v>
          </cell>
          <cell r="O7249" t="str">
            <v>H</v>
          </cell>
          <cell r="P7249" t="str">
            <v>COEFICIENTE DE REPRESENTATIVIDADE</v>
          </cell>
          <cell r="Q7249">
            <v>0.22370000000000001</v>
          </cell>
          <cell r="R7249">
            <v>127.6</v>
          </cell>
        </row>
        <row r="7250">
          <cell r="M7250">
            <v>100726</v>
          </cell>
          <cell r="N7250" t="str">
            <v>PINTURA COM TINTA ALQUÍDICA DE FUNDO E ACABAMENTO (ESMALTE SINTÉTICO GRAFITE) APLICADA A ROLO OU PINCEL SOBRE SUPERFÍCIES METÁLICAS (EXCETO PERFIL) EXECUTADO EM OBRA (POR DEMÃO). AF_01/2020</v>
          </cell>
          <cell r="O7250" t="str">
            <v>M2</v>
          </cell>
          <cell r="P7250" t="str">
            <v>COEFICIENTE DE REPRESENTATIVIDADE</v>
          </cell>
          <cell r="Q7250">
            <v>5.0299999999999997E-2</v>
          </cell>
          <cell r="R7250">
            <v>18.93</v>
          </cell>
        </row>
        <row r="7251">
          <cell r="M7251">
            <v>100981</v>
          </cell>
          <cell r="N7251" t="str">
            <v>CARGA, MANOBRA E DESCARGA DE ENTULHO EM CAMINHÃO BASCULANTE 6 M³ - CARGA COM ESCAVADEIRA HIDRÁULICA  (CAÇAMBA DE 0,80 M³ / 111 HP) E DESCARGA LIVRE (UNIDADE: M3). AF_07/2020</v>
          </cell>
          <cell r="O7251" t="str">
            <v>M3</v>
          </cell>
          <cell r="P7251" t="str">
            <v>ATRIBUÍDO SÃO PAULO</v>
          </cell>
          <cell r="Q7251">
            <v>3.8E-3</v>
          </cell>
          <cell r="R7251">
            <v>6.32</v>
          </cell>
        </row>
        <row r="7252">
          <cell r="M7252" t="str">
            <v/>
          </cell>
          <cell r="N7252" t="str">
            <v/>
          </cell>
          <cell r="O7252" t="str">
            <v/>
          </cell>
          <cell r="P7252" t="str">
            <v/>
          </cell>
          <cell r="Q7252" t="str">
            <v/>
          </cell>
          <cell r="R7252" t="str">
            <v/>
          </cell>
        </row>
        <row r="7253">
          <cell r="M7253">
            <v>1379</v>
          </cell>
          <cell r="N7253" t="str">
            <v>CIMENTO PORTLAND COMPOSTO CP II-32</v>
          </cell>
          <cell r="O7253" t="str">
            <v>KG</v>
          </cell>
          <cell r="P7253" t="str">
            <v>COLETADO</v>
          </cell>
          <cell r="Q7253">
            <v>27.055099999999999</v>
          </cell>
          <cell r="R7253">
            <v>0.75</v>
          </cell>
        </row>
        <row r="7254">
          <cell r="M7254">
            <v>5631</v>
          </cell>
          <cell r="N7254" t="str">
            <v>ESCAVADEIRA HIDRÁULICA SOBRE ESTEIRAS, CAÇAMBA 0,80 M3, PESO OPERACIONAL 17 T, POTENCIA BRUTA 111 HP - CHP DIURNO. AF_06/2014</v>
          </cell>
          <cell r="O7254" t="str">
            <v>CHP</v>
          </cell>
          <cell r="P7254" t="str">
            <v>ATRIBUÍDO SÃO PAULO</v>
          </cell>
          <cell r="Q7254">
            <v>3.8999999999999998E-3</v>
          </cell>
          <cell r="R7254">
            <v>147.57</v>
          </cell>
        </row>
        <row r="7255">
          <cell r="M7255">
            <v>5632</v>
          </cell>
          <cell r="N7255" t="str">
            <v>ESCAVADEIRA HIDRÁULICA SOBRE ESTEIRAS, CAÇAMBA 0,80 M3, PESO OPERACIONAL 17 T, POTENCIA BRUTA 111 HP - CHI DIURNO. AF_06/2014</v>
          </cell>
          <cell r="O7255" t="str">
            <v>CHI</v>
          </cell>
          <cell r="P7255" t="str">
            <v>ATRIBUÍDO SÃO PAULO</v>
          </cell>
          <cell r="Q7255">
            <v>0.2074</v>
          </cell>
          <cell r="R7255">
            <v>57.68</v>
          </cell>
        </row>
        <row r="7256">
          <cell r="M7256">
            <v>6259</v>
          </cell>
          <cell r="N7256" t="str">
            <v>CAMINHÃO PIPA 6.000 L, PESO BRUTO TOTAL 13.000 KG, DISTÂNCIA ENTRE EIXOS 4,80 M, POTÊNCIA 189 CV INCLUSIVE TANQUE DE AÇO PARA TRANSPORTE DE ÁGUA, CAPACIDADE 6 M3 - CHP DIURNO. AF_06/2014</v>
          </cell>
          <cell r="O7256" t="str">
            <v>CHP</v>
          </cell>
          <cell r="P7256" t="str">
            <v>ATRIBUÍDO SÃO PAULO</v>
          </cell>
          <cell r="Q7256">
            <v>0.10050000000000001</v>
          </cell>
          <cell r="R7256">
            <v>181.21</v>
          </cell>
        </row>
        <row r="7257">
          <cell r="M7257">
            <v>6260</v>
          </cell>
          <cell r="N7257" t="str">
            <v>CAMINHÃO PIPA 6.000 L, PESO BRUTO TOTAL 13.000 KG, DISTÂNCIA ENTRE EIXOS 4,80 M, POTÊNCIA 189 CV INCLUSIVE TANQUE DE AÇO PARA TRANSPORTE DE ÁGUA, CAPACIDADE 6 M3 - CHI DIURNO. AF_06/2014</v>
          </cell>
          <cell r="O7257" t="str">
            <v>CHI</v>
          </cell>
          <cell r="P7257" t="str">
            <v>ATRIBUÍDO SÃO PAULO</v>
          </cell>
          <cell r="Q7257">
            <v>0.1108</v>
          </cell>
          <cell r="R7257">
            <v>34.619999999999997</v>
          </cell>
        </row>
        <row r="7258">
          <cell r="M7258">
            <v>14583</v>
          </cell>
          <cell r="N7258" t="str">
            <v>TARIFA "A" ENTRE  0 E 20M3 FORNECIMENTO D'AGUA</v>
          </cell>
          <cell r="O7258" t="str">
            <v>M3</v>
          </cell>
          <cell r="P7258" t="str">
            <v>COEFICIENTE DE REPRESENTATIVIDADE</v>
          </cell>
          <cell r="Q7258">
            <v>1.0713999999999999</v>
          </cell>
          <cell r="R7258">
            <v>12.48</v>
          </cell>
        </row>
        <row r="7259">
          <cell r="M7259">
            <v>39013</v>
          </cell>
          <cell r="N7259" t="str">
            <v>CENTRALIZADOR DE BARRA DE ACO (CHUMBADOR TIPO CARAMBOLA), PARA ACO ATE 20 MM</v>
          </cell>
          <cell r="O7259" t="str">
            <v>UN</v>
          </cell>
          <cell r="P7259" t="str">
            <v>ATRIBUÍDO SÃO PAULO</v>
          </cell>
          <cell r="Q7259">
            <v>0.4</v>
          </cell>
          <cell r="R7259">
            <v>1.43</v>
          </cell>
        </row>
        <row r="7260">
          <cell r="M7260">
            <v>39848</v>
          </cell>
          <cell r="N7260" t="str">
            <v>TUBO / MANGUEIRA PRETA EM POLIETILENO, LINHA PESADA OU REFORCADA, TIPO ESPAGUETE, PARA INJECAO DE CALDA DE CIMENTO, D = 1/2", ESPESSURA 1,5 MM</v>
          </cell>
          <cell r="O7260" t="str">
            <v>M</v>
          </cell>
          <cell r="P7260" t="str">
            <v>ATRIBUÍDO SÃO PAULO</v>
          </cell>
          <cell r="Q7260">
            <v>3</v>
          </cell>
          <cell r="R7260">
            <v>2.17</v>
          </cell>
        </row>
        <row r="7261">
          <cell r="M7261">
            <v>43055</v>
          </cell>
          <cell r="N7261" t="str">
            <v>ACO CA-50, 12,5 MM OU 16,0 MM, VERGALHAO</v>
          </cell>
          <cell r="O7261" t="str">
            <v>KG</v>
          </cell>
          <cell r="P7261" t="str">
            <v>COLETADO</v>
          </cell>
          <cell r="Q7261">
            <v>1.7866</v>
          </cell>
          <cell r="R7261">
            <v>9.7100000000000009</v>
          </cell>
        </row>
        <row r="7262">
          <cell r="M7262">
            <v>88245</v>
          </cell>
          <cell r="N7262" t="str">
            <v>ARMADOR COM ENCARGOS COMPLEMENTARES</v>
          </cell>
          <cell r="O7262" t="str">
            <v>H</v>
          </cell>
          <cell r="P7262" t="str">
            <v>COEFICIENTE DE REPRESENTATIVIDADE</v>
          </cell>
          <cell r="Q7262">
            <v>0.2112</v>
          </cell>
          <cell r="R7262">
            <v>19.32</v>
          </cell>
        </row>
        <row r="7263">
          <cell r="M7263">
            <v>88297</v>
          </cell>
          <cell r="N7263" t="str">
            <v>OPERADOR DE MÁQUINAS E EQUIPAMENTOS COM ENCARGOS COMPLEMENTARES</v>
          </cell>
          <cell r="O7263" t="str">
            <v>H</v>
          </cell>
          <cell r="P7263" t="str">
            <v>COEFICIENTE DE REPRESENTATIVIDADE</v>
          </cell>
          <cell r="Q7263">
            <v>0.53369999999999995</v>
          </cell>
          <cell r="R7263">
            <v>18.8</v>
          </cell>
        </row>
        <row r="7264">
          <cell r="M7264">
            <v>88316</v>
          </cell>
          <cell r="N7264" t="str">
            <v>SERVENTE COM ENCARGOS COMPLEMENTARES</v>
          </cell>
          <cell r="O7264" t="str">
            <v>H</v>
          </cell>
          <cell r="P7264" t="str">
            <v>COLETADO</v>
          </cell>
          <cell r="Q7264">
            <v>0.65639999999999998</v>
          </cell>
          <cell r="R7264">
            <v>14.25</v>
          </cell>
        </row>
        <row r="7265">
          <cell r="M7265">
            <v>90625</v>
          </cell>
          <cell r="N7265" t="str">
            <v>PERFURATRIZ MANUAL, TORQUE MÁXIMO 83 N.M, POTÊNCIA 5 CV, COM DIÂMETRO MÁXIMO 4" - CHP DIURNO. AF_06/2015</v>
          </cell>
          <cell r="O7265" t="str">
            <v>CHP</v>
          </cell>
          <cell r="P7265" t="str">
            <v>ATRIBUÍDO SÃO PAULO</v>
          </cell>
          <cell r="Q7265">
            <v>0.10050000000000001</v>
          </cell>
          <cell r="R7265">
            <v>6.38</v>
          </cell>
        </row>
        <row r="7266">
          <cell r="M7266">
            <v>90626</v>
          </cell>
          <cell r="N7266" t="str">
            <v>PERFURATRIZ MANUAL, TORQUE MÁXIMO 83 N.M, POTÊNCIA 5 CV, COM DIÂMETRO MÁXIMO 4" - CHI DIURNO. AF_06/2015</v>
          </cell>
          <cell r="O7266" t="str">
            <v>CHI</v>
          </cell>
          <cell r="P7266" t="str">
            <v>ATRIBUÍDO SÃO PAULO</v>
          </cell>
          <cell r="Q7266">
            <v>0.1108</v>
          </cell>
          <cell r="R7266">
            <v>2.0499999999999998</v>
          </cell>
        </row>
        <row r="7267">
          <cell r="M7267">
            <v>90637</v>
          </cell>
          <cell r="N7267" t="str">
            <v>MISTURADOR DUPLO HORIZONTAL DE ALTA TURBULÊNCIA, CAPACIDADE / VOLUME 2 X 500 LITROS, MOTORES ELÉTRICOS MÍNIMO 5 CV CADA, PARA NATA CIMENTO, ARGAMASSA E OUTROS - CHP DIURNO. AF_06/2015</v>
          </cell>
          <cell r="O7267" t="str">
            <v>CHP</v>
          </cell>
          <cell r="P7267" t="str">
            <v>ATRIBUÍDO SÃO PAULO</v>
          </cell>
          <cell r="Q7267">
            <v>2.41E-2</v>
          </cell>
          <cell r="R7267">
            <v>12.13</v>
          </cell>
        </row>
        <row r="7268">
          <cell r="M7268">
            <v>90638</v>
          </cell>
          <cell r="N7268" t="str">
            <v>MISTURADOR DUPLO HORIZONTAL DE ALTA TURBULÊNCIA, CAPACIDADE / VOLUME 2 X 500 LITROS, MOTORES ELÉTRICOS MÍNIMO 5 CV CADA, PARA NATA CIMENTO, ARGAMASSA E OUTROS - CHI DIURNO. AF_06/2015</v>
          </cell>
          <cell r="O7268" t="str">
            <v>CHI</v>
          </cell>
          <cell r="P7268" t="str">
            <v>ATRIBUÍDO SÃO PAULO</v>
          </cell>
          <cell r="Q7268">
            <v>0.18720000000000001</v>
          </cell>
          <cell r="R7268">
            <v>4.08</v>
          </cell>
        </row>
        <row r="7269">
          <cell r="M7269">
            <v>90643</v>
          </cell>
          <cell r="N7269" t="str">
            <v>BOMBA TRIPLEX, PARA INJEÇÃO DE NATA DE CIMENTO, VAZÃO MÁXIMA DE 100 LITROS/MINUTO, PRESSÃO MÁXIMA DE 70 BAR - CHP DIURNO. AF_06/2015</v>
          </cell>
          <cell r="O7269" t="str">
            <v>CHP</v>
          </cell>
          <cell r="P7269" t="str">
            <v>ATRIBUÍDO SÃO PAULO</v>
          </cell>
          <cell r="Q7269">
            <v>1.21E-2</v>
          </cell>
          <cell r="R7269">
            <v>19.14</v>
          </cell>
        </row>
        <row r="7270">
          <cell r="M7270">
            <v>90644</v>
          </cell>
          <cell r="N7270" t="str">
            <v>BOMBA TRIPLEX, PARA INJEÇÃO DE NATA DE CIMENTO, VAZÃO MÁXIMA DE 100 LITROS/MINUTO, PRESSÃO MÁXIMA DE 70 BAR - CHI DIURNO. AF_06/2015</v>
          </cell>
          <cell r="O7270" t="str">
            <v>CHI</v>
          </cell>
          <cell r="P7270" t="str">
            <v>ATRIBUÍDO SÃO PAULO</v>
          </cell>
          <cell r="Q7270">
            <v>0.1991</v>
          </cell>
          <cell r="R7270">
            <v>6.09</v>
          </cell>
        </row>
        <row r="7271">
          <cell r="M7271">
            <v>90650</v>
          </cell>
          <cell r="N7271" t="str">
            <v>BOMBA CENTRÍFUGA MONOESTÁGIO COM MOTOR ELÉTRICO MONOFÁSICO, POTÊNCIA 15 HP, DIÂMETRO DO ROTOR 173 MM, HM/Q = 30 MCA / 90 M3/H A 45 MCA / 55 M3/H - CHP DIURNO. AF_06/2015</v>
          </cell>
          <cell r="O7271" t="str">
            <v>CHP</v>
          </cell>
          <cell r="P7271" t="str">
            <v>COEFICIENTE DE REPRESENTATIVIDADE</v>
          </cell>
          <cell r="Q7271">
            <v>0.10050000000000001</v>
          </cell>
          <cell r="R7271">
            <v>7.3</v>
          </cell>
        </row>
        <row r="7272">
          <cell r="M7272">
            <v>90651</v>
          </cell>
          <cell r="N7272" t="str">
            <v>BOMBA CENTRÍFUGA MONOESTÁGIO COM MOTOR ELÉTRICO MONOFÁSICO, POTÊNCIA 15 HP, DIÂMETRO DO ROTOR 173 MM, HM/Q = 30 MCA / 90 M3/H A 45 MCA / 55 M3/H - CHI DIURNO. AF_06/2015</v>
          </cell>
          <cell r="O7272" t="str">
            <v>CHI</v>
          </cell>
          <cell r="P7272" t="str">
            <v>COEFICIENTE DE REPRESENTATIVIDADE</v>
          </cell>
          <cell r="Q7272">
            <v>0.1108</v>
          </cell>
          <cell r="R7272">
            <v>0.52</v>
          </cell>
        </row>
        <row r="7273">
          <cell r="M7273">
            <v>95967</v>
          </cell>
          <cell r="N7273" t="str">
            <v>SERVIÇOS TÉCNICOS ESPECIALIZADOS PARA ACOMPANHAMENTO DE EXECUÇÃO DE FUNDAÇÕES PROFUNDAS E ESTRUTURAS DE CONTENÇÃO</v>
          </cell>
          <cell r="O7273" t="str">
            <v>H</v>
          </cell>
          <cell r="P7273" t="str">
            <v>COEFICIENTE DE REPRESENTATIVIDADE</v>
          </cell>
          <cell r="Q7273">
            <v>0.2112</v>
          </cell>
          <cell r="R7273">
            <v>127.6</v>
          </cell>
        </row>
        <row r="7274">
          <cell r="M7274">
            <v>100726</v>
          </cell>
          <cell r="N7274" t="str">
            <v>PINTURA COM TINTA ALQUÍDICA DE FUNDO E ACABAMENTO (ESMALTE SINTÉTICO GRAFITE) APLICADA A ROLO OU PINCEL SOBRE SUPERFÍCIES METÁLICAS (EXCETO PERFIL) EXECUTADO EM OBRA (POR DEMÃO). AF_01/2020</v>
          </cell>
          <cell r="O7274" t="str">
            <v>M2</v>
          </cell>
          <cell r="P7274" t="str">
            <v>COEFICIENTE DE REPRESENTATIVIDADE</v>
          </cell>
          <cell r="Q7274">
            <v>5.0299999999999997E-2</v>
          </cell>
          <cell r="R7274">
            <v>18.93</v>
          </cell>
        </row>
        <row r="7275">
          <cell r="M7275">
            <v>100981</v>
          </cell>
          <cell r="N7275" t="str">
            <v>CARGA, MANOBRA E DESCARGA DE ENTULHO EM CAMINHÃO BASCULANTE 6 M³ - CARGA COM ESCAVADEIRA HIDRÁULICA  (CAÇAMBA DE 0,80 M³ / 111 HP) E DESCARGA LIVRE (UNIDADE: M3). AF_07/2020</v>
          </cell>
          <cell r="O7275" t="str">
            <v>M3</v>
          </cell>
          <cell r="P7275" t="str">
            <v>ATRIBUÍDO SÃO PAULO</v>
          </cell>
          <cell r="Q7275">
            <v>3.8E-3</v>
          </cell>
          <cell r="R7275">
            <v>6.32</v>
          </cell>
        </row>
        <row r="7276">
          <cell r="M7276" t="str">
            <v/>
          </cell>
          <cell r="N7276" t="str">
            <v/>
          </cell>
          <cell r="O7276" t="str">
            <v/>
          </cell>
          <cell r="P7276" t="str">
            <v/>
          </cell>
          <cell r="Q7276" t="str">
            <v/>
          </cell>
          <cell r="R7276" t="str">
            <v/>
          </cell>
        </row>
        <row r="7277">
          <cell r="M7277">
            <v>1379</v>
          </cell>
          <cell r="N7277" t="str">
            <v>CIMENTO PORTLAND COMPOSTO CP II-32</v>
          </cell>
          <cell r="O7277" t="str">
            <v>KG</v>
          </cell>
          <cell r="P7277" t="str">
            <v>COLETADO</v>
          </cell>
          <cell r="Q7277">
            <v>27.055099999999999</v>
          </cell>
          <cell r="R7277">
            <v>0.75</v>
          </cell>
        </row>
        <row r="7278">
          <cell r="M7278">
            <v>5631</v>
          </cell>
          <cell r="N7278" t="str">
            <v>ESCAVADEIRA HIDRÁULICA SOBRE ESTEIRAS, CAÇAMBA 0,80 M3, PESO OPERACIONAL 17 T, POTENCIA BRUTA 111 HP - CHP DIURNO. AF_06/2014</v>
          </cell>
          <cell r="O7278" t="str">
            <v>CHP</v>
          </cell>
          <cell r="P7278" t="str">
            <v>ATRIBUÍDO SÃO PAULO</v>
          </cell>
          <cell r="Q7278">
            <v>3.2000000000000002E-3</v>
          </cell>
          <cell r="R7278">
            <v>147.57</v>
          </cell>
        </row>
        <row r="7279">
          <cell r="M7279">
            <v>5632</v>
          </cell>
          <cell r="N7279" t="str">
            <v>ESCAVADEIRA HIDRÁULICA SOBRE ESTEIRAS, CAÇAMBA 0,80 M3, PESO OPERACIONAL 17 T, POTENCIA BRUTA 111 HP - CHI DIURNO. AF_06/2014</v>
          </cell>
          <cell r="O7279" t="str">
            <v>CHI</v>
          </cell>
          <cell r="P7279" t="str">
            <v>ATRIBUÍDO SÃO PAULO</v>
          </cell>
          <cell r="Q7279">
            <v>0.1983</v>
          </cell>
          <cell r="R7279">
            <v>57.68</v>
          </cell>
        </row>
        <row r="7280">
          <cell r="M7280">
            <v>6259</v>
          </cell>
          <cell r="N7280" t="str">
            <v>CAMINHÃO PIPA 6.000 L, PESO BRUTO TOTAL 13.000 KG, DISTÂNCIA ENTRE EIXOS 4,80 M, POTÊNCIA 189 CV INCLUSIVE TANQUE DE AÇO PARA TRANSPORTE DE ÁGUA, CAPACIDADE 6 M3 - CHP DIURNO. AF_06/2014</v>
          </cell>
          <cell r="O7280" t="str">
            <v>CHP</v>
          </cell>
          <cell r="P7280" t="str">
            <v>ATRIBUÍDO SÃO PAULO</v>
          </cell>
          <cell r="Q7280">
            <v>9.7600000000000006E-2</v>
          </cell>
          <cell r="R7280">
            <v>181.21</v>
          </cell>
        </row>
        <row r="7281">
          <cell r="M7281">
            <v>6260</v>
          </cell>
          <cell r="N7281" t="str">
            <v>CAMINHÃO PIPA 6.000 L, PESO BRUTO TOTAL 13.000 KG, DISTÂNCIA ENTRE EIXOS 4,80 M, POTÊNCIA 189 CV INCLUSIVE TANQUE DE AÇO PARA TRANSPORTE DE ÁGUA, CAPACIDADE 6 M3 - CHI DIURNO. AF_06/2014</v>
          </cell>
          <cell r="O7281" t="str">
            <v>CHI</v>
          </cell>
          <cell r="P7281" t="str">
            <v>ATRIBUÍDO SÃO PAULO</v>
          </cell>
          <cell r="Q7281">
            <v>0.104</v>
          </cell>
          <cell r="R7281">
            <v>34.619999999999997</v>
          </cell>
        </row>
        <row r="7282">
          <cell r="M7282">
            <v>14583</v>
          </cell>
          <cell r="N7282" t="str">
            <v>TARIFA "A" ENTRE  0 E 20M3 FORNECIMENTO D'AGUA</v>
          </cell>
          <cell r="O7282" t="str">
            <v>M3</v>
          </cell>
          <cell r="P7282" t="str">
            <v>COEFICIENTE DE REPRESENTATIVIDADE</v>
          </cell>
          <cell r="Q7282">
            <v>1.0713999999999999</v>
          </cell>
          <cell r="R7282">
            <v>12.48</v>
          </cell>
        </row>
        <row r="7283">
          <cell r="M7283">
            <v>39013</v>
          </cell>
          <cell r="N7283" t="str">
            <v>CENTRALIZADOR DE BARRA DE ACO (CHUMBADOR TIPO CARAMBOLA), PARA ACO ATE 20 MM</v>
          </cell>
          <cell r="O7283" t="str">
            <v>UN</v>
          </cell>
          <cell r="P7283" t="str">
            <v>ATRIBUÍDO SÃO PAULO</v>
          </cell>
          <cell r="Q7283">
            <v>0.41670000000000001</v>
          </cell>
          <cell r="R7283">
            <v>1.43</v>
          </cell>
        </row>
        <row r="7284">
          <cell r="M7284">
            <v>39848</v>
          </cell>
          <cell r="N7284" t="str">
            <v>TUBO / MANGUEIRA PRETA EM POLIETILENO, LINHA PESADA OU REFORCADA, TIPO ESPAGUETE, PARA INJECAO DE CALDA DE CIMENTO, D = 1/2", ESPESSURA 1,5 MM</v>
          </cell>
          <cell r="O7284" t="str">
            <v>M</v>
          </cell>
          <cell r="P7284" t="str">
            <v>ATRIBUÍDO SÃO PAULO</v>
          </cell>
          <cell r="Q7284">
            <v>3</v>
          </cell>
          <cell r="R7284">
            <v>2.17</v>
          </cell>
        </row>
        <row r="7285">
          <cell r="M7285">
            <v>43055</v>
          </cell>
          <cell r="N7285" t="str">
            <v>ACO CA-50, 12,5 MM OU 16,0 MM, VERGALHAO</v>
          </cell>
          <cell r="O7285" t="str">
            <v>KG</v>
          </cell>
          <cell r="P7285" t="str">
            <v>COLETADO</v>
          </cell>
          <cell r="Q7285">
            <v>1.7807999999999999</v>
          </cell>
          <cell r="R7285">
            <v>9.7100000000000009</v>
          </cell>
        </row>
        <row r="7286">
          <cell r="M7286">
            <v>88245</v>
          </cell>
          <cell r="N7286" t="str">
            <v>ARMADOR COM ENCARGOS COMPLEMENTARES</v>
          </cell>
          <cell r="O7286" t="str">
            <v>H</v>
          </cell>
          <cell r="P7286" t="str">
            <v>COEFICIENTE DE REPRESENTATIVIDADE</v>
          </cell>
          <cell r="Q7286">
            <v>0.2016</v>
          </cell>
          <cell r="R7286">
            <v>19.32</v>
          </cell>
        </row>
        <row r="7287">
          <cell r="M7287">
            <v>88297</v>
          </cell>
          <cell r="N7287" t="str">
            <v>OPERADOR DE MÁQUINAS E EQUIPAMENTOS COM ENCARGOS COMPLEMENTARES</v>
          </cell>
          <cell r="O7287" t="str">
            <v>H</v>
          </cell>
          <cell r="P7287" t="str">
            <v>COEFICIENTE DE REPRESENTATIVIDADE</v>
          </cell>
          <cell r="Q7287">
            <v>0.60470000000000002</v>
          </cell>
          <cell r="R7287">
            <v>18.8</v>
          </cell>
        </row>
        <row r="7288">
          <cell r="M7288">
            <v>88316</v>
          </cell>
          <cell r="N7288" t="str">
            <v>SERVENTE COM ENCARGOS COMPLEMENTARES</v>
          </cell>
          <cell r="O7288" t="str">
            <v>H</v>
          </cell>
          <cell r="P7288" t="str">
            <v>COLETADO</v>
          </cell>
          <cell r="Q7288">
            <v>0.62360000000000004</v>
          </cell>
          <cell r="R7288">
            <v>14.25</v>
          </cell>
        </row>
        <row r="7289">
          <cell r="M7289">
            <v>90625</v>
          </cell>
          <cell r="N7289" t="str">
            <v>PERFURATRIZ MANUAL, TORQUE MÁXIMO 83 N.M, POTÊNCIA 5 CV, COM DIÂMETRO MÁXIMO 4" - CHP DIURNO. AF_06/2015</v>
          </cell>
          <cell r="O7289" t="str">
            <v>CHP</v>
          </cell>
          <cell r="P7289" t="str">
            <v>ATRIBUÍDO SÃO PAULO</v>
          </cell>
          <cell r="Q7289">
            <v>9.7600000000000006E-2</v>
          </cell>
          <cell r="R7289">
            <v>6.38</v>
          </cell>
        </row>
        <row r="7290">
          <cell r="M7290">
            <v>90626</v>
          </cell>
          <cell r="N7290" t="str">
            <v>PERFURATRIZ MANUAL, TORQUE MÁXIMO 83 N.M, POTÊNCIA 5 CV, COM DIÂMETRO MÁXIMO 4" - CHI DIURNO. AF_06/2015</v>
          </cell>
          <cell r="O7290" t="str">
            <v>CHI</v>
          </cell>
          <cell r="P7290" t="str">
            <v>ATRIBUÍDO SÃO PAULO</v>
          </cell>
          <cell r="Q7290">
            <v>0.104</v>
          </cell>
          <cell r="R7290">
            <v>2.0499999999999998</v>
          </cell>
        </row>
        <row r="7291">
          <cell r="M7291">
            <v>90637</v>
          </cell>
          <cell r="N7291" t="str">
            <v>MISTURADOR DUPLO HORIZONTAL DE ALTA TURBULÊNCIA, CAPACIDADE / VOLUME 2 X 500 LITROS, MOTORES ELÉTRICOS MÍNIMO 5 CV CADA, PARA NATA CIMENTO, ARGAMASSA E OUTROS - CHP DIURNO. AF_06/2015</v>
          </cell>
          <cell r="O7291" t="str">
            <v>CHP</v>
          </cell>
          <cell r="P7291" t="str">
            <v>ATRIBUÍDO SÃO PAULO</v>
          </cell>
          <cell r="Q7291">
            <v>2.29E-2</v>
          </cell>
          <cell r="R7291">
            <v>12.13</v>
          </cell>
        </row>
        <row r="7292">
          <cell r="M7292">
            <v>90638</v>
          </cell>
          <cell r="N7292" t="str">
            <v>MISTURADOR DUPLO HORIZONTAL DE ALTA TURBULÊNCIA, CAPACIDADE / VOLUME 2 X 500 LITROS, MOTORES ELÉTRICOS MÍNIMO 5 CV CADA, PARA NATA CIMENTO, ARGAMASSA E OUTROS - CHI DIURNO. AF_06/2015</v>
          </cell>
          <cell r="O7292" t="str">
            <v>CHI</v>
          </cell>
          <cell r="P7292" t="str">
            <v>ATRIBUÍDO SÃO PAULO</v>
          </cell>
          <cell r="Q7292">
            <v>0.1787</v>
          </cell>
          <cell r="R7292">
            <v>4.08</v>
          </cell>
        </row>
        <row r="7293">
          <cell r="M7293">
            <v>90643</v>
          </cell>
          <cell r="N7293" t="str">
            <v>BOMBA TRIPLEX, PARA INJEÇÃO DE NATA DE CIMENTO, VAZÃO MÁXIMA DE 100 LITROS/MINUTO, PRESSÃO MÁXIMA DE 70 BAR - CHP DIURNO. AF_06/2015</v>
          </cell>
          <cell r="O7293" t="str">
            <v>CHP</v>
          </cell>
          <cell r="P7293" t="str">
            <v>ATRIBUÍDO SÃO PAULO</v>
          </cell>
          <cell r="Q7293">
            <v>1.09E-2</v>
          </cell>
          <cell r="R7293">
            <v>19.14</v>
          </cell>
        </row>
        <row r="7294">
          <cell r="M7294">
            <v>90644</v>
          </cell>
          <cell r="N7294" t="str">
            <v>BOMBA TRIPLEX, PARA INJEÇÃO DE NATA DE CIMENTO, VAZÃO MÁXIMA DE 100 LITROS/MINUTO, PRESSÃO MÁXIMA DE 70 BAR - CHI DIURNO. AF_06/2015</v>
          </cell>
          <cell r="O7294" t="str">
            <v>CHI</v>
          </cell>
          <cell r="P7294" t="str">
            <v>ATRIBUÍDO SÃO PAULO</v>
          </cell>
          <cell r="Q7294">
            <v>0.19059999999999999</v>
          </cell>
          <cell r="R7294">
            <v>6.09</v>
          </cell>
        </row>
        <row r="7295">
          <cell r="M7295">
            <v>90650</v>
          </cell>
          <cell r="N7295" t="str">
            <v>BOMBA CENTRÍFUGA MONOESTÁGIO COM MOTOR ELÉTRICO MONOFÁSICO, POTÊNCIA 15 HP, DIÂMETRO DO ROTOR 173 MM, HM/Q = 30 MCA / 90 M3/H A 45 MCA / 55 M3/H - CHP DIURNO. AF_06/2015</v>
          </cell>
          <cell r="O7295" t="str">
            <v>CHP</v>
          </cell>
          <cell r="P7295" t="str">
            <v>COEFICIENTE DE REPRESENTATIVIDADE</v>
          </cell>
          <cell r="Q7295">
            <v>9.7600000000000006E-2</v>
          </cell>
          <cell r="R7295">
            <v>7.3</v>
          </cell>
        </row>
        <row r="7296">
          <cell r="M7296">
            <v>90651</v>
          </cell>
          <cell r="N7296" t="str">
            <v>BOMBA CENTRÍFUGA MONOESTÁGIO COM MOTOR ELÉTRICO MONOFÁSICO, POTÊNCIA 15 HP, DIÂMETRO DO ROTOR 173 MM, HM/Q = 30 MCA / 90 M3/H A 45 MCA / 55 M3/H - CHI DIURNO. AF_06/2015</v>
          </cell>
          <cell r="O7296" t="str">
            <v>CHI</v>
          </cell>
          <cell r="P7296" t="str">
            <v>COEFICIENTE DE REPRESENTATIVIDADE</v>
          </cell>
          <cell r="Q7296">
            <v>0.104</v>
          </cell>
          <cell r="R7296">
            <v>0.52</v>
          </cell>
        </row>
        <row r="7297">
          <cell r="M7297">
            <v>95967</v>
          </cell>
          <cell r="N7297" t="str">
            <v>SERVIÇOS TÉCNICOS ESPECIALIZADOS PARA ACOMPANHAMENTO DE EXECUÇÃO DE FUNDAÇÕES PROFUNDAS E ESTRUTURAS DE CONTENÇÃO</v>
          </cell>
          <cell r="O7297" t="str">
            <v>H</v>
          </cell>
          <cell r="P7297" t="str">
            <v>COEFICIENTE DE REPRESENTATIVIDADE</v>
          </cell>
          <cell r="Q7297">
            <v>0.2016</v>
          </cell>
          <cell r="R7297">
            <v>127.6</v>
          </cell>
        </row>
        <row r="7298">
          <cell r="M7298">
            <v>100726</v>
          </cell>
          <cell r="N7298" t="str">
            <v>PINTURA COM TINTA ALQUÍDICA DE FUNDO E ACABAMENTO (ESMALTE SINTÉTICO GRAFITE) APLICADA A ROLO OU PINCEL SOBRE SUPERFÍCIES METÁLICAS (EXCETO PERFIL) EXECUTADO EM OBRA (POR DEMÃO). AF_01/2020</v>
          </cell>
          <cell r="O7298" t="str">
            <v>M2</v>
          </cell>
          <cell r="P7298" t="str">
            <v>COEFICIENTE DE REPRESENTATIVIDADE</v>
          </cell>
          <cell r="Q7298">
            <v>5.0299999999999997E-2</v>
          </cell>
          <cell r="R7298">
            <v>18.93</v>
          </cell>
        </row>
        <row r="7299">
          <cell r="M7299">
            <v>100981</v>
          </cell>
          <cell r="N7299" t="str">
            <v>CARGA, MANOBRA E DESCARGA DE ENTULHO EM CAMINHÃO BASCULANTE 6 M³ - CARGA COM ESCAVADEIRA HIDRÁULICA  (CAÇAMBA DE 0,80 M³ / 111 HP) E DESCARGA LIVRE (UNIDADE: M3). AF_07/2020</v>
          </cell>
          <cell r="O7299" t="str">
            <v>M3</v>
          </cell>
          <cell r="P7299" t="str">
            <v>ATRIBUÍDO SÃO PAULO</v>
          </cell>
          <cell r="Q7299">
            <v>3.8E-3</v>
          </cell>
          <cell r="R7299">
            <v>6.32</v>
          </cell>
        </row>
        <row r="7300">
          <cell r="M7300" t="str">
            <v/>
          </cell>
          <cell r="N7300" t="str">
            <v/>
          </cell>
          <cell r="O7300" t="str">
            <v/>
          </cell>
          <cell r="P7300" t="str">
            <v/>
          </cell>
          <cell r="Q7300" t="str">
            <v/>
          </cell>
          <cell r="R7300" t="str">
            <v/>
          </cell>
        </row>
        <row r="7301">
          <cell r="M7301">
            <v>1379</v>
          </cell>
          <cell r="N7301" t="str">
            <v>CIMENTO PORTLAND COMPOSTO CP II-32</v>
          </cell>
          <cell r="O7301" t="str">
            <v>KG</v>
          </cell>
          <cell r="P7301" t="str">
            <v>COLETADO</v>
          </cell>
          <cell r="Q7301">
            <v>27.055099999999999</v>
          </cell>
          <cell r="R7301">
            <v>0.75</v>
          </cell>
        </row>
        <row r="7302">
          <cell r="M7302">
            <v>5631</v>
          </cell>
          <cell r="N7302" t="str">
            <v>ESCAVADEIRA HIDRÁULICA SOBRE ESTEIRAS, CAÇAMBA 0,80 M3, PESO OPERACIONAL 17 T, POTENCIA BRUTA 111 HP - CHP DIURNO. AF_06/2014</v>
          </cell>
          <cell r="O7302" t="str">
            <v>CHP</v>
          </cell>
          <cell r="P7302" t="str">
            <v>ATRIBUÍDO SÃO PAULO</v>
          </cell>
          <cell r="Q7302">
            <v>9.5999999999999992E-3</v>
          </cell>
          <cell r="R7302">
            <v>147.57</v>
          </cell>
        </row>
        <row r="7303">
          <cell r="M7303">
            <v>5632</v>
          </cell>
          <cell r="N7303" t="str">
            <v>ESCAVADEIRA HIDRÁULICA SOBRE ESTEIRAS, CAÇAMBA 0,80 M3, PESO OPERACIONAL 17 T, POTENCIA BRUTA 111 HP - CHI DIURNO. AF_06/2014</v>
          </cell>
          <cell r="O7303" t="str">
            <v>CHI</v>
          </cell>
          <cell r="P7303" t="str">
            <v>ATRIBUÍDO SÃO PAULO</v>
          </cell>
          <cell r="Q7303">
            <v>0.26690000000000003</v>
          </cell>
          <cell r="R7303">
            <v>57.68</v>
          </cell>
        </row>
        <row r="7304">
          <cell r="M7304">
            <v>6259</v>
          </cell>
          <cell r="N7304" t="str">
            <v>CAMINHÃO PIPA 6.000 L, PESO BRUTO TOTAL 13.000 KG, DISTÂNCIA ENTRE EIXOS 4,80 M, POTÊNCIA 189 CV INCLUSIVE TANQUE DE AÇO PARA TRANSPORTE DE ÁGUA, CAPACIDADE 6 M3 - CHP DIURNO. AF_06/2014</v>
          </cell>
          <cell r="O7304" t="str">
            <v>CHP</v>
          </cell>
          <cell r="P7304" t="str">
            <v>ATRIBUÍDO SÃO PAULO</v>
          </cell>
          <cell r="Q7304">
            <v>0.1109</v>
          </cell>
          <cell r="R7304">
            <v>181.21</v>
          </cell>
        </row>
        <row r="7305">
          <cell r="M7305">
            <v>6260</v>
          </cell>
          <cell r="N7305" t="str">
            <v>CAMINHÃO PIPA 6.000 L, PESO BRUTO TOTAL 13.000 KG, DISTÂNCIA ENTRE EIXOS 4,80 M, POTÊNCIA 189 CV INCLUSIVE TANQUE DE AÇO PARA TRANSPORTE DE ÁGUA, CAPACIDADE 6 M3 - CHI DIURNO. AF_06/2014</v>
          </cell>
          <cell r="O7305" t="str">
            <v>CHI</v>
          </cell>
          <cell r="P7305" t="str">
            <v>ATRIBUÍDO SÃO PAULO</v>
          </cell>
          <cell r="Q7305">
            <v>0.1656</v>
          </cell>
          <cell r="R7305">
            <v>34.619999999999997</v>
          </cell>
        </row>
        <row r="7306">
          <cell r="M7306">
            <v>14583</v>
          </cell>
          <cell r="N7306" t="str">
            <v>TARIFA "A" ENTRE  0 E 20M3 FORNECIMENTO D'AGUA</v>
          </cell>
          <cell r="O7306" t="str">
            <v>M3</v>
          </cell>
          <cell r="P7306" t="str">
            <v>COEFICIENTE DE REPRESENTATIVIDADE</v>
          </cell>
          <cell r="Q7306">
            <v>1.0713999999999999</v>
          </cell>
          <cell r="R7306">
            <v>12.48</v>
          </cell>
        </row>
        <row r="7307">
          <cell r="M7307">
            <v>39013</v>
          </cell>
          <cell r="N7307" t="str">
            <v>CENTRALIZADOR DE BARRA DE ACO (CHUMBADOR TIPO CARAMBOLA), PARA ACO ATE 20 MM</v>
          </cell>
          <cell r="O7307" t="str">
            <v>UN</v>
          </cell>
          <cell r="P7307" t="str">
            <v>ATRIBUÍDO SÃO PAULO</v>
          </cell>
          <cell r="Q7307">
            <v>0.25</v>
          </cell>
          <cell r="R7307">
            <v>1.43</v>
          </cell>
        </row>
        <row r="7308">
          <cell r="M7308">
            <v>39848</v>
          </cell>
          <cell r="N7308" t="str">
            <v>TUBO / MANGUEIRA PRETA EM POLIETILENO, LINHA PESADA OU REFORCADA, TIPO ESPAGUETE, PARA INJECAO DE CALDA DE CIMENTO, D = 1/2", ESPESSURA 1,5 MM</v>
          </cell>
          <cell r="O7308" t="str">
            <v>M</v>
          </cell>
          <cell r="P7308" t="str">
            <v>ATRIBUÍDO SÃO PAULO</v>
          </cell>
          <cell r="Q7308">
            <v>3</v>
          </cell>
          <cell r="R7308">
            <v>2.17</v>
          </cell>
        </row>
        <row r="7309">
          <cell r="M7309">
            <v>43056</v>
          </cell>
          <cell r="N7309" t="str">
            <v>ACO CA-50, 20,0 MM OU 25,0 MM, VERGALHAO</v>
          </cell>
          <cell r="O7309" t="str">
            <v>KG</v>
          </cell>
          <cell r="P7309" t="str">
            <v>COEFICIENTE DE REPRESENTATIVIDADE</v>
          </cell>
          <cell r="Q7309">
            <v>2.8740999999999999</v>
          </cell>
          <cell r="R7309">
            <v>11.2</v>
          </cell>
        </row>
        <row r="7310">
          <cell r="M7310">
            <v>88245</v>
          </cell>
          <cell r="N7310" t="str">
            <v>ARMADOR COM ENCARGOS COMPLEMENTARES</v>
          </cell>
          <cell r="O7310" t="str">
            <v>H</v>
          </cell>
          <cell r="P7310" t="str">
            <v>COEFICIENTE DE REPRESENTATIVIDADE</v>
          </cell>
          <cell r="Q7310">
            <v>0.27650000000000002</v>
          </cell>
          <cell r="R7310">
            <v>19.32</v>
          </cell>
        </row>
        <row r="7311">
          <cell r="M7311">
            <v>88297</v>
          </cell>
          <cell r="N7311" t="str">
            <v>OPERADOR DE MÁQUINAS E EQUIPAMENTOS COM ENCARGOS COMPLEMENTARES</v>
          </cell>
          <cell r="O7311" t="str">
            <v>H</v>
          </cell>
          <cell r="P7311" t="str">
            <v>COEFICIENTE DE REPRESENTATIVIDADE</v>
          </cell>
          <cell r="Q7311">
            <v>0.82950000000000002</v>
          </cell>
          <cell r="R7311">
            <v>18.8</v>
          </cell>
        </row>
        <row r="7312">
          <cell r="M7312">
            <v>88316</v>
          </cell>
          <cell r="N7312" t="str">
            <v>SERVENTE COM ENCARGOS COMPLEMENTARES</v>
          </cell>
          <cell r="O7312" t="str">
            <v>H</v>
          </cell>
          <cell r="P7312" t="str">
            <v>COLETADO</v>
          </cell>
          <cell r="Q7312">
            <v>0.88629999999999998</v>
          </cell>
          <cell r="R7312">
            <v>14.25</v>
          </cell>
        </row>
        <row r="7313">
          <cell r="M7313">
            <v>90625</v>
          </cell>
          <cell r="N7313" t="str">
            <v>PERFURATRIZ MANUAL, TORQUE MÁXIMO 83 N.M, POTÊNCIA 5 CV, COM DIÂMETRO MÁXIMO 4" - CHP DIURNO. AF_06/2015</v>
          </cell>
          <cell r="O7313" t="str">
            <v>CHP</v>
          </cell>
          <cell r="P7313" t="str">
            <v>ATRIBUÍDO SÃO PAULO</v>
          </cell>
          <cell r="Q7313">
            <v>0.1109</v>
          </cell>
          <cell r="R7313">
            <v>6.38</v>
          </cell>
        </row>
        <row r="7314">
          <cell r="M7314">
            <v>90626</v>
          </cell>
          <cell r="N7314" t="str">
            <v>PERFURATRIZ MANUAL, TORQUE MÁXIMO 83 N.M, POTÊNCIA 5 CV, COM DIÂMETRO MÁXIMO 4" - CHI DIURNO. AF_06/2015</v>
          </cell>
          <cell r="O7314" t="str">
            <v>CHI</v>
          </cell>
          <cell r="P7314" t="str">
            <v>ATRIBUÍDO SÃO PAULO</v>
          </cell>
          <cell r="Q7314">
            <v>0.1656</v>
          </cell>
          <cell r="R7314">
            <v>2.0499999999999998</v>
          </cell>
        </row>
        <row r="7315">
          <cell r="M7315">
            <v>90637</v>
          </cell>
          <cell r="N7315" t="str">
            <v>MISTURADOR DUPLO HORIZONTAL DE ALTA TURBULÊNCIA, CAPACIDADE / VOLUME 2 X 500 LITROS, MOTORES ELÉTRICOS MÍNIMO 5 CV CADA, PARA NATA CIMENTO, ARGAMASSA E OUTROS - CHP DIURNO. AF_06/2015</v>
          </cell>
          <cell r="O7315" t="str">
            <v>CHP</v>
          </cell>
          <cell r="P7315" t="str">
            <v>ATRIBUÍDO SÃO PAULO</v>
          </cell>
          <cell r="Q7315">
            <v>3.4500000000000003E-2</v>
          </cell>
          <cell r="R7315">
            <v>12.13</v>
          </cell>
        </row>
        <row r="7316">
          <cell r="M7316">
            <v>90638</v>
          </cell>
          <cell r="N7316" t="str">
            <v>MISTURADOR DUPLO HORIZONTAL DE ALTA TURBULÊNCIA, CAPACIDADE / VOLUME 2 X 500 LITROS, MOTORES ELÉTRICOS MÍNIMO 5 CV CADA, PARA NATA CIMENTO, ARGAMASSA E OUTROS - CHI DIURNO. AF_06/2015</v>
          </cell>
          <cell r="O7316" t="str">
            <v>CHI</v>
          </cell>
          <cell r="P7316" t="str">
            <v>ATRIBUÍDO SÃO PAULO</v>
          </cell>
          <cell r="Q7316">
            <v>0.24199999999999999</v>
          </cell>
          <cell r="R7316">
            <v>4.08</v>
          </cell>
        </row>
        <row r="7317">
          <cell r="M7317">
            <v>90643</v>
          </cell>
          <cell r="N7317" t="str">
            <v>BOMBA TRIPLEX, PARA INJEÇÃO DE NATA DE CIMENTO, VAZÃO MÁXIMA DE 100 LITROS/MINUTO, PRESSÃO MÁXIMA DE 70 BAR - CHP DIURNO. AF_06/2015</v>
          </cell>
          <cell r="O7317" t="str">
            <v>CHP</v>
          </cell>
          <cell r="P7317" t="str">
            <v>ATRIBUÍDO SÃO PAULO</v>
          </cell>
          <cell r="Q7317">
            <v>2.2499999999999999E-2</v>
          </cell>
          <cell r="R7317">
            <v>19.14</v>
          </cell>
        </row>
        <row r="7318">
          <cell r="M7318">
            <v>90644</v>
          </cell>
          <cell r="N7318" t="str">
            <v>BOMBA TRIPLEX, PARA INJEÇÃO DE NATA DE CIMENTO, VAZÃO MÁXIMA DE 100 LITROS/MINUTO, PRESSÃO MÁXIMA DE 70 BAR - CHI DIURNO. AF_06/2015</v>
          </cell>
          <cell r="O7318" t="str">
            <v>CHI</v>
          </cell>
          <cell r="P7318" t="str">
            <v>ATRIBUÍDO SÃO PAULO</v>
          </cell>
          <cell r="Q7318">
            <v>0.254</v>
          </cell>
          <cell r="R7318">
            <v>6.09</v>
          </cell>
        </row>
        <row r="7319">
          <cell r="M7319">
            <v>90650</v>
          </cell>
          <cell r="N7319" t="str">
            <v>BOMBA CENTRÍFUGA MONOESTÁGIO COM MOTOR ELÉTRICO MONOFÁSICO, POTÊNCIA 15 HP, DIÂMETRO DO ROTOR 173 MM, HM/Q = 30 MCA / 90 M3/H A 45 MCA / 55 M3/H - CHP DIURNO. AF_06/2015</v>
          </cell>
          <cell r="O7319" t="str">
            <v>CHP</v>
          </cell>
          <cell r="P7319" t="str">
            <v>COEFICIENTE DE REPRESENTATIVIDADE</v>
          </cell>
          <cell r="Q7319">
            <v>0.1109</v>
          </cell>
          <cell r="R7319">
            <v>7.3</v>
          </cell>
        </row>
        <row r="7320">
          <cell r="M7320">
            <v>90651</v>
          </cell>
          <cell r="N7320" t="str">
            <v>BOMBA CENTRÍFUGA MONOESTÁGIO COM MOTOR ELÉTRICO MONOFÁSICO, POTÊNCIA 15 HP, DIÂMETRO DO ROTOR 173 MM, HM/Q = 30 MCA / 90 M3/H A 45 MCA / 55 M3/H - CHI DIURNO. AF_06/2015</v>
          </cell>
          <cell r="O7320" t="str">
            <v>CHI</v>
          </cell>
          <cell r="P7320" t="str">
            <v>COEFICIENTE DE REPRESENTATIVIDADE</v>
          </cell>
          <cell r="Q7320">
            <v>0.1656</v>
          </cell>
          <cell r="R7320">
            <v>0.52</v>
          </cell>
        </row>
        <row r="7321">
          <cell r="M7321">
            <v>95967</v>
          </cell>
          <cell r="N7321" t="str">
            <v>SERVIÇOS TÉCNICOS ESPECIALIZADOS PARA ACOMPANHAMENTO DE EXECUÇÃO DE FUNDAÇÕES PROFUNDAS E ESTRUTURAS DE CONTENÇÃO</v>
          </cell>
          <cell r="O7321" t="str">
            <v>H</v>
          </cell>
          <cell r="P7321" t="str">
            <v>COEFICIENTE DE REPRESENTATIVIDADE</v>
          </cell>
          <cell r="Q7321">
            <v>0.27650000000000002</v>
          </cell>
          <cell r="R7321">
            <v>127.6</v>
          </cell>
        </row>
        <row r="7322">
          <cell r="M7322">
            <v>100726</v>
          </cell>
          <cell r="N7322" t="str">
            <v>PINTURA COM TINTA ALQUÍDICA DE FUNDO E ACABAMENTO (ESMALTE SINTÉTICO GRAFITE) APLICADA A ROLO OU PINCEL SOBRE SUPERFÍCIES METÁLICAS (EXCETO PERFIL) EXECUTADO EM OBRA (POR DEMÃO). AF_01/2020</v>
          </cell>
          <cell r="O7322" t="str">
            <v>M2</v>
          </cell>
          <cell r="P7322" t="str">
            <v>COEFICIENTE DE REPRESENTATIVIDADE</v>
          </cell>
          <cell r="Q7322">
            <v>6.2799999999999995E-2</v>
          </cell>
          <cell r="R7322">
            <v>18.93</v>
          </cell>
        </row>
        <row r="7323">
          <cell r="M7323">
            <v>100981</v>
          </cell>
          <cell r="N7323" t="str">
            <v>CARGA, MANOBRA E DESCARGA DE ENTULHO EM CAMINHÃO BASCULANTE 6 M³ - CARGA COM ESCAVADEIRA HIDRÁULICA  (CAÇAMBA DE 0,80 M³ / 111 HP) E DESCARGA LIVRE (UNIDADE: M3). AF_07/2020</v>
          </cell>
          <cell r="O7323" t="str">
            <v>M3</v>
          </cell>
          <cell r="P7323" t="str">
            <v>ATRIBUÍDO SÃO PAULO</v>
          </cell>
          <cell r="Q7323">
            <v>3.8E-3</v>
          </cell>
          <cell r="R7323">
            <v>6.32</v>
          </cell>
        </row>
        <row r="7324">
          <cell r="M7324" t="str">
            <v/>
          </cell>
          <cell r="N7324" t="str">
            <v/>
          </cell>
          <cell r="O7324" t="str">
            <v/>
          </cell>
          <cell r="P7324" t="str">
            <v/>
          </cell>
          <cell r="Q7324" t="str">
            <v/>
          </cell>
          <cell r="R7324" t="str">
            <v/>
          </cell>
        </row>
        <row r="7325">
          <cell r="M7325">
            <v>1379</v>
          </cell>
          <cell r="N7325" t="str">
            <v>CIMENTO PORTLAND COMPOSTO CP II-32</v>
          </cell>
          <cell r="O7325" t="str">
            <v>KG</v>
          </cell>
          <cell r="P7325" t="str">
            <v>COLETADO</v>
          </cell>
          <cell r="Q7325">
            <v>27.055099999999999</v>
          </cell>
          <cell r="R7325">
            <v>0.75</v>
          </cell>
        </row>
        <row r="7326">
          <cell r="M7326">
            <v>5631</v>
          </cell>
          <cell r="N7326" t="str">
            <v>ESCAVADEIRA HIDRÁULICA SOBRE ESTEIRAS, CAÇAMBA 0,80 M3, PESO OPERACIONAL 17 T, POTENCIA BRUTA 111 HP - CHP DIURNO. AF_06/2014</v>
          </cell>
          <cell r="O7326" t="str">
            <v>CHP</v>
          </cell>
          <cell r="P7326" t="str">
            <v>ATRIBUÍDO SÃO PAULO</v>
          </cell>
          <cell r="Q7326">
            <v>6.4000000000000003E-3</v>
          </cell>
          <cell r="R7326">
            <v>147.57</v>
          </cell>
        </row>
        <row r="7327">
          <cell r="M7327">
            <v>5632</v>
          </cell>
          <cell r="N7327" t="str">
            <v>ESCAVADEIRA HIDRÁULICA SOBRE ESTEIRAS, CAÇAMBA 0,80 M3, PESO OPERACIONAL 17 T, POTENCIA BRUTA 111 HP - CHI DIURNO. AF_06/2014</v>
          </cell>
          <cell r="O7327" t="str">
            <v>CHI</v>
          </cell>
          <cell r="P7327" t="str">
            <v>ATRIBUÍDO SÃO PAULO</v>
          </cell>
          <cell r="Q7327">
            <v>0.23830000000000001</v>
          </cell>
          <cell r="R7327">
            <v>57.68</v>
          </cell>
        </row>
        <row r="7328">
          <cell r="M7328">
            <v>6259</v>
          </cell>
          <cell r="N7328" t="str">
            <v>CAMINHÃO PIPA 6.000 L, PESO BRUTO TOTAL 13.000 KG, DISTÂNCIA ENTRE EIXOS 4,80 M, POTÊNCIA 189 CV INCLUSIVE TANQUE DE AÇO PARA TRANSPORTE DE ÁGUA, CAPACIDADE 6 M3 - CHP DIURNO. AF_06/2014</v>
          </cell>
          <cell r="O7328" t="str">
            <v>CHP</v>
          </cell>
          <cell r="P7328" t="str">
            <v>ATRIBUÍDO SÃO PAULO</v>
          </cell>
          <cell r="Q7328">
            <v>0.1071</v>
          </cell>
          <cell r="R7328">
            <v>181.21</v>
          </cell>
        </row>
        <row r="7329">
          <cell r="M7329">
            <v>6260</v>
          </cell>
          <cell r="N7329" t="str">
            <v>CAMINHÃO PIPA 6.000 L, PESO BRUTO TOTAL 13.000 KG, DISTÂNCIA ENTRE EIXOS 4,80 M, POTÊNCIA 189 CV INCLUSIVE TANQUE DE AÇO PARA TRANSPORTE DE ÁGUA, CAPACIDADE 6 M3 - CHI DIURNO. AF_06/2014</v>
          </cell>
          <cell r="O7329" t="str">
            <v>CHI</v>
          </cell>
          <cell r="P7329" t="str">
            <v>ATRIBUÍDO SÃO PAULO</v>
          </cell>
          <cell r="Q7329">
            <v>0.1376</v>
          </cell>
          <cell r="R7329">
            <v>34.619999999999997</v>
          </cell>
        </row>
        <row r="7330">
          <cell r="M7330">
            <v>14583</v>
          </cell>
          <cell r="N7330" t="str">
            <v>TARIFA "A" ENTRE  0 E 20M3 FORNECIMENTO D'AGUA</v>
          </cell>
          <cell r="O7330" t="str">
            <v>M3</v>
          </cell>
          <cell r="P7330" t="str">
            <v>COEFICIENTE DE REPRESENTATIVIDADE</v>
          </cell>
          <cell r="Q7330">
            <v>1.0713999999999999</v>
          </cell>
          <cell r="R7330">
            <v>12.48</v>
          </cell>
        </row>
        <row r="7331">
          <cell r="M7331">
            <v>39013</v>
          </cell>
          <cell r="N7331" t="str">
            <v>CENTRALIZADOR DE BARRA DE ACO (CHUMBADOR TIPO CARAMBOLA), PARA ACO ATE 20 MM</v>
          </cell>
          <cell r="O7331" t="str">
            <v>UN</v>
          </cell>
          <cell r="P7331" t="str">
            <v>ATRIBUÍDO SÃO PAULO</v>
          </cell>
          <cell r="Q7331">
            <v>0.33329999999999999</v>
          </cell>
          <cell r="R7331">
            <v>1.43</v>
          </cell>
        </row>
        <row r="7332">
          <cell r="M7332">
            <v>39848</v>
          </cell>
          <cell r="N7332" t="str">
            <v>TUBO / MANGUEIRA PRETA EM POLIETILENO, LINHA PESADA OU REFORCADA, TIPO ESPAGUETE, PARA INJECAO DE CALDA DE CIMENTO, D = 1/2", ESPESSURA 1,5 MM</v>
          </cell>
          <cell r="O7332" t="str">
            <v>M</v>
          </cell>
          <cell r="P7332" t="str">
            <v>ATRIBUÍDO SÃO PAULO</v>
          </cell>
          <cell r="Q7332">
            <v>3</v>
          </cell>
          <cell r="R7332">
            <v>2.17</v>
          </cell>
        </row>
        <row r="7333">
          <cell r="M7333">
            <v>43056</v>
          </cell>
          <cell r="N7333" t="str">
            <v>ACO CA-50, 20,0 MM OU 25,0 MM, VERGALHAO</v>
          </cell>
          <cell r="O7333" t="str">
            <v>KG</v>
          </cell>
          <cell r="P7333" t="str">
            <v>COEFICIENTE DE REPRESENTATIVIDADE</v>
          </cell>
          <cell r="Q7333">
            <v>2.8285</v>
          </cell>
          <cell r="R7333">
            <v>11.2</v>
          </cell>
        </row>
        <row r="7334">
          <cell r="M7334">
            <v>88245</v>
          </cell>
          <cell r="N7334" t="str">
            <v>ARMADOR COM ENCARGOS COMPLEMENTARES</v>
          </cell>
          <cell r="O7334" t="str">
            <v>H</v>
          </cell>
          <cell r="P7334" t="str">
            <v>COEFICIENTE DE REPRESENTATIVIDADE</v>
          </cell>
          <cell r="Q7334">
            <v>0.2447</v>
          </cell>
          <cell r="R7334">
            <v>19.32</v>
          </cell>
        </row>
        <row r="7335">
          <cell r="M7335">
            <v>88297</v>
          </cell>
          <cell r="N7335" t="str">
            <v>OPERADOR DE MÁQUINAS E EQUIPAMENTOS COM ENCARGOS COMPLEMENTARES</v>
          </cell>
          <cell r="O7335" t="str">
            <v>H</v>
          </cell>
          <cell r="P7335" t="str">
            <v>COEFICIENTE DE REPRESENTATIVIDADE</v>
          </cell>
          <cell r="Q7335">
            <v>0.73409999999999997</v>
          </cell>
          <cell r="R7335">
            <v>18.8</v>
          </cell>
        </row>
        <row r="7336">
          <cell r="M7336">
            <v>88316</v>
          </cell>
          <cell r="N7336" t="str">
            <v>SERVENTE COM ENCARGOS COMPLEMENTARES</v>
          </cell>
          <cell r="O7336" t="str">
            <v>H</v>
          </cell>
          <cell r="P7336" t="str">
            <v>COLETADO</v>
          </cell>
          <cell r="Q7336">
            <v>0.77190000000000003</v>
          </cell>
          <cell r="R7336">
            <v>14.25</v>
          </cell>
        </row>
        <row r="7337">
          <cell r="M7337">
            <v>90625</v>
          </cell>
          <cell r="N7337" t="str">
            <v>PERFURATRIZ MANUAL, TORQUE MÁXIMO 83 N.M, POTÊNCIA 5 CV, COM DIÂMETRO MÁXIMO 4" - CHP DIURNO. AF_06/2015</v>
          </cell>
          <cell r="O7337" t="str">
            <v>CHP</v>
          </cell>
          <cell r="P7337" t="str">
            <v>ATRIBUÍDO SÃO PAULO</v>
          </cell>
          <cell r="Q7337">
            <v>0.1071</v>
          </cell>
          <cell r="R7337">
            <v>6.38</v>
          </cell>
        </row>
        <row r="7338">
          <cell r="M7338">
            <v>90626</v>
          </cell>
          <cell r="N7338" t="str">
            <v>PERFURATRIZ MANUAL, TORQUE MÁXIMO 83 N.M, POTÊNCIA 5 CV, COM DIÂMETRO MÁXIMO 4" - CHI DIURNO. AF_06/2015</v>
          </cell>
          <cell r="O7338" t="str">
            <v>CHI</v>
          </cell>
          <cell r="P7338" t="str">
            <v>ATRIBUÍDO SÃO PAULO</v>
          </cell>
          <cell r="Q7338">
            <v>0.1376</v>
          </cell>
          <cell r="R7338">
            <v>2.0499999999999998</v>
          </cell>
        </row>
        <row r="7339">
          <cell r="M7339">
            <v>90637</v>
          </cell>
          <cell r="N7339" t="str">
            <v>MISTURADOR DUPLO HORIZONTAL DE ALTA TURBULÊNCIA, CAPACIDADE / VOLUME 2 X 500 LITROS, MOTORES ELÉTRICOS MÍNIMO 5 CV CADA, PARA NATA CIMENTO, ARGAMASSA E OUTROS - CHP DIURNO. AF_06/2015</v>
          </cell>
          <cell r="O7339" t="str">
            <v>CHP</v>
          </cell>
          <cell r="P7339" t="str">
            <v>ATRIBUÍDO SÃO PAULO</v>
          </cell>
          <cell r="Q7339">
            <v>2.87E-2</v>
          </cell>
          <cell r="R7339">
            <v>12.13</v>
          </cell>
        </row>
        <row r="7340">
          <cell r="M7340">
            <v>90638</v>
          </cell>
          <cell r="N7340" t="str">
            <v>MISTURADOR DUPLO HORIZONTAL DE ALTA TURBULÊNCIA, CAPACIDADE / VOLUME 2 X 500 LITROS, MOTORES ELÉTRICOS MÍNIMO 5 CV CADA, PARA NATA CIMENTO, ARGAMASSA E OUTROS - CHI DIURNO. AF_06/2015</v>
          </cell>
          <cell r="O7340" t="str">
            <v>CHI</v>
          </cell>
          <cell r="P7340" t="str">
            <v>ATRIBUÍDO SÃO PAULO</v>
          </cell>
          <cell r="Q7340">
            <v>0.216</v>
          </cell>
          <cell r="R7340">
            <v>4.08</v>
          </cell>
        </row>
        <row r="7341">
          <cell r="M7341">
            <v>90643</v>
          </cell>
          <cell r="N7341" t="str">
            <v>BOMBA TRIPLEX, PARA INJEÇÃO DE NATA DE CIMENTO, VAZÃO MÁXIMA DE 100 LITROS/MINUTO, PRESSÃO MÁXIMA DE 70 BAR - CHP DIURNO. AF_06/2015</v>
          </cell>
          <cell r="O7341" t="str">
            <v>CHP</v>
          </cell>
          <cell r="P7341" t="str">
            <v>ATRIBUÍDO SÃO PAULO</v>
          </cell>
          <cell r="Q7341">
            <v>1.67E-2</v>
          </cell>
          <cell r="R7341">
            <v>19.14</v>
          </cell>
        </row>
        <row r="7342">
          <cell r="M7342">
            <v>90644</v>
          </cell>
          <cell r="N7342" t="str">
            <v>BOMBA TRIPLEX, PARA INJEÇÃO DE NATA DE CIMENTO, VAZÃO MÁXIMA DE 100 LITROS/MINUTO, PRESSÃO MÁXIMA DE 70 BAR - CHI DIURNO. AF_06/2015</v>
          </cell>
          <cell r="O7342" t="str">
            <v>CHI</v>
          </cell>
          <cell r="P7342" t="str">
            <v>ATRIBUÍDO SÃO PAULO</v>
          </cell>
          <cell r="Q7342">
            <v>0.22800000000000001</v>
          </cell>
          <cell r="R7342">
            <v>6.09</v>
          </cell>
        </row>
        <row r="7343">
          <cell r="M7343">
            <v>90650</v>
          </cell>
          <cell r="N7343" t="str">
            <v>BOMBA CENTRÍFUGA MONOESTÁGIO COM MOTOR ELÉTRICO MONOFÁSICO, POTÊNCIA 15 HP, DIÂMETRO DO ROTOR 173 MM, HM/Q = 30 MCA / 90 M3/H A 45 MCA / 55 M3/H - CHP DIURNO. AF_06/2015</v>
          </cell>
          <cell r="O7343" t="str">
            <v>CHP</v>
          </cell>
          <cell r="P7343" t="str">
            <v>COEFICIENTE DE REPRESENTATIVIDADE</v>
          </cell>
          <cell r="Q7343">
            <v>0.1071</v>
          </cell>
          <cell r="R7343">
            <v>7.3</v>
          </cell>
        </row>
        <row r="7344">
          <cell r="M7344">
            <v>90651</v>
          </cell>
          <cell r="N7344" t="str">
            <v>BOMBA CENTRÍFUGA MONOESTÁGIO COM MOTOR ELÉTRICO MONOFÁSICO, POTÊNCIA 15 HP, DIÂMETRO DO ROTOR 173 MM, HM/Q = 30 MCA / 90 M3/H A 45 MCA / 55 M3/H - CHI DIURNO. AF_06/2015</v>
          </cell>
          <cell r="O7344" t="str">
            <v>CHI</v>
          </cell>
          <cell r="P7344" t="str">
            <v>COEFICIENTE DE REPRESENTATIVIDADE</v>
          </cell>
          <cell r="Q7344">
            <v>0.1376</v>
          </cell>
          <cell r="R7344">
            <v>0.52</v>
          </cell>
        </row>
        <row r="7345">
          <cell r="M7345">
            <v>95967</v>
          </cell>
          <cell r="N7345" t="str">
            <v>SERVIÇOS TÉCNICOS ESPECIALIZADOS PARA ACOMPANHAMENTO DE EXECUÇÃO DE FUNDAÇÕES PROFUNDAS E ESTRUTURAS DE CONTENÇÃO</v>
          </cell>
          <cell r="O7345" t="str">
            <v>H</v>
          </cell>
          <cell r="P7345" t="str">
            <v>COEFICIENTE DE REPRESENTATIVIDADE</v>
          </cell>
          <cell r="Q7345">
            <v>0.2447</v>
          </cell>
          <cell r="R7345">
            <v>127.6</v>
          </cell>
        </row>
        <row r="7346">
          <cell r="M7346">
            <v>100726</v>
          </cell>
          <cell r="N7346" t="str">
            <v>PINTURA COM TINTA ALQUÍDICA DE FUNDO E ACABAMENTO (ESMALTE SINTÉTICO GRAFITE) APLICADA A ROLO OU PINCEL SOBRE SUPERFÍCIES METÁLICAS (EXCETO PERFIL) EXECUTADO EM OBRA (POR DEMÃO). AF_01/2020</v>
          </cell>
          <cell r="O7346" t="str">
            <v>M2</v>
          </cell>
          <cell r="P7346" t="str">
            <v>COEFICIENTE DE REPRESENTATIVIDADE</v>
          </cell>
          <cell r="Q7346">
            <v>6.2799999999999995E-2</v>
          </cell>
          <cell r="R7346">
            <v>18.93</v>
          </cell>
        </row>
        <row r="7347">
          <cell r="M7347">
            <v>100981</v>
          </cell>
          <cell r="N7347" t="str">
            <v>CARGA, MANOBRA E DESCARGA DE ENTULHO EM CAMINHÃO BASCULANTE 6 M³ - CARGA COM ESCAVADEIRA HIDRÁULICA  (CAÇAMBA DE 0,80 M³ / 111 HP) E DESCARGA LIVRE (UNIDADE: M3). AF_07/2020</v>
          </cell>
          <cell r="O7347" t="str">
            <v>M3</v>
          </cell>
          <cell r="P7347" t="str">
            <v>ATRIBUÍDO SÃO PAULO</v>
          </cell>
          <cell r="Q7347">
            <v>3.8E-3</v>
          </cell>
          <cell r="R7347">
            <v>6.32</v>
          </cell>
        </row>
        <row r="7348">
          <cell r="M7348" t="str">
            <v/>
          </cell>
          <cell r="N7348" t="str">
            <v/>
          </cell>
          <cell r="O7348" t="str">
            <v/>
          </cell>
          <cell r="P7348" t="str">
            <v/>
          </cell>
          <cell r="Q7348" t="str">
            <v/>
          </cell>
          <cell r="R7348" t="str">
            <v/>
          </cell>
        </row>
        <row r="7349">
          <cell r="M7349">
            <v>1379</v>
          </cell>
          <cell r="N7349" t="str">
            <v>CIMENTO PORTLAND COMPOSTO CP II-32</v>
          </cell>
          <cell r="O7349" t="str">
            <v>KG</v>
          </cell>
          <cell r="P7349" t="str">
            <v>COLETADO</v>
          </cell>
          <cell r="Q7349">
            <v>27.055099999999999</v>
          </cell>
          <cell r="R7349">
            <v>0.75</v>
          </cell>
        </row>
        <row r="7350">
          <cell r="M7350">
            <v>5631</v>
          </cell>
          <cell r="N7350" t="str">
            <v>ESCAVADEIRA HIDRÁULICA SOBRE ESTEIRAS, CAÇAMBA 0,80 M3, PESO OPERACIONAL 17 T, POTENCIA BRUTA 111 HP - CHP DIURNO. AF_06/2014</v>
          </cell>
          <cell r="O7350" t="str">
            <v>CHP</v>
          </cell>
          <cell r="P7350" t="str">
            <v>ATRIBUÍDO SÃO PAULO</v>
          </cell>
          <cell r="Q7350">
            <v>4.7999999999999996E-3</v>
          </cell>
          <cell r="R7350">
            <v>147.57</v>
          </cell>
        </row>
        <row r="7351">
          <cell r="M7351">
            <v>5632</v>
          </cell>
          <cell r="N7351" t="str">
            <v>ESCAVADEIRA HIDRÁULICA SOBRE ESTEIRAS, CAÇAMBA 0,80 M3, PESO OPERACIONAL 17 T, POTENCIA BRUTA 111 HP - CHI DIURNO. AF_06/2014</v>
          </cell>
          <cell r="O7351" t="str">
            <v>CHI</v>
          </cell>
          <cell r="P7351" t="str">
            <v>ATRIBUÍDO SÃO PAULO</v>
          </cell>
          <cell r="Q7351">
            <v>0.2213</v>
          </cell>
          <cell r="R7351">
            <v>57.68</v>
          </cell>
        </row>
        <row r="7352">
          <cell r="M7352">
            <v>6259</v>
          </cell>
          <cell r="N7352" t="str">
            <v>CAMINHÃO PIPA 6.000 L, PESO BRUTO TOTAL 13.000 KG, DISTÂNCIA ENTRE EIXOS 4,80 M, POTÊNCIA 189 CV INCLUSIVE TANQUE DE AÇO PARA TRANSPORTE DE ÁGUA, CAPACIDADE 6 M3 - CHP DIURNO. AF_06/2014</v>
          </cell>
          <cell r="O7352" t="str">
            <v>CHP</v>
          </cell>
          <cell r="P7352" t="str">
            <v>ATRIBUÍDO SÃO PAULO</v>
          </cell>
          <cell r="Q7352">
            <v>0.1036</v>
          </cell>
          <cell r="R7352">
            <v>181.21</v>
          </cell>
        </row>
        <row r="7353">
          <cell r="M7353">
            <v>6260</v>
          </cell>
          <cell r="N7353" t="str">
            <v>CAMINHÃO PIPA 6.000 L, PESO BRUTO TOTAL 13.000 KG, DISTÂNCIA ENTRE EIXOS 4,80 M, POTÊNCIA 189 CV INCLUSIVE TANQUE DE AÇO PARA TRANSPORTE DE ÁGUA, CAPACIDADE 6 M3 - CHI DIURNO. AF_06/2014</v>
          </cell>
          <cell r="O7353" t="str">
            <v>CHI</v>
          </cell>
          <cell r="P7353" t="str">
            <v>ATRIBUÍDO SÃO PAULO</v>
          </cell>
          <cell r="Q7353">
            <v>0.1225</v>
          </cell>
          <cell r="R7353">
            <v>34.619999999999997</v>
          </cell>
        </row>
        <row r="7354">
          <cell r="M7354">
            <v>14583</v>
          </cell>
          <cell r="N7354" t="str">
            <v>TARIFA "A" ENTRE  0 E 20M3 FORNECIMENTO D'AGUA</v>
          </cell>
          <cell r="O7354" t="str">
            <v>M3</v>
          </cell>
          <cell r="P7354" t="str">
            <v>COEFICIENTE DE REPRESENTATIVIDADE</v>
          </cell>
          <cell r="Q7354">
            <v>1.0713999999999999</v>
          </cell>
          <cell r="R7354">
            <v>12.48</v>
          </cell>
        </row>
        <row r="7355">
          <cell r="M7355">
            <v>39013</v>
          </cell>
          <cell r="N7355" t="str">
            <v>CENTRALIZADOR DE BARRA DE ACO (CHUMBADOR TIPO CARAMBOLA), PARA ACO ATE 20 MM</v>
          </cell>
          <cell r="O7355" t="str">
            <v>UN</v>
          </cell>
          <cell r="P7355" t="str">
            <v>ATRIBUÍDO SÃO PAULO</v>
          </cell>
          <cell r="Q7355">
            <v>0.375</v>
          </cell>
          <cell r="R7355">
            <v>1.43</v>
          </cell>
        </row>
        <row r="7356">
          <cell r="M7356">
            <v>39848</v>
          </cell>
          <cell r="N7356" t="str">
            <v>TUBO / MANGUEIRA PRETA EM POLIETILENO, LINHA PESADA OU REFORCADA, TIPO ESPAGUETE, PARA INJECAO DE CALDA DE CIMENTO, D = 1/2", ESPESSURA 1,5 MM</v>
          </cell>
          <cell r="O7356" t="str">
            <v>M</v>
          </cell>
          <cell r="P7356" t="str">
            <v>ATRIBUÍDO SÃO PAULO</v>
          </cell>
          <cell r="Q7356">
            <v>3</v>
          </cell>
          <cell r="R7356">
            <v>2.17</v>
          </cell>
        </row>
        <row r="7357">
          <cell r="M7357">
            <v>43056</v>
          </cell>
          <cell r="N7357" t="str">
            <v>ACO CA-50, 20,0 MM OU 25,0 MM, VERGALHAO</v>
          </cell>
          <cell r="O7357" t="str">
            <v>KG</v>
          </cell>
          <cell r="P7357" t="str">
            <v>COEFICIENTE DE REPRESENTATIVIDADE</v>
          </cell>
          <cell r="Q7357">
            <v>2.8056999999999999</v>
          </cell>
          <cell r="R7357">
            <v>11.2</v>
          </cell>
        </row>
        <row r="7358">
          <cell r="M7358">
            <v>88245</v>
          </cell>
          <cell r="N7358" t="str">
            <v>ARMADOR COM ENCARGOS COMPLEMENTARES</v>
          </cell>
          <cell r="O7358" t="str">
            <v>H</v>
          </cell>
          <cell r="P7358" t="str">
            <v>COEFICIENTE DE REPRESENTATIVIDADE</v>
          </cell>
          <cell r="Q7358">
            <v>0.2261</v>
          </cell>
          <cell r="R7358">
            <v>19.32</v>
          </cell>
        </row>
        <row r="7359">
          <cell r="M7359">
            <v>88297</v>
          </cell>
          <cell r="N7359" t="str">
            <v>OPERADOR DE MÁQUINAS E EQUIPAMENTOS COM ENCARGOS COMPLEMENTARES</v>
          </cell>
          <cell r="O7359" t="str">
            <v>H</v>
          </cell>
          <cell r="P7359" t="str">
            <v>COEFICIENTE DE REPRESENTATIVIDADE</v>
          </cell>
          <cell r="Q7359">
            <v>0.6784</v>
          </cell>
          <cell r="R7359">
            <v>18.8</v>
          </cell>
        </row>
        <row r="7360">
          <cell r="M7360">
            <v>88316</v>
          </cell>
          <cell r="N7360" t="str">
            <v>SERVENTE COM ENCARGOS COMPLEMENTARES</v>
          </cell>
          <cell r="O7360" t="str">
            <v>H</v>
          </cell>
          <cell r="P7360" t="str">
            <v>COLETADO</v>
          </cell>
          <cell r="Q7360">
            <v>0.70679999999999998</v>
          </cell>
          <cell r="R7360">
            <v>14.25</v>
          </cell>
        </row>
        <row r="7361">
          <cell r="M7361">
            <v>90625</v>
          </cell>
          <cell r="N7361" t="str">
            <v>PERFURATRIZ MANUAL, TORQUE MÁXIMO 83 N.M, POTÊNCIA 5 CV, COM DIÂMETRO MÁXIMO 4" - CHP DIURNO. AF_06/2015</v>
          </cell>
          <cell r="O7361" t="str">
            <v>CHP</v>
          </cell>
          <cell r="P7361" t="str">
            <v>ATRIBUÍDO SÃO PAULO</v>
          </cell>
          <cell r="Q7361">
            <v>0.1036</v>
          </cell>
          <cell r="R7361">
            <v>6.38</v>
          </cell>
        </row>
        <row r="7362">
          <cell r="M7362">
            <v>90626</v>
          </cell>
          <cell r="N7362" t="str">
            <v>PERFURATRIZ MANUAL, TORQUE MÁXIMO 83 N.M, POTÊNCIA 5 CV, COM DIÂMETRO MÁXIMO 4" - CHI DIURNO. AF_06/2015</v>
          </cell>
          <cell r="O7362" t="str">
            <v>CHI</v>
          </cell>
          <cell r="P7362" t="str">
            <v>ATRIBUÍDO SÃO PAULO</v>
          </cell>
          <cell r="Q7362">
            <v>0.1225</v>
          </cell>
          <cell r="R7362">
            <v>2.0499999999999998</v>
          </cell>
        </row>
        <row r="7363">
          <cell r="M7363">
            <v>90637</v>
          </cell>
          <cell r="N7363" t="str">
            <v>MISTURADOR DUPLO HORIZONTAL DE ALTA TURBULÊNCIA, CAPACIDADE / VOLUME 2 X 500 LITROS, MOTORES ELÉTRICOS MÍNIMO 5 CV CADA, PARA NATA CIMENTO, ARGAMASSA E OUTROS - CHP DIURNO. AF_06/2015</v>
          </cell>
          <cell r="O7363" t="str">
            <v>CHP</v>
          </cell>
          <cell r="P7363" t="str">
            <v>ATRIBUÍDO SÃO PAULO</v>
          </cell>
          <cell r="Q7363">
            <v>2.58E-2</v>
          </cell>
          <cell r="R7363">
            <v>12.13</v>
          </cell>
        </row>
        <row r="7364">
          <cell r="M7364">
            <v>90638</v>
          </cell>
          <cell r="N7364" t="str">
            <v>MISTURADOR DUPLO HORIZONTAL DE ALTA TURBULÊNCIA, CAPACIDADE / VOLUME 2 X 500 LITROS, MOTORES ELÉTRICOS MÍNIMO 5 CV CADA, PARA NATA CIMENTO, ARGAMASSA E OUTROS - CHI DIURNO. AF_06/2015</v>
          </cell>
          <cell r="O7364" t="str">
            <v>CHI</v>
          </cell>
          <cell r="P7364" t="str">
            <v>ATRIBUÍDO SÃO PAULO</v>
          </cell>
          <cell r="Q7364">
            <v>0.20030000000000001</v>
          </cell>
          <cell r="R7364">
            <v>4.08</v>
          </cell>
        </row>
        <row r="7365">
          <cell r="M7365">
            <v>90643</v>
          </cell>
          <cell r="N7365" t="str">
            <v>BOMBA TRIPLEX, PARA INJEÇÃO DE NATA DE CIMENTO, VAZÃO MÁXIMA DE 100 LITROS/MINUTO, PRESSÃO MÁXIMA DE 70 BAR - CHP DIURNO. AF_06/2015</v>
          </cell>
          <cell r="O7365" t="str">
            <v>CHP</v>
          </cell>
          <cell r="P7365" t="str">
            <v>ATRIBUÍDO SÃO PAULO</v>
          </cell>
          <cell r="Q7365">
            <v>1.38E-2</v>
          </cell>
          <cell r="R7365">
            <v>19.14</v>
          </cell>
        </row>
        <row r="7366">
          <cell r="M7366">
            <v>90644</v>
          </cell>
          <cell r="N7366" t="str">
            <v>BOMBA TRIPLEX, PARA INJEÇÃO DE NATA DE CIMENTO, VAZÃO MÁXIMA DE 100 LITROS/MINUTO, PRESSÃO MÁXIMA DE 70 BAR - CHI DIURNO. AF_06/2015</v>
          </cell>
          <cell r="O7366" t="str">
            <v>CHI</v>
          </cell>
          <cell r="P7366" t="str">
            <v>ATRIBUÍDO SÃO PAULO</v>
          </cell>
          <cell r="Q7366">
            <v>0.21229999999999999</v>
          </cell>
          <cell r="R7366">
            <v>6.09</v>
          </cell>
        </row>
        <row r="7367">
          <cell r="M7367">
            <v>90650</v>
          </cell>
          <cell r="N7367" t="str">
            <v>BOMBA CENTRÍFUGA MONOESTÁGIO COM MOTOR ELÉTRICO MONOFÁSICO, POTÊNCIA 15 HP, DIÂMETRO DO ROTOR 173 MM, HM/Q = 30 MCA / 90 M3/H A 45 MCA / 55 M3/H - CHP DIURNO. AF_06/2015</v>
          </cell>
          <cell r="O7367" t="str">
            <v>CHP</v>
          </cell>
          <cell r="P7367" t="str">
            <v>COEFICIENTE DE REPRESENTATIVIDADE</v>
          </cell>
          <cell r="Q7367">
            <v>0.1036</v>
          </cell>
          <cell r="R7367">
            <v>7.3</v>
          </cell>
        </row>
        <row r="7368">
          <cell r="M7368">
            <v>90651</v>
          </cell>
          <cell r="N7368" t="str">
            <v>BOMBA CENTRÍFUGA MONOESTÁGIO COM MOTOR ELÉTRICO MONOFÁSICO, POTÊNCIA 15 HP, DIÂMETRO DO ROTOR 173 MM, HM/Q = 30 MCA / 90 M3/H A 45 MCA / 55 M3/H - CHI DIURNO. AF_06/2015</v>
          </cell>
          <cell r="O7368" t="str">
            <v>CHI</v>
          </cell>
          <cell r="P7368" t="str">
            <v>COEFICIENTE DE REPRESENTATIVIDADE</v>
          </cell>
          <cell r="Q7368">
            <v>0.1225</v>
          </cell>
          <cell r="R7368">
            <v>0.52</v>
          </cell>
        </row>
        <row r="7369">
          <cell r="M7369">
            <v>95967</v>
          </cell>
          <cell r="N7369" t="str">
            <v>SERVIÇOS TÉCNICOS ESPECIALIZADOS PARA ACOMPANHAMENTO DE EXECUÇÃO DE FUNDAÇÕES PROFUNDAS E ESTRUTURAS DE CONTENÇÃO</v>
          </cell>
          <cell r="O7369" t="str">
            <v>H</v>
          </cell>
          <cell r="P7369" t="str">
            <v>COEFICIENTE DE REPRESENTATIVIDADE</v>
          </cell>
          <cell r="Q7369">
            <v>0.2261</v>
          </cell>
          <cell r="R7369">
            <v>127.6</v>
          </cell>
        </row>
        <row r="7370">
          <cell r="M7370">
            <v>100726</v>
          </cell>
          <cell r="N7370" t="str">
            <v>PINTURA COM TINTA ALQUÍDICA DE FUNDO E ACABAMENTO (ESMALTE SINTÉTICO GRAFITE) APLICADA A ROLO OU PINCEL SOBRE SUPERFÍCIES METÁLICAS (EXCETO PERFIL) EXECUTADO EM OBRA (POR DEMÃO). AF_01/2020</v>
          </cell>
          <cell r="O7370" t="str">
            <v>M2</v>
          </cell>
          <cell r="P7370" t="str">
            <v>COEFICIENTE DE REPRESENTATIVIDADE</v>
          </cell>
          <cell r="Q7370">
            <v>6.2799999999999995E-2</v>
          </cell>
          <cell r="R7370">
            <v>18.93</v>
          </cell>
        </row>
        <row r="7371">
          <cell r="M7371">
            <v>100981</v>
          </cell>
          <cell r="N7371" t="str">
            <v>CARGA, MANOBRA E DESCARGA DE ENTULHO EM CAMINHÃO BASCULANTE 6 M³ - CARGA COM ESCAVADEIRA HIDRÁULICA  (CAÇAMBA DE 0,80 M³ / 111 HP) E DESCARGA LIVRE (UNIDADE: M3). AF_07/2020</v>
          </cell>
          <cell r="O7371" t="str">
            <v>M3</v>
          </cell>
          <cell r="P7371" t="str">
            <v>ATRIBUÍDO SÃO PAULO</v>
          </cell>
          <cell r="Q7371">
            <v>3.8E-3</v>
          </cell>
          <cell r="R7371">
            <v>6.32</v>
          </cell>
        </row>
        <row r="7372">
          <cell r="M7372" t="str">
            <v/>
          </cell>
          <cell r="N7372" t="str">
            <v/>
          </cell>
          <cell r="O7372" t="str">
            <v/>
          </cell>
          <cell r="P7372" t="str">
            <v/>
          </cell>
          <cell r="Q7372" t="str">
            <v/>
          </cell>
          <cell r="R7372" t="str">
            <v/>
          </cell>
        </row>
        <row r="7373">
          <cell r="M7373">
            <v>1379</v>
          </cell>
          <cell r="N7373" t="str">
            <v>CIMENTO PORTLAND COMPOSTO CP II-32</v>
          </cell>
          <cell r="O7373" t="str">
            <v>KG</v>
          </cell>
          <cell r="P7373" t="str">
            <v>COLETADO</v>
          </cell>
          <cell r="Q7373">
            <v>27.055099999999999</v>
          </cell>
          <cell r="R7373">
            <v>0.75</v>
          </cell>
        </row>
        <row r="7374">
          <cell r="M7374">
            <v>5631</v>
          </cell>
          <cell r="N7374" t="str">
            <v>ESCAVADEIRA HIDRÁULICA SOBRE ESTEIRAS, CAÇAMBA 0,80 M3, PESO OPERACIONAL 17 T, POTENCIA BRUTA 111 HP - CHP DIURNO. AF_06/2014</v>
          </cell>
          <cell r="O7374" t="str">
            <v>CHP</v>
          </cell>
          <cell r="P7374" t="str">
            <v>ATRIBUÍDO SÃO PAULO</v>
          </cell>
          <cell r="Q7374">
            <v>3.8999999999999998E-3</v>
          </cell>
          <cell r="R7374">
            <v>147.57</v>
          </cell>
        </row>
        <row r="7375">
          <cell r="M7375">
            <v>5632</v>
          </cell>
          <cell r="N7375" t="str">
            <v>ESCAVADEIRA HIDRÁULICA SOBRE ESTEIRAS, CAÇAMBA 0,80 M3, PESO OPERACIONAL 17 T, POTENCIA BRUTA 111 HP - CHI DIURNO. AF_06/2014</v>
          </cell>
          <cell r="O7375" t="str">
            <v>CHI</v>
          </cell>
          <cell r="P7375" t="str">
            <v>ATRIBUÍDO SÃO PAULO</v>
          </cell>
          <cell r="Q7375">
            <v>0.20930000000000001</v>
          </cell>
          <cell r="R7375">
            <v>57.68</v>
          </cell>
        </row>
        <row r="7376">
          <cell r="M7376">
            <v>6259</v>
          </cell>
          <cell r="N7376" t="str">
            <v>CAMINHÃO PIPA 6.000 L, PESO BRUTO TOTAL 13.000 KG, DISTÂNCIA ENTRE EIXOS 4,80 M, POTÊNCIA 189 CV INCLUSIVE TANQUE DE AÇO PARA TRANSPORTE DE ÁGUA, CAPACIDADE 6 M3 - CHP DIURNO. AF_06/2014</v>
          </cell>
          <cell r="O7376" t="str">
            <v>CHP</v>
          </cell>
          <cell r="P7376" t="str">
            <v>ATRIBUÍDO SÃO PAULO</v>
          </cell>
          <cell r="Q7376">
            <v>0.10050000000000001</v>
          </cell>
          <cell r="R7376">
            <v>181.21</v>
          </cell>
        </row>
        <row r="7377">
          <cell r="M7377">
            <v>6260</v>
          </cell>
          <cell r="N7377" t="str">
            <v>CAMINHÃO PIPA 6.000 L, PESO BRUTO TOTAL 13.000 KG, DISTÂNCIA ENTRE EIXOS 4,80 M, POTÊNCIA 189 CV INCLUSIVE TANQUE DE AÇO PARA TRANSPORTE DE ÁGUA, CAPACIDADE 6 M3 - CHI DIURNO. AF_06/2014</v>
          </cell>
          <cell r="O7377" t="str">
            <v>CHI</v>
          </cell>
          <cell r="P7377" t="str">
            <v>ATRIBUÍDO SÃO PAULO</v>
          </cell>
          <cell r="Q7377">
            <v>0.11269999999999999</v>
          </cell>
          <cell r="R7377">
            <v>34.619999999999997</v>
          </cell>
        </row>
        <row r="7378">
          <cell r="M7378">
            <v>14583</v>
          </cell>
          <cell r="N7378" t="str">
            <v>TARIFA "A" ENTRE  0 E 20M3 FORNECIMENTO D'AGUA</v>
          </cell>
          <cell r="O7378" t="str">
            <v>M3</v>
          </cell>
          <cell r="P7378" t="str">
            <v>COEFICIENTE DE REPRESENTATIVIDADE</v>
          </cell>
          <cell r="Q7378">
            <v>1.0713999999999999</v>
          </cell>
          <cell r="R7378">
            <v>12.48</v>
          </cell>
        </row>
        <row r="7379">
          <cell r="M7379">
            <v>39013</v>
          </cell>
          <cell r="N7379" t="str">
            <v>CENTRALIZADOR DE BARRA DE ACO (CHUMBADOR TIPO CARAMBOLA), PARA ACO ATE 20 MM</v>
          </cell>
          <cell r="O7379" t="str">
            <v>UN</v>
          </cell>
          <cell r="P7379" t="str">
            <v>ATRIBUÍDO SÃO PAULO</v>
          </cell>
          <cell r="Q7379">
            <v>0.4</v>
          </cell>
          <cell r="R7379">
            <v>1.43</v>
          </cell>
        </row>
        <row r="7380">
          <cell r="M7380">
            <v>39848</v>
          </cell>
          <cell r="N7380" t="str">
            <v>TUBO / MANGUEIRA PRETA EM POLIETILENO, LINHA PESADA OU REFORCADA, TIPO ESPAGUETE, PARA INJECAO DE CALDA DE CIMENTO, D = 1/2", ESPESSURA 1,5 MM</v>
          </cell>
          <cell r="O7380" t="str">
            <v>M</v>
          </cell>
          <cell r="P7380" t="str">
            <v>ATRIBUÍDO SÃO PAULO</v>
          </cell>
          <cell r="Q7380">
            <v>3</v>
          </cell>
          <cell r="R7380">
            <v>2.17</v>
          </cell>
        </row>
        <row r="7381">
          <cell r="M7381">
            <v>43056</v>
          </cell>
          <cell r="N7381" t="str">
            <v>ACO CA-50, 20,0 MM OU 25,0 MM, VERGALHAO</v>
          </cell>
          <cell r="O7381" t="str">
            <v>KG</v>
          </cell>
          <cell r="P7381" t="str">
            <v>COEFICIENTE DE REPRESENTATIVIDADE</v>
          </cell>
          <cell r="Q7381">
            <v>2.7919999999999998</v>
          </cell>
          <cell r="R7381">
            <v>11.2</v>
          </cell>
        </row>
        <row r="7382">
          <cell r="M7382">
            <v>88245</v>
          </cell>
          <cell r="N7382" t="str">
            <v>ARMADOR COM ENCARGOS COMPLEMENTARES</v>
          </cell>
          <cell r="O7382" t="str">
            <v>H</v>
          </cell>
          <cell r="P7382" t="str">
            <v>COEFICIENTE DE REPRESENTATIVIDADE</v>
          </cell>
          <cell r="Q7382">
            <v>0.2132</v>
          </cell>
          <cell r="R7382">
            <v>19.32</v>
          </cell>
        </row>
        <row r="7383">
          <cell r="M7383">
            <v>88297</v>
          </cell>
          <cell r="N7383" t="str">
            <v>OPERADOR DE MÁQUINAS E EQUIPAMENTOS COM ENCARGOS COMPLEMENTARES</v>
          </cell>
          <cell r="O7383" t="str">
            <v>H</v>
          </cell>
          <cell r="P7383" t="str">
            <v>COEFICIENTE DE REPRESENTATIVIDADE</v>
          </cell>
          <cell r="Q7383">
            <v>0.63949999999999996</v>
          </cell>
          <cell r="R7383">
            <v>18.8</v>
          </cell>
        </row>
        <row r="7384">
          <cell r="M7384">
            <v>88316</v>
          </cell>
          <cell r="N7384" t="str">
            <v>SERVENTE COM ENCARGOS COMPLEMENTARES</v>
          </cell>
          <cell r="O7384" t="str">
            <v>H</v>
          </cell>
          <cell r="P7384" t="str">
            <v>COLETADO</v>
          </cell>
          <cell r="Q7384">
            <v>0.66220000000000001</v>
          </cell>
          <cell r="R7384">
            <v>14.25</v>
          </cell>
        </row>
        <row r="7385">
          <cell r="M7385">
            <v>90625</v>
          </cell>
          <cell r="N7385" t="str">
            <v>PERFURATRIZ MANUAL, TORQUE MÁXIMO 83 N.M, POTÊNCIA 5 CV, COM DIÂMETRO MÁXIMO 4" - CHP DIURNO. AF_06/2015</v>
          </cell>
          <cell r="O7385" t="str">
            <v>CHP</v>
          </cell>
          <cell r="P7385" t="str">
            <v>ATRIBUÍDO SÃO PAULO</v>
          </cell>
          <cell r="Q7385">
            <v>0.10050000000000001</v>
          </cell>
          <cell r="R7385">
            <v>6.38</v>
          </cell>
        </row>
        <row r="7386">
          <cell r="M7386">
            <v>90626</v>
          </cell>
          <cell r="N7386" t="str">
            <v>PERFURATRIZ MANUAL, TORQUE MÁXIMO 83 N.M, POTÊNCIA 5 CV, COM DIÂMETRO MÁXIMO 4" - CHI DIURNO. AF_06/2015</v>
          </cell>
          <cell r="O7386" t="str">
            <v>CHI</v>
          </cell>
          <cell r="P7386" t="str">
            <v>ATRIBUÍDO SÃO PAULO</v>
          </cell>
          <cell r="Q7386">
            <v>0.11269999999999999</v>
          </cell>
          <cell r="R7386">
            <v>2.0499999999999998</v>
          </cell>
        </row>
        <row r="7387">
          <cell r="M7387">
            <v>90637</v>
          </cell>
          <cell r="N7387" t="str">
            <v>MISTURADOR DUPLO HORIZONTAL DE ALTA TURBULÊNCIA, CAPACIDADE / VOLUME 2 X 500 LITROS, MOTORES ELÉTRICOS MÍNIMO 5 CV CADA, PARA NATA CIMENTO, ARGAMASSA E OUTROS - CHP DIURNO. AF_06/2015</v>
          </cell>
          <cell r="O7387" t="str">
            <v>CHP</v>
          </cell>
          <cell r="P7387" t="str">
            <v>ATRIBUÍDO SÃO PAULO</v>
          </cell>
          <cell r="Q7387">
            <v>2.41E-2</v>
          </cell>
          <cell r="R7387">
            <v>12.13</v>
          </cell>
        </row>
        <row r="7388">
          <cell r="M7388">
            <v>90638</v>
          </cell>
          <cell r="N7388" t="str">
            <v>MISTURADOR DUPLO HORIZONTAL DE ALTA TURBULÊNCIA, CAPACIDADE / VOLUME 2 X 500 LITROS, MOTORES ELÉTRICOS MÍNIMO 5 CV CADA, PARA NATA CIMENTO, ARGAMASSA E OUTROS - CHI DIURNO. AF_06/2015</v>
          </cell>
          <cell r="O7388" t="str">
            <v>CHI</v>
          </cell>
          <cell r="P7388" t="str">
            <v>ATRIBUÍDO SÃO PAULO</v>
          </cell>
          <cell r="Q7388">
            <v>0.18909999999999999</v>
          </cell>
          <cell r="R7388">
            <v>4.08</v>
          </cell>
        </row>
        <row r="7389">
          <cell r="M7389">
            <v>90643</v>
          </cell>
          <cell r="N7389" t="str">
            <v>BOMBA TRIPLEX, PARA INJEÇÃO DE NATA DE CIMENTO, VAZÃO MÁXIMA DE 100 LITROS/MINUTO, PRESSÃO MÁXIMA DE 70 BAR - CHP DIURNO. AF_06/2015</v>
          </cell>
          <cell r="O7389" t="str">
            <v>CHP</v>
          </cell>
          <cell r="P7389" t="str">
            <v>ATRIBUÍDO SÃO PAULO</v>
          </cell>
          <cell r="Q7389">
            <v>1.21E-2</v>
          </cell>
          <cell r="R7389">
            <v>19.14</v>
          </cell>
        </row>
        <row r="7390">
          <cell r="M7390">
            <v>90644</v>
          </cell>
          <cell r="N7390" t="str">
            <v>BOMBA TRIPLEX, PARA INJEÇÃO DE NATA DE CIMENTO, VAZÃO MÁXIMA DE 100 LITROS/MINUTO, PRESSÃO MÁXIMA DE 70 BAR - CHI DIURNO. AF_06/2015</v>
          </cell>
          <cell r="O7390" t="str">
            <v>CHI</v>
          </cell>
          <cell r="P7390" t="str">
            <v>ATRIBUÍDO SÃO PAULO</v>
          </cell>
          <cell r="Q7390">
            <v>0.2011</v>
          </cell>
          <cell r="R7390">
            <v>6.09</v>
          </cell>
        </row>
        <row r="7391">
          <cell r="M7391">
            <v>90650</v>
          </cell>
          <cell r="N7391" t="str">
            <v>BOMBA CENTRÍFUGA MONOESTÁGIO COM MOTOR ELÉTRICO MONOFÁSICO, POTÊNCIA 15 HP, DIÂMETRO DO ROTOR 173 MM, HM/Q = 30 MCA / 90 M3/H A 45 MCA / 55 M3/H - CHP DIURNO. AF_06/2015</v>
          </cell>
          <cell r="O7391" t="str">
            <v>CHP</v>
          </cell>
          <cell r="P7391" t="str">
            <v>COEFICIENTE DE REPRESENTATIVIDADE</v>
          </cell>
          <cell r="Q7391">
            <v>0.10050000000000001</v>
          </cell>
          <cell r="R7391">
            <v>7.3</v>
          </cell>
        </row>
        <row r="7392">
          <cell r="M7392">
            <v>90651</v>
          </cell>
          <cell r="N7392" t="str">
            <v>BOMBA CENTRÍFUGA MONOESTÁGIO COM MOTOR ELÉTRICO MONOFÁSICO, POTÊNCIA 15 HP, DIÂMETRO DO ROTOR 173 MM, HM/Q = 30 MCA / 90 M3/H A 45 MCA / 55 M3/H - CHI DIURNO. AF_06/2015</v>
          </cell>
          <cell r="O7392" t="str">
            <v>CHI</v>
          </cell>
          <cell r="P7392" t="str">
            <v>COEFICIENTE DE REPRESENTATIVIDADE</v>
          </cell>
          <cell r="Q7392">
            <v>0.11269999999999999</v>
          </cell>
          <cell r="R7392">
            <v>0.52</v>
          </cell>
        </row>
        <row r="7393">
          <cell r="M7393">
            <v>95967</v>
          </cell>
          <cell r="N7393" t="str">
            <v>SERVIÇOS TÉCNICOS ESPECIALIZADOS PARA ACOMPANHAMENTO DE EXECUÇÃO DE FUNDAÇÕES PROFUNDAS E ESTRUTURAS DE CONTENÇÃO</v>
          </cell>
          <cell r="O7393" t="str">
            <v>H</v>
          </cell>
          <cell r="P7393" t="str">
            <v>COEFICIENTE DE REPRESENTATIVIDADE</v>
          </cell>
          <cell r="Q7393">
            <v>0.2132</v>
          </cell>
          <cell r="R7393">
            <v>127.6</v>
          </cell>
        </row>
        <row r="7394">
          <cell r="M7394">
            <v>100726</v>
          </cell>
          <cell r="N7394" t="str">
            <v>PINTURA COM TINTA ALQUÍDICA DE FUNDO E ACABAMENTO (ESMALTE SINTÉTICO GRAFITE) APLICADA A ROLO OU PINCEL SOBRE SUPERFÍCIES METÁLICAS (EXCETO PERFIL) EXECUTADO EM OBRA (POR DEMÃO). AF_01/2020</v>
          </cell>
          <cell r="O7394" t="str">
            <v>M2</v>
          </cell>
          <cell r="P7394" t="str">
            <v>COEFICIENTE DE REPRESENTATIVIDADE</v>
          </cell>
          <cell r="Q7394">
            <v>6.2799999999999995E-2</v>
          </cell>
          <cell r="R7394">
            <v>18.93</v>
          </cell>
        </row>
        <row r="7395">
          <cell r="M7395">
            <v>100981</v>
          </cell>
          <cell r="N7395" t="str">
            <v>CARGA, MANOBRA E DESCARGA DE ENTULHO EM CAMINHÃO BASCULANTE 6 M³ - CARGA COM ESCAVADEIRA HIDRÁULICA  (CAÇAMBA DE 0,80 M³ / 111 HP) E DESCARGA LIVRE (UNIDADE: M3). AF_07/2020</v>
          </cell>
          <cell r="O7395" t="str">
            <v>M3</v>
          </cell>
          <cell r="P7395" t="str">
            <v>ATRIBUÍDO SÃO PAULO</v>
          </cell>
          <cell r="Q7395">
            <v>3.8E-3</v>
          </cell>
          <cell r="R7395">
            <v>6.32</v>
          </cell>
        </row>
        <row r="7396">
          <cell r="M7396" t="str">
            <v/>
          </cell>
          <cell r="N7396" t="str">
            <v/>
          </cell>
          <cell r="O7396" t="str">
            <v/>
          </cell>
          <cell r="P7396" t="str">
            <v/>
          </cell>
          <cell r="Q7396" t="str">
            <v/>
          </cell>
          <cell r="R7396" t="str">
            <v/>
          </cell>
        </row>
        <row r="7397">
          <cell r="M7397">
            <v>1379</v>
          </cell>
          <cell r="N7397" t="str">
            <v>CIMENTO PORTLAND COMPOSTO CP II-32</v>
          </cell>
          <cell r="O7397" t="str">
            <v>KG</v>
          </cell>
          <cell r="P7397" t="str">
            <v>COLETADO</v>
          </cell>
          <cell r="Q7397">
            <v>27.055099999999999</v>
          </cell>
          <cell r="R7397">
            <v>0.75</v>
          </cell>
        </row>
        <row r="7398">
          <cell r="M7398">
            <v>5631</v>
          </cell>
          <cell r="N7398" t="str">
            <v>ESCAVADEIRA HIDRÁULICA SOBRE ESTEIRAS, CAÇAMBA 0,80 M3, PESO OPERACIONAL 17 T, POTENCIA BRUTA 111 HP - CHP DIURNO. AF_06/2014</v>
          </cell>
          <cell r="O7398" t="str">
            <v>CHP</v>
          </cell>
          <cell r="P7398" t="str">
            <v>ATRIBUÍDO SÃO PAULO</v>
          </cell>
          <cell r="Q7398">
            <v>3.2000000000000002E-3</v>
          </cell>
          <cell r="R7398">
            <v>147.57</v>
          </cell>
        </row>
        <row r="7399">
          <cell r="M7399">
            <v>5632</v>
          </cell>
          <cell r="N7399" t="str">
            <v>ESCAVADEIRA HIDRÁULICA SOBRE ESTEIRAS, CAÇAMBA 0,80 M3, PESO OPERACIONAL 17 T, POTENCIA BRUTA 111 HP - CHI DIURNO. AF_06/2014</v>
          </cell>
          <cell r="O7399" t="str">
            <v>CHI</v>
          </cell>
          <cell r="P7399" t="str">
            <v>ATRIBUÍDO SÃO PAULO</v>
          </cell>
          <cell r="Q7399">
            <v>0.13719999999999999</v>
          </cell>
          <cell r="R7399">
            <v>57.68</v>
          </cell>
        </row>
        <row r="7400">
          <cell r="M7400">
            <v>6259</v>
          </cell>
          <cell r="N7400" t="str">
            <v>CAMINHÃO PIPA 6.000 L, PESO BRUTO TOTAL 13.000 KG, DISTÂNCIA ENTRE EIXOS 4,80 M, POTÊNCIA 189 CV INCLUSIVE TANQUE DE AÇO PARA TRANSPORTE DE ÁGUA, CAPACIDADE 6 M3 - CHP DIURNO. AF_06/2014</v>
          </cell>
          <cell r="O7400" t="str">
            <v>CHP</v>
          </cell>
          <cell r="P7400" t="str">
            <v>ATRIBUÍDO SÃO PAULO</v>
          </cell>
          <cell r="Q7400">
            <v>9.7600000000000006E-2</v>
          </cell>
          <cell r="R7400">
            <v>181.21</v>
          </cell>
        </row>
        <row r="7401">
          <cell r="M7401">
            <v>6260</v>
          </cell>
          <cell r="N7401" t="str">
            <v>CAMINHÃO PIPA 6.000 L, PESO BRUTO TOTAL 13.000 KG, DISTÂNCIA ENTRE EIXOS 4,80 M, POTÊNCIA 189 CV INCLUSIVE TANQUE DE AÇO PARA TRANSPORTE DE ÁGUA, CAPACIDADE 6 M3 - CHI DIURNO. AF_06/2014</v>
          </cell>
          <cell r="O7401" t="str">
            <v>CHI</v>
          </cell>
          <cell r="P7401" t="str">
            <v>ATRIBUÍDO SÃO PAULO</v>
          </cell>
          <cell r="Q7401">
            <v>0.1056</v>
          </cell>
          <cell r="R7401">
            <v>34.619999999999997</v>
          </cell>
        </row>
        <row r="7402">
          <cell r="M7402">
            <v>14583</v>
          </cell>
          <cell r="N7402" t="str">
            <v>TARIFA "A" ENTRE  0 E 20M3 FORNECIMENTO D'AGUA</v>
          </cell>
          <cell r="O7402" t="str">
            <v>M3</v>
          </cell>
          <cell r="P7402" t="str">
            <v>COEFICIENTE DE REPRESENTATIVIDADE</v>
          </cell>
          <cell r="Q7402">
            <v>1.0713999999999999</v>
          </cell>
          <cell r="R7402">
            <v>12.48</v>
          </cell>
        </row>
        <row r="7403">
          <cell r="M7403">
            <v>39013</v>
          </cell>
          <cell r="N7403" t="str">
            <v>CENTRALIZADOR DE BARRA DE ACO (CHUMBADOR TIPO CARAMBOLA), PARA ACO ATE 20 MM</v>
          </cell>
          <cell r="O7403" t="str">
            <v>UN</v>
          </cell>
          <cell r="P7403" t="str">
            <v>ATRIBUÍDO SÃO PAULO</v>
          </cell>
          <cell r="Q7403">
            <v>0.41670000000000001</v>
          </cell>
          <cell r="R7403">
            <v>1.43</v>
          </cell>
        </row>
        <row r="7404">
          <cell r="M7404">
            <v>39848</v>
          </cell>
          <cell r="N7404" t="str">
            <v>TUBO / MANGUEIRA PRETA EM POLIETILENO, LINHA PESADA OU REFORCADA, TIPO ESPAGUETE, PARA INJECAO DE CALDA DE CIMENTO, D = 1/2", ESPESSURA 1,5 MM</v>
          </cell>
          <cell r="O7404" t="str">
            <v>M</v>
          </cell>
          <cell r="P7404" t="str">
            <v>ATRIBUÍDO SÃO PAULO</v>
          </cell>
          <cell r="Q7404">
            <v>3</v>
          </cell>
          <cell r="R7404">
            <v>2.17</v>
          </cell>
        </row>
        <row r="7405">
          <cell r="M7405">
            <v>43056</v>
          </cell>
          <cell r="N7405" t="str">
            <v>ACO CA-50, 20,0 MM OU 25,0 MM, VERGALHAO</v>
          </cell>
          <cell r="O7405" t="str">
            <v>KG</v>
          </cell>
          <cell r="P7405" t="str">
            <v>COEFICIENTE DE REPRESENTATIVIDADE</v>
          </cell>
          <cell r="Q7405">
            <v>2.7829000000000002</v>
          </cell>
          <cell r="R7405">
            <v>11.2</v>
          </cell>
        </row>
        <row r="7406">
          <cell r="M7406">
            <v>88245</v>
          </cell>
          <cell r="N7406" t="str">
            <v>ARMADOR COM ENCARGOS COMPLEMENTARES</v>
          </cell>
          <cell r="O7406" t="str">
            <v>H</v>
          </cell>
          <cell r="P7406" t="str">
            <v>COEFICIENTE DE REPRESENTATIVIDADE</v>
          </cell>
          <cell r="Q7406">
            <v>0.20319999999999999</v>
          </cell>
          <cell r="R7406">
            <v>19.32</v>
          </cell>
        </row>
        <row r="7407">
          <cell r="M7407">
            <v>88297</v>
          </cell>
          <cell r="N7407" t="str">
            <v>OPERADOR DE MÁQUINAS E EQUIPAMENTOS COM ENCARGOS COMPLEMENTARES</v>
          </cell>
          <cell r="O7407" t="str">
            <v>H</v>
          </cell>
          <cell r="P7407" t="str">
            <v>COEFICIENTE DE REPRESENTATIVIDADE</v>
          </cell>
          <cell r="Q7407">
            <v>0.60950000000000004</v>
          </cell>
          <cell r="R7407">
            <v>18.8</v>
          </cell>
        </row>
        <row r="7408">
          <cell r="M7408">
            <v>88316</v>
          </cell>
          <cell r="N7408" t="str">
            <v>SERVENTE COM ENCARGOS COMPLEMENTARES</v>
          </cell>
          <cell r="O7408" t="str">
            <v>H</v>
          </cell>
          <cell r="P7408" t="str">
            <v>COLETADO</v>
          </cell>
          <cell r="Q7408">
            <v>0.62849999999999995</v>
          </cell>
          <cell r="R7408">
            <v>14.25</v>
          </cell>
        </row>
        <row r="7409">
          <cell r="M7409">
            <v>90625</v>
          </cell>
          <cell r="N7409" t="str">
            <v>PERFURATRIZ MANUAL, TORQUE MÁXIMO 83 N.M, POTÊNCIA 5 CV, COM DIÂMETRO MÁXIMO 4" - CHP DIURNO. AF_06/2015</v>
          </cell>
          <cell r="O7409" t="str">
            <v>CHP</v>
          </cell>
          <cell r="P7409" t="str">
            <v>ATRIBUÍDO SÃO PAULO</v>
          </cell>
          <cell r="Q7409">
            <v>9.7600000000000006E-2</v>
          </cell>
          <cell r="R7409">
            <v>6.38</v>
          </cell>
        </row>
        <row r="7410">
          <cell r="M7410">
            <v>90626</v>
          </cell>
          <cell r="N7410" t="str">
            <v>PERFURATRIZ MANUAL, TORQUE MÁXIMO 83 N.M, POTÊNCIA 5 CV, COM DIÂMETRO MÁXIMO 4" - CHI DIURNO. AF_06/2015</v>
          </cell>
          <cell r="O7410" t="str">
            <v>CHI</v>
          </cell>
          <cell r="P7410" t="str">
            <v>ATRIBUÍDO SÃO PAULO</v>
          </cell>
          <cell r="Q7410">
            <v>0.1056</v>
          </cell>
          <cell r="R7410">
            <v>2.0499999999999998</v>
          </cell>
        </row>
        <row r="7411">
          <cell r="M7411">
            <v>90637</v>
          </cell>
          <cell r="N7411" t="str">
            <v>MISTURADOR DUPLO HORIZONTAL DE ALTA TURBULÊNCIA, CAPACIDADE / VOLUME 2 X 500 LITROS, MOTORES ELÉTRICOS MÍNIMO 5 CV CADA, PARA NATA CIMENTO, ARGAMASSA E OUTROS - CHP DIURNO. AF_06/2015</v>
          </cell>
          <cell r="O7411" t="str">
            <v>CHP</v>
          </cell>
          <cell r="P7411" t="str">
            <v>ATRIBUÍDO SÃO PAULO</v>
          </cell>
          <cell r="Q7411">
            <v>2.29E-2</v>
          </cell>
          <cell r="R7411">
            <v>12.13</v>
          </cell>
        </row>
        <row r="7412">
          <cell r="M7412">
            <v>90638</v>
          </cell>
          <cell r="N7412" t="str">
            <v>MISTURADOR DUPLO HORIZONTAL DE ALTA TURBULÊNCIA, CAPACIDADE / VOLUME 2 X 500 LITROS, MOTORES ELÉTRICOS MÍNIMO 5 CV CADA, PARA NATA CIMENTO, ARGAMASSA E OUTROS - CHI DIURNO. AF_06/2015</v>
          </cell>
          <cell r="O7412" t="str">
            <v>CHI</v>
          </cell>
          <cell r="P7412" t="str">
            <v>ATRIBUÍDO SÃO PAULO</v>
          </cell>
          <cell r="Q7412">
            <v>0.1176</v>
          </cell>
          <cell r="R7412">
            <v>4.08</v>
          </cell>
        </row>
        <row r="7413">
          <cell r="M7413">
            <v>90643</v>
          </cell>
          <cell r="N7413" t="str">
            <v>BOMBA TRIPLEX, PARA INJEÇÃO DE NATA DE CIMENTO, VAZÃO MÁXIMA DE 100 LITROS/MINUTO, PRESSÃO MÁXIMA DE 70 BAR - CHP DIURNO. AF_06/2015</v>
          </cell>
          <cell r="O7413" t="str">
            <v>CHP</v>
          </cell>
          <cell r="P7413" t="str">
            <v>ATRIBUÍDO SÃO PAULO</v>
          </cell>
          <cell r="Q7413">
            <v>1.09E-2</v>
          </cell>
          <cell r="R7413">
            <v>19.14</v>
          </cell>
        </row>
        <row r="7414">
          <cell r="M7414">
            <v>90644</v>
          </cell>
          <cell r="N7414" t="str">
            <v>BOMBA TRIPLEX, PARA INJEÇÃO DE NATA DE CIMENTO, VAZÃO MÁXIMA DE 100 LITROS/MINUTO, PRESSÃO MÁXIMA DE 70 BAR - CHI DIURNO. AF_06/2015</v>
          </cell>
          <cell r="O7414" t="str">
            <v>CHI</v>
          </cell>
          <cell r="P7414" t="str">
            <v>ATRIBUÍDO SÃO PAULO</v>
          </cell>
          <cell r="Q7414">
            <v>0.1295</v>
          </cell>
          <cell r="R7414">
            <v>6.09</v>
          </cell>
        </row>
        <row r="7415">
          <cell r="M7415">
            <v>90650</v>
          </cell>
          <cell r="N7415" t="str">
            <v>BOMBA CENTRÍFUGA MONOESTÁGIO COM MOTOR ELÉTRICO MONOFÁSICO, POTÊNCIA 15 HP, DIÂMETRO DO ROTOR 173 MM, HM/Q = 30 MCA / 90 M3/H A 45 MCA / 55 M3/H - CHP DIURNO. AF_06/2015</v>
          </cell>
          <cell r="O7415" t="str">
            <v>CHP</v>
          </cell>
          <cell r="P7415" t="str">
            <v>COEFICIENTE DE REPRESENTATIVIDADE</v>
          </cell>
          <cell r="Q7415">
            <v>9.7600000000000006E-2</v>
          </cell>
          <cell r="R7415">
            <v>7.3</v>
          </cell>
        </row>
        <row r="7416">
          <cell r="M7416">
            <v>90651</v>
          </cell>
          <cell r="N7416" t="str">
            <v>BOMBA CENTRÍFUGA MONOESTÁGIO COM MOTOR ELÉTRICO MONOFÁSICO, POTÊNCIA 15 HP, DIÂMETRO DO ROTOR 173 MM, HM/Q = 30 MCA / 90 M3/H A 45 MCA / 55 M3/H - CHI DIURNO. AF_06/2015</v>
          </cell>
          <cell r="O7416" t="str">
            <v>CHI</v>
          </cell>
          <cell r="P7416" t="str">
            <v>COEFICIENTE DE REPRESENTATIVIDADE</v>
          </cell>
          <cell r="Q7416">
            <v>0.1056</v>
          </cell>
          <cell r="R7416">
            <v>0.52</v>
          </cell>
        </row>
        <row r="7417">
          <cell r="M7417">
            <v>95967</v>
          </cell>
          <cell r="N7417" t="str">
            <v>SERVIÇOS TÉCNICOS ESPECIALIZADOS PARA ACOMPANHAMENTO DE EXECUÇÃO DE FUNDAÇÕES PROFUNDAS E ESTRUTURAS DE CONTENÇÃO</v>
          </cell>
          <cell r="O7417" t="str">
            <v>H</v>
          </cell>
          <cell r="P7417" t="str">
            <v>COEFICIENTE DE REPRESENTATIVIDADE</v>
          </cell>
          <cell r="Q7417">
            <v>0.20319999999999999</v>
          </cell>
          <cell r="R7417">
            <v>127.6</v>
          </cell>
        </row>
        <row r="7418">
          <cell r="M7418">
            <v>100726</v>
          </cell>
          <cell r="N7418" t="str">
            <v>PINTURA COM TINTA ALQUÍDICA DE FUNDO E ACABAMENTO (ESMALTE SINTÉTICO GRAFITE) APLICADA A ROLO OU PINCEL SOBRE SUPERFÍCIES METÁLICAS (EXCETO PERFIL) EXECUTADO EM OBRA (POR DEMÃO). AF_01/2020</v>
          </cell>
          <cell r="O7418" t="str">
            <v>M2</v>
          </cell>
          <cell r="P7418" t="str">
            <v>COEFICIENTE DE REPRESENTATIVIDADE</v>
          </cell>
          <cell r="Q7418">
            <v>6.2799999999999995E-2</v>
          </cell>
          <cell r="R7418">
            <v>18.93</v>
          </cell>
        </row>
        <row r="7419">
          <cell r="M7419">
            <v>100981</v>
          </cell>
          <cell r="N7419" t="str">
            <v>CARGA, MANOBRA E DESCARGA DE ENTULHO EM CAMINHÃO BASCULANTE 6 M³ - CARGA COM ESCAVADEIRA HIDRÁULICA  (CAÇAMBA DE 0,80 M³ / 111 HP) E DESCARGA LIVRE (UNIDADE: M3). AF_07/2020</v>
          </cell>
          <cell r="O7419" t="str">
            <v>M3</v>
          </cell>
          <cell r="P7419" t="str">
            <v>ATRIBUÍDO SÃO PAULO</v>
          </cell>
          <cell r="Q7419">
            <v>3.8E-3</v>
          </cell>
          <cell r="R7419">
            <v>6.32</v>
          </cell>
        </row>
        <row r="7420">
          <cell r="M7420" t="str">
            <v/>
          </cell>
          <cell r="N7420" t="str">
            <v/>
          </cell>
          <cell r="O7420" t="str">
            <v/>
          </cell>
          <cell r="P7420" t="str">
            <v/>
          </cell>
          <cell r="Q7420" t="str">
            <v/>
          </cell>
          <cell r="R7420" t="str">
            <v/>
          </cell>
        </row>
        <row r="7421">
          <cell r="M7421">
            <v>43130</v>
          </cell>
          <cell r="N7421" t="str">
            <v>ARAME GALVANIZADO 12 BWG, D = 2,76 MM (0,048 KG/M) OU 14 BWG, D = 2,11 MM (0,026 KG/M)</v>
          </cell>
          <cell r="O7421" t="str">
            <v>KG</v>
          </cell>
          <cell r="P7421" t="str">
            <v>COLETADO</v>
          </cell>
          <cell r="Q7421">
            <v>3.6999999999999998E-2</v>
          </cell>
          <cell r="R7421">
            <v>15.41</v>
          </cell>
        </row>
        <row r="7422">
          <cell r="M7422">
            <v>88309</v>
          </cell>
          <cell r="N7422" t="str">
            <v>PEDREIRO COM ENCARGOS COMPLEMENTARES</v>
          </cell>
          <cell r="O7422" t="str">
            <v>H</v>
          </cell>
          <cell r="P7422" t="str">
            <v>COLETADO</v>
          </cell>
          <cell r="Q7422">
            <v>0.495</v>
          </cell>
          <cell r="R7422">
            <v>19.43</v>
          </cell>
        </row>
        <row r="7423">
          <cell r="M7423">
            <v>88316</v>
          </cell>
          <cell r="N7423" t="str">
            <v>SERVENTE COM ENCARGOS COMPLEMENTARES</v>
          </cell>
          <cell r="O7423" t="str">
            <v>H</v>
          </cell>
          <cell r="P7423" t="str">
            <v>COLETADO</v>
          </cell>
          <cell r="Q7423">
            <v>0.495</v>
          </cell>
          <cell r="R7423">
            <v>14.25</v>
          </cell>
        </row>
        <row r="7424">
          <cell r="M7424">
            <v>92443</v>
          </cell>
          <cell r="N7424" t="str">
            <v>MONTAGEM E DESMONTAGEM DE FÔRMA DE PILARES RETANGULARES E ESTRUTURAS SIMILARES, PÉ-DIREITO SIMPLES, EM CHAPA DE MADEIRA COMPENSADA PLASTIFICADA, 18 UTILIZAÇÕES. AF_09/2020</v>
          </cell>
          <cell r="O7424" t="str">
            <v>M2</v>
          </cell>
          <cell r="P7424" t="str">
            <v>ATRIBUÍDO SÃO PAULO</v>
          </cell>
          <cell r="Q7424">
            <v>1.4999999999999999E-2</v>
          </cell>
          <cell r="R7424">
            <v>43.66</v>
          </cell>
        </row>
        <row r="7425">
          <cell r="M7425">
            <v>94963</v>
          </cell>
          <cell r="N7425" t="str">
            <v>CONCRETO FCK = 15MPA, TRAÇO 1:3,4:3,5 (EM MASSA SECA DE CIMENTO/ AREIA MÉDIA/ BRITA 1) - PREPARO MECÂNICO COM BETONEIRA 400 L. AF_05/2021</v>
          </cell>
          <cell r="O7425" t="str">
            <v>M3</v>
          </cell>
          <cell r="P7425" t="str">
            <v>ATRIBUÍDO SÃO PAULO</v>
          </cell>
          <cell r="Q7425">
            <v>1.4999999999999999E-2</v>
          </cell>
          <cell r="R7425">
            <v>374.03</v>
          </cell>
        </row>
        <row r="7426">
          <cell r="M7426" t="str">
            <v/>
          </cell>
          <cell r="N7426" t="str">
            <v/>
          </cell>
          <cell r="O7426" t="str">
            <v/>
          </cell>
          <cell r="P7426" t="str">
            <v/>
          </cell>
          <cell r="Q7426" t="str">
            <v/>
          </cell>
          <cell r="R7426" t="str">
            <v/>
          </cell>
        </row>
        <row r="7427">
          <cell r="M7427">
            <v>1379</v>
          </cell>
          <cell r="N7427" t="str">
            <v>CIMENTO PORTLAND COMPOSTO CP II-32</v>
          </cell>
          <cell r="O7427" t="str">
            <v>KG</v>
          </cell>
          <cell r="P7427" t="str">
            <v>COLETADO</v>
          </cell>
          <cell r="Q7427">
            <v>7</v>
          </cell>
          <cell r="R7427">
            <v>0.75</v>
          </cell>
        </row>
        <row r="7428">
          <cell r="M7428">
            <v>4006</v>
          </cell>
          <cell r="N7428" t="str">
            <v>MADEIRA SERRADA EM PINUS, MISTA OU EQUIVALENTE DA REGIAO - BRUTA</v>
          </cell>
          <cell r="O7428" t="str">
            <v>M3</v>
          </cell>
          <cell r="P7428" t="str">
            <v>COEFICIENTE DE REPRESENTATIVIDADE</v>
          </cell>
          <cell r="Q7428">
            <v>5.2999999999999999E-2</v>
          </cell>
          <cell r="R7428">
            <v>1858.3</v>
          </cell>
        </row>
        <row r="7429">
          <cell r="M7429">
            <v>4011</v>
          </cell>
          <cell r="N7429" t="str">
            <v>GEOTEXTIL NAO TECIDO AGULHADO DE FILAMENTOS CONTINUOS 100% POLIESTER, RESITENCIA A TRACAO = 10 KN/M</v>
          </cell>
          <cell r="O7429" t="str">
            <v>M2</v>
          </cell>
          <cell r="P7429" t="str">
            <v>COEFICIENTE DE REPRESENTATIVIDADE</v>
          </cell>
          <cell r="Q7429">
            <v>1.32</v>
          </cell>
          <cell r="R7429">
            <v>6.28</v>
          </cell>
        </row>
        <row r="7430">
          <cell r="M7430">
            <v>88239</v>
          </cell>
          <cell r="N7430" t="str">
            <v>AJUDANTE DE CARPINTEIRO COM ENCARGOS COMPLEMENTARES</v>
          </cell>
          <cell r="O7430" t="str">
            <v>H</v>
          </cell>
          <cell r="P7430" t="str">
            <v>COEFICIENTE DE REPRESENTATIVIDADE</v>
          </cell>
          <cell r="Q7430">
            <v>0.5131</v>
          </cell>
          <cell r="R7430">
            <v>15.71</v>
          </cell>
        </row>
        <row r="7431">
          <cell r="M7431">
            <v>88262</v>
          </cell>
          <cell r="N7431" t="str">
            <v>CARPINTEIRO DE FORMAS COM ENCARGOS COMPLEMENTARES</v>
          </cell>
          <cell r="O7431" t="str">
            <v>H</v>
          </cell>
          <cell r="P7431" t="str">
            <v>COLETADO</v>
          </cell>
          <cell r="Q7431">
            <v>1.0263</v>
          </cell>
          <cell r="R7431">
            <v>19.22</v>
          </cell>
        </row>
        <row r="7432">
          <cell r="M7432">
            <v>100892</v>
          </cell>
          <cell r="N7432" t="str">
            <v>ESTACA METÁLICA PARA CONTENÇÃO, UTILIZANDO PERFIL LAMINADO W250X32,7 (EXCLUSIVE MOBILIZAÇÃO E DESMOBILIZAÇÃO). AF_01/2020</v>
          </cell>
          <cell r="O7432" t="str">
            <v>KG</v>
          </cell>
          <cell r="P7432" t="str">
            <v>ATRIBUÍDO SÃO PAULO</v>
          </cell>
          <cell r="Q7432">
            <v>54.5</v>
          </cell>
          <cell r="R7432">
            <v>14.27</v>
          </cell>
        </row>
        <row r="7433">
          <cell r="M7433" t="str">
            <v/>
          </cell>
          <cell r="N7433" t="str">
            <v/>
          </cell>
          <cell r="O7433" t="str">
            <v/>
          </cell>
          <cell r="P7433" t="str">
            <v/>
          </cell>
          <cell r="Q7433" t="str">
            <v/>
          </cell>
          <cell r="R7433" t="str">
            <v/>
          </cell>
        </row>
        <row r="7434">
          <cell r="M7434">
            <v>1379</v>
          </cell>
          <cell r="N7434" t="str">
            <v>CIMENTO PORTLAND COMPOSTO CP II-32</v>
          </cell>
          <cell r="O7434" t="str">
            <v>KG</v>
          </cell>
          <cell r="P7434" t="str">
            <v>COLETADO</v>
          </cell>
          <cell r="Q7434">
            <v>7</v>
          </cell>
          <cell r="R7434">
            <v>0.75</v>
          </cell>
        </row>
        <row r="7435">
          <cell r="M7435">
            <v>4006</v>
          </cell>
          <cell r="N7435" t="str">
            <v>MADEIRA SERRADA EM PINUS, MISTA OU EQUIVALENTE DA REGIAO - BRUTA</v>
          </cell>
          <cell r="O7435" t="str">
            <v>M3</v>
          </cell>
          <cell r="P7435" t="str">
            <v>COEFICIENTE DE REPRESENTATIVIDADE</v>
          </cell>
          <cell r="Q7435">
            <v>5.2999999999999999E-2</v>
          </cell>
          <cell r="R7435">
            <v>1858.3</v>
          </cell>
        </row>
        <row r="7436">
          <cell r="M7436">
            <v>4011</v>
          </cell>
          <cell r="N7436" t="str">
            <v>GEOTEXTIL NAO TECIDO AGULHADO DE FILAMENTOS CONTINUOS 100% POLIESTER, RESITENCIA A TRACAO = 10 KN/M</v>
          </cell>
          <cell r="O7436" t="str">
            <v>M2</v>
          </cell>
          <cell r="P7436" t="str">
            <v>COEFICIENTE DE REPRESENTATIVIDADE</v>
          </cell>
          <cell r="Q7436">
            <v>1.32</v>
          </cell>
          <cell r="R7436">
            <v>6.28</v>
          </cell>
        </row>
        <row r="7437">
          <cell r="M7437">
            <v>88239</v>
          </cell>
          <cell r="N7437" t="str">
            <v>AJUDANTE DE CARPINTEIRO COM ENCARGOS COMPLEMENTARES</v>
          </cell>
          <cell r="O7437" t="str">
            <v>H</v>
          </cell>
          <cell r="P7437" t="str">
            <v>COEFICIENTE DE REPRESENTATIVIDADE</v>
          </cell>
          <cell r="Q7437">
            <v>0.5131</v>
          </cell>
          <cell r="R7437">
            <v>15.71</v>
          </cell>
        </row>
        <row r="7438">
          <cell r="M7438">
            <v>88262</v>
          </cell>
          <cell r="N7438" t="str">
            <v>CARPINTEIRO DE FORMAS COM ENCARGOS COMPLEMENTARES</v>
          </cell>
          <cell r="O7438" t="str">
            <v>H</v>
          </cell>
          <cell r="P7438" t="str">
            <v>COLETADO</v>
          </cell>
          <cell r="Q7438">
            <v>1.0263</v>
          </cell>
          <cell r="R7438">
            <v>19.22</v>
          </cell>
        </row>
        <row r="7439">
          <cell r="M7439">
            <v>100892</v>
          </cell>
          <cell r="N7439" t="str">
            <v>ESTACA METÁLICA PARA CONTENÇÃO, UTILIZANDO PERFIL LAMINADO W250X32,7 (EXCLUSIVE MOBILIZAÇÃO E DESMOBILIZAÇÃO). AF_01/2020</v>
          </cell>
          <cell r="O7439" t="str">
            <v>KG</v>
          </cell>
          <cell r="P7439" t="str">
            <v>ATRIBUÍDO SÃO PAULO</v>
          </cell>
          <cell r="Q7439">
            <v>29.066700000000001</v>
          </cell>
          <cell r="R7439">
            <v>14.27</v>
          </cell>
        </row>
        <row r="7440">
          <cell r="M7440" t="str">
            <v/>
          </cell>
          <cell r="N7440" t="str">
            <v/>
          </cell>
          <cell r="O7440" t="str">
            <v/>
          </cell>
          <cell r="P7440" t="str">
            <v/>
          </cell>
          <cell r="Q7440" t="str">
            <v/>
          </cell>
          <cell r="R7440" t="str">
            <v/>
          </cell>
        </row>
        <row r="7441">
          <cell r="M7441">
            <v>1379</v>
          </cell>
          <cell r="N7441" t="str">
            <v>CIMENTO PORTLAND COMPOSTO CP II-32</v>
          </cell>
          <cell r="O7441" t="str">
            <v>KG</v>
          </cell>
          <cell r="P7441" t="str">
            <v>COLETADO</v>
          </cell>
          <cell r="Q7441">
            <v>7</v>
          </cell>
          <cell r="R7441">
            <v>0.75</v>
          </cell>
        </row>
        <row r="7442">
          <cell r="M7442">
            <v>4006</v>
          </cell>
          <cell r="N7442" t="str">
            <v>MADEIRA SERRADA EM PINUS, MISTA OU EQUIVALENTE DA REGIAO - BRUTA</v>
          </cell>
          <cell r="O7442" t="str">
            <v>M3</v>
          </cell>
          <cell r="P7442" t="str">
            <v>COEFICIENTE DE REPRESENTATIVIDADE</v>
          </cell>
          <cell r="Q7442">
            <v>5.2999999999999999E-2</v>
          </cell>
          <cell r="R7442">
            <v>1858.3</v>
          </cell>
        </row>
        <row r="7443">
          <cell r="M7443">
            <v>4011</v>
          </cell>
          <cell r="N7443" t="str">
            <v>GEOTEXTIL NAO TECIDO AGULHADO DE FILAMENTOS CONTINUOS 100% POLIESTER, RESITENCIA A TRACAO = 10 KN/M</v>
          </cell>
          <cell r="O7443" t="str">
            <v>M2</v>
          </cell>
          <cell r="P7443" t="str">
            <v>COEFICIENTE DE REPRESENTATIVIDADE</v>
          </cell>
          <cell r="Q7443">
            <v>1.2649999999999999</v>
          </cell>
          <cell r="R7443">
            <v>6.28</v>
          </cell>
        </row>
        <row r="7444">
          <cell r="M7444">
            <v>88239</v>
          </cell>
          <cell r="N7444" t="str">
            <v>AJUDANTE DE CARPINTEIRO COM ENCARGOS COMPLEMENTARES</v>
          </cell>
          <cell r="O7444" t="str">
            <v>H</v>
          </cell>
          <cell r="P7444" t="str">
            <v>COEFICIENTE DE REPRESENTATIVIDADE</v>
          </cell>
          <cell r="Q7444">
            <v>0.49</v>
          </cell>
          <cell r="R7444">
            <v>15.71</v>
          </cell>
        </row>
        <row r="7445">
          <cell r="M7445">
            <v>88262</v>
          </cell>
          <cell r="N7445" t="str">
            <v>CARPINTEIRO DE FORMAS COM ENCARGOS COMPLEMENTARES</v>
          </cell>
          <cell r="O7445" t="str">
            <v>H</v>
          </cell>
          <cell r="P7445" t="str">
            <v>COLETADO</v>
          </cell>
          <cell r="Q7445">
            <v>0.97989999999999999</v>
          </cell>
          <cell r="R7445">
            <v>19.22</v>
          </cell>
        </row>
        <row r="7446">
          <cell r="M7446">
            <v>100892</v>
          </cell>
          <cell r="N7446" t="str">
            <v>ESTACA METÁLICA PARA CONTENÇÃO, UTILIZANDO PERFIL LAMINADO W250X32,7 (EXCLUSIVE MOBILIZAÇÃO E DESMOBILIZAÇÃO). AF_01/2020</v>
          </cell>
          <cell r="O7446" t="str">
            <v>KG</v>
          </cell>
          <cell r="P7446" t="str">
            <v>ATRIBUÍDO SÃO PAULO</v>
          </cell>
          <cell r="Q7446">
            <v>40.875</v>
          </cell>
          <cell r="R7446">
            <v>14.27</v>
          </cell>
        </row>
        <row r="7447">
          <cell r="M7447" t="str">
            <v/>
          </cell>
          <cell r="N7447" t="str">
            <v/>
          </cell>
          <cell r="O7447" t="str">
            <v/>
          </cell>
          <cell r="P7447" t="str">
            <v/>
          </cell>
          <cell r="Q7447" t="str">
            <v/>
          </cell>
          <cell r="R7447" t="str">
            <v/>
          </cell>
        </row>
        <row r="7448">
          <cell r="M7448">
            <v>1379</v>
          </cell>
          <cell r="N7448" t="str">
            <v>CIMENTO PORTLAND COMPOSTO CP II-32</v>
          </cell>
          <cell r="O7448" t="str">
            <v>KG</v>
          </cell>
          <cell r="P7448" t="str">
            <v>COLETADO</v>
          </cell>
          <cell r="Q7448">
            <v>7</v>
          </cell>
          <cell r="R7448">
            <v>0.75</v>
          </cell>
        </row>
        <row r="7449">
          <cell r="M7449">
            <v>4006</v>
          </cell>
          <cell r="N7449" t="str">
            <v>MADEIRA SERRADA EM PINUS, MISTA OU EQUIVALENTE DA REGIAO - BRUTA</v>
          </cell>
          <cell r="O7449" t="str">
            <v>M3</v>
          </cell>
          <cell r="P7449" t="str">
            <v>COEFICIENTE DE REPRESENTATIVIDADE</v>
          </cell>
          <cell r="Q7449">
            <v>5.2999999999999999E-2</v>
          </cell>
          <cell r="R7449">
            <v>1858.3</v>
          </cell>
        </row>
        <row r="7450">
          <cell r="M7450">
            <v>4011</v>
          </cell>
          <cell r="N7450" t="str">
            <v>GEOTEXTIL NAO TECIDO AGULHADO DE FILAMENTOS CONTINUOS 100% POLIESTER, RESITENCIA A TRACAO = 10 KN/M</v>
          </cell>
          <cell r="O7450" t="str">
            <v>M2</v>
          </cell>
          <cell r="P7450" t="str">
            <v>COEFICIENTE DE REPRESENTATIVIDADE</v>
          </cell>
          <cell r="Q7450">
            <v>1.2649999999999999</v>
          </cell>
          <cell r="R7450">
            <v>6.28</v>
          </cell>
        </row>
        <row r="7451">
          <cell r="M7451">
            <v>88239</v>
          </cell>
          <cell r="N7451" t="str">
            <v>AJUDANTE DE CARPINTEIRO COM ENCARGOS COMPLEMENTARES</v>
          </cell>
          <cell r="O7451" t="str">
            <v>H</v>
          </cell>
          <cell r="P7451" t="str">
            <v>COEFICIENTE DE REPRESENTATIVIDADE</v>
          </cell>
          <cell r="Q7451">
            <v>0.49</v>
          </cell>
          <cell r="R7451">
            <v>15.71</v>
          </cell>
        </row>
        <row r="7452">
          <cell r="M7452">
            <v>88262</v>
          </cell>
          <cell r="N7452" t="str">
            <v>CARPINTEIRO DE FORMAS COM ENCARGOS COMPLEMENTARES</v>
          </cell>
          <cell r="O7452" t="str">
            <v>H</v>
          </cell>
          <cell r="P7452" t="str">
            <v>COLETADO</v>
          </cell>
          <cell r="Q7452">
            <v>0.97989999999999999</v>
          </cell>
          <cell r="R7452">
            <v>19.22</v>
          </cell>
        </row>
        <row r="7453">
          <cell r="M7453">
            <v>100892</v>
          </cell>
          <cell r="N7453" t="str">
            <v>ESTACA METÁLICA PARA CONTENÇÃO, UTILIZANDO PERFIL LAMINADO W250X32,7 (EXCLUSIVE MOBILIZAÇÃO E DESMOBILIZAÇÃO). AF_01/2020</v>
          </cell>
          <cell r="O7453" t="str">
            <v>KG</v>
          </cell>
          <cell r="P7453" t="str">
            <v>ATRIBUÍDO SÃO PAULO</v>
          </cell>
          <cell r="Q7453">
            <v>21.8</v>
          </cell>
          <cell r="R7453">
            <v>14.27</v>
          </cell>
        </row>
        <row r="7454">
          <cell r="M7454" t="str">
            <v/>
          </cell>
          <cell r="N7454" t="str">
            <v/>
          </cell>
          <cell r="O7454" t="str">
            <v/>
          </cell>
          <cell r="P7454" t="str">
            <v/>
          </cell>
          <cell r="Q7454" t="str">
            <v/>
          </cell>
          <cell r="R7454" t="str">
            <v/>
          </cell>
        </row>
        <row r="7455">
          <cell r="M7455">
            <v>1345</v>
          </cell>
          <cell r="N7455" t="str">
            <v>CHAPA DE MADEIRA COMPENSADA PLASTIFICADA PARA FORMA DE CONCRETO, DE 2,20 x 1,10 M, E = 18 MM</v>
          </cell>
          <cell r="O7455" t="str">
            <v>M2</v>
          </cell>
          <cell r="P7455" t="str">
            <v>ATRIBUÍDO SÃO PAULO</v>
          </cell>
          <cell r="Q7455">
            <v>0.1103</v>
          </cell>
          <cell r="R7455">
            <v>74.97</v>
          </cell>
        </row>
        <row r="7456">
          <cell r="M7456">
            <v>2692</v>
          </cell>
          <cell r="N7456" t="str">
            <v>DESMOLDANTE PROTETOR PARA FORMAS DE MADEIRA, DE BASE OLEOSA EMULSIONADA EM AGUA</v>
          </cell>
          <cell r="O7456" t="str">
            <v>L</v>
          </cell>
          <cell r="P7456" t="str">
            <v>COEFICIENTE DE REPRESENTATIVIDADE</v>
          </cell>
          <cell r="Q7456">
            <v>3.5000000000000001E-3</v>
          </cell>
          <cell r="R7456">
            <v>6.99</v>
          </cell>
        </row>
        <row r="7457">
          <cell r="M7457">
            <v>4491</v>
          </cell>
          <cell r="N7457" t="str">
            <v>PONTALETE *7,5 X 7,5* CM EM PINUS, MISTA OU EQUIVALENTE DA REGIAO - BRUTA</v>
          </cell>
          <cell r="O7457" t="str">
            <v>M</v>
          </cell>
          <cell r="P7457" t="str">
            <v>COEFICIENTE DE REPRESENTATIVIDADE</v>
          </cell>
          <cell r="Q7457">
            <v>0.42</v>
          </cell>
          <cell r="R7457">
            <v>8.25</v>
          </cell>
        </row>
        <row r="7458">
          <cell r="M7458">
            <v>5068</v>
          </cell>
          <cell r="N7458" t="str">
            <v>PREGO DE ACO POLIDO COM CABECA 17 X 21 (2 X 11)</v>
          </cell>
          <cell r="O7458" t="str">
            <v>KG</v>
          </cell>
          <cell r="P7458" t="str">
            <v>COEFICIENTE DE REPRESENTATIVIDADE</v>
          </cell>
          <cell r="Q7458">
            <v>7.0000000000000001E-3</v>
          </cell>
          <cell r="R7458">
            <v>14.24</v>
          </cell>
        </row>
        <row r="7459">
          <cell r="M7459">
            <v>40271</v>
          </cell>
          <cell r="N7459" t="str">
            <v>LOCACAO DE APRUMADOR METALICO DE PILAR, COM ALTURA E ANGULO REGULAVEIS, EXTENSAO DE *1,50* A *2,80* M</v>
          </cell>
          <cell r="O7459" t="str">
            <v>MES</v>
          </cell>
          <cell r="P7459" t="str">
            <v>COEFICIENTE DE REPRESENTATIVIDADE</v>
          </cell>
          <cell r="Q7459">
            <v>0.12470000000000001</v>
          </cell>
          <cell r="R7459">
            <v>16.25</v>
          </cell>
        </row>
        <row r="7460">
          <cell r="M7460">
            <v>40275</v>
          </cell>
          <cell r="N7460" t="str">
            <v>LOCACAO DE VIGA SANDUICHE METALICA VAZADA PARA TRAVAMENTO DE PILARES, ALTURA DE *8* CM, LARGURA DE *6* CM E EXTENSAO DE 2 M</v>
          </cell>
          <cell r="O7460" t="str">
            <v>MES</v>
          </cell>
          <cell r="P7460" t="str">
            <v>COEFICIENTE DE REPRESENTATIVIDADE</v>
          </cell>
          <cell r="Q7460">
            <v>0.1371</v>
          </cell>
          <cell r="R7460">
            <v>25</v>
          </cell>
        </row>
        <row r="7461">
          <cell r="M7461">
            <v>40287</v>
          </cell>
          <cell r="N7461" t="str">
            <v>LOCACAO DE BARRA DE ANCORAGEM DE 0,80 A 1,20 M DE EXTENSAO, COM ROSCA DE 5/8", INCLUINDO PORCA E FLANGE</v>
          </cell>
          <cell r="O7461" t="str">
            <v>MES</v>
          </cell>
          <cell r="P7461" t="str">
            <v>COEFICIENTE DE REPRESENTATIVIDADE</v>
          </cell>
          <cell r="Q7461">
            <v>0.24940000000000001</v>
          </cell>
          <cell r="R7461">
            <v>6.25</v>
          </cell>
        </row>
        <row r="7462">
          <cell r="M7462">
            <v>88239</v>
          </cell>
          <cell r="N7462" t="str">
            <v>AJUDANTE DE CARPINTEIRO COM ENCARGOS COMPLEMENTARES</v>
          </cell>
          <cell r="O7462" t="str">
            <v>H</v>
          </cell>
          <cell r="P7462" t="str">
            <v>COEFICIENTE DE REPRESENTATIVIDADE</v>
          </cell>
          <cell r="Q7462">
            <v>1.24E-2</v>
          </cell>
          <cell r="R7462">
            <v>15.71</v>
          </cell>
        </row>
        <row r="7463">
          <cell r="M7463">
            <v>88262</v>
          </cell>
          <cell r="N7463" t="str">
            <v>CARPINTEIRO DE FORMAS COM ENCARGOS COMPLEMENTARES</v>
          </cell>
          <cell r="O7463" t="str">
            <v>H</v>
          </cell>
          <cell r="P7463" t="str">
            <v>COLETADO</v>
          </cell>
          <cell r="Q7463">
            <v>0.66749999999999998</v>
          </cell>
          <cell r="R7463">
            <v>19.22</v>
          </cell>
        </row>
        <row r="7464">
          <cell r="M7464">
            <v>91692</v>
          </cell>
          <cell r="N7464" t="str">
            <v>SERRA CIRCULAR DE BANCADA COM MOTOR ELÉTRICO POTÊNCIA DE 5HP, COM COIFA PARA DISCO 10" - CHP DIURNO. AF_08/2015</v>
          </cell>
          <cell r="O7464" t="str">
            <v>CHP</v>
          </cell>
          <cell r="P7464" t="str">
            <v>ATRIBUÍDO SÃO PAULO</v>
          </cell>
          <cell r="Q7464">
            <v>1.4E-3</v>
          </cell>
          <cell r="R7464">
            <v>21</v>
          </cell>
        </row>
        <row r="7465">
          <cell r="M7465">
            <v>91693</v>
          </cell>
          <cell r="N7465" t="str">
            <v>SERRA CIRCULAR DE BANCADA COM MOTOR ELÉTRICO POTÊNCIA DE 5HP, COM COIFA PARA DISCO 10" - CHI DIURNO. AF_08/2015</v>
          </cell>
          <cell r="O7465" t="str">
            <v>CHI</v>
          </cell>
          <cell r="P7465" t="str">
            <v>ATRIBUÍDO SÃO PAULO</v>
          </cell>
          <cell r="Q7465">
            <v>5.7999999999999996E-3</v>
          </cell>
          <cell r="R7465">
            <v>18.89</v>
          </cell>
        </row>
        <row r="7466">
          <cell r="M7466" t="str">
            <v/>
          </cell>
          <cell r="N7466" t="str">
            <v/>
          </cell>
          <cell r="O7466" t="str">
            <v/>
          </cell>
          <cell r="P7466" t="str">
            <v/>
          </cell>
          <cell r="Q7466" t="str">
            <v/>
          </cell>
          <cell r="R7466" t="str">
            <v/>
          </cell>
        </row>
        <row r="7467">
          <cell r="M7467">
            <v>39017</v>
          </cell>
          <cell r="N7467" t="str">
            <v>ESPACADOR / DISTANCIADOR CIRCULAR COM ENTRADA LATERAL, EM PLASTICO, PARA VERGALHAO *4,2 A 12,5* MM, COBRIMENTO 20 MM</v>
          </cell>
          <cell r="O7467" t="str">
            <v>UN</v>
          </cell>
          <cell r="P7467" t="str">
            <v>ATRIBUÍDO SÃO PAULO</v>
          </cell>
          <cell r="Q7467">
            <v>0.97</v>
          </cell>
          <cell r="R7467">
            <v>0.21</v>
          </cell>
        </row>
        <row r="7468">
          <cell r="M7468">
            <v>43132</v>
          </cell>
          <cell r="N7468" t="str">
            <v>ARAME RECOZIDO 16 BWG, D = 1,65 MM (0,016 KG/M) OU 18 BWG, D = 1,25 MM (0,01 KG/M)</v>
          </cell>
          <cell r="O7468" t="str">
            <v>KG</v>
          </cell>
          <cell r="P7468" t="str">
            <v>COEFICIENTE DE REPRESENTATIVIDADE</v>
          </cell>
          <cell r="Q7468">
            <v>2.5000000000000001E-2</v>
          </cell>
          <cell r="R7468">
            <v>15.41</v>
          </cell>
        </row>
        <row r="7469">
          <cell r="M7469">
            <v>88245</v>
          </cell>
          <cell r="N7469" t="str">
            <v>ARMADOR COM ENCARGOS COMPLEMENTARES</v>
          </cell>
          <cell r="O7469" t="str">
            <v>H</v>
          </cell>
          <cell r="P7469" t="str">
            <v>COEFICIENTE DE REPRESENTATIVIDADE</v>
          </cell>
          <cell r="Q7469">
            <v>0.12139999999999999</v>
          </cell>
          <cell r="R7469">
            <v>19.32</v>
          </cell>
        </row>
        <row r="7470">
          <cell r="M7470">
            <v>92792</v>
          </cell>
          <cell r="N7470" t="str">
            <v>CORTE E DOBRA DE AÇO CA-50, DIÂMETRO DE 6,3 MM, UTILIZADO EM ESTRUTURAS DIVERSAS, EXCETO LAJES. AF_12/2015</v>
          </cell>
          <cell r="O7470" t="str">
            <v>KG</v>
          </cell>
          <cell r="P7470" t="str">
            <v>COEFICIENTE DE REPRESENTATIVIDADE</v>
          </cell>
          <cell r="Q7470">
            <v>1</v>
          </cell>
          <cell r="R7470">
            <v>13.53</v>
          </cell>
        </row>
        <row r="7471">
          <cell r="M7471" t="str">
            <v/>
          </cell>
          <cell r="N7471" t="str">
            <v/>
          </cell>
          <cell r="O7471" t="str">
            <v/>
          </cell>
          <cell r="P7471" t="str">
            <v/>
          </cell>
          <cell r="Q7471" t="str">
            <v/>
          </cell>
          <cell r="R7471" t="str">
            <v/>
          </cell>
        </row>
        <row r="7472">
          <cell r="M7472">
            <v>39017</v>
          </cell>
          <cell r="N7472" t="str">
            <v>ESPACADOR / DISTANCIADOR CIRCULAR COM ENTRADA LATERAL, EM PLASTICO, PARA VERGALHAO *4,2 A 12,5* MM, COBRIMENTO 20 MM</v>
          </cell>
          <cell r="O7472" t="str">
            <v>UN</v>
          </cell>
          <cell r="P7472" t="str">
            <v>ATRIBUÍDO SÃO PAULO</v>
          </cell>
          <cell r="Q7472">
            <v>0.74299999999999999</v>
          </cell>
          <cell r="R7472">
            <v>0.21</v>
          </cell>
        </row>
        <row r="7473">
          <cell r="M7473">
            <v>43132</v>
          </cell>
          <cell r="N7473" t="str">
            <v>ARAME RECOZIDO 16 BWG, D = 1,65 MM (0,016 KG/M) OU 18 BWG, D = 1,25 MM (0,01 KG/M)</v>
          </cell>
          <cell r="O7473" t="str">
            <v>KG</v>
          </cell>
          <cell r="P7473" t="str">
            <v>COEFICIENTE DE REPRESENTATIVIDADE</v>
          </cell>
          <cell r="Q7473">
            <v>2.5000000000000001E-2</v>
          </cell>
          <cell r="R7473">
            <v>15.41</v>
          </cell>
        </row>
        <row r="7474">
          <cell r="M7474">
            <v>88245</v>
          </cell>
          <cell r="N7474" t="str">
            <v>ARMADOR COM ENCARGOS COMPLEMENTARES</v>
          </cell>
          <cell r="O7474" t="str">
            <v>H</v>
          </cell>
          <cell r="P7474" t="str">
            <v>COEFICIENTE DE REPRESENTATIVIDADE</v>
          </cell>
          <cell r="Q7474">
            <v>9.06E-2</v>
          </cell>
          <cell r="R7474">
            <v>19.32</v>
          </cell>
        </row>
        <row r="7475">
          <cell r="M7475">
            <v>92793</v>
          </cell>
          <cell r="N7475" t="str">
            <v>CORTE E DOBRA DE AÇO CA-50, DIÂMETRO DE 8,0 MM, UTILIZADO EM ESTRUTURAS DIVERSAS, EXCETO LAJES. AF_12/2015</v>
          </cell>
          <cell r="O7475" t="str">
            <v>KG</v>
          </cell>
          <cell r="P7475" t="str">
            <v>COEFICIENTE DE REPRESENTATIVIDADE</v>
          </cell>
          <cell r="Q7475">
            <v>1</v>
          </cell>
          <cell r="R7475">
            <v>13.66</v>
          </cell>
        </row>
        <row r="7476">
          <cell r="M7476" t="str">
            <v/>
          </cell>
          <cell r="N7476" t="str">
            <v/>
          </cell>
          <cell r="O7476" t="str">
            <v/>
          </cell>
          <cell r="P7476" t="str">
            <v/>
          </cell>
          <cell r="Q7476" t="str">
            <v/>
          </cell>
          <cell r="R7476" t="str">
            <v/>
          </cell>
        </row>
        <row r="7477">
          <cell r="M7477">
            <v>39017</v>
          </cell>
          <cell r="N7477" t="str">
            <v>ESPACADOR / DISTANCIADOR CIRCULAR COM ENTRADA LATERAL, EM PLASTICO, PARA VERGALHAO *4,2 A 12,5* MM, COBRIMENTO 20 MM</v>
          </cell>
          <cell r="O7477" t="str">
            <v>UN</v>
          </cell>
          <cell r="P7477" t="str">
            <v>ATRIBUÍDO SÃO PAULO</v>
          </cell>
          <cell r="Q7477">
            <v>0.54300000000000004</v>
          </cell>
          <cell r="R7477">
            <v>0.21</v>
          </cell>
        </row>
        <row r="7478">
          <cell r="M7478">
            <v>43132</v>
          </cell>
          <cell r="N7478" t="str">
            <v>ARAME RECOZIDO 16 BWG, D = 1,65 MM (0,016 KG/M) OU 18 BWG, D = 1,25 MM (0,01 KG/M)</v>
          </cell>
          <cell r="O7478" t="str">
            <v>KG</v>
          </cell>
          <cell r="P7478" t="str">
            <v>COEFICIENTE DE REPRESENTATIVIDADE</v>
          </cell>
          <cell r="Q7478">
            <v>2.5000000000000001E-2</v>
          </cell>
          <cell r="R7478">
            <v>15.41</v>
          </cell>
        </row>
        <row r="7479">
          <cell r="M7479">
            <v>88245</v>
          </cell>
          <cell r="N7479" t="str">
            <v>ARMADOR COM ENCARGOS COMPLEMENTARES</v>
          </cell>
          <cell r="O7479" t="str">
            <v>H</v>
          </cell>
          <cell r="P7479" t="str">
            <v>COEFICIENTE DE REPRESENTATIVIDADE</v>
          </cell>
          <cell r="Q7479">
            <v>6.7699999999999996E-2</v>
          </cell>
          <cell r="R7479">
            <v>19.32</v>
          </cell>
        </row>
        <row r="7480">
          <cell r="M7480">
            <v>92794</v>
          </cell>
          <cell r="N7480" t="str">
            <v>CORTE E DOBRA DE AÇO CA-50, DIÂMETRO DE 10,0 MM, UTILIZADO EM ESTRUTURAS DIVERSAS, EXCETO LAJES. AF_12/2015</v>
          </cell>
          <cell r="O7480" t="str">
            <v>KG</v>
          </cell>
          <cell r="P7480" t="str">
            <v>COEFICIENTE DE REPRESENTATIVIDADE</v>
          </cell>
          <cell r="Q7480">
            <v>1</v>
          </cell>
          <cell r="R7480">
            <v>12.7</v>
          </cell>
        </row>
        <row r="7481">
          <cell r="M7481" t="str">
            <v/>
          </cell>
          <cell r="N7481" t="str">
            <v/>
          </cell>
          <cell r="O7481" t="str">
            <v/>
          </cell>
          <cell r="P7481" t="str">
            <v/>
          </cell>
          <cell r="Q7481" t="str">
            <v/>
          </cell>
          <cell r="R7481" t="str">
            <v/>
          </cell>
        </row>
        <row r="7482">
          <cell r="M7482">
            <v>39017</v>
          </cell>
          <cell r="N7482" t="str">
            <v>ESPACADOR / DISTANCIADOR CIRCULAR COM ENTRADA LATERAL, EM PLASTICO, PARA VERGALHAO *4,2 A 12,5* MM, COBRIMENTO 20 MM</v>
          </cell>
          <cell r="O7482" t="str">
            <v>UN</v>
          </cell>
          <cell r="P7482" t="str">
            <v>ATRIBUÍDO SÃO PAULO</v>
          </cell>
          <cell r="Q7482">
            <v>0.36699999999999999</v>
          </cell>
          <cell r="R7482">
            <v>0.21</v>
          </cell>
        </row>
        <row r="7483">
          <cell r="M7483">
            <v>43132</v>
          </cell>
          <cell r="N7483" t="str">
            <v>ARAME RECOZIDO 16 BWG, D = 1,65 MM (0,016 KG/M) OU 18 BWG, D = 1,25 MM (0,01 KG/M)</v>
          </cell>
          <cell r="O7483" t="str">
            <v>KG</v>
          </cell>
          <cell r="P7483" t="str">
            <v>COEFICIENTE DE REPRESENTATIVIDADE</v>
          </cell>
          <cell r="Q7483">
            <v>2.5000000000000001E-2</v>
          </cell>
          <cell r="R7483">
            <v>15.41</v>
          </cell>
        </row>
        <row r="7484">
          <cell r="M7484">
            <v>88245</v>
          </cell>
          <cell r="N7484" t="str">
            <v>ARMADOR COM ENCARGOS COMPLEMENTARES</v>
          </cell>
          <cell r="O7484" t="str">
            <v>H</v>
          </cell>
          <cell r="P7484" t="str">
            <v>COEFICIENTE DE REPRESENTATIVIDADE</v>
          </cell>
          <cell r="Q7484">
            <v>0.05</v>
          </cell>
          <cell r="R7484">
            <v>19.32</v>
          </cell>
        </row>
        <row r="7485">
          <cell r="M7485">
            <v>92795</v>
          </cell>
          <cell r="N7485" t="str">
            <v>CORTE E DOBRA DE AÇO CA-50, DIÂMETRO DE 12,5 MM, UTILIZADO EM ESTRUTURAS DIVERSAS, EXCETO LAJES. AF_12/2015</v>
          </cell>
          <cell r="O7485" t="str">
            <v>KG</v>
          </cell>
          <cell r="P7485" t="str">
            <v>COEFICIENTE DE REPRESENTATIVIDADE</v>
          </cell>
          <cell r="Q7485">
            <v>1</v>
          </cell>
          <cell r="R7485">
            <v>10.91</v>
          </cell>
        </row>
        <row r="7486">
          <cell r="M7486" t="str">
            <v/>
          </cell>
          <cell r="N7486" t="str">
            <v/>
          </cell>
          <cell r="O7486" t="str">
            <v/>
          </cell>
          <cell r="P7486" t="str">
            <v/>
          </cell>
          <cell r="Q7486" t="str">
            <v/>
          </cell>
          <cell r="R7486" t="str">
            <v/>
          </cell>
        </row>
        <row r="7487">
          <cell r="M7487">
            <v>39017</v>
          </cell>
          <cell r="N7487" t="str">
            <v>ESPACADOR / DISTANCIADOR CIRCULAR COM ENTRADA LATERAL, EM PLASTICO, PARA VERGALHAO *4,2 A 12,5* MM, COBRIMENTO 20 MM</v>
          </cell>
          <cell r="O7487" t="str">
            <v>UN</v>
          </cell>
          <cell r="P7487" t="str">
            <v>ATRIBUÍDO SÃO PAULO</v>
          </cell>
          <cell r="Q7487">
            <v>0.21199999999999999</v>
          </cell>
          <cell r="R7487">
            <v>0.21</v>
          </cell>
        </row>
        <row r="7488">
          <cell r="M7488">
            <v>43132</v>
          </cell>
          <cell r="N7488" t="str">
            <v>ARAME RECOZIDO 16 BWG, D = 1,65 MM (0,016 KG/M) OU 18 BWG, D = 1,25 MM (0,01 KG/M)</v>
          </cell>
          <cell r="O7488" t="str">
            <v>KG</v>
          </cell>
          <cell r="P7488" t="str">
            <v>COEFICIENTE DE REPRESENTATIVIDADE</v>
          </cell>
          <cell r="Q7488">
            <v>2.5000000000000001E-2</v>
          </cell>
          <cell r="R7488">
            <v>15.41</v>
          </cell>
        </row>
        <row r="7489">
          <cell r="M7489">
            <v>88245</v>
          </cell>
          <cell r="N7489" t="str">
            <v>ARMADOR COM ENCARGOS COMPLEMENTARES</v>
          </cell>
          <cell r="O7489" t="str">
            <v>H</v>
          </cell>
          <cell r="P7489" t="str">
            <v>COEFICIENTE DE REPRESENTATIVIDADE</v>
          </cell>
          <cell r="Q7489">
            <v>3.3500000000000002E-2</v>
          </cell>
          <cell r="R7489">
            <v>19.32</v>
          </cell>
        </row>
        <row r="7490">
          <cell r="M7490">
            <v>92796</v>
          </cell>
          <cell r="N7490" t="str">
            <v>CORTE E DOBRA DE AÇO CA-50, DIÂMETRO DE 16,0 MM, UTILIZADO EM ESTRUTURAS DIVERSAS, EXCETO LAJES. AF_12/2015</v>
          </cell>
          <cell r="O7490" t="str">
            <v>KG</v>
          </cell>
          <cell r="P7490" t="str">
            <v>COEFICIENTE DE REPRESENTATIVIDADE</v>
          </cell>
          <cell r="Q7490">
            <v>1</v>
          </cell>
          <cell r="R7490">
            <v>10.84</v>
          </cell>
        </row>
        <row r="7491">
          <cell r="M7491" t="str">
            <v/>
          </cell>
          <cell r="N7491" t="str">
            <v/>
          </cell>
          <cell r="O7491" t="str">
            <v/>
          </cell>
          <cell r="P7491" t="str">
            <v/>
          </cell>
          <cell r="Q7491" t="str">
            <v/>
          </cell>
          <cell r="R7491" t="str">
            <v/>
          </cell>
        </row>
        <row r="7492">
          <cell r="M7492">
            <v>39017</v>
          </cell>
          <cell r="N7492" t="str">
            <v>ESPACADOR / DISTANCIADOR CIRCULAR COM ENTRADA LATERAL, EM PLASTICO, PARA VERGALHAO *4,2 A 12,5* MM, COBRIMENTO 20 MM</v>
          </cell>
          <cell r="O7492" t="str">
            <v>UN</v>
          </cell>
          <cell r="P7492" t="str">
            <v>ATRIBUÍDO SÃO PAULO</v>
          </cell>
          <cell r="Q7492">
            <v>0.113</v>
          </cell>
          <cell r="R7492">
            <v>0.21</v>
          </cell>
        </row>
        <row r="7493">
          <cell r="M7493">
            <v>43132</v>
          </cell>
          <cell r="N7493" t="str">
            <v>ARAME RECOZIDO 16 BWG, D = 1,65 MM (0,016 KG/M) OU 18 BWG, D = 1,25 MM (0,01 KG/M)</v>
          </cell>
          <cell r="O7493" t="str">
            <v>KG</v>
          </cell>
          <cell r="P7493" t="str">
            <v>COEFICIENTE DE REPRESENTATIVIDADE</v>
          </cell>
          <cell r="Q7493">
            <v>2.5000000000000001E-2</v>
          </cell>
          <cell r="R7493">
            <v>15.41</v>
          </cell>
        </row>
        <row r="7494">
          <cell r="M7494">
            <v>88245</v>
          </cell>
          <cell r="N7494" t="str">
            <v>ARMADOR COM ENCARGOS COMPLEMENTARES</v>
          </cell>
          <cell r="O7494" t="str">
            <v>H</v>
          </cell>
          <cell r="P7494" t="str">
            <v>COEFICIENTE DE REPRESENTATIVIDADE</v>
          </cell>
          <cell r="Q7494">
            <v>2.2100000000000002E-2</v>
          </cell>
          <cell r="R7494">
            <v>19.32</v>
          </cell>
        </row>
        <row r="7495">
          <cell r="M7495">
            <v>92797</v>
          </cell>
          <cell r="N7495" t="str">
            <v>CORTE E DOBRA DE AÇO CA-50, DIÂMETRO DE 20,0 MM, UTILIZADO EM ESTRUTURAS DIVERSAS, EXCETO LAJES. AF_12/2015</v>
          </cell>
          <cell r="O7495" t="str">
            <v>KG</v>
          </cell>
          <cell r="P7495" t="str">
            <v>COEFICIENTE DE REPRESENTATIVIDADE</v>
          </cell>
          <cell r="Q7495">
            <v>1</v>
          </cell>
          <cell r="R7495">
            <v>12.79</v>
          </cell>
        </row>
        <row r="7496">
          <cell r="M7496" t="str">
            <v/>
          </cell>
          <cell r="N7496" t="str">
            <v/>
          </cell>
          <cell r="O7496" t="str">
            <v/>
          </cell>
          <cell r="P7496" t="str">
            <v/>
          </cell>
          <cell r="Q7496" t="str">
            <v/>
          </cell>
          <cell r="R7496" t="str">
            <v/>
          </cell>
        </row>
        <row r="7497">
          <cell r="M7497">
            <v>39017</v>
          </cell>
          <cell r="N7497" t="str">
            <v>ESPACADOR / DISTANCIADOR CIRCULAR COM ENTRADA LATERAL, EM PLASTICO, PARA VERGALHAO *4,2 A 12,5* MM, COBRIMENTO 20 MM</v>
          </cell>
          <cell r="O7497" t="str">
            <v>UN</v>
          </cell>
          <cell r="P7497" t="str">
            <v>ATRIBUÍDO SÃO PAULO</v>
          </cell>
          <cell r="Q7497">
            <v>5.1999999999999998E-2</v>
          </cell>
          <cell r="R7497">
            <v>0.21</v>
          </cell>
        </row>
        <row r="7498">
          <cell r="M7498">
            <v>43132</v>
          </cell>
          <cell r="N7498" t="str">
            <v>ARAME RECOZIDO 16 BWG, D = 1,65 MM (0,016 KG/M) OU 18 BWG, D = 1,25 MM (0,01 KG/M)</v>
          </cell>
          <cell r="O7498" t="str">
            <v>KG</v>
          </cell>
          <cell r="P7498" t="str">
            <v>COEFICIENTE DE REPRESENTATIVIDADE</v>
          </cell>
          <cell r="Q7498">
            <v>2.5000000000000001E-2</v>
          </cell>
          <cell r="R7498">
            <v>15.41</v>
          </cell>
        </row>
        <row r="7499">
          <cell r="M7499">
            <v>88245</v>
          </cell>
          <cell r="N7499" t="str">
            <v>ARMADOR COM ENCARGOS COMPLEMENTARES</v>
          </cell>
          <cell r="O7499" t="str">
            <v>H</v>
          </cell>
          <cell r="P7499" t="str">
            <v>COEFICIENTE DE REPRESENTATIVIDADE</v>
          </cell>
          <cell r="Q7499">
            <v>1.2999999999999999E-2</v>
          </cell>
          <cell r="R7499">
            <v>19.32</v>
          </cell>
        </row>
        <row r="7500">
          <cell r="M7500">
            <v>92798</v>
          </cell>
          <cell r="N7500" t="str">
            <v>CORTE E DOBRA DE AÇO CA-50, DIÂMETRO DE 25,0 MM, UTILIZADO EM ESTRUTURAS DIVERSAS, EXCETO LAJES. AF_12/2015</v>
          </cell>
          <cell r="O7500" t="str">
            <v>KG</v>
          </cell>
          <cell r="P7500" t="str">
            <v>COEFICIENTE DE REPRESENTATIVIDADE</v>
          </cell>
          <cell r="Q7500">
            <v>1</v>
          </cell>
          <cell r="R7500">
            <v>12.78</v>
          </cell>
        </row>
        <row r="7501">
          <cell r="M7501" t="str">
            <v/>
          </cell>
          <cell r="N7501" t="str">
            <v/>
          </cell>
          <cell r="O7501" t="str">
            <v/>
          </cell>
          <cell r="P7501" t="str">
            <v/>
          </cell>
          <cell r="Q7501" t="str">
            <v/>
          </cell>
          <cell r="R7501" t="str">
            <v/>
          </cell>
        </row>
        <row r="7502">
          <cell r="M7502">
            <v>1525</v>
          </cell>
          <cell r="N7502" t="str">
            <v>CONCRETO USINADO BOMBEAVEL, CLASSE DE RESISTENCIA C30, COM BRITA 0 E 1, SLUMP = 100 +/- 20 MM, INCLUI SERVICO DE BOMBEAMENTO (NBR 8953)</v>
          </cell>
          <cell r="O7502" t="str">
            <v>M3</v>
          </cell>
          <cell r="P7502" t="str">
            <v>COEFICIENTE DE REPRESENTATIVIDADE</v>
          </cell>
          <cell r="Q7502">
            <v>1.103</v>
          </cell>
          <cell r="R7502">
            <v>665.92</v>
          </cell>
        </row>
        <row r="7503">
          <cell r="M7503">
            <v>88309</v>
          </cell>
          <cell r="N7503" t="str">
            <v>PEDREIRO COM ENCARGOS COMPLEMENTARES</v>
          </cell>
          <cell r="O7503" t="str">
            <v>H</v>
          </cell>
          <cell r="P7503" t="str">
            <v>COLETADO</v>
          </cell>
          <cell r="Q7503">
            <v>1.0844</v>
          </cell>
          <cell r="R7503">
            <v>19.43</v>
          </cell>
        </row>
        <row r="7504">
          <cell r="M7504">
            <v>90586</v>
          </cell>
          <cell r="N7504" t="str">
            <v>VIBRADOR DE IMERSÃO, DIÂMETRO DE PONTEIRA 45MM, MOTOR ELÉTRICO TRIFÁSICO POTÊNCIA DE 2 CV - CHP DIURNO. AF_06/2015</v>
          </cell>
          <cell r="O7504" t="str">
            <v>CHP</v>
          </cell>
          <cell r="P7504" t="str">
            <v>ATRIBUÍDO SÃO PAULO</v>
          </cell>
          <cell r="Q7504">
            <v>0.122</v>
          </cell>
          <cell r="R7504">
            <v>1.53</v>
          </cell>
        </row>
        <row r="7505">
          <cell r="M7505">
            <v>90587</v>
          </cell>
          <cell r="N7505" t="str">
            <v>VIBRADOR DE IMERSÃO, DIÂMETRO DE PONTEIRA 45MM, MOTOR ELÉTRICO TRIFÁSICO POTÊNCIA DE 2 CV - CHI DIURNO. AF_06/2015</v>
          </cell>
          <cell r="O7505" t="str">
            <v>CHI</v>
          </cell>
          <cell r="P7505" t="str">
            <v>ATRIBUÍDO SÃO PAULO</v>
          </cell>
          <cell r="Q7505">
            <v>0.14910000000000001</v>
          </cell>
          <cell r="R7505">
            <v>0.42</v>
          </cell>
        </row>
        <row r="7506">
          <cell r="M7506" t="str">
            <v/>
          </cell>
          <cell r="N7506" t="str">
            <v/>
          </cell>
          <cell r="O7506" t="str">
            <v/>
          </cell>
          <cell r="P7506" t="str">
            <v/>
          </cell>
          <cell r="Q7506" t="str">
            <v/>
          </cell>
          <cell r="R7506" t="str">
            <v/>
          </cell>
        </row>
        <row r="7507">
          <cell r="M7507">
            <v>11245</v>
          </cell>
          <cell r="N7507" t="str">
            <v>GRELHA FOFO SIMPLES COM REQUADRO, CARGA MAXIMA  12,5 T, *300 X 1000* MM, E= *15* MM, AREA ESTACIONAMENTO CARRO PASSEIO</v>
          </cell>
          <cell r="O7507" t="str">
            <v>UN</v>
          </cell>
          <cell r="P7507" t="str">
            <v>ATRIBUÍDO SÃO PAULO</v>
          </cell>
          <cell r="Q7507">
            <v>1</v>
          </cell>
          <cell r="R7507">
            <v>404.65</v>
          </cell>
        </row>
        <row r="7508">
          <cell r="M7508">
            <v>87316</v>
          </cell>
          <cell r="N7508" t="str">
            <v>ARGAMASSA TRAÇO 1:4 (EM VOLUME DE CIMENTO E AREIA GROSSA ÚMIDA) PARA CHAPISCO CONVENCIONAL, PREPARO MECÂNICO COM BETONEIRA 400 L. AF_08/2019</v>
          </cell>
          <cell r="O7508" t="str">
            <v>M3</v>
          </cell>
          <cell r="P7508" t="str">
            <v>ATRIBUÍDO SÃO PAULO</v>
          </cell>
          <cell r="Q7508">
            <v>8.0000000000000002E-3</v>
          </cell>
          <cell r="R7508">
            <v>434.57</v>
          </cell>
        </row>
        <row r="7509">
          <cell r="M7509">
            <v>88309</v>
          </cell>
          <cell r="N7509" t="str">
            <v>PEDREIRO COM ENCARGOS COMPLEMENTARES</v>
          </cell>
          <cell r="O7509" t="str">
            <v>H</v>
          </cell>
          <cell r="P7509" t="str">
            <v>COLETADO</v>
          </cell>
          <cell r="Q7509">
            <v>2.6</v>
          </cell>
          <cell r="R7509">
            <v>19.43</v>
          </cell>
        </row>
        <row r="7510">
          <cell r="M7510">
            <v>88316</v>
          </cell>
          <cell r="N7510" t="str">
            <v>SERVENTE COM ENCARGOS COMPLEMENTARES</v>
          </cell>
          <cell r="O7510" t="str">
            <v>H</v>
          </cell>
          <cell r="P7510" t="str">
            <v>COLETADO</v>
          </cell>
          <cell r="Q7510">
            <v>2.6</v>
          </cell>
          <cell r="R7510">
            <v>14.25</v>
          </cell>
        </row>
        <row r="7511">
          <cell r="M7511" t="str">
            <v/>
          </cell>
          <cell r="N7511" t="str">
            <v/>
          </cell>
          <cell r="O7511" t="str">
            <v/>
          </cell>
          <cell r="P7511" t="str">
            <v/>
          </cell>
          <cell r="Q7511" t="str">
            <v/>
          </cell>
          <cell r="R7511" t="str">
            <v/>
          </cell>
        </row>
        <row r="7512">
          <cell r="M7512">
            <v>5678</v>
          </cell>
          <cell r="N7512" t="str">
            <v>RETROESCAVADEIRA SOBRE RODAS COM CARREGADEIRA, TRAÇÃO 4X4, POTÊNCIA LÍQ. 88 HP, CAÇAMBA CARREG. CAP. MÍN. 1 M3, CAÇAMBA RETRO CAP. 0,26 M3, PESO OPERACIONAL MÍN. 6.674 KG, PROFUNDIDADE ESCAVAÇÃO MÁX. 4,37 M - CHP DIURNO. AF_06/2014</v>
          </cell>
          <cell r="O7512" t="str">
            <v>CHP</v>
          </cell>
          <cell r="P7512" t="str">
            <v>ATRIBUÍDO SÃO PAULO</v>
          </cell>
          <cell r="Q7512">
            <v>0.14230000000000001</v>
          </cell>
          <cell r="R7512">
            <v>103.52</v>
          </cell>
        </row>
        <row r="7513">
          <cell r="M7513">
            <v>5679</v>
          </cell>
          <cell r="N7513" t="str">
            <v>RETROESCAVADEIRA SOBRE RODAS COM CARREGADEIRA, TRAÇÃO 4X4, POTÊNCIA LÍQ. 88 HP, CAÇAMBA CARREG. CAP. MÍN. 1 M3, CAÇAMBA RETRO CAP. 0,26 M3, PESO OPERACIONAL MÍN. 6.674 KG, PROFUNDIDADE ESCAVAÇÃO MÁX. 4,37 M - CHI DIURNO. AF_06/2014</v>
          </cell>
          <cell r="O7513" t="str">
            <v>CHI</v>
          </cell>
          <cell r="P7513" t="str">
            <v>ATRIBUÍDO SÃO PAULO</v>
          </cell>
          <cell r="Q7513">
            <v>0.29010000000000002</v>
          </cell>
          <cell r="R7513">
            <v>40.76</v>
          </cell>
        </row>
        <row r="7514">
          <cell r="M7514">
            <v>43439</v>
          </cell>
          <cell r="N7514" t="str">
            <v>CAIXA PRE-MOLDADA PARA BOCA DE LOBO, EM CONCRETO ARMADO, COM FCK DE 25 MPA, COM DIMENSOES 1,10 X 0,65 X 1,00 M (COMPRIMENTO X LARGURA X ALTURA)</v>
          </cell>
          <cell r="O7514" t="str">
            <v>UN</v>
          </cell>
          <cell r="P7514" t="str">
            <v>ATRIBUÍDO SÃO PAULO</v>
          </cell>
          <cell r="Q7514">
            <v>1</v>
          </cell>
          <cell r="R7514">
            <v>397.38</v>
          </cell>
        </row>
        <row r="7515">
          <cell r="M7515">
            <v>43440</v>
          </cell>
          <cell r="N7515" t="str">
            <v>CONJUNTO PRE-MOLDADO COMPOSTO POR GRELHA (0,99 X 0,45 M), QUADRO (1,10 X 0,52 M) E CANTONEIRA (1,10 X 0,35 M), EM CONCRETO ARMADO, COM FCK DE 21 MPA</v>
          </cell>
          <cell r="O7515" t="str">
            <v>UN</v>
          </cell>
          <cell r="P7515" t="str">
            <v>ATRIBUÍDO SÃO PAULO</v>
          </cell>
          <cell r="Q7515">
            <v>1</v>
          </cell>
          <cell r="R7515">
            <v>342.74</v>
          </cell>
        </row>
        <row r="7516">
          <cell r="M7516">
            <v>88309</v>
          </cell>
          <cell r="N7516" t="str">
            <v>PEDREIRO COM ENCARGOS COMPLEMENTARES</v>
          </cell>
          <cell r="O7516" t="str">
            <v>H</v>
          </cell>
          <cell r="P7516" t="str">
            <v>COLETADO</v>
          </cell>
          <cell r="Q7516">
            <v>0.4027</v>
          </cell>
          <cell r="R7516">
            <v>19.43</v>
          </cell>
        </row>
        <row r="7517">
          <cell r="M7517">
            <v>88316</v>
          </cell>
          <cell r="N7517" t="str">
            <v>SERVENTE COM ENCARGOS COMPLEMENTARES</v>
          </cell>
          <cell r="O7517" t="str">
            <v>H</v>
          </cell>
          <cell r="P7517" t="str">
            <v>COLETADO</v>
          </cell>
          <cell r="Q7517">
            <v>0.31640000000000001</v>
          </cell>
          <cell r="R7517">
            <v>14.25</v>
          </cell>
        </row>
        <row r="7518">
          <cell r="M7518">
            <v>88628</v>
          </cell>
          <cell r="N7518" t="str">
            <v>ARGAMASSA TRAÇO 1:3 (EM VOLUME DE CIMENTO E AREIA MÉDIA ÚMIDA), PREPARO MECÂNICO COM BETONEIRA 400 L. AF_08/2019</v>
          </cell>
          <cell r="O7518" t="str">
            <v>M3</v>
          </cell>
          <cell r="P7518" t="str">
            <v>ATRIBUÍDO SÃO PAULO</v>
          </cell>
          <cell r="Q7518">
            <v>6.8999999999999999E-3</v>
          </cell>
          <cell r="R7518">
            <v>525</v>
          </cell>
        </row>
        <row r="7519">
          <cell r="M7519">
            <v>101624</v>
          </cell>
          <cell r="N7519" t="str">
            <v>PREPARO DE FUNDO DE VALA COM LARGURA MAIOR OU IGUAL A 1,5 M E MENOR QUE 2,5 M, COM CAMADA DE BRITA, LANÇAMENTO MECANIZADO. AF_08/2020</v>
          </cell>
          <cell r="O7519" t="str">
            <v>M3</v>
          </cell>
          <cell r="P7519" t="str">
            <v>ATRIBUÍDO SÃO PAULO</v>
          </cell>
          <cell r="Q7519">
            <v>5.1999999999999998E-2</v>
          </cell>
          <cell r="R7519">
            <v>118.14</v>
          </cell>
        </row>
        <row r="7520">
          <cell r="M7520" t="str">
            <v/>
          </cell>
          <cell r="N7520" t="str">
            <v/>
          </cell>
          <cell r="O7520" t="str">
            <v/>
          </cell>
          <cell r="P7520" t="str">
            <v/>
          </cell>
          <cell r="Q7520" t="str">
            <v/>
          </cell>
          <cell r="R7520" t="str">
            <v/>
          </cell>
        </row>
        <row r="7521">
          <cell r="M7521">
            <v>43440</v>
          </cell>
          <cell r="N7521" t="str">
            <v>CONJUNTO PRE-MOLDADO COMPOSTO POR GRELHA (0,99 X 0,45 M), QUADRO (1,10 X 0,52 M) E CANTONEIRA (1,10 X 0,35 M), EM CONCRETO ARMADO, COM FCK DE 21 MPA</v>
          </cell>
          <cell r="O7521" t="str">
            <v>UN</v>
          </cell>
          <cell r="P7521" t="str">
            <v>ATRIBUÍDO SÃO PAULO</v>
          </cell>
          <cell r="Q7521">
            <v>2</v>
          </cell>
          <cell r="R7521">
            <v>342.74</v>
          </cell>
        </row>
        <row r="7522">
          <cell r="M7522">
            <v>88309</v>
          </cell>
          <cell r="N7522" t="str">
            <v>PEDREIRO COM ENCARGOS COMPLEMENTARES</v>
          </cell>
          <cell r="O7522" t="str">
            <v>H</v>
          </cell>
          <cell r="P7522" t="str">
            <v>COLETADO</v>
          </cell>
          <cell r="Q7522">
            <v>0.74780000000000002</v>
          </cell>
          <cell r="R7522">
            <v>19.43</v>
          </cell>
        </row>
        <row r="7523">
          <cell r="M7523">
            <v>88316</v>
          </cell>
          <cell r="N7523" t="str">
            <v>SERVENTE COM ENCARGOS COMPLEMENTARES</v>
          </cell>
          <cell r="O7523" t="str">
            <v>H</v>
          </cell>
          <cell r="P7523" t="str">
            <v>COLETADO</v>
          </cell>
          <cell r="Q7523">
            <v>0.58760000000000001</v>
          </cell>
          <cell r="R7523">
            <v>14.25</v>
          </cell>
        </row>
        <row r="7524">
          <cell r="M7524">
            <v>88628</v>
          </cell>
          <cell r="N7524" t="str">
            <v>ARGAMASSA TRAÇO 1:3 (EM VOLUME DE CIMENTO E AREIA MÉDIA ÚMIDA), PREPARO MECÂNICO COM BETONEIRA 400 L. AF_08/2019</v>
          </cell>
          <cell r="O7524" t="str">
            <v>M3</v>
          </cell>
          <cell r="P7524" t="str">
            <v>ATRIBUÍDO SÃO PAULO</v>
          </cell>
          <cell r="Q7524">
            <v>1.52E-2</v>
          </cell>
          <cell r="R7524">
            <v>525</v>
          </cell>
        </row>
        <row r="7525">
          <cell r="M7525">
            <v>88907</v>
          </cell>
          <cell r="N7525" t="str">
            <v>ESCAVADEIRA HIDRÁULICA SOBRE ESTEIRAS, CAÇAMBA 1,20 M3, PESO OPERACIONAL 21 T, POTÊNCIA BRUTA 155 HP - CHP DIURNO. AF_06/2014</v>
          </cell>
          <cell r="O7525" t="str">
            <v>CHP</v>
          </cell>
          <cell r="P7525" t="str">
            <v>ATRIBUÍDO SÃO PAULO</v>
          </cell>
          <cell r="Q7525">
            <v>0.2414</v>
          </cell>
          <cell r="R7525">
            <v>175.84</v>
          </cell>
        </row>
        <row r="7526">
          <cell r="M7526">
            <v>88908</v>
          </cell>
          <cell r="N7526" t="str">
            <v>ESCAVADEIRA HIDRÁULICA SOBRE ESTEIRAS, CAÇAMBA 1,20 M3, PESO OPERACIONAL 21 T, POTÊNCIA BRUTA 155 HP - CHI DIURNO. AF_06/2014</v>
          </cell>
          <cell r="O7526" t="str">
            <v>CHI</v>
          </cell>
          <cell r="P7526" t="str">
            <v>ATRIBUÍDO SÃO PAULO</v>
          </cell>
          <cell r="Q7526">
            <v>0.49199999999999999</v>
          </cell>
          <cell r="R7526">
            <v>61.79</v>
          </cell>
        </row>
        <row r="7527">
          <cell r="M7527">
            <v>97736</v>
          </cell>
          <cell r="N7527" t="str">
            <v>PEÇA RETANGULAR PRÉ-MOLDADA, VOLUME DE CONCRETO ACIMA DE 100 LITROS, TAXA DE AÇO APROXIMADA DE 30KG/M³. AF_01/2018</v>
          </cell>
          <cell r="O7527" t="str">
            <v>M3</v>
          </cell>
          <cell r="P7527" t="str">
            <v>ATRIBUÍDO SÃO PAULO</v>
          </cell>
          <cell r="Q7527">
            <v>0.72740000000000005</v>
          </cell>
          <cell r="R7527">
            <v>1406.02</v>
          </cell>
        </row>
        <row r="7528">
          <cell r="M7528">
            <v>101624</v>
          </cell>
          <cell r="N7528" t="str">
            <v>PREPARO DE FUNDO DE VALA COM LARGURA MAIOR OU IGUAL A 1,5 M E MENOR QUE 2,5 M, COM CAMADA DE BRITA, LANÇAMENTO MECANIZADO. AF_08/2020</v>
          </cell>
          <cell r="O7528" t="str">
            <v>M3</v>
          </cell>
          <cell r="P7528" t="str">
            <v>ATRIBUÍDO SÃO PAULO</v>
          </cell>
          <cell r="Q7528">
            <v>0.1</v>
          </cell>
          <cell r="R7528">
            <v>118.14</v>
          </cell>
        </row>
        <row r="7529">
          <cell r="M7529" t="str">
            <v/>
          </cell>
          <cell r="N7529" t="str">
            <v/>
          </cell>
          <cell r="O7529" t="str">
            <v/>
          </cell>
          <cell r="P7529" t="str">
            <v/>
          </cell>
          <cell r="Q7529" t="str">
            <v/>
          </cell>
          <cell r="R7529" t="str">
            <v/>
          </cell>
        </row>
        <row r="7530">
          <cell r="M7530">
            <v>5678</v>
          </cell>
          <cell r="N7530" t="str">
            <v>RETROESCAVADEIRA SOBRE RODAS COM CARREGADEIRA, TRAÇÃO 4X4, POTÊNCIA LÍQ. 88 HP, CAÇAMBA CARREG. CAP. MÍN. 1 M3, CAÇAMBA RETRO CAP. 0,26 M3, PESO OPERACIONAL MÍN. 6.674 KG, PROFUNDIDADE ESCAVAÇÃO MÁX. 4,37 M - CHP DIURNO. AF_06/2014</v>
          </cell>
          <cell r="O7530" t="str">
            <v>CHP</v>
          </cell>
          <cell r="P7530" t="str">
            <v>ATRIBUÍDO SÃO PAULO</v>
          </cell>
          <cell r="Q7530">
            <v>0.36280000000000001</v>
          </cell>
          <cell r="R7530">
            <v>103.52</v>
          </cell>
        </row>
        <row r="7531">
          <cell r="M7531">
            <v>5679</v>
          </cell>
          <cell r="N7531" t="str">
            <v>RETROESCAVADEIRA SOBRE RODAS COM CARREGADEIRA, TRAÇÃO 4X4, POTÊNCIA LÍQ. 88 HP, CAÇAMBA CARREG. CAP. MÍN. 1 M3, CAÇAMBA RETRO CAP. 0,26 M3, PESO OPERACIONAL MÍN. 6.674 KG, PROFUNDIDADE ESCAVAÇÃO MÁX. 4,37 M - CHI DIURNO. AF_06/2014</v>
          </cell>
          <cell r="O7531" t="str">
            <v>CHI</v>
          </cell>
          <cell r="P7531" t="str">
            <v>ATRIBUÍDO SÃO PAULO</v>
          </cell>
          <cell r="Q7531">
            <v>0.3216</v>
          </cell>
          <cell r="R7531">
            <v>40.76</v>
          </cell>
        </row>
        <row r="7532">
          <cell r="M7532">
            <v>7258</v>
          </cell>
          <cell r="N7532" t="str">
            <v>TIJOLO CERAMICO MACICO COMUM *5 X 10 X 20* CM (L X A X C)</v>
          </cell>
          <cell r="O7532" t="str">
            <v>UN</v>
          </cell>
          <cell r="P7532" t="str">
            <v>COEFICIENTE DE REPRESENTATIVIDADE</v>
          </cell>
          <cell r="Q7532">
            <v>50.4</v>
          </cell>
          <cell r="R7532">
            <v>0.73</v>
          </cell>
        </row>
        <row r="7533">
          <cell r="M7533">
            <v>43386</v>
          </cell>
          <cell r="N7533" t="str">
            <v>MEIO-FIO OU GUIA DE CONCRETO PRE-MOLDADO, TIPO CHAPEU PARA BOCA DE LOBO,  DIMENSOES *1,20* X 0,15 X 0,30 M</v>
          </cell>
          <cell r="O7533" t="str">
            <v>UN</v>
          </cell>
          <cell r="P7533" t="str">
            <v>COEFICIENTE DE REPRESENTATIVIDADE</v>
          </cell>
          <cell r="Q7533">
            <v>1</v>
          </cell>
          <cell r="R7533">
            <v>36.14</v>
          </cell>
        </row>
        <row r="7534">
          <cell r="M7534">
            <v>43439</v>
          </cell>
          <cell r="N7534" t="str">
            <v>CAIXA PRE-MOLDADA PARA BOCA DE LOBO, EM CONCRETO ARMADO, COM FCK DE 25 MPA, COM DIMENSOES 1,10 X 0,65 X 1,00 M (COMPRIMENTO X LARGURA X ALTURA)</v>
          </cell>
          <cell r="O7534" t="str">
            <v>UN</v>
          </cell>
          <cell r="P7534" t="str">
            <v>ATRIBUÍDO SÃO PAULO</v>
          </cell>
          <cell r="Q7534">
            <v>1</v>
          </cell>
          <cell r="R7534">
            <v>397.38</v>
          </cell>
        </row>
        <row r="7535">
          <cell r="M7535">
            <v>87316</v>
          </cell>
          <cell r="N7535" t="str">
            <v>ARGAMASSA TRAÇO 1:4 (EM VOLUME DE CIMENTO E AREIA GROSSA ÚMIDA) PARA CHAPISCO CONVENCIONAL, PREPARO MECÂNICO COM BETONEIRA 400 L. AF_08/2019</v>
          </cell>
          <cell r="O7535" t="str">
            <v>M3</v>
          </cell>
          <cell r="P7535" t="str">
            <v>ATRIBUÍDO SÃO PAULO</v>
          </cell>
          <cell r="Q7535">
            <v>4.0000000000000002E-4</v>
          </cell>
          <cell r="R7535">
            <v>434.57</v>
          </cell>
        </row>
        <row r="7536">
          <cell r="M7536">
            <v>88309</v>
          </cell>
          <cell r="N7536" t="str">
            <v>PEDREIRO COM ENCARGOS COMPLEMENTARES</v>
          </cell>
          <cell r="O7536" t="str">
            <v>H</v>
          </cell>
          <cell r="P7536" t="str">
            <v>COLETADO</v>
          </cell>
          <cell r="Q7536">
            <v>0.4617</v>
          </cell>
          <cell r="R7536">
            <v>19.43</v>
          </cell>
        </row>
        <row r="7537">
          <cell r="M7537">
            <v>88316</v>
          </cell>
          <cell r="N7537" t="str">
            <v>SERVENTE COM ENCARGOS COMPLEMENTARES</v>
          </cell>
          <cell r="O7537" t="str">
            <v>H</v>
          </cell>
          <cell r="P7537" t="str">
            <v>COLETADO</v>
          </cell>
          <cell r="Q7537">
            <v>0.36280000000000001</v>
          </cell>
          <cell r="R7537">
            <v>14.25</v>
          </cell>
        </row>
        <row r="7538">
          <cell r="M7538">
            <v>88628</v>
          </cell>
          <cell r="N7538" t="str">
            <v>ARGAMASSA TRAÇO 1:3 (EM VOLUME DE CIMENTO E AREIA MÉDIA ÚMIDA), PREPARO MECÂNICO COM BETONEIRA 400 L. AF_08/2019</v>
          </cell>
          <cell r="O7538" t="str">
            <v>M3</v>
          </cell>
          <cell r="P7538" t="str">
            <v>ATRIBUÍDO SÃO PAULO</v>
          </cell>
          <cell r="Q7538">
            <v>1.15E-2</v>
          </cell>
          <cell r="R7538">
            <v>525</v>
          </cell>
        </row>
        <row r="7539">
          <cell r="M7539">
            <v>97735</v>
          </cell>
          <cell r="N7539" t="str">
            <v>PEÇA RETANGULAR PRÉ-MOLDADA, VOLUME DE CONCRETO DE 30 A 100 LITROS, TAXA DE AÇO APROXIMADA DE 30KG/M³. AF_01/2018</v>
          </cell>
          <cell r="O7539" t="str">
            <v>M3</v>
          </cell>
          <cell r="P7539" t="str">
            <v>ATRIBUÍDO SÃO PAULO</v>
          </cell>
          <cell r="Q7539">
            <v>5.28E-2</v>
          </cell>
          <cell r="R7539">
            <v>2022.92</v>
          </cell>
        </row>
        <row r="7540">
          <cell r="M7540">
            <v>101624</v>
          </cell>
          <cell r="N7540" t="str">
            <v>PREPARO DE FUNDO DE VALA COM LARGURA MAIOR OU IGUAL A 1,5 M E MENOR QUE 2,5 M, COM CAMADA DE BRITA, LANÇAMENTO MECANIZADO. AF_08/2020</v>
          </cell>
          <cell r="O7540" t="str">
            <v>M3</v>
          </cell>
          <cell r="P7540" t="str">
            <v>ATRIBUÍDO SÃO PAULO</v>
          </cell>
          <cell r="Q7540">
            <v>5.8500000000000003E-2</v>
          </cell>
          <cell r="R7540">
            <v>118.14</v>
          </cell>
        </row>
        <row r="7541">
          <cell r="M7541" t="str">
            <v/>
          </cell>
          <cell r="N7541" t="str">
            <v/>
          </cell>
          <cell r="O7541" t="str">
            <v/>
          </cell>
          <cell r="P7541" t="str">
            <v/>
          </cell>
          <cell r="Q7541" t="str">
            <v/>
          </cell>
          <cell r="R7541" t="str">
            <v/>
          </cell>
        </row>
        <row r="7542">
          <cell r="M7542">
            <v>43386</v>
          </cell>
          <cell r="N7542" t="str">
            <v>MEIO-FIO OU GUIA DE CONCRETO PRE-MOLDADO, TIPO CHAPEU PARA BOCA DE LOBO,  DIMENSOES *1,20* X 0,15 X 0,30 M</v>
          </cell>
          <cell r="O7542" t="str">
            <v>UN</v>
          </cell>
          <cell r="P7542" t="str">
            <v>COEFICIENTE DE REPRESENTATIVIDADE</v>
          </cell>
          <cell r="Q7542">
            <v>2</v>
          </cell>
          <cell r="R7542">
            <v>36.14</v>
          </cell>
        </row>
        <row r="7543">
          <cell r="M7543">
            <v>88309</v>
          </cell>
          <cell r="N7543" t="str">
            <v>PEDREIRO COM ENCARGOS COMPLEMENTARES</v>
          </cell>
          <cell r="O7543" t="str">
            <v>H</v>
          </cell>
          <cell r="P7543" t="str">
            <v>COLETADO</v>
          </cell>
          <cell r="Q7543">
            <v>0.85619999999999996</v>
          </cell>
          <cell r="R7543">
            <v>19.43</v>
          </cell>
        </row>
        <row r="7544">
          <cell r="M7544">
            <v>88316</v>
          </cell>
          <cell r="N7544" t="str">
            <v>SERVENTE COM ENCARGOS COMPLEMENTARES</v>
          </cell>
          <cell r="O7544" t="str">
            <v>H</v>
          </cell>
          <cell r="P7544" t="str">
            <v>COLETADO</v>
          </cell>
          <cell r="Q7544">
            <v>0.67269999999999996</v>
          </cell>
          <cell r="R7544">
            <v>14.25</v>
          </cell>
        </row>
        <row r="7545">
          <cell r="M7545">
            <v>88628</v>
          </cell>
          <cell r="N7545" t="str">
            <v>ARGAMASSA TRAÇO 1:3 (EM VOLUME DE CIMENTO E AREIA MÉDIA ÚMIDA), PREPARO MECÂNICO COM BETONEIRA 400 L. AF_08/2019</v>
          </cell>
          <cell r="O7545" t="str">
            <v>M3</v>
          </cell>
          <cell r="P7545" t="str">
            <v>ATRIBUÍDO SÃO PAULO</v>
          </cell>
          <cell r="Q7545">
            <v>2.3900000000000001E-2</v>
          </cell>
          <cell r="R7545">
            <v>525</v>
          </cell>
        </row>
        <row r="7546">
          <cell r="M7546">
            <v>88907</v>
          </cell>
          <cell r="N7546" t="str">
            <v>ESCAVADEIRA HIDRÁULICA SOBRE ESTEIRAS, CAÇAMBA 1,20 M3, PESO OPERACIONAL 21 T, POTÊNCIA BRUTA 155 HP - CHP DIURNO. AF_06/2014</v>
          </cell>
          <cell r="O7546" t="str">
            <v>CHP</v>
          </cell>
          <cell r="P7546" t="str">
            <v>ATRIBUÍDO SÃO PAULO</v>
          </cell>
          <cell r="Q7546">
            <v>0.26740000000000003</v>
          </cell>
          <cell r="R7546">
            <v>175.84</v>
          </cell>
        </row>
        <row r="7547">
          <cell r="M7547">
            <v>88908</v>
          </cell>
          <cell r="N7547" t="str">
            <v>ESCAVADEIRA HIDRÁULICA SOBRE ESTEIRAS, CAÇAMBA 1,20 M3, PESO OPERACIONAL 21 T, POTÊNCIA BRUTA 155 HP - CHI DIURNO. AF_06/2014</v>
          </cell>
          <cell r="O7547" t="str">
            <v>CHI</v>
          </cell>
          <cell r="P7547" t="str">
            <v>ATRIBUÍDO SÃO PAULO</v>
          </cell>
          <cell r="Q7547">
            <v>0.54500000000000004</v>
          </cell>
          <cell r="R7547">
            <v>61.79</v>
          </cell>
        </row>
        <row r="7548">
          <cell r="M7548">
            <v>97735</v>
          </cell>
          <cell r="N7548" t="str">
            <v>PEÇA RETANGULAR PRÉ-MOLDADA, VOLUME DE CONCRETO DE 30 A 100 LITROS, TAXA DE AÇO APROXIMADA DE 30KG/M³. AF_01/2018</v>
          </cell>
          <cell r="O7548" t="str">
            <v>M3</v>
          </cell>
          <cell r="P7548" t="str">
            <v>ATRIBUÍDO SÃO PAULO</v>
          </cell>
          <cell r="Q7548">
            <v>0.1056</v>
          </cell>
          <cell r="R7548">
            <v>2022.92</v>
          </cell>
        </row>
        <row r="7549">
          <cell r="M7549">
            <v>97736</v>
          </cell>
          <cell r="N7549" t="str">
            <v>PEÇA RETANGULAR PRÉ-MOLDADA, VOLUME DE CONCRETO ACIMA DE 100 LITROS, TAXA DE AÇO APROXIMADA DE 30KG/M³. AF_01/2018</v>
          </cell>
          <cell r="O7549" t="str">
            <v>M3</v>
          </cell>
          <cell r="P7549" t="str">
            <v>ATRIBUÍDO SÃO PAULO</v>
          </cell>
          <cell r="Q7549">
            <v>0.77139999999999997</v>
          </cell>
          <cell r="R7549">
            <v>1406.02</v>
          </cell>
        </row>
        <row r="7550">
          <cell r="M7550">
            <v>97737</v>
          </cell>
          <cell r="N7550" t="str">
            <v>PEÇA RETANGULAR PRÉ-MOLDADA, VOLUME DE CONCRETO DE 30 A 70 LITROS , TAXA DE AÇO APROXIMADA DE 70KG/M³. AF_01/2018</v>
          </cell>
          <cell r="O7550" t="str">
            <v>M3</v>
          </cell>
          <cell r="P7550" t="str">
            <v>ATRIBUÍDO SÃO PAULO</v>
          </cell>
          <cell r="Q7550">
            <v>3.2000000000000001E-2</v>
          </cell>
          <cell r="R7550">
            <v>2941.44</v>
          </cell>
        </row>
        <row r="7551">
          <cell r="M7551">
            <v>101624</v>
          </cell>
          <cell r="N7551" t="str">
            <v>PREPARO DE FUNDO DE VALA COM LARGURA MAIOR OU IGUAL A 1,5 M E MENOR QUE 2,5 M, COM CAMADA DE BRITA, LANÇAMENTO MECANIZADO. AF_08/2020</v>
          </cell>
          <cell r="O7551" t="str">
            <v>M3</v>
          </cell>
          <cell r="P7551" t="str">
            <v>ATRIBUÍDO SÃO PAULO</v>
          </cell>
          <cell r="Q7551">
            <v>0.1125</v>
          </cell>
          <cell r="R7551">
            <v>118.14</v>
          </cell>
        </row>
        <row r="7552">
          <cell r="M7552" t="str">
            <v/>
          </cell>
          <cell r="N7552" t="str">
            <v/>
          </cell>
          <cell r="O7552" t="str">
            <v/>
          </cell>
          <cell r="P7552" t="str">
            <v/>
          </cell>
          <cell r="Q7552" t="str">
            <v/>
          </cell>
          <cell r="R7552" t="str">
            <v/>
          </cell>
        </row>
        <row r="7553">
          <cell r="M7553">
            <v>2692</v>
          </cell>
          <cell r="N7553" t="str">
            <v>DESMOLDANTE PROTETOR PARA FORMAS DE MADEIRA, DE BASE OLEOSA EMULSIONADA EM AGUA</v>
          </cell>
          <cell r="O7553" t="str">
            <v>L</v>
          </cell>
          <cell r="P7553" t="str">
            <v>COEFICIENTE DE REPRESENTATIVIDADE</v>
          </cell>
          <cell r="Q7553">
            <v>7.7999999999999996E-3</v>
          </cell>
          <cell r="R7553">
            <v>6.99</v>
          </cell>
        </row>
        <row r="7554">
          <cell r="M7554">
            <v>4491</v>
          </cell>
          <cell r="N7554" t="str">
            <v>PONTALETE *7,5 X 7,5* CM EM PINUS, MISTA OU EQUIVALENTE DA REGIAO - BRUTA</v>
          </cell>
          <cell r="O7554" t="str">
            <v>M</v>
          </cell>
          <cell r="P7554" t="str">
            <v>COEFICIENTE DE REPRESENTATIVIDADE</v>
          </cell>
          <cell r="Q7554">
            <v>0.17019999999999999</v>
          </cell>
          <cell r="R7554">
            <v>8.25</v>
          </cell>
        </row>
        <row r="7555">
          <cell r="M7555">
            <v>4517</v>
          </cell>
          <cell r="N7555" t="str">
            <v>SARRAFO *2,5 X 7,5* CM EM PINUS, MISTA OU EQUIVALENTE DA REGIAO - BRUTA</v>
          </cell>
          <cell r="O7555" t="str">
            <v>M</v>
          </cell>
          <cell r="P7555" t="str">
            <v>COEFICIENTE DE REPRESENTATIVIDADE</v>
          </cell>
          <cell r="Q7555">
            <v>0.2024</v>
          </cell>
          <cell r="R7555">
            <v>2.89</v>
          </cell>
        </row>
        <row r="7556">
          <cell r="M7556">
            <v>5069</v>
          </cell>
          <cell r="N7556" t="str">
            <v>PREGO DE ACO POLIDO COM CABECA 17 X 27 (2 1/2 X 11)</v>
          </cell>
          <cell r="O7556" t="str">
            <v>KG</v>
          </cell>
          <cell r="P7556" t="str">
            <v>COEFICIENTE DE REPRESENTATIVIDADE</v>
          </cell>
          <cell r="Q7556">
            <v>1.7899999999999999E-2</v>
          </cell>
          <cell r="R7556">
            <v>14.51</v>
          </cell>
        </row>
        <row r="7557">
          <cell r="M7557">
            <v>5678</v>
          </cell>
          <cell r="N7557" t="str">
            <v>RETROESCAVADEIRA SOBRE RODAS COM CARREGADEIRA, TRAÇÃO 4X4, POTÊNCIA LÍQ. 88 HP, CAÇAMBA CARREG. CAP. MÍN. 1 M3, CAÇAMBA RETRO CAP. 0,26 M3, PESO OPERACIONAL MÍN. 6.674 KG, PROFUNDIDADE ESCAVAÇÃO MÁX. 4,37 M - CHP DIURNO. AF_06/2014</v>
          </cell>
          <cell r="O7557" t="str">
            <v>CHP</v>
          </cell>
          <cell r="P7557" t="str">
            <v>ATRIBUÍDO SÃO PAULO</v>
          </cell>
          <cell r="Q7557">
            <v>2.1499999999999998E-2</v>
          </cell>
          <cell r="R7557">
            <v>103.52</v>
          </cell>
        </row>
        <row r="7558">
          <cell r="M7558">
            <v>5679</v>
          </cell>
          <cell r="N7558" t="str">
            <v>RETROESCAVADEIRA SOBRE RODAS COM CARREGADEIRA, TRAÇÃO 4X4, POTÊNCIA LÍQ. 88 HP, CAÇAMBA CARREG. CAP. MÍN. 1 M3, CAÇAMBA RETRO CAP. 0,26 M3, PESO OPERACIONAL MÍN. 6.674 KG, PROFUNDIDADE ESCAVAÇÃO MÁX. 4,37 M - CHI DIURNO. AF_06/2014</v>
          </cell>
          <cell r="O7558" t="str">
            <v>CHI</v>
          </cell>
          <cell r="P7558" t="str">
            <v>ATRIBUÍDO SÃO PAULO</v>
          </cell>
          <cell r="Q7558">
            <v>4.3799999999999999E-2</v>
          </cell>
          <cell r="R7558">
            <v>40.76</v>
          </cell>
        </row>
        <row r="7559">
          <cell r="M7559">
            <v>6193</v>
          </cell>
          <cell r="N7559" t="str">
            <v>TABUA  NAO  APARELHADA  *2,5 X 20* CM, EM MACARANDUBA, ANGELIM OU EQUIVALENTE DA REGIAO - BRUTA</v>
          </cell>
          <cell r="O7559" t="str">
            <v>M</v>
          </cell>
          <cell r="P7559" t="str">
            <v>COEFICIENTE DE REPRESENTATIVIDADE</v>
          </cell>
          <cell r="Q7559">
            <v>0.63480000000000003</v>
          </cell>
          <cell r="R7559">
            <v>11.3</v>
          </cell>
        </row>
        <row r="7560">
          <cell r="M7560">
            <v>7258</v>
          </cell>
          <cell r="N7560" t="str">
            <v>TIJOLO CERAMICO MACICO COMUM *5 X 10 X 20* CM (L X A X C)</v>
          </cell>
          <cell r="O7560" t="str">
            <v>UN</v>
          </cell>
          <cell r="P7560" t="str">
            <v>COEFICIENTE DE REPRESENTATIVIDADE</v>
          </cell>
          <cell r="Q7560">
            <v>524.09900000000005</v>
          </cell>
          <cell r="R7560">
            <v>0.73</v>
          </cell>
        </row>
        <row r="7561">
          <cell r="M7561">
            <v>43440</v>
          </cell>
          <cell r="N7561" t="str">
            <v>CONJUNTO PRE-MOLDADO COMPOSTO POR GRELHA (0,99 X 0,45 M), QUADRO (1,10 X 0,52 M) E CANTONEIRA (1,10 X 0,35 M), EM CONCRETO ARMADO, COM FCK DE 21 MPA</v>
          </cell>
          <cell r="O7561" t="str">
            <v>UN</v>
          </cell>
          <cell r="P7561" t="str">
            <v>ATRIBUÍDO SÃO PAULO</v>
          </cell>
          <cell r="Q7561">
            <v>1</v>
          </cell>
          <cell r="R7561">
            <v>342.74</v>
          </cell>
        </row>
        <row r="7562">
          <cell r="M7562">
            <v>87316</v>
          </cell>
          <cell r="N7562" t="str">
            <v>ARGAMASSA TRAÇO 1:4 (EM VOLUME DE CIMENTO E AREIA GROSSA ÚMIDA) PARA CHAPISCO CONVENCIONAL, PREPARO MECÂNICO COM BETONEIRA 400 L. AF_08/2019</v>
          </cell>
          <cell r="O7562" t="str">
            <v>M3</v>
          </cell>
          <cell r="P7562" t="str">
            <v>ATRIBUÍDO SÃO PAULO</v>
          </cell>
          <cell r="Q7562">
            <v>3.3999999999999998E-3</v>
          </cell>
          <cell r="R7562">
            <v>434.57</v>
          </cell>
        </row>
        <row r="7563">
          <cell r="M7563">
            <v>88309</v>
          </cell>
          <cell r="N7563" t="str">
            <v>PEDREIRO COM ENCARGOS COMPLEMENTARES</v>
          </cell>
          <cell r="O7563" t="str">
            <v>H</v>
          </cell>
          <cell r="P7563" t="str">
            <v>COLETADO</v>
          </cell>
          <cell r="Q7563">
            <v>10.8462</v>
          </cell>
          <cell r="R7563">
            <v>19.43</v>
          </cell>
        </row>
        <row r="7564">
          <cell r="M7564">
            <v>88316</v>
          </cell>
          <cell r="N7564" t="str">
            <v>SERVENTE COM ENCARGOS COMPLEMENTARES</v>
          </cell>
          <cell r="O7564" t="str">
            <v>H</v>
          </cell>
          <cell r="P7564" t="str">
            <v>COLETADO</v>
          </cell>
          <cell r="Q7564">
            <v>8.5220000000000002</v>
          </cell>
          <cell r="R7564">
            <v>14.25</v>
          </cell>
        </row>
        <row r="7565">
          <cell r="M7565">
            <v>88628</v>
          </cell>
          <cell r="N7565" t="str">
            <v>ARGAMASSA TRAÇO 1:3 (EM VOLUME DE CIMENTO E AREIA MÉDIA ÚMIDA), PREPARO MECÂNICO COM BETONEIRA 400 L. AF_08/2019</v>
          </cell>
          <cell r="O7565" t="str">
            <v>M3</v>
          </cell>
          <cell r="P7565" t="str">
            <v>ATRIBUÍDO SÃO PAULO</v>
          </cell>
          <cell r="Q7565">
            <v>0.43190000000000001</v>
          </cell>
          <cell r="R7565">
            <v>525</v>
          </cell>
        </row>
        <row r="7566">
          <cell r="M7566">
            <v>89995</v>
          </cell>
          <cell r="N7566" t="str">
            <v>GRAUTEAMENTO DE CINTA SUPERIOR OU DE VERGA EM ALVENARIA ESTRUTURAL. AF_01/2015</v>
          </cell>
          <cell r="O7566" t="str">
            <v>M3</v>
          </cell>
          <cell r="P7566" t="str">
            <v>ATRIBUÍDO SÃO PAULO</v>
          </cell>
          <cell r="Q7566">
            <v>7.5999999999999998E-2</v>
          </cell>
          <cell r="R7566">
            <v>712.29</v>
          </cell>
        </row>
        <row r="7567">
          <cell r="M7567">
            <v>89998</v>
          </cell>
          <cell r="N7567" t="str">
            <v>ARMAÇÃO DE CINTA DE ALVENARIA ESTRUTURAL; DIÂMETRO DE 10,0 MM. AF_01/2015</v>
          </cell>
          <cell r="O7567" t="str">
            <v>KG</v>
          </cell>
          <cell r="P7567" t="str">
            <v>COEFICIENTE DE REPRESENTATIVIDADE</v>
          </cell>
          <cell r="Q7567">
            <v>2.3445999999999998</v>
          </cell>
          <cell r="R7567">
            <v>12.65</v>
          </cell>
        </row>
        <row r="7568">
          <cell r="M7568">
            <v>94970</v>
          </cell>
          <cell r="N7568" t="str">
            <v>CONCRETO FCK = 20MPA, TRAÇO 1:2,7:3 (EM MASSA SECA DE CIMENTO/ AREIA MÉDIA/ BRITA 1) - PREPARO MECÂNICO COM BETONEIRA 600 L. AF_05/2021</v>
          </cell>
          <cell r="O7568" t="str">
            <v>M3</v>
          </cell>
          <cell r="P7568" t="str">
            <v>ATRIBUÍDO SÃO PAULO</v>
          </cell>
          <cell r="Q7568">
            <v>0.14649999999999999</v>
          </cell>
          <cell r="R7568">
            <v>404.3</v>
          </cell>
        </row>
        <row r="7569">
          <cell r="M7569">
            <v>96536</v>
          </cell>
          <cell r="N7569" t="str">
            <v>FABRICAÇÃO, MONTAGEM E DESMONTAGEM DE FÔRMA PARA VIGA BALDRAME, EM MADEIRA SERRADA, E=25 MM, 4 UTILIZAÇÕES. AF_06/2017</v>
          </cell>
          <cell r="O7569" t="str">
            <v>M2</v>
          </cell>
          <cell r="P7569" t="str">
            <v>ATRIBUÍDO SÃO PAULO</v>
          </cell>
          <cell r="Q7569">
            <v>0.76</v>
          </cell>
          <cell r="R7569">
            <v>54.32</v>
          </cell>
        </row>
        <row r="7570">
          <cell r="M7570">
            <v>101617</v>
          </cell>
          <cell r="N7570" t="str">
            <v>PREPARO DE FUNDO DE VALA COM LARGURA MAIOR OU IGUAL A 1,5 M E MENOR QUE 2,5 M (ACERTO DO SOLO NATURAL). AF_08/2020</v>
          </cell>
          <cell r="O7570" t="str">
            <v>M2</v>
          </cell>
          <cell r="P7570" t="str">
            <v>ATRIBUÍDO SÃO PAULO</v>
          </cell>
          <cell r="Q7570">
            <v>1.04</v>
          </cell>
          <cell r="R7570">
            <v>2.13</v>
          </cell>
        </row>
        <row r="7571">
          <cell r="M7571" t="str">
            <v/>
          </cell>
          <cell r="N7571" t="str">
            <v/>
          </cell>
          <cell r="O7571" t="str">
            <v/>
          </cell>
          <cell r="P7571" t="str">
            <v/>
          </cell>
          <cell r="Q7571" t="str">
            <v/>
          </cell>
          <cell r="R7571" t="str">
            <v/>
          </cell>
        </row>
        <row r="7572">
          <cell r="M7572">
            <v>2692</v>
          </cell>
          <cell r="N7572" t="str">
            <v>DESMOLDANTE PROTETOR PARA FORMAS DE MADEIRA, DE BASE OLEOSA EMULSIONADA EM AGUA</v>
          </cell>
          <cell r="O7572" t="str">
            <v>L</v>
          </cell>
          <cell r="P7572" t="str">
            <v>COEFICIENTE DE REPRESENTATIVIDADE</v>
          </cell>
          <cell r="Q7572">
            <v>1.1900000000000001E-2</v>
          </cell>
          <cell r="R7572">
            <v>6.99</v>
          </cell>
        </row>
        <row r="7573">
          <cell r="M7573">
            <v>4491</v>
          </cell>
          <cell r="N7573" t="str">
            <v>PONTALETE *7,5 X 7,5* CM EM PINUS, MISTA OU EQUIVALENTE DA REGIAO - BRUTA</v>
          </cell>
          <cell r="O7573" t="str">
            <v>M</v>
          </cell>
          <cell r="P7573" t="str">
            <v>COEFICIENTE DE REPRESENTATIVIDADE</v>
          </cell>
          <cell r="Q7573">
            <v>0.25900000000000001</v>
          </cell>
          <cell r="R7573">
            <v>8.25</v>
          </cell>
        </row>
        <row r="7574">
          <cell r="M7574">
            <v>4517</v>
          </cell>
          <cell r="N7574" t="str">
            <v>SARRAFO *2,5 X 7,5* CM EM PINUS, MISTA OU EQUIVALENTE DA REGIAO - BRUTA</v>
          </cell>
          <cell r="O7574" t="str">
            <v>M</v>
          </cell>
          <cell r="P7574" t="str">
            <v>COEFICIENTE DE REPRESENTATIVIDADE</v>
          </cell>
          <cell r="Q7574">
            <v>0.308</v>
          </cell>
          <cell r="R7574">
            <v>2.89</v>
          </cell>
        </row>
        <row r="7575">
          <cell r="M7575">
            <v>5069</v>
          </cell>
          <cell r="N7575" t="str">
            <v>PREGO DE ACO POLIDO COM CABECA 17 X 27 (2 1/2 X 11)</v>
          </cell>
          <cell r="O7575" t="str">
            <v>KG</v>
          </cell>
          <cell r="P7575" t="str">
            <v>COEFICIENTE DE REPRESENTATIVIDADE</v>
          </cell>
          <cell r="Q7575">
            <v>2.7300000000000001E-2</v>
          </cell>
          <cell r="R7575">
            <v>14.51</v>
          </cell>
        </row>
        <row r="7576">
          <cell r="M7576">
            <v>5678</v>
          </cell>
          <cell r="N7576" t="str">
            <v>RETROESCAVADEIRA SOBRE RODAS COM CARREGADEIRA, TRAÇÃO 4X4, POTÊNCIA LÍQ. 88 HP, CAÇAMBA CARREG. CAP. MÍN. 1 M3, CAÇAMBA RETRO CAP. 0,26 M3, PESO OPERACIONAL MÍN. 6.674 KG, PROFUNDIDADE ESCAVAÇÃO MÁX. 4,37 M - CHP DIURNO. AF_06/2014</v>
          </cell>
          <cell r="O7576" t="str">
            <v>CHP</v>
          </cell>
          <cell r="P7576" t="str">
            <v>ATRIBUÍDO SÃO PAULO</v>
          </cell>
          <cell r="Q7576">
            <v>5.9900000000000002E-2</v>
          </cell>
          <cell r="R7576">
            <v>103.52</v>
          </cell>
        </row>
        <row r="7577">
          <cell r="M7577">
            <v>5679</v>
          </cell>
          <cell r="N7577" t="str">
            <v>RETROESCAVADEIRA SOBRE RODAS COM CARREGADEIRA, TRAÇÃO 4X4, POTÊNCIA LÍQ. 88 HP, CAÇAMBA CARREG. CAP. MÍN. 1 M3, CAÇAMBA RETRO CAP. 0,26 M3, PESO OPERACIONAL MÍN. 6.674 KG, PROFUNDIDADE ESCAVAÇÃO MÁX. 4,37 M - CHI DIURNO. AF_06/2014</v>
          </cell>
          <cell r="O7577" t="str">
            <v>CHI</v>
          </cell>
          <cell r="P7577" t="str">
            <v>ATRIBUÍDO SÃO PAULO</v>
          </cell>
          <cell r="Q7577">
            <v>0.1221</v>
          </cell>
          <cell r="R7577">
            <v>40.76</v>
          </cell>
        </row>
        <row r="7578">
          <cell r="M7578">
            <v>6193</v>
          </cell>
          <cell r="N7578" t="str">
            <v>TABUA  NAO  APARELHADA  *2,5 X 20* CM, EM MACARANDUBA, ANGELIM OU EQUIVALENTE DA REGIAO - BRUTA</v>
          </cell>
          <cell r="O7578" t="str">
            <v>M</v>
          </cell>
          <cell r="P7578" t="str">
            <v>COEFICIENTE DE REPRESENTATIVIDADE</v>
          </cell>
          <cell r="Q7578">
            <v>0.96599999999999997</v>
          </cell>
          <cell r="R7578">
            <v>11.3</v>
          </cell>
        </row>
        <row r="7579">
          <cell r="M7579">
            <v>7258</v>
          </cell>
          <cell r="N7579" t="str">
            <v>TIJOLO CERAMICO MACICO COMUM *5 X 10 X 20* CM (L X A X C)</v>
          </cell>
          <cell r="O7579" t="str">
            <v>UN</v>
          </cell>
          <cell r="P7579" t="str">
            <v>COEFICIENTE DE REPRESENTATIVIDADE</v>
          </cell>
          <cell r="Q7579">
            <v>855</v>
          </cell>
          <cell r="R7579">
            <v>0.73</v>
          </cell>
        </row>
        <row r="7580">
          <cell r="M7580">
            <v>43440</v>
          </cell>
          <cell r="N7580" t="str">
            <v>CONJUNTO PRE-MOLDADO COMPOSTO POR GRELHA (0,99 X 0,45 M), QUADRO (1,10 X 0,52 M) E CANTONEIRA (1,10 X 0,35 M), EM CONCRETO ARMADO, COM FCK DE 21 MPA</v>
          </cell>
          <cell r="O7580" t="str">
            <v>UN</v>
          </cell>
          <cell r="P7580" t="str">
            <v>ATRIBUÍDO SÃO PAULO</v>
          </cell>
          <cell r="Q7580">
            <v>2</v>
          </cell>
          <cell r="R7580">
            <v>342.74</v>
          </cell>
        </row>
        <row r="7581">
          <cell r="M7581">
            <v>87316</v>
          </cell>
          <cell r="N7581" t="str">
            <v>ARGAMASSA TRAÇO 1:4 (EM VOLUME DE CIMENTO E AREIA GROSSA ÚMIDA) PARA CHAPISCO CONVENCIONAL, PREPARO MECÂNICO COM BETONEIRA 400 L. AF_08/2019</v>
          </cell>
          <cell r="O7581" t="str">
            <v>M3</v>
          </cell>
          <cell r="P7581" t="str">
            <v>ATRIBUÍDO SÃO PAULO</v>
          </cell>
          <cell r="Q7581">
            <v>5.7000000000000002E-3</v>
          </cell>
          <cell r="R7581">
            <v>434.57</v>
          </cell>
        </row>
        <row r="7582">
          <cell r="M7582">
            <v>88309</v>
          </cell>
          <cell r="N7582" t="str">
            <v>PEDREIRO COM ENCARGOS COMPLEMENTARES</v>
          </cell>
          <cell r="O7582" t="str">
            <v>H</v>
          </cell>
          <cell r="P7582" t="str">
            <v>COLETADO</v>
          </cell>
          <cell r="Q7582">
            <v>18.6814</v>
          </cell>
          <cell r="R7582">
            <v>19.43</v>
          </cell>
        </row>
        <row r="7583">
          <cell r="M7583">
            <v>88316</v>
          </cell>
          <cell r="N7583" t="str">
            <v>SERVENTE COM ENCARGOS COMPLEMENTARES</v>
          </cell>
          <cell r="O7583" t="str">
            <v>H</v>
          </cell>
          <cell r="P7583" t="str">
            <v>COLETADO</v>
          </cell>
          <cell r="Q7583">
            <v>14.6783</v>
          </cell>
          <cell r="R7583">
            <v>14.25</v>
          </cell>
        </row>
        <row r="7584">
          <cell r="M7584">
            <v>88628</v>
          </cell>
          <cell r="N7584" t="str">
            <v>ARGAMASSA TRAÇO 1:3 (EM VOLUME DE CIMENTO E AREIA MÉDIA ÚMIDA), PREPARO MECÂNICO COM BETONEIRA 400 L. AF_08/2019</v>
          </cell>
          <cell r="O7584" t="str">
            <v>M3</v>
          </cell>
          <cell r="P7584" t="str">
            <v>ATRIBUÍDO SÃO PAULO</v>
          </cell>
          <cell r="Q7584">
            <v>0.75590000000000002</v>
          </cell>
          <cell r="R7584">
            <v>525</v>
          </cell>
        </row>
        <row r="7585">
          <cell r="M7585">
            <v>89995</v>
          </cell>
          <cell r="N7585" t="str">
            <v>GRAUTEAMENTO DE CINTA SUPERIOR OU DE VERGA EM ALVENARIA ESTRUTURAL. AF_01/2015</v>
          </cell>
          <cell r="O7585" t="str">
            <v>M3</v>
          </cell>
          <cell r="P7585" t="str">
            <v>ATRIBUÍDO SÃO PAULO</v>
          </cell>
          <cell r="Q7585">
            <v>0.124</v>
          </cell>
          <cell r="R7585">
            <v>712.29</v>
          </cell>
        </row>
        <row r="7586">
          <cell r="M7586">
            <v>89998</v>
          </cell>
          <cell r="N7586" t="str">
            <v>ARMAÇÃO DE CINTA DE ALVENARIA ESTRUTURAL; DIÂMETRO DE 10,0 MM. AF_01/2015</v>
          </cell>
          <cell r="O7586" t="str">
            <v>KG</v>
          </cell>
          <cell r="P7586" t="str">
            <v>COEFICIENTE DE REPRESENTATIVIDADE</v>
          </cell>
          <cell r="Q7586">
            <v>3.8254000000000001</v>
          </cell>
          <cell r="R7586">
            <v>12.65</v>
          </cell>
        </row>
        <row r="7587">
          <cell r="M7587">
            <v>94970</v>
          </cell>
          <cell r="N7587" t="str">
            <v>CONCRETO FCK = 20MPA, TRAÇO 1:2,7:3 (EM MASSA SECA DE CIMENTO/ AREIA MÉDIA/ BRITA 1) - PREPARO MECÂNICO COM BETONEIRA 600 L. AF_05/2021</v>
          </cell>
          <cell r="O7587" t="str">
            <v>M3</v>
          </cell>
          <cell r="P7587" t="str">
            <v>ATRIBUÍDO SÃO PAULO</v>
          </cell>
          <cell r="Q7587">
            <v>0.27210000000000001</v>
          </cell>
          <cell r="R7587">
            <v>404.3</v>
          </cell>
        </row>
        <row r="7588">
          <cell r="M7588">
            <v>96536</v>
          </cell>
          <cell r="N7588" t="str">
            <v>FABRICAÇÃO, MONTAGEM E DESMONTAGEM DE FÔRMA PARA VIGA BALDRAME, EM MADEIRA SERRADA, E=25 MM, 4 UTILIZAÇÕES. AF_06/2017</v>
          </cell>
          <cell r="O7588" t="str">
            <v>M2</v>
          </cell>
          <cell r="P7588" t="str">
            <v>ATRIBUÍDO SÃO PAULO</v>
          </cell>
          <cell r="Q7588">
            <v>1.24</v>
          </cell>
          <cell r="R7588">
            <v>54.32</v>
          </cell>
        </row>
        <row r="7589">
          <cell r="M7589">
            <v>97737</v>
          </cell>
          <cell r="N7589" t="str">
            <v>PEÇA RETANGULAR PRÉ-MOLDADA, VOLUME DE CONCRETO DE 30 A 70 LITROS , TAXA DE AÇO APROXIMADA DE 70KG/M³. AF_01/2018</v>
          </cell>
          <cell r="O7589" t="str">
            <v>M3</v>
          </cell>
          <cell r="P7589" t="str">
            <v>ATRIBUÍDO SÃO PAULO</v>
          </cell>
          <cell r="Q7589">
            <v>3.5999999999999997E-2</v>
          </cell>
          <cell r="R7589">
            <v>2941.44</v>
          </cell>
        </row>
        <row r="7590">
          <cell r="M7590">
            <v>101617</v>
          </cell>
          <cell r="N7590" t="str">
            <v>PREPARO DE FUNDO DE VALA COM LARGURA MAIOR OU IGUAL A 1,5 M E MENOR QUE 2,5 M (ACERTO DO SOLO NATURAL). AF_08/2020</v>
          </cell>
          <cell r="O7590" t="str">
            <v>M2</v>
          </cell>
          <cell r="P7590" t="str">
            <v>ATRIBUÍDO SÃO PAULO</v>
          </cell>
          <cell r="Q7590">
            <v>2</v>
          </cell>
          <cell r="R7590">
            <v>2.13</v>
          </cell>
        </row>
        <row r="7591">
          <cell r="M7591" t="str">
            <v/>
          </cell>
          <cell r="N7591" t="str">
            <v/>
          </cell>
          <cell r="O7591" t="str">
            <v/>
          </cell>
          <cell r="P7591" t="str">
            <v/>
          </cell>
          <cell r="Q7591" t="str">
            <v/>
          </cell>
          <cell r="R7591" t="str">
            <v/>
          </cell>
        </row>
        <row r="7592">
          <cell r="M7592">
            <v>2692</v>
          </cell>
          <cell r="N7592" t="str">
            <v>DESMOLDANTE PROTETOR PARA FORMAS DE MADEIRA, DE BASE OLEOSA EMULSIONADA EM AGUA</v>
          </cell>
          <cell r="O7592" t="str">
            <v>L</v>
          </cell>
          <cell r="P7592" t="str">
            <v>COEFICIENTE DE REPRESENTATIVIDADE</v>
          </cell>
          <cell r="Q7592">
            <v>8.2000000000000007E-3</v>
          </cell>
          <cell r="R7592">
            <v>6.99</v>
          </cell>
        </row>
        <row r="7593">
          <cell r="M7593">
            <v>4491</v>
          </cell>
          <cell r="N7593" t="str">
            <v>PONTALETE *7,5 X 7,5* CM EM PINUS, MISTA OU EQUIVALENTE DA REGIAO - BRUTA</v>
          </cell>
          <cell r="O7593" t="str">
            <v>M</v>
          </cell>
          <cell r="P7593" t="str">
            <v>COEFICIENTE DE REPRESENTATIVIDADE</v>
          </cell>
          <cell r="Q7593">
            <v>0.17760000000000001</v>
          </cell>
          <cell r="R7593">
            <v>8.25</v>
          </cell>
        </row>
        <row r="7594">
          <cell r="M7594">
            <v>4517</v>
          </cell>
          <cell r="N7594" t="str">
            <v>SARRAFO *2,5 X 7,5* CM EM PINUS, MISTA OU EQUIVALENTE DA REGIAO - BRUTA</v>
          </cell>
          <cell r="O7594" t="str">
            <v>M</v>
          </cell>
          <cell r="P7594" t="str">
            <v>COEFICIENTE DE REPRESENTATIVIDADE</v>
          </cell>
          <cell r="Q7594">
            <v>0.2112</v>
          </cell>
          <cell r="R7594">
            <v>2.89</v>
          </cell>
        </row>
        <row r="7595">
          <cell r="M7595">
            <v>5069</v>
          </cell>
          <cell r="N7595" t="str">
            <v>PREGO DE ACO POLIDO COM CABECA 17 X 27 (2 1/2 X 11)</v>
          </cell>
          <cell r="O7595" t="str">
            <v>KG</v>
          </cell>
          <cell r="P7595" t="str">
            <v>COEFICIENTE DE REPRESENTATIVIDADE</v>
          </cell>
          <cell r="Q7595">
            <v>1.8700000000000001E-2</v>
          </cell>
          <cell r="R7595">
            <v>14.51</v>
          </cell>
        </row>
        <row r="7596">
          <cell r="M7596">
            <v>5678</v>
          </cell>
          <cell r="N7596" t="str">
            <v>RETROESCAVADEIRA SOBRE RODAS COM CARREGADEIRA, TRAÇÃO 4X4, POTÊNCIA LÍQ. 88 HP, CAÇAMBA CARREG. CAP. MÍN. 1 M3, CAÇAMBA RETRO CAP. 0,26 M3, PESO OPERACIONAL MÍN. 6.674 KG, PROFUNDIDADE ESCAVAÇÃO MÁX. 4,37 M - CHP DIURNO. AF_06/2014</v>
          </cell>
          <cell r="O7596" t="str">
            <v>CHP</v>
          </cell>
          <cell r="P7596" t="str">
            <v>ATRIBUÍDO SÃO PAULO</v>
          </cell>
          <cell r="Q7596">
            <v>3.1300000000000001E-2</v>
          </cell>
          <cell r="R7596">
            <v>103.52</v>
          </cell>
        </row>
        <row r="7597">
          <cell r="M7597">
            <v>5679</v>
          </cell>
          <cell r="N7597" t="str">
            <v>RETROESCAVADEIRA SOBRE RODAS COM CARREGADEIRA, TRAÇÃO 4X4, POTÊNCIA LÍQ. 88 HP, CAÇAMBA CARREG. CAP. MÍN. 1 M3, CAÇAMBA RETRO CAP. 0,26 M3, PESO OPERACIONAL MÍN. 6.674 KG, PROFUNDIDADE ESCAVAÇÃO MÁX. 4,37 M - CHI DIURNO. AF_06/2014</v>
          </cell>
          <cell r="O7597" t="str">
            <v>CHI</v>
          </cell>
          <cell r="P7597" t="str">
            <v>ATRIBUÍDO SÃO PAULO</v>
          </cell>
          <cell r="Q7597">
            <v>6.3700000000000007E-2</v>
          </cell>
          <cell r="R7597">
            <v>40.76</v>
          </cell>
        </row>
        <row r="7598">
          <cell r="M7598">
            <v>6193</v>
          </cell>
          <cell r="N7598" t="str">
            <v>TABUA  NAO  APARELHADA  *2,5 X 20* CM, EM MACARANDUBA, ANGELIM OU EQUIVALENTE DA REGIAO - BRUTA</v>
          </cell>
          <cell r="O7598" t="str">
            <v>M</v>
          </cell>
          <cell r="P7598" t="str">
            <v>COEFICIENTE DE REPRESENTATIVIDADE</v>
          </cell>
          <cell r="Q7598">
            <v>0.66239999999999999</v>
          </cell>
          <cell r="R7598">
            <v>11.3</v>
          </cell>
        </row>
        <row r="7599">
          <cell r="M7599">
            <v>7258</v>
          </cell>
          <cell r="N7599" t="str">
            <v>TIJOLO CERAMICO MACICO COMUM *5 X 10 X 20* CM (L X A X C)</v>
          </cell>
          <cell r="O7599" t="str">
            <v>UN</v>
          </cell>
          <cell r="P7599" t="str">
            <v>COEFICIENTE DE REPRESENTATIVIDADE</v>
          </cell>
          <cell r="Q7599">
            <v>635.46259999999995</v>
          </cell>
          <cell r="R7599">
            <v>0.73</v>
          </cell>
        </row>
        <row r="7600">
          <cell r="M7600">
            <v>43386</v>
          </cell>
          <cell r="N7600" t="str">
            <v>MEIO-FIO OU GUIA DE CONCRETO PRE-MOLDADO, TIPO CHAPEU PARA BOCA DE LOBO,  DIMENSOES *1,20* X 0,15 X 0,30 M</v>
          </cell>
          <cell r="O7600" t="str">
            <v>UN</v>
          </cell>
          <cell r="P7600" t="str">
            <v>COEFICIENTE DE REPRESENTATIVIDADE</v>
          </cell>
          <cell r="Q7600">
            <v>1</v>
          </cell>
          <cell r="R7600">
            <v>36.14</v>
          </cell>
        </row>
        <row r="7601">
          <cell r="M7601">
            <v>87316</v>
          </cell>
          <cell r="N7601" t="str">
            <v>ARGAMASSA TRAÇO 1:4 (EM VOLUME DE CIMENTO E AREIA GROSSA ÚMIDA) PARA CHAPISCO CONVENCIONAL, PREPARO MECÂNICO COM BETONEIRA 400 L. AF_08/2019</v>
          </cell>
          <cell r="O7601" t="str">
            <v>M3</v>
          </cell>
          <cell r="P7601" t="str">
            <v>ATRIBUÍDO SÃO PAULO</v>
          </cell>
          <cell r="Q7601">
            <v>4.3E-3</v>
          </cell>
          <cell r="R7601">
            <v>434.57</v>
          </cell>
        </row>
        <row r="7602">
          <cell r="M7602">
            <v>88309</v>
          </cell>
          <cell r="N7602" t="str">
            <v>PEDREIRO COM ENCARGOS COMPLEMENTARES</v>
          </cell>
          <cell r="O7602" t="str">
            <v>H</v>
          </cell>
          <cell r="P7602" t="str">
            <v>COLETADO</v>
          </cell>
          <cell r="Q7602">
            <v>13.309799999999999</v>
          </cell>
          <cell r="R7602">
            <v>19.43</v>
          </cell>
        </row>
        <row r="7603">
          <cell r="M7603">
            <v>88316</v>
          </cell>
          <cell r="N7603" t="str">
            <v>SERVENTE COM ENCARGOS COMPLEMENTARES</v>
          </cell>
          <cell r="O7603" t="str">
            <v>H</v>
          </cell>
          <cell r="P7603" t="str">
            <v>COLETADO</v>
          </cell>
          <cell r="Q7603">
            <v>10.457700000000001</v>
          </cell>
          <cell r="R7603">
            <v>14.25</v>
          </cell>
        </row>
        <row r="7604">
          <cell r="M7604">
            <v>88628</v>
          </cell>
          <cell r="N7604" t="str">
            <v>ARGAMASSA TRAÇO 1:3 (EM VOLUME DE CIMENTO E AREIA MÉDIA ÚMIDA), PREPARO MECÂNICO COM BETONEIRA 400 L. AF_08/2019</v>
          </cell>
          <cell r="O7604" t="str">
            <v>M3</v>
          </cell>
          <cell r="P7604" t="str">
            <v>ATRIBUÍDO SÃO PAULO</v>
          </cell>
          <cell r="Q7604">
            <v>0.53259999999999996</v>
          </cell>
          <cell r="R7604">
            <v>525</v>
          </cell>
        </row>
        <row r="7605">
          <cell r="M7605">
            <v>89995</v>
          </cell>
          <cell r="N7605" t="str">
            <v>GRAUTEAMENTO DE CINTA SUPERIOR OU DE VERGA EM ALVENARIA ESTRUTURAL. AF_01/2015</v>
          </cell>
          <cell r="O7605" t="str">
            <v>M3</v>
          </cell>
          <cell r="P7605" t="str">
            <v>ATRIBUÍDO SÃO PAULO</v>
          </cell>
          <cell r="Q7605">
            <v>0.08</v>
          </cell>
          <cell r="R7605">
            <v>712.29</v>
          </cell>
        </row>
        <row r="7606">
          <cell r="M7606">
            <v>89998</v>
          </cell>
          <cell r="N7606" t="str">
            <v>ARMAÇÃO DE CINTA DE ALVENARIA ESTRUTURAL; DIÂMETRO DE 10,0 MM. AF_01/2015</v>
          </cell>
          <cell r="O7606" t="str">
            <v>KG</v>
          </cell>
          <cell r="P7606" t="str">
            <v>COEFICIENTE DE REPRESENTATIVIDADE</v>
          </cell>
          <cell r="Q7606">
            <v>2.468</v>
          </cell>
          <cell r="R7606">
            <v>12.65</v>
          </cell>
        </row>
        <row r="7607">
          <cell r="M7607">
            <v>94970</v>
          </cell>
          <cell r="N7607" t="str">
            <v>CONCRETO FCK = 20MPA, TRAÇO 1:2,7:3 (EM MASSA SECA DE CIMENTO/ AREIA MÉDIA/ BRITA 1) - PREPARO MECÂNICO COM BETONEIRA 600 L. AF_05/2021</v>
          </cell>
          <cell r="O7607" t="str">
            <v>M3</v>
          </cell>
          <cell r="P7607" t="str">
            <v>ATRIBUÍDO SÃO PAULO</v>
          </cell>
          <cell r="Q7607">
            <v>0.1628</v>
          </cell>
          <cell r="R7607">
            <v>404.3</v>
          </cell>
        </row>
        <row r="7608">
          <cell r="M7608">
            <v>96536</v>
          </cell>
          <cell r="N7608" t="str">
            <v>FABRICAÇÃO, MONTAGEM E DESMONTAGEM DE FÔRMA PARA VIGA BALDRAME, EM MADEIRA SERRADA, E=25 MM, 4 UTILIZAÇÕES. AF_06/2017</v>
          </cell>
          <cell r="O7608" t="str">
            <v>M2</v>
          </cell>
          <cell r="P7608" t="str">
            <v>ATRIBUÍDO SÃO PAULO</v>
          </cell>
          <cell r="Q7608">
            <v>0.8</v>
          </cell>
          <cell r="R7608">
            <v>54.32</v>
          </cell>
        </row>
        <row r="7609">
          <cell r="M7609">
            <v>97735</v>
          </cell>
          <cell r="N7609" t="str">
            <v>PEÇA RETANGULAR PRÉ-MOLDADA, VOLUME DE CONCRETO DE 30 A 100 LITROS, TAXA DE AÇO APROXIMADA DE 30KG/M³. AF_01/2018</v>
          </cell>
          <cell r="O7609" t="str">
            <v>M3</v>
          </cell>
          <cell r="P7609" t="str">
            <v>ATRIBUÍDO SÃO PAULO</v>
          </cell>
          <cell r="Q7609">
            <v>6.1600000000000002E-2</v>
          </cell>
          <cell r="R7609">
            <v>2022.92</v>
          </cell>
        </row>
        <row r="7610">
          <cell r="M7610">
            <v>101617</v>
          </cell>
          <cell r="N7610" t="str">
            <v>PREPARO DE FUNDO DE VALA COM LARGURA MAIOR OU IGUAL A 1,5 M E MENOR QUE 2,5 M (ACERTO DO SOLO NATURAL). AF_08/2020</v>
          </cell>
          <cell r="O7610" t="str">
            <v>M2</v>
          </cell>
          <cell r="P7610" t="str">
            <v>ATRIBUÍDO SÃO PAULO</v>
          </cell>
          <cell r="Q7610">
            <v>1.17</v>
          </cell>
          <cell r="R7610">
            <v>2.13</v>
          </cell>
        </row>
        <row r="7611">
          <cell r="M7611" t="str">
            <v/>
          </cell>
          <cell r="N7611" t="str">
            <v/>
          </cell>
          <cell r="O7611" t="str">
            <v/>
          </cell>
          <cell r="P7611" t="str">
            <v/>
          </cell>
          <cell r="Q7611" t="str">
            <v/>
          </cell>
          <cell r="R7611" t="str">
            <v/>
          </cell>
        </row>
        <row r="7612">
          <cell r="M7612">
            <v>2692</v>
          </cell>
          <cell r="N7612" t="str">
            <v>DESMOLDANTE PROTETOR PARA FORMAS DE MADEIRA, DE BASE OLEOSA EMULSIONADA EM AGUA</v>
          </cell>
          <cell r="O7612" t="str">
            <v>L</v>
          </cell>
          <cell r="P7612" t="str">
            <v>COEFICIENTE DE REPRESENTATIVIDADE</v>
          </cell>
          <cell r="Q7612">
            <v>1.2200000000000001E-2</v>
          </cell>
          <cell r="R7612">
            <v>6.99</v>
          </cell>
        </row>
        <row r="7613">
          <cell r="M7613">
            <v>4491</v>
          </cell>
          <cell r="N7613" t="str">
            <v>PONTALETE *7,5 X 7,5* CM EM PINUS, MISTA OU EQUIVALENTE DA REGIAO - BRUTA</v>
          </cell>
          <cell r="O7613" t="str">
            <v>M</v>
          </cell>
          <cell r="P7613" t="str">
            <v>COEFICIENTE DE REPRESENTATIVIDADE</v>
          </cell>
          <cell r="Q7613">
            <v>0.26640000000000003</v>
          </cell>
          <cell r="R7613">
            <v>8.25</v>
          </cell>
        </row>
        <row r="7614">
          <cell r="M7614">
            <v>4517</v>
          </cell>
          <cell r="N7614" t="str">
            <v>SARRAFO *2,5 X 7,5* CM EM PINUS, MISTA OU EQUIVALENTE DA REGIAO - BRUTA</v>
          </cell>
          <cell r="O7614" t="str">
            <v>M</v>
          </cell>
          <cell r="P7614" t="str">
            <v>COEFICIENTE DE REPRESENTATIVIDADE</v>
          </cell>
          <cell r="Q7614">
            <v>0.31680000000000003</v>
          </cell>
          <cell r="R7614">
            <v>2.89</v>
          </cell>
        </row>
        <row r="7615">
          <cell r="M7615">
            <v>5069</v>
          </cell>
          <cell r="N7615" t="str">
            <v>PREGO DE ACO POLIDO COM CABECA 17 X 27 (2 1/2 X 11)</v>
          </cell>
          <cell r="O7615" t="str">
            <v>KG</v>
          </cell>
          <cell r="P7615" t="str">
            <v>COEFICIENTE DE REPRESENTATIVIDADE</v>
          </cell>
          <cell r="Q7615">
            <v>2.81E-2</v>
          </cell>
          <cell r="R7615">
            <v>14.51</v>
          </cell>
        </row>
        <row r="7616">
          <cell r="M7616">
            <v>5678</v>
          </cell>
          <cell r="N7616" t="str">
            <v>RETROESCAVADEIRA SOBRE RODAS COM CARREGADEIRA, TRAÇÃO 4X4, POTÊNCIA LÍQ. 88 HP, CAÇAMBA CARREG. CAP. MÍN. 1 M3, CAÇAMBA RETRO CAP. 0,26 M3, PESO OPERACIONAL MÍN. 6.674 KG, PROFUNDIDADE ESCAVAÇÃO MÁX. 4,37 M - CHP DIURNO. AF_06/2014</v>
          </cell>
          <cell r="O7616" t="str">
            <v>CHP</v>
          </cell>
          <cell r="P7616" t="str">
            <v>ATRIBUÍDO SÃO PAULO</v>
          </cell>
          <cell r="Q7616">
            <v>7.7299999999999994E-2</v>
          </cell>
          <cell r="R7616">
            <v>103.52</v>
          </cell>
        </row>
        <row r="7617">
          <cell r="M7617">
            <v>5679</v>
          </cell>
          <cell r="N7617" t="str">
            <v>RETROESCAVADEIRA SOBRE RODAS COM CARREGADEIRA, TRAÇÃO 4X4, POTÊNCIA LÍQ. 88 HP, CAÇAMBA CARREG. CAP. MÍN. 1 M3, CAÇAMBA RETRO CAP. 0,26 M3, PESO OPERACIONAL MÍN. 6.674 KG, PROFUNDIDADE ESCAVAÇÃO MÁX. 4,37 M - CHI DIURNO. AF_06/2014</v>
          </cell>
          <cell r="O7617" t="str">
            <v>CHI</v>
          </cell>
          <cell r="P7617" t="str">
            <v>ATRIBUÍDO SÃO PAULO</v>
          </cell>
          <cell r="Q7617">
            <v>0.1575</v>
          </cell>
          <cell r="R7617">
            <v>40.76</v>
          </cell>
        </row>
        <row r="7618">
          <cell r="M7618">
            <v>6193</v>
          </cell>
          <cell r="N7618" t="str">
            <v>TABUA  NAO  APARELHADA  *2,5 X 20* CM, EM MACARANDUBA, ANGELIM OU EQUIVALENTE DA REGIAO - BRUTA</v>
          </cell>
          <cell r="O7618" t="str">
            <v>M</v>
          </cell>
          <cell r="P7618" t="str">
            <v>COEFICIENTE DE REPRESENTATIVIDADE</v>
          </cell>
          <cell r="Q7618">
            <v>0.99360000000000004</v>
          </cell>
          <cell r="R7618">
            <v>11.3</v>
          </cell>
        </row>
        <row r="7619">
          <cell r="M7619">
            <v>7258</v>
          </cell>
          <cell r="N7619" t="str">
            <v>TIJOLO CERAMICO MACICO COMUM *5 X 10 X 20* CM (L X A X C)</v>
          </cell>
          <cell r="O7619" t="str">
            <v>UN</v>
          </cell>
          <cell r="P7619" t="str">
            <v>COEFICIENTE DE REPRESENTATIVIDADE</v>
          </cell>
          <cell r="Q7619">
            <v>1010.9171</v>
          </cell>
          <cell r="R7619">
            <v>0.73</v>
          </cell>
        </row>
        <row r="7620">
          <cell r="M7620">
            <v>43386</v>
          </cell>
          <cell r="N7620" t="str">
            <v>MEIO-FIO OU GUIA DE CONCRETO PRE-MOLDADO, TIPO CHAPEU PARA BOCA DE LOBO,  DIMENSOES *1,20* X 0,15 X 0,30 M</v>
          </cell>
          <cell r="O7620" t="str">
            <v>UN</v>
          </cell>
          <cell r="P7620" t="str">
            <v>COEFICIENTE DE REPRESENTATIVIDADE</v>
          </cell>
          <cell r="Q7620">
            <v>2</v>
          </cell>
          <cell r="R7620">
            <v>36.14</v>
          </cell>
        </row>
        <row r="7621">
          <cell r="M7621">
            <v>87316</v>
          </cell>
          <cell r="N7621" t="str">
            <v>ARGAMASSA TRAÇO 1:4 (EM VOLUME DE CIMENTO E AREIA GROSSA ÚMIDA) PARA CHAPISCO CONVENCIONAL, PREPARO MECÂNICO COM BETONEIRA 400 L. AF_08/2019</v>
          </cell>
          <cell r="O7621" t="str">
            <v>M3</v>
          </cell>
          <cell r="P7621" t="str">
            <v>ATRIBUÍDO SÃO PAULO</v>
          </cell>
          <cell r="Q7621">
            <v>7.1000000000000004E-3</v>
          </cell>
          <cell r="R7621">
            <v>434.57</v>
          </cell>
        </row>
        <row r="7622">
          <cell r="M7622">
            <v>88309</v>
          </cell>
          <cell r="N7622" t="str">
            <v>PEDREIRO COM ENCARGOS COMPLEMENTARES</v>
          </cell>
          <cell r="O7622" t="str">
            <v>H</v>
          </cell>
          <cell r="P7622" t="str">
            <v>COLETADO</v>
          </cell>
          <cell r="Q7622">
            <v>22.388999999999999</v>
          </cell>
          <cell r="R7622">
            <v>19.43</v>
          </cell>
        </row>
        <row r="7623">
          <cell r="M7623">
            <v>88316</v>
          </cell>
          <cell r="N7623" t="str">
            <v>SERVENTE COM ENCARGOS COMPLEMENTARES</v>
          </cell>
          <cell r="O7623" t="str">
            <v>H</v>
          </cell>
          <cell r="P7623" t="str">
            <v>COLETADO</v>
          </cell>
          <cell r="Q7623">
            <v>17.5914</v>
          </cell>
          <cell r="R7623">
            <v>14.25</v>
          </cell>
        </row>
        <row r="7624">
          <cell r="M7624">
            <v>88628</v>
          </cell>
          <cell r="N7624" t="str">
            <v>ARGAMASSA TRAÇO 1:3 (EM VOLUME DE CIMENTO E AREIA MÉDIA ÚMIDA), PREPARO MECÂNICO COM BETONEIRA 400 L. AF_08/2019</v>
          </cell>
          <cell r="O7624" t="str">
            <v>M3</v>
          </cell>
          <cell r="P7624" t="str">
            <v>ATRIBUÍDO SÃO PAULO</v>
          </cell>
          <cell r="Q7624">
            <v>0.92059999999999997</v>
          </cell>
          <cell r="R7624">
            <v>525</v>
          </cell>
        </row>
        <row r="7625">
          <cell r="M7625">
            <v>89995</v>
          </cell>
          <cell r="N7625" t="str">
            <v>GRAUTEAMENTO DE CINTA SUPERIOR OU DE VERGA EM ALVENARIA ESTRUTURAL. AF_01/2015</v>
          </cell>
          <cell r="O7625" t="str">
            <v>M3</v>
          </cell>
          <cell r="P7625" t="str">
            <v>ATRIBUÍDO SÃO PAULO</v>
          </cell>
          <cell r="Q7625">
            <v>0.128</v>
          </cell>
          <cell r="R7625">
            <v>712.29</v>
          </cell>
        </row>
        <row r="7626">
          <cell r="M7626">
            <v>89998</v>
          </cell>
          <cell r="N7626" t="str">
            <v>ARMAÇÃO DE CINTA DE ALVENARIA ESTRUTURAL; DIÂMETRO DE 10,0 MM. AF_01/2015</v>
          </cell>
          <cell r="O7626" t="str">
            <v>KG</v>
          </cell>
          <cell r="P7626" t="str">
            <v>COEFICIENTE DE REPRESENTATIVIDADE</v>
          </cell>
          <cell r="Q7626">
            <v>3.9487999999999999</v>
          </cell>
          <cell r="R7626">
            <v>12.65</v>
          </cell>
        </row>
        <row r="7627">
          <cell r="M7627">
            <v>94970</v>
          </cell>
          <cell r="N7627" t="str">
            <v>CONCRETO FCK = 20MPA, TRAÇO 1:2,7:3 (EM MASSA SECA DE CIMENTO/ AREIA MÉDIA/ BRITA 1) - PREPARO MECÂNICO COM BETONEIRA 600 L. AF_05/2021</v>
          </cell>
          <cell r="O7627" t="str">
            <v>M3</v>
          </cell>
          <cell r="P7627" t="str">
            <v>ATRIBUÍDO SÃO PAULO</v>
          </cell>
          <cell r="Q7627">
            <v>0.3024</v>
          </cell>
          <cell r="R7627">
            <v>404.3</v>
          </cell>
        </row>
        <row r="7628">
          <cell r="M7628">
            <v>96536</v>
          </cell>
          <cell r="N7628" t="str">
            <v>FABRICAÇÃO, MONTAGEM E DESMONTAGEM DE FÔRMA PARA VIGA BALDRAME, EM MADEIRA SERRADA, E=25 MM, 4 UTILIZAÇÕES. AF_06/2017</v>
          </cell>
          <cell r="O7628" t="str">
            <v>M2</v>
          </cell>
          <cell r="P7628" t="str">
            <v>ATRIBUÍDO SÃO PAULO</v>
          </cell>
          <cell r="Q7628">
            <v>1.28</v>
          </cell>
          <cell r="R7628">
            <v>54.32</v>
          </cell>
        </row>
        <row r="7629">
          <cell r="M7629">
            <v>97735</v>
          </cell>
          <cell r="N7629" t="str">
            <v>PEÇA RETANGULAR PRÉ-MOLDADA, VOLUME DE CONCRETO DE 30 A 100 LITROS, TAXA DE AÇO APROXIMADA DE 30KG/M³. AF_01/2018</v>
          </cell>
          <cell r="O7629" t="str">
            <v>M3</v>
          </cell>
          <cell r="P7629" t="str">
            <v>ATRIBUÍDO SÃO PAULO</v>
          </cell>
          <cell r="Q7629">
            <v>0.1232</v>
          </cell>
          <cell r="R7629">
            <v>2022.92</v>
          </cell>
        </row>
        <row r="7630">
          <cell r="M7630">
            <v>97737</v>
          </cell>
          <cell r="N7630" t="str">
            <v>PEÇA RETANGULAR PRÉ-MOLDADA, VOLUME DE CONCRETO DE 30 A 70 LITROS , TAXA DE AÇO APROXIMADA DE 70KG/M³. AF_01/2018</v>
          </cell>
          <cell r="O7630" t="str">
            <v>M3</v>
          </cell>
          <cell r="P7630" t="str">
            <v>ATRIBUÍDO SÃO PAULO</v>
          </cell>
          <cell r="Q7630">
            <v>3.2000000000000001E-2</v>
          </cell>
          <cell r="R7630">
            <v>2941.44</v>
          </cell>
        </row>
        <row r="7631">
          <cell r="M7631">
            <v>101617</v>
          </cell>
          <cell r="N7631" t="str">
            <v>PREPARO DE FUNDO DE VALA COM LARGURA MAIOR OU IGUAL A 1,5 M E MENOR QUE 2,5 M (ACERTO DO SOLO NATURAL). AF_08/2020</v>
          </cell>
          <cell r="O7631" t="str">
            <v>M2</v>
          </cell>
          <cell r="P7631" t="str">
            <v>ATRIBUÍDO SÃO PAULO</v>
          </cell>
          <cell r="Q7631">
            <v>2.25</v>
          </cell>
          <cell r="R7631">
            <v>2.13</v>
          </cell>
        </row>
        <row r="7632">
          <cell r="M7632" t="str">
            <v/>
          </cell>
          <cell r="N7632" t="str">
            <v/>
          </cell>
          <cell r="O7632" t="str">
            <v/>
          </cell>
          <cell r="P7632" t="str">
            <v/>
          </cell>
          <cell r="Q7632" t="str">
            <v/>
          </cell>
          <cell r="R7632" t="str">
            <v/>
          </cell>
        </row>
        <row r="7633">
          <cell r="M7633">
            <v>2692</v>
          </cell>
          <cell r="N7633" t="str">
            <v>DESMOLDANTE PROTETOR PARA FORMAS DE MADEIRA, DE BASE OLEOSA EMULSIONADA EM AGUA</v>
          </cell>
          <cell r="O7633" t="str">
            <v>L</v>
          </cell>
          <cell r="P7633" t="str">
            <v>COEFICIENTE DE REPRESENTATIVIDADE</v>
          </cell>
          <cell r="Q7633">
            <v>1.0500000000000001E-2</v>
          </cell>
          <cell r="R7633">
            <v>6.99</v>
          </cell>
        </row>
        <row r="7634">
          <cell r="M7634">
            <v>4491</v>
          </cell>
          <cell r="N7634" t="str">
            <v>PONTALETE *7,5 X 7,5* CM EM PINUS, MISTA OU EQUIVALENTE DA REGIAO - BRUTA</v>
          </cell>
          <cell r="O7634" t="str">
            <v>M</v>
          </cell>
          <cell r="P7634" t="str">
            <v>COEFICIENTE DE REPRESENTATIVIDADE</v>
          </cell>
          <cell r="Q7634">
            <v>0.22939999999999999</v>
          </cell>
          <cell r="R7634">
            <v>8.25</v>
          </cell>
        </row>
        <row r="7635">
          <cell r="M7635">
            <v>4517</v>
          </cell>
          <cell r="N7635" t="str">
            <v>SARRAFO *2,5 X 7,5* CM EM PINUS, MISTA OU EQUIVALENTE DA REGIAO - BRUTA</v>
          </cell>
          <cell r="O7635" t="str">
            <v>M</v>
          </cell>
          <cell r="P7635" t="str">
            <v>COEFICIENTE DE REPRESENTATIVIDADE</v>
          </cell>
          <cell r="Q7635">
            <v>0.27279999999999999</v>
          </cell>
          <cell r="R7635">
            <v>2.89</v>
          </cell>
        </row>
        <row r="7636">
          <cell r="M7636">
            <v>5069</v>
          </cell>
          <cell r="N7636" t="str">
            <v>PREGO DE ACO POLIDO COM CABECA 17 X 27 (2 1/2 X 11)</v>
          </cell>
          <cell r="O7636" t="str">
            <v>KG</v>
          </cell>
          <cell r="P7636" t="str">
            <v>COEFICIENTE DE REPRESENTATIVIDADE</v>
          </cell>
          <cell r="Q7636">
            <v>2.4199999999999999E-2</v>
          </cell>
          <cell r="R7636">
            <v>14.51</v>
          </cell>
        </row>
        <row r="7637">
          <cell r="M7637">
            <v>5678</v>
          </cell>
          <cell r="N7637" t="str">
            <v>RETROESCAVADEIRA SOBRE RODAS COM CARREGADEIRA, TRAÇÃO 4X4, POTÊNCIA LÍQ. 88 HP, CAÇAMBA CARREG. CAP. MÍN. 1 M3, CAÇAMBA RETRO CAP. 0,26 M3, PESO OPERACIONAL MÍN. 6.674 KG, PROFUNDIDADE ESCAVAÇÃO MÁX. 4,37 M - CHP DIURNO. AF_06/2014</v>
          </cell>
          <cell r="O7637" t="str">
            <v>CHP</v>
          </cell>
          <cell r="P7637" t="str">
            <v>ATRIBUÍDO SÃO PAULO</v>
          </cell>
          <cell r="Q7637">
            <v>5.28E-2</v>
          </cell>
          <cell r="R7637">
            <v>103.52</v>
          </cell>
        </row>
        <row r="7638">
          <cell r="M7638">
            <v>5679</v>
          </cell>
          <cell r="N7638" t="str">
            <v>RETROESCAVADEIRA SOBRE RODAS COM CARREGADEIRA, TRAÇÃO 4X4, POTÊNCIA LÍQ. 88 HP, CAÇAMBA CARREG. CAP. MÍN. 1 M3, CAÇAMBA RETRO CAP. 0,26 M3, PESO OPERACIONAL MÍN. 6.674 KG, PROFUNDIDADE ESCAVAÇÃO MÁX. 4,37 M - CHI DIURNO. AF_06/2014</v>
          </cell>
          <cell r="O7638" t="str">
            <v>CHI</v>
          </cell>
          <cell r="P7638" t="str">
            <v>ATRIBUÍDO SÃO PAULO</v>
          </cell>
          <cell r="Q7638">
            <v>0.1075</v>
          </cell>
          <cell r="R7638">
            <v>40.76</v>
          </cell>
        </row>
        <row r="7639">
          <cell r="M7639">
            <v>6193</v>
          </cell>
          <cell r="N7639" t="str">
            <v>TABUA  NAO  APARELHADA  *2,5 X 20* CM, EM MACARANDUBA, ANGELIM OU EQUIVALENTE DA REGIAO - BRUTA</v>
          </cell>
          <cell r="O7639" t="str">
            <v>M</v>
          </cell>
          <cell r="P7639" t="str">
            <v>COEFICIENTE DE REPRESENTATIVIDADE</v>
          </cell>
          <cell r="Q7639">
            <v>0.85560000000000003</v>
          </cell>
          <cell r="R7639">
            <v>11.3</v>
          </cell>
        </row>
        <row r="7640">
          <cell r="M7640">
            <v>7258</v>
          </cell>
          <cell r="N7640" t="str">
            <v>TIJOLO CERAMICO MACICO COMUM *5 X 10 X 20* CM (L X A X C)</v>
          </cell>
          <cell r="O7640" t="str">
            <v>UN</v>
          </cell>
          <cell r="P7640" t="str">
            <v>COEFICIENTE DE REPRESENTATIVIDADE</v>
          </cell>
          <cell r="Q7640">
            <v>835.91700000000003</v>
          </cell>
          <cell r="R7640">
            <v>0.73</v>
          </cell>
        </row>
        <row r="7641">
          <cell r="M7641">
            <v>43386</v>
          </cell>
          <cell r="N7641" t="str">
            <v>MEIO-FIO OU GUIA DE CONCRETO PRE-MOLDADO, TIPO CHAPEU PARA BOCA DE LOBO,  DIMENSOES *1,20* X 0,15 X 0,30 M</v>
          </cell>
          <cell r="O7641" t="str">
            <v>UN</v>
          </cell>
          <cell r="P7641" t="str">
            <v>COEFICIENTE DE REPRESENTATIVIDADE</v>
          </cell>
          <cell r="Q7641">
            <v>1</v>
          </cell>
          <cell r="R7641">
            <v>36.14</v>
          </cell>
        </row>
        <row r="7642">
          <cell r="M7642">
            <v>43440</v>
          </cell>
          <cell r="N7642" t="str">
            <v>CONJUNTO PRE-MOLDADO COMPOSTO POR GRELHA (0,99 X 0,45 M), QUADRO (1,10 X 0,52 M) E CANTONEIRA (1,10 X 0,35 M), EM CONCRETO ARMADO, COM FCK DE 21 MPA</v>
          </cell>
          <cell r="O7642" t="str">
            <v>UN</v>
          </cell>
          <cell r="P7642" t="str">
            <v>ATRIBUÍDO SÃO PAULO</v>
          </cell>
          <cell r="Q7642">
            <v>1</v>
          </cell>
          <cell r="R7642">
            <v>342.74</v>
          </cell>
        </row>
        <row r="7643">
          <cell r="M7643">
            <v>87316</v>
          </cell>
          <cell r="N7643" t="str">
            <v>ARGAMASSA TRAÇO 1:4 (EM VOLUME DE CIMENTO E AREIA GROSSA ÚMIDA) PARA CHAPISCO CONVENCIONAL, PREPARO MECÂNICO COM BETONEIRA 400 L. AF_08/2019</v>
          </cell>
          <cell r="O7643" t="str">
            <v>M3</v>
          </cell>
          <cell r="P7643" t="str">
            <v>ATRIBUÍDO SÃO PAULO</v>
          </cell>
          <cell r="Q7643">
            <v>6.0000000000000001E-3</v>
          </cell>
          <cell r="R7643">
            <v>434.57</v>
          </cell>
        </row>
        <row r="7644">
          <cell r="M7644">
            <v>88309</v>
          </cell>
          <cell r="N7644" t="str">
            <v>PEDREIRO COM ENCARGOS COMPLEMENTARES</v>
          </cell>
          <cell r="O7644" t="str">
            <v>H</v>
          </cell>
          <cell r="P7644" t="str">
            <v>COLETADO</v>
          </cell>
          <cell r="Q7644">
            <v>18.768799999999999</v>
          </cell>
          <cell r="R7644">
            <v>19.43</v>
          </cell>
        </row>
        <row r="7645">
          <cell r="M7645">
            <v>88316</v>
          </cell>
          <cell r="N7645" t="str">
            <v>SERVENTE COM ENCARGOS COMPLEMENTARES</v>
          </cell>
          <cell r="O7645" t="str">
            <v>H</v>
          </cell>
          <cell r="P7645" t="str">
            <v>COLETADO</v>
          </cell>
          <cell r="Q7645">
            <v>14.7469</v>
          </cell>
          <cell r="R7645">
            <v>14.25</v>
          </cell>
        </row>
        <row r="7646">
          <cell r="M7646">
            <v>88628</v>
          </cell>
          <cell r="N7646" t="str">
            <v>ARGAMASSA TRAÇO 1:3 (EM VOLUME DE CIMENTO E AREIA MÉDIA ÚMIDA), PREPARO MECÂNICO COM BETONEIRA 400 L. AF_08/2019</v>
          </cell>
          <cell r="O7646" t="str">
            <v>M3</v>
          </cell>
          <cell r="P7646" t="str">
            <v>ATRIBUÍDO SÃO PAULO</v>
          </cell>
          <cell r="Q7646">
            <v>0.75790000000000002</v>
          </cell>
          <cell r="R7646">
            <v>525</v>
          </cell>
        </row>
        <row r="7647">
          <cell r="M7647">
            <v>89995</v>
          </cell>
          <cell r="N7647" t="str">
            <v>GRAUTEAMENTO DE CINTA SUPERIOR OU DE VERGA EM ALVENARIA ESTRUTURAL. AF_01/2015</v>
          </cell>
          <cell r="O7647" t="str">
            <v>M3</v>
          </cell>
          <cell r="P7647" t="str">
            <v>ATRIBUÍDO SÃO PAULO</v>
          </cell>
          <cell r="Q7647">
            <v>0.108</v>
          </cell>
          <cell r="R7647">
            <v>712.29</v>
          </cell>
        </row>
        <row r="7648">
          <cell r="M7648">
            <v>89998</v>
          </cell>
          <cell r="N7648" t="str">
            <v>ARMAÇÃO DE CINTA DE ALVENARIA ESTRUTURAL; DIÂMETRO DE 10,0 MM. AF_01/2015</v>
          </cell>
          <cell r="O7648" t="str">
            <v>KG</v>
          </cell>
          <cell r="P7648" t="str">
            <v>COEFICIENTE DE REPRESENTATIVIDADE</v>
          </cell>
          <cell r="Q7648">
            <v>3.3317999999999999</v>
          </cell>
          <cell r="R7648">
            <v>12.65</v>
          </cell>
        </row>
        <row r="7649">
          <cell r="M7649">
            <v>94970</v>
          </cell>
          <cell r="N7649" t="str">
            <v>CONCRETO FCK = 20MPA, TRAÇO 1:2,7:3 (EM MASSA SECA DE CIMENTO/ AREIA MÉDIA/ BRITA 1) - PREPARO MECÂNICO COM BETONEIRA 600 L. AF_05/2021</v>
          </cell>
          <cell r="O7649" t="str">
            <v>M3</v>
          </cell>
          <cell r="P7649" t="str">
            <v>ATRIBUÍDO SÃO PAULO</v>
          </cell>
          <cell r="Q7649">
            <v>0.27679999999999999</v>
          </cell>
          <cell r="R7649">
            <v>404.3</v>
          </cell>
        </row>
        <row r="7650">
          <cell r="M7650">
            <v>96536</v>
          </cell>
          <cell r="N7650" t="str">
            <v>FABRICAÇÃO, MONTAGEM E DESMONTAGEM DE FÔRMA PARA VIGA BALDRAME, EM MADEIRA SERRADA, E=25 MM, 4 UTILIZAÇÕES. AF_06/2017</v>
          </cell>
          <cell r="O7650" t="str">
            <v>M2</v>
          </cell>
          <cell r="P7650" t="str">
            <v>ATRIBUÍDO SÃO PAULO</v>
          </cell>
          <cell r="Q7650">
            <v>1.08</v>
          </cell>
          <cell r="R7650">
            <v>54.32</v>
          </cell>
        </row>
        <row r="7651">
          <cell r="M7651">
            <v>97735</v>
          </cell>
          <cell r="N7651" t="str">
            <v>PEÇA RETANGULAR PRÉ-MOLDADA, VOLUME DE CONCRETO DE 30 A 100 LITROS, TAXA DE AÇO APROXIMADA DE 30KG/M³. AF_01/2018</v>
          </cell>
          <cell r="O7651" t="str">
            <v>M3</v>
          </cell>
          <cell r="P7651" t="str">
            <v>ATRIBUÍDO SÃO PAULO</v>
          </cell>
          <cell r="Q7651">
            <v>6.1600000000000002E-2</v>
          </cell>
          <cell r="R7651">
            <v>2022.92</v>
          </cell>
        </row>
        <row r="7652">
          <cell r="M7652">
            <v>101617</v>
          </cell>
          <cell r="N7652" t="str">
            <v>PREPARO DE FUNDO DE VALA COM LARGURA MAIOR OU IGUAL A 1,5 M E MENOR QUE 2,5 M (ACERTO DO SOLO NATURAL). AF_08/2020</v>
          </cell>
          <cell r="O7652" t="str">
            <v>M2</v>
          </cell>
          <cell r="P7652" t="str">
            <v>ATRIBUÍDO SÃO PAULO</v>
          </cell>
          <cell r="Q7652">
            <v>2.08</v>
          </cell>
          <cell r="R7652">
            <v>2.13</v>
          </cell>
        </row>
        <row r="7653">
          <cell r="M7653" t="str">
            <v/>
          </cell>
          <cell r="N7653" t="str">
            <v/>
          </cell>
          <cell r="O7653" t="str">
            <v/>
          </cell>
          <cell r="P7653" t="str">
            <v/>
          </cell>
          <cell r="Q7653" t="str">
            <v/>
          </cell>
          <cell r="R7653" t="str">
            <v/>
          </cell>
        </row>
        <row r="7654">
          <cell r="M7654">
            <v>2692</v>
          </cell>
          <cell r="N7654" t="str">
            <v>DESMOLDANTE PROTETOR PARA FORMAS DE MADEIRA, DE BASE OLEOSA EMULSIONADA EM AGUA</v>
          </cell>
          <cell r="O7654" t="str">
            <v>L</v>
          </cell>
          <cell r="P7654" t="str">
            <v>COEFICIENTE DE REPRESENTATIVIDADE</v>
          </cell>
          <cell r="Q7654">
            <v>1.46E-2</v>
          </cell>
          <cell r="R7654">
            <v>6.99</v>
          </cell>
        </row>
        <row r="7655">
          <cell r="M7655">
            <v>4491</v>
          </cell>
          <cell r="N7655" t="str">
            <v>PONTALETE *7,5 X 7,5* CM EM PINUS, MISTA OU EQUIVALENTE DA REGIAO - BRUTA</v>
          </cell>
          <cell r="O7655" t="str">
            <v>M</v>
          </cell>
          <cell r="P7655" t="str">
            <v>COEFICIENTE DE REPRESENTATIVIDADE</v>
          </cell>
          <cell r="Q7655">
            <v>0.31819999999999998</v>
          </cell>
          <cell r="R7655">
            <v>8.25</v>
          </cell>
        </row>
        <row r="7656">
          <cell r="M7656">
            <v>4517</v>
          </cell>
          <cell r="N7656" t="str">
            <v>SARRAFO *2,5 X 7,5* CM EM PINUS, MISTA OU EQUIVALENTE DA REGIAO - BRUTA</v>
          </cell>
          <cell r="O7656" t="str">
            <v>M</v>
          </cell>
          <cell r="P7656" t="str">
            <v>COEFICIENTE DE REPRESENTATIVIDADE</v>
          </cell>
          <cell r="Q7656">
            <v>0.37840000000000001</v>
          </cell>
          <cell r="R7656">
            <v>2.89</v>
          </cell>
        </row>
        <row r="7657">
          <cell r="M7657">
            <v>5069</v>
          </cell>
          <cell r="N7657" t="str">
            <v>PREGO DE ACO POLIDO COM CABECA 17 X 27 (2 1/2 X 11)</v>
          </cell>
          <cell r="O7657" t="str">
            <v>KG</v>
          </cell>
          <cell r="P7657" t="str">
            <v>COEFICIENTE DE REPRESENTATIVIDADE</v>
          </cell>
          <cell r="Q7657">
            <v>3.3500000000000002E-2</v>
          </cell>
          <cell r="R7657">
            <v>14.51</v>
          </cell>
        </row>
        <row r="7658">
          <cell r="M7658">
            <v>5678</v>
          </cell>
          <cell r="N7658" t="str">
            <v>RETROESCAVADEIRA SOBRE RODAS COM CARREGADEIRA, TRAÇÃO 4X4, POTÊNCIA LÍQ. 88 HP, CAÇAMBA CARREG. CAP. MÍN. 1 M3, CAÇAMBA RETRO CAP. 0,26 M3, PESO OPERACIONAL MÍN. 6.674 KG, PROFUNDIDADE ESCAVAÇÃO MÁX. 4,37 M - CHP DIURNO. AF_06/2014</v>
          </cell>
          <cell r="O7658" t="str">
            <v>CHP</v>
          </cell>
          <cell r="P7658" t="str">
            <v>ATRIBUÍDO SÃO PAULO</v>
          </cell>
          <cell r="Q7658">
            <v>0.1303</v>
          </cell>
          <cell r="R7658">
            <v>103.52</v>
          </cell>
        </row>
        <row r="7659">
          <cell r="M7659">
            <v>5679</v>
          </cell>
          <cell r="N7659" t="str">
            <v>RETROESCAVADEIRA SOBRE RODAS COM CARREGADEIRA, TRAÇÃO 4X4, POTÊNCIA LÍQ. 88 HP, CAÇAMBA CARREG. CAP. MÍN. 1 M3, CAÇAMBA RETRO CAP. 0,26 M3, PESO OPERACIONAL MÍN. 6.674 KG, PROFUNDIDADE ESCAVAÇÃO MÁX. 4,37 M - CHI DIURNO. AF_06/2014</v>
          </cell>
          <cell r="O7659" t="str">
            <v>CHI</v>
          </cell>
          <cell r="P7659" t="str">
            <v>ATRIBUÍDO SÃO PAULO</v>
          </cell>
          <cell r="Q7659">
            <v>0.2656</v>
          </cell>
          <cell r="R7659">
            <v>40.76</v>
          </cell>
        </row>
        <row r="7660">
          <cell r="M7660">
            <v>6193</v>
          </cell>
          <cell r="N7660" t="str">
            <v>TABUA  NAO  APARELHADA  *2,5 X 20* CM, EM MACARANDUBA, ANGELIM OU EQUIVALENTE DA REGIAO - BRUTA</v>
          </cell>
          <cell r="O7660" t="str">
            <v>M</v>
          </cell>
          <cell r="P7660" t="str">
            <v>COEFICIENTE DE REPRESENTATIVIDADE</v>
          </cell>
          <cell r="Q7660">
            <v>1.1868000000000001</v>
          </cell>
          <cell r="R7660">
            <v>11.3</v>
          </cell>
        </row>
        <row r="7661">
          <cell r="M7661">
            <v>7258</v>
          </cell>
          <cell r="N7661" t="str">
            <v>TIJOLO CERAMICO MACICO COMUM *5 X 10 X 20* CM (L X A X C)</v>
          </cell>
          <cell r="O7661" t="str">
            <v>UN</v>
          </cell>
          <cell r="P7661" t="str">
            <v>COEFICIENTE DE REPRESENTATIVIDADE</v>
          </cell>
          <cell r="Q7661">
            <v>1212.9626000000001</v>
          </cell>
          <cell r="R7661">
            <v>0.73</v>
          </cell>
        </row>
        <row r="7662">
          <cell r="M7662">
            <v>43386</v>
          </cell>
          <cell r="N7662" t="str">
            <v>MEIO-FIO OU GUIA DE CONCRETO PRE-MOLDADO, TIPO CHAPEU PARA BOCA DE LOBO,  DIMENSOES *1,20* X 0,15 X 0,30 M</v>
          </cell>
          <cell r="O7662" t="str">
            <v>UN</v>
          </cell>
          <cell r="P7662" t="str">
            <v>COEFICIENTE DE REPRESENTATIVIDADE</v>
          </cell>
          <cell r="Q7662">
            <v>2</v>
          </cell>
          <cell r="R7662">
            <v>36.14</v>
          </cell>
        </row>
        <row r="7663">
          <cell r="M7663">
            <v>43440</v>
          </cell>
          <cell r="N7663" t="str">
            <v>CONJUNTO PRE-MOLDADO COMPOSTO POR GRELHA (0,99 X 0,45 M), QUADRO (1,10 X 0,52 M) E CANTONEIRA (1,10 X 0,35 M), EM CONCRETO ARMADO, COM FCK DE 21 MPA</v>
          </cell>
          <cell r="O7663" t="str">
            <v>UN</v>
          </cell>
          <cell r="P7663" t="str">
            <v>ATRIBUÍDO SÃO PAULO</v>
          </cell>
          <cell r="Q7663">
            <v>2</v>
          </cell>
          <cell r="R7663">
            <v>342.74</v>
          </cell>
        </row>
        <row r="7664">
          <cell r="M7664">
            <v>87316</v>
          </cell>
          <cell r="N7664" t="str">
            <v>ARGAMASSA TRAÇO 1:4 (EM VOLUME DE CIMENTO E AREIA GROSSA ÚMIDA) PARA CHAPISCO CONVENCIONAL, PREPARO MECÂNICO COM BETONEIRA 400 L. AF_08/2019</v>
          </cell>
          <cell r="O7664" t="str">
            <v>M3</v>
          </cell>
          <cell r="P7664" t="str">
            <v>ATRIBUÍDO SÃO PAULO</v>
          </cell>
          <cell r="Q7664">
            <v>9.1999999999999998E-3</v>
          </cell>
          <cell r="R7664">
            <v>434.57</v>
          </cell>
        </row>
        <row r="7665">
          <cell r="M7665">
            <v>88309</v>
          </cell>
          <cell r="N7665" t="str">
            <v>PEDREIRO COM ENCARGOS COMPLEMENTARES</v>
          </cell>
          <cell r="O7665" t="str">
            <v>H</v>
          </cell>
          <cell r="P7665" t="str">
            <v>COLETADO</v>
          </cell>
          <cell r="Q7665">
            <v>29.2332</v>
          </cell>
          <cell r="R7665">
            <v>19.43</v>
          </cell>
        </row>
        <row r="7666">
          <cell r="M7666">
            <v>88316</v>
          </cell>
          <cell r="N7666" t="str">
            <v>SERVENTE COM ENCARGOS COMPLEMENTARES</v>
          </cell>
          <cell r="O7666" t="str">
            <v>H</v>
          </cell>
          <cell r="P7666" t="str">
            <v>COLETADO</v>
          </cell>
          <cell r="Q7666">
            <v>22.969000000000001</v>
          </cell>
          <cell r="R7666">
            <v>14.25</v>
          </cell>
        </row>
        <row r="7667">
          <cell r="M7667">
            <v>88628</v>
          </cell>
          <cell r="N7667" t="str">
            <v>ARGAMASSA TRAÇO 1:3 (EM VOLUME DE CIMENTO E AREIA MÉDIA ÚMIDA), PREPARO MECÂNICO COM BETONEIRA 400 L. AF_08/2019</v>
          </cell>
          <cell r="O7667" t="str">
            <v>M3</v>
          </cell>
          <cell r="P7667" t="str">
            <v>ATRIBUÍDO SÃO PAULO</v>
          </cell>
          <cell r="Q7667">
            <v>1.2008000000000001</v>
          </cell>
          <cell r="R7667">
            <v>525</v>
          </cell>
        </row>
        <row r="7668">
          <cell r="M7668">
            <v>89995</v>
          </cell>
          <cell r="N7668" t="str">
            <v>GRAUTEAMENTO DE CINTA SUPERIOR OU DE VERGA EM ALVENARIA ESTRUTURAL. AF_01/2015</v>
          </cell>
          <cell r="O7668" t="str">
            <v>M3</v>
          </cell>
          <cell r="P7668" t="str">
            <v>ATRIBUÍDO SÃO PAULO</v>
          </cell>
          <cell r="Q7668">
            <v>0.156</v>
          </cell>
          <cell r="R7668">
            <v>712.29</v>
          </cell>
        </row>
        <row r="7669">
          <cell r="M7669">
            <v>89998</v>
          </cell>
          <cell r="N7669" t="str">
            <v>ARMAÇÃO DE CINTA DE ALVENARIA ESTRUTURAL; DIÂMETRO DE 10,0 MM. AF_01/2015</v>
          </cell>
          <cell r="O7669" t="str">
            <v>KG</v>
          </cell>
          <cell r="P7669" t="str">
            <v>COEFICIENTE DE REPRESENTATIVIDADE</v>
          </cell>
          <cell r="Q7669">
            <v>4.8125999999999998</v>
          </cell>
          <cell r="R7669">
            <v>12.65</v>
          </cell>
        </row>
        <row r="7670">
          <cell r="M7670">
            <v>94970</v>
          </cell>
          <cell r="N7670" t="str">
            <v>CONCRETO FCK = 20MPA, TRAÇO 1:2,7:3 (EM MASSA SECA DE CIMENTO/ AREIA MÉDIA/ BRITA 1) - PREPARO MECÂNICO COM BETONEIRA 600 L. AF_05/2021</v>
          </cell>
          <cell r="O7670" t="str">
            <v>M3</v>
          </cell>
          <cell r="P7670" t="str">
            <v>ATRIBUÍDO SÃO PAULO</v>
          </cell>
          <cell r="Q7670">
            <v>0.51400000000000001</v>
          </cell>
          <cell r="R7670">
            <v>404.3</v>
          </cell>
        </row>
        <row r="7671">
          <cell r="M7671">
            <v>96536</v>
          </cell>
          <cell r="N7671" t="str">
            <v>FABRICAÇÃO, MONTAGEM E DESMONTAGEM DE FÔRMA PARA VIGA BALDRAME, EM MADEIRA SERRADA, E=25 MM, 4 UTILIZAÇÕES. AF_06/2017</v>
          </cell>
          <cell r="O7671" t="str">
            <v>M2</v>
          </cell>
          <cell r="P7671" t="str">
            <v>ATRIBUÍDO SÃO PAULO</v>
          </cell>
          <cell r="Q7671">
            <v>1.56</v>
          </cell>
          <cell r="R7671">
            <v>54.32</v>
          </cell>
        </row>
        <row r="7672">
          <cell r="M7672">
            <v>97735</v>
          </cell>
          <cell r="N7672" t="str">
            <v>PEÇA RETANGULAR PRÉ-MOLDADA, VOLUME DE CONCRETO DE 30 A 100 LITROS, TAXA DE AÇO APROXIMADA DE 30KG/M³. AF_01/2018</v>
          </cell>
          <cell r="O7672" t="str">
            <v>M3</v>
          </cell>
          <cell r="P7672" t="str">
            <v>ATRIBUÍDO SÃO PAULO</v>
          </cell>
          <cell r="Q7672">
            <v>0.1232</v>
          </cell>
          <cell r="R7672">
            <v>2022.92</v>
          </cell>
        </row>
        <row r="7673">
          <cell r="M7673">
            <v>97737</v>
          </cell>
          <cell r="N7673" t="str">
            <v>PEÇA RETANGULAR PRÉ-MOLDADA, VOLUME DE CONCRETO DE 30 A 70 LITROS , TAXA DE AÇO APROXIMADA DE 70KG/M³. AF_01/2018</v>
          </cell>
          <cell r="O7673" t="str">
            <v>M3</v>
          </cell>
          <cell r="P7673" t="str">
            <v>ATRIBUÍDO SÃO PAULO</v>
          </cell>
          <cell r="Q7673">
            <v>6.8000000000000005E-2</v>
          </cell>
          <cell r="R7673">
            <v>2941.44</v>
          </cell>
        </row>
        <row r="7674">
          <cell r="M7674">
            <v>101617</v>
          </cell>
          <cell r="N7674" t="str">
            <v>PREPARO DE FUNDO DE VALA COM LARGURA MAIOR OU IGUAL A 1,5 M E MENOR QUE 2,5 M (ACERTO DO SOLO NATURAL). AF_08/2020</v>
          </cell>
          <cell r="O7674" t="str">
            <v>M2</v>
          </cell>
          <cell r="P7674" t="str">
            <v>ATRIBUÍDO SÃO PAULO</v>
          </cell>
          <cell r="Q7674">
            <v>4</v>
          </cell>
          <cell r="R7674">
            <v>2.13</v>
          </cell>
        </row>
        <row r="7675">
          <cell r="M7675" t="str">
            <v/>
          </cell>
          <cell r="N7675" t="str">
            <v/>
          </cell>
          <cell r="O7675" t="str">
            <v/>
          </cell>
          <cell r="P7675" t="str">
            <v/>
          </cell>
          <cell r="Q7675" t="str">
            <v/>
          </cell>
          <cell r="R7675" t="str">
            <v/>
          </cell>
        </row>
        <row r="7676">
          <cell r="M7676">
            <v>660</v>
          </cell>
          <cell r="N7676" t="str">
            <v>CANALETA DE CONCRETO 19 X 19 X 19 CM (CLASSE C - NBR 6136)</v>
          </cell>
          <cell r="O7676" t="str">
            <v>UN</v>
          </cell>
          <cell r="P7676" t="str">
            <v>COEFICIENTE DE REPRESENTATIVIDADE</v>
          </cell>
          <cell r="Q7676">
            <v>19.95</v>
          </cell>
          <cell r="R7676">
            <v>2.52</v>
          </cell>
        </row>
        <row r="7677">
          <cell r="M7677">
            <v>2692</v>
          </cell>
          <cell r="N7677" t="str">
            <v>DESMOLDANTE PROTETOR PARA FORMAS DE MADEIRA, DE BASE OLEOSA EMULSIONADA EM AGUA</v>
          </cell>
          <cell r="O7677" t="str">
            <v>L</v>
          </cell>
          <cell r="P7677" t="str">
            <v>COEFICIENTE DE REPRESENTATIVIDADE</v>
          </cell>
          <cell r="Q7677">
            <v>7.7999999999999996E-3</v>
          </cell>
          <cell r="R7677">
            <v>6.99</v>
          </cell>
        </row>
        <row r="7678">
          <cell r="M7678">
            <v>4491</v>
          </cell>
          <cell r="N7678" t="str">
            <v>PONTALETE *7,5 X 7,5* CM EM PINUS, MISTA OU EQUIVALENTE DA REGIAO - BRUTA</v>
          </cell>
          <cell r="O7678" t="str">
            <v>M</v>
          </cell>
          <cell r="P7678" t="str">
            <v>COEFICIENTE DE REPRESENTATIVIDADE</v>
          </cell>
          <cell r="Q7678">
            <v>0.17019999999999999</v>
          </cell>
          <cell r="R7678">
            <v>8.25</v>
          </cell>
        </row>
        <row r="7679">
          <cell r="M7679">
            <v>4517</v>
          </cell>
          <cell r="N7679" t="str">
            <v>SARRAFO *2,5 X 7,5* CM EM PINUS, MISTA OU EQUIVALENTE DA REGIAO - BRUTA</v>
          </cell>
          <cell r="O7679" t="str">
            <v>M</v>
          </cell>
          <cell r="P7679" t="str">
            <v>COEFICIENTE DE REPRESENTATIVIDADE</v>
          </cell>
          <cell r="Q7679">
            <v>0.2024</v>
          </cell>
          <cell r="R7679">
            <v>2.89</v>
          </cell>
        </row>
        <row r="7680">
          <cell r="M7680">
            <v>5069</v>
          </cell>
          <cell r="N7680" t="str">
            <v>PREGO DE ACO POLIDO COM CABECA 17 X 27 (2 1/2 X 11)</v>
          </cell>
          <cell r="O7680" t="str">
            <v>KG</v>
          </cell>
          <cell r="P7680" t="str">
            <v>COEFICIENTE DE REPRESENTATIVIDADE</v>
          </cell>
          <cell r="Q7680">
            <v>1.7899999999999999E-2</v>
          </cell>
          <cell r="R7680">
            <v>14.51</v>
          </cell>
        </row>
        <row r="7681">
          <cell r="M7681">
            <v>5678</v>
          </cell>
          <cell r="N7681" t="str">
            <v>RETROESCAVADEIRA SOBRE RODAS COM CARREGADEIRA, TRAÇÃO 4X4, POTÊNCIA LÍQ. 88 HP, CAÇAMBA CARREG. CAP. MÍN. 1 M3, CAÇAMBA RETRO CAP. 0,26 M3, PESO OPERACIONAL MÍN. 6.674 KG, PROFUNDIDADE ESCAVAÇÃO MÁX. 4,37 M - CHP DIURNO. AF_06/2014</v>
          </cell>
          <cell r="O7681" t="str">
            <v>CHP</v>
          </cell>
          <cell r="P7681" t="str">
            <v>ATRIBUÍDO SÃO PAULO</v>
          </cell>
          <cell r="Q7681">
            <v>2.1499999999999998E-2</v>
          </cell>
          <cell r="R7681">
            <v>103.52</v>
          </cell>
        </row>
        <row r="7682">
          <cell r="M7682">
            <v>5679</v>
          </cell>
          <cell r="N7682" t="str">
            <v>RETROESCAVADEIRA SOBRE RODAS COM CARREGADEIRA, TRAÇÃO 4X4, POTÊNCIA LÍQ. 88 HP, CAÇAMBA CARREG. CAP. MÍN. 1 M3, CAÇAMBA RETRO CAP. 0,26 M3, PESO OPERACIONAL MÍN. 6.674 KG, PROFUNDIDADE ESCAVAÇÃO MÁX. 4,37 M - CHI DIURNO. AF_06/2014</v>
          </cell>
          <cell r="O7682" t="str">
            <v>CHI</v>
          </cell>
          <cell r="P7682" t="str">
            <v>ATRIBUÍDO SÃO PAULO</v>
          </cell>
          <cell r="Q7682">
            <v>4.3799999999999999E-2</v>
          </cell>
          <cell r="R7682">
            <v>40.76</v>
          </cell>
        </row>
        <row r="7683">
          <cell r="M7683">
            <v>6193</v>
          </cell>
          <cell r="N7683" t="str">
            <v>TABUA  NAO  APARELHADA  *2,5 X 20* CM, EM MACARANDUBA, ANGELIM OU EQUIVALENTE DA REGIAO - BRUTA</v>
          </cell>
          <cell r="O7683" t="str">
            <v>M</v>
          </cell>
          <cell r="P7683" t="str">
            <v>COEFICIENTE DE REPRESENTATIVIDADE</v>
          </cell>
          <cell r="Q7683">
            <v>0.63480000000000003</v>
          </cell>
          <cell r="R7683">
            <v>11.3</v>
          </cell>
        </row>
        <row r="7684">
          <cell r="M7684">
            <v>25067</v>
          </cell>
          <cell r="N7684" t="str">
            <v>BLOCO DE CONCRETO ESTRUTURAL 19 X 19 X 39 CM, FBK 4,5 MPA (NBR 6136)</v>
          </cell>
          <cell r="O7684" t="str">
            <v>UN</v>
          </cell>
          <cell r="P7684" t="str">
            <v>COEFICIENTE DE REPRESENTATIVIDADE</v>
          </cell>
          <cell r="Q7684">
            <v>38.250700000000002</v>
          </cell>
          <cell r="R7684">
            <v>4.07</v>
          </cell>
        </row>
        <row r="7685">
          <cell r="M7685">
            <v>43440</v>
          </cell>
          <cell r="N7685" t="str">
            <v>CONJUNTO PRE-MOLDADO COMPOSTO POR GRELHA (0,99 X 0,45 M), QUADRO (1,10 X 0,52 M) E CANTONEIRA (1,10 X 0,35 M), EM CONCRETO ARMADO, COM FCK DE 21 MPA</v>
          </cell>
          <cell r="O7685" t="str">
            <v>UN</v>
          </cell>
          <cell r="P7685" t="str">
            <v>ATRIBUÍDO SÃO PAULO</v>
          </cell>
          <cell r="Q7685">
            <v>1</v>
          </cell>
          <cell r="R7685">
            <v>342.74</v>
          </cell>
        </row>
        <row r="7686">
          <cell r="M7686">
            <v>87316</v>
          </cell>
          <cell r="N7686" t="str">
            <v>ARGAMASSA TRAÇO 1:4 (EM VOLUME DE CIMENTO E AREIA GROSSA ÚMIDA) PARA CHAPISCO CONVENCIONAL, PREPARO MECÂNICO COM BETONEIRA 400 L. AF_08/2019</v>
          </cell>
          <cell r="O7686" t="str">
            <v>M3</v>
          </cell>
          <cell r="P7686" t="str">
            <v>ATRIBUÍDO SÃO PAULO</v>
          </cell>
          <cell r="Q7686">
            <v>3.3999999999999998E-3</v>
          </cell>
          <cell r="R7686">
            <v>434.57</v>
          </cell>
        </row>
        <row r="7687">
          <cell r="M7687">
            <v>88309</v>
          </cell>
          <cell r="N7687" t="str">
            <v>PEDREIRO COM ENCARGOS COMPLEMENTARES</v>
          </cell>
          <cell r="O7687" t="str">
            <v>H</v>
          </cell>
          <cell r="P7687" t="str">
            <v>COLETADO</v>
          </cell>
          <cell r="Q7687">
            <v>7.8071999999999999</v>
          </cell>
          <cell r="R7687">
            <v>19.43</v>
          </cell>
        </row>
        <row r="7688">
          <cell r="M7688">
            <v>88316</v>
          </cell>
          <cell r="N7688" t="str">
            <v>SERVENTE COM ENCARGOS COMPLEMENTARES</v>
          </cell>
          <cell r="O7688" t="str">
            <v>H</v>
          </cell>
          <cell r="P7688" t="str">
            <v>COLETADO</v>
          </cell>
          <cell r="Q7688">
            <v>6.1341999999999999</v>
          </cell>
          <cell r="R7688">
            <v>14.25</v>
          </cell>
        </row>
        <row r="7689">
          <cell r="M7689">
            <v>88628</v>
          </cell>
          <cell r="N7689" t="str">
            <v>ARGAMASSA TRAÇO 1:3 (EM VOLUME DE CIMENTO E AREIA MÉDIA ÚMIDA), PREPARO MECÂNICO COM BETONEIRA 400 L. AF_08/2019</v>
          </cell>
          <cell r="O7689" t="str">
            <v>M3</v>
          </cell>
          <cell r="P7689" t="str">
            <v>ATRIBUÍDO SÃO PAULO</v>
          </cell>
          <cell r="Q7689">
            <v>0.17979999999999999</v>
          </cell>
          <cell r="R7689">
            <v>525</v>
          </cell>
        </row>
        <row r="7690">
          <cell r="M7690">
            <v>89995</v>
          </cell>
          <cell r="N7690" t="str">
            <v>GRAUTEAMENTO DE CINTA SUPERIOR OU DE VERGA EM ALVENARIA ESTRUTURAL. AF_01/2015</v>
          </cell>
          <cell r="O7690" t="str">
            <v>M3</v>
          </cell>
          <cell r="P7690" t="str">
            <v>ATRIBUÍDO SÃO PAULO</v>
          </cell>
          <cell r="Q7690">
            <v>5.8500000000000003E-2</v>
          </cell>
          <cell r="R7690">
            <v>712.29</v>
          </cell>
        </row>
        <row r="7691">
          <cell r="M7691">
            <v>89998</v>
          </cell>
          <cell r="N7691" t="str">
            <v>ARMAÇÃO DE CINTA DE ALVENARIA ESTRUTURAL; DIÂMETRO DE 10,0 MM. AF_01/2015</v>
          </cell>
          <cell r="O7691" t="str">
            <v>KG</v>
          </cell>
          <cell r="P7691" t="str">
            <v>COEFICIENTE DE REPRESENTATIVIDADE</v>
          </cell>
          <cell r="Q7691">
            <v>2.3445999999999998</v>
          </cell>
          <cell r="R7691">
            <v>12.65</v>
          </cell>
        </row>
        <row r="7692">
          <cell r="M7692">
            <v>94970</v>
          </cell>
          <cell r="N7692" t="str">
            <v>CONCRETO FCK = 20MPA, TRAÇO 1:2,7:3 (EM MASSA SECA DE CIMENTO/ AREIA MÉDIA/ BRITA 1) - PREPARO MECÂNICO COM BETONEIRA 600 L. AF_05/2021</v>
          </cell>
          <cell r="O7692" t="str">
            <v>M3</v>
          </cell>
          <cell r="P7692" t="str">
            <v>ATRIBUÍDO SÃO PAULO</v>
          </cell>
          <cell r="Q7692">
            <v>0.14649999999999999</v>
          </cell>
          <cell r="R7692">
            <v>404.3</v>
          </cell>
        </row>
        <row r="7693">
          <cell r="M7693">
            <v>101617</v>
          </cell>
          <cell r="N7693" t="str">
            <v>PREPARO DE FUNDO DE VALA COM LARGURA MAIOR OU IGUAL A 1,5 M E MENOR QUE 2,5 M (ACERTO DO SOLO NATURAL). AF_08/2020</v>
          </cell>
          <cell r="O7693" t="str">
            <v>M2</v>
          </cell>
          <cell r="P7693" t="str">
            <v>ATRIBUÍDO SÃO PAULO</v>
          </cell>
          <cell r="Q7693">
            <v>1.04</v>
          </cell>
          <cell r="R7693">
            <v>2.13</v>
          </cell>
        </row>
        <row r="7694">
          <cell r="M7694" t="str">
            <v/>
          </cell>
          <cell r="N7694" t="str">
            <v/>
          </cell>
          <cell r="O7694" t="str">
            <v/>
          </cell>
          <cell r="P7694" t="str">
            <v/>
          </cell>
          <cell r="Q7694" t="str">
            <v/>
          </cell>
          <cell r="R7694" t="str">
            <v/>
          </cell>
        </row>
        <row r="7695">
          <cell r="M7695">
            <v>660</v>
          </cell>
          <cell r="N7695" t="str">
            <v>CANALETA DE CONCRETO 19 X 19 X 19 CM (CLASSE C - NBR 6136)</v>
          </cell>
          <cell r="O7695" t="str">
            <v>UN</v>
          </cell>
          <cell r="P7695" t="str">
            <v>COEFICIENTE DE REPRESENTATIVIDADE</v>
          </cell>
          <cell r="Q7695">
            <v>32.549999999999997</v>
          </cell>
          <cell r="R7695">
            <v>2.52</v>
          </cell>
        </row>
        <row r="7696">
          <cell r="M7696">
            <v>2692</v>
          </cell>
          <cell r="N7696" t="str">
            <v>DESMOLDANTE PROTETOR PARA FORMAS DE MADEIRA, DE BASE OLEOSA EMULSIONADA EM AGUA</v>
          </cell>
          <cell r="O7696" t="str">
            <v>L</v>
          </cell>
          <cell r="P7696" t="str">
            <v>COEFICIENTE DE REPRESENTATIVIDADE</v>
          </cell>
          <cell r="Q7696">
            <v>1.1900000000000001E-2</v>
          </cell>
          <cell r="R7696">
            <v>6.99</v>
          </cell>
        </row>
        <row r="7697">
          <cell r="M7697">
            <v>4491</v>
          </cell>
          <cell r="N7697" t="str">
            <v>PONTALETE *7,5 X 7,5* CM EM PINUS, MISTA OU EQUIVALENTE DA REGIAO - BRUTA</v>
          </cell>
          <cell r="O7697" t="str">
            <v>M</v>
          </cell>
          <cell r="P7697" t="str">
            <v>COEFICIENTE DE REPRESENTATIVIDADE</v>
          </cell>
          <cell r="Q7697">
            <v>0.25900000000000001</v>
          </cell>
          <cell r="R7697">
            <v>8.25</v>
          </cell>
        </row>
        <row r="7698">
          <cell r="M7698">
            <v>4517</v>
          </cell>
          <cell r="N7698" t="str">
            <v>SARRAFO *2,5 X 7,5* CM EM PINUS, MISTA OU EQUIVALENTE DA REGIAO - BRUTA</v>
          </cell>
          <cell r="O7698" t="str">
            <v>M</v>
          </cell>
          <cell r="P7698" t="str">
            <v>COEFICIENTE DE REPRESENTATIVIDADE</v>
          </cell>
          <cell r="Q7698">
            <v>0.308</v>
          </cell>
          <cell r="R7698">
            <v>2.89</v>
          </cell>
        </row>
        <row r="7699">
          <cell r="M7699">
            <v>5069</v>
          </cell>
          <cell r="N7699" t="str">
            <v>PREGO DE ACO POLIDO COM CABECA 17 X 27 (2 1/2 X 11)</v>
          </cell>
          <cell r="O7699" t="str">
            <v>KG</v>
          </cell>
          <cell r="P7699" t="str">
            <v>COEFICIENTE DE REPRESENTATIVIDADE</v>
          </cell>
          <cell r="Q7699">
            <v>2.7300000000000001E-2</v>
          </cell>
          <cell r="R7699">
            <v>14.51</v>
          </cell>
        </row>
        <row r="7700">
          <cell r="M7700">
            <v>5678</v>
          </cell>
          <cell r="N7700" t="str">
            <v>RETROESCAVADEIRA SOBRE RODAS COM CARREGADEIRA, TRAÇÃO 4X4, POTÊNCIA LÍQ. 88 HP, CAÇAMBA CARREG. CAP. MÍN. 1 M3, CAÇAMBA RETRO CAP. 0,26 M3, PESO OPERACIONAL MÍN. 6.674 KG, PROFUNDIDADE ESCAVAÇÃO MÁX. 4,37 M - CHP DIURNO. AF_06/2014</v>
          </cell>
          <cell r="O7700" t="str">
            <v>CHP</v>
          </cell>
          <cell r="P7700" t="str">
            <v>ATRIBUÍDO SÃO PAULO</v>
          </cell>
          <cell r="Q7700">
            <v>5.9900000000000002E-2</v>
          </cell>
          <cell r="R7700">
            <v>103.52</v>
          </cell>
        </row>
        <row r="7701">
          <cell r="M7701">
            <v>5679</v>
          </cell>
          <cell r="N7701" t="str">
            <v>RETROESCAVADEIRA SOBRE RODAS COM CARREGADEIRA, TRAÇÃO 4X4, POTÊNCIA LÍQ. 88 HP, CAÇAMBA CARREG. CAP. MÍN. 1 M3, CAÇAMBA RETRO CAP. 0,26 M3, PESO OPERACIONAL MÍN. 6.674 KG, PROFUNDIDADE ESCAVAÇÃO MÁX. 4,37 M - CHI DIURNO. AF_06/2014</v>
          </cell>
          <cell r="O7701" t="str">
            <v>CHI</v>
          </cell>
          <cell r="P7701" t="str">
            <v>ATRIBUÍDO SÃO PAULO</v>
          </cell>
          <cell r="Q7701">
            <v>0.1221</v>
          </cell>
          <cell r="R7701">
            <v>40.76</v>
          </cell>
        </row>
        <row r="7702">
          <cell r="M7702">
            <v>6193</v>
          </cell>
          <cell r="N7702" t="str">
            <v>TABUA  NAO  APARELHADA  *2,5 X 20* CM, EM MACARANDUBA, ANGELIM OU EQUIVALENTE DA REGIAO - BRUTA</v>
          </cell>
          <cell r="O7702" t="str">
            <v>M</v>
          </cell>
          <cell r="P7702" t="str">
            <v>COEFICIENTE DE REPRESENTATIVIDADE</v>
          </cell>
          <cell r="Q7702">
            <v>0.96660000000000001</v>
          </cell>
          <cell r="R7702">
            <v>11.3</v>
          </cell>
        </row>
        <row r="7703">
          <cell r="M7703">
            <v>25067</v>
          </cell>
          <cell r="N7703" t="str">
            <v>BLOCO DE CONCRETO ESTRUTURAL 19 X 19 X 39 CM, FBK 4,5 MPA (NBR 6136)</v>
          </cell>
          <cell r="O7703" t="str">
            <v>UN</v>
          </cell>
          <cell r="P7703" t="str">
            <v>COEFICIENTE DE REPRESENTATIVIDADE</v>
          </cell>
          <cell r="Q7703">
            <v>62.400700000000001</v>
          </cell>
          <cell r="R7703">
            <v>4.07</v>
          </cell>
        </row>
        <row r="7704">
          <cell r="M7704">
            <v>43440</v>
          </cell>
          <cell r="N7704" t="str">
            <v>CONJUNTO PRE-MOLDADO COMPOSTO POR GRELHA (0,99 X 0,45 M), QUADRO (1,10 X 0,52 M) E CANTONEIRA (1,10 X 0,35 M), EM CONCRETO ARMADO, COM FCK DE 21 MPA</v>
          </cell>
          <cell r="O7704" t="str">
            <v>UN</v>
          </cell>
          <cell r="P7704" t="str">
            <v>ATRIBUÍDO SÃO PAULO</v>
          </cell>
          <cell r="Q7704">
            <v>2</v>
          </cell>
          <cell r="R7704">
            <v>342.74</v>
          </cell>
        </row>
        <row r="7705">
          <cell r="M7705">
            <v>87316</v>
          </cell>
          <cell r="N7705" t="str">
            <v>ARGAMASSA TRAÇO 1:4 (EM VOLUME DE CIMENTO E AREIA GROSSA ÚMIDA) PARA CHAPISCO CONVENCIONAL, PREPARO MECÂNICO COM BETONEIRA 400 L. AF_08/2019</v>
          </cell>
          <cell r="O7705" t="str">
            <v>M3</v>
          </cell>
          <cell r="P7705" t="str">
            <v>ATRIBUÍDO SÃO PAULO</v>
          </cell>
          <cell r="Q7705">
            <v>5.7000000000000002E-3</v>
          </cell>
          <cell r="R7705">
            <v>434.57</v>
          </cell>
        </row>
        <row r="7706">
          <cell r="M7706">
            <v>88309</v>
          </cell>
          <cell r="N7706" t="str">
            <v>PEDREIRO COM ENCARGOS COMPLEMENTARES</v>
          </cell>
          <cell r="O7706" t="str">
            <v>H</v>
          </cell>
          <cell r="P7706" t="str">
            <v>COLETADO</v>
          </cell>
          <cell r="Q7706">
            <v>13.723599999999999</v>
          </cell>
          <cell r="R7706">
            <v>19.43</v>
          </cell>
        </row>
        <row r="7707">
          <cell r="M7707">
            <v>88316</v>
          </cell>
          <cell r="N7707" t="str">
            <v>SERVENTE COM ENCARGOS COMPLEMENTARES</v>
          </cell>
          <cell r="O7707" t="str">
            <v>H</v>
          </cell>
          <cell r="P7707" t="str">
            <v>COLETADO</v>
          </cell>
          <cell r="Q7707">
            <v>10.7828</v>
          </cell>
          <cell r="R7707">
            <v>14.25</v>
          </cell>
        </row>
        <row r="7708">
          <cell r="M7708">
            <v>88628</v>
          </cell>
          <cell r="N7708" t="str">
            <v>ARGAMASSA TRAÇO 1:3 (EM VOLUME DE CIMENTO E AREIA MÉDIA ÚMIDA), PREPARO MECÂNICO COM BETONEIRA 400 L. AF_08/2019</v>
          </cell>
          <cell r="O7708" t="str">
            <v>M3</v>
          </cell>
          <cell r="P7708" t="str">
            <v>ATRIBUÍDO SÃO PAULO</v>
          </cell>
          <cell r="Q7708">
            <v>0.84189999999999998</v>
          </cell>
          <cell r="R7708">
            <v>525</v>
          </cell>
        </row>
        <row r="7709">
          <cell r="M7709">
            <v>89993</v>
          </cell>
          <cell r="N7709" t="str">
            <v>GRAUTEAMENTO VERTICAL EM ALVENARIA ESTRUTURAL. AF_01/2015</v>
          </cell>
          <cell r="O7709" t="str">
            <v>M3</v>
          </cell>
          <cell r="P7709" t="str">
            <v>ATRIBUÍDO SÃO PAULO</v>
          </cell>
          <cell r="Q7709">
            <v>5.2299999999999999E-2</v>
          </cell>
          <cell r="R7709">
            <v>737.71</v>
          </cell>
        </row>
        <row r="7710">
          <cell r="M7710">
            <v>89995</v>
          </cell>
          <cell r="N7710" t="str">
            <v>GRAUTEAMENTO DE CINTA SUPERIOR OU DE VERGA EM ALVENARIA ESTRUTURAL. AF_01/2015</v>
          </cell>
          <cell r="O7710" t="str">
            <v>M3</v>
          </cell>
          <cell r="P7710" t="str">
            <v>ATRIBUÍDO SÃO PAULO</v>
          </cell>
          <cell r="Q7710">
            <v>9.5399999999999999E-2</v>
          </cell>
          <cell r="R7710">
            <v>712.29</v>
          </cell>
        </row>
        <row r="7711">
          <cell r="M7711">
            <v>89996</v>
          </cell>
          <cell r="N7711" t="str">
            <v>ARMAÇÃO VERTICAL DE ALVENARIA ESTRUTURAL; DIÂMETRO DE 10,0 MM. AF_01/2015</v>
          </cell>
          <cell r="O7711" t="str">
            <v>KG</v>
          </cell>
          <cell r="P7711" t="str">
            <v>COEFICIENTE DE REPRESENTATIVIDADE</v>
          </cell>
          <cell r="Q7711">
            <v>1.7276</v>
          </cell>
          <cell r="R7711">
            <v>13.05</v>
          </cell>
        </row>
        <row r="7712">
          <cell r="M7712">
            <v>89998</v>
          </cell>
          <cell r="N7712" t="str">
            <v>ARMAÇÃO DE CINTA DE ALVENARIA ESTRUTURAL; DIÂMETRO DE 10,0 MM. AF_01/2015</v>
          </cell>
          <cell r="O7712" t="str">
            <v>KG</v>
          </cell>
          <cell r="P7712" t="str">
            <v>COEFICIENTE DE REPRESENTATIVIDADE</v>
          </cell>
          <cell r="Q7712">
            <v>3.8254000000000001</v>
          </cell>
          <cell r="R7712">
            <v>12.65</v>
          </cell>
        </row>
        <row r="7713">
          <cell r="M7713">
            <v>94970</v>
          </cell>
          <cell r="N7713" t="str">
            <v>CONCRETO FCK = 20MPA, TRAÇO 1:2,7:3 (EM MASSA SECA DE CIMENTO/ AREIA MÉDIA/ BRITA 1) - PREPARO MECÂNICO COM BETONEIRA 600 L. AF_05/2021</v>
          </cell>
          <cell r="O7713" t="str">
            <v>M3</v>
          </cell>
          <cell r="P7713" t="str">
            <v>ATRIBUÍDO SÃO PAULO</v>
          </cell>
          <cell r="Q7713">
            <v>0.27210000000000001</v>
          </cell>
          <cell r="R7713">
            <v>404.3</v>
          </cell>
        </row>
        <row r="7714">
          <cell r="M7714">
            <v>97737</v>
          </cell>
          <cell r="N7714" t="str">
            <v>PEÇA RETANGULAR PRÉ-MOLDADA, VOLUME DE CONCRETO DE 30 A 70 LITROS , TAXA DE AÇO APROXIMADA DE 70KG/M³. AF_01/2018</v>
          </cell>
          <cell r="O7714" t="str">
            <v>M3</v>
          </cell>
          <cell r="P7714" t="str">
            <v>ATRIBUÍDO SÃO PAULO</v>
          </cell>
          <cell r="Q7714">
            <v>3.5999999999999997E-2</v>
          </cell>
          <cell r="R7714">
            <v>2941.44</v>
          </cell>
        </row>
        <row r="7715">
          <cell r="M7715">
            <v>101617</v>
          </cell>
          <cell r="N7715" t="str">
            <v>PREPARO DE FUNDO DE VALA COM LARGURA MAIOR OU IGUAL A 1,5 M E MENOR QUE 2,5 M (ACERTO DO SOLO NATURAL). AF_08/2020</v>
          </cell>
          <cell r="O7715" t="str">
            <v>M2</v>
          </cell>
          <cell r="P7715" t="str">
            <v>ATRIBUÍDO SÃO PAULO</v>
          </cell>
          <cell r="Q7715">
            <v>2</v>
          </cell>
          <cell r="R7715">
            <v>2.13</v>
          </cell>
        </row>
        <row r="7716">
          <cell r="M7716" t="str">
            <v/>
          </cell>
          <cell r="N7716" t="str">
            <v/>
          </cell>
          <cell r="O7716" t="str">
            <v/>
          </cell>
          <cell r="P7716" t="str">
            <v/>
          </cell>
          <cell r="Q7716" t="str">
            <v/>
          </cell>
          <cell r="R7716" t="str">
            <v/>
          </cell>
        </row>
        <row r="7717">
          <cell r="M7717">
            <v>660</v>
          </cell>
          <cell r="N7717" t="str">
            <v>CANALETA DE CONCRETO 19 X 19 X 19 CM (CLASSE C - NBR 6136)</v>
          </cell>
          <cell r="O7717" t="str">
            <v>UN</v>
          </cell>
          <cell r="P7717" t="str">
            <v>COEFICIENTE DE REPRESENTATIVIDADE</v>
          </cell>
          <cell r="Q7717">
            <v>21</v>
          </cell>
          <cell r="R7717">
            <v>2.52</v>
          </cell>
        </row>
        <row r="7718">
          <cell r="M7718">
            <v>2692</v>
          </cell>
          <cell r="N7718" t="str">
            <v>DESMOLDANTE PROTETOR PARA FORMAS DE MADEIRA, DE BASE OLEOSA EMULSIONADA EM AGUA</v>
          </cell>
          <cell r="O7718" t="str">
            <v>L</v>
          </cell>
          <cell r="P7718" t="str">
            <v>COEFICIENTE DE REPRESENTATIVIDADE</v>
          </cell>
          <cell r="Q7718">
            <v>8.2000000000000007E-3</v>
          </cell>
          <cell r="R7718">
            <v>6.99</v>
          </cell>
        </row>
        <row r="7719">
          <cell r="M7719">
            <v>4491</v>
          </cell>
          <cell r="N7719" t="str">
            <v>PONTALETE *7,5 X 7,5* CM EM PINUS, MISTA OU EQUIVALENTE DA REGIAO - BRUTA</v>
          </cell>
          <cell r="O7719" t="str">
            <v>M</v>
          </cell>
          <cell r="P7719" t="str">
            <v>COEFICIENTE DE REPRESENTATIVIDADE</v>
          </cell>
          <cell r="Q7719">
            <v>0.17760000000000001</v>
          </cell>
          <cell r="R7719">
            <v>8.25</v>
          </cell>
        </row>
        <row r="7720">
          <cell r="M7720">
            <v>4517</v>
          </cell>
          <cell r="N7720" t="str">
            <v>SARRAFO *2,5 X 7,5* CM EM PINUS, MISTA OU EQUIVALENTE DA REGIAO - BRUTA</v>
          </cell>
          <cell r="O7720" t="str">
            <v>M</v>
          </cell>
          <cell r="P7720" t="str">
            <v>COEFICIENTE DE REPRESENTATIVIDADE</v>
          </cell>
          <cell r="Q7720">
            <v>0.2112</v>
          </cell>
          <cell r="R7720">
            <v>2.89</v>
          </cell>
        </row>
        <row r="7721">
          <cell r="M7721">
            <v>5069</v>
          </cell>
          <cell r="N7721" t="str">
            <v>PREGO DE ACO POLIDO COM CABECA 17 X 27 (2 1/2 X 11)</v>
          </cell>
          <cell r="O7721" t="str">
            <v>KG</v>
          </cell>
          <cell r="P7721" t="str">
            <v>COEFICIENTE DE REPRESENTATIVIDADE</v>
          </cell>
          <cell r="Q7721">
            <v>0.187</v>
          </cell>
          <cell r="R7721">
            <v>14.51</v>
          </cell>
        </row>
        <row r="7722">
          <cell r="M7722">
            <v>5678</v>
          </cell>
          <cell r="N7722" t="str">
            <v>RETROESCAVADEIRA SOBRE RODAS COM CARREGADEIRA, TRAÇÃO 4X4, POTÊNCIA LÍQ. 88 HP, CAÇAMBA CARREG. CAP. MÍN. 1 M3, CAÇAMBA RETRO CAP. 0,26 M3, PESO OPERACIONAL MÍN. 6.674 KG, PROFUNDIDADE ESCAVAÇÃO MÁX. 4,37 M - CHP DIURNO. AF_06/2014</v>
          </cell>
          <cell r="O7722" t="str">
            <v>CHP</v>
          </cell>
          <cell r="P7722" t="str">
            <v>ATRIBUÍDO SÃO PAULO</v>
          </cell>
          <cell r="Q7722">
            <v>3.1300000000000001E-2</v>
          </cell>
          <cell r="R7722">
            <v>103.52</v>
          </cell>
        </row>
        <row r="7723">
          <cell r="M7723">
            <v>5679</v>
          </cell>
          <cell r="N7723" t="str">
            <v>RETROESCAVADEIRA SOBRE RODAS COM CARREGADEIRA, TRAÇÃO 4X4, POTÊNCIA LÍQ. 88 HP, CAÇAMBA CARREG. CAP. MÍN. 1 M3, CAÇAMBA RETRO CAP. 0,26 M3, PESO OPERACIONAL MÍN. 6.674 KG, PROFUNDIDADE ESCAVAÇÃO MÁX. 4,37 M - CHI DIURNO. AF_06/2014</v>
          </cell>
          <cell r="O7723" t="str">
            <v>CHI</v>
          </cell>
          <cell r="P7723" t="str">
            <v>ATRIBUÍDO SÃO PAULO</v>
          </cell>
          <cell r="Q7723">
            <v>6.3700000000000007E-2</v>
          </cell>
          <cell r="R7723">
            <v>40.76</v>
          </cell>
        </row>
        <row r="7724">
          <cell r="M7724">
            <v>6193</v>
          </cell>
          <cell r="N7724" t="str">
            <v>TABUA  NAO  APARELHADA  *2,5 X 20* CM, EM MACARANDUBA, ANGELIM OU EQUIVALENTE DA REGIAO - BRUTA</v>
          </cell>
          <cell r="O7724" t="str">
            <v>M</v>
          </cell>
          <cell r="P7724" t="str">
            <v>COEFICIENTE DE REPRESENTATIVIDADE</v>
          </cell>
          <cell r="Q7724">
            <v>0.66239999999999999</v>
          </cell>
          <cell r="R7724">
            <v>11.3</v>
          </cell>
        </row>
        <row r="7725">
          <cell r="M7725">
            <v>25067</v>
          </cell>
          <cell r="N7725" t="str">
            <v>BLOCO DE CONCRETO ESTRUTURAL 19 X 19 X 39 CM, FBK 4,5 MPA (NBR 6136)</v>
          </cell>
          <cell r="O7725" t="str">
            <v>UN</v>
          </cell>
          <cell r="P7725" t="str">
            <v>COEFICIENTE DE REPRESENTATIVIDADE</v>
          </cell>
          <cell r="Q7725">
            <v>47.175699999999999</v>
          </cell>
          <cell r="R7725">
            <v>4.07</v>
          </cell>
        </row>
        <row r="7726">
          <cell r="M7726">
            <v>43386</v>
          </cell>
          <cell r="N7726" t="str">
            <v>MEIO-FIO OU GUIA DE CONCRETO PRE-MOLDADO, TIPO CHAPEU PARA BOCA DE LOBO,  DIMENSOES *1,20* X 0,15 X 0,30 M</v>
          </cell>
          <cell r="O7726" t="str">
            <v>UN</v>
          </cell>
          <cell r="P7726" t="str">
            <v>COEFICIENTE DE REPRESENTATIVIDADE</v>
          </cell>
          <cell r="Q7726">
            <v>1</v>
          </cell>
          <cell r="R7726">
            <v>36.14</v>
          </cell>
        </row>
        <row r="7727">
          <cell r="M7727">
            <v>87316</v>
          </cell>
          <cell r="N7727" t="str">
            <v>ARGAMASSA TRAÇO 1:4 (EM VOLUME DE CIMENTO E AREIA GROSSA ÚMIDA) PARA CHAPISCO CONVENCIONAL, PREPARO MECÂNICO COM BETONEIRA 400 L. AF_08/2019</v>
          </cell>
          <cell r="O7727" t="str">
            <v>M3</v>
          </cell>
          <cell r="P7727" t="str">
            <v>ATRIBUÍDO SÃO PAULO</v>
          </cell>
          <cell r="Q7727">
            <v>4.3E-3</v>
          </cell>
          <cell r="R7727">
            <v>434.57</v>
          </cell>
        </row>
        <row r="7728">
          <cell r="M7728">
            <v>88309</v>
          </cell>
          <cell r="N7728" t="str">
            <v>PEDREIRO COM ENCARGOS COMPLEMENTARES</v>
          </cell>
          <cell r="O7728" t="str">
            <v>H</v>
          </cell>
          <cell r="P7728" t="str">
            <v>COLETADO</v>
          </cell>
          <cell r="Q7728">
            <v>9.5631000000000004</v>
          </cell>
          <cell r="R7728">
            <v>19.43</v>
          </cell>
        </row>
        <row r="7729">
          <cell r="M7729">
            <v>88316</v>
          </cell>
          <cell r="N7729" t="str">
            <v>SERVENTE COM ENCARGOS COMPLEMENTARES</v>
          </cell>
          <cell r="O7729" t="str">
            <v>H</v>
          </cell>
          <cell r="P7729" t="str">
            <v>COLETADO</v>
          </cell>
          <cell r="Q7729">
            <v>7.5138999999999996</v>
          </cell>
          <cell r="R7729">
            <v>14.25</v>
          </cell>
        </row>
        <row r="7730">
          <cell r="M7730">
            <v>88628</v>
          </cell>
          <cell r="N7730" t="str">
            <v>ARGAMASSA TRAÇO 1:3 (EM VOLUME DE CIMENTO E AREIA MÉDIA ÚMIDA), PREPARO MECÂNICO COM BETONEIRA 400 L. AF_08/2019</v>
          </cell>
          <cell r="O7730" t="str">
            <v>M3</v>
          </cell>
          <cell r="P7730" t="str">
            <v>ATRIBUÍDO SÃO PAULO</v>
          </cell>
          <cell r="Q7730">
            <v>0.47460000000000002</v>
          </cell>
          <cell r="R7730">
            <v>525</v>
          </cell>
        </row>
        <row r="7731">
          <cell r="M7731">
            <v>89993</v>
          </cell>
          <cell r="N7731" t="str">
            <v>GRAUTEAMENTO VERTICAL EM ALVENARIA ESTRUTURAL. AF_01/2015</v>
          </cell>
          <cell r="O7731" t="str">
            <v>M3</v>
          </cell>
          <cell r="P7731" t="str">
            <v>ATRIBUÍDO SÃO PAULO</v>
          </cell>
          <cell r="Q7731">
            <v>2.9899999999999999E-2</v>
          </cell>
          <cell r="R7731">
            <v>737.71</v>
          </cell>
        </row>
        <row r="7732">
          <cell r="M7732">
            <v>89995</v>
          </cell>
          <cell r="N7732" t="str">
            <v>GRAUTEAMENTO DE CINTA SUPERIOR OU DE VERGA EM ALVENARIA ESTRUTURAL. AF_01/2015</v>
          </cell>
          <cell r="O7732" t="str">
            <v>M3</v>
          </cell>
          <cell r="P7732" t="str">
            <v>ATRIBUÍDO SÃO PAULO</v>
          </cell>
          <cell r="Q7732">
            <v>6.1499999999999999E-2</v>
          </cell>
          <cell r="R7732">
            <v>712.29</v>
          </cell>
        </row>
        <row r="7733">
          <cell r="M7733">
            <v>89996</v>
          </cell>
          <cell r="N7733" t="str">
            <v>ARMAÇÃO VERTICAL DE ALVENARIA ESTRUTURAL; DIÂMETRO DE 10,0 MM. AF_01/2015</v>
          </cell>
          <cell r="O7733" t="str">
            <v>KG</v>
          </cell>
          <cell r="P7733" t="str">
            <v>COEFICIENTE DE REPRESENTATIVIDADE</v>
          </cell>
          <cell r="Q7733">
            <v>0.98719999999999997</v>
          </cell>
          <cell r="R7733">
            <v>13.05</v>
          </cell>
        </row>
        <row r="7734">
          <cell r="M7734">
            <v>89998</v>
          </cell>
          <cell r="N7734" t="str">
            <v>ARMAÇÃO DE CINTA DE ALVENARIA ESTRUTURAL; DIÂMETRO DE 10,0 MM. AF_01/2015</v>
          </cell>
          <cell r="O7734" t="str">
            <v>KG</v>
          </cell>
          <cell r="P7734" t="str">
            <v>COEFICIENTE DE REPRESENTATIVIDADE</v>
          </cell>
          <cell r="Q7734">
            <v>2.468</v>
          </cell>
          <cell r="R7734">
            <v>12.65</v>
          </cell>
        </row>
        <row r="7735">
          <cell r="M7735">
            <v>94970</v>
          </cell>
          <cell r="N7735" t="str">
            <v>CONCRETO FCK = 20MPA, TRAÇO 1:2,7:3 (EM MASSA SECA DE CIMENTO/ AREIA MÉDIA/ BRITA 1) - PREPARO MECÂNICO COM BETONEIRA 600 L. AF_05/2021</v>
          </cell>
          <cell r="O7735" t="str">
            <v>M3</v>
          </cell>
          <cell r="P7735" t="str">
            <v>ATRIBUÍDO SÃO PAULO</v>
          </cell>
          <cell r="Q7735">
            <v>0.1628</v>
          </cell>
          <cell r="R7735">
            <v>404.3</v>
          </cell>
        </row>
        <row r="7736">
          <cell r="M7736">
            <v>97735</v>
          </cell>
          <cell r="N7736" t="str">
            <v>PEÇA RETANGULAR PRÉ-MOLDADA, VOLUME DE CONCRETO DE 30 A 100 LITROS, TAXA DE AÇO APROXIMADA DE 30KG/M³. AF_01/2018</v>
          </cell>
          <cell r="O7736" t="str">
            <v>M3</v>
          </cell>
          <cell r="P7736" t="str">
            <v>ATRIBUÍDO SÃO PAULO</v>
          </cell>
          <cell r="Q7736">
            <v>6.1600000000000002E-2</v>
          </cell>
          <cell r="R7736">
            <v>2022.92</v>
          </cell>
        </row>
        <row r="7737">
          <cell r="M7737">
            <v>101617</v>
          </cell>
          <cell r="N7737" t="str">
            <v>PREPARO DE FUNDO DE VALA COM LARGURA MAIOR OU IGUAL A 1,5 M E MENOR QUE 2,5 M (ACERTO DO SOLO NATURAL). AF_08/2020</v>
          </cell>
          <cell r="O7737" t="str">
            <v>M2</v>
          </cell>
          <cell r="P7737" t="str">
            <v>ATRIBUÍDO SÃO PAULO</v>
          </cell>
          <cell r="Q7737">
            <v>1.17</v>
          </cell>
          <cell r="R7737">
            <v>2.13</v>
          </cell>
        </row>
        <row r="7738">
          <cell r="M7738" t="str">
            <v/>
          </cell>
          <cell r="N7738" t="str">
            <v/>
          </cell>
          <cell r="O7738" t="str">
            <v/>
          </cell>
          <cell r="P7738" t="str">
            <v/>
          </cell>
          <cell r="Q7738" t="str">
            <v/>
          </cell>
          <cell r="R7738" t="str">
            <v/>
          </cell>
        </row>
        <row r="7739">
          <cell r="M7739">
            <v>660</v>
          </cell>
          <cell r="N7739" t="str">
            <v>CANALETA DE CONCRETO 19 X 19 X 19 CM (CLASSE C - NBR 6136)</v>
          </cell>
          <cell r="O7739" t="str">
            <v>UN</v>
          </cell>
          <cell r="P7739" t="str">
            <v>COEFICIENTE DE REPRESENTATIVIDADE</v>
          </cell>
          <cell r="Q7739">
            <v>33.6</v>
          </cell>
          <cell r="R7739">
            <v>2.52</v>
          </cell>
        </row>
        <row r="7740">
          <cell r="M7740">
            <v>2692</v>
          </cell>
          <cell r="N7740" t="str">
            <v>DESMOLDANTE PROTETOR PARA FORMAS DE MADEIRA, DE BASE OLEOSA EMULSIONADA EM AGUA</v>
          </cell>
          <cell r="O7740" t="str">
            <v>L</v>
          </cell>
          <cell r="P7740" t="str">
            <v>COEFICIENTE DE REPRESENTATIVIDADE</v>
          </cell>
          <cell r="Q7740">
            <v>1.2200000000000001E-2</v>
          </cell>
          <cell r="R7740">
            <v>6.99</v>
          </cell>
        </row>
        <row r="7741">
          <cell r="M7741">
            <v>4491</v>
          </cell>
          <cell r="N7741" t="str">
            <v>PONTALETE *7,5 X 7,5* CM EM PINUS, MISTA OU EQUIVALENTE DA REGIAO - BRUTA</v>
          </cell>
          <cell r="O7741" t="str">
            <v>M</v>
          </cell>
          <cell r="P7741" t="str">
            <v>COEFICIENTE DE REPRESENTATIVIDADE</v>
          </cell>
          <cell r="Q7741">
            <v>0.26640000000000003</v>
          </cell>
          <cell r="R7741">
            <v>8.25</v>
          </cell>
        </row>
        <row r="7742">
          <cell r="M7742">
            <v>4517</v>
          </cell>
          <cell r="N7742" t="str">
            <v>SARRAFO *2,5 X 7,5* CM EM PINUS, MISTA OU EQUIVALENTE DA REGIAO - BRUTA</v>
          </cell>
          <cell r="O7742" t="str">
            <v>M</v>
          </cell>
          <cell r="P7742" t="str">
            <v>COEFICIENTE DE REPRESENTATIVIDADE</v>
          </cell>
          <cell r="Q7742">
            <v>0.31680000000000003</v>
          </cell>
          <cell r="R7742">
            <v>2.89</v>
          </cell>
        </row>
        <row r="7743">
          <cell r="M7743">
            <v>5069</v>
          </cell>
          <cell r="N7743" t="str">
            <v>PREGO DE ACO POLIDO COM CABECA 17 X 27 (2 1/2 X 11)</v>
          </cell>
          <cell r="O7743" t="str">
            <v>KG</v>
          </cell>
          <cell r="P7743" t="str">
            <v>COEFICIENTE DE REPRESENTATIVIDADE</v>
          </cell>
          <cell r="Q7743">
            <v>2.81E-2</v>
          </cell>
          <cell r="R7743">
            <v>14.51</v>
          </cell>
        </row>
        <row r="7744">
          <cell r="M7744">
            <v>5678</v>
          </cell>
          <cell r="N7744" t="str">
            <v>RETROESCAVADEIRA SOBRE RODAS COM CARREGADEIRA, TRAÇÃO 4X4, POTÊNCIA LÍQ. 88 HP, CAÇAMBA CARREG. CAP. MÍN. 1 M3, CAÇAMBA RETRO CAP. 0,26 M3, PESO OPERACIONAL MÍN. 6.674 KG, PROFUNDIDADE ESCAVAÇÃO MÁX. 4,37 M - CHP DIURNO. AF_06/2014</v>
          </cell>
          <cell r="O7744" t="str">
            <v>CHP</v>
          </cell>
          <cell r="P7744" t="str">
            <v>ATRIBUÍDO SÃO PAULO</v>
          </cell>
          <cell r="Q7744">
            <v>7.7299999999999994E-2</v>
          </cell>
          <cell r="R7744">
            <v>103.52</v>
          </cell>
        </row>
        <row r="7745">
          <cell r="M7745">
            <v>5679</v>
          </cell>
          <cell r="N7745" t="str">
            <v>RETROESCAVADEIRA SOBRE RODAS COM CARREGADEIRA, TRAÇÃO 4X4, POTÊNCIA LÍQ. 88 HP, CAÇAMBA CARREG. CAP. MÍN. 1 M3, CAÇAMBA RETRO CAP. 0,26 M3, PESO OPERACIONAL MÍN. 6.674 KG, PROFUNDIDADE ESCAVAÇÃO MÁX. 4,37 M - CHI DIURNO. AF_06/2014</v>
          </cell>
          <cell r="O7745" t="str">
            <v>CHI</v>
          </cell>
          <cell r="P7745" t="str">
            <v>ATRIBUÍDO SÃO PAULO</v>
          </cell>
          <cell r="Q7745">
            <v>0.1575</v>
          </cell>
          <cell r="R7745">
            <v>40.76</v>
          </cell>
        </row>
        <row r="7746">
          <cell r="M7746">
            <v>6193</v>
          </cell>
          <cell r="N7746" t="str">
            <v>TABUA  NAO  APARELHADA  *2,5 X 20* CM, EM MACARANDUBA, ANGELIM OU EQUIVALENTE DA REGIAO - BRUTA</v>
          </cell>
          <cell r="O7746" t="str">
            <v>M</v>
          </cell>
          <cell r="P7746" t="str">
            <v>COEFICIENTE DE REPRESENTATIVIDADE</v>
          </cell>
          <cell r="Q7746">
            <v>0.99360000000000004</v>
          </cell>
          <cell r="R7746">
            <v>11.3</v>
          </cell>
        </row>
        <row r="7747">
          <cell r="M7747">
            <v>25067</v>
          </cell>
          <cell r="N7747" t="str">
            <v>BLOCO DE CONCRETO ESTRUTURAL 19 X 19 X 39 CM, FBK 4,5 MPA (NBR 6136)</v>
          </cell>
          <cell r="O7747" t="str">
            <v>UN</v>
          </cell>
          <cell r="P7747" t="str">
            <v>COEFICIENTE DE REPRESENTATIVIDADE</v>
          </cell>
          <cell r="Q7747">
            <v>75.000699999999995</v>
          </cell>
          <cell r="R7747">
            <v>4.07</v>
          </cell>
        </row>
        <row r="7748">
          <cell r="M7748">
            <v>43386</v>
          </cell>
          <cell r="N7748" t="str">
            <v>MEIO-FIO OU GUIA DE CONCRETO PRE-MOLDADO, TIPO CHAPEU PARA BOCA DE LOBO,  DIMENSOES *1,20* X 0,15 X 0,30 M</v>
          </cell>
          <cell r="O7748" t="str">
            <v>UN</v>
          </cell>
          <cell r="P7748" t="str">
            <v>COEFICIENTE DE REPRESENTATIVIDADE</v>
          </cell>
          <cell r="Q7748">
            <v>2</v>
          </cell>
          <cell r="R7748">
            <v>36.14</v>
          </cell>
        </row>
        <row r="7749">
          <cell r="M7749">
            <v>87316</v>
          </cell>
          <cell r="N7749" t="str">
            <v>ARGAMASSA TRAÇO 1:4 (EM VOLUME DE CIMENTO E AREIA GROSSA ÚMIDA) PARA CHAPISCO CONVENCIONAL, PREPARO MECÂNICO COM BETONEIRA 400 L. AF_08/2019</v>
          </cell>
          <cell r="O7749" t="str">
            <v>M3</v>
          </cell>
          <cell r="P7749" t="str">
            <v>ATRIBUÍDO SÃO PAULO</v>
          </cell>
          <cell r="Q7749">
            <v>7.1000000000000004E-3</v>
          </cell>
          <cell r="R7749">
            <v>434.57</v>
          </cell>
        </row>
        <row r="7750">
          <cell r="M7750">
            <v>88309</v>
          </cell>
          <cell r="N7750" t="str">
            <v>PEDREIRO COM ENCARGOS COMPLEMENTARES</v>
          </cell>
          <cell r="O7750" t="str">
            <v>H</v>
          </cell>
          <cell r="P7750" t="str">
            <v>COLETADO</v>
          </cell>
          <cell r="Q7750">
            <v>16.432400000000001</v>
          </cell>
          <cell r="R7750">
            <v>19.43</v>
          </cell>
        </row>
        <row r="7751">
          <cell r="M7751">
            <v>88316</v>
          </cell>
          <cell r="N7751" t="str">
            <v>SERVENTE COM ENCARGOS COMPLEMENTARES</v>
          </cell>
          <cell r="O7751" t="str">
            <v>H</v>
          </cell>
          <cell r="P7751" t="str">
            <v>COLETADO</v>
          </cell>
          <cell r="Q7751">
            <v>12.911199999999999</v>
          </cell>
          <cell r="R7751">
            <v>14.25</v>
          </cell>
        </row>
        <row r="7752">
          <cell r="M7752">
            <v>88628</v>
          </cell>
          <cell r="N7752" t="str">
            <v>ARGAMASSA TRAÇO 1:3 (EM VOLUME DE CIMENTO E AREIA MÉDIA ÚMIDA), PREPARO MECÂNICO COM BETONEIRA 400 L. AF_08/2019</v>
          </cell>
          <cell r="O7752" t="str">
            <v>M3</v>
          </cell>
          <cell r="P7752" t="str">
            <v>ATRIBUÍDO SÃO PAULO</v>
          </cell>
          <cell r="Q7752">
            <v>0.76849999999999996</v>
          </cell>
          <cell r="R7752">
            <v>525</v>
          </cell>
        </row>
        <row r="7753">
          <cell r="M7753">
            <v>89993</v>
          </cell>
          <cell r="N7753" t="str">
            <v>GRAUTEAMENTO VERTICAL EM ALVENARIA ESTRUTURAL. AF_01/2015</v>
          </cell>
          <cell r="O7753" t="str">
            <v>M3</v>
          </cell>
          <cell r="P7753" t="str">
            <v>ATRIBUÍDO SÃO PAULO</v>
          </cell>
          <cell r="Q7753">
            <v>5.9799999999999999E-2</v>
          </cell>
          <cell r="R7753">
            <v>737.71</v>
          </cell>
        </row>
        <row r="7754">
          <cell r="M7754">
            <v>89995</v>
          </cell>
          <cell r="N7754" t="str">
            <v>GRAUTEAMENTO DE CINTA SUPERIOR OU DE VERGA EM ALVENARIA ESTRUTURAL. AF_01/2015</v>
          </cell>
          <cell r="O7754" t="str">
            <v>M3</v>
          </cell>
          <cell r="P7754" t="str">
            <v>ATRIBUÍDO SÃO PAULO</v>
          </cell>
          <cell r="Q7754">
            <v>9.8400000000000001E-2</v>
          </cell>
          <cell r="R7754">
            <v>712.29</v>
          </cell>
        </row>
        <row r="7755">
          <cell r="M7755">
            <v>89996</v>
          </cell>
          <cell r="N7755" t="str">
            <v>ARMAÇÃO VERTICAL DE ALVENARIA ESTRUTURAL; DIÂMETRO DE 10,0 MM. AF_01/2015</v>
          </cell>
          <cell r="O7755" t="str">
            <v>KG</v>
          </cell>
          <cell r="P7755" t="str">
            <v>COEFICIENTE DE REPRESENTATIVIDADE</v>
          </cell>
          <cell r="Q7755">
            <v>1.9743999999999999</v>
          </cell>
          <cell r="R7755">
            <v>13.05</v>
          </cell>
        </row>
        <row r="7756">
          <cell r="M7756">
            <v>89998</v>
          </cell>
          <cell r="N7756" t="str">
            <v>ARMAÇÃO DE CINTA DE ALVENARIA ESTRUTURAL; DIÂMETRO DE 10,0 MM. AF_01/2015</v>
          </cell>
          <cell r="O7756" t="str">
            <v>KG</v>
          </cell>
          <cell r="P7756" t="str">
            <v>COEFICIENTE DE REPRESENTATIVIDADE</v>
          </cell>
          <cell r="Q7756">
            <v>3.9487999999999999</v>
          </cell>
          <cell r="R7756">
            <v>12.65</v>
          </cell>
        </row>
        <row r="7757">
          <cell r="M7757">
            <v>94970</v>
          </cell>
          <cell r="N7757" t="str">
            <v>CONCRETO FCK = 20MPA, TRAÇO 1:2,7:3 (EM MASSA SECA DE CIMENTO/ AREIA MÉDIA/ BRITA 1) - PREPARO MECÂNICO COM BETONEIRA 600 L. AF_05/2021</v>
          </cell>
          <cell r="O7757" t="str">
            <v>M3</v>
          </cell>
          <cell r="P7757" t="str">
            <v>ATRIBUÍDO SÃO PAULO</v>
          </cell>
          <cell r="Q7757">
            <v>0.3024</v>
          </cell>
          <cell r="R7757">
            <v>404.3</v>
          </cell>
        </row>
        <row r="7758">
          <cell r="M7758">
            <v>97735</v>
          </cell>
          <cell r="N7758" t="str">
            <v>PEÇA RETANGULAR PRÉ-MOLDADA, VOLUME DE CONCRETO DE 30 A 100 LITROS, TAXA DE AÇO APROXIMADA DE 30KG/M³. AF_01/2018</v>
          </cell>
          <cell r="O7758" t="str">
            <v>M3</v>
          </cell>
          <cell r="P7758" t="str">
            <v>ATRIBUÍDO SÃO PAULO</v>
          </cell>
          <cell r="Q7758">
            <v>0.1232</v>
          </cell>
          <cell r="R7758">
            <v>2022.92</v>
          </cell>
        </row>
        <row r="7759">
          <cell r="M7759">
            <v>97737</v>
          </cell>
          <cell r="N7759" t="str">
            <v>PEÇA RETANGULAR PRÉ-MOLDADA, VOLUME DE CONCRETO DE 30 A 70 LITROS , TAXA DE AÇO APROXIMADA DE 70KG/M³. AF_01/2018</v>
          </cell>
          <cell r="O7759" t="str">
            <v>M3</v>
          </cell>
          <cell r="P7759" t="str">
            <v>ATRIBUÍDO SÃO PAULO</v>
          </cell>
          <cell r="Q7759">
            <v>3.2000000000000001E-2</v>
          </cell>
          <cell r="R7759">
            <v>2941.44</v>
          </cell>
        </row>
        <row r="7760">
          <cell r="M7760">
            <v>101617</v>
          </cell>
          <cell r="N7760" t="str">
            <v>PREPARO DE FUNDO DE VALA COM LARGURA MAIOR OU IGUAL A 1,5 M E MENOR QUE 2,5 M (ACERTO DO SOLO NATURAL). AF_08/2020</v>
          </cell>
          <cell r="O7760" t="str">
            <v>M2</v>
          </cell>
          <cell r="P7760" t="str">
            <v>ATRIBUÍDO SÃO PAULO</v>
          </cell>
          <cell r="Q7760">
            <v>2.25</v>
          </cell>
          <cell r="R7760">
            <v>2.13</v>
          </cell>
        </row>
        <row r="7761">
          <cell r="M7761" t="str">
            <v/>
          </cell>
          <cell r="N7761" t="str">
            <v/>
          </cell>
          <cell r="O7761" t="str">
            <v/>
          </cell>
          <cell r="P7761" t="str">
            <v/>
          </cell>
          <cell r="Q7761" t="str">
            <v/>
          </cell>
          <cell r="R7761" t="str">
            <v/>
          </cell>
        </row>
        <row r="7762">
          <cell r="M7762">
            <v>660</v>
          </cell>
          <cell r="N7762" t="str">
            <v>CANALETA DE CONCRETO 19 X 19 X 19 CM (CLASSE C - NBR 6136)</v>
          </cell>
          <cell r="O7762" t="str">
            <v>UN</v>
          </cell>
          <cell r="P7762" t="str">
            <v>COEFICIENTE DE REPRESENTATIVIDADE</v>
          </cell>
          <cell r="Q7762">
            <v>28.35</v>
          </cell>
          <cell r="R7762">
            <v>2.52</v>
          </cell>
        </row>
        <row r="7763">
          <cell r="M7763">
            <v>2692</v>
          </cell>
          <cell r="N7763" t="str">
            <v>DESMOLDANTE PROTETOR PARA FORMAS DE MADEIRA, DE BASE OLEOSA EMULSIONADA EM AGUA</v>
          </cell>
          <cell r="O7763" t="str">
            <v>L</v>
          </cell>
          <cell r="P7763" t="str">
            <v>COEFICIENTE DE REPRESENTATIVIDADE</v>
          </cell>
          <cell r="Q7763">
            <v>1.0500000000000001E-2</v>
          </cell>
          <cell r="R7763">
            <v>6.99</v>
          </cell>
        </row>
        <row r="7764">
          <cell r="M7764">
            <v>4491</v>
          </cell>
          <cell r="N7764" t="str">
            <v>PONTALETE *7,5 X 7,5* CM EM PINUS, MISTA OU EQUIVALENTE DA REGIAO - BRUTA</v>
          </cell>
          <cell r="O7764" t="str">
            <v>M</v>
          </cell>
          <cell r="P7764" t="str">
            <v>COEFICIENTE DE REPRESENTATIVIDADE</v>
          </cell>
          <cell r="Q7764">
            <v>0.22939999999999999</v>
          </cell>
          <cell r="R7764">
            <v>8.25</v>
          </cell>
        </row>
        <row r="7765">
          <cell r="M7765">
            <v>4517</v>
          </cell>
          <cell r="N7765" t="str">
            <v>SARRAFO *2,5 X 7,5* CM EM PINUS, MISTA OU EQUIVALENTE DA REGIAO - BRUTA</v>
          </cell>
          <cell r="O7765" t="str">
            <v>M</v>
          </cell>
          <cell r="P7765" t="str">
            <v>COEFICIENTE DE REPRESENTATIVIDADE</v>
          </cell>
          <cell r="Q7765">
            <v>0.27279999999999999</v>
          </cell>
          <cell r="R7765">
            <v>2.89</v>
          </cell>
        </row>
        <row r="7766">
          <cell r="M7766">
            <v>5069</v>
          </cell>
          <cell r="N7766" t="str">
            <v>PREGO DE ACO POLIDO COM CABECA 17 X 27 (2 1/2 X 11)</v>
          </cell>
          <cell r="O7766" t="str">
            <v>KG</v>
          </cell>
          <cell r="P7766" t="str">
            <v>COEFICIENTE DE REPRESENTATIVIDADE</v>
          </cell>
          <cell r="Q7766">
            <v>2.4199999999999999E-2</v>
          </cell>
          <cell r="R7766">
            <v>14.51</v>
          </cell>
        </row>
        <row r="7767">
          <cell r="M7767">
            <v>5678</v>
          </cell>
          <cell r="N7767" t="str">
            <v>RETROESCAVADEIRA SOBRE RODAS COM CARREGADEIRA, TRAÇÃO 4X4, POTÊNCIA LÍQ. 88 HP, CAÇAMBA CARREG. CAP. MÍN. 1 M3, CAÇAMBA RETRO CAP. 0,26 M3, PESO OPERACIONAL MÍN. 6.674 KG, PROFUNDIDADE ESCAVAÇÃO MÁX. 4,37 M - CHP DIURNO. AF_06/2014</v>
          </cell>
          <cell r="O7767" t="str">
            <v>CHP</v>
          </cell>
          <cell r="P7767" t="str">
            <v>ATRIBUÍDO SÃO PAULO</v>
          </cell>
          <cell r="Q7767">
            <v>5.28E-2</v>
          </cell>
          <cell r="R7767">
            <v>103.52</v>
          </cell>
        </row>
        <row r="7768">
          <cell r="M7768">
            <v>5679</v>
          </cell>
          <cell r="N7768" t="str">
            <v>RETROESCAVADEIRA SOBRE RODAS COM CARREGADEIRA, TRAÇÃO 4X4, POTÊNCIA LÍQ. 88 HP, CAÇAMBA CARREG. CAP. MÍN. 1 M3, CAÇAMBA RETRO CAP. 0,26 M3, PESO OPERACIONAL MÍN. 6.674 KG, PROFUNDIDADE ESCAVAÇÃO MÁX. 4,37 M - CHI DIURNO. AF_06/2014</v>
          </cell>
          <cell r="O7768" t="str">
            <v>CHI</v>
          </cell>
          <cell r="P7768" t="str">
            <v>ATRIBUÍDO SÃO PAULO</v>
          </cell>
          <cell r="Q7768">
            <v>0.1075</v>
          </cell>
          <cell r="R7768">
            <v>40.76</v>
          </cell>
        </row>
        <row r="7769">
          <cell r="M7769">
            <v>6193</v>
          </cell>
          <cell r="N7769" t="str">
            <v>TABUA  NAO  APARELHADA  *2,5 X 20* CM, EM MACARANDUBA, ANGELIM OU EQUIVALENTE DA REGIAO - BRUTA</v>
          </cell>
          <cell r="O7769" t="str">
            <v>M</v>
          </cell>
          <cell r="P7769" t="str">
            <v>COEFICIENTE DE REPRESENTATIVIDADE</v>
          </cell>
          <cell r="Q7769">
            <v>0.85560000000000003</v>
          </cell>
          <cell r="R7769">
            <v>11.3</v>
          </cell>
        </row>
        <row r="7770">
          <cell r="M7770">
            <v>25067</v>
          </cell>
          <cell r="N7770" t="str">
            <v>BLOCO DE CONCRETO ESTRUTURAL 19 X 19 X 39 CM, FBK 4,5 MPA (NBR 6136)</v>
          </cell>
          <cell r="O7770" t="str">
            <v>UN</v>
          </cell>
          <cell r="P7770" t="str">
            <v>COEFICIENTE DE REPRESENTATIVIDADE</v>
          </cell>
          <cell r="Q7770">
            <v>61.875700000000002</v>
          </cell>
          <cell r="R7770">
            <v>4.07</v>
          </cell>
        </row>
        <row r="7771">
          <cell r="M7771">
            <v>43386</v>
          </cell>
          <cell r="N7771" t="str">
            <v>MEIO-FIO OU GUIA DE CONCRETO PRE-MOLDADO, TIPO CHAPEU PARA BOCA DE LOBO,  DIMENSOES *1,20* X 0,15 X 0,30 M</v>
          </cell>
          <cell r="O7771" t="str">
            <v>UN</v>
          </cell>
          <cell r="P7771" t="str">
            <v>COEFICIENTE DE REPRESENTATIVIDADE</v>
          </cell>
          <cell r="Q7771">
            <v>1</v>
          </cell>
          <cell r="R7771">
            <v>36.14</v>
          </cell>
        </row>
        <row r="7772">
          <cell r="M7772">
            <v>43440</v>
          </cell>
          <cell r="N7772" t="str">
            <v>CONJUNTO PRE-MOLDADO COMPOSTO POR GRELHA (0,99 X 0,45 M), QUADRO (1,10 X 0,52 M) E CANTONEIRA (1,10 X 0,35 M), EM CONCRETO ARMADO, COM FCK DE 21 MPA</v>
          </cell>
          <cell r="O7772" t="str">
            <v>UN</v>
          </cell>
          <cell r="P7772" t="str">
            <v>ATRIBUÍDO SÃO PAULO</v>
          </cell>
          <cell r="Q7772">
            <v>1</v>
          </cell>
          <cell r="R7772">
            <v>342.74</v>
          </cell>
        </row>
        <row r="7773">
          <cell r="M7773">
            <v>87316</v>
          </cell>
          <cell r="N7773" t="str">
            <v>ARGAMASSA TRAÇO 1:4 (EM VOLUME DE CIMENTO E AREIA GROSSA ÚMIDA) PARA CHAPISCO CONVENCIONAL, PREPARO MECÂNICO COM BETONEIRA 400 L. AF_08/2019</v>
          </cell>
          <cell r="O7773" t="str">
            <v>M3</v>
          </cell>
          <cell r="P7773" t="str">
            <v>ATRIBUÍDO SÃO PAULO</v>
          </cell>
          <cell r="Q7773">
            <v>6.0000000000000001E-3</v>
          </cell>
          <cell r="R7773">
            <v>434.57</v>
          </cell>
        </row>
        <row r="7774">
          <cell r="M7774">
            <v>88309</v>
          </cell>
          <cell r="N7774" t="str">
            <v>PEDREIRO COM ENCARGOS COMPLEMENTARES</v>
          </cell>
          <cell r="O7774" t="str">
            <v>H</v>
          </cell>
          <cell r="P7774" t="str">
            <v>COLETADO</v>
          </cell>
          <cell r="Q7774">
            <v>13.8543</v>
          </cell>
          <cell r="R7774">
            <v>19.43</v>
          </cell>
        </row>
        <row r="7775">
          <cell r="M7775">
            <v>88316</v>
          </cell>
          <cell r="N7775" t="str">
            <v>SERVENTE COM ENCARGOS COMPLEMENTARES</v>
          </cell>
          <cell r="O7775" t="str">
            <v>H</v>
          </cell>
          <cell r="P7775" t="str">
            <v>COLETADO</v>
          </cell>
          <cell r="Q7775">
            <v>10.8855</v>
          </cell>
          <cell r="R7775">
            <v>14.25</v>
          </cell>
        </row>
        <row r="7776">
          <cell r="M7776">
            <v>88628</v>
          </cell>
          <cell r="N7776" t="str">
            <v>ARGAMASSA TRAÇO 1:3 (EM VOLUME DE CIMENTO E AREIA MÉDIA ÚMIDA), PREPARO MECÂNICO COM BETONEIRA 400 L. AF_08/2019</v>
          </cell>
          <cell r="O7776" t="str">
            <v>M3</v>
          </cell>
          <cell r="P7776" t="str">
            <v>ATRIBUÍDO SÃO PAULO</v>
          </cell>
          <cell r="Q7776">
            <v>0.59719999999999995</v>
          </cell>
          <cell r="R7776">
            <v>525</v>
          </cell>
        </row>
        <row r="7777">
          <cell r="M7777">
            <v>89993</v>
          </cell>
          <cell r="N7777" t="str">
            <v>GRAUTEAMENTO VERTICAL EM ALVENARIA ESTRUTURAL. AF_01/2015</v>
          </cell>
          <cell r="O7777" t="str">
            <v>M3</v>
          </cell>
          <cell r="P7777" t="str">
            <v>ATRIBUÍDO SÃO PAULO</v>
          </cell>
          <cell r="Q7777">
            <v>2.9899999999999999E-2</v>
          </cell>
          <cell r="R7777">
            <v>737.71</v>
          </cell>
        </row>
        <row r="7778">
          <cell r="M7778">
            <v>89995</v>
          </cell>
          <cell r="N7778" t="str">
            <v>GRAUTEAMENTO DE CINTA SUPERIOR OU DE VERGA EM ALVENARIA ESTRUTURAL. AF_01/2015</v>
          </cell>
          <cell r="O7778" t="str">
            <v>M3</v>
          </cell>
          <cell r="P7778" t="str">
            <v>ATRIBUÍDO SÃO PAULO</v>
          </cell>
          <cell r="Q7778">
            <v>8.3099999999999993E-2</v>
          </cell>
          <cell r="R7778">
            <v>712.29</v>
          </cell>
        </row>
        <row r="7779">
          <cell r="M7779">
            <v>89996</v>
          </cell>
          <cell r="N7779" t="str">
            <v>ARMAÇÃO VERTICAL DE ALVENARIA ESTRUTURAL; DIÂMETRO DE 10,0 MM. AF_01/2015</v>
          </cell>
          <cell r="O7779" t="str">
            <v>KG</v>
          </cell>
          <cell r="P7779" t="str">
            <v>COEFICIENTE DE REPRESENTATIVIDADE</v>
          </cell>
          <cell r="Q7779">
            <v>0.98719999999999997</v>
          </cell>
          <cell r="R7779">
            <v>13.05</v>
          </cell>
        </row>
        <row r="7780">
          <cell r="M7780">
            <v>89998</v>
          </cell>
          <cell r="N7780" t="str">
            <v>ARMAÇÃO DE CINTA DE ALVENARIA ESTRUTURAL; DIÂMETRO DE 10,0 MM. AF_01/2015</v>
          </cell>
          <cell r="O7780" t="str">
            <v>KG</v>
          </cell>
          <cell r="P7780" t="str">
            <v>COEFICIENTE DE REPRESENTATIVIDADE</v>
          </cell>
          <cell r="Q7780">
            <v>3.3317999999999999</v>
          </cell>
          <cell r="R7780">
            <v>12.65</v>
          </cell>
        </row>
        <row r="7781">
          <cell r="M7781">
            <v>94970</v>
          </cell>
          <cell r="N7781" t="str">
            <v>CONCRETO FCK = 20MPA, TRAÇO 1:2,7:3 (EM MASSA SECA DE CIMENTO/ AREIA MÉDIA/ BRITA 1) - PREPARO MECÂNICO COM BETONEIRA 600 L. AF_05/2021</v>
          </cell>
          <cell r="O7781" t="str">
            <v>M3</v>
          </cell>
          <cell r="P7781" t="str">
            <v>ATRIBUÍDO SÃO PAULO</v>
          </cell>
          <cell r="Q7781">
            <v>0.27679999999999999</v>
          </cell>
          <cell r="R7781">
            <v>404.3</v>
          </cell>
        </row>
        <row r="7782">
          <cell r="M7782">
            <v>97735</v>
          </cell>
          <cell r="N7782" t="str">
            <v>PEÇA RETANGULAR PRÉ-MOLDADA, VOLUME DE CONCRETO DE 30 A 100 LITROS, TAXA DE AÇO APROXIMADA DE 30KG/M³. AF_01/2018</v>
          </cell>
          <cell r="O7782" t="str">
            <v>M3</v>
          </cell>
          <cell r="P7782" t="str">
            <v>ATRIBUÍDO SÃO PAULO</v>
          </cell>
          <cell r="Q7782">
            <v>6.1600000000000002E-2</v>
          </cell>
          <cell r="R7782">
            <v>2022.92</v>
          </cell>
        </row>
        <row r="7783">
          <cell r="M7783">
            <v>101617</v>
          </cell>
          <cell r="N7783" t="str">
            <v>PREPARO DE FUNDO DE VALA COM LARGURA MAIOR OU IGUAL A 1,5 M E MENOR QUE 2,5 M (ACERTO DO SOLO NATURAL). AF_08/2020</v>
          </cell>
          <cell r="O7783" t="str">
            <v>M2</v>
          </cell>
          <cell r="P7783" t="str">
            <v>ATRIBUÍDO SÃO PAULO</v>
          </cell>
          <cell r="Q7783">
            <v>2.08</v>
          </cell>
          <cell r="R7783">
            <v>2.13</v>
          </cell>
        </row>
        <row r="7784">
          <cell r="M7784" t="str">
            <v/>
          </cell>
          <cell r="N7784" t="str">
            <v/>
          </cell>
          <cell r="O7784" t="str">
            <v/>
          </cell>
          <cell r="P7784" t="str">
            <v/>
          </cell>
          <cell r="Q7784" t="str">
            <v/>
          </cell>
          <cell r="R7784" t="str">
            <v/>
          </cell>
        </row>
        <row r="7785">
          <cell r="M7785">
            <v>660</v>
          </cell>
          <cell r="N7785" t="str">
            <v>CANALETA DE CONCRETO 19 X 19 X 19 CM (CLASSE C - NBR 6136)</v>
          </cell>
          <cell r="O7785" t="str">
            <v>UN</v>
          </cell>
          <cell r="P7785" t="str">
            <v>COEFICIENTE DE REPRESENTATIVIDADE</v>
          </cell>
          <cell r="Q7785">
            <v>40.950000000000003</v>
          </cell>
          <cell r="R7785">
            <v>2.52</v>
          </cell>
        </row>
        <row r="7786">
          <cell r="M7786">
            <v>2692</v>
          </cell>
          <cell r="N7786" t="str">
            <v>DESMOLDANTE PROTETOR PARA FORMAS DE MADEIRA, DE BASE OLEOSA EMULSIONADA EM AGUA</v>
          </cell>
          <cell r="O7786" t="str">
            <v>L</v>
          </cell>
          <cell r="P7786" t="str">
            <v>COEFICIENTE DE REPRESENTATIVIDADE</v>
          </cell>
          <cell r="Q7786">
            <v>1.46E-2</v>
          </cell>
          <cell r="R7786">
            <v>6.99</v>
          </cell>
        </row>
        <row r="7787">
          <cell r="M7787">
            <v>4491</v>
          </cell>
          <cell r="N7787" t="str">
            <v>PONTALETE *7,5 X 7,5* CM EM PINUS, MISTA OU EQUIVALENTE DA REGIAO - BRUTA</v>
          </cell>
          <cell r="O7787" t="str">
            <v>M</v>
          </cell>
          <cell r="P7787" t="str">
            <v>COEFICIENTE DE REPRESENTATIVIDADE</v>
          </cell>
          <cell r="Q7787">
            <v>0.31819999999999998</v>
          </cell>
          <cell r="R7787">
            <v>8.25</v>
          </cell>
        </row>
        <row r="7788">
          <cell r="M7788">
            <v>4517</v>
          </cell>
          <cell r="N7788" t="str">
            <v>SARRAFO *2,5 X 7,5* CM EM PINUS, MISTA OU EQUIVALENTE DA REGIAO - BRUTA</v>
          </cell>
          <cell r="O7788" t="str">
            <v>M</v>
          </cell>
          <cell r="P7788" t="str">
            <v>COEFICIENTE DE REPRESENTATIVIDADE</v>
          </cell>
          <cell r="Q7788">
            <v>0.37840000000000001</v>
          </cell>
          <cell r="R7788">
            <v>2.89</v>
          </cell>
        </row>
        <row r="7789">
          <cell r="M7789">
            <v>5069</v>
          </cell>
          <cell r="N7789" t="str">
            <v>PREGO DE ACO POLIDO COM CABECA 17 X 27 (2 1/2 X 11)</v>
          </cell>
          <cell r="O7789" t="str">
            <v>KG</v>
          </cell>
          <cell r="P7789" t="str">
            <v>COEFICIENTE DE REPRESENTATIVIDADE</v>
          </cell>
          <cell r="Q7789">
            <v>3.3500000000000002E-2</v>
          </cell>
          <cell r="R7789">
            <v>14.51</v>
          </cell>
        </row>
        <row r="7790">
          <cell r="M7790">
            <v>5678</v>
          </cell>
          <cell r="N7790" t="str">
            <v>RETROESCAVADEIRA SOBRE RODAS COM CARREGADEIRA, TRAÇÃO 4X4, POTÊNCIA LÍQ. 88 HP, CAÇAMBA CARREG. CAP. MÍN. 1 M3, CAÇAMBA RETRO CAP. 0,26 M3, PESO OPERACIONAL MÍN. 6.674 KG, PROFUNDIDADE ESCAVAÇÃO MÁX. 4,37 M - CHP DIURNO. AF_06/2014</v>
          </cell>
          <cell r="O7790" t="str">
            <v>CHP</v>
          </cell>
          <cell r="P7790" t="str">
            <v>ATRIBUÍDO SÃO PAULO</v>
          </cell>
          <cell r="Q7790">
            <v>0.1303</v>
          </cell>
          <cell r="R7790">
            <v>103.52</v>
          </cell>
        </row>
        <row r="7791">
          <cell r="M7791">
            <v>5679</v>
          </cell>
          <cell r="N7791" t="str">
            <v>RETROESCAVADEIRA SOBRE RODAS COM CARREGADEIRA, TRAÇÃO 4X4, POTÊNCIA LÍQ. 88 HP, CAÇAMBA CARREG. CAP. MÍN. 1 M3, CAÇAMBA RETRO CAP. 0,26 M3, PESO OPERACIONAL MÍN. 6.674 KG, PROFUNDIDADE ESCAVAÇÃO MÁX. 4,37 M - CHI DIURNO. AF_06/2014</v>
          </cell>
          <cell r="O7791" t="str">
            <v>CHI</v>
          </cell>
          <cell r="P7791" t="str">
            <v>ATRIBUÍDO SÃO PAULO</v>
          </cell>
          <cell r="Q7791">
            <v>0.2656</v>
          </cell>
          <cell r="R7791">
            <v>40.76</v>
          </cell>
        </row>
        <row r="7792">
          <cell r="M7792">
            <v>6193</v>
          </cell>
          <cell r="N7792" t="str">
            <v>TABUA  NAO  APARELHADA  *2,5 X 20* CM, EM MACARANDUBA, ANGELIM OU EQUIVALENTE DA REGIAO - BRUTA</v>
          </cell>
          <cell r="O7792" t="str">
            <v>M</v>
          </cell>
          <cell r="P7792" t="str">
            <v>COEFICIENTE DE REPRESENTATIVIDADE</v>
          </cell>
          <cell r="Q7792">
            <v>1.1868000000000001</v>
          </cell>
          <cell r="R7792">
            <v>11.3</v>
          </cell>
        </row>
        <row r="7793">
          <cell r="M7793">
            <v>25067</v>
          </cell>
          <cell r="N7793" t="str">
            <v>BLOCO DE CONCRETO ESTRUTURAL 19 X 19 X 39 CM, FBK 4,5 MPA (NBR 6136)</v>
          </cell>
          <cell r="O7793" t="str">
            <v>UN</v>
          </cell>
          <cell r="P7793" t="str">
            <v>COEFICIENTE DE REPRESENTATIVIDADE</v>
          </cell>
          <cell r="Q7793">
            <v>89.831900000000005</v>
          </cell>
          <cell r="R7793">
            <v>4.07</v>
          </cell>
        </row>
        <row r="7794">
          <cell r="M7794">
            <v>43386</v>
          </cell>
          <cell r="N7794" t="str">
            <v>MEIO-FIO OU GUIA DE CONCRETO PRE-MOLDADO, TIPO CHAPEU PARA BOCA DE LOBO,  DIMENSOES *1,20* X 0,15 X 0,30 M</v>
          </cell>
          <cell r="O7794" t="str">
            <v>UN</v>
          </cell>
          <cell r="P7794" t="str">
            <v>COEFICIENTE DE REPRESENTATIVIDADE</v>
          </cell>
          <cell r="Q7794">
            <v>2</v>
          </cell>
          <cell r="R7794">
            <v>36.14</v>
          </cell>
        </row>
        <row r="7795">
          <cell r="M7795">
            <v>43440</v>
          </cell>
          <cell r="N7795" t="str">
            <v>CONJUNTO PRE-MOLDADO COMPOSTO POR GRELHA (0,99 X 0,45 M), QUADRO (1,10 X 0,52 M) E CANTONEIRA (1,10 X 0,35 M), EM CONCRETO ARMADO, COM FCK DE 21 MPA</v>
          </cell>
          <cell r="O7795" t="str">
            <v>UN</v>
          </cell>
          <cell r="P7795" t="str">
            <v>ATRIBUÍDO SÃO PAULO</v>
          </cell>
          <cell r="Q7795">
            <v>2</v>
          </cell>
          <cell r="R7795">
            <v>342.74</v>
          </cell>
        </row>
        <row r="7796">
          <cell r="M7796">
            <v>87316</v>
          </cell>
          <cell r="N7796" t="str">
            <v>ARGAMASSA TRAÇO 1:4 (EM VOLUME DE CIMENTO E AREIA GROSSA ÚMIDA) PARA CHAPISCO CONVENCIONAL, PREPARO MECÂNICO COM BETONEIRA 400 L. AF_08/2019</v>
          </cell>
          <cell r="O7796" t="str">
            <v>M3</v>
          </cell>
          <cell r="P7796" t="str">
            <v>ATRIBUÍDO SÃO PAULO</v>
          </cell>
          <cell r="Q7796">
            <v>9.1999999999999998E-3</v>
          </cell>
          <cell r="R7796">
            <v>434.57</v>
          </cell>
        </row>
        <row r="7797">
          <cell r="M7797">
            <v>88309</v>
          </cell>
          <cell r="N7797" t="str">
            <v>PEDREIRO COM ENCARGOS COMPLEMENTARES</v>
          </cell>
          <cell r="O7797" t="str">
            <v>H</v>
          </cell>
          <cell r="P7797" t="str">
            <v>COLETADO</v>
          </cell>
          <cell r="Q7797">
            <v>22.098400000000002</v>
          </cell>
          <cell r="R7797">
            <v>19.43</v>
          </cell>
        </row>
        <row r="7798">
          <cell r="M7798">
            <v>88316</v>
          </cell>
          <cell r="N7798" t="str">
            <v>SERVENTE COM ENCARGOS COMPLEMENTARES</v>
          </cell>
          <cell r="O7798" t="str">
            <v>H</v>
          </cell>
          <cell r="P7798" t="str">
            <v>COLETADO</v>
          </cell>
          <cell r="Q7798">
            <v>17.363</v>
          </cell>
          <cell r="R7798">
            <v>14.25</v>
          </cell>
        </row>
        <row r="7799">
          <cell r="M7799">
            <v>88628</v>
          </cell>
          <cell r="N7799" t="str">
            <v>ARGAMASSA TRAÇO 1:3 (EM VOLUME DE CIMENTO E AREIA MÉDIA ÚMIDA), PREPARO MECÂNICO COM BETONEIRA 400 L. AF_08/2019</v>
          </cell>
          <cell r="O7799" t="str">
            <v>M3</v>
          </cell>
          <cell r="P7799" t="str">
            <v>ATRIBUÍDO SÃO PAULO</v>
          </cell>
          <cell r="Q7799">
            <v>1.3109999999999999</v>
          </cell>
          <cell r="R7799">
            <v>525</v>
          </cell>
        </row>
        <row r="7800">
          <cell r="M7800">
            <v>89993</v>
          </cell>
          <cell r="N7800" t="str">
            <v>GRAUTEAMENTO VERTICAL EM ALVENARIA ESTRUTURAL. AF_01/2015</v>
          </cell>
          <cell r="O7800" t="str">
            <v>M3</v>
          </cell>
          <cell r="P7800" t="str">
            <v>ATRIBUÍDO SÃO PAULO</v>
          </cell>
          <cell r="Q7800">
            <v>5.2299999999999999E-2</v>
          </cell>
          <cell r="R7800">
            <v>737.71</v>
          </cell>
        </row>
        <row r="7801">
          <cell r="M7801">
            <v>89995</v>
          </cell>
          <cell r="N7801" t="str">
            <v>GRAUTEAMENTO DE CINTA SUPERIOR OU DE VERGA EM ALVENARIA ESTRUTURAL. AF_01/2015</v>
          </cell>
          <cell r="O7801" t="str">
            <v>M3</v>
          </cell>
          <cell r="P7801" t="str">
            <v>ATRIBUÍDO SÃO PAULO</v>
          </cell>
          <cell r="Q7801">
            <v>0.12</v>
          </cell>
          <cell r="R7801">
            <v>712.29</v>
          </cell>
        </row>
        <row r="7802">
          <cell r="M7802">
            <v>89996</v>
          </cell>
          <cell r="N7802" t="str">
            <v>ARMAÇÃO VERTICAL DE ALVENARIA ESTRUTURAL; DIÂMETRO DE 10,0 MM. AF_01/2015</v>
          </cell>
          <cell r="O7802" t="str">
            <v>KG</v>
          </cell>
          <cell r="P7802" t="str">
            <v>COEFICIENTE DE REPRESENTATIVIDADE</v>
          </cell>
          <cell r="Q7802">
            <v>1.7276</v>
          </cell>
          <cell r="R7802">
            <v>13.05</v>
          </cell>
        </row>
        <row r="7803">
          <cell r="M7803">
            <v>89998</v>
          </cell>
          <cell r="N7803" t="str">
            <v>ARMAÇÃO DE CINTA DE ALVENARIA ESTRUTURAL; DIÂMETRO DE 10,0 MM. AF_01/2015</v>
          </cell>
          <cell r="O7803" t="str">
            <v>KG</v>
          </cell>
          <cell r="P7803" t="str">
            <v>COEFICIENTE DE REPRESENTATIVIDADE</v>
          </cell>
          <cell r="Q7803">
            <v>4.8125999999999998</v>
          </cell>
          <cell r="R7803">
            <v>12.65</v>
          </cell>
        </row>
        <row r="7804">
          <cell r="M7804">
            <v>94970</v>
          </cell>
          <cell r="N7804" t="str">
            <v>CONCRETO FCK = 20MPA, TRAÇO 1:2,7:3 (EM MASSA SECA DE CIMENTO/ AREIA MÉDIA/ BRITA 1) - PREPARO MECÂNICO COM BETONEIRA 600 L. AF_05/2021</v>
          </cell>
          <cell r="O7804" t="str">
            <v>M3</v>
          </cell>
          <cell r="P7804" t="str">
            <v>ATRIBUÍDO SÃO PAULO</v>
          </cell>
          <cell r="Q7804">
            <v>0.51400000000000001</v>
          </cell>
          <cell r="R7804">
            <v>404.3</v>
          </cell>
        </row>
        <row r="7805">
          <cell r="M7805">
            <v>97735</v>
          </cell>
          <cell r="N7805" t="str">
            <v>PEÇA RETANGULAR PRÉ-MOLDADA, VOLUME DE CONCRETO DE 30 A 100 LITROS, TAXA DE AÇO APROXIMADA DE 30KG/M³. AF_01/2018</v>
          </cell>
          <cell r="O7805" t="str">
            <v>M3</v>
          </cell>
          <cell r="P7805" t="str">
            <v>ATRIBUÍDO SÃO PAULO</v>
          </cell>
          <cell r="Q7805">
            <v>0.1232</v>
          </cell>
          <cell r="R7805">
            <v>2022.92</v>
          </cell>
        </row>
        <row r="7806">
          <cell r="M7806">
            <v>97737</v>
          </cell>
          <cell r="N7806" t="str">
            <v>PEÇA RETANGULAR PRÉ-MOLDADA, VOLUME DE CONCRETO DE 30 A 70 LITROS , TAXA DE AÇO APROXIMADA DE 70KG/M³. AF_01/2018</v>
          </cell>
          <cell r="O7806" t="str">
            <v>M3</v>
          </cell>
          <cell r="P7806" t="str">
            <v>ATRIBUÍDO SÃO PAULO</v>
          </cell>
          <cell r="Q7806">
            <v>6.8000000000000005E-2</v>
          </cell>
          <cell r="R7806">
            <v>2941.44</v>
          </cell>
        </row>
        <row r="7807">
          <cell r="M7807">
            <v>101617</v>
          </cell>
          <cell r="N7807" t="str">
            <v>PREPARO DE FUNDO DE VALA COM LARGURA MAIOR OU IGUAL A 1,5 M E MENOR QUE 2,5 M (ACERTO DO SOLO NATURAL). AF_08/2020</v>
          </cell>
          <cell r="O7807" t="str">
            <v>M2</v>
          </cell>
          <cell r="P7807" t="str">
            <v>ATRIBUÍDO SÃO PAULO</v>
          </cell>
          <cell r="Q7807">
            <v>4</v>
          </cell>
          <cell r="R7807">
            <v>2.13</v>
          </cell>
        </row>
        <row r="7808">
          <cell r="M7808" t="str">
            <v/>
          </cell>
          <cell r="N7808" t="str">
            <v/>
          </cell>
          <cell r="O7808" t="str">
            <v/>
          </cell>
          <cell r="P7808" t="str">
            <v/>
          </cell>
          <cell r="Q7808" t="str">
            <v/>
          </cell>
          <cell r="R7808" t="str">
            <v/>
          </cell>
        </row>
        <row r="7809">
          <cell r="M7809">
            <v>5678</v>
          </cell>
          <cell r="N7809" t="str">
            <v>RETROESCAVADEIRA SOBRE RODAS COM CARREGADEIRA, TRAÇÃO 4X4, POTÊNCIA LÍQ. 88 HP, CAÇAMBA CARREG. CAP. MÍN. 1 M3, CAÇAMBA RETRO CAP. 0,26 M3, PESO OPERACIONAL MÍN. 6.674 KG, PROFUNDIDADE ESCAVAÇÃO MÁX. 4,37 M - CHP DIURNO. AF_06/2014</v>
          </cell>
          <cell r="O7809" t="str">
            <v>CHP</v>
          </cell>
          <cell r="P7809" t="str">
            <v>ATRIBUÍDO SÃO PAULO</v>
          </cell>
          <cell r="Q7809">
            <v>7.3899999999999993E-2</v>
          </cell>
          <cell r="R7809">
            <v>103.52</v>
          </cell>
        </row>
        <row r="7810">
          <cell r="M7810">
            <v>5679</v>
          </cell>
          <cell r="N7810" t="str">
            <v>RETROESCAVADEIRA SOBRE RODAS COM CARREGADEIRA, TRAÇÃO 4X4, POTÊNCIA LÍQ. 88 HP, CAÇAMBA CARREG. CAP. MÍN. 1 M3, CAÇAMBA RETRO CAP. 0,26 M3, PESO OPERACIONAL MÍN. 6.674 KG, PROFUNDIDADE ESCAVAÇÃO MÁX. 4,37 M - CHI DIURNO. AF_06/2014</v>
          </cell>
          <cell r="O7810" t="str">
            <v>CHI</v>
          </cell>
          <cell r="P7810" t="str">
            <v>ATRIBUÍDO SÃO PAULO</v>
          </cell>
          <cell r="Q7810">
            <v>0.15049999999999999</v>
          </cell>
          <cell r="R7810">
            <v>40.76</v>
          </cell>
        </row>
        <row r="7811">
          <cell r="M7811">
            <v>7258</v>
          </cell>
          <cell r="N7811" t="str">
            <v>TIJOLO CERAMICO MACICO COMUM *5 X 10 X 20* CM (L X A X C)</v>
          </cell>
          <cell r="O7811" t="str">
            <v>UN</v>
          </cell>
          <cell r="P7811" t="str">
            <v>COEFICIENTE DE REPRESENTATIVIDADE</v>
          </cell>
          <cell r="Q7811">
            <v>11.780200000000001</v>
          </cell>
          <cell r="R7811">
            <v>0.73</v>
          </cell>
        </row>
        <row r="7812">
          <cell r="M7812">
            <v>43423</v>
          </cell>
          <cell r="N7812" t="str">
            <v>ANEL EM CONCRETO ARMADO, LISO, PARA POCOS DE INSPECAO, SEM FUNDO, DIAMETRO INTERNO DE 0,60 M E ALTURA DE 0,20 M</v>
          </cell>
          <cell r="O7812" t="str">
            <v>UN</v>
          </cell>
          <cell r="P7812" t="str">
            <v>ATRIBUÍDO SÃO PAULO</v>
          </cell>
          <cell r="Q7812">
            <v>1</v>
          </cell>
          <cell r="R7812">
            <v>59.6</v>
          </cell>
        </row>
        <row r="7813">
          <cell r="M7813">
            <v>43441</v>
          </cell>
          <cell r="N7813" t="str">
            <v>ANEL EM CONCRETO ARMADO, LISO, PARA POCOS DE INSPECAO, COM FUNDO, DIAMETRO INTERNO DE 0,60 M E ALTURA DE 0,50 M</v>
          </cell>
          <cell r="O7813" t="str">
            <v>UN</v>
          </cell>
          <cell r="P7813" t="str">
            <v>ATRIBUÍDO SÃO PAULO</v>
          </cell>
          <cell r="Q7813">
            <v>1</v>
          </cell>
          <cell r="R7813">
            <v>127.73</v>
          </cell>
        </row>
        <row r="7814">
          <cell r="M7814">
            <v>88309</v>
          </cell>
          <cell r="N7814" t="str">
            <v>PEDREIRO COM ENCARGOS COMPLEMENTARES</v>
          </cell>
          <cell r="O7814" t="str">
            <v>H</v>
          </cell>
          <cell r="P7814" t="str">
            <v>COLETADO</v>
          </cell>
          <cell r="Q7814">
            <v>0.52449999999999997</v>
          </cell>
          <cell r="R7814">
            <v>19.43</v>
          </cell>
        </row>
        <row r="7815">
          <cell r="M7815">
            <v>88316</v>
          </cell>
          <cell r="N7815" t="str">
            <v>SERVENTE COM ENCARGOS COMPLEMENTARES</v>
          </cell>
          <cell r="O7815" t="str">
            <v>H</v>
          </cell>
          <cell r="P7815" t="str">
            <v>COLETADO</v>
          </cell>
          <cell r="Q7815">
            <v>0.41210000000000002</v>
          </cell>
          <cell r="R7815">
            <v>14.25</v>
          </cell>
        </row>
        <row r="7816">
          <cell r="M7816">
            <v>97738</v>
          </cell>
          <cell r="N7816" t="str">
            <v>PEÇA CIRCULAR PRÉ-MOLDADA, VOLUME DE CONCRETO DE 10 A 30 LITROS, TAXA DE FIBRA DE POLIPROPILENO APROXIMADA DE 6 KG/M³. AF_01/2018_P</v>
          </cell>
          <cell r="O7816" t="str">
            <v>M3</v>
          </cell>
          <cell r="P7816" t="str">
            <v>ATRIBUÍDO SÃO PAULO</v>
          </cell>
          <cell r="Q7816">
            <v>2.2100000000000002E-2</v>
          </cell>
          <cell r="R7816">
            <v>3901.66</v>
          </cell>
        </row>
        <row r="7817">
          <cell r="M7817">
            <v>100475</v>
          </cell>
          <cell r="N7817" t="str">
            <v>ARGAMASSA TRAÇO 1:3 (EM VOLUME DE CIMENTO E AREIA MÉDIA ÚMIDA) COM ADIÇÃO DE IMPERMEABILIZANTE, PREPARO MECÂNICO COM BETONEIRA 400 L. AF_08/2019</v>
          </cell>
          <cell r="O7817" t="str">
            <v>M3</v>
          </cell>
          <cell r="P7817" t="str">
            <v>ATRIBUÍDO SÃO PAULO</v>
          </cell>
          <cell r="Q7817">
            <v>2.9000000000000001E-2</v>
          </cell>
          <cell r="R7817">
            <v>674.57</v>
          </cell>
        </row>
        <row r="7818">
          <cell r="M7818">
            <v>101625</v>
          </cell>
          <cell r="N7818" t="str">
            <v>PREPARO DE FUNDO DE VALA COM LARGURA MAIOR OU IGUAL A 1,5 M E MENOR QUE 2,5 M, COM CAMADA DE AREIA, LANÇAMENTO MECANIZADO. AF_08/2020</v>
          </cell>
          <cell r="O7818" t="str">
            <v>M3</v>
          </cell>
          <cell r="P7818" t="str">
            <v>ATRIBUÍDO SÃO PAULO</v>
          </cell>
          <cell r="Q7818">
            <v>0.2535</v>
          </cell>
          <cell r="R7818">
            <v>148.47</v>
          </cell>
        </row>
        <row r="7819">
          <cell r="M7819" t="str">
            <v/>
          </cell>
          <cell r="N7819" t="str">
            <v/>
          </cell>
          <cell r="O7819" t="str">
            <v/>
          </cell>
          <cell r="P7819" t="str">
            <v/>
          </cell>
          <cell r="Q7819" t="str">
            <v/>
          </cell>
          <cell r="R7819" t="str">
            <v/>
          </cell>
        </row>
        <row r="7820">
          <cell r="M7820">
            <v>5678</v>
          </cell>
          <cell r="N7820" t="str">
            <v>RETROESCAVADEIRA SOBRE RODAS COM CARREGADEIRA, TRAÇÃO 4X4, POTÊNCIA LÍQ. 88 HP, CAÇAMBA CARREG. CAP. MÍN. 1 M3, CAÇAMBA RETRO CAP. 0,26 M3, PESO OPERACIONAL MÍN. 6.674 KG, PROFUNDIDADE ESCAVAÇÃO MÁX. 4,37 M - CHP DIURNO. AF_06/2014</v>
          </cell>
          <cell r="O7820" t="str">
            <v>CHP</v>
          </cell>
          <cell r="P7820" t="str">
            <v>ATRIBUÍDO SÃO PAULO</v>
          </cell>
          <cell r="Q7820">
            <v>0.1177</v>
          </cell>
          <cell r="R7820">
            <v>103.52</v>
          </cell>
        </row>
        <row r="7821">
          <cell r="M7821">
            <v>5679</v>
          </cell>
          <cell r="N7821" t="str">
            <v>RETROESCAVADEIRA SOBRE RODAS COM CARREGADEIRA, TRAÇÃO 4X4, POTÊNCIA LÍQ. 88 HP, CAÇAMBA CARREG. CAP. MÍN. 1 M3, CAÇAMBA RETRO CAP. 0,26 M3, PESO OPERACIONAL MÍN. 6.674 KG, PROFUNDIDADE ESCAVAÇÃO MÁX. 4,37 M - CHI DIURNO. AF_06/2014</v>
          </cell>
          <cell r="O7821" t="str">
            <v>CHI</v>
          </cell>
          <cell r="P7821" t="str">
            <v>ATRIBUÍDO SÃO PAULO</v>
          </cell>
          <cell r="Q7821">
            <v>0.23980000000000001</v>
          </cell>
          <cell r="R7821">
            <v>40.76</v>
          </cell>
        </row>
        <row r="7822">
          <cell r="M7822">
            <v>7258</v>
          </cell>
          <cell r="N7822" t="str">
            <v>TIJOLO CERAMICO MACICO COMUM *5 X 10 X 20* CM (L X A X C)</v>
          </cell>
          <cell r="O7822" t="str">
            <v>UN</v>
          </cell>
          <cell r="P7822" t="str">
            <v>COEFICIENTE DE REPRESENTATIVIDADE</v>
          </cell>
          <cell r="Q7822">
            <v>11.780200000000001</v>
          </cell>
          <cell r="R7822">
            <v>0.73</v>
          </cell>
        </row>
        <row r="7823">
          <cell r="M7823">
            <v>43423</v>
          </cell>
          <cell r="N7823" t="str">
            <v>ANEL EM CONCRETO ARMADO, LISO, PARA POCOS DE INSPECAO, SEM FUNDO, DIAMETRO INTERNO DE 0,60 M E ALTURA DE 0,20 M</v>
          </cell>
          <cell r="O7823" t="str">
            <v>UN</v>
          </cell>
          <cell r="P7823" t="str">
            <v>ATRIBUÍDO SÃO PAULO</v>
          </cell>
          <cell r="Q7823">
            <v>1</v>
          </cell>
          <cell r="R7823">
            <v>59.6</v>
          </cell>
        </row>
        <row r="7824">
          <cell r="M7824">
            <v>43441</v>
          </cell>
          <cell r="N7824" t="str">
            <v>ANEL EM CONCRETO ARMADO, LISO, PARA POCOS DE INSPECAO, COM FUNDO, DIAMETRO INTERNO DE 0,60 M E ALTURA DE 0,50 M</v>
          </cell>
          <cell r="O7824" t="str">
            <v>UN</v>
          </cell>
          <cell r="P7824" t="str">
            <v>ATRIBUÍDO SÃO PAULO</v>
          </cell>
          <cell r="Q7824">
            <v>1</v>
          </cell>
          <cell r="R7824">
            <v>127.73</v>
          </cell>
        </row>
        <row r="7825">
          <cell r="M7825">
            <v>88309</v>
          </cell>
          <cell r="N7825" t="str">
            <v>PEDREIRO COM ENCARGOS COMPLEMENTARES</v>
          </cell>
          <cell r="O7825" t="str">
            <v>H</v>
          </cell>
          <cell r="P7825" t="str">
            <v>COLETADO</v>
          </cell>
          <cell r="Q7825">
            <v>0.68759999999999999</v>
          </cell>
          <cell r="R7825">
            <v>19.43</v>
          </cell>
        </row>
        <row r="7826">
          <cell r="M7826">
            <v>88316</v>
          </cell>
          <cell r="N7826" t="str">
            <v>SERVENTE COM ENCARGOS COMPLEMENTARES</v>
          </cell>
          <cell r="O7826" t="str">
            <v>H</v>
          </cell>
          <cell r="P7826" t="str">
            <v>COLETADO</v>
          </cell>
          <cell r="Q7826">
            <v>0.5403</v>
          </cell>
          <cell r="R7826">
            <v>14.25</v>
          </cell>
        </row>
        <row r="7827">
          <cell r="M7827">
            <v>97738</v>
          </cell>
          <cell r="N7827" t="str">
            <v>PEÇA CIRCULAR PRÉ-MOLDADA, VOLUME DE CONCRETO DE 10 A 30 LITROS, TAXA DE FIBRA DE POLIPROPILENO APROXIMADA DE 6 KG/M³. AF_01/2018_P</v>
          </cell>
          <cell r="O7827" t="str">
            <v>M3</v>
          </cell>
          <cell r="P7827" t="str">
            <v>ATRIBUÍDO SÃO PAULO</v>
          </cell>
          <cell r="Q7827">
            <v>2.2100000000000002E-2</v>
          </cell>
          <cell r="R7827">
            <v>3901.66</v>
          </cell>
        </row>
        <row r="7828">
          <cell r="M7828">
            <v>100475</v>
          </cell>
          <cell r="N7828" t="str">
            <v>ARGAMASSA TRAÇO 1:3 (EM VOLUME DE CIMENTO E AREIA MÉDIA ÚMIDA) COM ADIÇÃO DE IMPERMEABILIZANTE, PREPARO MECÂNICO COM BETONEIRA 400 L. AF_08/2019</v>
          </cell>
          <cell r="O7828" t="str">
            <v>M3</v>
          </cell>
          <cell r="P7828" t="str">
            <v>ATRIBUÍDO SÃO PAULO</v>
          </cell>
          <cell r="Q7828">
            <v>3.39E-2</v>
          </cell>
          <cell r="R7828">
            <v>674.57</v>
          </cell>
        </row>
        <row r="7829">
          <cell r="M7829">
            <v>101625</v>
          </cell>
          <cell r="N7829" t="str">
            <v>PREPARO DE FUNDO DE VALA COM LARGURA MAIOR OU IGUAL A 1,5 M E MENOR QUE 2,5 M, COM CAMADA DE AREIA, LANÇAMENTO MECANIZADO. AF_08/2020</v>
          </cell>
          <cell r="O7829" t="str">
            <v>M3</v>
          </cell>
          <cell r="P7829" t="str">
            <v>ATRIBUÍDO SÃO PAULO</v>
          </cell>
          <cell r="Q7829">
            <v>0.2535</v>
          </cell>
          <cell r="R7829">
            <v>148.47</v>
          </cell>
        </row>
        <row r="7830">
          <cell r="M7830" t="str">
            <v/>
          </cell>
          <cell r="N7830" t="str">
            <v/>
          </cell>
          <cell r="O7830" t="str">
            <v/>
          </cell>
          <cell r="P7830" t="str">
            <v/>
          </cell>
          <cell r="Q7830" t="str">
            <v/>
          </cell>
          <cell r="R7830" t="str">
            <v/>
          </cell>
        </row>
        <row r="7831">
          <cell r="M7831">
            <v>2692</v>
          </cell>
          <cell r="N7831" t="str">
            <v>DESMOLDANTE PROTETOR PARA FORMAS DE MADEIRA, DE BASE OLEOSA EMULSIONADA EM AGUA</v>
          </cell>
          <cell r="O7831" t="str">
            <v>L</v>
          </cell>
          <cell r="P7831" t="str">
            <v>COEFICIENTE DE REPRESENTATIVIDADE</v>
          </cell>
          <cell r="Q7831">
            <v>1.04E-2</v>
          </cell>
          <cell r="R7831">
            <v>6.99</v>
          </cell>
        </row>
        <row r="7832">
          <cell r="M7832">
            <v>4491</v>
          </cell>
          <cell r="N7832" t="str">
            <v>PONTALETE *7,5 X 7,5* CM EM PINUS, MISTA OU EQUIVALENTE DA REGIAO - BRUTA</v>
          </cell>
          <cell r="O7832" t="str">
            <v>M</v>
          </cell>
          <cell r="P7832" t="str">
            <v>COEFICIENTE DE REPRESENTATIVIDADE</v>
          </cell>
          <cell r="Q7832">
            <v>0.22670000000000001</v>
          </cell>
          <cell r="R7832">
            <v>8.25</v>
          </cell>
        </row>
        <row r="7833">
          <cell r="M7833">
            <v>4517</v>
          </cell>
          <cell r="N7833" t="str">
            <v>SARRAFO *2,5 X 7,5* CM EM PINUS, MISTA OU EQUIVALENTE DA REGIAO - BRUTA</v>
          </cell>
          <cell r="O7833" t="str">
            <v>M</v>
          </cell>
          <cell r="P7833" t="str">
            <v>COEFICIENTE DE REPRESENTATIVIDADE</v>
          </cell>
          <cell r="Q7833">
            <v>0.26950000000000002</v>
          </cell>
          <cell r="R7833">
            <v>2.89</v>
          </cell>
        </row>
        <row r="7834">
          <cell r="M7834">
            <v>5069</v>
          </cell>
          <cell r="N7834" t="str">
            <v>PREGO DE ACO POLIDO COM CABECA 17 X 27 (2 1/2 X 11)</v>
          </cell>
          <cell r="O7834" t="str">
            <v>KG</v>
          </cell>
          <cell r="P7834" t="str">
            <v>COEFICIENTE DE REPRESENTATIVIDADE</v>
          </cell>
          <cell r="Q7834">
            <v>2.3900000000000001E-2</v>
          </cell>
          <cell r="R7834">
            <v>14.51</v>
          </cell>
        </row>
        <row r="7835">
          <cell r="M7835">
            <v>5678</v>
          </cell>
          <cell r="N7835" t="str">
            <v>RETROESCAVADEIRA SOBRE RODAS COM CARREGADEIRA, TRAÇÃO 4X4, POTÊNCIA LÍQ. 88 HP, CAÇAMBA CARREG. CAP. MÍN. 1 M3, CAÇAMBA RETRO CAP. 0,26 M3, PESO OPERACIONAL MÍN. 6.674 KG, PROFUNDIDADE ESCAVAÇÃO MÁX. 4,37 M - CHP DIURNO. AF_06/2014</v>
          </cell>
          <cell r="O7835" t="str">
            <v>CHP</v>
          </cell>
          <cell r="P7835" t="str">
            <v>ATRIBUÍDO SÃO PAULO</v>
          </cell>
          <cell r="Q7835">
            <v>1.18E-2</v>
          </cell>
          <cell r="R7835">
            <v>103.52</v>
          </cell>
        </row>
        <row r="7836">
          <cell r="M7836">
            <v>5679</v>
          </cell>
          <cell r="N7836" t="str">
            <v>RETROESCAVADEIRA SOBRE RODAS COM CARREGADEIRA, TRAÇÃO 4X4, POTÊNCIA LÍQ. 88 HP, CAÇAMBA CARREG. CAP. MÍN. 1 M3, CAÇAMBA RETRO CAP. 0,26 M3, PESO OPERACIONAL MÍN. 6.674 KG, PROFUNDIDADE ESCAVAÇÃO MÁX. 4,37 M - CHI DIURNO. AF_06/2014</v>
          </cell>
          <cell r="O7836" t="str">
            <v>CHI</v>
          </cell>
          <cell r="P7836" t="str">
            <v>ATRIBUÍDO SÃO PAULO</v>
          </cell>
          <cell r="Q7836">
            <v>2.41E-2</v>
          </cell>
          <cell r="R7836">
            <v>40.76</v>
          </cell>
        </row>
        <row r="7837">
          <cell r="M7837">
            <v>6193</v>
          </cell>
          <cell r="N7837" t="str">
            <v>TABUA  NAO  APARELHADA  *2,5 X 20* CM, EM MACARANDUBA, ANGELIM OU EQUIVALENTE DA REGIAO - BRUTA</v>
          </cell>
          <cell r="O7837" t="str">
            <v>M</v>
          </cell>
          <cell r="P7837" t="str">
            <v>COEFICIENTE DE REPRESENTATIVIDADE</v>
          </cell>
          <cell r="Q7837">
            <v>0.84540000000000004</v>
          </cell>
          <cell r="R7837">
            <v>11.3</v>
          </cell>
        </row>
        <row r="7838">
          <cell r="M7838">
            <v>7258</v>
          </cell>
          <cell r="N7838" t="str">
            <v>TIJOLO CERAMICO MACICO COMUM *5 X 10 X 20* CM (L X A X C)</v>
          </cell>
          <cell r="O7838" t="str">
            <v>UN</v>
          </cell>
          <cell r="P7838" t="str">
            <v>COEFICIENTE DE REPRESENTATIVIDADE</v>
          </cell>
          <cell r="Q7838">
            <v>186.08510000000001</v>
          </cell>
          <cell r="R7838">
            <v>0.73</v>
          </cell>
        </row>
        <row r="7839">
          <cell r="M7839">
            <v>87316</v>
          </cell>
          <cell r="N7839" t="str">
            <v>ARGAMASSA TRAÇO 1:4 (EM VOLUME DE CIMENTO E AREIA GROSSA ÚMIDA) PARA CHAPISCO CONVENCIONAL, PREPARO MECÂNICO COM BETONEIRA 400 L. AF_08/2019</v>
          </cell>
          <cell r="O7839" t="str">
            <v>M3</v>
          </cell>
          <cell r="P7839" t="str">
            <v>ATRIBUÍDO SÃO PAULO</v>
          </cell>
          <cell r="Q7839">
            <v>1.5E-3</v>
          </cell>
          <cell r="R7839">
            <v>434.57</v>
          </cell>
        </row>
        <row r="7840">
          <cell r="M7840">
            <v>88309</v>
          </cell>
          <cell r="N7840" t="str">
            <v>PEDREIRO COM ENCARGOS COMPLEMENTARES</v>
          </cell>
          <cell r="O7840" t="str">
            <v>H</v>
          </cell>
          <cell r="P7840" t="str">
            <v>COLETADO</v>
          </cell>
          <cell r="Q7840">
            <v>7.1527000000000003</v>
          </cell>
          <cell r="R7840">
            <v>19.43</v>
          </cell>
        </row>
        <row r="7841">
          <cell r="M7841">
            <v>88316</v>
          </cell>
          <cell r="N7841" t="str">
            <v>SERVENTE COM ENCARGOS COMPLEMENTARES</v>
          </cell>
          <cell r="O7841" t="str">
            <v>H</v>
          </cell>
          <cell r="P7841" t="str">
            <v>COLETADO</v>
          </cell>
          <cell r="Q7841">
            <v>5.62</v>
          </cell>
          <cell r="R7841">
            <v>14.25</v>
          </cell>
        </row>
        <row r="7842">
          <cell r="M7842">
            <v>89995</v>
          </cell>
          <cell r="N7842" t="str">
            <v>GRAUTEAMENTO DE CINTA SUPERIOR OU DE VERGA EM ALVENARIA ESTRUTURAL. AF_01/2015</v>
          </cell>
          <cell r="O7842" t="str">
            <v>M3</v>
          </cell>
          <cell r="P7842" t="str">
            <v>ATRIBUÍDO SÃO PAULO</v>
          </cell>
          <cell r="Q7842">
            <v>3.7699999999999997E-2</v>
          </cell>
          <cell r="R7842">
            <v>712.29</v>
          </cell>
        </row>
        <row r="7843">
          <cell r="M7843">
            <v>89998</v>
          </cell>
          <cell r="N7843" t="str">
            <v>ARMAÇÃO DE CINTA DE ALVENARIA ESTRUTURAL; DIÂMETRO DE 10,0 MM. AF_01/2015</v>
          </cell>
          <cell r="O7843" t="str">
            <v>KG</v>
          </cell>
          <cell r="P7843" t="str">
            <v>COEFICIENTE DE REPRESENTATIVIDADE</v>
          </cell>
          <cell r="Q7843">
            <v>1.163</v>
          </cell>
          <cell r="R7843">
            <v>12.65</v>
          </cell>
        </row>
        <row r="7844">
          <cell r="M7844">
            <v>92783</v>
          </cell>
          <cell r="N7844" t="str">
            <v>ARMAÇÃO DE LAJE DE UMA ESTRUTURA CONVENCIONAL DE CONCRETO ARMADO EM UMA EDIFICAÇÃO TÉRREA OU SOBRADO UTILIZANDO AÇO CA-60 DE 4,2 MM - MONTAGEM. AF_12/2015</v>
          </cell>
          <cell r="O7844" t="str">
            <v>KG</v>
          </cell>
          <cell r="P7844" t="str">
            <v>ATRIBUÍDO SÃO PAULO</v>
          </cell>
          <cell r="Q7844">
            <v>5.7870999999999997</v>
          </cell>
          <cell r="R7844">
            <v>18.399999999999999</v>
          </cell>
        </row>
        <row r="7845">
          <cell r="M7845">
            <v>94970</v>
          </cell>
          <cell r="N7845" t="str">
            <v>CONCRETO FCK = 20MPA, TRAÇO 1:2,7:3 (EM MASSA SECA DE CIMENTO/ AREIA MÉDIA/ BRITA 1) - PREPARO MECÂNICO COM BETONEIRA 600 L. AF_05/2021</v>
          </cell>
          <cell r="O7845" t="str">
            <v>M3</v>
          </cell>
          <cell r="P7845" t="str">
            <v>ATRIBUÍDO SÃO PAULO</v>
          </cell>
          <cell r="Q7845">
            <v>0.218</v>
          </cell>
          <cell r="R7845">
            <v>404.3</v>
          </cell>
        </row>
        <row r="7846">
          <cell r="M7846">
            <v>96536</v>
          </cell>
          <cell r="N7846" t="str">
            <v>FABRICAÇÃO, MONTAGEM E DESMONTAGEM DE FÔRMA PARA VIGA BALDRAME, EM MADEIRA SERRADA, E=25 MM, 4 UTILIZAÇÕES. AF_06/2017</v>
          </cell>
          <cell r="O7846" t="str">
            <v>M2</v>
          </cell>
          <cell r="P7846" t="str">
            <v>ATRIBUÍDO SÃO PAULO</v>
          </cell>
          <cell r="Q7846">
            <v>0.377</v>
          </cell>
          <cell r="R7846">
            <v>54.32</v>
          </cell>
        </row>
        <row r="7847">
          <cell r="M7847">
            <v>97738</v>
          </cell>
          <cell r="N7847" t="str">
            <v>PEÇA CIRCULAR PRÉ-MOLDADA, VOLUME DE CONCRETO DE 10 A 30 LITROS, TAXA DE FIBRA DE POLIPROPILENO APROXIMADA DE 6 KG/M³. AF_01/2018_P</v>
          </cell>
          <cell r="O7847" t="str">
            <v>M3</v>
          </cell>
          <cell r="P7847" t="str">
            <v>ATRIBUÍDO SÃO PAULO</v>
          </cell>
          <cell r="Q7847">
            <v>2.2100000000000002E-2</v>
          </cell>
          <cell r="R7847">
            <v>3901.66</v>
          </cell>
        </row>
        <row r="7848">
          <cell r="M7848">
            <v>100475</v>
          </cell>
          <cell r="N7848" t="str">
            <v>ARGAMASSA TRAÇO 1:3 (EM VOLUME DE CIMENTO E AREIA MÉDIA ÚMIDA) COM ADIÇÃO DE IMPERMEABILIZANTE, PREPARO MECÂNICO COM BETONEIRA 400 L. AF_08/2019</v>
          </cell>
          <cell r="O7848" t="str">
            <v>M3</v>
          </cell>
          <cell r="P7848" t="str">
            <v>ATRIBUÍDO SÃO PAULO</v>
          </cell>
          <cell r="Q7848">
            <v>0.29160000000000003</v>
          </cell>
          <cell r="R7848">
            <v>674.57</v>
          </cell>
        </row>
        <row r="7849">
          <cell r="M7849">
            <v>101625</v>
          </cell>
          <cell r="N7849" t="str">
            <v>PREPARO DE FUNDO DE VALA COM LARGURA MAIOR OU IGUAL A 1,5 M E MENOR QUE 2,5 M, COM CAMADA DE AREIA, LANÇAMENTO MECANIZADO. AF_08/2020</v>
          </cell>
          <cell r="O7849" t="str">
            <v>M3</v>
          </cell>
          <cell r="P7849" t="str">
            <v>ATRIBUÍDO SÃO PAULO</v>
          </cell>
          <cell r="Q7849">
            <v>0.3402</v>
          </cell>
          <cell r="R7849">
            <v>148.47</v>
          </cell>
        </row>
        <row r="7850">
          <cell r="M7850" t="str">
            <v/>
          </cell>
          <cell r="N7850" t="str">
            <v/>
          </cell>
          <cell r="O7850" t="str">
            <v/>
          </cell>
          <cell r="P7850" t="str">
            <v/>
          </cell>
          <cell r="Q7850" t="str">
            <v/>
          </cell>
          <cell r="R7850" t="str">
            <v/>
          </cell>
        </row>
        <row r="7851">
          <cell r="M7851">
            <v>5678</v>
          </cell>
          <cell r="N7851" t="str">
            <v>RETROESCAVADEIRA SOBRE RODAS COM CARREGADEIRA, TRAÇÃO 4X4, POTÊNCIA LÍQ. 88 HP, CAÇAMBA CARREG. CAP. MÍN. 1 M3, CAÇAMBA RETRO CAP. 0,26 M3, PESO OPERACIONAL MÍN. 6.674 KG, PROFUNDIDADE ESCAVAÇÃO MÁX. 4,37 M - CHP DIURNO. AF_06/2014</v>
          </cell>
          <cell r="O7851" t="str">
            <v>CHP</v>
          </cell>
          <cell r="P7851" t="str">
            <v>ATRIBUÍDO SÃO PAULO</v>
          </cell>
          <cell r="Q7851">
            <v>1.18E-2</v>
          </cell>
          <cell r="R7851">
            <v>103.52</v>
          </cell>
        </row>
        <row r="7852">
          <cell r="M7852">
            <v>5679</v>
          </cell>
          <cell r="N7852" t="str">
            <v>RETROESCAVADEIRA SOBRE RODAS COM CARREGADEIRA, TRAÇÃO 4X4, POTÊNCIA LÍQ. 88 HP, CAÇAMBA CARREG. CAP. MÍN. 1 M3, CAÇAMBA RETRO CAP. 0,26 M3, PESO OPERACIONAL MÍN. 6.674 KG, PROFUNDIDADE ESCAVAÇÃO MÁX. 4,37 M - CHI DIURNO. AF_06/2014</v>
          </cell>
          <cell r="O7852" t="str">
            <v>CHI</v>
          </cell>
          <cell r="P7852" t="str">
            <v>ATRIBUÍDO SÃO PAULO</v>
          </cell>
          <cell r="Q7852">
            <v>2.41E-2</v>
          </cell>
          <cell r="R7852">
            <v>40.76</v>
          </cell>
        </row>
        <row r="7853">
          <cell r="M7853">
            <v>7258</v>
          </cell>
          <cell r="N7853" t="str">
            <v>TIJOLO CERAMICO MACICO COMUM *5 X 10 X 20* CM (L X A X C)</v>
          </cell>
          <cell r="O7853" t="str">
            <v>UN</v>
          </cell>
          <cell r="P7853" t="str">
            <v>COEFICIENTE DE REPRESENTATIVIDADE</v>
          </cell>
          <cell r="Q7853">
            <v>341.6474</v>
          </cell>
          <cell r="R7853">
            <v>0.73</v>
          </cell>
        </row>
        <row r="7854">
          <cell r="M7854">
            <v>87316</v>
          </cell>
          <cell r="N7854" t="str">
            <v>ARGAMASSA TRAÇO 1:4 (EM VOLUME DE CIMENTO E AREIA GROSSA ÚMIDA) PARA CHAPISCO CONVENCIONAL, PREPARO MECÂNICO COM BETONEIRA 400 L. AF_08/2019</v>
          </cell>
          <cell r="O7854" t="str">
            <v>M3</v>
          </cell>
          <cell r="P7854" t="str">
            <v>ATRIBUÍDO SÃO PAULO</v>
          </cell>
          <cell r="Q7854">
            <v>2.5999999999999999E-3</v>
          </cell>
          <cell r="R7854">
            <v>434.57</v>
          </cell>
        </row>
        <row r="7855">
          <cell r="M7855">
            <v>88309</v>
          </cell>
          <cell r="N7855" t="str">
            <v>PEDREIRO COM ENCARGOS COMPLEMENTARES</v>
          </cell>
          <cell r="O7855" t="str">
            <v>H</v>
          </cell>
          <cell r="P7855" t="str">
            <v>COLETADO</v>
          </cell>
          <cell r="Q7855">
            <v>12.118</v>
          </cell>
          <cell r="R7855">
            <v>19.43</v>
          </cell>
        </row>
        <row r="7856">
          <cell r="M7856">
            <v>88316</v>
          </cell>
          <cell r="N7856" t="str">
            <v>SERVENTE COM ENCARGOS COMPLEMENTARES</v>
          </cell>
          <cell r="O7856" t="str">
            <v>H</v>
          </cell>
          <cell r="P7856" t="str">
            <v>COLETADO</v>
          </cell>
          <cell r="Q7856">
            <v>9.5213000000000001</v>
          </cell>
          <cell r="R7856">
            <v>14.25</v>
          </cell>
        </row>
        <row r="7857">
          <cell r="M7857">
            <v>89995</v>
          </cell>
          <cell r="N7857" t="str">
            <v>GRAUTEAMENTO DE CINTA SUPERIOR OU DE VERGA EM ALVENARIA ESTRUTURAL. AF_01/2015</v>
          </cell>
          <cell r="O7857" t="str">
            <v>M3</v>
          </cell>
          <cell r="P7857" t="str">
            <v>ATRIBUÍDO SÃO PAULO</v>
          </cell>
          <cell r="Q7857">
            <v>3.7699999999999997E-2</v>
          </cell>
          <cell r="R7857">
            <v>712.29</v>
          </cell>
        </row>
        <row r="7858">
          <cell r="M7858">
            <v>89998</v>
          </cell>
          <cell r="N7858" t="str">
            <v>ARMAÇÃO DE CINTA DE ALVENARIA ESTRUTURAL; DIÂMETRO DE 10,0 MM. AF_01/2015</v>
          </cell>
          <cell r="O7858" t="str">
            <v>KG</v>
          </cell>
          <cell r="P7858" t="str">
            <v>COEFICIENTE DE REPRESENTATIVIDADE</v>
          </cell>
          <cell r="Q7858">
            <v>1.163</v>
          </cell>
          <cell r="R7858">
            <v>12.65</v>
          </cell>
        </row>
        <row r="7859">
          <cell r="M7859">
            <v>92783</v>
          </cell>
          <cell r="N7859" t="str">
            <v>ARMAÇÃO DE LAJE DE UMA ESTRUTURA CONVENCIONAL DE CONCRETO ARMADO EM UMA EDIFICAÇÃO TÉRREA OU SOBRADO UTILIZANDO AÇO CA-60 DE 4,2 MM - MONTAGEM. AF_12/2015</v>
          </cell>
          <cell r="O7859" t="str">
            <v>KG</v>
          </cell>
          <cell r="P7859" t="str">
            <v>ATRIBUÍDO SÃO PAULO</v>
          </cell>
          <cell r="Q7859">
            <v>5.7870999999999997</v>
          </cell>
          <cell r="R7859">
            <v>18.399999999999999</v>
          </cell>
        </row>
        <row r="7860">
          <cell r="M7860">
            <v>94970</v>
          </cell>
          <cell r="N7860" t="str">
            <v>CONCRETO FCK = 20MPA, TRAÇO 1:2,7:3 (EM MASSA SECA DE CIMENTO/ AREIA MÉDIA/ BRITA 1) - PREPARO MECÂNICO COM BETONEIRA 600 L. AF_05/2021</v>
          </cell>
          <cell r="O7860" t="str">
            <v>M3</v>
          </cell>
          <cell r="P7860" t="str">
            <v>ATRIBUÍDO SÃO PAULO</v>
          </cell>
          <cell r="Q7860">
            <v>0.218</v>
          </cell>
          <cell r="R7860">
            <v>404.3</v>
          </cell>
        </row>
        <row r="7861">
          <cell r="M7861">
            <v>96536</v>
          </cell>
          <cell r="N7861" t="str">
            <v>FABRICAÇÃO, MONTAGEM E DESMONTAGEM DE FÔRMA PARA VIGA BALDRAME, EM MADEIRA SERRADA, E=25 MM, 4 UTILIZAÇÕES. AF_06/2017</v>
          </cell>
          <cell r="O7861" t="str">
            <v>M2</v>
          </cell>
          <cell r="P7861" t="str">
            <v>ATRIBUÍDO SÃO PAULO</v>
          </cell>
          <cell r="Q7861">
            <v>0.377</v>
          </cell>
          <cell r="R7861">
            <v>54.32</v>
          </cell>
        </row>
        <row r="7862">
          <cell r="M7862">
            <v>97738</v>
          </cell>
          <cell r="N7862" t="str">
            <v>PEÇA CIRCULAR PRÉ-MOLDADA, VOLUME DE CONCRETO DE 10 A 30 LITROS, TAXA DE FIBRA DE POLIPROPILENO APROXIMADA DE 6 KG/M³. AF_01/2018_P</v>
          </cell>
          <cell r="O7862" t="str">
            <v>M3</v>
          </cell>
          <cell r="P7862" t="str">
            <v>ATRIBUÍDO SÃO PAULO</v>
          </cell>
          <cell r="Q7862">
            <v>2.2100000000000002E-2</v>
          </cell>
          <cell r="R7862">
            <v>3901.66</v>
          </cell>
        </row>
        <row r="7863">
          <cell r="M7863">
            <v>100475</v>
          </cell>
          <cell r="N7863" t="str">
            <v>ARGAMASSA TRAÇO 1:3 (EM VOLUME DE CIMENTO E AREIA MÉDIA ÚMIDA) COM ADIÇÃO DE IMPERMEABILIZANTE, PREPARO MECÂNICO COM BETONEIRA 400 L. AF_08/2019</v>
          </cell>
          <cell r="O7863" t="str">
            <v>M3</v>
          </cell>
          <cell r="P7863" t="str">
            <v>ATRIBUÍDO SÃO PAULO</v>
          </cell>
          <cell r="Q7863">
            <v>0.51690000000000003</v>
          </cell>
          <cell r="R7863">
            <v>674.57</v>
          </cell>
        </row>
        <row r="7864">
          <cell r="M7864">
            <v>101625</v>
          </cell>
          <cell r="N7864" t="str">
            <v>PREPARO DE FUNDO DE VALA COM LARGURA MAIOR OU IGUAL A 1,5 M E MENOR QUE 2,5 M, COM CAMADA DE AREIA, LANÇAMENTO MECANIZADO. AF_08/2020</v>
          </cell>
          <cell r="O7864" t="str">
            <v>M3</v>
          </cell>
          <cell r="P7864" t="str">
            <v>ATRIBUÍDO SÃO PAULO</v>
          </cell>
          <cell r="Q7864">
            <v>0.3402</v>
          </cell>
          <cell r="R7864">
            <v>148.47</v>
          </cell>
        </row>
        <row r="7865">
          <cell r="M7865" t="str">
            <v/>
          </cell>
          <cell r="N7865" t="str">
            <v/>
          </cell>
          <cell r="O7865" t="str">
            <v/>
          </cell>
          <cell r="P7865" t="str">
            <v/>
          </cell>
          <cell r="Q7865" t="str">
            <v/>
          </cell>
          <cell r="R7865" t="str">
            <v/>
          </cell>
        </row>
        <row r="7866">
          <cell r="M7866">
            <v>5678</v>
          </cell>
          <cell r="N7866" t="str">
            <v>RETROESCAVADEIRA SOBRE RODAS COM CARREGADEIRA, TRAÇÃO 4X4, POTÊNCIA LÍQ. 88 HP, CAÇAMBA CARREG. CAP. MÍN. 1 M3, CAÇAMBA RETRO CAP. 0,26 M3, PESO OPERACIONAL MÍN. 6.674 KG, PROFUNDIDADE ESCAVAÇÃO MÁX. 4,37 M - CHP DIURNO. AF_06/2014</v>
          </cell>
          <cell r="O7866" t="str">
            <v>CHP</v>
          </cell>
          <cell r="P7866" t="str">
            <v>ATRIBUÍDO SÃO PAULO</v>
          </cell>
          <cell r="Q7866">
            <v>0.23769999999999999</v>
          </cell>
          <cell r="R7866">
            <v>103.52</v>
          </cell>
        </row>
        <row r="7867">
          <cell r="M7867">
            <v>5679</v>
          </cell>
          <cell r="N7867" t="str">
            <v>RETROESCAVADEIRA SOBRE RODAS COM CARREGADEIRA, TRAÇÃO 4X4, POTÊNCIA LÍQ. 88 HP, CAÇAMBA CARREG. CAP. MÍN. 1 M3, CAÇAMBA RETRO CAP. 0,26 M3, PESO OPERACIONAL MÍN. 6.674 KG, PROFUNDIDADE ESCAVAÇÃO MÁX. 4,37 M - CHI DIURNO. AF_06/2014</v>
          </cell>
          <cell r="O7867" t="str">
            <v>CHI</v>
          </cell>
          <cell r="P7867" t="str">
            <v>ATRIBUÍDO SÃO PAULO</v>
          </cell>
          <cell r="Q7867">
            <v>0.48449999999999999</v>
          </cell>
          <cell r="R7867">
            <v>40.76</v>
          </cell>
        </row>
        <row r="7868">
          <cell r="M7868">
            <v>7258</v>
          </cell>
          <cell r="N7868" t="str">
            <v>TIJOLO CERAMICO MACICO COMUM *5 X 10 X 20* CM (L X A X C)</v>
          </cell>
          <cell r="O7868" t="str">
            <v>UN</v>
          </cell>
          <cell r="P7868" t="str">
            <v>COEFICIENTE DE REPRESENTATIVIDADE</v>
          </cell>
          <cell r="Q7868">
            <v>31.327400000000001</v>
          </cell>
          <cell r="R7868">
            <v>0.73</v>
          </cell>
        </row>
        <row r="7869">
          <cell r="M7869">
            <v>12544</v>
          </cell>
          <cell r="N7869" t="str">
            <v>ANEL EM CONCRETO ARMADO, LISO, PARA POCOS DE VISITAS, POCOS DE INSPECAO, FOSSAS SEPTICAS E SUMIDOUROS, SEM FUNDO, DIAMETRO INTERNO DE 0,80 M E ALTURA DE 0,50 M</v>
          </cell>
          <cell r="O7869" t="str">
            <v>UN</v>
          </cell>
          <cell r="P7869" t="str">
            <v>ATRIBUÍDO SÃO PAULO</v>
          </cell>
          <cell r="Q7869">
            <v>1</v>
          </cell>
          <cell r="R7869">
            <v>120.63</v>
          </cell>
        </row>
        <row r="7870">
          <cell r="M7870">
            <v>43442</v>
          </cell>
          <cell r="N7870" t="str">
            <v>ANEL EM CONCRETO ARMADO, LISO, PARA POCOS DE VISITAS, POCOS DE INSPECAO, FOSSAS SEPTICAS E SUMIDOUROS, COM FUNDO, DIAMETRO INTERNO DE 0,80 M E ALTURA DE 0,50 M</v>
          </cell>
          <cell r="O7870" t="str">
            <v>UN</v>
          </cell>
          <cell r="P7870" t="str">
            <v>ATRIBUÍDO SÃO PAULO</v>
          </cell>
          <cell r="Q7870">
            <v>1</v>
          </cell>
          <cell r="R7870">
            <v>170.3</v>
          </cell>
        </row>
        <row r="7871">
          <cell r="M7871">
            <v>88309</v>
          </cell>
          <cell r="N7871" t="str">
            <v>PEDREIRO COM ENCARGOS COMPLEMENTARES</v>
          </cell>
          <cell r="O7871" t="str">
            <v>H</v>
          </cell>
          <cell r="P7871" t="str">
            <v>COLETADO</v>
          </cell>
          <cell r="Q7871">
            <v>1.1506000000000001</v>
          </cell>
          <cell r="R7871">
            <v>19.43</v>
          </cell>
        </row>
        <row r="7872">
          <cell r="M7872">
            <v>88316</v>
          </cell>
          <cell r="N7872" t="str">
            <v>SERVENTE COM ENCARGOS COMPLEMENTARES</v>
          </cell>
          <cell r="O7872" t="str">
            <v>H</v>
          </cell>
          <cell r="P7872" t="str">
            <v>COLETADO</v>
          </cell>
          <cell r="Q7872">
            <v>0.90410000000000001</v>
          </cell>
          <cell r="R7872">
            <v>14.25</v>
          </cell>
        </row>
        <row r="7873">
          <cell r="M7873">
            <v>97738</v>
          </cell>
          <cell r="N7873" t="str">
            <v>PEÇA CIRCULAR PRÉ-MOLDADA, VOLUME DE CONCRETO DE 10 A 30 LITROS, TAXA DE FIBRA DE POLIPROPILENO APROXIMADA DE 6 KG/M³. AF_01/2018_P</v>
          </cell>
          <cell r="O7873" t="str">
            <v>M3</v>
          </cell>
          <cell r="P7873" t="str">
            <v>ATRIBUÍDO SÃO PAULO</v>
          </cell>
          <cell r="Q7873">
            <v>2.2100000000000002E-2</v>
          </cell>
          <cell r="R7873">
            <v>3901.66</v>
          </cell>
        </row>
        <row r="7874">
          <cell r="M7874">
            <v>97739</v>
          </cell>
          <cell r="N7874" t="str">
            <v>PEÇA CIRCULAR PRÉ-MOLDADA, VOLUME DE CONCRETO DE 30 A 100 LITROS, TAXA DE AÇO APROXIMADA DE 30KG/M³. AF_01/2018</v>
          </cell>
          <cell r="O7874" t="str">
            <v>M3</v>
          </cell>
          <cell r="P7874" t="str">
            <v>ATRIBUÍDO SÃO PAULO</v>
          </cell>
          <cell r="Q7874">
            <v>6.6199999999999995E-2</v>
          </cell>
          <cell r="R7874">
            <v>2354.5</v>
          </cell>
        </row>
        <row r="7875">
          <cell r="M7875">
            <v>100475</v>
          </cell>
          <cell r="N7875" t="str">
            <v>ARGAMASSA TRAÇO 1:3 (EM VOLUME DE CIMENTO E AREIA MÉDIA ÚMIDA) COM ADIÇÃO DE IMPERMEABILIZANTE, PREPARO MECÂNICO COM BETONEIRA 400 L. AF_08/2019</v>
          </cell>
          <cell r="O7875" t="str">
            <v>M3</v>
          </cell>
          <cell r="P7875" t="str">
            <v>ATRIBUÍDO SÃO PAULO</v>
          </cell>
          <cell r="Q7875">
            <v>5.6899999999999999E-2</v>
          </cell>
          <cell r="R7875">
            <v>674.57</v>
          </cell>
        </row>
        <row r="7876">
          <cell r="M7876">
            <v>101625</v>
          </cell>
          <cell r="N7876" t="str">
            <v>PREPARO DE FUNDO DE VALA COM LARGURA MAIOR OU IGUAL A 1,5 M E MENOR QUE 2,5 M, COM CAMADA DE AREIA, LANÇAMENTO MECANIZADO. AF_08/2020</v>
          </cell>
          <cell r="O7876" t="str">
            <v>M3</v>
          </cell>
          <cell r="P7876" t="str">
            <v>ATRIBUÍDO SÃO PAULO</v>
          </cell>
          <cell r="Q7876">
            <v>0.41520000000000001</v>
          </cell>
          <cell r="R7876">
            <v>148.47</v>
          </cell>
        </row>
        <row r="7877">
          <cell r="M7877" t="str">
            <v/>
          </cell>
          <cell r="N7877" t="str">
            <v/>
          </cell>
          <cell r="O7877" t="str">
            <v/>
          </cell>
          <cell r="P7877" t="str">
            <v/>
          </cell>
          <cell r="Q7877" t="str">
            <v/>
          </cell>
          <cell r="R7877" t="str">
            <v/>
          </cell>
        </row>
        <row r="7878">
          <cell r="M7878">
            <v>2692</v>
          </cell>
          <cell r="N7878" t="str">
            <v>DESMOLDANTE PROTETOR PARA FORMAS DE MADEIRA, DE BASE OLEOSA EMULSIONADA EM AGUA</v>
          </cell>
          <cell r="O7878" t="str">
            <v>L</v>
          </cell>
          <cell r="P7878" t="str">
            <v>COEFICIENTE DE REPRESENTATIVIDADE</v>
          </cell>
          <cell r="Q7878">
            <v>1.2E-2</v>
          </cell>
          <cell r="R7878">
            <v>6.99</v>
          </cell>
        </row>
        <row r="7879">
          <cell r="M7879">
            <v>4491</v>
          </cell>
          <cell r="N7879" t="str">
            <v>PONTALETE *7,5 X 7,5* CM EM PINUS, MISTA OU EQUIVALENTE DA REGIAO - BRUTA</v>
          </cell>
          <cell r="O7879" t="str">
            <v>M</v>
          </cell>
          <cell r="P7879" t="str">
            <v>COEFICIENTE DE REPRESENTATIVIDADE</v>
          </cell>
          <cell r="Q7879">
            <v>0.26150000000000001</v>
          </cell>
          <cell r="R7879">
            <v>8.25</v>
          </cell>
        </row>
        <row r="7880">
          <cell r="M7880">
            <v>4517</v>
          </cell>
          <cell r="N7880" t="str">
            <v>SARRAFO *2,5 X 7,5* CM EM PINUS, MISTA OU EQUIVALENTE DA REGIAO - BRUTA</v>
          </cell>
          <cell r="O7880" t="str">
            <v>M</v>
          </cell>
          <cell r="P7880" t="str">
            <v>COEFICIENTE DE REPRESENTATIVIDADE</v>
          </cell>
          <cell r="Q7880">
            <v>0.311</v>
          </cell>
          <cell r="R7880">
            <v>2.89</v>
          </cell>
        </row>
        <row r="7881">
          <cell r="M7881">
            <v>5069</v>
          </cell>
          <cell r="N7881" t="str">
            <v>PREGO DE ACO POLIDO COM CABECA 17 X 27 (2 1/2 X 11)</v>
          </cell>
          <cell r="O7881" t="str">
            <v>KG</v>
          </cell>
          <cell r="P7881" t="str">
            <v>COEFICIENTE DE REPRESENTATIVIDADE</v>
          </cell>
          <cell r="Q7881">
            <v>2.76E-2</v>
          </cell>
          <cell r="R7881">
            <v>14.51</v>
          </cell>
        </row>
        <row r="7882">
          <cell r="M7882">
            <v>5678</v>
          </cell>
          <cell r="N7882" t="str">
            <v>RETROESCAVADEIRA SOBRE RODAS COM CARREGADEIRA, TRAÇÃO 4X4, POTÊNCIA LÍQ. 88 HP, CAÇAMBA CARREG. CAP. MÍN. 1 M3, CAÇAMBA RETRO CAP. 0,26 M3, PESO OPERACIONAL MÍN. 6.674 KG, PROFUNDIDADE ESCAVAÇÃO MÁX. 4,37 M - CHP DIURNO. AF_06/2014</v>
          </cell>
          <cell r="O7882" t="str">
            <v>CHP</v>
          </cell>
          <cell r="P7882" t="str">
            <v>ATRIBUÍDO SÃO PAULO</v>
          </cell>
          <cell r="Q7882">
            <v>6.88E-2</v>
          </cell>
          <cell r="R7882">
            <v>103.52</v>
          </cell>
        </row>
        <row r="7883">
          <cell r="M7883">
            <v>5679</v>
          </cell>
          <cell r="N7883" t="str">
            <v>RETROESCAVADEIRA SOBRE RODAS COM CARREGADEIRA, TRAÇÃO 4X4, POTÊNCIA LÍQ. 88 HP, CAÇAMBA CARREG. CAP. MÍN. 1 M3, CAÇAMBA RETRO CAP. 0,26 M3, PESO OPERACIONAL MÍN. 6.674 KG, PROFUNDIDADE ESCAVAÇÃO MÁX. 4,37 M - CHI DIURNO. AF_06/2014</v>
          </cell>
          <cell r="O7883" t="str">
            <v>CHI</v>
          </cell>
          <cell r="P7883" t="str">
            <v>ATRIBUÍDO SÃO PAULO</v>
          </cell>
          <cell r="Q7883">
            <v>0.14019999999999999</v>
          </cell>
          <cell r="R7883">
            <v>40.76</v>
          </cell>
        </row>
        <row r="7884">
          <cell r="M7884">
            <v>6193</v>
          </cell>
          <cell r="N7884" t="str">
            <v>TABUA  NAO  APARELHADA  *2,5 X 20* CM, EM MACARANDUBA, ANGELIM OU EQUIVALENTE DA REGIAO - BRUTA</v>
          </cell>
          <cell r="O7884" t="str">
            <v>M</v>
          </cell>
          <cell r="P7884" t="str">
            <v>COEFICIENTE DE REPRESENTATIVIDADE</v>
          </cell>
          <cell r="Q7884">
            <v>0.97550000000000003</v>
          </cell>
          <cell r="R7884">
            <v>11.3</v>
          </cell>
        </row>
        <row r="7885">
          <cell r="M7885">
            <v>7258</v>
          </cell>
          <cell r="N7885" t="str">
            <v>TIJOLO CERAMICO MACICO COMUM *5 X 10 X 20* CM (L X A X C)</v>
          </cell>
          <cell r="O7885" t="str">
            <v>UN</v>
          </cell>
          <cell r="P7885" t="str">
            <v>COEFICIENTE DE REPRESENTATIVIDADE</v>
          </cell>
          <cell r="Q7885">
            <v>381.1866</v>
          </cell>
          <cell r="R7885">
            <v>0.73</v>
          </cell>
        </row>
        <row r="7886">
          <cell r="M7886">
            <v>87316</v>
          </cell>
          <cell r="N7886" t="str">
            <v>ARGAMASSA TRAÇO 1:4 (EM VOLUME DE CIMENTO E AREIA GROSSA ÚMIDA) PARA CHAPISCO CONVENCIONAL, PREPARO MECÂNICO COM BETONEIRA 400 L. AF_08/2019</v>
          </cell>
          <cell r="O7886" t="str">
            <v>M3</v>
          </cell>
          <cell r="P7886" t="str">
            <v>ATRIBUÍDO SÃO PAULO</v>
          </cell>
          <cell r="Q7886">
            <v>2.5999999999999999E-3</v>
          </cell>
          <cell r="R7886">
            <v>434.57</v>
          </cell>
        </row>
        <row r="7887">
          <cell r="M7887">
            <v>88309</v>
          </cell>
          <cell r="N7887" t="str">
            <v>PEDREIRO COM ENCARGOS COMPLEMENTARES</v>
          </cell>
          <cell r="O7887" t="str">
            <v>H</v>
          </cell>
          <cell r="P7887" t="str">
            <v>COLETADO</v>
          </cell>
          <cell r="Q7887">
            <v>13.2743</v>
          </cell>
          <cell r="R7887">
            <v>19.43</v>
          </cell>
        </row>
        <row r="7888">
          <cell r="M7888">
            <v>88316</v>
          </cell>
          <cell r="N7888" t="str">
            <v>SERVENTE COM ENCARGOS COMPLEMENTARES</v>
          </cell>
          <cell r="O7888" t="str">
            <v>H</v>
          </cell>
          <cell r="P7888" t="str">
            <v>COLETADO</v>
          </cell>
          <cell r="Q7888">
            <v>10.4298</v>
          </cell>
          <cell r="R7888">
            <v>14.25</v>
          </cell>
        </row>
        <row r="7889">
          <cell r="M7889">
            <v>89995</v>
          </cell>
          <cell r="N7889" t="str">
            <v>GRAUTEAMENTO DE CINTA SUPERIOR OU DE VERGA EM ALVENARIA ESTRUTURAL. AF_01/2015</v>
          </cell>
          <cell r="O7889" t="str">
            <v>M3</v>
          </cell>
          <cell r="P7889" t="str">
            <v>ATRIBUÍDO SÃO PAULO</v>
          </cell>
          <cell r="Q7889">
            <v>5.0299999999999997E-2</v>
          </cell>
          <cell r="R7889">
            <v>712.29</v>
          </cell>
        </row>
        <row r="7890">
          <cell r="M7890">
            <v>89998</v>
          </cell>
          <cell r="N7890" t="str">
            <v>ARMAÇÃO DE CINTA DE ALVENARIA ESTRUTURAL; DIÂMETRO DE 10,0 MM. AF_01/2015</v>
          </cell>
          <cell r="O7890" t="str">
            <v>KG</v>
          </cell>
          <cell r="P7890" t="str">
            <v>COEFICIENTE DE REPRESENTATIVIDADE</v>
          </cell>
          <cell r="Q7890">
            <v>1.5507</v>
          </cell>
          <cell r="R7890">
            <v>12.65</v>
          </cell>
        </row>
        <row r="7891">
          <cell r="M7891">
            <v>92783</v>
          </cell>
          <cell r="N7891" t="str">
            <v>ARMAÇÃO DE LAJE DE UMA ESTRUTURA CONVENCIONAL DE CONCRETO ARMADO EM UMA EDIFICAÇÃO TÉRREA OU SOBRADO UTILIZANDO AÇO CA-60 DE 4,2 MM - MONTAGEM. AF_12/2015</v>
          </cell>
          <cell r="O7891" t="str">
            <v>KG</v>
          </cell>
          <cell r="P7891" t="str">
            <v>ATRIBUÍDO SÃO PAULO</v>
          </cell>
          <cell r="Q7891">
            <v>7.7047999999999996</v>
          </cell>
          <cell r="R7891">
            <v>18.399999999999999</v>
          </cell>
        </row>
        <row r="7892">
          <cell r="M7892">
            <v>94970</v>
          </cell>
          <cell r="N7892" t="str">
            <v>CONCRETO FCK = 20MPA, TRAÇO 1:2,7:3 (EM MASSA SECA DE CIMENTO/ AREIA MÉDIA/ BRITA 1) - PREPARO MECÂNICO COM BETONEIRA 600 L. AF_05/2021</v>
          </cell>
          <cell r="O7892" t="str">
            <v>M3</v>
          </cell>
          <cell r="P7892" t="str">
            <v>ATRIBUÍDO SÃO PAULO</v>
          </cell>
          <cell r="Q7892">
            <v>0.2903</v>
          </cell>
          <cell r="R7892">
            <v>404.3</v>
          </cell>
        </row>
        <row r="7893">
          <cell r="M7893">
            <v>96536</v>
          </cell>
          <cell r="N7893" t="str">
            <v>FABRICAÇÃO, MONTAGEM E DESMONTAGEM DE FÔRMA PARA VIGA BALDRAME, EM MADEIRA SERRADA, E=25 MM, 4 UTILIZAÇÕES. AF_06/2017</v>
          </cell>
          <cell r="O7893" t="str">
            <v>M2</v>
          </cell>
          <cell r="P7893" t="str">
            <v>ATRIBUÍDO SÃO PAULO</v>
          </cell>
          <cell r="Q7893">
            <v>0.50270000000000004</v>
          </cell>
          <cell r="R7893">
            <v>54.32</v>
          </cell>
        </row>
        <row r="7894">
          <cell r="M7894">
            <v>97738</v>
          </cell>
          <cell r="N7894" t="str">
            <v>PEÇA CIRCULAR PRÉ-MOLDADA, VOLUME DE CONCRETO DE 10 A 30 LITROS, TAXA DE FIBRA DE POLIPROPILENO APROXIMADA DE 6 KG/M³. AF_01/2018_P</v>
          </cell>
          <cell r="O7894" t="str">
            <v>M3</v>
          </cell>
          <cell r="P7894" t="str">
            <v>ATRIBUÍDO SÃO PAULO</v>
          </cell>
          <cell r="Q7894">
            <v>2.2100000000000002E-2</v>
          </cell>
          <cell r="R7894">
            <v>3901.66</v>
          </cell>
        </row>
        <row r="7895">
          <cell r="M7895">
            <v>97740</v>
          </cell>
          <cell r="N7895" t="str">
            <v>PEÇA CIRCULAR PRÉ-MOLDADA, VOLUME DE CONCRETO ACIMA DE 100 LITROS, TAXA DE AÇO APROXIMADA DE 30KG/M³. AF_01/2018</v>
          </cell>
          <cell r="O7895" t="str">
            <v>M3</v>
          </cell>
          <cell r="P7895" t="str">
            <v>ATRIBUÍDO SÃO PAULO</v>
          </cell>
          <cell r="Q7895">
            <v>0.12720000000000001</v>
          </cell>
          <cell r="R7895">
            <v>1871.09</v>
          </cell>
        </row>
        <row r="7896">
          <cell r="M7896">
            <v>100475</v>
          </cell>
          <cell r="N7896" t="str">
            <v>ARGAMASSA TRAÇO 1:3 (EM VOLUME DE CIMENTO E AREIA MÉDIA ÚMIDA) COM ADIÇÃO DE IMPERMEABILIZANTE, PREPARO MECÂNICO COM BETONEIRA 400 L. AF_08/2019</v>
          </cell>
          <cell r="O7896" t="str">
            <v>M3</v>
          </cell>
          <cell r="P7896" t="str">
            <v>ATRIBUÍDO SÃO PAULO</v>
          </cell>
          <cell r="Q7896">
            <v>0.51090000000000002</v>
          </cell>
          <cell r="R7896">
            <v>674.57</v>
          </cell>
        </row>
        <row r="7897">
          <cell r="M7897">
            <v>101625</v>
          </cell>
          <cell r="N7897" t="str">
            <v>PREPARO DE FUNDO DE VALA COM LARGURA MAIOR OU IGUAL A 1,5 M E MENOR QUE 2,5 M, COM CAMADA DE AREIA, LANÇAMENTO MECANIZADO. AF_08/2020</v>
          </cell>
          <cell r="O7897" t="str">
            <v>M3</v>
          </cell>
          <cell r="P7897" t="str">
            <v>ATRIBUÍDO SÃO PAULO</v>
          </cell>
          <cell r="Q7897">
            <v>0.41560000000000002</v>
          </cell>
          <cell r="R7897">
            <v>148.47</v>
          </cell>
        </row>
        <row r="7898">
          <cell r="M7898" t="str">
            <v/>
          </cell>
          <cell r="N7898" t="str">
            <v/>
          </cell>
          <cell r="O7898" t="str">
            <v/>
          </cell>
          <cell r="P7898" t="str">
            <v/>
          </cell>
          <cell r="Q7898" t="str">
            <v/>
          </cell>
          <cell r="R7898" t="str">
            <v/>
          </cell>
        </row>
        <row r="7899">
          <cell r="M7899">
            <v>7258</v>
          </cell>
          <cell r="N7899" t="str">
            <v>TIJOLO CERAMICO MACICO COMUM *5 X 10 X 20* CM (L X A X C)</v>
          </cell>
          <cell r="O7899" t="str">
            <v>UN</v>
          </cell>
          <cell r="P7899" t="str">
            <v>COEFICIENTE DE REPRESENTATIVIDADE</v>
          </cell>
          <cell r="Q7899">
            <v>379.84710000000001</v>
          </cell>
          <cell r="R7899">
            <v>0.73</v>
          </cell>
        </row>
        <row r="7900">
          <cell r="M7900">
            <v>87316</v>
          </cell>
          <cell r="N7900" t="str">
            <v>ARGAMASSA TRAÇO 1:4 (EM VOLUME DE CIMENTO E AREIA GROSSA ÚMIDA) PARA CHAPISCO CONVENCIONAL, PREPARO MECÂNICO COM BETONEIRA 400 L. AF_08/2019</v>
          </cell>
          <cell r="O7900" t="str">
            <v>M3</v>
          </cell>
          <cell r="P7900" t="str">
            <v>ATRIBUÍDO SÃO PAULO</v>
          </cell>
          <cell r="Q7900">
            <v>2.7000000000000001E-3</v>
          </cell>
          <cell r="R7900">
            <v>434.57</v>
          </cell>
        </row>
        <row r="7901">
          <cell r="M7901">
            <v>88309</v>
          </cell>
          <cell r="N7901" t="str">
            <v>PEDREIRO COM ENCARGOS COMPLEMENTARES</v>
          </cell>
          <cell r="O7901" t="str">
            <v>H</v>
          </cell>
          <cell r="P7901" t="str">
            <v>COLETADO</v>
          </cell>
          <cell r="Q7901">
            <v>12.2507</v>
          </cell>
          <cell r="R7901">
            <v>19.43</v>
          </cell>
        </row>
        <row r="7902">
          <cell r="M7902">
            <v>88316</v>
          </cell>
          <cell r="N7902" t="str">
            <v>SERVENTE COM ENCARGOS COMPLEMENTARES</v>
          </cell>
          <cell r="O7902" t="str">
            <v>H</v>
          </cell>
          <cell r="P7902" t="str">
            <v>COLETADO</v>
          </cell>
          <cell r="Q7902">
            <v>9.6255000000000006</v>
          </cell>
          <cell r="R7902">
            <v>14.25</v>
          </cell>
        </row>
        <row r="7903">
          <cell r="M7903">
            <v>89995</v>
          </cell>
          <cell r="N7903" t="str">
            <v>GRAUTEAMENTO DE CINTA SUPERIOR OU DE VERGA EM ALVENARIA ESTRUTURAL. AF_01/2015</v>
          </cell>
          <cell r="O7903" t="str">
            <v>M3</v>
          </cell>
          <cell r="P7903" t="str">
            <v>ATRIBUÍDO SÃO PAULO</v>
          </cell>
          <cell r="Q7903">
            <v>2.5100000000000001E-2</v>
          </cell>
          <cell r="R7903">
            <v>712.29</v>
          </cell>
        </row>
        <row r="7904">
          <cell r="M7904">
            <v>89998</v>
          </cell>
          <cell r="N7904" t="str">
            <v>ARMAÇÃO DE CINTA DE ALVENARIA ESTRUTURAL; DIÂMETRO DE 10,0 MM. AF_01/2015</v>
          </cell>
          <cell r="O7904" t="str">
            <v>KG</v>
          </cell>
          <cell r="P7904" t="str">
            <v>COEFICIENTE DE REPRESENTATIVIDADE</v>
          </cell>
          <cell r="Q7904">
            <v>0.77529999999999999</v>
          </cell>
          <cell r="R7904">
            <v>12.65</v>
          </cell>
        </row>
        <row r="7905">
          <cell r="M7905">
            <v>96536</v>
          </cell>
          <cell r="N7905" t="str">
            <v>FABRICAÇÃO, MONTAGEM E DESMONTAGEM DE FÔRMA PARA VIGA BALDRAME, EM MADEIRA SERRADA, E=25 MM, 4 UTILIZAÇÕES. AF_06/2017</v>
          </cell>
          <cell r="O7905" t="str">
            <v>M2</v>
          </cell>
          <cell r="P7905" t="str">
            <v>ATRIBUÍDO SÃO PAULO</v>
          </cell>
          <cell r="Q7905">
            <v>0.25130000000000002</v>
          </cell>
          <cell r="R7905">
            <v>54.32</v>
          </cell>
        </row>
        <row r="7906">
          <cell r="M7906">
            <v>100475</v>
          </cell>
          <cell r="N7906" t="str">
            <v>ARGAMASSA TRAÇO 1:3 (EM VOLUME DE CIMENTO E AREIA MÉDIA ÚMIDA) COM ADIÇÃO DE IMPERMEABILIZANTE, PREPARO MECÂNICO COM BETONEIRA 400 L. AF_08/2019</v>
          </cell>
          <cell r="O7906" t="str">
            <v>M3</v>
          </cell>
          <cell r="P7906" t="str">
            <v>ATRIBUÍDO SÃO PAULO</v>
          </cell>
          <cell r="Q7906">
            <v>0.48630000000000001</v>
          </cell>
          <cell r="R7906">
            <v>674.57</v>
          </cell>
        </row>
        <row r="7907">
          <cell r="M7907" t="str">
            <v/>
          </cell>
          <cell r="N7907" t="str">
            <v/>
          </cell>
          <cell r="O7907" t="str">
            <v/>
          </cell>
          <cell r="P7907" t="str">
            <v/>
          </cell>
          <cell r="Q7907" t="str">
            <v/>
          </cell>
          <cell r="R7907" t="str">
            <v/>
          </cell>
        </row>
        <row r="7908">
          <cell r="M7908">
            <v>5678</v>
          </cell>
          <cell r="N7908" t="str">
            <v>RETROESCAVADEIRA SOBRE RODAS COM CARREGADEIRA, TRAÇÃO 4X4, POTÊNCIA LÍQ. 88 HP, CAÇAMBA CARREG. CAP. MÍN. 1 M3, CAÇAMBA RETRO CAP. 0,26 M3, PESO OPERACIONAL MÍN. 6.674 KG, PROFUNDIDADE ESCAVAÇÃO MÁX. 4,37 M - CHP DIURNO. AF_06/2014</v>
          </cell>
          <cell r="O7908" t="str">
            <v>CHP</v>
          </cell>
          <cell r="P7908" t="str">
            <v>ATRIBUÍDO SÃO PAULO</v>
          </cell>
          <cell r="Q7908">
            <v>0.15229999999999999</v>
          </cell>
          <cell r="R7908">
            <v>103.52</v>
          </cell>
        </row>
        <row r="7909">
          <cell r="M7909">
            <v>5679</v>
          </cell>
          <cell r="N7909" t="str">
            <v>RETROESCAVADEIRA SOBRE RODAS COM CARREGADEIRA, TRAÇÃO 4X4, POTÊNCIA LÍQ. 88 HP, CAÇAMBA CARREG. CAP. MÍN. 1 M3, CAÇAMBA RETRO CAP. 0,26 M3, PESO OPERACIONAL MÍN. 6.674 KG, PROFUNDIDADE ESCAVAÇÃO MÁX. 4,37 M - CHI DIURNO. AF_06/2014</v>
          </cell>
          <cell r="O7909" t="str">
            <v>CHI</v>
          </cell>
          <cell r="P7909" t="str">
            <v>ATRIBUÍDO SÃO PAULO</v>
          </cell>
          <cell r="Q7909">
            <v>0.31030000000000002</v>
          </cell>
          <cell r="R7909">
            <v>40.76</v>
          </cell>
        </row>
        <row r="7910">
          <cell r="M7910">
            <v>12547</v>
          </cell>
          <cell r="N7910" t="str">
            <v>ANEL EM CONCRETO ARMADO, LISO, PARA POCOS DE VISITAS, POCOS DE INSPECAO, FOSSAS SEPTICAS E SUMIDOUROS, SEM FUNDO, DIAMETRO INTERNO DE 1,00 M E ALTURA DE 0,50 M</v>
          </cell>
          <cell r="O7910" t="str">
            <v>UN</v>
          </cell>
          <cell r="P7910" t="str">
            <v>ATRIBUÍDO SÃO PAULO</v>
          </cell>
          <cell r="Q7910">
            <v>2</v>
          </cell>
          <cell r="R7910">
            <v>162.24</v>
          </cell>
        </row>
        <row r="7911">
          <cell r="M7911">
            <v>88309</v>
          </cell>
          <cell r="N7911" t="str">
            <v>PEDREIRO COM ENCARGOS COMPLEMENTARES</v>
          </cell>
          <cell r="O7911" t="str">
            <v>H</v>
          </cell>
          <cell r="P7911" t="str">
            <v>COLETADO</v>
          </cell>
          <cell r="Q7911">
            <v>0.55620000000000003</v>
          </cell>
          <cell r="R7911">
            <v>19.43</v>
          </cell>
        </row>
        <row r="7912">
          <cell r="M7912">
            <v>88316</v>
          </cell>
          <cell r="N7912" t="str">
            <v>SERVENTE COM ENCARGOS COMPLEMENTARES</v>
          </cell>
          <cell r="O7912" t="str">
            <v>H</v>
          </cell>
          <cell r="P7912" t="str">
            <v>COLETADO</v>
          </cell>
          <cell r="Q7912">
            <v>0.437</v>
          </cell>
          <cell r="R7912">
            <v>14.25</v>
          </cell>
        </row>
        <row r="7913">
          <cell r="M7913">
            <v>100475</v>
          </cell>
          <cell r="N7913" t="str">
            <v>ARGAMASSA TRAÇO 1:3 (EM VOLUME DE CIMENTO E AREIA MÉDIA ÚMIDA) COM ADIÇÃO DE IMPERMEABILIZANTE, PREPARO MECÂNICO COM BETONEIRA 400 L. AF_08/2019</v>
          </cell>
          <cell r="O7913" t="str">
            <v>M3</v>
          </cell>
          <cell r="P7913" t="str">
            <v>ATRIBUÍDO SÃO PAULO</v>
          </cell>
          <cell r="Q7913">
            <v>1.8100000000000002E-2</v>
          </cell>
          <cell r="R7913">
            <v>674.57</v>
          </cell>
        </row>
        <row r="7914">
          <cell r="M7914" t="str">
            <v/>
          </cell>
          <cell r="N7914" t="str">
            <v/>
          </cell>
          <cell r="O7914" t="str">
            <v/>
          </cell>
          <cell r="P7914" t="str">
            <v/>
          </cell>
          <cell r="Q7914" t="str">
            <v/>
          </cell>
          <cell r="R7914" t="str">
            <v/>
          </cell>
        </row>
        <row r="7915">
          <cell r="M7915">
            <v>7258</v>
          </cell>
          <cell r="N7915" t="str">
            <v>TIJOLO CERAMICO MACICO COMUM *5 X 10 X 20* CM (L X A X C)</v>
          </cell>
          <cell r="O7915" t="str">
            <v>UN</v>
          </cell>
          <cell r="P7915" t="str">
            <v>COEFICIENTE DE REPRESENTATIVIDADE</v>
          </cell>
          <cell r="Q7915">
            <v>474.80889999999999</v>
          </cell>
          <cell r="R7915">
            <v>0.73</v>
          </cell>
        </row>
        <row r="7916">
          <cell r="M7916">
            <v>87316</v>
          </cell>
          <cell r="N7916" t="str">
            <v>ARGAMASSA TRAÇO 1:4 (EM VOLUME DE CIMENTO E AREIA GROSSA ÚMIDA) PARA CHAPISCO CONVENCIONAL, PREPARO MECÂNICO COM BETONEIRA 400 L. AF_08/2019</v>
          </cell>
          <cell r="O7916" t="str">
            <v>M3</v>
          </cell>
          <cell r="P7916" t="str">
            <v>ATRIBUÍDO SÃO PAULO</v>
          </cell>
          <cell r="Q7916">
            <v>3.2000000000000002E-3</v>
          </cell>
          <cell r="R7916">
            <v>434.57</v>
          </cell>
        </row>
        <row r="7917">
          <cell r="M7917">
            <v>88309</v>
          </cell>
          <cell r="N7917" t="str">
            <v>PEDREIRO COM ENCARGOS COMPLEMENTARES</v>
          </cell>
          <cell r="O7917" t="str">
            <v>H</v>
          </cell>
          <cell r="P7917" t="str">
            <v>COLETADO</v>
          </cell>
          <cell r="Q7917">
            <v>15.0418</v>
          </cell>
          <cell r="R7917">
            <v>19.43</v>
          </cell>
        </row>
        <row r="7918">
          <cell r="M7918">
            <v>88316</v>
          </cell>
          <cell r="N7918" t="str">
            <v>SERVENTE COM ENCARGOS COMPLEMENTARES</v>
          </cell>
          <cell r="O7918" t="str">
            <v>H</v>
          </cell>
          <cell r="P7918" t="str">
            <v>COLETADO</v>
          </cell>
          <cell r="Q7918">
            <v>11.8185</v>
          </cell>
          <cell r="R7918">
            <v>14.25</v>
          </cell>
        </row>
        <row r="7919">
          <cell r="M7919">
            <v>89995</v>
          </cell>
          <cell r="N7919" t="str">
            <v>GRAUTEAMENTO DE CINTA SUPERIOR OU DE VERGA EM ALVENARIA ESTRUTURAL. AF_01/2015</v>
          </cell>
          <cell r="O7919" t="str">
            <v>M3</v>
          </cell>
          <cell r="P7919" t="str">
            <v>ATRIBUÍDO SÃO PAULO</v>
          </cell>
          <cell r="Q7919">
            <v>3.1399999999999997E-2</v>
          </cell>
          <cell r="R7919">
            <v>712.29</v>
          </cell>
        </row>
        <row r="7920">
          <cell r="M7920">
            <v>89998</v>
          </cell>
          <cell r="N7920" t="str">
            <v>ARMAÇÃO DE CINTA DE ALVENARIA ESTRUTURAL; DIÂMETRO DE 10,0 MM. AF_01/2015</v>
          </cell>
          <cell r="O7920" t="str">
            <v>KG</v>
          </cell>
          <cell r="P7920" t="str">
            <v>COEFICIENTE DE REPRESENTATIVIDADE</v>
          </cell>
          <cell r="Q7920">
            <v>0.96919999999999995</v>
          </cell>
          <cell r="R7920">
            <v>12.65</v>
          </cell>
        </row>
        <row r="7921">
          <cell r="M7921">
            <v>96536</v>
          </cell>
          <cell r="N7921" t="str">
            <v>FABRICAÇÃO, MONTAGEM E DESMONTAGEM DE FÔRMA PARA VIGA BALDRAME, EM MADEIRA SERRADA, E=25 MM, 4 UTILIZAÇÕES. AF_06/2017</v>
          </cell>
          <cell r="O7921" t="str">
            <v>M2</v>
          </cell>
          <cell r="P7921" t="str">
            <v>ATRIBUÍDO SÃO PAULO</v>
          </cell>
          <cell r="Q7921">
            <v>0.31419999999999998</v>
          </cell>
          <cell r="R7921">
            <v>54.32</v>
          </cell>
        </row>
        <row r="7922">
          <cell r="M7922">
            <v>100475</v>
          </cell>
          <cell r="N7922" t="str">
            <v>ARGAMASSA TRAÇO 1:3 (EM VOLUME DE CIMENTO E AREIA MÉDIA ÚMIDA) COM ADIÇÃO DE IMPERMEABILIZANTE, PREPARO MECÂNICO COM BETONEIRA 400 L. AF_08/2019</v>
          </cell>
          <cell r="O7922" t="str">
            <v>M3</v>
          </cell>
          <cell r="P7922" t="str">
            <v>ATRIBUÍDO SÃO PAULO</v>
          </cell>
          <cell r="Q7922">
            <v>0.54990000000000006</v>
          </cell>
          <cell r="R7922">
            <v>674.57</v>
          </cell>
        </row>
        <row r="7923">
          <cell r="M7923" t="str">
            <v/>
          </cell>
          <cell r="N7923" t="str">
            <v/>
          </cell>
          <cell r="O7923" t="str">
            <v/>
          </cell>
          <cell r="P7923" t="str">
            <v/>
          </cell>
          <cell r="Q7923" t="str">
            <v/>
          </cell>
          <cell r="R7923" t="str">
            <v/>
          </cell>
        </row>
        <row r="7924">
          <cell r="M7924">
            <v>5678</v>
          </cell>
          <cell r="N7924" t="str">
            <v>RETROESCAVADEIRA SOBRE RODAS COM CARREGADEIRA, TRAÇÃO 4X4, POTÊNCIA LÍQ. 88 HP, CAÇAMBA CARREG. CAP. MÍN. 1 M3, CAÇAMBA RETRO CAP. 0,26 M3, PESO OPERACIONAL MÍN. 6.674 KG, PROFUNDIDADE ESCAVAÇÃO MÁX. 4,37 M - CHP DIURNO. AF_06/2014</v>
          </cell>
          <cell r="O7924" t="str">
            <v>CHP</v>
          </cell>
          <cell r="P7924" t="str">
            <v>ATRIBUÍDO SÃO PAULO</v>
          </cell>
          <cell r="Q7924">
            <v>0.1769</v>
          </cell>
          <cell r="R7924">
            <v>103.52</v>
          </cell>
        </row>
        <row r="7925">
          <cell r="M7925">
            <v>5679</v>
          </cell>
          <cell r="N7925" t="str">
            <v>RETROESCAVADEIRA SOBRE RODAS COM CARREGADEIRA, TRAÇÃO 4X4, POTÊNCIA LÍQ. 88 HP, CAÇAMBA CARREG. CAP. MÍN. 1 M3, CAÇAMBA RETRO CAP. 0,26 M3, PESO OPERACIONAL MÍN. 6.674 KG, PROFUNDIDADE ESCAVAÇÃO MÁX. 4,37 M - CHI DIURNO. AF_06/2014</v>
          </cell>
          <cell r="O7925" t="str">
            <v>CHI</v>
          </cell>
          <cell r="P7925" t="str">
            <v>ATRIBUÍDO SÃO PAULO</v>
          </cell>
          <cell r="Q7925">
            <v>0.36049999999999999</v>
          </cell>
          <cell r="R7925">
            <v>40.76</v>
          </cell>
        </row>
        <row r="7926">
          <cell r="M7926">
            <v>12551</v>
          </cell>
          <cell r="N7926" t="str">
            <v>ANEL EM CONCRETO ARMADO, LISO, PARA POCOS DE VISITA, POCOS DE INSPECAO, FOSSAS SEPTICAS E SUMIDOUROS, SEM FUNDO, DIAMETRO INTERNO DE 1,20 M E ALTURA DE 0,50 M</v>
          </cell>
          <cell r="O7926" t="str">
            <v>UN</v>
          </cell>
          <cell r="P7926" t="str">
            <v>ATRIBUÍDO SÃO PAULO</v>
          </cell>
          <cell r="Q7926">
            <v>2</v>
          </cell>
          <cell r="R7926">
            <v>220.23</v>
          </cell>
        </row>
        <row r="7927">
          <cell r="M7927">
            <v>88309</v>
          </cell>
          <cell r="N7927" t="str">
            <v>PEDREIRO COM ENCARGOS COMPLEMENTARES</v>
          </cell>
          <cell r="O7927" t="str">
            <v>H</v>
          </cell>
          <cell r="P7927" t="str">
            <v>COLETADO</v>
          </cell>
          <cell r="Q7927">
            <v>0.65590000000000004</v>
          </cell>
          <cell r="R7927">
            <v>19.43</v>
          </cell>
        </row>
        <row r="7928">
          <cell r="M7928">
            <v>88316</v>
          </cell>
          <cell r="N7928" t="str">
            <v>SERVENTE COM ENCARGOS COMPLEMENTARES</v>
          </cell>
          <cell r="O7928" t="str">
            <v>H</v>
          </cell>
          <cell r="P7928" t="str">
            <v>COLETADO</v>
          </cell>
          <cell r="Q7928">
            <v>0.51529999999999998</v>
          </cell>
          <cell r="R7928">
            <v>14.25</v>
          </cell>
        </row>
        <row r="7929">
          <cell r="M7929">
            <v>100475</v>
          </cell>
          <cell r="N7929" t="str">
            <v>ARGAMASSA TRAÇO 1:3 (EM VOLUME DE CIMENTO E AREIA MÉDIA ÚMIDA) COM ADIÇÃO DE IMPERMEABILIZANTE, PREPARO MECÂNICO COM BETONEIRA 400 L. AF_08/2019</v>
          </cell>
          <cell r="O7929" t="str">
            <v>M3</v>
          </cell>
          <cell r="P7929" t="str">
            <v>ATRIBUÍDO SÃO PAULO</v>
          </cell>
          <cell r="Q7929">
            <v>2.2700000000000001E-2</v>
          </cell>
          <cell r="R7929">
            <v>674.57</v>
          </cell>
        </row>
        <row r="7930">
          <cell r="M7930" t="str">
            <v/>
          </cell>
          <cell r="N7930" t="str">
            <v/>
          </cell>
          <cell r="O7930" t="str">
            <v/>
          </cell>
          <cell r="P7930" t="str">
            <v/>
          </cell>
          <cell r="Q7930" t="str">
            <v/>
          </cell>
          <cell r="R7930" t="str">
            <v/>
          </cell>
        </row>
        <row r="7931">
          <cell r="M7931">
            <v>2692</v>
          </cell>
          <cell r="N7931" t="str">
            <v>DESMOLDANTE PROTETOR PARA FORMAS DE MADEIRA, DE BASE OLEOSA EMULSIONADA EM AGUA</v>
          </cell>
          <cell r="O7931" t="str">
            <v>L</v>
          </cell>
          <cell r="P7931" t="str">
            <v>COEFICIENTE DE REPRESENTATIVIDADE</v>
          </cell>
          <cell r="Q7931">
            <v>1.52E-2</v>
          </cell>
          <cell r="R7931">
            <v>6.99</v>
          </cell>
        </row>
        <row r="7932">
          <cell r="M7932">
            <v>4491</v>
          </cell>
          <cell r="N7932" t="str">
            <v>PONTALETE *7,5 X 7,5* CM EM PINUS, MISTA OU EQUIVALENTE DA REGIAO - BRUTA</v>
          </cell>
          <cell r="O7932" t="str">
            <v>M</v>
          </cell>
          <cell r="P7932" t="str">
            <v>COEFICIENTE DE REPRESENTATIVIDADE</v>
          </cell>
          <cell r="Q7932">
            <v>0.33160000000000001</v>
          </cell>
          <cell r="R7932">
            <v>8.25</v>
          </cell>
        </row>
        <row r="7933">
          <cell r="M7933">
            <v>4517</v>
          </cell>
          <cell r="N7933" t="str">
            <v>SARRAFO *2,5 X 7,5* CM EM PINUS, MISTA OU EQUIVALENTE DA REGIAO - BRUTA</v>
          </cell>
          <cell r="O7933" t="str">
            <v>M</v>
          </cell>
          <cell r="P7933" t="str">
            <v>COEFICIENTE DE REPRESENTATIVIDADE</v>
          </cell>
          <cell r="Q7933">
            <v>0.39400000000000002</v>
          </cell>
          <cell r="R7933">
            <v>2.89</v>
          </cell>
        </row>
        <row r="7934">
          <cell r="M7934">
            <v>5069</v>
          </cell>
          <cell r="N7934" t="str">
            <v>PREGO DE ACO POLIDO COM CABECA 17 X 27 (2 1/2 X 11)</v>
          </cell>
          <cell r="O7934" t="str">
            <v>KG</v>
          </cell>
          <cell r="P7934" t="str">
            <v>COEFICIENTE DE REPRESENTATIVIDADE</v>
          </cell>
          <cell r="Q7934">
            <v>3.49E-2</v>
          </cell>
          <cell r="R7934">
            <v>14.51</v>
          </cell>
        </row>
        <row r="7935">
          <cell r="M7935">
            <v>5678</v>
          </cell>
          <cell r="N7935" t="str">
            <v>RETROESCAVADEIRA SOBRE RODAS COM CARREGADEIRA, TRAÇÃO 4X4, POTÊNCIA LÍQ. 88 HP, CAÇAMBA CARREG. CAP. MÍN. 1 M3, CAÇAMBA RETRO CAP. 0,26 M3, PESO OPERACIONAL MÍN. 6.674 KG, PROFUNDIDADE ESCAVAÇÃO MÁX. 4,37 M - CHP DIURNO. AF_06/2014</v>
          </cell>
          <cell r="O7935" t="str">
            <v>CHP</v>
          </cell>
          <cell r="P7935" t="str">
            <v>ATRIBUÍDO SÃO PAULO</v>
          </cell>
          <cell r="Q7935">
            <v>0.1012</v>
          </cell>
          <cell r="R7935">
            <v>103.52</v>
          </cell>
        </row>
        <row r="7936">
          <cell r="M7936">
            <v>5679</v>
          </cell>
          <cell r="N7936" t="str">
            <v>RETROESCAVADEIRA SOBRE RODAS COM CARREGADEIRA, TRAÇÃO 4X4, POTÊNCIA LÍQ. 88 HP, CAÇAMBA CARREG. CAP. MÍN. 1 M3, CAÇAMBA RETRO CAP. 0,26 M3, PESO OPERACIONAL MÍN. 6.674 KG, PROFUNDIDADE ESCAVAÇÃO MÁX. 4,37 M - CHI DIURNO. AF_06/2014</v>
          </cell>
          <cell r="O7936" t="str">
            <v>CHI</v>
          </cell>
          <cell r="P7936" t="str">
            <v>ATRIBUÍDO SÃO PAULO</v>
          </cell>
          <cell r="Q7936">
            <v>0.20619999999999999</v>
          </cell>
          <cell r="R7936">
            <v>40.76</v>
          </cell>
        </row>
        <row r="7937">
          <cell r="M7937">
            <v>6193</v>
          </cell>
          <cell r="N7937" t="str">
            <v>TABUA  NAO  APARELHADA  *2,5 X 20* CM, EM MACARANDUBA, ANGELIM OU EQUIVALENTE DA REGIAO - BRUTA</v>
          </cell>
          <cell r="O7937" t="str">
            <v>M</v>
          </cell>
          <cell r="P7937" t="str">
            <v>COEFICIENTE DE REPRESENTATIVIDADE</v>
          </cell>
          <cell r="Q7937">
            <v>1.2356</v>
          </cell>
          <cell r="R7937">
            <v>11.3</v>
          </cell>
        </row>
        <row r="7938">
          <cell r="M7938">
            <v>7258</v>
          </cell>
          <cell r="N7938" t="str">
            <v>TIJOLO CERAMICO MACICO COMUM *5 X 10 X 20* CM (L X A X C)</v>
          </cell>
          <cell r="O7938" t="str">
            <v>UN</v>
          </cell>
          <cell r="P7938" t="str">
            <v>COEFICIENTE DE REPRESENTATIVIDADE</v>
          </cell>
          <cell r="Q7938">
            <v>596.22280000000001</v>
          </cell>
          <cell r="R7938">
            <v>0.73</v>
          </cell>
        </row>
        <row r="7939">
          <cell r="M7939">
            <v>87316</v>
          </cell>
          <cell r="N7939" t="str">
            <v>ARGAMASSA TRAÇO 1:4 (EM VOLUME DE CIMENTO E AREIA GROSSA ÚMIDA) PARA CHAPISCO CONVENCIONAL, PREPARO MECÂNICO COM BETONEIRA 400 L. AF_08/2019</v>
          </cell>
          <cell r="O7939" t="str">
            <v>M3</v>
          </cell>
          <cell r="P7939" t="str">
            <v>ATRIBUÍDO SÃO PAULO</v>
          </cell>
          <cell r="Q7939">
            <v>3.3E-3</v>
          </cell>
          <cell r="R7939">
            <v>434.57</v>
          </cell>
        </row>
        <row r="7940">
          <cell r="M7940">
            <v>88309</v>
          </cell>
          <cell r="N7940" t="str">
            <v>PEDREIRO COM ENCARGOS COMPLEMENTARES</v>
          </cell>
          <cell r="O7940" t="str">
            <v>H</v>
          </cell>
          <cell r="P7940" t="str">
            <v>COLETADO</v>
          </cell>
          <cell r="Q7940">
            <v>17.5654</v>
          </cell>
          <cell r="R7940">
            <v>19.43</v>
          </cell>
        </row>
        <row r="7941">
          <cell r="M7941">
            <v>88316</v>
          </cell>
          <cell r="N7941" t="str">
            <v>SERVENTE COM ENCARGOS COMPLEMENTARES</v>
          </cell>
          <cell r="O7941" t="str">
            <v>H</v>
          </cell>
          <cell r="P7941" t="str">
            <v>COLETADO</v>
          </cell>
          <cell r="Q7941">
            <v>13.801399999999999</v>
          </cell>
          <cell r="R7941">
            <v>14.25</v>
          </cell>
        </row>
        <row r="7942">
          <cell r="M7942">
            <v>89995</v>
          </cell>
          <cell r="N7942" t="str">
            <v>GRAUTEAMENTO DE CINTA SUPERIOR OU DE VERGA EM ALVENARIA ESTRUTURAL. AF_01/2015</v>
          </cell>
          <cell r="O7942" t="str">
            <v>M3</v>
          </cell>
          <cell r="P7942" t="str">
            <v>ATRIBUÍDO SÃO PAULO</v>
          </cell>
          <cell r="Q7942">
            <v>7.5399999999999995E-2</v>
          </cell>
          <cell r="R7942">
            <v>712.29</v>
          </cell>
        </row>
        <row r="7943">
          <cell r="M7943">
            <v>89998</v>
          </cell>
          <cell r="N7943" t="str">
            <v>ARMAÇÃO DE CINTA DE ALVENARIA ESTRUTURAL; DIÂMETRO DE 10,0 MM. AF_01/2015</v>
          </cell>
          <cell r="O7943" t="str">
            <v>KG</v>
          </cell>
          <cell r="P7943" t="str">
            <v>COEFICIENTE DE REPRESENTATIVIDADE</v>
          </cell>
          <cell r="Q7943">
            <v>2.3260000000000001</v>
          </cell>
          <cell r="R7943">
            <v>12.65</v>
          </cell>
        </row>
        <row r="7944">
          <cell r="M7944">
            <v>92783</v>
          </cell>
          <cell r="N7944" t="str">
            <v>ARMAÇÃO DE LAJE DE UMA ESTRUTURA CONVENCIONAL DE CONCRETO ARMADO EM UMA EDIFICAÇÃO TÉRREA OU SOBRADO UTILIZANDO AÇO CA-60 DE 4,2 MM - MONTAGEM. AF_12/2015</v>
          </cell>
          <cell r="O7944" t="str">
            <v>KG</v>
          </cell>
          <cell r="P7944" t="str">
            <v>ATRIBUÍDO SÃO PAULO</v>
          </cell>
          <cell r="Q7944">
            <v>12.3619</v>
          </cell>
          <cell r="R7944">
            <v>18.399999999999999</v>
          </cell>
        </row>
        <row r="7945">
          <cell r="M7945">
            <v>94970</v>
          </cell>
          <cell r="N7945" t="str">
            <v>CONCRETO FCK = 20MPA, TRAÇO 1:2,7:3 (EM MASSA SECA DE CIMENTO/ AREIA MÉDIA/ BRITA 1) - PREPARO MECÂNICO COM BETONEIRA 600 L. AF_05/2021</v>
          </cell>
          <cell r="O7945" t="str">
            <v>M3</v>
          </cell>
          <cell r="P7945" t="str">
            <v>ATRIBUÍDO SÃO PAULO</v>
          </cell>
          <cell r="Q7945">
            <v>0.4657</v>
          </cell>
          <cell r="R7945">
            <v>404.3</v>
          </cell>
        </row>
        <row r="7946">
          <cell r="M7946">
            <v>96536</v>
          </cell>
          <cell r="N7946" t="str">
            <v>FABRICAÇÃO, MONTAGEM E DESMONTAGEM DE FÔRMA PARA VIGA BALDRAME, EM MADEIRA SERRADA, E=25 MM, 4 UTILIZAÇÕES. AF_06/2017</v>
          </cell>
          <cell r="O7946" t="str">
            <v>M2</v>
          </cell>
          <cell r="P7946" t="str">
            <v>ATRIBUÍDO SÃO PAULO</v>
          </cell>
          <cell r="Q7946">
            <v>0.754</v>
          </cell>
          <cell r="R7946">
            <v>54.32</v>
          </cell>
        </row>
        <row r="7947">
          <cell r="M7947">
            <v>97738</v>
          </cell>
          <cell r="N7947" t="str">
            <v>PEÇA CIRCULAR PRÉ-MOLDADA, VOLUME DE CONCRETO DE 10 A 30 LITROS, TAXA DE FIBRA DE POLIPROPILENO APROXIMADA DE 6 KG/M³. AF_01/2018_P</v>
          </cell>
          <cell r="O7947" t="str">
            <v>M3</v>
          </cell>
          <cell r="P7947" t="str">
            <v>ATRIBUÍDO SÃO PAULO</v>
          </cell>
          <cell r="Q7947">
            <v>2.2100000000000002E-2</v>
          </cell>
          <cell r="R7947">
            <v>3901.66</v>
          </cell>
        </row>
        <row r="7948">
          <cell r="M7948">
            <v>97740</v>
          </cell>
          <cell r="N7948" t="str">
            <v>PEÇA CIRCULAR PRÉ-MOLDADA, VOLUME DE CONCRETO ACIMA DE 100 LITROS, TAXA DE AÇO APROXIMADA DE 30KG/M³. AF_01/2018</v>
          </cell>
          <cell r="O7948" t="str">
            <v>M3</v>
          </cell>
          <cell r="P7948" t="str">
            <v>ATRIBUÍDO SÃO PAULO</v>
          </cell>
          <cell r="Q7948">
            <v>0.25919999999999999</v>
          </cell>
          <cell r="R7948">
            <v>1871.09</v>
          </cell>
        </row>
        <row r="7949">
          <cell r="M7949">
            <v>100475</v>
          </cell>
          <cell r="N7949" t="str">
            <v>ARGAMASSA TRAÇO 1:3 (EM VOLUME DE CIMENTO E AREIA MÉDIA ÚMIDA) COM ADIÇÃO DE IMPERMEABILIZANTE, PREPARO MECÂNICO COM BETONEIRA 400 L. AF_08/2019</v>
          </cell>
          <cell r="O7949" t="str">
            <v>M3</v>
          </cell>
          <cell r="P7949" t="str">
            <v>ATRIBUÍDO SÃO PAULO</v>
          </cell>
          <cell r="Q7949">
            <v>0.64780000000000004</v>
          </cell>
          <cell r="R7949">
            <v>674.57</v>
          </cell>
        </row>
        <row r="7950">
          <cell r="M7950">
            <v>101625</v>
          </cell>
          <cell r="N7950" t="str">
            <v>PREPARO DE FUNDO DE VALA COM LARGURA MAIOR OU IGUAL A 1,5 M E MENOR QUE 2,5 M, COM CAMADA DE AREIA, LANÇAMENTO MECANIZADO. AF_08/2020</v>
          </cell>
          <cell r="O7950" t="str">
            <v>M3</v>
          </cell>
          <cell r="P7950" t="str">
            <v>ATRIBUÍDO SÃO PAULO</v>
          </cell>
          <cell r="Q7950">
            <v>0.58899999999999997</v>
          </cell>
          <cell r="R7950">
            <v>148.47</v>
          </cell>
        </row>
        <row r="7951">
          <cell r="M7951" t="str">
            <v/>
          </cell>
          <cell r="N7951" t="str">
            <v/>
          </cell>
          <cell r="O7951" t="str">
            <v/>
          </cell>
          <cell r="P7951" t="str">
            <v/>
          </cell>
          <cell r="Q7951" t="str">
            <v/>
          </cell>
          <cell r="R7951" t="str">
            <v/>
          </cell>
        </row>
        <row r="7952">
          <cell r="M7952">
            <v>7258</v>
          </cell>
          <cell r="N7952" t="str">
            <v>TIJOLO CERAMICO MACICO COMUM *5 X 10 X 20* CM (L X A X C)</v>
          </cell>
          <cell r="O7952" t="str">
            <v>UN</v>
          </cell>
          <cell r="P7952" t="str">
            <v>COEFICIENTE DE REPRESENTATIVIDADE</v>
          </cell>
          <cell r="Q7952">
            <v>569.77070000000003</v>
          </cell>
          <cell r="R7952">
            <v>0.73</v>
          </cell>
        </row>
        <row r="7953">
          <cell r="M7953">
            <v>87316</v>
          </cell>
          <cell r="N7953" t="str">
            <v>ARGAMASSA TRAÇO 1:4 (EM VOLUME DE CIMENTO E AREIA GROSSA ÚMIDA) PARA CHAPISCO CONVENCIONAL, PREPARO MECÂNICO COM BETONEIRA 400 L. AF_08/2019</v>
          </cell>
          <cell r="O7953" t="str">
            <v>M3</v>
          </cell>
          <cell r="P7953" t="str">
            <v>ATRIBUÍDO SÃO PAULO</v>
          </cell>
          <cell r="Q7953">
            <v>3.8E-3</v>
          </cell>
          <cell r="R7953">
            <v>434.57</v>
          </cell>
        </row>
        <row r="7954">
          <cell r="M7954">
            <v>88309</v>
          </cell>
          <cell r="N7954" t="str">
            <v>PEDREIRO COM ENCARGOS COMPLEMENTARES</v>
          </cell>
          <cell r="O7954" t="str">
            <v>H</v>
          </cell>
          <cell r="P7954" t="str">
            <v>COLETADO</v>
          </cell>
          <cell r="Q7954">
            <v>17.832899999999999</v>
          </cell>
          <cell r="R7954">
            <v>19.43</v>
          </cell>
        </row>
        <row r="7955">
          <cell r="M7955">
            <v>88316</v>
          </cell>
          <cell r="N7955" t="str">
            <v>SERVENTE COM ENCARGOS COMPLEMENTARES</v>
          </cell>
          <cell r="O7955" t="str">
            <v>H</v>
          </cell>
          <cell r="P7955" t="str">
            <v>COLETADO</v>
          </cell>
          <cell r="Q7955">
            <v>14.0115</v>
          </cell>
          <cell r="R7955">
            <v>14.25</v>
          </cell>
        </row>
        <row r="7956">
          <cell r="M7956">
            <v>89995</v>
          </cell>
          <cell r="N7956" t="str">
            <v>GRAUTEAMENTO DE CINTA SUPERIOR OU DE VERGA EM ALVENARIA ESTRUTURAL. AF_01/2015</v>
          </cell>
          <cell r="O7956" t="str">
            <v>M3</v>
          </cell>
          <cell r="P7956" t="str">
            <v>ATRIBUÍDO SÃO PAULO</v>
          </cell>
          <cell r="Q7956">
            <v>3.7699999999999997E-2</v>
          </cell>
          <cell r="R7956">
            <v>712.29</v>
          </cell>
        </row>
        <row r="7957">
          <cell r="M7957">
            <v>89998</v>
          </cell>
          <cell r="N7957" t="str">
            <v>ARMAÇÃO DE CINTA DE ALVENARIA ESTRUTURAL; DIÂMETRO DE 10,0 MM. AF_01/2015</v>
          </cell>
          <cell r="O7957" t="str">
            <v>KG</v>
          </cell>
          <cell r="P7957" t="str">
            <v>COEFICIENTE DE REPRESENTATIVIDADE</v>
          </cell>
          <cell r="Q7957">
            <v>1.163</v>
          </cell>
          <cell r="R7957">
            <v>12.65</v>
          </cell>
        </row>
        <row r="7958">
          <cell r="M7958">
            <v>96536</v>
          </cell>
          <cell r="N7958" t="str">
            <v>FABRICAÇÃO, MONTAGEM E DESMONTAGEM DE FÔRMA PARA VIGA BALDRAME, EM MADEIRA SERRADA, E=25 MM, 4 UTILIZAÇÕES. AF_06/2017</v>
          </cell>
          <cell r="O7958" t="str">
            <v>M2</v>
          </cell>
          <cell r="P7958" t="str">
            <v>ATRIBUÍDO SÃO PAULO</v>
          </cell>
          <cell r="Q7958">
            <v>0.377</v>
          </cell>
          <cell r="R7958">
            <v>54.32</v>
          </cell>
        </row>
        <row r="7959">
          <cell r="M7959">
            <v>100475</v>
          </cell>
          <cell r="N7959" t="str">
            <v>ARGAMASSA TRAÇO 1:3 (EM VOLUME DE CIMENTO E AREIA MÉDIA ÚMIDA) COM ADIÇÃO DE IMPERMEABILIZANTE, PREPARO MECÂNICO COM BETONEIRA 400 L. AF_08/2019</v>
          </cell>
          <cell r="O7959" t="str">
            <v>M3</v>
          </cell>
          <cell r="P7959" t="str">
            <v>ATRIBUÍDO SÃO PAULO</v>
          </cell>
          <cell r="Q7959">
            <v>0.61350000000000005</v>
          </cell>
          <cell r="R7959">
            <v>674.57</v>
          </cell>
        </row>
        <row r="7960">
          <cell r="M7960" t="str">
            <v/>
          </cell>
          <cell r="N7960" t="str">
            <v/>
          </cell>
          <cell r="O7960" t="str">
            <v/>
          </cell>
          <cell r="P7960" t="str">
            <v/>
          </cell>
          <cell r="Q7960" t="str">
            <v/>
          </cell>
          <cell r="R7960" t="str">
            <v/>
          </cell>
        </row>
        <row r="7961">
          <cell r="M7961">
            <v>12563</v>
          </cell>
          <cell r="N7961" t="str">
            <v>ANEL EM CONCRETO ARMADO, LISO, PARA, POCOS DE VISITA, POCOS DE INSPECAO, FOSSAS SEPTICAS E SUMIDOUROS, SEM FUNDO, DIAMETRO INTERNO DE 1,50 M E ALTURA DE 0,50 M</v>
          </cell>
          <cell r="O7961" t="str">
            <v>UN</v>
          </cell>
          <cell r="P7961" t="str">
            <v>ATRIBUÍDO SÃO PAULO</v>
          </cell>
          <cell r="Q7961">
            <v>2</v>
          </cell>
          <cell r="R7961">
            <v>304.62</v>
          </cell>
        </row>
        <row r="7962">
          <cell r="M7962">
            <v>88309</v>
          </cell>
          <cell r="N7962" t="str">
            <v>PEDREIRO COM ENCARGOS COMPLEMENTARES</v>
          </cell>
          <cell r="O7962" t="str">
            <v>H</v>
          </cell>
          <cell r="P7962" t="str">
            <v>COLETADO</v>
          </cell>
          <cell r="Q7962">
            <v>0.8306</v>
          </cell>
          <cell r="R7962">
            <v>19.43</v>
          </cell>
        </row>
        <row r="7963">
          <cell r="M7963">
            <v>88316</v>
          </cell>
          <cell r="N7963" t="str">
            <v>SERVENTE COM ENCARGOS COMPLEMENTARES</v>
          </cell>
          <cell r="O7963" t="str">
            <v>H</v>
          </cell>
          <cell r="P7963" t="str">
            <v>COLETADO</v>
          </cell>
          <cell r="Q7963">
            <v>0.65259999999999996</v>
          </cell>
          <cell r="R7963">
            <v>14.25</v>
          </cell>
        </row>
        <row r="7964">
          <cell r="M7964">
            <v>88907</v>
          </cell>
          <cell r="N7964" t="str">
            <v>ESCAVADEIRA HIDRÁULICA SOBRE ESTEIRAS, CAÇAMBA 1,20 M3, PESO OPERACIONAL 21 T, POTÊNCIA BRUTA 155 HP - CHP DIURNO. AF_06/2014</v>
          </cell>
          <cell r="O7964" t="str">
            <v>CHP</v>
          </cell>
          <cell r="P7964" t="str">
            <v>ATRIBUÍDO SÃO PAULO</v>
          </cell>
          <cell r="Q7964">
            <v>0.22650000000000001</v>
          </cell>
          <cell r="R7964">
            <v>175.84</v>
          </cell>
        </row>
        <row r="7965">
          <cell r="M7965">
            <v>88908</v>
          </cell>
          <cell r="N7965" t="str">
            <v>ESCAVADEIRA HIDRÁULICA SOBRE ESTEIRAS, CAÇAMBA 1,20 M3, PESO OPERACIONAL 21 T, POTÊNCIA BRUTA 155 HP - CHI DIURNO. AF_06/2014</v>
          </cell>
          <cell r="O7965" t="str">
            <v>CHI</v>
          </cell>
          <cell r="P7965" t="str">
            <v>ATRIBUÍDO SÃO PAULO</v>
          </cell>
          <cell r="Q7965">
            <v>0.4617</v>
          </cell>
          <cell r="R7965">
            <v>61.79</v>
          </cell>
        </row>
        <row r="7966">
          <cell r="M7966">
            <v>100475</v>
          </cell>
          <cell r="N7966" t="str">
            <v>ARGAMASSA TRAÇO 1:3 (EM VOLUME DE CIMENTO E AREIA MÉDIA ÚMIDA) COM ADIÇÃO DE IMPERMEABILIZANTE, PREPARO MECÂNICO COM BETONEIRA 400 L. AF_08/2019</v>
          </cell>
          <cell r="O7966" t="str">
            <v>M3</v>
          </cell>
          <cell r="P7966" t="str">
            <v>ATRIBUÍDO SÃO PAULO</v>
          </cell>
          <cell r="Q7966">
            <v>3.1E-2</v>
          </cell>
          <cell r="R7966">
            <v>674.57</v>
          </cell>
        </row>
        <row r="7967">
          <cell r="M7967" t="str">
            <v/>
          </cell>
          <cell r="N7967" t="str">
            <v/>
          </cell>
          <cell r="O7967" t="str">
            <v/>
          </cell>
          <cell r="P7967" t="str">
            <v/>
          </cell>
          <cell r="Q7967" t="str">
            <v/>
          </cell>
          <cell r="R7967" t="str">
            <v/>
          </cell>
        </row>
        <row r="7968">
          <cell r="M7968">
            <v>2692</v>
          </cell>
          <cell r="N7968" t="str">
            <v>DESMOLDANTE PROTETOR PARA FORMAS DE MADEIRA, DE BASE OLEOSA EMULSIONADA EM AGUA</v>
          </cell>
          <cell r="O7968" t="str">
            <v>L</v>
          </cell>
          <cell r="P7968" t="str">
            <v>COEFICIENTE DE REPRESENTATIVIDADE</v>
          </cell>
          <cell r="Q7968">
            <v>1.7600000000000001E-2</v>
          </cell>
          <cell r="R7968">
            <v>6.99</v>
          </cell>
        </row>
        <row r="7969">
          <cell r="M7969">
            <v>4491</v>
          </cell>
          <cell r="N7969" t="str">
            <v>PONTALETE *7,5 X 7,5* CM EM PINUS, MISTA OU EQUIVALENTE DA REGIAO - BRUTA</v>
          </cell>
          <cell r="O7969" t="str">
            <v>M</v>
          </cell>
          <cell r="P7969" t="str">
            <v>COEFICIENTE DE REPRESENTATIVIDADE</v>
          </cell>
          <cell r="Q7969">
            <v>0.3836</v>
          </cell>
          <cell r="R7969">
            <v>8.25</v>
          </cell>
        </row>
        <row r="7970">
          <cell r="M7970">
            <v>4517</v>
          </cell>
          <cell r="N7970" t="str">
            <v>SARRAFO *2,5 X 7,5* CM EM PINUS, MISTA OU EQUIVALENTE DA REGIAO - BRUTA</v>
          </cell>
          <cell r="O7970" t="str">
            <v>M</v>
          </cell>
          <cell r="P7970" t="str">
            <v>COEFICIENTE DE REPRESENTATIVIDADE</v>
          </cell>
          <cell r="Q7970">
            <v>0.45619999999999999</v>
          </cell>
          <cell r="R7970">
            <v>2.89</v>
          </cell>
        </row>
        <row r="7971">
          <cell r="M7971">
            <v>5069</v>
          </cell>
          <cell r="N7971" t="str">
            <v>PREGO DE ACO POLIDO COM CABECA 17 X 27 (2 1/2 X 11)</v>
          </cell>
          <cell r="O7971" t="str">
            <v>KG</v>
          </cell>
          <cell r="P7971" t="str">
            <v>COEFICIENTE DE REPRESENTATIVIDADE</v>
          </cell>
          <cell r="Q7971">
            <v>4.0399999999999998E-2</v>
          </cell>
          <cell r="R7971">
            <v>14.51</v>
          </cell>
        </row>
        <row r="7972">
          <cell r="M7972">
            <v>5678</v>
          </cell>
          <cell r="N7972" t="str">
            <v>RETROESCAVADEIRA SOBRE RODAS COM CARREGADEIRA, TRAÇÃO 4X4, POTÊNCIA LÍQ. 88 HP, CAÇAMBA CARREG. CAP. MÍN. 1 M3, CAÇAMBA RETRO CAP. 0,26 M3, PESO OPERACIONAL MÍN. 6.674 KG, PROFUNDIDADE ESCAVAÇÃO MÁX. 4,37 M - CHP DIURNO. AF_06/2014</v>
          </cell>
          <cell r="O7972" t="str">
            <v>CHP</v>
          </cell>
          <cell r="P7972" t="str">
            <v>ATRIBUÍDO SÃO PAULO</v>
          </cell>
          <cell r="Q7972">
            <v>0.13150000000000001</v>
          </cell>
          <cell r="R7972">
            <v>103.52</v>
          </cell>
        </row>
        <row r="7973">
          <cell r="M7973">
            <v>5679</v>
          </cell>
          <cell r="N7973" t="str">
            <v>RETROESCAVADEIRA SOBRE RODAS COM CARREGADEIRA, TRAÇÃO 4X4, POTÊNCIA LÍQ. 88 HP, CAÇAMBA CARREG. CAP. MÍN. 1 M3, CAÇAMBA RETRO CAP. 0,26 M3, PESO OPERACIONAL MÍN. 6.674 KG, PROFUNDIDADE ESCAVAÇÃO MÁX. 4,37 M - CHI DIURNO. AF_06/2014</v>
          </cell>
          <cell r="O7973" t="str">
            <v>CHI</v>
          </cell>
          <cell r="P7973" t="str">
            <v>ATRIBUÍDO SÃO PAULO</v>
          </cell>
          <cell r="Q7973">
            <v>0.2681173</v>
          </cell>
          <cell r="R7973">
            <v>40.76</v>
          </cell>
        </row>
        <row r="7974">
          <cell r="M7974">
            <v>6193</v>
          </cell>
          <cell r="N7974" t="str">
            <v>TABUA  NAO  APARELHADA  *2,5 X 20* CM, EM MACARANDUBA, ANGELIM OU EQUIVALENTE DA REGIAO - BRUTA</v>
          </cell>
          <cell r="O7974" t="str">
            <v>M</v>
          </cell>
          <cell r="P7974" t="str">
            <v>COEFICIENTE DE REPRESENTATIVIDADE</v>
          </cell>
          <cell r="Q7974">
            <v>1.4307000000000001</v>
          </cell>
          <cell r="R7974">
            <v>11.3</v>
          </cell>
        </row>
        <row r="7975">
          <cell r="M7975">
            <v>7258</v>
          </cell>
          <cell r="N7975" t="str">
            <v>TIJOLO CERAMICO MACICO COMUM *5 X 10 X 20* CM (L X A X C)</v>
          </cell>
          <cell r="O7975" t="str">
            <v>UN</v>
          </cell>
          <cell r="P7975" t="str">
            <v>COEFICIENTE DE REPRESENTATIVIDADE</v>
          </cell>
          <cell r="Q7975">
            <v>804.37940000000003</v>
          </cell>
          <cell r="R7975">
            <v>0.73</v>
          </cell>
        </row>
        <row r="7976">
          <cell r="M7976">
            <v>87316</v>
          </cell>
          <cell r="N7976" t="str">
            <v>ARGAMASSA TRAÇO 1:4 (EM VOLUME DE CIMENTO E AREIA GROSSA ÚMIDA) PARA CHAPISCO CONVENCIONAL, PREPARO MECÂNICO COM BETONEIRA 400 L. AF_08/2019</v>
          </cell>
          <cell r="O7976" t="str">
            <v>M3</v>
          </cell>
          <cell r="P7976" t="str">
            <v>ATRIBUÍDO SÃO PAULO</v>
          </cell>
          <cell r="Q7976">
            <v>3.7000000000000002E-3</v>
          </cell>
          <cell r="R7976">
            <v>434.57</v>
          </cell>
        </row>
        <row r="7977">
          <cell r="M7977">
            <v>88309</v>
          </cell>
          <cell r="N7977" t="str">
            <v>PEDREIRO COM ENCARGOS COMPLEMENTARES</v>
          </cell>
          <cell r="O7977" t="str">
            <v>H</v>
          </cell>
          <cell r="P7977" t="str">
            <v>COLETADO</v>
          </cell>
          <cell r="Q7977">
            <v>20.728200000000001</v>
          </cell>
          <cell r="R7977">
            <v>19.43</v>
          </cell>
        </row>
        <row r="7978">
          <cell r="M7978">
            <v>88316</v>
          </cell>
          <cell r="N7978" t="str">
            <v>SERVENTE COM ENCARGOS COMPLEMENTARES</v>
          </cell>
          <cell r="O7978" t="str">
            <v>H</v>
          </cell>
          <cell r="P7978" t="str">
            <v>COLETADO</v>
          </cell>
          <cell r="Q7978">
            <v>16.2864</v>
          </cell>
          <cell r="R7978">
            <v>14.25</v>
          </cell>
        </row>
        <row r="7979">
          <cell r="M7979">
            <v>89995</v>
          </cell>
          <cell r="N7979" t="str">
            <v>GRAUTEAMENTO DE CINTA SUPERIOR OU DE VERGA EM ALVENARIA ESTRUTURAL. AF_01/2015</v>
          </cell>
          <cell r="O7979" t="str">
            <v>M3</v>
          </cell>
          <cell r="P7979" t="str">
            <v>ATRIBUÍDO SÃO PAULO</v>
          </cell>
          <cell r="Q7979">
            <v>9.4200000000000006E-2</v>
          </cell>
          <cell r="R7979">
            <v>712.29</v>
          </cell>
        </row>
        <row r="7980">
          <cell r="M7980">
            <v>89998</v>
          </cell>
          <cell r="N7980" t="str">
            <v>ARMAÇÃO DE CINTA DE ALVENARIA ESTRUTURAL; DIÂMETRO DE 10,0 MM. AF_01/2015</v>
          </cell>
          <cell r="O7980" t="str">
            <v>KG</v>
          </cell>
          <cell r="P7980" t="str">
            <v>COEFICIENTE DE REPRESENTATIVIDADE</v>
          </cell>
          <cell r="Q7980">
            <v>2.9075000000000002</v>
          </cell>
          <cell r="R7980">
            <v>12.65</v>
          </cell>
        </row>
        <row r="7981">
          <cell r="M7981">
            <v>92783</v>
          </cell>
          <cell r="N7981" t="str">
            <v>ARMAÇÃO DE LAJE DE UMA ESTRUTURA CONVENCIONAL DE CONCRETO ARMADO EM UMA EDIFICAÇÃO TÉRREA OU SOBRADO UTILIZANDO AÇO CA-60 DE 4,2 MM - MONTAGEM. AF_12/2015</v>
          </cell>
          <cell r="O7981" t="str">
            <v>KG</v>
          </cell>
          <cell r="P7981" t="str">
            <v>ATRIBUÍDO SÃO PAULO</v>
          </cell>
          <cell r="Q7981">
            <v>16.573799999999999</v>
          </cell>
          <cell r="R7981">
            <v>18.399999999999999</v>
          </cell>
        </row>
        <row r="7982">
          <cell r="M7982">
            <v>94970</v>
          </cell>
          <cell r="N7982" t="str">
            <v>CONCRETO FCK = 20MPA, TRAÇO 1:2,7:3 (EM MASSA SECA DE CIMENTO/ AREIA MÉDIA/ BRITA 1) - PREPARO MECÂNICO COM BETONEIRA 600 L. AF_05/2021</v>
          </cell>
          <cell r="O7982" t="str">
            <v>M3</v>
          </cell>
          <cell r="P7982" t="str">
            <v>ATRIBUÍDO SÃO PAULO</v>
          </cell>
          <cell r="Q7982">
            <v>0.62439999999999996</v>
          </cell>
          <cell r="R7982">
            <v>404.3</v>
          </cell>
        </row>
        <row r="7983">
          <cell r="M7983">
            <v>96536</v>
          </cell>
          <cell r="N7983" t="str">
            <v>FABRICAÇÃO, MONTAGEM E DESMONTAGEM DE FÔRMA PARA VIGA BALDRAME, EM MADEIRA SERRADA, E=25 MM, 4 UTILIZAÇÕES. AF_06/2017</v>
          </cell>
          <cell r="O7983" t="str">
            <v>M2</v>
          </cell>
          <cell r="P7983" t="str">
            <v>ATRIBUÍDO SÃO PAULO</v>
          </cell>
          <cell r="Q7983">
            <v>0.9425</v>
          </cell>
          <cell r="R7983">
            <v>54.32</v>
          </cell>
        </row>
        <row r="7984">
          <cell r="M7984">
            <v>97738</v>
          </cell>
          <cell r="N7984" t="str">
            <v>PEÇA CIRCULAR PRÉ-MOLDADA, VOLUME DE CONCRETO DE 10 A 30 LITROS, TAXA DE FIBRA DE POLIPROPILENO APROXIMADA DE 6 KG/M³. AF_01/2018_P</v>
          </cell>
          <cell r="O7984" t="str">
            <v>M3</v>
          </cell>
          <cell r="P7984" t="str">
            <v>ATRIBUÍDO SÃO PAULO</v>
          </cell>
          <cell r="Q7984">
            <v>2.2100000000000002E-2</v>
          </cell>
          <cell r="R7984">
            <v>3901.66</v>
          </cell>
        </row>
        <row r="7985">
          <cell r="M7985">
            <v>97740</v>
          </cell>
          <cell r="N7985" t="str">
            <v>PEÇA CIRCULAR PRÉ-MOLDADA, VOLUME DE CONCRETO ACIMA DE 100 LITROS, TAXA DE AÇO APROXIMADA DE 30KG/M³. AF_01/2018</v>
          </cell>
          <cell r="O7985" t="str">
            <v>M3</v>
          </cell>
          <cell r="P7985" t="str">
            <v>ATRIBUÍDO SÃO PAULO</v>
          </cell>
          <cell r="Q7985">
            <v>0.38290000000000002</v>
          </cell>
          <cell r="R7985">
            <v>1871.09</v>
          </cell>
        </row>
        <row r="7986">
          <cell r="M7986">
            <v>100475</v>
          </cell>
          <cell r="N7986" t="str">
            <v>ARGAMASSA TRAÇO 1:3 (EM VOLUME DE CIMENTO E AREIA MÉDIA ÚMIDA) COM ADIÇÃO DE IMPERMEABILIZANTE, PREPARO MECÂNICO COM BETONEIRA 400 L. AF_08/2019</v>
          </cell>
          <cell r="O7986" t="str">
            <v>M3</v>
          </cell>
          <cell r="P7986" t="str">
            <v>ATRIBUÍDO SÃO PAULO</v>
          </cell>
          <cell r="Q7986">
            <v>0.78180000000000005</v>
          </cell>
          <cell r="R7986">
            <v>674.57</v>
          </cell>
        </row>
        <row r="7987">
          <cell r="M7987">
            <v>101625</v>
          </cell>
          <cell r="N7987" t="str">
            <v>PREPARO DE FUNDO DE VALA COM LARGURA MAIOR OU IGUAL A 1,5 M E MENOR QUE 2,5 M, COM CAMADA DE AREIA, LANÇAMENTO MECANIZADO. AF_08/2020</v>
          </cell>
          <cell r="O7987" t="str">
            <v>M3</v>
          </cell>
          <cell r="P7987" t="str">
            <v>ATRIBUÍDO SÃO PAULO</v>
          </cell>
          <cell r="Q7987">
            <v>0.7389</v>
          </cell>
          <cell r="R7987">
            <v>148.47</v>
          </cell>
        </row>
        <row r="7988">
          <cell r="M7988" t="str">
            <v/>
          </cell>
          <cell r="N7988" t="str">
            <v/>
          </cell>
          <cell r="O7988" t="str">
            <v/>
          </cell>
          <cell r="P7988" t="str">
            <v/>
          </cell>
          <cell r="Q7988" t="str">
            <v/>
          </cell>
          <cell r="R7988" t="str">
            <v/>
          </cell>
        </row>
        <row r="7989">
          <cell r="M7989">
            <v>7258</v>
          </cell>
          <cell r="N7989" t="str">
            <v>TIJOLO CERAMICO MACICO COMUM *5 X 10 X 20* CM (L X A X C)</v>
          </cell>
          <cell r="O7989" t="str">
            <v>UN</v>
          </cell>
          <cell r="P7989" t="str">
            <v>COEFICIENTE DE REPRESENTATIVIDADE</v>
          </cell>
          <cell r="Q7989">
            <v>712.2133</v>
          </cell>
          <cell r="R7989">
            <v>0.73</v>
          </cell>
        </row>
        <row r="7990">
          <cell r="M7990">
            <v>87316</v>
          </cell>
          <cell r="N7990" t="str">
            <v>ARGAMASSA TRAÇO 1:4 (EM VOLUME DE CIMENTO E AREIA GROSSA ÚMIDA) PARA CHAPISCO CONVENCIONAL, PREPARO MECÂNICO COM BETONEIRA 400 L. AF_08/2019</v>
          </cell>
          <cell r="O7990" t="str">
            <v>M3</v>
          </cell>
          <cell r="P7990" t="str">
            <v>ATRIBUÍDO SÃO PAULO</v>
          </cell>
          <cell r="Q7990">
            <v>4.5999999999999999E-3</v>
          </cell>
          <cell r="R7990">
            <v>434.57</v>
          </cell>
        </row>
        <row r="7991">
          <cell r="M7991">
            <v>88309</v>
          </cell>
          <cell r="N7991" t="str">
            <v>PEDREIRO COM ENCARGOS COMPLEMENTARES</v>
          </cell>
          <cell r="O7991" t="str">
            <v>H</v>
          </cell>
          <cell r="P7991" t="str">
            <v>COLETADO</v>
          </cell>
          <cell r="Q7991">
            <v>22.019500000000001</v>
          </cell>
          <cell r="R7991">
            <v>19.43</v>
          </cell>
        </row>
        <row r="7992">
          <cell r="M7992">
            <v>88316</v>
          </cell>
          <cell r="N7992" t="str">
            <v>SERVENTE COM ENCARGOS COMPLEMENTARES</v>
          </cell>
          <cell r="O7992" t="str">
            <v>H</v>
          </cell>
          <cell r="P7992" t="str">
            <v>COLETADO</v>
          </cell>
          <cell r="Q7992">
            <v>17.300999999999998</v>
          </cell>
          <cell r="R7992">
            <v>14.25</v>
          </cell>
        </row>
        <row r="7993">
          <cell r="M7993">
            <v>89995</v>
          </cell>
          <cell r="N7993" t="str">
            <v>GRAUTEAMENTO DE CINTA SUPERIOR OU DE VERGA EM ALVENARIA ESTRUTURAL. AF_01/2015</v>
          </cell>
          <cell r="O7993" t="str">
            <v>M3</v>
          </cell>
          <cell r="P7993" t="str">
            <v>ATRIBUÍDO SÃO PAULO</v>
          </cell>
          <cell r="Q7993">
            <v>4.7100000000000003E-2</v>
          </cell>
          <cell r="R7993">
            <v>712.29</v>
          </cell>
        </row>
        <row r="7994">
          <cell r="M7994">
            <v>89998</v>
          </cell>
          <cell r="N7994" t="str">
            <v>ARMAÇÃO DE CINTA DE ALVENARIA ESTRUTURAL; DIÂMETRO DE 10,0 MM. AF_01/2015</v>
          </cell>
          <cell r="O7994" t="str">
            <v>KG</v>
          </cell>
          <cell r="P7994" t="str">
            <v>COEFICIENTE DE REPRESENTATIVIDADE</v>
          </cell>
          <cell r="Q7994">
            <v>1.4538</v>
          </cell>
          <cell r="R7994">
            <v>12.65</v>
          </cell>
        </row>
        <row r="7995">
          <cell r="M7995">
            <v>96536</v>
          </cell>
          <cell r="N7995" t="str">
            <v>FABRICAÇÃO, MONTAGEM E DESMONTAGEM DE FÔRMA PARA VIGA BALDRAME, EM MADEIRA SERRADA, E=25 MM, 4 UTILIZAÇÕES. AF_06/2017</v>
          </cell>
          <cell r="O7995" t="str">
            <v>M2</v>
          </cell>
          <cell r="P7995" t="str">
            <v>ATRIBUÍDO SÃO PAULO</v>
          </cell>
          <cell r="Q7995">
            <v>0.47120000000000001</v>
          </cell>
          <cell r="R7995">
            <v>54.32</v>
          </cell>
        </row>
        <row r="7996">
          <cell r="M7996">
            <v>100475</v>
          </cell>
          <cell r="N7996" t="str">
            <v>ARGAMASSA TRAÇO 1:3 (EM VOLUME DE CIMENTO E AREIA MÉDIA ÚMIDA) COM ADIÇÃO DE IMPERMEABILIZANTE, PREPARO MECÂNICO COM BETONEIRA 400 L. AF_08/2019</v>
          </cell>
          <cell r="O7996" t="str">
            <v>M3</v>
          </cell>
          <cell r="P7996" t="str">
            <v>ATRIBUÍDO SÃO PAULO</v>
          </cell>
          <cell r="Q7996">
            <v>0.70899999999999996</v>
          </cell>
          <cell r="R7996">
            <v>674.57</v>
          </cell>
        </row>
        <row r="7997">
          <cell r="M7997" t="str">
            <v/>
          </cell>
          <cell r="N7997" t="str">
            <v/>
          </cell>
          <cell r="O7997" t="str">
            <v/>
          </cell>
          <cell r="P7997" t="str">
            <v/>
          </cell>
          <cell r="Q7997" t="str">
            <v/>
          </cell>
          <cell r="R7997" t="str">
            <v/>
          </cell>
        </row>
        <row r="7998">
          <cell r="M7998">
            <v>660</v>
          </cell>
          <cell r="N7998" t="str">
            <v>CANALETA DE CONCRETO 19 X 19 X 19 CM (CLASSE C - NBR 6136)</v>
          </cell>
          <cell r="O7998" t="str">
            <v>UN</v>
          </cell>
          <cell r="P7998" t="str">
            <v>COEFICIENTE DE REPRESENTATIVIDADE</v>
          </cell>
          <cell r="Q7998">
            <v>25.2</v>
          </cell>
          <cell r="R7998">
            <v>2.52</v>
          </cell>
        </row>
        <row r="7999">
          <cell r="M7999">
            <v>2692</v>
          </cell>
          <cell r="N7999" t="str">
            <v>DESMOLDANTE PROTETOR PARA FORMAS DE MADEIRA, DE BASE OLEOSA EMULSIONADA EM AGUA</v>
          </cell>
          <cell r="O7999" t="str">
            <v>L</v>
          </cell>
          <cell r="P7999" t="str">
            <v>COEFICIENTE DE REPRESENTATIVIDADE</v>
          </cell>
          <cell r="Q7999">
            <v>1.43E-2</v>
          </cell>
          <cell r="R7999">
            <v>6.99</v>
          </cell>
        </row>
        <row r="8000">
          <cell r="M8000">
            <v>4491</v>
          </cell>
          <cell r="N8000" t="str">
            <v>PONTALETE *7,5 X 7,5* CM EM PINUS, MISTA OU EQUIVALENTE DA REGIAO - BRUTA</v>
          </cell>
          <cell r="O8000" t="str">
            <v>M</v>
          </cell>
          <cell r="P8000" t="str">
            <v>COEFICIENTE DE REPRESENTATIVIDADE</v>
          </cell>
          <cell r="Q8000">
            <v>0.31080000000000002</v>
          </cell>
          <cell r="R8000">
            <v>8.25</v>
          </cell>
        </row>
        <row r="8001">
          <cell r="M8001">
            <v>4517</v>
          </cell>
          <cell r="N8001" t="str">
            <v>SARRAFO *2,5 X 7,5* CM EM PINUS, MISTA OU EQUIVALENTE DA REGIAO - BRUTA</v>
          </cell>
          <cell r="O8001" t="str">
            <v>M</v>
          </cell>
          <cell r="P8001" t="str">
            <v>COEFICIENTE DE REPRESENTATIVIDADE</v>
          </cell>
          <cell r="Q8001">
            <v>0.36959999999999998</v>
          </cell>
          <cell r="R8001">
            <v>2.89</v>
          </cell>
        </row>
        <row r="8002">
          <cell r="M8002">
            <v>5069</v>
          </cell>
          <cell r="N8002" t="str">
            <v>PREGO DE ACO POLIDO COM CABECA 17 X 27 (2 1/2 X 11)</v>
          </cell>
          <cell r="O8002" t="str">
            <v>KG</v>
          </cell>
          <cell r="P8002" t="str">
            <v>COEFICIENTE DE REPRESENTATIVIDADE</v>
          </cell>
          <cell r="Q8002">
            <v>3.2800000000000003E-2</v>
          </cell>
          <cell r="R8002">
            <v>14.51</v>
          </cell>
        </row>
        <row r="8003">
          <cell r="M8003">
            <v>5678</v>
          </cell>
          <cell r="N8003" t="str">
            <v>RETROESCAVADEIRA SOBRE RODAS COM CARREGADEIRA, TRAÇÃO 4X4, POTÊNCIA LÍQ. 88 HP, CAÇAMBA CARREG. CAP. MÍN. 1 M3, CAÇAMBA RETRO CAP. 0,26 M3, PESO OPERACIONAL MÍN. 6.674 KG, PROFUNDIDADE ESCAVAÇÃO MÁX. 4,37 M - CHP DIURNO. AF_06/2014</v>
          </cell>
          <cell r="O8003" t="str">
            <v>CHP</v>
          </cell>
          <cell r="P8003" t="str">
            <v>ATRIBUÍDO SÃO PAULO</v>
          </cell>
          <cell r="Q8003">
            <v>9.9299999999999999E-2</v>
          </cell>
          <cell r="R8003">
            <v>103.52</v>
          </cell>
        </row>
        <row r="8004">
          <cell r="M8004">
            <v>5679</v>
          </cell>
          <cell r="N8004" t="str">
            <v>RETROESCAVADEIRA SOBRE RODAS COM CARREGADEIRA, TRAÇÃO 4X4, POTÊNCIA LÍQ. 88 HP, CAÇAMBA CARREG. CAP. MÍN. 1 M3, CAÇAMBA RETRO CAP. 0,26 M3, PESO OPERACIONAL MÍN. 6.674 KG, PROFUNDIDADE ESCAVAÇÃO MÁX. 4,37 M - CHI DIURNO. AF_06/2014</v>
          </cell>
          <cell r="O8004" t="str">
            <v>CHI</v>
          </cell>
          <cell r="P8004" t="str">
            <v>ATRIBUÍDO SÃO PAULO</v>
          </cell>
          <cell r="Q8004">
            <v>0.2024</v>
          </cell>
          <cell r="R8004">
            <v>40.76</v>
          </cell>
        </row>
        <row r="8005">
          <cell r="M8005">
            <v>6193</v>
          </cell>
          <cell r="N8005" t="str">
            <v>TABUA  NAO  APARELHADA  *2,5 X 20* CM, EM MACARANDUBA, ANGELIM OU EQUIVALENTE DA REGIAO - BRUTA</v>
          </cell>
          <cell r="O8005" t="str">
            <v>M</v>
          </cell>
          <cell r="P8005" t="str">
            <v>COEFICIENTE DE REPRESENTATIVIDADE</v>
          </cell>
          <cell r="Q8005">
            <v>1.1592</v>
          </cell>
          <cell r="R8005">
            <v>11.3</v>
          </cell>
        </row>
        <row r="8006">
          <cell r="M8006">
            <v>25067</v>
          </cell>
          <cell r="N8006" t="str">
            <v>BLOCO DE CONCRETO ESTRUTURAL 19 X 19 X 39 CM, FBK 4,5 MPA (NBR 6136)</v>
          </cell>
          <cell r="O8006" t="str">
            <v>UN</v>
          </cell>
          <cell r="P8006" t="str">
            <v>COEFICIENTE DE REPRESENTATIVIDADE</v>
          </cell>
          <cell r="Q8006">
            <v>54.323300000000003</v>
          </cell>
          <cell r="R8006">
            <v>4.07</v>
          </cell>
        </row>
        <row r="8007">
          <cell r="M8007">
            <v>87316</v>
          </cell>
          <cell r="N8007" t="str">
            <v>ARGAMASSA TRAÇO 1:4 (EM VOLUME DE CIMENTO E AREIA GROSSA ÚMIDA) PARA CHAPISCO CONVENCIONAL, PREPARO MECÂNICO COM BETONEIRA 400 L. AF_08/2019</v>
          </cell>
          <cell r="O8007" t="str">
            <v>M3</v>
          </cell>
          <cell r="P8007" t="str">
            <v>ATRIBUÍDO SÃO PAULO</v>
          </cell>
          <cell r="Q8007">
            <v>3.8E-3</v>
          </cell>
          <cell r="R8007">
            <v>434.57</v>
          </cell>
        </row>
        <row r="8008">
          <cell r="M8008">
            <v>88309</v>
          </cell>
          <cell r="N8008" t="str">
            <v>PEDREIRO COM ENCARGOS COMPLEMENTARES</v>
          </cell>
          <cell r="O8008" t="str">
            <v>H</v>
          </cell>
          <cell r="P8008" t="str">
            <v>COLETADO</v>
          </cell>
          <cell r="Q8008">
            <v>14.9453</v>
          </cell>
          <cell r="R8008">
            <v>19.43</v>
          </cell>
        </row>
        <row r="8009">
          <cell r="M8009">
            <v>88316</v>
          </cell>
          <cell r="N8009" t="str">
            <v>SERVENTE COM ENCARGOS COMPLEMENTARES</v>
          </cell>
          <cell r="O8009" t="str">
            <v>H</v>
          </cell>
          <cell r="P8009" t="str">
            <v>COLETADO</v>
          </cell>
          <cell r="Q8009">
            <v>11.742800000000001</v>
          </cell>
          <cell r="R8009">
            <v>14.25</v>
          </cell>
        </row>
        <row r="8010">
          <cell r="M8010">
            <v>89993</v>
          </cell>
          <cell r="N8010" t="str">
            <v>GRAUTEAMENTO VERTICAL EM ALVENARIA ESTRUTURAL. AF_01/2015</v>
          </cell>
          <cell r="O8010" t="str">
            <v>M3</v>
          </cell>
          <cell r="P8010" t="str">
            <v>ATRIBUÍDO SÃO PAULO</v>
          </cell>
          <cell r="Q8010">
            <v>5.9799999999999999E-2</v>
          </cell>
          <cell r="R8010">
            <v>737.71</v>
          </cell>
        </row>
        <row r="8011">
          <cell r="M8011">
            <v>89995</v>
          </cell>
          <cell r="N8011" t="str">
            <v>GRAUTEAMENTO DE CINTA SUPERIOR OU DE VERGA EM ALVENARIA ESTRUTURAL. AF_01/2015</v>
          </cell>
          <cell r="O8011" t="str">
            <v>M3</v>
          </cell>
          <cell r="P8011" t="str">
            <v>ATRIBUÍDO SÃO PAULO</v>
          </cell>
          <cell r="Q8011">
            <v>7.3800000000000004E-2</v>
          </cell>
          <cell r="R8011">
            <v>712.29</v>
          </cell>
        </row>
        <row r="8012">
          <cell r="M8012">
            <v>89996</v>
          </cell>
          <cell r="N8012" t="str">
            <v>ARMAÇÃO VERTICAL DE ALVENARIA ESTRUTURAL; DIÂMETRO DE 10,0 MM. AF_01/2015</v>
          </cell>
          <cell r="O8012" t="str">
            <v>KG</v>
          </cell>
          <cell r="P8012" t="str">
            <v>COEFICIENTE DE REPRESENTATIVIDADE</v>
          </cell>
          <cell r="Q8012">
            <v>1.9743999999999999</v>
          </cell>
          <cell r="R8012">
            <v>13.05</v>
          </cell>
        </row>
        <row r="8013">
          <cell r="M8013">
            <v>89998</v>
          </cell>
          <cell r="N8013" t="str">
            <v>ARMAÇÃO DE CINTA DE ALVENARIA ESTRUTURAL; DIÂMETRO DE 10,0 MM. AF_01/2015</v>
          </cell>
          <cell r="O8013" t="str">
            <v>KG</v>
          </cell>
          <cell r="P8013" t="str">
            <v>COEFICIENTE DE REPRESENTATIVIDADE</v>
          </cell>
          <cell r="Q8013">
            <v>2.9615999999999998</v>
          </cell>
          <cell r="R8013">
            <v>12.65</v>
          </cell>
        </row>
        <row r="8014">
          <cell r="M8014">
            <v>92783</v>
          </cell>
          <cell r="N8014" t="str">
            <v>ARMAÇÃO DE LAJE DE UMA ESTRUTURA CONVENCIONAL DE CONCRETO ARMADO EM UMA EDIFICAÇÃO TÉRREA OU SOBRADO UTILIZANDO AÇO CA-60 DE 4,2 MM - MONTAGEM. AF_12/2015</v>
          </cell>
          <cell r="O8014" t="str">
            <v>KG</v>
          </cell>
          <cell r="P8014" t="str">
            <v>ATRIBUÍDO SÃO PAULO</v>
          </cell>
          <cell r="Q8014">
            <v>12.6004</v>
          </cell>
          <cell r="R8014">
            <v>18.399999999999999</v>
          </cell>
        </row>
        <row r="8015">
          <cell r="M8015">
            <v>94970</v>
          </cell>
          <cell r="N8015" t="str">
            <v>CONCRETO FCK = 20MPA, TRAÇO 1:2,7:3 (EM MASSA SECA DE CIMENTO/ AREIA MÉDIA/ BRITA 1) - PREPARO MECÂNICO COM BETONEIRA 600 L. AF_05/2021</v>
          </cell>
          <cell r="O8015" t="str">
            <v>M3</v>
          </cell>
          <cell r="P8015" t="str">
            <v>ATRIBUÍDO SÃO PAULO</v>
          </cell>
          <cell r="Q8015">
            <v>0.47470000000000001</v>
          </cell>
          <cell r="R8015">
            <v>404.3</v>
          </cell>
        </row>
        <row r="8016">
          <cell r="M8016">
            <v>97736</v>
          </cell>
          <cell r="N8016" t="str">
            <v>PEÇA RETANGULAR PRÉ-MOLDADA, VOLUME DE CONCRETO ACIMA DE 100 LITROS, TAXA DE AÇO APROXIMADA DE 30KG/M³. AF_01/2018</v>
          </cell>
          <cell r="O8016" t="str">
            <v>M3</v>
          </cell>
          <cell r="P8016" t="str">
            <v>ATRIBUÍDO SÃO PAULO</v>
          </cell>
          <cell r="Q8016">
            <v>0.25159999999999999</v>
          </cell>
          <cell r="R8016">
            <v>1406.02</v>
          </cell>
        </row>
        <row r="8017">
          <cell r="M8017">
            <v>97738</v>
          </cell>
          <cell r="N8017" t="str">
            <v>PEÇA CIRCULAR PRÉ-MOLDADA, VOLUME DE CONCRETO DE 10 A 30 LITROS, TAXA DE FIBRA DE POLIPROPILENO APROXIMADA DE 6 KG/M³. AF_01/2018_P</v>
          </cell>
          <cell r="O8017" t="str">
            <v>M3</v>
          </cell>
          <cell r="P8017" t="str">
            <v>ATRIBUÍDO SÃO PAULO</v>
          </cell>
          <cell r="Q8017">
            <v>2.2100000000000002E-2</v>
          </cell>
          <cell r="R8017">
            <v>3901.66</v>
          </cell>
        </row>
        <row r="8018">
          <cell r="M8018">
            <v>100475</v>
          </cell>
          <cell r="N8018" t="str">
            <v>ARGAMASSA TRAÇO 1:3 (EM VOLUME DE CIMENTO E AREIA MÉDIA ÚMIDA) COM ADIÇÃO DE IMPERMEABILIZANTE, PREPARO MECÂNICO COM BETONEIRA 400 L. AF_08/2019</v>
          </cell>
          <cell r="O8018" t="str">
            <v>M3</v>
          </cell>
          <cell r="P8018" t="str">
            <v>ATRIBUÍDO SÃO PAULO</v>
          </cell>
          <cell r="Q8018">
            <v>0.40570000000000001</v>
          </cell>
          <cell r="R8018">
            <v>674.57</v>
          </cell>
        </row>
        <row r="8019">
          <cell r="M8019">
            <v>101625</v>
          </cell>
          <cell r="N8019" t="str">
            <v>PREPARO DE FUNDO DE VALA COM LARGURA MAIOR OU IGUAL A 1,5 M E MENOR QUE 2,5 M, COM CAMADA DE AREIA, LANÇAMENTO MECANIZADO. AF_08/2020</v>
          </cell>
          <cell r="O8019" t="str">
            <v>M3</v>
          </cell>
          <cell r="P8019" t="str">
            <v>ATRIBUÍDO SÃO PAULO</v>
          </cell>
          <cell r="Q8019">
            <v>0.63480000000000003</v>
          </cell>
          <cell r="R8019">
            <v>148.47</v>
          </cell>
        </row>
        <row r="8020">
          <cell r="M8020" t="str">
            <v/>
          </cell>
          <cell r="N8020" t="str">
            <v/>
          </cell>
          <cell r="O8020" t="str">
            <v/>
          </cell>
          <cell r="P8020" t="str">
            <v/>
          </cell>
          <cell r="Q8020" t="str">
            <v/>
          </cell>
          <cell r="R8020" t="str">
            <v/>
          </cell>
        </row>
        <row r="8021">
          <cell r="M8021">
            <v>660</v>
          </cell>
          <cell r="N8021" t="str">
            <v>CANALETA DE CONCRETO 19 X 19 X 19 CM (CLASSE C - NBR 6136)</v>
          </cell>
          <cell r="O8021" t="str">
            <v>UN</v>
          </cell>
          <cell r="P8021" t="str">
            <v>COEFICIENTE DE REPRESENTATIVIDADE</v>
          </cell>
          <cell r="Q8021">
            <v>12.6</v>
          </cell>
          <cell r="R8021">
            <v>2.52</v>
          </cell>
        </row>
        <row r="8022">
          <cell r="M8022">
            <v>25067</v>
          </cell>
          <cell r="N8022" t="str">
            <v>BLOCO DE CONCRETO ESTRUTURAL 19 X 19 X 39 CM, FBK 4,5 MPA (NBR 6136)</v>
          </cell>
          <cell r="O8022" t="str">
            <v>UN</v>
          </cell>
          <cell r="P8022" t="str">
            <v>COEFICIENTE DE REPRESENTATIVIDADE</v>
          </cell>
          <cell r="Q8022">
            <v>56.7</v>
          </cell>
          <cell r="R8022">
            <v>4.07</v>
          </cell>
        </row>
        <row r="8023">
          <cell r="M8023">
            <v>87316</v>
          </cell>
          <cell r="N8023" t="str">
            <v>ARGAMASSA TRAÇO 1:4 (EM VOLUME DE CIMENTO E AREIA GROSSA ÚMIDA) PARA CHAPISCO CONVENCIONAL, PREPARO MECÂNICO COM BETONEIRA 400 L. AF_08/2019</v>
          </cell>
          <cell r="O8023" t="str">
            <v>M3</v>
          </cell>
          <cell r="P8023" t="str">
            <v>ATRIBUÍDO SÃO PAULO</v>
          </cell>
          <cell r="Q8023">
            <v>4.1000000000000003E-3</v>
          </cell>
          <cell r="R8023">
            <v>434.57</v>
          </cell>
        </row>
        <row r="8024">
          <cell r="M8024">
            <v>88309</v>
          </cell>
          <cell r="N8024" t="str">
            <v>PEDREIRO COM ENCARGOS COMPLEMENTARES</v>
          </cell>
          <cell r="O8024" t="str">
            <v>H</v>
          </cell>
          <cell r="P8024" t="str">
            <v>COLETADO</v>
          </cell>
          <cell r="Q8024">
            <v>13.186500000000001</v>
          </cell>
          <cell r="R8024">
            <v>19.43</v>
          </cell>
        </row>
        <row r="8025">
          <cell r="M8025">
            <v>88316</v>
          </cell>
          <cell r="N8025" t="str">
            <v>SERVENTE COM ENCARGOS COMPLEMENTARES</v>
          </cell>
          <cell r="O8025" t="str">
            <v>H</v>
          </cell>
          <cell r="P8025" t="str">
            <v>COLETADO</v>
          </cell>
          <cell r="Q8025">
            <v>10.360799999999999</v>
          </cell>
          <cell r="R8025">
            <v>14.25</v>
          </cell>
        </row>
        <row r="8026">
          <cell r="M8026">
            <v>89993</v>
          </cell>
          <cell r="N8026" t="str">
            <v>GRAUTEAMENTO VERTICAL EM ALVENARIA ESTRUTURAL. AF_01/2015</v>
          </cell>
          <cell r="O8026" t="str">
            <v>M3</v>
          </cell>
          <cell r="P8026" t="str">
            <v>ATRIBUÍDO SÃO PAULO</v>
          </cell>
          <cell r="Q8026">
            <v>5.9799999999999999E-2</v>
          </cell>
          <cell r="R8026">
            <v>737.71</v>
          </cell>
        </row>
        <row r="8027">
          <cell r="M8027">
            <v>89995</v>
          </cell>
          <cell r="N8027" t="str">
            <v>GRAUTEAMENTO DE CINTA SUPERIOR OU DE VERGA EM ALVENARIA ESTRUTURAL. AF_01/2015</v>
          </cell>
          <cell r="O8027" t="str">
            <v>M3</v>
          </cell>
          <cell r="P8027" t="str">
            <v>ATRIBUÍDO SÃO PAULO</v>
          </cell>
          <cell r="Q8027">
            <v>3.6900000000000002E-2</v>
          </cell>
          <cell r="R8027">
            <v>712.29</v>
          </cell>
        </row>
        <row r="8028">
          <cell r="M8028">
            <v>89996</v>
          </cell>
          <cell r="N8028" t="str">
            <v>ARMAÇÃO VERTICAL DE ALVENARIA ESTRUTURAL; DIÂMETRO DE 10,0 MM. AF_01/2015</v>
          </cell>
          <cell r="O8028" t="str">
            <v>KG</v>
          </cell>
          <cell r="P8028" t="str">
            <v>COEFICIENTE DE REPRESENTATIVIDADE</v>
          </cell>
          <cell r="Q8028">
            <v>1.9743999999999999</v>
          </cell>
          <cell r="R8028">
            <v>13.05</v>
          </cell>
        </row>
        <row r="8029">
          <cell r="M8029">
            <v>89998</v>
          </cell>
          <cell r="N8029" t="str">
            <v>ARMAÇÃO DE CINTA DE ALVENARIA ESTRUTURAL; DIÂMETRO DE 10,0 MM. AF_01/2015</v>
          </cell>
          <cell r="O8029" t="str">
            <v>KG</v>
          </cell>
          <cell r="P8029" t="str">
            <v>COEFICIENTE DE REPRESENTATIVIDADE</v>
          </cell>
          <cell r="Q8029">
            <v>1.4807999999999999</v>
          </cell>
          <cell r="R8029">
            <v>12.65</v>
          </cell>
        </row>
        <row r="8030">
          <cell r="M8030">
            <v>100475</v>
          </cell>
          <cell r="N8030" t="str">
            <v>ARGAMASSA TRAÇO 1:3 (EM VOLUME DE CIMENTO E AREIA MÉDIA ÚMIDA) COM ADIÇÃO DE IMPERMEABILIZANTE, PREPARO MECÂNICO COM BETONEIRA 400 L. AF_08/2019</v>
          </cell>
          <cell r="O8030" t="str">
            <v>M3</v>
          </cell>
          <cell r="P8030" t="str">
            <v>ATRIBUÍDO SÃO PAULO</v>
          </cell>
          <cell r="Q8030">
            <v>0.33629999999999999</v>
          </cell>
          <cell r="R8030">
            <v>674.57</v>
          </cell>
        </row>
        <row r="8031">
          <cell r="M8031" t="str">
            <v/>
          </cell>
          <cell r="N8031" t="str">
            <v/>
          </cell>
          <cell r="O8031" t="str">
            <v/>
          </cell>
          <cell r="P8031" t="str">
            <v/>
          </cell>
          <cell r="Q8031" t="str">
            <v/>
          </cell>
          <cell r="R8031" t="str">
            <v/>
          </cell>
        </row>
        <row r="8032">
          <cell r="M8032">
            <v>660</v>
          </cell>
          <cell r="N8032" t="str">
            <v>CANALETA DE CONCRETO 19 X 19 X 19 CM (CLASSE C - NBR 6136)</v>
          </cell>
          <cell r="O8032" t="str">
            <v>UN</v>
          </cell>
          <cell r="P8032" t="str">
            <v>COEFICIENTE DE REPRESENTATIVIDADE</v>
          </cell>
          <cell r="Q8032">
            <v>30.45</v>
          </cell>
          <cell r="R8032">
            <v>2.52</v>
          </cell>
        </row>
        <row r="8033">
          <cell r="M8033">
            <v>2692</v>
          </cell>
          <cell r="N8033" t="str">
            <v>DESMOLDANTE PROTETOR PARA FORMAS DE MADEIRA, DE BASE OLEOSA EMULSIONADA EM AGUA</v>
          </cell>
          <cell r="O8033" t="str">
            <v>L</v>
          </cell>
          <cell r="P8033" t="str">
            <v>COEFICIENTE DE REPRESENTATIVIDADE</v>
          </cell>
          <cell r="Q8033">
            <v>1.6799999999999999E-2</v>
          </cell>
          <cell r="R8033">
            <v>6.99</v>
          </cell>
        </row>
        <row r="8034">
          <cell r="M8034">
            <v>4491</v>
          </cell>
          <cell r="N8034" t="str">
            <v>PONTALETE *7,5 X 7,5* CM EM PINUS, MISTA OU EQUIVALENTE DA REGIAO - BRUTA</v>
          </cell>
          <cell r="O8034" t="str">
            <v>M</v>
          </cell>
          <cell r="P8034" t="str">
            <v>COEFICIENTE DE REPRESENTATIVIDADE</v>
          </cell>
          <cell r="Q8034">
            <v>0.36630000000000001</v>
          </cell>
          <cell r="R8034">
            <v>8.25</v>
          </cell>
        </row>
        <row r="8035">
          <cell r="M8035">
            <v>4517</v>
          </cell>
          <cell r="N8035" t="str">
            <v>SARRAFO *2,5 X 7,5* CM EM PINUS, MISTA OU EQUIVALENTE DA REGIAO - BRUTA</v>
          </cell>
          <cell r="O8035" t="str">
            <v>M</v>
          </cell>
          <cell r="P8035" t="str">
            <v>COEFICIENTE DE REPRESENTATIVIDADE</v>
          </cell>
          <cell r="Q8035">
            <v>0.43559999999999999</v>
          </cell>
          <cell r="R8035">
            <v>2.89</v>
          </cell>
        </row>
        <row r="8036">
          <cell r="M8036">
            <v>5069</v>
          </cell>
          <cell r="N8036" t="str">
            <v>PREGO DE ACO POLIDO COM CABECA 17 X 27 (2 1/2 X 11)</v>
          </cell>
          <cell r="O8036" t="str">
            <v>KG</v>
          </cell>
          <cell r="P8036" t="str">
            <v>COEFICIENTE DE REPRESENTATIVIDADE</v>
          </cell>
          <cell r="Q8036">
            <v>3.8600000000000002E-2</v>
          </cell>
          <cell r="R8036">
            <v>14.51</v>
          </cell>
        </row>
        <row r="8037">
          <cell r="M8037">
            <v>5678</v>
          </cell>
          <cell r="N8037" t="str">
            <v>RETROESCAVADEIRA SOBRE RODAS COM CARREGADEIRA, TRAÇÃO 4X4, POTÊNCIA LÍQ. 88 HP, CAÇAMBA CARREG. CAP. MÍN. 1 M3, CAÇAMBA RETRO CAP. 0,26 M3, PESO OPERACIONAL MÍN. 6.674 KG, PROFUNDIDADE ESCAVAÇÃO MÁX. 4,37 M - CHP DIURNO. AF_06/2014</v>
          </cell>
          <cell r="O8037" t="str">
            <v>CHP</v>
          </cell>
          <cell r="P8037" t="str">
            <v>ATRIBUÍDO SÃO PAULO</v>
          </cell>
          <cell r="Q8037">
            <v>0.12509999999999999</v>
          </cell>
          <cell r="R8037">
            <v>103.52</v>
          </cell>
        </row>
        <row r="8038">
          <cell r="M8038">
            <v>5679</v>
          </cell>
          <cell r="N8038" t="str">
            <v>RETROESCAVADEIRA SOBRE RODAS COM CARREGADEIRA, TRAÇÃO 4X4, POTÊNCIA LÍQ. 88 HP, CAÇAMBA CARREG. CAP. MÍN. 1 M3, CAÇAMBA RETRO CAP. 0,26 M3, PESO OPERACIONAL MÍN. 6.674 KG, PROFUNDIDADE ESCAVAÇÃO MÁX. 4,37 M - CHI DIURNO. AF_06/2014</v>
          </cell>
          <cell r="O8038" t="str">
            <v>CHI</v>
          </cell>
          <cell r="P8038" t="str">
            <v>ATRIBUÍDO SÃO PAULO</v>
          </cell>
          <cell r="Q8038">
            <v>0.255</v>
          </cell>
          <cell r="R8038">
            <v>40.76</v>
          </cell>
        </row>
        <row r="8039">
          <cell r="M8039">
            <v>6193</v>
          </cell>
          <cell r="N8039" t="str">
            <v>TABUA  NAO  APARELHADA  *2,5 X 20* CM, EM MACARANDUBA, ANGELIM OU EQUIVALENTE DA REGIAO - BRUTA</v>
          </cell>
          <cell r="O8039" t="str">
            <v>M</v>
          </cell>
          <cell r="P8039" t="str">
            <v>COEFICIENTE DE REPRESENTATIVIDADE</v>
          </cell>
          <cell r="Q8039">
            <v>1.3662000000000001</v>
          </cell>
          <cell r="R8039">
            <v>11.3</v>
          </cell>
        </row>
        <row r="8040">
          <cell r="M8040">
            <v>25067</v>
          </cell>
          <cell r="N8040" t="str">
            <v>BLOCO DE CONCRETO ESTRUTURAL 19 X 19 X 39 CM, FBK 4,5 MPA (NBR 6136)</v>
          </cell>
          <cell r="O8040" t="str">
            <v>UN</v>
          </cell>
          <cell r="P8040" t="str">
            <v>COEFICIENTE DE REPRESENTATIVIDADE</v>
          </cell>
          <cell r="Q8040">
            <v>70.355599999999995</v>
          </cell>
          <cell r="R8040">
            <v>4.07</v>
          </cell>
        </row>
        <row r="8041">
          <cell r="M8041">
            <v>87316</v>
          </cell>
          <cell r="N8041" t="str">
            <v>ARGAMASSA TRAÇO 1:4 (EM VOLUME DE CIMENTO E AREIA GROSSA ÚMIDA) PARA CHAPISCO CONVENCIONAL, PREPARO MECÂNICO COM BETONEIRA 400 L. AF_08/2019</v>
          </cell>
          <cell r="O8041" t="str">
            <v>M3</v>
          </cell>
          <cell r="P8041" t="str">
            <v>ATRIBUÍDO SÃO PAULO</v>
          </cell>
          <cell r="Q8041">
            <v>4.7999999999999996E-3</v>
          </cell>
          <cell r="R8041">
            <v>434.57</v>
          </cell>
        </row>
        <row r="8042">
          <cell r="M8042">
            <v>88309</v>
          </cell>
          <cell r="N8042" t="str">
            <v>PEDREIRO COM ENCARGOS COMPLEMENTARES</v>
          </cell>
          <cell r="O8042" t="str">
            <v>H</v>
          </cell>
          <cell r="P8042" t="str">
            <v>COLETADO</v>
          </cell>
          <cell r="Q8042">
            <v>18.6419</v>
          </cell>
          <cell r="R8042">
            <v>19.43</v>
          </cell>
        </row>
        <row r="8043">
          <cell r="M8043">
            <v>88316</v>
          </cell>
          <cell r="N8043" t="str">
            <v>SERVENTE COM ENCARGOS COMPLEMENTARES</v>
          </cell>
          <cell r="O8043" t="str">
            <v>H</v>
          </cell>
          <cell r="P8043" t="str">
            <v>COLETADO</v>
          </cell>
          <cell r="Q8043">
            <v>14.6472</v>
          </cell>
          <cell r="R8043">
            <v>14.25</v>
          </cell>
        </row>
        <row r="8044">
          <cell r="M8044">
            <v>89993</v>
          </cell>
          <cell r="N8044" t="str">
            <v>GRAUTEAMENTO VERTICAL EM ALVENARIA ESTRUTURAL. AF_01/2015</v>
          </cell>
          <cell r="O8044" t="str">
            <v>M3</v>
          </cell>
          <cell r="P8044" t="str">
            <v>ATRIBUÍDO SÃO PAULO</v>
          </cell>
          <cell r="Q8044">
            <v>5.9799999999999999E-2</v>
          </cell>
          <cell r="R8044">
            <v>737.71</v>
          </cell>
        </row>
        <row r="8045">
          <cell r="M8045">
            <v>89995</v>
          </cell>
          <cell r="N8045" t="str">
            <v>GRAUTEAMENTO DE CINTA SUPERIOR OU DE VERGA EM ALVENARIA ESTRUTURAL. AF_01/2015</v>
          </cell>
          <cell r="O8045" t="str">
            <v>M3</v>
          </cell>
          <cell r="P8045" t="str">
            <v>ATRIBUÍDO SÃO PAULO</v>
          </cell>
          <cell r="Q8045">
            <v>8.9200000000000002E-2</v>
          </cell>
          <cell r="R8045">
            <v>712.29</v>
          </cell>
        </row>
        <row r="8046">
          <cell r="M8046">
            <v>89996</v>
          </cell>
          <cell r="N8046" t="str">
            <v>ARMAÇÃO VERTICAL DE ALVENARIA ESTRUTURAL; DIÂMETRO DE 10,0 MM. AF_01/2015</v>
          </cell>
          <cell r="O8046" t="str">
            <v>KG</v>
          </cell>
          <cell r="P8046" t="str">
            <v>COEFICIENTE DE REPRESENTATIVIDADE</v>
          </cell>
          <cell r="Q8046">
            <v>1.9743999999999999</v>
          </cell>
          <cell r="R8046">
            <v>13.05</v>
          </cell>
        </row>
        <row r="8047">
          <cell r="M8047">
            <v>89998</v>
          </cell>
          <cell r="N8047" t="str">
            <v>ARMAÇÃO DE CINTA DE ALVENARIA ESTRUTURAL; DIÂMETRO DE 10,0 MM. AF_01/2015</v>
          </cell>
          <cell r="O8047" t="str">
            <v>KG</v>
          </cell>
          <cell r="P8047" t="str">
            <v>COEFICIENTE DE REPRESENTATIVIDADE</v>
          </cell>
          <cell r="Q8047">
            <v>3.5785999999999998</v>
          </cell>
          <cell r="R8047">
            <v>12.65</v>
          </cell>
        </row>
        <row r="8048">
          <cell r="M8048">
            <v>92783</v>
          </cell>
          <cell r="N8048" t="str">
            <v>ARMAÇÃO DE LAJE DE UMA ESTRUTURA CONVENCIONAL DE CONCRETO ARMADO EM UMA EDIFICAÇÃO TÉRREA OU SOBRADO UTILIZANDO AÇO CA-60 DE 4,2 MM - MONTAGEM. AF_12/2015</v>
          </cell>
          <cell r="O8048" t="str">
            <v>KG</v>
          </cell>
          <cell r="P8048" t="str">
            <v>ATRIBUÍDO SÃO PAULO</v>
          </cell>
          <cell r="Q8048">
            <v>16.3064</v>
          </cell>
          <cell r="R8048">
            <v>18.399999999999999</v>
          </cell>
        </row>
        <row r="8049">
          <cell r="M8049">
            <v>94970</v>
          </cell>
          <cell r="N8049" t="str">
            <v>CONCRETO FCK = 20MPA, TRAÇO 1:2,7:3 (EM MASSA SECA DE CIMENTO/ AREIA MÉDIA/ BRITA 1) - PREPARO MECÂNICO COM BETONEIRA 600 L. AF_05/2021</v>
          </cell>
          <cell r="O8049" t="str">
            <v>M3</v>
          </cell>
          <cell r="P8049" t="str">
            <v>ATRIBUÍDO SÃO PAULO</v>
          </cell>
          <cell r="Q8049">
            <v>0.61429999999999996</v>
          </cell>
          <cell r="R8049">
            <v>404.3</v>
          </cell>
        </row>
        <row r="8050">
          <cell r="M8050">
            <v>97736</v>
          </cell>
          <cell r="N8050" t="str">
            <v>PEÇA RETANGULAR PRÉ-MOLDADA, VOLUME DE CONCRETO ACIMA DE 100 LITROS, TAXA DE AÇO APROXIMADA DE 30KG/M³. AF_01/2018</v>
          </cell>
          <cell r="O8050" t="str">
            <v>M3</v>
          </cell>
          <cell r="P8050" t="str">
            <v>ATRIBUÍDO SÃO PAULO</v>
          </cell>
          <cell r="Q8050">
            <v>0.35659999999999997</v>
          </cell>
          <cell r="R8050">
            <v>1406.02</v>
          </cell>
        </row>
        <row r="8051">
          <cell r="M8051">
            <v>97738</v>
          </cell>
          <cell r="N8051" t="str">
            <v>PEÇA CIRCULAR PRÉ-MOLDADA, VOLUME DE CONCRETO DE 10 A 30 LITROS, TAXA DE FIBRA DE POLIPROPILENO APROXIMADA DE 6 KG/M³. AF_01/2018_P</v>
          </cell>
          <cell r="O8051" t="str">
            <v>M3</v>
          </cell>
          <cell r="P8051" t="str">
            <v>ATRIBUÍDO SÃO PAULO</v>
          </cell>
          <cell r="Q8051">
            <v>2.2100000000000002E-2</v>
          </cell>
          <cell r="R8051">
            <v>3901.66</v>
          </cell>
        </row>
        <row r="8052">
          <cell r="M8052">
            <v>100475</v>
          </cell>
          <cell r="N8052" t="str">
            <v>ARGAMASSA TRAÇO 1:3 (EM VOLUME DE CIMENTO E AREIA MÉDIA ÚMIDA) COM ADIÇÃO DE IMPERMEABILIZANTE, PREPARO MECÂNICO COM BETONEIRA 400 L. AF_08/2019</v>
          </cell>
          <cell r="O8052" t="str">
            <v>M3</v>
          </cell>
          <cell r="P8052" t="str">
            <v>ATRIBUÍDO SÃO PAULO</v>
          </cell>
          <cell r="Q8052">
            <v>0.51770000000000005</v>
          </cell>
          <cell r="R8052">
            <v>674.57</v>
          </cell>
        </row>
        <row r="8053">
          <cell r="M8053">
            <v>101625</v>
          </cell>
          <cell r="N8053" t="str">
            <v>PREPARO DE FUNDO DE VALA COM LARGURA MAIOR OU IGUAL A 1,5 M E MENOR QUE 2,5 M, COM CAMADA DE AREIA, LANÇAMENTO MECANIZADO. AF_08/2020</v>
          </cell>
          <cell r="O8053" t="str">
            <v>M3</v>
          </cell>
          <cell r="P8053" t="str">
            <v>ATRIBUÍDO SÃO PAULO</v>
          </cell>
          <cell r="Q8053">
            <v>0.77280000000000004</v>
          </cell>
          <cell r="R8053">
            <v>148.47</v>
          </cell>
        </row>
        <row r="8054">
          <cell r="M8054" t="str">
            <v/>
          </cell>
          <cell r="N8054" t="str">
            <v/>
          </cell>
          <cell r="O8054" t="str">
            <v/>
          </cell>
          <cell r="P8054" t="str">
            <v/>
          </cell>
          <cell r="Q8054" t="str">
            <v/>
          </cell>
          <cell r="R8054" t="str">
            <v/>
          </cell>
        </row>
        <row r="8055">
          <cell r="M8055">
            <v>660</v>
          </cell>
          <cell r="N8055" t="str">
            <v>CANALETA DE CONCRETO 19 X 19 X 19 CM (CLASSE C - NBR 6136)</v>
          </cell>
          <cell r="O8055" t="str">
            <v>UN</v>
          </cell>
          <cell r="P8055" t="str">
            <v>COEFICIENTE DE REPRESENTATIVIDADE</v>
          </cell>
          <cell r="Q8055">
            <v>15.225</v>
          </cell>
          <cell r="R8055">
            <v>2.52</v>
          </cell>
        </row>
        <row r="8056">
          <cell r="M8056">
            <v>25067</v>
          </cell>
          <cell r="N8056" t="str">
            <v>BLOCO DE CONCRETO ESTRUTURAL 19 X 19 X 39 CM, FBK 4,5 MPA (NBR 6136)</v>
          </cell>
          <cell r="O8056" t="str">
            <v>UN</v>
          </cell>
          <cell r="P8056" t="str">
            <v>COEFICIENTE DE REPRESENTATIVIDADE</v>
          </cell>
          <cell r="Q8056">
            <v>68.512500000000003</v>
          </cell>
          <cell r="R8056">
            <v>4.07</v>
          </cell>
        </row>
        <row r="8057">
          <cell r="M8057">
            <v>87316</v>
          </cell>
          <cell r="N8057" t="str">
            <v>ARGAMASSA TRAÇO 1:4 (EM VOLUME DE CIMENTO E AREIA GROSSA ÚMIDA) PARA CHAPISCO CONVENCIONAL, PREPARO MECÂNICO COM BETONEIRA 400 L. AF_08/2019</v>
          </cell>
          <cell r="O8057" t="str">
            <v>M3</v>
          </cell>
          <cell r="P8057" t="str">
            <v>ATRIBUÍDO SÃO PAULO</v>
          </cell>
          <cell r="Q8057">
            <v>5.0000000000000001E-3</v>
          </cell>
          <cell r="R8057">
            <v>434.57</v>
          </cell>
        </row>
        <row r="8058">
          <cell r="M8058">
            <v>88309</v>
          </cell>
          <cell r="N8058" t="str">
            <v>PEDREIRO COM ENCARGOS COMPLEMENTARES</v>
          </cell>
          <cell r="O8058" t="str">
            <v>H</v>
          </cell>
          <cell r="P8058" t="str">
            <v>COLETADO</v>
          </cell>
          <cell r="Q8058">
            <v>15.9336</v>
          </cell>
          <cell r="R8058">
            <v>19.43</v>
          </cell>
        </row>
        <row r="8059">
          <cell r="M8059">
            <v>88316</v>
          </cell>
          <cell r="N8059" t="str">
            <v>SERVENTE COM ENCARGOS COMPLEMENTARES</v>
          </cell>
          <cell r="O8059" t="str">
            <v>H</v>
          </cell>
          <cell r="P8059" t="str">
            <v>COLETADO</v>
          </cell>
          <cell r="Q8059">
            <v>12.519299999999999</v>
          </cell>
          <cell r="R8059">
            <v>14.25</v>
          </cell>
        </row>
        <row r="8060">
          <cell r="M8060">
            <v>89993</v>
          </cell>
          <cell r="N8060" t="str">
            <v>GRAUTEAMENTO VERTICAL EM ALVENARIA ESTRUTURAL. AF_01/2015</v>
          </cell>
          <cell r="O8060" t="str">
            <v>M3</v>
          </cell>
          <cell r="P8060" t="str">
            <v>ATRIBUÍDO SÃO PAULO</v>
          </cell>
          <cell r="Q8060">
            <v>5.9799999999999999E-2</v>
          </cell>
          <cell r="R8060">
            <v>737.71</v>
          </cell>
        </row>
        <row r="8061">
          <cell r="M8061">
            <v>89995</v>
          </cell>
          <cell r="N8061" t="str">
            <v>GRAUTEAMENTO DE CINTA SUPERIOR OU DE VERGA EM ALVENARIA ESTRUTURAL. AF_01/2015</v>
          </cell>
          <cell r="O8061" t="str">
            <v>M3</v>
          </cell>
          <cell r="P8061" t="str">
            <v>ATRIBUÍDO SÃO PAULO</v>
          </cell>
          <cell r="Q8061">
            <v>4.4600000000000001E-2</v>
          </cell>
          <cell r="R8061">
            <v>712.29</v>
          </cell>
        </row>
        <row r="8062">
          <cell r="M8062">
            <v>89996</v>
          </cell>
          <cell r="N8062" t="str">
            <v>ARMAÇÃO VERTICAL DE ALVENARIA ESTRUTURAL; DIÂMETRO DE 10,0 MM. AF_01/2015</v>
          </cell>
          <cell r="O8062" t="str">
            <v>KG</v>
          </cell>
          <cell r="P8062" t="str">
            <v>COEFICIENTE DE REPRESENTATIVIDADE</v>
          </cell>
          <cell r="Q8062">
            <v>1.9743999999999999</v>
          </cell>
          <cell r="R8062">
            <v>13.05</v>
          </cell>
        </row>
        <row r="8063">
          <cell r="M8063">
            <v>89998</v>
          </cell>
          <cell r="N8063" t="str">
            <v>ARMAÇÃO DE CINTA DE ALVENARIA ESTRUTURAL; DIÂMETRO DE 10,0 MM. AF_01/2015</v>
          </cell>
          <cell r="O8063" t="str">
            <v>KG</v>
          </cell>
          <cell r="P8063" t="str">
            <v>COEFICIENTE DE REPRESENTATIVIDADE</v>
          </cell>
          <cell r="Q8063">
            <v>1.7892999999999999</v>
          </cell>
          <cell r="R8063">
            <v>12.65</v>
          </cell>
        </row>
        <row r="8064">
          <cell r="M8064">
            <v>100475</v>
          </cell>
          <cell r="N8064" t="str">
            <v>ARGAMASSA TRAÇO 1:3 (EM VOLUME DE CIMENTO E AREIA MÉDIA ÚMIDA) COM ADIÇÃO DE IMPERMEABILIZANTE, PREPARO MECÂNICO COM BETONEIRA 400 L. AF_08/2019</v>
          </cell>
          <cell r="O8064" t="str">
            <v>M3</v>
          </cell>
          <cell r="P8064" t="str">
            <v>ATRIBUÍDO SÃO PAULO</v>
          </cell>
          <cell r="Q8064">
            <v>0.40629999999999999</v>
          </cell>
          <cell r="R8064">
            <v>674.57</v>
          </cell>
        </row>
        <row r="8065">
          <cell r="M8065" t="str">
            <v/>
          </cell>
          <cell r="N8065" t="str">
            <v/>
          </cell>
          <cell r="O8065" t="str">
            <v/>
          </cell>
          <cell r="P8065" t="str">
            <v/>
          </cell>
          <cell r="Q8065" t="str">
            <v/>
          </cell>
          <cell r="R8065" t="str">
            <v/>
          </cell>
        </row>
        <row r="8066">
          <cell r="M8066">
            <v>660</v>
          </cell>
          <cell r="N8066" t="str">
            <v>CANALETA DE CONCRETO 19 X 19 X 19 CM (CLASSE C - NBR 6136)</v>
          </cell>
          <cell r="O8066" t="str">
            <v>UN</v>
          </cell>
          <cell r="P8066" t="str">
            <v>COEFICIENTE DE REPRESENTATIVIDADE</v>
          </cell>
          <cell r="Q8066">
            <v>17.850000000000001</v>
          </cell>
          <cell r="R8066">
            <v>2.52</v>
          </cell>
        </row>
        <row r="8067">
          <cell r="M8067">
            <v>25067</v>
          </cell>
          <cell r="N8067" t="str">
            <v>BLOCO DE CONCRETO ESTRUTURAL 19 X 19 X 39 CM, FBK 4,5 MPA (NBR 6136)</v>
          </cell>
          <cell r="O8067" t="str">
            <v>UN</v>
          </cell>
          <cell r="P8067" t="str">
            <v>COEFICIENTE DE REPRESENTATIVIDADE</v>
          </cell>
          <cell r="Q8067">
            <v>80.325000000000003</v>
          </cell>
          <cell r="R8067">
            <v>4.07</v>
          </cell>
        </row>
        <row r="8068">
          <cell r="M8068">
            <v>87316</v>
          </cell>
          <cell r="N8068" t="str">
            <v>ARGAMASSA TRAÇO 1:4 (EM VOLUME DE CIMENTO E AREIA GROSSA ÚMIDA) PARA CHAPISCO CONVENCIONAL, PREPARO MECÂNICO COM BETONEIRA 400 L. AF_08/2019</v>
          </cell>
          <cell r="O8068" t="str">
            <v>M3</v>
          </cell>
          <cell r="P8068" t="str">
            <v>ATRIBUÍDO SÃO PAULO</v>
          </cell>
          <cell r="Q8068">
            <v>5.7999999999999996E-3</v>
          </cell>
          <cell r="R8068">
            <v>434.57</v>
          </cell>
        </row>
        <row r="8069">
          <cell r="M8069">
            <v>88309</v>
          </cell>
          <cell r="N8069" t="str">
            <v>PEDREIRO COM ENCARGOS COMPLEMENTARES</v>
          </cell>
          <cell r="O8069" t="str">
            <v>H</v>
          </cell>
          <cell r="P8069" t="str">
            <v>COLETADO</v>
          </cell>
          <cell r="Q8069">
            <v>18.680800000000001</v>
          </cell>
          <cell r="R8069">
            <v>19.43</v>
          </cell>
        </row>
        <row r="8070">
          <cell r="M8070">
            <v>88316</v>
          </cell>
          <cell r="N8070" t="str">
            <v>SERVENTE COM ENCARGOS COMPLEMENTARES</v>
          </cell>
          <cell r="O8070" t="str">
            <v>H</v>
          </cell>
          <cell r="P8070" t="str">
            <v>COLETADO</v>
          </cell>
          <cell r="Q8070">
            <v>14.6778</v>
          </cell>
          <cell r="R8070">
            <v>14.25</v>
          </cell>
        </row>
        <row r="8071">
          <cell r="M8071">
            <v>89993</v>
          </cell>
          <cell r="N8071" t="str">
            <v>GRAUTEAMENTO VERTICAL EM ALVENARIA ESTRUTURAL. AF_01/2015</v>
          </cell>
          <cell r="O8071" t="str">
            <v>M3</v>
          </cell>
          <cell r="P8071" t="str">
            <v>ATRIBUÍDO SÃO PAULO</v>
          </cell>
          <cell r="Q8071">
            <v>5.9799999999999999E-2</v>
          </cell>
          <cell r="R8071">
            <v>737.71</v>
          </cell>
        </row>
        <row r="8072">
          <cell r="M8072">
            <v>89995</v>
          </cell>
          <cell r="N8072" t="str">
            <v>GRAUTEAMENTO DE CINTA SUPERIOR OU DE VERGA EM ALVENARIA ESTRUTURAL. AF_01/2015</v>
          </cell>
          <cell r="O8072" t="str">
            <v>M3</v>
          </cell>
          <cell r="P8072" t="str">
            <v>ATRIBUÍDO SÃO PAULO</v>
          </cell>
          <cell r="Q8072">
            <v>5.2299999999999999E-2</v>
          </cell>
          <cell r="R8072">
            <v>712.29</v>
          </cell>
        </row>
        <row r="8073">
          <cell r="M8073">
            <v>89996</v>
          </cell>
          <cell r="N8073" t="str">
            <v>ARMAÇÃO VERTICAL DE ALVENARIA ESTRUTURAL; DIÂMETRO DE 10,0 MM. AF_01/2015</v>
          </cell>
          <cell r="O8073" t="str">
            <v>KG</v>
          </cell>
          <cell r="P8073" t="str">
            <v>COEFICIENTE DE REPRESENTATIVIDADE</v>
          </cell>
          <cell r="Q8073">
            <v>1.9743999999999999</v>
          </cell>
          <cell r="R8073">
            <v>13.05</v>
          </cell>
        </row>
        <row r="8074">
          <cell r="M8074">
            <v>89998</v>
          </cell>
          <cell r="N8074" t="str">
            <v>ARMAÇÃO DE CINTA DE ALVENARIA ESTRUTURAL; DIÂMETRO DE 10,0 MM. AF_01/2015</v>
          </cell>
          <cell r="O8074" t="str">
            <v>KG</v>
          </cell>
          <cell r="P8074" t="str">
            <v>COEFICIENTE DE REPRESENTATIVIDADE</v>
          </cell>
          <cell r="Q8074">
            <v>2.0977999999999999</v>
          </cell>
          <cell r="R8074">
            <v>12.65</v>
          </cell>
        </row>
        <row r="8075">
          <cell r="M8075">
            <v>100475</v>
          </cell>
          <cell r="N8075" t="str">
            <v>ARGAMASSA TRAÇO 1:3 (EM VOLUME DE CIMENTO E AREIA MÉDIA ÚMIDA) COM ADIÇÃO DE IMPERMEABILIZANTE, PREPARO MECÂNICO COM BETONEIRA 400 L. AF_08/2019</v>
          </cell>
          <cell r="O8075" t="str">
            <v>M3</v>
          </cell>
          <cell r="P8075" t="str">
            <v>ATRIBUÍDO SÃO PAULO</v>
          </cell>
          <cell r="Q8075">
            <v>0.47639999999999999</v>
          </cell>
          <cell r="R8075">
            <v>674.57</v>
          </cell>
        </row>
        <row r="8076">
          <cell r="M8076" t="str">
            <v/>
          </cell>
          <cell r="N8076" t="str">
            <v/>
          </cell>
          <cell r="O8076" t="str">
            <v/>
          </cell>
          <cell r="P8076" t="str">
            <v/>
          </cell>
          <cell r="Q8076" t="str">
            <v/>
          </cell>
          <cell r="R8076" t="str">
            <v/>
          </cell>
        </row>
        <row r="8077">
          <cell r="M8077">
            <v>660</v>
          </cell>
          <cell r="N8077" t="str">
            <v>CANALETA DE CONCRETO 19 X 19 X 19 CM (CLASSE C - NBR 6136)</v>
          </cell>
          <cell r="O8077" t="str">
            <v>UN</v>
          </cell>
          <cell r="P8077" t="str">
            <v>COEFICIENTE DE REPRESENTATIVIDADE</v>
          </cell>
          <cell r="Q8077">
            <v>20.475000000000001</v>
          </cell>
          <cell r="R8077">
            <v>2.52</v>
          </cell>
        </row>
        <row r="8078">
          <cell r="M8078">
            <v>25067</v>
          </cell>
          <cell r="N8078" t="str">
            <v>BLOCO DE CONCRETO ESTRUTURAL 19 X 19 X 39 CM, FBK 4,5 MPA (NBR 6136)</v>
          </cell>
          <cell r="O8078" t="str">
            <v>UN</v>
          </cell>
          <cell r="P8078" t="str">
            <v>COEFICIENTE DE REPRESENTATIVIDADE</v>
          </cell>
          <cell r="Q8078">
            <v>92.137500000000003</v>
          </cell>
          <cell r="R8078">
            <v>4.07</v>
          </cell>
        </row>
        <row r="8079">
          <cell r="M8079">
            <v>87316</v>
          </cell>
          <cell r="N8079" t="str">
            <v>ARGAMASSA TRAÇO 1:4 (EM VOLUME DE CIMENTO E AREIA GROSSA ÚMIDA) PARA CHAPISCO CONVENCIONAL, PREPARO MECÂNICO COM BETONEIRA 400 L. AF_08/2019</v>
          </cell>
          <cell r="O8079" t="str">
            <v>M3</v>
          </cell>
          <cell r="P8079" t="str">
            <v>ATRIBUÍDO SÃO PAULO</v>
          </cell>
          <cell r="Q8079">
            <v>6.7000000000000002E-3</v>
          </cell>
          <cell r="R8079">
            <v>434.57</v>
          </cell>
        </row>
        <row r="8080">
          <cell r="M8080">
            <v>88309</v>
          </cell>
          <cell r="N8080" t="str">
            <v>PEDREIRO COM ENCARGOS COMPLEMENTARES</v>
          </cell>
          <cell r="O8080" t="str">
            <v>H</v>
          </cell>
          <cell r="P8080" t="str">
            <v>COLETADO</v>
          </cell>
          <cell r="Q8080">
            <v>21.428000000000001</v>
          </cell>
          <cell r="R8080">
            <v>19.43</v>
          </cell>
        </row>
        <row r="8081">
          <cell r="M8081">
            <v>88316</v>
          </cell>
          <cell r="N8081" t="str">
            <v>SERVENTE COM ENCARGOS COMPLEMENTARES</v>
          </cell>
          <cell r="O8081" t="str">
            <v>H</v>
          </cell>
          <cell r="P8081" t="str">
            <v>COLETADO</v>
          </cell>
          <cell r="Q8081">
            <v>16.836300000000001</v>
          </cell>
          <cell r="R8081">
            <v>14.25</v>
          </cell>
        </row>
        <row r="8082">
          <cell r="M8082">
            <v>89993</v>
          </cell>
          <cell r="N8082" t="str">
            <v>GRAUTEAMENTO VERTICAL EM ALVENARIA ESTRUTURAL. AF_01/2015</v>
          </cell>
          <cell r="O8082" t="str">
            <v>M3</v>
          </cell>
          <cell r="P8082" t="str">
            <v>ATRIBUÍDO SÃO PAULO</v>
          </cell>
          <cell r="Q8082">
            <v>5.9799999999999999E-2</v>
          </cell>
          <cell r="R8082">
            <v>737.71</v>
          </cell>
        </row>
        <row r="8083">
          <cell r="M8083">
            <v>89995</v>
          </cell>
          <cell r="N8083" t="str">
            <v>GRAUTEAMENTO DE CINTA SUPERIOR OU DE VERGA EM ALVENARIA ESTRUTURAL. AF_01/2015</v>
          </cell>
          <cell r="O8083" t="str">
            <v>M3</v>
          </cell>
          <cell r="P8083" t="str">
            <v>ATRIBUÍDO SÃO PAULO</v>
          </cell>
          <cell r="Q8083">
            <v>0.06</v>
          </cell>
          <cell r="R8083">
            <v>712.29</v>
          </cell>
        </row>
        <row r="8084">
          <cell r="M8084">
            <v>89996</v>
          </cell>
          <cell r="N8084" t="str">
            <v>ARMAÇÃO VERTICAL DE ALVENARIA ESTRUTURAL; DIÂMETRO DE 10,0 MM. AF_01/2015</v>
          </cell>
          <cell r="O8084" t="str">
            <v>KG</v>
          </cell>
          <cell r="P8084" t="str">
            <v>COEFICIENTE DE REPRESENTATIVIDADE</v>
          </cell>
          <cell r="Q8084">
            <v>1.9743999999999999</v>
          </cell>
          <cell r="R8084">
            <v>13.05</v>
          </cell>
        </row>
        <row r="8085">
          <cell r="M8085">
            <v>89998</v>
          </cell>
          <cell r="N8085" t="str">
            <v>ARMAÇÃO DE CINTA DE ALVENARIA ESTRUTURAL; DIÂMETRO DE 10,0 MM. AF_01/2015</v>
          </cell>
          <cell r="O8085" t="str">
            <v>KG</v>
          </cell>
          <cell r="P8085" t="str">
            <v>COEFICIENTE DE REPRESENTATIVIDADE</v>
          </cell>
          <cell r="Q8085">
            <v>2.4062999999999999</v>
          </cell>
          <cell r="R8085">
            <v>12.65</v>
          </cell>
        </row>
        <row r="8086">
          <cell r="M8086">
            <v>100475</v>
          </cell>
          <cell r="N8086" t="str">
            <v>ARGAMASSA TRAÇO 1:3 (EM VOLUME DE CIMENTO E AREIA MÉDIA ÚMIDA) COM ADIÇÃO DE IMPERMEABILIZANTE, PREPARO MECÂNICO COM BETONEIRA 400 L. AF_08/2019</v>
          </cell>
          <cell r="O8086" t="str">
            <v>M3</v>
          </cell>
          <cell r="P8086" t="str">
            <v>ATRIBUÍDO SÃO PAULO</v>
          </cell>
          <cell r="Q8086">
            <v>0.5464</v>
          </cell>
          <cell r="R8086">
            <v>674.57</v>
          </cell>
        </row>
        <row r="8087">
          <cell r="M8087" t="str">
            <v/>
          </cell>
          <cell r="N8087" t="str">
            <v/>
          </cell>
          <cell r="O8087" t="str">
            <v/>
          </cell>
          <cell r="P8087" t="str">
            <v/>
          </cell>
          <cell r="Q8087" t="str">
            <v/>
          </cell>
          <cell r="R8087" t="str">
            <v/>
          </cell>
        </row>
        <row r="8088">
          <cell r="M8088">
            <v>660</v>
          </cell>
          <cell r="N8088" t="str">
            <v>CANALETA DE CONCRETO 19 X 19 X 19 CM (CLASSE C - NBR 6136)</v>
          </cell>
          <cell r="O8088" t="str">
            <v>UN</v>
          </cell>
          <cell r="P8088" t="str">
            <v>COEFICIENTE DE REPRESENTATIVIDADE</v>
          </cell>
          <cell r="Q8088">
            <v>46.2</v>
          </cell>
          <cell r="R8088">
            <v>2.52</v>
          </cell>
        </row>
        <row r="8089">
          <cell r="M8089">
            <v>2692</v>
          </cell>
          <cell r="N8089" t="str">
            <v>DESMOLDANTE PROTETOR PARA FORMAS DE MADEIRA, DE BASE OLEOSA EMULSIONADA EM AGUA</v>
          </cell>
          <cell r="O8089" t="str">
            <v>L</v>
          </cell>
          <cell r="P8089" t="str">
            <v>COEFICIENTE DE REPRESENTATIVIDADE</v>
          </cell>
          <cell r="Q8089">
            <v>2.4500000000000001E-2</v>
          </cell>
          <cell r="R8089">
            <v>6.99</v>
          </cell>
        </row>
        <row r="8090">
          <cell r="M8090">
            <v>4491</v>
          </cell>
          <cell r="N8090" t="str">
            <v>PONTALETE *7,5 X 7,5* CM EM PINUS, MISTA OU EQUIVALENTE DA REGIAO - BRUTA</v>
          </cell>
          <cell r="O8090" t="str">
            <v>M</v>
          </cell>
          <cell r="P8090" t="str">
            <v>COEFICIENTE DE REPRESENTATIVIDADE</v>
          </cell>
          <cell r="Q8090">
            <v>0.53280000000000005</v>
          </cell>
          <cell r="R8090">
            <v>8.25</v>
          </cell>
        </row>
        <row r="8091">
          <cell r="M8091">
            <v>4517</v>
          </cell>
          <cell r="N8091" t="str">
            <v>SARRAFO *2,5 X 7,5* CM EM PINUS, MISTA OU EQUIVALENTE DA REGIAO - BRUTA</v>
          </cell>
          <cell r="O8091" t="str">
            <v>M</v>
          </cell>
          <cell r="P8091" t="str">
            <v>COEFICIENTE DE REPRESENTATIVIDADE</v>
          </cell>
          <cell r="Q8091">
            <v>0.63360000000000005</v>
          </cell>
          <cell r="R8091">
            <v>2.89</v>
          </cell>
        </row>
        <row r="8092">
          <cell r="M8092">
            <v>5069</v>
          </cell>
          <cell r="N8092" t="str">
            <v>PREGO DE ACO POLIDO COM CABECA 17 X 27 (2 1/2 X 11)</v>
          </cell>
          <cell r="O8092" t="str">
            <v>KG</v>
          </cell>
          <cell r="P8092" t="str">
            <v>COEFICIENTE DE REPRESENTATIVIDADE</v>
          </cell>
          <cell r="Q8092">
            <v>5.62E-2</v>
          </cell>
          <cell r="R8092">
            <v>14.51</v>
          </cell>
        </row>
        <row r="8093">
          <cell r="M8093">
            <v>6193</v>
          </cell>
          <cell r="N8093" t="str">
            <v>TABUA  NAO  APARELHADA  *2,5 X 20* CM, EM MACARANDUBA, ANGELIM OU EQUIVALENTE DA REGIAO - BRUTA</v>
          </cell>
          <cell r="O8093" t="str">
            <v>M</v>
          </cell>
          <cell r="P8093" t="str">
            <v>COEFICIENTE DE REPRESENTATIVIDADE</v>
          </cell>
          <cell r="Q8093">
            <v>1.9872000000000001</v>
          </cell>
          <cell r="R8093">
            <v>11.3</v>
          </cell>
        </row>
        <row r="8094">
          <cell r="M8094">
            <v>25067</v>
          </cell>
          <cell r="N8094" t="str">
            <v>BLOCO DE CONCRETO ESTRUTURAL 19 X 19 X 39 CM, FBK 4,5 MPA (NBR 6136)</v>
          </cell>
          <cell r="O8094" t="str">
            <v>UN</v>
          </cell>
          <cell r="P8094" t="str">
            <v>COEFICIENTE DE REPRESENTATIVIDADE</v>
          </cell>
          <cell r="Q8094">
            <v>118.45229999999999</v>
          </cell>
          <cell r="R8094">
            <v>4.07</v>
          </cell>
        </row>
        <row r="8095">
          <cell r="M8095">
            <v>87316</v>
          </cell>
          <cell r="N8095" t="str">
            <v>ARGAMASSA TRAÇO 1:4 (EM VOLUME DE CIMENTO E AREIA GROSSA ÚMIDA) PARA CHAPISCO CONVENCIONAL, PREPARO MECÂNICO COM BETONEIRA 400 L. AF_08/2019</v>
          </cell>
          <cell r="O8095" t="str">
            <v>M3</v>
          </cell>
          <cell r="P8095" t="str">
            <v>ATRIBUÍDO SÃO PAULO</v>
          </cell>
          <cell r="Q8095">
            <v>7.1999999999999998E-3</v>
          </cell>
          <cell r="R8095">
            <v>434.57</v>
          </cell>
        </row>
        <row r="8096">
          <cell r="M8096">
            <v>88309</v>
          </cell>
          <cell r="N8096" t="str">
            <v>PEDREIRO COM ENCARGOS COMPLEMENTARES</v>
          </cell>
          <cell r="O8096" t="str">
            <v>H</v>
          </cell>
          <cell r="P8096" t="str">
            <v>COLETADO</v>
          </cell>
          <cell r="Q8096">
            <v>29.7316</v>
          </cell>
          <cell r="R8096">
            <v>19.43</v>
          </cell>
        </row>
        <row r="8097">
          <cell r="M8097">
            <v>88316</v>
          </cell>
          <cell r="N8097" t="str">
            <v>SERVENTE COM ENCARGOS COMPLEMENTARES</v>
          </cell>
          <cell r="O8097" t="str">
            <v>H</v>
          </cell>
          <cell r="P8097" t="str">
            <v>COLETADO</v>
          </cell>
          <cell r="Q8097">
            <v>23.360499999999998</v>
          </cell>
          <cell r="R8097">
            <v>14.25</v>
          </cell>
        </row>
        <row r="8098">
          <cell r="M8098">
            <v>88907</v>
          </cell>
          <cell r="N8098" t="str">
            <v>ESCAVADEIRA HIDRÁULICA SOBRE ESTEIRAS, CAÇAMBA 1,20 M3, PESO OPERACIONAL 21 T, POTÊNCIA BRUTA 155 HP - CHP DIURNO. AF_06/2014</v>
          </cell>
          <cell r="O8098" t="str">
            <v>CHP</v>
          </cell>
          <cell r="P8098" t="str">
            <v>ATRIBUÍDO SÃO PAULO</v>
          </cell>
          <cell r="Q8098">
            <v>0.2024</v>
          </cell>
          <cell r="R8098">
            <v>175.84</v>
          </cell>
        </row>
        <row r="8099">
          <cell r="M8099">
            <v>88908</v>
          </cell>
          <cell r="N8099" t="str">
            <v>ESCAVADEIRA HIDRÁULICA SOBRE ESTEIRAS, CAÇAMBA 1,20 M3, PESO OPERACIONAL 21 T, POTÊNCIA BRUTA 155 HP - CHI DIURNO. AF_06/2014</v>
          </cell>
          <cell r="O8099" t="str">
            <v>CHI</v>
          </cell>
          <cell r="P8099" t="str">
            <v>ATRIBUÍDO SÃO PAULO</v>
          </cell>
          <cell r="Q8099">
            <v>0.41260000000000002</v>
          </cell>
          <cell r="R8099">
            <v>61.79</v>
          </cell>
        </row>
        <row r="8100">
          <cell r="M8100">
            <v>89993</v>
          </cell>
          <cell r="N8100" t="str">
            <v>GRAUTEAMENTO VERTICAL EM ALVENARIA ESTRUTURAL. AF_01/2015</v>
          </cell>
          <cell r="O8100" t="str">
            <v>M3</v>
          </cell>
          <cell r="P8100" t="str">
            <v>ATRIBUÍDO SÃO PAULO</v>
          </cell>
          <cell r="Q8100">
            <v>5.9799999999999999E-2</v>
          </cell>
          <cell r="R8100">
            <v>737.71</v>
          </cell>
        </row>
        <row r="8101">
          <cell r="M8101">
            <v>89995</v>
          </cell>
          <cell r="N8101" t="str">
            <v>GRAUTEAMENTO DE CINTA SUPERIOR OU DE VERGA EM ALVENARIA ESTRUTURAL. AF_01/2015</v>
          </cell>
          <cell r="O8101" t="str">
            <v>M3</v>
          </cell>
          <cell r="P8101" t="str">
            <v>ATRIBUÍDO SÃO PAULO</v>
          </cell>
          <cell r="Q8101">
            <v>0.13539999999999999</v>
          </cell>
          <cell r="R8101">
            <v>712.29</v>
          </cell>
        </row>
        <row r="8102">
          <cell r="M8102">
            <v>89996</v>
          </cell>
          <cell r="N8102" t="str">
            <v>ARMAÇÃO VERTICAL DE ALVENARIA ESTRUTURAL; DIÂMETRO DE 10,0 MM. AF_01/2015</v>
          </cell>
          <cell r="O8102" t="str">
            <v>KG</v>
          </cell>
          <cell r="P8102" t="str">
            <v>COEFICIENTE DE REPRESENTATIVIDADE</v>
          </cell>
          <cell r="Q8102">
            <v>1.9743999999999999</v>
          </cell>
          <cell r="R8102">
            <v>13.05</v>
          </cell>
        </row>
        <row r="8103">
          <cell r="M8103">
            <v>89998</v>
          </cell>
          <cell r="N8103" t="str">
            <v>ARMAÇÃO DE CINTA DE ALVENARIA ESTRUTURAL; DIÂMETRO DE 10,0 MM. AF_01/2015</v>
          </cell>
          <cell r="O8103" t="str">
            <v>KG</v>
          </cell>
          <cell r="P8103" t="str">
            <v>COEFICIENTE DE REPRESENTATIVIDADE</v>
          </cell>
          <cell r="Q8103">
            <v>5.4295999999999998</v>
          </cell>
          <cell r="R8103">
            <v>12.65</v>
          </cell>
        </row>
        <row r="8104">
          <cell r="M8104">
            <v>92783</v>
          </cell>
          <cell r="N8104" t="str">
            <v>ARMAÇÃO DE LAJE DE UMA ESTRUTURA CONVENCIONAL DE CONCRETO ARMADO EM UMA EDIFICAÇÃO TÉRREA OU SOBRADO UTILIZANDO AÇO CA-60 DE 4,2 MM - MONTAGEM. AF_12/2015</v>
          </cell>
          <cell r="O8104" t="str">
            <v>KG</v>
          </cell>
          <cell r="P8104" t="str">
            <v>ATRIBUÍDO SÃO PAULO</v>
          </cell>
          <cell r="Q8104">
            <v>27.424399999999999</v>
          </cell>
          <cell r="R8104">
            <v>18.399999999999999</v>
          </cell>
        </row>
        <row r="8105">
          <cell r="M8105">
            <v>94970</v>
          </cell>
          <cell r="N8105" t="str">
            <v>CONCRETO FCK = 20MPA, TRAÇO 1:2,7:3 (EM MASSA SECA DE CIMENTO/ AREIA MÉDIA/ BRITA 1) - PREPARO MECÂNICO COM BETONEIRA 600 L. AF_05/2021</v>
          </cell>
          <cell r="O8105" t="str">
            <v>M3</v>
          </cell>
          <cell r="P8105" t="str">
            <v>ATRIBUÍDO SÃO PAULO</v>
          </cell>
          <cell r="Q8105">
            <v>1.0330999999999999</v>
          </cell>
          <cell r="R8105">
            <v>404.3</v>
          </cell>
        </row>
        <row r="8106">
          <cell r="M8106">
            <v>97736</v>
          </cell>
          <cell r="N8106" t="str">
            <v>PEÇA RETANGULAR PRÉ-MOLDADA, VOLUME DE CONCRETO ACIMA DE 100 LITROS, TAXA DE AÇO APROXIMADA DE 30KG/M³. AF_01/2018</v>
          </cell>
          <cell r="O8106" t="str">
            <v>M3</v>
          </cell>
          <cell r="P8106" t="str">
            <v>ATRIBUÍDO SÃO PAULO</v>
          </cell>
          <cell r="Q8106">
            <v>0.67159999999999997</v>
          </cell>
          <cell r="R8106">
            <v>1406.02</v>
          </cell>
        </row>
        <row r="8107">
          <cell r="M8107">
            <v>97738</v>
          </cell>
          <cell r="N8107" t="str">
            <v>PEÇA CIRCULAR PRÉ-MOLDADA, VOLUME DE CONCRETO DE 10 A 30 LITROS, TAXA DE FIBRA DE POLIPROPILENO APROXIMADA DE 6 KG/M³. AF_01/2018_P</v>
          </cell>
          <cell r="O8107" t="str">
            <v>M3</v>
          </cell>
          <cell r="P8107" t="str">
            <v>ATRIBUÍDO SÃO PAULO</v>
          </cell>
          <cell r="Q8107">
            <v>2.2100000000000002E-2</v>
          </cell>
          <cell r="R8107">
            <v>3901.66</v>
          </cell>
        </row>
        <row r="8108">
          <cell r="M8108">
            <v>100475</v>
          </cell>
          <cell r="N8108" t="str">
            <v>ARGAMASSA TRAÇO 1:3 (EM VOLUME DE CIMENTO E AREIA MÉDIA ÚMIDA) COM ADIÇÃO DE IMPERMEABILIZANTE, PREPARO MECÂNICO COM BETONEIRA 400 L. AF_08/2019</v>
          </cell>
          <cell r="O8108" t="str">
            <v>M3</v>
          </cell>
          <cell r="P8108" t="str">
            <v>ATRIBUÍDO SÃO PAULO</v>
          </cell>
          <cell r="Q8108">
            <v>0.85350000000000004</v>
          </cell>
          <cell r="R8108">
            <v>674.57</v>
          </cell>
        </row>
        <row r="8109">
          <cell r="M8109">
            <v>101625</v>
          </cell>
          <cell r="N8109" t="str">
            <v>PREPARO DE FUNDO DE VALA COM LARGURA MAIOR OU IGUAL A 1,5 M E MENOR QUE 2,5 M, COM CAMADA DE AREIA, LANÇAMENTO MECANIZADO. AF_08/2020</v>
          </cell>
          <cell r="O8109" t="str">
            <v>M3</v>
          </cell>
          <cell r="P8109" t="str">
            <v>ATRIBUÍDO SÃO PAULO</v>
          </cell>
          <cell r="Q8109">
            <v>1.1868000000000001</v>
          </cell>
          <cell r="R8109">
            <v>148.47</v>
          </cell>
        </row>
        <row r="8110">
          <cell r="M8110" t="str">
            <v/>
          </cell>
          <cell r="N8110" t="str">
            <v/>
          </cell>
          <cell r="O8110" t="str">
            <v/>
          </cell>
          <cell r="P8110" t="str">
            <v/>
          </cell>
          <cell r="Q8110" t="str">
            <v/>
          </cell>
          <cell r="R8110" t="str">
            <v/>
          </cell>
        </row>
        <row r="8111">
          <cell r="M8111">
            <v>660</v>
          </cell>
          <cell r="N8111" t="str">
            <v>CANALETA DE CONCRETO 19 X 19 X 19 CM (CLASSE C - NBR 6136)</v>
          </cell>
          <cell r="O8111" t="str">
            <v>UN</v>
          </cell>
          <cell r="P8111" t="str">
            <v>COEFICIENTE DE REPRESENTATIVIDADE</v>
          </cell>
          <cell r="Q8111">
            <v>23.1</v>
          </cell>
          <cell r="R8111">
            <v>2.52</v>
          </cell>
        </row>
        <row r="8112">
          <cell r="M8112">
            <v>25067</v>
          </cell>
          <cell r="N8112" t="str">
            <v>BLOCO DE CONCRETO ESTRUTURAL 19 X 19 X 39 CM, FBK 4,5 MPA (NBR 6136)</v>
          </cell>
          <cell r="O8112" t="str">
            <v>UN</v>
          </cell>
          <cell r="P8112" t="str">
            <v>COEFICIENTE DE REPRESENTATIVIDADE</v>
          </cell>
          <cell r="Q8112">
            <v>103.95</v>
          </cell>
          <cell r="R8112">
            <v>4.07</v>
          </cell>
        </row>
        <row r="8113">
          <cell r="M8113">
            <v>87316</v>
          </cell>
          <cell r="N8113" t="str">
            <v>ARGAMASSA TRAÇO 1:4 (EM VOLUME DE CIMENTO E AREIA GROSSA ÚMIDA) PARA CHAPISCO CONVENCIONAL, PREPARO MECÂNICO COM BETONEIRA 400 L. AF_08/2019</v>
          </cell>
          <cell r="O8113" t="str">
            <v>M3</v>
          </cell>
          <cell r="P8113" t="str">
            <v>ATRIBUÍDO SÃO PAULO</v>
          </cell>
          <cell r="Q8113">
            <v>7.6E-3</v>
          </cell>
          <cell r="R8113">
            <v>434.57</v>
          </cell>
        </row>
        <row r="8114">
          <cell r="M8114">
            <v>88309</v>
          </cell>
          <cell r="N8114" t="str">
            <v>PEDREIRO COM ENCARGOS COMPLEMENTARES</v>
          </cell>
          <cell r="O8114" t="str">
            <v>H</v>
          </cell>
          <cell r="P8114" t="str">
            <v>COLETADO</v>
          </cell>
          <cell r="Q8114">
            <v>24.1752</v>
          </cell>
          <cell r="R8114">
            <v>19.43</v>
          </cell>
        </row>
        <row r="8115">
          <cell r="M8115">
            <v>88316</v>
          </cell>
          <cell r="N8115" t="str">
            <v>SERVENTE COM ENCARGOS COMPLEMENTARES</v>
          </cell>
          <cell r="O8115" t="str">
            <v>H</v>
          </cell>
          <cell r="P8115" t="str">
            <v>COLETADO</v>
          </cell>
          <cell r="Q8115">
            <v>18.994800000000001</v>
          </cell>
          <cell r="R8115">
            <v>14.25</v>
          </cell>
        </row>
        <row r="8116">
          <cell r="M8116">
            <v>89993</v>
          </cell>
          <cell r="N8116" t="str">
            <v>GRAUTEAMENTO VERTICAL EM ALVENARIA ESTRUTURAL. AF_01/2015</v>
          </cell>
          <cell r="O8116" t="str">
            <v>M3</v>
          </cell>
          <cell r="P8116" t="str">
            <v>ATRIBUÍDO SÃO PAULO</v>
          </cell>
          <cell r="Q8116">
            <v>5.9799999999999999E-2</v>
          </cell>
          <cell r="R8116">
            <v>737.71</v>
          </cell>
        </row>
        <row r="8117">
          <cell r="M8117">
            <v>89995</v>
          </cell>
          <cell r="N8117" t="str">
            <v>GRAUTEAMENTO DE CINTA SUPERIOR OU DE VERGA EM ALVENARIA ESTRUTURAL. AF_01/2015</v>
          </cell>
          <cell r="O8117" t="str">
            <v>M3</v>
          </cell>
          <cell r="P8117" t="str">
            <v>ATRIBUÍDO SÃO PAULO</v>
          </cell>
          <cell r="Q8117">
            <v>6.7699999999999996E-2</v>
          </cell>
          <cell r="R8117">
            <v>712.29</v>
          </cell>
        </row>
        <row r="8118">
          <cell r="M8118">
            <v>89996</v>
          </cell>
          <cell r="N8118" t="str">
            <v>ARMAÇÃO VERTICAL DE ALVENARIA ESTRUTURAL; DIÂMETRO DE 10,0 MM. AF_01/2015</v>
          </cell>
          <cell r="O8118" t="str">
            <v>KG</v>
          </cell>
          <cell r="P8118" t="str">
            <v>COEFICIENTE DE REPRESENTATIVIDADE</v>
          </cell>
          <cell r="Q8118">
            <v>1.9743999999999999</v>
          </cell>
          <cell r="R8118">
            <v>13.05</v>
          </cell>
        </row>
        <row r="8119">
          <cell r="M8119">
            <v>89998</v>
          </cell>
          <cell r="N8119" t="str">
            <v>ARMAÇÃO DE CINTA DE ALVENARIA ESTRUTURAL; DIÂMETRO DE 10,0 MM. AF_01/2015</v>
          </cell>
          <cell r="O8119" t="str">
            <v>KG</v>
          </cell>
          <cell r="P8119" t="str">
            <v>COEFICIENTE DE REPRESENTATIVIDADE</v>
          </cell>
          <cell r="Q8119">
            <v>2.7147999999999999</v>
          </cell>
          <cell r="R8119">
            <v>12.65</v>
          </cell>
        </row>
        <row r="8120">
          <cell r="M8120">
            <v>100475</v>
          </cell>
          <cell r="N8120" t="str">
            <v>ARGAMASSA TRAÇO 1:3 (EM VOLUME DE CIMENTO E AREIA MÉDIA ÚMIDA) COM ADIÇÃO DE IMPERMEABILIZANTE, PREPARO MECÂNICO COM BETONEIRA 400 L. AF_08/2019</v>
          </cell>
          <cell r="O8120" t="str">
            <v>M3</v>
          </cell>
          <cell r="P8120" t="str">
            <v>ATRIBUÍDO SÃO PAULO</v>
          </cell>
          <cell r="Q8120">
            <v>0.61650000000000005</v>
          </cell>
          <cell r="R8120">
            <v>674.57</v>
          </cell>
        </row>
        <row r="8121">
          <cell r="M8121" t="str">
            <v/>
          </cell>
          <cell r="N8121" t="str">
            <v/>
          </cell>
          <cell r="O8121" t="str">
            <v/>
          </cell>
          <cell r="P8121" t="str">
            <v/>
          </cell>
          <cell r="Q8121" t="str">
            <v/>
          </cell>
          <cell r="R8121" t="str">
            <v/>
          </cell>
        </row>
        <row r="8122">
          <cell r="M8122">
            <v>660</v>
          </cell>
          <cell r="N8122" t="str">
            <v>CANALETA DE CONCRETO 19 X 19 X 19 CM (CLASSE C - NBR 6136)</v>
          </cell>
          <cell r="O8122" t="str">
            <v>UN</v>
          </cell>
          <cell r="P8122" t="str">
            <v>COEFICIENTE DE REPRESENTATIVIDADE</v>
          </cell>
          <cell r="Q8122">
            <v>25.725000000000001</v>
          </cell>
          <cell r="R8122">
            <v>2.52</v>
          </cell>
        </row>
        <row r="8123">
          <cell r="M8123">
            <v>25067</v>
          </cell>
          <cell r="N8123" t="str">
            <v>BLOCO DE CONCRETO ESTRUTURAL 19 X 19 X 39 CM, FBK 4,5 MPA (NBR 6136)</v>
          </cell>
          <cell r="O8123" t="str">
            <v>UN</v>
          </cell>
          <cell r="P8123" t="str">
            <v>COEFICIENTE DE REPRESENTATIVIDADE</v>
          </cell>
          <cell r="Q8123">
            <v>115.7625</v>
          </cell>
          <cell r="R8123">
            <v>4.07</v>
          </cell>
        </row>
        <row r="8124">
          <cell r="M8124">
            <v>87316</v>
          </cell>
          <cell r="N8124" t="str">
            <v>ARGAMASSA TRAÇO 1:4 (EM VOLUME DE CIMENTO E AREIA GROSSA ÚMIDA) PARA CHAPISCO CONVENCIONAL, PREPARO MECÂNICO COM BETONEIRA 400 L. AF_08/2019</v>
          </cell>
          <cell r="O8124" t="str">
            <v>M3</v>
          </cell>
          <cell r="P8124" t="str">
            <v>ATRIBUÍDO SÃO PAULO</v>
          </cell>
          <cell r="Q8124">
            <v>8.3999999999999995E-3</v>
          </cell>
          <cell r="R8124">
            <v>434.57</v>
          </cell>
        </row>
        <row r="8125">
          <cell r="M8125">
            <v>88309</v>
          </cell>
          <cell r="N8125" t="str">
            <v>PEDREIRO COM ENCARGOS COMPLEMENTARES</v>
          </cell>
          <cell r="O8125" t="str">
            <v>H</v>
          </cell>
          <cell r="P8125" t="str">
            <v>COLETADO</v>
          </cell>
          <cell r="Q8125">
            <v>26.9224</v>
          </cell>
          <cell r="R8125">
            <v>19.43</v>
          </cell>
        </row>
        <row r="8126">
          <cell r="M8126">
            <v>88316</v>
          </cell>
          <cell r="N8126" t="str">
            <v>SERVENTE COM ENCARGOS COMPLEMENTARES</v>
          </cell>
          <cell r="O8126" t="str">
            <v>H</v>
          </cell>
          <cell r="P8126" t="str">
            <v>COLETADO</v>
          </cell>
          <cell r="Q8126">
            <v>21.153300000000002</v>
          </cell>
          <cell r="R8126">
            <v>14.25</v>
          </cell>
        </row>
        <row r="8127">
          <cell r="M8127">
            <v>89993</v>
          </cell>
          <cell r="N8127" t="str">
            <v>GRAUTEAMENTO VERTICAL EM ALVENARIA ESTRUTURAL. AF_01/2015</v>
          </cell>
          <cell r="O8127" t="str">
            <v>M3</v>
          </cell>
          <cell r="P8127" t="str">
            <v>ATRIBUÍDO SÃO PAULO</v>
          </cell>
          <cell r="Q8127">
            <v>5.9799999999999999E-2</v>
          </cell>
          <cell r="R8127">
            <v>737.71</v>
          </cell>
        </row>
        <row r="8128">
          <cell r="M8128">
            <v>89995</v>
          </cell>
          <cell r="N8128" t="str">
            <v>GRAUTEAMENTO DE CINTA SUPERIOR OU DE VERGA EM ALVENARIA ESTRUTURAL. AF_01/2015</v>
          </cell>
          <cell r="O8128" t="str">
            <v>M3</v>
          </cell>
          <cell r="P8128" t="str">
            <v>ATRIBUÍDO SÃO PAULO</v>
          </cell>
          <cell r="Q8128">
            <v>7.5399999999999995E-2</v>
          </cell>
          <cell r="R8128">
            <v>712.29</v>
          </cell>
        </row>
        <row r="8129">
          <cell r="M8129">
            <v>89996</v>
          </cell>
          <cell r="N8129" t="str">
            <v>ARMAÇÃO VERTICAL DE ALVENARIA ESTRUTURAL; DIÂMETRO DE 10,0 MM. AF_01/2015</v>
          </cell>
          <cell r="O8129" t="str">
            <v>KG</v>
          </cell>
          <cell r="P8129" t="str">
            <v>COEFICIENTE DE REPRESENTATIVIDADE</v>
          </cell>
          <cell r="Q8129">
            <v>1.9743999999999999</v>
          </cell>
          <cell r="R8129">
            <v>13.05</v>
          </cell>
        </row>
        <row r="8130">
          <cell r="M8130">
            <v>89998</v>
          </cell>
          <cell r="N8130" t="str">
            <v>ARMAÇÃO DE CINTA DE ALVENARIA ESTRUTURAL; DIÂMETRO DE 10,0 MM. AF_01/2015</v>
          </cell>
          <cell r="O8130" t="str">
            <v>KG</v>
          </cell>
          <cell r="P8130" t="str">
            <v>COEFICIENTE DE REPRESENTATIVIDADE</v>
          </cell>
          <cell r="Q8130">
            <v>3.0232999999999999</v>
          </cell>
          <cell r="R8130">
            <v>12.65</v>
          </cell>
        </row>
        <row r="8131">
          <cell r="M8131">
            <v>100475</v>
          </cell>
          <cell r="N8131" t="str">
            <v>ARGAMASSA TRAÇO 1:3 (EM VOLUME DE CIMENTO E AREIA MÉDIA ÚMIDA) COM ADIÇÃO DE IMPERMEABILIZANTE, PREPARO MECÂNICO COM BETONEIRA 400 L. AF_08/2019</v>
          </cell>
          <cell r="O8131" t="str">
            <v>M3</v>
          </cell>
          <cell r="P8131" t="str">
            <v>ATRIBUÍDO SÃO PAULO</v>
          </cell>
          <cell r="Q8131">
            <v>0.68659999999999999</v>
          </cell>
          <cell r="R8131">
            <v>674.57</v>
          </cell>
        </row>
        <row r="8132">
          <cell r="M8132" t="str">
            <v/>
          </cell>
          <cell r="N8132" t="str">
            <v/>
          </cell>
          <cell r="O8132" t="str">
            <v/>
          </cell>
          <cell r="P8132" t="str">
            <v/>
          </cell>
          <cell r="Q8132" t="str">
            <v/>
          </cell>
          <cell r="R8132" t="str">
            <v/>
          </cell>
        </row>
        <row r="8133">
          <cell r="M8133">
            <v>660</v>
          </cell>
          <cell r="N8133" t="str">
            <v>CANALETA DE CONCRETO 19 X 19 X 19 CM (CLASSE C - NBR 6136)</v>
          </cell>
          <cell r="O8133" t="str">
            <v>UN</v>
          </cell>
          <cell r="P8133" t="str">
            <v>COEFICIENTE DE REPRESENTATIVIDADE</v>
          </cell>
          <cell r="Q8133">
            <v>56.7</v>
          </cell>
          <cell r="R8133">
            <v>2.52</v>
          </cell>
        </row>
        <row r="8134">
          <cell r="M8134">
            <v>2692</v>
          </cell>
          <cell r="N8134" t="str">
            <v>DESMOLDANTE PROTETOR PARA FORMAS DE MADEIRA, DE BASE OLEOSA EMULSIONADA EM AGUA</v>
          </cell>
          <cell r="O8134" t="str">
            <v>L</v>
          </cell>
          <cell r="P8134" t="str">
            <v>COEFICIENTE DE REPRESENTATIVIDADE</v>
          </cell>
          <cell r="Q8134">
            <v>2.7E-2</v>
          </cell>
          <cell r="R8134">
            <v>6.99</v>
          </cell>
        </row>
        <row r="8135">
          <cell r="M8135">
            <v>4491</v>
          </cell>
          <cell r="N8135" t="str">
            <v>PONTALETE *7,5 X 7,5* CM EM PINUS, MISTA OU EQUIVALENTE DA REGIAO - BRUTA</v>
          </cell>
          <cell r="O8135" t="str">
            <v>M</v>
          </cell>
          <cell r="P8135" t="str">
            <v>COEFICIENTE DE REPRESENTATIVIDADE</v>
          </cell>
          <cell r="Q8135">
            <v>0.58830000000000005</v>
          </cell>
          <cell r="R8135">
            <v>8.25</v>
          </cell>
        </row>
        <row r="8136">
          <cell r="M8136">
            <v>4517</v>
          </cell>
          <cell r="N8136" t="str">
            <v>SARRAFO *2,5 X 7,5* CM EM PINUS, MISTA OU EQUIVALENTE DA REGIAO - BRUTA</v>
          </cell>
          <cell r="O8136" t="str">
            <v>M</v>
          </cell>
          <cell r="P8136" t="str">
            <v>COEFICIENTE DE REPRESENTATIVIDADE</v>
          </cell>
          <cell r="Q8136">
            <v>0.6996</v>
          </cell>
          <cell r="R8136">
            <v>2.89</v>
          </cell>
        </row>
        <row r="8137">
          <cell r="M8137">
            <v>5069</v>
          </cell>
          <cell r="N8137" t="str">
            <v>PREGO DE ACO POLIDO COM CABECA 17 X 27 (2 1/2 X 11)</v>
          </cell>
          <cell r="O8137" t="str">
            <v>KG</v>
          </cell>
          <cell r="P8137" t="str">
            <v>COEFICIENTE DE REPRESENTATIVIDADE</v>
          </cell>
          <cell r="Q8137">
            <v>6.2E-2</v>
          </cell>
          <cell r="R8137">
            <v>14.51</v>
          </cell>
        </row>
        <row r="8138">
          <cell r="M8138">
            <v>6193</v>
          </cell>
          <cell r="N8138" t="str">
            <v>TABUA  NAO  APARELHADA  *2,5 X 20* CM, EM MACARANDUBA, ANGELIM OU EQUIVALENTE DA REGIAO - BRUTA</v>
          </cell>
          <cell r="O8138" t="str">
            <v>M</v>
          </cell>
          <cell r="P8138" t="str">
            <v>COEFICIENTE DE REPRESENTATIVIDADE</v>
          </cell>
          <cell r="Q8138">
            <v>2.1941999999999999</v>
          </cell>
          <cell r="R8138">
            <v>11.3</v>
          </cell>
        </row>
        <row r="8139">
          <cell r="M8139">
            <v>25067</v>
          </cell>
          <cell r="N8139" t="str">
            <v>BLOCO DE CONCRETO ESTRUTURAL 19 X 19 X 39 CM, FBK 4,5 MPA (NBR 6136)</v>
          </cell>
          <cell r="O8139" t="str">
            <v>UN</v>
          </cell>
          <cell r="P8139" t="str">
            <v>COEFICIENTE DE REPRESENTATIVIDADE</v>
          </cell>
          <cell r="Q8139">
            <v>150.51679999999999</v>
          </cell>
          <cell r="R8139">
            <v>4.07</v>
          </cell>
        </row>
        <row r="8140">
          <cell r="M8140">
            <v>87316</v>
          </cell>
          <cell r="N8140" t="str">
            <v>ARGAMASSA TRAÇO 1:4 (EM VOLUME DE CIMENTO E AREIA GROSSA ÚMIDA) PARA CHAPISCO CONVENCIONAL, PREPARO MECÂNICO COM BETONEIRA 400 L. AF_08/2019</v>
          </cell>
          <cell r="O8140" t="str">
            <v>M3</v>
          </cell>
          <cell r="P8140" t="str">
            <v>ATRIBUÍDO SÃO PAULO</v>
          </cell>
          <cell r="Q8140">
            <v>8.9999999999999993E-3</v>
          </cell>
          <cell r="R8140">
            <v>434.57</v>
          </cell>
        </row>
        <row r="8141">
          <cell r="M8141">
            <v>88309</v>
          </cell>
          <cell r="N8141" t="str">
            <v>PEDREIRO COM ENCARGOS COMPLEMENTARES</v>
          </cell>
          <cell r="O8141" t="str">
            <v>H</v>
          </cell>
          <cell r="P8141" t="str">
            <v>COLETADO</v>
          </cell>
          <cell r="Q8141">
            <v>37.124699999999997</v>
          </cell>
          <cell r="R8141">
            <v>19.43</v>
          </cell>
        </row>
        <row r="8142">
          <cell r="M8142">
            <v>88316</v>
          </cell>
          <cell r="N8142" t="str">
            <v>SERVENTE COM ENCARGOS COMPLEMENTARES</v>
          </cell>
          <cell r="O8142" t="str">
            <v>H</v>
          </cell>
          <cell r="P8142" t="str">
            <v>COLETADO</v>
          </cell>
          <cell r="Q8142">
            <v>29.1694</v>
          </cell>
          <cell r="R8142">
            <v>14.25</v>
          </cell>
        </row>
        <row r="8143">
          <cell r="M8143">
            <v>88907</v>
          </cell>
          <cell r="N8143" t="str">
            <v>ESCAVADEIRA HIDRÁULICA SOBRE ESTEIRAS, CAÇAMBA 1,20 M3, PESO OPERACIONAL 21 T, POTÊNCIA BRUTA 155 HP - CHP DIURNO. AF_06/2014</v>
          </cell>
          <cell r="O8143" t="str">
            <v>CHP</v>
          </cell>
          <cell r="P8143" t="str">
            <v>ATRIBUÍDO SÃO PAULO</v>
          </cell>
          <cell r="Q8143">
            <v>0.254</v>
          </cell>
          <cell r="R8143">
            <v>175.84</v>
          </cell>
        </row>
        <row r="8144">
          <cell r="M8144">
            <v>88908</v>
          </cell>
          <cell r="N8144" t="str">
            <v>ESCAVADEIRA HIDRÁULICA SOBRE ESTEIRAS, CAÇAMBA 1,20 M3, PESO OPERACIONAL 21 T, POTÊNCIA BRUTA 155 HP - CHI DIURNO. AF_06/2014</v>
          </cell>
          <cell r="O8144" t="str">
            <v>CHI</v>
          </cell>
          <cell r="P8144" t="str">
            <v>ATRIBUÍDO SÃO PAULO</v>
          </cell>
          <cell r="Q8144">
            <v>0.51759999999999995</v>
          </cell>
          <cell r="R8144">
            <v>61.79</v>
          </cell>
        </row>
        <row r="8145">
          <cell r="M8145">
            <v>89993</v>
          </cell>
          <cell r="N8145" t="str">
            <v>GRAUTEAMENTO VERTICAL EM ALVENARIA ESTRUTURAL. AF_01/2015</v>
          </cell>
          <cell r="O8145" t="str">
            <v>M3</v>
          </cell>
          <cell r="P8145" t="str">
            <v>ATRIBUÍDO SÃO PAULO</v>
          </cell>
          <cell r="Q8145">
            <v>5.9799999999999999E-2</v>
          </cell>
          <cell r="R8145">
            <v>737.71</v>
          </cell>
        </row>
        <row r="8146">
          <cell r="M8146">
            <v>89995</v>
          </cell>
          <cell r="N8146" t="str">
            <v>GRAUTEAMENTO DE CINTA SUPERIOR OU DE VERGA EM ALVENARIA ESTRUTURAL. AF_01/2015</v>
          </cell>
          <cell r="O8146" t="str">
            <v>M3</v>
          </cell>
          <cell r="P8146" t="str">
            <v>ATRIBUÍDO SÃO PAULO</v>
          </cell>
          <cell r="Q8146">
            <v>0.1661</v>
          </cell>
          <cell r="R8146">
            <v>712.29</v>
          </cell>
        </row>
        <row r="8147">
          <cell r="M8147">
            <v>89996</v>
          </cell>
          <cell r="N8147" t="str">
            <v>ARMAÇÃO VERTICAL DE ALVENARIA ESTRUTURAL; DIÂMETRO DE 10,0 MM. AF_01/2015</v>
          </cell>
          <cell r="O8147" t="str">
            <v>KG</v>
          </cell>
          <cell r="P8147" t="str">
            <v>COEFICIENTE DE REPRESENTATIVIDADE</v>
          </cell>
          <cell r="Q8147">
            <v>1.9743999999999999</v>
          </cell>
          <cell r="R8147">
            <v>13.05</v>
          </cell>
        </row>
        <row r="8148">
          <cell r="M8148">
            <v>89998</v>
          </cell>
          <cell r="N8148" t="str">
            <v>ARMAÇÃO DE CINTA DE ALVENARIA ESTRUTURAL; DIÂMETRO DE 10,0 MM. AF_01/2015</v>
          </cell>
          <cell r="O8148" t="str">
            <v>KG</v>
          </cell>
          <cell r="P8148" t="str">
            <v>COEFICIENTE DE REPRESENTATIVIDADE</v>
          </cell>
          <cell r="Q8148">
            <v>6.6635999999999997</v>
          </cell>
          <cell r="R8148">
            <v>12.65</v>
          </cell>
        </row>
        <row r="8149">
          <cell r="M8149">
            <v>92783</v>
          </cell>
          <cell r="N8149" t="str">
            <v>ARMAÇÃO DE LAJE DE UMA ESTRUTURA CONVENCIONAL DE CONCRETO ARMADO EM UMA EDIFICAÇÃO TÉRREA OU SOBRADO UTILIZANDO AÇO CA-60 DE 4,2 MM - MONTAGEM. AF_12/2015</v>
          </cell>
          <cell r="O8149" t="str">
            <v>KG</v>
          </cell>
          <cell r="P8149" t="str">
            <v>ATRIBUÍDO SÃO PAULO</v>
          </cell>
          <cell r="Q8149">
            <v>34.836399999999998</v>
          </cell>
          <cell r="R8149">
            <v>18.399999999999999</v>
          </cell>
        </row>
        <row r="8150">
          <cell r="M8150">
            <v>94970</v>
          </cell>
          <cell r="N8150" t="str">
            <v>CONCRETO FCK = 20MPA, TRAÇO 1:2,7:3 (EM MASSA SECA DE CIMENTO/ AREIA MÉDIA/ BRITA 1) - PREPARO MECÂNICO COM BETONEIRA 600 L. AF_05/2021</v>
          </cell>
          <cell r="O8150" t="str">
            <v>M3</v>
          </cell>
          <cell r="P8150" t="str">
            <v>ATRIBUÍDO SÃO PAULO</v>
          </cell>
          <cell r="Q8150">
            <v>1.3124</v>
          </cell>
          <cell r="R8150">
            <v>404.3</v>
          </cell>
        </row>
        <row r="8151">
          <cell r="M8151">
            <v>97736</v>
          </cell>
          <cell r="N8151" t="str">
            <v>PEÇA RETANGULAR PRÉ-MOLDADA, VOLUME DE CONCRETO ACIMA DE 100 LITROS, TAXA DE AÇO APROXIMADA DE 30KG/M³. AF_01/2018</v>
          </cell>
          <cell r="O8151" t="str">
            <v>M3</v>
          </cell>
          <cell r="P8151" t="str">
            <v>ATRIBUÍDO SÃO PAULO</v>
          </cell>
          <cell r="Q8151">
            <v>0.88160000000000005</v>
          </cell>
          <cell r="R8151">
            <v>1406.02</v>
          </cell>
        </row>
        <row r="8152">
          <cell r="M8152">
            <v>97738</v>
          </cell>
          <cell r="N8152" t="str">
            <v>PEÇA CIRCULAR PRÉ-MOLDADA, VOLUME DE CONCRETO DE 10 A 30 LITROS, TAXA DE FIBRA DE POLIPROPILENO APROXIMADA DE 6 KG/M³. AF_01/2018_P</v>
          </cell>
          <cell r="O8152" t="str">
            <v>M3</v>
          </cell>
          <cell r="P8152" t="str">
            <v>ATRIBUÍDO SÃO PAULO</v>
          </cell>
          <cell r="Q8152">
            <v>2.2100000000000002E-2</v>
          </cell>
          <cell r="R8152">
            <v>3901.66</v>
          </cell>
        </row>
        <row r="8153">
          <cell r="M8153">
            <v>100475</v>
          </cell>
          <cell r="N8153" t="str">
            <v>ARGAMASSA TRAÇO 1:3 (EM VOLUME DE CIMENTO E AREIA MÉDIA ÚMIDA) COM ADIÇÃO DE IMPERMEABILIZANTE, PREPARO MECÂNICO COM BETONEIRA 400 L. AF_08/2019</v>
          </cell>
          <cell r="O8153" t="str">
            <v>M3</v>
          </cell>
          <cell r="P8153" t="str">
            <v>ATRIBUÍDO SÃO PAULO</v>
          </cell>
          <cell r="Q8153">
            <v>1.0773999999999999</v>
          </cell>
          <cell r="R8153">
            <v>674.57</v>
          </cell>
        </row>
        <row r="8154">
          <cell r="M8154">
            <v>101625</v>
          </cell>
          <cell r="N8154" t="str">
            <v>PREPARO DE FUNDO DE VALA COM LARGURA MAIOR OU IGUAL A 1,5 M E MENOR QUE 2,5 M, COM CAMADA DE AREIA, LANÇAMENTO MECANIZADO. AF_08/2020</v>
          </cell>
          <cell r="O8154" t="str">
            <v>M3</v>
          </cell>
          <cell r="P8154" t="str">
            <v>ATRIBUÍDO SÃO PAULO</v>
          </cell>
          <cell r="Q8154">
            <v>1.4628000000000001</v>
          </cell>
          <cell r="R8154">
            <v>148.47</v>
          </cell>
        </row>
        <row r="8155">
          <cell r="M8155" t="str">
            <v/>
          </cell>
          <cell r="N8155" t="str">
            <v/>
          </cell>
          <cell r="O8155" t="str">
            <v/>
          </cell>
          <cell r="P8155" t="str">
            <v/>
          </cell>
          <cell r="Q8155" t="str">
            <v/>
          </cell>
          <cell r="R8155" t="str">
            <v/>
          </cell>
        </row>
        <row r="8156">
          <cell r="M8156">
            <v>660</v>
          </cell>
          <cell r="N8156" t="str">
            <v>CANALETA DE CONCRETO 19 X 19 X 19 CM (CLASSE C - NBR 6136)</v>
          </cell>
          <cell r="O8156" t="str">
            <v>UN</v>
          </cell>
          <cell r="P8156" t="str">
            <v>COEFICIENTE DE REPRESENTATIVIDADE</v>
          </cell>
          <cell r="Q8156">
            <v>28.35</v>
          </cell>
          <cell r="R8156">
            <v>2.52</v>
          </cell>
        </row>
        <row r="8157">
          <cell r="M8157">
            <v>25067</v>
          </cell>
          <cell r="N8157" t="str">
            <v>BLOCO DE CONCRETO ESTRUTURAL 19 X 19 X 39 CM, FBK 4,5 MPA (NBR 6136)</v>
          </cell>
          <cell r="O8157" t="str">
            <v>UN</v>
          </cell>
          <cell r="P8157" t="str">
            <v>COEFICIENTE DE REPRESENTATIVIDADE</v>
          </cell>
          <cell r="Q8157">
            <v>127.575</v>
          </cell>
          <cell r="R8157">
            <v>4.07</v>
          </cell>
        </row>
        <row r="8158">
          <cell r="M8158">
            <v>87316</v>
          </cell>
          <cell r="N8158" t="str">
            <v>ARGAMASSA TRAÇO 1:4 (EM VOLUME DE CIMENTO E AREIA GROSSA ÚMIDA) PARA CHAPISCO CONVENCIONAL, PREPARO MECÂNICO COM BETONEIRA 400 L. AF_08/2019</v>
          </cell>
          <cell r="O8158" t="str">
            <v>M3</v>
          </cell>
          <cell r="P8158" t="str">
            <v>ATRIBUÍDO SÃO PAULO</v>
          </cell>
          <cell r="Q8158">
            <v>9.2999999999999992E-3</v>
          </cell>
          <cell r="R8158">
            <v>434.57</v>
          </cell>
        </row>
        <row r="8159">
          <cell r="M8159">
            <v>88309</v>
          </cell>
          <cell r="N8159" t="str">
            <v>PEDREIRO COM ENCARGOS COMPLEMENTARES</v>
          </cell>
          <cell r="O8159" t="str">
            <v>H</v>
          </cell>
          <cell r="P8159" t="str">
            <v>COLETADO</v>
          </cell>
          <cell r="Q8159">
            <v>29.669499999999999</v>
          </cell>
          <cell r="R8159">
            <v>19.43</v>
          </cell>
        </row>
        <row r="8160">
          <cell r="M8160">
            <v>88316</v>
          </cell>
          <cell r="N8160" t="str">
            <v>SERVENTE COM ENCARGOS COMPLEMENTARES</v>
          </cell>
          <cell r="O8160" t="str">
            <v>H</v>
          </cell>
          <cell r="P8160" t="str">
            <v>COLETADO</v>
          </cell>
          <cell r="Q8160">
            <v>23.311800000000002</v>
          </cell>
          <cell r="R8160">
            <v>14.25</v>
          </cell>
        </row>
        <row r="8161">
          <cell r="M8161">
            <v>89993</v>
          </cell>
          <cell r="N8161" t="str">
            <v>GRAUTEAMENTO VERTICAL EM ALVENARIA ESTRUTURAL. AF_01/2015</v>
          </cell>
          <cell r="O8161" t="str">
            <v>M3</v>
          </cell>
          <cell r="P8161" t="str">
            <v>ATRIBUÍDO SÃO PAULO</v>
          </cell>
          <cell r="Q8161">
            <v>5.9799999999999999E-2</v>
          </cell>
          <cell r="R8161">
            <v>737.71</v>
          </cell>
        </row>
        <row r="8162">
          <cell r="M8162">
            <v>89995</v>
          </cell>
          <cell r="N8162" t="str">
            <v>GRAUTEAMENTO DE CINTA SUPERIOR OU DE VERGA EM ALVENARIA ESTRUTURAL. AF_01/2015</v>
          </cell>
          <cell r="O8162" t="str">
            <v>M3</v>
          </cell>
          <cell r="P8162" t="str">
            <v>ATRIBUÍDO SÃO PAULO</v>
          </cell>
          <cell r="Q8162">
            <v>8.3099999999999993E-2</v>
          </cell>
          <cell r="R8162">
            <v>712.29</v>
          </cell>
        </row>
        <row r="8163">
          <cell r="M8163">
            <v>89996</v>
          </cell>
          <cell r="N8163" t="str">
            <v>ARMAÇÃO VERTICAL DE ALVENARIA ESTRUTURAL; DIÂMETRO DE 10,0 MM. AF_01/2015</v>
          </cell>
          <cell r="O8163" t="str">
            <v>KG</v>
          </cell>
          <cell r="P8163" t="str">
            <v>COEFICIENTE DE REPRESENTATIVIDADE</v>
          </cell>
          <cell r="Q8163">
            <v>1.9743999999999999</v>
          </cell>
          <cell r="R8163">
            <v>13.05</v>
          </cell>
        </row>
        <row r="8164">
          <cell r="M8164">
            <v>89998</v>
          </cell>
          <cell r="N8164" t="str">
            <v>ARMAÇÃO DE CINTA DE ALVENARIA ESTRUTURAL; DIÂMETRO DE 10,0 MM. AF_01/2015</v>
          </cell>
          <cell r="O8164" t="str">
            <v>KG</v>
          </cell>
          <cell r="P8164" t="str">
            <v>COEFICIENTE DE REPRESENTATIVIDADE</v>
          </cell>
          <cell r="Q8164">
            <v>3.3317999999999999</v>
          </cell>
          <cell r="R8164">
            <v>12.65</v>
          </cell>
        </row>
        <row r="8165">
          <cell r="M8165">
            <v>100475</v>
          </cell>
          <cell r="N8165" t="str">
            <v>ARGAMASSA TRAÇO 1:3 (EM VOLUME DE CIMENTO E AREIA MÉDIA ÚMIDA) COM ADIÇÃO DE IMPERMEABILIZANTE, PREPARO MECÂNICO COM BETONEIRA 400 L. AF_08/2019</v>
          </cell>
          <cell r="O8165" t="str">
            <v>M3</v>
          </cell>
          <cell r="P8165" t="str">
            <v>ATRIBUÍDO SÃO PAULO</v>
          </cell>
          <cell r="Q8165">
            <v>0.75660000000000005</v>
          </cell>
          <cell r="R8165">
            <v>674.57</v>
          </cell>
        </row>
        <row r="8166">
          <cell r="M8166" t="str">
            <v/>
          </cell>
          <cell r="N8166" t="str">
            <v/>
          </cell>
          <cell r="O8166" t="str">
            <v/>
          </cell>
          <cell r="P8166" t="str">
            <v/>
          </cell>
          <cell r="Q8166" t="str">
            <v/>
          </cell>
          <cell r="R8166" t="str">
            <v/>
          </cell>
        </row>
        <row r="8167">
          <cell r="M8167">
            <v>660</v>
          </cell>
          <cell r="N8167" t="str">
            <v>CANALETA DE CONCRETO 19 X 19 X 19 CM (CLASSE C - NBR 6136)</v>
          </cell>
          <cell r="O8167" t="str">
            <v>UN</v>
          </cell>
          <cell r="P8167" t="str">
            <v>COEFICIENTE DE REPRESENTATIVIDADE</v>
          </cell>
          <cell r="Q8167">
            <v>35.700000000000003</v>
          </cell>
          <cell r="R8167">
            <v>2.52</v>
          </cell>
        </row>
        <row r="8168">
          <cell r="M8168">
            <v>2692</v>
          </cell>
          <cell r="N8168" t="str">
            <v>DESMOLDANTE PROTETOR PARA FORMAS DE MADEIRA, DE BASE OLEOSA EMULSIONADA EM AGUA</v>
          </cell>
          <cell r="O8168" t="str">
            <v>L</v>
          </cell>
          <cell r="P8168" t="str">
            <v>COEFICIENTE DE REPRESENTATIVIDADE</v>
          </cell>
          <cell r="Q8168">
            <v>1.9400000000000001E-2</v>
          </cell>
          <cell r="R8168">
            <v>6.99</v>
          </cell>
        </row>
        <row r="8169">
          <cell r="M8169">
            <v>4491</v>
          </cell>
          <cell r="N8169" t="str">
            <v>PONTALETE *7,5 X 7,5* CM EM PINUS, MISTA OU EQUIVALENTE DA REGIAO - BRUTA</v>
          </cell>
          <cell r="O8169" t="str">
            <v>M</v>
          </cell>
          <cell r="P8169" t="str">
            <v>COEFICIENTE DE REPRESENTATIVIDADE</v>
          </cell>
          <cell r="Q8169">
            <v>0.42180000000000001</v>
          </cell>
          <cell r="R8169">
            <v>8.25</v>
          </cell>
        </row>
        <row r="8170">
          <cell r="M8170">
            <v>4517</v>
          </cell>
          <cell r="N8170" t="str">
            <v>SARRAFO *2,5 X 7,5* CM EM PINUS, MISTA OU EQUIVALENTE DA REGIAO - BRUTA</v>
          </cell>
          <cell r="O8170" t="str">
            <v>M</v>
          </cell>
          <cell r="P8170" t="str">
            <v>COEFICIENTE DE REPRESENTATIVIDADE</v>
          </cell>
          <cell r="Q8170">
            <v>0.50160000000000005</v>
          </cell>
          <cell r="R8170">
            <v>2.89</v>
          </cell>
        </row>
        <row r="8171">
          <cell r="M8171">
            <v>5069</v>
          </cell>
          <cell r="N8171" t="str">
            <v>PREGO DE ACO POLIDO COM CABECA 17 X 27 (2 1/2 X 11)</v>
          </cell>
          <cell r="O8171" t="str">
            <v>KG</v>
          </cell>
          <cell r="P8171" t="str">
            <v>COEFICIENTE DE REPRESENTATIVIDADE</v>
          </cell>
          <cell r="Q8171">
            <v>4.4499999999999998E-2</v>
          </cell>
          <cell r="R8171">
            <v>14.51</v>
          </cell>
        </row>
        <row r="8172">
          <cell r="M8172">
            <v>5678</v>
          </cell>
          <cell r="N8172" t="str">
            <v>RETROESCAVADEIRA SOBRE RODAS COM CARREGADEIRA, TRAÇÃO 4X4, POTÊNCIA LÍQ. 88 HP, CAÇAMBA CARREG. CAP. MÍN. 1 M3, CAÇAMBA RETRO CAP. 0,26 M3, PESO OPERACIONAL MÍN. 6.674 KG, PROFUNDIDADE ESCAVAÇÃO MÁX. 4,37 M - CHP DIURNO. AF_06/2014</v>
          </cell>
          <cell r="O8172" t="str">
            <v>CHP</v>
          </cell>
          <cell r="P8172" t="str">
            <v>ATRIBUÍDO SÃO PAULO</v>
          </cell>
          <cell r="Q8172">
            <v>0.16009999999999999</v>
          </cell>
          <cell r="R8172">
            <v>103.52</v>
          </cell>
        </row>
        <row r="8173">
          <cell r="M8173">
            <v>5679</v>
          </cell>
          <cell r="N8173" t="str">
            <v>RETROESCAVADEIRA SOBRE RODAS COM CARREGADEIRA, TRAÇÃO 4X4, POTÊNCIA LÍQ. 88 HP, CAÇAMBA CARREG. CAP. MÍN. 1 M3, CAÇAMBA RETRO CAP. 0,26 M3, PESO OPERACIONAL MÍN. 6.674 KG, PROFUNDIDADE ESCAVAÇÃO MÁX. 4,37 M - CHI DIURNO. AF_06/2014</v>
          </cell>
          <cell r="O8173" t="str">
            <v>CHI</v>
          </cell>
          <cell r="P8173" t="str">
            <v>ATRIBUÍDO SÃO PAULO</v>
          </cell>
          <cell r="Q8173">
            <v>0.32629999999999998</v>
          </cell>
          <cell r="R8173">
            <v>40.76</v>
          </cell>
        </row>
        <row r="8174">
          <cell r="M8174">
            <v>6193</v>
          </cell>
          <cell r="N8174" t="str">
            <v>TABUA  NAO  APARELHADA  *2,5 X 20* CM, EM MACARANDUBA, ANGELIM OU EQUIVALENTE DA REGIAO - BRUTA</v>
          </cell>
          <cell r="O8174" t="str">
            <v>M</v>
          </cell>
          <cell r="P8174" t="str">
            <v>COEFICIENTE DE REPRESENTATIVIDADE</v>
          </cell>
          <cell r="Q8174">
            <v>1.5731999999999999</v>
          </cell>
          <cell r="R8174">
            <v>11.3</v>
          </cell>
        </row>
        <row r="8175">
          <cell r="M8175">
            <v>25067</v>
          </cell>
          <cell r="N8175" t="str">
            <v>BLOCO DE CONCRETO ESTRUTURAL 19 X 19 X 39 CM, FBK 4,5 MPA (NBR 6136)</v>
          </cell>
          <cell r="O8175" t="str">
            <v>UN</v>
          </cell>
          <cell r="P8175" t="str">
            <v>COEFICIENTE DE REPRESENTATIVIDADE</v>
          </cell>
          <cell r="Q8175">
            <v>92.506500000000003</v>
          </cell>
          <cell r="R8175">
            <v>4.07</v>
          </cell>
        </row>
        <row r="8176">
          <cell r="M8176">
            <v>87316</v>
          </cell>
          <cell r="N8176" t="str">
            <v>ARGAMASSA TRAÇO 1:4 (EM VOLUME DE CIMENTO E AREIA GROSSA ÚMIDA) PARA CHAPISCO CONVENCIONAL, PREPARO MECÂNICO COM BETONEIRA 400 L. AF_08/2019</v>
          </cell>
          <cell r="O8176" t="str">
            <v>M3</v>
          </cell>
          <cell r="P8176" t="str">
            <v>ATRIBUÍDO SÃO PAULO</v>
          </cell>
          <cell r="Q8176">
            <v>5.1000000000000004E-3</v>
          </cell>
          <cell r="R8176">
            <v>434.57</v>
          </cell>
        </row>
        <row r="8177">
          <cell r="M8177">
            <v>88309</v>
          </cell>
          <cell r="N8177" t="str">
            <v>PEDREIRO COM ENCARGOS COMPLEMENTARES</v>
          </cell>
          <cell r="O8177" t="str">
            <v>H</v>
          </cell>
          <cell r="P8177" t="str">
            <v>COLETADO</v>
          </cell>
          <cell r="Q8177">
            <v>21.3964</v>
          </cell>
          <cell r="R8177">
            <v>19.43</v>
          </cell>
        </row>
        <row r="8178">
          <cell r="M8178">
            <v>88316</v>
          </cell>
          <cell r="N8178" t="str">
            <v>SERVENTE COM ENCARGOS COMPLEMENTARES</v>
          </cell>
          <cell r="O8178" t="str">
            <v>H</v>
          </cell>
          <cell r="P8178" t="str">
            <v>COLETADO</v>
          </cell>
          <cell r="Q8178">
            <v>16.811399999999999</v>
          </cell>
          <cell r="R8178">
            <v>14.25</v>
          </cell>
        </row>
        <row r="8179">
          <cell r="M8179">
            <v>89993</v>
          </cell>
          <cell r="N8179" t="str">
            <v>GRAUTEAMENTO VERTICAL EM ALVENARIA ESTRUTURAL. AF_01/2015</v>
          </cell>
          <cell r="O8179" t="str">
            <v>M3</v>
          </cell>
          <cell r="P8179" t="str">
            <v>ATRIBUÍDO SÃO PAULO</v>
          </cell>
          <cell r="Q8179">
            <v>5.9799999999999999E-2</v>
          </cell>
          <cell r="R8179">
            <v>737.71</v>
          </cell>
        </row>
        <row r="8180">
          <cell r="M8180">
            <v>89995</v>
          </cell>
          <cell r="N8180" t="str">
            <v>GRAUTEAMENTO DE CINTA SUPERIOR OU DE VERGA EM ALVENARIA ESTRUTURAL. AF_01/2015</v>
          </cell>
          <cell r="O8180" t="str">
            <v>M3</v>
          </cell>
          <cell r="P8180" t="str">
            <v>ATRIBUÍDO SÃO PAULO</v>
          </cell>
          <cell r="Q8180">
            <v>0.1046</v>
          </cell>
          <cell r="R8180">
            <v>712.29</v>
          </cell>
        </row>
        <row r="8181">
          <cell r="M8181">
            <v>89996</v>
          </cell>
          <cell r="N8181" t="str">
            <v>ARMAÇÃO VERTICAL DE ALVENARIA ESTRUTURAL; DIÂMETRO DE 10,0 MM. AF_01/2015</v>
          </cell>
          <cell r="O8181" t="str">
            <v>KG</v>
          </cell>
          <cell r="P8181" t="str">
            <v>COEFICIENTE DE REPRESENTATIVIDADE</v>
          </cell>
          <cell r="Q8181">
            <v>1.9743999999999999</v>
          </cell>
          <cell r="R8181">
            <v>13.05</v>
          </cell>
        </row>
        <row r="8182">
          <cell r="M8182">
            <v>89998</v>
          </cell>
          <cell r="N8182" t="str">
            <v>ARMAÇÃO DE CINTA DE ALVENARIA ESTRUTURAL; DIÂMETRO DE 10,0 MM. AF_01/2015</v>
          </cell>
          <cell r="O8182" t="str">
            <v>KG</v>
          </cell>
          <cell r="P8182" t="str">
            <v>COEFICIENTE DE REPRESENTATIVIDADE</v>
          </cell>
          <cell r="Q8182">
            <v>4.1955999999999998</v>
          </cell>
          <cell r="R8182">
            <v>12.65</v>
          </cell>
        </row>
        <row r="8183">
          <cell r="M8183">
            <v>92783</v>
          </cell>
          <cell r="N8183" t="str">
            <v>ARMAÇÃO DE LAJE DE UMA ESTRUTURA CONVENCIONAL DE CONCRETO ARMADO EM UMA EDIFICAÇÃO TÉRREA OU SOBRADO UTILIZANDO AÇO CA-60 DE 4,2 MM - MONTAGEM. AF_12/2015</v>
          </cell>
          <cell r="O8183" t="str">
            <v>KG</v>
          </cell>
          <cell r="P8183" t="str">
            <v>ATRIBUÍDO SÃO PAULO</v>
          </cell>
          <cell r="Q8183">
            <v>21.102399999999999</v>
          </cell>
          <cell r="R8183">
            <v>18.399999999999999</v>
          </cell>
        </row>
        <row r="8184">
          <cell r="M8184">
            <v>94970</v>
          </cell>
          <cell r="N8184" t="str">
            <v>CONCRETO FCK = 20MPA, TRAÇO 1:2,7:3 (EM MASSA SECA DE CIMENTO/ AREIA MÉDIA/ BRITA 1) - PREPARO MECÂNICO COM BETONEIRA 600 L. AF_05/2021</v>
          </cell>
          <cell r="O8184" t="str">
            <v>M3</v>
          </cell>
          <cell r="P8184" t="str">
            <v>ATRIBUÍDO SÃO PAULO</v>
          </cell>
          <cell r="Q8184">
            <v>0.79500000000000004</v>
          </cell>
          <cell r="R8184">
            <v>404.3</v>
          </cell>
        </row>
        <row r="8185">
          <cell r="M8185">
            <v>97736</v>
          </cell>
          <cell r="N8185" t="str">
            <v>PEÇA RETANGULAR PRÉ-MOLDADA, VOLUME DE CONCRETO ACIMA DE 100 LITROS, TAXA DE AÇO APROXIMADA DE 30KG/M³. AF_01/2018</v>
          </cell>
          <cell r="O8185" t="str">
            <v>M3</v>
          </cell>
          <cell r="P8185" t="str">
            <v>ATRIBUÍDO SÃO PAULO</v>
          </cell>
          <cell r="Q8185">
            <v>0.49909999999999999</v>
          </cell>
          <cell r="R8185">
            <v>1406.02</v>
          </cell>
        </row>
        <row r="8186">
          <cell r="M8186">
            <v>97738</v>
          </cell>
          <cell r="N8186" t="str">
            <v>PEÇA CIRCULAR PRÉ-MOLDADA, VOLUME DE CONCRETO DE 10 A 30 LITROS, TAXA DE FIBRA DE POLIPROPILENO APROXIMADA DE 6 KG/M³. AF_01/2018_P</v>
          </cell>
          <cell r="O8186" t="str">
            <v>M3</v>
          </cell>
          <cell r="P8186" t="str">
            <v>ATRIBUÍDO SÃO PAULO</v>
          </cell>
          <cell r="Q8186">
            <v>2.2100000000000002E-2</v>
          </cell>
          <cell r="R8186">
            <v>3901.66</v>
          </cell>
        </row>
        <row r="8187">
          <cell r="M8187">
            <v>100475</v>
          </cell>
          <cell r="N8187" t="str">
            <v>ARGAMASSA TRAÇO 1:3 (EM VOLUME DE CIMENTO E AREIA MÉDIA ÚMIDA) COM ADIÇÃO DE IMPERMEABILIZANTE, PREPARO MECÂNICO COM BETONEIRA 400 L. AF_08/2019</v>
          </cell>
          <cell r="O8187" t="str">
            <v>M3</v>
          </cell>
          <cell r="P8187" t="str">
            <v>ATRIBUÍDO SÃO PAULO</v>
          </cell>
          <cell r="Q8187">
            <v>0.63790000000000002</v>
          </cell>
          <cell r="R8187">
            <v>674.57</v>
          </cell>
        </row>
        <row r="8188">
          <cell r="M8188">
            <v>101625</v>
          </cell>
          <cell r="N8188" t="str">
            <v>PREPARO DE FUNDO DE VALA COM LARGURA MAIOR OU IGUAL A 1,5 M E MENOR QUE 2,5 M, COM CAMADA DE AREIA, LANÇAMENTO MECANIZADO. AF_08/2020</v>
          </cell>
          <cell r="O8188" t="str">
            <v>M3</v>
          </cell>
          <cell r="P8188" t="str">
            <v>ATRIBUÍDO SÃO PAULO</v>
          </cell>
          <cell r="Q8188">
            <v>0.94079999999999997</v>
          </cell>
          <cell r="R8188">
            <v>148.47</v>
          </cell>
        </row>
        <row r="8189">
          <cell r="M8189" t="str">
            <v/>
          </cell>
          <cell r="N8189" t="str">
            <v/>
          </cell>
          <cell r="O8189" t="str">
            <v/>
          </cell>
          <cell r="P8189" t="str">
            <v/>
          </cell>
          <cell r="Q8189" t="str">
            <v/>
          </cell>
          <cell r="R8189" t="str">
            <v/>
          </cell>
        </row>
        <row r="8190">
          <cell r="M8190">
            <v>660</v>
          </cell>
          <cell r="N8190" t="str">
            <v>CANALETA DE CONCRETO 19 X 19 X 19 CM (CLASSE C - NBR 6136)</v>
          </cell>
          <cell r="O8190" t="str">
            <v>UN</v>
          </cell>
          <cell r="P8190" t="str">
            <v>COEFICIENTE DE REPRESENTATIVIDADE</v>
          </cell>
          <cell r="Q8190">
            <v>17.850000000000001</v>
          </cell>
          <cell r="R8190">
            <v>2.52</v>
          </cell>
        </row>
        <row r="8191">
          <cell r="M8191">
            <v>25067</v>
          </cell>
          <cell r="N8191" t="str">
            <v>BLOCO DE CONCRETO ESTRUTURAL 19 X 19 X 39 CM, FBK 4,5 MPA (NBR 6136)</v>
          </cell>
          <cell r="O8191" t="str">
            <v>UN</v>
          </cell>
          <cell r="P8191" t="str">
            <v>COEFICIENTE DE REPRESENTATIVIDADE</v>
          </cell>
          <cell r="Q8191">
            <v>80.325000000000003</v>
          </cell>
          <cell r="R8191">
            <v>4.07</v>
          </cell>
        </row>
        <row r="8192">
          <cell r="M8192">
            <v>87316</v>
          </cell>
          <cell r="N8192" t="str">
            <v>ARGAMASSA TRAÇO 1:4 (EM VOLUME DE CIMENTO E AREIA GROSSA ÚMIDA) PARA CHAPISCO CONVENCIONAL, PREPARO MECÂNICO COM BETONEIRA 400 L. AF_08/2019</v>
          </cell>
          <cell r="O8192" t="str">
            <v>M3</v>
          </cell>
          <cell r="P8192" t="str">
            <v>ATRIBUÍDO SÃO PAULO</v>
          </cell>
          <cell r="Q8192">
            <v>5.7999999999999996E-3</v>
          </cell>
          <cell r="R8192">
            <v>434.57</v>
          </cell>
        </row>
        <row r="8193">
          <cell r="M8193">
            <v>88309</v>
          </cell>
          <cell r="N8193" t="str">
            <v>PEDREIRO COM ENCARGOS COMPLEMENTARES</v>
          </cell>
          <cell r="O8193" t="str">
            <v>H</v>
          </cell>
          <cell r="P8193" t="str">
            <v>COLETADO</v>
          </cell>
          <cell r="Q8193">
            <v>18.680800000000001</v>
          </cell>
          <cell r="R8193">
            <v>19.43</v>
          </cell>
        </row>
        <row r="8194">
          <cell r="M8194">
            <v>88316</v>
          </cell>
          <cell r="N8194" t="str">
            <v>SERVENTE COM ENCARGOS COMPLEMENTARES</v>
          </cell>
          <cell r="O8194" t="str">
            <v>H</v>
          </cell>
          <cell r="P8194" t="str">
            <v>COLETADO</v>
          </cell>
          <cell r="Q8194">
            <v>14.6778</v>
          </cell>
          <cell r="R8194">
            <v>14.25</v>
          </cell>
        </row>
        <row r="8195">
          <cell r="M8195">
            <v>89993</v>
          </cell>
          <cell r="N8195" t="str">
            <v>GRAUTEAMENTO VERTICAL EM ALVENARIA ESTRUTURAL. AF_01/2015</v>
          </cell>
          <cell r="O8195" t="str">
            <v>M3</v>
          </cell>
          <cell r="P8195" t="str">
            <v>ATRIBUÍDO SÃO PAULO</v>
          </cell>
          <cell r="Q8195">
            <v>5.9799999999999999E-2</v>
          </cell>
          <cell r="R8195">
            <v>737.71</v>
          </cell>
        </row>
        <row r="8196">
          <cell r="M8196">
            <v>89995</v>
          </cell>
          <cell r="N8196" t="str">
            <v>GRAUTEAMENTO DE CINTA SUPERIOR OU DE VERGA EM ALVENARIA ESTRUTURAL. AF_01/2015</v>
          </cell>
          <cell r="O8196" t="str">
            <v>M3</v>
          </cell>
          <cell r="P8196" t="str">
            <v>ATRIBUÍDO SÃO PAULO</v>
          </cell>
          <cell r="Q8196">
            <v>5.2299999999999999E-2</v>
          </cell>
          <cell r="R8196">
            <v>712.29</v>
          </cell>
        </row>
        <row r="8197">
          <cell r="M8197">
            <v>89996</v>
          </cell>
          <cell r="N8197" t="str">
            <v>ARMAÇÃO VERTICAL DE ALVENARIA ESTRUTURAL; DIÂMETRO DE 10,0 MM. AF_01/2015</v>
          </cell>
          <cell r="O8197" t="str">
            <v>KG</v>
          </cell>
          <cell r="P8197" t="str">
            <v>COEFICIENTE DE REPRESENTATIVIDADE</v>
          </cell>
          <cell r="Q8197">
            <v>1.9743999999999999</v>
          </cell>
          <cell r="R8197">
            <v>13.05</v>
          </cell>
        </row>
        <row r="8198">
          <cell r="M8198">
            <v>89998</v>
          </cell>
          <cell r="N8198" t="str">
            <v>ARMAÇÃO DE CINTA DE ALVENARIA ESTRUTURAL; DIÂMETRO DE 10,0 MM. AF_01/2015</v>
          </cell>
          <cell r="O8198" t="str">
            <v>KG</v>
          </cell>
          <cell r="P8198" t="str">
            <v>COEFICIENTE DE REPRESENTATIVIDADE</v>
          </cell>
          <cell r="Q8198">
            <v>2.0977999999999999</v>
          </cell>
          <cell r="R8198">
            <v>12.65</v>
          </cell>
        </row>
        <row r="8199">
          <cell r="M8199">
            <v>100475</v>
          </cell>
          <cell r="N8199" t="str">
            <v>ARGAMASSA TRAÇO 1:3 (EM VOLUME DE CIMENTO E AREIA MÉDIA ÚMIDA) COM ADIÇÃO DE IMPERMEABILIZANTE, PREPARO MECÂNICO COM BETONEIRA 400 L. AF_08/2019</v>
          </cell>
          <cell r="O8199" t="str">
            <v>M3</v>
          </cell>
          <cell r="P8199" t="str">
            <v>ATRIBUÍDO SÃO PAULO</v>
          </cell>
          <cell r="Q8199">
            <v>0.47639999999999999</v>
          </cell>
          <cell r="R8199">
            <v>674.57</v>
          </cell>
        </row>
        <row r="8200">
          <cell r="M8200" t="str">
            <v/>
          </cell>
          <cell r="N8200" t="str">
            <v/>
          </cell>
          <cell r="O8200" t="str">
            <v/>
          </cell>
          <cell r="P8200" t="str">
            <v/>
          </cell>
          <cell r="Q8200" t="str">
            <v/>
          </cell>
          <cell r="R8200" t="str">
            <v/>
          </cell>
        </row>
        <row r="8201">
          <cell r="M8201">
            <v>660</v>
          </cell>
          <cell r="N8201" t="str">
            <v>CANALETA DE CONCRETO 19 X 19 X 19 CM (CLASSE C - NBR 6136)</v>
          </cell>
          <cell r="O8201" t="str">
            <v>UN</v>
          </cell>
          <cell r="P8201" t="str">
            <v>COEFICIENTE DE REPRESENTATIVIDADE</v>
          </cell>
          <cell r="Q8201">
            <v>40.950000000000003</v>
          </cell>
          <cell r="R8201">
            <v>2.52</v>
          </cell>
        </row>
        <row r="8202">
          <cell r="M8202">
            <v>2692</v>
          </cell>
          <cell r="N8202" t="str">
            <v>DESMOLDANTE PROTETOR PARA FORMAS DE MADEIRA, DE BASE OLEOSA EMULSIONADA EM AGUA</v>
          </cell>
          <cell r="O8202" t="str">
            <v>L</v>
          </cell>
          <cell r="P8202" t="str">
            <v>COEFICIENTE DE REPRESENTATIVIDADE</v>
          </cell>
          <cell r="Q8202">
            <v>2.1899999999999999E-2</v>
          </cell>
          <cell r="R8202">
            <v>6.99</v>
          </cell>
        </row>
        <row r="8203">
          <cell r="M8203">
            <v>4491</v>
          </cell>
          <cell r="N8203" t="str">
            <v>PONTALETE *7,5 X 7,5* CM EM PINUS, MISTA OU EQUIVALENTE DA REGIAO - BRUTA</v>
          </cell>
          <cell r="O8203" t="str">
            <v>M</v>
          </cell>
          <cell r="P8203" t="str">
            <v>COEFICIENTE DE REPRESENTATIVIDADE</v>
          </cell>
          <cell r="Q8203">
            <v>0.4773</v>
          </cell>
          <cell r="R8203">
            <v>8.25</v>
          </cell>
        </row>
        <row r="8204">
          <cell r="M8204">
            <v>4517</v>
          </cell>
          <cell r="N8204" t="str">
            <v>SARRAFO *2,5 X 7,5* CM EM PINUS, MISTA OU EQUIVALENTE DA REGIAO - BRUTA</v>
          </cell>
          <cell r="O8204" t="str">
            <v>M</v>
          </cell>
          <cell r="P8204" t="str">
            <v>COEFICIENTE DE REPRESENTATIVIDADE</v>
          </cell>
          <cell r="Q8204">
            <v>0.56759999999999999</v>
          </cell>
          <cell r="R8204">
            <v>2.89</v>
          </cell>
        </row>
        <row r="8205">
          <cell r="M8205">
            <v>5069</v>
          </cell>
          <cell r="N8205" t="str">
            <v>PREGO DE ACO POLIDO COM CABECA 17 X 27 (2 1/2 X 11)</v>
          </cell>
          <cell r="O8205" t="str">
            <v>KG</v>
          </cell>
          <cell r="P8205" t="str">
            <v>COEFICIENTE DE REPRESENTATIVIDADE</v>
          </cell>
          <cell r="Q8205">
            <v>5.0299999999999997E-2</v>
          </cell>
          <cell r="R8205">
            <v>14.51</v>
          </cell>
        </row>
        <row r="8206">
          <cell r="M8206">
            <v>6193</v>
          </cell>
          <cell r="N8206" t="str">
            <v>TABUA  NAO  APARELHADA  *2,5 X 20* CM, EM MACARANDUBA, ANGELIM OU EQUIVALENTE DA REGIAO - BRUTA</v>
          </cell>
          <cell r="O8206" t="str">
            <v>M</v>
          </cell>
          <cell r="P8206" t="str">
            <v>COEFICIENTE DE REPRESENTATIVIDADE</v>
          </cell>
          <cell r="Q8206">
            <v>1.7802</v>
          </cell>
          <cell r="R8206">
            <v>11.3</v>
          </cell>
        </row>
        <row r="8207">
          <cell r="M8207">
            <v>25067</v>
          </cell>
          <cell r="N8207" t="str">
            <v>BLOCO DE CONCRETO ESTRUTURAL 19 X 19 X 39 CM, FBK 4,5 MPA (NBR 6136)</v>
          </cell>
          <cell r="O8207" t="str">
            <v>UN</v>
          </cell>
          <cell r="P8207" t="str">
            <v>COEFICIENTE DE REPRESENTATIVIDADE</v>
          </cell>
          <cell r="Q8207">
            <v>116.157</v>
          </cell>
          <cell r="R8207">
            <v>4.07</v>
          </cell>
        </row>
        <row r="8208">
          <cell r="M8208">
            <v>87316</v>
          </cell>
          <cell r="N8208" t="str">
            <v>ARGAMASSA TRAÇO 1:4 (EM VOLUME DE CIMENTO E AREIA GROSSA ÚMIDA) PARA CHAPISCO CONVENCIONAL, PREPARO MECÂNICO COM BETONEIRA 400 L. AF_08/2019</v>
          </cell>
          <cell r="O8208" t="str">
            <v>M3</v>
          </cell>
          <cell r="P8208" t="str">
            <v>ATRIBUÍDO SÃO PAULO</v>
          </cell>
          <cell r="Q8208">
            <v>6.0000000000000001E-3</v>
          </cell>
          <cell r="R8208">
            <v>434.57</v>
          </cell>
        </row>
        <row r="8209">
          <cell r="M8209">
            <v>88309</v>
          </cell>
          <cell r="N8209" t="str">
            <v>PEDREIRO COM ENCARGOS COMPLEMENTARES</v>
          </cell>
          <cell r="O8209" t="str">
            <v>H</v>
          </cell>
          <cell r="P8209" t="str">
            <v>COLETADO</v>
          </cell>
          <cell r="Q8209">
            <v>25.445399999999999</v>
          </cell>
          <cell r="R8209">
            <v>19.43</v>
          </cell>
        </row>
        <row r="8210">
          <cell r="M8210">
            <v>88316</v>
          </cell>
          <cell r="N8210" t="str">
            <v>SERVENTE COM ENCARGOS COMPLEMENTARES</v>
          </cell>
          <cell r="O8210" t="str">
            <v>H</v>
          </cell>
          <cell r="P8210" t="str">
            <v>COLETADO</v>
          </cell>
          <cell r="Q8210">
            <v>19.992799999999999</v>
          </cell>
          <cell r="R8210">
            <v>14.25</v>
          </cell>
        </row>
        <row r="8211">
          <cell r="M8211">
            <v>88907</v>
          </cell>
          <cell r="N8211" t="str">
            <v>ESCAVADEIRA HIDRÁULICA SOBRE ESTEIRAS, CAÇAMBA 1,20 M3, PESO OPERACIONAL 21 T, POTÊNCIA BRUTA 155 HP - CHP DIURNO. AF_06/2014</v>
          </cell>
          <cell r="O8211" t="str">
            <v>CHP</v>
          </cell>
          <cell r="P8211" t="str">
            <v>ATRIBUÍDO SÃO PAULO</v>
          </cell>
          <cell r="Q8211">
            <v>0.1951</v>
          </cell>
          <cell r="R8211">
            <v>175.84</v>
          </cell>
        </row>
        <row r="8212">
          <cell r="M8212">
            <v>88908</v>
          </cell>
          <cell r="N8212" t="str">
            <v>ESCAVADEIRA HIDRÁULICA SOBRE ESTEIRAS, CAÇAMBA 1,20 M3, PESO OPERACIONAL 21 T, POTÊNCIA BRUTA 155 HP - CHI DIURNO. AF_06/2014</v>
          </cell>
          <cell r="O8212" t="str">
            <v>CHI</v>
          </cell>
          <cell r="P8212" t="str">
            <v>ATRIBUÍDO SÃO PAULO</v>
          </cell>
          <cell r="Q8212">
            <v>0.39760000000000001</v>
          </cell>
          <cell r="R8212">
            <v>61.79</v>
          </cell>
        </row>
        <row r="8213">
          <cell r="M8213">
            <v>89993</v>
          </cell>
          <cell r="N8213" t="str">
            <v>GRAUTEAMENTO VERTICAL EM ALVENARIA ESTRUTURAL. AF_01/2015</v>
          </cell>
          <cell r="O8213" t="str">
            <v>M3</v>
          </cell>
          <cell r="P8213" t="str">
            <v>ATRIBUÍDO SÃO PAULO</v>
          </cell>
          <cell r="Q8213">
            <v>5.9799999999999999E-2</v>
          </cell>
          <cell r="R8213">
            <v>737.71</v>
          </cell>
        </row>
        <row r="8214">
          <cell r="M8214">
            <v>89995</v>
          </cell>
          <cell r="N8214" t="str">
            <v>GRAUTEAMENTO DE CINTA SUPERIOR OU DE VERGA EM ALVENARIA ESTRUTURAL. AF_01/2015</v>
          </cell>
          <cell r="O8214" t="str">
            <v>M3</v>
          </cell>
          <cell r="P8214" t="str">
            <v>ATRIBUÍDO SÃO PAULO</v>
          </cell>
          <cell r="Q8214">
            <v>0.12</v>
          </cell>
          <cell r="R8214">
            <v>712.29</v>
          </cell>
        </row>
        <row r="8215">
          <cell r="M8215">
            <v>89996</v>
          </cell>
          <cell r="N8215" t="str">
            <v>ARMAÇÃO VERTICAL DE ALVENARIA ESTRUTURAL; DIÂMETRO DE 10,0 MM. AF_01/2015</v>
          </cell>
          <cell r="O8215" t="str">
            <v>KG</v>
          </cell>
          <cell r="P8215" t="str">
            <v>COEFICIENTE DE REPRESENTATIVIDADE</v>
          </cell>
          <cell r="Q8215">
            <v>1.9743999999999999</v>
          </cell>
          <cell r="R8215">
            <v>13.05</v>
          </cell>
        </row>
        <row r="8216">
          <cell r="M8216">
            <v>89998</v>
          </cell>
          <cell r="N8216" t="str">
            <v>ARMAÇÃO DE CINTA DE ALVENARIA ESTRUTURAL; DIÂMETRO DE 10,0 MM. AF_01/2015</v>
          </cell>
          <cell r="O8216" t="str">
            <v>KG</v>
          </cell>
          <cell r="P8216" t="str">
            <v>COEFICIENTE DE REPRESENTATIVIDADE</v>
          </cell>
          <cell r="Q8216">
            <v>4.8125999999999998</v>
          </cell>
          <cell r="R8216">
            <v>12.65</v>
          </cell>
        </row>
        <row r="8217">
          <cell r="M8217">
            <v>92783</v>
          </cell>
          <cell r="N8217" t="str">
            <v>ARMAÇÃO DE LAJE DE UMA ESTRUTURA CONVENCIONAL DE CONCRETO ARMADO EM UMA EDIFICAÇÃO TÉRREA OU SOBRADO UTILIZANDO AÇO CA-60 DE 4,2 MM - MONTAGEM. AF_12/2015</v>
          </cell>
          <cell r="O8217" t="str">
            <v>KG</v>
          </cell>
          <cell r="P8217" t="str">
            <v>ATRIBUÍDO SÃO PAULO</v>
          </cell>
          <cell r="Q8217">
            <v>25.898399999999999</v>
          </cell>
          <cell r="R8217">
            <v>18.399999999999999</v>
          </cell>
        </row>
        <row r="8218">
          <cell r="M8218">
            <v>94970</v>
          </cell>
          <cell r="N8218" t="str">
            <v>CONCRETO FCK = 20MPA, TRAÇO 1:2,7:3 (EM MASSA SECA DE CIMENTO/ AREIA MÉDIA/ BRITA 1) - PREPARO MECÂNICO COM BETONEIRA 600 L. AF_05/2021</v>
          </cell>
          <cell r="O8218" t="str">
            <v>M3</v>
          </cell>
          <cell r="P8218" t="str">
            <v>ATRIBUÍDO SÃO PAULO</v>
          </cell>
          <cell r="Q8218">
            <v>0.97560000000000002</v>
          </cell>
          <cell r="R8218">
            <v>404.3</v>
          </cell>
        </row>
        <row r="8219">
          <cell r="M8219">
            <v>97736</v>
          </cell>
          <cell r="N8219" t="str">
            <v>PEÇA RETANGULAR PRÉ-MOLDADA, VOLUME DE CONCRETO ACIMA DE 100 LITROS, TAXA DE AÇO APROXIMADA DE 30KG/M³. AF_01/2018</v>
          </cell>
          <cell r="O8219" t="str">
            <v>M3</v>
          </cell>
          <cell r="P8219" t="str">
            <v>ATRIBUÍDO SÃO PAULO</v>
          </cell>
          <cell r="Q8219">
            <v>0.64159999999999995</v>
          </cell>
          <cell r="R8219">
            <v>1406.02</v>
          </cell>
        </row>
        <row r="8220">
          <cell r="M8220">
            <v>97738</v>
          </cell>
          <cell r="N8220" t="str">
            <v>PEÇA CIRCULAR PRÉ-MOLDADA, VOLUME DE CONCRETO DE 10 A 30 LITROS, TAXA DE FIBRA DE POLIPROPILENO APROXIMADA DE 6 KG/M³. AF_01/2018_P</v>
          </cell>
          <cell r="O8220" t="str">
            <v>M3</v>
          </cell>
          <cell r="P8220" t="str">
            <v>ATRIBUÍDO SÃO PAULO</v>
          </cell>
          <cell r="Q8220">
            <v>2.2100000000000002E-2</v>
          </cell>
          <cell r="R8220">
            <v>3901.66</v>
          </cell>
        </row>
        <row r="8221">
          <cell r="M8221">
            <v>100475</v>
          </cell>
          <cell r="N8221" t="str">
            <v>ARGAMASSA TRAÇO 1:3 (EM VOLUME DE CIMENTO E AREIA MÉDIA ÚMIDA) COM ADIÇÃO DE IMPERMEABILIZANTE, PREPARO MECÂNICO COM BETONEIRA 400 L. AF_08/2019</v>
          </cell>
          <cell r="O8221" t="str">
            <v>M3</v>
          </cell>
          <cell r="P8221" t="str">
            <v>ATRIBUÍDO SÃO PAULO</v>
          </cell>
          <cell r="Q8221">
            <v>0.77829999999999999</v>
          </cell>
          <cell r="R8221">
            <v>674.57</v>
          </cell>
        </row>
        <row r="8222">
          <cell r="M8222">
            <v>101625</v>
          </cell>
          <cell r="N8222" t="str">
            <v>PREPARO DE FUNDO DE VALA COM LARGURA MAIOR OU IGUAL A 1,5 M E MENOR QUE 2,5 M, COM CAMADA DE AREIA, LANÇAMENTO MECANIZADO. AF_08/2020</v>
          </cell>
          <cell r="O8222" t="str">
            <v>M3</v>
          </cell>
          <cell r="P8222" t="str">
            <v>ATRIBUÍDO SÃO PAULO</v>
          </cell>
          <cell r="Q8222">
            <v>1.1088</v>
          </cell>
          <cell r="R8222">
            <v>148.47</v>
          </cell>
        </row>
        <row r="8223">
          <cell r="M8223" t="str">
            <v/>
          </cell>
          <cell r="N8223" t="str">
            <v/>
          </cell>
          <cell r="O8223" t="str">
            <v/>
          </cell>
          <cell r="P8223" t="str">
            <v/>
          </cell>
          <cell r="Q8223" t="str">
            <v/>
          </cell>
          <cell r="R8223" t="str">
            <v/>
          </cell>
        </row>
        <row r="8224">
          <cell r="M8224">
            <v>660</v>
          </cell>
          <cell r="N8224" t="str">
            <v>CANALETA DE CONCRETO 19 X 19 X 19 CM (CLASSE C - NBR 6136)</v>
          </cell>
          <cell r="O8224" t="str">
            <v>UN</v>
          </cell>
          <cell r="P8224" t="str">
            <v>COEFICIENTE DE REPRESENTATIVIDADE</v>
          </cell>
          <cell r="Q8224">
            <v>20.475000000000001</v>
          </cell>
          <cell r="R8224">
            <v>2.52</v>
          </cell>
        </row>
        <row r="8225">
          <cell r="M8225">
            <v>25067</v>
          </cell>
          <cell r="N8225" t="str">
            <v>BLOCO DE CONCRETO ESTRUTURAL 19 X 19 X 39 CM, FBK 4,5 MPA (NBR 6136)</v>
          </cell>
          <cell r="O8225" t="str">
            <v>UN</v>
          </cell>
          <cell r="P8225" t="str">
            <v>COEFICIENTE DE REPRESENTATIVIDADE</v>
          </cell>
          <cell r="Q8225">
            <v>92.137500000000003</v>
          </cell>
          <cell r="R8225">
            <v>4.07</v>
          </cell>
        </row>
        <row r="8226">
          <cell r="M8226">
            <v>87316</v>
          </cell>
          <cell r="N8226" t="str">
            <v>ARGAMASSA TRAÇO 1:4 (EM VOLUME DE CIMENTO E AREIA GROSSA ÚMIDA) PARA CHAPISCO CONVENCIONAL, PREPARO MECÂNICO COM BETONEIRA 400 L. AF_08/2019</v>
          </cell>
          <cell r="O8226" t="str">
            <v>M3</v>
          </cell>
          <cell r="P8226" t="str">
            <v>ATRIBUÍDO SÃO PAULO</v>
          </cell>
          <cell r="Q8226">
            <v>6.7000000000000002E-3</v>
          </cell>
          <cell r="R8226">
            <v>434.57</v>
          </cell>
        </row>
        <row r="8227">
          <cell r="M8227">
            <v>88309</v>
          </cell>
          <cell r="N8227" t="str">
            <v>PEDREIRO COM ENCARGOS COMPLEMENTARES</v>
          </cell>
          <cell r="O8227" t="str">
            <v>H</v>
          </cell>
          <cell r="P8227" t="str">
            <v>COLETADO</v>
          </cell>
          <cell r="Q8227">
            <v>21.428000000000001</v>
          </cell>
          <cell r="R8227">
            <v>19.43</v>
          </cell>
        </row>
        <row r="8228">
          <cell r="M8228">
            <v>88316</v>
          </cell>
          <cell r="N8228" t="str">
            <v>SERVENTE COM ENCARGOS COMPLEMENTARES</v>
          </cell>
          <cell r="O8228" t="str">
            <v>H</v>
          </cell>
          <cell r="P8228" t="str">
            <v>COLETADO</v>
          </cell>
          <cell r="Q8228">
            <v>16.836300000000001</v>
          </cell>
          <cell r="R8228">
            <v>14.25</v>
          </cell>
        </row>
        <row r="8229">
          <cell r="M8229">
            <v>89993</v>
          </cell>
          <cell r="N8229" t="str">
            <v>GRAUTEAMENTO VERTICAL EM ALVENARIA ESTRUTURAL. AF_01/2015</v>
          </cell>
          <cell r="O8229" t="str">
            <v>M3</v>
          </cell>
          <cell r="P8229" t="str">
            <v>ATRIBUÍDO SÃO PAULO</v>
          </cell>
          <cell r="Q8229">
            <v>5.9799999999999999E-2</v>
          </cell>
          <cell r="R8229">
            <v>737.71</v>
          </cell>
        </row>
        <row r="8230">
          <cell r="M8230">
            <v>89995</v>
          </cell>
          <cell r="N8230" t="str">
            <v>GRAUTEAMENTO DE CINTA SUPERIOR OU DE VERGA EM ALVENARIA ESTRUTURAL. AF_01/2015</v>
          </cell>
          <cell r="O8230" t="str">
            <v>M3</v>
          </cell>
          <cell r="P8230" t="str">
            <v>ATRIBUÍDO SÃO PAULO</v>
          </cell>
          <cell r="Q8230">
            <v>0.06</v>
          </cell>
          <cell r="R8230">
            <v>712.29</v>
          </cell>
        </row>
        <row r="8231">
          <cell r="M8231">
            <v>89996</v>
          </cell>
          <cell r="N8231" t="str">
            <v>ARMAÇÃO VERTICAL DE ALVENARIA ESTRUTURAL; DIÂMETRO DE 10,0 MM. AF_01/2015</v>
          </cell>
          <cell r="O8231" t="str">
            <v>KG</v>
          </cell>
          <cell r="P8231" t="str">
            <v>COEFICIENTE DE REPRESENTATIVIDADE</v>
          </cell>
          <cell r="Q8231">
            <v>1.9743999999999999</v>
          </cell>
          <cell r="R8231">
            <v>13.05</v>
          </cell>
        </row>
        <row r="8232">
          <cell r="M8232">
            <v>89998</v>
          </cell>
          <cell r="N8232" t="str">
            <v>ARMAÇÃO DE CINTA DE ALVENARIA ESTRUTURAL; DIÂMETRO DE 10,0 MM. AF_01/2015</v>
          </cell>
          <cell r="O8232" t="str">
            <v>KG</v>
          </cell>
          <cell r="P8232" t="str">
            <v>COEFICIENTE DE REPRESENTATIVIDADE</v>
          </cell>
          <cell r="Q8232">
            <v>2.4062999999999999</v>
          </cell>
          <cell r="R8232">
            <v>12.65</v>
          </cell>
        </row>
        <row r="8233">
          <cell r="M8233">
            <v>100475</v>
          </cell>
          <cell r="N8233" t="str">
            <v>ARGAMASSA TRAÇO 1:3 (EM VOLUME DE CIMENTO E AREIA MÉDIA ÚMIDA) COM ADIÇÃO DE IMPERMEABILIZANTE, PREPARO MECÂNICO COM BETONEIRA 400 L. AF_08/2019</v>
          </cell>
          <cell r="O8233" t="str">
            <v>M3</v>
          </cell>
          <cell r="P8233" t="str">
            <v>ATRIBUÍDO SÃO PAULO</v>
          </cell>
          <cell r="Q8233">
            <v>0.5464</v>
          </cell>
          <cell r="R8233">
            <v>674.57</v>
          </cell>
        </row>
        <row r="8234">
          <cell r="M8234" t="str">
            <v/>
          </cell>
          <cell r="N8234" t="str">
            <v/>
          </cell>
          <cell r="O8234" t="str">
            <v/>
          </cell>
          <cell r="P8234" t="str">
            <v/>
          </cell>
          <cell r="Q8234" t="str">
            <v/>
          </cell>
          <cell r="R8234" t="str">
            <v/>
          </cell>
        </row>
        <row r="8235">
          <cell r="M8235">
            <v>660</v>
          </cell>
          <cell r="N8235" t="str">
            <v>CANALETA DE CONCRETO 19 X 19 X 19 CM (CLASSE C - NBR 6136)</v>
          </cell>
          <cell r="O8235" t="str">
            <v>UN</v>
          </cell>
          <cell r="P8235" t="str">
            <v>COEFICIENTE DE REPRESENTATIVIDADE</v>
          </cell>
          <cell r="Q8235">
            <v>46.2</v>
          </cell>
          <cell r="R8235">
            <v>2.52</v>
          </cell>
        </row>
        <row r="8236">
          <cell r="M8236">
            <v>2692</v>
          </cell>
          <cell r="N8236" t="str">
            <v>DESMOLDANTE PROTETOR PARA FORMAS DE MADEIRA, DE BASE OLEOSA EMULSIONADA EM AGUA</v>
          </cell>
          <cell r="O8236" t="str">
            <v>L</v>
          </cell>
          <cell r="P8236" t="str">
            <v>COEFICIENTE DE REPRESENTATIVIDADE</v>
          </cell>
          <cell r="Q8236">
            <v>2.4500000000000001E-2</v>
          </cell>
          <cell r="R8236">
            <v>6.99</v>
          </cell>
        </row>
        <row r="8237">
          <cell r="M8237">
            <v>4491</v>
          </cell>
          <cell r="N8237" t="str">
            <v>PONTALETE *7,5 X 7,5* CM EM PINUS, MISTA OU EQUIVALENTE DA REGIAO - BRUTA</v>
          </cell>
          <cell r="O8237" t="str">
            <v>M</v>
          </cell>
          <cell r="P8237" t="str">
            <v>COEFICIENTE DE REPRESENTATIVIDADE</v>
          </cell>
          <cell r="Q8237">
            <v>0.53280000000000005</v>
          </cell>
          <cell r="R8237">
            <v>8.25</v>
          </cell>
        </row>
        <row r="8238">
          <cell r="M8238">
            <v>4517</v>
          </cell>
          <cell r="N8238" t="str">
            <v>SARRAFO *2,5 X 7,5* CM EM PINUS, MISTA OU EQUIVALENTE DA REGIAO - BRUTA</v>
          </cell>
          <cell r="O8238" t="str">
            <v>M</v>
          </cell>
          <cell r="P8238" t="str">
            <v>COEFICIENTE DE REPRESENTATIVIDADE</v>
          </cell>
          <cell r="Q8238">
            <v>0.63360000000000005</v>
          </cell>
          <cell r="R8238">
            <v>2.89</v>
          </cell>
        </row>
        <row r="8239">
          <cell r="M8239">
            <v>5069</v>
          </cell>
          <cell r="N8239" t="str">
            <v>PREGO DE ACO POLIDO COM CABECA 17 X 27 (2 1/2 X 11)</v>
          </cell>
          <cell r="O8239" t="str">
            <v>KG</v>
          </cell>
          <cell r="P8239" t="str">
            <v>COEFICIENTE DE REPRESENTATIVIDADE</v>
          </cell>
          <cell r="Q8239">
            <v>5.62E-2</v>
          </cell>
          <cell r="R8239">
            <v>14.51</v>
          </cell>
        </row>
        <row r="8240">
          <cell r="M8240">
            <v>6193</v>
          </cell>
          <cell r="N8240" t="str">
            <v>TABUA  NAO  APARELHADA  *2,5 X 20* CM, EM MACARANDUBA, ANGELIM OU EQUIVALENTE DA REGIAO - BRUTA</v>
          </cell>
          <cell r="O8240" t="str">
            <v>M</v>
          </cell>
          <cell r="P8240" t="str">
            <v>COEFICIENTE DE REPRESENTATIVIDADE</v>
          </cell>
          <cell r="Q8240">
            <v>1.9872000000000001</v>
          </cell>
          <cell r="R8240">
            <v>11.3</v>
          </cell>
        </row>
        <row r="8241">
          <cell r="M8241">
            <v>25067</v>
          </cell>
          <cell r="N8241" t="str">
            <v>BLOCO DE CONCRETO ESTRUTURAL 19 X 19 X 39 CM, FBK 4,5 MPA (NBR 6136)</v>
          </cell>
          <cell r="O8241" t="str">
            <v>UN</v>
          </cell>
          <cell r="P8241" t="str">
            <v>COEFICIENTE DE REPRESENTATIVIDADE</v>
          </cell>
          <cell r="Q8241">
            <v>139.80760000000001</v>
          </cell>
          <cell r="R8241">
            <v>4.07</v>
          </cell>
        </row>
        <row r="8242">
          <cell r="M8242">
            <v>87316</v>
          </cell>
          <cell r="N8242" t="str">
            <v>ARGAMASSA TRAÇO 1:4 (EM VOLUME DE CIMENTO E AREIA GROSSA ÚMIDA) PARA CHAPISCO CONVENCIONAL, PREPARO MECÂNICO COM BETONEIRA 400 L. AF_08/2019</v>
          </cell>
          <cell r="O8242" t="str">
            <v>M3</v>
          </cell>
          <cell r="P8242" t="str">
            <v>ATRIBUÍDO SÃO PAULO</v>
          </cell>
          <cell r="Q8242">
            <v>6.7999999999999996E-3</v>
          </cell>
          <cell r="R8242">
            <v>434.57</v>
          </cell>
        </row>
        <row r="8243">
          <cell r="M8243">
            <v>88309</v>
          </cell>
          <cell r="N8243" t="str">
            <v>PEDREIRO COM ENCARGOS COMPLEMENTARES</v>
          </cell>
          <cell r="O8243" t="str">
            <v>H</v>
          </cell>
          <cell r="P8243" t="str">
            <v>COLETADO</v>
          </cell>
          <cell r="Q8243">
            <v>29.494399999999999</v>
          </cell>
          <cell r="R8243">
            <v>19.43</v>
          </cell>
        </row>
        <row r="8244">
          <cell r="M8244">
            <v>88316</v>
          </cell>
          <cell r="N8244" t="str">
            <v>SERVENTE COM ENCARGOS COMPLEMENTARES</v>
          </cell>
          <cell r="O8244" t="str">
            <v>H</v>
          </cell>
          <cell r="P8244" t="str">
            <v>COLETADO</v>
          </cell>
          <cell r="Q8244">
            <v>23.174199999999999</v>
          </cell>
          <cell r="R8244">
            <v>14.25</v>
          </cell>
        </row>
        <row r="8245">
          <cell r="M8245">
            <v>88907</v>
          </cell>
          <cell r="N8245" t="str">
            <v>ESCAVADEIRA HIDRÁULICA SOBRE ESTEIRAS, CAÇAMBA 1,20 M3, PESO OPERACIONAL 21 T, POTÊNCIA BRUTA 155 HP - CHP DIURNO. AF_06/2014</v>
          </cell>
          <cell r="O8245" t="str">
            <v>CHP</v>
          </cell>
          <cell r="P8245" t="str">
            <v>ATRIBUÍDO SÃO PAULO</v>
          </cell>
          <cell r="Q8245">
            <v>0.2301</v>
          </cell>
          <cell r="R8245">
            <v>175.84</v>
          </cell>
        </row>
        <row r="8246">
          <cell r="M8246">
            <v>88908</v>
          </cell>
          <cell r="N8246" t="str">
            <v>ESCAVADEIRA HIDRÁULICA SOBRE ESTEIRAS, CAÇAMBA 1,20 M3, PESO OPERACIONAL 21 T, POTÊNCIA BRUTA 155 HP - CHI DIURNO. AF_06/2014</v>
          </cell>
          <cell r="O8246" t="str">
            <v>CHI</v>
          </cell>
          <cell r="P8246" t="str">
            <v>ATRIBUÍDO SÃO PAULO</v>
          </cell>
          <cell r="Q8246">
            <v>0.46889999999999998</v>
          </cell>
          <cell r="R8246">
            <v>61.79</v>
          </cell>
        </row>
        <row r="8247">
          <cell r="M8247">
            <v>89993</v>
          </cell>
          <cell r="N8247" t="str">
            <v>GRAUTEAMENTO VERTICAL EM ALVENARIA ESTRUTURAL. AF_01/2015</v>
          </cell>
          <cell r="O8247" t="str">
            <v>M3</v>
          </cell>
          <cell r="P8247" t="str">
            <v>ATRIBUÍDO SÃO PAULO</v>
          </cell>
          <cell r="Q8247">
            <v>5.9799999999999999E-2</v>
          </cell>
          <cell r="R8247">
            <v>737.71</v>
          </cell>
        </row>
        <row r="8248">
          <cell r="M8248">
            <v>89995</v>
          </cell>
          <cell r="N8248" t="str">
            <v>GRAUTEAMENTO DE CINTA SUPERIOR OU DE VERGA EM ALVENARIA ESTRUTURAL. AF_01/2015</v>
          </cell>
          <cell r="O8248" t="str">
            <v>M3</v>
          </cell>
          <cell r="P8248" t="str">
            <v>ATRIBUÍDO SÃO PAULO</v>
          </cell>
          <cell r="Q8248">
            <v>0.13539999999999999</v>
          </cell>
          <cell r="R8248">
            <v>712.29</v>
          </cell>
        </row>
        <row r="8249">
          <cell r="M8249">
            <v>89996</v>
          </cell>
          <cell r="N8249" t="str">
            <v>ARMAÇÃO VERTICAL DE ALVENARIA ESTRUTURAL; DIÂMETRO DE 10,0 MM. AF_01/2015</v>
          </cell>
          <cell r="O8249" t="str">
            <v>KG</v>
          </cell>
          <cell r="P8249" t="str">
            <v>COEFICIENTE DE REPRESENTATIVIDADE</v>
          </cell>
          <cell r="Q8249">
            <v>1.9743999999999999</v>
          </cell>
          <cell r="R8249">
            <v>13.05</v>
          </cell>
        </row>
        <row r="8250">
          <cell r="M8250">
            <v>89998</v>
          </cell>
          <cell r="N8250" t="str">
            <v>ARMAÇÃO DE CINTA DE ALVENARIA ESTRUTURAL; DIÂMETRO DE 10,0 MM. AF_01/2015</v>
          </cell>
          <cell r="O8250" t="str">
            <v>KG</v>
          </cell>
          <cell r="P8250" t="str">
            <v>COEFICIENTE DE REPRESENTATIVIDADE</v>
          </cell>
          <cell r="Q8250">
            <v>5.4295999999999998</v>
          </cell>
          <cell r="R8250">
            <v>12.65</v>
          </cell>
        </row>
        <row r="8251">
          <cell r="M8251">
            <v>92783</v>
          </cell>
          <cell r="N8251" t="str">
            <v>ARMAÇÃO DE LAJE DE UMA ESTRUTURA CONVENCIONAL DE CONCRETO ARMADO EM UMA EDIFICAÇÃO TÉRREA OU SOBRADO UTILIZANDO AÇO CA-60 DE 4,2 MM - MONTAGEM. AF_12/2015</v>
          </cell>
          <cell r="O8251" t="str">
            <v>KG</v>
          </cell>
          <cell r="P8251" t="str">
            <v>ATRIBUÍDO SÃO PAULO</v>
          </cell>
          <cell r="Q8251">
            <v>30.694400000000002</v>
          </cell>
          <cell r="R8251">
            <v>18.399999999999999</v>
          </cell>
        </row>
        <row r="8252">
          <cell r="M8252">
            <v>94970</v>
          </cell>
          <cell r="N8252" t="str">
            <v>CONCRETO FCK = 20MPA, TRAÇO 1:2,7:3 (EM MASSA SECA DE CIMENTO/ AREIA MÉDIA/ BRITA 1) - PREPARO MECÂNICO COM BETONEIRA 600 L. AF_05/2021</v>
          </cell>
          <cell r="O8252" t="str">
            <v>M3</v>
          </cell>
          <cell r="P8252" t="str">
            <v>ATRIBUÍDO SÃO PAULO</v>
          </cell>
          <cell r="Q8252">
            <v>1.1563000000000001</v>
          </cell>
          <cell r="R8252">
            <v>404.3</v>
          </cell>
        </row>
        <row r="8253">
          <cell r="M8253">
            <v>97736</v>
          </cell>
          <cell r="N8253" t="str">
            <v>PEÇA RETANGULAR PRÉ-MOLDADA, VOLUME DE CONCRETO ACIMA DE 100 LITROS, TAXA DE AÇO APROXIMADA DE 30KG/M³. AF_01/2018</v>
          </cell>
          <cell r="O8253" t="str">
            <v>M3</v>
          </cell>
          <cell r="P8253" t="str">
            <v>ATRIBUÍDO SÃO PAULO</v>
          </cell>
          <cell r="Q8253">
            <v>0.78410000000000002</v>
          </cell>
          <cell r="R8253">
            <v>1406.02</v>
          </cell>
        </row>
        <row r="8254">
          <cell r="M8254">
            <v>97738</v>
          </cell>
          <cell r="N8254" t="str">
            <v>PEÇA CIRCULAR PRÉ-MOLDADA, VOLUME DE CONCRETO DE 10 A 30 LITROS, TAXA DE FIBRA DE POLIPROPILENO APROXIMADA DE 6 KG/M³. AF_01/2018_P</v>
          </cell>
          <cell r="O8254" t="str">
            <v>M3</v>
          </cell>
          <cell r="P8254" t="str">
            <v>ATRIBUÍDO SÃO PAULO</v>
          </cell>
          <cell r="Q8254">
            <v>2.2100000000000002E-2</v>
          </cell>
          <cell r="R8254">
            <v>3901.66</v>
          </cell>
        </row>
        <row r="8255">
          <cell r="M8255">
            <v>100475</v>
          </cell>
          <cell r="N8255" t="str">
            <v>ARGAMASSA TRAÇO 1:3 (EM VOLUME DE CIMENTO E AREIA MÉDIA ÚMIDA) COM ADIÇÃO DE IMPERMEABILIZANTE, PREPARO MECÂNICO COM BETONEIRA 400 L. AF_08/2019</v>
          </cell>
          <cell r="O8255" t="str">
            <v>M3</v>
          </cell>
          <cell r="P8255" t="str">
            <v>ATRIBUÍDO SÃO PAULO</v>
          </cell>
          <cell r="Q8255">
            <v>0.91859999999999997</v>
          </cell>
          <cell r="R8255">
            <v>674.57</v>
          </cell>
        </row>
        <row r="8256">
          <cell r="M8256">
            <v>101625</v>
          </cell>
          <cell r="N8256" t="str">
            <v>PREPARO DE FUNDO DE VALA COM LARGURA MAIOR OU IGUAL A 1,5 M E MENOR QUE 2,5 M, COM CAMADA DE AREIA, LANÇAMENTO MECANIZADO. AF_08/2020</v>
          </cell>
          <cell r="O8256" t="str">
            <v>M3</v>
          </cell>
          <cell r="P8256" t="str">
            <v>ATRIBUÍDO SÃO PAULO</v>
          </cell>
          <cell r="Q8256">
            <v>1.2767999999999999</v>
          </cell>
          <cell r="R8256">
            <v>148.47</v>
          </cell>
        </row>
        <row r="8257">
          <cell r="M8257" t="str">
            <v/>
          </cell>
          <cell r="N8257" t="str">
            <v/>
          </cell>
          <cell r="O8257" t="str">
            <v/>
          </cell>
          <cell r="P8257" t="str">
            <v/>
          </cell>
          <cell r="Q8257" t="str">
            <v/>
          </cell>
          <cell r="R8257" t="str">
            <v/>
          </cell>
        </row>
        <row r="8258">
          <cell r="M8258">
            <v>660</v>
          </cell>
          <cell r="N8258" t="str">
            <v>CANALETA DE CONCRETO 19 X 19 X 19 CM (CLASSE C - NBR 6136)</v>
          </cell>
          <cell r="O8258" t="str">
            <v>UN</v>
          </cell>
          <cell r="P8258" t="str">
            <v>COEFICIENTE DE REPRESENTATIVIDADE</v>
          </cell>
          <cell r="Q8258">
            <v>23.1</v>
          </cell>
          <cell r="R8258">
            <v>2.52</v>
          </cell>
        </row>
        <row r="8259">
          <cell r="M8259">
            <v>25067</v>
          </cell>
          <cell r="N8259" t="str">
            <v>BLOCO DE CONCRETO ESTRUTURAL 19 X 19 X 39 CM, FBK 4,5 MPA (NBR 6136)</v>
          </cell>
          <cell r="O8259" t="str">
            <v>UN</v>
          </cell>
          <cell r="P8259" t="str">
            <v>COEFICIENTE DE REPRESENTATIVIDADE</v>
          </cell>
          <cell r="Q8259">
            <v>103.95</v>
          </cell>
          <cell r="R8259">
            <v>4.07</v>
          </cell>
        </row>
        <row r="8260">
          <cell r="M8260">
            <v>87316</v>
          </cell>
          <cell r="N8260" t="str">
            <v>ARGAMASSA TRAÇO 1:4 (EM VOLUME DE CIMENTO E AREIA GROSSA ÚMIDA) PARA CHAPISCO CONVENCIONAL, PREPARO MECÂNICO COM BETONEIRA 400 L. AF_08/2019</v>
          </cell>
          <cell r="O8260" t="str">
            <v>M3</v>
          </cell>
          <cell r="P8260" t="str">
            <v>ATRIBUÍDO SÃO PAULO</v>
          </cell>
          <cell r="Q8260">
            <v>7.6E-3</v>
          </cell>
          <cell r="R8260">
            <v>434.57</v>
          </cell>
        </row>
        <row r="8261">
          <cell r="M8261">
            <v>88309</v>
          </cell>
          <cell r="N8261" t="str">
            <v>PEDREIRO COM ENCARGOS COMPLEMENTARES</v>
          </cell>
          <cell r="O8261" t="str">
            <v>H</v>
          </cell>
          <cell r="P8261" t="str">
            <v>COLETADO</v>
          </cell>
          <cell r="Q8261">
            <v>24.1752</v>
          </cell>
          <cell r="R8261">
            <v>19.43</v>
          </cell>
        </row>
        <row r="8262">
          <cell r="M8262">
            <v>88316</v>
          </cell>
          <cell r="N8262" t="str">
            <v>SERVENTE COM ENCARGOS COMPLEMENTARES</v>
          </cell>
          <cell r="O8262" t="str">
            <v>H</v>
          </cell>
          <cell r="P8262" t="str">
            <v>COLETADO</v>
          </cell>
          <cell r="Q8262">
            <v>18.994800000000001</v>
          </cell>
          <cell r="R8262">
            <v>14.25</v>
          </cell>
        </row>
        <row r="8263">
          <cell r="M8263">
            <v>89993</v>
          </cell>
          <cell r="N8263" t="str">
            <v>GRAUTEAMENTO VERTICAL EM ALVENARIA ESTRUTURAL. AF_01/2015</v>
          </cell>
          <cell r="O8263" t="str">
            <v>M3</v>
          </cell>
          <cell r="P8263" t="str">
            <v>ATRIBUÍDO SÃO PAULO</v>
          </cell>
          <cell r="Q8263">
            <v>5.9799999999999999E-2</v>
          </cell>
          <cell r="R8263">
            <v>737.71</v>
          </cell>
        </row>
        <row r="8264">
          <cell r="M8264">
            <v>89995</v>
          </cell>
          <cell r="N8264" t="str">
            <v>GRAUTEAMENTO DE CINTA SUPERIOR OU DE VERGA EM ALVENARIA ESTRUTURAL. AF_01/2015</v>
          </cell>
          <cell r="O8264" t="str">
            <v>M3</v>
          </cell>
          <cell r="P8264" t="str">
            <v>ATRIBUÍDO SÃO PAULO</v>
          </cell>
          <cell r="Q8264">
            <v>6.7699999999999996E-2</v>
          </cell>
          <cell r="R8264">
            <v>712.29</v>
          </cell>
        </row>
        <row r="8265">
          <cell r="M8265">
            <v>89996</v>
          </cell>
          <cell r="N8265" t="str">
            <v>ARMAÇÃO VERTICAL DE ALVENARIA ESTRUTURAL; DIÂMETRO DE 10,0 MM. AF_01/2015</v>
          </cell>
          <cell r="O8265" t="str">
            <v>KG</v>
          </cell>
          <cell r="P8265" t="str">
            <v>COEFICIENTE DE REPRESENTATIVIDADE</v>
          </cell>
          <cell r="Q8265">
            <v>1.9743999999999999</v>
          </cell>
          <cell r="R8265">
            <v>13.05</v>
          </cell>
        </row>
        <row r="8266">
          <cell r="M8266">
            <v>89998</v>
          </cell>
          <cell r="N8266" t="str">
            <v>ARMAÇÃO DE CINTA DE ALVENARIA ESTRUTURAL; DIÂMETRO DE 10,0 MM. AF_01/2015</v>
          </cell>
          <cell r="O8266" t="str">
            <v>KG</v>
          </cell>
          <cell r="P8266" t="str">
            <v>COEFICIENTE DE REPRESENTATIVIDADE</v>
          </cell>
          <cell r="Q8266">
            <v>2.7147999999999999</v>
          </cell>
          <cell r="R8266">
            <v>12.65</v>
          </cell>
        </row>
        <row r="8267">
          <cell r="M8267">
            <v>100475</v>
          </cell>
          <cell r="N8267" t="str">
            <v>ARGAMASSA TRAÇO 1:3 (EM VOLUME DE CIMENTO E AREIA MÉDIA ÚMIDA) COM ADIÇÃO DE IMPERMEABILIZANTE, PREPARO MECÂNICO COM BETONEIRA 400 L. AF_08/2019</v>
          </cell>
          <cell r="O8267" t="str">
            <v>M3</v>
          </cell>
          <cell r="P8267" t="str">
            <v>ATRIBUÍDO SÃO PAULO</v>
          </cell>
          <cell r="Q8267">
            <v>0.61650000000000005</v>
          </cell>
          <cell r="R8267">
            <v>674.57</v>
          </cell>
        </row>
        <row r="8268">
          <cell r="M8268" t="str">
            <v/>
          </cell>
          <cell r="N8268" t="str">
            <v/>
          </cell>
          <cell r="O8268" t="str">
            <v/>
          </cell>
          <cell r="P8268" t="str">
            <v/>
          </cell>
          <cell r="Q8268" t="str">
            <v/>
          </cell>
          <cell r="R8268" t="str">
            <v/>
          </cell>
        </row>
        <row r="8269">
          <cell r="M8269">
            <v>660</v>
          </cell>
          <cell r="N8269" t="str">
            <v>CANALETA DE CONCRETO 19 X 19 X 19 CM (CLASSE C - NBR 6136)</v>
          </cell>
          <cell r="O8269" t="str">
            <v>UN</v>
          </cell>
          <cell r="P8269" t="str">
            <v>COEFICIENTE DE REPRESENTATIVIDADE</v>
          </cell>
          <cell r="Q8269">
            <v>51.45</v>
          </cell>
          <cell r="R8269">
            <v>2.52</v>
          </cell>
        </row>
        <row r="8270">
          <cell r="M8270">
            <v>2692</v>
          </cell>
          <cell r="N8270" t="str">
            <v>DESMOLDANTE PROTETOR PARA FORMAS DE MADEIRA, DE BASE OLEOSA EMULSIONADA EM AGUA</v>
          </cell>
          <cell r="O8270" t="str">
            <v>L</v>
          </cell>
          <cell r="P8270" t="str">
            <v>COEFICIENTE DE REPRESENTATIVIDADE</v>
          </cell>
          <cell r="Q8270">
            <v>2.7E-2</v>
          </cell>
          <cell r="R8270">
            <v>6.99</v>
          </cell>
        </row>
        <row r="8271">
          <cell r="M8271">
            <v>4491</v>
          </cell>
          <cell r="N8271" t="str">
            <v>PONTALETE *7,5 X 7,5* CM EM PINUS, MISTA OU EQUIVALENTE DA REGIAO - BRUTA</v>
          </cell>
          <cell r="O8271" t="str">
            <v>M</v>
          </cell>
          <cell r="P8271" t="str">
            <v>COEFICIENTE DE REPRESENTATIVIDADE</v>
          </cell>
          <cell r="Q8271">
            <v>0.58830000000000005</v>
          </cell>
          <cell r="R8271">
            <v>8.25</v>
          </cell>
        </row>
        <row r="8272">
          <cell r="M8272">
            <v>4517</v>
          </cell>
          <cell r="N8272" t="str">
            <v>SARRAFO *2,5 X 7,5* CM EM PINUS, MISTA OU EQUIVALENTE DA REGIAO - BRUTA</v>
          </cell>
          <cell r="O8272" t="str">
            <v>M</v>
          </cell>
          <cell r="P8272" t="str">
            <v>COEFICIENTE DE REPRESENTATIVIDADE</v>
          </cell>
          <cell r="Q8272">
            <v>0.6996</v>
          </cell>
          <cell r="R8272">
            <v>2.89</v>
          </cell>
        </row>
        <row r="8273">
          <cell r="M8273">
            <v>5069</v>
          </cell>
          <cell r="N8273" t="str">
            <v>PREGO DE ACO POLIDO COM CABECA 17 X 27 (2 1/2 X 11)</v>
          </cell>
          <cell r="O8273" t="str">
            <v>KG</v>
          </cell>
          <cell r="P8273" t="str">
            <v>COEFICIENTE DE REPRESENTATIVIDADE</v>
          </cell>
          <cell r="Q8273">
            <v>6.2E-2</v>
          </cell>
          <cell r="R8273">
            <v>14.51</v>
          </cell>
        </row>
        <row r="8274">
          <cell r="M8274">
            <v>6193</v>
          </cell>
          <cell r="N8274" t="str">
            <v>TABUA  NAO  APARELHADA  *2,5 X 20* CM, EM MACARANDUBA, ANGELIM OU EQUIVALENTE DA REGIAO - BRUTA</v>
          </cell>
          <cell r="O8274" t="str">
            <v>M</v>
          </cell>
          <cell r="P8274" t="str">
            <v>COEFICIENTE DE REPRESENTATIVIDADE</v>
          </cell>
          <cell r="Q8274">
            <v>2.1941999999999999</v>
          </cell>
          <cell r="R8274">
            <v>11.3</v>
          </cell>
        </row>
        <row r="8275">
          <cell r="M8275">
            <v>25067</v>
          </cell>
          <cell r="N8275" t="str">
            <v>BLOCO DE CONCRETO ESTRUTURAL 19 X 19 X 39 CM, FBK 4,5 MPA (NBR 6136)</v>
          </cell>
          <cell r="O8275" t="str">
            <v>UN</v>
          </cell>
          <cell r="P8275" t="str">
            <v>COEFICIENTE DE REPRESENTATIVIDADE</v>
          </cell>
          <cell r="Q8275">
            <v>163.4581</v>
          </cell>
          <cell r="R8275">
            <v>4.07</v>
          </cell>
        </row>
        <row r="8276">
          <cell r="M8276">
            <v>87316</v>
          </cell>
          <cell r="N8276" t="str">
            <v>ARGAMASSA TRAÇO 1:4 (EM VOLUME DE CIMENTO E AREIA GROSSA ÚMIDA) PARA CHAPISCO CONVENCIONAL, PREPARO MECÂNICO COM BETONEIRA 400 L. AF_08/2019</v>
          </cell>
          <cell r="O8276" t="str">
            <v>M3</v>
          </cell>
          <cell r="P8276" t="str">
            <v>ATRIBUÍDO SÃO PAULO</v>
          </cell>
          <cell r="Q8276">
            <v>7.7000000000000002E-3</v>
          </cell>
          <cell r="R8276">
            <v>434.57</v>
          </cell>
        </row>
        <row r="8277">
          <cell r="M8277">
            <v>88309</v>
          </cell>
          <cell r="N8277" t="str">
            <v>PEDREIRO COM ENCARGOS COMPLEMENTARES</v>
          </cell>
          <cell r="O8277" t="str">
            <v>H</v>
          </cell>
          <cell r="P8277" t="str">
            <v>COLETADO</v>
          </cell>
          <cell r="Q8277">
            <v>33.543399999999998</v>
          </cell>
          <cell r="R8277">
            <v>19.43</v>
          </cell>
        </row>
        <row r="8278">
          <cell r="M8278">
            <v>88316</v>
          </cell>
          <cell r="N8278" t="str">
            <v>SERVENTE COM ENCARGOS COMPLEMENTARES</v>
          </cell>
          <cell r="O8278" t="str">
            <v>H</v>
          </cell>
          <cell r="P8278" t="str">
            <v>COLETADO</v>
          </cell>
          <cell r="Q8278">
            <v>26.355499999999999</v>
          </cell>
          <cell r="R8278">
            <v>14.25</v>
          </cell>
        </row>
        <row r="8279">
          <cell r="M8279">
            <v>88907</v>
          </cell>
          <cell r="N8279" t="str">
            <v>ESCAVADEIRA HIDRÁULICA SOBRE ESTEIRAS, CAÇAMBA 1,20 M3, PESO OPERACIONAL 21 T, POTÊNCIA BRUTA 155 HP - CHP DIURNO. AF_06/2014</v>
          </cell>
          <cell r="O8279" t="str">
            <v>CHP</v>
          </cell>
          <cell r="P8279" t="str">
            <v>ATRIBUÍDO SÃO PAULO</v>
          </cell>
          <cell r="Q8279">
            <v>0.26500000000000001</v>
          </cell>
          <cell r="R8279">
            <v>175.84</v>
          </cell>
        </row>
        <row r="8280">
          <cell r="M8280">
            <v>88908</v>
          </cell>
          <cell r="N8280" t="str">
            <v>ESCAVADEIRA HIDRÁULICA SOBRE ESTEIRAS, CAÇAMBA 1,20 M3, PESO OPERACIONAL 21 T, POTÊNCIA BRUTA 155 HP - CHI DIURNO. AF_06/2014</v>
          </cell>
          <cell r="O8280" t="str">
            <v>CHI</v>
          </cell>
          <cell r="P8280" t="str">
            <v>ATRIBUÍDO SÃO PAULO</v>
          </cell>
          <cell r="Q8280">
            <v>0.54010000000000002</v>
          </cell>
          <cell r="R8280">
            <v>61.79</v>
          </cell>
        </row>
        <row r="8281">
          <cell r="M8281">
            <v>89993</v>
          </cell>
          <cell r="N8281" t="str">
            <v>GRAUTEAMENTO VERTICAL EM ALVENARIA ESTRUTURAL. AF_01/2015</v>
          </cell>
          <cell r="O8281" t="str">
            <v>M3</v>
          </cell>
          <cell r="P8281" t="str">
            <v>ATRIBUÍDO SÃO PAULO</v>
          </cell>
          <cell r="Q8281">
            <v>5.9799999999999999E-2</v>
          </cell>
          <cell r="R8281">
            <v>737.71</v>
          </cell>
        </row>
        <row r="8282">
          <cell r="M8282">
            <v>89995</v>
          </cell>
          <cell r="N8282" t="str">
            <v>GRAUTEAMENTO DE CINTA SUPERIOR OU DE VERGA EM ALVENARIA ESTRUTURAL. AF_01/2015</v>
          </cell>
          <cell r="O8282" t="str">
            <v>M3</v>
          </cell>
          <cell r="P8282" t="str">
            <v>ATRIBUÍDO SÃO PAULO</v>
          </cell>
          <cell r="Q8282">
            <v>0.1507</v>
          </cell>
          <cell r="R8282">
            <v>712.29</v>
          </cell>
        </row>
        <row r="8283">
          <cell r="M8283">
            <v>89996</v>
          </cell>
          <cell r="N8283" t="str">
            <v>ARMAÇÃO VERTICAL DE ALVENARIA ESTRUTURAL; DIÂMETRO DE 10,0 MM. AF_01/2015</v>
          </cell>
          <cell r="O8283" t="str">
            <v>KG</v>
          </cell>
          <cell r="P8283" t="str">
            <v>COEFICIENTE DE REPRESENTATIVIDADE</v>
          </cell>
          <cell r="Q8283">
            <v>1.9743999999999999</v>
          </cell>
          <cell r="R8283">
            <v>13.05</v>
          </cell>
        </row>
        <row r="8284">
          <cell r="M8284">
            <v>89998</v>
          </cell>
          <cell r="N8284" t="str">
            <v>ARMAÇÃO DE CINTA DE ALVENARIA ESTRUTURAL; DIÂMETRO DE 10,0 MM. AF_01/2015</v>
          </cell>
          <cell r="O8284" t="str">
            <v>KG</v>
          </cell>
          <cell r="P8284" t="str">
            <v>COEFICIENTE DE REPRESENTATIVIDADE</v>
          </cell>
          <cell r="Q8284">
            <v>6.0465999999999998</v>
          </cell>
          <cell r="R8284">
            <v>12.65</v>
          </cell>
        </row>
        <row r="8285">
          <cell r="M8285">
            <v>92783</v>
          </cell>
          <cell r="N8285" t="str">
            <v>ARMAÇÃO DE LAJE DE UMA ESTRUTURA CONVENCIONAL DE CONCRETO ARMADO EM UMA EDIFICAÇÃO TÉRREA OU SOBRADO UTILIZANDO AÇO CA-60 DE 4,2 MM - MONTAGEM. AF_12/2015</v>
          </cell>
          <cell r="O8285" t="str">
            <v>KG</v>
          </cell>
          <cell r="P8285" t="str">
            <v>ATRIBUÍDO SÃO PAULO</v>
          </cell>
          <cell r="Q8285">
            <v>35.490400000000001</v>
          </cell>
          <cell r="R8285">
            <v>18.399999999999999</v>
          </cell>
        </row>
        <row r="8286">
          <cell r="M8286">
            <v>94970</v>
          </cell>
          <cell r="N8286" t="str">
            <v>CONCRETO FCK = 20MPA, TRAÇO 1:2,7:3 (EM MASSA SECA DE CIMENTO/ AREIA MÉDIA/ BRITA 1) - PREPARO MECÂNICO COM BETONEIRA 600 L. AF_05/2021</v>
          </cell>
          <cell r="O8286" t="str">
            <v>M3</v>
          </cell>
          <cell r="P8286" t="str">
            <v>ATRIBUÍDO SÃO PAULO</v>
          </cell>
          <cell r="Q8286">
            <v>1.337</v>
          </cell>
          <cell r="R8286">
            <v>404.3</v>
          </cell>
        </row>
        <row r="8287">
          <cell r="M8287">
            <v>97736</v>
          </cell>
          <cell r="N8287" t="str">
            <v>PEÇA RETANGULAR PRÉ-MOLDADA, VOLUME DE CONCRETO ACIMA DE 100 LITROS, TAXA DE AÇO APROXIMADA DE 30KG/M³. AF_01/2018</v>
          </cell>
          <cell r="O8287" t="str">
            <v>M3</v>
          </cell>
          <cell r="P8287" t="str">
            <v>ATRIBUÍDO SÃO PAULO</v>
          </cell>
          <cell r="Q8287">
            <v>0.92659999999999998</v>
          </cell>
          <cell r="R8287">
            <v>1406.02</v>
          </cell>
        </row>
        <row r="8288">
          <cell r="M8288">
            <v>97738</v>
          </cell>
          <cell r="N8288" t="str">
            <v>PEÇA CIRCULAR PRÉ-MOLDADA, VOLUME DE CONCRETO DE 10 A 30 LITROS, TAXA DE FIBRA DE POLIPROPILENO APROXIMADA DE 6 KG/M³. AF_01/2018_P</v>
          </cell>
          <cell r="O8288" t="str">
            <v>M3</v>
          </cell>
          <cell r="P8288" t="str">
            <v>ATRIBUÍDO SÃO PAULO</v>
          </cell>
          <cell r="Q8288">
            <v>2.2100000000000002E-2</v>
          </cell>
          <cell r="R8288">
            <v>3901.66</v>
          </cell>
        </row>
        <row r="8289">
          <cell r="M8289">
            <v>100475</v>
          </cell>
          <cell r="N8289" t="str">
            <v>ARGAMASSA TRAÇO 1:3 (EM VOLUME DE CIMENTO E AREIA MÉDIA ÚMIDA) COM ADIÇÃO DE IMPERMEABILIZANTE, PREPARO MECÂNICO COM BETONEIRA 400 L. AF_08/2019</v>
          </cell>
          <cell r="O8289" t="str">
            <v>M3</v>
          </cell>
          <cell r="P8289" t="str">
            <v>ATRIBUÍDO SÃO PAULO</v>
          </cell>
          <cell r="Q8289">
            <v>1.0589999999999999</v>
          </cell>
          <cell r="R8289">
            <v>674.57</v>
          </cell>
        </row>
        <row r="8290">
          <cell r="M8290">
            <v>101625</v>
          </cell>
          <cell r="N8290" t="str">
            <v>PREPARO DE FUNDO DE VALA COM LARGURA MAIOR OU IGUAL A 1,5 M E MENOR QUE 2,5 M, COM CAMADA DE AREIA, LANÇAMENTO MECANIZADO. AF_08/2020</v>
          </cell>
          <cell r="O8290" t="str">
            <v>M3</v>
          </cell>
          <cell r="P8290" t="str">
            <v>ATRIBUÍDO SÃO PAULO</v>
          </cell>
          <cell r="Q8290">
            <v>1.4448000000000001</v>
          </cell>
          <cell r="R8290">
            <v>148.47</v>
          </cell>
        </row>
        <row r="8291">
          <cell r="M8291" t="str">
            <v/>
          </cell>
          <cell r="N8291" t="str">
            <v/>
          </cell>
          <cell r="O8291" t="str">
            <v/>
          </cell>
          <cell r="P8291" t="str">
            <v/>
          </cell>
          <cell r="Q8291" t="str">
            <v/>
          </cell>
          <cell r="R8291" t="str">
            <v/>
          </cell>
        </row>
        <row r="8292">
          <cell r="M8292">
            <v>660</v>
          </cell>
          <cell r="N8292" t="str">
            <v>CANALETA DE CONCRETO 19 X 19 X 19 CM (CLASSE C - NBR 6136)</v>
          </cell>
          <cell r="O8292" t="str">
            <v>UN</v>
          </cell>
          <cell r="P8292" t="str">
            <v>COEFICIENTE DE REPRESENTATIVIDADE</v>
          </cell>
          <cell r="Q8292">
            <v>25.725000000000001</v>
          </cell>
          <cell r="R8292">
            <v>2.52</v>
          </cell>
        </row>
        <row r="8293">
          <cell r="M8293">
            <v>25067</v>
          </cell>
          <cell r="N8293" t="str">
            <v>BLOCO DE CONCRETO ESTRUTURAL 19 X 19 X 39 CM, FBK 4,5 MPA (NBR 6136)</v>
          </cell>
          <cell r="O8293" t="str">
            <v>UN</v>
          </cell>
          <cell r="P8293" t="str">
            <v>COEFICIENTE DE REPRESENTATIVIDADE</v>
          </cell>
          <cell r="Q8293">
            <v>115.7625</v>
          </cell>
          <cell r="R8293">
            <v>4.07</v>
          </cell>
        </row>
        <row r="8294">
          <cell r="M8294">
            <v>87316</v>
          </cell>
          <cell r="N8294" t="str">
            <v>ARGAMASSA TRAÇO 1:4 (EM VOLUME DE CIMENTO E AREIA GROSSA ÚMIDA) PARA CHAPISCO CONVENCIONAL, PREPARO MECÂNICO COM BETONEIRA 400 L. AF_08/2019</v>
          </cell>
          <cell r="O8294" t="str">
            <v>M3</v>
          </cell>
          <cell r="P8294" t="str">
            <v>ATRIBUÍDO SÃO PAULO</v>
          </cell>
          <cell r="Q8294">
            <v>8.3999999999999995E-3</v>
          </cell>
          <cell r="R8294">
            <v>434.57</v>
          </cell>
        </row>
        <row r="8295">
          <cell r="M8295">
            <v>88309</v>
          </cell>
          <cell r="N8295" t="str">
            <v>PEDREIRO COM ENCARGOS COMPLEMENTARES</v>
          </cell>
          <cell r="O8295" t="str">
            <v>H</v>
          </cell>
          <cell r="P8295" t="str">
            <v>COLETADO</v>
          </cell>
          <cell r="Q8295">
            <v>26.9224</v>
          </cell>
          <cell r="R8295">
            <v>19.43</v>
          </cell>
        </row>
        <row r="8296">
          <cell r="M8296">
            <v>88316</v>
          </cell>
          <cell r="N8296" t="str">
            <v>SERVENTE COM ENCARGOS COMPLEMENTARES</v>
          </cell>
          <cell r="O8296" t="str">
            <v>H</v>
          </cell>
          <cell r="P8296" t="str">
            <v>COLETADO</v>
          </cell>
          <cell r="Q8296">
            <v>21.153300000000002</v>
          </cell>
          <cell r="R8296">
            <v>14.25</v>
          </cell>
        </row>
        <row r="8297">
          <cell r="M8297">
            <v>89993</v>
          </cell>
          <cell r="N8297" t="str">
            <v>GRAUTEAMENTO VERTICAL EM ALVENARIA ESTRUTURAL. AF_01/2015</v>
          </cell>
          <cell r="O8297" t="str">
            <v>M3</v>
          </cell>
          <cell r="P8297" t="str">
            <v>ATRIBUÍDO SÃO PAULO</v>
          </cell>
          <cell r="Q8297">
            <v>5.9799999999999999E-2</v>
          </cell>
          <cell r="R8297">
            <v>737.71</v>
          </cell>
        </row>
        <row r="8298">
          <cell r="M8298">
            <v>89995</v>
          </cell>
          <cell r="N8298" t="str">
            <v>GRAUTEAMENTO DE CINTA SUPERIOR OU DE VERGA EM ALVENARIA ESTRUTURAL. AF_01/2015</v>
          </cell>
          <cell r="O8298" t="str">
            <v>M3</v>
          </cell>
          <cell r="P8298" t="str">
            <v>ATRIBUÍDO SÃO PAULO</v>
          </cell>
          <cell r="Q8298">
            <v>7.5399999999999995E-2</v>
          </cell>
          <cell r="R8298">
            <v>712.29</v>
          </cell>
        </row>
        <row r="8299">
          <cell r="M8299">
            <v>89996</v>
          </cell>
          <cell r="N8299" t="str">
            <v>ARMAÇÃO VERTICAL DE ALVENARIA ESTRUTURAL; DIÂMETRO DE 10,0 MM. AF_01/2015</v>
          </cell>
          <cell r="O8299" t="str">
            <v>KG</v>
          </cell>
          <cell r="P8299" t="str">
            <v>COEFICIENTE DE REPRESENTATIVIDADE</v>
          </cell>
          <cell r="Q8299">
            <v>1.9743999999999999</v>
          </cell>
          <cell r="R8299">
            <v>13.05</v>
          </cell>
        </row>
        <row r="8300">
          <cell r="M8300">
            <v>89998</v>
          </cell>
          <cell r="N8300" t="str">
            <v>ARMAÇÃO DE CINTA DE ALVENARIA ESTRUTURAL; DIÂMETRO DE 10,0 MM. AF_01/2015</v>
          </cell>
          <cell r="O8300" t="str">
            <v>KG</v>
          </cell>
          <cell r="P8300" t="str">
            <v>COEFICIENTE DE REPRESENTATIVIDADE</v>
          </cell>
          <cell r="Q8300">
            <v>3.0232999999999999</v>
          </cell>
          <cell r="R8300">
            <v>12.65</v>
          </cell>
        </row>
        <row r="8301">
          <cell r="M8301">
            <v>100475</v>
          </cell>
          <cell r="N8301" t="str">
            <v>ARGAMASSA TRAÇO 1:3 (EM VOLUME DE CIMENTO E AREIA MÉDIA ÚMIDA) COM ADIÇÃO DE IMPERMEABILIZANTE, PREPARO MECÂNICO COM BETONEIRA 400 L. AF_08/2019</v>
          </cell>
          <cell r="O8301" t="str">
            <v>M3</v>
          </cell>
          <cell r="P8301" t="str">
            <v>ATRIBUÍDO SÃO PAULO</v>
          </cell>
          <cell r="Q8301">
            <v>0.68659999999999999</v>
          </cell>
          <cell r="R8301">
            <v>674.57</v>
          </cell>
        </row>
        <row r="8302">
          <cell r="M8302" t="str">
            <v/>
          </cell>
          <cell r="N8302" t="str">
            <v/>
          </cell>
          <cell r="O8302" t="str">
            <v/>
          </cell>
          <cell r="P8302" t="str">
            <v/>
          </cell>
          <cell r="Q8302" t="str">
            <v/>
          </cell>
          <cell r="R8302" t="str">
            <v/>
          </cell>
        </row>
        <row r="8303">
          <cell r="M8303">
            <v>660</v>
          </cell>
          <cell r="N8303" t="str">
            <v>CANALETA DE CONCRETO 19 X 19 X 19 CM (CLASSE C - NBR 6136)</v>
          </cell>
          <cell r="O8303" t="str">
            <v>UN</v>
          </cell>
          <cell r="P8303" t="str">
            <v>COEFICIENTE DE REPRESENTATIVIDADE</v>
          </cell>
          <cell r="Q8303">
            <v>56.7</v>
          </cell>
          <cell r="R8303">
            <v>2.52</v>
          </cell>
        </row>
        <row r="8304">
          <cell r="M8304">
            <v>2692</v>
          </cell>
          <cell r="N8304" t="str">
            <v>DESMOLDANTE PROTETOR PARA FORMAS DE MADEIRA, DE BASE OLEOSA EMULSIONADA EM AGUA</v>
          </cell>
          <cell r="O8304" t="str">
            <v>L</v>
          </cell>
          <cell r="P8304" t="str">
            <v>COEFICIENTE DE REPRESENTATIVIDADE</v>
          </cell>
          <cell r="Q8304">
            <v>2.9600000000000001E-2</v>
          </cell>
          <cell r="R8304">
            <v>6.99</v>
          </cell>
        </row>
        <row r="8305">
          <cell r="M8305">
            <v>4491</v>
          </cell>
          <cell r="N8305" t="str">
            <v>PONTALETE *7,5 X 7,5* CM EM PINUS, MISTA OU EQUIVALENTE DA REGIAO - BRUTA</v>
          </cell>
          <cell r="O8305" t="str">
            <v>M</v>
          </cell>
          <cell r="P8305" t="str">
            <v>COEFICIENTE DE REPRESENTATIVIDADE</v>
          </cell>
          <cell r="Q8305">
            <v>0.64380000000000004</v>
          </cell>
          <cell r="R8305">
            <v>8.25</v>
          </cell>
        </row>
        <row r="8306">
          <cell r="M8306">
            <v>4517</v>
          </cell>
          <cell r="N8306" t="str">
            <v>SARRAFO *2,5 X 7,5* CM EM PINUS, MISTA OU EQUIVALENTE DA REGIAO - BRUTA</v>
          </cell>
          <cell r="O8306" t="str">
            <v>M</v>
          </cell>
          <cell r="P8306" t="str">
            <v>COEFICIENTE DE REPRESENTATIVIDADE</v>
          </cell>
          <cell r="Q8306">
            <v>0.76559999999999995</v>
          </cell>
          <cell r="R8306">
            <v>2.89</v>
          </cell>
        </row>
        <row r="8307">
          <cell r="M8307">
            <v>5069</v>
          </cell>
          <cell r="N8307" t="str">
            <v>PREGO DE ACO POLIDO COM CABECA 17 X 27 (2 1/2 X 11)</v>
          </cell>
          <cell r="O8307" t="str">
            <v>KG</v>
          </cell>
          <cell r="P8307" t="str">
            <v>COEFICIENTE DE REPRESENTATIVIDADE</v>
          </cell>
          <cell r="Q8307">
            <v>6.7900000000000002E-2</v>
          </cell>
          <cell r="R8307">
            <v>14.51</v>
          </cell>
        </row>
        <row r="8308">
          <cell r="M8308">
            <v>6193</v>
          </cell>
          <cell r="N8308" t="str">
            <v>TABUA  NAO  APARELHADA  *2,5 X 20* CM, EM MACARANDUBA, ANGELIM OU EQUIVALENTE DA REGIAO - BRUTA</v>
          </cell>
          <cell r="O8308" t="str">
            <v>M</v>
          </cell>
          <cell r="P8308" t="str">
            <v>COEFICIENTE DE REPRESENTATIVIDADE</v>
          </cell>
          <cell r="Q8308">
            <v>2.4011999999999998</v>
          </cell>
          <cell r="R8308">
            <v>11.3</v>
          </cell>
        </row>
        <row r="8309">
          <cell r="M8309">
            <v>25067</v>
          </cell>
          <cell r="N8309" t="str">
            <v>BLOCO DE CONCRETO ESTRUTURAL 19 X 19 X 39 CM, FBK 4,5 MPA (NBR 6136)</v>
          </cell>
          <cell r="O8309" t="str">
            <v>UN</v>
          </cell>
          <cell r="P8309" t="str">
            <v>COEFICIENTE DE REPRESENTATIVIDADE</v>
          </cell>
          <cell r="Q8309">
            <v>187.99539999999999</v>
          </cell>
          <cell r="R8309">
            <v>4.07</v>
          </cell>
        </row>
        <row r="8310">
          <cell r="M8310">
            <v>87316</v>
          </cell>
          <cell r="N8310" t="str">
            <v>ARGAMASSA TRAÇO 1:4 (EM VOLUME DE CIMENTO E AREIA GROSSA ÚMIDA) PARA CHAPISCO CONVENCIONAL, PREPARO MECÂNICO COM BETONEIRA 400 L. AF_08/2019</v>
          </cell>
          <cell r="O8310" t="str">
            <v>M3</v>
          </cell>
          <cell r="P8310" t="str">
            <v>ATRIBUÍDO SÃO PAULO</v>
          </cell>
          <cell r="Q8310">
            <v>8.6E-3</v>
          </cell>
          <cell r="R8310">
            <v>434.57</v>
          </cell>
        </row>
        <row r="8311">
          <cell r="M8311">
            <v>88309</v>
          </cell>
          <cell r="N8311" t="str">
            <v>PEDREIRO COM ENCARGOS COMPLEMENTARES</v>
          </cell>
          <cell r="O8311" t="str">
            <v>H</v>
          </cell>
          <cell r="P8311" t="str">
            <v>COLETADO</v>
          </cell>
          <cell r="Q8311">
            <v>37.592399999999998</v>
          </cell>
          <cell r="R8311">
            <v>19.43</v>
          </cell>
        </row>
        <row r="8312">
          <cell r="M8312">
            <v>88316</v>
          </cell>
          <cell r="N8312" t="str">
            <v>SERVENTE COM ENCARGOS COMPLEMENTARES</v>
          </cell>
          <cell r="O8312" t="str">
            <v>H</v>
          </cell>
          <cell r="P8312" t="str">
            <v>COLETADO</v>
          </cell>
          <cell r="Q8312">
            <v>29.536899999999999</v>
          </cell>
          <cell r="R8312">
            <v>14.25</v>
          </cell>
        </row>
        <row r="8313">
          <cell r="M8313">
            <v>88907</v>
          </cell>
          <cell r="N8313" t="str">
            <v>ESCAVADEIRA HIDRÁULICA SOBRE ESTEIRAS, CAÇAMBA 1,20 M3, PESO OPERACIONAL 21 T, POTÊNCIA BRUTA 155 HP - CHP DIURNO. AF_06/2014</v>
          </cell>
          <cell r="O8313" t="str">
            <v>CHP</v>
          </cell>
          <cell r="P8313" t="str">
            <v>ATRIBUÍDO SÃO PAULO</v>
          </cell>
          <cell r="Q8313">
            <v>0.3</v>
          </cell>
          <cell r="R8313">
            <v>175.84</v>
          </cell>
        </row>
        <row r="8314">
          <cell r="M8314">
            <v>88908</v>
          </cell>
          <cell r="N8314" t="str">
            <v>ESCAVADEIRA HIDRÁULICA SOBRE ESTEIRAS, CAÇAMBA 1,20 M3, PESO OPERACIONAL 21 T, POTÊNCIA BRUTA 155 HP - CHI DIURNO. AF_06/2014</v>
          </cell>
          <cell r="O8314" t="str">
            <v>CHI</v>
          </cell>
          <cell r="P8314" t="str">
            <v>ATRIBUÍDO SÃO PAULO</v>
          </cell>
          <cell r="Q8314">
            <v>0.61140000000000005</v>
          </cell>
          <cell r="R8314">
            <v>61.79</v>
          </cell>
        </row>
        <row r="8315">
          <cell r="M8315">
            <v>89993</v>
          </cell>
          <cell r="N8315" t="str">
            <v>GRAUTEAMENTO VERTICAL EM ALVENARIA ESTRUTURAL. AF_01/2015</v>
          </cell>
          <cell r="O8315" t="str">
            <v>M3</v>
          </cell>
          <cell r="P8315" t="str">
            <v>ATRIBUÍDO SÃO PAULO</v>
          </cell>
          <cell r="Q8315">
            <v>5.9799999999999999E-2</v>
          </cell>
          <cell r="R8315">
            <v>737.71</v>
          </cell>
        </row>
        <row r="8316">
          <cell r="M8316">
            <v>89995</v>
          </cell>
          <cell r="N8316" t="str">
            <v>GRAUTEAMENTO DE CINTA SUPERIOR OU DE VERGA EM ALVENARIA ESTRUTURAL. AF_01/2015</v>
          </cell>
          <cell r="O8316" t="str">
            <v>M3</v>
          </cell>
          <cell r="P8316" t="str">
            <v>ATRIBUÍDO SÃO PAULO</v>
          </cell>
          <cell r="Q8316">
            <v>0.1661</v>
          </cell>
          <cell r="R8316">
            <v>712.29</v>
          </cell>
        </row>
        <row r="8317">
          <cell r="M8317">
            <v>89996</v>
          </cell>
          <cell r="N8317" t="str">
            <v>ARMAÇÃO VERTICAL DE ALVENARIA ESTRUTURAL; DIÂMETRO DE 10,0 MM. AF_01/2015</v>
          </cell>
          <cell r="O8317" t="str">
            <v>KG</v>
          </cell>
          <cell r="P8317" t="str">
            <v>COEFICIENTE DE REPRESENTATIVIDADE</v>
          </cell>
          <cell r="Q8317">
            <v>1.9743999999999999</v>
          </cell>
          <cell r="R8317">
            <v>13.05</v>
          </cell>
        </row>
        <row r="8318">
          <cell r="M8318">
            <v>89998</v>
          </cell>
          <cell r="N8318" t="str">
            <v>ARMAÇÃO DE CINTA DE ALVENARIA ESTRUTURAL; DIÂMETRO DE 10,0 MM. AF_01/2015</v>
          </cell>
          <cell r="O8318" t="str">
            <v>KG</v>
          </cell>
          <cell r="P8318" t="str">
            <v>COEFICIENTE DE REPRESENTATIVIDADE</v>
          </cell>
          <cell r="Q8318">
            <v>6.6635999999999997</v>
          </cell>
          <cell r="R8318">
            <v>12.65</v>
          </cell>
        </row>
        <row r="8319">
          <cell r="M8319">
            <v>92783</v>
          </cell>
          <cell r="N8319" t="str">
            <v>ARMAÇÃO DE LAJE DE UMA ESTRUTURA CONVENCIONAL DE CONCRETO ARMADO EM UMA EDIFICAÇÃO TÉRREA OU SOBRADO UTILIZANDO AÇO CA-60 DE 4,2 MM - MONTAGEM. AF_12/2015</v>
          </cell>
          <cell r="O8319" t="str">
            <v>KG</v>
          </cell>
          <cell r="P8319" t="str">
            <v>ATRIBUÍDO SÃO PAULO</v>
          </cell>
          <cell r="Q8319">
            <v>40.2864</v>
          </cell>
          <cell r="R8319">
            <v>18.399999999999999</v>
          </cell>
        </row>
        <row r="8320">
          <cell r="M8320">
            <v>94970</v>
          </cell>
          <cell r="N8320" t="str">
            <v>CONCRETO FCK = 20MPA, TRAÇO 1:2,7:3 (EM MASSA SECA DE CIMENTO/ AREIA MÉDIA/ BRITA 1) - PREPARO MECÂNICO COM BETONEIRA 600 L. AF_05/2021</v>
          </cell>
          <cell r="O8320" t="str">
            <v>M3</v>
          </cell>
          <cell r="P8320" t="str">
            <v>ATRIBUÍDO SÃO PAULO</v>
          </cell>
          <cell r="Q8320">
            <v>1.5177</v>
          </cell>
          <cell r="R8320">
            <v>404.3</v>
          </cell>
        </row>
        <row r="8321">
          <cell r="M8321">
            <v>97736</v>
          </cell>
          <cell r="N8321" t="str">
            <v>PEÇA RETANGULAR PRÉ-MOLDADA, VOLUME DE CONCRETO ACIMA DE 100 LITROS, TAXA DE AÇO APROXIMADA DE 30KG/M³. AF_01/2018</v>
          </cell>
          <cell r="O8321" t="str">
            <v>M3</v>
          </cell>
          <cell r="P8321" t="str">
            <v>ATRIBUÍDO SÃO PAULO</v>
          </cell>
          <cell r="Q8321">
            <v>1.0690999999999999</v>
          </cell>
          <cell r="R8321">
            <v>1406.02</v>
          </cell>
        </row>
        <row r="8322">
          <cell r="M8322">
            <v>97738</v>
          </cell>
          <cell r="N8322" t="str">
            <v>PEÇA CIRCULAR PRÉ-MOLDADA, VOLUME DE CONCRETO DE 10 A 30 LITROS, TAXA DE FIBRA DE POLIPROPILENO APROXIMADA DE 6 KG/M³. AF_01/2018_P</v>
          </cell>
          <cell r="O8322" t="str">
            <v>M3</v>
          </cell>
          <cell r="P8322" t="str">
            <v>ATRIBUÍDO SÃO PAULO</v>
          </cell>
          <cell r="Q8322">
            <v>2.2100000000000002E-2</v>
          </cell>
          <cell r="R8322">
            <v>3901.66</v>
          </cell>
        </row>
        <row r="8323">
          <cell r="M8323">
            <v>100475</v>
          </cell>
          <cell r="N8323" t="str">
            <v>ARGAMASSA TRAÇO 1:3 (EM VOLUME DE CIMENTO E AREIA MÉDIA ÚMIDA) COM ADIÇÃO DE IMPERMEABILIZANTE, PREPARO MECÂNICO COM BETONEIRA 400 L. AF_08/2019</v>
          </cell>
          <cell r="O8323" t="str">
            <v>M3</v>
          </cell>
          <cell r="P8323" t="str">
            <v>ATRIBUÍDO SÃO PAULO</v>
          </cell>
          <cell r="Q8323">
            <v>1.1994</v>
          </cell>
          <cell r="R8323">
            <v>674.57</v>
          </cell>
        </row>
        <row r="8324">
          <cell r="M8324">
            <v>101625</v>
          </cell>
          <cell r="N8324" t="str">
            <v>PREPARO DE FUNDO DE VALA COM LARGURA MAIOR OU IGUAL A 1,5 M E MENOR QUE 2,5 M, COM CAMADA DE AREIA, LANÇAMENTO MECANIZADO. AF_08/2020</v>
          </cell>
          <cell r="O8324" t="str">
            <v>M3</v>
          </cell>
          <cell r="P8324" t="str">
            <v>ATRIBUÍDO SÃO PAULO</v>
          </cell>
          <cell r="Q8324">
            <v>1.6128</v>
          </cell>
          <cell r="R8324">
            <v>148.47</v>
          </cell>
        </row>
        <row r="8325">
          <cell r="M8325" t="str">
            <v/>
          </cell>
          <cell r="N8325" t="str">
            <v/>
          </cell>
          <cell r="O8325" t="str">
            <v/>
          </cell>
          <cell r="P8325" t="str">
            <v/>
          </cell>
          <cell r="Q8325" t="str">
            <v/>
          </cell>
          <cell r="R8325" t="str">
            <v/>
          </cell>
        </row>
        <row r="8326">
          <cell r="M8326">
            <v>660</v>
          </cell>
          <cell r="N8326" t="str">
            <v>CANALETA DE CONCRETO 19 X 19 X 19 CM (CLASSE C - NBR 6136)</v>
          </cell>
          <cell r="O8326" t="str">
            <v>UN</v>
          </cell>
          <cell r="P8326" t="str">
            <v>COEFICIENTE DE REPRESENTATIVIDADE</v>
          </cell>
          <cell r="Q8326">
            <v>28.35</v>
          </cell>
          <cell r="R8326">
            <v>2.52</v>
          </cell>
        </row>
        <row r="8327">
          <cell r="M8327">
            <v>25067</v>
          </cell>
          <cell r="N8327" t="str">
            <v>BLOCO DE CONCRETO ESTRUTURAL 19 X 19 X 39 CM, FBK 4,5 MPA (NBR 6136)</v>
          </cell>
          <cell r="O8327" t="str">
            <v>UN</v>
          </cell>
          <cell r="P8327" t="str">
            <v>COEFICIENTE DE REPRESENTATIVIDADE</v>
          </cell>
          <cell r="Q8327">
            <v>127.575</v>
          </cell>
          <cell r="R8327">
            <v>4.07</v>
          </cell>
        </row>
        <row r="8328">
          <cell r="M8328">
            <v>87316</v>
          </cell>
          <cell r="N8328" t="str">
            <v>ARGAMASSA TRAÇO 1:4 (EM VOLUME DE CIMENTO E AREIA GROSSA ÚMIDA) PARA CHAPISCO CONVENCIONAL, PREPARO MECÂNICO COM BETONEIRA 400 L. AF_08/2019</v>
          </cell>
          <cell r="O8328" t="str">
            <v>M3</v>
          </cell>
          <cell r="P8328" t="str">
            <v>ATRIBUÍDO SÃO PAULO</v>
          </cell>
          <cell r="Q8328">
            <v>9.2999999999999992E-3</v>
          </cell>
          <cell r="R8328">
            <v>434.57</v>
          </cell>
        </row>
        <row r="8329">
          <cell r="M8329">
            <v>88309</v>
          </cell>
          <cell r="N8329" t="str">
            <v>PEDREIRO COM ENCARGOS COMPLEMENTARES</v>
          </cell>
          <cell r="O8329" t="str">
            <v>H</v>
          </cell>
          <cell r="P8329" t="str">
            <v>COLETADO</v>
          </cell>
          <cell r="Q8329">
            <v>29.669499999999999</v>
          </cell>
          <cell r="R8329">
            <v>19.43</v>
          </cell>
        </row>
        <row r="8330">
          <cell r="M8330">
            <v>88316</v>
          </cell>
          <cell r="N8330" t="str">
            <v>SERVENTE COM ENCARGOS COMPLEMENTARES</v>
          </cell>
          <cell r="O8330" t="str">
            <v>H</v>
          </cell>
          <cell r="P8330" t="str">
            <v>COLETADO</v>
          </cell>
          <cell r="Q8330">
            <v>23.311800000000002</v>
          </cell>
          <cell r="R8330">
            <v>14.25</v>
          </cell>
        </row>
        <row r="8331">
          <cell r="M8331">
            <v>89993</v>
          </cell>
          <cell r="N8331" t="str">
            <v>GRAUTEAMENTO VERTICAL EM ALVENARIA ESTRUTURAL. AF_01/2015</v>
          </cell>
          <cell r="O8331" t="str">
            <v>M3</v>
          </cell>
          <cell r="P8331" t="str">
            <v>ATRIBUÍDO SÃO PAULO</v>
          </cell>
          <cell r="Q8331">
            <v>5.9799999999999999E-2</v>
          </cell>
          <cell r="R8331">
            <v>737.71</v>
          </cell>
        </row>
        <row r="8332">
          <cell r="M8332">
            <v>89995</v>
          </cell>
          <cell r="N8332" t="str">
            <v>GRAUTEAMENTO DE CINTA SUPERIOR OU DE VERGA EM ALVENARIA ESTRUTURAL. AF_01/2015</v>
          </cell>
          <cell r="O8332" t="str">
            <v>M3</v>
          </cell>
          <cell r="P8332" t="str">
            <v>ATRIBUÍDO SÃO PAULO</v>
          </cell>
          <cell r="Q8332">
            <v>8.3099999999999993E-2</v>
          </cell>
          <cell r="R8332">
            <v>712.29</v>
          </cell>
        </row>
        <row r="8333">
          <cell r="M8333">
            <v>89996</v>
          </cell>
          <cell r="N8333" t="str">
            <v>ARMAÇÃO VERTICAL DE ALVENARIA ESTRUTURAL; DIÂMETRO DE 10,0 MM. AF_01/2015</v>
          </cell>
          <cell r="O8333" t="str">
            <v>KG</v>
          </cell>
          <cell r="P8333" t="str">
            <v>COEFICIENTE DE REPRESENTATIVIDADE</v>
          </cell>
          <cell r="Q8333">
            <v>1.9743999999999999</v>
          </cell>
          <cell r="R8333">
            <v>13.05</v>
          </cell>
        </row>
        <row r="8334">
          <cell r="M8334">
            <v>89998</v>
          </cell>
          <cell r="N8334" t="str">
            <v>ARMAÇÃO DE CINTA DE ALVENARIA ESTRUTURAL; DIÂMETRO DE 10,0 MM. AF_01/2015</v>
          </cell>
          <cell r="O8334" t="str">
            <v>KG</v>
          </cell>
          <cell r="P8334" t="str">
            <v>COEFICIENTE DE REPRESENTATIVIDADE</v>
          </cell>
          <cell r="Q8334">
            <v>3.3317999999999999</v>
          </cell>
          <cell r="R8334">
            <v>12.65</v>
          </cell>
        </row>
        <row r="8335">
          <cell r="M8335">
            <v>100475</v>
          </cell>
          <cell r="N8335" t="str">
            <v>ARGAMASSA TRAÇO 1:3 (EM VOLUME DE CIMENTO E AREIA MÉDIA ÚMIDA) COM ADIÇÃO DE IMPERMEABILIZANTE, PREPARO MECÂNICO COM BETONEIRA 400 L. AF_08/2019</v>
          </cell>
          <cell r="O8335" t="str">
            <v>M3</v>
          </cell>
          <cell r="P8335" t="str">
            <v>ATRIBUÍDO SÃO PAULO</v>
          </cell>
          <cell r="Q8335">
            <v>0.75660000000000005</v>
          </cell>
          <cell r="R8335">
            <v>674.57</v>
          </cell>
        </row>
        <row r="8336">
          <cell r="M8336" t="str">
            <v/>
          </cell>
          <cell r="N8336" t="str">
            <v/>
          </cell>
          <cell r="O8336" t="str">
            <v/>
          </cell>
          <cell r="P8336" t="str">
            <v/>
          </cell>
          <cell r="Q8336" t="str">
            <v/>
          </cell>
          <cell r="R8336" t="str">
            <v/>
          </cell>
        </row>
        <row r="8337">
          <cell r="M8337">
            <v>660</v>
          </cell>
          <cell r="N8337" t="str">
            <v>CANALETA DE CONCRETO 19 X 19 X 19 CM (CLASSE C - NBR 6136)</v>
          </cell>
          <cell r="O8337" t="str">
            <v>UN</v>
          </cell>
          <cell r="P8337" t="str">
            <v>COEFICIENTE DE REPRESENTATIVIDADE</v>
          </cell>
          <cell r="Q8337">
            <v>61.95</v>
          </cell>
          <cell r="R8337">
            <v>2.52</v>
          </cell>
        </row>
        <row r="8338">
          <cell r="M8338">
            <v>2692</v>
          </cell>
          <cell r="N8338" t="str">
            <v>DESMOLDANTE PROTETOR PARA FORMAS DE MADEIRA, DE BASE OLEOSA EMULSIONADA EM AGUA</v>
          </cell>
          <cell r="O8338" t="str">
            <v>L</v>
          </cell>
          <cell r="P8338" t="str">
            <v>COEFICIENTE DE REPRESENTATIVIDADE</v>
          </cell>
          <cell r="Q8338">
            <v>3.2099999999999997E-2</v>
          </cell>
          <cell r="R8338">
            <v>6.99</v>
          </cell>
        </row>
        <row r="8339">
          <cell r="M8339">
            <v>4491</v>
          </cell>
          <cell r="N8339" t="str">
            <v>PONTALETE *7,5 X 7,5* CM EM PINUS, MISTA OU EQUIVALENTE DA REGIAO - BRUTA</v>
          </cell>
          <cell r="O8339" t="str">
            <v>M</v>
          </cell>
          <cell r="P8339" t="str">
            <v>COEFICIENTE DE REPRESENTATIVIDADE</v>
          </cell>
          <cell r="Q8339">
            <v>0.69930000000000003</v>
          </cell>
          <cell r="R8339">
            <v>8.25</v>
          </cell>
        </row>
        <row r="8340">
          <cell r="M8340">
            <v>4517</v>
          </cell>
          <cell r="N8340" t="str">
            <v>SARRAFO *2,5 X 7,5* CM EM PINUS, MISTA OU EQUIVALENTE DA REGIAO - BRUTA</v>
          </cell>
          <cell r="O8340" t="str">
            <v>M</v>
          </cell>
          <cell r="P8340" t="str">
            <v>COEFICIENTE DE REPRESENTATIVIDADE</v>
          </cell>
          <cell r="Q8340">
            <v>0.83160000000000001</v>
          </cell>
          <cell r="R8340">
            <v>2.89</v>
          </cell>
        </row>
        <row r="8341">
          <cell r="M8341">
            <v>5069</v>
          </cell>
          <cell r="N8341" t="str">
            <v>PREGO DE ACO POLIDO COM CABECA 17 X 27 (2 1/2 X 11)</v>
          </cell>
          <cell r="O8341" t="str">
            <v>KG</v>
          </cell>
          <cell r="P8341" t="str">
            <v>COEFICIENTE DE REPRESENTATIVIDADE</v>
          </cell>
          <cell r="Q8341">
            <v>7.3700000000000002E-2</v>
          </cell>
          <cell r="R8341">
            <v>14.51</v>
          </cell>
        </row>
        <row r="8342">
          <cell r="M8342">
            <v>6193</v>
          </cell>
          <cell r="N8342" t="str">
            <v>TABUA  NAO  APARELHADA  *2,5 X 20* CM, EM MACARANDUBA, ANGELIM OU EQUIVALENTE DA REGIAO - BRUTA</v>
          </cell>
          <cell r="O8342" t="str">
            <v>M</v>
          </cell>
          <cell r="P8342" t="str">
            <v>COEFICIENTE DE REPRESENTATIVIDADE</v>
          </cell>
          <cell r="Q8342">
            <v>2.6082000000000001</v>
          </cell>
          <cell r="R8342">
            <v>11.3</v>
          </cell>
        </row>
        <row r="8343">
          <cell r="M8343">
            <v>25067</v>
          </cell>
          <cell r="N8343" t="str">
            <v>BLOCO DE CONCRETO ESTRUTURAL 19 X 19 X 39 CM, FBK 4,5 MPA (NBR 6136)</v>
          </cell>
          <cell r="O8343" t="str">
            <v>UN</v>
          </cell>
          <cell r="P8343" t="str">
            <v>COEFICIENTE DE REPRESENTATIVIDADE</v>
          </cell>
          <cell r="Q8343">
            <v>210.7593</v>
          </cell>
          <cell r="R8343">
            <v>4.07</v>
          </cell>
        </row>
        <row r="8344">
          <cell r="M8344">
            <v>87316</v>
          </cell>
          <cell r="N8344" t="str">
            <v>ARGAMASSA TRAÇO 1:4 (EM VOLUME DE CIMENTO E AREIA GROSSA ÚMIDA) PARA CHAPISCO CONVENCIONAL, PREPARO MECÂNICO COM BETONEIRA 400 L. AF_08/2019</v>
          </cell>
          <cell r="O8344" t="str">
            <v>M3</v>
          </cell>
          <cell r="P8344" t="str">
            <v>ATRIBUÍDO SÃO PAULO</v>
          </cell>
          <cell r="Q8344">
            <v>9.4000000000000004E-3</v>
          </cell>
          <cell r="R8344">
            <v>434.57</v>
          </cell>
        </row>
        <row r="8345">
          <cell r="M8345">
            <v>88309</v>
          </cell>
          <cell r="N8345" t="str">
            <v>PEDREIRO COM ENCARGOS COMPLEMENTARES</v>
          </cell>
          <cell r="O8345" t="str">
            <v>H</v>
          </cell>
          <cell r="P8345" t="str">
            <v>COLETADO</v>
          </cell>
          <cell r="Q8345">
            <v>41.641500000000001</v>
          </cell>
          <cell r="R8345">
            <v>19.43</v>
          </cell>
        </row>
        <row r="8346">
          <cell r="M8346">
            <v>88316</v>
          </cell>
          <cell r="N8346" t="str">
            <v>SERVENTE COM ENCARGOS COMPLEMENTARES</v>
          </cell>
          <cell r="O8346" t="str">
            <v>H</v>
          </cell>
          <cell r="P8346" t="str">
            <v>COLETADO</v>
          </cell>
          <cell r="Q8346">
            <v>32.718299999999999</v>
          </cell>
          <cell r="R8346">
            <v>14.25</v>
          </cell>
        </row>
        <row r="8347">
          <cell r="M8347">
            <v>88907</v>
          </cell>
          <cell r="N8347" t="str">
            <v>ESCAVADEIRA HIDRÁULICA SOBRE ESTEIRAS, CAÇAMBA 1,20 M3, PESO OPERACIONAL 21 T, POTÊNCIA BRUTA 155 HP - CHP DIURNO. AF_06/2014</v>
          </cell>
          <cell r="O8347" t="str">
            <v>CHP</v>
          </cell>
          <cell r="P8347" t="str">
            <v>ATRIBUÍDO SÃO PAULO</v>
          </cell>
          <cell r="Q8347">
            <v>0.33500000000000002</v>
          </cell>
          <cell r="R8347">
            <v>175.84</v>
          </cell>
        </row>
        <row r="8348">
          <cell r="M8348">
            <v>88908</v>
          </cell>
          <cell r="N8348" t="str">
            <v>ESCAVADEIRA HIDRÁULICA SOBRE ESTEIRAS, CAÇAMBA 1,20 M3, PESO OPERACIONAL 21 T, POTÊNCIA BRUTA 155 HP - CHI DIURNO. AF_06/2014</v>
          </cell>
          <cell r="O8348" t="str">
            <v>CHI</v>
          </cell>
          <cell r="P8348" t="str">
            <v>ATRIBUÍDO SÃO PAULO</v>
          </cell>
          <cell r="Q8348">
            <v>0.68269999999999997</v>
          </cell>
          <cell r="R8348">
            <v>61.79</v>
          </cell>
        </row>
        <row r="8349">
          <cell r="M8349">
            <v>89993</v>
          </cell>
          <cell r="N8349" t="str">
            <v>GRAUTEAMENTO VERTICAL EM ALVENARIA ESTRUTURAL. AF_01/2015</v>
          </cell>
          <cell r="O8349" t="str">
            <v>M3</v>
          </cell>
          <cell r="P8349" t="str">
            <v>ATRIBUÍDO SÃO PAULO</v>
          </cell>
          <cell r="Q8349">
            <v>5.9799999999999999E-2</v>
          </cell>
          <cell r="R8349">
            <v>737.71</v>
          </cell>
        </row>
        <row r="8350">
          <cell r="M8350">
            <v>89995</v>
          </cell>
          <cell r="N8350" t="str">
            <v>GRAUTEAMENTO DE CINTA SUPERIOR OU DE VERGA EM ALVENARIA ESTRUTURAL. AF_01/2015</v>
          </cell>
          <cell r="O8350" t="str">
            <v>M3</v>
          </cell>
          <cell r="P8350" t="str">
            <v>ATRIBUÍDO SÃO PAULO</v>
          </cell>
          <cell r="Q8350">
            <v>0.18149999999999999</v>
          </cell>
          <cell r="R8350">
            <v>712.29</v>
          </cell>
        </row>
        <row r="8351">
          <cell r="M8351">
            <v>89996</v>
          </cell>
          <cell r="N8351" t="str">
            <v>ARMAÇÃO VERTICAL DE ALVENARIA ESTRUTURAL; DIÂMETRO DE 10,0 MM. AF_01/2015</v>
          </cell>
          <cell r="O8351" t="str">
            <v>KG</v>
          </cell>
          <cell r="P8351" t="str">
            <v>COEFICIENTE DE REPRESENTATIVIDADE</v>
          </cell>
          <cell r="Q8351">
            <v>1.9743999999999999</v>
          </cell>
          <cell r="R8351">
            <v>13.05</v>
          </cell>
        </row>
        <row r="8352">
          <cell r="M8352">
            <v>89998</v>
          </cell>
          <cell r="N8352" t="str">
            <v>ARMAÇÃO DE CINTA DE ALVENARIA ESTRUTURAL; DIÂMETRO DE 10,0 MM. AF_01/2015</v>
          </cell>
          <cell r="O8352" t="str">
            <v>KG</v>
          </cell>
          <cell r="P8352" t="str">
            <v>COEFICIENTE DE REPRESENTATIVIDADE</v>
          </cell>
          <cell r="Q8352">
            <v>7.2805999999999997</v>
          </cell>
          <cell r="R8352">
            <v>12.65</v>
          </cell>
        </row>
        <row r="8353">
          <cell r="M8353">
            <v>92783</v>
          </cell>
          <cell r="N8353" t="str">
            <v>ARMAÇÃO DE LAJE DE UMA ESTRUTURA CONVENCIONAL DE CONCRETO ARMADO EM UMA EDIFICAÇÃO TÉRREA OU SOBRADO UTILIZANDO AÇO CA-60 DE 4,2 MM - MONTAGEM. AF_12/2015</v>
          </cell>
          <cell r="O8353" t="str">
            <v>KG</v>
          </cell>
          <cell r="P8353" t="str">
            <v>ATRIBUÍDO SÃO PAULO</v>
          </cell>
          <cell r="Q8353">
            <v>45.0824</v>
          </cell>
          <cell r="R8353">
            <v>18.399999999999999</v>
          </cell>
        </row>
        <row r="8354">
          <cell r="M8354">
            <v>94970</v>
          </cell>
          <cell r="N8354" t="str">
            <v>CONCRETO FCK = 20MPA, TRAÇO 1:2,7:3 (EM MASSA SECA DE CIMENTO/ AREIA MÉDIA/ BRITA 1) - PREPARO MECÂNICO COM BETONEIRA 600 L. AF_05/2021</v>
          </cell>
          <cell r="O8354" t="str">
            <v>M3</v>
          </cell>
          <cell r="P8354" t="str">
            <v>ATRIBUÍDO SÃO PAULO</v>
          </cell>
          <cell r="Q8354">
            <v>1.6982999999999999</v>
          </cell>
          <cell r="R8354">
            <v>404.3</v>
          </cell>
        </row>
        <row r="8355">
          <cell r="M8355">
            <v>97736</v>
          </cell>
          <cell r="N8355" t="str">
            <v>PEÇA RETANGULAR PRÉ-MOLDADA, VOLUME DE CONCRETO ACIMA DE 100 LITROS, TAXA DE AÇO APROXIMADA DE 30KG/M³. AF_01/2018</v>
          </cell>
          <cell r="O8355" t="str">
            <v>M3</v>
          </cell>
          <cell r="P8355" t="str">
            <v>ATRIBUÍDO SÃO PAULO</v>
          </cell>
          <cell r="Q8355">
            <v>1.2116</v>
          </cell>
          <cell r="R8355">
            <v>1406.02</v>
          </cell>
        </row>
        <row r="8356">
          <cell r="M8356">
            <v>97738</v>
          </cell>
          <cell r="N8356" t="str">
            <v>PEÇA CIRCULAR PRÉ-MOLDADA, VOLUME DE CONCRETO DE 10 A 30 LITROS, TAXA DE FIBRA DE POLIPROPILENO APROXIMADA DE 6 KG/M³. AF_01/2018_P</v>
          </cell>
          <cell r="O8356" t="str">
            <v>M3</v>
          </cell>
          <cell r="P8356" t="str">
            <v>ATRIBUÍDO SÃO PAULO</v>
          </cell>
          <cell r="Q8356">
            <v>2.2100000000000002E-2</v>
          </cell>
          <cell r="R8356">
            <v>3901.66</v>
          </cell>
        </row>
        <row r="8357">
          <cell r="M8357">
            <v>100475</v>
          </cell>
          <cell r="N8357" t="str">
            <v>ARGAMASSA TRAÇO 1:3 (EM VOLUME DE CIMENTO E AREIA MÉDIA ÚMIDA) COM ADIÇÃO DE IMPERMEABILIZANTE, PREPARO MECÂNICO COM BETONEIRA 400 L. AF_08/2019</v>
          </cell>
          <cell r="O8357" t="str">
            <v>M3</v>
          </cell>
          <cell r="P8357" t="str">
            <v>ATRIBUÍDO SÃO PAULO</v>
          </cell>
          <cell r="Q8357">
            <v>1.3396999999999999</v>
          </cell>
          <cell r="R8357">
            <v>674.57</v>
          </cell>
        </row>
        <row r="8358">
          <cell r="M8358">
            <v>101625</v>
          </cell>
          <cell r="N8358" t="str">
            <v>PREPARO DE FUNDO DE VALA COM LARGURA MAIOR OU IGUAL A 1,5 M E MENOR QUE 2,5 M, COM CAMADA DE AREIA, LANÇAMENTO MECANIZADO. AF_08/2020</v>
          </cell>
          <cell r="O8358" t="str">
            <v>M3</v>
          </cell>
          <cell r="P8358" t="str">
            <v>ATRIBUÍDO SÃO PAULO</v>
          </cell>
          <cell r="Q8358">
            <v>1.7807999999999999</v>
          </cell>
          <cell r="R8358">
            <v>148.47</v>
          </cell>
        </row>
        <row r="8359">
          <cell r="M8359" t="str">
            <v/>
          </cell>
          <cell r="N8359" t="str">
            <v/>
          </cell>
          <cell r="O8359" t="str">
            <v/>
          </cell>
          <cell r="P8359" t="str">
            <v/>
          </cell>
          <cell r="Q8359" t="str">
            <v/>
          </cell>
          <cell r="R8359" t="str">
            <v/>
          </cell>
        </row>
        <row r="8360">
          <cell r="M8360">
            <v>660</v>
          </cell>
          <cell r="N8360" t="str">
            <v>CANALETA DE CONCRETO 19 X 19 X 19 CM (CLASSE C - NBR 6136)</v>
          </cell>
          <cell r="O8360" t="str">
            <v>UN</v>
          </cell>
          <cell r="P8360" t="str">
            <v>COEFICIENTE DE REPRESENTATIVIDADE</v>
          </cell>
          <cell r="Q8360">
            <v>30.975000000000001</v>
          </cell>
          <cell r="R8360">
            <v>2.52</v>
          </cell>
        </row>
        <row r="8361">
          <cell r="M8361">
            <v>25067</v>
          </cell>
          <cell r="N8361" t="str">
            <v>BLOCO DE CONCRETO ESTRUTURAL 19 X 19 X 39 CM, FBK 4,5 MPA (NBR 6136)</v>
          </cell>
          <cell r="O8361" t="str">
            <v>UN</v>
          </cell>
          <cell r="P8361" t="str">
            <v>COEFICIENTE DE REPRESENTATIVIDADE</v>
          </cell>
          <cell r="Q8361">
            <v>139.38749999999999</v>
          </cell>
          <cell r="R8361">
            <v>4.07</v>
          </cell>
        </row>
        <row r="8362">
          <cell r="M8362">
            <v>87316</v>
          </cell>
          <cell r="N8362" t="str">
            <v>ARGAMASSA TRAÇO 1:4 (EM VOLUME DE CIMENTO E AREIA GROSSA ÚMIDA) PARA CHAPISCO CONVENCIONAL, PREPARO MECÂNICO COM BETONEIRA 400 L. AF_08/2019</v>
          </cell>
          <cell r="O8362" t="str">
            <v>M3</v>
          </cell>
          <cell r="P8362" t="str">
            <v>ATRIBUÍDO SÃO PAULO</v>
          </cell>
          <cell r="Q8362">
            <v>1.01E-2</v>
          </cell>
          <cell r="R8362">
            <v>434.57</v>
          </cell>
        </row>
        <row r="8363">
          <cell r="M8363">
            <v>88309</v>
          </cell>
          <cell r="N8363" t="str">
            <v>PEDREIRO COM ENCARGOS COMPLEMENTARES</v>
          </cell>
          <cell r="O8363" t="str">
            <v>H</v>
          </cell>
          <cell r="P8363" t="str">
            <v>COLETADO</v>
          </cell>
          <cell r="Q8363">
            <v>32.612400000000001</v>
          </cell>
          <cell r="R8363">
            <v>19.43</v>
          </cell>
        </row>
        <row r="8364">
          <cell r="M8364">
            <v>88316</v>
          </cell>
          <cell r="N8364" t="str">
            <v>SERVENTE COM ENCARGOS COMPLEMENTARES</v>
          </cell>
          <cell r="O8364" t="str">
            <v>H</v>
          </cell>
          <cell r="P8364" t="str">
            <v>COLETADO</v>
          </cell>
          <cell r="Q8364">
            <v>25.624099999999999</v>
          </cell>
          <cell r="R8364">
            <v>14.25</v>
          </cell>
        </row>
        <row r="8365">
          <cell r="M8365">
            <v>89993</v>
          </cell>
          <cell r="N8365" t="str">
            <v>GRAUTEAMENTO VERTICAL EM ALVENARIA ESTRUTURAL. AF_01/2015</v>
          </cell>
          <cell r="O8365" t="str">
            <v>M3</v>
          </cell>
          <cell r="P8365" t="str">
            <v>ATRIBUÍDO SÃO PAULO</v>
          </cell>
          <cell r="Q8365">
            <v>5.9799999999999999E-2</v>
          </cell>
          <cell r="R8365">
            <v>737.71</v>
          </cell>
        </row>
        <row r="8366">
          <cell r="M8366">
            <v>89995</v>
          </cell>
          <cell r="N8366" t="str">
            <v>GRAUTEAMENTO DE CINTA SUPERIOR OU DE VERGA EM ALVENARIA ESTRUTURAL. AF_01/2015</v>
          </cell>
          <cell r="O8366" t="str">
            <v>M3</v>
          </cell>
          <cell r="P8366" t="str">
            <v>ATRIBUÍDO SÃO PAULO</v>
          </cell>
          <cell r="Q8366">
            <v>9.0800000000000006E-2</v>
          </cell>
          <cell r="R8366">
            <v>712.29</v>
          </cell>
        </row>
        <row r="8367">
          <cell r="M8367">
            <v>89996</v>
          </cell>
          <cell r="N8367" t="str">
            <v>ARMAÇÃO VERTICAL DE ALVENARIA ESTRUTURAL; DIÂMETRO DE 10,0 MM. AF_01/2015</v>
          </cell>
          <cell r="O8367" t="str">
            <v>KG</v>
          </cell>
          <cell r="P8367" t="str">
            <v>COEFICIENTE DE REPRESENTATIVIDADE</v>
          </cell>
          <cell r="Q8367">
            <v>1.9743999999999999</v>
          </cell>
          <cell r="R8367">
            <v>13.05</v>
          </cell>
        </row>
        <row r="8368">
          <cell r="M8368">
            <v>89998</v>
          </cell>
          <cell r="N8368" t="str">
            <v>ARMAÇÃO DE CINTA DE ALVENARIA ESTRUTURAL; DIÂMETRO DE 10,0 MM. AF_01/2015</v>
          </cell>
          <cell r="O8368" t="str">
            <v>KG</v>
          </cell>
          <cell r="P8368" t="str">
            <v>COEFICIENTE DE REPRESENTATIVIDADE</v>
          </cell>
          <cell r="Q8368">
            <v>3.6402999999999999</v>
          </cell>
          <cell r="R8368">
            <v>12.65</v>
          </cell>
        </row>
        <row r="8369">
          <cell r="M8369">
            <v>100475</v>
          </cell>
          <cell r="N8369" t="str">
            <v>ARGAMASSA TRAÇO 1:3 (EM VOLUME DE CIMENTO E AREIA MÉDIA ÚMIDA) COM ADIÇÃO DE IMPERMEABILIZANTE, PREPARO MECÂNICO COM BETONEIRA 400 L. AF_08/2019</v>
          </cell>
          <cell r="O8369" t="str">
            <v>M3</v>
          </cell>
          <cell r="P8369" t="str">
            <v>ATRIBUÍDO SÃO PAULO</v>
          </cell>
          <cell r="Q8369">
            <v>0.84770000000000001</v>
          </cell>
          <cell r="R8369">
            <v>674.57</v>
          </cell>
        </row>
        <row r="8370">
          <cell r="M8370" t="str">
            <v/>
          </cell>
          <cell r="N8370" t="str">
            <v/>
          </cell>
          <cell r="O8370" t="str">
            <v/>
          </cell>
          <cell r="P8370" t="str">
            <v/>
          </cell>
          <cell r="Q8370" t="str">
            <v/>
          </cell>
          <cell r="R8370" t="str">
            <v/>
          </cell>
        </row>
        <row r="8371">
          <cell r="M8371">
            <v>660</v>
          </cell>
          <cell r="N8371" t="str">
            <v>CANALETA DE CONCRETO 19 X 19 X 19 CM (CLASSE C - NBR 6136)</v>
          </cell>
          <cell r="O8371" t="str">
            <v>UN</v>
          </cell>
          <cell r="P8371" t="str">
            <v>COEFICIENTE DE REPRESENTATIVIDADE</v>
          </cell>
          <cell r="Q8371">
            <v>46.2</v>
          </cell>
          <cell r="R8371">
            <v>2.52</v>
          </cell>
        </row>
        <row r="8372">
          <cell r="M8372">
            <v>2692</v>
          </cell>
          <cell r="N8372" t="str">
            <v>DESMOLDANTE PROTETOR PARA FORMAS DE MADEIRA, DE BASE OLEOSA EMULSIONADA EM AGUA</v>
          </cell>
          <cell r="O8372" t="str">
            <v>L</v>
          </cell>
          <cell r="P8372" t="str">
            <v>COEFICIENTE DE REPRESENTATIVIDADE</v>
          </cell>
          <cell r="Q8372">
            <v>2.4500000000000001E-2</v>
          </cell>
          <cell r="R8372">
            <v>6.99</v>
          </cell>
        </row>
        <row r="8373">
          <cell r="M8373">
            <v>4491</v>
          </cell>
          <cell r="N8373" t="str">
            <v>PONTALETE *7,5 X 7,5* CM EM PINUS, MISTA OU EQUIVALENTE DA REGIAO - BRUTA</v>
          </cell>
          <cell r="O8373" t="str">
            <v>M</v>
          </cell>
          <cell r="P8373" t="str">
            <v>COEFICIENTE DE REPRESENTATIVIDADE</v>
          </cell>
          <cell r="Q8373">
            <v>0.53280000000000005</v>
          </cell>
          <cell r="R8373">
            <v>8.25</v>
          </cell>
        </row>
        <row r="8374">
          <cell r="M8374">
            <v>4517</v>
          </cell>
          <cell r="N8374" t="str">
            <v>SARRAFO *2,5 X 7,5* CM EM PINUS, MISTA OU EQUIVALENTE DA REGIAO - BRUTA</v>
          </cell>
          <cell r="O8374" t="str">
            <v>M</v>
          </cell>
          <cell r="P8374" t="str">
            <v>COEFICIENTE DE REPRESENTATIVIDADE</v>
          </cell>
          <cell r="Q8374">
            <v>0.63360000000000005</v>
          </cell>
          <cell r="R8374">
            <v>2.89</v>
          </cell>
        </row>
        <row r="8375">
          <cell r="M8375">
            <v>5069</v>
          </cell>
          <cell r="N8375" t="str">
            <v>PREGO DE ACO POLIDO COM CABECA 17 X 27 (2 1/2 X 11)</v>
          </cell>
          <cell r="O8375" t="str">
            <v>KG</v>
          </cell>
          <cell r="P8375" t="str">
            <v>COEFICIENTE DE REPRESENTATIVIDADE</v>
          </cell>
          <cell r="Q8375">
            <v>5.62E-2</v>
          </cell>
          <cell r="R8375">
            <v>14.51</v>
          </cell>
        </row>
        <row r="8376">
          <cell r="M8376">
            <v>5678</v>
          </cell>
          <cell r="N8376" t="str">
            <v>RETROESCAVADEIRA SOBRE RODAS COM CARREGADEIRA, TRAÇÃO 4X4, POTÊNCIA LÍQ. 88 HP, CAÇAMBA CARREG. CAP. MÍN. 1 M3, CAÇAMBA RETRO CAP. 0,26 M3, PESO OPERACIONAL MÍN. 6.674 KG, PROFUNDIDADE ESCAVAÇÃO MÁX. 4,37 M - CHP DIURNO. AF_06/2014</v>
          </cell>
          <cell r="O8376" t="str">
            <v>CHP</v>
          </cell>
          <cell r="P8376" t="str">
            <v>ATRIBUÍDO SÃO PAULO</v>
          </cell>
          <cell r="Q8376">
            <v>0.26500000000000001</v>
          </cell>
          <cell r="R8376">
            <v>103.52</v>
          </cell>
        </row>
        <row r="8377">
          <cell r="M8377">
            <v>5679</v>
          </cell>
          <cell r="N8377" t="str">
            <v>RETROESCAVADEIRA SOBRE RODAS COM CARREGADEIRA, TRAÇÃO 4X4, POTÊNCIA LÍQ. 88 HP, CAÇAMBA CARREG. CAP. MÍN. 1 M3, CAÇAMBA RETRO CAP. 0,26 M3, PESO OPERACIONAL MÍN. 6.674 KG, PROFUNDIDADE ESCAVAÇÃO MÁX. 4,37 M - CHI DIURNO. AF_06/2014</v>
          </cell>
          <cell r="O8377" t="str">
            <v>CHI</v>
          </cell>
          <cell r="P8377" t="str">
            <v>ATRIBUÍDO SÃO PAULO</v>
          </cell>
          <cell r="Q8377">
            <v>0.54</v>
          </cell>
          <cell r="R8377">
            <v>40.76</v>
          </cell>
        </row>
        <row r="8378">
          <cell r="M8378">
            <v>6193</v>
          </cell>
          <cell r="N8378" t="str">
            <v>TABUA  NAO  APARELHADA  *2,5 X 20* CM, EM MACARANDUBA, ANGELIM OU EQUIVALENTE DA REGIAO - BRUTA</v>
          </cell>
          <cell r="O8378" t="str">
            <v>M</v>
          </cell>
          <cell r="P8378" t="str">
            <v>COEFICIENTE DE REPRESENTATIVIDADE</v>
          </cell>
          <cell r="Q8378">
            <v>1.9872000000000001</v>
          </cell>
          <cell r="R8378">
            <v>11.3</v>
          </cell>
        </row>
        <row r="8379">
          <cell r="M8379">
            <v>25067</v>
          </cell>
          <cell r="N8379" t="str">
            <v>BLOCO DE CONCRETO ESTRUTURAL 19 X 19 X 39 CM, FBK 4,5 MPA (NBR 6136)</v>
          </cell>
          <cell r="O8379" t="str">
            <v>UN</v>
          </cell>
          <cell r="P8379" t="str">
            <v>COEFICIENTE DE REPRESENTATIVIDADE</v>
          </cell>
          <cell r="Q8379">
            <v>150.869</v>
          </cell>
          <cell r="R8379">
            <v>4.07</v>
          </cell>
        </row>
        <row r="8380">
          <cell r="M8380">
            <v>87316</v>
          </cell>
          <cell r="N8380" t="str">
            <v>ARGAMASSA TRAÇO 1:4 (EM VOLUME DE CIMENTO E AREIA GROSSA ÚMIDA) PARA CHAPISCO CONVENCIONAL, PREPARO MECÂNICO COM BETONEIRA 400 L. AF_08/2019</v>
          </cell>
          <cell r="O8380" t="str">
            <v>M3</v>
          </cell>
          <cell r="P8380" t="str">
            <v>ATRIBUÍDO SÃO PAULO</v>
          </cell>
          <cell r="Q8380">
            <v>6.7999999999999996E-3</v>
          </cell>
          <cell r="R8380">
            <v>434.57</v>
          </cell>
        </row>
        <row r="8381">
          <cell r="M8381">
            <v>88309</v>
          </cell>
          <cell r="N8381" t="str">
            <v>PEDREIRO COM ENCARGOS COMPLEMENTARES</v>
          </cell>
          <cell r="O8381" t="str">
            <v>H</v>
          </cell>
          <cell r="P8381" t="str">
            <v>COLETADO</v>
          </cell>
          <cell r="Q8381">
            <v>29.669499999999999</v>
          </cell>
          <cell r="R8381">
            <v>19.43</v>
          </cell>
        </row>
        <row r="8382">
          <cell r="M8382">
            <v>88316</v>
          </cell>
          <cell r="N8382" t="str">
            <v>SERVENTE COM ENCARGOS COMPLEMENTARES</v>
          </cell>
          <cell r="O8382" t="str">
            <v>H</v>
          </cell>
          <cell r="P8382" t="str">
            <v>COLETADO</v>
          </cell>
          <cell r="Q8382">
            <v>23.4909</v>
          </cell>
          <cell r="R8382">
            <v>14.25</v>
          </cell>
        </row>
        <row r="8383">
          <cell r="M8383">
            <v>89993</v>
          </cell>
          <cell r="N8383" t="str">
            <v>GRAUTEAMENTO VERTICAL EM ALVENARIA ESTRUTURAL. AF_01/2015</v>
          </cell>
          <cell r="O8383" t="str">
            <v>M3</v>
          </cell>
          <cell r="P8383" t="str">
            <v>ATRIBUÍDO SÃO PAULO</v>
          </cell>
          <cell r="Q8383">
            <v>5.9799999999999999E-2</v>
          </cell>
          <cell r="R8383">
            <v>737.71</v>
          </cell>
        </row>
        <row r="8384">
          <cell r="M8384">
            <v>89995</v>
          </cell>
          <cell r="N8384" t="str">
            <v>GRAUTEAMENTO DE CINTA SUPERIOR OU DE VERGA EM ALVENARIA ESTRUTURAL. AF_01/2015</v>
          </cell>
          <cell r="O8384" t="str">
            <v>M3</v>
          </cell>
          <cell r="P8384" t="str">
            <v>ATRIBUÍDO SÃO PAULO</v>
          </cell>
          <cell r="Q8384">
            <v>0.13539999999999999</v>
          </cell>
          <cell r="R8384">
            <v>712.29</v>
          </cell>
        </row>
        <row r="8385">
          <cell r="M8385">
            <v>89996</v>
          </cell>
          <cell r="N8385" t="str">
            <v>ARMAÇÃO VERTICAL DE ALVENARIA ESTRUTURAL; DIÂMETRO DE 10,0 MM. AF_01/2015</v>
          </cell>
          <cell r="O8385" t="str">
            <v>KG</v>
          </cell>
          <cell r="P8385" t="str">
            <v>COEFICIENTE DE REPRESENTATIVIDADE</v>
          </cell>
          <cell r="Q8385">
            <v>1.9743999999999999</v>
          </cell>
          <cell r="R8385">
            <v>13.05</v>
          </cell>
        </row>
        <row r="8386">
          <cell r="M8386">
            <v>89998</v>
          </cell>
          <cell r="N8386" t="str">
            <v>ARMAÇÃO DE CINTA DE ALVENARIA ESTRUTURAL; DIÂMETRO DE 10,0 MM. AF_01/2015</v>
          </cell>
          <cell r="O8386" t="str">
            <v>KG</v>
          </cell>
          <cell r="P8386" t="str">
            <v>COEFICIENTE DE REPRESENTATIVIDADE</v>
          </cell>
          <cell r="Q8386">
            <v>5.4295999999999998</v>
          </cell>
          <cell r="R8386">
            <v>12.65</v>
          </cell>
        </row>
        <row r="8387">
          <cell r="M8387">
            <v>92783</v>
          </cell>
          <cell r="N8387" t="str">
            <v>ARMAÇÃO DE LAJE DE UMA ESTRUTURA CONVENCIONAL DE CONCRETO ARMADO EM UMA EDIFICAÇÃO TÉRREA OU SOBRADO UTILIZANDO AÇO CA-60 DE 4,2 MM - MONTAGEM. AF_12/2015</v>
          </cell>
          <cell r="O8387" t="str">
            <v>KG</v>
          </cell>
          <cell r="P8387" t="str">
            <v>ATRIBUÍDO SÃO PAULO</v>
          </cell>
          <cell r="Q8387">
            <v>31.784400000000002</v>
          </cell>
          <cell r="R8387">
            <v>18.399999999999999</v>
          </cell>
        </row>
        <row r="8388">
          <cell r="M8388">
            <v>94970</v>
          </cell>
          <cell r="N8388" t="str">
            <v>CONCRETO FCK = 20MPA, TRAÇO 1:2,7:3 (EM MASSA SECA DE CIMENTO/ AREIA MÉDIA/ BRITA 1) - PREPARO MECÂNICO COM BETONEIRA 600 L. AF_05/2021</v>
          </cell>
          <cell r="O8388" t="str">
            <v>M3</v>
          </cell>
          <cell r="P8388" t="str">
            <v>ATRIBUÍDO SÃO PAULO</v>
          </cell>
          <cell r="Q8388">
            <v>1.1974</v>
          </cell>
          <cell r="R8388">
            <v>404.3</v>
          </cell>
        </row>
        <row r="8389">
          <cell r="M8389">
            <v>97736</v>
          </cell>
          <cell r="N8389" t="str">
            <v>PEÇA RETANGULAR PRÉ-MOLDADA, VOLUME DE CONCRETO ACIMA DE 100 LITROS, TAXA DE AÇO APROXIMADA DE 30KG/M³. AF_01/2018</v>
          </cell>
          <cell r="O8389" t="str">
            <v>M3</v>
          </cell>
          <cell r="P8389" t="str">
            <v>ATRIBUÍDO SÃO PAULO</v>
          </cell>
          <cell r="Q8389">
            <v>0.8216</v>
          </cell>
          <cell r="R8389">
            <v>1406.02</v>
          </cell>
        </row>
        <row r="8390">
          <cell r="M8390">
            <v>97738</v>
          </cell>
          <cell r="N8390" t="str">
            <v>PEÇA CIRCULAR PRÉ-MOLDADA, VOLUME DE CONCRETO DE 10 A 30 LITROS, TAXA DE FIBRA DE POLIPROPILENO APROXIMADA DE 6 KG/M³. AF_01/2018_P</v>
          </cell>
          <cell r="O8390" t="str">
            <v>M3</v>
          </cell>
          <cell r="P8390" t="str">
            <v>ATRIBUÍDO SÃO PAULO</v>
          </cell>
          <cell r="Q8390">
            <v>2.2100000000000002E-2</v>
          </cell>
          <cell r="R8390">
            <v>3901.66</v>
          </cell>
        </row>
        <row r="8391">
          <cell r="M8391">
            <v>100475</v>
          </cell>
          <cell r="N8391" t="str">
            <v>ARGAMASSA TRAÇO 1:3 (EM VOLUME DE CIMENTO E AREIA MÉDIA ÚMIDA) COM ADIÇÃO DE IMPERMEABILIZANTE, PREPARO MECÂNICO COM BETONEIRA 400 L. AF_08/2019</v>
          </cell>
          <cell r="O8391" t="str">
            <v>M3</v>
          </cell>
          <cell r="P8391" t="str">
            <v>ATRIBUÍDO SÃO PAULO</v>
          </cell>
          <cell r="Q8391">
            <v>0.94810000000000005</v>
          </cell>
          <cell r="R8391">
            <v>674.57</v>
          </cell>
        </row>
        <row r="8392">
          <cell r="M8392">
            <v>101625</v>
          </cell>
          <cell r="N8392" t="str">
            <v>PREPARO DE FUNDO DE VALA COM LARGURA MAIOR OU IGUAL A 1,5 M E MENOR QUE 2,5 M, COM CAMADA DE AREIA, LANÇAMENTO MECANIZADO. AF_08/2020</v>
          </cell>
          <cell r="O8392" t="str">
            <v>M3</v>
          </cell>
          <cell r="P8392" t="str">
            <v>ATRIBUÍDO SÃO PAULO</v>
          </cell>
          <cell r="Q8392">
            <v>1.3068</v>
          </cell>
          <cell r="R8392">
            <v>148.47</v>
          </cell>
        </row>
        <row r="8393">
          <cell r="M8393" t="str">
            <v/>
          </cell>
          <cell r="N8393" t="str">
            <v/>
          </cell>
          <cell r="O8393" t="str">
            <v/>
          </cell>
          <cell r="P8393" t="str">
            <v/>
          </cell>
          <cell r="Q8393" t="str">
            <v/>
          </cell>
          <cell r="R8393" t="str">
            <v/>
          </cell>
        </row>
        <row r="8394">
          <cell r="M8394">
            <v>660</v>
          </cell>
          <cell r="N8394" t="str">
            <v>CANALETA DE CONCRETO 19 X 19 X 19 CM (CLASSE C - NBR 6136)</v>
          </cell>
          <cell r="O8394" t="str">
            <v>UN</v>
          </cell>
          <cell r="P8394" t="str">
            <v>COEFICIENTE DE REPRESENTATIVIDADE</v>
          </cell>
          <cell r="Q8394">
            <v>23.1</v>
          </cell>
          <cell r="R8394">
            <v>2.52</v>
          </cell>
        </row>
        <row r="8395">
          <cell r="M8395">
            <v>25067</v>
          </cell>
          <cell r="N8395" t="str">
            <v>BLOCO DE CONCRETO ESTRUTURAL 19 X 19 X 39 CM, FBK 4,5 MPA (NBR 6136)</v>
          </cell>
          <cell r="O8395" t="str">
            <v>UN</v>
          </cell>
          <cell r="P8395" t="str">
            <v>COEFICIENTE DE REPRESENTATIVIDADE</v>
          </cell>
          <cell r="Q8395">
            <v>103.95</v>
          </cell>
          <cell r="R8395">
            <v>4.07</v>
          </cell>
        </row>
        <row r="8396">
          <cell r="M8396">
            <v>87316</v>
          </cell>
          <cell r="N8396" t="str">
            <v>ARGAMASSA TRAÇO 1:4 (EM VOLUME DE CIMENTO E AREIA GROSSA ÚMIDA) PARA CHAPISCO CONVENCIONAL, PREPARO MECÂNICO COM BETONEIRA 400 L. AF_08/2019</v>
          </cell>
          <cell r="O8396" t="str">
            <v>M3</v>
          </cell>
          <cell r="P8396" t="str">
            <v>ATRIBUÍDO SÃO PAULO</v>
          </cell>
          <cell r="Q8396">
            <v>7.6E-3</v>
          </cell>
          <cell r="R8396">
            <v>434.57</v>
          </cell>
        </row>
        <row r="8397">
          <cell r="M8397">
            <v>88309</v>
          </cell>
          <cell r="N8397" t="str">
            <v>PEDREIRO COM ENCARGOS COMPLEMENTARES</v>
          </cell>
          <cell r="O8397" t="str">
            <v>H</v>
          </cell>
          <cell r="P8397" t="str">
            <v>COLETADO</v>
          </cell>
          <cell r="Q8397">
            <v>24.370899999999999</v>
          </cell>
          <cell r="R8397">
            <v>19.43</v>
          </cell>
        </row>
        <row r="8398">
          <cell r="M8398">
            <v>88316</v>
          </cell>
          <cell r="N8398" t="str">
            <v>SERVENTE COM ENCARGOS COMPLEMENTARES</v>
          </cell>
          <cell r="O8398" t="str">
            <v>H</v>
          </cell>
          <cell r="P8398" t="str">
            <v>COLETADO</v>
          </cell>
          <cell r="Q8398">
            <v>19.148599999999998</v>
          </cell>
          <cell r="R8398">
            <v>14.25</v>
          </cell>
        </row>
        <row r="8399">
          <cell r="M8399">
            <v>89993</v>
          </cell>
          <cell r="N8399" t="str">
            <v>GRAUTEAMENTO VERTICAL EM ALVENARIA ESTRUTURAL. AF_01/2015</v>
          </cell>
          <cell r="O8399" t="str">
            <v>M3</v>
          </cell>
          <cell r="P8399" t="str">
            <v>ATRIBUÍDO SÃO PAULO</v>
          </cell>
          <cell r="Q8399">
            <v>5.9799999999999999E-2</v>
          </cell>
          <cell r="R8399">
            <v>737.71</v>
          </cell>
        </row>
        <row r="8400">
          <cell r="M8400">
            <v>89995</v>
          </cell>
          <cell r="N8400" t="str">
            <v>GRAUTEAMENTO DE CINTA SUPERIOR OU DE VERGA EM ALVENARIA ESTRUTURAL. AF_01/2015</v>
          </cell>
          <cell r="O8400" t="str">
            <v>M3</v>
          </cell>
          <cell r="P8400" t="str">
            <v>ATRIBUÍDO SÃO PAULO</v>
          </cell>
          <cell r="Q8400">
            <v>6.7699999999999996E-2</v>
          </cell>
          <cell r="R8400">
            <v>712.29</v>
          </cell>
        </row>
        <row r="8401">
          <cell r="M8401">
            <v>89996</v>
          </cell>
          <cell r="N8401" t="str">
            <v>ARMAÇÃO VERTICAL DE ALVENARIA ESTRUTURAL; DIÂMETRO DE 10,0 MM. AF_01/2015</v>
          </cell>
          <cell r="O8401" t="str">
            <v>KG</v>
          </cell>
          <cell r="P8401" t="str">
            <v>COEFICIENTE DE REPRESENTATIVIDADE</v>
          </cell>
          <cell r="Q8401">
            <v>1.9743999999999999</v>
          </cell>
          <cell r="R8401">
            <v>13.05</v>
          </cell>
        </row>
        <row r="8402">
          <cell r="M8402">
            <v>89998</v>
          </cell>
          <cell r="N8402" t="str">
            <v>ARMAÇÃO DE CINTA DE ALVENARIA ESTRUTURAL; DIÂMETRO DE 10,0 MM. AF_01/2015</v>
          </cell>
          <cell r="O8402" t="str">
            <v>KG</v>
          </cell>
          <cell r="P8402" t="str">
            <v>COEFICIENTE DE REPRESENTATIVIDADE</v>
          </cell>
          <cell r="Q8402">
            <v>2.7147999999999999</v>
          </cell>
          <cell r="R8402">
            <v>12.65</v>
          </cell>
        </row>
        <row r="8403">
          <cell r="M8403">
            <v>100475</v>
          </cell>
          <cell r="N8403" t="str">
            <v>ARGAMASSA TRAÇO 1:3 (EM VOLUME DE CIMENTO E AREIA MÉDIA ÚMIDA) COM ADIÇÃO DE IMPERMEABILIZANTE, PREPARO MECÂNICO COM BETONEIRA 400 L. AF_08/2019</v>
          </cell>
          <cell r="O8403" t="str">
            <v>M3</v>
          </cell>
          <cell r="P8403" t="str">
            <v>ATRIBUÍDO SÃO PAULO</v>
          </cell>
          <cell r="Q8403">
            <v>0.63759999999999994</v>
          </cell>
          <cell r="R8403">
            <v>674.57</v>
          </cell>
        </row>
        <row r="8404">
          <cell r="M8404" t="str">
            <v/>
          </cell>
          <cell r="N8404" t="str">
            <v/>
          </cell>
          <cell r="O8404" t="str">
            <v/>
          </cell>
          <cell r="P8404" t="str">
            <v/>
          </cell>
          <cell r="Q8404" t="str">
            <v/>
          </cell>
          <cell r="R8404" t="str">
            <v/>
          </cell>
        </row>
        <row r="8405">
          <cell r="M8405">
            <v>660</v>
          </cell>
          <cell r="N8405" t="str">
            <v>CANALETA DE CONCRETO 19 X 19 X 19 CM (CLASSE C - NBR 6136)</v>
          </cell>
          <cell r="O8405" t="str">
            <v>UN</v>
          </cell>
          <cell r="P8405" t="str">
            <v>COEFICIENTE DE REPRESENTATIVIDADE</v>
          </cell>
          <cell r="Q8405">
            <v>51.45</v>
          </cell>
          <cell r="R8405">
            <v>2.52</v>
          </cell>
        </row>
        <row r="8406">
          <cell r="M8406">
            <v>2692</v>
          </cell>
          <cell r="N8406" t="str">
            <v>DESMOLDANTE PROTETOR PARA FORMAS DE MADEIRA, DE BASE OLEOSA EMULSIONADA EM AGUA</v>
          </cell>
          <cell r="O8406" t="str">
            <v>L</v>
          </cell>
          <cell r="P8406" t="str">
            <v>COEFICIENTE DE REPRESENTATIVIDADE</v>
          </cell>
          <cell r="Q8406">
            <v>2.7E-2</v>
          </cell>
          <cell r="R8406">
            <v>6.99</v>
          </cell>
        </row>
        <row r="8407">
          <cell r="M8407">
            <v>4491</v>
          </cell>
          <cell r="N8407" t="str">
            <v>PONTALETE *7,5 X 7,5* CM EM PINUS, MISTA OU EQUIVALENTE DA REGIAO - BRUTA</v>
          </cell>
          <cell r="O8407" t="str">
            <v>M</v>
          </cell>
          <cell r="P8407" t="str">
            <v>COEFICIENTE DE REPRESENTATIVIDADE</v>
          </cell>
          <cell r="Q8407">
            <v>0.58830000000000005</v>
          </cell>
          <cell r="R8407">
            <v>8.25</v>
          </cell>
        </row>
        <row r="8408">
          <cell r="M8408">
            <v>4517</v>
          </cell>
          <cell r="N8408" t="str">
            <v>SARRAFO *2,5 X 7,5* CM EM PINUS, MISTA OU EQUIVALENTE DA REGIAO - BRUTA</v>
          </cell>
          <cell r="O8408" t="str">
            <v>M</v>
          </cell>
          <cell r="P8408" t="str">
            <v>COEFICIENTE DE REPRESENTATIVIDADE</v>
          </cell>
          <cell r="Q8408">
            <v>0.6996</v>
          </cell>
          <cell r="R8408">
            <v>2.89</v>
          </cell>
        </row>
        <row r="8409">
          <cell r="M8409">
            <v>5069</v>
          </cell>
          <cell r="N8409" t="str">
            <v>PREGO DE ACO POLIDO COM CABECA 17 X 27 (2 1/2 X 11)</v>
          </cell>
          <cell r="O8409" t="str">
            <v>KG</v>
          </cell>
          <cell r="P8409" t="str">
            <v>COEFICIENTE DE REPRESENTATIVIDADE</v>
          </cell>
          <cell r="Q8409">
            <v>6.2E-2</v>
          </cell>
          <cell r="R8409">
            <v>14.51</v>
          </cell>
        </row>
        <row r="8410">
          <cell r="M8410">
            <v>5678</v>
          </cell>
          <cell r="N8410" t="str">
            <v>RETROESCAVADEIRA SOBRE RODAS COM CARREGADEIRA, TRAÇÃO 4X4, POTÊNCIA LÍQ. 88 HP, CAÇAMBA CARREG. CAP. MÍN. 1 M3, CAÇAMBA RETRO CAP. 0,26 M3, PESO OPERACIONAL MÍN. 6.674 KG, PROFUNDIDADE ESCAVAÇÃO MÁX. 4,37 M - CHP DIURNO. AF_06/2014</v>
          </cell>
          <cell r="O8410" t="str">
            <v>CHP</v>
          </cell>
          <cell r="P8410" t="str">
            <v>ATRIBUÍDO SÃO PAULO</v>
          </cell>
          <cell r="Q8410">
            <v>0.30919999999999997</v>
          </cell>
          <cell r="R8410">
            <v>103.52</v>
          </cell>
        </row>
        <row r="8411">
          <cell r="M8411">
            <v>5679</v>
          </cell>
          <cell r="N8411" t="str">
            <v>RETROESCAVADEIRA SOBRE RODAS COM CARREGADEIRA, TRAÇÃO 4X4, POTÊNCIA LÍQ. 88 HP, CAÇAMBA CARREG. CAP. MÍN. 1 M3, CAÇAMBA RETRO CAP. 0,26 M3, PESO OPERACIONAL MÍN. 6.674 KG, PROFUNDIDADE ESCAVAÇÃO MÁX. 4,37 M - CHI DIURNO. AF_06/2014</v>
          </cell>
          <cell r="O8411" t="str">
            <v>CHI</v>
          </cell>
          <cell r="P8411" t="str">
            <v>ATRIBUÍDO SÃO PAULO</v>
          </cell>
          <cell r="Q8411">
            <v>0.63009999999999999</v>
          </cell>
          <cell r="R8411">
            <v>40.76</v>
          </cell>
        </row>
        <row r="8412">
          <cell r="M8412">
            <v>6193</v>
          </cell>
          <cell r="N8412" t="str">
            <v>TABUA  NAO  APARELHADA  *2,5 X 20* CM, EM MACARANDUBA, ANGELIM OU EQUIVALENTE DA REGIAO - BRUTA</v>
          </cell>
          <cell r="O8412" t="str">
            <v>M</v>
          </cell>
          <cell r="P8412" t="str">
            <v>COEFICIENTE DE REPRESENTATIVIDADE</v>
          </cell>
          <cell r="Q8412">
            <v>2.1941999999999999</v>
          </cell>
          <cell r="R8412">
            <v>11.3</v>
          </cell>
        </row>
        <row r="8413">
          <cell r="M8413">
            <v>25067</v>
          </cell>
          <cell r="N8413" t="str">
            <v>BLOCO DE CONCRETO ESTRUTURAL 19 X 19 X 39 CM, FBK 4,5 MPA (NBR 6136)</v>
          </cell>
          <cell r="O8413" t="str">
            <v>UN</v>
          </cell>
          <cell r="P8413" t="str">
            <v>COEFICIENTE DE REPRESENTATIVIDADE</v>
          </cell>
          <cell r="Q8413">
            <v>181.57429999999999</v>
          </cell>
          <cell r="R8413">
            <v>4.07</v>
          </cell>
        </row>
        <row r="8414">
          <cell r="M8414">
            <v>87316</v>
          </cell>
          <cell r="N8414" t="str">
            <v>ARGAMASSA TRAÇO 1:4 (EM VOLUME DE CIMENTO E AREIA GROSSA ÚMIDA) PARA CHAPISCO CONVENCIONAL, PREPARO MECÂNICO COM BETONEIRA 400 L. AF_08/2019</v>
          </cell>
          <cell r="O8414" t="str">
            <v>M3</v>
          </cell>
          <cell r="P8414" t="str">
            <v>ATRIBUÍDO SÃO PAULO</v>
          </cell>
          <cell r="Q8414">
            <v>7.7000000000000002E-3</v>
          </cell>
          <cell r="R8414">
            <v>434.57</v>
          </cell>
        </row>
        <row r="8415">
          <cell r="M8415">
            <v>88309</v>
          </cell>
          <cell r="N8415" t="str">
            <v>PEDREIRO COM ENCARGOS COMPLEMENTARES</v>
          </cell>
          <cell r="O8415" t="str">
            <v>H</v>
          </cell>
          <cell r="P8415" t="str">
            <v>COLETADO</v>
          </cell>
          <cell r="Q8415">
            <v>34.298999999999999</v>
          </cell>
          <cell r="R8415">
            <v>19.43</v>
          </cell>
        </row>
        <row r="8416">
          <cell r="M8416">
            <v>88316</v>
          </cell>
          <cell r="N8416" t="str">
            <v>SERVENTE COM ENCARGOS COMPLEMENTARES</v>
          </cell>
          <cell r="O8416" t="str">
            <v>H</v>
          </cell>
          <cell r="P8416" t="str">
            <v>COLETADO</v>
          </cell>
          <cell r="Q8416">
            <v>26.949200000000001</v>
          </cell>
          <cell r="R8416">
            <v>14.25</v>
          </cell>
        </row>
        <row r="8417">
          <cell r="M8417">
            <v>89993</v>
          </cell>
          <cell r="N8417" t="str">
            <v>GRAUTEAMENTO VERTICAL EM ALVENARIA ESTRUTURAL. AF_01/2015</v>
          </cell>
          <cell r="O8417" t="str">
            <v>M3</v>
          </cell>
          <cell r="P8417" t="str">
            <v>ATRIBUÍDO SÃO PAULO</v>
          </cell>
          <cell r="Q8417">
            <v>5.9799999999999999E-2</v>
          </cell>
          <cell r="R8417">
            <v>737.71</v>
          </cell>
        </row>
        <row r="8418">
          <cell r="M8418">
            <v>89995</v>
          </cell>
          <cell r="N8418" t="str">
            <v>GRAUTEAMENTO DE CINTA SUPERIOR OU DE VERGA EM ALVENARIA ESTRUTURAL. AF_01/2015</v>
          </cell>
          <cell r="O8418" t="str">
            <v>M3</v>
          </cell>
          <cell r="P8418" t="str">
            <v>ATRIBUÍDO SÃO PAULO</v>
          </cell>
          <cell r="Q8418">
            <v>0.1507</v>
          </cell>
          <cell r="R8418">
            <v>712.29</v>
          </cell>
        </row>
        <row r="8419">
          <cell r="M8419">
            <v>89996</v>
          </cell>
          <cell r="N8419" t="str">
            <v>ARMAÇÃO VERTICAL DE ALVENARIA ESTRUTURAL; DIÂMETRO DE 10,0 MM. AF_01/2015</v>
          </cell>
          <cell r="O8419" t="str">
            <v>KG</v>
          </cell>
          <cell r="P8419" t="str">
            <v>COEFICIENTE DE REPRESENTATIVIDADE</v>
          </cell>
          <cell r="Q8419">
            <v>1.9743999999999999</v>
          </cell>
          <cell r="R8419">
            <v>13.05</v>
          </cell>
        </row>
        <row r="8420">
          <cell r="M8420">
            <v>89998</v>
          </cell>
          <cell r="N8420" t="str">
            <v>ARMAÇÃO DE CINTA DE ALVENARIA ESTRUTURAL; DIÂMETRO DE 10,0 MM. AF_01/2015</v>
          </cell>
          <cell r="O8420" t="str">
            <v>KG</v>
          </cell>
          <cell r="P8420" t="str">
            <v>COEFICIENTE DE REPRESENTATIVIDADE</v>
          </cell>
          <cell r="Q8420">
            <v>6.0465999999999998</v>
          </cell>
          <cell r="R8420">
            <v>12.65</v>
          </cell>
        </row>
        <row r="8421">
          <cell r="M8421">
            <v>92783</v>
          </cell>
          <cell r="N8421" t="str">
            <v>ARMAÇÃO DE LAJE DE UMA ESTRUTURA CONVENCIONAL DE CONCRETO ARMADO EM UMA EDIFICAÇÃO TÉRREA OU SOBRADO UTILIZANDO AÇO CA-60 DE 4,2 MM - MONTAGEM. AF_12/2015</v>
          </cell>
          <cell r="O8421" t="str">
            <v>KG</v>
          </cell>
          <cell r="P8421" t="str">
            <v>ATRIBUÍDO SÃO PAULO</v>
          </cell>
          <cell r="Q8421">
            <v>37.670400000000001</v>
          </cell>
          <cell r="R8421">
            <v>18.399999999999999</v>
          </cell>
        </row>
        <row r="8422">
          <cell r="M8422">
            <v>94970</v>
          </cell>
          <cell r="N8422" t="str">
            <v>CONCRETO FCK = 20MPA, TRAÇO 1:2,7:3 (EM MASSA SECA DE CIMENTO/ AREIA MÉDIA/ BRITA 1) - PREPARO MECÂNICO COM BETONEIRA 600 L. AF_05/2021</v>
          </cell>
          <cell r="O8422" t="str">
            <v>M3</v>
          </cell>
          <cell r="P8422" t="str">
            <v>ATRIBUÍDO SÃO PAULO</v>
          </cell>
          <cell r="Q8422">
            <v>1.4191</v>
          </cell>
          <cell r="R8422">
            <v>404.3</v>
          </cell>
        </row>
        <row r="8423">
          <cell r="M8423">
            <v>97736</v>
          </cell>
          <cell r="N8423" t="str">
            <v>PEÇA RETANGULAR PRÉ-MOLDADA, VOLUME DE CONCRETO ACIMA DE 100 LITROS, TAXA DE AÇO APROXIMADA DE 30KG/M³. AF_01/2018</v>
          </cell>
          <cell r="O8423" t="str">
            <v>M3</v>
          </cell>
          <cell r="P8423" t="str">
            <v>ATRIBUÍDO SÃO PAULO</v>
          </cell>
          <cell r="Q8423">
            <v>1.0016</v>
          </cell>
          <cell r="R8423">
            <v>1406.02</v>
          </cell>
        </row>
        <row r="8424">
          <cell r="M8424">
            <v>97738</v>
          </cell>
          <cell r="N8424" t="str">
            <v>PEÇA CIRCULAR PRÉ-MOLDADA, VOLUME DE CONCRETO DE 10 A 30 LITROS, TAXA DE FIBRA DE POLIPROPILENO APROXIMADA DE 6 KG/M³. AF_01/2018_P</v>
          </cell>
          <cell r="O8424" t="str">
            <v>M3</v>
          </cell>
          <cell r="P8424" t="str">
            <v>ATRIBUÍDO SÃO PAULO</v>
          </cell>
          <cell r="Q8424">
            <v>2.2100000000000002E-2</v>
          </cell>
          <cell r="R8424">
            <v>3901.66</v>
          </cell>
        </row>
        <row r="8425">
          <cell r="M8425">
            <v>100475</v>
          </cell>
          <cell r="N8425" t="str">
            <v>ARGAMASSA TRAÇO 1:3 (EM VOLUME DE CIMENTO E AREIA MÉDIA ÚMIDA) COM ADIÇÃO DE IMPERMEABILIZANTE, PREPARO MECÂNICO COM BETONEIRA 400 L. AF_08/2019</v>
          </cell>
          <cell r="O8425" t="str">
            <v>M3</v>
          </cell>
          <cell r="P8425" t="str">
            <v>ATRIBUÍDO SÃO PAULO</v>
          </cell>
          <cell r="Q8425">
            <v>1.1133999999999999</v>
          </cell>
          <cell r="R8425">
            <v>674.57</v>
          </cell>
        </row>
        <row r="8426">
          <cell r="M8426">
            <v>101625</v>
          </cell>
          <cell r="N8426" t="str">
            <v>PREPARO DE FUNDO DE VALA COM LARGURA MAIOR OU IGUAL A 1,5 M E MENOR QUE 2,5 M, COM CAMADA DE AREIA, LANÇAMENTO MECANIZADO. AF_08/2020</v>
          </cell>
          <cell r="O8426" t="str">
            <v>M3</v>
          </cell>
          <cell r="P8426" t="str">
            <v>ATRIBUÍDO SÃO PAULO</v>
          </cell>
          <cell r="Q8426">
            <v>1.5047999999999999</v>
          </cell>
          <cell r="R8426">
            <v>148.47</v>
          </cell>
        </row>
        <row r="8427">
          <cell r="M8427" t="str">
            <v/>
          </cell>
          <cell r="N8427" t="str">
            <v/>
          </cell>
          <cell r="O8427" t="str">
            <v/>
          </cell>
          <cell r="P8427" t="str">
            <v/>
          </cell>
          <cell r="Q8427" t="str">
            <v/>
          </cell>
          <cell r="R8427" t="str">
            <v/>
          </cell>
        </row>
        <row r="8428">
          <cell r="M8428">
            <v>660</v>
          </cell>
          <cell r="N8428" t="str">
            <v>CANALETA DE CONCRETO 19 X 19 X 19 CM (CLASSE C - NBR 6136)</v>
          </cell>
          <cell r="O8428" t="str">
            <v>UN</v>
          </cell>
          <cell r="P8428" t="str">
            <v>COEFICIENTE DE REPRESENTATIVIDADE</v>
          </cell>
          <cell r="Q8428">
            <v>25.725000000000001</v>
          </cell>
          <cell r="R8428">
            <v>2.52</v>
          </cell>
        </row>
        <row r="8429">
          <cell r="M8429">
            <v>25067</v>
          </cell>
          <cell r="N8429" t="str">
            <v>BLOCO DE CONCRETO ESTRUTURAL 19 X 19 X 39 CM, FBK 4,5 MPA (NBR 6136)</v>
          </cell>
          <cell r="O8429" t="str">
            <v>UN</v>
          </cell>
          <cell r="P8429" t="str">
            <v>COEFICIENTE DE REPRESENTATIVIDADE</v>
          </cell>
          <cell r="Q8429">
            <v>115.7625</v>
          </cell>
          <cell r="R8429">
            <v>4.07</v>
          </cell>
        </row>
        <row r="8430">
          <cell r="M8430">
            <v>87316</v>
          </cell>
          <cell r="N8430" t="str">
            <v>ARGAMASSA TRAÇO 1:4 (EM VOLUME DE CIMENTO E AREIA GROSSA ÚMIDA) PARA CHAPISCO CONVENCIONAL, PREPARO MECÂNICO COM BETONEIRA 400 L. AF_08/2019</v>
          </cell>
          <cell r="O8430" t="str">
            <v>M3</v>
          </cell>
          <cell r="P8430" t="str">
            <v>ATRIBUÍDO SÃO PAULO</v>
          </cell>
          <cell r="Q8430">
            <v>8.3999999999999995E-3</v>
          </cell>
          <cell r="R8430">
            <v>434.57</v>
          </cell>
        </row>
        <row r="8431">
          <cell r="M8431">
            <v>88309</v>
          </cell>
          <cell r="N8431" t="str">
            <v>PEDREIRO COM ENCARGOS COMPLEMENTARES</v>
          </cell>
          <cell r="O8431" t="str">
            <v>H</v>
          </cell>
          <cell r="P8431" t="str">
            <v>COLETADO</v>
          </cell>
          <cell r="Q8431">
            <v>27.118099999999998</v>
          </cell>
          <cell r="R8431">
            <v>19.43</v>
          </cell>
        </row>
        <row r="8432">
          <cell r="M8432">
            <v>88316</v>
          </cell>
          <cell r="N8432" t="str">
            <v>SERVENTE COM ENCARGOS COMPLEMENTARES</v>
          </cell>
          <cell r="O8432" t="str">
            <v>H</v>
          </cell>
          <cell r="P8432" t="str">
            <v>COLETADO</v>
          </cell>
          <cell r="Q8432">
            <v>21.307099999999998</v>
          </cell>
          <cell r="R8432">
            <v>14.25</v>
          </cell>
        </row>
        <row r="8433">
          <cell r="M8433">
            <v>89993</v>
          </cell>
          <cell r="N8433" t="str">
            <v>GRAUTEAMENTO VERTICAL EM ALVENARIA ESTRUTURAL. AF_01/2015</v>
          </cell>
          <cell r="O8433" t="str">
            <v>M3</v>
          </cell>
          <cell r="P8433" t="str">
            <v>ATRIBUÍDO SÃO PAULO</v>
          </cell>
          <cell r="Q8433">
            <v>5.9799999999999999E-2</v>
          </cell>
          <cell r="R8433">
            <v>737.71</v>
          </cell>
        </row>
        <row r="8434">
          <cell r="M8434">
            <v>89995</v>
          </cell>
          <cell r="N8434" t="str">
            <v>GRAUTEAMENTO DE CINTA SUPERIOR OU DE VERGA EM ALVENARIA ESTRUTURAL. AF_01/2015</v>
          </cell>
          <cell r="O8434" t="str">
            <v>M3</v>
          </cell>
          <cell r="P8434" t="str">
            <v>ATRIBUÍDO SÃO PAULO</v>
          </cell>
          <cell r="Q8434">
            <v>7.5399999999999995E-2</v>
          </cell>
          <cell r="R8434">
            <v>712.29</v>
          </cell>
        </row>
        <row r="8435">
          <cell r="M8435">
            <v>89996</v>
          </cell>
          <cell r="N8435" t="str">
            <v>ARMAÇÃO VERTICAL DE ALVENARIA ESTRUTURAL; DIÂMETRO DE 10,0 MM. AF_01/2015</v>
          </cell>
          <cell r="O8435" t="str">
            <v>KG</v>
          </cell>
          <cell r="P8435" t="str">
            <v>COEFICIENTE DE REPRESENTATIVIDADE</v>
          </cell>
          <cell r="Q8435">
            <v>1.9743999999999999</v>
          </cell>
          <cell r="R8435">
            <v>13.05</v>
          </cell>
        </row>
        <row r="8436">
          <cell r="M8436">
            <v>89998</v>
          </cell>
          <cell r="N8436" t="str">
            <v>ARMAÇÃO DE CINTA DE ALVENARIA ESTRUTURAL; DIÂMETRO DE 10,0 MM. AF_01/2015</v>
          </cell>
          <cell r="O8436" t="str">
            <v>KG</v>
          </cell>
          <cell r="P8436" t="str">
            <v>COEFICIENTE DE REPRESENTATIVIDADE</v>
          </cell>
          <cell r="Q8436">
            <v>3.0232999999999999</v>
          </cell>
          <cell r="R8436">
            <v>12.65</v>
          </cell>
        </row>
        <row r="8437">
          <cell r="M8437">
            <v>100475</v>
          </cell>
          <cell r="N8437" t="str">
            <v>ARGAMASSA TRAÇO 1:3 (EM VOLUME DE CIMENTO E AREIA MÉDIA ÚMIDA) COM ADIÇÃO DE IMPERMEABILIZANTE, PREPARO MECÂNICO COM BETONEIRA 400 L. AF_08/2019</v>
          </cell>
          <cell r="O8437" t="str">
            <v>M3</v>
          </cell>
          <cell r="P8437" t="str">
            <v>ATRIBUÍDO SÃO PAULO</v>
          </cell>
          <cell r="Q8437">
            <v>0.70760000000000001</v>
          </cell>
          <cell r="R8437">
            <v>674.57</v>
          </cell>
        </row>
        <row r="8438">
          <cell r="M8438" t="str">
            <v/>
          </cell>
          <cell r="N8438" t="str">
            <v/>
          </cell>
          <cell r="O8438" t="str">
            <v/>
          </cell>
          <cell r="P8438" t="str">
            <v/>
          </cell>
          <cell r="Q8438" t="str">
            <v/>
          </cell>
          <cell r="R8438" t="str">
            <v/>
          </cell>
        </row>
        <row r="8439">
          <cell r="M8439">
            <v>660</v>
          </cell>
          <cell r="N8439" t="str">
            <v>CANALETA DE CONCRETO 19 X 19 X 19 CM (CLASSE C - NBR 6136)</v>
          </cell>
          <cell r="O8439" t="str">
            <v>UN</v>
          </cell>
          <cell r="P8439" t="str">
            <v>COEFICIENTE DE REPRESENTATIVIDADE</v>
          </cell>
          <cell r="Q8439">
            <v>56.7</v>
          </cell>
          <cell r="R8439">
            <v>2.52</v>
          </cell>
        </row>
        <row r="8440">
          <cell r="M8440">
            <v>2692</v>
          </cell>
          <cell r="N8440" t="str">
            <v>DESMOLDANTE PROTETOR PARA FORMAS DE MADEIRA, DE BASE OLEOSA EMULSIONADA EM AGUA</v>
          </cell>
          <cell r="O8440" t="str">
            <v>L</v>
          </cell>
          <cell r="P8440" t="str">
            <v>COEFICIENTE DE REPRESENTATIVIDADE</v>
          </cell>
          <cell r="Q8440">
            <v>2.9600000000000001E-2</v>
          </cell>
          <cell r="R8440">
            <v>6.99</v>
          </cell>
        </row>
        <row r="8441">
          <cell r="M8441">
            <v>4491</v>
          </cell>
          <cell r="N8441" t="str">
            <v>PONTALETE *7,5 X 7,5* CM EM PINUS, MISTA OU EQUIVALENTE DA REGIAO - BRUTA</v>
          </cell>
          <cell r="O8441" t="str">
            <v>M</v>
          </cell>
          <cell r="P8441" t="str">
            <v>COEFICIENTE DE REPRESENTATIVIDADE</v>
          </cell>
          <cell r="Q8441">
            <v>0.64380000000000004</v>
          </cell>
          <cell r="R8441">
            <v>8.25</v>
          </cell>
        </row>
        <row r="8442">
          <cell r="M8442">
            <v>4517</v>
          </cell>
          <cell r="N8442" t="str">
            <v>SARRAFO *2,5 X 7,5* CM EM PINUS, MISTA OU EQUIVALENTE DA REGIAO - BRUTA</v>
          </cell>
          <cell r="O8442" t="str">
            <v>M</v>
          </cell>
          <cell r="P8442" t="str">
            <v>COEFICIENTE DE REPRESENTATIVIDADE</v>
          </cell>
          <cell r="Q8442">
            <v>0.76559999999999995</v>
          </cell>
          <cell r="R8442">
            <v>2.89</v>
          </cell>
        </row>
        <row r="8443">
          <cell r="M8443">
            <v>5069</v>
          </cell>
          <cell r="N8443" t="str">
            <v>PREGO DE ACO POLIDO COM CABECA 17 X 27 (2 1/2 X 11)</v>
          </cell>
          <cell r="O8443" t="str">
            <v>KG</v>
          </cell>
          <cell r="P8443" t="str">
            <v>COEFICIENTE DE REPRESENTATIVIDADE</v>
          </cell>
          <cell r="Q8443">
            <v>6.7900000000000002E-2</v>
          </cell>
          <cell r="R8443">
            <v>14.51</v>
          </cell>
        </row>
        <row r="8444">
          <cell r="M8444">
            <v>6193</v>
          </cell>
          <cell r="N8444" t="str">
            <v>TABUA  NAO  APARELHADA  *2,5 X 20* CM, EM MACARANDUBA, ANGELIM OU EQUIVALENTE DA REGIAO - BRUTA</v>
          </cell>
          <cell r="O8444" t="str">
            <v>M</v>
          </cell>
          <cell r="P8444" t="str">
            <v>COEFICIENTE DE REPRESENTATIVIDADE</v>
          </cell>
          <cell r="Q8444">
            <v>2.4011999999999998</v>
          </cell>
          <cell r="R8444">
            <v>11.3</v>
          </cell>
        </row>
        <row r="8445">
          <cell r="M8445">
            <v>25067</v>
          </cell>
          <cell r="N8445" t="str">
            <v>BLOCO DE CONCRETO ESTRUTURAL 19 X 19 X 39 CM, FBK 4,5 MPA (NBR 6136)</v>
          </cell>
          <cell r="O8445" t="str">
            <v>UN</v>
          </cell>
          <cell r="P8445" t="str">
            <v>COEFICIENTE DE REPRESENTATIVIDADE</v>
          </cell>
          <cell r="Q8445">
            <v>212.27950000000001</v>
          </cell>
          <cell r="R8445">
            <v>4.07</v>
          </cell>
        </row>
        <row r="8446">
          <cell r="M8446">
            <v>87316</v>
          </cell>
          <cell r="N8446" t="str">
            <v>ARGAMASSA TRAÇO 1:4 (EM VOLUME DE CIMENTO E AREIA GROSSA ÚMIDA) PARA CHAPISCO CONVENCIONAL, PREPARO MECÂNICO COM BETONEIRA 400 L. AF_08/2019</v>
          </cell>
          <cell r="O8446" t="str">
            <v>M3</v>
          </cell>
          <cell r="P8446" t="str">
            <v>ATRIBUÍDO SÃO PAULO</v>
          </cell>
          <cell r="Q8446">
            <v>8.6E-3</v>
          </cell>
          <cell r="R8446">
            <v>434.57</v>
          </cell>
        </row>
        <row r="8447">
          <cell r="M8447">
            <v>88309</v>
          </cell>
          <cell r="N8447" t="str">
            <v>PEDREIRO COM ENCARGOS COMPLEMENTARES</v>
          </cell>
          <cell r="O8447" t="str">
            <v>H</v>
          </cell>
          <cell r="P8447" t="str">
            <v>COLETADO</v>
          </cell>
          <cell r="Q8447">
            <v>38.700499999999998</v>
          </cell>
          <cell r="R8447">
            <v>19.43</v>
          </cell>
        </row>
        <row r="8448">
          <cell r="M8448">
            <v>88316</v>
          </cell>
          <cell r="N8448" t="str">
            <v>SERVENTE COM ENCARGOS COMPLEMENTARES</v>
          </cell>
          <cell r="O8448" t="str">
            <v>H</v>
          </cell>
          <cell r="P8448" t="str">
            <v>COLETADO</v>
          </cell>
          <cell r="Q8448">
            <v>30.407499999999999</v>
          </cell>
          <cell r="R8448">
            <v>14.25</v>
          </cell>
        </row>
        <row r="8449">
          <cell r="M8449">
            <v>88907</v>
          </cell>
          <cell r="N8449" t="str">
            <v>ESCAVADEIRA HIDRÁULICA SOBRE ESTEIRAS, CAÇAMBA 1,20 M3, PESO OPERACIONAL 21 T, POTÊNCIA BRUTA 155 HP - CHP DIURNO. AF_06/2014</v>
          </cell>
          <cell r="O8449" t="str">
            <v>CHP</v>
          </cell>
          <cell r="P8449" t="str">
            <v>ATRIBUÍDO SÃO PAULO</v>
          </cell>
          <cell r="Q8449">
            <v>0.3533</v>
          </cell>
          <cell r="R8449">
            <v>175.84</v>
          </cell>
        </row>
        <row r="8450">
          <cell r="M8450">
            <v>88908</v>
          </cell>
          <cell r="N8450" t="str">
            <v>ESCAVADEIRA HIDRÁULICA SOBRE ESTEIRAS, CAÇAMBA 1,20 M3, PESO OPERACIONAL 21 T, POTÊNCIA BRUTA 155 HP - CHI DIURNO. AF_06/2014</v>
          </cell>
          <cell r="O8450" t="str">
            <v>CHI</v>
          </cell>
          <cell r="P8450" t="str">
            <v>ATRIBUÍDO SÃO PAULO</v>
          </cell>
          <cell r="Q8450">
            <v>0.72009999999999996</v>
          </cell>
          <cell r="R8450">
            <v>61.79</v>
          </cell>
        </row>
        <row r="8451">
          <cell r="M8451">
            <v>89993</v>
          </cell>
          <cell r="N8451" t="str">
            <v>GRAUTEAMENTO VERTICAL EM ALVENARIA ESTRUTURAL. AF_01/2015</v>
          </cell>
          <cell r="O8451" t="str">
            <v>M3</v>
          </cell>
          <cell r="P8451" t="str">
            <v>ATRIBUÍDO SÃO PAULO</v>
          </cell>
          <cell r="Q8451">
            <v>5.9799999999999999E-2</v>
          </cell>
          <cell r="R8451">
            <v>737.71</v>
          </cell>
        </row>
        <row r="8452">
          <cell r="M8452">
            <v>89995</v>
          </cell>
          <cell r="N8452" t="str">
            <v>GRAUTEAMENTO DE CINTA SUPERIOR OU DE VERGA EM ALVENARIA ESTRUTURAL. AF_01/2015</v>
          </cell>
          <cell r="O8452" t="str">
            <v>M3</v>
          </cell>
          <cell r="P8452" t="str">
            <v>ATRIBUÍDO SÃO PAULO</v>
          </cell>
          <cell r="Q8452">
            <v>0.1661</v>
          </cell>
          <cell r="R8452">
            <v>712.29</v>
          </cell>
        </row>
        <row r="8453">
          <cell r="M8453">
            <v>89996</v>
          </cell>
          <cell r="N8453" t="str">
            <v>ARMAÇÃO VERTICAL DE ALVENARIA ESTRUTURAL; DIÂMETRO DE 10,0 MM. AF_01/2015</v>
          </cell>
          <cell r="O8453" t="str">
            <v>KG</v>
          </cell>
          <cell r="P8453" t="str">
            <v>COEFICIENTE DE REPRESENTATIVIDADE</v>
          </cell>
          <cell r="Q8453">
            <v>1.9743999999999999</v>
          </cell>
          <cell r="R8453">
            <v>13.05</v>
          </cell>
        </row>
        <row r="8454">
          <cell r="M8454">
            <v>89998</v>
          </cell>
          <cell r="N8454" t="str">
            <v>ARMAÇÃO DE CINTA DE ALVENARIA ESTRUTURAL; DIÂMETRO DE 10,0 MM. AF_01/2015</v>
          </cell>
          <cell r="O8454" t="str">
            <v>KG</v>
          </cell>
          <cell r="P8454" t="str">
            <v>COEFICIENTE DE REPRESENTATIVIDADE</v>
          </cell>
          <cell r="Q8454">
            <v>6.6635999999999997</v>
          </cell>
          <cell r="R8454">
            <v>12.65</v>
          </cell>
        </row>
        <row r="8455">
          <cell r="M8455">
            <v>92783</v>
          </cell>
          <cell r="N8455" t="str">
            <v>ARMAÇÃO DE LAJE DE UMA ESTRUTURA CONVENCIONAL DE CONCRETO ARMADO EM UMA EDIFICAÇÃO TÉRREA OU SOBRADO UTILIZANDO AÇO CA-60 DE 4,2 MM - MONTAGEM. AF_12/2015</v>
          </cell>
          <cell r="O8455" t="str">
            <v>KG</v>
          </cell>
          <cell r="P8455" t="str">
            <v>ATRIBUÍDO SÃO PAULO</v>
          </cell>
          <cell r="Q8455">
            <v>43.556399999999996</v>
          </cell>
          <cell r="R8455">
            <v>18.399999999999999</v>
          </cell>
        </row>
        <row r="8456">
          <cell r="M8456">
            <v>94970</v>
          </cell>
          <cell r="N8456" t="str">
            <v>CONCRETO FCK = 20MPA, TRAÇO 1:2,7:3 (EM MASSA SECA DE CIMENTO/ AREIA MÉDIA/ BRITA 1) - PREPARO MECÂNICO COM BETONEIRA 600 L. AF_05/2021</v>
          </cell>
          <cell r="O8456" t="str">
            <v>M3</v>
          </cell>
          <cell r="P8456" t="str">
            <v>ATRIBUÍDO SÃO PAULO</v>
          </cell>
          <cell r="Q8456">
            <v>1.6409</v>
          </cell>
          <cell r="R8456">
            <v>404.3</v>
          </cell>
        </row>
        <row r="8457">
          <cell r="M8457">
            <v>97736</v>
          </cell>
          <cell r="N8457" t="str">
            <v>PEÇA RETANGULAR PRÉ-MOLDADA, VOLUME DE CONCRETO ACIMA DE 100 LITROS, TAXA DE AÇO APROXIMADA DE 30KG/M³. AF_01/2018</v>
          </cell>
          <cell r="O8457" t="str">
            <v>M3</v>
          </cell>
          <cell r="P8457" t="str">
            <v>ATRIBUÍDO SÃO PAULO</v>
          </cell>
          <cell r="Q8457">
            <v>1.1816</v>
          </cell>
          <cell r="R8457">
            <v>1406.02</v>
          </cell>
        </row>
        <row r="8458">
          <cell r="M8458">
            <v>97738</v>
          </cell>
          <cell r="N8458" t="str">
            <v>PEÇA CIRCULAR PRÉ-MOLDADA, VOLUME DE CONCRETO DE 10 A 30 LITROS, TAXA DE FIBRA DE POLIPROPILENO APROXIMADA DE 6 KG/M³. AF_01/2018_P</v>
          </cell>
          <cell r="O8458" t="str">
            <v>M3</v>
          </cell>
          <cell r="P8458" t="str">
            <v>ATRIBUÍDO SÃO PAULO</v>
          </cell>
          <cell r="Q8458">
            <v>2.2100000000000002E-2</v>
          </cell>
          <cell r="R8458">
            <v>3901.66</v>
          </cell>
        </row>
        <row r="8459">
          <cell r="M8459">
            <v>100475</v>
          </cell>
          <cell r="N8459" t="str">
            <v>ARGAMASSA TRAÇO 1:3 (EM VOLUME DE CIMENTO E AREIA MÉDIA ÚMIDA) COM ADIÇÃO DE IMPERMEABILIZANTE, PREPARO MECÂNICO COM BETONEIRA 400 L. AF_08/2019</v>
          </cell>
          <cell r="O8459" t="str">
            <v>M3</v>
          </cell>
          <cell r="P8459" t="str">
            <v>ATRIBUÍDO SÃO PAULO</v>
          </cell>
          <cell r="Q8459">
            <v>1.2787999999999999</v>
          </cell>
          <cell r="R8459">
            <v>674.57</v>
          </cell>
        </row>
        <row r="8460">
          <cell r="M8460">
            <v>101625</v>
          </cell>
          <cell r="N8460" t="str">
            <v>PREPARO DE FUNDO DE VALA COM LARGURA MAIOR OU IGUAL A 1,5 M E MENOR QUE 2,5 M, COM CAMADA DE AREIA, LANÇAMENTO MECANIZADO. AF_08/2020</v>
          </cell>
          <cell r="O8460" t="str">
            <v>M3</v>
          </cell>
          <cell r="P8460" t="str">
            <v>ATRIBUÍDO SÃO PAULO</v>
          </cell>
          <cell r="Q8460">
            <v>1.7028000000000001</v>
          </cell>
          <cell r="R8460">
            <v>148.47</v>
          </cell>
        </row>
        <row r="8461">
          <cell r="M8461" t="str">
            <v/>
          </cell>
          <cell r="N8461" t="str">
            <v/>
          </cell>
          <cell r="O8461" t="str">
            <v/>
          </cell>
          <cell r="P8461" t="str">
            <v/>
          </cell>
          <cell r="Q8461" t="str">
            <v/>
          </cell>
          <cell r="R8461" t="str">
            <v/>
          </cell>
        </row>
        <row r="8462">
          <cell r="M8462">
            <v>660</v>
          </cell>
          <cell r="N8462" t="str">
            <v>CANALETA DE CONCRETO 19 X 19 X 19 CM (CLASSE C - NBR 6136)</v>
          </cell>
          <cell r="O8462" t="str">
            <v>UN</v>
          </cell>
          <cell r="P8462" t="str">
            <v>COEFICIENTE DE REPRESENTATIVIDADE</v>
          </cell>
          <cell r="Q8462">
            <v>28.35</v>
          </cell>
          <cell r="R8462">
            <v>2.52</v>
          </cell>
        </row>
        <row r="8463">
          <cell r="M8463">
            <v>25067</v>
          </cell>
          <cell r="N8463" t="str">
            <v>BLOCO DE CONCRETO ESTRUTURAL 19 X 19 X 39 CM, FBK 4,5 MPA (NBR 6136)</v>
          </cell>
          <cell r="O8463" t="str">
            <v>UN</v>
          </cell>
          <cell r="P8463" t="str">
            <v>COEFICIENTE DE REPRESENTATIVIDADE</v>
          </cell>
          <cell r="Q8463">
            <v>127.575</v>
          </cell>
          <cell r="R8463">
            <v>4.07</v>
          </cell>
        </row>
        <row r="8464">
          <cell r="M8464">
            <v>87316</v>
          </cell>
          <cell r="N8464" t="str">
            <v>ARGAMASSA TRAÇO 1:4 (EM VOLUME DE CIMENTO E AREIA GROSSA ÚMIDA) PARA CHAPISCO CONVENCIONAL, PREPARO MECÂNICO COM BETONEIRA 400 L. AF_08/2019</v>
          </cell>
          <cell r="O8464" t="str">
            <v>M3</v>
          </cell>
          <cell r="P8464" t="str">
            <v>ATRIBUÍDO SÃO PAULO</v>
          </cell>
          <cell r="Q8464">
            <v>9.2999999999999992E-3</v>
          </cell>
          <cell r="R8464">
            <v>434.57</v>
          </cell>
        </row>
        <row r="8465">
          <cell r="M8465">
            <v>88309</v>
          </cell>
          <cell r="N8465" t="str">
            <v>PEDREIRO COM ENCARGOS COMPLEMENTARES</v>
          </cell>
          <cell r="O8465" t="str">
            <v>H</v>
          </cell>
          <cell r="P8465" t="str">
            <v>COLETADO</v>
          </cell>
          <cell r="Q8465">
            <v>29.865300000000001</v>
          </cell>
          <cell r="R8465">
            <v>19.43</v>
          </cell>
        </row>
        <row r="8466">
          <cell r="M8466">
            <v>88316</v>
          </cell>
          <cell r="N8466" t="str">
            <v>SERVENTE COM ENCARGOS COMPLEMENTARES</v>
          </cell>
          <cell r="O8466" t="str">
            <v>H</v>
          </cell>
          <cell r="P8466" t="str">
            <v>COLETADO</v>
          </cell>
          <cell r="Q8466">
            <v>23.465599999999998</v>
          </cell>
          <cell r="R8466">
            <v>14.25</v>
          </cell>
        </row>
        <row r="8467">
          <cell r="M8467">
            <v>89993</v>
          </cell>
          <cell r="N8467" t="str">
            <v>GRAUTEAMENTO VERTICAL EM ALVENARIA ESTRUTURAL. AF_01/2015</v>
          </cell>
          <cell r="O8467" t="str">
            <v>M3</v>
          </cell>
          <cell r="P8467" t="str">
            <v>ATRIBUÍDO SÃO PAULO</v>
          </cell>
          <cell r="Q8467">
            <v>5.9799999999999999E-2</v>
          </cell>
          <cell r="R8467">
            <v>737.71</v>
          </cell>
        </row>
        <row r="8468">
          <cell r="M8468">
            <v>89995</v>
          </cell>
          <cell r="N8468" t="str">
            <v>GRAUTEAMENTO DE CINTA SUPERIOR OU DE VERGA EM ALVENARIA ESTRUTURAL. AF_01/2015</v>
          </cell>
          <cell r="O8468" t="str">
            <v>M3</v>
          </cell>
          <cell r="P8468" t="str">
            <v>ATRIBUÍDO SÃO PAULO</v>
          </cell>
          <cell r="Q8468">
            <v>8.3099999999999993E-2</v>
          </cell>
          <cell r="R8468">
            <v>712.29</v>
          </cell>
        </row>
        <row r="8469">
          <cell r="M8469">
            <v>89996</v>
          </cell>
          <cell r="N8469" t="str">
            <v>ARMAÇÃO VERTICAL DE ALVENARIA ESTRUTURAL; DIÂMETRO DE 10,0 MM. AF_01/2015</v>
          </cell>
          <cell r="O8469" t="str">
            <v>KG</v>
          </cell>
          <cell r="P8469" t="str">
            <v>COEFICIENTE DE REPRESENTATIVIDADE</v>
          </cell>
          <cell r="Q8469">
            <v>1.9743999999999999</v>
          </cell>
          <cell r="R8469">
            <v>13.05</v>
          </cell>
        </row>
        <row r="8470">
          <cell r="M8470">
            <v>89998</v>
          </cell>
          <cell r="N8470" t="str">
            <v>ARMAÇÃO DE CINTA DE ALVENARIA ESTRUTURAL; DIÂMETRO DE 10,0 MM. AF_01/2015</v>
          </cell>
          <cell r="O8470" t="str">
            <v>KG</v>
          </cell>
          <cell r="P8470" t="str">
            <v>COEFICIENTE DE REPRESENTATIVIDADE</v>
          </cell>
          <cell r="Q8470">
            <v>3.3317999999999999</v>
          </cell>
          <cell r="R8470">
            <v>12.65</v>
          </cell>
        </row>
        <row r="8471">
          <cell r="M8471">
            <v>100475</v>
          </cell>
          <cell r="N8471" t="str">
            <v>ARGAMASSA TRAÇO 1:3 (EM VOLUME DE CIMENTO E AREIA MÉDIA ÚMIDA) COM ADIÇÃO DE IMPERMEABILIZANTE, PREPARO MECÂNICO COM BETONEIRA 400 L. AF_08/2019</v>
          </cell>
          <cell r="O8471" t="str">
            <v>M3</v>
          </cell>
          <cell r="P8471" t="str">
            <v>ATRIBUÍDO SÃO PAULO</v>
          </cell>
          <cell r="Q8471">
            <v>0.77769999999999995</v>
          </cell>
          <cell r="R8471">
            <v>674.57</v>
          </cell>
        </row>
        <row r="8472">
          <cell r="M8472" t="str">
            <v/>
          </cell>
          <cell r="N8472" t="str">
            <v/>
          </cell>
          <cell r="O8472" t="str">
            <v/>
          </cell>
          <cell r="P8472" t="str">
            <v/>
          </cell>
          <cell r="Q8472" t="str">
            <v/>
          </cell>
          <cell r="R8472" t="str">
            <v/>
          </cell>
        </row>
        <row r="8473">
          <cell r="M8473">
            <v>660</v>
          </cell>
          <cell r="N8473" t="str">
            <v>CANALETA DE CONCRETO 19 X 19 X 19 CM (CLASSE C - NBR 6136)</v>
          </cell>
          <cell r="O8473" t="str">
            <v>UN</v>
          </cell>
          <cell r="P8473" t="str">
            <v>COEFICIENTE DE REPRESENTATIVIDADE</v>
          </cell>
          <cell r="Q8473">
            <v>61.95</v>
          </cell>
          <cell r="R8473">
            <v>2.52</v>
          </cell>
        </row>
        <row r="8474">
          <cell r="M8474">
            <v>2692</v>
          </cell>
          <cell r="N8474" t="str">
            <v>DESMOLDANTE PROTETOR PARA FORMAS DE MADEIRA, DE BASE OLEOSA EMULSIONADA EM AGUA</v>
          </cell>
          <cell r="O8474" t="str">
            <v>L</v>
          </cell>
          <cell r="P8474" t="str">
            <v>COEFICIENTE DE REPRESENTATIVIDADE</v>
          </cell>
          <cell r="Q8474">
            <v>3.2099999999999997E-2</v>
          </cell>
          <cell r="R8474">
            <v>6.99</v>
          </cell>
        </row>
        <row r="8475">
          <cell r="M8475">
            <v>4491</v>
          </cell>
          <cell r="N8475" t="str">
            <v>PONTALETE *7,5 X 7,5* CM EM PINUS, MISTA OU EQUIVALENTE DA REGIAO - BRUTA</v>
          </cell>
          <cell r="O8475" t="str">
            <v>M</v>
          </cell>
          <cell r="P8475" t="str">
            <v>COEFICIENTE DE REPRESENTATIVIDADE</v>
          </cell>
          <cell r="Q8475">
            <v>0.69930000000000003</v>
          </cell>
          <cell r="R8475">
            <v>8.25</v>
          </cell>
        </row>
        <row r="8476">
          <cell r="M8476">
            <v>4517</v>
          </cell>
          <cell r="N8476" t="str">
            <v>SARRAFO *2,5 X 7,5* CM EM PINUS, MISTA OU EQUIVALENTE DA REGIAO - BRUTA</v>
          </cell>
          <cell r="O8476" t="str">
            <v>M</v>
          </cell>
          <cell r="P8476" t="str">
            <v>COEFICIENTE DE REPRESENTATIVIDADE</v>
          </cell>
          <cell r="Q8476">
            <v>0.83160000000000001</v>
          </cell>
          <cell r="R8476">
            <v>2.89</v>
          </cell>
        </row>
        <row r="8477">
          <cell r="M8477">
            <v>5069</v>
          </cell>
          <cell r="N8477" t="str">
            <v>PREGO DE ACO POLIDO COM CABECA 17 X 27 (2 1/2 X 11)</v>
          </cell>
          <cell r="O8477" t="str">
            <v>KG</v>
          </cell>
          <cell r="P8477" t="str">
            <v>COEFICIENTE DE REPRESENTATIVIDADE</v>
          </cell>
          <cell r="Q8477">
            <v>7.3700000000000002E-2</v>
          </cell>
          <cell r="R8477">
            <v>14.51</v>
          </cell>
        </row>
        <row r="8478">
          <cell r="M8478">
            <v>6193</v>
          </cell>
          <cell r="N8478" t="str">
            <v>TABUA  NAO  APARELHADA  *2,5 X 20* CM, EM MACARANDUBA, ANGELIM OU EQUIVALENTE DA REGIAO - BRUTA</v>
          </cell>
          <cell r="O8478" t="str">
            <v>M</v>
          </cell>
          <cell r="P8478" t="str">
            <v>COEFICIENTE DE REPRESENTATIVIDADE</v>
          </cell>
          <cell r="Q8478">
            <v>2.6082000000000001</v>
          </cell>
          <cell r="R8478">
            <v>11.3</v>
          </cell>
        </row>
        <row r="8479">
          <cell r="M8479">
            <v>25067</v>
          </cell>
          <cell r="N8479" t="str">
            <v>BLOCO DE CONCRETO ESTRUTURAL 19 X 19 X 39 CM, FBK 4,5 MPA (NBR 6136)</v>
          </cell>
          <cell r="O8479" t="str">
            <v>UN</v>
          </cell>
          <cell r="P8479" t="str">
            <v>COEFICIENTE DE REPRESENTATIVIDADE</v>
          </cell>
          <cell r="Q8479">
            <v>242.98480000000001</v>
          </cell>
          <cell r="R8479">
            <v>4.07</v>
          </cell>
        </row>
        <row r="8480">
          <cell r="M8480">
            <v>87316</v>
          </cell>
          <cell r="N8480" t="str">
            <v>ARGAMASSA TRAÇO 1:4 (EM VOLUME DE CIMENTO E AREIA GROSSA ÚMIDA) PARA CHAPISCO CONVENCIONAL, PREPARO MECÂNICO COM BETONEIRA 400 L. AF_08/2019</v>
          </cell>
          <cell r="O8480" t="str">
            <v>M3</v>
          </cell>
          <cell r="P8480" t="str">
            <v>ATRIBUÍDO SÃO PAULO</v>
          </cell>
          <cell r="Q8480">
            <v>9.4000000000000004E-3</v>
          </cell>
          <cell r="R8480">
            <v>434.57</v>
          </cell>
        </row>
        <row r="8481">
          <cell r="M8481">
            <v>88309</v>
          </cell>
          <cell r="N8481" t="str">
            <v>PEDREIRO COM ENCARGOS COMPLEMENTARES</v>
          </cell>
          <cell r="O8481" t="str">
            <v>H</v>
          </cell>
          <cell r="P8481" t="str">
            <v>COLETADO</v>
          </cell>
          <cell r="Q8481">
            <v>43.101999999999997</v>
          </cell>
          <cell r="R8481">
            <v>19.43</v>
          </cell>
        </row>
        <row r="8482">
          <cell r="M8482">
            <v>88316</v>
          </cell>
          <cell r="N8482" t="str">
            <v>SERVENTE COM ENCARGOS COMPLEMENTARES</v>
          </cell>
          <cell r="O8482" t="str">
            <v>H</v>
          </cell>
          <cell r="P8482" t="str">
            <v>COLETADO</v>
          </cell>
          <cell r="Q8482">
            <v>33.8658</v>
          </cell>
          <cell r="R8482">
            <v>14.25</v>
          </cell>
        </row>
        <row r="8483">
          <cell r="M8483">
            <v>88907</v>
          </cell>
          <cell r="N8483" t="str">
            <v>ESCAVADEIRA HIDRÁULICA SOBRE ESTEIRAS, CAÇAMBA 1,20 M3, PESO OPERACIONAL 21 T, POTÊNCIA BRUTA 155 HP - CHP DIURNO. AF_06/2014</v>
          </cell>
          <cell r="O8483" t="str">
            <v>CHP</v>
          </cell>
          <cell r="P8483" t="str">
            <v>ATRIBUÍDO SÃO PAULO</v>
          </cell>
          <cell r="Q8483">
            <v>0.39760000000000001</v>
          </cell>
          <cell r="R8483">
            <v>175.84</v>
          </cell>
        </row>
        <row r="8484">
          <cell r="M8484">
            <v>88908</v>
          </cell>
          <cell r="N8484" t="str">
            <v>ESCAVADEIRA HIDRÁULICA SOBRE ESTEIRAS, CAÇAMBA 1,20 M3, PESO OPERACIONAL 21 T, POTÊNCIA BRUTA 155 HP - CHI DIURNO. AF_06/2014</v>
          </cell>
          <cell r="O8484" t="str">
            <v>CHI</v>
          </cell>
          <cell r="P8484" t="str">
            <v>ATRIBUÍDO SÃO PAULO</v>
          </cell>
          <cell r="Q8484">
            <v>0.81020000000000003</v>
          </cell>
          <cell r="R8484">
            <v>61.79</v>
          </cell>
        </row>
        <row r="8485">
          <cell r="M8485">
            <v>89993</v>
          </cell>
          <cell r="N8485" t="str">
            <v>GRAUTEAMENTO VERTICAL EM ALVENARIA ESTRUTURAL. AF_01/2015</v>
          </cell>
          <cell r="O8485" t="str">
            <v>M3</v>
          </cell>
          <cell r="P8485" t="str">
            <v>ATRIBUÍDO SÃO PAULO</v>
          </cell>
          <cell r="Q8485">
            <v>5.9799999999999999E-2</v>
          </cell>
          <cell r="R8485">
            <v>737.71</v>
          </cell>
        </row>
        <row r="8486">
          <cell r="M8486">
            <v>89995</v>
          </cell>
          <cell r="N8486" t="str">
            <v>GRAUTEAMENTO DE CINTA SUPERIOR OU DE VERGA EM ALVENARIA ESTRUTURAL. AF_01/2015</v>
          </cell>
          <cell r="O8486" t="str">
            <v>M3</v>
          </cell>
          <cell r="P8486" t="str">
            <v>ATRIBUÍDO SÃO PAULO</v>
          </cell>
          <cell r="Q8486">
            <v>0.18149999999999999</v>
          </cell>
          <cell r="R8486">
            <v>712.29</v>
          </cell>
        </row>
        <row r="8487">
          <cell r="M8487">
            <v>89996</v>
          </cell>
          <cell r="N8487" t="str">
            <v>ARMAÇÃO VERTICAL DE ALVENARIA ESTRUTURAL; DIÂMETRO DE 10,0 MM. AF_01/2015</v>
          </cell>
          <cell r="O8487" t="str">
            <v>KG</v>
          </cell>
          <cell r="P8487" t="str">
            <v>COEFICIENTE DE REPRESENTATIVIDADE</v>
          </cell>
          <cell r="Q8487">
            <v>1.9743999999999999</v>
          </cell>
          <cell r="R8487">
            <v>13.05</v>
          </cell>
        </row>
        <row r="8488">
          <cell r="M8488">
            <v>89998</v>
          </cell>
          <cell r="N8488" t="str">
            <v>ARMAÇÃO DE CINTA DE ALVENARIA ESTRUTURAL; DIÂMETRO DE 10,0 MM. AF_01/2015</v>
          </cell>
          <cell r="O8488" t="str">
            <v>KG</v>
          </cell>
          <cell r="P8488" t="str">
            <v>COEFICIENTE DE REPRESENTATIVIDADE</v>
          </cell>
          <cell r="Q8488">
            <v>7.2805999999999997</v>
          </cell>
          <cell r="R8488">
            <v>12.65</v>
          </cell>
        </row>
        <row r="8489">
          <cell r="M8489">
            <v>92783</v>
          </cell>
          <cell r="N8489" t="str">
            <v>ARMAÇÃO DE LAJE DE UMA ESTRUTURA CONVENCIONAL DE CONCRETO ARMADO EM UMA EDIFICAÇÃO TÉRREA OU SOBRADO UTILIZANDO AÇO CA-60 DE 4,2 MM - MONTAGEM. AF_12/2015</v>
          </cell>
          <cell r="O8489" t="str">
            <v>KG</v>
          </cell>
          <cell r="P8489" t="str">
            <v>ATRIBUÍDO SÃO PAULO</v>
          </cell>
          <cell r="Q8489">
            <v>49.442399999999999</v>
          </cell>
          <cell r="R8489">
            <v>18.399999999999999</v>
          </cell>
        </row>
        <row r="8490">
          <cell r="M8490">
            <v>94970</v>
          </cell>
          <cell r="N8490" t="str">
            <v>CONCRETO FCK = 20MPA, TRAÇO 1:2,7:3 (EM MASSA SECA DE CIMENTO/ AREIA MÉDIA/ BRITA 1) - PREPARO MECÂNICO COM BETONEIRA 600 L. AF_05/2021</v>
          </cell>
          <cell r="O8490" t="str">
            <v>M3</v>
          </cell>
          <cell r="P8490" t="str">
            <v>ATRIBUÍDO SÃO PAULO</v>
          </cell>
          <cell r="Q8490">
            <v>1.8626</v>
          </cell>
          <cell r="R8490">
            <v>404.3</v>
          </cell>
        </row>
        <row r="8491">
          <cell r="M8491">
            <v>97736</v>
          </cell>
          <cell r="N8491" t="str">
            <v>PEÇA RETANGULAR PRÉ-MOLDADA, VOLUME DE CONCRETO ACIMA DE 100 LITROS, TAXA DE AÇO APROXIMADA DE 30KG/M³. AF_01/2018</v>
          </cell>
          <cell r="O8491" t="str">
            <v>M3</v>
          </cell>
          <cell r="P8491" t="str">
            <v>ATRIBUÍDO SÃO PAULO</v>
          </cell>
          <cell r="Q8491">
            <v>1.3615999999999999</v>
          </cell>
          <cell r="R8491">
            <v>1406.02</v>
          </cell>
        </row>
        <row r="8492">
          <cell r="M8492">
            <v>97738</v>
          </cell>
          <cell r="N8492" t="str">
            <v>PEÇA CIRCULAR PRÉ-MOLDADA, VOLUME DE CONCRETO DE 10 A 30 LITROS, TAXA DE FIBRA DE POLIPROPILENO APROXIMADA DE 6 KG/M³. AF_01/2018_P</v>
          </cell>
          <cell r="O8492" t="str">
            <v>M3</v>
          </cell>
          <cell r="P8492" t="str">
            <v>ATRIBUÍDO SÃO PAULO</v>
          </cell>
          <cell r="Q8492">
            <v>2.2100000000000002E-2</v>
          </cell>
          <cell r="R8492">
            <v>3901.66</v>
          </cell>
        </row>
        <row r="8493">
          <cell r="M8493">
            <v>100475</v>
          </cell>
          <cell r="N8493" t="str">
            <v>ARGAMASSA TRAÇO 1:3 (EM VOLUME DE CIMENTO E AREIA MÉDIA ÚMIDA) COM ADIÇÃO DE IMPERMEABILIZANTE, PREPARO MECÂNICO COM BETONEIRA 400 L. AF_08/2019</v>
          </cell>
          <cell r="O8493" t="str">
            <v>M3</v>
          </cell>
          <cell r="P8493" t="str">
            <v>ATRIBUÍDO SÃO PAULO</v>
          </cell>
          <cell r="Q8493">
            <v>1.4440999999999999</v>
          </cell>
          <cell r="R8493">
            <v>674.57</v>
          </cell>
        </row>
        <row r="8494">
          <cell r="M8494">
            <v>101625</v>
          </cell>
          <cell r="N8494" t="str">
            <v>PREPARO DE FUNDO DE VALA COM LARGURA MAIOR OU IGUAL A 1,5 M E MENOR QUE 2,5 M, COM CAMADA DE AREIA, LANÇAMENTO MECANIZADO. AF_08/2020</v>
          </cell>
          <cell r="O8494" t="str">
            <v>M3</v>
          </cell>
          <cell r="P8494" t="str">
            <v>ATRIBUÍDO SÃO PAULO</v>
          </cell>
          <cell r="Q8494">
            <v>1.9008</v>
          </cell>
          <cell r="R8494">
            <v>148.47</v>
          </cell>
        </row>
        <row r="8495">
          <cell r="M8495" t="str">
            <v/>
          </cell>
          <cell r="N8495" t="str">
            <v/>
          </cell>
          <cell r="O8495" t="str">
            <v/>
          </cell>
          <cell r="P8495" t="str">
            <v/>
          </cell>
          <cell r="Q8495" t="str">
            <v/>
          </cell>
          <cell r="R8495" t="str">
            <v/>
          </cell>
        </row>
        <row r="8496">
          <cell r="M8496">
            <v>660</v>
          </cell>
          <cell r="N8496" t="str">
            <v>CANALETA DE CONCRETO 19 X 19 X 19 CM (CLASSE C - NBR 6136)</v>
          </cell>
          <cell r="O8496" t="str">
            <v>UN</v>
          </cell>
          <cell r="P8496" t="str">
            <v>COEFICIENTE DE REPRESENTATIVIDADE</v>
          </cell>
          <cell r="Q8496">
            <v>30.975000000000001</v>
          </cell>
          <cell r="R8496">
            <v>2.52</v>
          </cell>
        </row>
        <row r="8497">
          <cell r="M8497">
            <v>25067</v>
          </cell>
          <cell r="N8497" t="str">
            <v>BLOCO DE CONCRETO ESTRUTURAL 19 X 19 X 39 CM, FBK 4,5 MPA (NBR 6136)</v>
          </cell>
          <cell r="O8497" t="str">
            <v>UN</v>
          </cell>
          <cell r="P8497" t="str">
            <v>COEFICIENTE DE REPRESENTATIVIDADE</v>
          </cell>
          <cell r="Q8497">
            <v>139.38749999999999</v>
          </cell>
          <cell r="R8497">
            <v>4.07</v>
          </cell>
        </row>
        <row r="8498">
          <cell r="M8498">
            <v>87316</v>
          </cell>
          <cell r="N8498" t="str">
            <v>ARGAMASSA TRAÇO 1:4 (EM VOLUME DE CIMENTO E AREIA GROSSA ÚMIDA) PARA CHAPISCO CONVENCIONAL, PREPARO MECÂNICO COM BETONEIRA 400 L. AF_08/2019</v>
          </cell>
          <cell r="O8498" t="str">
            <v>M3</v>
          </cell>
          <cell r="P8498" t="str">
            <v>ATRIBUÍDO SÃO PAULO</v>
          </cell>
          <cell r="Q8498">
            <v>1.01E-2</v>
          </cell>
          <cell r="R8498">
            <v>434.57</v>
          </cell>
        </row>
        <row r="8499">
          <cell r="M8499">
            <v>88309</v>
          </cell>
          <cell r="N8499" t="str">
            <v>PEDREIRO COM ENCARGOS COMPLEMENTARES</v>
          </cell>
          <cell r="O8499" t="str">
            <v>H</v>
          </cell>
          <cell r="P8499" t="str">
            <v>COLETADO</v>
          </cell>
          <cell r="Q8499">
            <v>32.612400000000001</v>
          </cell>
          <cell r="R8499">
            <v>19.43</v>
          </cell>
        </row>
        <row r="8500">
          <cell r="M8500">
            <v>88316</v>
          </cell>
          <cell r="N8500" t="str">
            <v>SERVENTE COM ENCARGOS COMPLEMENTARES</v>
          </cell>
          <cell r="O8500" t="str">
            <v>H</v>
          </cell>
          <cell r="P8500" t="str">
            <v>COLETADO</v>
          </cell>
          <cell r="Q8500">
            <v>25.624099999999999</v>
          </cell>
          <cell r="R8500">
            <v>14.25</v>
          </cell>
        </row>
        <row r="8501">
          <cell r="M8501">
            <v>89993</v>
          </cell>
          <cell r="N8501" t="str">
            <v>GRAUTEAMENTO VERTICAL EM ALVENARIA ESTRUTURAL. AF_01/2015</v>
          </cell>
          <cell r="O8501" t="str">
            <v>M3</v>
          </cell>
          <cell r="P8501" t="str">
            <v>ATRIBUÍDO SÃO PAULO</v>
          </cell>
          <cell r="Q8501">
            <v>5.9799999999999999E-2</v>
          </cell>
          <cell r="R8501">
            <v>737.71</v>
          </cell>
        </row>
        <row r="8502">
          <cell r="M8502">
            <v>89995</v>
          </cell>
          <cell r="N8502" t="str">
            <v>GRAUTEAMENTO DE CINTA SUPERIOR OU DE VERGA EM ALVENARIA ESTRUTURAL. AF_01/2015</v>
          </cell>
          <cell r="O8502" t="str">
            <v>M3</v>
          </cell>
          <cell r="P8502" t="str">
            <v>ATRIBUÍDO SÃO PAULO</v>
          </cell>
          <cell r="Q8502">
            <v>9.0800000000000006E-2</v>
          </cell>
          <cell r="R8502">
            <v>712.29</v>
          </cell>
        </row>
        <row r="8503">
          <cell r="M8503">
            <v>89996</v>
          </cell>
          <cell r="N8503" t="str">
            <v>ARMAÇÃO VERTICAL DE ALVENARIA ESTRUTURAL; DIÂMETRO DE 10,0 MM. AF_01/2015</v>
          </cell>
          <cell r="O8503" t="str">
            <v>KG</v>
          </cell>
          <cell r="P8503" t="str">
            <v>COEFICIENTE DE REPRESENTATIVIDADE</v>
          </cell>
          <cell r="Q8503">
            <v>1.9743999999999999</v>
          </cell>
          <cell r="R8503">
            <v>13.05</v>
          </cell>
        </row>
        <row r="8504">
          <cell r="M8504">
            <v>89998</v>
          </cell>
          <cell r="N8504" t="str">
            <v>ARMAÇÃO DE CINTA DE ALVENARIA ESTRUTURAL; DIÂMETRO DE 10,0 MM. AF_01/2015</v>
          </cell>
          <cell r="O8504" t="str">
            <v>KG</v>
          </cell>
          <cell r="P8504" t="str">
            <v>COEFICIENTE DE REPRESENTATIVIDADE</v>
          </cell>
          <cell r="Q8504">
            <v>3.6402999999999999</v>
          </cell>
          <cell r="R8504">
            <v>12.65</v>
          </cell>
        </row>
        <row r="8505">
          <cell r="M8505">
            <v>100475</v>
          </cell>
          <cell r="N8505" t="str">
            <v>ARGAMASSA TRAÇO 1:3 (EM VOLUME DE CIMENTO E AREIA MÉDIA ÚMIDA) COM ADIÇÃO DE IMPERMEABILIZANTE, PREPARO MECÂNICO COM BETONEIRA 400 L. AF_08/2019</v>
          </cell>
          <cell r="O8505" t="str">
            <v>M3</v>
          </cell>
          <cell r="P8505" t="str">
            <v>ATRIBUÍDO SÃO PAULO</v>
          </cell>
          <cell r="Q8505">
            <v>0.84770000000000001</v>
          </cell>
          <cell r="R8505">
            <v>674.57</v>
          </cell>
        </row>
        <row r="8506">
          <cell r="M8506" t="str">
            <v/>
          </cell>
          <cell r="N8506" t="str">
            <v/>
          </cell>
          <cell r="O8506" t="str">
            <v/>
          </cell>
          <cell r="P8506" t="str">
            <v/>
          </cell>
          <cell r="Q8506" t="str">
            <v/>
          </cell>
          <cell r="R8506" t="str">
            <v/>
          </cell>
        </row>
        <row r="8507">
          <cell r="M8507">
            <v>660</v>
          </cell>
          <cell r="N8507" t="str">
            <v>CANALETA DE CONCRETO 19 X 19 X 19 CM (CLASSE C - NBR 6136)</v>
          </cell>
          <cell r="O8507" t="str">
            <v>UN</v>
          </cell>
          <cell r="P8507" t="str">
            <v>COEFICIENTE DE REPRESENTATIVIDADE</v>
          </cell>
          <cell r="Q8507">
            <v>67.2</v>
          </cell>
          <cell r="R8507">
            <v>2.52</v>
          </cell>
        </row>
        <row r="8508">
          <cell r="M8508">
            <v>2692</v>
          </cell>
          <cell r="N8508" t="str">
            <v>DESMOLDANTE PROTETOR PARA FORMAS DE MADEIRA, DE BASE OLEOSA EMULSIONADA EM AGUA</v>
          </cell>
          <cell r="O8508" t="str">
            <v>L</v>
          </cell>
          <cell r="P8508" t="str">
            <v>COEFICIENTE DE REPRESENTATIVIDADE</v>
          </cell>
          <cell r="Q8508">
            <v>3.4700000000000002E-2</v>
          </cell>
          <cell r="R8508">
            <v>6.99</v>
          </cell>
        </row>
        <row r="8509">
          <cell r="M8509">
            <v>4491</v>
          </cell>
          <cell r="N8509" t="str">
            <v>PONTALETE *7,5 X 7,5* CM EM PINUS, MISTA OU EQUIVALENTE DA REGIAO - BRUTA</v>
          </cell>
          <cell r="O8509" t="str">
            <v>M</v>
          </cell>
          <cell r="P8509" t="str">
            <v>COEFICIENTE DE REPRESENTATIVIDADE</v>
          </cell>
          <cell r="Q8509">
            <v>0.75480000000000003</v>
          </cell>
          <cell r="R8509">
            <v>8.25</v>
          </cell>
        </row>
        <row r="8510">
          <cell r="M8510">
            <v>4517</v>
          </cell>
          <cell r="N8510" t="str">
            <v>SARRAFO *2,5 X 7,5* CM EM PINUS, MISTA OU EQUIVALENTE DA REGIAO - BRUTA</v>
          </cell>
          <cell r="O8510" t="str">
            <v>M</v>
          </cell>
          <cell r="P8510" t="str">
            <v>COEFICIENTE DE REPRESENTATIVIDADE</v>
          </cell>
          <cell r="Q8510">
            <v>0.89759999999999995</v>
          </cell>
          <cell r="R8510">
            <v>2.89</v>
          </cell>
        </row>
        <row r="8511">
          <cell r="M8511">
            <v>5069</v>
          </cell>
          <cell r="N8511" t="str">
            <v>PREGO DE ACO POLIDO COM CABECA 17 X 27 (2 1/2 X 11)</v>
          </cell>
          <cell r="O8511" t="str">
            <v>KG</v>
          </cell>
          <cell r="P8511" t="str">
            <v>COEFICIENTE DE REPRESENTATIVIDADE</v>
          </cell>
          <cell r="Q8511">
            <v>7.9600000000000004E-2</v>
          </cell>
          <cell r="R8511">
            <v>14.51</v>
          </cell>
        </row>
        <row r="8512">
          <cell r="M8512">
            <v>6193</v>
          </cell>
          <cell r="N8512" t="str">
            <v>TABUA  NAO  APARELHADA  *2,5 X 20* CM, EM MACARANDUBA, ANGELIM OU EQUIVALENTE DA REGIAO - BRUTA</v>
          </cell>
          <cell r="O8512" t="str">
            <v>M</v>
          </cell>
          <cell r="P8512" t="str">
            <v>COEFICIENTE DE REPRESENTATIVIDADE</v>
          </cell>
          <cell r="Q8512">
            <v>2.8151999999999999</v>
          </cell>
          <cell r="R8512">
            <v>11.3</v>
          </cell>
        </row>
        <row r="8513">
          <cell r="M8513">
            <v>25067</v>
          </cell>
          <cell r="N8513" t="str">
            <v>BLOCO DE CONCRETO ESTRUTURAL 19 X 19 X 39 CM, FBK 4,5 MPA (NBR 6136)</v>
          </cell>
          <cell r="O8513" t="str">
            <v>UN</v>
          </cell>
          <cell r="P8513" t="str">
            <v>COEFICIENTE DE REPRESENTATIVIDADE</v>
          </cell>
          <cell r="Q8513">
            <v>273.69</v>
          </cell>
          <cell r="R8513">
            <v>4.07</v>
          </cell>
        </row>
        <row r="8514">
          <cell r="M8514">
            <v>87316</v>
          </cell>
          <cell r="N8514" t="str">
            <v>ARGAMASSA TRAÇO 1:4 (EM VOLUME DE CIMENTO E AREIA GROSSA ÚMIDA) PARA CHAPISCO CONVENCIONAL, PREPARO MECÂNICO COM BETONEIRA 400 L. AF_08/2019</v>
          </cell>
          <cell r="O8514" t="str">
            <v>M3</v>
          </cell>
          <cell r="P8514" t="str">
            <v>ATRIBUÍDO SÃO PAULO</v>
          </cell>
          <cell r="Q8514">
            <v>1.03E-2</v>
          </cell>
          <cell r="R8514">
            <v>434.57</v>
          </cell>
        </row>
        <row r="8515">
          <cell r="M8515">
            <v>88309</v>
          </cell>
          <cell r="N8515" t="str">
            <v>PEDREIRO COM ENCARGOS COMPLEMENTARES</v>
          </cell>
          <cell r="O8515" t="str">
            <v>H</v>
          </cell>
          <cell r="P8515" t="str">
            <v>COLETADO</v>
          </cell>
          <cell r="Q8515">
            <v>47.503399999999999</v>
          </cell>
          <cell r="R8515">
            <v>19.43</v>
          </cell>
        </row>
        <row r="8516">
          <cell r="M8516">
            <v>88316</v>
          </cell>
          <cell r="N8516" t="str">
            <v>SERVENTE COM ENCARGOS COMPLEMENTARES</v>
          </cell>
          <cell r="O8516" t="str">
            <v>H</v>
          </cell>
          <cell r="P8516" t="str">
            <v>COLETADO</v>
          </cell>
          <cell r="Q8516">
            <v>37.324100000000001</v>
          </cell>
          <cell r="R8516">
            <v>14.25</v>
          </cell>
        </row>
        <row r="8517">
          <cell r="M8517">
            <v>88907</v>
          </cell>
          <cell r="N8517" t="str">
            <v>ESCAVADEIRA HIDRÁULICA SOBRE ESTEIRAS, CAÇAMBA 1,20 M3, PESO OPERACIONAL 21 T, POTÊNCIA BRUTA 155 HP - CHP DIURNO. AF_06/2014</v>
          </cell>
          <cell r="O8517" t="str">
            <v>CHP</v>
          </cell>
          <cell r="P8517" t="str">
            <v>ATRIBUÍDO SÃO PAULO</v>
          </cell>
          <cell r="Q8517">
            <v>0.44169999999999998</v>
          </cell>
          <cell r="R8517">
            <v>175.84</v>
          </cell>
        </row>
        <row r="8518">
          <cell r="M8518">
            <v>88908</v>
          </cell>
          <cell r="N8518" t="str">
            <v>ESCAVADEIRA HIDRÁULICA SOBRE ESTEIRAS, CAÇAMBA 1,20 M3, PESO OPERACIONAL 21 T, POTÊNCIA BRUTA 155 HP - CHI DIURNO. AF_06/2014</v>
          </cell>
          <cell r="O8518" t="str">
            <v>CHI</v>
          </cell>
          <cell r="P8518" t="str">
            <v>ATRIBUÍDO SÃO PAULO</v>
          </cell>
          <cell r="Q8518">
            <v>0.90029999999999999</v>
          </cell>
          <cell r="R8518">
            <v>61.79</v>
          </cell>
        </row>
        <row r="8519">
          <cell r="M8519">
            <v>89993</v>
          </cell>
          <cell r="N8519" t="str">
            <v>GRAUTEAMENTO VERTICAL EM ALVENARIA ESTRUTURAL. AF_01/2015</v>
          </cell>
          <cell r="O8519" t="str">
            <v>M3</v>
          </cell>
          <cell r="P8519" t="str">
            <v>ATRIBUÍDO SÃO PAULO</v>
          </cell>
          <cell r="Q8519">
            <v>5.9799999999999999E-2</v>
          </cell>
          <cell r="R8519">
            <v>737.71</v>
          </cell>
        </row>
        <row r="8520">
          <cell r="M8520">
            <v>89995</v>
          </cell>
          <cell r="N8520" t="str">
            <v>GRAUTEAMENTO DE CINTA SUPERIOR OU DE VERGA EM ALVENARIA ESTRUTURAL. AF_01/2015</v>
          </cell>
          <cell r="O8520" t="str">
            <v>M3</v>
          </cell>
          <cell r="P8520" t="str">
            <v>ATRIBUÍDO SÃO PAULO</v>
          </cell>
          <cell r="Q8520">
            <v>0.19689999999999999</v>
          </cell>
          <cell r="R8520">
            <v>712.29</v>
          </cell>
        </row>
        <row r="8521">
          <cell r="M8521">
            <v>89996</v>
          </cell>
          <cell r="N8521" t="str">
            <v>ARMAÇÃO VERTICAL DE ALVENARIA ESTRUTURAL; DIÂMETRO DE 10,0 MM. AF_01/2015</v>
          </cell>
          <cell r="O8521" t="str">
            <v>KG</v>
          </cell>
          <cell r="P8521" t="str">
            <v>COEFICIENTE DE REPRESENTATIVIDADE</v>
          </cell>
          <cell r="Q8521">
            <v>1.9743999999999999</v>
          </cell>
          <cell r="R8521">
            <v>13.05</v>
          </cell>
        </row>
        <row r="8522">
          <cell r="M8522">
            <v>89998</v>
          </cell>
          <cell r="N8522" t="str">
            <v>ARMAÇÃO DE CINTA DE ALVENARIA ESTRUTURAL; DIÂMETRO DE 10,0 MM. AF_01/2015</v>
          </cell>
          <cell r="O8522" t="str">
            <v>KG</v>
          </cell>
          <cell r="P8522" t="str">
            <v>COEFICIENTE DE REPRESENTATIVIDADE</v>
          </cell>
          <cell r="Q8522">
            <v>7.8975999999999997</v>
          </cell>
          <cell r="R8522">
            <v>12.65</v>
          </cell>
        </row>
        <row r="8523">
          <cell r="M8523">
            <v>92783</v>
          </cell>
          <cell r="N8523" t="str">
            <v>ARMAÇÃO DE LAJE DE UMA ESTRUTURA CONVENCIONAL DE CONCRETO ARMADO EM UMA EDIFICAÇÃO TÉRREA OU SOBRADO UTILIZANDO AÇO CA-60 DE 4,2 MM - MONTAGEM. AF_12/2015</v>
          </cell>
          <cell r="O8523" t="str">
            <v>KG</v>
          </cell>
          <cell r="P8523" t="str">
            <v>ATRIBUÍDO SÃO PAULO</v>
          </cell>
          <cell r="Q8523">
            <v>55.328400000000002</v>
          </cell>
          <cell r="R8523">
            <v>18.399999999999999</v>
          </cell>
        </row>
        <row r="8524">
          <cell r="M8524">
            <v>94970</v>
          </cell>
          <cell r="N8524" t="str">
            <v>CONCRETO FCK = 20MPA, TRAÇO 1:2,7:3 (EM MASSA SECA DE CIMENTO/ AREIA MÉDIA/ BRITA 1) - PREPARO MECÂNICO COM BETONEIRA 600 L. AF_05/2021</v>
          </cell>
          <cell r="O8524" t="str">
            <v>M3</v>
          </cell>
          <cell r="P8524" t="str">
            <v>ATRIBUÍDO SÃO PAULO</v>
          </cell>
          <cell r="Q8524">
            <v>2.0842999999999998</v>
          </cell>
          <cell r="R8524">
            <v>404.3</v>
          </cell>
        </row>
        <row r="8525">
          <cell r="M8525">
            <v>97736</v>
          </cell>
          <cell r="N8525" t="str">
            <v>PEÇA RETANGULAR PRÉ-MOLDADA, VOLUME DE CONCRETO ACIMA DE 100 LITROS, TAXA DE AÇO APROXIMADA DE 30KG/M³. AF_01/2018</v>
          </cell>
          <cell r="O8525" t="str">
            <v>M3</v>
          </cell>
          <cell r="P8525" t="str">
            <v>ATRIBUÍDO SÃO PAULO</v>
          </cell>
          <cell r="Q8525">
            <v>1.5416000000000001</v>
          </cell>
          <cell r="R8525">
            <v>1406.02</v>
          </cell>
        </row>
        <row r="8526">
          <cell r="M8526">
            <v>97738</v>
          </cell>
          <cell r="N8526" t="str">
            <v>PEÇA CIRCULAR PRÉ-MOLDADA, VOLUME DE CONCRETO DE 10 A 30 LITROS, TAXA DE FIBRA DE POLIPROPILENO APROXIMADA DE 6 KG/M³. AF_01/2018_P</v>
          </cell>
          <cell r="O8526" t="str">
            <v>M3</v>
          </cell>
          <cell r="P8526" t="str">
            <v>ATRIBUÍDO SÃO PAULO</v>
          </cell>
          <cell r="Q8526">
            <v>2.2100000000000002E-2</v>
          </cell>
          <cell r="R8526">
            <v>3901.66</v>
          </cell>
        </row>
        <row r="8527">
          <cell r="M8527">
            <v>100475</v>
          </cell>
          <cell r="N8527" t="str">
            <v>ARGAMASSA TRAÇO 1:3 (EM VOLUME DE CIMENTO E AREIA MÉDIA ÚMIDA) COM ADIÇÃO DE IMPERMEABILIZANTE, PREPARO MECÂNICO COM BETONEIRA 400 L. AF_08/2019</v>
          </cell>
          <cell r="O8527" t="str">
            <v>M3</v>
          </cell>
          <cell r="P8527" t="str">
            <v>ATRIBUÍDO SÃO PAULO</v>
          </cell>
          <cell r="Q8527">
            <v>1.6094999999999999</v>
          </cell>
          <cell r="R8527">
            <v>674.57</v>
          </cell>
        </row>
        <row r="8528">
          <cell r="M8528">
            <v>101625</v>
          </cell>
          <cell r="N8528" t="str">
            <v>PREPARO DE FUNDO DE VALA COM LARGURA MAIOR OU IGUAL A 1,5 M E MENOR QUE 2,5 M, COM CAMADA DE AREIA, LANÇAMENTO MECANIZADO. AF_08/2020</v>
          </cell>
          <cell r="O8528" t="str">
            <v>M3</v>
          </cell>
          <cell r="P8528" t="str">
            <v>ATRIBUÍDO SÃO PAULO</v>
          </cell>
          <cell r="Q8528">
            <v>2.0988000000000002</v>
          </cell>
          <cell r="R8528">
            <v>148.47</v>
          </cell>
        </row>
        <row r="8529">
          <cell r="M8529" t="str">
            <v/>
          </cell>
          <cell r="N8529" t="str">
            <v/>
          </cell>
          <cell r="O8529" t="str">
            <v/>
          </cell>
          <cell r="P8529" t="str">
            <v/>
          </cell>
          <cell r="Q8529" t="str">
            <v/>
          </cell>
          <cell r="R8529" t="str">
            <v/>
          </cell>
        </row>
        <row r="8530">
          <cell r="M8530">
            <v>660</v>
          </cell>
          <cell r="N8530" t="str">
            <v>CANALETA DE CONCRETO 19 X 19 X 19 CM (CLASSE C - NBR 6136)</v>
          </cell>
          <cell r="O8530" t="str">
            <v>UN</v>
          </cell>
          <cell r="P8530" t="str">
            <v>COEFICIENTE DE REPRESENTATIVIDADE</v>
          </cell>
          <cell r="Q8530">
            <v>33.6</v>
          </cell>
          <cell r="R8530">
            <v>2.52</v>
          </cell>
        </row>
        <row r="8531">
          <cell r="M8531">
            <v>25067</v>
          </cell>
          <cell r="N8531" t="str">
            <v>BLOCO DE CONCRETO ESTRUTURAL 19 X 19 X 39 CM, FBK 4,5 MPA (NBR 6136)</v>
          </cell>
          <cell r="O8531" t="str">
            <v>UN</v>
          </cell>
          <cell r="P8531" t="str">
            <v>COEFICIENTE DE REPRESENTATIVIDADE</v>
          </cell>
          <cell r="Q8531">
            <v>151.19999999999999</v>
          </cell>
          <cell r="R8531">
            <v>4.07</v>
          </cell>
        </row>
        <row r="8532">
          <cell r="M8532">
            <v>87316</v>
          </cell>
          <cell r="N8532" t="str">
            <v>ARGAMASSA TRAÇO 1:4 (EM VOLUME DE CIMENTO E AREIA GROSSA ÚMIDA) PARA CHAPISCO CONVENCIONAL, PREPARO MECÂNICO COM BETONEIRA 400 L. AF_08/2019</v>
          </cell>
          <cell r="O8532" t="str">
            <v>M3</v>
          </cell>
          <cell r="P8532" t="str">
            <v>ATRIBUÍDO SÃO PAULO</v>
          </cell>
          <cell r="Q8532">
            <v>1.0999999999999999E-2</v>
          </cell>
          <cell r="R8532">
            <v>434.57</v>
          </cell>
        </row>
        <row r="8533">
          <cell r="M8533">
            <v>88309</v>
          </cell>
          <cell r="N8533" t="str">
            <v>PEDREIRO COM ENCARGOS COMPLEMENTARES</v>
          </cell>
          <cell r="O8533" t="str">
            <v>H</v>
          </cell>
          <cell r="P8533" t="str">
            <v>COLETADO</v>
          </cell>
          <cell r="Q8533">
            <v>35.400399999999998</v>
          </cell>
          <cell r="R8533">
            <v>19.43</v>
          </cell>
        </row>
        <row r="8534">
          <cell r="M8534">
            <v>88316</v>
          </cell>
          <cell r="N8534" t="str">
            <v>SERVENTE COM ENCARGOS COMPLEMENTARES</v>
          </cell>
          <cell r="O8534" t="str">
            <v>H</v>
          </cell>
          <cell r="P8534" t="str">
            <v>COLETADO</v>
          </cell>
          <cell r="Q8534">
            <v>27.814599999999999</v>
          </cell>
          <cell r="R8534">
            <v>14.25</v>
          </cell>
        </row>
        <row r="8535">
          <cell r="M8535">
            <v>89993</v>
          </cell>
          <cell r="N8535" t="str">
            <v>GRAUTEAMENTO VERTICAL EM ALVENARIA ESTRUTURAL. AF_01/2015</v>
          </cell>
          <cell r="O8535" t="str">
            <v>M3</v>
          </cell>
          <cell r="P8535" t="str">
            <v>ATRIBUÍDO SÃO PAULO</v>
          </cell>
          <cell r="Q8535">
            <v>5.9799999999999999E-2</v>
          </cell>
          <cell r="R8535">
            <v>737.71</v>
          </cell>
        </row>
        <row r="8536">
          <cell r="M8536">
            <v>89995</v>
          </cell>
          <cell r="N8536" t="str">
            <v>GRAUTEAMENTO DE CINTA SUPERIOR OU DE VERGA EM ALVENARIA ESTRUTURAL. AF_01/2015</v>
          </cell>
          <cell r="O8536" t="str">
            <v>M3</v>
          </cell>
          <cell r="P8536" t="str">
            <v>ATRIBUÍDO SÃO PAULO</v>
          </cell>
          <cell r="Q8536">
            <v>9.8400000000000001E-2</v>
          </cell>
          <cell r="R8536">
            <v>712.29</v>
          </cell>
        </row>
        <row r="8537">
          <cell r="M8537">
            <v>89996</v>
          </cell>
          <cell r="N8537" t="str">
            <v>ARMAÇÃO VERTICAL DE ALVENARIA ESTRUTURAL; DIÂMETRO DE 10,0 MM. AF_01/2015</v>
          </cell>
          <cell r="O8537" t="str">
            <v>KG</v>
          </cell>
          <cell r="P8537" t="str">
            <v>COEFICIENTE DE REPRESENTATIVIDADE</v>
          </cell>
          <cell r="Q8537">
            <v>1.9743999999999999</v>
          </cell>
          <cell r="R8537">
            <v>13.05</v>
          </cell>
        </row>
        <row r="8538">
          <cell r="M8538">
            <v>89998</v>
          </cell>
          <cell r="N8538" t="str">
            <v>ARMAÇÃO DE CINTA DE ALVENARIA ESTRUTURAL; DIÂMETRO DE 10,0 MM. AF_01/2015</v>
          </cell>
          <cell r="O8538" t="str">
            <v>KG</v>
          </cell>
          <cell r="P8538" t="str">
            <v>COEFICIENTE DE REPRESENTATIVIDADE</v>
          </cell>
          <cell r="Q8538">
            <v>3.9487999999999999</v>
          </cell>
          <cell r="R8538">
            <v>12.65</v>
          </cell>
        </row>
        <row r="8539">
          <cell r="M8539">
            <v>100475</v>
          </cell>
          <cell r="N8539" t="str">
            <v>ARGAMASSA TRAÇO 1:3 (EM VOLUME DE CIMENTO E AREIA MÉDIA ÚMIDA) COM ADIÇÃO DE IMPERMEABILIZANTE, PREPARO MECÂNICO COM BETONEIRA 400 L. AF_08/2019</v>
          </cell>
          <cell r="O8539" t="str">
            <v>M3</v>
          </cell>
          <cell r="P8539" t="str">
            <v>ATRIBUÍDO SÃO PAULO</v>
          </cell>
          <cell r="Q8539">
            <v>0.92220000000000002</v>
          </cell>
          <cell r="R8539">
            <v>674.57</v>
          </cell>
        </row>
        <row r="8540">
          <cell r="M8540" t="str">
            <v/>
          </cell>
          <cell r="N8540" t="str">
            <v/>
          </cell>
          <cell r="O8540" t="str">
            <v/>
          </cell>
          <cell r="P8540" t="str">
            <v/>
          </cell>
          <cell r="Q8540" t="str">
            <v/>
          </cell>
          <cell r="R8540" t="str">
            <v/>
          </cell>
        </row>
        <row r="8541">
          <cell r="M8541">
            <v>660</v>
          </cell>
          <cell r="N8541" t="str">
            <v>CANALETA DE CONCRETO 19 X 19 X 19 CM (CLASSE C - NBR 6136)</v>
          </cell>
          <cell r="O8541" t="str">
            <v>UN</v>
          </cell>
          <cell r="P8541" t="str">
            <v>COEFICIENTE DE REPRESENTATIVIDADE</v>
          </cell>
          <cell r="Q8541">
            <v>56.7</v>
          </cell>
          <cell r="R8541">
            <v>2.52</v>
          </cell>
        </row>
        <row r="8542">
          <cell r="M8542">
            <v>2692</v>
          </cell>
          <cell r="N8542" t="str">
            <v>DESMOLDANTE PROTETOR PARA FORMAS DE MADEIRA, DE BASE OLEOSA EMULSIONADA EM AGUA</v>
          </cell>
          <cell r="O8542" t="str">
            <v>L</v>
          </cell>
          <cell r="P8542" t="str">
            <v>COEFICIENTE DE REPRESENTATIVIDADE</v>
          </cell>
          <cell r="Q8542">
            <v>2.9600000000000001E-2</v>
          </cell>
          <cell r="R8542">
            <v>6.99</v>
          </cell>
        </row>
        <row r="8543">
          <cell r="M8543">
            <v>4491</v>
          </cell>
          <cell r="N8543" t="str">
            <v>PONTALETE *7,5 X 7,5* CM EM PINUS, MISTA OU EQUIVALENTE DA REGIAO - BRUTA</v>
          </cell>
          <cell r="O8543" t="str">
            <v>M</v>
          </cell>
          <cell r="P8543" t="str">
            <v>COEFICIENTE DE REPRESENTATIVIDADE</v>
          </cell>
          <cell r="Q8543">
            <v>0.64380000000000004</v>
          </cell>
          <cell r="R8543">
            <v>8.25</v>
          </cell>
        </row>
        <row r="8544">
          <cell r="M8544">
            <v>4517</v>
          </cell>
          <cell r="N8544" t="str">
            <v>SARRAFO *2,5 X 7,5* CM EM PINUS, MISTA OU EQUIVALENTE DA REGIAO - BRUTA</v>
          </cell>
          <cell r="O8544" t="str">
            <v>M</v>
          </cell>
          <cell r="P8544" t="str">
            <v>COEFICIENTE DE REPRESENTATIVIDADE</v>
          </cell>
          <cell r="Q8544">
            <v>0.76559999999999995</v>
          </cell>
          <cell r="R8544">
            <v>2.89</v>
          </cell>
        </row>
        <row r="8545">
          <cell r="M8545">
            <v>5069</v>
          </cell>
          <cell r="N8545" t="str">
            <v>PREGO DE ACO POLIDO COM CABECA 17 X 27 (2 1/2 X 11)</v>
          </cell>
          <cell r="O8545" t="str">
            <v>KG</v>
          </cell>
          <cell r="P8545" t="str">
            <v>COEFICIENTE DE REPRESENTATIVIDADE</v>
          </cell>
          <cell r="Q8545">
            <v>6.7900000000000002E-2</v>
          </cell>
          <cell r="R8545">
            <v>14.51</v>
          </cell>
        </row>
        <row r="8546">
          <cell r="M8546">
            <v>6193</v>
          </cell>
          <cell r="N8546" t="str">
            <v>TABUA  NAO  APARELHADA  *2,5 X 20* CM, EM MACARANDUBA, ANGELIM OU EQUIVALENTE DA REGIAO - BRUTA</v>
          </cell>
          <cell r="O8546" t="str">
            <v>M</v>
          </cell>
          <cell r="P8546" t="str">
            <v>COEFICIENTE DE REPRESENTATIVIDADE</v>
          </cell>
          <cell r="Q8546">
            <v>2.4011999999999998</v>
          </cell>
          <cell r="R8546">
            <v>11.3</v>
          </cell>
        </row>
        <row r="8547">
          <cell r="M8547">
            <v>25067</v>
          </cell>
          <cell r="N8547" t="str">
            <v>BLOCO DE CONCRETO ESTRUTURAL 19 X 19 X 39 CM, FBK 4,5 MPA (NBR 6136)</v>
          </cell>
          <cell r="O8547" t="str">
            <v>UN</v>
          </cell>
          <cell r="P8547" t="str">
            <v>COEFICIENTE DE REPRESENTATIVIDADE</v>
          </cell>
          <cell r="Q8547">
            <v>237.30430000000001</v>
          </cell>
          <cell r="R8547">
            <v>4.07</v>
          </cell>
        </row>
        <row r="8548">
          <cell r="M8548">
            <v>87316</v>
          </cell>
          <cell r="N8548" t="str">
            <v>ARGAMASSA TRAÇO 1:4 (EM VOLUME DE CIMENTO E AREIA GROSSA ÚMIDA) PARA CHAPISCO CONVENCIONAL, PREPARO MECÂNICO COM BETONEIRA 400 L. AF_08/2019</v>
          </cell>
          <cell r="O8548" t="str">
            <v>M3</v>
          </cell>
          <cell r="P8548" t="str">
            <v>ATRIBUÍDO SÃO PAULO</v>
          </cell>
          <cell r="Q8548">
            <v>8.0000000000000002E-3</v>
          </cell>
          <cell r="R8548">
            <v>434.57</v>
          </cell>
        </row>
        <row r="8549">
          <cell r="M8549">
            <v>88309</v>
          </cell>
          <cell r="N8549" t="str">
            <v>PEDREIRO COM ENCARGOS COMPLEMENTARES</v>
          </cell>
          <cell r="O8549" t="str">
            <v>H</v>
          </cell>
          <cell r="P8549" t="str">
            <v>COLETADO</v>
          </cell>
          <cell r="Q8549">
            <v>37.240499999999997</v>
          </cell>
          <cell r="R8549">
            <v>19.43</v>
          </cell>
        </row>
        <row r="8550">
          <cell r="M8550">
            <v>88316</v>
          </cell>
          <cell r="N8550" t="str">
            <v>SERVENTE COM ENCARGOS COMPLEMENTARES</v>
          </cell>
          <cell r="O8550" t="str">
            <v>H</v>
          </cell>
          <cell r="P8550" t="str">
            <v>COLETADO</v>
          </cell>
          <cell r="Q8550">
            <v>29.260400000000001</v>
          </cell>
          <cell r="R8550">
            <v>14.25</v>
          </cell>
        </row>
        <row r="8551">
          <cell r="M8551">
            <v>88907</v>
          </cell>
          <cell r="N8551" t="str">
            <v>ESCAVADEIRA HIDRÁULICA SOBRE ESTEIRAS, CAÇAMBA 1,20 M3, PESO OPERACIONAL 21 T, POTÊNCIA BRUTA 155 HP - CHP DIURNO. AF_06/2014</v>
          </cell>
          <cell r="O8551" t="str">
            <v>CHP</v>
          </cell>
          <cell r="P8551" t="str">
            <v>ATRIBUÍDO SÃO PAULO</v>
          </cell>
          <cell r="Q8551">
            <v>0.36259999999999998</v>
          </cell>
          <cell r="R8551">
            <v>175.84</v>
          </cell>
        </row>
        <row r="8552">
          <cell r="M8552">
            <v>88908</v>
          </cell>
          <cell r="N8552" t="str">
            <v>ESCAVADEIRA HIDRÁULICA SOBRE ESTEIRAS, CAÇAMBA 1,20 M3, PESO OPERACIONAL 21 T, POTÊNCIA BRUTA 155 HP - CHI DIURNO. AF_06/2014</v>
          </cell>
          <cell r="O8552" t="str">
            <v>CHI</v>
          </cell>
          <cell r="P8552" t="str">
            <v>ATRIBUÍDO SÃO PAULO</v>
          </cell>
          <cell r="Q8552">
            <v>0.7389</v>
          </cell>
          <cell r="R8552">
            <v>61.79</v>
          </cell>
        </row>
        <row r="8553">
          <cell r="M8553">
            <v>89993</v>
          </cell>
          <cell r="N8553" t="str">
            <v>GRAUTEAMENTO VERTICAL EM ALVENARIA ESTRUTURAL. AF_01/2015</v>
          </cell>
          <cell r="O8553" t="str">
            <v>M3</v>
          </cell>
          <cell r="P8553" t="str">
            <v>ATRIBUÍDO SÃO PAULO</v>
          </cell>
          <cell r="Q8553">
            <v>5.9799999999999999E-2</v>
          </cell>
          <cell r="R8553">
            <v>737.71</v>
          </cell>
        </row>
        <row r="8554">
          <cell r="M8554">
            <v>89995</v>
          </cell>
          <cell r="N8554" t="str">
            <v>GRAUTEAMENTO DE CINTA SUPERIOR OU DE VERGA EM ALVENARIA ESTRUTURAL. AF_01/2015</v>
          </cell>
          <cell r="O8554" t="str">
            <v>M3</v>
          </cell>
          <cell r="P8554" t="str">
            <v>ATRIBUÍDO SÃO PAULO</v>
          </cell>
          <cell r="Q8554">
            <v>0.1661</v>
          </cell>
          <cell r="R8554">
            <v>712.29</v>
          </cell>
        </row>
        <row r="8555">
          <cell r="M8555">
            <v>89996</v>
          </cell>
          <cell r="N8555" t="str">
            <v>ARMAÇÃO VERTICAL DE ALVENARIA ESTRUTURAL; DIÂMETRO DE 10,0 MM. AF_01/2015</v>
          </cell>
          <cell r="O8555" t="str">
            <v>KG</v>
          </cell>
          <cell r="P8555" t="str">
            <v>COEFICIENTE DE REPRESENTATIVIDADE</v>
          </cell>
          <cell r="Q8555">
            <v>1.9743999999999999</v>
          </cell>
          <cell r="R8555">
            <v>13.05</v>
          </cell>
        </row>
        <row r="8556">
          <cell r="M8556">
            <v>89998</v>
          </cell>
          <cell r="N8556" t="str">
            <v>ARMAÇÃO DE CINTA DE ALVENARIA ESTRUTURAL; DIÂMETRO DE 10,0 MM. AF_01/2015</v>
          </cell>
          <cell r="O8556" t="str">
            <v>KG</v>
          </cell>
          <cell r="P8556" t="str">
            <v>COEFICIENTE DE REPRESENTATIVIDADE</v>
          </cell>
          <cell r="Q8556">
            <v>6.6635999999999997</v>
          </cell>
          <cell r="R8556">
            <v>12.65</v>
          </cell>
        </row>
        <row r="8557">
          <cell r="M8557">
            <v>92783</v>
          </cell>
          <cell r="N8557" t="str">
            <v>ARMAÇÃO DE LAJE DE UMA ESTRUTURA CONVENCIONAL DE CONCRETO ARMADO EM UMA EDIFICAÇÃO TÉRREA OU SOBRADO UTILIZANDO AÇO CA-60 DE 4,2 MM - MONTAGEM. AF_12/2015</v>
          </cell>
          <cell r="O8557" t="str">
            <v>KG</v>
          </cell>
          <cell r="P8557" t="str">
            <v>ATRIBUÍDO SÃO PAULO</v>
          </cell>
          <cell r="Q8557">
            <v>44.6464</v>
          </cell>
          <cell r="R8557">
            <v>18.399999999999999</v>
          </cell>
        </row>
        <row r="8558">
          <cell r="M8558">
            <v>94970</v>
          </cell>
          <cell r="N8558" t="str">
            <v>CONCRETO FCK = 20MPA, TRAÇO 1:2,7:3 (EM MASSA SECA DE CIMENTO/ AREIA MÉDIA/ BRITA 1) - PREPARO MECÂNICO COM BETONEIRA 600 L. AF_05/2021</v>
          </cell>
          <cell r="O8558" t="str">
            <v>M3</v>
          </cell>
          <cell r="P8558" t="str">
            <v>ATRIBUÍDO SÃO PAULO</v>
          </cell>
          <cell r="Q8558">
            <v>1.6819</v>
          </cell>
          <cell r="R8558">
            <v>404.3</v>
          </cell>
        </row>
        <row r="8559">
          <cell r="M8559">
            <v>97736</v>
          </cell>
          <cell r="N8559" t="str">
            <v>PEÇA RETANGULAR PRÉ-MOLDADA, VOLUME DE CONCRETO ACIMA DE 100 LITROS, TAXA DE AÇO APROXIMADA DE 30KG/M³. AF_01/2018</v>
          </cell>
          <cell r="O8559" t="str">
            <v>M3</v>
          </cell>
          <cell r="P8559" t="str">
            <v>ATRIBUÍDO SÃO PAULO</v>
          </cell>
          <cell r="Q8559">
            <v>1.2191000000000001</v>
          </cell>
          <cell r="R8559">
            <v>1406.02</v>
          </cell>
        </row>
        <row r="8560">
          <cell r="M8560">
            <v>97738</v>
          </cell>
          <cell r="N8560" t="str">
            <v>PEÇA CIRCULAR PRÉ-MOLDADA, VOLUME DE CONCRETO DE 10 A 30 LITROS, TAXA DE FIBRA DE POLIPROPILENO APROXIMADA DE 6 KG/M³. AF_01/2018_P</v>
          </cell>
          <cell r="O8560" t="str">
            <v>M3</v>
          </cell>
          <cell r="P8560" t="str">
            <v>ATRIBUÍDO SÃO PAULO</v>
          </cell>
          <cell r="Q8560">
            <v>2.2100000000000002E-2</v>
          </cell>
          <cell r="R8560">
            <v>3901.66</v>
          </cell>
        </row>
        <row r="8561">
          <cell r="M8561">
            <v>100475</v>
          </cell>
          <cell r="N8561" t="str">
            <v>ARGAMASSA TRAÇO 1:3 (EM VOLUME DE CIMENTO E AREIA MÉDIA ÚMIDA) COM ADIÇÃO DE IMPERMEABILIZANTE, PREPARO MECÂNICO COM BETONEIRA 400 L. AF_08/2019</v>
          </cell>
          <cell r="O8561" t="str">
            <v>M3</v>
          </cell>
          <cell r="P8561" t="str">
            <v>ATRIBUÍDO SÃO PAULO</v>
          </cell>
          <cell r="Q8561">
            <v>1.3213999999999999</v>
          </cell>
          <cell r="R8561">
            <v>674.57</v>
          </cell>
        </row>
        <row r="8562">
          <cell r="M8562">
            <v>101625</v>
          </cell>
          <cell r="N8562" t="str">
            <v>PREPARO DE FUNDO DE VALA COM LARGURA MAIOR OU IGUAL A 1,5 M E MENOR QUE 2,5 M, COM CAMADA DE AREIA, LANÇAMENTO MECANIZADO. AF_08/2020</v>
          </cell>
          <cell r="O8562" t="str">
            <v>M3</v>
          </cell>
          <cell r="P8562" t="str">
            <v>ATRIBUÍDO SÃO PAULO</v>
          </cell>
          <cell r="Q8562">
            <v>1.7327999999999999</v>
          </cell>
          <cell r="R8562">
            <v>148.47</v>
          </cell>
        </row>
        <row r="8563">
          <cell r="M8563" t="str">
            <v/>
          </cell>
          <cell r="N8563" t="str">
            <v/>
          </cell>
          <cell r="O8563" t="str">
            <v/>
          </cell>
          <cell r="P8563" t="str">
            <v/>
          </cell>
          <cell r="Q8563" t="str">
            <v/>
          </cell>
          <cell r="R8563" t="str">
            <v/>
          </cell>
        </row>
        <row r="8564">
          <cell r="M8564">
            <v>660</v>
          </cell>
          <cell r="N8564" t="str">
            <v>CANALETA DE CONCRETO 19 X 19 X 19 CM (CLASSE C - NBR 6136)</v>
          </cell>
          <cell r="O8564" t="str">
            <v>UN</v>
          </cell>
          <cell r="P8564" t="str">
            <v>COEFICIENTE DE REPRESENTATIVIDADE</v>
          </cell>
          <cell r="Q8564">
            <v>28.35</v>
          </cell>
          <cell r="R8564">
            <v>2.52</v>
          </cell>
        </row>
        <row r="8565">
          <cell r="M8565">
            <v>25067</v>
          </cell>
          <cell r="N8565" t="str">
            <v>BLOCO DE CONCRETO ESTRUTURAL 19 X 19 X 39 CM, FBK 4,5 MPA (NBR 6136)</v>
          </cell>
          <cell r="O8565" t="str">
            <v>UN</v>
          </cell>
          <cell r="P8565" t="str">
            <v>COEFICIENTE DE REPRESENTATIVIDADE</v>
          </cell>
          <cell r="Q8565">
            <v>127.575</v>
          </cell>
          <cell r="R8565">
            <v>4.07</v>
          </cell>
        </row>
        <row r="8566">
          <cell r="M8566">
            <v>87316</v>
          </cell>
          <cell r="N8566" t="str">
            <v>ARGAMASSA TRAÇO 1:4 (EM VOLUME DE CIMENTO E AREIA GROSSA ÚMIDA) PARA CHAPISCO CONVENCIONAL, PREPARO MECÂNICO COM BETONEIRA 400 L. AF_08/2019</v>
          </cell>
          <cell r="O8566" t="str">
            <v>M3</v>
          </cell>
          <cell r="P8566" t="str">
            <v>ATRIBUÍDO SÃO PAULO</v>
          </cell>
          <cell r="Q8566">
            <v>9.2999999999999992E-3</v>
          </cell>
          <cell r="R8566">
            <v>434.57</v>
          </cell>
        </row>
        <row r="8567">
          <cell r="M8567">
            <v>88309</v>
          </cell>
          <cell r="N8567" t="str">
            <v>PEDREIRO COM ENCARGOS COMPLEMENTARES</v>
          </cell>
          <cell r="O8567" t="str">
            <v>H</v>
          </cell>
          <cell r="P8567" t="str">
            <v>COLETADO</v>
          </cell>
          <cell r="Q8567">
            <v>29.905999999999999</v>
          </cell>
          <cell r="R8567">
            <v>19.43</v>
          </cell>
        </row>
        <row r="8568">
          <cell r="M8568">
            <v>88316</v>
          </cell>
          <cell r="N8568" t="str">
            <v>SERVENTE COM ENCARGOS COMPLEMENTARES</v>
          </cell>
          <cell r="O8568" t="str">
            <v>H</v>
          </cell>
          <cell r="P8568" t="str">
            <v>COLETADO</v>
          </cell>
          <cell r="Q8568">
            <v>23.497599999999998</v>
          </cell>
          <cell r="R8568">
            <v>14.25</v>
          </cell>
        </row>
        <row r="8569">
          <cell r="M8569">
            <v>89993</v>
          </cell>
          <cell r="N8569" t="str">
            <v>GRAUTEAMENTO VERTICAL EM ALVENARIA ESTRUTURAL. AF_01/2015</v>
          </cell>
          <cell r="O8569" t="str">
            <v>M3</v>
          </cell>
          <cell r="P8569" t="str">
            <v>ATRIBUÍDO SÃO PAULO</v>
          </cell>
          <cell r="Q8569">
            <v>5.9799999999999999E-2</v>
          </cell>
          <cell r="R8569">
            <v>737.71</v>
          </cell>
        </row>
        <row r="8570">
          <cell r="M8570">
            <v>89995</v>
          </cell>
          <cell r="N8570" t="str">
            <v>GRAUTEAMENTO DE CINTA SUPERIOR OU DE VERGA EM ALVENARIA ESTRUTURAL. AF_01/2015</v>
          </cell>
          <cell r="O8570" t="str">
            <v>M3</v>
          </cell>
          <cell r="P8570" t="str">
            <v>ATRIBUÍDO SÃO PAULO</v>
          </cell>
          <cell r="Q8570">
            <v>8.3099999999999993E-2</v>
          </cell>
          <cell r="R8570">
            <v>712.29</v>
          </cell>
        </row>
        <row r="8571">
          <cell r="M8571">
            <v>89996</v>
          </cell>
          <cell r="N8571" t="str">
            <v>ARMAÇÃO VERTICAL DE ALVENARIA ESTRUTURAL; DIÂMETRO DE 10,0 MM. AF_01/2015</v>
          </cell>
          <cell r="O8571" t="str">
            <v>KG</v>
          </cell>
          <cell r="P8571" t="str">
            <v>COEFICIENTE DE REPRESENTATIVIDADE</v>
          </cell>
          <cell r="Q8571">
            <v>1.9743999999999999</v>
          </cell>
          <cell r="R8571">
            <v>13.05</v>
          </cell>
        </row>
        <row r="8572">
          <cell r="M8572">
            <v>89998</v>
          </cell>
          <cell r="N8572" t="str">
            <v>ARMAÇÃO DE CINTA DE ALVENARIA ESTRUTURAL; DIÂMETRO DE 10,0 MM. AF_01/2015</v>
          </cell>
          <cell r="O8572" t="str">
            <v>KG</v>
          </cell>
          <cell r="P8572" t="str">
            <v>COEFICIENTE DE REPRESENTATIVIDADE</v>
          </cell>
          <cell r="Q8572">
            <v>3.3317999999999999</v>
          </cell>
          <cell r="R8572">
            <v>12.65</v>
          </cell>
        </row>
        <row r="8573">
          <cell r="M8573">
            <v>100475</v>
          </cell>
          <cell r="N8573" t="str">
            <v>ARGAMASSA TRAÇO 1:3 (EM VOLUME DE CIMENTO E AREIA MÉDIA ÚMIDA) COM ADIÇÃO DE IMPERMEABILIZANTE, PREPARO MECÂNICO COM BETONEIRA 400 L. AF_08/2019</v>
          </cell>
          <cell r="O8573" t="str">
            <v>M3</v>
          </cell>
          <cell r="P8573" t="str">
            <v>ATRIBUÍDO SÃO PAULO</v>
          </cell>
          <cell r="Q8573">
            <v>0.78210000000000002</v>
          </cell>
          <cell r="R8573">
            <v>674.57</v>
          </cell>
        </row>
        <row r="8574">
          <cell r="M8574" t="str">
            <v/>
          </cell>
          <cell r="N8574" t="str">
            <v/>
          </cell>
          <cell r="O8574" t="str">
            <v/>
          </cell>
          <cell r="P8574" t="str">
            <v/>
          </cell>
          <cell r="Q8574" t="str">
            <v/>
          </cell>
          <cell r="R8574" t="str">
            <v/>
          </cell>
        </row>
        <row r="8575">
          <cell r="M8575">
            <v>660</v>
          </cell>
          <cell r="N8575" t="str">
            <v>CANALETA DE CONCRETO 19 X 19 X 19 CM (CLASSE C - NBR 6136)</v>
          </cell>
          <cell r="O8575" t="str">
            <v>UN</v>
          </cell>
          <cell r="P8575" t="str">
            <v>COEFICIENTE DE REPRESENTATIVIDADE</v>
          </cell>
          <cell r="Q8575">
            <v>61.95</v>
          </cell>
          <cell r="R8575">
            <v>2.52</v>
          </cell>
        </row>
        <row r="8576">
          <cell r="M8576">
            <v>2692</v>
          </cell>
          <cell r="N8576" t="str">
            <v>DESMOLDANTE PROTETOR PARA FORMAS DE MADEIRA, DE BASE OLEOSA EMULSIONADA EM AGUA</v>
          </cell>
          <cell r="O8576" t="str">
            <v>L</v>
          </cell>
          <cell r="P8576" t="str">
            <v>COEFICIENTE DE REPRESENTATIVIDADE</v>
          </cell>
          <cell r="Q8576">
            <v>3.2099999999999997E-2</v>
          </cell>
          <cell r="R8576">
            <v>6.99</v>
          </cell>
        </row>
        <row r="8577">
          <cell r="M8577">
            <v>4491</v>
          </cell>
          <cell r="N8577" t="str">
            <v>PONTALETE *7,5 X 7,5* CM EM PINUS, MISTA OU EQUIVALENTE DA REGIAO - BRUTA</v>
          </cell>
          <cell r="O8577" t="str">
            <v>M</v>
          </cell>
          <cell r="P8577" t="str">
            <v>COEFICIENTE DE REPRESENTATIVIDADE</v>
          </cell>
          <cell r="Q8577">
            <v>0.69930000000000003</v>
          </cell>
          <cell r="R8577">
            <v>8.25</v>
          </cell>
        </row>
        <row r="8578">
          <cell r="M8578">
            <v>4517</v>
          </cell>
          <cell r="N8578" t="str">
            <v>SARRAFO *2,5 X 7,5* CM EM PINUS, MISTA OU EQUIVALENTE DA REGIAO - BRUTA</v>
          </cell>
          <cell r="O8578" t="str">
            <v>M</v>
          </cell>
          <cell r="P8578" t="str">
            <v>COEFICIENTE DE REPRESENTATIVIDADE</v>
          </cell>
          <cell r="Q8578">
            <v>0.83160000000000001</v>
          </cell>
          <cell r="R8578">
            <v>2.89</v>
          </cell>
        </row>
        <row r="8579">
          <cell r="M8579">
            <v>5069</v>
          </cell>
          <cell r="N8579" t="str">
            <v>PREGO DE ACO POLIDO COM CABECA 17 X 27 (2 1/2 X 11)</v>
          </cell>
          <cell r="O8579" t="str">
            <v>KG</v>
          </cell>
          <cell r="P8579" t="str">
            <v>COEFICIENTE DE REPRESENTATIVIDADE</v>
          </cell>
          <cell r="Q8579">
            <v>7.3700000000000002E-2</v>
          </cell>
          <cell r="R8579">
            <v>14.51</v>
          </cell>
        </row>
        <row r="8580">
          <cell r="M8580">
            <v>6193</v>
          </cell>
          <cell r="N8580" t="str">
            <v>TABUA  NAO  APARELHADA  *2,5 X 20* CM, EM MACARANDUBA, ANGELIM OU EQUIVALENTE DA REGIAO - BRUTA</v>
          </cell>
          <cell r="O8580" t="str">
            <v>M</v>
          </cell>
          <cell r="P8580" t="str">
            <v>COEFICIENTE DE REPRESENTATIVIDADE</v>
          </cell>
          <cell r="Q8580">
            <v>2.6082000000000001</v>
          </cell>
          <cell r="R8580">
            <v>11.3</v>
          </cell>
        </row>
        <row r="8581">
          <cell r="M8581">
            <v>25067</v>
          </cell>
          <cell r="N8581" t="str">
            <v>BLOCO DE CONCRETO ESTRUTURAL 19 X 19 X 39 CM, FBK 4,5 MPA (NBR 6136)</v>
          </cell>
          <cell r="O8581" t="str">
            <v>UN</v>
          </cell>
          <cell r="P8581" t="str">
            <v>COEFICIENTE DE REPRESENTATIVIDADE</v>
          </cell>
          <cell r="Q8581">
            <v>281.3236</v>
          </cell>
          <cell r="R8581">
            <v>4.07</v>
          </cell>
        </row>
        <row r="8582">
          <cell r="M8582">
            <v>87316</v>
          </cell>
          <cell r="N8582" t="str">
            <v>ARGAMASSA TRAÇO 1:4 (EM VOLUME DE CIMENTO E AREIA GROSSA ÚMIDA) PARA CHAPISCO CONVENCIONAL, PREPARO MECÂNICO COM BETONEIRA 400 L. AF_08/2019</v>
          </cell>
          <cell r="O8582" t="str">
            <v>M3</v>
          </cell>
          <cell r="P8582" t="str">
            <v>ATRIBUÍDO SÃO PAULO</v>
          </cell>
          <cell r="Q8582">
            <v>8.8999999999999999E-3</v>
          </cell>
          <cell r="R8582">
            <v>434.57</v>
          </cell>
        </row>
        <row r="8583">
          <cell r="M8583">
            <v>88309</v>
          </cell>
          <cell r="N8583" t="str">
            <v>PEDREIRO COM ENCARGOS COMPLEMENTARES</v>
          </cell>
          <cell r="O8583" t="str">
            <v>H</v>
          </cell>
          <cell r="P8583" t="str">
            <v>COLETADO</v>
          </cell>
          <cell r="Q8583">
            <v>41.994500000000002</v>
          </cell>
          <cell r="R8583">
            <v>19.43</v>
          </cell>
        </row>
        <row r="8584">
          <cell r="M8584">
            <v>88316</v>
          </cell>
          <cell r="N8584" t="str">
            <v>SERVENTE COM ENCARGOS COMPLEMENTARES</v>
          </cell>
          <cell r="O8584" t="str">
            <v>H</v>
          </cell>
          <cell r="P8584" t="str">
            <v>COLETADO</v>
          </cell>
          <cell r="Q8584">
            <v>32.995600000000003</v>
          </cell>
          <cell r="R8584">
            <v>14.25</v>
          </cell>
        </row>
        <row r="8585">
          <cell r="M8585">
            <v>88907</v>
          </cell>
          <cell r="N8585" t="str">
            <v>ESCAVADEIRA HIDRÁULICA SOBRE ESTEIRAS, CAÇAMBA 1,20 M3, PESO OPERACIONAL 21 T, POTÊNCIA BRUTA 155 HP - CHP DIURNO. AF_06/2014</v>
          </cell>
          <cell r="O8585" t="str">
            <v>CHP</v>
          </cell>
          <cell r="P8585" t="str">
            <v>ATRIBUÍDO SÃO PAULO</v>
          </cell>
          <cell r="Q8585">
            <v>0.41599999999999998</v>
          </cell>
          <cell r="R8585">
            <v>175.84</v>
          </cell>
        </row>
        <row r="8586">
          <cell r="M8586">
            <v>88908</v>
          </cell>
          <cell r="N8586" t="str">
            <v>ESCAVADEIRA HIDRÁULICA SOBRE ESTEIRAS, CAÇAMBA 1,20 M3, PESO OPERACIONAL 21 T, POTÊNCIA BRUTA 155 HP - CHI DIURNO. AF_06/2014</v>
          </cell>
          <cell r="O8586" t="str">
            <v>CHI</v>
          </cell>
          <cell r="P8586" t="str">
            <v>ATRIBUÍDO SÃO PAULO</v>
          </cell>
          <cell r="Q8586">
            <v>0.84770000000000001</v>
          </cell>
          <cell r="R8586">
            <v>61.79</v>
          </cell>
        </row>
        <row r="8587">
          <cell r="M8587">
            <v>89993</v>
          </cell>
          <cell r="N8587" t="str">
            <v>GRAUTEAMENTO VERTICAL EM ALVENARIA ESTRUTURAL. AF_01/2015</v>
          </cell>
          <cell r="O8587" t="str">
            <v>M3</v>
          </cell>
          <cell r="P8587" t="str">
            <v>ATRIBUÍDO SÃO PAULO</v>
          </cell>
          <cell r="Q8587">
            <v>5.9799999999999999E-2</v>
          </cell>
          <cell r="R8587">
            <v>737.71</v>
          </cell>
        </row>
        <row r="8588">
          <cell r="M8588">
            <v>89995</v>
          </cell>
          <cell r="N8588" t="str">
            <v>GRAUTEAMENTO DE CINTA SUPERIOR OU DE VERGA EM ALVENARIA ESTRUTURAL. AF_01/2015</v>
          </cell>
          <cell r="O8588" t="str">
            <v>M3</v>
          </cell>
          <cell r="P8588" t="str">
            <v>ATRIBUÍDO SÃO PAULO</v>
          </cell>
          <cell r="Q8588">
            <v>0.18149999999999999</v>
          </cell>
          <cell r="R8588">
            <v>712.29</v>
          </cell>
        </row>
        <row r="8589">
          <cell r="M8589">
            <v>89996</v>
          </cell>
          <cell r="N8589" t="str">
            <v>ARMAÇÃO VERTICAL DE ALVENARIA ESTRUTURAL; DIÂMETRO DE 10,0 MM. AF_01/2015</v>
          </cell>
          <cell r="O8589" t="str">
            <v>KG</v>
          </cell>
          <cell r="P8589" t="str">
            <v>COEFICIENTE DE REPRESENTATIVIDADE</v>
          </cell>
          <cell r="Q8589">
            <v>1.9743999999999999</v>
          </cell>
          <cell r="R8589">
            <v>13.05</v>
          </cell>
        </row>
        <row r="8590">
          <cell r="M8590">
            <v>89998</v>
          </cell>
          <cell r="N8590" t="str">
            <v>ARMAÇÃO DE CINTA DE ALVENARIA ESTRUTURAL; DIÂMETRO DE 10,0 MM. AF_01/2015</v>
          </cell>
          <cell r="O8590" t="str">
            <v>KG</v>
          </cell>
          <cell r="P8590" t="str">
            <v>COEFICIENTE DE REPRESENTATIVIDADE</v>
          </cell>
          <cell r="Q8590">
            <v>7.2805999999999997</v>
          </cell>
          <cell r="R8590">
            <v>12.65</v>
          </cell>
        </row>
        <row r="8591">
          <cell r="M8591">
            <v>92783</v>
          </cell>
          <cell r="N8591" t="str">
            <v>ARMAÇÃO DE LAJE DE UMA ESTRUTURA CONVENCIONAL DE CONCRETO ARMADO EM UMA EDIFICAÇÃO TÉRREA OU SOBRADO UTILIZANDO AÇO CA-60 DE 4,2 MM - MONTAGEM. AF_12/2015</v>
          </cell>
          <cell r="O8591" t="str">
            <v>KG</v>
          </cell>
          <cell r="P8591" t="str">
            <v>ATRIBUÍDO SÃO PAULO</v>
          </cell>
          <cell r="Q8591">
            <v>51.622399999999999</v>
          </cell>
          <cell r="R8591">
            <v>18.399999999999999</v>
          </cell>
        </row>
        <row r="8592">
          <cell r="M8592">
            <v>94970</v>
          </cell>
          <cell r="N8592" t="str">
            <v>CONCRETO FCK = 20MPA, TRAÇO 1:2,7:3 (EM MASSA SECA DE CIMENTO/ AREIA MÉDIA/ BRITA 1) - PREPARO MECÂNICO COM BETONEIRA 600 L. AF_05/2021</v>
          </cell>
          <cell r="O8592" t="str">
            <v>M3</v>
          </cell>
          <cell r="P8592" t="str">
            <v>ATRIBUÍDO SÃO PAULO</v>
          </cell>
          <cell r="Q8592">
            <v>1.9447000000000001</v>
          </cell>
          <cell r="R8592">
            <v>404.3</v>
          </cell>
        </row>
        <row r="8593">
          <cell r="M8593">
            <v>97736</v>
          </cell>
          <cell r="N8593" t="str">
            <v>PEÇA RETANGULAR PRÉ-MOLDADA, VOLUME DE CONCRETO ACIMA DE 100 LITROS, TAXA DE AÇO APROXIMADA DE 30KG/M³. AF_01/2018</v>
          </cell>
          <cell r="O8593" t="str">
            <v>M3</v>
          </cell>
          <cell r="P8593" t="str">
            <v>ATRIBUÍDO SÃO PAULO</v>
          </cell>
          <cell r="Q8593">
            <v>1.4366000000000001</v>
          </cell>
          <cell r="R8593">
            <v>1406.02</v>
          </cell>
        </row>
        <row r="8594">
          <cell r="M8594">
            <v>97738</v>
          </cell>
          <cell r="N8594" t="str">
            <v>PEÇA CIRCULAR PRÉ-MOLDADA, VOLUME DE CONCRETO DE 10 A 30 LITROS, TAXA DE FIBRA DE POLIPROPILENO APROXIMADA DE 6 KG/M³. AF_01/2018_P</v>
          </cell>
          <cell r="O8594" t="str">
            <v>M3</v>
          </cell>
          <cell r="P8594" t="str">
            <v>ATRIBUÍDO SÃO PAULO</v>
          </cell>
          <cell r="Q8594">
            <v>2.2100000000000002E-2</v>
          </cell>
          <cell r="R8594">
            <v>3901.66</v>
          </cell>
        </row>
        <row r="8595">
          <cell r="M8595">
            <v>100475</v>
          </cell>
          <cell r="N8595" t="str">
            <v>ARGAMASSA TRAÇO 1:3 (EM VOLUME DE CIMENTO E AREIA MÉDIA ÚMIDA) COM ADIÇÃO DE IMPERMEABILIZANTE, PREPARO MECÂNICO COM BETONEIRA 400 L. AF_08/2019</v>
          </cell>
          <cell r="O8595" t="str">
            <v>M3</v>
          </cell>
          <cell r="P8595" t="str">
            <v>ATRIBUÍDO SÃO PAULO</v>
          </cell>
          <cell r="Q8595">
            <v>1.5265</v>
          </cell>
          <cell r="R8595">
            <v>674.57</v>
          </cell>
        </row>
        <row r="8596">
          <cell r="M8596">
            <v>101625</v>
          </cell>
          <cell r="N8596" t="str">
            <v>PREPARO DE FUNDO DE VALA COM LARGURA MAIOR OU IGUAL A 1,5 M E MENOR QUE 2,5 M, COM CAMADA DE AREIA, LANÇAMENTO MECANIZADO. AF_08/2020</v>
          </cell>
          <cell r="O8596" t="str">
            <v>M3</v>
          </cell>
          <cell r="P8596" t="str">
            <v>ATRIBUÍDO SÃO PAULO</v>
          </cell>
          <cell r="Q8596">
            <v>1.9608000000000001</v>
          </cell>
          <cell r="R8596">
            <v>148.47</v>
          </cell>
        </row>
        <row r="8597">
          <cell r="M8597" t="str">
            <v/>
          </cell>
          <cell r="N8597" t="str">
            <v/>
          </cell>
          <cell r="O8597" t="str">
            <v/>
          </cell>
          <cell r="P8597" t="str">
            <v/>
          </cell>
          <cell r="Q8597" t="str">
            <v/>
          </cell>
          <cell r="R8597" t="str">
            <v/>
          </cell>
        </row>
        <row r="8598">
          <cell r="M8598">
            <v>660</v>
          </cell>
          <cell r="N8598" t="str">
            <v>CANALETA DE CONCRETO 19 X 19 X 19 CM (CLASSE C - NBR 6136)</v>
          </cell>
          <cell r="O8598" t="str">
            <v>UN</v>
          </cell>
          <cell r="P8598" t="str">
            <v>COEFICIENTE DE REPRESENTATIVIDADE</v>
          </cell>
          <cell r="Q8598">
            <v>30.975000000000001</v>
          </cell>
          <cell r="R8598">
            <v>2.52</v>
          </cell>
        </row>
        <row r="8599">
          <cell r="M8599">
            <v>25067</v>
          </cell>
          <cell r="N8599" t="str">
            <v>BLOCO DE CONCRETO ESTRUTURAL 19 X 19 X 39 CM, FBK 4,5 MPA (NBR 6136)</v>
          </cell>
          <cell r="O8599" t="str">
            <v>UN</v>
          </cell>
          <cell r="P8599" t="str">
            <v>COEFICIENTE DE REPRESENTATIVIDADE</v>
          </cell>
          <cell r="Q8599">
            <v>139.38749999999999</v>
          </cell>
          <cell r="R8599">
            <v>4.07</v>
          </cell>
        </row>
        <row r="8600">
          <cell r="M8600">
            <v>87316</v>
          </cell>
          <cell r="N8600" t="str">
            <v>ARGAMASSA TRAÇO 1:4 (EM VOLUME DE CIMENTO E AREIA GROSSA ÚMIDA) PARA CHAPISCO CONVENCIONAL, PREPARO MECÂNICO COM BETONEIRA 400 L. AF_08/2019</v>
          </cell>
          <cell r="O8600" t="str">
            <v>M3</v>
          </cell>
          <cell r="P8600" t="str">
            <v>ATRIBUÍDO SÃO PAULO</v>
          </cell>
          <cell r="Q8600">
            <v>1.01E-2</v>
          </cell>
          <cell r="R8600">
            <v>434.57</v>
          </cell>
        </row>
        <row r="8601">
          <cell r="M8601">
            <v>88309</v>
          </cell>
          <cell r="N8601" t="str">
            <v>PEDREIRO COM ENCARGOS COMPLEMENTARES</v>
          </cell>
          <cell r="O8601" t="str">
            <v>H</v>
          </cell>
          <cell r="P8601" t="str">
            <v>COLETADO</v>
          </cell>
          <cell r="Q8601">
            <v>32.653199999999998</v>
          </cell>
          <cell r="R8601">
            <v>19.43</v>
          </cell>
        </row>
        <row r="8602">
          <cell r="M8602">
            <v>88316</v>
          </cell>
          <cell r="N8602" t="str">
            <v>SERVENTE COM ENCARGOS COMPLEMENTARES</v>
          </cell>
          <cell r="O8602" t="str">
            <v>H</v>
          </cell>
          <cell r="P8602" t="str">
            <v>COLETADO</v>
          </cell>
          <cell r="Q8602">
            <v>25.656099999999999</v>
          </cell>
          <cell r="R8602">
            <v>14.25</v>
          </cell>
        </row>
        <row r="8603">
          <cell r="M8603">
            <v>89993</v>
          </cell>
          <cell r="N8603" t="str">
            <v>GRAUTEAMENTO VERTICAL EM ALVENARIA ESTRUTURAL. AF_01/2015</v>
          </cell>
          <cell r="O8603" t="str">
            <v>M3</v>
          </cell>
          <cell r="P8603" t="str">
            <v>ATRIBUÍDO SÃO PAULO</v>
          </cell>
          <cell r="Q8603">
            <v>5.9799999999999999E-2</v>
          </cell>
          <cell r="R8603">
            <v>737.71</v>
          </cell>
        </row>
        <row r="8604">
          <cell r="M8604">
            <v>89995</v>
          </cell>
          <cell r="N8604" t="str">
            <v>GRAUTEAMENTO DE CINTA SUPERIOR OU DE VERGA EM ALVENARIA ESTRUTURAL. AF_01/2015</v>
          </cell>
          <cell r="O8604" t="str">
            <v>M3</v>
          </cell>
          <cell r="P8604" t="str">
            <v>ATRIBUÍDO SÃO PAULO</v>
          </cell>
          <cell r="Q8604">
            <v>9.0800000000000006E-2</v>
          </cell>
          <cell r="R8604">
            <v>712.29</v>
          </cell>
        </row>
        <row r="8605">
          <cell r="M8605">
            <v>89996</v>
          </cell>
          <cell r="N8605" t="str">
            <v>ARMAÇÃO VERTICAL DE ALVENARIA ESTRUTURAL; DIÂMETRO DE 10,0 MM. AF_01/2015</v>
          </cell>
          <cell r="O8605" t="str">
            <v>KG</v>
          </cell>
          <cell r="P8605" t="str">
            <v>COEFICIENTE DE REPRESENTATIVIDADE</v>
          </cell>
          <cell r="Q8605">
            <v>1.9743999999999999</v>
          </cell>
          <cell r="R8605">
            <v>13.05</v>
          </cell>
        </row>
        <row r="8606">
          <cell r="M8606">
            <v>89998</v>
          </cell>
          <cell r="N8606" t="str">
            <v>ARMAÇÃO DE CINTA DE ALVENARIA ESTRUTURAL; DIÂMETRO DE 10,0 MM. AF_01/2015</v>
          </cell>
          <cell r="O8606" t="str">
            <v>KG</v>
          </cell>
          <cell r="P8606" t="str">
            <v>COEFICIENTE DE REPRESENTATIVIDADE</v>
          </cell>
          <cell r="Q8606">
            <v>3.6402999999999999</v>
          </cell>
          <cell r="R8606">
            <v>12.65</v>
          </cell>
        </row>
        <row r="8607">
          <cell r="M8607">
            <v>100475</v>
          </cell>
          <cell r="N8607" t="str">
            <v>ARGAMASSA TRAÇO 1:3 (EM VOLUME DE CIMENTO E AREIA MÉDIA ÚMIDA) COM ADIÇÃO DE IMPERMEABILIZANTE, PREPARO MECÂNICO COM BETONEIRA 400 L. AF_08/2019</v>
          </cell>
          <cell r="O8607" t="str">
            <v>M3</v>
          </cell>
          <cell r="P8607" t="str">
            <v>ATRIBUÍDO SÃO PAULO</v>
          </cell>
          <cell r="Q8607">
            <v>0.85209999999999997</v>
          </cell>
          <cell r="R8607">
            <v>674.57</v>
          </cell>
        </row>
        <row r="8608">
          <cell r="M8608" t="str">
            <v/>
          </cell>
          <cell r="N8608" t="str">
            <v/>
          </cell>
          <cell r="O8608" t="str">
            <v/>
          </cell>
          <cell r="P8608" t="str">
            <v/>
          </cell>
          <cell r="Q8608" t="str">
            <v/>
          </cell>
          <cell r="R8608" t="str">
            <v/>
          </cell>
        </row>
        <row r="8609">
          <cell r="M8609">
            <v>660</v>
          </cell>
          <cell r="N8609" t="str">
            <v>CANALETA DE CONCRETO 19 X 19 X 19 CM (CLASSE C - NBR 6136)</v>
          </cell>
          <cell r="O8609" t="str">
            <v>UN</v>
          </cell>
          <cell r="P8609" t="str">
            <v>COEFICIENTE DE REPRESENTATIVIDADE</v>
          </cell>
          <cell r="Q8609">
            <v>67.2</v>
          </cell>
          <cell r="R8609">
            <v>2.52</v>
          </cell>
        </row>
        <row r="8610">
          <cell r="M8610">
            <v>2692</v>
          </cell>
          <cell r="N8610" t="str">
            <v>DESMOLDANTE PROTETOR PARA FORMAS DE MADEIRA, DE BASE OLEOSA EMULSIONADA EM AGUA</v>
          </cell>
          <cell r="O8610" t="str">
            <v>L</v>
          </cell>
          <cell r="P8610" t="str">
            <v>COEFICIENTE DE REPRESENTATIVIDADE</v>
          </cell>
          <cell r="Q8610">
            <v>3.4700000000000002E-2</v>
          </cell>
          <cell r="R8610">
            <v>6.99</v>
          </cell>
        </row>
        <row r="8611">
          <cell r="M8611">
            <v>4491</v>
          </cell>
          <cell r="N8611" t="str">
            <v>PONTALETE *7,5 X 7,5* CM EM PINUS, MISTA OU EQUIVALENTE DA REGIAO - BRUTA</v>
          </cell>
          <cell r="O8611" t="str">
            <v>M</v>
          </cell>
          <cell r="P8611" t="str">
            <v>COEFICIENTE DE REPRESENTATIVIDADE</v>
          </cell>
          <cell r="Q8611">
            <v>0.75480000000000003</v>
          </cell>
          <cell r="R8611">
            <v>8.25</v>
          </cell>
        </row>
        <row r="8612">
          <cell r="M8612">
            <v>4517</v>
          </cell>
          <cell r="N8612" t="str">
            <v>SARRAFO *2,5 X 7,5* CM EM PINUS, MISTA OU EQUIVALENTE DA REGIAO - BRUTA</v>
          </cell>
          <cell r="O8612" t="str">
            <v>M</v>
          </cell>
          <cell r="P8612" t="str">
            <v>COEFICIENTE DE REPRESENTATIVIDADE</v>
          </cell>
          <cell r="Q8612">
            <v>0.89759999999999995</v>
          </cell>
          <cell r="R8612">
            <v>2.89</v>
          </cell>
        </row>
        <row r="8613">
          <cell r="M8613">
            <v>5069</v>
          </cell>
          <cell r="N8613" t="str">
            <v>PREGO DE ACO POLIDO COM CABECA 17 X 27 (2 1/2 X 11)</v>
          </cell>
          <cell r="O8613" t="str">
            <v>KG</v>
          </cell>
          <cell r="P8613" t="str">
            <v>COEFICIENTE DE REPRESENTATIVIDADE</v>
          </cell>
          <cell r="Q8613">
            <v>7.9600000000000004E-2</v>
          </cell>
          <cell r="R8613">
            <v>14.51</v>
          </cell>
        </row>
        <row r="8614">
          <cell r="M8614">
            <v>6193</v>
          </cell>
          <cell r="N8614" t="str">
            <v>TABUA  NAO  APARELHADA  *2,5 X 20* CM, EM MACARANDUBA, ANGELIM OU EQUIVALENTE DA REGIAO - BRUTA</v>
          </cell>
          <cell r="O8614" t="str">
            <v>M</v>
          </cell>
          <cell r="P8614" t="str">
            <v>COEFICIENTE DE REPRESENTATIVIDADE</v>
          </cell>
          <cell r="Q8614">
            <v>2.8151999999999999</v>
          </cell>
          <cell r="R8614">
            <v>11.3</v>
          </cell>
        </row>
        <row r="8615">
          <cell r="M8615">
            <v>25067</v>
          </cell>
          <cell r="N8615" t="str">
            <v>BLOCO DE CONCRETO ESTRUTURAL 19 X 19 X 39 CM, FBK 4,5 MPA (NBR 6136)</v>
          </cell>
          <cell r="O8615" t="str">
            <v>UN</v>
          </cell>
          <cell r="P8615" t="str">
            <v>COEFICIENTE DE REPRESENTATIVIDADE</v>
          </cell>
          <cell r="Q8615">
            <v>325.34289999999999</v>
          </cell>
          <cell r="R8615">
            <v>4.07</v>
          </cell>
        </row>
        <row r="8616">
          <cell r="M8616">
            <v>87316</v>
          </cell>
          <cell r="N8616" t="str">
            <v>ARGAMASSA TRAÇO 1:4 (EM VOLUME DE CIMENTO E AREIA GROSSA ÚMIDA) PARA CHAPISCO CONVENCIONAL, PREPARO MECÂNICO COM BETONEIRA 400 L. AF_08/2019</v>
          </cell>
          <cell r="O8616" t="str">
            <v>M3</v>
          </cell>
          <cell r="P8616" t="str">
            <v>ATRIBUÍDO SÃO PAULO</v>
          </cell>
          <cell r="Q8616">
            <v>9.7000000000000003E-3</v>
          </cell>
          <cell r="R8616">
            <v>434.57</v>
          </cell>
        </row>
        <row r="8617">
          <cell r="M8617">
            <v>88309</v>
          </cell>
          <cell r="N8617" t="str">
            <v>PEDREIRO COM ENCARGOS COMPLEMENTARES</v>
          </cell>
          <cell r="O8617" t="str">
            <v>H</v>
          </cell>
          <cell r="P8617" t="str">
            <v>COLETADO</v>
          </cell>
          <cell r="Q8617">
            <v>46.748399999999997</v>
          </cell>
          <cell r="R8617">
            <v>19.43</v>
          </cell>
        </row>
        <row r="8618">
          <cell r="M8618">
            <v>88316</v>
          </cell>
          <cell r="N8618" t="str">
            <v>SERVENTE COM ENCARGOS COMPLEMENTARES</v>
          </cell>
          <cell r="O8618" t="str">
            <v>H</v>
          </cell>
          <cell r="P8618" t="str">
            <v>COLETADO</v>
          </cell>
          <cell r="Q8618">
            <v>36.730899999999998</v>
          </cell>
          <cell r="R8618">
            <v>14.25</v>
          </cell>
        </row>
        <row r="8619">
          <cell r="M8619">
            <v>88907</v>
          </cell>
          <cell r="N8619" t="str">
            <v>ESCAVADEIRA HIDRÁULICA SOBRE ESTEIRAS, CAÇAMBA 1,20 M3, PESO OPERACIONAL 21 T, POTÊNCIA BRUTA 155 HP - CHP DIURNO. AF_06/2014</v>
          </cell>
          <cell r="O8619" t="str">
            <v>CHP</v>
          </cell>
          <cell r="P8619" t="str">
            <v>ATRIBUÍDO SÃO PAULO</v>
          </cell>
          <cell r="Q8619">
            <v>0.46939999999999998</v>
          </cell>
          <cell r="R8619">
            <v>175.84</v>
          </cell>
        </row>
        <row r="8620">
          <cell r="M8620">
            <v>88908</v>
          </cell>
          <cell r="N8620" t="str">
            <v>ESCAVADEIRA HIDRÁULICA SOBRE ESTEIRAS, CAÇAMBA 1,20 M3, PESO OPERACIONAL 21 T, POTÊNCIA BRUTA 155 HP - CHI DIURNO. AF_06/2014</v>
          </cell>
          <cell r="O8620" t="str">
            <v>CHI</v>
          </cell>
          <cell r="P8620" t="str">
            <v>ATRIBUÍDO SÃO PAULO</v>
          </cell>
          <cell r="Q8620">
            <v>0.95650000000000002</v>
          </cell>
          <cell r="R8620">
            <v>61.79</v>
          </cell>
        </row>
        <row r="8621">
          <cell r="M8621">
            <v>89993</v>
          </cell>
          <cell r="N8621" t="str">
            <v>GRAUTEAMENTO VERTICAL EM ALVENARIA ESTRUTURAL. AF_01/2015</v>
          </cell>
          <cell r="O8621" t="str">
            <v>M3</v>
          </cell>
          <cell r="P8621" t="str">
            <v>ATRIBUÍDO SÃO PAULO</v>
          </cell>
          <cell r="Q8621">
            <v>5.9799999999999999E-2</v>
          </cell>
          <cell r="R8621">
            <v>737.71</v>
          </cell>
        </row>
        <row r="8622">
          <cell r="M8622">
            <v>89995</v>
          </cell>
          <cell r="N8622" t="str">
            <v>GRAUTEAMENTO DE CINTA SUPERIOR OU DE VERGA EM ALVENARIA ESTRUTURAL. AF_01/2015</v>
          </cell>
          <cell r="O8622" t="str">
            <v>M3</v>
          </cell>
          <cell r="P8622" t="str">
            <v>ATRIBUÍDO SÃO PAULO</v>
          </cell>
          <cell r="Q8622">
            <v>0.19689999999999999</v>
          </cell>
          <cell r="R8622">
            <v>712.29</v>
          </cell>
        </row>
        <row r="8623">
          <cell r="M8623">
            <v>89996</v>
          </cell>
          <cell r="N8623" t="str">
            <v>ARMAÇÃO VERTICAL DE ALVENARIA ESTRUTURAL; DIÂMETRO DE 10,0 MM. AF_01/2015</v>
          </cell>
          <cell r="O8623" t="str">
            <v>KG</v>
          </cell>
          <cell r="P8623" t="str">
            <v>COEFICIENTE DE REPRESENTATIVIDADE</v>
          </cell>
          <cell r="Q8623">
            <v>1.9743999999999999</v>
          </cell>
          <cell r="R8623">
            <v>13.05</v>
          </cell>
        </row>
        <row r="8624">
          <cell r="M8624">
            <v>89998</v>
          </cell>
          <cell r="N8624" t="str">
            <v>ARMAÇÃO DE CINTA DE ALVENARIA ESTRUTURAL; DIÂMETRO DE 10,0 MM. AF_01/2015</v>
          </cell>
          <cell r="O8624" t="str">
            <v>KG</v>
          </cell>
          <cell r="P8624" t="str">
            <v>COEFICIENTE DE REPRESENTATIVIDADE</v>
          </cell>
          <cell r="Q8624">
            <v>7.8975999999999997</v>
          </cell>
          <cell r="R8624">
            <v>12.65</v>
          </cell>
        </row>
        <row r="8625">
          <cell r="M8625">
            <v>92783</v>
          </cell>
          <cell r="N8625" t="str">
            <v>ARMAÇÃO DE LAJE DE UMA ESTRUTURA CONVENCIONAL DE CONCRETO ARMADO EM UMA EDIFICAÇÃO TÉRREA OU SOBRADO UTILIZANDO AÇO CA-60 DE 4,2 MM - MONTAGEM. AF_12/2015</v>
          </cell>
          <cell r="O8625" t="str">
            <v>KG</v>
          </cell>
          <cell r="P8625" t="str">
            <v>ATRIBUÍDO SÃO PAULO</v>
          </cell>
          <cell r="Q8625">
            <v>58.598399999999998</v>
          </cell>
          <cell r="R8625">
            <v>18.399999999999999</v>
          </cell>
        </row>
        <row r="8626">
          <cell r="M8626">
            <v>94970</v>
          </cell>
          <cell r="N8626" t="str">
            <v>CONCRETO FCK = 20MPA, TRAÇO 1:2,7:3 (EM MASSA SECA DE CIMENTO/ AREIA MÉDIA/ BRITA 1) - PREPARO MECÂNICO COM BETONEIRA 600 L. AF_05/2021</v>
          </cell>
          <cell r="O8626" t="str">
            <v>M3</v>
          </cell>
          <cell r="P8626" t="str">
            <v>ATRIBUÍDO SÃO PAULO</v>
          </cell>
          <cell r="Q8626">
            <v>2.2075</v>
          </cell>
          <cell r="R8626">
            <v>404.3</v>
          </cell>
        </row>
        <row r="8627">
          <cell r="M8627">
            <v>97736</v>
          </cell>
          <cell r="N8627" t="str">
            <v>PEÇA RETANGULAR PRÉ-MOLDADA, VOLUME DE CONCRETO ACIMA DE 100 LITROS, TAXA DE AÇO APROXIMADA DE 30KG/M³. AF_01/2018</v>
          </cell>
          <cell r="O8627" t="str">
            <v>M3</v>
          </cell>
          <cell r="P8627" t="str">
            <v>ATRIBUÍDO SÃO PAULO</v>
          </cell>
          <cell r="Q8627">
            <v>1.6540999999999999</v>
          </cell>
          <cell r="R8627">
            <v>1406.02</v>
          </cell>
        </row>
        <row r="8628">
          <cell r="M8628">
            <v>97738</v>
          </cell>
          <cell r="N8628" t="str">
            <v>PEÇA CIRCULAR PRÉ-MOLDADA, VOLUME DE CONCRETO DE 10 A 30 LITROS, TAXA DE FIBRA DE POLIPROPILENO APROXIMADA DE 6 KG/M³. AF_01/2018_P</v>
          </cell>
          <cell r="O8628" t="str">
            <v>M3</v>
          </cell>
          <cell r="P8628" t="str">
            <v>ATRIBUÍDO SÃO PAULO</v>
          </cell>
          <cell r="Q8628">
            <v>2.2100000000000002E-2</v>
          </cell>
          <cell r="R8628">
            <v>3901.66</v>
          </cell>
        </row>
        <row r="8629">
          <cell r="M8629">
            <v>100475</v>
          </cell>
          <cell r="N8629" t="str">
            <v>ARGAMASSA TRAÇO 1:3 (EM VOLUME DE CIMENTO E AREIA MÉDIA ÚMIDA) COM ADIÇÃO DE IMPERMEABILIZANTE, PREPARO MECÂNICO COM BETONEIRA 400 L. AF_08/2019</v>
          </cell>
          <cell r="O8629" t="str">
            <v>M3</v>
          </cell>
          <cell r="P8629" t="str">
            <v>ATRIBUÍDO SÃO PAULO</v>
          </cell>
          <cell r="Q8629">
            <v>1.7316</v>
          </cell>
          <cell r="R8629">
            <v>674.57</v>
          </cell>
        </row>
        <row r="8630">
          <cell r="M8630">
            <v>101625</v>
          </cell>
          <cell r="N8630" t="str">
            <v>PREPARO DE FUNDO DE VALA COM LARGURA MAIOR OU IGUAL A 1,5 M E MENOR QUE 2,5 M, COM CAMADA DE AREIA, LANÇAMENTO MECANIZADO. AF_08/2020</v>
          </cell>
          <cell r="O8630" t="str">
            <v>M3</v>
          </cell>
          <cell r="P8630" t="str">
            <v>ATRIBUÍDO SÃO PAULO</v>
          </cell>
          <cell r="Q8630">
            <v>2.1888000000000001</v>
          </cell>
          <cell r="R8630">
            <v>148.47</v>
          </cell>
        </row>
        <row r="8631">
          <cell r="M8631" t="str">
            <v/>
          </cell>
          <cell r="N8631" t="str">
            <v/>
          </cell>
          <cell r="O8631" t="str">
            <v/>
          </cell>
          <cell r="P8631" t="str">
            <v/>
          </cell>
          <cell r="Q8631" t="str">
            <v/>
          </cell>
          <cell r="R8631" t="str">
            <v/>
          </cell>
        </row>
        <row r="8632">
          <cell r="M8632">
            <v>660</v>
          </cell>
          <cell r="N8632" t="str">
            <v>CANALETA DE CONCRETO 19 X 19 X 19 CM (CLASSE C - NBR 6136)</v>
          </cell>
          <cell r="O8632" t="str">
            <v>UN</v>
          </cell>
          <cell r="P8632" t="str">
            <v>COEFICIENTE DE REPRESENTATIVIDADE</v>
          </cell>
          <cell r="Q8632">
            <v>33.6</v>
          </cell>
          <cell r="R8632">
            <v>2.52</v>
          </cell>
        </row>
        <row r="8633">
          <cell r="M8633">
            <v>25067</v>
          </cell>
          <cell r="N8633" t="str">
            <v>BLOCO DE CONCRETO ESTRUTURAL 19 X 19 X 39 CM, FBK 4,5 MPA (NBR 6136)</v>
          </cell>
          <cell r="O8633" t="str">
            <v>UN</v>
          </cell>
          <cell r="P8633" t="str">
            <v>COEFICIENTE DE REPRESENTATIVIDADE</v>
          </cell>
          <cell r="Q8633">
            <v>151.19999999999999</v>
          </cell>
          <cell r="R8633">
            <v>4.07</v>
          </cell>
        </row>
        <row r="8634">
          <cell r="M8634">
            <v>87316</v>
          </cell>
          <cell r="N8634" t="str">
            <v>ARGAMASSA TRAÇO 1:4 (EM VOLUME DE CIMENTO E AREIA GROSSA ÚMIDA) PARA CHAPISCO CONVENCIONAL, PREPARO MECÂNICO COM BETONEIRA 400 L. AF_08/2019</v>
          </cell>
          <cell r="O8634" t="str">
            <v>M3</v>
          </cell>
          <cell r="P8634" t="str">
            <v>ATRIBUÍDO SÃO PAULO</v>
          </cell>
          <cell r="Q8634">
            <v>1.0999999999999999E-2</v>
          </cell>
          <cell r="R8634">
            <v>434.57</v>
          </cell>
        </row>
        <row r="8635">
          <cell r="M8635">
            <v>88309</v>
          </cell>
          <cell r="N8635" t="str">
            <v>PEDREIRO COM ENCARGOS COMPLEMENTARES</v>
          </cell>
          <cell r="O8635" t="str">
            <v>H</v>
          </cell>
          <cell r="P8635" t="str">
            <v>COLETADO</v>
          </cell>
          <cell r="Q8635">
            <v>35.400399999999998</v>
          </cell>
          <cell r="R8635">
            <v>19.43</v>
          </cell>
        </row>
        <row r="8636">
          <cell r="M8636">
            <v>88316</v>
          </cell>
          <cell r="N8636" t="str">
            <v>SERVENTE COM ENCARGOS COMPLEMENTARES</v>
          </cell>
          <cell r="O8636" t="str">
            <v>H</v>
          </cell>
          <cell r="P8636" t="str">
            <v>COLETADO</v>
          </cell>
          <cell r="Q8636">
            <v>27.814599999999999</v>
          </cell>
          <cell r="R8636">
            <v>14.25</v>
          </cell>
        </row>
        <row r="8637">
          <cell r="M8637">
            <v>89993</v>
          </cell>
          <cell r="N8637" t="str">
            <v>GRAUTEAMENTO VERTICAL EM ALVENARIA ESTRUTURAL. AF_01/2015</v>
          </cell>
          <cell r="O8637" t="str">
            <v>M3</v>
          </cell>
          <cell r="P8637" t="str">
            <v>ATRIBUÍDO SÃO PAULO</v>
          </cell>
          <cell r="Q8637">
            <v>5.9799999999999999E-2</v>
          </cell>
          <cell r="R8637">
            <v>737.71</v>
          </cell>
        </row>
        <row r="8638">
          <cell r="M8638">
            <v>89995</v>
          </cell>
          <cell r="N8638" t="str">
            <v>GRAUTEAMENTO DE CINTA SUPERIOR OU DE VERGA EM ALVENARIA ESTRUTURAL. AF_01/2015</v>
          </cell>
          <cell r="O8638" t="str">
            <v>M3</v>
          </cell>
          <cell r="P8638" t="str">
            <v>ATRIBUÍDO SÃO PAULO</v>
          </cell>
          <cell r="Q8638">
            <v>9.8400000000000001E-2</v>
          </cell>
          <cell r="R8638">
            <v>712.29</v>
          </cell>
        </row>
        <row r="8639">
          <cell r="M8639">
            <v>89996</v>
          </cell>
          <cell r="N8639" t="str">
            <v>ARMAÇÃO VERTICAL DE ALVENARIA ESTRUTURAL; DIÂMETRO DE 10,0 MM. AF_01/2015</v>
          </cell>
          <cell r="O8639" t="str">
            <v>KG</v>
          </cell>
          <cell r="P8639" t="str">
            <v>COEFICIENTE DE REPRESENTATIVIDADE</v>
          </cell>
          <cell r="Q8639">
            <v>1.9743999999999999</v>
          </cell>
          <cell r="R8639">
            <v>13.05</v>
          </cell>
        </row>
        <row r="8640">
          <cell r="M8640">
            <v>89998</v>
          </cell>
          <cell r="N8640" t="str">
            <v>ARMAÇÃO DE CINTA DE ALVENARIA ESTRUTURAL; DIÂMETRO DE 10,0 MM. AF_01/2015</v>
          </cell>
          <cell r="O8640" t="str">
            <v>KG</v>
          </cell>
          <cell r="P8640" t="str">
            <v>COEFICIENTE DE REPRESENTATIVIDADE</v>
          </cell>
          <cell r="Q8640">
            <v>3.9487999999999999</v>
          </cell>
          <cell r="R8640">
            <v>12.65</v>
          </cell>
        </row>
        <row r="8641">
          <cell r="M8641">
            <v>100475</v>
          </cell>
          <cell r="N8641" t="str">
            <v>ARGAMASSA TRAÇO 1:3 (EM VOLUME DE CIMENTO E AREIA MÉDIA ÚMIDA) COM ADIÇÃO DE IMPERMEABILIZANTE, PREPARO MECÂNICO COM BETONEIRA 400 L. AF_08/2019</v>
          </cell>
          <cell r="O8641" t="str">
            <v>M3</v>
          </cell>
          <cell r="P8641" t="str">
            <v>ATRIBUÍDO SÃO PAULO</v>
          </cell>
          <cell r="Q8641">
            <v>0.92220000000000002</v>
          </cell>
          <cell r="R8641">
            <v>674.57</v>
          </cell>
        </row>
        <row r="8642">
          <cell r="M8642" t="str">
            <v/>
          </cell>
          <cell r="N8642" t="str">
            <v/>
          </cell>
          <cell r="O8642" t="str">
            <v/>
          </cell>
          <cell r="P8642" t="str">
            <v/>
          </cell>
          <cell r="Q8642" t="str">
            <v/>
          </cell>
          <cell r="R8642" t="str">
            <v/>
          </cell>
        </row>
        <row r="8643">
          <cell r="M8643">
            <v>660</v>
          </cell>
          <cell r="N8643" t="str">
            <v>CANALETA DE CONCRETO 19 X 19 X 19 CM (CLASSE C - NBR 6136)</v>
          </cell>
          <cell r="O8643" t="str">
            <v>UN</v>
          </cell>
          <cell r="P8643" t="str">
            <v>COEFICIENTE DE REPRESENTATIVIDADE</v>
          </cell>
          <cell r="Q8643">
            <v>72.45</v>
          </cell>
          <cell r="R8643">
            <v>2.52</v>
          </cell>
        </row>
        <row r="8644">
          <cell r="M8644">
            <v>2692</v>
          </cell>
          <cell r="N8644" t="str">
            <v>DESMOLDANTE PROTETOR PARA FORMAS DE MADEIRA, DE BASE OLEOSA EMULSIONADA EM AGUA</v>
          </cell>
          <cell r="O8644" t="str">
            <v>L</v>
          </cell>
          <cell r="P8644" t="str">
            <v>COEFICIENTE DE REPRESENTATIVIDADE</v>
          </cell>
          <cell r="Q8644">
            <v>3.7199999999999997E-2</v>
          </cell>
          <cell r="R8644">
            <v>6.99</v>
          </cell>
        </row>
        <row r="8645">
          <cell r="M8645">
            <v>4491</v>
          </cell>
          <cell r="N8645" t="str">
            <v>PONTALETE *7,5 X 7,5* CM EM PINUS, MISTA OU EQUIVALENTE DA REGIAO - BRUTA</v>
          </cell>
          <cell r="O8645" t="str">
            <v>M</v>
          </cell>
          <cell r="P8645" t="str">
            <v>COEFICIENTE DE REPRESENTATIVIDADE</v>
          </cell>
          <cell r="Q8645">
            <v>0.81030000000000002</v>
          </cell>
          <cell r="R8645">
            <v>8.25</v>
          </cell>
        </row>
        <row r="8646">
          <cell r="M8646">
            <v>4517</v>
          </cell>
          <cell r="N8646" t="str">
            <v>SARRAFO *2,5 X 7,5* CM EM PINUS, MISTA OU EQUIVALENTE DA REGIAO - BRUTA</v>
          </cell>
          <cell r="O8646" t="str">
            <v>M</v>
          </cell>
          <cell r="P8646" t="str">
            <v>COEFICIENTE DE REPRESENTATIVIDADE</v>
          </cell>
          <cell r="Q8646">
            <v>0.96360000000000001</v>
          </cell>
          <cell r="R8646">
            <v>2.89</v>
          </cell>
        </row>
        <row r="8647">
          <cell r="M8647">
            <v>5069</v>
          </cell>
          <cell r="N8647" t="str">
            <v>PREGO DE ACO POLIDO COM CABECA 17 X 27 (2 1/2 X 11)</v>
          </cell>
          <cell r="O8647" t="str">
            <v>KG</v>
          </cell>
          <cell r="P8647" t="str">
            <v>COEFICIENTE DE REPRESENTATIVIDADE</v>
          </cell>
          <cell r="Q8647">
            <v>8.5400000000000004E-2</v>
          </cell>
          <cell r="R8647">
            <v>14.51</v>
          </cell>
        </row>
        <row r="8648">
          <cell r="M8648">
            <v>6193</v>
          </cell>
          <cell r="N8648" t="str">
            <v>TABUA  NAO  APARELHADA  *2,5 X 20* CM, EM MACARANDUBA, ANGELIM OU EQUIVALENTE DA REGIAO - BRUTA</v>
          </cell>
          <cell r="O8648" t="str">
            <v>M</v>
          </cell>
          <cell r="P8648" t="str">
            <v>COEFICIENTE DE REPRESENTATIVIDADE</v>
          </cell>
          <cell r="Q8648">
            <v>3.0222000000000002</v>
          </cell>
          <cell r="R8648">
            <v>11.3</v>
          </cell>
        </row>
        <row r="8649">
          <cell r="M8649">
            <v>25067</v>
          </cell>
          <cell r="N8649" t="str">
            <v>BLOCO DE CONCRETO ESTRUTURAL 19 X 19 X 39 CM, FBK 4,5 MPA (NBR 6136)</v>
          </cell>
          <cell r="O8649" t="str">
            <v>UN</v>
          </cell>
          <cell r="P8649" t="str">
            <v>COEFICIENTE DE REPRESENTATIVIDADE</v>
          </cell>
          <cell r="Q8649">
            <v>369.3621</v>
          </cell>
          <cell r="R8649">
            <v>4.07</v>
          </cell>
        </row>
        <row r="8650">
          <cell r="M8650">
            <v>87316</v>
          </cell>
          <cell r="N8650" t="str">
            <v>ARGAMASSA TRAÇO 1:4 (EM VOLUME DE CIMENTO E AREIA GROSSA ÚMIDA) PARA CHAPISCO CONVENCIONAL, PREPARO MECÂNICO COM BETONEIRA 400 L. AF_08/2019</v>
          </cell>
          <cell r="O8650" t="str">
            <v>M3</v>
          </cell>
          <cell r="P8650" t="str">
            <v>ATRIBUÍDO SÃO PAULO</v>
          </cell>
          <cell r="Q8650">
            <v>1.06E-2</v>
          </cell>
          <cell r="R8650">
            <v>434.57</v>
          </cell>
        </row>
        <row r="8651">
          <cell r="M8651">
            <v>88309</v>
          </cell>
          <cell r="N8651" t="str">
            <v>PEDREIRO COM ENCARGOS COMPLEMENTARES</v>
          </cell>
          <cell r="O8651" t="str">
            <v>H</v>
          </cell>
          <cell r="P8651" t="str">
            <v>COLETADO</v>
          </cell>
          <cell r="Q8651">
            <v>51.502299999999998</v>
          </cell>
          <cell r="R8651">
            <v>19.43</v>
          </cell>
        </row>
        <row r="8652">
          <cell r="M8652">
            <v>88316</v>
          </cell>
          <cell r="N8652" t="str">
            <v>SERVENTE COM ENCARGOS COMPLEMENTARES</v>
          </cell>
          <cell r="O8652" t="str">
            <v>H</v>
          </cell>
          <cell r="P8652" t="str">
            <v>COLETADO</v>
          </cell>
          <cell r="Q8652">
            <v>40.466099999999997</v>
          </cell>
          <cell r="R8652">
            <v>14.25</v>
          </cell>
        </row>
        <row r="8653">
          <cell r="M8653">
            <v>88907</v>
          </cell>
          <cell r="N8653" t="str">
            <v>ESCAVADEIRA HIDRÁULICA SOBRE ESTEIRAS, CAÇAMBA 1,20 M3, PESO OPERACIONAL 21 T, POTÊNCIA BRUTA 155 HP - CHP DIURNO. AF_06/2014</v>
          </cell>
          <cell r="O8653" t="str">
            <v>CHP</v>
          </cell>
          <cell r="P8653" t="str">
            <v>ATRIBUÍDO SÃO PAULO</v>
          </cell>
          <cell r="Q8653">
            <v>0.52280000000000004</v>
          </cell>
          <cell r="R8653">
            <v>175.84</v>
          </cell>
        </row>
        <row r="8654">
          <cell r="M8654">
            <v>88908</v>
          </cell>
          <cell r="N8654" t="str">
            <v>ESCAVADEIRA HIDRÁULICA SOBRE ESTEIRAS, CAÇAMBA 1,20 M3, PESO OPERACIONAL 21 T, POTÊNCIA BRUTA 155 HP - CHI DIURNO. AF_06/2014</v>
          </cell>
          <cell r="O8654" t="str">
            <v>CHI</v>
          </cell>
          <cell r="P8654" t="str">
            <v>ATRIBUÍDO SÃO PAULO</v>
          </cell>
          <cell r="Q8654">
            <v>1.0653999999999999</v>
          </cell>
          <cell r="R8654">
            <v>61.79</v>
          </cell>
        </row>
        <row r="8655">
          <cell r="M8655">
            <v>89993</v>
          </cell>
          <cell r="N8655" t="str">
            <v>GRAUTEAMENTO VERTICAL EM ALVENARIA ESTRUTURAL. AF_01/2015</v>
          </cell>
          <cell r="O8655" t="str">
            <v>M3</v>
          </cell>
          <cell r="P8655" t="str">
            <v>ATRIBUÍDO SÃO PAULO</v>
          </cell>
          <cell r="Q8655">
            <v>5.9799999999999999E-2</v>
          </cell>
          <cell r="R8655">
            <v>737.71</v>
          </cell>
        </row>
        <row r="8656">
          <cell r="M8656">
            <v>89995</v>
          </cell>
          <cell r="N8656" t="str">
            <v>GRAUTEAMENTO DE CINTA SUPERIOR OU DE VERGA EM ALVENARIA ESTRUTURAL. AF_01/2015</v>
          </cell>
          <cell r="O8656" t="str">
            <v>M3</v>
          </cell>
          <cell r="P8656" t="str">
            <v>ATRIBUÍDO SÃO PAULO</v>
          </cell>
          <cell r="Q8656">
            <v>0.21229999999999999</v>
          </cell>
          <cell r="R8656">
            <v>712.29</v>
          </cell>
        </row>
        <row r="8657">
          <cell r="M8657">
            <v>89996</v>
          </cell>
          <cell r="N8657" t="str">
            <v>ARMAÇÃO VERTICAL DE ALVENARIA ESTRUTURAL; DIÂMETRO DE 10,0 MM. AF_01/2015</v>
          </cell>
          <cell r="O8657" t="str">
            <v>KG</v>
          </cell>
          <cell r="P8657" t="str">
            <v>COEFICIENTE DE REPRESENTATIVIDADE</v>
          </cell>
          <cell r="Q8657">
            <v>1.9743999999999999</v>
          </cell>
          <cell r="R8657">
            <v>13.05</v>
          </cell>
        </row>
        <row r="8658">
          <cell r="M8658">
            <v>89998</v>
          </cell>
          <cell r="N8658" t="str">
            <v>ARMAÇÃO DE CINTA DE ALVENARIA ESTRUTURAL; DIÂMETRO DE 10,0 MM. AF_01/2015</v>
          </cell>
          <cell r="O8658" t="str">
            <v>KG</v>
          </cell>
          <cell r="P8658" t="str">
            <v>COEFICIENTE DE REPRESENTATIVIDADE</v>
          </cell>
          <cell r="Q8658">
            <v>8.5145999999999997</v>
          </cell>
          <cell r="R8658">
            <v>12.65</v>
          </cell>
        </row>
        <row r="8659">
          <cell r="M8659">
            <v>92783</v>
          </cell>
          <cell r="N8659" t="str">
            <v>ARMAÇÃO DE LAJE DE UMA ESTRUTURA CONVENCIONAL DE CONCRETO ARMADO EM UMA EDIFICAÇÃO TÉRREA OU SOBRADO UTILIZANDO AÇO CA-60 DE 4,2 MM - MONTAGEM. AF_12/2015</v>
          </cell>
          <cell r="O8659" t="str">
            <v>KG</v>
          </cell>
          <cell r="P8659" t="str">
            <v>ATRIBUÍDO SÃO PAULO</v>
          </cell>
          <cell r="Q8659">
            <v>65.574399999999997</v>
          </cell>
          <cell r="R8659">
            <v>18.399999999999999</v>
          </cell>
        </row>
        <row r="8660">
          <cell r="M8660">
            <v>94970</v>
          </cell>
          <cell r="N8660" t="str">
            <v>CONCRETO FCK = 20MPA, TRAÇO 1:2,7:3 (EM MASSA SECA DE CIMENTO/ AREIA MÉDIA/ BRITA 1) - PREPARO MECÂNICO COM BETONEIRA 600 L. AF_05/2021</v>
          </cell>
          <cell r="O8660" t="str">
            <v>M3</v>
          </cell>
          <cell r="P8660" t="str">
            <v>ATRIBUÍDO SÃO PAULO</v>
          </cell>
          <cell r="Q8660">
            <v>2.4702999999999999</v>
          </cell>
          <cell r="R8660">
            <v>404.3</v>
          </cell>
        </row>
        <row r="8661">
          <cell r="M8661">
            <v>97736</v>
          </cell>
          <cell r="N8661" t="str">
            <v>PEÇA RETANGULAR PRÉ-MOLDADA, VOLUME DE CONCRETO ACIMA DE 100 LITROS, TAXA DE AÇO APROXIMADA DE 30KG/M³. AF_01/2018</v>
          </cell>
          <cell r="O8661" t="str">
            <v>M3</v>
          </cell>
          <cell r="P8661" t="str">
            <v>ATRIBUÍDO SÃO PAULO</v>
          </cell>
          <cell r="Q8661">
            <v>1.8715999999999999</v>
          </cell>
          <cell r="R8661">
            <v>1406.02</v>
          </cell>
        </row>
        <row r="8662">
          <cell r="M8662">
            <v>97738</v>
          </cell>
          <cell r="N8662" t="str">
            <v>PEÇA CIRCULAR PRÉ-MOLDADA, VOLUME DE CONCRETO DE 10 A 30 LITROS, TAXA DE FIBRA DE POLIPROPILENO APROXIMADA DE 6 KG/M³. AF_01/2018_P</v>
          </cell>
          <cell r="O8662" t="str">
            <v>M3</v>
          </cell>
          <cell r="P8662" t="str">
            <v>ATRIBUÍDO SÃO PAULO</v>
          </cell>
          <cell r="Q8662">
            <v>2.2100000000000002E-2</v>
          </cell>
          <cell r="R8662">
            <v>3901.66</v>
          </cell>
        </row>
        <row r="8663">
          <cell r="M8663">
            <v>100475</v>
          </cell>
          <cell r="N8663" t="str">
            <v>ARGAMASSA TRAÇO 1:3 (EM VOLUME DE CIMENTO E AREIA MÉDIA ÚMIDA) COM ADIÇÃO DE IMPERMEABILIZANTE, PREPARO MECÂNICO COM BETONEIRA 400 L. AF_08/2019</v>
          </cell>
          <cell r="O8663" t="str">
            <v>M3</v>
          </cell>
          <cell r="P8663" t="str">
            <v>ATRIBUÍDO SÃO PAULO</v>
          </cell>
          <cell r="Q8663">
            <v>1.9367000000000001</v>
          </cell>
          <cell r="R8663">
            <v>674.57</v>
          </cell>
        </row>
        <row r="8664">
          <cell r="M8664">
            <v>101625</v>
          </cell>
          <cell r="N8664" t="str">
            <v>PREPARO DE FUNDO DE VALA COM LARGURA MAIOR OU IGUAL A 1,5 M E MENOR QUE 2,5 M, COM CAMADA DE AREIA, LANÇAMENTO MECANIZADO. AF_08/2020</v>
          </cell>
          <cell r="O8664" t="str">
            <v>M3</v>
          </cell>
          <cell r="P8664" t="str">
            <v>ATRIBUÍDO SÃO PAULO</v>
          </cell>
          <cell r="Q8664">
            <v>2.4167999999999998</v>
          </cell>
          <cell r="R8664">
            <v>148.47</v>
          </cell>
        </row>
        <row r="8665">
          <cell r="M8665" t="str">
            <v/>
          </cell>
          <cell r="N8665" t="str">
            <v/>
          </cell>
          <cell r="O8665" t="str">
            <v/>
          </cell>
          <cell r="P8665" t="str">
            <v/>
          </cell>
          <cell r="Q8665" t="str">
            <v/>
          </cell>
          <cell r="R8665" t="str">
            <v/>
          </cell>
        </row>
        <row r="8666">
          <cell r="M8666">
            <v>660</v>
          </cell>
          <cell r="N8666" t="str">
            <v>CANALETA DE CONCRETO 19 X 19 X 19 CM (CLASSE C - NBR 6136)</v>
          </cell>
          <cell r="O8666" t="str">
            <v>UN</v>
          </cell>
          <cell r="P8666" t="str">
            <v>COEFICIENTE DE REPRESENTATIVIDADE</v>
          </cell>
          <cell r="Q8666">
            <v>36.225000000000001</v>
          </cell>
          <cell r="R8666">
            <v>2.52</v>
          </cell>
        </row>
        <row r="8667">
          <cell r="M8667">
            <v>25067</v>
          </cell>
          <cell r="N8667" t="str">
            <v>BLOCO DE CONCRETO ESTRUTURAL 19 X 19 X 39 CM, FBK 4,5 MPA (NBR 6136)</v>
          </cell>
          <cell r="O8667" t="str">
            <v>UN</v>
          </cell>
          <cell r="P8667" t="str">
            <v>COEFICIENTE DE REPRESENTATIVIDADE</v>
          </cell>
          <cell r="Q8667">
            <v>163.01249999999999</v>
          </cell>
          <cell r="R8667">
            <v>4.07</v>
          </cell>
        </row>
        <row r="8668">
          <cell r="M8668">
            <v>87316</v>
          </cell>
          <cell r="N8668" t="str">
            <v>ARGAMASSA TRAÇO 1:4 (EM VOLUME DE CIMENTO E AREIA GROSSA ÚMIDA) PARA CHAPISCO CONVENCIONAL, PREPARO MECÂNICO COM BETONEIRA 400 L. AF_08/2019</v>
          </cell>
          <cell r="O8668" t="str">
            <v>M3</v>
          </cell>
          <cell r="P8668" t="str">
            <v>ATRIBUÍDO SÃO PAULO</v>
          </cell>
          <cell r="Q8668">
            <v>1.1900000000000001E-2</v>
          </cell>
          <cell r="R8668">
            <v>434.57</v>
          </cell>
        </row>
        <row r="8669">
          <cell r="M8669">
            <v>88309</v>
          </cell>
          <cell r="N8669" t="str">
            <v>PEDREIRO COM ENCARGOS COMPLEMENTARES</v>
          </cell>
          <cell r="O8669" t="str">
            <v>H</v>
          </cell>
          <cell r="P8669" t="str">
            <v>COLETADO</v>
          </cell>
          <cell r="Q8669">
            <v>38.188400000000001</v>
          </cell>
          <cell r="R8669">
            <v>19.43</v>
          </cell>
        </row>
        <row r="8670">
          <cell r="M8670">
            <v>88316</v>
          </cell>
          <cell r="N8670" t="str">
            <v>SERVENTE COM ENCARGOS COMPLEMENTARES</v>
          </cell>
          <cell r="O8670" t="str">
            <v>H</v>
          </cell>
          <cell r="P8670" t="str">
            <v>COLETADO</v>
          </cell>
          <cell r="Q8670">
            <v>30.005099999999999</v>
          </cell>
          <cell r="R8670">
            <v>14.25</v>
          </cell>
        </row>
        <row r="8671">
          <cell r="M8671">
            <v>89993</v>
          </cell>
          <cell r="N8671" t="str">
            <v>GRAUTEAMENTO VERTICAL EM ALVENARIA ESTRUTURAL. AF_01/2015</v>
          </cell>
          <cell r="O8671" t="str">
            <v>M3</v>
          </cell>
          <cell r="P8671" t="str">
            <v>ATRIBUÍDO SÃO PAULO</v>
          </cell>
          <cell r="Q8671">
            <v>5.9799999999999999E-2</v>
          </cell>
          <cell r="R8671">
            <v>737.71</v>
          </cell>
        </row>
        <row r="8672">
          <cell r="M8672">
            <v>89995</v>
          </cell>
          <cell r="N8672" t="str">
            <v>GRAUTEAMENTO DE CINTA SUPERIOR OU DE VERGA EM ALVENARIA ESTRUTURAL. AF_01/2015</v>
          </cell>
          <cell r="O8672" t="str">
            <v>M3</v>
          </cell>
          <cell r="P8672" t="str">
            <v>ATRIBUÍDO SÃO PAULO</v>
          </cell>
          <cell r="Q8672">
            <v>0.1061</v>
          </cell>
          <cell r="R8672">
            <v>712.29</v>
          </cell>
        </row>
        <row r="8673">
          <cell r="M8673">
            <v>89996</v>
          </cell>
          <cell r="N8673" t="str">
            <v>ARMAÇÃO VERTICAL DE ALVENARIA ESTRUTURAL; DIÂMETRO DE 10,0 MM. AF_01/2015</v>
          </cell>
          <cell r="O8673" t="str">
            <v>KG</v>
          </cell>
          <cell r="P8673" t="str">
            <v>COEFICIENTE DE REPRESENTATIVIDADE</v>
          </cell>
          <cell r="Q8673">
            <v>1.9743999999999999</v>
          </cell>
          <cell r="R8673">
            <v>13.05</v>
          </cell>
        </row>
        <row r="8674">
          <cell r="M8674">
            <v>89998</v>
          </cell>
          <cell r="N8674" t="str">
            <v>ARMAÇÃO DE CINTA DE ALVENARIA ESTRUTURAL; DIÂMETRO DE 10,0 MM. AF_01/2015</v>
          </cell>
          <cell r="O8674" t="str">
            <v>KG</v>
          </cell>
          <cell r="P8674" t="str">
            <v>COEFICIENTE DE REPRESENTATIVIDADE</v>
          </cell>
          <cell r="Q8674">
            <v>4.2572999999999999</v>
          </cell>
          <cell r="R8674">
            <v>12.65</v>
          </cell>
        </row>
        <row r="8675">
          <cell r="M8675">
            <v>100475</v>
          </cell>
          <cell r="N8675" t="str">
            <v>ARGAMASSA TRAÇO 1:3 (EM VOLUME DE CIMENTO E AREIA MÉDIA ÚMIDA) COM ADIÇÃO DE IMPERMEABILIZANTE, PREPARO MECÂNICO COM BETONEIRA 400 L. AF_08/2019</v>
          </cell>
          <cell r="O8675" t="str">
            <v>M3</v>
          </cell>
          <cell r="P8675" t="str">
            <v>ATRIBUÍDO SÃO PAULO</v>
          </cell>
          <cell r="Q8675">
            <v>0.99660000000000004</v>
          </cell>
          <cell r="R8675">
            <v>674.57</v>
          </cell>
        </row>
        <row r="8676">
          <cell r="M8676" t="str">
            <v/>
          </cell>
          <cell r="N8676" t="str">
            <v/>
          </cell>
          <cell r="O8676" t="str">
            <v/>
          </cell>
          <cell r="P8676" t="str">
            <v/>
          </cell>
          <cell r="Q8676" t="str">
            <v/>
          </cell>
          <cell r="R8676" t="str">
            <v/>
          </cell>
        </row>
        <row r="8677">
          <cell r="M8677">
            <v>660</v>
          </cell>
          <cell r="N8677" t="str">
            <v>CANALETA DE CONCRETO 19 X 19 X 19 CM (CLASSE C - NBR 6136)</v>
          </cell>
          <cell r="O8677" t="str">
            <v>UN</v>
          </cell>
          <cell r="P8677" t="str">
            <v>COEFICIENTE DE REPRESENTATIVIDADE</v>
          </cell>
          <cell r="Q8677">
            <v>67.2</v>
          </cell>
          <cell r="R8677">
            <v>2.52</v>
          </cell>
        </row>
        <row r="8678">
          <cell r="M8678">
            <v>2692</v>
          </cell>
          <cell r="N8678" t="str">
            <v>DESMOLDANTE PROTETOR PARA FORMAS DE MADEIRA, DE BASE OLEOSA EMULSIONADA EM AGUA</v>
          </cell>
          <cell r="O8678" t="str">
            <v>L</v>
          </cell>
          <cell r="P8678" t="str">
            <v>COEFICIENTE DE REPRESENTATIVIDADE</v>
          </cell>
          <cell r="Q8678">
            <v>3.4700000000000002E-2</v>
          </cell>
          <cell r="R8678">
            <v>6.99</v>
          </cell>
        </row>
        <row r="8679">
          <cell r="M8679">
            <v>4491</v>
          </cell>
          <cell r="N8679" t="str">
            <v>PONTALETE *7,5 X 7,5* CM EM PINUS, MISTA OU EQUIVALENTE DA REGIAO - BRUTA</v>
          </cell>
          <cell r="O8679" t="str">
            <v>M</v>
          </cell>
          <cell r="P8679" t="str">
            <v>COEFICIENTE DE REPRESENTATIVIDADE</v>
          </cell>
          <cell r="Q8679">
            <v>0.75480000000000003</v>
          </cell>
          <cell r="R8679">
            <v>8.25</v>
          </cell>
        </row>
        <row r="8680">
          <cell r="M8680">
            <v>4517</v>
          </cell>
          <cell r="N8680" t="str">
            <v>SARRAFO *2,5 X 7,5* CM EM PINUS, MISTA OU EQUIVALENTE DA REGIAO - BRUTA</v>
          </cell>
          <cell r="O8680" t="str">
            <v>M</v>
          </cell>
          <cell r="P8680" t="str">
            <v>COEFICIENTE DE REPRESENTATIVIDADE</v>
          </cell>
          <cell r="Q8680">
            <v>0.89759999999999995</v>
          </cell>
          <cell r="R8680">
            <v>2.89</v>
          </cell>
        </row>
        <row r="8681">
          <cell r="M8681">
            <v>5069</v>
          </cell>
          <cell r="N8681" t="str">
            <v>PREGO DE ACO POLIDO COM CABECA 17 X 27 (2 1/2 X 11)</v>
          </cell>
          <cell r="O8681" t="str">
            <v>KG</v>
          </cell>
          <cell r="P8681" t="str">
            <v>COEFICIENTE DE REPRESENTATIVIDADE</v>
          </cell>
          <cell r="Q8681">
            <v>7.9600000000000004E-2</v>
          </cell>
          <cell r="R8681">
            <v>14.51</v>
          </cell>
        </row>
        <row r="8682">
          <cell r="M8682">
            <v>6193</v>
          </cell>
          <cell r="N8682" t="str">
            <v>TABUA  NAO  APARELHADA  *2,5 X 20* CM, EM MACARANDUBA, ANGELIM OU EQUIVALENTE DA REGIAO - BRUTA</v>
          </cell>
          <cell r="O8682" t="str">
            <v>M</v>
          </cell>
          <cell r="P8682" t="str">
            <v>COEFICIENTE DE REPRESENTATIVIDADE</v>
          </cell>
          <cell r="Q8682">
            <v>2.8151999999999999</v>
          </cell>
          <cell r="R8682">
            <v>11.3</v>
          </cell>
        </row>
        <row r="8683">
          <cell r="M8683">
            <v>25067</v>
          </cell>
          <cell r="N8683" t="str">
            <v>BLOCO DE CONCRETO ESTRUTURAL 19 X 19 X 39 CM, FBK 4,5 MPA (NBR 6136)</v>
          </cell>
          <cell r="O8683" t="str">
            <v>UN</v>
          </cell>
          <cell r="P8683" t="str">
            <v>COEFICIENTE DE REPRESENTATIVIDADE</v>
          </cell>
          <cell r="Q8683">
            <v>341.8879</v>
          </cell>
          <cell r="R8683">
            <v>4.07</v>
          </cell>
        </row>
        <row r="8684">
          <cell r="M8684">
            <v>87316</v>
          </cell>
          <cell r="N8684" t="str">
            <v>ARGAMASSA TRAÇO 1:4 (EM VOLUME DE CIMENTO E AREIA GROSSA ÚMIDA) PARA CHAPISCO CONVENCIONAL, PREPARO MECÂNICO COM BETONEIRA 400 L. AF_08/2019</v>
          </cell>
          <cell r="O8684" t="str">
            <v>M3</v>
          </cell>
          <cell r="P8684" t="str">
            <v>ATRIBUÍDO SÃO PAULO</v>
          </cell>
          <cell r="Q8684">
            <v>9.7000000000000003E-3</v>
          </cell>
          <cell r="R8684">
            <v>434.57</v>
          </cell>
        </row>
        <row r="8685">
          <cell r="M8685">
            <v>88309</v>
          </cell>
          <cell r="N8685" t="str">
            <v>PEDREIRO COM ENCARGOS COMPLEMENTARES</v>
          </cell>
          <cell r="O8685" t="str">
            <v>H</v>
          </cell>
          <cell r="P8685" t="str">
            <v>COLETADO</v>
          </cell>
          <cell r="Q8685">
            <v>47.1008</v>
          </cell>
          <cell r="R8685">
            <v>19.43</v>
          </cell>
        </row>
        <row r="8686">
          <cell r="M8686">
            <v>88316</v>
          </cell>
          <cell r="N8686" t="str">
            <v>SERVENTE COM ENCARGOS COMPLEMENTARES</v>
          </cell>
          <cell r="O8686" t="str">
            <v>H</v>
          </cell>
          <cell r="P8686" t="str">
            <v>COLETADO</v>
          </cell>
          <cell r="Q8686">
            <v>37.007800000000003</v>
          </cell>
          <cell r="R8686">
            <v>14.25</v>
          </cell>
        </row>
        <row r="8687">
          <cell r="M8687">
            <v>88907</v>
          </cell>
          <cell r="N8687" t="str">
            <v>ESCAVADEIRA HIDRÁULICA SOBRE ESTEIRAS, CAÇAMBA 1,20 M3, PESO OPERACIONAL 21 T, POTÊNCIA BRUTA 155 HP - CHP DIURNO. AF_06/2014</v>
          </cell>
          <cell r="O8687" t="str">
            <v>CHP</v>
          </cell>
          <cell r="P8687" t="str">
            <v>ATRIBUÍDO SÃO PAULO</v>
          </cell>
          <cell r="Q8687">
            <v>0.47860000000000003</v>
          </cell>
          <cell r="R8687">
            <v>175.84</v>
          </cell>
        </row>
        <row r="8688">
          <cell r="M8688">
            <v>88908</v>
          </cell>
          <cell r="N8688" t="str">
            <v>ESCAVADEIRA HIDRÁULICA SOBRE ESTEIRAS, CAÇAMBA 1,20 M3, PESO OPERACIONAL 21 T, POTÊNCIA BRUTA 155 HP - CHI DIURNO. AF_06/2014</v>
          </cell>
          <cell r="O8688" t="str">
            <v>CHI</v>
          </cell>
          <cell r="P8688" t="str">
            <v>ATRIBUÍDO SÃO PAULO</v>
          </cell>
          <cell r="Q8688">
            <v>0.97529999999999994</v>
          </cell>
          <cell r="R8688">
            <v>61.79</v>
          </cell>
        </row>
        <row r="8689">
          <cell r="M8689">
            <v>89993</v>
          </cell>
          <cell r="N8689" t="str">
            <v>GRAUTEAMENTO VERTICAL EM ALVENARIA ESTRUTURAL. AF_01/2015</v>
          </cell>
          <cell r="O8689" t="str">
            <v>M3</v>
          </cell>
          <cell r="P8689" t="str">
            <v>ATRIBUÍDO SÃO PAULO</v>
          </cell>
          <cell r="Q8689">
            <v>5.9799999999999999E-2</v>
          </cell>
          <cell r="R8689">
            <v>737.71</v>
          </cell>
        </row>
        <row r="8690">
          <cell r="M8690">
            <v>89995</v>
          </cell>
          <cell r="N8690" t="str">
            <v>GRAUTEAMENTO DE CINTA SUPERIOR OU DE VERGA EM ALVENARIA ESTRUTURAL. AF_01/2015</v>
          </cell>
          <cell r="O8690" t="str">
            <v>M3</v>
          </cell>
          <cell r="P8690" t="str">
            <v>ATRIBUÍDO SÃO PAULO</v>
          </cell>
          <cell r="Q8690">
            <v>0.19689999999999999</v>
          </cell>
          <cell r="R8690">
            <v>712.29</v>
          </cell>
        </row>
        <row r="8691">
          <cell r="M8691">
            <v>89996</v>
          </cell>
          <cell r="N8691" t="str">
            <v>ARMAÇÃO VERTICAL DE ALVENARIA ESTRUTURAL; DIÂMETRO DE 10,0 MM. AF_01/2015</v>
          </cell>
          <cell r="O8691" t="str">
            <v>KG</v>
          </cell>
          <cell r="P8691" t="str">
            <v>COEFICIENTE DE REPRESENTATIVIDADE</v>
          </cell>
          <cell r="Q8691">
            <v>1.9743999999999999</v>
          </cell>
          <cell r="R8691">
            <v>13.05</v>
          </cell>
        </row>
        <row r="8692">
          <cell r="M8692">
            <v>89998</v>
          </cell>
          <cell r="N8692" t="str">
            <v>ARMAÇÃO DE CINTA DE ALVENARIA ESTRUTURAL; DIÂMETRO DE 10,0 MM. AF_01/2015</v>
          </cell>
          <cell r="O8692" t="str">
            <v>KG</v>
          </cell>
          <cell r="P8692" t="str">
            <v>COEFICIENTE DE REPRESENTATIVIDADE</v>
          </cell>
          <cell r="Q8692">
            <v>7.8975999999999997</v>
          </cell>
          <cell r="R8692">
            <v>12.65</v>
          </cell>
        </row>
        <row r="8693">
          <cell r="M8693">
            <v>92783</v>
          </cell>
          <cell r="N8693" t="str">
            <v>ARMAÇÃO DE LAJE DE UMA ESTRUTURA CONVENCIONAL DE CONCRETO ARMADO EM UMA EDIFICAÇÃO TÉRREA OU SOBRADO UTILIZANDO AÇO CA-60 DE 4,2 MM - MONTAGEM. AF_12/2015</v>
          </cell>
          <cell r="O8693" t="str">
            <v>KG</v>
          </cell>
          <cell r="P8693" t="str">
            <v>ATRIBUÍDO SÃO PAULO</v>
          </cell>
          <cell r="Q8693">
            <v>59.688400000000001</v>
          </cell>
          <cell r="R8693">
            <v>18.399999999999999</v>
          </cell>
        </row>
        <row r="8694">
          <cell r="M8694">
            <v>94970</v>
          </cell>
          <cell r="N8694" t="str">
            <v>CONCRETO FCK = 20MPA, TRAÇO 1:2,7:3 (EM MASSA SECA DE CIMENTO/ AREIA MÉDIA/ BRITA 1) - PREPARO MECÂNICO COM BETONEIRA 600 L. AF_05/2021</v>
          </cell>
          <cell r="O8694" t="str">
            <v>M3</v>
          </cell>
          <cell r="P8694" t="str">
            <v>ATRIBUÍDO SÃO PAULO</v>
          </cell>
          <cell r="Q8694">
            <v>2.2486000000000002</v>
          </cell>
          <cell r="R8694">
            <v>404.3</v>
          </cell>
        </row>
        <row r="8695">
          <cell r="M8695">
            <v>97736</v>
          </cell>
          <cell r="N8695" t="str">
            <v>PEÇA RETANGULAR PRÉ-MOLDADA, VOLUME DE CONCRETO ACIMA DE 100 LITROS, TAXA DE AÇO APROXIMADA DE 30KG/M³. AF_01/2018</v>
          </cell>
          <cell r="O8695" t="str">
            <v>M3</v>
          </cell>
          <cell r="P8695" t="str">
            <v>ATRIBUÍDO SÃO PAULO</v>
          </cell>
          <cell r="Q8695">
            <v>1.6916</v>
          </cell>
          <cell r="R8695">
            <v>1406.02</v>
          </cell>
        </row>
        <row r="8696">
          <cell r="M8696">
            <v>97738</v>
          </cell>
          <cell r="N8696" t="str">
            <v>PEÇA CIRCULAR PRÉ-MOLDADA, VOLUME DE CONCRETO DE 10 A 30 LITROS, TAXA DE FIBRA DE POLIPROPILENO APROXIMADA DE 6 KG/M³. AF_01/2018_P</v>
          </cell>
          <cell r="O8696" t="str">
            <v>M3</v>
          </cell>
          <cell r="P8696" t="str">
            <v>ATRIBUÍDO SÃO PAULO</v>
          </cell>
          <cell r="Q8696">
            <v>2.2100000000000002E-2</v>
          </cell>
          <cell r="R8696">
            <v>3901.66</v>
          </cell>
        </row>
        <row r="8697">
          <cell r="M8697">
            <v>100475</v>
          </cell>
          <cell r="N8697" t="str">
            <v>ARGAMASSA TRAÇO 1:3 (EM VOLUME DE CIMENTO E AREIA MÉDIA ÚMIDA) COM ADIÇÃO DE IMPERMEABILIZANTE, PREPARO MECÂNICO COM BETONEIRA 400 L. AF_08/2019</v>
          </cell>
          <cell r="O8697" t="str">
            <v>M3</v>
          </cell>
          <cell r="P8697" t="str">
            <v>ATRIBUÍDO SÃO PAULO</v>
          </cell>
          <cell r="Q8697">
            <v>1.7707999999999999</v>
          </cell>
          <cell r="R8697">
            <v>674.57</v>
          </cell>
        </row>
        <row r="8698">
          <cell r="M8698">
            <v>101625</v>
          </cell>
          <cell r="N8698" t="str">
            <v>PREPARO DE FUNDO DE VALA COM LARGURA MAIOR OU IGUAL A 1,5 M E MENOR QUE 2,5 M, COM CAMADA DE AREIA, LANÇAMENTO MECANIZADO. AF_08/2020</v>
          </cell>
          <cell r="O8698" t="str">
            <v>M3</v>
          </cell>
          <cell r="P8698" t="str">
            <v>ATRIBUÍDO SÃO PAULO</v>
          </cell>
          <cell r="Q8698">
            <v>2.2187999999999999</v>
          </cell>
          <cell r="R8698">
            <v>148.47</v>
          </cell>
        </row>
        <row r="8699">
          <cell r="M8699" t="str">
            <v/>
          </cell>
          <cell r="N8699" t="str">
            <v/>
          </cell>
          <cell r="O8699" t="str">
            <v/>
          </cell>
          <cell r="P8699" t="str">
            <v/>
          </cell>
          <cell r="Q8699" t="str">
            <v/>
          </cell>
          <cell r="R8699" t="str">
            <v/>
          </cell>
        </row>
        <row r="8700">
          <cell r="M8700">
            <v>660</v>
          </cell>
          <cell r="N8700" t="str">
            <v>CANALETA DE CONCRETO 19 X 19 X 19 CM (CLASSE C - NBR 6136)</v>
          </cell>
          <cell r="O8700" t="str">
            <v>UN</v>
          </cell>
          <cell r="P8700" t="str">
            <v>COEFICIENTE DE REPRESENTATIVIDADE</v>
          </cell>
          <cell r="Q8700">
            <v>33.6</v>
          </cell>
          <cell r="R8700">
            <v>2.52</v>
          </cell>
        </row>
        <row r="8701">
          <cell r="M8701">
            <v>25067</v>
          </cell>
          <cell r="N8701" t="str">
            <v>BLOCO DE CONCRETO ESTRUTURAL 19 X 19 X 39 CM, FBK 4,5 MPA (NBR 6136)</v>
          </cell>
          <cell r="O8701" t="str">
            <v>UN</v>
          </cell>
          <cell r="P8701" t="str">
            <v>COEFICIENTE DE REPRESENTATIVIDADE</v>
          </cell>
          <cell r="Q8701">
            <v>151.19999999999999</v>
          </cell>
          <cell r="R8701">
            <v>4.07</v>
          </cell>
        </row>
        <row r="8702">
          <cell r="M8702">
            <v>87316</v>
          </cell>
          <cell r="N8702" t="str">
            <v>ARGAMASSA TRAÇO 1:4 (EM VOLUME DE CIMENTO E AREIA GROSSA ÚMIDA) PARA CHAPISCO CONVENCIONAL, PREPARO MECÂNICO COM BETONEIRA 400 L. AF_08/2019</v>
          </cell>
          <cell r="O8702" t="str">
            <v>M3</v>
          </cell>
          <cell r="P8702" t="str">
            <v>ATRIBUÍDO SÃO PAULO</v>
          </cell>
          <cell r="Q8702">
            <v>1.0999999999999999E-2</v>
          </cell>
          <cell r="R8702">
            <v>434.57</v>
          </cell>
        </row>
        <row r="8703">
          <cell r="M8703">
            <v>88309</v>
          </cell>
          <cell r="N8703" t="str">
            <v>PEDREIRO COM ENCARGOS COMPLEMENTARES</v>
          </cell>
          <cell r="O8703" t="str">
            <v>H</v>
          </cell>
          <cell r="P8703" t="str">
            <v>COLETADO</v>
          </cell>
          <cell r="Q8703">
            <v>35.441200000000002</v>
          </cell>
          <cell r="R8703">
            <v>19.43</v>
          </cell>
        </row>
        <row r="8704">
          <cell r="M8704">
            <v>88316</v>
          </cell>
          <cell r="N8704" t="str">
            <v>SERVENTE COM ENCARGOS COMPLEMENTARES</v>
          </cell>
          <cell r="O8704" t="str">
            <v>H</v>
          </cell>
          <cell r="P8704" t="str">
            <v>COLETADO</v>
          </cell>
          <cell r="Q8704">
            <v>27.846599999999999</v>
          </cell>
          <cell r="R8704">
            <v>14.25</v>
          </cell>
        </row>
        <row r="8705">
          <cell r="M8705">
            <v>89993</v>
          </cell>
          <cell r="N8705" t="str">
            <v>GRAUTEAMENTO VERTICAL EM ALVENARIA ESTRUTURAL. AF_01/2015</v>
          </cell>
          <cell r="O8705" t="str">
            <v>M3</v>
          </cell>
          <cell r="P8705" t="str">
            <v>ATRIBUÍDO SÃO PAULO</v>
          </cell>
          <cell r="Q8705">
            <v>5.9799999999999999E-2</v>
          </cell>
          <cell r="R8705">
            <v>737.71</v>
          </cell>
        </row>
        <row r="8706">
          <cell r="M8706">
            <v>89995</v>
          </cell>
          <cell r="N8706" t="str">
            <v>GRAUTEAMENTO DE CINTA SUPERIOR OU DE VERGA EM ALVENARIA ESTRUTURAL. AF_01/2015</v>
          </cell>
          <cell r="O8706" t="str">
            <v>M3</v>
          </cell>
          <cell r="P8706" t="str">
            <v>ATRIBUÍDO SÃO PAULO</v>
          </cell>
          <cell r="Q8706">
            <v>9.8400000000000001E-2</v>
          </cell>
          <cell r="R8706">
            <v>712.29</v>
          </cell>
        </row>
        <row r="8707">
          <cell r="M8707">
            <v>89996</v>
          </cell>
          <cell r="N8707" t="str">
            <v>ARMAÇÃO VERTICAL DE ALVENARIA ESTRUTURAL; DIÂMETRO DE 10,0 MM. AF_01/2015</v>
          </cell>
          <cell r="O8707" t="str">
            <v>KG</v>
          </cell>
          <cell r="P8707" t="str">
            <v>COEFICIENTE DE REPRESENTATIVIDADE</v>
          </cell>
          <cell r="Q8707">
            <v>1.9743999999999999</v>
          </cell>
          <cell r="R8707">
            <v>13.05</v>
          </cell>
        </row>
        <row r="8708">
          <cell r="M8708">
            <v>89998</v>
          </cell>
          <cell r="N8708" t="str">
            <v>ARMAÇÃO DE CINTA DE ALVENARIA ESTRUTURAL; DIÂMETRO DE 10,0 MM. AF_01/2015</v>
          </cell>
          <cell r="O8708" t="str">
            <v>KG</v>
          </cell>
          <cell r="P8708" t="str">
            <v>COEFICIENTE DE REPRESENTATIVIDADE</v>
          </cell>
          <cell r="Q8708">
            <v>3.9487999999999999</v>
          </cell>
          <cell r="R8708">
            <v>12.65</v>
          </cell>
        </row>
        <row r="8709">
          <cell r="M8709">
            <v>100475</v>
          </cell>
          <cell r="N8709" t="str">
            <v>ARGAMASSA TRAÇO 1:3 (EM VOLUME DE CIMENTO E AREIA MÉDIA ÚMIDA) COM ADIÇÃO DE IMPERMEABILIZANTE, PREPARO MECÂNICO COM BETONEIRA 400 L. AF_08/2019</v>
          </cell>
          <cell r="O8709" t="str">
            <v>M3</v>
          </cell>
          <cell r="P8709" t="str">
            <v>ATRIBUÍDO SÃO PAULO</v>
          </cell>
          <cell r="Q8709">
            <v>0.92659999999999998</v>
          </cell>
          <cell r="R8709">
            <v>674.57</v>
          </cell>
        </row>
        <row r="8710">
          <cell r="M8710" t="str">
            <v/>
          </cell>
          <cell r="N8710" t="str">
            <v/>
          </cell>
          <cell r="O8710" t="str">
            <v/>
          </cell>
          <cell r="P8710" t="str">
            <v/>
          </cell>
          <cell r="Q8710" t="str">
            <v/>
          </cell>
          <cell r="R8710" t="str">
            <v/>
          </cell>
        </row>
        <row r="8711">
          <cell r="M8711">
            <v>660</v>
          </cell>
          <cell r="N8711" t="str">
            <v>CANALETA DE CONCRETO 19 X 19 X 19 CM (CLASSE C - NBR 6136)</v>
          </cell>
          <cell r="O8711" t="str">
            <v>UN</v>
          </cell>
          <cell r="P8711" t="str">
            <v>COEFICIENTE DE REPRESENTATIVIDADE</v>
          </cell>
          <cell r="Q8711">
            <v>72.45</v>
          </cell>
          <cell r="R8711">
            <v>2.52</v>
          </cell>
        </row>
        <row r="8712">
          <cell r="M8712">
            <v>2692</v>
          </cell>
          <cell r="N8712" t="str">
            <v>DESMOLDANTE PROTETOR PARA FORMAS DE MADEIRA, DE BASE OLEOSA EMULSIONADA EM AGUA</v>
          </cell>
          <cell r="O8712" t="str">
            <v>L</v>
          </cell>
          <cell r="P8712" t="str">
            <v>COEFICIENTE DE REPRESENTATIVIDADE</v>
          </cell>
          <cell r="Q8712">
            <v>3.7199999999999997E-2</v>
          </cell>
          <cell r="R8712">
            <v>6.99</v>
          </cell>
        </row>
        <row r="8713">
          <cell r="M8713">
            <v>4491</v>
          </cell>
          <cell r="N8713" t="str">
            <v>PONTALETE *7,5 X 7,5* CM EM PINUS, MISTA OU EQUIVALENTE DA REGIAO - BRUTA</v>
          </cell>
          <cell r="O8713" t="str">
            <v>M</v>
          </cell>
          <cell r="P8713" t="str">
            <v>COEFICIENTE DE REPRESENTATIVIDADE</v>
          </cell>
          <cell r="Q8713">
            <v>0.81030000000000002</v>
          </cell>
          <cell r="R8713">
            <v>8.25</v>
          </cell>
        </row>
        <row r="8714">
          <cell r="M8714">
            <v>4517</v>
          </cell>
          <cell r="N8714" t="str">
            <v>SARRAFO *2,5 X 7,5* CM EM PINUS, MISTA OU EQUIVALENTE DA REGIAO - BRUTA</v>
          </cell>
          <cell r="O8714" t="str">
            <v>M</v>
          </cell>
          <cell r="P8714" t="str">
            <v>COEFICIENTE DE REPRESENTATIVIDADE</v>
          </cell>
          <cell r="Q8714">
            <v>0.96360000000000001</v>
          </cell>
          <cell r="R8714">
            <v>2.89</v>
          </cell>
        </row>
        <row r="8715">
          <cell r="M8715">
            <v>5069</v>
          </cell>
          <cell r="N8715" t="str">
            <v>PREGO DE ACO POLIDO COM CABECA 17 X 27 (2 1/2 X 11)</v>
          </cell>
          <cell r="O8715" t="str">
            <v>KG</v>
          </cell>
          <cell r="P8715" t="str">
            <v>COEFICIENTE DE REPRESENTATIVIDADE</v>
          </cell>
          <cell r="Q8715">
            <v>8.5400000000000004E-2</v>
          </cell>
          <cell r="R8715">
            <v>14.51</v>
          </cell>
        </row>
        <row r="8716">
          <cell r="M8716">
            <v>6193</v>
          </cell>
          <cell r="N8716" t="str">
            <v>TABUA  NAO  APARELHADA  *2,5 X 20* CM, EM MACARANDUBA, ANGELIM OU EQUIVALENTE DA REGIAO - BRUTA</v>
          </cell>
          <cell r="O8716" t="str">
            <v>M</v>
          </cell>
          <cell r="P8716" t="str">
            <v>COEFICIENTE DE REPRESENTATIVIDADE</v>
          </cell>
          <cell r="Q8716">
            <v>3.0222000000000002</v>
          </cell>
          <cell r="R8716">
            <v>11.3</v>
          </cell>
        </row>
        <row r="8717">
          <cell r="M8717">
            <v>25067</v>
          </cell>
          <cell r="N8717" t="str">
            <v>BLOCO DE CONCRETO ESTRUTURAL 19 X 19 X 39 CM, FBK 4,5 MPA (NBR 6136)</v>
          </cell>
          <cell r="O8717" t="str">
            <v>UN</v>
          </cell>
          <cell r="P8717" t="str">
            <v>COEFICIENTE DE REPRESENTATIVIDADE</v>
          </cell>
          <cell r="Q8717">
            <v>395.4228</v>
          </cell>
          <cell r="R8717">
            <v>4.07</v>
          </cell>
        </row>
        <row r="8718">
          <cell r="M8718">
            <v>87316</v>
          </cell>
          <cell r="N8718" t="str">
            <v>ARGAMASSA TRAÇO 1:4 (EM VOLUME DE CIMENTO E AREIA GROSSA ÚMIDA) PARA CHAPISCO CONVENCIONAL, PREPARO MECÂNICO COM BETONEIRA 400 L. AF_08/2019</v>
          </cell>
          <cell r="O8718" t="str">
            <v>M3</v>
          </cell>
          <cell r="P8718" t="str">
            <v>ATRIBUÍDO SÃO PAULO</v>
          </cell>
          <cell r="Q8718">
            <v>1.06E-2</v>
          </cell>
          <cell r="R8718">
            <v>434.57</v>
          </cell>
        </row>
        <row r="8719">
          <cell r="M8719">
            <v>88309</v>
          </cell>
          <cell r="N8719" t="str">
            <v>PEDREIRO COM ENCARGOS COMPLEMENTARES</v>
          </cell>
          <cell r="O8719" t="str">
            <v>H</v>
          </cell>
          <cell r="P8719" t="str">
            <v>COLETADO</v>
          </cell>
          <cell r="Q8719">
            <v>52.2072</v>
          </cell>
          <cell r="R8719">
            <v>19.43</v>
          </cell>
        </row>
        <row r="8720">
          <cell r="M8720">
            <v>88316</v>
          </cell>
          <cell r="N8720" t="str">
            <v>SERVENTE COM ENCARGOS COMPLEMENTARES</v>
          </cell>
          <cell r="O8720" t="str">
            <v>H</v>
          </cell>
          <cell r="P8720" t="str">
            <v>COLETADO</v>
          </cell>
          <cell r="Q8720">
            <v>41.02</v>
          </cell>
          <cell r="R8720">
            <v>14.25</v>
          </cell>
        </row>
        <row r="8721">
          <cell r="M8721">
            <v>88907</v>
          </cell>
          <cell r="N8721" t="str">
            <v>ESCAVADEIRA HIDRÁULICA SOBRE ESTEIRAS, CAÇAMBA 1,20 M3, PESO OPERACIONAL 21 T, POTÊNCIA BRUTA 155 HP - CHP DIURNO. AF_06/2014</v>
          </cell>
          <cell r="O8721" t="str">
            <v>CHP</v>
          </cell>
          <cell r="P8721" t="str">
            <v>ATRIBUÍDO SÃO PAULO</v>
          </cell>
          <cell r="Q8721">
            <v>0.54120000000000001</v>
          </cell>
          <cell r="R8721">
            <v>175.84</v>
          </cell>
        </row>
        <row r="8722">
          <cell r="M8722">
            <v>88908</v>
          </cell>
          <cell r="N8722" t="str">
            <v>ESCAVADEIRA HIDRÁULICA SOBRE ESTEIRAS, CAÇAMBA 1,20 M3, PESO OPERACIONAL 21 T, POTÊNCIA BRUTA 155 HP - CHI DIURNO. AF_06/2014</v>
          </cell>
          <cell r="O8722" t="str">
            <v>CHI</v>
          </cell>
          <cell r="P8722" t="str">
            <v>ATRIBUÍDO SÃO PAULO</v>
          </cell>
          <cell r="Q8722">
            <v>1.1029</v>
          </cell>
          <cell r="R8722">
            <v>61.79</v>
          </cell>
        </row>
        <row r="8723">
          <cell r="M8723">
            <v>89993</v>
          </cell>
          <cell r="N8723" t="str">
            <v>GRAUTEAMENTO VERTICAL EM ALVENARIA ESTRUTURAL. AF_01/2015</v>
          </cell>
          <cell r="O8723" t="str">
            <v>M3</v>
          </cell>
          <cell r="P8723" t="str">
            <v>ATRIBUÍDO SÃO PAULO</v>
          </cell>
          <cell r="Q8723">
            <v>5.9799999999999999E-2</v>
          </cell>
          <cell r="R8723">
            <v>737.71</v>
          </cell>
        </row>
        <row r="8724">
          <cell r="M8724">
            <v>89995</v>
          </cell>
          <cell r="N8724" t="str">
            <v>GRAUTEAMENTO DE CINTA SUPERIOR OU DE VERGA EM ALVENARIA ESTRUTURAL. AF_01/2015</v>
          </cell>
          <cell r="O8724" t="str">
            <v>M3</v>
          </cell>
          <cell r="P8724" t="str">
            <v>ATRIBUÍDO SÃO PAULO</v>
          </cell>
          <cell r="Q8724">
            <v>0.21229999999999999</v>
          </cell>
          <cell r="R8724">
            <v>712.29</v>
          </cell>
        </row>
        <row r="8725">
          <cell r="M8725">
            <v>89996</v>
          </cell>
          <cell r="N8725" t="str">
            <v>ARMAÇÃO VERTICAL DE ALVENARIA ESTRUTURAL; DIÂMETRO DE 10,0 MM. AF_01/2015</v>
          </cell>
          <cell r="O8725" t="str">
            <v>KG</v>
          </cell>
          <cell r="P8725" t="str">
            <v>COEFICIENTE DE REPRESENTATIVIDADE</v>
          </cell>
          <cell r="Q8725">
            <v>1.9743999999999999</v>
          </cell>
          <cell r="R8725">
            <v>13.05</v>
          </cell>
        </row>
        <row r="8726">
          <cell r="M8726">
            <v>89998</v>
          </cell>
          <cell r="N8726" t="str">
            <v>ARMAÇÃO DE CINTA DE ALVENARIA ESTRUTURAL; DIÂMETRO DE 10,0 MM. AF_01/2015</v>
          </cell>
          <cell r="O8726" t="str">
            <v>KG</v>
          </cell>
          <cell r="P8726" t="str">
            <v>COEFICIENTE DE REPRESENTATIVIDADE</v>
          </cell>
          <cell r="Q8726">
            <v>8.5145999999999997</v>
          </cell>
          <cell r="R8726">
            <v>12.65</v>
          </cell>
        </row>
        <row r="8727">
          <cell r="M8727">
            <v>92783</v>
          </cell>
          <cell r="N8727" t="str">
            <v>ARMAÇÃO DE LAJE DE UMA ESTRUTURA CONVENCIONAL DE CONCRETO ARMADO EM UMA EDIFICAÇÃO TÉRREA OU SOBRADO UTILIZANDO AÇO CA-60 DE 4,2 MM - MONTAGEM. AF_12/2015</v>
          </cell>
          <cell r="O8727" t="str">
            <v>KG</v>
          </cell>
          <cell r="P8727" t="str">
            <v>ATRIBUÍDO SÃO PAULO</v>
          </cell>
          <cell r="Q8727">
            <v>67.754400000000004</v>
          </cell>
          <cell r="R8727">
            <v>18.399999999999999</v>
          </cell>
        </row>
        <row r="8728">
          <cell r="M8728">
            <v>94970</v>
          </cell>
          <cell r="N8728" t="str">
            <v>CONCRETO FCK = 20MPA, TRAÇO 1:2,7:3 (EM MASSA SECA DE CIMENTO/ AREIA MÉDIA/ BRITA 1) - PREPARO MECÂNICO COM BETONEIRA 600 L. AF_05/2021</v>
          </cell>
          <cell r="O8728" t="str">
            <v>M3</v>
          </cell>
          <cell r="P8728" t="str">
            <v>ATRIBUÍDO SÃO PAULO</v>
          </cell>
          <cell r="Q8728">
            <v>2.5524</v>
          </cell>
          <cell r="R8728">
            <v>404.3</v>
          </cell>
        </row>
        <row r="8729">
          <cell r="M8729">
            <v>97736</v>
          </cell>
          <cell r="N8729" t="str">
            <v>PEÇA RETANGULAR PRÉ-MOLDADA, VOLUME DE CONCRETO ACIMA DE 100 LITROS, TAXA DE AÇO APROXIMADA DE 30KG/M³. AF_01/2018</v>
          </cell>
          <cell r="O8729" t="str">
            <v>M3</v>
          </cell>
          <cell r="P8729" t="str">
            <v>ATRIBUÍDO SÃO PAULO</v>
          </cell>
          <cell r="Q8729">
            <v>1.9466000000000001</v>
          </cell>
          <cell r="R8729">
            <v>1406.02</v>
          </cell>
        </row>
        <row r="8730">
          <cell r="M8730">
            <v>97738</v>
          </cell>
          <cell r="N8730" t="str">
            <v>PEÇA CIRCULAR PRÉ-MOLDADA, VOLUME DE CONCRETO DE 10 A 30 LITROS, TAXA DE FIBRA DE POLIPROPILENO APROXIMADA DE 6 KG/M³. AF_01/2018_P</v>
          </cell>
          <cell r="O8730" t="str">
            <v>M3</v>
          </cell>
          <cell r="P8730" t="str">
            <v>ATRIBUÍDO SÃO PAULO</v>
          </cell>
          <cell r="Q8730">
            <v>2.2100000000000002E-2</v>
          </cell>
          <cell r="R8730">
            <v>3901.66</v>
          </cell>
        </row>
        <row r="8731">
          <cell r="M8731">
            <v>100475</v>
          </cell>
          <cell r="N8731" t="str">
            <v>ARGAMASSA TRAÇO 1:3 (EM VOLUME DE CIMENTO E AREIA MÉDIA ÚMIDA) COM ADIÇÃO DE IMPERMEABILIZANTE, PREPARO MECÂNICO COM BETONEIRA 400 L. AF_08/2019</v>
          </cell>
          <cell r="O8731" t="str">
            <v>M3</v>
          </cell>
          <cell r="P8731" t="str">
            <v>ATRIBUÍDO SÃO PAULO</v>
          </cell>
          <cell r="Q8731">
            <v>2.0057999999999998</v>
          </cell>
          <cell r="R8731">
            <v>674.57</v>
          </cell>
        </row>
        <row r="8732">
          <cell r="M8732">
            <v>101625</v>
          </cell>
          <cell r="N8732" t="str">
            <v>PREPARO DE FUNDO DE VALA COM LARGURA MAIOR OU IGUAL A 1,5 M E MENOR QUE 2,5 M, COM CAMADA DE AREIA, LANÇAMENTO MECANIZADO. AF_08/2020</v>
          </cell>
          <cell r="O8732" t="str">
            <v>M3</v>
          </cell>
          <cell r="P8732" t="str">
            <v>ATRIBUÍDO SÃO PAULO</v>
          </cell>
          <cell r="Q8732">
            <v>2.4767999999999999</v>
          </cell>
          <cell r="R8732">
            <v>148.47</v>
          </cell>
        </row>
        <row r="8733">
          <cell r="M8733" t="str">
            <v/>
          </cell>
          <cell r="N8733" t="str">
            <v/>
          </cell>
          <cell r="O8733" t="str">
            <v/>
          </cell>
          <cell r="P8733" t="str">
            <v/>
          </cell>
          <cell r="Q8733" t="str">
            <v/>
          </cell>
          <cell r="R8733" t="str">
            <v/>
          </cell>
        </row>
        <row r="8734">
          <cell r="M8734">
            <v>660</v>
          </cell>
          <cell r="N8734" t="str">
            <v>CANALETA DE CONCRETO 19 X 19 X 19 CM (CLASSE C - NBR 6136)</v>
          </cell>
          <cell r="O8734" t="str">
            <v>UN</v>
          </cell>
          <cell r="P8734" t="str">
            <v>COEFICIENTE DE REPRESENTATIVIDADE</v>
          </cell>
          <cell r="Q8734">
            <v>36.225000000000001</v>
          </cell>
          <cell r="R8734">
            <v>2.52</v>
          </cell>
        </row>
        <row r="8735">
          <cell r="M8735">
            <v>25067</v>
          </cell>
          <cell r="N8735" t="str">
            <v>BLOCO DE CONCRETO ESTRUTURAL 19 X 19 X 39 CM, FBK 4,5 MPA (NBR 6136)</v>
          </cell>
          <cell r="O8735" t="str">
            <v>UN</v>
          </cell>
          <cell r="P8735" t="str">
            <v>COEFICIENTE DE REPRESENTATIVIDADE</v>
          </cell>
          <cell r="Q8735">
            <v>163.01249999999999</v>
          </cell>
          <cell r="R8735">
            <v>4.07</v>
          </cell>
        </row>
        <row r="8736">
          <cell r="M8736">
            <v>87316</v>
          </cell>
          <cell r="N8736" t="str">
            <v>ARGAMASSA TRAÇO 1:4 (EM VOLUME DE CIMENTO E AREIA GROSSA ÚMIDA) PARA CHAPISCO CONVENCIONAL, PREPARO MECÂNICO COM BETONEIRA 400 L. AF_08/2019</v>
          </cell>
          <cell r="O8736" t="str">
            <v>M3</v>
          </cell>
          <cell r="P8736" t="str">
            <v>ATRIBUÍDO SÃO PAULO</v>
          </cell>
          <cell r="Q8736">
            <v>1.1900000000000001E-2</v>
          </cell>
          <cell r="R8736">
            <v>434.57</v>
          </cell>
        </row>
        <row r="8737">
          <cell r="M8737">
            <v>88309</v>
          </cell>
          <cell r="N8737" t="str">
            <v>PEDREIRO COM ENCARGOS COMPLEMENTARES</v>
          </cell>
          <cell r="O8737" t="str">
            <v>H</v>
          </cell>
          <cell r="P8737" t="str">
            <v>COLETADO</v>
          </cell>
          <cell r="Q8737">
            <v>38.188400000000001</v>
          </cell>
          <cell r="R8737">
            <v>19.43</v>
          </cell>
        </row>
        <row r="8738">
          <cell r="M8738">
            <v>88316</v>
          </cell>
          <cell r="N8738" t="str">
            <v>SERVENTE COM ENCARGOS COMPLEMENTARES</v>
          </cell>
          <cell r="O8738" t="str">
            <v>H</v>
          </cell>
          <cell r="P8738" t="str">
            <v>COLETADO</v>
          </cell>
          <cell r="Q8738">
            <v>30.005099999999999</v>
          </cell>
          <cell r="R8738">
            <v>14.25</v>
          </cell>
        </row>
        <row r="8739">
          <cell r="M8739">
            <v>89993</v>
          </cell>
          <cell r="N8739" t="str">
            <v>GRAUTEAMENTO VERTICAL EM ALVENARIA ESTRUTURAL. AF_01/2015</v>
          </cell>
          <cell r="O8739" t="str">
            <v>M3</v>
          </cell>
          <cell r="P8739" t="str">
            <v>ATRIBUÍDO SÃO PAULO</v>
          </cell>
          <cell r="Q8739">
            <v>5.9799999999999999E-2</v>
          </cell>
          <cell r="R8739">
            <v>737.71</v>
          </cell>
        </row>
        <row r="8740">
          <cell r="M8740">
            <v>89995</v>
          </cell>
          <cell r="N8740" t="str">
            <v>GRAUTEAMENTO DE CINTA SUPERIOR OU DE VERGA EM ALVENARIA ESTRUTURAL. AF_01/2015</v>
          </cell>
          <cell r="O8740" t="str">
            <v>M3</v>
          </cell>
          <cell r="P8740" t="str">
            <v>ATRIBUÍDO SÃO PAULO</v>
          </cell>
          <cell r="Q8740">
            <v>0.1061</v>
          </cell>
          <cell r="R8740">
            <v>712.29</v>
          </cell>
        </row>
        <row r="8741">
          <cell r="M8741">
            <v>89996</v>
          </cell>
          <cell r="N8741" t="str">
            <v>ARMAÇÃO VERTICAL DE ALVENARIA ESTRUTURAL; DIÂMETRO DE 10,0 MM. AF_01/2015</v>
          </cell>
          <cell r="O8741" t="str">
            <v>KG</v>
          </cell>
          <cell r="P8741" t="str">
            <v>COEFICIENTE DE REPRESENTATIVIDADE</v>
          </cell>
          <cell r="Q8741">
            <v>1.9743999999999999</v>
          </cell>
          <cell r="R8741">
            <v>13.05</v>
          </cell>
        </row>
        <row r="8742">
          <cell r="M8742">
            <v>89998</v>
          </cell>
          <cell r="N8742" t="str">
            <v>ARMAÇÃO DE CINTA DE ALVENARIA ESTRUTURAL; DIÂMETRO DE 10,0 MM. AF_01/2015</v>
          </cell>
          <cell r="O8742" t="str">
            <v>KG</v>
          </cell>
          <cell r="P8742" t="str">
            <v>COEFICIENTE DE REPRESENTATIVIDADE</v>
          </cell>
          <cell r="Q8742">
            <v>4.2572999999999999</v>
          </cell>
          <cell r="R8742">
            <v>12.65</v>
          </cell>
        </row>
        <row r="8743">
          <cell r="M8743">
            <v>100475</v>
          </cell>
          <cell r="N8743" t="str">
            <v>ARGAMASSA TRAÇO 1:3 (EM VOLUME DE CIMENTO E AREIA MÉDIA ÚMIDA) COM ADIÇÃO DE IMPERMEABILIZANTE, PREPARO MECÂNICO COM BETONEIRA 400 L. AF_08/2019</v>
          </cell>
          <cell r="O8743" t="str">
            <v>M3</v>
          </cell>
          <cell r="P8743" t="str">
            <v>ATRIBUÍDO SÃO PAULO</v>
          </cell>
          <cell r="Q8743">
            <v>0.99660000000000004</v>
          </cell>
          <cell r="R8743">
            <v>674.57</v>
          </cell>
        </row>
        <row r="8744">
          <cell r="M8744" t="str">
            <v/>
          </cell>
          <cell r="N8744" t="str">
            <v/>
          </cell>
          <cell r="O8744" t="str">
            <v/>
          </cell>
          <cell r="P8744" t="str">
            <v/>
          </cell>
          <cell r="Q8744" t="str">
            <v/>
          </cell>
          <cell r="R8744" t="str">
            <v/>
          </cell>
        </row>
        <row r="8745">
          <cell r="M8745">
            <v>660</v>
          </cell>
          <cell r="N8745" t="str">
            <v>CANALETA DE CONCRETO 19 X 19 X 19 CM (CLASSE C - NBR 6136)</v>
          </cell>
          <cell r="O8745" t="str">
            <v>UN</v>
          </cell>
          <cell r="P8745" t="str">
            <v>COEFICIENTE DE REPRESENTATIVIDADE</v>
          </cell>
          <cell r="Q8745">
            <v>77.7</v>
          </cell>
          <cell r="R8745">
            <v>2.52</v>
          </cell>
        </row>
        <row r="8746">
          <cell r="M8746">
            <v>2692</v>
          </cell>
          <cell r="N8746" t="str">
            <v>DESMOLDANTE PROTETOR PARA FORMAS DE MADEIRA, DE BASE OLEOSA EMULSIONADA EM AGUA</v>
          </cell>
          <cell r="O8746" t="str">
            <v>L</v>
          </cell>
          <cell r="P8746" t="str">
            <v>COEFICIENTE DE REPRESENTATIVIDADE</v>
          </cell>
          <cell r="Q8746">
            <v>3.9800000000000002E-2</v>
          </cell>
          <cell r="R8746">
            <v>6.99</v>
          </cell>
        </row>
        <row r="8747">
          <cell r="M8747">
            <v>4491</v>
          </cell>
          <cell r="N8747" t="str">
            <v>PONTALETE *7,5 X 7,5* CM EM PINUS, MISTA OU EQUIVALENTE DA REGIAO - BRUTA</v>
          </cell>
          <cell r="O8747" t="str">
            <v>M</v>
          </cell>
          <cell r="P8747" t="str">
            <v>COEFICIENTE DE REPRESENTATIVIDADE</v>
          </cell>
          <cell r="Q8747">
            <v>0.86580000000000001</v>
          </cell>
          <cell r="R8747">
            <v>8.25</v>
          </cell>
        </row>
        <row r="8748">
          <cell r="M8748">
            <v>4517</v>
          </cell>
          <cell r="N8748" t="str">
            <v>SARRAFO *2,5 X 7,5* CM EM PINUS, MISTA OU EQUIVALENTE DA REGIAO - BRUTA</v>
          </cell>
          <cell r="O8748" t="str">
            <v>M</v>
          </cell>
          <cell r="P8748" t="str">
            <v>COEFICIENTE DE REPRESENTATIVIDADE</v>
          </cell>
          <cell r="Q8748">
            <v>1.0296000000000001</v>
          </cell>
          <cell r="R8748">
            <v>2.89</v>
          </cell>
        </row>
        <row r="8749">
          <cell r="M8749">
            <v>5069</v>
          </cell>
          <cell r="N8749" t="str">
            <v>PREGO DE ACO POLIDO COM CABECA 17 X 27 (2 1/2 X 11)</v>
          </cell>
          <cell r="O8749" t="str">
            <v>KG</v>
          </cell>
          <cell r="P8749" t="str">
            <v>COEFICIENTE DE REPRESENTATIVIDADE</v>
          </cell>
          <cell r="Q8749">
            <v>9.1300000000000006E-2</v>
          </cell>
          <cell r="R8749">
            <v>14.51</v>
          </cell>
        </row>
        <row r="8750">
          <cell r="M8750">
            <v>6193</v>
          </cell>
          <cell r="N8750" t="str">
            <v>TABUA  NAO  APARELHADA  *2,5 X 20* CM, EM MACARANDUBA, ANGELIM OU EQUIVALENTE DA REGIAO - BRUTA</v>
          </cell>
          <cell r="O8750" t="str">
            <v>M</v>
          </cell>
          <cell r="P8750" t="str">
            <v>COEFICIENTE DE REPRESENTATIVIDADE</v>
          </cell>
          <cell r="Q8750">
            <v>3.2292000000000001</v>
          </cell>
          <cell r="R8750">
            <v>11.3</v>
          </cell>
        </row>
        <row r="8751">
          <cell r="M8751">
            <v>25067</v>
          </cell>
          <cell r="N8751" t="str">
            <v>BLOCO DE CONCRETO ESTRUTURAL 19 X 19 X 39 CM, FBK 4,5 MPA (NBR 6136)</v>
          </cell>
          <cell r="O8751" t="str">
            <v>UN</v>
          </cell>
          <cell r="P8751" t="str">
            <v>COEFICIENTE DE REPRESENTATIVIDADE</v>
          </cell>
          <cell r="Q8751">
            <v>448.95769999999999</v>
          </cell>
          <cell r="R8751">
            <v>4.07</v>
          </cell>
        </row>
        <row r="8752">
          <cell r="M8752">
            <v>87316</v>
          </cell>
          <cell r="N8752" t="str">
            <v>ARGAMASSA TRAÇO 1:4 (EM VOLUME DE CIMENTO E AREIA GROSSA ÚMIDA) PARA CHAPISCO CONVENCIONAL, PREPARO MECÂNICO COM BETONEIRA 400 L. AF_08/2019</v>
          </cell>
          <cell r="O8752" t="str">
            <v>M3</v>
          </cell>
          <cell r="P8752" t="str">
            <v>ATRIBUÍDO SÃO PAULO</v>
          </cell>
          <cell r="Q8752">
            <v>1.14E-2</v>
          </cell>
          <cell r="R8752">
            <v>434.57</v>
          </cell>
        </row>
        <row r="8753">
          <cell r="M8753">
            <v>88309</v>
          </cell>
          <cell r="N8753" t="str">
            <v>PEDREIRO COM ENCARGOS COMPLEMENTARES</v>
          </cell>
          <cell r="O8753" t="str">
            <v>H</v>
          </cell>
          <cell r="P8753" t="str">
            <v>COLETADO</v>
          </cell>
          <cell r="Q8753">
            <v>57.313600000000001</v>
          </cell>
          <cell r="R8753">
            <v>19.43</v>
          </cell>
        </row>
        <row r="8754">
          <cell r="M8754">
            <v>88316</v>
          </cell>
          <cell r="N8754" t="str">
            <v>SERVENTE COM ENCARGOS COMPLEMENTARES</v>
          </cell>
          <cell r="O8754" t="str">
            <v>H</v>
          </cell>
          <cell r="P8754" t="str">
            <v>COLETADO</v>
          </cell>
          <cell r="Q8754">
            <v>45.0321</v>
          </cell>
          <cell r="R8754">
            <v>14.25</v>
          </cell>
        </row>
        <row r="8755">
          <cell r="M8755">
            <v>88907</v>
          </cell>
          <cell r="N8755" t="str">
            <v>ESCAVADEIRA HIDRÁULICA SOBRE ESTEIRAS, CAÇAMBA 1,20 M3, PESO OPERACIONAL 21 T, POTÊNCIA BRUTA 155 HP - CHP DIURNO. AF_06/2014</v>
          </cell>
          <cell r="O8755" t="str">
            <v>CHP</v>
          </cell>
          <cell r="P8755" t="str">
            <v>ATRIBUÍDO SÃO PAULO</v>
          </cell>
          <cell r="Q8755">
            <v>0.6038</v>
          </cell>
          <cell r="R8755">
            <v>175.84</v>
          </cell>
        </row>
        <row r="8756">
          <cell r="M8756">
            <v>88908</v>
          </cell>
          <cell r="N8756" t="str">
            <v>ESCAVADEIRA HIDRÁULICA SOBRE ESTEIRAS, CAÇAMBA 1,20 M3, PESO OPERACIONAL 21 T, POTÊNCIA BRUTA 155 HP - CHI DIURNO. AF_06/2014</v>
          </cell>
          <cell r="O8756" t="str">
            <v>CHI</v>
          </cell>
          <cell r="P8756" t="str">
            <v>ATRIBUÍDO SÃO PAULO</v>
          </cell>
          <cell r="Q8756">
            <v>1.2304999999999999</v>
          </cell>
          <cell r="R8756">
            <v>61.79</v>
          </cell>
        </row>
        <row r="8757">
          <cell r="M8757">
            <v>89993</v>
          </cell>
          <cell r="N8757" t="str">
            <v>GRAUTEAMENTO VERTICAL EM ALVENARIA ESTRUTURAL. AF_01/2015</v>
          </cell>
          <cell r="O8757" t="str">
            <v>M3</v>
          </cell>
          <cell r="P8757" t="str">
            <v>ATRIBUÍDO SÃO PAULO</v>
          </cell>
          <cell r="Q8757">
            <v>5.9799999999999999E-2</v>
          </cell>
          <cell r="R8757">
            <v>737.71</v>
          </cell>
        </row>
        <row r="8758">
          <cell r="M8758">
            <v>89995</v>
          </cell>
          <cell r="N8758" t="str">
            <v>GRAUTEAMENTO DE CINTA SUPERIOR OU DE VERGA EM ALVENARIA ESTRUTURAL. AF_01/2015</v>
          </cell>
          <cell r="O8758" t="str">
            <v>M3</v>
          </cell>
          <cell r="P8758" t="str">
            <v>ATRIBUÍDO SÃO PAULO</v>
          </cell>
          <cell r="Q8758">
            <v>0.22770000000000001</v>
          </cell>
          <cell r="R8758">
            <v>712.29</v>
          </cell>
        </row>
        <row r="8759">
          <cell r="M8759">
            <v>89996</v>
          </cell>
          <cell r="N8759" t="str">
            <v>ARMAÇÃO VERTICAL DE ALVENARIA ESTRUTURAL; DIÂMETRO DE 10,0 MM. AF_01/2015</v>
          </cell>
          <cell r="O8759" t="str">
            <v>KG</v>
          </cell>
          <cell r="P8759" t="str">
            <v>COEFICIENTE DE REPRESENTATIVIDADE</v>
          </cell>
          <cell r="Q8759">
            <v>1.9743999999999999</v>
          </cell>
          <cell r="R8759">
            <v>13.05</v>
          </cell>
        </row>
        <row r="8760">
          <cell r="M8760">
            <v>89998</v>
          </cell>
          <cell r="N8760" t="str">
            <v>ARMAÇÃO DE CINTA DE ALVENARIA ESTRUTURAL; DIÂMETRO DE 10,0 MM. AF_01/2015</v>
          </cell>
          <cell r="O8760" t="str">
            <v>KG</v>
          </cell>
          <cell r="P8760" t="str">
            <v>COEFICIENTE DE REPRESENTATIVIDADE</v>
          </cell>
          <cell r="Q8760">
            <v>9.1316000000000006</v>
          </cell>
          <cell r="R8760">
            <v>12.65</v>
          </cell>
        </row>
        <row r="8761">
          <cell r="M8761">
            <v>92783</v>
          </cell>
          <cell r="N8761" t="str">
            <v>ARMAÇÃO DE LAJE DE UMA ESTRUTURA CONVENCIONAL DE CONCRETO ARMADO EM UMA EDIFICAÇÃO TÉRREA OU SOBRADO UTILIZANDO AÇO CA-60 DE 4,2 MM - MONTAGEM. AF_12/2015</v>
          </cell>
          <cell r="O8761" t="str">
            <v>KG</v>
          </cell>
          <cell r="P8761" t="str">
            <v>ATRIBUÍDO SÃO PAULO</v>
          </cell>
          <cell r="Q8761">
            <v>75.820400000000006</v>
          </cell>
          <cell r="R8761">
            <v>18.399999999999999</v>
          </cell>
        </row>
        <row r="8762">
          <cell r="M8762">
            <v>94970</v>
          </cell>
          <cell r="N8762" t="str">
            <v>CONCRETO FCK = 20MPA, TRAÇO 1:2,7:3 (EM MASSA SECA DE CIMENTO/ AREIA MÉDIA/ BRITA 1) - PREPARO MECÂNICO COM BETONEIRA 600 L. AF_05/2021</v>
          </cell>
          <cell r="O8762" t="str">
            <v>M3</v>
          </cell>
          <cell r="P8762" t="str">
            <v>ATRIBUÍDO SÃO PAULO</v>
          </cell>
          <cell r="Q8762">
            <v>2.8563000000000001</v>
          </cell>
          <cell r="R8762">
            <v>404.3</v>
          </cell>
        </row>
        <row r="8763">
          <cell r="M8763">
            <v>97736</v>
          </cell>
          <cell r="N8763" t="str">
            <v>PEÇA RETANGULAR PRÉ-MOLDADA, VOLUME DE CONCRETO ACIMA DE 100 LITROS, TAXA DE AÇO APROXIMADA DE 30KG/M³. AF_01/2018</v>
          </cell>
          <cell r="O8763" t="str">
            <v>M3</v>
          </cell>
          <cell r="P8763" t="str">
            <v>ATRIBUÍDO SÃO PAULO</v>
          </cell>
          <cell r="Q8763">
            <v>2.2016</v>
          </cell>
          <cell r="R8763">
            <v>1406.02</v>
          </cell>
        </row>
        <row r="8764">
          <cell r="M8764">
            <v>97738</v>
          </cell>
          <cell r="N8764" t="str">
            <v>PEÇA CIRCULAR PRÉ-MOLDADA, VOLUME DE CONCRETO DE 10 A 30 LITROS, TAXA DE FIBRA DE POLIPROPILENO APROXIMADA DE 6 KG/M³. AF_01/2018_P</v>
          </cell>
          <cell r="O8764" t="str">
            <v>M3</v>
          </cell>
          <cell r="P8764" t="str">
            <v>ATRIBUÍDO SÃO PAULO</v>
          </cell>
          <cell r="Q8764">
            <v>2.2100000000000002E-2</v>
          </cell>
          <cell r="R8764">
            <v>3901.66</v>
          </cell>
        </row>
        <row r="8765">
          <cell r="M8765">
            <v>100475</v>
          </cell>
          <cell r="N8765" t="str">
            <v>ARGAMASSA TRAÇO 1:3 (EM VOLUME DE CIMENTO E AREIA MÉDIA ÚMIDA) COM ADIÇÃO DE IMPERMEABILIZANTE, PREPARO MECÂNICO COM BETONEIRA 400 L. AF_08/2019</v>
          </cell>
          <cell r="O8765" t="str">
            <v>M3</v>
          </cell>
          <cell r="P8765" t="str">
            <v>ATRIBUÍDO SÃO PAULO</v>
          </cell>
          <cell r="Q8765">
            <v>2.2408000000000001</v>
          </cell>
          <cell r="R8765">
            <v>674.57</v>
          </cell>
        </row>
        <row r="8766">
          <cell r="M8766">
            <v>101625</v>
          </cell>
          <cell r="N8766" t="str">
            <v>PREPARO DE FUNDO DE VALA COM LARGURA MAIOR OU IGUAL A 1,5 M E MENOR QUE 2,5 M, COM CAMADA DE AREIA, LANÇAMENTO MECANIZADO. AF_08/2020</v>
          </cell>
          <cell r="O8766" t="str">
            <v>M3</v>
          </cell>
          <cell r="P8766" t="str">
            <v>ATRIBUÍDO SÃO PAULO</v>
          </cell>
          <cell r="Q8766">
            <v>2.7347999999999999</v>
          </cell>
          <cell r="R8766">
            <v>148.47</v>
          </cell>
        </row>
        <row r="8767">
          <cell r="M8767" t="str">
            <v/>
          </cell>
          <cell r="N8767" t="str">
            <v/>
          </cell>
          <cell r="O8767" t="str">
            <v/>
          </cell>
          <cell r="P8767" t="str">
            <v/>
          </cell>
          <cell r="Q8767" t="str">
            <v/>
          </cell>
          <cell r="R8767" t="str">
            <v/>
          </cell>
        </row>
        <row r="8768">
          <cell r="M8768">
            <v>660</v>
          </cell>
          <cell r="N8768" t="str">
            <v>CANALETA DE CONCRETO 19 X 19 X 19 CM (CLASSE C - NBR 6136)</v>
          </cell>
          <cell r="O8768" t="str">
            <v>UN</v>
          </cell>
          <cell r="P8768" t="str">
            <v>COEFICIENTE DE REPRESENTATIVIDADE</v>
          </cell>
          <cell r="Q8768">
            <v>38.85</v>
          </cell>
          <cell r="R8768">
            <v>2.52</v>
          </cell>
        </row>
        <row r="8769">
          <cell r="M8769">
            <v>25067</v>
          </cell>
          <cell r="N8769" t="str">
            <v>BLOCO DE CONCRETO ESTRUTURAL 19 X 19 X 39 CM, FBK 4,5 MPA (NBR 6136)</v>
          </cell>
          <cell r="O8769" t="str">
            <v>UN</v>
          </cell>
          <cell r="P8769" t="str">
            <v>COEFICIENTE DE REPRESENTATIVIDADE</v>
          </cell>
          <cell r="Q8769">
            <v>174.82499999999999</v>
          </cell>
          <cell r="R8769">
            <v>4.07</v>
          </cell>
        </row>
        <row r="8770">
          <cell r="M8770">
            <v>87316</v>
          </cell>
          <cell r="N8770" t="str">
            <v>ARGAMASSA TRAÇO 1:4 (EM VOLUME DE CIMENTO E AREIA GROSSA ÚMIDA) PARA CHAPISCO CONVENCIONAL, PREPARO MECÂNICO COM BETONEIRA 400 L. AF_08/2019</v>
          </cell>
          <cell r="O8770" t="str">
            <v>M3</v>
          </cell>
          <cell r="P8770" t="str">
            <v>ATRIBUÍDO SÃO PAULO</v>
          </cell>
          <cell r="Q8770">
            <v>1.2699999999999999E-2</v>
          </cell>
          <cell r="R8770">
            <v>434.57</v>
          </cell>
        </row>
        <row r="8771">
          <cell r="M8771">
            <v>88309</v>
          </cell>
          <cell r="N8771" t="str">
            <v>PEDREIRO COM ENCARGOS COMPLEMENTARES</v>
          </cell>
          <cell r="O8771" t="str">
            <v>H</v>
          </cell>
          <cell r="P8771" t="str">
            <v>COLETADO</v>
          </cell>
          <cell r="Q8771">
            <v>40.976300000000002</v>
          </cell>
          <cell r="R8771">
            <v>19.43</v>
          </cell>
        </row>
        <row r="8772">
          <cell r="M8772">
            <v>88316</v>
          </cell>
          <cell r="N8772" t="str">
            <v>SERVENTE COM ENCARGOS COMPLEMENTARES</v>
          </cell>
          <cell r="O8772" t="str">
            <v>H</v>
          </cell>
          <cell r="P8772" t="str">
            <v>COLETADO</v>
          </cell>
          <cell r="Q8772">
            <v>32.195700000000002</v>
          </cell>
          <cell r="R8772">
            <v>14.25</v>
          </cell>
        </row>
        <row r="8773">
          <cell r="M8773">
            <v>89993</v>
          </cell>
          <cell r="N8773" t="str">
            <v>GRAUTEAMENTO VERTICAL EM ALVENARIA ESTRUTURAL. AF_01/2015</v>
          </cell>
          <cell r="O8773" t="str">
            <v>M3</v>
          </cell>
          <cell r="P8773" t="str">
            <v>ATRIBUÍDO SÃO PAULO</v>
          </cell>
          <cell r="Q8773">
            <v>5.9799999999999999E-2</v>
          </cell>
          <cell r="R8773">
            <v>737.71</v>
          </cell>
        </row>
        <row r="8774">
          <cell r="M8774">
            <v>89995</v>
          </cell>
          <cell r="N8774" t="str">
            <v>GRAUTEAMENTO DE CINTA SUPERIOR OU DE VERGA EM ALVENARIA ESTRUTURAL. AF_01/2015</v>
          </cell>
          <cell r="O8774" t="str">
            <v>M3</v>
          </cell>
          <cell r="P8774" t="str">
            <v>ATRIBUÍDO SÃO PAULO</v>
          </cell>
          <cell r="Q8774">
            <v>0.1138</v>
          </cell>
          <cell r="R8774">
            <v>712.29</v>
          </cell>
        </row>
        <row r="8775">
          <cell r="M8775">
            <v>89996</v>
          </cell>
          <cell r="N8775" t="str">
            <v>ARMAÇÃO VERTICAL DE ALVENARIA ESTRUTURAL; DIÂMETRO DE 10,0 MM. AF_01/2015</v>
          </cell>
          <cell r="O8775" t="str">
            <v>KG</v>
          </cell>
          <cell r="P8775" t="str">
            <v>COEFICIENTE DE REPRESENTATIVIDADE</v>
          </cell>
          <cell r="Q8775">
            <v>1.9743999999999999</v>
          </cell>
          <cell r="R8775">
            <v>13.05</v>
          </cell>
        </row>
        <row r="8776">
          <cell r="M8776">
            <v>89998</v>
          </cell>
          <cell r="N8776" t="str">
            <v>ARMAÇÃO DE CINTA DE ALVENARIA ESTRUTURAL; DIÂMETRO DE 10,0 MM. AF_01/2015</v>
          </cell>
          <cell r="O8776" t="str">
            <v>KG</v>
          </cell>
          <cell r="P8776" t="str">
            <v>COEFICIENTE DE REPRESENTATIVIDADE</v>
          </cell>
          <cell r="Q8776">
            <v>4.5658000000000003</v>
          </cell>
          <cell r="R8776">
            <v>12.65</v>
          </cell>
        </row>
        <row r="8777">
          <cell r="M8777">
            <v>100475</v>
          </cell>
          <cell r="N8777" t="str">
            <v>ARGAMASSA TRAÇO 1:3 (EM VOLUME DE CIMENTO E AREIA MÉDIA ÚMIDA) COM ADIÇÃO DE IMPERMEABILIZANTE, PREPARO MECÂNICO COM BETONEIRA 400 L. AF_08/2019</v>
          </cell>
          <cell r="O8777" t="str">
            <v>M3</v>
          </cell>
          <cell r="P8777" t="str">
            <v>ATRIBUÍDO SÃO PAULO</v>
          </cell>
          <cell r="Q8777">
            <v>1.0710999999999999</v>
          </cell>
          <cell r="R8777">
            <v>674.57</v>
          </cell>
        </row>
        <row r="8778">
          <cell r="M8778" t="str">
            <v/>
          </cell>
          <cell r="N8778" t="str">
            <v/>
          </cell>
          <cell r="O8778" t="str">
            <v/>
          </cell>
          <cell r="P8778" t="str">
            <v/>
          </cell>
          <cell r="Q8778" t="str">
            <v/>
          </cell>
          <cell r="R8778" t="str">
            <v/>
          </cell>
        </row>
        <row r="8779">
          <cell r="M8779">
            <v>660</v>
          </cell>
          <cell r="N8779" t="str">
            <v>CANALETA DE CONCRETO 19 X 19 X 19 CM (CLASSE C - NBR 6136)</v>
          </cell>
          <cell r="O8779" t="str">
            <v>UN</v>
          </cell>
          <cell r="P8779" t="str">
            <v>COEFICIENTE DE REPRESENTATIVIDADE</v>
          </cell>
          <cell r="Q8779">
            <v>77.7</v>
          </cell>
          <cell r="R8779">
            <v>2.52</v>
          </cell>
        </row>
        <row r="8780">
          <cell r="M8780">
            <v>2692</v>
          </cell>
          <cell r="N8780" t="str">
            <v>DESMOLDANTE PROTETOR PARA FORMAS DE MADEIRA, DE BASE OLEOSA EMULSIONADA EM AGUA</v>
          </cell>
          <cell r="O8780" t="str">
            <v>L</v>
          </cell>
          <cell r="P8780" t="str">
            <v>COEFICIENTE DE REPRESENTATIVIDADE</v>
          </cell>
          <cell r="Q8780">
            <v>3.9800000000000002E-2</v>
          </cell>
          <cell r="R8780">
            <v>6.99</v>
          </cell>
        </row>
        <row r="8781">
          <cell r="M8781">
            <v>4491</v>
          </cell>
          <cell r="N8781" t="str">
            <v>PONTALETE *7,5 X 7,5* CM EM PINUS, MISTA OU EQUIVALENTE DA REGIAO - BRUTA</v>
          </cell>
          <cell r="O8781" t="str">
            <v>M</v>
          </cell>
          <cell r="P8781" t="str">
            <v>COEFICIENTE DE REPRESENTATIVIDADE</v>
          </cell>
          <cell r="Q8781">
            <v>0.86580000000000001</v>
          </cell>
          <cell r="R8781">
            <v>8.25</v>
          </cell>
        </row>
        <row r="8782">
          <cell r="M8782">
            <v>4517</v>
          </cell>
          <cell r="N8782" t="str">
            <v>SARRAFO *2,5 X 7,5* CM EM PINUS, MISTA OU EQUIVALENTE DA REGIAO - BRUTA</v>
          </cell>
          <cell r="O8782" t="str">
            <v>M</v>
          </cell>
          <cell r="P8782" t="str">
            <v>COEFICIENTE DE REPRESENTATIVIDADE</v>
          </cell>
          <cell r="Q8782">
            <v>1.0296000000000001</v>
          </cell>
          <cell r="R8782">
            <v>2.89</v>
          </cell>
        </row>
        <row r="8783">
          <cell r="M8783">
            <v>5069</v>
          </cell>
          <cell r="N8783" t="str">
            <v>PREGO DE ACO POLIDO COM CABECA 17 X 27 (2 1/2 X 11)</v>
          </cell>
          <cell r="O8783" t="str">
            <v>KG</v>
          </cell>
          <cell r="P8783" t="str">
            <v>COEFICIENTE DE REPRESENTATIVIDADE</v>
          </cell>
          <cell r="Q8783">
            <v>9.1300000000000006E-2</v>
          </cell>
          <cell r="R8783">
            <v>14.51</v>
          </cell>
        </row>
        <row r="8784">
          <cell r="M8784">
            <v>6193</v>
          </cell>
          <cell r="N8784" t="str">
            <v>TABUA  NAO  APARELHADA  *2,5 X 20* CM, EM MACARANDUBA, ANGELIM OU EQUIVALENTE DA REGIAO - BRUTA</v>
          </cell>
          <cell r="O8784" t="str">
            <v>M</v>
          </cell>
          <cell r="P8784" t="str">
            <v>COEFICIENTE DE REPRESENTATIVIDADE</v>
          </cell>
          <cell r="Q8784">
            <v>3.2292000000000001</v>
          </cell>
          <cell r="R8784">
            <v>11.3</v>
          </cell>
        </row>
        <row r="8785">
          <cell r="M8785">
            <v>25067</v>
          </cell>
          <cell r="N8785" t="str">
            <v>BLOCO DE CONCRETO ESTRUTURAL 19 X 19 X 39 CM, FBK 4,5 MPA (NBR 6136)</v>
          </cell>
          <cell r="O8785" t="str">
            <v>UN</v>
          </cell>
          <cell r="P8785" t="str">
            <v>COEFICIENTE DE REPRESENTATIVIDADE</v>
          </cell>
          <cell r="Q8785">
            <v>465.50279999999998</v>
          </cell>
          <cell r="R8785">
            <v>4.07</v>
          </cell>
        </row>
        <row r="8786">
          <cell r="M8786">
            <v>87316</v>
          </cell>
          <cell r="N8786" t="str">
            <v>ARGAMASSA TRAÇO 1:4 (EM VOLUME DE CIMENTO E AREIA GROSSA ÚMIDA) PARA CHAPISCO CONVENCIONAL, PREPARO MECÂNICO COM BETONEIRA 400 L. AF_08/2019</v>
          </cell>
          <cell r="O8786" t="str">
            <v>M3</v>
          </cell>
          <cell r="P8786" t="str">
            <v>ATRIBUÍDO SÃO PAULO</v>
          </cell>
          <cell r="Q8786">
            <v>1.14E-2</v>
          </cell>
          <cell r="R8786">
            <v>434.57</v>
          </cell>
        </row>
        <row r="8787">
          <cell r="M8787">
            <v>88309</v>
          </cell>
          <cell r="N8787" t="str">
            <v>PEDREIRO COM ENCARGOS COMPLEMENTARES</v>
          </cell>
          <cell r="O8787" t="str">
            <v>H</v>
          </cell>
          <cell r="P8787" t="str">
            <v>COLETADO</v>
          </cell>
          <cell r="Q8787">
            <v>57.6661</v>
          </cell>
          <cell r="R8787">
            <v>19.43</v>
          </cell>
        </row>
        <row r="8788">
          <cell r="M8788">
            <v>88316</v>
          </cell>
          <cell r="N8788" t="str">
            <v>SERVENTE COM ENCARGOS COMPLEMENTARES</v>
          </cell>
          <cell r="O8788" t="str">
            <v>H</v>
          </cell>
          <cell r="P8788" t="str">
            <v>COLETADO</v>
          </cell>
          <cell r="Q8788">
            <v>45.309100000000001</v>
          </cell>
          <cell r="R8788">
            <v>14.25</v>
          </cell>
        </row>
        <row r="8789">
          <cell r="M8789">
            <v>88907</v>
          </cell>
          <cell r="N8789" t="str">
            <v>ESCAVADEIRA HIDRÁULICA SOBRE ESTEIRAS, CAÇAMBA 1,20 M3, PESO OPERACIONAL 21 T, POTÊNCIA BRUTA 155 HP - CHP DIURNO. AF_06/2014</v>
          </cell>
          <cell r="O8789" t="str">
            <v>CHP</v>
          </cell>
          <cell r="P8789" t="str">
            <v>ATRIBUÍDO SÃO PAULO</v>
          </cell>
          <cell r="Q8789">
            <v>0.61299999999999999</v>
          </cell>
          <cell r="R8789">
            <v>175.84</v>
          </cell>
        </row>
        <row r="8790">
          <cell r="M8790">
            <v>88908</v>
          </cell>
          <cell r="N8790" t="str">
            <v>ESCAVADEIRA HIDRÁULICA SOBRE ESTEIRAS, CAÇAMBA 1,20 M3, PESO OPERACIONAL 21 T, POTÊNCIA BRUTA 155 HP - CHI DIURNO. AF_06/2014</v>
          </cell>
          <cell r="O8790" t="str">
            <v>CHI</v>
          </cell>
          <cell r="P8790" t="str">
            <v>ATRIBUÍDO SÃO PAULO</v>
          </cell>
          <cell r="Q8790">
            <v>1.1249199999999999</v>
          </cell>
          <cell r="R8790">
            <v>61.79</v>
          </cell>
        </row>
        <row r="8791">
          <cell r="M8791">
            <v>89993</v>
          </cell>
          <cell r="N8791" t="str">
            <v>GRAUTEAMENTO VERTICAL EM ALVENARIA ESTRUTURAL. AF_01/2015</v>
          </cell>
          <cell r="O8791" t="str">
            <v>M3</v>
          </cell>
          <cell r="P8791" t="str">
            <v>ATRIBUÍDO SÃO PAULO</v>
          </cell>
          <cell r="Q8791">
            <v>5.9799999999999999E-2</v>
          </cell>
          <cell r="R8791">
            <v>737.71</v>
          </cell>
        </row>
        <row r="8792">
          <cell r="M8792">
            <v>89995</v>
          </cell>
          <cell r="N8792" t="str">
            <v>GRAUTEAMENTO DE CINTA SUPERIOR OU DE VERGA EM ALVENARIA ESTRUTURAL. AF_01/2015</v>
          </cell>
          <cell r="O8792" t="str">
            <v>M3</v>
          </cell>
          <cell r="P8792" t="str">
            <v>ATRIBUÍDO SÃO PAULO</v>
          </cell>
          <cell r="Q8792">
            <v>0.22770000000000001</v>
          </cell>
          <cell r="R8792">
            <v>712.29</v>
          </cell>
        </row>
        <row r="8793">
          <cell r="M8793">
            <v>89996</v>
          </cell>
          <cell r="N8793" t="str">
            <v>ARMAÇÃO VERTICAL DE ALVENARIA ESTRUTURAL; DIÂMETRO DE 10,0 MM. AF_01/2015</v>
          </cell>
          <cell r="O8793" t="str">
            <v>KG</v>
          </cell>
          <cell r="P8793" t="str">
            <v>COEFICIENTE DE REPRESENTATIVIDADE</v>
          </cell>
          <cell r="Q8793">
            <v>1.9743999999999999</v>
          </cell>
          <cell r="R8793">
            <v>13.05</v>
          </cell>
        </row>
        <row r="8794">
          <cell r="M8794">
            <v>89998</v>
          </cell>
          <cell r="N8794" t="str">
            <v>ARMAÇÃO DE CINTA DE ALVENARIA ESTRUTURAL; DIÂMETRO DE 10,0 MM. AF_01/2015</v>
          </cell>
          <cell r="O8794" t="str">
            <v>KG</v>
          </cell>
          <cell r="P8794" t="str">
            <v>COEFICIENTE DE REPRESENTATIVIDADE</v>
          </cell>
          <cell r="Q8794">
            <v>9.1316000000000006</v>
          </cell>
          <cell r="R8794">
            <v>12.65</v>
          </cell>
        </row>
        <row r="8795">
          <cell r="M8795">
            <v>92783</v>
          </cell>
          <cell r="N8795" t="str">
            <v>ARMAÇÃO DE LAJE DE UMA ESTRUTURA CONVENCIONAL DE CONCRETO ARMADO EM UMA EDIFICAÇÃO TÉRREA OU SOBRADO UTILIZANDO AÇO CA-60 DE 4,2 MM - MONTAGEM. AF_12/2015</v>
          </cell>
          <cell r="O8795" t="str">
            <v>KG</v>
          </cell>
          <cell r="P8795" t="str">
            <v>ATRIBUÍDO SÃO PAULO</v>
          </cell>
          <cell r="Q8795">
            <v>76.910399999999996</v>
          </cell>
          <cell r="R8795">
            <v>18.399999999999999</v>
          </cell>
        </row>
        <row r="8796">
          <cell r="M8796">
            <v>94970</v>
          </cell>
          <cell r="N8796" t="str">
            <v>CONCRETO FCK = 20MPA, TRAÇO 1:2,7:3 (EM MASSA SECA DE CIMENTO/ AREIA MÉDIA/ BRITA 1) - PREPARO MECÂNICO COM BETONEIRA 600 L. AF_05/2021</v>
          </cell>
          <cell r="O8796" t="str">
            <v>M3</v>
          </cell>
          <cell r="P8796" t="str">
            <v>ATRIBUÍDO SÃO PAULO</v>
          </cell>
          <cell r="Q8796">
            <v>2.8974000000000002</v>
          </cell>
          <cell r="R8796">
            <v>404.3</v>
          </cell>
        </row>
        <row r="8797">
          <cell r="M8797">
            <v>97736</v>
          </cell>
          <cell r="N8797" t="str">
            <v>PEÇA RETANGULAR PRÉ-MOLDADA, VOLUME DE CONCRETO ACIMA DE 100 LITROS, TAXA DE AÇO APROXIMADA DE 30KG/M³. AF_01/2018</v>
          </cell>
          <cell r="O8797" t="str">
            <v>M3</v>
          </cell>
          <cell r="P8797" t="str">
            <v>ATRIBUÍDO SÃO PAULO</v>
          </cell>
          <cell r="Q8797">
            <v>2.2391000000000001</v>
          </cell>
          <cell r="R8797">
            <v>1406.02</v>
          </cell>
        </row>
        <row r="8798">
          <cell r="M8798">
            <v>97738</v>
          </cell>
          <cell r="N8798" t="str">
            <v>PEÇA CIRCULAR PRÉ-MOLDADA, VOLUME DE CONCRETO DE 10 A 30 LITROS, TAXA DE FIBRA DE POLIPROPILENO APROXIMADA DE 6 KG/M³. AF_01/2018_P</v>
          </cell>
          <cell r="O8798" t="str">
            <v>M3</v>
          </cell>
          <cell r="P8798" t="str">
            <v>ATRIBUÍDO SÃO PAULO</v>
          </cell>
          <cell r="Q8798">
            <v>2.2100000000000002E-2</v>
          </cell>
          <cell r="R8798">
            <v>3901.66</v>
          </cell>
        </row>
        <row r="8799">
          <cell r="M8799">
            <v>100475</v>
          </cell>
          <cell r="N8799" t="str">
            <v>ARGAMASSA TRAÇO 1:3 (EM VOLUME DE CIMENTO E AREIA MÉDIA ÚMIDA) COM ADIÇÃO DE IMPERMEABILIZANTE, PREPARO MECÂNICO COM BETONEIRA 400 L. AF_08/2019</v>
          </cell>
          <cell r="O8799" t="str">
            <v>M3</v>
          </cell>
          <cell r="P8799" t="str">
            <v>ATRIBUÍDO SÃO PAULO</v>
          </cell>
          <cell r="Q8799">
            <v>2.2801</v>
          </cell>
          <cell r="R8799">
            <v>674.57</v>
          </cell>
        </row>
        <row r="8800">
          <cell r="M8800">
            <v>101625</v>
          </cell>
          <cell r="N8800" t="str">
            <v>PREPARO DE FUNDO DE VALA COM LARGURA MAIOR OU IGUAL A 1,5 M E MENOR QUE 2,5 M, COM CAMADA DE AREIA, LANÇAMENTO MECANIZADO. AF_08/2020</v>
          </cell>
          <cell r="O8800" t="str">
            <v>M3</v>
          </cell>
          <cell r="P8800" t="str">
            <v>ATRIBUÍDO SÃO PAULO</v>
          </cell>
          <cell r="Q8800">
            <v>2.7648000000000001</v>
          </cell>
          <cell r="R8800">
            <v>148.47</v>
          </cell>
        </row>
        <row r="8801">
          <cell r="M8801" t="str">
            <v/>
          </cell>
          <cell r="N8801" t="str">
            <v/>
          </cell>
          <cell r="O8801" t="str">
            <v/>
          </cell>
          <cell r="P8801" t="str">
            <v/>
          </cell>
          <cell r="Q8801" t="str">
            <v/>
          </cell>
          <cell r="R8801" t="str">
            <v/>
          </cell>
        </row>
        <row r="8802">
          <cell r="M8802">
            <v>660</v>
          </cell>
          <cell r="N8802" t="str">
            <v>CANALETA DE CONCRETO 19 X 19 X 19 CM (CLASSE C - NBR 6136)</v>
          </cell>
          <cell r="O8802" t="str">
            <v>UN</v>
          </cell>
          <cell r="P8802" t="str">
            <v>COEFICIENTE DE REPRESENTATIVIDADE</v>
          </cell>
          <cell r="Q8802">
            <v>38.85</v>
          </cell>
          <cell r="R8802">
            <v>2.52</v>
          </cell>
        </row>
        <row r="8803">
          <cell r="M8803">
            <v>25067</v>
          </cell>
          <cell r="N8803" t="str">
            <v>BLOCO DE CONCRETO ESTRUTURAL 19 X 19 X 39 CM, FBK 4,5 MPA (NBR 6136)</v>
          </cell>
          <cell r="O8803" t="str">
            <v>UN</v>
          </cell>
          <cell r="P8803" t="str">
            <v>COEFICIENTE DE REPRESENTATIVIDADE</v>
          </cell>
          <cell r="Q8803">
            <v>174.82499999999999</v>
          </cell>
          <cell r="R8803">
            <v>4.07</v>
          </cell>
        </row>
        <row r="8804">
          <cell r="M8804">
            <v>87316</v>
          </cell>
          <cell r="N8804" t="str">
            <v>ARGAMASSA TRAÇO 1:4 (EM VOLUME DE CIMENTO E AREIA GROSSA ÚMIDA) PARA CHAPISCO CONVENCIONAL, PREPARO MECÂNICO COM BETONEIRA 400 L. AF_08/2019</v>
          </cell>
          <cell r="O8804" t="str">
            <v>M3</v>
          </cell>
          <cell r="P8804" t="str">
            <v>ATRIBUÍDO SÃO PAULO</v>
          </cell>
          <cell r="Q8804">
            <v>1.2699999999999999E-2</v>
          </cell>
          <cell r="R8804">
            <v>434.57</v>
          </cell>
        </row>
        <row r="8805">
          <cell r="M8805">
            <v>88309</v>
          </cell>
          <cell r="N8805" t="str">
            <v>PEDREIRO COM ENCARGOS COMPLEMENTARES</v>
          </cell>
          <cell r="O8805" t="str">
            <v>H</v>
          </cell>
          <cell r="P8805" t="str">
            <v>COLETADO</v>
          </cell>
          <cell r="Q8805">
            <v>40.976300000000002</v>
          </cell>
          <cell r="R8805">
            <v>19.43</v>
          </cell>
        </row>
        <row r="8806">
          <cell r="M8806">
            <v>88316</v>
          </cell>
          <cell r="N8806" t="str">
            <v>SERVENTE COM ENCARGOS COMPLEMENTARES</v>
          </cell>
          <cell r="O8806" t="str">
            <v>H</v>
          </cell>
          <cell r="P8806" t="str">
            <v>COLETADO</v>
          </cell>
          <cell r="Q8806">
            <v>32.195700000000002</v>
          </cell>
          <cell r="R8806">
            <v>14.25</v>
          </cell>
        </row>
        <row r="8807">
          <cell r="M8807">
            <v>89993</v>
          </cell>
          <cell r="N8807" t="str">
            <v>GRAUTEAMENTO VERTICAL EM ALVENARIA ESTRUTURAL. AF_01/2015</v>
          </cell>
          <cell r="O8807" t="str">
            <v>M3</v>
          </cell>
          <cell r="P8807" t="str">
            <v>ATRIBUÍDO SÃO PAULO</v>
          </cell>
          <cell r="Q8807">
            <v>5.9799999999999999E-2</v>
          </cell>
          <cell r="R8807">
            <v>737.71</v>
          </cell>
        </row>
        <row r="8808">
          <cell r="M8808">
            <v>89995</v>
          </cell>
          <cell r="N8808" t="str">
            <v>GRAUTEAMENTO DE CINTA SUPERIOR OU DE VERGA EM ALVENARIA ESTRUTURAL. AF_01/2015</v>
          </cell>
          <cell r="O8808" t="str">
            <v>M3</v>
          </cell>
          <cell r="P8808" t="str">
            <v>ATRIBUÍDO SÃO PAULO</v>
          </cell>
          <cell r="Q8808">
            <v>0.1138</v>
          </cell>
          <cell r="R8808">
            <v>712.29</v>
          </cell>
        </row>
        <row r="8809">
          <cell r="M8809">
            <v>89996</v>
          </cell>
          <cell r="N8809" t="str">
            <v>ARMAÇÃO VERTICAL DE ALVENARIA ESTRUTURAL; DIÂMETRO DE 10,0 MM. AF_01/2015</v>
          </cell>
          <cell r="O8809" t="str">
            <v>KG</v>
          </cell>
          <cell r="P8809" t="str">
            <v>COEFICIENTE DE REPRESENTATIVIDADE</v>
          </cell>
          <cell r="Q8809">
            <v>1.9743999999999999</v>
          </cell>
          <cell r="R8809">
            <v>13.05</v>
          </cell>
        </row>
        <row r="8810">
          <cell r="M8810">
            <v>89998</v>
          </cell>
          <cell r="N8810" t="str">
            <v>ARMAÇÃO DE CINTA DE ALVENARIA ESTRUTURAL; DIÂMETRO DE 10,0 MM. AF_01/2015</v>
          </cell>
          <cell r="O8810" t="str">
            <v>KG</v>
          </cell>
          <cell r="P8810" t="str">
            <v>COEFICIENTE DE REPRESENTATIVIDADE</v>
          </cell>
          <cell r="Q8810">
            <v>4.5658000000000003</v>
          </cell>
          <cell r="R8810">
            <v>12.65</v>
          </cell>
        </row>
        <row r="8811">
          <cell r="M8811">
            <v>100475</v>
          </cell>
          <cell r="N8811" t="str">
            <v>ARGAMASSA TRAÇO 1:3 (EM VOLUME DE CIMENTO E AREIA MÉDIA ÚMIDA) COM ADIÇÃO DE IMPERMEABILIZANTE, PREPARO MECÂNICO COM BETONEIRA 400 L. AF_08/2019</v>
          </cell>
          <cell r="O8811" t="str">
            <v>M3</v>
          </cell>
          <cell r="P8811" t="str">
            <v>ATRIBUÍDO SÃO PAULO</v>
          </cell>
          <cell r="Q8811">
            <v>1.0710999999999999</v>
          </cell>
          <cell r="R8811">
            <v>674.57</v>
          </cell>
        </row>
        <row r="8812">
          <cell r="M8812" t="str">
            <v/>
          </cell>
          <cell r="N8812" t="str">
            <v/>
          </cell>
          <cell r="O8812" t="str">
            <v/>
          </cell>
          <cell r="P8812" t="str">
            <v/>
          </cell>
          <cell r="Q8812" t="str">
            <v/>
          </cell>
          <cell r="R8812" t="str">
            <v/>
          </cell>
        </row>
        <row r="8813">
          <cell r="M8813">
            <v>660</v>
          </cell>
          <cell r="N8813" t="str">
            <v>CANALETA DE CONCRETO 19 X 19 X 19 CM (CLASSE C - NBR 6136)</v>
          </cell>
          <cell r="O8813" t="str">
            <v>UN</v>
          </cell>
          <cell r="P8813" t="str">
            <v>COEFICIENTE DE REPRESENTATIVIDADE</v>
          </cell>
          <cell r="Q8813">
            <v>82.95</v>
          </cell>
          <cell r="R8813">
            <v>2.52</v>
          </cell>
        </row>
        <row r="8814">
          <cell r="M8814">
            <v>2692</v>
          </cell>
          <cell r="N8814" t="str">
            <v>DESMOLDANTE PROTETOR PARA FORMAS DE MADEIRA, DE BASE OLEOSA EMULSIONADA EM AGUA</v>
          </cell>
          <cell r="O8814" t="str">
            <v>L</v>
          </cell>
          <cell r="P8814" t="str">
            <v>COEFICIENTE DE REPRESENTATIVIDADE</v>
          </cell>
          <cell r="Q8814">
            <v>4.2299999999999997E-2</v>
          </cell>
          <cell r="R8814">
            <v>6.99</v>
          </cell>
        </row>
        <row r="8815">
          <cell r="M8815">
            <v>4491</v>
          </cell>
          <cell r="N8815" t="str">
            <v>PONTALETE *7,5 X 7,5* CM EM PINUS, MISTA OU EQUIVALENTE DA REGIAO - BRUTA</v>
          </cell>
          <cell r="O8815" t="str">
            <v>M</v>
          </cell>
          <cell r="P8815" t="str">
            <v>COEFICIENTE DE REPRESENTATIVIDADE</v>
          </cell>
          <cell r="Q8815">
            <v>0.92130000000000001</v>
          </cell>
          <cell r="R8815">
            <v>8.25</v>
          </cell>
        </row>
        <row r="8816">
          <cell r="M8816">
            <v>4517</v>
          </cell>
          <cell r="N8816" t="str">
            <v>SARRAFO *2,5 X 7,5* CM EM PINUS, MISTA OU EQUIVALENTE DA REGIAO - BRUTA</v>
          </cell>
          <cell r="O8816" t="str">
            <v>M</v>
          </cell>
          <cell r="P8816" t="str">
            <v>COEFICIENTE DE REPRESENTATIVIDADE</v>
          </cell>
          <cell r="Q8816">
            <v>1.0955999999999999</v>
          </cell>
          <cell r="R8816">
            <v>2.89</v>
          </cell>
        </row>
        <row r="8817">
          <cell r="M8817">
            <v>5069</v>
          </cell>
          <cell r="N8817" t="str">
            <v>PREGO DE ACO POLIDO COM CABECA 17 X 27 (2 1/2 X 11)</v>
          </cell>
          <cell r="O8817" t="str">
            <v>KG</v>
          </cell>
          <cell r="P8817" t="str">
            <v>COEFICIENTE DE REPRESENTATIVIDADE</v>
          </cell>
          <cell r="Q8817">
            <v>9.7100000000000006E-2</v>
          </cell>
          <cell r="R8817">
            <v>14.51</v>
          </cell>
        </row>
        <row r="8818">
          <cell r="M8818">
            <v>6193</v>
          </cell>
          <cell r="N8818" t="str">
            <v>TABUA  NAO  APARELHADA  *2,5 X 20* CM, EM MACARANDUBA, ANGELIM OU EQUIVALENTE DA REGIAO - BRUTA</v>
          </cell>
          <cell r="O8818" t="str">
            <v>M</v>
          </cell>
          <cell r="P8818" t="str">
            <v>COEFICIENTE DE REPRESENTATIVIDADE</v>
          </cell>
          <cell r="Q8818">
            <v>3.4361999999999999</v>
          </cell>
          <cell r="R8818">
            <v>11.3</v>
          </cell>
        </row>
        <row r="8819">
          <cell r="M8819">
            <v>25067</v>
          </cell>
          <cell r="N8819" t="str">
            <v>BLOCO DE CONCRETO ESTRUTURAL 19 X 19 X 39 CM, FBK 4,5 MPA (NBR 6136)</v>
          </cell>
          <cell r="O8819" t="str">
            <v>UN</v>
          </cell>
          <cell r="P8819" t="str">
            <v>COEFICIENTE DE REPRESENTATIVIDADE</v>
          </cell>
          <cell r="Q8819">
            <v>528.55330000000004</v>
          </cell>
          <cell r="R8819">
            <v>4.07</v>
          </cell>
        </row>
        <row r="8820">
          <cell r="M8820">
            <v>87316</v>
          </cell>
          <cell r="N8820" t="str">
            <v>ARGAMASSA TRAÇO 1:4 (EM VOLUME DE CIMENTO E AREIA GROSSA ÚMIDA) PARA CHAPISCO CONVENCIONAL, PREPARO MECÂNICO COM BETONEIRA 400 L. AF_08/2019</v>
          </cell>
          <cell r="O8820" t="str">
            <v>M3</v>
          </cell>
          <cell r="P8820" t="str">
            <v>ATRIBUÍDO SÃO PAULO</v>
          </cell>
          <cell r="Q8820">
            <v>1.23E-2</v>
          </cell>
          <cell r="R8820">
            <v>434.57</v>
          </cell>
        </row>
        <row r="8821">
          <cell r="M8821">
            <v>88309</v>
          </cell>
          <cell r="N8821" t="str">
            <v>PEDREIRO COM ENCARGOS COMPLEMENTARES</v>
          </cell>
          <cell r="O8821" t="str">
            <v>H</v>
          </cell>
          <cell r="P8821" t="str">
            <v>COLETADO</v>
          </cell>
          <cell r="Q8821">
            <v>63.124899999999997</v>
          </cell>
          <cell r="R8821">
            <v>19.43</v>
          </cell>
        </row>
        <row r="8822">
          <cell r="M8822">
            <v>88316</v>
          </cell>
          <cell r="N8822" t="str">
            <v>SERVENTE COM ENCARGOS COMPLEMENTARES</v>
          </cell>
          <cell r="O8822" t="str">
            <v>H</v>
          </cell>
          <cell r="P8822" t="str">
            <v>COLETADO</v>
          </cell>
          <cell r="Q8822">
            <v>49.598199999999999</v>
          </cell>
          <cell r="R8822">
            <v>14.25</v>
          </cell>
        </row>
        <row r="8823">
          <cell r="M8823">
            <v>88907</v>
          </cell>
          <cell r="N8823" t="str">
            <v>ESCAVADEIRA HIDRÁULICA SOBRE ESTEIRAS, CAÇAMBA 1,20 M3, PESO OPERACIONAL 21 T, POTÊNCIA BRUTA 155 HP - CHP DIURNO. AF_06/2014</v>
          </cell>
          <cell r="O8823" t="str">
            <v>CHP</v>
          </cell>
          <cell r="P8823" t="str">
            <v>ATRIBUÍDO SÃO PAULO</v>
          </cell>
          <cell r="Q8823">
            <v>0.68479999999999996</v>
          </cell>
          <cell r="R8823">
            <v>175.84</v>
          </cell>
        </row>
        <row r="8824">
          <cell r="M8824">
            <v>88908</v>
          </cell>
          <cell r="N8824" t="str">
            <v>ESCAVADEIRA HIDRÁULICA SOBRE ESTEIRAS, CAÇAMBA 1,20 M3, PESO OPERACIONAL 21 T, POTÊNCIA BRUTA 155 HP - CHI DIURNO. AF_06/2014</v>
          </cell>
          <cell r="O8824" t="str">
            <v>CHI</v>
          </cell>
          <cell r="P8824" t="str">
            <v>ATRIBUÍDO SÃO PAULO</v>
          </cell>
          <cell r="Q8824">
            <v>1.3956</v>
          </cell>
          <cell r="R8824">
            <v>61.79</v>
          </cell>
        </row>
        <row r="8825">
          <cell r="M8825">
            <v>89993</v>
          </cell>
          <cell r="N8825" t="str">
            <v>GRAUTEAMENTO VERTICAL EM ALVENARIA ESTRUTURAL. AF_01/2015</v>
          </cell>
          <cell r="O8825" t="str">
            <v>M3</v>
          </cell>
          <cell r="P8825" t="str">
            <v>ATRIBUÍDO SÃO PAULO</v>
          </cell>
          <cell r="Q8825">
            <v>5.9799999999999999E-2</v>
          </cell>
          <cell r="R8825">
            <v>737.71</v>
          </cell>
        </row>
        <row r="8826">
          <cell r="M8826">
            <v>89995</v>
          </cell>
          <cell r="N8826" t="str">
            <v>GRAUTEAMENTO DE CINTA SUPERIOR OU DE VERGA EM ALVENARIA ESTRUTURAL. AF_01/2015</v>
          </cell>
          <cell r="O8826" t="str">
            <v>M3</v>
          </cell>
          <cell r="P8826" t="str">
            <v>ATRIBUÍDO SÃO PAULO</v>
          </cell>
          <cell r="Q8826">
            <v>0.24299999999999999</v>
          </cell>
          <cell r="R8826">
            <v>712.29</v>
          </cell>
        </row>
        <row r="8827">
          <cell r="M8827">
            <v>89996</v>
          </cell>
          <cell r="N8827" t="str">
            <v>ARMAÇÃO VERTICAL DE ALVENARIA ESTRUTURAL; DIÂMETRO DE 10,0 MM. AF_01/2015</v>
          </cell>
          <cell r="O8827" t="str">
            <v>KG</v>
          </cell>
          <cell r="P8827" t="str">
            <v>COEFICIENTE DE REPRESENTATIVIDADE</v>
          </cell>
          <cell r="Q8827">
            <v>1.9743999999999999</v>
          </cell>
          <cell r="R8827">
            <v>13.05</v>
          </cell>
        </row>
        <row r="8828">
          <cell r="M8828">
            <v>89998</v>
          </cell>
          <cell r="N8828" t="str">
            <v>ARMAÇÃO DE CINTA DE ALVENARIA ESTRUTURAL; DIÂMETRO DE 10,0 MM. AF_01/2015</v>
          </cell>
          <cell r="O8828" t="str">
            <v>KG</v>
          </cell>
          <cell r="P8828" t="str">
            <v>COEFICIENTE DE REPRESENTATIVIDADE</v>
          </cell>
          <cell r="Q8828">
            <v>9.7485999999999997</v>
          </cell>
          <cell r="R8828">
            <v>12.65</v>
          </cell>
        </row>
        <row r="8829">
          <cell r="M8829">
            <v>92783</v>
          </cell>
          <cell r="N8829" t="str">
            <v>ARMAÇÃO DE LAJE DE UMA ESTRUTURA CONVENCIONAL DE CONCRETO ARMADO EM UMA EDIFICAÇÃO TÉRREA OU SOBRADO UTILIZANDO AÇO CA-60 DE 4,2 MM - MONTAGEM. AF_12/2015</v>
          </cell>
          <cell r="O8829" t="str">
            <v>KG</v>
          </cell>
          <cell r="P8829" t="str">
            <v>ATRIBUÍDO SÃO PAULO</v>
          </cell>
          <cell r="Q8829">
            <v>86.066400000000002</v>
          </cell>
          <cell r="R8829">
            <v>18.399999999999999</v>
          </cell>
        </row>
        <row r="8830">
          <cell r="M8830">
            <v>94970</v>
          </cell>
          <cell r="N8830" t="str">
            <v>CONCRETO FCK = 20MPA, TRAÇO 1:2,7:3 (EM MASSA SECA DE CIMENTO/ AREIA MÉDIA/ BRITA 1) - PREPARO MECÂNICO COM BETONEIRA 600 L. AF_05/2021</v>
          </cell>
          <cell r="O8830" t="str">
            <v>M3</v>
          </cell>
          <cell r="P8830" t="str">
            <v>ATRIBUÍDO SÃO PAULO</v>
          </cell>
          <cell r="Q8830">
            <v>3.2423000000000002</v>
          </cell>
          <cell r="R8830">
            <v>404.3</v>
          </cell>
        </row>
        <row r="8831">
          <cell r="M8831">
            <v>97736</v>
          </cell>
          <cell r="N8831" t="str">
            <v>PEÇA RETANGULAR PRÉ-MOLDADA, VOLUME DE CONCRETO ACIMA DE 100 LITROS, TAXA DE AÇO APROXIMADA DE 30KG/M³. AF_01/2018</v>
          </cell>
          <cell r="O8831" t="str">
            <v>M3</v>
          </cell>
          <cell r="P8831" t="str">
            <v>ATRIBUÍDO SÃO PAULO</v>
          </cell>
          <cell r="Q8831">
            <v>2.5316000000000001</v>
          </cell>
          <cell r="R8831">
            <v>1406.02</v>
          </cell>
        </row>
        <row r="8832">
          <cell r="M8832">
            <v>97738</v>
          </cell>
          <cell r="N8832" t="str">
            <v>PEÇA CIRCULAR PRÉ-MOLDADA, VOLUME DE CONCRETO DE 10 A 30 LITROS, TAXA DE FIBRA DE POLIPROPILENO APROXIMADA DE 6 KG/M³. AF_01/2018_P</v>
          </cell>
          <cell r="O8832" t="str">
            <v>M3</v>
          </cell>
          <cell r="P8832" t="str">
            <v>ATRIBUÍDO SÃO PAULO</v>
          </cell>
          <cell r="Q8832">
            <v>2.2100000000000002E-2</v>
          </cell>
          <cell r="R8832">
            <v>3901.66</v>
          </cell>
        </row>
        <row r="8833">
          <cell r="M8833">
            <v>100475</v>
          </cell>
          <cell r="N8833" t="str">
            <v>ARGAMASSA TRAÇO 1:3 (EM VOLUME DE CIMENTO E AREIA MÉDIA ÚMIDA) COM ADIÇÃO DE IMPERMEABILIZANTE, PREPARO MECÂNICO COM BETONEIRA 400 L. AF_08/2019</v>
          </cell>
          <cell r="O8833" t="str">
            <v>M3</v>
          </cell>
          <cell r="P8833" t="str">
            <v>ATRIBUÍDO SÃO PAULO</v>
          </cell>
          <cell r="Q8833">
            <v>2.5449000000000002</v>
          </cell>
          <cell r="R8833">
            <v>674.57</v>
          </cell>
        </row>
        <row r="8834">
          <cell r="M8834">
            <v>101625</v>
          </cell>
          <cell r="N8834" t="str">
            <v>PREPARO DE FUNDO DE VALA COM LARGURA MAIOR OU IGUAL A 1,5 M E MENOR QUE 2,5 M, COM CAMADA DE AREIA, LANÇAMENTO MECANIZADO. AF_08/2020</v>
          </cell>
          <cell r="O8834" t="str">
            <v>M3</v>
          </cell>
          <cell r="P8834" t="str">
            <v>ATRIBUÍDO SÃO PAULO</v>
          </cell>
          <cell r="Q8834">
            <v>3.0528</v>
          </cell>
          <cell r="R8834">
            <v>148.47</v>
          </cell>
        </row>
        <row r="8835">
          <cell r="M8835" t="str">
            <v/>
          </cell>
          <cell r="N8835" t="str">
            <v/>
          </cell>
          <cell r="O8835" t="str">
            <v/>
          </cell>
          <cell r="P8835" t="str">
            <v/>
          </cell>
          <cell r="Q8835" t="str">
            <v/>
          </cell>
          <cell r="R8835" t="str">
            <v/>
          </cell>
        </row>
        <row r="8836">
          <cell r="M8836">
            <v>660</v>
          </cell>
          <cell r="N8836" t="str">
            <v>CANALETA DE CONCRETO 19 X 19 X 19 CM (CLASSE C - NBR 6136)</v>
          </cell>
          <cell r="O8836" t="str">
            <v>UN</v>
          </cell>
          <cell r="P8836" t="str">
            <v>COEFICIENTE DE REPRESENTATIVIDADE</v>
          </cell>
          <cell r="Q8836">
            <v>41.475000000000001</v>
          </cell>
          <cell r="R8836">
            <v>2.52</v>
          </cell>
        </row>
        <row r="8837">
          <cell r="M8837">
            <v>25067</v>
          </cell>
          <cell r="N8837" t="str">
            <v>BLOCO DE CONCRETO ESTRUTURAL 19 X 19 X 39 CM, FBK 4,5 MPA (NBR 6136)</v>
          </cell>
          <cell r="O8837" t="str">
            <v>UN</v>
          </cell>
          <cell r="P8837" t="str">
            <v>COEFICIENTE DE REPRESENTATIVIDADE</v>
          </cell>
          <cell r="Q8837">
            <v>186.63749999999999</v>
          </cell>
          <cell r="R8837">
            <v>4.07</v>
          </cell>
        </row>
        <row r="8838">
          <cell r="M8838">
            <v>87316</v>
          </cell>
          <cell r="N8838" t="str">
            <v>ARGAMASSA TRAÇO 1:4 (EM VOLUME DE CIMENTO E AREIA GROSSA ÚMIDA) PARA CHAPISCO CONVENCIONAL, PREPARO MECÂNICO COM BETONEIRA 400 L. AF_08/2019</v>
          </cell>
          <cell r="O8838" t="str">
            <v>M3</v>
          </cell>
          <cell r="P8838" t="str">
            <v>ATRIBUÍDO SÃO PAULO</v>
          </cell>
          <cell r="Q8838">
            <v>1.3599999999999999E-2</v>
          </cell>
          <cell r="R8838">
            <v>434.57</v>
          </cell>
        </row>
        <row r="8839">
          <cell r="M8839">
            <v>88309</v>
          </cell>
          <cell r="N8839" t="str">
            <v>PEDREIRO COM ENCARGOS COMPLEMENTARES</v>
          </cell>
          <cell r="O8839" t="str">
            <v>H</v>
          </cell>
          <cell r="P8839" t="str">
            <v>COLETADO</v>
          </cell>
          <cell r="Q8839">
            <v>43.764299999999999</v>
          </cell>
          <cell r="R8839">
            <v>19.43</v>
          </cell>
        </row>
        <row r="8840">
          <cell r="M8840">
            <v>88316</v>
          </cell>
          <cell r="N8840" t="str">
            <v>SERVENTE COM ENCARGOS COMPLEMENTARES</v>
          </cell>
          <cell r="O8840" t="str">
            <v>H</v>
          </cell>
          <cell r="P8840" t="str">
            <v>COLETADO</v>
          </cell>
          <cell r="Q8840">
            <v>34.386200000000002</v>
          </cell>
          <cell r="R8840">
            <v>14.25</v>
          </cell>
        </row>
        <row r="8841">
          <cell r="M8841">
            <v>89993</v>
          </cell>
          <cell r="N8841" t="str">
            <v>GRAUTEAMENTO VERTICAL EM ALVENARIA ESTRUTURAL. AF_01/2015</v>
          </cell>
          <cell r="O8841" t="str">
            <v>M3</v>
          </cell>
          <cell r="P8841" t="str">
            <v>ATRIBUÍDO SÃO PAULO</v>
          </cell>
          <cell r="Q8841">
            <v>5.9799999999999999E-2</v>
          </cell>
          <cell r="R8841">
            <v>737.71</v>
          </cell>
        </row>
        <row r="8842">
          <cell r="M8842">
            <v>89995</v>
          </cell>
          <cell r="N8842" t="str">
            <v>GRAUTEAMENTO DE CINTA SUPERIOR OU DE VERGA EM ALVENARIA ESTRUTURAL. AF_01/2015</v>
          </cell>
          <cell r="O8842" t="str">
            <v>M3</v>
          </cell>
          <cell r="P8842" t="str">
            <v>ATRIBUÍDO SÃO PAULO</v>
          </cell>
          <cell r="Q8842">
            <v>0.1215</v>
          </cell>
          <cell r="R8842">
            <v>712.29</v>
          </cell>
        </row>
        <row r="8843">
          <cell r="M8843">
            <v>89996</v>
          </cell>
          <cell r="N8843" t="str">
            <v>ARMAÇÃO VERTICAL DE ALVENARIA ESTRUTURAL; DIÂMETRO DE 10,0 MM. AF_01/2015</v>
          </cell>
          <cell r="O8843" t="str">
            <v>KG</v>
          </cell>
          <cell r="P8843" t="str">
            <v>COEFICIENTE DE REPRESENTATIVIDADE</v>
          </cell>
          <cell r="Q8843">
            <v>1.9743999999999999</v>
          </cell>
          <cell r="R8843">
            <v>13.05</v>
          </cell>
        </row>
        <row r="8844">
          <cell r="M8844">
            <v>89998</v>
          </cell>
          <cell r="N8844" t="str">
            <v>ARMAÇÃO DE CINTA DE ALVENARIA ESTRUTURAL; DIÂMETRO DE 10,0 MM. AF_01/2015</v>
          </cell>
          <cell r="O8844" t="str">
            <v>KG</v>
          </cell>
          <cell r="P8844" t="str">
            <v>COEFICIENTE DE REPRESENTATIVIDADE</v>
          </cell>
          <cell r="Q8844">
            <v>4.8742999999999999</v>
          </cell>
          <cell r="R8844">
            <v>12.65</v>
          </cell>
        </row>
        <row r="8845">
          <cell r="M8845">
            <v>100475</v>
          </cell>
          <cell r="N8845" t="str">
            <v>ARGAMASSA TRAÇO 1:3 (EM VOLUME DE CIMENTO E AREIA MÉDIA ÚMIDA) COM ADIÇÃO DE IMPERMEABILIZANTE, PREPARO MECÂNICO COM BETONEIRA 400 L. AF_08/2019</v>
          </cell>
          <cell r="O8845" t="str">
            <v>M3</v>
          </cell>
          <cell r="P8845" t="str">
            <v>ATRIBUÍDO SÃO PAULO</v>
          </cell>
          <cell r="Q8845">
            <v>1.1455</v>
          </cell>
          <cell r="R8845">
            <v>674.57</v>
          </cell>
        </row>
        <row r="8846">
          <cell r="M8846" t="str">
            <v/>
          </cell>
          <cell r="N8846" t="str">
            <v/>
          </cell>
          <cell r="O8846" t="str">
            <v/>
          </cell>
          <cell r="P8846" t="str">
            <v/>
          </cell>
          <cell r="Q8846" t="str">
            <v/>
          </cell>
          <cell r="R8846" t="str">
            <v/>
          </cell>
        </row>
        <row r="8847">
          <cell r="M8847">
            <v>660</v>
          </cell>
          <cell r="N8847" t="str">
            <v>CANALETA DE CONCRETO 19 X 19 X 19 CM (CLASSE C - NBR 6136)</v>
          </cell>
          <cell r="O8847" t="str">
            <v>UN</v>
          </cell>
          <cell r="P8847" t="str">
            <v>COEFICIENTE DE REPRESENTATIVIDADE</v>
          </cell>
          <cell r="Q8847">
            <v>88.2</v>
          </cell>
          <cell r="R8847">
            <v>2.52</v>
          </cell>
        </row>
        <row r="8848">
          <cell r="M8848">
            <v>2692</v>
          </cell>
          <cell r="N8848" t="str">
            <v>DESMOLDANTE PROTETOR PARA FORMAS DE MADEIRA, DE BASE OLEOSA EMULSIONADA EM AGUA</v>
          </cell>
          <cell r="O8848" t="str">
            <v>L</v>
          </cell>
          <cell r="P8848" t="str">
            <v>COEFICIENTE DE REPRESENTATIVIDADE</v>
          </cell>
          <cell r="Q8848">
            <v>4.4900000000000002E-2</v>
          </cell>
          <cell r="R8848">
            <v>6.99</v>
          </cell>
        </row>
        <row r="8849">
          <cell r="M8849">
            <v>4491</v>
          </cell>
          <cell r="N8849" t="str">
            <v>PONTALETE *7,5 X 7,5* CM EM PINUS, MISTA OU EQUIVALENTE DA REGIAO - BRUTA</v>
          </cell>
          <cell r="O8849" t="str">
            <v>M</v>
          </cell>
          <cell r="P8849" t="str">
            <v>COEFICIENTE DE REPRESENTATIVIDADE</v>
          </cell>
          <cell r="Q8849">
            <v>0.9768</v>
          </cell>
          <cell r="R8849">
            <v>8.25</v>
          </cell>
        </row>
        <row r="8850">
          <cell r="M8850">
            <v>4517</v>
          </cell>
          <cell r="N8850" t="str">
            <v>SARRAFO *2,5 X 7,5* CM EM PINUS, MISTA OU EQUIVALENTE DA REGIAO - BRUTA</v>
          </cell>
          <cell r="O8850" t="str">
            <v>M</v>
          </cell>
          <cell r="P8850" t="str">
            <v>COEFICIENTE DE REPRESENTATIVIDADE</v>
          </cell>
          <cell r="Q8850">
            <v>1.1616</v>
          </cell>
          <cell r="R8850">
            <v>2.89</v>
          </cell>
        </row>
        <row r="8851">
          <cell r="M8851">
            <v>5069</v>
          </cell>
          <cell r="N8851" t="str">
            <v>PREGO DE ACO POLIDO COM CABECA 17 X 27 (2 1/2 X 11)</v>
          </cell>
          <cell r="O8851" t="str">
            <v>KG</v>
          </cell>
          <cell r="P8851" t="str">
            <v>COEFICIENTE DE REPRESENTATIVIDADE</v>
          </cell>
          <cell r="Q8851">
            <v>0.10299999999999999</v>
          </cell>
          <cell r="R8851">
            <v>14.51</v>
          </cell>
        </row>
        <row r="8852">
          <cell r="M8852">
            <v>6193</v>
          </cell>
          <cell r="N8852" t="str">
            <v>TABUA  NAO  APARELHADA  *2,5 X 20* CM, EM MACARANDUBA, ANGELIM OU EQUIVALENTE DA REGIAO - BRUTA</v>
          </cell>
          <cell r="O8852" t="str">
            <v>M</v>
          </cell>
          <cell r="P8852" t="str">
            <v>COEFICIENTE DE REPRESENTATIVIDADE</v>
          </cell>
          <cell r="Q8852">
            <v>3.6432000000000002</v>
          </cell>
          <cell r="R8852">
            <v>11.3</v>
          </cell>
        </row>
        <row r="8853">
          <cell r="M8853">
            <v>25067</v>
          </cell>
          <cell r="N8853" t="str">
            <v>BLOCO DE CONCRETO ESTRUTURAL 19 X 19 X 39 CM, FBK 4,5 MPA (NBR 6136)</v>
          </cell>
          <cell r="O8853" t="str">
            <v>UN</v>
          </cell>
          <cell r="P8853" t="str">
            <v>COEFICIENTE DE REPRESENTATIVIDADE</v>
          </cell>
          <cell r="Q8853">
            <v>608.14890000000003</v>
          </cell>
          <cell r="R8853">
            <v>4.07</v>
          </cell>
        </row>
        <row r="8854">
          <cell r="M8854">
            <v>87316</v>
          </cell>
          <cell r="N8854" t="str">
            <v>ARGAMASSA TRAÇO 1:4 (EM VOLUME DE CIMENTO E AREIA GROSSA ÚMIDA) PARA CHAPISCO CONVENCIONAL, PREPARO MECÂNICO COM BETONEIRA 400 L. AF_08/2019</v>
          </cell>
          <cell r="O8854" t="str">
            <v>M3</v>
          </cell>
          <cell r="P8854" t="str">
            <v>ATRIBUÍDO SÃO PAULO</v>
          </cell>
          <cell r="Q8854">
            <v>1.32E-2</v>
          </cell>
          <cell r="R8854">
            <v>434.57</v>
          </cell>
        </row>
        <row r="8855">
          <cell r="M8855">
            <v>88309</v>
          </cell>
          <cell r="N8855" t="str">
            <v>PEDREIRO COM ENCARGOS COMPLEMENTARES</v>
          </cell>
          <cell r="O8855" t="str">
            <v>H</v>
          </cell>
          <cell r="P8855" t="str">
            <v>COLETADO</v>
          </cell>
          <cell r="Q8855">
            <v>68.936199999999999</v>
          </cell>
          <cell r="R8855">
            <v>19.43</v>
          </cell>
        </row>
        <row r="8856">
          <cell r="M8856">
            <v>88316</v>
          </cell>
          <cell r="N8856" t="str">
            <v>SERVENTE COM ENCARGOS COMPLEMENTARES</v>
          </cell>
          <cell r="O8856" t="str">
            <v>H</v>
          </cell>
          <cell r="P8856" t="str">
            <v>COLETADO</v>
          </cell>
          <cell r="Q8856">
            <v>54.164200000000001</v>
          </cell>
          <cell r="R8856">
            <v>14.25</v>
          </cell>
        </row>
        <row r="8857">
          <cell r="M8857">
            <v>88907</v>
          </cell>
          <cell r="N8857" t="str">
            <v>ESCAVADEIRA HIDRÁULICA SOBRE ESTEIRAS, CAÇAMBA 1,20 M3, PESO OPERACIONAL 21 T, POTÊNCIA BRUTA 155 HP - CHP DIURNO. AF_06/2014</v>
          </cell>
          <cell r="O8857" t="str">
            <v>CHP</v>
          </cell>
          <cell r="P8857" t="str">
            <v>ATRIBUÍDO SÃO PAULO</v>
          </cell>
          <cell r="Q8857">
            <v>0.76580000000000004</v>
          </cell>
          <cell r="R8857">
            <v>175.84</v>
          </cell>
        </row>
        <row r="8858">
          <cell r="M8858">
            <v>88908</v>
          </cell>
          <cell r="N8858" t="str">
            <v>ESCAVADEIRA HIDRÁULICA SOBRE ESTEIRAS, CAÇAMBA 1,20 M3, PESO OPERACIONAL 21 T, POTÊNCIA BRUTA 155 HP - CHI DIURNO. AF_06/2014</v>
          </cell>
          <cell r="O8858" t="str">
            <v>CHI</v>
          </cell>
          <cell r="P8858" t="str">
            <v>ATRIBUÍDO SÃO PAULO</v>
          </cell>
          <cell r="Q8858">
            <v>1.5607</v>
          </cell>
          <cell r="R8858">
            <v>61.79</v>
          </cell>
        </row>
        <row r="8859">
          <cell r="M8859">
            <v>89993</v>
          </cell>
          <cell r="N8859" t="str">
            <v>GRAUTEAMENTO VERTICAL EM ALVENARIA ESTRUTURAL. AF_01/2015</v>
          </cell>
          <cell r="O8859" t="str">
            <v>M3</v>
          </cell>
          <cell r="P8859" t="str">
            <v>ATRIBUÍDO SÃO PAULO</v>
          </cell>
          <cell r="Q8859">
            <v>5.9799999999999999E-2</v>
          </cell>
          <cell r="R8859">
            <v>737.71</v>
          </cell>
        </row>
        <row r="8860">
          <cell r="M8860">
            <v>89995</v>
          </cell>
          <cell r="N8860" t="str">
            <v>GRAUTEAMENTO DE CINTA SUPERIOR OU DE VERGA EM ALVENARIA ESTRUTURAL. AF_01/2015</v>
          </cell>
          <cell r="O8860" t="str">
            <v>M3</v>
          </cell>
          <cell r="P8860" t="str">
            <v>ATRIBUÍDO SÃO PAULO</v>
          </cell>
          <cell r="Q8860">
            <v>0.25840000000000002</v>
          </cell>
          <cell r="R8860">
            <v>712.29</v>
          </cell>
        </row>
        <row r="8861">
          <cell r="M8861">
            <v>89996</v>
          </cell>
          <cell r="N8861" t="str">
            <v>ARMAÇÃO VERTICAL DE ALVENARIA ESTRUTURAL; DIÂMETRO DE 10,0 MM. AF_01/2015</v>
          </cell>
          <cell r="O8861" t="str">
            <v>KG</v>
          </cell>
          <cell r="P8861" t="str">
            <v>COEFICIENTE DE REPRESENTATIVIDADE</v>
          </cell>
          <cell r="Q8861">
            <v>1.9743999999999999</v>
          </cell>
          <cell r="R8861">
            <v>13.05</v>
          </cell>
        </row>
        <row r="8862">
          <cell r="M8862">
            <v>89998</v>
          </cell>
          <cell r="N8862" t="str">
            <v>ARMAÇÃO DE CINTA DE ALVENARIA ESTRUTURAL; DIÂMETRO DE 10,0 MM. AF_01/2015</v>
          </cell>
          <cell r="O8862" t="str">
            <v>KG</v>
          </cell>
          <cell r="P8862" t="str">
            <v>COEFICIENTE DE REPRESENTATIVIDADE</v>
          </cell>
          <cell r="Q8862">
            <v>10.365600000000001</v>
          </cell>
          <cell r="R8862">
            <v>12.65</v>
          </cell>
        </row>
        <row r="8863">
          <cell r="M8863">
            <v>92783</v>
          </cell>
          <cell r="N8863" t="str">
            <v>ARMAÇÃO DE LAJE DE UMA ESTRUTURA CONVENCIONAL DE CONCRETO ARMADO EM UMA EDIFICAÇÃO TÉRREA OU SOBRADO UTILIZANDO AÇO CA-60 DE 4,2 MM - MONTAGEM. AF_12/2015</v>
          </cell>
          <cell r="O8863" t="str">
            <v>KG</v>
          </cell>
          <cell r="P8863" t="str">
            <v>ATRIBUÍDO SÃO PAULO</v>
          </cell>
          <cell r="Q8863">
            <v>96.312399999999997</v>
          </cell>
          <cell r="R8863">
            <v>18.399999999999999</v>
          </cell>
        </row>
        <row r="8864">
          <cell r="M8864">
            <v>94970</v>
          </cell>
          <cell r="N8864" t="str">
            <v>CONCRETO FCK = 20MPA, TRAÇO 1:2,7:3 (EM MASSA SECA DE CIMENTO/ AREIA MÉDIA/ BRITA 1) - PREPARO MECÂNICO COM BETONEIRA 600 L. AF_05/2021</v>
          </cell>
          <cell r="O8864" t="str">
            <v>M3</v>
          </cell>
          <cell r="P8864" t="str">
            <v>ATRIBUÍDO SÃO PAULO</v>
          </cell>
          <cell r="Q8864">
            <v>3.6282999999999999</v>
          </cell>
          <cell r="R8864">
            <v>404.3</v>
          </cell>
        </row>
        <row r="8865">
          <cell r="M8865">
            <v>97736</v>
          </cell>
          <cell r="N8865" t="str">
            <v>PEÇA RETANGULAR PRÉ-MOLDADA, VOLUME DE CONCRETO ACIMA DE 100 LITROS, TAXA DE AÇO APROXIMADA DE 30KG/M³. AF_01/2018</v>
          </cell>
          <cell r="O8865" t="str">
            <v>M3</v>
          </cell>
          <cell r="P8865" t="str">
            <v>ATRIBUÍDO SÃO PAULO</v>
          </cell>
          <cell r="Q8865">
            <v>2.8616000000000001</v>
          </cell>
          <cell r="R8865">
            <v>1406.02</v>
          </cell>
        </row>
        <row r="8866">
          <cell r="M8866">
            <v>97738</v>
          </cell>
          <cell r="N8866" t="str">
            <v>PEÇA CIRCULAR PRÉ-MOLDADA, VOLUME DE CONCRETO DE 10 A 30 LITROS, TAXA DE FIBRA DE POLIPROPILENO APROXIMADA DE 6 KG/M³. AF_01/2018_P</v>
          </cell>
          <cell r="O8866" t="str">
            <v>M3</v>
          </cell>
          <cell r="P8866" t="str">
            <v>ATRIBUÍDO SÃO PAULO</v>
          </cell>
          <cell r="Q8866">
            <v>2.2100000000000002E-2</v>
          </cell>
          <cell r="R8866">
            <v>3901.66</v>
          </cell>
        </row>
        <row r="8867">
          <cell r="M8867">
            <v>100475</v>
          </cell>
          <cell r="N8867" t="str">
            <v>ARGAMASSA TRAÇO 1:3 (EM VOLUME DE CIMENTO E AREIA MÉDIA ÚMIDA) COM ADIÇÃO DE IMPERMEABILIZANTE, PREPARO MECÂNICO COM BETONEIRA 400 L. AF_08/2019</v>
          </cell>
          <cell r="O8867" t="str">
            <v>M3</v>
          </cell>
          <cell r="P8867" t="str">
            <v>ATRIBUÍDO SÃO PAULO</v>
          </cell>
          <cell r="Q8867">
            <v>3.9956</v>
          </cell>
          <cell r="R8867">
            <v>674.57</v>
          </cell>
        </row>
        <row r="8868">
          <cell r="M8868">
            <v>101625</v>
          </cell>
          <cell r="N8868" t="str">
            <v>PREPARO DE FUNDO DE VALA COM LARGURA MAIOR OU IGUAL A 1,5 M E MENOR QUE 2,5 M, COM CAMADA DE AREIA, LANÇAMENTO MECANIZADO. AF_08/2020</v>
          </cell>
          <cell r="O8868" t="str">
            <v>M3</v>
          </cell>
          <cell r="P8868" t="str">
            <v>ATRIBUÍDO SÃO PAULO</v>
          </cell>
          <cell r="Q8868">
            <v>3.3708</v>
          </cell>
          <cell r="R8868">
            <v>148.47</v>
          </cell>
        </row>
        <row r="8869">
          <cell r="M8869" t="str">
            <v/>
          </cell>
          <cell r="N8869" t="str">
            <v/>
          </cell>
          <cell r="O8869" t="str">
            <v/>
          </cell>
          <cell r="P8869" t="str">
            <v/>
          </cell>
          <cell r="Q8869" t="str">
            <v/>
          </cell>
          <cell r="R8869" t="str">
            <v/>
          </cell>
        </row>
        <row r="8870">
          <cell r="M8870">
            <v>660</v>
          </cell>
          <cell r="N8870" t="str">
            <v>CANALETA DE CONCRETO 19 X 19 X 19 CM (CLASSE C - NBR 6136)</v>
          </cell>
          <cell r="O8870" t="str">
            <v>UN</v>
          </cell>
          <cell r="P8870" t="str">
            <v>COEFICIENTE DE REPRESENTATIVIDADE</v>
          </cell>
          <cell r="Q8870">
            <v>44.1</v>
          </cell>
          <cell r="R8870">
            <v>2.52</v>
          </cell>
        </row>
        <row r="8871">
          <cell r="M8871">
            <v>25067</v>
          </cell>
          <cell r="N8871" t="str">
            <v>BLOCO DE CONCRETO ESTRUTURAL 19 X 19 X 39 CM, FBK 4,5 MPA (NBR 6136)</v>
          </cell>
          <cell r="O8871" t="str">
            <v>UN</v>
          </cell>
          <cell r="P8871" t="str">
            <v>COEFICIENTE DE REPRESENTATIVIDADE</v>
          </cell>
          <cell r="Q8871">
            <v>198.45</v>
          </cell>
          <cell r="R8871">
            <v>4.07</v>
          </cell>
        </row>
        <row r="8872">
          <cell r="M8872">
            <v>87316</v>
          </cell>
          <cell r="N8872" t="str">
            <v>ARGAMASSA TRAÇO 1:4 (EM VOLUME DE CIMENTO E AREIA GROSSA ÚMIDA) PARA CHAPISCO CONVENCIONAL, PREPARO MECÂNICO COM BETONEIRA 400 L. AF_08/2019</v>
          </cell>
          <cell r="O8872" t="str">
            <v>M3</v>
          </cell>
          <cell r="P8872" t="str">
            <v>ATRIBUÍDO SÃO PAULO</v>
          </cell>
          <cell r="Q8872">
            <v>1.44E-2</v>
          </cell>
          <cell r="R8872">
            <v>434.57</v>
          </cell>
        </row>
        <row r="8873">
          <cell r="M8873">
            <v>88309</v>
          </cell>
          <cell r="N8873" t="str">
            <v>PEDREIRO COM ENCARGOS COMPLEMENTARES</v>
          </cell>
          <cell r="O8873" t="str">
            <v>H</v>
          </cell>
          <cell r="P8873" t="str">
            <v>COLETADO</v>
          </cell>
          <cell r="Q8873">
            <v>46.1526</v>
          </cell>
          <cell r="R8873">
            <v>19.43</v>
          </cell>
        </row>
        <row r="8874">
          <cell r="M8874">
            <v>88316</v>
          </cell>
          <cell r="N8874" t="str">
            <v>SERVENTE COM ENCARGOS COMPLEMENTARES</v>
          </cell>
          <cell r="O8874" t="str">
            <v>H</v>
          </cell>
          <cell r="P8874" t="str">
            <v>COLETADO</v>
          </cell>
          <cell r="Q8874">
            <v>36.262799999999999</v>
          </cell>
          <cell r="R8874">
            <v>14.25</v>
          </cell>
        </row>
        <row r="8875">
          <cell r="M8875">
            <v>89993</v>
          </cell>
          <cell r="N8875" t="str">
            <v>GRAUTEAMENTO VERTICAL EM ALVENARIA ESTRUTURAL. AF_01/2015</v>
          </cell>
          <cell r="O8875" t="str">
            <v>M3</v>
          </cell>
          <cell r="P8875" t="str">
            <v>ATRIBUÍDO SÃO PAULO</v>
          </cell>
          <cell r="Q8875">
            <v>5.9799999999999999E-2</v>
          </cell>
          <cell r="R8875">
            <v>737.71</v>
          </cell>
        </row>
        <row r="8876">
          <cell r="M8876">
            <v>89995</v>
          </cell>
          <cell r="N8876" t="str">
            <v>GRAUTEAMENTO DE CINTA SUPERIOR OU DE VERGA EM ALVENARIA ESTRUTURAL. AF_01/2015</v>
          </cell>
          <cell r="O8876" t="str">
            <v>M3</v>
          </cell>
          <cell r="P8876" t="str">
            <v>ATRIBUÍDO SÃO PAULO</v>
          </cell>
          <cell r="Q8876">
            <v>0.12920000000000001</v>
          </cell>
          <cell r="R8876">
            <v>712.29</v>
          </cell>
        </row>
        <row r="8877">
          <cell r="M8877">
            <v>89996</v>
          </cell>
          <cell r="N8877" t="str">
            <v>ARMAÇÃO VERTICAL DE ALVENARIA ESTRUTURAL; DIÂMETRO DE 10,0 MM. AF_01/2015</v>
          </cell>
          <cell r="O8877" t="str">
            <v>KG</v>
          </cell>
          <cell r="P8877" t="str">
            <v>COEFICIENTE DE REPRESENTATIVIDADE</v>
          </cell>
          <cell r="Q8877">
            <v>1.9743999999999999</v>
          </cell>
          <cell r="R8877">
            <v>13.05</v>
          </cell>
        </row>
        <row r="8878">
          <cell r="M8878">
            <v>89998</v>
          </cell>
          <cell r="N8878" t="str">
            <v>ARMAÇÃO DE CINTA DE ALVENARIA ESTRUTURAL; DIÂMETRO DE 10,0 MM. AF_01/2015</v>
          </cell>
          <cell r="O8878" t="str">
            <v>KG</v>
          </cell>
          <cell r="P8878" t="str">
            <v>COEFICIENTE DE REPRESENTATIVIDADE</v>
          </cell>
          <cell r="Q8878">
            <v>5.1828000000000003</v>
          </cell>
          <cell r="R8878">
            <v>12.65</v>
          </cell>
        </row>
        <row r="8879">
          <cell r="M8879">
            <v>100475</v>
          </cell>
          <cell r="N8879" t="str">
            <v>ARGAMASSA TRAÇO 1:3 (EM VOLUME DE CIMENTO E AREIA MÉDIA ÚMIDA) COM ADIÇÃO DE IMPERMEABILIZANTE, PREPARO MECÂNICO COM BETONEIRA 400 L. AF_08/2019</v>
          </cell>
          <cell r="O8879" t="str">
            <v>M3</v>
          </cell>
          <cell r="P8879" t="str">
            <v>ATRIBUÍDO SÃO PAULO</v>
          </cell>
          <cell r="Q8879">
            <v>1.177</v>
          </cell>
          <cell r="R8879">
            <v>674.57</v>
          </cell>
        </row>
        <row r="8880">
          <cell r="M8880" t="str">
            <v/>
          </cell>
          <cell r="N8880" t="str">
            <v/>
          </cell>
          <cell r="O8880" t="str">
            <v/>
          </cell>
          <cell r="P8880" t="str">
            <v/>
          </cell>
          <cell r="Q8880" t="str">
            <v/>
          </cell>
          <cell r="R8880" t="str">
            <v/>
          </cell>
        </row>
        <row r="8881">
          <cell r="M8881">
            <v>5678</v>
          </cell>
          <cell r="N8881" t="str">
            <v>RETROESCAVADEIRA SOBRE RODAS COM CARREGADEIRA, TRAÇÃO 4X4, POTÊNCIA LÍQ. 88 HP, CAÇAMBA CARREG. CAP. MÍN. 1 M3, CAÇAMBA RETRO CAP. 0,26 M3, PESO OPERACIONAL MÍN. 6.674 KG, PROFUNDIDADE ESCAVAÇÃO MÁX. 4,37 M - CHP DIURNO. AF_06/2014</v>
          </cell>
          <cell r="O8881" t="str">
            <v>CHP</v>
          </cell>
          <cell r="P8881" t="str">
            <v>ATRIBUÍDO SÃO PAULO</v>
          </cell>
          <cell r="Q8881">
            <v>7.4200000000000002E-2</v>
          </cell>
          <cell r="R8881">
            <v>103.52</v>
          </cell>
        </row>
        <row r="8882">
          <cell r="M8882">
            <v>5679</v>
          </cell>
          <cell r="N8882" t="str">
            <v>RETROESCAVADEIRA SOBRE RODAS COM CARREGADEIRA, TRAÇÃO 4X4, POTÊNCIA LÍQ. 88 HP, CAÇAMBA CARREG. CAP. MÍN. 1 M3, CAÇAMBA RETRO CAP. 0,26 M3, PESO OPERACIONAL MÍN. 6.674 KG, PROFUNDIDADE ESCAVAÇÃO MÁX. 4,37 M - CHI DIURNO. AF_06/2014</v>
          </cell>
          <cell r="O8882" t="str">
            <v>CHI</v>
          </cell>
          <cell r="P8882" t="str">
            <v>ATRIBUÍDO SÃO PAULO</v>
          </cell>
          <cell r="Q8882">
            <v>0.1512</v>
          </cell>
          <cell r="R8882">
            <v>40.76</v>
          </cell>
        </row>
        <row r="8883">
          <cell r="M8883">
            <v>12532</v>
          </cell>
          <cell r="N8883" t="str">
            <v>ANEL EM CONCRETO ARMADO, LISO, PARA POCOS DE INSPECAO, SEM FUNDO, DIAMETRO INTERNO DE 0,60 M E ALTURA DE 0,50 M</v>
          </cell>
          <cell r="O8883" t="str">
            <v>UN</v>
          </cell>
          <cell r="P8883" t="str">
            <v>ATRIBUÍDO SÃO PAULO</v>
          </cell>
          <cell r="Q8883">
            <v>2</v>
          </cell>
          <cell r="R8883">
            <v>91.93</v>
          </cell>
        </row>
        <row r="8884">
          <cell r="M8884">
            <v>88309</v>
          </cell>
          <cell r="N8884" t="str">
            <v>PEDREIRO COM ENCARGOS COMPLEMENTARES</v>
          </cell>
          <cell r="O8884" t="str">
            <v>H</v>
          </cell>
          <cell r="P8884" t="str">
            <v>COLETADO</v>
          </cell>
          <cell r="Q8884">
            <v>0.2999</v>
          </cell>
          <cell r="R8884">
            <v>19.43</v>
          </cell>
        </row>
        <row r="8885">
          <cell r="M8885">
            <v>88316</v>
          </cell>
          <cell r="N8885" t="str">
            <v>SERVENTE COM ENCARGOS COMPLEMENTARES</v>
          </cell>
          <cell r="O8885" t="str">
            <v>H</v>
          </cell>
          <cell r="P8885" t="str">
            <v>COLETADO</v>
          </cell>
          <cell r="Q8885">
            <v>0.2356</v>
          </cell>
          <cell r="R8885">
            <v>14.25</v>
          </cell>
        </row>
        <row r="8886">
          <cell r="M8886">
            <v>100475</v>
          </cell>
          <cell r="N8886" t="str">
            <v>ARGAMASSA TRAÇO 1:3 (EM VOLUME DE CIMENTO E AREIA MÉDIA ÚMIDA) COM ADIÇÃO DE IMPERMEABILIZANTE, PREPARO MECÂNICO COM BETONEIRA 400 L. AF_08/2019</v>
          </cell>
          <cell r="O8886" t="str">
            <v>M3</v>
          </cell>
          <cell r="P8886" t="str">
            <v>ATRIBUÍDO SÃO PAULO</v>
          </cell>
          <cell r="Q8886">
            <v>6.1999999999999998E-3</v>
          </cell>
          <cell r="R8886">
            <v>674.57</v>
          </cell>
        </row>
        <row r="8887">
          <cell r="M8887" t="str">
            <v/>
          </cell>
          <cell r="N8887" t="str">
            <v/>
          </cell>
          <cell r="O8887" t="str">
            <v/>
          </cell>
          <cell r="P8887" t="str">
            <v/>
          </cell>
          <cell r="Q8887" t="str">
            <v/>
          </cell>
          <cell r="R8887" t="str">
            <v/>
          </cell>
        </row>
        <row r="8888">
          <cell r="M8888">
            <v>7258</v>
          </cell>
          <cell r="N8888" t="str">
            <v>TIJOLO CERAMICO MACICO COMUM *5 X 10 X 20* CM (L X A X C)</v>
          </cell>
          <cell r="O8888" t="str">
            <v>UN</v>
          </cell>
          <cell r="P8888" t="str">
            <v>COEFICIENTE DE REPRESENTATIVIDADE</v>
          </cell>
          <cell r="Q8888">
            <v>269.89139999999998</v>
          </cell>
          <cell r="R8888">
            <v>0.73</v>
          </cell>
        </row>
        <row r="8889">
          <cell r="M8889">
            <v>87316</v>
          </cell>
          <cell r="N8889" t="str">
            <v>ARGAMASSA TRAÇO 1:4 (EM VOLUME DE CIMENTO E AREIA GROSSA ÚMIDA) PARA CHAPISCO CONVENCIONAL, PREPARO MECÂNICO COM BETONEIRA 400 L. AF_08/2019</v>
          </cell>
          <cell r="O8889" t="str">
            <v>M3</v>
          </cell>
          <cell r="P8889" t="str">
            <v>ATRIBUÍDO SÃO PAULO</v>
          </cell>
          <cell r="Q8889">
            <v>2.2000000000000001E-3</v>
          </cell>
          <cell r="R8889">
            <v>434.57</v>
          </cell>
        </row>
        <row r="8890">
          <cell r="M8890">
            <v>88309</v>
          </cell>
          <cell r="N8890" t="str">
            <v>PEDREIRO COM ENCARGOS COMPLEMENTARES</v>
          </cell>
          <cell r="O8890" t="str">
            <v>H</v>
          </cell>
          <cell r="P8890" t="str">
            <v>COLETADO</v>
          </cell>
          <cell r="Q8890">
            <v>9.1904000000000003</v>
          </cell>
          <cell r="R8890">
            <v>19.43</v>
          </cell>
        </row>
        <row r="8891">
          <cell r="M8891">
            <v>88316</v>
          </cell>
          <cell r="N8891" t="str">
            <v>SERVENTE COM ENCARGOS COMPLEMENTARES</v>
          </cell>
          <cell r="O8891" t="str">
            <v>H</v>
          </cell>
          <cell r="P8891" t="str">
            <v>COLETADO</v>
          </cell>
          <cell r="Q8891">
            <v>7.2210999999999999</v>
          </cell>
          <cell r="R8891">
            <v>14.25</v>
          </cell>
        </row>
        <row r="8892">
          <cell r="M8892">
            <v>89995</v>
          </cell>
          <cell r="N8892" t="str">
            <v>GRAUTEAMENTO DE CINTA SUPERIOR OU DE VERGA EM ALVENARIA ESTRUTURAL. AF_01/2015</v>
          </cell>
          <cell r="O8892" t="str">
            <v>M3</v>
          </cell>
          <cell r="P8892" t="str">
            <v>ATRIBUÍDO SÃO PAULO</v>
          </cell>
          <cell r="Q8892">
            <v>3.7699999999999997E-2</v>
          </cell>
          <cell r="R8892">
            <v>712.29</v>
          </cell>
        </row>
        <row r="8893">
          <cell r="M8893">
            <v>89998</v>
          </cell>
          <cell r="N8893" t="str">
            <v>ARMAÇÃO DE CINTA DE ALVENARIA ESTRUTURAL; DIÂMETRO DE 10,0 MM. AF_01/2015</v>
          </cell>
          <cell r="O8893" t="str">
            <v>KG</v>
          </cell>
          <cell r="P8893" t="str">
            <v>COEFICIENTE DE REPRESENTATIVIDADE</v>
          </cell>
          <cell r="Q8893">
            <v>1.163</v>
          </cell>
          <cell r="R8893">
            <v>12.65</v>
          </cell>
        </row>
        <row r="8894">
          <cell r="M8894">
            <v>96536</v>
          </cell>
          <cell r="N8894" t="str">
            <v>FABRICAÇÃO, MONTAGEM E DESMONTAGEM DE FÔRMA PARA VIGA BALDRAME, EM MADEIRA SERRADA, E=25 MM, 4 UTILIZAÇÕES. AF_06/2017</v>
          </cell>
          <cell r="O8894" t="str">
            <v>M2</v>
          </cell>
          <cell r="P8894" t="str">
            <v>ATRIBUÍDO SÃO PAULO</v>
          </cell>
          <cell r="Q8894">
            <v>0.377</v>
          </cell>
          <cell r="R8894">
            <v>54.32</v>
          </cell>
        </row>
        <row r="8895">
          <cell r="M8895">
            <v>100475</v>
          </cell>
          <cell r="N8895" t="str">
            <v>ARGAMASSA TRAÇO 1:3 (EM VOLUME DE CIMENTO E AREIA MÉDIA ÚMIDA) COM ADIÇÃO DE IMPERMEABILIZANTE, PREPARO MECÂNICO COM BETONEIRA 400 L. AF_08/2019</v>
          </cell>
          <cell r="O8895" t="str">
            <v>M3</v>
          </cell>
          <cell r="P8895" t="str">
            <v>ATRIBUÍDO SÃO PAULO</v>
          </cell>
          <cell r="Q8895">
            <v>0.40679999999999999</v>
          </cell>
          <cell r="R8895">
            <v>674.57</v>
          </cell>
        </row>
        <row r="8896">
          <cell r="M8896" t="str">
            <v/>
          </cell>
          <cell r="N8896" t="str">
            <v/>
          </cell>
          <cell r="O8896" t="str">
            <v/>
          </cell>
          <cell r="P8896" t="str">
            <v/>
          </cell>
          <cell r="Q8896" t="str">
            <v/>
          </cell>
          <cell r="R8896" t="str">
            <v/>
          </cell>
        </row>
        <row r="8897">
          <cell r="M8897">
            <v>2692</v>
          </cell>
          <cell r="N8897" t="str">
            <v>DESMOLDANTE PROTETOR PARA FORMAS DE MADEIRA, DE BASE OLEOSA EMULSIONADA EM AGUA</v>
          </cell>
          <cell r="O8897" t="str">
            <v>L</v>
          </cell>
          <cell r="P8897" t="str">
            <v>COEFICIENTE DE REPRESENTATIVIDADE</v>
          </cell>
          <cell r="Q8897">
            <v>1.3599999999999999E-2</v>
          </cell>
          <cell r="R8897">
            <v>6.99</v>
          </cell>
        </row>
        <row r="8898">
          <cell r="M8898">
            <v>4491</v>
          </cell>
          <cell r="N8898" t="str">
            <v>PONTALETE *7,5 X 7,5* CM EM PINUS, MISTA OU EQUIVALENTE DA REGIAO - BRUTA</v>
          </cell>
          <cell r="O8898" t="str">
            <v>M</v>
          </cell>
          <cell r="P8898" t="str">
            <v>COEFICIENTE DE REPRESENTATIVIDADE</v>
          </cell>
          <cell r="Q8898">
            <v>0.2964</v>
          </cell>
          <cell r="R8898">
            <v>8.25</v>
          </cell>
        </row>
        <row r="8899">
          <cell r="M8899">
            <v>4517</v>
          </cell>
          <cell r="N8899" t="str">
            <v>SARRAFO *2,5 X 7,5* CM EM PINUS, MISTA OU EQUIVALENTE DA REGIAO - BRUTA</v>
          </cell>
          <cell r="O8899" t="str">
            <v>M</v>
          </cell>
          <cell r="P8899" t="str">
            <v>COEFICIENTE DE REPRESENTATIVIDADE</v>
          </cell>
          <cell r="Q8899">
            <v>0.35249999999999998</v>
          </cell>
          <cell r="R8899">
            <v>2.89</v>
          </cell>
        </row>
        <row r="8900">
          <cell r="M8900">
            <v>5069</v>
          </cell>
          <cell r="N8900" t="str">
            <v>PREGO DE ACO POLIDO COM CABECA 17 X 27 (2 1/2 X 11)</v>
          </cell>
          <cell r="O8900" t="str">
            <v>KG</v>
          </cell>
          <cell r="P8900" t="str">
            <v>COEFICIENTE DE REPRESENTATIVIDADE</v>
          </cell>
          <cell r="Q8900">
            <v>3.1199999999999999E-2</v>
          </cell>
          <cell r="R8900">
            <v>14.51</v>
          </cell>
        </row>
        <row r="8901">
          <cell r="M8901">
            <v>5678</v>
          </cell>
          <cell r="N8901" t="str">
            <v>RETROESCAVADEIRA SOBRE RODAS COM CARREGADEIRA, TRAÇÃO 4X4, POTÊNCIA LÍQ. 88 HP, CAÇAMBA CARREG. CAP. MÍN. 1 M3, CAÇAMBA RETRO CAP. 0,26 M3, PESO OPERACIONAL MÍN. 6.674 KG, PROFUNDIDADE ESCAVAÇÃO MÁX. 4,37 M - CHP DIURNO. AF_06/2014</v>
          </cell>
          <cell r="O8901" t="str">
            <v>CHP</v>
          </cell>
          <cell r="P8901" t="str">
            <v>ATRIBUÍDO SÃO PAULO</v>
          </cell>
          <cell r="Q8901">
            <v>8.3799999999999999E-2</v>
          </cell>
          <cell r="R8901">
            <v>103.52</v>
          </cell>
        </row>
        <row r="8902">
          <cell r="M8902">
            <v>5679</v>
          </cell>
          <cell r="N8902" t="str">
            <v>RETROESCAVADEIRA SOBRE RODAS COM CARREGADEIRA, TRAÇÃO 4X4, POTÊNCIA LÍQ. 88 HP, CAÇAMBA CARREG. CAP. MÍN. 1 M3, CAÇAMBA RETRO CAP. 0,26 M3, PESO OPERACIONAL MÍN. 6.674 KG, PROFUNDIDADE ESCAVAÇÃO MÁX. 4,37 M - CHI DIURNO. AF_06/2014</v>
          </cell>
          <cell r="O8902" t="str">
            <v>CHI</v>
          </cell>
          <cell r="P8902" t="str">
            <v>ATRIBUÍDO SÃO PAULO</v>
          </cell>
          <cell r="Q8902">
            <v>0.1709</v>
          </cell>
          <cell r="R8902">
            <v>40.76</v>
          </cell>
        </row>
        <row r="8903">
          <cell r="M8903">
            <v>6193</v>
          </cell>
          <cell r="N8903" t="str">
            <v>TABUA  NAO  APARELHADA  *2,5 X 20* CM, EM MACARANDUBA, ANGELIM OU EQUIVALENTE DA REGIAO - BRUTA</v>
          </cell>
          <cell r="O8903" t="str">
            <v>M</v>
          </cell>
          <cell r="P8903" t="str">
            <v>COEFICIENTE DE REPRESENTATIVIDADE</v>
          </cell>
          <cell r="Q8903">
            <v>1.1054999999999999</v>
          </cell>
          <cell r="R8903">
            <v>11.3</v>
          </cell>
        </row>
        <row r="8904">
          <cell r="M8904">
            <v>7258</v>
          </cell>
          <cell r="N8904" t="str">
            <v>TIJOLO CERAMICO MACICO COMUM *5 X 10 X 20* CM (L X A X C)</v>
          </cell>
          <cell r="O8904" t="str">
            <v>UN</v>
          </cell>
          <cell r="P8904" t="str">
            <v>COEFICIENTE DE REPRESENTATIVIDADE</v>
          </cell>
          <cell r="Q8904">
            <v>492.0421</v>
          </cell>
          <cell r="R8904">
            <v>0.73</v>
          </cell>
        </row>
        <row r="8905">
          <cell r="M8905">
            <v>87316</v>
          </cell>
          <cell r="N8905" t="str">
            <v>ARGAMASSA TRAÇO 1:4 (EM VOLUME DE CIMENTO E AREIA GROSSA ÚMIDA) PARA CHAPISCO CONVENCIONAL, PREPARO MECÂNICO COM BETONEIRA 400 L. AF_08/2019</v>
          </cell>
          <cell r="O8905" t="str">
            <v>M3</v>
          </cell>
          <cell r="P8905" t="str">
            <v>ATRIBUÍDO SÃO PAULO</v>
          </cell>
          <cell r="Q8905">
            <v>3.0000000000000001E-3</v>
          </cell>
          <cell r="R8905">
            <v>434.57</v>
          </cell>
        </row>
        <row r="8906">
          <cell r="M8906">
            <v>88309</v>
          </cell>
          <cell r="N8906" t="str">
            <v>PEDREIRO COM ENCARGOS COMPLEMENTARES</v>
          </cell>
          <cell r="O8906" t="str">
            <v>H</v>
          </cell>
          <cell r="P8906" t="str">
            <v>COLETADO</v>
          </cell>
          <cell r="Q8906">
            <v>15.663600000000001</v>
          </cell>
          <cell r="R8906">
            <v>19.43</v>
          </cell>
        </row>
        <row r="8907">
          <cell r="M8907">
            <v>88316</v>
          </cell>
          <cell r="N8907" t="str">
            <v>SERVENTE COM ENCARGOS COMPLEMENTARES</v>
          </cell>
          <cell r="O8907" t="str">
            <v>H</v>
          </cell>
          <cell r="P8907" t="str">
            <v>COLETADO</v>
          </cell>
          <cell r="Q8907">
            <v>12.3072</v>
          </cell>
          <cell r="R8907">
            <v>14.25</v>
          </cell>
        </row>
        <row r="8908">
          <cell r="M8908">
            <v>89995</v>
          </cell>
          <cell r="N8908" t="str">
            <v>GRAUTEAMENTO DE CINTA SUPERIOR OU DE VERGA EM ALVENARIA ESTRUTURAL. AF_01/2015</v>
          </cell>
          <cell r="O8908" t="str">
            <v>M3</v>
          </cell>
          <cell r="P8908" t="str">
            <v>ATRIBUÍDO SÃO PAULO</v>
          </cell>
          <cell r="Q8908">
            <v>6.2799999999999995E-2</v>
          </cell>
          <cell r="R8908">
            <v>712.29</v>
          </cell>
        </row>
        <row r="8909">
          <cell r="M8909">
            <v>89998</v>
          </cell>
          <cell r="N8909" t="str">
            <v>ARMAÇÃO DE CINTA DE ALVENARIA ESTRUTURAL; DIÂMETRO DE 10,0 MM. AF_01/2015</v>
          </cell>
          <cell r="O8909" t="str">
            <v>KG</v>
          </cell>
          <cell r="P8909" t="str">
            <v>COEFICIENTE DE REPRESENTATIVIDADE</v>
          </cell>
          <cell r="Q8909">
            <v>1.9383999999999999</v>
          </cell>
          <cell r="R8909">
            <v>12.65</v>
          </cell>
        </row>
        <row r="8910">
          <cell r="M8910">
            <v>92783</v>
          </cell>
          <cell r="N8910" t="str">
            <v>ARMAÇÃO DE LAJE DE UMA ESTRUTURA CONVENCIONAL DE CONCRETO ARMADO EM UMA EDIFICAÇÃO TÉRREA OU SOBRADO UTILIZANDO AÇO CA-60 DE 4,2 MM - MONTAGEM. AF_12/2015</v>
          </cell>
          <cell r="O8910" t="str">
            <v>KG</v>
          </cell>
          <cell r="P8910" t="str">
            <v>ATRIBUÍDO SÃO PAULO</v>
          </cell>
          <cell r="Q8910">
            <v>9.8963000000000001</v>
          </cell>
          <cell r="R8910">
            <v>18.399999999999999</v>
          </cell>
        </row>
        <row r="8911">
          <cell r="M8911">
            <v>94970</v>
          </cell>
          <cell r="N8911" t="str">
            <v>CONCRETO FCK = 20MPA, TRAÇO 1:2,7:3 (EM MASSA SECA DE CIMENTO/ AREIA MÉDIA/ BRITA 1) - PREPARO MECÂNICO COM BETONEIRA 600 L. AF_05/2021</v>
          </cell>
          <cell r="O8911" t="str">
            <v>M3</v>
          </cell>
          <cell r="P8911" t="str">
            <v>ATRIBUÍDO SÃO PAULO</v>
          </cell>
          <cell r="Q8911">
            <v>0.37280000000000002</v>
          </cell>
          <cell r="R8911">
            <v>404.3</v>
          </cell>
        </row>
        <row r="8912">
          <cell r="M8912">
            <v>96536</v>
          </cell>
          <cell r="N8912" t="str">
            <v>FABRICAÇÃO, MONTAGEM E DESMONTAGEM DE FÔRMA PARA VIGA BALDRAME, EM MADEIRA SERRADA, E=25 MM, 4 UTILIZAÇÕES. AF_06/2017</v>
          </cell>
          <cell r="O8912" t="str">
            <v>M2</v>
          </cell>
          <cell r="P8912" t="str">
            <v>ATRIBUÍDO SÃO PAULO</v>
          </cell>
          <cell r="Q8912">
            <v>0.62829999999999997</v>
          </cell>
          <cell r="R8912">
            <v>54.32</v>
          </cell>
        </row>
        <row r="8913">
          <cell r="M8913">
            <v>97738</v>
          </cell>
          <cell r="N8913" t="str">
            <v>PEÇA CIRCULAR PRÉ-MOLDADA, VOLUME DE CONCRETO DE 10 A 30 LITROS, TAXA DE FIBRA DE POLIPROPILENO APROXIMADA DE 6 KG/M³. AF_01/2018_P</v>
          </cell>
          <cell r="O8913" t="str">
            <v>M3</v>
          </cell>
          <cell r="P8913" t="str">
            <v>ATRIBUÍDO SÃO PAULO</v>
          </cell>
          <cell r="Q8913">
            <v>2.2100000000000002E-2</v>
          </cell>
          <cell r="R8913">
            <v>3901.66</v>
          </cell>
        </row>
        <row r="8914">
          <cell r="M8914">
            <v>97740</v>
          </cell>
          <cell r="N8914" t="str">
            <v>PEÇA CIRCULAR PRÉ-MOLDADA, VOLUME DE CONCRETO ACIMA DE 100 LITROS, TAXA DE AÇO APROXIMADA DE 30KG/M³. AF_01/2018</v>
          </cell>
          <cell r="O8914" t="str">
            <v>M3</v>
          </cell>
          <cell r="P8914" t="str">
            <v>ATRIBUÍDO SÃO PAULO</v>
          </cell>
          <cell r="Q8914">
            <v>0.1885</v>
          </cell>
          <cell r="R8914">
            <v>1871.09</v>
          </cell>
        </row>
        <row r="8915">
          <cell r="M8915">
            <v>100475</v>
          </cell>
          <cell r="N8915" t="str">
            <v>ARGAMASSA TRAÇO 1:3 (EM VOLUME DE CIMENTO E AREIA MÉDIA ÚMIDA) COM ADIÇÃO DE IMPERMEABILIZANTE, PREPARO MECÂNICO COM BETONEIRA 400 L. AF_08/2019</v>
          </cell>
          <cell r="O8915" t="str">
            <v>M3</v>
          </cell>
          <cell r="P8915" t="str">
            <v>ATRIBUÍDO SÃO PAULO</v>
          </cell>
          <cell r="Q8915">
            <v>0.58250000000000002</v>
          </cell>
          <cell r="R8915">
            <v>674.57</v>
          </cell>
        </row>
        <row r="8916">
          <cell r="M8916">
            <v>101625</v>
          </cell>
          <cell r="N8916" t="str">
            <v>PREPARO DE FUNDO DE VALA COM LARGURA MAIOR OU IGUAL A 1,5 M E MENOR QUE 2,5 M, COM CAMADA DE AREIA, LANÇAMENTO MECANIZADO. AF_08/2020</v>
          </cell>
          <cell r="O8916" t="str">
            <v>M3</v>
          </cell>
          <cell r="P8916" t="str">
            <v>ATRIBUÍDO SÃO PAULO</v>
          </cell>
          <cell r="Q8916">
            <v>0.49859999999999999</v>
          </cell>
          <cell r="R8916">
            <v>148.47</v>
          </cell>
        </row>
        <row r="8917">
          <cell r="M8917" t="str">
            <v/>
          </cell>
          <cell r="N8917" t="str">
            <v/>
          </cell>
          <cell r="O8917" t="str">
            <v/>
          </cell>
          <cell r="P8917" t="str">
            <v/>
          </cell>
          <cell r="Q8917" t="str">
            <v/>
          </cell>
          <cell r="R8917" t="str">
            <v/>
          </cell>
        </row>
        <row r="8918">
          <cell r="M8918">
            <v>660</v>
          </cell>
          <cell r="N8918" t="str">
            <v>CANALETA DE CONCRETO 19 X 19 X 19 CM (CLASSE C - NBR 6136)</v>
          </cell>
          <cell r="O8918" t="str">
            <v>UN</v>
          </cell>
          <cell r="P8918" t="str">
            <v>COEFICIENTE DE REPRESENTATIVIDADE</v>
          </cell>
          <cell r="Q8918">
            <v>51.45</v>
          </cell>
          <cell r="R8918">
            <v>2.52</v>
          </cell>
        </row>
        <row r="8919">
          <cell r="M8919">
            <v>2692</v>
          </cell>
          <cell r="N8919" t="str">
            <v>DESMOLDANTE PROTETOR PARA FORMAS DE MADEIRA, DE BASE OLEOSA EMULSIONADA EM AGUA</v>
          </cell>
          <cell r="O8919" t="str">
            <v>L</v>
          </cell>
          <cell r="P8919" t="str">
            <v>COEFICIENTE DE REPRESENTATIVIDADE</v>
          </cell>
          <cell r="Q8919">
            <v>2.7E-2</v>
          </cell>
          <cell r="R8919">
            <v>6.99</v>
          </cell>
        </row>
        <row r="8920">
          <cell r="M8920">
            <v>4491</v>
          </cell>
          <cell r="N8920" t="str">
            <v>PONTALETE *7,5 X 7,5* CM EM PINUS, MISTA OU EQUIVALENTE DA REGIAO - BRUTA</v>
          </cell>
          <cell r="O8920" t="str">
            <v>M</v>
          </cell>
          <cell r="P8920" t="str">
            <v>COEFICIENTE DE REPRESENTATIVIDADE</v>
          </cell>
          <cell r="Q8920">
            <v>0.58830000000000005</v>
          </cell>
          <cell r="R8920">
            <v>8.25</v>
          </cell>
        </row>
        <row r="8921">
          <cell r="M8921">
            <v>4517</v>
          </cell>
          <cell r="N8921" t="str">
            <v>SARRAFO *2,5 X 7,5* CM EM PINUS, MISTA OU EQUIVALENTE DA REGIAO - BRUTA</v>
          </cell>
          <cell r="O8921" t="str">
            <v>M</v>
          </cell>
          <cell r="P8921" t="str">
            <v>COEFICIENTE DE REPRESENTATIVIDADE</v>
          </cell>
          <cell r="Q8921">
            <v>0.6996</v>
          </cell>
          <cell r="R8921">
            <v>2.89</v>
          </cell>
        </row>
        <row r="8922">
          <cell r="M8922">
            <v>5069</v>
          </cell>
          <cell r="N8922" t="str">
            <v>PREGO DE ACO POLIDO COM CABECA 17 X 27 (2 1/2 X 11)</v>
          </cell>
          <cell r="O8922" t="str">
            <v>KG</v>
          </cell>
          <cell r="P8922" t="str">
            <v>COEFICIENTE DE REPRESENTATIVIDADE</v>
          </cell>
          <cell r="Q8922">
            <v>6.2E-2</v>
          </cell>
          <cell r="R8922">
            <v>14.51</v>
          </cell>
        </row>
        <row r="8923">
          <cell r="M8923">
            <v>6193</v>
          </cell>
          <cell r="N8923" t="str">
            <v>TABUA  NAO  APARELHADA  *2,5 X 20* CM, EM MACARANDUBA, ANGELIM OU EQUIVALENTE DA REGIAO - BRUTA</v>
          </cell>
          <cell r="O8923" t="str">
            <v>M</v>
          </cell>
          <cell r="P8923" t="str">
            <v>COEFICIENTE DE REPRESENTATIVIDADE</v>
          </cell>
          <cell r="Q8923">
            <v>2.1941999999999999</v>
          </cell>
          <cell r="R8923">
            <v>11.3</v>
          </cell>
        </row>
        <row r="8924">
          <cell r="M8924">
            <v>25067</v>
          </cell>
          <cell r="N8924" t="str">
            <v>BLOCO DE CONCRETO ESTRUTURAL 19 X 19 X 39 CM, FBK 4,5 MPA (NBR 6136)</v>
          </cell>
          <cell r="O8924" t="str">
            <v>UN</v>
          </cell>
          <cell r="P8924" t="str">
            <v>COEFICIENTE DE REPRESENTATIVIDADE</v>
          </cell>
          <cell r="Q8924">
            <v>134.4846</v>
          </cell>
          <cell r="R8924">
            <v>4.07</v>
          </cell>
        </row>
        <row r="8925">
          <cell r="M8925">
            <v>87316</v>
          </cell>
          <cell r="N8925" t="str">
            <v>ARGAMASSA TRAÇO 1:4 (EM VOLUME DE CIMENTO E AREIA GROSSA ÚMIDA) PARA CHAPISCO CONVENCIONAL, PREPARO MECÂNICO COM BETONEIRA 400 L. AF_08/2019</v>
          </cell>
          <cell r="O8925" t="str">
            <v>M3</v>
          </cell>
          <cell r="P8925" t="str">
            <v>ATRIBUÍDO SÃO PAULO</v>
          </cell>
          <cell r="Q8925">
            <v>8.0999999999999996E-3</v>
          </cell>
          <cell r="R8925">
            <v>434.57</v>
          </cell>
        </row>
        <row r="8926">
          <cell r="M8926">
            <v>88309</v>
          </cell>
          <cell r="N8926" t="str">
            <v>PEDREIRO COM ENCARGOS COMPLEMENTARES</v>
          </cell>
          <cell r="O8926" t="str">
            <v>H</v>
          </cell>
          <cell r="P8926" t="str">
            <v>COLETADO</v>
          </cell>
          <cell r="Q8926">
            <v>33.428199999999997</v>
          </cell>
          <cell r="R8926">
            <v>19.43</v>
          </cell>
        </row>
        <row r="8927">
          <cell r="M8927">
            <v>88316</v>
          </cell>
          <cell r="N8927" t="str">
            <v>SERVENTE COM ENCARGOS COMPLEMENTARES</v>
          </cell>
          <cell r="O8927" t="str">
            <v>H</v>
          </cell>
          <cell r="P8927" t="str">
            <v>COLETADO</v>
          </cell>
          <cell r="Q8927">
            <v>26.265000000000001</v>
          </cell>
          <cell r="R8927">
            <v>14.25</v>
          </cell>
        </row>
        <row r="8928">
          <cell r="M8928">
            <v>88907</v>
          </cell>
          <cell r="N8928" t="str">
            <v>ESCAVADEIRA HIDRÁULICA SOBRE ESTEIRAS, CAÇAMBA 1,20 M3, PESO OPERACIONAL 21 T, POTÊNCIA BRUTA 155 HP - CHP DIURNO. AF_06/2014</v>
          </cell>
          <cell r="O8928" t="str">
            <v>CHP</v>
          </cell>
          <cell r="P8928" t="str">
            <v>ATRIBUÍDO SÃO PAULO</v>
          </cell>
          <cell r="Q8928">
            <v>0.22819999999999999</v>
          </cell>
          <cell r="R8928">
            <v>175.84</v>
          </cell>
        </row>
        <row r="8929">
          <cell r="M8929">
            <v>88908</v>
          </cell>
          <cell r="N8929" t="str">
            <v>ESCAVADEIRA HIDRÁULICA SOBRE ESTEIRAS, CAÇAMBA 1,20 M3, PESO OPERACIONAL 21 T, POTÊNCIA BRUTA 155 HP - CHI DIURNO. AF_06/2014</v>
          </cell>
          <cell r="O8929" t="str">
            <v>CHI</v>
          </cell>
          <cell r="P8929" t="str">
            <v>ATRIBUÍDO SÃO PAULO</v>
          </cell>
          <cell r="Q8929">
            <v>0.46500000000000002</v>
          </cell>
          <cell r="R8929">
            <v>61.79</v>
          </cell>
        </row>
        <row r="8930">
          <cell r="M8930">
            <v>89993</v>
          </cell>
          <cell r="N8930" t="str">
            <v>GRAUTEAMENTO VERTICAL EM ALVENARIA ESTRUTURAL. AF_01/2015</v>
          </cell>
          <cell r="O8930" t="str">
            <v>M3</v>
          </cell>
          <cell r="P8930" t="str">
            <v>ATRIBUÍDO SÃO PAULO</v>
          </cell>
          <cell r="Q8930">
            <v>5.9799999999999999E-2</v>
          </cell>
          <cell r="R8930">
            <v>737.71</v>
          </cell>
        </row>
        <row r="8931">
          <cell r="M8931">
            <v>89995</v>
          </cell>
          <cell r="N8931" t="str">
            <v>GRAUTEAMENTO DE CINTA SUPERIOR OU DE VERGA EM ALVENARIA ESTRUTURAL. AF_01/2015</v>
          </cell>
          <cell r="O8931" t="str">
            <v>M3</v>
          </cell>
          <cell r="P8931" t="str">
            <v>ATRIBUÍDO SÃO PAULO</v>
          </cell>
          <cell r="Q8931">
            <v>0.1507</v>
          </cell>
          <cell r="R8931">
            <v>712.29</v>
          </cell>
        </row>
        <row r="8932">
          <cell r="M8932">
            <v>89996</v>
          </cell>
          <cell r="N8932" t="str">
            <v>ARMAÇÃO VERTICAL DE ALVENARIA ESTRUTURAL; DIÂMETRO DE 10,0 MM. AF_01/2015</v>
          </cell>
          <cell r="O8932" t="str">
            <v>KG</v>
          </cell>
          <cell r="P8932" t="str">
            <v>COEFICIENTE DE REPRESENTATIVIDADE</v>
          </cell>
          <cell r="Q8932">
            <v>1.9743999999999999</v>
          </cell>
          <cell r="R8932">
            <v>13.05</v>
          </cell>
        </row>
        <row r="8933">
          <cell r="M8933">
            <v>89998</v>
          </cell>
          <cell r="N8933" t="str">
            <v>ARMAÇÃO DE CINTA DE ALVENARIA ESTRUTURAL; DIÂMETRO DE 10,0 MM. AF_01/2015</v>
          </cell>
          <cell r="O8933" t="str">
            <v>KG</v>
          </cell>
          <cell r="P8933" t="str">
            <v>COEFICIENTE DE REPRESENTATIVIDADE</v>
          </cell>
          <cell r="Q8933">
            <v>6.0465999999999998</v>
          </cell>
          <cell r="R8933">
            <v>12.65</v>
          </cell>
        </row>
        <row r="8934">
          <cell r="M8934">
            <v>92783</v>
          </cell>
          <cell r="N8934" t="str">
            <v>ARMAÇÃO DE LAJE DE UMA ESTRUTURA CONVENCIONAL DE CONCRETO ARMADO EM UMA EDIFICAÇÃO TÉRREA OU SOBRADO UTILIZANDO AÇO CA-60 DE 4,2 MM - MONTAGEM. AF_12/2015</v>
          </cell>
          <cell r="O8934" t="str">
            <v>KG</v>
          </cell>
          <cell r="P8934" t="str">
            <v>ATRIBUÍDO SÃO PAULO</v>
          </cell>
          <cell r="Q8934">
            <v>31.130400000000002</v>
          </cell>
          <cell r="R8934">
            <v>18.399999999999999</v>
          </cell>
        </row>
        <row r="8935">
          <cell r="M8935">
            <v>94970</v>
          </cell>
          <cell r="N8935" t="str">
            <v>CONCRETO FCK = 20MPA, TRAÇO 1:2,7:3 (EM MASSA SECA DE CIMENTO/ AREIA MÉDIA/ BRITA 1) - PREPARO MECÂNICO COM BETONEIRA 600 L. AF_05/2021</v>
          </cell>
          <cell r="O8935" t="str">
            <v>M3</v>
          </cell>
          <cell r="P8935" t="str">
            <v>ATRIBUÍDO SÃO PAULO</v>
          </cell>
          <cell r="Q8935">
            <v>1.1727000000000001</v>
          </cell>
          <cell r="R8935">
            <v>404.3</v>
          </cell>
        </row>
        <row r="8936">
          <cell r="M8936">
            <v>97736</v>
          </cell>
          <cell r="N8936" t="str">
            <v>PEÇA RETANGULAR PRÉ-MOLDADA, VOLUME DE CONCRETO ACIMA DE 100 LITROS, TAXA DE AÇO APROXIMADA DE 30KG/M³. AF_01/2018</v>
          </cell>
          <cell r="O8936" t="str">
            <v>M3</v>
          </cell>
          <cell r="P8936" t="str">
            <v>ATRIBUÍDO SÃO PAULO</v>
          </cell>
          <cell r="Q8936">
            <v>0.77659999999999996</v>
          </cell>
          <cell r="R8936">
            <v>1406.02</v>
          </cell>
        </row>
        <row r="8937">
          <cell r="M8937">
            <v>97738</v>
          </cell>
          <cell r="N8937" t="str">
            <v>PEÇA CIRCULAR PRÉ-MOLDADA, VOLUME DE CONCRETO DE 10 A 30 LITROS, TAXA DE FIBRA DE POLIPROPILENO APROXIMADA DE 6 KG/M³. AF_01/2018_P</v>
          </cell>
          <cell r="O8937" t="str">
            <v>M3</v>
          </cell>
          <cell r="P8937" t="str">
            <v>ATRIBUÍDO SÃO PAULO</v>
          </cell>
          <cell r="Q8937">
            <v>2.2100000000000002E-2</v>
          </cell>
          <cell r="R8937">
            <v>3901.66</v>
          </cell>
        </row>
        <row r="8938">
          <cell r="M8938">
            <v>100475</v>
          </cell>
          <cell r="N8938" t="str">
            <v>ARGAMASSA TRAÇO 1:3 (EM VOLUME DE CIMENTO E AREIA MÉDIA ÚMIDA) COM ADIÇÃO DE IMPERMEABILIZANTE, PREPARO MECÂNICO COM BETONEIRA 400 L. AF_08/2019</v>
          </cell>
          <cell r="O8938" t="str">
            <v>M3</v>
          </cell>
          <cell r="P8938" t="str">
            <v>ATRIBUÍDO SÃO PAULO</v>
          </cell>
          <cell r="Q8938">
            <v>0.96550000000000002</v>
          </cell>
          <cell r="R8938">
            <v>674.57</v>
          </cell>
        </row>
        <row r="8939">
          <cell r="M8939">
            <v>101625</v>
          </cell>
          <cell r="N8939" t="str">
            <v>PREPARO DE FUNDO DE VALA COM LARGURA MAIOR OU IGUAL A 1,5 M E MENOR QUE 2,5 M, COM CAMADA DE AREIA, LANÇAMENTO MECANIZADO. AF_08/2020</v>
          </cell>
          <cell r="O8939" t="str">
            <v>M3</v>
          </cell>
          <cell r="P8939" t="str">
            <v>ATRIBUÍDO SÃO PAULO</v>
          </cell>
          <cell r="Q8939">
            <v>1.3248</v>
          </cell>
          <cell r="R8939">
            <v>148.47</v>
          </cell>
        </row>
        <row r="8940">
          <cell r="M8940" t="str">
            <v/>
          </cell>
          <cell r="N8940" t="str">
            <v/>
          </cell>
          <cell r="O8940" t="str">
            <v/>
          </cell>
          <cell r="P8940" t="str">
            <v/>
          </cell>
          <cell r="Q8940" t="str">
            <v/>
          </cell>
          <cell r="R8940" t="str">
            <v/>
          </cell>
        </row>
        <row r="8941">
          <cell r="M8941">
            <v>660</v>
          </cell>
          <cell r="N8941" t="str">
            <v>CANALETA DE CONCRETO 19 X 19 X 19 CM (CLASSE C - NBR 6136)</v>
          </cell>
          <cell r="O8941" t="str">
            <v>UN</v>
          </cell>
          <cell r="P8941" t="str">
            <v>COEFICIENTE DE REPRESENTATIVIDADE</v>
          </cell>
          <cell r="Q8941">
            <v>35.700000000000003</v>
          </cell>
          <cell r="R8941">
            <v>2.52</v>
          </cell>
        </row>
        <row r="8942">
          <cell r="M8942">
            <v>2692</v>
          </cell>
          <cell r="N8942" t="str">
            <v>DESMOLDANTE PROTETOR PARA FORMAS DE MADEIRA, DE BASE OLEOSA EMULSIONADA EM AGUA</v>
          </cell>
          <cell r="O8942" t="str">
            <v>L</v>
          </cell>
          <cell r="P8942" t="str">
            <v>COEFICIENTE DE REPRESENTATIVIDADE</v>
          </cell>
          <cell r="Q8942">
            <v>1.9400000000000001E-2</v>
          </cell>
          <cell r="R8942">
            <v>6.99</v>
          </cell>
        </row>
        <row r="8943">
          <cell r="M8943">
            <v>4491</v>
          </cell>
          <cell r="N8943" t="str">
            <v>PONTALETE *7,5 X 7,5* CM EM PINUS, MISTA OU EQUIVALENTE DA REGIAO - BRUTA</v>
          </cell>
          <cell r="O8943" t="str">
            <v>M</v>
          </cell>
          <cell r="P8943" t="str">
            <v>COEFICIENTE DE REPRESENTATIVIDADE</v>
          </cell>
          <cell r="Q8943">
            <v>0.42180000000000001</v>
          </cell>
          <cell r="R8943">
            <v>8.25</v>
          </cell>
        </row>
        <row r="8944">
          <cell r="M8944">
            <v>4517</v>
          </cell>
          <cell r="N8944" t="str">
            <v>SARRAFO *2,5 X 7,5* CM EM PINUS, MISTA OU EQUIVALENTE DA REGIAO - BRUTA</v>
          </cell>
          <cell r="O8944" t="str">
            <v>M</v>
          </cell>
          <cell r="P8944" t="str">
            <v>COEFICIENTE DE REPRESENTATIVIDADE</v>
          </cell>
          <cell r="Q8944">
            <v>0.50160000000000005</v>
          </cell>
          <cell r="R8944">
            <v>2.89</v>
          </cell>
        </row>
        <row r="8945">
          <cell r="M8945">
            <v>5069</v>
          </cell>
          <cell r="N8945" t="str">
            <v>PREGO DE ACO POLIDO COM CABECA 17 X 27 (2 1/2 X 11)</v>
          </cell>
          <cell r="O8945" t="str">
            <v>KG</v>
          </cell>
          <cell r="P8945" t="str">
            <v>COEFICIENTE DE REPRESENTATIVIDADE</v>
          </cell>
          <cell r="Q8945">
            <v>4.4499999999999998E-2</v>
          </cell>
          <cell r="R8945">
            <v>14.51</v>
          </cell>
        </row>
        <row r="8946">
          <cell r="M8946">
            <v>5678</v>
          </cell>
          <cell r="N8946" t="str">
            <v>RETROESCAVADEIRA SOBRE RODAS COM CARREGADEIRA, TRAÇÃO 4X4, POTÊNCIA LÍQ. 88 HP, CAÇAMBA CARREG. CAP. MÍN. 1 M3, CAÇAMBA RETRO CAP. 0,26 M3, PESO OPERACIONAL MÍN. 6.674 KG, PROFUNDIDADE ESCAVAÇÃO MÁX. 4,37 M - CHP DIURNO. AF_06/2014</v>
          </cell>
          <cell r="O8946" t="str">
            <v>CHP</v>
          </cell>
          <cell r="P8946" t="str">
            <v>ATRIBUÍDO SÃO PAULO</v>
          </cell>
          <cell r="Q8946">
            <v>0.15090000000000001</v>
          </cell>
          <cell r="R8946">
            <v>103.52</v>
          </cell>
        </row>
        <row r="8947">
          <cell r="M8947">
            <v>5679</v>
          </cell>
          <cell r="N8947" t="str">
            <v>RETROESCAVADEIRA SOBRE RODAS COM CARREGADEIRA, TRAÇÃO 4X4, POTÊNCIA LÍQ. 88 HP, CAÇAMBA CARREG. CAP. MÍN. 1 M3, CAÇAMBA RETRO CAP. 0,26 M3, PESO OPERACIONAL MÍN. 6.674 KG, PROFUNDIDADE ESCAVAÇÃO MÁX. 4,37 M - CHI DIURNO. AF_06/2014</v>
          </cell>
          <cell r="O8947" t="str">
            <v>CHI</v>
          </cell>
          <cell r="P8947" t="str">
            <v>ATRIBUÍDO SÃO PAULO</v>
          </cell>
          <cell r="Q8947">
            <v>0.3075</v>
          </cell>
          <cell r="R8947">
            <v>40.76</v>
          </cell>
        </row>
        <row r="8948">
          <cell r="M8948">
            <v>6193</v>
          </cell>
          <cell r="N8948" t="str">
            <v>TABUA  NAO  APARELHADA  *2,5 X 20* CM, EM MACARANDUBA, ANGELIM OU EQUIVALENTE DA REGIAO - BRUTA</v>
          </cell>
          <cell r="O8948" t="str">
            <v>M</v>
          </cell>
          <cell r="P8948" t="str">
            <v>COEFICIENTE DE REPRESENTATIVIDADE</v>
          </cell>
          <cell r="Q8948">
            <v>1.5731999999999999</v>
          </cell>
          <cell r="R8948">
            <v>11.3</v>
          </cell>
        </row>
        <row r="8949">
          <cell r="M8949">
            <v>25067</v>
          </cell>
          <cell r="N8949" t="str">
            <v>BLOCO DE CONCRETO ESTRUTURAL 19 X 19 X 39 CM, FBK 4,5 MPA (NBR 6136)</v>
          </cell>
          <cell r="O8949" t="str">
            <v>UN</v>
          </cell>
          <cell r="P8949" t="str">
            <v>COEFICIENTE DE REPRESENTATIVIDADE</v>
          </cell>
          <cell r="Q8949">
            <v>86.387799999999999</v>
          </cell>
          <cell r="R8949">
            <v>4.07</v>
          </cell>
        </row>
        <row r="8950">
          <cell r="M8950">
            <v>87316</v>
          </cell>
          <cell r="N8950" t="str">
            <v>ARGAMASSA TRAÇO 1:4 (EM VOLUME DE CIMENTO E AREIA GROSSA ÚMIDA) PARA CHAPISCO CONVENCIONAL, PREPARO MECÂNICO COM BETONEIRA 400 L. AF_08/2019</v>
          </cell>
          <cell r="O8950" t="str">
            <v>M3</v>
          </cell>
          <cell r="P8950" t="str">
            <v>ATRIBUÍDO SÃO PAULO</v>
          </cell>
          <cell r="Q8950">
            <v>5.5999999999999999E-3</v>
          </cell>
          <cell r="R8950">
            <v>434.57</v>
          </cell>
        </row>
        <row r="8951">
          <cell r="M8951">
            <v>88309</v>
          </cell>
          <cell r="N8951" t="str">
            <v>PEDREIRO COM ENCARGOS COMPLEMENTARES</v>
          </cell>
          <cell r="O8951" t="str">
            <v>H</v>
          </cell>
          <cell r="P8951" t="str">
            <v>COLETADO</v>
          </cell>
          <cell r="Q8951">
            <v>22.3385</v>
          </cell>
          <cell r="R8951">
            <v>19.43</v>
          </cell>
        </row>
        <row r="8952">
          <cell r="M8952">
            <v>88316</v>
          </cell>
          <cell r="N8952" t="str">
            <v>SERVENTE COM ENCARGOS COMPLEMENTARES</v>
          </cell>
          <cell r="O8952" t="str">
            <v>H</v>
          </cell>
          <cell r="P8952" t="str">
            <v>COLETADO</v>
          </cell>
          <cell r="Q8952">
            <v>17.5517</v>
          </cell>
          <cell r="R8952">
            <v>14.25</v>
          </cell>
        </row>
        <row r="8953">
          <cell r="M8953">
            <v>89993</v>
          </cell>
          <cell r="N8953" t="str">
            <v>GRAUTEAMENTO VERTICAL EM ALVENARIA ESTRUTURAL. AF_01/2015</v>
          </cell>
          <cell r="O8953" t="str">
            <v>M3</v>
          </cell>
          <cell r="P8953" t="str">
            <v>ATRIBUÍDO SÃO PAULO</v>
          </cell>
          <cell r="Q8953">
            <v>5.9799999999999999E-2</v>
          </cell>
          <cell r="R8953">
            <v>737.71</v>
          </cell>
        </row>
        <row r="8954">
          <cell r="M8954">
            <v>89995</v>
          </cell>
          <cell r="N8954" t="str">
            <v>GRAUTEAMENTO DE CINTA SUPERIOR OU DE VERGA EM ALVENARIA ESTRUTURAL. AF_01/2015</v>
          </cell>
          <cell r="O8954" t="str">
            <v>M3</v>
          </cell>
          <cell r="P8954" t="str">
            <v>ATRIBUÍDO SÃO PAULO</v>
          </cell>
          <cell r="Q8954">
            <v>0.1046</v>
          </cell>
          <cell r="R8954">
            <v>712.29</v>
          </cell>
        </row>
        <row r="8955">
          <cell r="M8955">
            <v>89996</v>
          </cell>
          <cell r="N8955" t="str">
            <v>ARMAÇÃO VERTICAL DE ALVENARIA ESTRUTURAL; DIÂMETRO DE 10,0 MM. AF_01/2015</v>
          </cell>
          <cell r="O8955" t="str">
            <v>KG</v>
          </cell>
          <cell r="P8955" t="str">
            <v>COEFICIENTE DE REPRESENTATIVIDADE</v>
          </cell>
          <cell r="Q8955">
            <v>1.9743999999999999</v>
          </cell>
          <cell r="R8955">
            <v>13.05</v>
          </cell>
        </row>
        <row r="8956">
          <cell r="M8956">
            <v>89998</v>
          </cell>
          <cell r="N8956" t="str">
            <v>ARMAÇÃO DE CINTA DE ALVENARIA ESTRUTURAL; DIÂMETRO DE 10,0 MM. AF_01/2015</v>
          </cell>
          <cell r="O8956" t="str">
            <v>KG</v>
          </cell>
          <cell r="P8956" t="str">
            <v>COEFICIENTE DE REPRESENTATIVIDADE</v>
          </cell>
          <cell r="Q8956">
            <v>4.1955999999999998</v>
          </cell>
          <cell r="R8956">
            <v>12.65</v>
          </cell>
        </row>
        <row r="8957">
          <cell r="M8957">
            <v>92783</v>
          </cell>
          <cell r="N8957" t="str">
            <v>ARMAÇÃO DE LAJE DE UMA ESTRUTURA CONVENCIONAL DE CONCRETO ARMADO EM UMA EDIFICAÇÃO TÉRREA OU SOBRADO UTILIZANDO AÇO CA-60 DE 4,2 MM - MONTAGEM. AF_12/2015</v>
          </cell>
          <cell r="O8957" t="str">
            <v>KG</v>
          </cell>
          <cell r="P8957" t="str">
            <v>ATRIBUÍDO SÃO PAULO</v>
          </cell>
          <cell r="Q8957">
            <v>20.0124</v>
          </cell>
          <cell r="R8957">
            <v>18.399999999999999</v>
          </cell>
        </row>
        <row r="8958">
          <cell r="M8958">
            <v>94970</v>
          </cell>
          <cell r="N8958" t="str">
            <v>CONCRETO FCK = 20MPA, TRAÇO 1:2,7:3 (EM MASSA SECA DE CIMENTO/ AREIA MÉDIA/ BRITA 1) - PREPARO MECÂNICO COM BETONEIRA 600 L. AF_05/2021</v>
          </cell>
          <cell r="O8958" t="str">
            <v>M3</v>
          </cell>
          <cell r="P8958" t="str">
            <v>ATRIBUÍDO SÃO PAULO</v>
          </cell>
          <cell r="Q8958">
            <v>0.75390000000000001</v>
          </cell>
          <cell r="R8958">
            <v>404.3</v>
          </cell>
        </row>
        <row r="8959">
          <cell r="M8959">
            <v>97736</v>
          </cell>
          <cell r="N8959" t="str">
            <v>PEÇA RETANGULAR PRÉ-MOLDADA, VOLUME DE CONCRETO ACIMA DE 100 LITROS, TAXA DE AÇO APROXIMADA DE 30KG/M³. AF_01/2018</v>
          </cell>
          <cell r="O8959" t="str">
            <v>M3</v>
          </cell>
          <cell r="P8959" t="str">
            <v>ATRIBUÍDO SÃO PAULO</v>
          </cell>
          <cell r="Q8959">
            <v>0.46160000000000001</v>
          </cell>
          <cell r="R8959">
            <v>1406.02</v>
          </cell>
        </row>
        <row r="8960">
          <cell r="M8960">
            <v>97738</v>
          </cell>
          <cell r="N8960" t="str">
            <v>PEÇA CIRCULAR PRÉ-MOLDADA, VOLUME DE CONCRETO DE 10 A 30 LITROS, TAXA DE FIBRA DE POLIPROPILENO APROXIMADA DE 6 KG/M³. AF_01/2018_P</v>
          </cell>
          <cell r="O8960" t="str">
            <v>M3</v>
          </cell>
          <cell r="P8960" t="str">
            <v>ATRIBUÍDO SÃO PAULO</v>
          </cell>
          <cell r="Q8960">
            <v>2.2100000000000002E-2</v>
          </cell>
          <cell r="R8960">
            <v>3901.66</v>
          </cell>
        </row>
        <row r="8961">
          <cell r="M8961">
            <v>100475</v>
          </cell>
          <cell r="N8961" t="str">
            <v>ARGAMASSA TRAÇO 1:3 (EM VOLUME DE CIMENTO E AREIA MÉDIA ÚMIDA) COM ADIÇÃO DE IMPERMEABILIZANTE, PREPARO MECÂNICO COM BETONEIRA 400 L. AF_08/2019</v>
          </cell>
          <cell r="O8961" t="str">
            <v>M3</v>
          </cell>
          <cell r="P8961" t="str">
            <v>ATRIBUÍDO SÃO PAULO</v>
          </cell>
          <cell r="Q8961">
            <v>0.62960000000000005</v>
          </cell>
          <cell r="R8961">
            <v>674.57</v>
          </cell>
        </row>
        <row r="8962">
          <cell r="M8962">
            <v>101625</v>
          </cell>
          <cell r="N8962" t="str">
            <v>PREPARO DE FUNDO DE VALA COM LARGURA MAIOR OU IGUAL A 1,5 M E MENOR QUE 2,5 M, COM CAMADA DE AREIA, LANÇAMENTO MECANIZADO. AF_08/2020</v>
          </cell>
          <cell r="O8962" t="str">
            <v>M3</v>
          </cell>
          <cell r="P8962" t="str">
            <v>ATRIBUÍDO SÃO PAULO</v>
          </cell>
          <cell r="Q8962">
            <v>0.91080000000000005</v>
          </cell>
          <cell r="R8962">
            <v>148.47</v>
          </cell>
        </row>
        <row r="8963">
          <cell r="M8963" t="str">
            <v/>
          </cell>
          <cell r="N8963" t="str">
            <v/>
          </cell>
          <cell r="O8963" t="str">
            <v/>
          </cell>
          <cell r="P8963" t="str">
            <v/>
          </cell>
          <cell r="Q8963" t="str">
            <v/>
          </cell>
          <cell r="R8963" t="str">
            <v/>
          </cell>
        </row>
        <row r="8964">
          <cell r="M8964">
            <v>660</v>
          </cell>
          <cell r="N8964" t="str">
            <v>CANALETA DE CONCRETO 19 X 19 X 19 CM (CLASSE C - NBR 6136)</v>
          </cell>
          <cell r="O8964" t="str">
            <v>UN</v>
          </cell>
          <cell r="P8964" t="str">
            <v>COEFICIENTE DE REPRESENTATIVIDADE</v>
          </cell>
          <cell r="Q8964">
            <v>40.950000000000003</v>
          </cell>
          <cell r="R8964">
            <v>2.52</v>
          </cell>
        </row>
        <row r="8965">
          <cell r="M8965">
            <v>2692</v>
          </cell>
          <cell r="N8965" t="str">
            <v>DESMOLDANTE PROTETOR PARA FORMAS DE MADEIRA, DE BASE OLEOSA EMULSIONADA EM AGUA</v>
          </cell>
          <cell r="O8965" t="str">
            <v>L</v>
          </cell>
          <cell r="P8965" t="str">
            <v>COEFICIENTE DE REPRESENTATIVIDADE</v>
          </cell>
          <cell r="Q8965">
            <v>2.1899999999999999E-2</v>
          </cell>
          <cell r="R8965">
            <v>6.99</v>
          </cell>
        </row>
        <row r="8966">
          <cell r="M8966">
            <v>4491</v>
          </cell>
          <cell r="N8966" t="str">
            <v>PONTALETE *7,5 X 7,5* CM EM PINUS, MISTA OU EQUIVALENTE DA REGIAO - BRUTA</v>
          </cell>
          <cell r="O8966" t="str">
            <v>M</v>
          </cell>
          <cell r="P8966" t="str">
            <v>COEFICIENTE DE REPRESENTATIVIDADE</v>
          </cell>
          <cell r="Q8966">
            <v>0.4773</v>
          </cell>
          <cell r="R8966">
            <v>8.25</v>
          </cell>
        </row>
        <row r="8967">
          <cell r="M8967">
            <v>4517</v>
          </cell>
          <cell r="N8967" t="str">
            <v>SARRAFO *2,5 X 7,5* CM EM PINUS, MISTA OU EQUIVALENTE DA REGIAO - BRUTA</v>
          </cell>
          <cell r="O8967" t="str">
            <v>M</v>
          </cell>
          <cell r="P8967" t="str">
            <v>COEFICIENTE DE REPRESENTATIVIDADE</v>
          </cell>
          <cell r="Q8967">
            <v>0.56759999999999999</v>
          </cell>
          <cell r="R8967">
            <v>2.89</v>
          </cell>
        </row>
        <row r="8968">
          <cell r="M8968">
            <v>5069</v>
          </cell>
          <cell r="N8968" t="str">
            <v>PREGO DE ACO POLIDO COM CABECA 17 X 27 (2 1/2 X 11)</v>
          </cell>
          <cell r="O8968" t="str">
            <v>KG</v>
          </cell>
          <cell r="P8968" t="str">
            <v>COEFICIENTE DE REPRESENTATIVIDADE</v>
          </cell>
          <cell r="Q8968">
            <v>5.0299999999999997E-2</v>
          </cell>
          <cell r="R8968">
            <v>14.51</v>
          </cell>
        </row>
        <row r="8969">
          <cell r="M8969">
            <v>5678</v>
          </cell>
          <cell r="N8969" t="str">
            <v>RETROESCAVADEIRA SOBRE RODAS COM CARREGADEIRA, TRAÇÃO 4X4, POTÊNCIA LÍQ. 88 HP, CAÇAMBA CARREG. CAP. MÍN. 1 M3, CAÇAMBA RETRO CAP. 0,26 M3, PESO OPERACIONAL MÍN. 6.674 KG, PROFUNDIDADE ESCAVAÇÃO MÁX. 4,37 M - CHP DIURNO. AF_06/2014</v>
          </cell>
          <cell r="O8969" t="str">
            <v>CHP</v>
          </cell>
          <cell r="P8969" t="str">
            <v>ATRIBUÍDO SÃO PAULO</v>
          </cell>
          <cell r="Q8969">
            <v>0.1767</v>
          </cell>
          <cell r="R8969">
            <v>103.52</v>
          </cell>
        </row>
        <row r="8970">
          <cell r="M8970">
            <v>5679</v>
          </cell>
          <cell r="N8970" t="str">
            <v>RETROESCAVADEIRA SOBRE RODAS COM CARREGADEIRA, TRAÇÃO 4X4, POTÊNCIA LÍQ. 88 HP, CAÇAMBA CARREG. CAP. MÍN. 1 M3, CAÇAMBA RETRO CAP. 0,26 M3, PESO OPERACIONAL MÍN. 6.674 KG, PROFUNDIDADE ESCAVAÇÃO MÁX. 4,37 M - CHI DIURNO. AF_06/2014</v>
          </cell>
          <cell r="O8970" t="str">
            <v>CHI</v>
          </cell>
          <cell r="P8970" t="str">
            <v>ATRIBUÍDO SÃO PAULO</v>
          </cell>
          <cell r="Q8970">
            <v>0.36</v>
          </cell>
          <cell r="R8970">
            <v>40.76</v>
          </cell>
        </row>
        <row r="8971">
          <cell r="M8971">
            <v>6193</v>
          </cell>
          <cell r="N8971" t="str">
            <v>TABUA  NAO  APARELHADA  *2,5 X 20* CM, EM MACARANDUBA, ANGELIM OU EQUIVALENTE DA REGIAO - BRUTA</v>
          </cell>
          <cell r="O8971" t="str">
            <v>M</v>
          </cell>
          <cell r="P8971" t="str">
            <v>COEFICIENTE DE REPRESENTATIVIDADE</v>
          </cell>
          <cell r="Q8971">
            <v>1.7802</v>
          </cell>
          <cell r="R8971">
            <v>11.3</v>
          </cell>
        </row>
        <row r="8972">
          <cell r="M8972">
            <v>25067</v>
          </cell>
          <cell r="N8972" t="str">
            <v>BLOCO DE CONCRETO ESTRUTURAL 19 X 19 X 39 CM, FBK 4,5 MPA (NBR 6136)</v>
          </cell>
          <cell r="O8972" t="str">
            <v>UN</v>
          </cell>
          <cell r="P8972" t="str">
            <v>COEFICIENTE DE REPRESENTATIVIDADE</v>
          </cell>
          <cell r="Q8972">
            <v>102.42010000000001</v>
          </cell>
          <cell r="R8972">
            <v>4.07</v>
          </cell>
        </row>
        <row r="8973">
          <cell r="M8973">
            <v>87316</v>
          </cell>
          <cell r="N8973" t="str">
            <v>ARGAMASSA TRAÇO 1:4 (EM VOLUME DE CIMENTO E AREIA GROSSA ÚMIDA) PARA CHAPISCO CONVENCIONAL, PREPARO MECÂNICO COM BETONEIRA 400 L. AF_08/2019</v>
          </cell>
          <cell r="O8973" t="str">
            <v>M3</v>
          </cell>
          <cell r="P8973" t="str">
            <v>ATRIBUÍDO SÃO PAULO</v>
          </cell>
          <cell r="Q8973">
            <v>6.4999999999999997E-3</v>
          </cell>
          <cell r="R8973">
            <v>434.57</v>
          </cell>
        </row>
        <row r="8974">
          <cell r="M8974">
            <v>88309</v>
          </cell>
          <cell r="N8974" t="str">
            <v>PEDREIRO COM ENCARGOS COMPLEMENTARES</v>
          </cell>
          <cell r="O8974" t="str">
            <v>H</v>
          </cell>
          <cell r="P8974" t="str">
            <v>COLETADO</v>
          </cell>
          <cell r="Q8974">
            <v>26.035</v>
          </cell>
          <cell r="R8974">
            <v>19.43</v>
          </cell>
        </row>
        <row r="8975">
          <cell r="M8975">
            <v>88316</v>
          </cell>
          <cell r="N8975" t="str">
            <v>SERVENTE COM ENCARGOS COMPLEMENTARES</v>
          </cell>
          <cell r="O8975" t="str">
            <v>H</v>
          </cell>
          <cell r="P8975" t="str">
            <v>COLETADO</v>
          </cell>
          <cell r="Q8975">
            <v>20.456099999999999</v>
          </cell>
          <cell r="R8975">
            <v>14.25</v>
          </cell>
        </row>
        <row r="8976">
          <cell r="M8976">
            <v>89993</v>
          </cell>
          <cell r="N8976" t="str">
            <v>GRAUTEAMENTO VERTICAL EM ALVENARIA ESTRUTURAL. AF_01/2015</v>
          </cell>
          <cell r="O8976" t="str">
            <v>M3</v>
          </cell>
          <cell r="P8976" t="str">
            <v>ATRIBUÍDO SÃO PAULO</v>
          </cell>
          <cell r="Q8976">
            <v>5.9799999999999999E-2</v>
          </cell>
          <cell r="R8976">
            <v>737.71</v>
          </cell>
        </row>
        <row r="8977">
          <cell r="M8977">
            <v>89995</v>
          </cell>
          <cell r="N8977" t="str">
            <v>GRAUTEAMENTO DE CINTA SUPERIOR OU DE VERGA EM ALVENARIA ESTRUTURAL. AF_01/2015</v>
          </cell>
          <cell r="O8977" t="str">
            <v>M3</v>
          </cell>
          <cell r="P8977" t="str">
            <v>ATRIBUÍDO SÃO PAULO</v>
          </cell>
          <cell r="Q8977">
            <v>0.12</v>
          </cell>
          <cell r="R8977">
            <v>712.29</v>
          </cell>
        </row>
        <row r="8978">
          <cell r="M8978">
            <v>89996</v>
          </cell>
          <cell r="N8978" t="str">
            <v>ARMAÇÃO VERTICAL DE ALVENARIA ESTRUTURAL; DIÂMETRO DE 10,0 MM. AF_01/2015</v>
          </cell>
          <cell r="O8978" t="str">
            <v>KG</v>
          </cell>
          <cell r="P8978" t="str">
            <v>COEFICIENTE DE REPRESENTATIVIDADE</v>
          </cell>
          <cell r="Q8978">
            <v>1.9743999999999999</v>
          </cell>
          <cell r="R8978">
            <v>13.05</v>
          </cell>
        </row>
        <row r="8979">
          <cell r="M8979">
            <v>89998</v>
          </cell>
          <cell r="N8979" t="str">
            <v>ARMAÇÃO DE CINTA DE ALVENARIA ESTRUTURAL; DIÂMETRO DE 10,0 MM. AF_01/2015</v>
          </cell>
          <cell r="O8979" t="str">
            <v>KG</v>
          </cell>
          <cell r="P8979" t="str">
            <v>COEFICIENTE DE REPRESENTATIVIDADE</v>
          </cell>
          <cell r="Q8979">
            <v>4.8125999999999998</v>
          </cell>
          <cell r="R8979">
            <v>12.65</v>
          </cell>
        </row>
        <row r="8980">
          <cell r="M8980">
            <v>92783</v>
          </cell>
          <cell r="N8980" t="str">
            <v>ARMAÇÃO DE LAJE DE UMA ESTRUTURA CONVENCIONAL DE CONCRETO ARMADO EM UMA EDIFICAÇÃO TÉRREA OU SOBRADO UTILIZANDO AÇO CA-60 DE 4,2 MM - MONTAGEM. AF_12/2015</v>
          </cell>
          <cell r="O8980" t="str">
            <v>KG</v>
          </cell>
          <cell r="P8980" t="str">
            <v>ATRIBUÍDO SÃO PAULO</v>
          </cell>
          <cell r="Q8980">
            <v>23.718399999999999</v>
          </cell>
          <cell r="R8980">
            <v>18.399999999999999</v>
          </cell>
        </row>
        <row r="8981">
          <cell r="M8981">
            <v>94970</v>
          </cell>
          <cell r="N8981" t="str">
            <v>CONCRETO FCK = 20MPA, TRAÇO 1:2,7:3 (EM MASSA SECA DE CIMENTO/ AREIA MÉDIA/ BRITA 1) - PREPARO MECÂNICO COM BETONEIRA 600 L. AF_05/2021</v>
          </cell>
          <cell r="O8981" t="str">
            <v>M3</v>
          </cell>
          <cell r="P8981" t="str">
            <v>ATRIBUÍDO SÃO PAULO</v>
          </cell>
          <cell r="Q8981">
            <v>0.89349999999999996</v>
          </cell>
          <cell r="R8981">
            <v>404.3</v>
          </cell>
        </row>
        <row r="8982">
          <cell r="M8982">
            <v>97736</v>
          </cell>
          <cell r="N8982" t="str">
            <v>PEÇA RETANGULAR PRÉ-MOLDADA, VOLUME DE CONCRETO ACIMA DE 100 LITROS, TAXA DE AÇO APROXIMADA DE 30KG/M³. AF_01/2018</v>
          </cell>
          <cell r="O8982" t="str">
            <v>M3</v>
          </cell>
          <cell r="P8982" t="str">
            <v>ATRIBUÍDO SÃO PAULO</v>
          </cell>
          <cell r="Q8982">
            <v>0.56659999999999999</v>
          </cell>
          <cell r="R8982">
            <v>1406.02</v>
          </cell>
        </row>
        <row r="8983">
          <cell r="M8983">
            <v>97738</v>
          </cell>
          <cell r="N8983" t="str">
            <v>PEÇA CIRCULAR PRÉ-MOLDADA, VOLUME DE CONCRETO DE 10 A 30 LITROS, TAXA DE FIBRA DE POLIPROPILENO APROXIMADA DE 6 KG/M³. AF_01/2018_P</v>
          </cell>
          <cell r="O8983" t="str">
            <v>M3</v>
          </cell>
          <cell r="P8983" t="str">
            <v>ATRIBUÍDO SÃO PAULO</v>
          </cell>
          <cell r="Q8983">
            <v>2.2100000000000002E-2</v>
          </cell>
          <cell r="R8983">
            <v>3901.66</v>
          </cell>
        </row>
        <row r="8984">
          <cell r="M8984">
            <v>100475</v>
          </cell>
          <cell r="N8984" t="str">
            <v>ARGAMASSA TRAÇO 1:3 (EM VOLUME DE CIMENTO E AREIA MÉDIA ÚMIDA) COM ADIÇÃO DE IMPERMEABILIZANTE, PREPARO MECÂNICO COM BETONEIRA 400 L. AF_08/2019</v>
          </cell>
          <cell r="O8984" t="str">
            <v>M3</v>
          </cell>
          <cell r="P8984" t="str">
            <v>ATRIBUÍDO SÃO PAULO</v>
          </cell>
          <cell r="Q8984">
            <v>0.74160000000000004</v>
          </cell>
          <cell r="R8984">
            <v>674.57</v>
          </cell>
        </row>
        <row r="8985">
          <cell r="M8985">
            <v>101625</v>
          </cell>
          <cell r="N8985" t="str">
            <v>PREPARO DE FUNDO DE VALA COM LARGURA MAIOR OU IGUAL A 1,5 M E MENOR QUE 2,5 M, COM CAMADA DE AREIA, LANÇAMENTO MECANIZADO. AF_08/2020</v>
          </cell>
          <cell r="O8985" t="str">
            <v>M3</v>
          </cell>
          <cell r="P8985" t="str">
            <v>ATRIBUÍDO SÃO PAULO</v>
          </cell>
          <cell r="Q8985">
            <v>1.0488</v>
          </cell>
          <cell r="R8985">
            <v>148.47</v>
          </cell>
        </row>
        <row r="8986">
          <cell r="M8986" t="str">
            <v/>
          </cell>
          <cell r="N8986" t="str">
            <v/>
          </cell>
          <cell r="O8986" t="str">
            <v/>
          </cell>
          <cell r="P8986" t="str">
            <v/>
          </cell>
          <cell r="Q8986" t="str">
            <v/>
          </cell>
          <cell r="R8986" t="str">
            <v/>
          </cell>
        </row>
        <row r="8987">
          <cell r="M8987">
            <v>5678</v>
          </cell>
          <cell r="N8987" t="str">
            <v>RETROESCAVADEIRA SOBRE RODAS COM CARREGADEIRA, TRAÇÃO 4X4, POTÊNCIA LÍQ. 88 HP, CAÇAMBA CARREG. CAP. MÍN. 1 M3, CAÇAMBA RETRO CAP. 0,26 M3, PESO OPERACIONAL MÍN. 6.674 KG, PROFUNDIDADE ESCAVAÇÃO MÁX. 4,37 M - CHP DIURNO. AF_06/2014</v>
          </cell>
          <cell r="O8987" t="str">
            <v>CHP</v>
          </cell>
          <cell r="P8987" t="str">
            <v>ATRIBUÍDO SÃO PAULO</v>
          </cell>
          <cell r="Q8987">
            <v>0.13089999999999999</v>
          </cell>
          <cell r="R8987">
            <v>103.52</v>
          </cell>
        </row>
        <row r="8988">
          <cell r="M8988">
            <v>5679</v>
          </cell>
          <cell r="N8988" t="str">
            <v>RETROESCAVADEIRA SOBRE RODAS COM CARREGADEIRA, TRAÇÃO 4X4, POTÊNCIA LÍQ. 88 HP, CAÇAMBA CARREG. CAP. MÍN. 1 M3, CAÇAMBA RETRO CAP. 0,26 M3, PESO OPERACIONAL MÍN. 6.674 KG, PROFUNDIDADE ESCAVAÇÃO MÁX. 4,37 M - CHI DIURNO. AF_06/2014</v>
          </cell>
          <cell r="O8988" t="str">
            <v>CHI</v>
          </cell>
          <cell r="P8988" t="str">
            <v>ATRIBUÍDO SÃO PAULO</v>
          </cell>
          <cell r="Q8988">
            <v>0.26679999999999998</v>
          </cell>
          <cell r="R8988">
            <v>40.76</v>
          </cell>
        </row>
        <row r="8989">
          <cell r="M8989">
            <v>12544</v>
          </cell>
          <cell r="N8989" t="str">
            <v>ANEL EM CONCRETO ARMADO, LISO, PARA POCOS DE VISITAS, POCOS DE INSPECAO, FOSSAS SEPTICAS E SUMIDOUROS, SEM FUNDO, DIAMETRO INTERNO DE 0,80 M E ALTURA DE 0,50 M</v>
          </cell>
          <cell r="O8989" t="str">
            <v>UN</v>
          </cell>
          <cell r="P8989" t="str">
            <v>ATRIBUÍDO SÃO PAULO</v>
          </cell>
          <cell r="Q8989">
            <v>2</v>
          </cell>
          <cell r="R8989">
            <v>120.63</v>
          </cell>
        </row>
        <row r="8990">
          <cell r="M8990">
            <v>88309</v>
          </cell>
          <cell r="N8990" t="str">
            <v>PEDREIRO COM ENCARGOS COMPLEMENTARES</v>
          </cell>
          <cell r="O8990" t="str">
            <v>H</v>
          </cell>
          <cell r="P8990" t="str">
            <v>COLETADO</v>
          </cell>
          <cell r="Q8990">
            <v>0.46279999999999999</v>
          </cell>
          <cell r="R8990">
            <v>19.43</v>
          </cell>
        </row>
        <row r="8991">
          <cell r="M8991">
            <v>88316</v>
          </cell>
          <cell r="N8991" t="str">
            <v>SERVENTE COM ENCARGOS COMPLEMENTARES</v>
          </cell>
          <cell r="O8991" t="str">
            <v>H</v>
          </cell>
          <cell r="P8991" t="str">
            <v>COLETADO</v>
          </cell>
          <cell r="Q8991">
            <v>0.36370000000000002</v>
          </cell>
          <cell r="R8991">
            <v>14.25</v>
          </cell>
        </row>
        <row r="8992">
          <cell r="M8992">
            <v>100475</v>
          </cell>
          <cell r="N8992" t="str">
            <v>ARGAMASSA TRAÇO 1:3 (EM VOLUME DE CIMENTO E AREIA MÉDIA ÚMIDA) COM ADIÇÃO DE IMPERMEABILIZANTE, PREPARO MECÂNICO COM BETONEIRA 400 L. AF_08/2019</v>
          </cell>
          <cell r="O8992" t="str">
            <v>M3</v>
          </cell>
          <cell r="P8992" t="str">
            <v>ATRIBUÍDO SÃO PAULO</v>
          </cell>
          <cell r="Q8992">
            <v>1.38E-2</v>
          </cell>
          <cell r="R8992">
            <v>674.57</v>
          </cell>
        </row>
        <row r="8993">
          <cell r="M8993" t="str">
            <v/>
          </cell>
          <cell r="N8993" t="str">
            <v/>
          </cell>
          <cell r="O8993" t="str">
            <v/>
          </cell>
          <cell r="P8993" t="str">
            <v/>
          </cell>
          <cell r="Q8993" t="str">
            <v/>
          </cell>
          <cell r="R8993" t="str">
            <v/>
          </cell>
        </row>
        <row r="8994">
          <cell r="M8994">
            <v>5678</v>
          </cell>
          <cell r="N8994" t="str">
            <v>RETROESCAVADEIRA SOBRE RODAS COM CARREGADEIRA, TRAÇÃO 4X4, POTÊNCIA LÍQ. 88 HP, CAÇAMBA CARREG. CAP. MÍN. 1 M3, CAÇAMBA RETRO CAP. 0,26 M3, PESO OPERACIONAL MÍN. 6.674 KG, PROFUNDIDADE ESCAVAÇÃO MÁX. 4,37 M - CHP DIURNO. AF_06/2014</v>
          </cell>
          <cell r="O8994" t="str">
            <v>CHP</v>
          </cell>
          <cell r="P8994" t="str">
            <v>ATRIBUÍDO SÃO PAULO</v>
          </cell>
          <cell r="Q8994">
            <v>0.28179999999999999</v>
          </cell>
          <cell r="R8994">
            <v>103.52</v>
          </cell>
        </row>
        <row r="8995">
          <cell r="M8995">
            <v>5679</v>
          </cell>
          <cell r="N8995" t="str">
            <v>RETROESCAVADEIRA SOBRE RODAS COM CARREGADEIRA, TRAÇÃO 4X4, POTÊNCIA LÍQ. 88 HP, CAÇAMBA CARREG. CAP. MÍN. 1 M3, CAÇAMBA RETRO CAP. 0,26 M3, PESO OPERACIONAL MÍN. 6.674 KG, PROFUNDIDADE ESCAVAÇÃO MÁX. 4,37 M - CHI DIURNO. AF_06/2014</v>
          </cell>
          <cell r="O8995" t="str">
            <v>CHI</v>
          </cell>
          <cell r="P8995" t="str">
            <v>ATRIBUÍDO SÃO PAULO</v>
          </cell>
          <cell r="Q8995">
            <v>0.57430000000000003</v>
          </cell>
          <cell r="R8995">
            <v>40.76</v>
          </cell>
        </row>
        <row r="8996">
          <cell r="M8996">
            <v>7258</v>
          </cell>
          <cell r="N8996" t="str">
            <v>TIJOLO CERAMICO MACICO COMUM *5 X 10 X 20* CM (L X A X C)</v>
          </cell>
          <cell r="O8996" t="str">
            <v>UN</v>
          </cell>
          <cell r="P8996" t="str">
            <v>COEFICIENTE DE REPRESENTATIVIDADE</v>
          </cell>
          <cell r="Q8996">
            <v>82.206999999999994</v>
          </cell>
          <cell r="R8996">
            <v>0.73</v>
          </cell>
        </row>
        <row r="8997">
          <cell r="M8997">
            <v>12547</v>
          </cell>
          <cell r="N8997" t="str">
            <v>ANEL EM CONCRETO ARMADO, LISO, PARA POCOS DE VISITAS, POCOS DE INSPECAO, FOSSAS SEPTICAS E SUMIDOUROS, SEM FUNDO, DIAMETRO INTERNO DE 1,00 M E ALTURA DE 0,50 M</v>
          </cell>
          <cell r="O8997" t="str">
            <v>UN</v>
          </cell>
          <cell r="P8997" t="str">
            <v>ATRIBUÍDO SÃO PAULO</v>
          </cell>
          <cell r="Q8997">
            <v>1</v>
          </cell>
          <cell r="R8997">
            <v>162.24</v>
          </cell>
        </row>
        <row r="8998">
          <cell r="M8998">
            <v>43443</v>
          </cell>
          <cell r="N8998" t="str">
            <v>ANEL EM CONCRETO ARMADO, LISO, PARA POCOS DE VISITAS, POCOS DE INSPECAO, FOSSAS SEPTICAS E SUMIDOUROS, COM FUNDO, DIAMETRO INTERNO DE 1,00 M E ALTURA DE 0,50 M</v>
          </cell>
          <cell r="O8998" t="str">
            <v>UN</v>
          </cell>
          <cell r="P8998" t="str">
            <v>ATRIBUÍDO SÃO PAULO</v>
          </cell>
          <cell r="Q8998">
            <v>1</v>
          </cell>
          <cell r="R8998">
            <v>223.53</v>
          </cell>
        </row>
        <row r="8999">
          <cell r="M8999">
            <v>88309</v>
          </cell>
          <cell r="N8999" t="str">
            <v>PEDREIRO COM ENCARGOS COMPLEMENTARES</v>
          </cell>
          <cell r="O8999" t="str">
            <v>H</v>
          </cell>
          <cell r="P8999" t="str">
            <v>COLETADO</v>
          </cell>
          <cell r="Q8999">
            <v>1.5139</v>
          </cell>
          <cell r="R8999">
            <v>19.43</v>
          </cell>
        </row>
        <row r="9000">
          <cell r="M9000">
            <v>88316</v>
          </cell>
          <cell r="N9000" t="str">
            <v>SERVENTE COM ENCARGOS COMPLEMENTARES</v>
          </cell>
          <cell r="O9000" t="str">
            <v>H</v>
          </cell>
          <cell r="P9000" t="str">
            <v>COLETADO</v>
          </cell>
          <cell r="Q9000">
            <v>1.1895</v>
          </cell>
          <cell r="R9000">
            <v>14.25</v>
          </cell>
        </row>
        <row r="9001">
          <cell r="M9001">
            <v>97738</v>
          </cell>
          <cell r="N9001" t="str">
            <v>PEÇA CIRCULAR PRÉ-MOLDADA, VOLUME DE CONCRETO DE 10 A 30 LITROS, TAXA DE FIBRA DE POLIPROPILENO APROXIMADA DE 6 KG/M³. AF_01/2018_P</v>
          </cell>
          <cell r="O9001" t="str">
            <v>M3</v>
          </cell>
          <cell r="P9001" t="str">
            <v>ATRIBUÍDO SÃO PAULO</v>
          </cell>
          <cell r="Q9001">
            <v>2.2100000000000002E-2</v>
          </cell>
          <cell r="R9001">
            <v>3901.66</v>
          </cell>
        </row>
        <row r="9002">
          <cell r="M9002">
            <v>97740</v>
          </cell>
          <cell r="N9002" t="str">
            <v>PEÇA CIRCULAR PRÉ-MOLDADA, VOLUME DE CONCRETO ACIMA DE 100 LITROS, TAXA DE AÇO APROXIMADA DE 30KG/M³. AF_01/2018</v>
          </cell>
          <cell r="O9002" t="str">
            <v>M3</v>
          </cell>
          <cell r="P9002" t="str">
            <v>ATRIBUÍDO SÃO PAULO</v>
          </cell>
          <cell r="Q9002">
            <v>0.1216</v>
          </cell>
          <cell r="R9002">
            <v>1871.09</v>
          </cell>
        </row>
        <row r="9003">
          <cell r="M9003">
            <v>100475</v>
          </cell>
          <cell r="N9003" t="str">
            <v>ARGAMASSA TRAÇO 1:3 (EM VOLUME DE CIMENTO E AREIA MÉDIA ÚMIDA) COM ADIÇÃO DE IMPERMEABILIZANTE, PREPARO MECÂNICO COM BETONEIRA 400 L. AF_08/2019</v>
          </cell>
          <cell r="O9003" t="str">
            <v>M3</v>
          </cell>
          <cell r="P9003" t="str">
            <v>ATRIBUÍDO SÃO PAULO</v>
          </cell>
          <cell r="Q9003">
            <v>9.9500000000000005E-2</v>
          </cell>
          <cell r="R9003">
            <v>674.57</v>
          </cell>
        </row>
        <row r="9004">
          <cell r="M9004">
            <v>101625</v>
          </cell>
          <cell r="N9004" t="str">
            <v>PREPARO DE FUNDO DE VALA COM LARGURA MAIOR OU IGUAL A 1,5 M E MENOR QUE 2,5 M, COM CAMADA DE AREIA, LANÇAMENTO MECANIZADO. AF_08/2020</v>
          </cell>
          <cell r="O9004" t="str">
            <v>M3</v>
          </cell>
          <cell r="P9004" t="str">
            <v>ATRIBUÍDO SÃO PAULO</v>
          </cell>
          <cell r="Q9004">
            <v>0.4078</v>
          </cell>
          <cell r="R9004">
            <v>148.47</v>
          </cell>
        </row>
        <row r="9005">
          <cell r="M9005" t="str">
            <v/>
          </cell>
          <cell r="N9005" t="str">
            <v/>
          </cell>
          <cell r="O9005" t="str">
            <v/>
          </cell>
          <cell r="P9005" t="str">
            <v/>
          </cell>
          <cell r="Q9005" t="str">
            <v/>
          </cell>
          <cell r="R9005" t="str">
            <v/>
          </cell>
        </row>
        <row r="9006">
          <cell r="M9006">
            <v>5678</v>
          </cell>
          <cell r="N9006" t="str">
            <v>RETROESCAVADEIRA SOBRE RODAS COM CARREGADEIRA, TRAÇÃO 4X4, POTÊNCIA LÍQ. 88 HP, CAÇAMBA CARREG. CAP. MÍN. 1 M3, CAÇAMBA RETRO CAP. 0,26 M3, PESO OPERACIONAL MÍN. 6.674 KG, PROFUNDIDADE ESCAVAÇÃO MÁX. 4,37 M - CHP DIURNO. AF_06/2014</v>
          </cell>
          <cell r="O9006" t="str">
            <v>CHP</v>
          </cell>
          <cell r="P9006" t="str">
            <v>ATRIBUÍDO SÃO PAULO</v>
          </cell>
          <cell r="Q9006">
            <v>0.28179999999999999</v>
          </cell>
          <cell r="R9006">
            <v>103.52</v>
          </cell>
        </row>
        <row r="9007">
          <cell r="M9007">
            <v>5679</v>
          </cell>
          <cell r="N9007" t="str">
            <v>RETROESCAVADEIRA SOBRE RODAS COM CARREGADEIRA, TRAÇÃO 4X4, POTÊNCIA LÍQ. 88 HP, CAÇAMBA CARREG. CAP. MÍN. 1 M3, CAÇAMBA RETRO CAP. 0,26 M3, PESO OPERACIONAL MÍN. 6.674 KG, PROFUNDIDADE ESCAVAÇÃO MÁX. 4,37 M - CHI DIURNO. AF_06/2014</v>
          </cell>
          <cell r="O9007" t="str">
            <v>CHI</v>
          </cell>
          <cell r="P9007" t="str">
            <v>ATRIBUÍDO SÃO PAULO</v>
          </cell>
          <cell r="Q9007">
            <v>0.57430000000000003</v>
          </cell>
          <cell r="R9007">
            <v>40.76</v>
          </cell>
        </row>
        <row r="9008">
          <cell r="M9008">
            <v>7258</v>
          </cell>
          <cell r="N9008" t="str">
            <v>TIJOLO CERAMICO MACICO COMUM *5 X 10 X 20* CM (L X A X C)</v>
          </cell>
          <cell r="O9008" t="str">
            <v>UN</v>
          </cell>
          <cell r="P9008" t="str">
            <v>COEFICIENTE DE REPRESENTATIVIDADE</v>
          </cell>
          <cell r="Q9008">
            <v>82.206999999999994</v>
          </cell>
          <cell r="R9008">
            <v>0.73</v>
          </cell>
        </row>
        <row r="9009">
          <cell r="M9009">
            <v>12547</v>
          </cell>
          <cell r="N9009" t="str">
            <v>ANEL EM CONCRETO ARMADO, LISO, PARA POCOS DE VISITAS, POCOS DE INSPECAO, FOSSAS SEPTICAS E SUMIDOUROS, SEM FUNDO, DIAMETRO INTERNO DE 1,00 M E ALTURA DE 0,50 M</v>
          </cell>
          <cell r="O9009" t="str">
            <v>UN</v>
          </cell>
          <cell r="P9009" t="str">
            <v>ATRIBUÍDO SÃO PAULO</v>
          </cell>
          <cell r="Q9009">
            <v>1</v>
          </cell>
          <cell r="R9009">
            <v>162.24</v>
          </cell>
        </row>
        <row r="9010">
          <cell r="M9010">
            <v>43443</v>
          </cell>
          <cell r="N9010" t="str">
            <v>ANEL EM CONCRETO ARMADO, LISO, PARA POCOS DE VISITAS, POCOS DE INSPECAO, FOSSAS SEPTICAS E SUMIDOUROS, COM FUNDO, DIAMETRO INTERNO DE 1,00 M E ALTURA DE 0,50 M</v>
          </cell>
          <cell r="O9010" t="str">
            <v>UN</v>
          </cell>
          <cell r="P9010" t="str">
            <v>ATRIBUÍDO SÃO PAULO</v>
          </cell>
          <cell r="Q9010">
            <v>1</v>
          </cell>
          <cell r="R9010">
            <v>223.53</v>
          </cell>
        </row>
        <row r="9011">
          <cell r="M9011">
            <v>88309</v>
          </cell>
          <cell r="N9011" t="str">
            <v>PEDREIRO COM ENCARGOS COMPLEMENTARES</v>
          </cell>
          <cell r="O9011" t="str">
            <v>H</v>
          </cell>
          <cell r="P9011" t="str">
            <v>COLETADO</v>
          </cell>
          <cell r="Q9011">
            <v>1.5139</v>
          </cell>
          <cell r="R9011">
            <v>19.43</v>
          </cell>
        </row>
        <row r="9012">
          <cell r="M9012">
            <v>88316</v>
          </cell>
          <cell r="N9012" t="str">
            <v>SERVENTE COM ENCARGOS COMPLEMENTARES</v>
          </cell>
          <cell r="O9012" t="str">
            <v>H</v>
          </cell>
          <cell r="P9012" t="str">
            <v>COLETADO</v>
          </cell>
          <cell r="Q9012">
            <v>1.1895</v>
          </cell>
          <cell r="R9012">
            <v>14.25</v>
          </cell>
        </row>
        <row r="9013">
          <cell r="M9013">
            <v>88628</v>
          </cell>
          <cell r="N9013" t="str">
            <v>ARGAMASSA TRAÇO 1:3 (EM VOLUME DE CIMENTO E AREIA MÉDIA ÚMIDA), PREPARO MECÂNICO COM BETONEIRA 400 L. AF_08/2019</v>
          </cell>
          <cell r="O9013" t="str">
            <v>M3</v>
          </cell>
          <cell r="P9013" t="str">
            <v>ATRIBUÍDO SÃO PAULO</v>
          </cell>
          <cell r="Q9013">
            <v>9.9500000000000005E-2</v>
          </cell>
          <cell r="R9013">
            <v>525</v>
          </cell>
        </row>
        <row r="9014">
          <cell r="M9014">
            <v>97738</v>
          </cell>
          <cell r="N9014" t="str">
            <v>PEÇA CIRCULAR PRÉ-MOLDADA, VOLUME DE CONCRETO DE 10 A 30 LITROS, TAXA DE FIBRA DE POLIPROPILENO APROXIMADA DE 6 KG/M³. AF_01/2018_P</v>
          </cell>
          <cell r="O9014" t="str">
            <v>M3</v>
          </cell>
          <cell r="P9014" t="str">
            <v>ATRIBUÍDO SÃO PAULO</v>
          </cell>
          <cell r="Q9014">
            <v>2.2100000000000002E-2</v>
          </cell>
          <cell r="R9014">
            <v>3901.66</v>
          </cell>
        </row>
        <row r="9015">
          <cell r="M9015">
            <v>97740</v>
          </cell>
          <cell r="N9015" t="str">
            <v>PEÇA CIRCULAR PRÉ-MOLDADA, VOLUME DE CONCRETO ACIMA DE 100 LITROS, TAXA DE AÇO APROXIMADA DE 30KG/M³. AF_01/2018</v>
          </cell>
          <cell r="O9015" t="str">
            <v>M3</v>
          </cell>
          <cell r="P9015" t="str">
            <v>ATRIBUÍDO SÃO PAULO</v>
          </cell>
          <cell r="Q9015">
            <v>0.1216</v>
          </cell>
          <cell r="R9015">
            <v>1871.09</v>
          </cell>
        </row>
        <row r="9016">
          <cell r="M9016">
            <v>101625</v>
          </cell>
          <cell r="N9016" t="str">
            <v>PREPARO DE FUNDO DE VALA COM LARGURA MAIOR OU IGUAL A 1,5 M E MENOR QUE 2,5 M, COM CAMADA DE AREIA, LANÇAMENTO MECANIZADO. AF_08/2020</v>
          </cell>
          <cell r="O9016" t="str">
            <v>M3</v>
          </cell>
          <cell r="P9016" t="str">
            <v>ATRIBUÍDO SÃO PAULO</v>
          </cell>
          <cell r="Q9016">
            <v>0.4078</v>
          </cell>
          <cell r="R9016">
            <v>148.47</v>
          </cell>
        </row>
        <row r="9017">
          <cell r="M9017" t="str">
            <v/>
          </cell>
          <cell r="N9017" t="str">
            <v/>
          </cell>
          <cell r="O9017" t="str">
            <v/>
          </cell>
          <cell r="P9017" t="str">
            <v/>
          </cell>
          <cell r="Q9017" t="str">
            <v/>
          </cell>
          <cell r="R9017" t="str">
            <v/>
          </cell>
        </row>
        <row r="9018">
          <cell r="M9018">
            <v>5678</v>
          </cell>
          <cell r="N9018" t="str">
            <v>RETROESCAVADEIRA SOBRE RODAS COM CARREGADEIRA, TRAÇÃO 4X4, POTÊNCIA LÍQ. 88 HP, CAÇAMBA CARREG. CAP. MÍN. 1 M3, CAÇAMBA RETRO CAP. 0,26 M3, PESO OPERACIONAL MÍN. 6.674 KG, PROFUNDIDADE ESCAVAÇÃO MÁX. 4,37 M - CHP DIURNO. AF_06/2014</v>
          </cell>
          <cell r="O9018" t="str">
            <v>CHP</v>
          </cell>
          <cell r="P9018" t="str">
            <v>ATRIBUÍDO SÃO PAULO</v>
          </cell>
          <cell r="Q9018">
            <v>0.28179999999999999</v>
          </cell>
          <cell r="R9018">
            <v>103.52</v>
          </cell>
        </row>
        <row r="9019">
          <cell r="M9019">
            <v>5679</v>
          </cell>
          <cell r="N9019" t="str">
            <v>RETROESCAVADEIRA SOBRE RODAS COM CARREGADEIRA, TRAÇÃO 4X4, POTÊNCIA LÍQ. 88 HP, CAÇAMBA CARREG. CAP. MÍN. 1 M3, CAÇAMBA RETRO CAP. 0,26 M3, PESO OPERACIONAL MÍN. 6.674 KG, PROFUNDIDADE ESCAVAÇÃO MÁX. 4,37 M - CHI DIURNO. AF_06/2014</v>
          </cell>
          <cell r="O9019" t="str">
            <v>CHI</v>
          </cell>
          <cell r="P9019" t="str">
            <v>ATRIBUÍDO SÃO PAULO</v>
          </cell>
          <cell r="Q9019">
            <v>0.94779999999999998</v>
          </cell>
          <cell r="R9019">
            <v>40.76</v>
          </cell>
        </row>
        <row r="9020">
          <cell r="M9020">
            <v>7258</v>
          </cell>
          <cell r="N9020" t="str">
            <v>TIJOLO CERAMICO MACICO COMUM *5 X 10 X 20* CM (L X A X C)</v>
          </cell>
          <cell r="O9020" t="str">
            <v>UN</v>
          </cell>
          <cell r="P9020" t="str">
            <v>COEFICIENTE DE REPRESENTATIVIDADE</v>
          </cell>
          <cell r="Q9020">
            <v>63.844999999999999</v>
          </cell>
          <cell r="R9020">
            <v>0.73</v>
          </cell>
        </row>
        <row r="9021">
          <cell r="M9021">
            <v>12547</v>
          </cell>
          <cell r="N9021" t="str">
            <v>ANEL EM CONCRETO ARMADO, LISO, PARA POCOS DE VISITAS, POCOS DE INSPECAO, FOSSAS SEPTICAS E SUMIDOUROS, SEM FUNDO, DIAMETRO INTERNO DE 1,00 M E ALTURA DE 0,50 M</v>
          </cell>
          <cell r="O9021" t="str">
            <v>UN</v>
          </cell>
          <cell r="P9021" t="str">
            <v>ATRIBUÍDO SÃO PAULO</v>
          </cell>
          <cell r="Q9021">
            <v>2</v>
          </cell>
          <cell r="R9021">
            <v>162.24</v>
          </cell>
        </row>
        <row r="9022">
          <cell r="M9022">
            <v>88309</v>
          </cell>
          <cell r="N9022" t="str">
            <v>PEDREIRO COM ENCARGOS COMPLEMENTARES</v>
          </cell>
          <cell r="O9022" t="str">
            <v>H</v>
          </cell>
          <cell r="P9022" t="str">
            <v>COLETADO</v>
          </cell>
          <cell r="Q9022">
            <v>2.2591000000000001</v>
          </cell>
          <cell r="R9022">
            <v>19.43</v>
          </cell>
        </row>
        <row r="9023">
          <cell r="M9023">
            <v>88316</v>
          </cell>
          <cell r="N9023" t="str">
            <v>SERVENTE COM ENCARGOS COMPLEMENTARES</v>
          </cell>
          <cell r="O9023" t="str">
            <v>H</v>
          </cell>
          <cell r="P9023" t="str">
            <v>COLETADO</v>
          </cell>
          <cell r="Q9023">
            <v>2.2591000000000001</v>
          </cell>
          <cell r="R9023">
            <v>14.25</v>
          </cell>
        </row>
        <row r="9024">
          <cell r="M9024">
            <v>94962</v>
          </cell>
          <cell r="N9024" t="str">
            <v>CONCRETO MAGRO PARA LASTRO, TRAÇO 1:4,5:4,5 (EM MASSA SECA DE CIMENTO/ AREIA MÉDIA/ BRITA 1) - PREPARO MECÂNICO COM BETONEIRA 400 L. AF_05/2021</v>
          </cell>
          <cell r="O9024" t="str">
            <v>M3</v>
          </cell>
          <cell r="P9024" t="str">
            <v>ATRIBUÍDO SÃO PAULO</v>
          </cell>
          <cell r="Q9024">
            <v>0.4078</v>
          </cell>
          <cell r="R9024">
            <v>330.86</v>
          </cell>
        </row>
        <row r="9025">
          <cell r="M9025">
            <v>97738</v>
          </cell>
          <cell r="N9025" t="str">
            <v>PEÇA CIRCULAR PRÉ-MOLDADA, VOLUME DE CONCRETO DE 10 A 30 LITROS, TAXA DE FIBRA DE POLIPROPILENO APROXIMADA DE 6 KG/M³. AF_01/2018_P</v>
          </cell>
          <cell r="O9025" t="str">
            <v>M3</v>
          </cell>
          <cell r="P9025" t="str">
            <v>ATRIBUÍDO SÃO PAULO</v>
          </cell>
          <cell r="Q9025">
            <v>2.2100000000000002E-2</v>
          </cell>
          <cell r="R9025">
            <v>3901.66</v>
          </cell>
        </row>
        <row r="9026">
          <cell r="M9026">
            <v>97740</v>
          </cell>
          <cell r="N9026" t="str">
            <v>PEÇA CIRCULAR PRÉ-MOLDADA, VOLUME DE CONCRETO ACIMA DE 100 LITROS, TAXA DE AÇO APROXIMADA DE 30KG/M³. AF_01/2018</v>
          </cell>
          <cell r="O9026" t="str">
            <v>M3</v>
          </cell>
          <cell r="P9026" t="str">
            <v>ATRIBUÍDO SÃO PAULO</v>
          </cell>
          <cell r="Q9026">
            <v>0.1216</v>
          </cell>
          <cell r="R9026">
            <v>1871.09</v>
          </cell>
        </row>
        <row r="9027">
          <cell r="M9027">
            <v>100475</v>
          </cell>
          <cell r="N9027" t="str">
            <v>ARGAMASSA TRAÇO 1:3 (EM VOLUME DE CIMENTO E AREIA MÉDIA ÚMIDA) COM ADIÇÃO DE IMPERMEABILIZANTE, PREPARO MECÂNICO COM BETONEIRA 400 L. AF_08/2019</v>
          </cell>
          <cell r="O9027" t="str">
            <v>M3</v>
          </cell>
          <cell r="P9027" t="str">
            <v>ATRIBUÍDO SÃO PAULO</v>
          </cell>
          <cell r="Q9027">
            <v>0.1938</v>
          </cell>
          <cell r="R9027">
            <v>674.57</v>
          </cell>
        </row>
        <row r="9028">
          <cell r="M9028">
            <v>101625</v>
          </cell>
          <cell r="N9028" t="str">
            <v>PREPARO DE FUNDO DE VALA COM LARGURA MAIOR OU IGUAL A 1,5 M E MENOR QUE 2,5 M, COM CAMADA DE AREIA, LANÇAMENTO MECANIZADO. AF_08/2020</v>
          </cell>
          <cell r="O9028" t="str">
            <v>M3</v>
          </cell>
          <cell r="P9028" t="str">
            <v>ATRIBUÍDO SÃO PAULO</v>
          </cell>
          <cell r="Q9028">
            <v>0.4078</v>
          </cell>
          <cell r="R9028">
            <v>148.47</v>
          </cell>
        </row>
        <row r="9029">
          <cell r="M9029" t="str">
            <v/>
          </cell>
          <cell r="N9029" t="str">
            <v/>
          </cell>
          <cell r="O9029" t="str">
            <v/>
          </cell>
          <cell r="P9029" t="str">
            <v/>
          </cell>
          <cell r="Q9029" t="str">
            <v/>
          </cell>
          <cell r="R9029" t="str">
            <v/>
          </cell>
        </row>
        <row r="9030">
          <cell r="M9030">
            <v>97983</v>
          </cell>
          <cell r="N9030" t="str">
            <v>ACRÉSCIMO PARA POÇO DE VISITA CIRCULAR PARA ESGOTO, EM CONCRETO PRÉ-MOLDADO, DIÂMETRO INTERNO = 1 M. AF_12/2020</v>
          </cell>
          <cell r="O9030" t="str">
            <v>M</v>
          </cell>
          <cell r="P9030" t="str">
            <v>ATRIBUÍDO SÃO PAULO</v>
          </cell>
          <cell r="Q9030">
            <v>0.5</v>
          </cell>
          <cell r="R9030">
            <v>382.1</v>
          </cell>
        </row>
        <row r="9031">
          <cell r="M9031">
            <v>98414</v>
          </cell>
          <cell r="N9031" t="str">
            <v>BASE PARA POÇO DE VISITA CIRCULAR PARA  ESGOTO, EM CONCRETO PRÉ-MOLDADO, DIÂMETRO INTERNO = 1 M, PROFUNDIDADE = 1,45 M, EXCLUINDO TAMPÃO. AF_12/2020</v>
          </cell>
          <cell r="O9031" t="str">
            <v>UN</v>
          </cell>
          <cell r="P9031" t="str">
            <v>ATRIBUÍDO SÃO PAULO</v>
          </cell>
          <cell r="Q9031">
            <v>1</v>
          </cell>
          <cell r="R9031">
            <v>971.22</v>
          </cell>
        </row>
        <row r="9032">
          <cell r="M9032" t="str">
            <v/>
          </cell>
          <cell r="N9032" t="str">
            <v/>
          </cell>
          <cell r="O9032" t="str">
            <v/>
          </cell>
          <cell r="P9032" t="str">
            <v/>
          </cell>
          <cell r="Q9032" t="str">
            <v/>
          </cell>
          <cell r="R9032" t="str">
            <v/>
          </cell>
        </row>
        <row r="9033">
          <cell r="M9033">
            <v>97983</v>
          </cell>
          <cell r="N9033" t="str">
            <v>ACRÉSCIMO PARA POÇO DE VISITA CIRCULAR PARA ESGOTO, EM CONCRETO PRÉ-MOLDADO, DIÂMETRO INTERNO = 1 M. AF_12/2020</v>
          </cell>
          <cell r="O9033" t="str">
            <v>M</v>
          </cell>
          <cell r="P9033" t="str">
            <v>ATRIBUÍDO SÃO PAULO</v>
          </cell>
          <cell r="Q9033">
            <v>1</v>
          </cell>
          <cell r="R9033">
            <v>382.1</v>
          </cell>
        </row>
        <row r="9034">
          <cell r="M9034">
            <v>98414</v>
          </cell>
          <cell r="N9034" t="str">
            <v>BASE PARA POÇO DE VISITA CIRCULAR PARA  ESGOTO, EM CONCRETO PRÉ-MOLDADO, DIÂMETRO INTERNO = 1 M, PROFUNDIDADE = 1,45 M, EXCLUINDO TAMPÃO. AF_12/2020</v>
          </cell>
          <cell r="O9034" t="str">
            <v>UN</v>
          </cell>
          <cell r="P9034" t="str">
            <v>ATRIBUÍDO SÃO PAULO</v>
          </cell>
          <cell r="Q9034">
            <v>1</v>
          </cell>
          <cell r="R9034">
            <v>971.22</v>
          </cell>
        </row>
        <row r="9035">
          <cell r="M9035" t="str">
            <v/>
          </cell>
          <cell r="N9035" t="str">
            <v/>
          </cell>
          <cell r="O9035" t="str">
            <v/>
          </cell>
          <cell r="P9035" t="str">
            <v/>
          </cell>
          <cell r="Q9035" t="str">
            <v/>
          </cell>
          <cell r="R9035" t="str">
            <v/>
          </cell>
        </row>
        <row r="9036">
          <cell r="M9036">
            <v>97983</v>
          </cell>
          <cell r="N9036" t="str">
            <v>ACRÉSCIMO PARA POÇO DE VISITA CIRCULAR PARA ESGOTO, EM CONCRETO PRÉ-MOLDADO, DIÂMETRO INTERNO = 1 M. AF_12/2020</v>
          </cell>
          <cell r="O9036" t="str">
            <v>M</v>
          </cell>
          <cell r="P9036" t="str">
            <v>ATRIBUÍDO SÃO PAULO</v>
          </cell>
          <cell r="Q9036">
            <v>1</v>
          </cell>
          <cell r="R9036">
            <v>382.1</v>
          </cell>
        </row>
        <row r="9037">
          <cell r="M9037">
            <v>98050</v>
          </cell>
          <cell r="N9037" t="str">
            <v>CHAMINÉ CIRCULAR PARA POÇO DE VISITA PARA ESGOTO, EM CONCRETO PRÉ-MOLDADO, DIÂMETRO INTERNO = 0,6 M. AF_12/2020</v>
          </cell>
          <cell r="O9037" t="str">
            <v>M</v>
          </cell>
          <cell r="P9037" t="str">
            <v>ATRIBUÍDO SÃO PAULO</v>
          </cell>
          <cell r="Q9037">
            <v>0.5</v>
          </cell>
          <cell r="R9037">
            <v>211.05</v>
          </cell>
        </row>
        <row r="9038">
          <cell r="M9038">
            <v>98414</v>
          </cell>
          <cell r="N9038" t="str">
            <v>BASE PARA POÇO DE VISITA CIRCULAR PARA  ESGOTO, EM CONCRETO PRÉ-MOLDADO, DIÂMETRO INTERNO = 1 M, PROFUNDIDADE = 1,45 M, EXCLUINDO TAMPÃO. AF_12/2020</v>
          </cell>
          <cell r="O9038" t="str">
            <v>UN</v>
          </cell>
          <cell r="P9038" t="str">
            <v>ATRIBUÍDO SÃO PAULO</v>
          </cell>
          <cell r="Q9038">
            <v>1</v>
          </cell>
          <cell r="R9038">
            <v>971.22</v>
          </cell>
        </row>
        <row r="9039">
          <cell r="M9039" t="str">
            <v/>
          </cell>
          <cell r="N9039" t="str">
            <v/>
          </cell>
          <cell r="O9039" t="str">
            <v/>
          </cell>
          <cell r="P9039" t="str">
            <v/>
          </cell>
          <cell r="Q9039" t="str">
            <v/>
          </cell>
          <cell r="R9039" t="str">
            <v/>
          </cell>
        </row>
        <row r="9040">
          <cell r="M9040">
            <v>97983</v>
          </cell>
          <cell r="N9040" t="str">
            <v>ACRÉSCIMO PARA POÇO DE VISITA CIRCULAR PARA ESGOTO, EM CONCRETO PRÉ-MOLDADO, DIÂMETRO INTERNO = 1 M. AF_12/2020</v>
          </cell>
          <cell r="O9040" t="str">
            <v>M</v>
          </cell>
          <cell r="P9040" t="str">
            <v>ATRIBUÍDO SÃO PAULO</v>
          </cell>
          <cell r="Q9040">
            <v>1</v>
          </cell>
          <cell r="R9040">
            <v>382.1</v>
          </cell>
        </row>
        <row r="9041">
          <cell r="M9041">
            <v>98050</v>
          </cell>
          <cell r="N9041" t="str">
            <v>CHAMINÉ CIRCULAR PARA POÇO DE VISITA PARA ESGOTO, EM CONCRETO PRÉ-MOLDADO, DIÂMETRO INTERNO = 0,6 M. AF_12/2020</v>
          </cell>
          <cell r="O9041" t="str">
            <v>M</v>
          </cell>
          <cell r="P9041" t="str">
            <v>ATRIBUÍDO SÃO PAULO</v>
          </cell>
          <cell r="Q9041">
            <v>1</v>
          </cell>
          <cell r="R9041">
            <v>211.05</v>
          </cell>
        </row>
        <row r="9042">
          <cell r="M9042">
            <v>98414</v>
          </cell>
          <cell r="N9042" t="str">
            <v>BASE PARA POÇO DE VISITA CIRCULAR PARA  ESGOTO, EM CONCRETO PRÉ-MOLDADO, DIÂMETRO INTERNO = 1 M, PROFUNDIDADE = 1,45 M, EXCLUINDO TAMPÃO. AF_12/2020</v>
          </cell>
          <cell r="O9042" t="str">
            <v>UN</v>
          </cell>
          <cell r="P9042" t="str">
            <v>ATRIBUÍDO SÃO PAULO</v>
          </cell>
          <cell r="Q9042">
            <v>1</v>
          </cell>
          <cell r="R9042">
            <v>971.22</v>
          </cell>
        </row>
        <row r="9043">
          <cell r="M9043" t="str">
            <v/>
          </cell>
          <cell r="N9043" t="str">
            <v/>
          </cell>
          <cell r="O9043" t="str">
            <v/>
          </cell>
          <cell r="P9043" t="str">
            <v/>
          </cell>
          <cell r="Q9043" t="str">
            <v/>
          </cell>
          <cell r="R9043" t="str">
            <v/>
          </cell>
        </row>
        <row r="9044">
          <cell r="M9044">
            <v>98114</v>
          </cell>
          <cell r="N9044" t="str">
            <v>TAMPA CIRCULAR PARA ESGOTO E DRENAGEM, EM FERRO FUNDIDO, DIÂMETRO INTERNO = 0,6 M. AF_12/2020</v>
          </cell>
          <cell r="O9044" t="str">
            <v>UN</v>
          </cell>
          <cell r="P9044" t="str">
            <v>ATRIBUÍDO SÃO PAULO</v>
          </cell>
          <cell r="Q9044">
            <v>1</v>
          </cell>
          <cell r="R9044">
            <v>719.11</v>
          </cell>
        </row>
        <row r="9045">
          <cell r="M9045">
            <v>98414</v>
          </cell>
          <cell r="N9045" t="str">
            <v>BASE PARA POÇO DE VISITA CIRCULAR PARA  ESGOTO, EM CONCRETO PRÉ-MOLDADO, DIÂMETRO INTERNO = 1 M, PROFUNDIDADE = 1,45 M, EXCLUINDO TAMPÃO. AF_12/2020</v>
          </cell>
          <cell r="O9045" t="str">
            <v>UN</v>
          </cell>
          <cell r="P9045" t="str">
            <v>ATRIBUÍDO SÃO PAULO</v>
          </cell>
          <cell r="Q9045">
            <v>1</v>
          </cell>
          <cell r="R9045">
            <v>971.22</v>
          </cell>
        </row>
        <row r="9046">
          <cell r="M9046" t="str">
            <v/>
          </cell>
          <cell r="N9046" t="str">
            <v/>
          </cell>
          <cell r="O9046" t="str">
            <v/>
          </cell>
          <cell r="P9046" t="str">
            <v/>
          </cell>
          <cell r="Q9046" t="str">
            <v/>
          </cell>
          <cell r="R9046" t="str">
            <v/>
          </cell>
        </row>
        <row r="9047">
          <cell r="M9047">
            <v>97983</v>
          </cell>
          <cell r="N9047" t="str">
            <v>ACRÉSCIMO PARA POÇO DE VISITA CIRCULAR PARA ESGOTO, EM CONCRETO PRÉ-MOLDADO, DIÂMETRO INTERNO = 1 M. AF_12/2020</v>
          </cell>
          <cell r="O9047" t="str">
            <v>M</v>
          </cell>
          <cell r="P9047" t="str">
            <v>ATRIBUÍDO SÃO PAULO</v>
          </cell>
          <cell r="Q9047">
            <v>0.5</v>
          </cell>
          <cell r="R9047">
            <v>382.1</v>
          </cell>
        </row>
        <row r="9048">
          <cell r="M9048">
            <v>98114</v>
          </cell>
          <cell r="N9048" t="str">
            <v>TAMPA CIRCULAR PARA ESGOTO E DRENAGEM, EM FERRO FUNDIDO, DIÂMETRO INTERNO = 0,6 M. AF_12/2020</v>
          </cell>
          <cell r="O9048" t="str">
            <v>UN</v>
          </cell>
          <cell r="P9048" t="str">
            <v>ATRIBUÍDO SÃO PAULO</v>
          </cell>
          <cell r="Q9048">
            <v>1</v>
          </cell>
          <cell r="R9048">
            <v>719.11</v>
          </cell>
        </row>
        <row r="9049">
          <cell r="M9049">
            <v>98414</v>
          </cell>
          <cell r="N9049" t="str">
            <v>BASE PARA POÇO DE VISITA CIRCULAR PARA  ESGOTO, EM CONCRETO PRÉ-MOLDADO, DIÂMETRO INTERNO = 1 M, PROFUNDIDADE = 1,45 M, EXCLUINDO TAMPÃO. AF_12/2020</v>
          </cell>
          <cell r="O9049" t="str">
            <v>UN</v>
          </cell>
          <cell r="P9049" t="str">
            <v>ATRIBUÍDO SÃO PAULO</v>
          </cell>
          <cell r="Q9049">
            <v>1</v>
          </cell>
          <cell r="R9049">
            <v>971.22</v>
          </cell>
        </row>
        <row r="9050">
          <cell r="M9050" t="str">
            <v/>
          </cell>
          <cell r="N9050" t="str">
            <v/>
          </cell>
          <cell r="O9050" t="str">
            <v/>
          </cell>
          <cell r="P9050" t="str">
            <v/>
          </cell>
          <cell r="Q9050" t="str">
            <v/>
          </cell>
          <cell r="R9050" t="str">
            <v/>
          </cell>
        </row>
        <row r="9051">
          <cell r="M9051">
            <v>97983</v>
          </cell>
          <cell r="N9051" t="str">
            <v>ACRÉSCIMO PARA POÇO DE VISITA CIRCULAR PARA ESGOTO, EM CONCRETO PRÉ-MOLDADO, DIÂMETRO INTERNO = 1 M. AF_12/2020</v>
          </cell>
          <cell r="O9051" t="str">
            <v>M</v>
          </cell>
          <cell r="P9051" t="str">
            <v>ATRIBUÍDO SÃO PAULO</v>
          </cell>
          <cell r="Q9051">
            <v>1</v>
          </cell>
          <cell r="R9051">
            <v>382.1</v>
          </cell>
        </row>
        <row r="9052">
          <cell r="M9052">
            <v>98114</v>
          </cell>
          <cell r="N9052" t="str">
            <v>TAMPA CIRCULAR PARA ESGOTO E DRENAGEM, EM FERRO FUNDIDO, DIÂMETRO INTERNO = 0,6 M. AF_12/2020</v>
          </cell>
          <cell r="O9052" t="str">
            <v>UN</v>
          </cell>
          <cell r="P9052" t="str">
            <v>ATRIBUÍDO SÃO PAULO</v>
          </cell>
          <cell r="Q9052">
            <v>1</v>
          </cell>
          <cell r="R9052">
            <v>719.11</v>
          </cell>
        </row>
        <row r="9053">
          <cell r="M9053">
            <v>98414</v>
          </cell>
          <cell r="N9053" t="str">
            <v>BASE PARA POÇO DE VISITA CIRCULAR PARA  ESGOTO, EM CONCRETO PRÉ-MOLDADO, DIÂMETRO INTERNO = 1 M, PROFUNDIDADE = 1,45 M, EXCLUINDO TAMPÃO. AF_12/2020</v>
          </cell>
          <cell r="O9053" t="str">
            <v>UN</v>
          </cell>
          <cell r="P9053" t="str">
            <v>ATRIBUÍDO SÃO PAULO</v>
          </cell>
          <cell r="Q9053">
            <v>1</v>
          </cell>
          <cell r="R9053">
            <v>971.22</v>
          </cell>
        </row>
        <row r="9054">
          <cell r="M9054" t="str">
            <v/>
          </cell>
          <cell r="N9054" t="str">
            <v/>
          </cell>
          <cell r="O9054" t="str">
            <v/>
          </cell>
          <cell r="P9054" t="str">
            <v/>
          </cell>
          <cell r="Q9054" t="str">
            <v/>
          </cell>
          <cell r="R9054" t="str">
            <v/>
          </cell>
        </row>
        <row r="9055">
          <cell r="M9055">
            <v>97983</v>
          </cell>
          <cell r="N9055" t="str">
            <v>ACRÉSCIMO PARA POÇO DE VISITA CIRCULAR PARA ESGOTO, EM CONCRETO PRÉ-MOLDADO, DIÂMETRO INTERNO = 1 M. AF_12/2020</v>
          </cell>
          <cell r="O9055" t="str">
            <v>M</v>
          </cell>
          <cell r="P9055" t="str">
            <v>ATRIBUÍDO SÃO PAULO</v>
          </cell>
          <cell r="Q9055">
            <v>1</v>
          </cell>
          <cell r="R9055">
            <v>382.1</v>
          </cell>
        </row>
        <row r="9056">
          <cell r="M9056">
            <v>98050</v>
          </cell>
          <cell r="N9056" t="str">
            <v>CHAMINÉ CIRCULAR PARA POÇO DE VISITA PARA ESGOTO, EM CONCRETO PRÉ-MOLDADO, DIÂMETRO INTERNO = 0,6 M. AF_12/2020</v>
          </cell>
          <cell r="O9056" t="str">
            <v>M</v>
          </cell>
          <cell r="P9056" t="str">
            <v>ATRIBUÍDO SÃO PAULO</v>
          </cell>
          <cell r="Q9056">
            <v>0.5</v>
          </cell>
          <cell r="R9056">
            <v>211.05</v>
          </cell>
        </row>
        <row r="9057">
          <cell r="M9057">
            <v>98114</v>
          </cell>
          <cell r="N9057" t="str">
            <v>TAMPA CIRCULAR PARA ESGOTO E DRENAGEM, EM FERRO FUNDIDO, DIÂMETRO INTERNO = 0,6 M. AF_12/2020</v>
          </cell>
          <cell r="O9057" t="str">
            <v>UN</v>
          </cell>
          <cell r="P9057" t="str">
            <v>ATRIBUÍDO SÃO PAULO</v>
          </cell>
          <cell r="Q9057">
            <v>1</v>
          </cell>
          <cell r="R9057">
            <v>719.11</v>
          </cell>
        </row>
        <row r="9058">
          <cell r="M9058">
            <v>98414</v>
          </cell>
          <cell r="N9058" t="str">
            <v>BASE PARA POÇO DE VISITA CIRCULAR PARA  ESGOTO, EM CONCRETO PRÉ-MOLDADO, DIÂMETRO INTERNO = 1 M, PROFUNDIDADE = 1,45 M, EXCLUINDO TAMPÃO. AF_12/2020</v>
          </cell>
          <cell r="O9058" t="str">
            <v>UN</v>
          </cell>
          <cell r="P9058" t="str">
            <v>ATRIBUÍDO SÃO PAULO</v>
          </cell>
          <cell r="Q9058">
            <v>1</v>
          </cell>
          <cell r="R9058">
            <v>971.22</v>
          </cell>
        </row>
        <row r="9059">
          <cell r="M9059" t="str">
            <v/>
          </cell>
          <cell r="N9059" t="str">
            <v/>
          </cell>
          <cell r="O9059" t="str">
            <v/>
          </cell>
          <cell r="P9059" t="str">
            <v/>
          </cell>
          <cell r="Q9059" t="str">
            <v/>
          </cell>
          <cell r="R9059" t="str">
            <v/>
          </cell>
        </row>
        <row r="9060">
          <cell r="M9060">
            <v>97983</v>
          </cell>
          <cell r="N9060" t="str">
            <v>ACRÉSCIMO PARA POÇO DE VISITA CIRCULAR PARA ESGOTO, EM CONCRETO PRÉ-MOLDADO, DIÂMETRO INTERNO = 1 M. AF_12/2020</v>
          </cell>
          <cell r="O9060" t="str">
            <v>M</v>
          </cell>
          <cell r="P9060" t="str">
            <v>ATRIBUÍDO SÃO PAULO</v>
          </cell>
          <cell r="Q9060">
            <v>1</v>
          </cell>
          <cell r="R9060">
            <v>382.1</v>
          </cell>
        </row>
        <row r="9061">
          <cell r="M9061">
            <v>98050</v>
          </cell>
          <cell r="N9061" t="str">
            <v>CHAMINÉ CIRCULAR PARA POÇO DE VISITA PARA ESGOTO, EM CONCRETO PRÉ-MOLDADO, DIÂMETRO INTERNO = 0,6 M. AF_12/2020</v>
          </cell>
          <cell r="O9061" t="str">
            <v>M</v>
          </cell>
          <cell r="P9061" t="str">
            <v>ATRIBUÍDO SÃO PAULO</v>
          </cell>
          <cell r="Q9061">
            <v>1</v>
          </cell>
          <cell r="R9061">
            <v>211.05</v>
          </cell>
        </row>
        <row r="9062">
          <cell r="M9062">
            <v>98114</v>
          </cell>
          <cell r="N9062" t="str">
            <v>TAMPA CIRCULAR PARA ESGOTO E DRENAGEM, EM FERRO FUNDIDO, DIÂMETRO INTERNO = 0,6 M. AF_12/2020</v>
          </cell>
          <cell r="O9062" t="str">
            <v>UN</v>
          </cell>
          <cell r="P9062" t="str">
            <v>ATRIBUÍDO SÃO PAULO</v>
          </cell>
          <cell r="Q9062">
            <v>1</v>
          </cell>
          <cell r="R9062">
            <v>719.11</v>
          </cell>
        </row>
        <row r="9063">
          <cell r="M9063">
            <v>98414</v>
          </cell>
          <cell r="N9063" t="str">
            <v>BASE PARA POÇO DE VISITA CIRCULAR PARA  ESGOTO, EM CONCRETO PRÉ-MOLDADO, DIÂMETRO INTERNO = 1 M, PROFUNDIDADE = 1,45 M, EXCLUINDO TAMPÃO. AF_12/2020</v>
          </cell>
          <cell r="O9063" t="str">
            <v>UN</v>
          </cell>
          <cell r="P9063" t="str">
            <v>ATRIBUÍDO SÃO PAULO</v>
          </cell>
          <cell r="Q9063">
            <v>1</v>
          </cell>
          <cell r="R9063">
            <v>971.22</v>
          </cell>
        </row>
        <row r="9064">
          <cell r="M9064" t="str">
            <v/>
          </cell>
          <cell r="N9064" t="str">
            <v/>
          </cell>
          <cell r="O9064" t="str">
            <v/>
          </cell>
          <cell r="P9064" t="str">
            <v/>
          </cell>
          <cell r="Q9064" t="str">
            <v/>
          </cell>
          <cell r="R9064" t="str">
            <v/>
          </cell>
        </row>
        <row r="9065">
          <cell r="M9065">
            <v>97988</v>
          </cell>
          <cell r="N9065" t="str">
            <v>BASE PARA POÇO DE VISITA CIRCULAR PARA  ESGOTO, EM ALVENARIA COM TIJOLOS CERÂMICOS MACIÇOS, DIÂMETRO INTERNO = 1,2 M, PROFUNDIDADE = 1,45 M, EXCLUINDO TAMPÃO. AF_12/2020</v>
          </cell>
          <cell r="O9065" t="str">
            <v>UN</v>
          </cell>
          <cell r="P9065" t="str">
            <v>ATRIBUÍDO SÃO PAULO</v>
          </cell>
          <cell r="Q9065">
            <v>1</v>
          </cell>
          <cell r="R9065">
            <v>2647.33</v>
          </cell>
        </row>
        <row r="9066">
          <cell r="M9066" t="str">
            <v/>
          </cell>
          <cell r="N9066" t="str">
            <v/>
          </cell>
          <cell r="O9066" t="str">
            <v/>
          </cell>
          <cell r="P9066" t="str">
            <v/>
          </cell>
          <cell r="Q9066" t="str">
            <v/>
          </cell>
          <cell r="R9066" t="str">
            <v/>
          </cell>
        </row>
        <row r="9067">
          <cell r="M9067">
            <v>97988</v>
          </cell>
          <cell r="N9067" t="str">
            <v>BASE PARA POÇO DE VISITA CIRCULAR PARA  ESGOTO, EM ALVENARIA COM TIJOLOS CERÂMICOS MACIÇOS, DIÂMETRO INTERNO = 1,2 M, PROFUNDIDADE = 1,45 M, EXCLUINDO TAMPÃO. AF_12/2020</v>
          </cell>
          <cell r="O9067" t="str">
            <v>UN</v>
          </cell>
          <cell r="P9067" t="str">
            <v>ATRIBUÍDO SÃO PAULO</v>
          </cell>
          <cell r="Q9067">
            <v>1</v>
          </cell>
          <cell r="R9067">
            <v>2647.33</v>
          </cell>
        </row>
        <row r="9068">
          <cell r="M9068">
            <v>97989</v>
          </cell>
          <cell r="N9068" t="str">
            <v>ACRÉSCIMO PARA POÇO DE VISITA CIRCULAR PARA ESGOTO, EM ALVENARIA COM TIJOLOS CERÂMICOS MACIÇOS, DIÂMETRO INTERNO = 1,2 M. AF_12/2020</v>
          </cell>
          <cell r="O9068" t="str">
            <v>M</v>
          </cell>
          <cell r="P9068" t="str">
            <v>ATRIBUÍDO SÃO PAULO</v>
          </cell>
          <cell r="Q9068">
            <v>0.5</v>
          </cell>
          <cell r="R9068">
            <v>1439.6</v>
          </cell>
        </row>
        <row r="9069">
          <cell r="M9069" t="str">
            <v/>
          </cell>
          <cell r="N9069" t="str">
            <v/>
          </cell>
          <cell r="O9069" t="str">
            <v/>
          </cell>
          <cell r="P9069" t="str">
            <v/>
          </cell>
          <cell r="Q9069" t="str">
            <v/>
          </cell>
          <cell r="R9069" t="str">
            <v/>
          </cell>
        </row>
        <row r="9070">
          <cell r="M9070">
            <v>97988</v>
          </cell>
          <cell r="N9070" t="str">
            <v>BASE PARA POÇO DE VISITA CIRCULAR PARA  ESGOTO, EM ALVENARIA COM TIJOLOS CERÂMICOS MACIÇOS, DIÂMETRO INTERNO = 1,2 M, PROFUNDIDADE = 1,45 M, EXCLUINDO TAMPÃO. AF_12/2020</v>
          </cell>
          <cell r="O9070" t="str">
            <v>UN</v>
          </cell>
          <cell r="P9070" t="str">
            <v>ATRIBUÍDO SÃO PAULO</v>
          </cell>
          <cell r="Q9070">
            <v>1</v>
          </cell>
          <cell r="R9070">
            <v>2647.33</v>
          </cell>
        </row>
        <row r="9071">
          <cell r="M9071">
            <v>97989</v>
          </cell>
          <cell r="N9071" t="str">
            <v>ACRÉSCIMO PARA POÇO DE VISITA CIRCULAR PARA ESGOTO, EM ALVENARIA COM TIJOLOS CERÂMICOS MACIÇOS, DIÂMETRO INTERNO = 1,2 M. AF_12/2020</v>
          </cell>
          <cell r="O9071" t="str">
            <v>M</v>
          </cell>
          <cell r="P9071" t="str">
            <v>ATRIBUÍDO SÃO PAULO</v>
          </cell>
          <cell r="Q9071">
            <v>1</v>
          </cell>
          <cell r="R9071">
            <v>1439.6</v>
          </cell>
        </row>
        <row r="9072">
          <cell r="M9072" t="str">
            <v/>
          </cell>
          <cell r="N9072" t="str">
            <v/>
          </cell>
          <cell r="O9072" t="str">
            <v/>
          </cell>
          <cell r="P9072" t="str">
            <v/>
          </cell>
          <cell r="Q9072" t="str">
            <v/>
          </cell>
          <cell r="R9072" t="str">
            <v/>
          </cell>
        </row>
        <row r="9073">
          <cell r="M9073">
            <v>97988</v>
          </cell>
          <cell r="N9073" t="str">
            <v>BASE PARA POÇO DE VISITA CIRCULAR PARA  ESGOTO, EM ALVENARIA COM TIJOLOS CERÂMICOS MACIÇOS, DIÂMETRO INTERNO = 1,2 M, PROFUNDIDADE = 1,45 M, EXCLUINDO TAMPÃO. AF_12/2020</v>
          </cell>
          <cell r="O9073" t="str">
            <v>UN</v>
          </cell>
          <cell r="P9073" t="str">
            <v>ATRIBUÍDO SÃO PAULO</v>
          </cell>
          <cell r="Q9073">
            <v>1</v>
          </cell>
          <cell r="R9073">
            <v>2647.33</v>
          </cell>
        </row>
        <row r="9074">
          <cell r="M9074">
            <v>97989</v>
          </cell>
          <cell r="N9074" t="str">
            <v>ACRÉSCIMO PARA POÇO DE VISITA CIRCULAR PARA ESGOTO, EM ALVENARIA COM TIJOLOS CERÂMICOS MACIÇOS, DIÂMETRO INTERNO = 1,2 M. AF_12/2020</v>
          </cell>
          <cell r="O9074" t="str">
            <v>M</v>
          </cell>
          <cell r="P9074" t="str">
            <v>ATRIBUÍDO SÃO PAULO</v>
          </cell>
          <cell r="Q9074">
            <v>1</v>
          </cell>
          <cell r="R9074">
            <v>1439.6</v>
          </cell>
        </row>
        <row r="9075">
          <cell r="M9075">
            <v>98051</v>
          </cell>
          <cell r="N9075" t="str">
            <v>CHAMINÉ CIRCULAR PARA POÇO DE VISITA PARA ESGOTO, EM ALVENARIA COM TIJOLOS CERÂMICOS MACIÇOS, DIÂMETRO INTERNO = 0,6 M. AF_12/2020</v>
          </cell>
          <cell r="O9075" t="str">
            <v>M</v>
          </cell>
          <cell r="P9075" t="str">
            <v>ATRIBUÍDO SÃO PAULO</v>
          </cell>
          <cell r="Q9075">
            <v>0.5</v>
          </cell>
          <cell r="R9075">
            <v>815.87</v>
          </cell>
        </row>
        <row r="9076">
          <cell r="M9076" t="str">
            <v/>
          </cell>
          <cell r="N9076" t="str">
            <v/>
          </cell>
          <cell r="O9076" t="str">
            <v/>
          </cell>
          <cell r="P9076" t="str">
            <v/>
          </cell>
          <cell r="Q9076" t="str">
            <v/>
          </cell>
          <cell r="R9076" t="str">
            <v/>
          </cell>
        </row>
        <row r="9077">
          <cell r="M9077">
            <v>97988</v>
          </cell>
          <cell r="N9077" t="str">
            <v>BASE PARA POÇO DE VISITA CIRCULAR PARA  ESGOTO, EM ALVENARIA COM TIJOLOS CERÂMICOS MACIÇOS, DIÂMETRO INTERNO = 1,2 M, PROFUNDIDADE = 1,45 M, EXCLUINDO TAMPÃO. AF_12/2020</v>
          </cell>
          <cell r="O9077" t="str">
            <v>UN</v>
          </cell>
          <cell r="P9077" t="str">
            <v>ATRIBUÍDO SÃO PAULO</v>
          </cell>
          <cell r="Q9077">
            <v>1</v>
          </cell>
          <cell r="R9077">
            <v>2647.33</v>
          </cell>
        </row>
        <row r="9078">
          <cell r="M9078">
            <v>97989</v>
          </cell>
          <cell r="N9078" t="str">
            <v>ACRÉSCIMO PARA POÇO DE VISITA CIRCULAR PARA ESGOTO, EM ALVENARIA COM TIJOLOS CERÂMICOS MACIÇOS, DIÂMETRO INTERNO = 1,2 M. AF_12/2020</v>
          </cell>
          <cell r="O9078" t="str">
            <v>M</v>
          </cell>
          <cell r="P9078" t="str">
            <v>ATRIBUÍDO SÃO PAULO</v>
          </cell>
          <cell r="Q9078">
            <v>1</v>
          </cell>
          <cell r="R9078">
            <v>1439.6</v>
          </cell>
        </row>
        <row r="9079">
          <cell r="M9079">
            <v>98051</v>
          </cell>
          <cell r="N9079" t="str">
            <v>CHAMINÉ CIRCULAR PARA POÇO DE VISITA PARA ESGOTO, EM ALVENARIA COM TIJOLOS CERÂMICOS MACIÇOS, DIÂMETRO INTERNO = 0,6 M. AF_12/2020</v>
          </cell>
          <cell r="O9079" t="str">
            <v>M</v>
          </cell>
          <cell r="P9079" t="str">
            <v>ATRIBUÍDO SÃO PAULO</v>
          </cell>
          <cell r="Q9079">
            <v>1</v>
          </cell>
          <cell r="R9079">
            <v>815.87</v>
          </cell>
        </row>
        <row r="9080">
          <cell r="M9080" t="str">
            <v/>
          </cell>
          <cell r="N9080" t="str">
            <v/>
          </cell>
          <cell r="O9080" t="str">
            <v/>
          </cell>
          <cell r="P9080" t="str">
            <v/>
          </cell>
          <cell r="Q9080" t="str">
            <v/>
          </cell>
          <cell r="R9080" t="str">
            <v/>
          </cell>
        </row>
        <row r="9081">
          <cell r="M9081">
            <v>97988</v>
          </cell>
          <cell r="N9081" t="str">
            <v>BASE PARA POÇO DE VISITA CIRCULAR PARA  ESGOTO, EM ALVENARIA COM TIJOLOS CERÂMICOS MACIÇOS, DIÂMETRO INTERNO = 1,2 M, PROFUNDIDADE = 1,45 M, EXCLUINDO TAMPÃO. AF_12/2020</v>
          </cell>
          <cell r="O9081" t="str">
            <v>UN</v>
          </cell>
          <cell r="P9081" t="str">
            <v>ATRIBUÍDO SÃO PAULO</v>
          </cell>
          <cell r="Q9081">
            <v>1</v>
          </cell>
          <cell r="R9081">
            <v>2647.33</v>
          </cell>
        </row>
        <row r="9082">
          <cell r="M9082">
            <v>98114</v>
          </cell>
          <cell r="N9082" t="str">
            <v>TAMPA CIRCULAR PARA ESGOTO E DRENAGEM, EM FERRO FUNDIDO, DIÂMETRO INTERNO = 0,6 M. AF_12/2020</v>
          </cell>
          <cell r="O9082" t="str">
            <v>UN</v>
          </cell>
          <cell r="P9082" t="str">
            <v>ATRIBUÍDO SÃO PAULO</v>
          </cell>
          <cell r="Q9082">
            <v>1</v>
          </cell>
          <cell r="R9082">
            <v>719.11</v>
          </cell>
        </row>
        <row r="9083">
          <cell r="M9083" t="str">
            <v/>
          </cell>
          <cell r="N9083" t="str">
            <v/>
          </cell>
          <cell r="O9083" t="str">
            <v/>
          </cell>
          <cell r="P9083" t="str">
            <v/>
          </cell>
          <cell r="Q9083" t="str">
            <v/>
          </cell>
          <cell r="R9083" t="str">
            <v/>
          </cell>
        </row>
        <row r="9084">
          <cell r="M9084">
            <v>97988</v>
          </cell>
          <cell r="N9084" t="str">
            <v>BASE PARA POÇO DE VISITA CIRCULAR PARA  ESGOTO, EM ALVENARIA COM TIJOLOS CERÂMICOS MACIÇOS, DIÂMETRO INTERNO = 1,2 M, PROFUNDIDADE = 1,45 M, EXCLUINDO TAMPÃO. AF_12/2020</v>
          </cell>
          <cell r="O9084" t="str">
            <v>UN</v>
          </cell>
          <cell r="P9084" t="str">
            <v>ATRIBUÍDO SÃO PAULO</v>
          </cell>
          <cell r="Q9084">
            <v>1</v>
          </cell>
          <cell r="R9084">
            <v>2647.33</v>
          </cell>
        </row>
        <row r="9085">
          <cell r="M9085">
            <v>97989</v>
          </cell>
          <cell r="N9085" t="str">
            <v>ACRÉSCIMO PARA POÇO DE VISITA CIRCULAR PARA ESGOTO, EM ALVENARIA COM TIJOLOS CERÂMICOS MACIÇOS, DIÂMETRO INTERNO = 1,2 M. AF_12/2020</v>
          </cell>
          <cell r="O9085" t="str">
            <v>M</v>
          </cell>
          <cell r="P9085" t="str">
            <v>ATRIBUÍDO SÃO PAULO</v>
          </cell>
          <cell r="Q9085">
            <v>0.5</v>
          </cell>
          <cell r="R9085">
            <v>1439.6</v>
          </cell>
        </row>
        <row r="9086">
          <cell r="M9086">
            <v>98114</v>
          </cell>
          <cell r="N9086" t="str">
            <v>TAMPA CIRCULAR PARA ESGOTO E DRENAGEM, EM FERRO FUNDIDO, DIÂMETRO INTERNO = 0,6 M. AF_12/2020</v>
          </cell>
          <cell r="O9086" t="str">
            <v>UN</v>
          </cell>
          <cell r="P9086" t="str">
            <v>ATRIBUÍDO SÃO PAULO</v>
          </cell>
          <cell r="Q9086">
            <v>1</v>
          </cell>
          <cell r="R9086">
            <v>719.11</v>
          </cell>
        </row>
        <row r="9087">
          <cell r="M9087" t="str">
            <v/>
          </cell>
          <cell r="N9087" t="str">
            <v/>
          </cell>
          <cell r="O9087" t="str">
            <v/>
          </cell>
          <cell r="P9087" t="str">
            <v/>
          </cell>
          <cell r="Q9087" t="str">
            <v/>
          </cell>
          <cell r="R9087" t="str">
            <v/>
          </cell>
        </row>
        <row r="9088">
          <cell r="M9088">
            <v>97988</v>
          </cell>
          <cell r="N9088" t="str">
            <v>BASE PARA POÇO DE VISITA CIRCULAR PARA  ESGOTO, EM ALVENARIA COM TIJOLOS CERÂMICOS MACIÇOS, DIÂMETRO INTERNO = 1,2 M, PROFUNDIDADE = 1,45 M, EXCLUINDO TAMPÃO. AF_12/2020</v>
          </cell>
          <cell r="O9088" t="str">
            <v>UN</v>
          </cell>
          <cell r="P9088" t="str">
            <v>ATRIBUÍDO SÃO PAULO</v>
          </cell>
          <cell r="Q9088">
            <v>1</v>
          </cell>
          <cell r="R9088">
            <v>2647.33</v>
          </cell>
        </row>
        <row r="9089">
          <cell r="M9089">
            <v>97989</v>
          </cell>
          <cell r="N9089" t="str">
            <v>ACRÉSCIMO PARA POÇO DE VISITA CIRCULAR PARA ESGOTO, EM ALVENARIA COM TIJOLOS CERÂMICOS MACIÇOS, DIÂMETRO INTERNO = 1,2 M. AF_12/2020</v>
          </cell>
          <cell r="O9089" t="str">
            <v>M</v>
          </cell>
          <cell r="P9089" t="str">
            <v>ATRIBUÍDO SÃO PAULO</v>
          </cell>
          <cell r="Q9089">
            <v>1</v>
          </cell>
          <cell r="R9089">
            <v>1439.6</v>
          </cell>
        </row>
        <row r="9090">
          <cell r="M9090">
            <v>98114</v>
          </cell>
          <cell r="N9090" t="str">
            <v>TAMPA CIRCULAR PARA ESGOTO E DRENAGEM, EM FERRO FUNDIDO, DIÂMETRO INTERNO = 0,6 M. AF_12/2020</v>
          </cell>
          <cell r="O9090" t="str">
            <v>UN</v>
          </cell>
          <cell r="P9090" t="str">
            <v>ATRIBUÍDO SÃO PAULO</v>
          </cell>
          <cell r="Q9090">
            <v>1</v>
          </cell>
          <cell r="R9090">
            <v>719.11</v>
          </cell>
        </row>
        <row r="9091">
          <cell r="M9091" t="str">
            <v/>
          </cell>
          <cell r="N9091" t="str">
            <v/>
          </cell>
          <cell r="O9091" t="str">
            <v/>
          </cell>
          <cell r="P9091" t="str">
            <v/>
          </cell>
          <cell r="Q9091" t="str">
            <v/>
          </cell>
          <cell r="R9091" t="str">
            <v/>
          </cell>
        </row>
        <row r="9092">
          <cell r="M9092">
            <v>97988</v>
          </cell>
          <cell r="N9092" t="str">
            <v>BASE PARA POÇO DE VISITA CIRCULAR PARA  ESGOTO, EM ALVENARIA COM TIJOLOS CERÂMICOS MACIÇOS, DIÂMETRO INTERNO = 1,2 M, PROFUNDIDADE = 1,45 M, EXCLUINDO TAMPÃO. AF_12/2020</v>
          </cell>
          <cell r="O9092" t="str">
            <v>UN</v>
          </cell>
          <cell r="P9092" t="str">
            <v>ATRIBUÍDO SÃO PAULO</v>
          </cell>
          <cell r="Q9092">
            <v>1</v>
          </cell>
          <cell r="R9092">
            <v>2647.33</v>
          </cell>
        </row>
        <row r="9093">
          <cell r="M9093">
            <v>97989</v>
          </cell>
          <cell r="N9093" t="str">
            <v>ACRÉSCIMO PARA POÇO DE VISITA CIRCULAR PARA ESGOTO, EM ALVENARIA COM TIJOLOS CERÂMICOS MACIÇOS, DIÂMETRO INTERNO = 1,2 M. AF_12/2020</v>
          </cell>
          <cell r="O9093" t="str">
            <v>M</v>
          </cell>
          <cell r="P9093" t="str">
            <v>ATRIBUÍDO SÃO PAULO</v>
          </cell>
          <cell r="Q9093">
            <v>1</v>
          </cell>
          <cell r="R9093">
            <v>1439.6</v>
          </cell>
        </row>
        <row r="9094">
          <cell r="M9094">
            <v>98051</v>
          </cell>
          <cell r="N9094" t="str">
            <v>CHAMINÉ CIRCULAR PARA POÇO DE VISITA PARA ESGOTO, EM ALVENARIA COM TIJOLOS CERÂMICOS MACIÇOS, DIÂMETRO INTERNO = 0,6 M. AF_12/2020</v>
          </cell>
          <cell r="O9094" t="str">
            <v>M</v>
          </cell>
          <cell r="P9094" t="str">
            <v>ATRIBUÍDO SÃO PAULO</v>
          </cell>
          <cell r="Q9094">
            <v>0.5</v>
          </cell>
          <cell r="R9094">
            <v>815.87</v>
          </cell>
        </row>
        <row r="9095">
          <cell r="M9095">
            <v>98114</v>
          </cell>
          <cell r="N9095" t="str">
            <v>TAMPA CIRCULAR PARA ESGOTO E DRENAGEM, EM FERRO FUNDIDO, DIÂMETRO INTERNO = 0,6 M. AF_12/2020</v>
          </cell>
          <cell r="O9095" t="str">
            <v>UN</v>
          </cell>
          <cell r="P9095" t="str">
            <v>ATRIBUÍDO SÃO PAULO</v>
          </cell>
          <cell r="Q9095">
            <v>1</v>
          </cell>
          <cell r="R9095">
            <v>719.11</v>
          </cell>
        </row>
        <row r="9096">
          <cell r="M9096" t="str">
            <v/>
          </cell>
          <cell r="N9096" t="str">
            <v/>
          </cell>
          <cell r="O9096" t="str">
            <v/>
          </cell>
          <cell r="P9096" t="str">
            <v/>
          </cell>
          <cell r="Q9096" t="str">
            <v/>
          </cell>
          <cell r="R9096" t="str">
            <v/>
          </cell>
        </row>
        <row r="9097">
          <cell r="M9097">
            <v>97988</v>
          </cell>
          <cell r="N9097" t="str">
            <v>BASE PARA POÇO DE VISITA CIRCULAR PARA  ESGOTO, EM ALVENARIA COM TIJOLOS CERÂMICOS MACIÇOS, DIÂMETRO INTERNO = 1,2 M, PROFUNDIDADE = 1,45 M, EXCLUINDO TAMPÃO. AF_12/2020</v>
          </cell>
          <cell r="O9097" t="str">
            <v>UN</v>
          </cell>
          <cell r="P9097" t="str">
            <v>ATRIBUÍDO SÃO PAULO</v>
          </cell>
          <cell r="Q9097">
            <v>1</v>
          </cell>
          <cell r="R9097">
            <v>2647.33</v>
          </cell>
        </row>
        <row r="9098">
          <cell r="M9098">
            <v>97989</v>
          </cell>
          <cell r="N9098" t="str">
            <v>ACRÉSCIMO PARA POÇO DE VISITA CIRCULAR PARA ESGOTO, EM ALVENARIA COM TIJOLOS CERÂMICOS MACIÇOS, DIÂMETRO INTERNO = 1,2 M. AF_12/2020</v>
          </cell>
          <cell r="O9098" t="str">
            <v>M</v>
          </cell>
          <cell r="P9098" t="str">
            <v>ATRIBUÍDO SÃO PAULO</v>
          </cell>
          <cell r="Q9098">
            <v>1</v>
          </cell>
          <cell r="R9098">
            <v>1439.6</v>
          </cell>
        </row>
        <row r="9099">
          <cell r="M9099">
            <v>98051</v>
          </cell>
          <cell r="N9099" t="str">
            <v>CHAMINÉ CIRCULAR PARA POÇO DE VISITA PARA ESGOTO, EM ALVENARIA COM TIJOLOS CERÂMICOS MACIÇOS, DIÂMETRO INTERNO = 0,6 M. AF_12/2020</v>
          </cell>
          <cell r="O9099" t="str">
            <v>M</v>
          </cell>
          <cell r="P9099" t="str">
            <v>ATRIBUÍDO SÃO PAULO</v>
          </cell>
          <cell r="Q9099">
            <v>1</v>
          </cell>
          <cell r="R9099">
            <v>815.87</v>
          </cell>
        </row>
        <row r="9100">
          <cell r="M9100">
            <v>98114</v>
          </cell>
          <cell r="N9100" t="str">
            <v>TAMPA CIRCULAR PARA ESGOTO E DRENAGEM, EM FERRO FUNDIDO, DIÂMETRO INTERNO = 0,6 M. AF_12/2020</v>
          </cell>
          <cell r="O9100" t="str">
            <v>UN</v>
          </cell>
          <cell r="P9100" t="str">
            <v>ATRIBUÍDO SÃO PAULO</v>
          </cell>
          <cell r="Q9100">
            <v>1</v>
          </cell>
          <cell r="R9100">
            <v>719.11</v>
          </cell>
        </row>
        <row r="9101">
          <cell r="M9101" t="str">
            <v/>
          </cell>
          <cell r="N9101" t="str">
            <v/>
          </cell>
          <cell r="O9101" t="str">
            <v/>
          </cell>
          <cell r="P9101" t="str">
            <v/>
          </cell>
          <cell r="Q9101" t="str">
            <v/>
          </cell>
          <cell r="R9101" t="str">
            <v/>
          </cell>
        </row>
        <row r="9102">
          <cell r="M9102">
            <v>5678</v>
          </cell>
          <cell r="N9102" t="str">
            <v>RETROESCAVADEIRA SOBRE RODAS COM CARREGADEIRA, TRAÇÃO 4X4, POTÊNCIA LÍQ. 88 HP, CAÇAMBA CARREG. CAP. MÍN. 1 M3, CAÇAMBA RETRO CAP. 0,26 M3, PESO OPERACIONAL MÍN. 6.674 KG, PROFUNDIDADE ESCAVAÇÃO MÁX. 4,37 M - CHP DIURNO. AF_06/2014</v>
          </cell>
          <cell r="O9102" t="str">
            <v>CHP</v>
          </cell>
          <cell r="P9102" t="str">
            <v>ATRIBUÍDO SÃO PAULO</v>
          </cell>
          <cell r="Q9102">
            <v>0.1769</v>
          </cell>
          <cell r="R9102">
            <v>103.52</v>
          </cell>
        </row>
        <row r="9103">
          <cell r="M9103">
            <v>5679</v>
          </cell>
          <cell r="N9103" t="str">
            <v>RETROESCAVADEIRA SOBRE RODAS COM CARREGADEIRA, TRAÇÃO 4X4, POTÊNCIA LÍQ. 88 HP, CAÇAMBA CARREG. CAP. MÍN. 1 M3, CAÇAMBA RETRO CAP. 0,26 M3, PESO OPERACIONAL MÍN. 6.674 KG, PROFUNDIDADE ESCAVAÇÃO MÁX. 4,37 M - CHI DIURNO. AF_06/2014</v>
          </cell>
          <cell r="O9103" t="str">
            <v>CHI</v>
          </cell>
          <cell r="P9103" t="str">
            <v>ATRIBUÍDO SÃO PAULO</v>
          </cell>
          <cell r="Q9103">
            <v>0.36049999999999999</v>
          </cell>
          <cell r="R9103">
            <v>40.76</v>
          </cell>
        </row>
        <row r="9104">
          <cell r="M9104">
            <v>12551</v>
          </cell>
          <cell r="N9104" t="str">
            <v>ANEL EM CONCRETO ARMADO, LISO, PARA POCOS DE VISITA, POCOS DE INSPECAO, FOSSAS SEPTICAS E SUMIDOUROS, SEM FUNDO, DIAMETRO INTERNO DE 1,20 M E ALTURA DE 0,50 M</v>
          </cell>
          <cell r="O9104" t="str">
            <v>UN</v>
          </cell>
          <cell r="P9104" t="str">
            <v>ATRIBUÍDO SÃO PAULO</v>
          </cell>
          <cell r="Q9104">
            <v>2</v>
          </cell>
          <cell r="R9104">
            <v>220.23</v>
          </cell>
        </row>
        <row r="9105">
          <cell r="M9105">
            <v>88309</v>
          </cell>
          <cell r="N9105" t="str">
            <v>PEDREIRO COM ENCARGOS COMPLEMENTARES</v>
          </cell>
          <cell r="O9105" t="str">
            <v>H</v>
          </cell>
          <cell r="P9105" t="str">
            <v>COLETADO</v>
          </cell>
          <cell r="Q9105">
            <v>0.65590000000000004</v>
          </cell>
          <cell r="R9105">
            <v>19.43</v>
          </cell>
        </row>
        <row r="9106">
          <cell r="M9106">
            <v>88316</v>
          </cell>
          <cell r="N9106" t="str">
            <v>SERVENTE COM ENCARGOS COMPLEMENTARES</v>
          </cell>
          <cell r="O9106" t="str">
            <v>H</v>
          </cell>
          <cell r="P9106" t="str">
            <v>COLETADO</v>
          </cell>
          <cell r="Q9106">
            <v>0.51529999999999998</v>
          </cell>
          <cell r="R9106">
            <v>14.25</v>
          </cell>
        </row>
        <row r="9107">
          <cell r="M9107">
            <v>88628</v>
          </cell>
          <cell r="N9107" t="str">
            <v>ARGAMASSA TRAÇO 1:3 (EM VOLUME DE CIMENTO E AREIA MÉDIA ÚMIDA), PREPARO MECÂNICO COM BETONEIRA 400 L. AF_08/2019</v>
          </cell>
          <cell r="O9107" t="str">
            <v>M3</v>
          </cell>
          <cell r="P9107" t="str">
            <v>ATRIBUÍDO SÃO PAULO</v>
          </cell>
          <cell r="Q9107">
            <v>2.2700000000000001E-2</v>
          </cell>
          <cell r="R9107">
            <v>525</v>
          </cell>
        </row>
        <row r="9108">
          <cell r="M9108" t="str">
            <v/>
          </cell>
          <cell r="N9108" t="str">
            <v/>
          </cell>
          <cell r="O9108" t="str">
            <v/>
          </cell>
          <cell r="P9108" t="str">
            <v/>
          </cell>
          <cell r="Q9108" t="str">
            <v/>
          </cell>
          <cell r="R9108" t="str">
            <v/>
          </cell>
        </row>
        <row r="9109">
          <cell r="M9109">
            <v>660</v>
          </cell>
          <cell r="N9109" t="str">
            <v>CANALETA DE CONCRETO 19 X 19 X 19 CM (CLASSE C - NBR 6136)</v>
          </cell>
          <cell r="O9109" t="str">
            <v>UN</v>
          </cell>
          <cell r="P9109" t="str">
            <v>COEFICIENTE DE REPRESENTATIVIDADE</v>
          </cell>
          <cell r="Q9109">
            <v>17.850000000000001</v>
          </cell>
          <cell r="R9109">
            <v>2.52</v>
          </cell>
        </row>
        <row r="9110">
          <cell r="M9110">
            <v>25067</v>
          </cell>
          <cell r="N9110" t="str">
            <v>BLOCO DE CONCRETO ESTRUTURAL 19 X 19 X 39 CM, FBK 4,5 MPA (NBR 6136)</v>
          </cell>
          <cell r="O9110" t="str">
            <v>UN</v>
          </cell>
          <cell r="P9110" t="str">
            <v>COEFICIENTE DE REPRESENTATIVIDADE</v>
          </cell>
          <cell r="Q9110">
            <v>80.325000000000003</v>
          </cell>
          <cell r="R9110">
            <v>4.07</v>
          </cell>
        </row>
        <row r="9111">
          <cell r="M9111">
            <v>87316</v>
          </cell>
          <cell r="N9111" t="str">
            <v>ARGAMASSA TRAÇO 1:4 (EM VOLUME DE CIMENTO E AREIA GROSSA ÚMIDA) PARA CHAPISCO CONVENCIONAL, PREPARO MECÂNICO COM BETONEIRA 400 L. AF_08/2019</v>
          </cell>
          <cell r="O9111" t="str">
            <v>M3</v>
          </cell>
          <cell r="P9111" t="str">
            <v>ATRIBUÍDO SÃO PAULO</v>
          </cell>
          <cell r="Q9111">
            <v>5.7999999999999996E-3</v>
          </cell>
          <cell r="R9111">
            <v>434.57</v>
          </cell>
        </row>
        <row r="9112">
          <cell r="M9112">
            <v>88309</v>
          </cell>
          <cell r="N9112" t="str">
            <v>PEDREIRO COM ENCARGOS COMPLEMENTARES</v>
          </cell>
          <cell r="O9112" t="str">
            <v>H</v>
          </cell>
          <cell r="P9112" t="str">
            <v>COLETADO</v>
          </cell>
          <cell r="Q9112">
            <v>18.680800000000001</v>
          </cell>
          <cell r="R9112">
            <v>19.43</v>
          </cell>
        </row>
        <row r="9113">
          <cell r="M9113">
            <v>88316</v>
          </cell>
          <cell r="N9113" t="str">
            <v>SERVENTE COM ENCARGOS COMPLEMENTARES</v>
          </cell>
          <cell r="O9113" t="str">
            <v>H</v>
          </cell>
          <cell r="P9113" t="str">
            <v>COLETADO</v>
          </cell>
          <cell r="Q9113">
            <v>14.6778</v>
          </cell>
          <cell r="R9113">
            <v>14.25</v>
          </cell>
        </row>
        <row r="9114">
          <cell r="M9114">
            <v>88628</v>
          </cell>
          <cell r="N9114" t="str">
            <v>ARGAMASSA TRAÇO 1:3 (EM VOLUME DE CIMENTO E AREIA MÉDIA ÚMIDA), PREPARO MECÂNICO COM BETONEIRA 400 L. AF_08/2019</v>
          </cell>
          <cell r="O9114" t="str">
            <v>M3</v>
          </cell>
          <cell r="P9114" t="str">
            <v>ATRIBUÍDO SÃO PAULO</v>
          </cell>
          <cell r="Q9114">
            <v>0.47639999999999999</v>
          </cell>
          <cell r="R9114">
            <v>525</v>
          </cell>
        </row>
        <row r="9115">
          <cell r="M9115">
            <v>89993</v>
          </cell>
          <cell r="N9115" t="str">
            <v>GRAUTEAMENTO VERTICAL EM ALVENARIA ESTRUTURAL. AF_01/2015</v>
          </cell>
          <cell r="O9115" t="str">
            <v>M3</v>
          </cell>
          <cell r="P9115" t="str">
            <v>ATRIBUÍDO SÃO PAULO</v>
          </cell>
          <cell r="Q9115">
            <v>5.9799999999999999E-2</v>
          </cell>
          <cell r="R9115">
            <v>737.71</v>
          </cell>
        </row>
        <row r="9116">
          <cell r="M9116">
            <v>89995</v>
          </cell>
          <cell r="N9116" t="str">
            <v>GRAUTEAMENTO DE CINTA SUPERIOR OU DE VERGA EM ALVENARIA ESTRUTURAL. AF_01/2015</v>
          </cell>
          <cell r="O9116" t="str">
            <v>M3</v>
          </cell>
          <cell r="P9116" t="str">
            <v>ATRIBUÍDO SÃO PAULO</v>
          </cell>
          <cell r="Q9116">
            <v>5.2299999999999999E-2</v>
          </cell>
          <cell r="R9116">
            <v>712.29</v>
          </cell>
        </row>
        <row r="9117">
          <cell r="M9117">
            <v>89996</v>
          </cell>
          <cell r="N9117" t="str">
            <v>ARMAÇÃO VERTICAL DE ALVENARIA ESTRUTURAL; DIÂMETRO DE 10,0 MM. AF_01/2015</v>
          </cell>
          <cell r="O9117" t="str">
            <v>KG</v>
          </cell>
          <cell r="P9117" t="str">
            <v>COEFICIENTE DE REPRESENTATIVIDADE</v>
          </cell>
          <cell r="Q9117">
            <v>1.9743999999999999</v>
          </cell>
          <cell r="R9117">
            <v>13.05</v>
          </cell>
        </row>
        <row r="9118">
          <cell r="M9118">
            <v>89998</v>
          </cell>
          <cell r="N9118" t="str">
            <v>ARMAÇÃO DE CINTA DE ALVENARIA ESTRUTURAL; DIÂMETRO DE 10,0 MM. AF_01/2015</v>
          </cell>
          <cell r="O9118" t="str">
            <v>KG</v>
          </cell>
          <cell r="P9118" t="str">
            <v>COEFICIENTE DE REPRESENTATIVIDADE</v>
          </cell>
          <cell r="Q9118">
            <v>2.0977999999999999</v>
          </cell>
          <cell r="R9118">
            <v>12.65</v>
          </cell>
        </row>
        <row r="9119">
          <cell r="M9119" t="str">
            <v/>
          </cell>
          <cell r="N9119" t="str">
            <v/>
          </cell>
          <cell r="O9119" t="str">
            <v/>
          </cell>
          <cell r="P9119" t="str">
            <v/>
          </cell>
          <cell r="Q9119" t="str">
            <v/>
          </cell>
          <cell r="R9119" t="str">
            <v/>
          </cell>
        </row>
        <row r="9120">
          <cell r="M9120">
            <v>2692</v>
          </cell>
          <cell r="N9120" t="str">
            <v>DESMOLDANTE PROTETOR PARA FORMAS DE MADEIRA, DE BASE OLEOSA EMULSIONADA EM AGUA</v>
          </cell>
          <cell r="O9120" t="str">
            <v>L</v>
          </cell>
          <cell r="P9120" t="str">
            <v>COEFICIENTE DE REPRESENTATIVIDADE</v>
          </cell>
          <cell r="Q9120">
            <v>1.52E-2</v>
          </cell>
          <cell r="R9120">
            <v>6.99</v>
          </cell>
        </row>
        <row r="9121">
          <cell r="M9121">
            <v>4491</v>
          </cell>
          <cell r="N9121" t="str">
            <v>PONTALETE *7,5 X 7,5* CM EM PINUS, MISTA OU EQUIVALENTE DA REGIAO - BRUTA</v>
          </cell>
          <cell r="O9121" t="str">
            <v>M</v>
          </cell>
          <cell r="P9121" t="str">
            <v>COEFICIENTE DE REPRESENTATIVIDADE</v>
          </cell>
          <cell r="Q9121">
            <v>0.33129999999999998</v>
          </cell>
          <cell r="R9121">
            <v>8.25</v>
          </cell>
        </row>
        <row r="9122">
          <cell r="M9122">
            <v>4517</v>
          </cell>
          <cell r="N9122" t="str">
            <v>SARRAFO *2,5 X 7,5* CM EM PINUS, MISTA OU EQUIVALENTE DA REGIAO - BRUTA</v>
          </cell>
          <cell r="O9122" t="str">
            <v>M</v>
          </cell>
          <cell r="P9122" t="str">
            <v>COEFICIENTE DE REPRESENTATIVIDADE</v>
          </cell>
          <cell r="Q9122">
            <v>0.39400000000000002</v>
          </cell>
          <cell r="R9122">
            <v>2.89</v>
          </cell>
        </row>
        <row r="9123">
          <cell r="M9123">
            <v>5069</v>
          </cell>
          <cell r="N9123" t="str">
            <v>PREGO DE ACO POLIDO COM CABECA 17 X 27 (2 1/2 X 11)</v>
          </cell>
          <cell r="O9123" t="str">
            <v>KG</v>
          </cell>
          <cell r="P9123" t="str">
            <v>COEFICIENTE DE REPRESENTATIVIDADE</v>
          </cell>
          <cell r="Q9123">
            <v>3.49E-2</v>
          </cell>
          <cell r="R9123">
            <v>14.51</v>
          </cell>
        </row>
        <row r="9124">
          <cell r="M9124">
            <v>5678</v>
          </cell>
          <cell r="N9124" t="str">
            <v>RETROESCAVADEIRA SOBRE RODAS COM CARREGADEIRA, TRAÇÃO 4X4, POTÊNCIA LÍQ. 88 HP, CAÇAMBA CARREG. CAP. MÍN. 1 M3, CAÇAMBA RETRO CAP. 0,26 M3, PESO OPERACIONAL MÍN. 6.674 KG, PROFUNDIDADE ESCAVAÇÃO MÁX. 4,37 M - CHP DIURNO. AF_06/2014</v>
          </cell>
          <cell r="O9124" t="str">
            <v>CHP</v>
          </cell>
          <cell r="P9124" t="str">
            <v>ATRIBUÍDO SÃO PAULO</v>
          </cell>
          <cell r="Q9124">
            <v>0.1012</v>
          </cell>
          <cell r="R9124">
            <v>103.52</v>
          </cell>
        </row>
        <row r="9125">
          <cell r="M9125">
            <v>5679</v>
          </cell>
          <cell r="N9125" t="str">
            <v>RETROESCAVADEIRA SOBRE RODAS COM CARREGADEIRA, TRAÇÃO 4X4, POTÊNCIA LÍQ. 88 HP, CAÇAMBA CARREG. CAP. MÍN. 1 M3, CAÇAMBA RETRO CAP. 0,26 M3, PESO OPERACIONAL MÍN. 6.674 KG, PROFUNDIDADE ESCAVAÇÃO MÁX. 4,37 M - CHI DIURNO. AF_06/2014</v>
          </cell>
          <cell r="O9125" t="str">
            <v>CHI</v>
          </cell>
          <cell r="P9125" t="str">
            <v>ATRIBUÍDO SÃO PAULO</v>
          </cell>
          <cell r="Q9125">
            <v>0.20619999999999999</v>
          </cell>
          <cell r="R9125">
            <v>40.76</v>
          </cell>
        </row>
        <row r="9126">
          <cell r="M9126">
            <v>6193</v>
          </cell>
          <cell r="N9126" t="str">
            <v>TABUA  NAO  APARELHADA  *2,5 X 20* CM, EM MACARANDUBA, ANGELIM OU EQUIVALENTE DA REGIAO - BRUTA</v>
          </cell>
          <cell r="O9126" t="str">
            <v>M</v>
          </cell>
          <cell r="P9126" t="str">
            <v>COEFICIENTE DE REPRESENTATIVIDADE</v>
          </cell>
          <cell r="Q9126">
            <v>1.2356</v>
          </cell>
          <cell r="R9126">
            <v>11.3</v>
          </cell>
        </row>
        <row r="9127">
          <cell r="M9127">
            <v>7258</v>
          </cell>
          <cell r="N9127" t="str">
            <v>TIJOLO CERAMICO MACICO COMUM *5 X 10 X 20* CM (L X A X C)</v>
          </cell>
          <cell r="O9127" t="str">
            <v>UN</v>
          </cell>
          <cell r="P9127" t="str">
            <v>COEFICIENTE DE REPRESENTATIVIDADE</v>
          </cell>
          <cell r="Q9127">
            <v>596.22280000000001</v>
          </cell>
          <cell r="R9127">
            <v>0.73</v>
          </cell>
        </row>
        <row r="9128">
          <cell r="M9128">
            <v>87316</v>
          </cell>
          <cell r="N9128" t="str">
            <v>ARGAMASSA TRAÇO 1:4 (EM VOLUME DE CIMENTO E AREIA GROSSA ÚMIDA) PARA CHAPISCO CONVENCIONAL, PREPARO MECÂNICO COM BETONEIRA 400 L. AF_08/2019</v>
          </cell>
          <cell r="O9128" t="str">
            <v>M3</v>
          </cell>
          <cell r="P9128" t="str">
            <v>ATRIBUÍDO SÃO PAULO</v>
          </cell>
          <cell r="Q9128">
            <v>3.3E-3</v>
          </cell>
          <cell r="R9128">
            <v>434.57</v>
          </cell>
        </row>
        <row r="9129">
          <cell r="M9129">
            <v>88309</v>
          </cell>
          <cell r="N9129" t="str">
            <v>PEDREIRO COM ENCARGOS COMPLEMENTARES</v>
          </cell>
          <cell r="O9129" t="str">
            <v>H</v>
          </cell>
          <cell r="P9129" t="str">
            <v>COLETADO</v>
          </cell>
          <cell r="Q9129">
            <v>17.5654</v>
          </cell>
          <cell r="R9129">
            <v>19.43</v>
          </cell>
        </row>
        <row r="9130">
          <cell r="M9130">
            <v>88316</v>
          </cell>
          <cell r="N9130" t="str">
            <v>SERVENTE COM ENCARGOS COMPLEMENTARES</v>
          </cell>
          <cell r="O9130" t="str">
            <v>H</v>
          </cell>
          <cell r="P9130" t="str">
            <v>COLETADO</v>
          </cell>
          <cell r="Q9130">
            <v>13.801399999999999</v>
          </cell>
          <cell r="R9130">
            <v>14.25</v>
          </cell>
        </row>
        <row r="9131">
          <cell r="M9131">
            <v>88628</v>
          </cell>
          <cell r="N9131" t="str">
            <v>ARGAMASSA TRAÇO 1:3 (EM VOLUME DE CIMENTO E AREIA MÉDIA ÚMIDA), PREPARO MECÂNICO COM BETONEIRA 400 L. AF_08/2019</v>
          </cell>
          <cell r="O9131" t="str">
            <v>M3</v>
          </cell>
          <cell r="P9131" t="str">
            <v>ATRIBUÍDO SÃO PAULO</v>
          </cell>
          <cell r="Q9131">
            <v>0.64780000000000004</v>
          </cell>
          <cell r="R9131">
            <v>525</v>
          </cell>
        </row>
        <row r="9132">
          <cell r="M9132">
            <v>89995</v>
          </cell>
          <cell r="N9132" t="str">
            <v>GRAUTEAMENTO DE CINTA SUPERIOR OU DE VERGA EM ALVENARIA ESTRUTURAL. AF_01/2015</v>
          </cell>
          <cell r="O9132" t="str">
            <v>M3</v>
          </cell>
          <cell r="P9132" t="str">
            <v>ATRIBUÍDO SÃO PAULO</v>
          </cell>
          <cell r="Q9132">
            <v>7.5399999999999995E-2</v>
          </cell>
          <cell r="R9132">
            <v>712.29</v>
          </cell>
        </row>
        <row r="9133">
          <cell r="M9133">
            <v>89998</v>
          </cell>
          <cell r="N9133" t="str">
            <v>ARMAÇÃO DE CINTA DE ALVENARIA ESTRUTURAL; DIÂMETRO DE 10,0 MM. AF_01/2015</v>
          </cell>
          <cell r="O9133" t="str">
            <v>KG</v>
          </cell>
          <cell r="P9133" t="str">
            <v>COEFICIENTE DE REPRESENTATIVIDADE</v>
          </cell>
          <cell r="Q9133">
            <v>2.3260000000000001</v>
          </cell>
          <cell r="R9133">
            <v>12.65</v>
          </cell>
        </row>
        <row r="9134">
          <cell r="M9134">
            <v>92783</v>
          </cell>
          <cell r="N9134" t="str">
            <v>ARMAÇÃO DE LAJE DE UMA ESTRUTURA CONVENCIONAL DE CONCRETO ARMADO EM UMA EDIFICAÇÃO TÉRREA OU SOBRADO UTILIZANDO AÇO CA-60 DE 4,2 MM - MONTAGEM. AF_12/2015</v>
          </cell>
          <cell r="O9134" t="str">
            <v>KG</v>
          </cell>
          <cell r="P9134" t="str">
            <v>ATRIBUÍDO SÃO PAULO</v>
          </cell>
          <cell r="Q9134">
            <v>12.3619</v>
          </cell>
          <cell r="R9134">
            <v>18.399999999999999</v>
          </cell>
        </row>
        <row r="9135">
          <cell r="M9135">
            <v>94970</v>
          </cell>
          <cell r="N9135" t="str">
            <v>CONCRETO FCK = 20MPA, TRAÇO 1:2,7:3 (EM MASSA SECA DE CIMENTO/ AREIA MÉDIA/ BRITA 1) - PREPARO MECÂNICO COM BETONEIRA 600 L. AF_05/2021</v>
          </cell>
          <cell r="O9135" t="str">
            <v>M3</v>
          </cell>
          <cell r="P9135" t="str">
            <v>ATRIBUÍDO SÃO PAULO</v>
          </cell>
          <cell r="Q9135">
            <v>0.4657</v>
          </cell>
          <cell r="R9135">
            <v>404.3</v>
          </cell>
        </row>
        <row r="9136">
          <cell r="M9136">
            <v>96536</v>
          </cell>
          <cell r="N9136" t="str">
            <v>FABRICAÇÃO, MONTAGEM E DESMONTAGEM DE FÔRMA PARA VIGA BALDRAME, EM MADEIRA SERRADA, E=25 MM, 4 UTILIZAÇÕES. AF_06/2017</v>
          </cell>
          <cell r="O9136" t="str">
            <v>M2</v>
          </cell>
          <cell r="P9136" t="str">
            <v>ATRIBUÍDO SÃO PAULO</v>
          </cell>
          <cell r="Q9136">
            <v>0.754</v>
          </cell>
          <cell r="R9136">
            <v>54.32</v>
          </cell>
        </row>
        <row r="9137">
          <cell r="M9137">
            <v>97738</v>
          </cell>
          <cell r="N9137" t="str">
            <v>PEÇA CIRCULAR PRÉ-MOLDADA, VOLUME DE CONCRETO DE 10 A 30 LITROS, TAXA DE FIBRA DE POLIPROPILENO APROXIMADA DE 6 KG/M³. AF_01/2018_P</v>
          </cell>
          <cell r="O9137" t="str">
            <v>M3</v>
          </cell>
          <cell r="P9137" t="str">
            <v>ATRIBUÍDO SÃO PAULO</v>
          </cell>
          <cell r="Q9137">
            <v>2.2100000000000002E-2</v>
          </cell>
          <cell r="R9137">
            <v>3901.66</v>
          </cell>
        </row>
        <row r="9138">
          <cell r="M9138">
            <v>97740</v>
          </cell>
          <cell r="N9138" t="str">
            <v>PEÇA CIRCULAR PRÉ-MOLDADA, VOLUME DE CONCRETO ACIMA DE 100 LITROS, TAXA DE AÇO APROXIMADA DE 30KG/M³. AF_01/2018</v>
          </cell>
          <cell r="O9138" t="str">
            <v>M3</v>
          </cell>
          <cell r="P9138" t="str">
            <v>ATRIBUÍDO SÃO PAULO</v>
          </cell>
          <cell r="Q9138">
            <v>0.25919999999999999</v>
          </cell>
          <cell r="R9138">
            <v>1871.09</v>
          </cell>
        </row>
        <row r="9139">
          <cell r="M9139">
            <v>101625</v>
          </cell>
          <cell r="N9139" t="str">
            <v>PREPARO DE FUNDO DE VALA COM LARGURA MAIOR OU IGUAL A 1,5 M E MENOR QUE 2,5 M, COM CAMADA DE AREIA, LANÇAMENTO MECANIZADO. AF_08/2020</v>
          </cell>
          <cell r="O9139" t="str">
            <v>M3</v>
          </cell>
          <cell r="P9139" t="str">
            <v>ATRIBUÍDO SÃO PAULO</v>
          </cell>
          <cell r="Q9139">
            <v>0.58899999999999997</v>
          </cell>
          <cell r="R9139">
            <v>148.47</v>
          </cell>
        </row>
        <row r="9140">
          <cell r="M9140" t="str">
            <v/>
          </cell>
          <cell r="N9140" t="str">
            <v/>
          </cell>
          <cell r="O9140" t="str">
            <v/>
          </cell>
          <cell r="P9140" t="str">
            <v/>
          </cell>
          <cell r="Q9140" t="str">
            <v/>
          </cell>
          <cell r="R9140" t="str">
            <v/>
          </cell>
        </row>
        <row r="9141">
          <cell r="M9141">
            <v>7258</v>
          </cell>
          <cell r="N9141" t="str">
            <v>TIJOLO CERAMICO MACICO COMUM *5 X 10 X 20* CM (L X A X C)</v>
          </cell>
          <cell r="O9141" t="str">
            <v>UN</v>
          </cell>
          <cell r="P9141" t="str">
            <v>COEFICIENTE DE REPRESENTATIVIDADE</v>
          </cell>
          <cell r="Q9141">
            <v>569.77070000000003</v>
          </cell>
          <cell r="R9141">
            <v>0.73</v>
          </cell>
        </row>
        <row r="9142">
          <cell r="M9142">
            <v>87316</v>
          </cell>
          <cell r="N9142" t="str">
            <v>ARGAMASSA TRAÇO 1:4 (EM VOLUME DE CIMENTO E AREIA GROSSA ÚMIDA) PARA CHAPISCO CONVENCIONAL, PREPARO MECÂNICO COM BETONEIRA 400 L. AF_08/2019</v>
          </cell>
          <cell r="O9142" t="str">
            <v>M3</v>
          </cell>
          <cell r="P9142" t="str">
            <v>ATRIBUÍDO SÃO PAULO</v>
          </cell>
          <cell r="Q9142">
            <v>3.8E-3</v>
          </cell>
          <cell r="R9142">
            <v>434.57</v>
          </cell>
        </row>
        <row r="9143">
          <cell r="M9143">
            <v>88309</v>
          </cell>
          <cell r="N9143" t="str">
            <v>PEDREIRO COM ENCARGOS COMPLEMENTARES</v>
          </cell>
          <cell r="O9143" t="str">
            <v>H</v>
          </cell>
          <cell r="P9143" t="str">
            <v>COLETADO</v>
          </cell>
          <cell r="Q9143">
            <v>17.832899999999999</v>
          </cell>
          <cell r="R9143">
            <v>19.43</v>
          </cell>
        </row>
        <row r="9144">
          <cell r="M9144">
            <v>88316</v>
          </cell>
          <cell r="N9144" t="str">
            <v>SERVENTE COM ENCARGOS COMPLEMENTARES</v>
          </cell>
          <cell r="O9144" t="str">
            <v>H</v>
          </cell>
          <cell r="P9144" t="str">
            <v>COLETADO</v>
          </cell>
          <cell r="Q9144">
            <v>14.0115</v>
          </cell>
          <cell r="R9144">
            <v>14.25</v>
          </cell>
        </row>
        <row r="9145">
          <cell r="M9145">
            <v>88628</v>
          </cell>
          <cell r="N9145" t="str">
            <v>ARGAMASSA TRAÇO 1:3 (EM VOLUME DE CIMENTO E AREIA MÉDIA ÚMIDA), PREPARO MECÂNICO COM BETONEIRA 400 L. AF_08/2019</v>
          </cell>
          <cell r="O9145" t="str">
            <v>M3</v>
          </cell>
          <cell r="P9145" t="str">
            <v>ATRIBUÍDO SÃO PAULO</v>
          </cell>
          <cell r="Q9145">
            <v>0.61350000000000005</v>
          </cell>
          <cell r="R9145">
            <v>525</v>
          </cell>
        </row>
        <row r="9146">
          <cell r="M9146">
            <v>89995</v>
          </cell>
          <cell r="N9146" t="str">
            <v>GRAUTEAMENTO DE CINTA SUPERIOR OU DE VERGA EM ALVENARIA ESTRUTURAL. AF_01/2015</v>
          </cell>
          <cell r="O9146" t="str">
            <v>M3</v>
          </cell>
          <cell r="P9146" t="str">
            <v>ATRIBUÍDO SÃO PAULO</v>
          </cell>
          <cell r="Q9146">
            <v>3.7699999999999997E-2</v>
          </cell>
          <cell r="R9146">
            <v>712.29</v>
          </cell>
        </row>
        <row r="9147">
          <cell r="M9147">
            <v>89998</v>
          </cell>
          <cell r="N9147" t="str">
            <v>ARMAÇÃO DE CINTA DE ALVENARIA ESTRUTURAL; DIÂMETRO DE 10,0 MM. AF_01/2015</v>
          </cell>
          <cell r="O9147" t="str">
            <v>KG</v>
          </cell>
          <cell r="P9147" t="str">
            <v>COEFICIENTE DE REPRESENTATIVIDADE</v>
          </cell>
          <cell r="Q9147">
            <v>1.163</v>
          </cell>
          <cell r="R9147">
            <v>12.65</v>
          </cell>
        </row>
        <row r="9148">
          <cell r="M9148">
            <v>96536</v>
          </cell>
          <cell r="N9148" t="str">
            <v>FABRICAÇÃO, MONTAGEM E DESMONTAGEM DE FÔRMA PARA VIGA BALDRAME, EM MADEIRA SERRADA, E=25 MM, 4 UTILIZAÇÕES. AF_06/2017</v>
          </cell>
          <cell r="O9148" t="str">
            <v>M2</v>
          </cell>
          <cell r="P9148" t="str">
            <v>ATRIBUÍDO SÃO PAULO</v>
          </cell>
          <cell r="Q9148">
            <v>0.377</v>
          </cell>
          <cell r="R9148">
            <v>54.32</v>
          </cell>
        </row>
        <row r="9149">
          <cell r="M9149" t="str">
            <v/>
          </cell>
          <cell r="N9149" t="str">
            <v/>
          </cell>
          <cell r="O9149" t="str">
            <v/>
          </cell>
          <cell r="P9149" t="str">
            <v/>
          </cell>
          <cell r="Q9149" t="str">
            <v/>
          </cell>
          <cell r="R9149" t="str">
            <v/>
          </cell>
        </row>
        <row r="9150">
          <cell r="M9150">
            <v>660</v>
          </cell>
          <cell r="N9150" t="str">
            <v>CANALETA DE CONCRETO 19 X 19 X 19 CM (CLASSE C - NBR 6136)</v>
          </cell>
          <cell r="O9150" t="str">
            <v>UN</v>
          </cell>
          <cell r="P9150" t="str">
            <v>COEFICIENTE DE REPRESENTATIVIDADE</v>
          </cell>
          <cell r="Q9150">
            <v>40.950000000000003</v>
          </cell>
          <cell r="R9150">
            <v>2.52</v>
          </cell>
        </row>
        <row r="9151">
          <cell r="M9151">
            <v>2692</v>
          </cell>
          <cell r="N9151" t="str">
            <v>DESMOLDANTE PROTETOR PARA FORMAS DE MADEIRA, DE BASE OLEOSA EMULSIONADA EM AGUA</v>
          </cell>
          <cell r="O9151" t="str">
            <v>L</v>
          </cell>
          <cell r="P9151" t="str">
            <v>COEFICIENTE DE REPRESENTATIVIDADE</v>
          </cell>
          <cell r="Q9151">
            <v>2.1899999999999999E-2</v>
          </cell>
          <cell r="R9151">
            <v>6.99</v>
          </cell>
        </row>
        <row r="9152">
          <cell r="M9152">
            <v>4491</v>
          </cell>
          <cell r="N9152" t="str">
            <v>PONTALETE *7,5 X 7,5* CM EM PINUS, MISTA OU EQUIVALENTE DA REGIAO - BRUTA</v>
          </cell>
          <cell r="O9152" t="str">
            <v>M</v>
          </cell>
          <cell r="P9152" t="str">
            <v>COEFICIENTE DE REPRESENTATIVIDADE</v>
          </cell>
          <cell r="Q9152">
            <v>0.4773</v>
          </cell>
          <cell r="R9152">
            <v>8.25</v>
          </cell>
        </row>
        <row r="9153">
          <cell r="M9153">
            <v>4517</v>
          </cell>
          <cell r="N9153" t="str">
            <v>SARRAFO *2,5 X 7,5* CM EM PINUS, MISTA OU EQUIVALENTE DA REGIAO - BRUTA</v>
          </cell>
          <cell r="O9153" t="str">
            <v>M</v>
          </cell>
          <cell r="P9153" t="str">
            <v>COEFICIENTE DE REPRESENTATIVIDADE</v>
          </cell>
          <cell r="Q9153">
            <v>0.56759999999999999</v>
          </cell>
          <cell r="R9153">
            <v>2.89</v>
          </cell>
        </row>
        <row r="9154">
          <cell r="M9154">
            <v>5069</v>
          </cell>
          <cell r="N9154" t="str">
            <v>PREGO DE ACO POLIDO COM CABECA 17 X 27 (2 1/2 X 11)</v>
          </cell>
          <cell r="O9154" t="str">
            <v>KG</v>
          </cell>
          <cell r="P9154" t="str">
            <v>COEFICIENTE DE REPRESENTATIVIDADE</v>
          </cell>
          <cell r="Q9154">
            <v>5.0299999999999997E-2</v>
          </cell>
          <cell r="R9154">
            <v>14.51</v>
          </cell>
        </row>
        <row r="9155">
          <cell r="M9155">
            <v>6193</v>
          </cell>
          <cell r="N9155" t="str">
            <v>TABUA  NAO  APARELHADA  *2,5 X 20* CM, EM MACARANDUBA, ANGELIM OU EQUIVALENTE DA REGIAO - BRUTA</v>
          </cell>
          <cell r="O9155" t="str">
            <v>M</v>
          </cell>
          <cell r="P9155" t="str">
            <v>COEFICIENTE DE REPRESENTATIVIDADE</v>
          </cell>
          <cell r="Q9155">
            <v>1.7802</v>
          </cell>
          <cell r="R9155">
            <v>11.3</v>
          </cell>
        </row>
        <row r="9156">
          <cell r="M9156">
            <v>25067</v>
          </cell>
          <cell r="N9156" t="str">
            <v>BLOCO DE CONCRETO ESTRUTURAL 19 X 19 X 39 CM, FBK 4,5 MPA (NBR 6136)</v>
          </cell>
          <cell r="O9156" t="str">
            <v>UN</v>
          </cell>
          <cell r="P9156" t="str">
            <v>COEFICIENTE DE REPRESENTATIVIDADE</v>
          </cell>
          <cell r="Q9156">
            <v>116.157</v>
          </cell>
          <cell r="R9156">
            <v>4.07</v>
          </cell>
        </row>
        <row r="9157">
          <cell r="M9157">
            <v>87316</v>
          </cell>
          <cell r="N9157" t="str">
            <v>ARGAMASSA TRAÇO 1:4 (EM VOLUME DE CIMENTO E AREIA GROSSA ÚMIDA) PARA CHAPISCO CONVENCIONAL, PREPARO MECÂNICO COM BETONEIRA 400 L. AF_08/2019</v>
          </cell>
          <cell r="O9157" t="str">
            <v>M3</v>
          </cell>
          <cell r="P9157" t="str">
            <v>ATRIBUÍDO SÃO PAULO</v>
          </cell>
          <cell r="Q9157">
            <v>6.0000000000000001E-3</v>
          </cell>
          <cell r="R9157">
            <v>434.57</v>
          </cell>
        </row>
        <row r="9158">
          <cell r="M9158">
            <v>88309</v>
          </cell>
          <cell r="N9158" t="str">
            <v>PEDREIRO COM ENCARGOS COMPLEMENTARES</v>
          </cell>
          <cell r="O9158" t="str">
            <v>H</v>
          </cell>
          <cell r="P9158" t="str">
            <v>COLETADO</v>
          </cell>
          <cell r="Q9158">
            <v>25.445399999999999</v>
          </cell>
          <cell r="R9158">
            <v>19.43</v>
          </cell>
        </row>
        <row r="9159">
          <cell r="M9159">
            <v>88316</v>
          </cell>
          <cell r="N9159" t="str">
            <v>SERVENTE COM ENCARGOS COMPLEMENTARES</v>
          </cell>
          <cell r="O9159" t="str">
            <v>H</v>
          </cell>
          <cell r="P9159" t="str">
            <v>COLETADO</v>
          </cell>
          <cell r="Q9159">
            <v>19.992799999999999</v>
          </cell>
          <cell r="R9159">
            <v>14.25</v>
          </cell>
        </row>
        <row r="9160">
          <cell r="M9160">
            <v>88628</v>
          </cell>
          <cell r="N9160" t="str">
            <v>ARGAMASSA TRAÇO 1:3 (EM VOLUME DE CIMENTO E AREIA MÉDIA ÚMIDA), PREPARO MECÂNICO COM BETONEIRA 400 L. AF_08/2019</v>
          </cell>
          <cell r="O9160" t="str">
            <v>M3</v>
          </cell>
          <cell r="P9160" t="str">
            <v>ATRIBUÍDO SÃO PAULO</v>
          </cell>
          <cell r="Q9160">
            <v>0.77829999999999999</v>
          </cell>
          <cell r="R9160">
            <v>525</v>
          </cell>
        </row>
        <row r="9161">
          <cell r="M9161">
            <v>88907</v>
          </cell>
          <cell r="N9161" t="str">
            <v>ESCAVADEIRA HIDRÁULICA SOBRE ESTEIRAS, CAÇAMBA 1,20 M3, PESO OPERACIONAL 21 T, POTÊNCIA BRUTA 155 HP - CHP DIURNO. AF_06/2014</v>
          </cell>
          <cell r="O9161" t="str">
            <v>CHP</v>
          </cell>
          <cell r="P9161" t="str">
            <v>ATRIBUÍDO SÃO PAULO</v>
          </cell>
          <cell r="Q9161">
            <v>0.1951</v>
          </cell>
          <cell r="R9161">
            <v>175.84</v>
          </cell>
        </row>
        <row r="9162">
          <cell r="M9162">
            <v>88908</v>
          </cell>
          <cell r="N9162" t="str">
            <v>ESCAVADEIRA HIDRÁULICA SOBRE ESTEIRAS, CAÇAMBA 1,20 M3, PESO OPERACIONAL 21 T, POTÊNCIA BRUTA 155 HP - CHI DIURNO. AF_06/2014</v>
          </cell>
          <cell r="O9162" t="str">
            <v>CHI</v>
          </cell>
          <cell r="P9162" t="str">
            <v>ATRIBUÍDO SÃO PAULO</v>
          </cell>
          <cell r="Q9162">
            <v>0.39760000000000001</v>
          </cell>
          <cell r="R9162">
            <v>61.79</v>
          </cell>
        </row>
        <row r="9163">
          <cell r="M9163">
            <v>89993</v>
          </cell>
          <cell r="N9163" t="str">
            <v>GRAUTEAMENTO VERTICAL EM ALVENARIA ESTRUTURAL. AF_01/2015</v>
          </cell>
          <cell r="O9163" t="str">
            <v>M3</v>
          </cell>
          <cell r="P9163" t="str">
            <v>ATRIBUÍDO SÃO PAULO</v>
          </cell>
          <cell r="Q9163">
            <v>5.9799999999999999E-2</v>
          </cell>
          <cell r="R9163">
            <v>737.71</v>
          </cell>
        </row>
        <row r="9164">
          <cell r="M9164">
            <v>89995</v>
          </cell>
          <cell r="N9164" t="str">
            <v>GRAUTEAMENTO DE CINTA SUPERIOR OU DE VERGA EM ALVENARIA ESTRUTURAL. AF_01/2015</v>
          </cell>
          <cell r="O9164" t="str">
            <v>M3</v>
          </cell>
          <cell r="P9164" t="str">
            <v>ATRIBUÍDO SÃO PAULO</v>
          </cell>
          <cell r="Q9164">
            <v>0.12</v>
          </cell>
          <cell r="R9164">
            <v>712.29</v>
          </cell>
        </row>
        <row r="9165">
          <cell r="M9165">
            <v>89996</v>
          </cell>
          <cell r="N9165" t="str">
            <v>ARMAÇÃO VERTICAL DE ALVENARIA ESTRUTURAL; DIÂMETRO DE 10,0 MM. AF_01/2015</v>
          </cell>
          <cell r="O9165" t="str">
            <v>KG</v>
          </cell>
          <cell r="P9165" t="str">
            <v>COEFICIENTE DE REPRESENTATIVIDADE</v>
          </cell>
          <cell r="Q9165">
            <v>1.9743999999999999</v>
          </cell>
          <cell r="R9165">
            <v>13.05</v>
          </cell>
        </row>
        <row r="9166">
          <cell r="M9166">
            <v>89998</v>
          </cell>
          <cell r="N9166" t="str">
            <v>ARMAÇÃO DE CINTA DE ALVENARIA ESTRUTURAL; DIÂMETRO DE 10,0 MM. AF_01/2015</v>
          </cell>
          <cell r="O9166" t="str">
            <v>KG</v>
          </cell>
          <cell r="P9166" t="str">
            <v>COEFICIENTE DE REPRESENTATIVIDADE</v>
          </cell>
          <cell r="Q9166">
            <v>4.8125999999999998</v>
          </cell>
          <cell r="R9166">
            <v>12.65</v>
          </cell>
        </row>
        <row r="9167">
          <cell r="M9167">
            <v>92783</v>
          </cell>
          <cell r="N9167" t="str">
            <v>ARMAÇÃO DE LAJE DE UMA ESTRUTURA CONVENCIONAL DE CONCRETO ARMADO EM UMA EDIFICAÇÃO TÉRREA OU SOBRADO UTILIZANDO AÇO CA-60 DE 4,2 MM - MONTAGEM. AF_12/2015</v>
          </cell>
          <cell r="O9167" t="str">
            <v>KG</v>
          </cell>
          <cell r="P9167" t="str">
            <v>ATRIBUÍDO SÃO PAULO</v>
          </cell>
          <cell r="Q9167">
            <v>25.898399999999999</v>
          </cell>
          <cell r="R9167">
            <v>18.399999999999999</v>
          </cell>
        </row>
        <row r="9168">
          <cell r="M9168">
            <v>94970</v>
          </cell>
          <cell r="N9168" t="str">
            <v>CONCRETO FCK = 20MPA, TRAÇO 1:2,7:3 (EM MASSA SECA DE CIMENTO/ AREIA MÉDIA/ BRITA 1) - PREPARO MECÂNICO COM BETONEIRA 600 L. AF_05/2021</v>
          </cell>
          <cell r="O9168" t="str">
            <v>M3</v>
          </cell>
          <cell r="P9168" t="str">
            <v>ATRIBUÍDO SÃO PAULO</v>
          </cell>
          <cell r="Q9168">
            <v>0.97560000000000002</v>
          </cell>
          <cell r="R9168">
            <v>404.3</v>
          </cell>
        </row>
        <row r="9169">
          <cell r="M9169">
            <v>97736</v>
          </cell>
          <cell r="N9169" t="str">
            <v>PEÇA RETANGULAR PRÉ-MOLDADA, VOLUME DE CONCRETO ACIMA DE 100 LITROS, TAXA DE AÇO APROXIMADA DE 30KG/M³. AF_01/2018</v>
          </cell>
          <cell r="O9169" t="str">
            <v>M3</v>
          </cell>
          <cell r="P9169" t="str">
            <v>ATRIBUÍDO SÃO PAULO</v>
          </cell>
          <cell r="Q9169">
            <v>0.64159999999999995</v>
          </cell>
          <cell r="R9169">
            <v>1406.02</v>
          </cell>
        </row>
        <row r="9170">
          <cell r="M9170">
            <v>97738</v>
          </cell>
          <cell r="N9170" t="str">
            <v>PEÇA CIRCULAR PRÉ-MOLDADA, VOLUME DE CONCRETO DE 10 A 30 LITROS, TAXA DE FIBRA DE POLIPROPILENO APROXIMADA DE 6 KG/M³. AF_01/2018_P</v>
          </cell>
          <cell r="O9170" t="str">
            <v>M3</v>
          </cell>
          <cell r="P9170" t="str">
            <v>ATRIBUÍDO SÃO PAULO</v>
          </cell>
          <cell r="Q9170">
            <v>2.2100000000000002E-2</v>
          </cell>
          <cell r="R9170">
            <v>3901.66</v>
          </cell>
        </row>
        <row r="9171">
          <cell r="M9171">
            <v>101625</v>
          </cell>
          <cell r="N9171" t="str">
            <v>PREPARO DE FUNDO DE VALA COM LARGURA MAIOR OU IGUAL A 1,5 M E MENOR QUE 2,5 M, COM CAMADA DE AREIA, LANÇAMENTO MECANIZADO. AF_08/2020</v>
          </cell>
          <cell r="O9171" t="str">
            <v>M3</v>
          </cell>
          <cell r="P9171" t="str">
            <v>ATRIBUÍDO SÃO PAULO</v>
          </cell>
          <cell r="Q9171">
            <v>1.1088</v>
          </cell>
          <cell r="R9171">
            <v>148.47</v>
          </cell>
        </row>
        <row r="9172">
          <cell r="M9172" t="str">
            <v/>
          </cell>
          <cell r="N9172" t="str">
            <v/>
          </cell>
          <cell r="O9172" t="str">
            <v/>
          </cell>
          <cell r="P9172" t="str">
            <v/>
          </cell>
          <cell r="Q9172" t="str">
            <v/>
          </cell>
          <cell r="R9172" t="str">
            <v/>
          </cell>
        </row>
        <row r="9173">
          <cell r="M9173">
            <v>12563</v>
          </cell>
          <cell r="N9173" t="str">
            <v>ANEL EM CONCRETO ARMADO, LISO, PARA, POCOS DE VISITA, POCOS DE INSPECAO, FOSSAS SEPTICAS E SUMIDOUROS, SEM FUNDO, DIAMETRO INTERNO DE 1,50 M E ALTURA DE 0,50 M</v>
          </cell>
          <cell r="O9173" t="str">
            <v>UN</v>
          </cell>
          <cell r="P9173" t="str">
            <v>ATRIBUÍDO SÃO PAULO</v>
          </cell>
          <cell r="Q9173">
            <v>2</v>
          </cell>
          <cell r="R9173">
            <v>304.62</v>
          </cell>
        </row>
        <row r="9174">
          <cell r="M9174">
            <v>88309</v>
          </cell>
          <cell r="N9174" t="str">
            <v>PEDREIRO COM ENCARGOS COMPLEMENTARES</v>
          </cell>
          <cell r="O9174" t="str">
            <v>H</v>
          </cell>
          <cell r="P9174" t="str">
            <v>COLETADO</v>
          </cell>
          <cell r="Q9174">
            <v>0.8306</v>
          </cell>
          <cell r="R9174">
            <v>19.43</v>
          </cell>
        </row>
        <row r="9175">
          <cell r="M9175">
            <v>88316</v>
          </cell>
          <cell r="N9175" t="str">
            <v>SERVENTE COM ENCARGOS COMPLEMENTARES</v>
          </cell>
          <cell r="O9175" t="str">
            <v>H</v>
          </cell>
          <cell r="P9175" t="str">
            <v>COLETADO</v>
          </cell>
          <cell r="Q9175">
            <v>0.65259999999999996</v>
          </cell>
          <cell r="R9175">
            <v>14.25</v>
          </cell>
        </row>
        <row r="9176">
          <cell r="M9176">
            <v>88628</v>
          </cell>
          <cell r="N9176" t="str">
            <v>ARGAMASSA TRAÇO 1:3 (EM VOLUME DE CIMENTO E AREIA MÉDIA ÚMIDA), PREPARO MECÂNICO COM BETONEIRA 400 L. AF_08/2019</v>
          </cell>
          <cell r="O9176" t="str">
            <v>M3</v>
          </cell>
          <cell r="P9176" t="str">
            <v>ATRIBUÍDO SÃO PAULO</v>
          </cell>
          <cell r="Q9176">
            <v>3.1E-2</v>
          </cell>
          <cell r="R9176">
            <v>525</v>
          </cell>
        </row>
        <row r="9177">
          <cell r="M9177">
            <v>88907</v>
          </cell>
          <cell r="N9177" t="str">
            <v>ESCAVADEIRA HIDRÁULICA SOBRE ESTEIRAS, CAÇAMBA 1,20 M3, PESO OPERACIONAL 21 T, POTÊNCIA BRUTA 155 HP - CHP DIURNO. AF_06/2014</v>
          </cell>
          <cell r="O9177" t="str">
            <v>CHP</v>
          </cell>
          <cell r="P9177" t="str">
            <v>ATRIBUÍDO SÃO PAULO</v>
          </cell>
          <cell r="Q9177">
            <v>0.22650000000000001</v>
          </cell>
          <cell r="R9177">
            <v>175.84</v>
          </cell>
        </row>
        <row r="9178">
          <cell r="M9178">
            <v>88908</v>
          </cell>
          <cell r="N9178" t="str">
            <v>ESCAVADEIRA HIDRÁULICA SOBRE ESTEIRAS, CAÇAMBA 1,20 M3, PESO OPERACIONAL 21 T, POTÊNCIA BRUTA 155 HP - CHI DIURNO. AF_06/2014</v>
          </cell>
          <cell r="O9178" t="str">
            <v>CHI</v>
          </cell>
          <cell r="P9178" t="str">
            <v>ATRIBUÍDO SÃO PAULO</v>
          </cell>
          <cell r="Q9178">
            <v>0.4617</v>
          </cell>
          <cell r="R9178">
            <v>61.79</v>
          </cell>
        </row>
        <row r="9179">
          <cell r="M9179" t="str">
            <v/>
          </cell>
          <cell r="N9179" t="str">
            <v/>
          </cell>
          <cell r="O9179" t="str">
            <v/>
          </cell>
          <cell r="P9179" t="str">
            <v/>
          </cell>
          <cell r="Q9179" t="str">
            <v/>
          </cell>
          <cell r="R9179" t="str">
            <v/>
          </cell>
        </row>
        <row r="9180">
          <cell r="M9180">
            <v>660</v>
          </cell>
          <cell r="N9180" t="str">
            <v>CANALETA DE CONCRETO 19 X 19 X 19 CM (CLASSE C - NBR 6136)</v>
          </cell>
          <cell r="O9180" t="str">
            <v>UN</v>
          </cell>
          <cell r="P9180" t="str">
            <v>COEFICIENTE DE REPRESENTATIVIDADE</v>
          </cell>
          <cell r="Q9180">
            <v>20.475000000000001</v>
          </cell>
          <cell r="R9180">
            <v>2.52</v>
          </cell>
        </row>
        <row r="9181">
          <cell r="M9181">
            <v>25067</v>
          </cell>
          <cell r="N9181" t="str">
            <v>BLOCO DE CONCRETO ESTRUTURAL 19 X 19 X 39 CM, FBK 4,5 MPA (NBR 6136)</v>
          </cell>
          <cell r="O9181" t="str">
            <v>UN</v>
          </cell>
          <cell r="P9181" t="str">
            <v>COEFICIENTE DE REPRESENTATIVIDADE</v>
          </cell>
          <cell r="Q9181">
            <v>92.137500000000003</v>
          </cell>
          <cell r="R9181">
            <v>4.07</v>
          </cell>
        </row>
        <row r="9182">
          <cell r="M9182">
            <v>87316</v>
          </cell>
          <cell r="N9182" t="str">
            <v>ARGAMASSA TRAÇO 1:4 (EM VOLUME DE CIMENTO E AREIA GROSSA ÚMIDA) PARA CHAPISCO CONVENCIONAL, PREPARO MECÂNICO COM BETONEIRA 400 L. AF_08/2019</v>
          </cell>
          <cell r="O9182" t="str">
            <v>M3</v>
          </cell>
          <cell r="P9182" t="str">
            <v>ATRIBUÍDO SÃO PAULO</v>
          </cell>
          <cell r="Q9182">
            <v>6.7000000000000002E-3</v>
          </cell>
          <cell r="R9182">
            <v>434.57</v>
          </cell>
        </row>
        <row r="9183">
          <cell r="M9183">
            <v>88309</v>
          </cell>
          <cell r="N9183" t="str">
            <v>PEDREIRO COM ENCARGOS COMPLEMENTARES</v>
          </cell>
          <cell r="O9183" t="str">
            <v>H</v>
          </cell>
          <cell r="P9183" t="str">
            <v>COLETADO</v>
          </cell>
          <cell r="Q9183">
            <v>21.428000000000001</v>
          </cell>
          <cell r="R9183">
            <v>19.43</v>
          </cell>
        </row>
        <row r="9184">
          <cell r="M9184">
            <v>88316</v>
          </cell>
          <cell r="N9184" t="str">
            <v>SERVENTE COM ENCARGOS COMPLEMENTARES</v>
          </cell>
          <cell r="O9184" t="str">
            <v>H</v>
          </cell>
          <cell r="P9184" t="str">
            <v>COLETADO</v>
          </cell>
          <cell r="Q9184">
            <v>16.836300000000001</v>
          </cell>
          <cell r="R9184">
            <v>14.25</v>
          </cell>
        </row>
        <row r="9185">
          <cell r="M9185">
            <v>88628</v>
          </cell>
          <cell r="N9185" t="str">
            <v>ARGAMASSA TRAÇO 1:3 (EM VOLUME DE CIMENTO E AREIA MÉDIA ÚMIDA), PREPARO MECÂNICO COM BETONEIRA 400 L. AF_08/2019</v>
          </cell>
          <cell r="O9185" t="str">
            <v>M3</v>
          </cell>
          <cell r="P9185" t="str">
            <v>ATRIBUÍDO SÃO PAULO</v>
          </cell>
          <cell r="Q9185">
            <v>0.5464</v>
          </cell>
          <cell r="R9185">
            <v>525</v>
          </cell>
        </row>
        <row r="9186">
          <cell r="M9186">
            <v>89993</v>
          </cell>
          <cell r="N9186" t="str">
            <v>GRAUTEAMENTO VERTICAL EM ALVENARIA ESTRUTURAL. AF_01/2015</v>
          </cell>
          <cell r="O9186" t="str">
            <v>M3</v>
          </cell>
          <cell r="P9186" t="str">
            <v>ATRIBUÍDO SÃO PAULO</v>
          </cell>
          <cell r="Q9186">
            <v>5.9799999999999999E-2</v>
          </cell>
          <cell r="R9186">
            <v>737.71</v>
          </cell>
        </row>
        <row r="9187">
          <cell r="M9187">
            <v>89995</v>
          </cell>
          <cell r="N9187" t="str">
            <v>GRAUTEAMENTO DE CINTA SUPERIOR OU DE VERGA EM ALVENARIA ESTRUTURAL. AF_01/2015</v>
          </cell>
          <cell r="O9187" t="str">
            <v>M3</v>
          </cell>
          <cell r="P9187" t="str">
            <v>ATRIBUÍDO SÃO PAULO</v>
          </cell>
          <cell r="Q9187">
            <v>0.06</v>
          </cell>
          <cell r="R9187">
            <v>712.29</v>
          </cell>
        </row>
        <row r="9188">
          <cell r="M9188">
            <v>89996</v>
          </cell>
          <cell r="N9188" t="str">
            <v>ARMAÇÃO VERTICAL DE ALVENARIA ESTRUTURAL; DIÂMETRO DE 10,0 MM. AF_01/2015</v>
          </cell>
          <cell r="O9188" t="str">
            <v>KG</v>
          </cell>
          <cell r="P9188" t="str">
            <v>COEFICIENTE DE REPRESENTATIVIDADE</v>
          </cell>
          <cell r="Q9188">
            <v>1.9743999999999999</v>
          </cell>
          <cell r="R9188">
            <v>13.05</v>
          </cell>
        </row>
        <row r="9189">
          <cell r="M9189">
            <v>89998</v>
          </cell>
          <cell r="N9189" t="str">
            <v>ARMAÇÃO DE CINTA DE ALVENARIA ESTRUTURAL; DIÂMETRO DE 10,0 MM. AF_01/2015</v>
          </cell>
          <cell r="O9189" t="str">
            <v>KG</v>
          </cell>
          <cell r="P9189" t="str">
            <v>COEFICIENTE DE REPRESENTATIVIDADE</v>
          </cell>
          <cell r="Q9189">
            <v>2.4062999999999999</v>
          </cell>
          <cell r="R9189">
            <v>12.65</v>
          </cell>
        </row>
        <row r="9190">
          <cell r="M9190" t="str">
            <v/>
          </cell>
          <cell r="N9190" t="str">
            <v/>
          </cell>
          <cell r="O9190" t="str">
            <v/>
          </cell>
          <cell r="P9190" t="str">
            <v/>
          </cell>
          <cell r="Q9190" t="str">
            <v/>
          </cell>
          <cell r="R9190" t="str">
            <v/>
          </cell>
        </row>
        <row r="9191">
          <cell r="M9191">
            <v>2692</v>
          </cell>
          <cell r="N9191" t="str">
            <v>DESMOLDANTE PROTETOR PARA FORMAS DE MADEIRA, DE BASE OLEOSA EMULSIONADA EM AGUA</v>
          </cell>
          <cell r="O9191" t="str">
            <v>L</v>
          </cell>
          <cell r="P9191" t="str">
            <v>COEFICIENTE DE REPRESENTATIVIDADE</v>
          </cell>
          <cell r="Q9191">
            <v>1.7600000000000001E-2</v>
          </cell>
          <cell r="R9191">
            <v>6.99</v>
          </cell>
        </row>
        <row r="9192">
          <cell r="M9192">
            <v>4491</v>
          </cell>
          <cell r="N9192" t="str">
            <v>PONTALETE *7,5 X 7,5* CM EM PINUS, MISTA OU EQUIVALENTE DA REGIAO - BRUTA</v>
          </cell>
          <cell r="O9192" t="str">
            <v>M</v>
          </cell>
          <cell r="P9192" t="str">
            <v>COEFICIENTE DE REPRESENTATIVIDADE</v>
          </cell>
          <cell r="Q9192">
            <v>0.3836</v>
          </cell>
          <cell r="R9192">
            <v>8.25</v>
          </cell>
        </row>
        <row r="9193">
          <cell r="M9193">
            <v>4517</v>
          </cell>
          <cell r="N9193" t="str">
            <v>SARRAFO *2,5 X 7,5* CM EM PINUS, MISTA OU EQUIVALENTE DA REGIAO - BRUTA</v>
          </cell>
          <cell r="O9193" t="str">
            <v>M</v>
          </cell>
          <cell r="P9193" t="str">
            <v>COEFICIENTE DE REPRESENTATIVIDADE</v>
          </cell>
          <cell r="Q9193">
            <v>0.45619999999999999</v>
          </cell>
          <cell r="R9193">
            <v>2.89</v>
          </cell>
        </row>
        <row r="9194">
          <cell r="M9194">
            <v>5069</v>
          </cell>
          <cell r="N9194" t="str">
            <v>PREGO DE ACO POLIDO COM CABECA 17 X 27 (2 1/2 X 11)</v>
          </cell>
          <cell r="O9194" t="str">
            <v>KG</v>
          </cell>
          <cell r="P9194" t="str">
            <v>COEFICIENTE DE REPRESENTATIVIDADE</v>
          </cell>
          <cell r="Q9194">
            <v>4.0399999999999998E-2</v>
          </cell>
          <cell r="R9194">
            <v>14.51</v>
          </cell>
        </row>
        <row r="9195">
          <cell r="M9195">
            <v>5678</v>
          </cell>
          <cell r="N9195" t="str">
            <v>RETROESCAVADEIRA SOBRE RODAS COM CARREGADEIRA, TRAÇÃO 4X4, POTÊNCIA LÍQ. 88 HP, CAÇAMBA CARREG. CAP. MÍN. 1 M3, CAÇAMBA RETRO CAP. 0,26 M3, PESO OPERACIONAL MÍN. 6.674 KG, PROFUNDIDADE ESCAVAÇÃO MÁX. 4,37 M - CHP DIURNO. AF_06/2014</v>
          </cell>
          <cell r="O9195" t="str">
            <v>CHP</v>
          </cell>
          <cell r="P9195" t="str">
            <v>ATRIBUÍDO SÃO PAULO</v>
          </cell>
          <cell r="Q9195">
            <v>0.13159999999999999</v>
          </cell>
          <cell r="R9195">
            <v>103.52</v>
          </cell>
        </row>
        <row r="9196">
          <cell r="M9196">
            <v>5679</v>
          </cell>
          <cell r="N9196" t="str">
            <v>RETROESCAVADEIRA SOBRE RODAS COM CARREGADEIRA, TRAÇÃO 4X4, POTÊNCIA LÍQ. 88 HP, CAÇAMBA CARREG. CAP. MÍN. 1 M3, CAÇAMBA RETRO CAP. 0,26 M3, PESO OPERACIONAL MÍN. 6.674 KG, PROFUNDIDADE ESCAVAÇÃO MÁX. 4,37 M - CHI DIURNO. AF_06/2014</v>
          </cell>
          <cell r="O9196" t="str">
            <v>CHI</v>
          </cell>
          <cell r="P9196" t="str">
            <v>ATRIBUÍDO SÃO PAULO</v>
          </cell>
          <cell r="Q9196">
            <v>0.2681</v>
          </cell>
          <cell r="R9196">
            <v>40.76</v>
          </cell>
        </row>
        <row r="9197">
          <cell r="M9197">
            <v>6193</v>
          </cell>
          <cell r="N9197" t="str">
            <v>TABUA  NAO  APARELHADA  *2,5 X 20* CM, EM MACARANDUBA, ANGELIM OU EQUIVALENTE DA REGIAO - BRUTA</v>
          </cell>
          <cell r="O9197" t="str">
            <v>M</v>
          </cell>
          <cell r="P9197" t="str">
            <v>COEFICIENTE DE REPRESENTATIVIDADE</v>
          </cell>
          <cell r="Q9197">
            <v>1.4307000000000001</v>
          </cell>
          <cell r="R9197">
            <v>11.3</v>
          </cell>
        </row>
        <row r="9198">
          <cell r="M9198">
            <v>7258</v>
          </cell>
          <cell r="N9198" t="str">
            <v>TIJOLO CERAMICO MACICO COMUM *5 X 10 X 20* CM (L X A X C)</v>
          </cell>
          <cell r="O9198" t="str">
            <v>UN</v>
          </cell>
          <cell r="P9198" t="str">
            <v>COEFICIENTE DE REPRESENTATIVIDADE</v>
          </cell>
          <cell r="Q9198">
            <v>804.37940000000003</v>
          </cell>
          <cell r="R9198">
            <v>0.73</v>
          </cell>
        </row>
        <row r="9199">
          <cell r="M9199">
            <v>87316</v>
          </cell>
          <cell r="N9199" t="str">
            <v>ARGAMASSA TRAÇO 1:4 (EM VOLUME DE CIMENTO E AREIA GROSSA ÚMIDA) PARA CHAPISCO CONVENCIONAL, PREPARO MECÂNICO COM BETONEIRA 400 L. AF_08/2019</v>
          </cell>
          <cell r="O9199" t="str">
            <v>M3</v>
          </cell>
          <cell r="P9199" t="str">
            <v>ATRIBUÍDO SÃO PAULO</v>
          </cell>
          <cell r="Q9199">
            <v>3.7000000000000002E-3</v>
          </cell>
          <cell r="R9199">
            <v>434.57</v>
          </cell>
        </row>
        <row r="9200">
          <cell r="M9200">
            <v>88309</v>
          </cell>
          <cell r="N9200" t="str">
            <v>PEDREIRO COM ENCARGOS COMPLEMENTARES</v>
          </cell>
          <cell r="O9200" t="str">
            <v>H</v>
          </cell>
          <cell r="P9200" t="str">
            <v>COLETADO</v>
          </cell>
          <cell r="Q9200">
            <v>20.728200000000001</v>
          </cell>
          <cell r="R9200">
            <v>19.43</v>
          </cell>
        </row>
        <row r="9201">
          <cell r="M9201">
            <v>88316</v>
          </cell>
          <cell r="N9201" t="str">
            <v>SERVENTE COM ENCARGOS COMPLEMENTARES</v>
          </cell>
          <cell r="O9201" t="str">
            <v>H</v>
          </cell>
          <cell r="P9201" t="str">
            <v>COLETADO</v>
          </cell>
          <cell r="Q9201">
            <v>16.2864</v>
          </cell>
          <cell r="R9201">
            <v>14.25</v>
          </cell>
        </row>
        <row r="9202">
          <cell r="M9202">
            <v>88628</v>
          </cell>
          <cell r="N9202" t="str">
            <v>ARGAMASSA TRAÇO 1:3 (EM VOLUME DE CIMENTO E AREIA MÉDIA ÚMIDA), PREPARO MECÂNICO COM BETONEIRA 400 L. AF_08/2019</v>
          </cell>
          <cell r="O9202" t="str">
            <v>M3</v>
          </cell>
          <cell r="P9202" t="str">
            <v>ATRIBUÍDO SÃO PAULO</v>
          </cell>
          <cell r="Q9202">
            <v>0.78180000000000005</v>
          </cell>
          <cell r="R9202">
            <v>525</v>
          </cell>
        </row>
        <row r="9203">
          <cell r="M9203">
            <v>89995</v>
          </cell>
          <cell r="N9203" t="str">
            <v>GRAUTEAMENTO DE CINTA SUPERIOR OU DE VERGA EM ALVENARIA ESTRUTURAL. AF_01/2015</v>
          </cell>
          <cell r="O9203" t="str">
            <v>M3</v>
          </cell>
          <cell r="P9203" t="str">
            <v>ATRIBUÍDO SÃO PAULO</v>
          </cell>
          <cell r="Q9203">
            <v>0.86019999999999996</v>
          </cell>
          <cell r="R9203">
            <v>712.29</v>
          </cell>
        </row>
        <row r="9204">
          <cell r="M9204">
            <v>89998</v>
          </cell>
          <cell r="N9204" t="str">
            <v>ARMAÇÃO DE CINTA DE ALVENARIA ESTRUTURAL; DIÂMETRO DE 10,0 MM. AF_01/2015</v>
          </cell>
          <cell r="O9204" t="str">
            <v>KG</v>
          </cell>
          <cell r="P9204" t="str">
            <v>COEFICIENTE DE REPRESENTATIVIDADE</v>
          </cell>
          <cell r="Q9204">
            <v>2.9075000000000002</v>
          </cell>
          <cell r="R9204">
            <v>12.65</v>
          </cell>
        </row>
        <row r="9205">
          <cell r="M9205">
            <v>92783</v>
          </cell>
          <cell r="N9205" t="str">
            <v>ARMAÇÃO DE LAJE DE UMA ESTRUTURA CONVENCIONAL DE CONCRETO ARMADO EM UMA EDIFICAÇÃO TÉRREA OU SOBRADO UTILIZANDO AÇO CA-60 DE 4,2 MM - MONTAGEM. AF_12/2015</v>
          </cell>
          <cell r="O9205" t="str">
            <v>KG</v>
          </cell>
          <cell r="P9205" t="str">
            <v>ATRIBUÍDO SÃO PAULO</v>
          </cell>
          <cell r="Q9205">
            <v>16.573799999999999</v>
          </cell>
          <cell r="R9205">
            <v>18.399999999999999</v>
          </cell>
        </row>
        <row r="9206">
          <cell r="M9206">
            <v>94970</v>
          </cell>
          <cell r="N9206" t="str">
            <v>CONCRETO FCK = 20MPA, TRAÇO 1:2,7:3 (EM MASSA SECA DE CIMENTO/ AREIA MÉDIA/ BRITA 1) - PREPARO MECÂNICO COM BETONEIRA 600 L. AF_05/2021</v>
          </cell>
          <cell r="O9206" t="str">
            <v>M3</v>
          </cell>
          <cell r="P9206" t="str">
            <v>ATRIBUÍDO SÃO PAULO</v>
          </cell>
          <cell r="Q9206">
            <v>0.62439999999999996</v>
          </cell>
          <cell r="R9206">
            <v>404.3</v>
          </cell>
        </row>
        <row r="9207">
          <cell r="M9207">
            <v>96536</v>
          </cell>
          <cell r="N9207" t="str">
            <v>FABRICAÇÃO, MONTAGEM E DESMONTAGEM DE FÔRMA PARA VIGA BALDRAME, EM MADEIRA SERRADA, E=25 MM, 4 UTILIZAÇÕES. AF_06/2017</v>
          </cell>
          <cell r="O9207" t="str">
            <v>M2</v>
          </cell>
          <cell r="P9207" t="str">
            <v>ATRIBUÍDO SÃO PAULO</v>
          </cell>
          <cell r="Q9207">
            <v>0.9425</v>
          </cell>
          <cell r="R9207">
            <v>54.32</v>
          </cell>
        </row>
        <row r="9208">
          <cell r="M9208">
            <v>97738</v>
          </cell>
          <cell r="N9208" t="str">
            <v>PEÇA CIRCULAR PRÉ-MOLDADA, VOLUME DE CONCRETO DE 10 A 30 LITROS, TAXA DE FIBRA DE POLIPROPILENO APROXIMADA DE 6 KG/M³. AF_01/2018_P</v>
          </cell>
          <cell r="O9208" t="str">
            <v>M3</v>
          </cell>
          <cell r="P9208" t="str">
            <v>ATRIBUÍDO SÃO PAULO</v>
          </cell>
          <cell r="Q9208">
            <v>2.2100000000000002E-2</v>
          </cell>
          <cell r="R9208">
            <v>3901.66</v>
          </cell>
        </row>
        <row r="9209">
          <cell r="M9209">
            <v>97740</v>
          </cell>
          <cell r="N9209" t="str">
            <v>PEÇA CIRCULAR PRÉ-MOLDADA, VOLUME DE CONCRETO ACIMA DE 100 LITROS, TAXA DE AÇO APROXIMADA DE 30KG/M³. AF_01/2018</v>
          </cell>
          <cell r="O9209" t="str">
            <v>M3</v>
          </cell>
          <cell r="P9209" t="str">
            <v>ATRIBUÍDO SÃO PAULO</v>
          </cell>
          <cell r="Q9209">
            <v>0.38290000000000002</v>
          </cell>
          <cell r="R9209">
            <v>1871.09</v>
          </cell>
        </row>
        <row r="9210">
          <cell r="M9210">
            <v>101625</v>
          </cell>
          <cell r="N9210" t="str">
            <v>PREPARO DE FUNDO DE VALA COM LARGURA MAIOR OU IGUAL A 1,5 M E MENOR QUE 2,5 M, COM CAMADA DE AREIA, LANÇAMENTO MECANIZADO. AF_08/2020</v>
          </cell>
          <cell r="O9210" t="str">
            <v>M3</v>
          </cell>
          <cell r="P9210" t="str">
            <v>ATRIBUÍDO SÃO PAULO</v>
          </cell>
          <cell r="Q9210">
            <v>0.7389</v>
          </cell>
          <cell r="R9210">
            <v>148.47</v>
          </cell>
        </row>
        <row r="9211">
          <cell r="M9211" t="str">
            <v/>
          </cell>
          <cell r="N9211" t="str">
            <v/>
          </cell>
          <cell r="O9211" t="str">
            <v/>
          </cell>
          <cell r="P9211" t="str">
            <v/>
          </cell>
          <cell r="Q9211" t="str">
            <v/>
          </cell>
          <cell r="R9211" t="str">
            <v/>
          </cell>
        </row>
        <row r="9212">
          <cell r="M9212">
            <v>7258</v>
          </cell>
          <cell r="N9212" t="str">
            <v>TIJOLO CERAMICO MACICO COMUM *5 X 10 X 20* CM (L X A X C)</v>
          </cell>
          <cell r="O9212" t="str">
            <v>UN</v>
          </cell>
          <cell r="P9212" t="str">
            <v>COEFICIENTE DE REPRESENTATIVIDADE</v>
          </cell>
          <cell r="Q9212">
            <v>712.2133</v>
          </cell>
          <cell r="R9212">
            <v>0.73</v>
          </cell>
        </row>
        <row r="9213">
          <cell r="M9213">
            <v>87316</v>
          </cell>
          <cell r="N9213" t="str">
            <v>ARGAMASSA TRAÇO 1:4 (EM VOLUME DE CIMENTO E AREIA GROSSA ÚMIDA) PARA CHAPISCO CONVENCIONAL, PREPARO MECÂNICO COM BETONEIRA 400 L. AF_08/2019</v>
          </cell>
          <cell r="O9213" t="str">
            <v>M3</v>
          </cell>
          <cell r="P9213" t="str">
            <v>ATRIBUÍDO SÃO PAULO</v>
          </cell>
          <cell r="Q9213">
            <v>4.5999999999999999E-3</v>
          </cell>
          <cell r="R9213">
            <v>434.57</v>
          </cell>
        </row>
        <row r="9214">
          <cell r="M9214">
            <v>88309</v>
          </cell>
          <cell r="N9214" t="str">
            <v>PEDREIRO COM ENCARGOS COMPLEMENTARES</v>
          </cell>
          <cell r="O9214" t="str">
            <v>H</v>
          </cell>
          <cell r="P9214" t="str">
            <v>COLETADO</v>
          </cell>
          <cell r="Q9214">
            <v>22.019500000000001</v>
          </cell>
          <cell r="R9214">
            <v>19.43</v>
          </cell>
        </row>
        <row r="9215">
          <cell r="M9215">
            <v>88316</v>
          </cell>
          <cell r="N9215" t="str">
            <v>SERVENTE COM ENCARGOS COMPLEMENTARES</v>
          </cell>
          <cell r="O9215" t="str">
            <v>H</v>
          </cell>
          <cell r="P9215" t="str">
            <v>COLETADO</v>
          </cell>
          <cell r="Q9215">
            <v>17.300999999999998</v>
          </cell>
          <cell r="R9215">
            <v>14.25</v>
          </cell>
        </row>
        <row r="9216">
          <cell r="M9216">
            <v>88628</v>
          </cell>
          <cell r="N9216" t="str">
            <v>ARGAMASSA TRAÇO 1:3 (EM VOLUME DE CIMENTO E AREIA MÉDIA ÚMIDA), PREPARO MECÂNICO COM BETONEIRA 400 L. AF_08/2019</v>
          </cell>
          <cell r="O9216" t="str">
            <v>M3</v>
          </cell>
          <cell r="P9216" t="str">
            <v>ATRIBUÍDO SÃO PAULO</v>
          </cell>
          <cell r="Q9216">
            <v>0.70899999999999996</v>
          </cell>
          <cell r="R9216">
            <v>525</v>
          </cell>
        </row>
        <row r="9217">
          <cell r="M9217">
            <v>89995</v>
          </cell>
          <cell r="N9217" t="str">
            <v>GRAUTEAMENTO DE CINTA SUPERIOR OU DE VERGA EM ALVENARIA ESTRUTURAL. AF_01/2015</v>
          </cell>
          <cell r="O9217" t="str">
            <v>M3</v>
          </cell>
          <cell r="P9217" t="str">
            <v>ATRIBUÍDO SÃO PAULO</v>
          </cell>
          <cell r="Q9217">
            <v>4.7100000000000003E-2</v>
          </cell>
          <cell r="R9217">
            <v>712.29</v>
          </cell>
        </row>
        <row r="9218">
          <cell r="M9218">
            <v>89998</v>
          </cell>
          <cell r="N9218" t="str">
            <v>ARMAÇÃO DE CINTA DE ALVENARIA ESTRUTURAL; DIÂMETRO DE 10,0 MM. AF_01/2015</v>
          </cell>
          <cell r="O9218" t="str">
            <v>KG</v>
          </cell>
          <cell r="P9218" t="str">
            <v>COEFICIENTE DE REPRESENTATIVIDADE</v>
          </cell>
          <cell r="Q9218">
            <v>1.4538</v>
          </cell>
          <cell r="R9218">
            <v>12.65</v>
          </cell>
        </row>
        <row r="9219">
          <cell r="M9219">
            <v>96536</v>
          </cell>
          <cell r="N9219" t="str">
            <v>FABRICAÇÃO, MONTAGEM E DESMONTAGEM DE FÔRMA PARA VIGA BALDRAME, EM MADEIRA SERRADA, E=25 MM, 4 UTILIZAÇÕES. AF_06/2017</v>
          </cell>
          <cell r="O9219" t="str">
            <v>M2</v>
          </cell>
          <cell r="P9219" t="str">
            <v>ATRIBUÍDO SÃO PAULO</v>
          </cell>
          <cell r="Q9219">
            <v>0.47120000000000001</v>
          </cell>
          <cell r="R9219">
            <v>54.32</v>
          </cell>
        </row>
        <row r="9220">
          <cell r="M9220" t="str">
            <v/>
          </cell>
          <cell r="N9220" t="str">
            <v/>
          </cell>
          <cell r="O9220" t="str">
            <v/>
          </cell>
          <cell r="P9220" t="str">
            <v/>
          </cell>
          <cell r="Q9220" t="str">
            <v/>
          </cell>
          <cell r="R9220" t="str">
            <v/>
          </cell>
        </row>
        <row r="9221">
          <cell r="M9221">
            <v>660</v>
          </cell>
          <cell r="N9221" t="str">
            <v>CANALETA DE CONCRETO 19 X 19 X 19 CM (CLASSE C - NBR 6136)</v>
          </cell>
          <cell r="O9221" t="str">
            <v>UN</v>
          </cell>
          <cell r="P9221" t="str">
            <v>COEFICIENTE DE REPRESENTATIVIDADE</v>
          </cell>
          <cell r="Q9221">
            <v>25.2</v>
          </cell>
          <cell r="R9221">
            <v>2.52</v>
          </cell>
        </row>
        <row r="9222">
          <cell r="M9222">
            <v>2692</v>
          </cell>
          <cell r="N9222" t="str">
            <v>DESMOLDANTE PROTETOR PARA FORMAS DE MADEIRA, DE BASE OLEOSA EMULSIONADA EM AGUA</v>
          </cell>
          <cell r="O9222" t="str">
            <v>L</v>
          </cell>
          <cell r="P9222" t="str">
            <v>COEFICIENTE DE REPRESENTATIVIDADE</v>
          </cell>
          <cell r="Q9222">
            <v>1.43E-2</v>
          </cell>
          <cell r="R9222">
            <v>6.99</v>
          </cell>
        </row>
        <row r="9223">
          <cell r="M9223">
            <v>4491</v>
          </cell>
          <cell r="N9223" t="str">
            <v>PONTALETE *7,5 X 7,5* CM EM PINUS, MISTA OU EQUIVALENTE DA REGIAO - BRUTA</v>
          </cell>
          <cell r="O9223" t="str">
            <v>M</v>
          </cell>
          <cell r="P9223" t="str">
            <v>COEFICIENTE DE REPRESENTATIVIDADE</v>
          </cell>
          <cell r="Q9223">
            <v>0.31080000000000002</v>
          </cell>
          <cell r="R9223">
            <v>8.25</v>
          </cell>
        </row>
        <row r="9224">
          <cell r="M9224">
            <v>4517</v>
          </cell>
          <cell r="N9224" t="str">
            <v>SARRAFO *2,5 X 7,5* CM EM PINUS, MISTA OU EQUIVALENTE DA REGIAO - BRUTA</v>
          </cell>
          <cell r="O9224" t="str">
            <v>M</v>
          </cell>
          <cell r="P9224" t="str">
            <v>COEFICIENTE DE REPRESENTATIVIDADE</v>
          </cell>
          <cell r="Q9224">
            <v>0.36959999999999998</v>
          </cell>
          <cell r="R9224">
            <v>2.89</v>
          </cell>
        </row>
        <row r="9225">
          <cell r="M9225">
            <v>5069</v>
          </cell>
          <cell r="N9225" t="str">
            <v>PREGO DE ACO POLIDO COM CABECA 17 X 27 (2 1/2 X 11)</v>
          </cell>
          <cell r="O9225" t="str">
            <v>KG</v>
          </cell>
          <cell r="P9225" t="str">
            <v>COEFICIENTE DE REPRESENTATIVIDADE</v>
          </cell>
          <cell r="Q9225">
            <v>3.2800000000000003E-2</v>
          </cell>
          <cell r="R9225">
            <v>14.51</v>
          </cell>
        </row>
        <row r="9226">
          <cell r="M9226">
            <v>5678</v>
          </cell>
          <cell r="N9226" t="str">
            <v>RETROESCAVADEIRA SOBRE RODAS COM CARREGADEIRA, TRAÇÃO 4X4, POTÊNCIA LÍQ. 88 HP, CAÇAMBA CARREG. CAP. MÍN. 1 M3, CAÇAMBA RETRO CAP. 0,26 M3, PESO OPERACIONAL MÍN. 6.674 KG, PROFUNDIDADE ESCAVAÇÃO MÁX. 4,37 M - CHP DIURNO. AF_06/2014</v>
          </cell>
          <cell r="O9226" t="str">
            <v>CHP</v>
          </cell>
          <cell r="P9226" t="str">
            <v>ATRIBUÍDO SÃO PAULO</v>
          </cell>
          <cell r="Q9226">
            <v>9.9299999999999999E-2</v>
          </cell>
          <cell r="R9226">
            <v>103.52</v>
          </cell>
        </row>
        <row r="9227">
          <cell r="M9227">
            <v>5679</v>
          </cell>
          <cell r="N9227" t="str">
            <v>RETROESCAVADEIRA SOBRE RODAS COM CARREGADEIRA, TRAÇÃO 4X4, POTÊNCIA LÍQ. 88 HP, CAÇAMBA CARREG. CAP. MÍN. 1 M3, CAÇAMBA RETRO CAP. 0,26 M3, PESO OPERACIONAL MÍN. 6.674 KG, PROFUNDIDADE ESCAVAÇÃO MÁX. 4,37 M - CHI DIURNO. AF_06/2014</v>
          </cell>
          <cell r="O9227" t="str">
            <v>CHI</v>
          </cell>
          <cell r="P9227" t="str">
            <v>ATRIBUÍDO SÃO PAULO</v>
          </cell>
          <cell r="Q9227">
            <v>0.2024</v>
          </cell>
          <cell r="R9227">
            <v>40.76</v>
          </cell>
        </row>
        <row r="9228">
          <cell r="M9228">
            <v>6193</v>
          </cell>
          <cell r="N9228" t="str">
            <v>TABUA  NAO  APARELHADA  *2,5 X 20* CM, EM MACARANDUBA, ANGELIM OU EQUIVALENTE DA REGIAO - BRUTA</v>
          </cell>
          <cell r="O9228" t="str">
            <v>M</v>
          </cell>
          <cell r="P9228" t="str">
            <v>COEFICIENTE DE REPRESENTATIVIDADE</v>
          </cell>
          <cell r="Q9228">
            <v>1.1592</v>
          </cell>
          <cell r="R9228">
            <v>11.3</v>
          </cell>
        </row>
        <row r="9229">
          <cell r="M9229">
            <v>25067</v>
          </cell>
          <cell r="N9229" t="str">
            <v>BLOCO DE CONCRETO ESTRUTURAL 19 X 19 X 39 CM, FBK 4,5 MPA (NBR 6136)</v>
          </cell>
          <cell r="O9229" t="str">
            <v>UN</v>
          </cell>
          <cell r="P9229" t="str">
            <v>COEFICIENTE DE REPRESENTATIVIDADE</v>
          </cell>
          <cell r="Q9229">
            <v>54.323300000000003</v>
          </cell>
          <cell r="R9229">
            <v>4.07</v>
          </cell>
        </row>
        <row r="9230">
          <cell r="M9230">
            <v>87316</v>
          </cell>
          <cell r="N9230" t="str">
            <v>ARGAMASSA TRAÇO 1:4 (EM VOLUME DE CIMENTO E AREIA GROSSA ÚMIDA) PARA CHAPISCO CONVENCIONAL, PREPARO MECÂNICO COM BETONEIRA 400 L. AF_08/2019</v>
          </cell>
          <cell r="O9230" t="str">
            <v>M3</v>
          </cell>
          <cell r="P9230" t="str">
            <v>ATRIBUÍDO SÃO PAULO</v>
          </cell>
          <cell r="Q9230">
            <v>3.8E-3</v>
          </cell>
          <cell r="R9230">
            <v>434.57</v>
          </cell>
        </row>
        <row r="9231">
          <cell r="M9231">
            <v>88309</v>
          </cell>
          <cell r="N9231" t="str">
            <v>PEDREIRO COM ENCARGOS COMPLEMENTARES</v>
          </cell>
          <cell r="O9231" t="str">
            <v>H</v>
          </cell>
          <cell r="P9231" t="str">
            <v>COLETADO</v>
          </cell>
          <cell r="Q9231">
            <v>14.9453</v>
          </cell>
          <cell r="R9231">
            <v>19.43</v>
          </cell>
        </row>
        <row r="9232">
          <cell r="M9232">
            <v>88316</v>
          </cell>
          <cell r="N9232" t="str">
            <v>SERVENTE COM ENCARGOS COMPLEMENTARES</v>
          </cell>
          <cell r="O9232" t="str">
            <v>H</v>
          </cell>
          <cell r="P9232" t="str">
            <v>COLETADO</v>
          </cell>
          <cell r="Q9232">
            <v>11.742800000000001</v>
          </cell>
          <cell r="R9232">
            <v>14.25</v>
          </cell>
        </row>
        <row r="9233">
          <cell r="M9233">
            <v>88628</v>
          </cell>
          <cell r="N9233" t="str">
            <v>ARGAMASSA TRAÇO 1:3 (EM VOLUME DE CIMENTO E AREIA MÉDIA ÚMIDA), PREPARO MECÂNICO COM BETONEIRA 400 L. AF_08/2019</v>
          </cell>
          <cell r="O9233" t="str">
            <v>M3</v>
          </cell>
          <cell r="P9233" t="str">
            <v>ATRIBUÍDO SÃO PAULO</v>
          </cell>
          <cell r="Q9233">
            <v>0.40570000000000001</v>
          </cell>
          <cell r="R9233">
            <v>525</v>
          </cell>
        </row>
        <row r="9234">
          <cell r="M9234">
            <v>89993</v>
          </cell>
          <cell r="N9234" t="str">
            <v>GRAUTEAMENTO VERTICAL EM ALVENARIA ESTRUTURAL. AF_01/2015</v>
          </cell>
          <cell r="O9234" t="str">
            <v>M3</v>
          </cell>
          <cell r="P9234" t="str">
            <v>ATRIBUÍDO SÃO PAULO</v>
          </cell>
          <cell r="Q9234">
            <v>5.9799999999999999E-2</v>
          </cell>
          <cell r="R9234">
            <v>737.71</v>
          </cell>
        </row>
        <row r="9235">
          <cell r="M9235">
            <v>89995</v>
          </cell>
          <cell r="N9235" t="str">
            <v>GRAUTEAMENTO DE CINTA SUPERIOR OU DE VERGA EM ALVENARIA ESTRUTURAL. AF_01/2015</v>
          </cell>
          <cell r="O9235" t="str">
            <v>M3</v>
          </cell>
          <cell r="P9235" t="str">
            <v>ATRIBUÍDO SÃO PAULO</v>
          </cell>
          <cell r="Q9235">
            <v>7.3800000000000004E-2</v>
          </cell>
          <cell r="R9235">
            <v>712.29</v>
          </cell>
        </row>
        <row r="9236">
          <cell r="M9236">
            <v>89996</v>
          </cell>
          <cell r="N9236" t="str">
            <v>ARMAÇÃO VERTICAL DE ALVENARIA ESTRUTURAL; DIÂMETRO DE 10,0 MM. AF_01/2015</v>
          </cell>
          <cell r="O9236" t="str">
            <v>KG</v>
          </cell>
          <cell r="P9236" t="str">
            <v>COEFICIENTE DE REPRESENTATIVIDADE</v>
          </cell>
          <cell r="Q9236">
            <v>1.9743999999999999</v>
          </cell>
          <cell r="R9236">
            <v>13.05</v>
          </cell>
        </row>
        <row r="9237">
          <cell r="M9237">
            <v>89998</v>
          </cell>
          <cell r="N9237" t="str">
            <v>ARMAÇÃO DE CINTA DE ALVENARIA ESTRUTURAL; DIÂMETRO DE 10,0 MM. AF_01/2015</v>
          </cell>
          <cell r="O9237" t="str">
            <v>KG</v>
          </cell>
          <cell r="P9237" t="str">
            <v>COEFICIENTE DE REPRESENTATIVIDADE</v>
          </cell>
          <cell r="Q9237">
            <v>2.9615999999999998</v>
          </cell>
          <cell r="R9237">
            <v>12.65</v>
          </cell>
        </row>
        <row r="9238">
          <cell r="M9238">
            <v>92783</v>
          </cell>
          <cell r="N9238" t="str">
            <v>ARMAÇÃO DE LAJE DE UMA ESTRUTURA CONVENCIONAL DE CONCRETO ARMADO EM UMA EDIFICAÇÃO TÉRREA OU SOBRADO UTILIZANDO AÇO CA-60 DE 4,2 MM - MONTAGEM. AF_12/2015</v>
          </cell>
          <cell r="O9238" t="str">
            <v>KG</v>
          </cell>
          <cell r="P9238" t="str">
            <v>ATRIBUÍDO SÃO PAULO</v>
          </cell>
          <cell r="Q9238">
            <v>12.6004</v>
          </cell>
          <cell r="R9238">
            <v>18.399999999999999</v>
          </cell>
        </row>
        <row r="9239">
          <cell r="M9239">
            <v>94970</v>
          </cell>
          <cell r="N9239" t="str">
            <v>CONCRETO FCK = 20MPA, TRAÇO 1:2,7:3 (EM MASSA SECA DE CIMENTO/ AREIA MÉDIA/ BRITA 1) - PREPARO MECÂNICO COM BETONEIRA 600 L. AF_05/2021</v>
          </cell>
          <cell r="O9239" t="str">
            <v>M3</v>
          </cell>
          <cell r="P9239" t="str">
            <v>ATRIBUÍDO SÃO PAULO</v>
          </cell>
          <cell r="Q9239">
            <v>0.47470000000000001</v>
          </cell>
          <cell r="R9239">
            <v>404.3</v>
          </cell>
        </row>
        <row r="9240">
          <cell r="M9240">
            <v>97736</v>
          </cell>
          <cell r="N9240" t="str">
            <v>PEÇA RETANGULAR PRÉ-MOLDADA, VOLUME DE CONCRETO ACIMA DE 100 LITROS, TAXA DE AÇO APROXIMADA DE 30KG/M³. AF_01/2018</v>
          </cell>
          <cell r="O9240" t="str">
            <v>M3</v>
          </cell>
          <cell r="P9240" t="str">
            <v>ATRIBUÍDO SÃO PAULO</v>
          </cell>
          <cell r="Q9240">
            <v>0.25159999999999999</v>
          </cell>
          <cell r="R9240">
            <v>1406.02</v>
          </cell>
        </row>
        <row r="9241">
          <cell r="M9241">
            <v>97738</v>
          </cell>
          <cell r="N9241" t="str">
            <v>PEÇA CIRCULAR PRÉ-MOLDADA, VOLUME DE CONCRETO DE 10 A 30 LITROS, TAXA DE FIBRA DE POLIPROPILENO APROXIMADA DE 6 KG/M³. AF_01/2018_P</v>
          </cell>
          <cell r="O9241" t="str">
            <v>M3</v>
          </cell>
          <cell r="P9241" t="str">
            <v>ATRIBUÍDO SÃO PAULO</v>
          </cell>
          <cell r="Q9241">
            <v>2.2100000000000002E-2</v>
          </cell>
          <cell r="R9241">
            <v>3901.66</v>
          </cell>
        </row>
        <row r="9242">
          <cell r="M9242">
            <v>101625</v>
          </cell>
          <cell r="N9242" t="str">
            <v>PREPARO DE FUNDO DE VALA COM LARGURA MAIOR OU IGUAL A 1,5 M E MENOR QUE 2,5 M, COM CAMADA DE AREIA, LANÇAMENTO MECANIZADO. AF_08/2020</v>
          </cell>
          <cell r="O9242" t="str">
            <v>M3</v>
          </cell>
          <cell r="P9242" t="str">
            <v>ATRIBUÍDO SÃO PAULO</v>
          </cell>
          <cell r="Q9242">
            <v>0.63480000000000003</v>
          </cell>
          <cell r="R9242">
            <v>148.47</v>
          </cell>
        </row>
        <row r="9243">
          <cell r="M9243" t="str">
            <v/>
          </cell>
          <cell r="N9243" t="str">
            <v/>
          </cell>
          <cell r="O9243" t="str">
            <v/>
          </cell>
          <cell r="P9243" t="str">
            <v/>
          </cell>
          <cell r="Q9243" t="str">
            <v/>
          </cell>
          <cell r="R9243" t="str">
            <v/>
          </cell>
        </row>
        <row r="9244">
          <cell r="M9244">
            <v>660</v>
          </cell>
          <cell r="N9244" t="str">
            <v>CANALETA DE CONCRETO 19 X 19 X 19 CM (CLASSE C - NBR 6136)</v>
          </cell>
          <cell r="O9244" t="str">
            <v>UN</v>
          </cell>
          <cell r="P9244" t="str">
            <v>COEFICIENTE DE REPRESENTATIVIDADE</v>
          </cell>
          <cell r="Q9244">
            <v>12.6</v>
          </cell>
          <cell r="R9244">
            <v>2.52</v>
          </cell>
        </row>
        <row r="9245">
          <cell r="M9245">
            <v>25067</v>
          </cell>
          <cell r="N9245" t="str">
            <v>BLOCO DE CONCRETO ESTRUTURAL 19 X 19 X 39 CM, FBK 4,5 MPA (NBR 6136)</v>
          </cell>
          <cell r="O9245" t="str">
            <v>UN</v>
          </cell>
          <cell r="P9245" t="str">
            <v>COEFICIENTE DE REPRESENTATIVIDADE</v>
          </cell>
          <cell r="Q9245">
            <v>56.7</v>
          </cell>
          <cell r="R9245">
            <v>4.07</v>
          </cell>
        </row>
        <row r="9246">
          <cell r="M9246">
            <v>87316</v>
          </cell>
          <cell r="N9246" t="str">
            <v>ARGAMASSA TRAÇO 1:4 (EM VOLUME DE CIMENTO E AREIA GROSSA ÚMIDA) PARA CHAPISCO CONVENCIONAL, PREPARO MECÂNICO COM BETONEIRA 400 L. AF_08/2019</v>
          </cell>
          <cell r="O9246" t="str">
            <v>M3</v>
          </cell>
          <cell r="P9246" t="str">
            <v>ATRIBUÍDO SÃO PAULO</v>
          </cell>
          <cell r="Q9246">
            <v>4.1000000000000003E-3</v>
          </cell>
          <cell r="R9246">
            <v>434.57</v>
          </cell>
        </row>
        <row r="9247">
          <cell r="M9247">
            <v>88309</v>
          </cell>
          <cell r="N9247" t="str">
            <v>PEDREIRO COM ENCARGOS COMPLEMENTARES</v>
          </cell>
          <cell r="O9247" t="str">
            <v>H</v>
          </cell>
          <cell r="P9247" t="str">
            <v>COLETADO</v>
          </cell>
          <cell r="Q9247">
            <v>13.186500000000001</v>
          </cell>
          <cell r="R9247">
            <v>19.43</v>
          </cell>
        </row>
        <row r="9248">
          <cell r="M9248">
            <v>88316</v>
          </cell>
          <cell r="N9248" t="str">
            <v>SERVENTE COM ENCARGOS COMPLEMENTARES</v>
          </cell>
          <cell r="O9248" t="str">
            <v>H</v>
          </cell>
          <cell r="P9248" t="str">
            <v>COLETADO</v>
          </cell>
          <cell r="Q9248">
            <v>10.360799999999999</v>
          </cell>
          <cell r="R9248">
            <v>14.25</v>
          </cell>
        </row>
        <row r="9249">
          <cell r="M9249">
            <v>88628</v>
          </cell>
          <cell r="N9249" t="str">
            <v>ARGAMASSA TRAÇO 1:3 (EM VOLUME DE CIMENTO E AREIA MÉDIA ÚMIDA), PREPARO MECÂNICO COM BETONEIRA 400 L. AF_08/2019</v>
          </cell>
          <cell r="O9249" t="str">
            <v>M3</v>
          </cell>
          <cell r="P9249" t="str">
            <v>ATRIBUÍDO SÃO PAULO</v>
          </cell>
          <cell r="Q9249">
            <v>0.33629999999999999</v>
          </cell>
          <cell r="R9249">
            <v>525</v>
          </cell>
        </row>
        <row r="9250">
          <cell r="M9250">
            <v>89993</v>
          </cell>
          <cell r="N9250" t="str">
            <v>GRAUTEAMENTO VERTICAL EM ALVENARIA ESTRUTURAL. AF_01/2015</v>
          </cell>
          <cell r="O9250" t="str">
            <v>M3</v>
          </cell>
          <cell r="P9250" t="str">
            <v>ATRIBUÍDO SÃO PAULO</v>
          </cell>
          <cell r="Q9250">
            <v>5.9799999999999999E-2</v>
          </cell>
          <cell r="R9250">
            <v>737.71</v>
          </cell>
        </row>
        <row r="9251">
          <cell r="M9251">
            <v>89995</v>
          </cell>
          <cell r="N9251" t="str">
            <v>GRAUTEAMENTO DE CINTA SUPERIOR OU DE VERGA EM ALVENARIA ESTRUTURAL. AF_01/2015</v>
          </cell>
          <cell r="O9251" t="str">
            <v>M3</v>
          </cell>
          <cell r="P9251" t="str">
            <v>ATRIBUÍDO SÃO PAULO</v>
          </cell>
          <cell r="Q9251">
            <v>3.6900000000000002E-2</v>
          </cell>
          <cell r="R9251">
            <v>712.29</v>
          </cell>
        </row>
        <row r="9252">
          <cell r="M9252">
            <v>89996</v>
          </cell>
          <cell r="N9252" t="str">
            <v>ARMAÇÃO VERTICAL DE ALVENARIA ESTRUTURAL; DIÂMETRO DE 10,0 MM. AF_01/2015</v>
          </cell>
          <cell r="O9252" t="str">
            <v>KG</v>
          </cell>
          <cell r="P9252" t="str">
            <v>COEFICIENTE DE REPRESENTATIVIDADE</v>
          </cell>
          <cell r="Q9252">
            <v>1.9743999999999999</v>
          </cell>
          <cell r="R9252">
            <v>13.05</v>
          </cell>
        </row>
        <row r="9253">
          <cell r="M9253">
            <v>89998</v>
          </cell>
          <cell r="N9253" t="str">
            <v>ARMAÇÃO DE CINTA DE ALVENARIA ESTRUTURAL; DIÂMETRO DE 10,0 MM. AF_01/2015</v>
          </cell>
          <cell r="O9253" t="str">
            <v>KG</v>
          </cell>
          <cell r="P9253" t="str">
            <v>COEFICIENTE DE REPRESENTATIVIDADE</v>
          </cell>
          <cell r="Q9253">
            <v>1.4807999999999999</v>
          </cell>
          <cell r="R9253">
            <v>12.65</v>
          </cell>
        </row>
        <row r="9254">
          <cell r="M9254" t="str">
            <v/>
          </cell>
          <cell r="N9254" t="str">
            <v/>
          </cell>
          <cell r="O9254" t="str">
            <v/>
          </cell>
          <cell r="P9254" t="str">
            <v/>
          </cell>
          <cell r="Q9254" t="str">
            <v/>
          </cell>
          <cell r="R9254" t="str">
            <v/>
          </cell>
        </row>
        <row r="9255">
          <cell r="M9255">
            <v>660</v>
          </cell>
          <cell r="N9255" t="str">
            <v>CANALETA DE CONCRETO 19 X 19 X 19 CM (CLASSE C - NBR 6136)</v>
          </cell>
          <cell r="O9255" t="str">
            <v>UN</v>
          </cell>
          <cell r="P9255" t="str">
            <v>COEFICIENTE DE REPRESENTATIVIDADE</v>
          </cell>
          <cell r="Q9255">
            <v>46.2</v>
          </cell>
          <cell r="R9255">
            <v>2.52</v>
          </cell>
        </row>
        <row r="9256">
          <cell r="M9256">
            <v>2692</v>
          </cell>
          <cell r="N9256" t="str">
            <v>DESMOLDANTE PROTETOR PARA FORMAS DE MADEIRA, DE BASE OLEOSA EMULSIONADA EM AGUA</v>
          </cell>
          <cell r="O9256" t="str">
            <v>L</v>
          </cell>
          <cell r="P9256" t="str">
            <v>COEFICIENTE DE REPRESENTATIVIDADE</v>
          </cell>
          <cell r="Q9256">
            <v>2.4500000000000001E-2</v>
          </cell>
          <cell r="R9256">
            <v>6.99</v>
          </cell>
        </row>
        <row r="9257">
          <cell r="M9257">
            <v>4491</v>
          </cell>
          <cell r="N9257" t="str">
            <v>PONTALETE *7,5 X 7,5* CM EM PINUS, MISTA OU EQUIVALENTE DA REGIAO - BRUTA</v>
          </cell>
          <cell r="O9257" t="str">
            <v>M</v>
          </cell>
          <cell r="P9257" t="str">
            <v>COEFICIENTE DE REPRESENTATIVIDADE</v>
          </cell>
          <cell r="Q9257">
            <v>0.53280000000000005</v>
          </cell>
          <cell r="R9257">
            <v>8.25</v>
          </cell>
        </row>
        <row r="9258">
          <cell r="M9258">
            <v>4517</v>
          </cell>
          <cell r="N9258" t="str">
            <v>SARRAFO *2,5 X 7,5* CM EM PINUS, MISTA OU EQUIVALENTE DA REGIAO - BRUTA</v>
          </cell>
          <cell r="O9258" t="str">
            <v>M</v>
          </cell>
          <cell r="P9258" t="str">
            <v>COEFICIENTE DE REPRESENTATIVIDADE</v>
          </cell>
          <cell r="Q9258">
            <v>0.63360000000000005</v>
          </cell>
          <cell r="R9258">
            <v>2.89</v>
          </cell>
        </row>
        <row r="9259">
          <cell r="M9259">
            <v>5069</v>
          </cell>
          <cell r="N9259" t="str">
            <v>PREGO DE ACO POLIDO COM CABECA 17 X 27 (2 1/2 X 11)</v>
          </cell>
          <cell r="O9259" t="str">
            <v>KG</v>
          </cell>
          <cell r="P9259" t="str">
            <v>COEFICIENTE DE REPRESENTATIVIDADE</v>
          </cell>
          <cell r="Q9259">
            <v>0.56200000000000006</v>
          </cell>
          <cell r="R9259">
            <v>14.51</v>
          </cell>
        </row>
        <row r="9260">
          <cell r="M9260">
            <v>6193</v>
          </cell>
          <cell r="N9260" t="str">
            <v>TABUA  NAO  APARELHADA  *2,5 X 20* CM, EM MACARANDUBA, ANGELIM OU EQUIVALENTE DA REGIAO - BRUTA</v>
          </cell>
          <cell r="O9260" t="str">
            <v>M</v>
          </cell>
          <cell r="P9260" t="str">
            <v>COEFICIENTE DE REPRESENTATIVIDADE</v>
          </cell>
          <cell r="Q9260">
            <v>1.9872000000000001</v>
          </cell>
          <cell r="R9260">
            <v>11.3</v>
          </cell>
        </row>
        <row r="9261">
          <cell r="M9261">
            <v>25067</v>
          </cell>
          <cell r="N9261" t="str">
            <v>BLOCO DE CONCRETO ESTRUTURAL 19 X 19 X 39 CM, FBK 4,5 MPA (NBR 6136)</v>
          </cell>
          <cell r="O9261" t="str">
            <v>UN</v>
          </cell>
          <cell r="P9261" t="str">
            <v>COEFICIENTE DE REPRESENTATIVIDADE</v>
          </cell>
          <cell r="Q9261">
            <v>139.80760000000001</v>
          </cell>
          <cell r="R9261">
            <v>4.07</v>
          </cell>
        </row>
        <row r="9262">
          <cell r="M9262">
            <v>87316</v>
          </cell>
          <cell r="N9262" t="str">
            <v>ARGAMASSA TRAÇO 1:4 (EM VOLUME DE CIMENTO E AREIA GROSSA ÚMIDA) PARA CHAPISCO CONVENCIONAL, PREPARO MECÂNICO COM BETONEIRA 400 L. AF_08/2019</v>
          </cell>
          <cell r="O9262" t="str">
            <v>M3</v>
          </cell>
          <cell r="P9262" t="str">
            <v>ATRIBUÍDO SÃO PAULO</v>
          </cell>
          <cell r="Q9262">
            <v>7.1000000000000004E-3</v>
          </cell>
          <cell r="R9262">
            <v>434.57</v>
          </cell>
        </row>
        <row r="9263">
          <cell r="M9263">
            <v>88309</v>
          </cell>
          <cell r="N9263" t="str">
            <v>PEDREIRO COM ENCARGOS COMPLEMENTARES</v>
          </cell>
          <cell r="O9263" t="str">
            <v>H</v>
          </cell>
          <cell r="P9263" t="str">
            <v>COLETADO</v>
          </cell>
          <cell r="Q9263">
            <v>29.494399999999999</v>
          </cell>
          <cell r="R9263">
            <v>19.43</v>
          </cell>
        </row>
        <row r="9264">
          <cell r="M9264">
            <v>88316</v>
          </cell>
          <cell r="N9264" t="str">
            <v>SERVENTE COM ENCARGOS COMPLEMENTARES</v>
          </cell>
          <cell r="O9264" t="str">
            <v>H</v>
          </cell>
          <cell r="P9264" t="str">
            <v>COLETADO</v>
          </cell>
          <cell r="Q9264">
            <v>23.174199999999999</v>
          </cell>
          <cell r="R9264">
            <v>14.25</v>
          </cell>
        </row>
        <row r="9265">
          <cell r="M9265">
            <v>88628</v>
          </cell>
          <cell r="N9265" t="str">
            <v>ARGAMASSA TRAÇO 1:3 (EM VOLUME DE CIMENTO E AREIA MÉDIA ÚMIDA), PREPARO MECÂNICO COM BETONEIRA 400 L. AF_08/2019</v>
          </cell>
          <cell r="O9265" t="str">
            <v>M3</v>
          </cell>
          <cell r="P9265" t="str">
            <v>ATRIBUÍDO SÃO PAULO</v>
          </cell>
          <cell r="Q9265">
            <v>0.91859999999999997</v>
          </cell>
          <cell r="R9265">
            <v>525</v>
          </cell>
        </row>
        <row r="9266">
          <cell r="M9266">
            <v>88907</v>
          </cell>
          <cell r="N9266" t="str">
            <v>ESCAVADEIRA HIDRÁULICA SOBRE ESTEIRAS, CAÇAMBA 1,20 M3, PESO OPERACIONAL 21 T, POTÊNCIA BRUTA 155 HP - CHP DIURNO. AF_06/2014</v>
          </cell>
          <cell r="O9266" t="str">
            <v>CHP</v>
          </cell>
          <cell r="P9266" t="str">
            <v>ATRIBUÍDO SÃO PAULO</v>
          </cell>
          <cell r="Q9266">
            <v>0.2301</v>
          </cell>
          <cell r="R9266">
            <v>175.84</v>
          </cell>
        </row>
        <row r="9267">
          <cell r="M9267">
            <v>88908</v>
          </cell>
          <cell r="N9267" t="str">
            <v>ESCAVADEIRA HIDRÁULICA SOBRE ESTEIRAS, CAÇAMBA 1,20 M3, PESO OPERACIONAL 21 T, POTÊNCIA BRUTA 155 HP - CHI DIURNO. AF_06/2014</v>
          </cell>
          <cell r="O9267" t="str">
            <v>CHI</v>
          </cell>
          <cell r="P9267" t="str">
            <v>ATRIBUÍDO SÃO PAULO</v>
          </cell>
          <cell r="Q9267">
            <v>0.46889999999999998</v>
          </cell>
          <cell r="R9267">
            <v>61.79</v>
          </cell>
        </row>
        <row r="9268">
          <cell r="M9268">
            <v>89993</v>
          </cell>
          <cell r="N9268" t="str">
            <v>GRAUTEAMENTO VERTICAL EM ALVENARIA ESTRUTURAL. AF_01/2015</v>
          </cell>
          <cell r="O9268" t="str">
            <v>M3</v>
          </cell>
          <cell r="P9268" t="str">
            <v>ATRIBUÍDO SÃO PAULO</v>
          </cell>
          <cell r="Q9268">
            <v>5.9799999999999999E-2</v>
          </cell>
          <cell r="R9268">
            <v>737.71</v>
          </cell>
        </row>
        <row r="9269">
          <cell r="M9269">
            <v>89995</v>
          </cell>
          <cell r="N9269" t="str">
            <v>GRAUTEAMENTO DE CINTA SUPERIOR OU DE VERGA EM ALVENARIA ESTRUTURAL. AF_01/2015</v>
          </cell>
          <cell r="O9269" t="str">
            <v>M3</v>
          </cell>
          <cell r="P9269" t="str">
            <v>ATRIBUÍDO SÃO PAULO</v>
          </cell>
          <cell r="Q9269">
            <v>0.13539999999999999</v>
          </cell>
          <cell r="R9269">
            <v>712.29</v>
          </cell>
        </row>
        <row r="9270">
          <cell r="M9270">
            <v>89996</v>
          </cell>
          <cell r="N9270" t="str">
            <v>ARMAÇÃO VERTICAL DE ALVENARIA ESTRUTURAL; DIÂMETRO DE 10,0 MM. AF_01/2015</v>
          </cell>
          <cell r="O9270" t="str">
            <v>KG</v>
          </cell>
          <cell r="P9270" t="str">
            <v>COEFICIENTE DE REPRESENTATIVIDADE</v>
          </cell>
          <cell r="Q9270">
            <v>1.9743999999999999</v>
          </cell>
          <cell r="R9270">
            <v>13.05</v>
          </cell>
        </row>
        <row r="9271">
          <cell r="M9271">
            <v>89998</v>
          </cell>
          <cell r="N9271" t="str">
            <v>ARMAÇÃO DE CINTA DE ALVENARIA ESTRUTURAL; DIÂMETRO DE 10,0 MM. AF_01/2015</v>
          </cell>
          <cell r="O9271" t="str">
            <v>KG</v>
          </cell>
          <cell r="P9271" t="str">
            <v>COEFICIENTE DE REPRESENTATIVIDADE</v>
          </cell>
          <cell r="Q9271">
            <v>5.4295999999999998</v>
          </cell>
          <cell r="R9271">
            <v>12.65</v>
          </cell>
        </row>
        <row r="9272">
          <cell r="M9272">
            <v>92783</v>
          </cell>
          <cell r="N9272" t="str">
            <v>ARMAÇÃO DE LAJE DE UMA ESTRUTURA CONVENCIONAL DE CONCRETO ARMADO EM UMA EDIFICAÇÃO TÉRREA OU SOBRADO UTILIZANDO AÇO CA-60 DE 4,2 MM - MONTAGEM. AF_12/2015</v>
          </cell>
          <cell r="O9272" t="str">
            <v>KG</v>
          </cell>
          <cell r="P9272" t="str">
            <v>ATRIBUÍDO SÃO PAULO</v>
          </cell>
          <cell r="Q9272">
            <v>30.694400000000002</v>
          </cell>
          <cell r="R9272">
            <v>18.399999999999999</v>
          </cell>
        </row>
        <row r="9273">
          <cell r="M9273">
            <v>94970</v>
          </cell>
          <cell r="N9273" t="str">
            <v>CONCRETO FCK = 20MPA, TRAÇO 1:2,7:3 (EM MASSA SECA DE CIMENTO/ AREIA MÉDIA/ BRITA 1) - PREPARO MECÂNICO COM BETONEIRA 600 L. AF_05/2021</v>
          </cell>
          <cell r="O9273" t="str">
            <v>M3</v>
          </cell>
          <cell r="P9273" t="str">
            <v>ATRIBUÍDO SÃO PAULO</v>
          </cell>
          <cell r="Q9273">
            <v>1.1563000000000001</v>
          </cell>
          <cell r="R9273">
            <v>404.3</v>
          </cell>
        </row>
        <row r="9274">
          <cell r="M9274">
            <v>97736</v>
          </cell>
          <cell r="N9274" t="str">
            <v>PEÇA RETANGULAR PRÉ-MOLDADA, VOLUME DE CONCRETO ACIMA DE 100 LITROS, TAXA DE AÇO APROXIMADA DE 30KG/M³. AF_01/2018</v>
          </cell>
          <cell r="O9274" t="str">
            <v>M3</v>
          </cell>
          <cell r="P9274" t="str">
            <v>ATRIBUÍDO SÃO PAULO</v>
          </cell>
          <cell r="Q9274">
            <v>0.78410000000000002</v>
          </cell>
          <cell r="R9274">
            <v>1406.02</v>
          </cell>
        </row>
        <row r="9275">
          <cell r="M9275">
            <v>97738</v>
          </cell>
          <cell r="N9275" t="str">
            <v>PEÇA CIRCULAR PRÉ-MOLDADA, VOLUME DE CONCRETO DE 10 A 30 LITROS, TAXA DE FIBRA DE POLIPROPILENO APROXIMADA DE 6 KG/M³. AF_01/2018_P</v>
          </cell>
          <cell r="O9275" t="str">
            <v>M3</v>
          </cell>
          <cell r="P9275" t="str">
            <v>ATRIBUÍDO SÃO PAULO</v>
          </cell>
          <cell r="Q9275">
            <v>2.2100000000000002E-2</v>
          </cell>
          <cell r="R9275">
            <v>3901.66</v>
          </cell>
        </row>
        <row r="9276">
          <cell r="M9276">
            <v>101625</v>
          </cell>
          <cell r="N9276" t="str">
            <v>PREPARO DE FUNDO DE VALA COM LARGURA MAIOR OU IGUAL A 1,5 M E MENOR QUE 2,5 M, COM CAMADA DE AREIA, LANÇAMENTO MECANIZADO. AF_08/2020</v>
          </cell>
          <cell r="O9276" t="str">
            <v>M3</v>
          </cell>
          <cell r="P9276" t="str">
            <v>ATRIBUÍDO SÃO PAULO</v>
          </cell>
          <cell r="Q9276">
            <v>1.2767999999999999</v>
          </cell>
          <cell r="R9276">
            <v>148.47</v>
          </cell>
        </row>
        <row r="9277">
          <cell r="M9277" t="str">
            <v/>
          </cell>
          <cell r="N9277" t="str">
            <v/>
          </cell>
          <cell r="O9277" t="str">
            <v/>
          </cell>
          <cell r="P9277" t="str">
            <v/>
          </cell>
          <cell r="Q9277" t="str">
            <v/>
          </cell>
          <cell r="R9277" t="str">
            <v/>
          </cell>
        </row>
        <row r="9278">
          <cell r="M9278">
            <v>660</v>
          </cell>
          <cell r="N9278" t="str">
            <v>CANALETA DE CONCRETO 19 X 19 X 19 CM (CLASSE C - NBR 6136)</v>
          </cell>
          <cell r="O9278" t="str">
            <v>UN</v>
          </cell>
          <cell r="P9278" t="str">
            <v>COEFICIENTE DE REPRESENTATIVIDADE</v>
          </cell>
          <cell r="Q9278">
            <v>30.45</v>
          </cell>
          <cell r="R9278">
            <v>2.52</v>
          </cell>
        </row>
        <row r="9279">
          <cell r="M9279">
            <v>2692</v>
          </cell>
          <cell r="N9279" t="str">
            <v>DESMOLDANTE PROTETOR PARA FORMAS DE MADEIRA, DE BASE OLEOSA EMULSIONADA EM AGUA</v>
          </cell>
          <cell r="O9279" t="str">
            <v>L</v>
          </cell>
          <cell r="P9279" t="str">
            <v>COEFICIENTE DE REPRESENTATIVIDADE</v>
          </cell>
          <cell r="Q9279">
            <v>1.6799999999999999E-2</v>
          </cell>
          <cell r="R9279">
            <v>6.99</v>
          </cell>
        </row>
        <row r="9280">
          <cell r="M9280">
            <v>4491</v>
          </cell>
          <cell r="N9280" t="str">
            <v>PONTALETE *7,5 X 7,5* CM EM PINUS, MISTA OU EQUIVALENTE DA REGIAO - BRUTA</v>
          </cell>
          <cell r="O9280" t="str">
            <v>M</v>
          </cell>
          <cell r="P9280" t="str">
            <v>COEFICIENTE DE REPRESENTATIVIDADE</v>
          </cell>
          <cell r="Q9280">
            <v>0.36630000000000001</v>
          </cell>
          <cell r="R9280">
            <v>8.25</v>
          </cell>
        </row>
        <row r="9281">
          <cell r="M9281">
            <v>4517</v>
          </cell>
          <cell r="N9281" t="str">
            <v>SARRAFO *2,5 X 7,5* CM EM PINUS, MISTA OU EQUIVALENTE DA REGIAO - BRUTA</v>
          </cell>
          <cell r="O9281" t="str">
            <v>M</v>
          </cell>
          <cell r="P9281" t="str">
            <v>COEFICIENTE DE REPRESENTATIVIDADE</v>
          </cell>
          <cell r="Q9281">
            <v>0.43559999999999999</v>
          </cell>
          <cell r="R9281">
            <v>2.89</v>
          </cell>
        </row>
        <row r="9282">
          <cell r="M9282">
            <v>5069</v>
          </cell>
          <cell r="N9282" t="str">
            <v>PREGO DE ACO POLIDO COM CABECA 17 X 27 (2 1/2 X 11)</v>
          </cell>
          <cell r="O9282" t="str">
            <v>KG</v>
          </cell>
          <cell r="P9282" t="str">
            <v>COEFICIENTE DE REPRESENTATIVIDADE</v>
          </cell>
          <cell r="Q9282">
            <v>3.8600000000000002E-2</v>
          </cell>
          <cell r="R9282">
            <v>14.51</v>
          </cell>
        </row>
        <row r="9283">
          <cell r="M9283">
            <v>5678</v>
          </cell>
          <cell r="N9283" t="str">
            <v>RETROESCAVADEIRA SOBRE RODAS COM CARREGADEIRA, TRAÇÃO 4X4, POTÊNCIA LÍQ. 88 HP, CAÇAMBA CARREG. CAP. MÍN. 1 M3, CAÇAMBA RETRO CAP. 0,26 M3, PESO OPERACIONAL MÍN. 6.674 KG, PROFUNDIDADE ESCAVAÇÃO MÁX. 4,37 M - CHP DIURNO. AF_06/2014</v>
          </cell>
          <cell r="O9283" t="str">
            <v>CHP</v>
          </cell>
          <cell r="P9283" t="str">
            <v>ATRIBUÍDO SÃO PAULO</v>
          </cell>
          <cell r="Q9283">
            <v>0.12509999999999999</v>
          </cell>
          <cell r="R9283">
            <v>103.52</v>
          </cell>
        </row>
        <row r="9284">
          <cell r="M9284">
            <v>5679</v>
          </cell>
          <cell r="N9284" t="str">
            <v>RETROESCAVADEIRA SOBRE RODAS COM CARREGADEIRA, TRAÇÃO 4X4, POTÊNCIA LÍQ. 88 HP, CAÇAMBA CARREG. CAP. MÍN. 1 M3, CAÇAMBA RETRO CAP. 0,26 M3, PESO OPERACIONAL MÍN. 6.674 KG, PROFUNDIDADE ESCAVAÇÃO MÁX. 4,37 M - CHI DIURNO. AF_06/2014</v>
          </cell>
          <cell r="O9284" t="str">
            <v>CHI</v>
          </cell>
          <cell r="P9284" t="str">
            <v>ATRIBUÍDO SÃO PAULO</v>
          </cell>
          <cell r="Q9284">
            <v>0.25490000000000002</v>
          </cell>
          <cell r="R9284">
            <v>40.76</v>
          </cell>
        </row>
        <row r="9285">
          <cell r="M9285">
            <v>6193</v>
          </cell>
          <cell r="N9285" t="str">
            <v>TABUA  NAO  APARELHADA  *2,5 X 20* CM, EM MACARANDUBA, ANGELIM OU EQUIVALENTE DA REGIAO - BRUTA</v>
          </cell>
          <cell r="O9285" t="str">
            <v>M</v>
          </cell>
          <cell r="P9285" t="str">
            <v>COEFICIENTE DE REPRESENTATIVIDADE</v>
          </cell>
          <cell r="Q9285">
            <v>1.3662000000000001</v>
          </cell>
          <cell r="R9285">
            <v>11.3</v>
          </cell>
        </row>
        <row r="9286">
          <cell r="M9286">
            <v>25067</v>
          </cell>
          <cell r="N9286" t="str">
            <v>BLOCO DE CONCRETO ESTRUTURAL 19 X 19 X 39 CM, FBK 4,5 MPA (NBR 6136)</v>
          </cell>
          <cell r="O9286" t="str">
            <v>UN</v>
          </cell>
          <cell r="P9286" t="str">
            <v>COEFICIENTE DE REPRESENTATIVIDADE</v>
          </cell>
          <cell r="Q9286">
            <v>70.355599999999995</v>
          </cell>
          <cell r="R9286">
            <v>4.07</v>
          </cell>
        </row>
        <row r="9287">
          <cell r="M9287">
            <v>87316</v>
          </cell>
          <cell r="N9287" t="str">
            <v>ARGAMASSA TRAÇO 1:4 (EM VOLUME DE CIMENTO E AREIA GROSSA ÚMIDA) PARA CHAPISCO CONVENCIONAL, PREPARO MECÂNICO COM BETONEIRA 400 L. AF_08/2019</v>
          </cell>
          <cell r="O9287" t="str">
            <v>M3</v>
          </cell>
          <cell r="P9287" t="str">
            <v>ATRIBUÍDO SÃO PAULO</v>
          </cell>
          <cell r="Q9287">
            <v>4.7999999999999996E-3</v>
          </cell>
          <cell r="R9287">
            <v>434.57</v>
          </cell>
        </row>
        <row r="9288">
          <cell r="M9288">
            <v>88309</v>
          </cell>
          <cell r="N9288" t="str">
            <v>PEDREIRO COM ENCARGOS COMPLEMENTARES</v>
          </cell>
          <cell r="O9288" t="str">
            <v>H</v>
          </cell>
          <cell r="P9288" t="str">
            <v>COLETADO</v>
          </cell>
          <cell r="Q9288">
            <v>18.6419</v>
          </cell>
          <cell r="R9288">
            <v>19.43</v>
          </cell>
        </row>
        <row r="9289">
          <cell r="M9289">
            <v>88316</v>
          </cell>
          <cell r="N9289" t="str">
            <v>SERVENTE COM ENCARGOS COMPLEMENTARES</v>
          </cell>
          <cell r="O9289" t="str">
            <v>H</v>
          </cell>
          <cell r="P9289" t="str">
            <v>COLETADO</v>
          </cell>
          <cell r="Q9289">
            <v>14.6472</v>
          </cell>
          <cell r="R9289">
            <v>14.25</v>
          </cell>
        </row>
        <row r="9290">
          <cell r="M9290">
            <v>88628</v>
          </cell>
          <cell r="N9290" t="str">
            <v>ARGAMASSA TRAÇO 1:3 (EM VOLUME DE CIMENTO E AREIA MÉDIA ÚMIDA), PREPARO MECÂNICO COM BETONEIRA 400 L. AF_08/2019</v>
          </cell>
          <cell r="O9290" t="str">
            <v>M3</v>
          </cell>
          <cell r="P9290" t="str">
            <v>ATRIBUÍDO SÃO PAULO</v>
          </cell>
          <cell r="Q9290">
            <v>0.51770000000000005</v>
          </cell>
          <cell r="R9290">
            <v>525</v>
          </cell>
        </row>
        <row r="9291">
          <cell r="M9291">
            <v>89993</v>
          </cell>
          <cell r="N9291" t="str">
            <v>GRAUTEAMENTO VERTICAL EM ALVENARIA ESTRUTURAL. AF_01/2015</v>
          </cell>
          <cell r="O9291" t="str">
            <v>M3</v>
          </cell>
          <cell r="P9291" t="str">
            <v>ATRIBUÍDO SÃO PAULO</v>
          </cell>
          <cell r="Q9291">
            <v>5.9799999999999999E-2</v>
          </cell>
          <cell r="R9291">
            <v>737.71</v>
          </cell>
        </row>
        <row r="9292">
          <cell r="M9292">
            <v>89995</v>
          </cell>
          <cell r="N9292" t="str">
            <v>GRAUTEAMENTO DE CINTA SUPERIOR OU DE VERGA EM ALVENARIA ESTRUTURAL. AF_01/2015</v>
          </cell>
          <cell r="O9292" t="str">
            <v>M3</v>
          </cell>
          <cell r="P9292" t="str">
            <v>ATRIBUÍDO SÃO PAULO</v>
          </cell>
          <cell r="Q9292">
            <v>8.9200000000000002E-2</v>
          </cell>
          <cell r="R9292">
            <v>712.29</v>
          </cell>
        </row>
        <row r="9293">
          <cell r="M9293">
            <v>89996</v>
          </cell>
          <cell r="N9293" t="str">
            <v>ARMAÇÃO VERTICAL DE ALVENARIA ESTRUTURAL; DIÂMETRO DE 10,0 MM. AF_01/2015</v>
          </cell>
          <cell r="O9293" t="str">
            <v>KG</v>
          </cell>
          <cell r="P9293" t="str">
            <v>COEFICIENTE DE REPRESENTATIVIDADE</v>
          </cell>
          <cell r="Q9293">
            <v>1.9743999999999999</v>
          </cell>
          <cell r="R9293">
            <v>13.05</v>
          </cell>
        </row>
        <row r="9294">
          <cell r="M9294">
            <v>89998</v>
          </cell>
          <cell r="N9294" t="str">
            <v>ARMAÇÃO DE CINTA DE ALVENARIA ESTRUTURAL; DIÂMETRO DE 10,0 MM. AF_01/2015</v>
          </cell>
          <cell r="O9294" t="str">
            <v>KG</v>
          </cell>
          <cell r="P9294" t="str">
            <v>COEFICIENTE DE REPRESENTATIVIDADE</v>
          </cell>
          <cell r="Q9294">
            <v>3.5785999999999998</v>
          </cell>
          <cell r="R9294">
            <v>12.65</v>
          </cell>
        </row>
        <row r="9295">
          <cell r="M9295">
            <v>92783</v>
          </cell>
          <cell r="N9295" t="str">
            <v>ARMAÇÃO DE LAJE DE UMA ESTRUTURA CONVENCIONAL DE CONCRETO ARMADO EM UMA EDIFICAÇÃO TÉRREA OU SOBRADO UTILIZANDO AÇO CA-60 DE 4,2 MM - MONTAGEM. AF_12/2015</v>
          </cell>
          <cell r="O9295" t="str">
            <v>KG</v>
          </cell>
          <cell r="P9295" t="str">
            <v>ATRIBUÍDO SÃO PAULO</v>
          </cell>
          <cell r="Q9295">
            <v>16.3064</v>
          </cell>
          <cell r="R9295">
            <v>18.399999999999999</v>
          </cell>
        </row>
        <row r="9296">
          <cell r="M9296">
            <v>94970</v>
          </cell>
          <cell r="N9296" t="str">
            <v>CONCRETO FCK = 20MPA, TRAÇO 1:2,7:3 (EM MASSA SECA DE CIMENTO/ AREIA MÉDIA/ BRITA 1) - PREPARO MECÂNICO COM BETONEIRA 600 L. AF_05/2021</v>
          </cell>
          <cell r="O9296" t="str">
            <v>M3</v>
          </cell>
          <cell r="P9296" t="str">
            <v>ATRIBUÍDO SÃO PAULO</v>
          </cell>
          <cell r="Q9296">
            <v>0.61429999999999996</v>
          </cell>
          <cell r="R9296">
            <v>404.3</v>
          </cell>
        </row>
        <row r="9297">
          <cell r="M9297">
            <v>97736</v>
          </cell>
          <cell r="N9297" t="str">
            <v>PEÇA RETANGULAR PRÉ-MOLDADA, VOLUME DE CONCRETO ACIMA DE 100 LITROS, TAXA DE AÇO APROXIMADA DE 30KG/M³. AF_01/2018</v>
          </cell>
          <cell r="O9297" t="str">
            <v>M3</v>
          </cell>
          <cell r="P9297" t="str">
            <v>ATRIBUÍDO SÃO PAULO</v>
          </cell>
          <cell r="Q9297">
            <v>0.35659999999999997</v>
          </cell>
          <cell r="R9297">
            <v>1406.02</v>
          </cell>
        </row>
        <row r="9298">
          <cell r="M9298">
            <v>97738</v>
          </cell>
          <cell r="N9298" t="str">
            <v>PEÇA CIRCULAR PRÉ-MOLDADA, VOLUME DE CONCRETO DE 10 A 30 LITROS, TAXA DE FIBRA DE POLIPROPILENO APROXIMADA DE 6 KG/M³. AF_01/2018_P</v>
          </cell>
          <cell r="O9298" t="str">
            <v>M3</v>
          </cell>
          <cell r="P9298" t="str">
            <v>ATRIBUÍDO SÃO PAULO</v>
          </cell>
          <cell r="Q9298">
            <v>2.2100000000000002E-2</v>
          </cell>
          <cell r="R9298">
            <v>3901.66</v>
          </cell>
        </row>
        <row r="9299">
          <cell r="M9299">
            <v>101625</v>
          </cell>
          <cell r="N9299" t="str">
            <v>PREPARO DE FUNDO DE VALA COM LARGURA MAIOR OU IGUAL A 1,5 M E MENOR QUE 2,5 M, COM CAMADA DE AREIA, LANÇAMENTO MECANIZADO. AF_08/2020</v>
          </cell>
          <cell r="O9299" t="str">
            <v>M3</v>
          </cell>
          <cell r="P9299" t="str">
            <v>ATRIBUÍDO SÃO PAULO</v>
          </cell>
          <cell r="Q9299">
            <v>0.77280000000000004</v>
          </cell>
          <cell r="R9299">
            <v>148.47</v>
          </cell>
        </row>
        <row r="9300">
          <cell r="M9300" t="str">
            <v/>
          </cell>
          <cell r="N9300" t="str">
            <v/>
          </cell>
          <cell r="O9300" t="str">
            <v/>
          </cell>
          <cell r="P9300" t="str">
            <v/>
          </cell>
          <cell r="Q9300" t="str">
            <v/>
          </cell>
          <cell r="R9300" t="str">
            <v/>
          </cell>
        </row>
        <row r="9301">
          <cell r="M9301">
            <v>660</v>
          </cell>
          <cell r="N9301" t="str">
            <v>CANALETA DE CONCRETO 19 X 19 X 19 CM (CLASSE C - NBR 6136)</v>
          </cell>
          <cell r="O9301" t="str">
            <v>UN</v>
          </cell>
          <cell r="P9301" t="str">
            <v>COEFICIENTE DE REPRESENTATIVIDADE</v>
          </cell>
          <cell r="Q9301">
            <v>15.225</v>
          </cell>
          <cell r="R9301">
            <v>2.52</v>
          </cell>
        </row>
        <row r="9302">
          <cell r="M9302">
            <v>25067</v>
          </cell>
          <cell r="N9302" t="str">
            <v>BLOCO DE CONCRETO ESTRUTURAL 19 X 19 X 39 CM, FBK 4,5 MPA (NBR 6136)</v>
          </cell>
          <cell r="O9302" t="str">
            <v>UN</v>
          </cell>
          <cell r="P9302" t="str">
            <v>COEFICIENTE DE REPRESENTATIVIDADE</v>
          </cell>
          <cell r="Q9302">
            <v>68.512500000000003</v>
          </cell>
          <cell r="R9302">
            <v>4.07</v>
          </cell>
        </row>
        <row r="9303">
          <cell r="M9303">
            <v>87316</v>
          </cell>
          <cell r="N9303" t="str">
            <v>ARGAMASSA TRAÇO 1:4 (EM VOLUME DE CIMENTO E AREIA GROSSA ÚMIDA) PARA CHAPISCO CONVENCIONAL, PREPARO MECÂNICO COM BETONEIRA 400 L. AF_08/2019</v>
          </cell>
          <cell r="O9303" t="str">
            <v>M3</v>
          </cell>
          <cell r="P9303" t="str">
            <v>ATRIBUÍDO SÃO PAULO</v>
          </cell>
          <cell r="Q9303">
            <v>5.0000000000000001E-3</v>
          </cell>
          <cell r="R9303">
            <v>434.57</v>
          </cell>
        </row>
        <row r="9304">
          <cell r="M9304">
            <v>88309</v>
          </cell>
          <cell r="N9304" t="str">
            <v>PEDREIRO COM ENCARGOS COMPLEMENTARES</v>
          </cell>
          <cell r="O9304" t="str">
            <v>H</v>
          </cell>
          <cell r="P9304" t="str">
            <v>COLETADO</v>
          </cell>
          <cell r="Q9304">
            <v>15.9336</v>
          </cell>
          <cell r="R9304">
            <v>19.43</v>
          </cell>
        </row>
        <row r="9305">
          <cell r="M9305">
            <v>88316</v>
          </cell>
          <cell r="N9305" t="str">
            <v>SERVENTE COM ENCARGOS COMPLEMENTARES</v>
          </cell>
          <cell r="O9305" t="str">
            <v>H</v>
          </cell>
          <cell r="P9305" t="str">
            <v>COLETADO</v>
          </cell>
          <cell r="Q9305">
            <v>12.519299999999999</v>
          </cell>
          <cell r="R9305">
            <v>14.25</v>
          </cell>
        </row>
        <row r="9306">
          <cell r="M9306">
            <v>88628</v>
          </cell>
          <cell r="N9306" t="str">
            <v>ARGAMASSA TRAÇO 1:3 (EM VOLUME DE CIMENTO E AREIA MÉDIA ÚMIDA), PREPARO MECÂNICO COM BETONEIRA 400 L. AF_08/2019</v>
          </cell>
          <cell r="O9306" t="str">
            <v>M3</v>
          </cell>
          <cell r="P9306" t="str">
            <v>ATRIBUÍDO SÃO PAULO</v>
          </cell>
          <cell r="Q9306">
            <v>0.40629999999999999</v>
          </cell>
          <cell r="R9306">
            <v>525</v>
          </cell>
        </row>
        <row r="9307">
          <cell r="M9307">
            <v>89993</v>
          </cell>
          <cell r="N9307" t="str">
            <v>GRAUTEAMENTO VERTICAL EM ALVENARIA ESTRUTURAL. AF_01/2015</v>
          </cell>
          <cell r="O9307" t="str">
            <v>M3</v>
          </cell>
          <cell r="P9307" t="str">
            <v>ATRIBUÍDO SÃO PAULO</v>
          </cell>
          <cell r="Q9307">
            <v>5.9799999999999999E-2</v>
          </cell>
          <cell r="R9307">
            <v>737.71</v>
          </cell>
        </row>
        <row r="9308">
          <cell r="M9308">
            <v>89995</v>
          </cell>
          <cell r="N9308" t="str">
            <v>GRAUTEAMENTO DE CINTA SUPERIOR OU DE VERGA EM ALVENARIA ESTRUTURAL. AF_01/2015</v>
          </cell>
          <cell r="O9308" t="str">
            <v>M3</v>
          </cell>
          <cell r="P9308" t="str">
            <v>ATRIBUÍDO SÃO PAULO</v>
          </cell>
          <cell r="Q9308">
            <v>4.4600000000000001E-2</v>
          </cell>
          <cell r="R9308">
            <v>712.29</v>
          </cell>
        </row>
        <row r="9309">
          <cell r="M9309">
            <v>89996</v>
          </cell>
          <cell r="N9309" t="str">
            <v>ARMAÇÃO VERTICAL DE ALVENARIA ESTRUTURAL; DIÂMETRO DE 10,0 MM. AF_01/2015</v>
          </cell>
          <cell r="O9309" t="str">
            <v>KG</v>
          </cell>
          <cell r="P9309" t="str">
            <v>COEFICIENTE DE REPRESENTATIVIDADE</v>
          </cell>
          <cell r="Q9309">
            <v>1.9743999999999999</v>
          </cell>
          <cell r="R9309">
            <v>13.05</v>
          </cell>
        </row>
        <row r="9310">
          <cell r="M9310">
            <v>89998</v>
          </cell>
          <cell r="N9310" t="str">
            <v>ARMAÇÃO DE CINTA DE ALVENARIA ESTRUTURAL; DIÂMETRO DE 10,0 MM. AF_01/2015</v>
          </cell>
          <cell r="O9310" t="str">
            <v>KG</v>
          </cell>
          <cell r="P9310" t="str">
            <v>COEFICIENTE DE REPRESENTATIVIDADE</v>
          </cell>
          <cell r="Q9310">
            <v>1.7892999999999999</v>
          </cell>
          <cell r="R9310">
            <v>12.65</v>
          </cell>
        </row>
        <row r="9311">
          <cell r="M9311" t="str">
            <v/>
          </cell>
          <cell r="N9311" t="str">
            <v/>
          </cell>
          <cell r="O9311" t="str">
            <v/>
          </cell>
          <cell r="P9311" t="str">
            <v/>
          </cell>
          <cell r="Q9311" t="str">
            <v/>
          </cell>
          <cell r="R9311" t="str">
            <v/>
          </cell>
        </row>
        <row r="9312">
          <cell r="M9312">
            <v>660</v>
          </cell>
          <cell r="N9312" t="str">
            <v>CANALETA DE CONCRETO 19 X 19 X 19 CM (CLASSE C - NBR 6136)</v>
          </cell>
          <cell r="O9312" t="str">
            <v>UN</v>
          </cell>
          <cell r="P9312" t="str">
            <v>COEFICIENTE DE REPRESENTATIVIDADE</v>
          </cell>
          <cell r="Q9312">
            <v>23.1</v>
          </cell>
          <cell r="R9312">
            <v>2.52</v>
          </cell>
        </row>
        <row r="9313">
          <cell r="M9313">
            <v>25067</v>
          </cell>
          <cell r="N9313" t="str">
            <v>BLOCO DE CONCRETO ESTRUTURAL 19 X 19 X 39 CM, FBK 4,5 MPA (NBR 6136)</v>
          </cell>
          <cell r="O9313" t="str">
            <v>UN</v>
          </cell>
          <cell r="P9313" t="str">
            <v>COEFICIENTE DE REPRESENTATIVIDADE</v>
          </cell>
          <cell r="Q9313">
            <v>103.95</v>
          </cell>
          <cell r="R9313">
            <v>4.07</v>
          </cell>
        </row>
        <row r="9314">
          <cell r="M9314">
            <v>87316</v>
          </cell>
          <cell r="N9314" t="str">
            <v>ARGAMASSA TRAÇO 1:4 (EM VOLUME DE CIMENTO E AREIA GROSSA ÚMIDA) PARA CHAPISCO CONVENCIONAL, PREPARO MECÂNICO COM BETONEIRA 400 L. AF_08/2019</v>
          </cell>
          <cell r="O9314" t="str">
            <v>M3</v>
          </cell>
          <cell r="P9314" t="str">
            <v>ATRIBUÍDO SÃO PAULO</v>
          </cell>
          <cell r="Q9314">
            <v>7.6E-3</v>
          </cell>
          <cell r="R9314">
            <v>434.57</v>
          </cell>
        </row>
        <row r="9315">
          <cell r="M9315">
            <v>88309</v>
          </cell>
          <cell r="N9315" t="str">
            <v>PEDREIRO COM ENCARGOS COMPLEMENTARES</v>
          </cell>
          <cell r="O9315" t="str">
            <v>H</v>
          </cell>
          <cell r="P9315" t="str">
            <v>COLETADO</v>
          </cell>
          <cell r="Q9315">
            <v>24.1752</v>
          </cell>
          <cell r="R9315">
            <v>19.43</v>
          </cell>
        </row>
        <row r="9316">
          <cell r="M9316">
            <v>88316</v>
          </cell>
          <cell r="N9316" t="str">
            <v>SERVENTE COM ENCARGOS COMPLEMENTARES</v>
          </cell>
          <cell r="O9316" t="str">
            <v>H</v>
          </cell>
          <cell r="P9316" t="str">
            <v>COLETADO</v>
          </cell>
          <cell r="Q9316">
            <v>18.994800000000001</v>
          </cell>
          <cell r="R9316">
            <v>14.25</v>
          </cell>
        </row>
        <row r="9317">
          <cell r="M9317">
            <v>88628</v>
          </cell>
          <cell r="N9317" t="str">
            <v>ARGAMASSA TRAÇO 1:3 (EM VOLUME DE CIMENTO E AREIA MÉDIA ÚMIDA), PREPARO MECÂNICO COM BETONEIRA 400 L. AF_08/2019</v>
          </cell>
          <cell r="O9317" t="str">
            <v>M3</v>
          </cell>
          <cell r="P9317" t="str">
            <v>ATRIBUÍDO SÃO PAULO</v>
          </cell>
          <cell r="Q9317">
            <v>0.61650000000000005</v>
          </cell>
          <cell r="R9317">
            <v>525</v>
          </cell>
        </row>
        <row r="9318">
          <cell r="M9318">
            <v>89993</v>
          </cell>
          <cell r="N9318" t="str">
            <v>GRAUTEAMENTO VERTICAL EM ALVENARIA ESTRUTURAL. AF_01/2015</v>
          </cell>
          <cell r="O9318" t="str">
            <v>M3</v>
          </cell>
          <cell r="P9318" t="str">
            <v>ATRIBUÍDO SÃO PAULO</v>
          </cell>
          <cell r="Q9318">
            <v>5.9799999999999999E-2</v>
          </cell>
          <cell r="R9318">
            <v>737.71</v>
          </cell>
        </row>
        <row r="9319">
          <cell r="M9319">
            <v>89995</v>
          </cell>
          <cell r="N9319" t="str">
            <v>GRAUTEAMENTO DE CINTA SUPERIOR OU DE VERGA EM ALVENARIA ESTRUTURAL. AF_01/2015</v>
          </cell>
          <cell r="O9319" t="str">
            <v>M3</v>
          </cell>
          <cell r="P9319" t="str">
            <v>ATRIBUÍDO SÃO PAULO</v>
          </cell>
          <cell r="Q9319">
            <v>6.7699999999999996E-2</v>
          </cell>
          <cell r="R9319">
            <v>712.29</v>
          </cell>
        </row>
        <row r="9320">
          <cell r="M9320">
            <v>89996</v>
          </cell>
          <cell r="N9320" t="str">
            <v>ARMAÇÃO VERTICAL DE ALVENARIA ESTRUTURAL; DIÂMETRO DE 10,0 MM. AF_01/2015</v>
          </cell>
          <cell r="O9320" t="str">
            <v>KG</v>
          </cell>
          <cell r="P9320" t="str">
            <v>COEFICIENTE DE REPRESENTATIVIDADE</v>
          </cell>
          <cell r="Q9320">
            <v>1.9743999999999999</v>
          </cell>
          <cell r="R9320">
            <v>13.05</v>
          </cell>
        </row>
        <row r="9321">
          <cell r="M9321">
            <v>89998</v>
          </cell>
          <cell r="N9321" t="str">
            <v>ARMAÇÃO DE CINTA DE ALVENARIA ESTRUTURAL; DIÂMETRO DE 10,0 MM. AF_01/2015</v>
          </cell>
          <cell r="O9321" t="str">
            <v>KG</v>
          </cell>
          <cell r="P9321" t="str">
            <v>COEFICIENTE DE REPRESENTATIVIDADE</v>
          </cell>
          <cell r="Q9321">
            <v>2.7147999999999999</v>
          </cell>
          <cell r="R9321">
            <v>12.65</v>
          </cell>
        </row>
        <row r="9322">
          <cell r="M9322" t="str">
            <v/>
          </cell>
          <cell r="N9322" t="str">
            <v/>
          </cell>
          <cell r="O9322" t="str">
            <v/>
          </cell>
          <cell r="P9322" t="str">
            <v/>
          </cell>
          <cell r="Q9322" t="str">
            <v/>
          </cell>
          <cell r="R9322" t="str">
            <v/>
          </cell>
        </row>
        <row r="9323">
          <cell r="M9323">
            <v>660</v>
          </cell>
          <cell r="N9323" t="str">
            <v>CANALETA DE CONCRETO 19 X 19 X 19 CM (CLASSE C - NBR 6136)</v>
          </cell>
          <cell r="O9323" t="str">
            <v>UN</v>
          </cell>
          <cell r="P9323" t="str">
            <v>COEFICIENTE DE REPRESENTATIVIDADE</v>
          </cell>
          <cell r="Q9323">
            <v>35.700000000000003</v>
          </cell>
          <cell r="R9323">
            <v>2.52</v>
          </cell>
        </row>
        <row r="9324">
          <cell r="M9324">
            <v>2692</v>
          </cell>
          <cell r="N9324" t="str">
            <v>DESMOLDANTE PROTETOR PARA FORMAS DE MADEIRA, DE BASE OLEOSA EMULSIONADA EM AGUA</v>
          </cell>
          <cell r="O9324" t="str">
            <v>L</v>
          </cell>
          <cell r="P9324" t="str">
            <v>COEFICIENTE DE REPRESENTATIVIDADE</v>
          </cell>
          <cell r="Q9324">
            <v>1.9400000000000001E-2</v>
          </cell>
          <cell r="R9324">
            <v>6.99</v>
          </cell>
        </row>
        <row r="9325">
          <cell r="M9325">
            <v>4491</v>
          </cell>
          <cell r="N9325" t="str">
            <v>PONTALETE *7,5 X 7,5* CM EM PINUS, MISTA OU EQUIVALENTE DA REGIAO - BRUTA</v>
          </cell>
          <cell r="O9325" t="str">
            <v>M</v>
          </cell>
          <cell r="P9325" t="str">
            <v>COEFICIENTE DE REPRESENTATIVIDADE</v>
          </cell>
          <cell r="Q9325">
            <v>0.42180000000000001</v>
          </cell>
          <cell r="R9325">
            <v>8.25</v>
          </cell>
        </row>
        <row r="9326">
          <cell r="M9326">
            <v>4517</v>
          </cell>
          <cell r="N9326" t="str">
            <v>SARRAFO *2,5 X 7,5* CM EM PINUS, MISTA OU EQUIVALENTE DA REGIAO - BRUTA</v>
          </cell>
          <cell r="O9326" t="str">
            <v>M</v>
          </cell>
          <cell r="P9326" t="str">
            <v>COEFICIENTE DE REPRESENTATIVIDADE</v>
          </cell>
          <cell r="Q9326">
            <v>0.50160000000000005</v>
          </cell>
          <cell r="R9326">
            <v>2.89</v>
          </cell>
        </row>
        <row r="9327">
          <cell r="M9327">
            <v>5069</v>
          </cell>
          <cell r="N9327" t="str">
            <v>PREGO DE ACO POLIDO COM CABECA 17 X 27 (2 1/2 X 11)</v>
          </cell>
          <cell r="O9327" t="str">
            <v>KG</v>
          </cell>
          <cell r="P9327" t="str">
            <v>COEFICIENTE DE REPRESENTATIVIDADE</v>
          </cell>
          <cell r="Q9327">
            <v>4.4499999999999998E-2</v>
          </cell>
          <cell r="R9327">
            <v>14.51</v>
          </cell>
        </row>
        <row r="9328">
          <cell r="M9328">
            <v>5678</v>
          </cell>
          <cell r="N9328" t="str">
            <v>RETROESCAVADEIRA SOBRE RODAS COM CARREGADEIRA, TRAÇÃO 4X4, POTÊNCIA LÍQ. 88 HP, CAÇAMBA CARREG. CAP. MÍN. 1 M3, CAÇAMBA RETRO CAP. 0,26 M3, PESO OPERACIONAL MÍN. 6.674 KG, PROFUNDIDADE ESCAVAÇÃO MÁX. 4,37 M - CHP DIURNO. AF_06/2014</v>
          </cell>
          <cell r="O9328" t="str">
            <v>CHP</v>
          </cell>
          <cell r="P9328" t="str">
            <v>ATRIBUÍDO SÃO PAULO</v>
          </cell>
          <cell r="Q9328">
            <v>0.15090000000000001</v>
          </cell>
          <cell r="R9328">
            <v>103.52</v>
          </cell>
        </row>
        <row r="9329">
          <cell r="M9329">
            <v>5679</v>
          </cell>
          <cell r="N9329" t="str">
            <v>RETROESCAVADEIRA SOBRE RODAS COM CARREGADEIRA, TRAÇÃO 4X4, POTÊNCIA LÍQ. 88 HP, CAÇAMBA CARREG. CAP. MÍN. 1 M3, CAÇAMBA RETRO CAP. 0,26 M3, PESO OPERACIONAL MÍN. 6.674 KG, PROFUNDIDADE ESCAVAÇÃO MÁX. 4,37 M - CHI DIURNO. AF_06/2014</v>
          </cell>
          <cell r="O9329" t="str">
            <v>CHI</v>
          </cell>
          <cell r="P9329" t="str">
            <v>ATRIBUÍDO SÃO PAULO</v>
          </cell>
          <cell r="Q9329">
            <v>0.3075</v>
          </cell>
          <cell r="R9329">
            <v>40.76</v>
          </cell>
        </row>
        <row r="9330">
          <cell r="M9330">
            <v>6193</v>
          </cell>
          <cell r="N9330" t="str">
            <v>TABUA  NAO  APARELHADA  *2,5 X 20* CM, EM MACARANDUBA, ANGELIM OU EQUIVALENTE DA REGIAO - BRUTA</v>
          </cell>
          <cell r="O9330" t="str">
            <v>M</v>
          </cell>
          <cell r="P9330" t="str">
            <v>COEFICIENTE DE REPRESENTATIVIDADE</v>
          </cell>
          <cell r="Q9330">
            <v>1.5731999999999999</v>
          </cell>
          <cell r="R9330">
            <v>11.3</v>
          </cell>
        </row>
        <row r="9331">
          <cell r="M9331">
            <v>25067</v>
          </cell>
          <cell r="N9331" t="str">
            <v>BLOCO DE CONCRETO ESTRUTURAL 19 X 19 X 39 CM, FBK 4,5 MPA (NBR 6136)</v>
          </cell>
          <cell r="O9331" t="str">
            <v>UN</v>
          </cell>
          <cell r="P9331" t="str">
            <v>COEFICIENTE DE REPRESENTATIVIDADE</v>
          </cell>
          <cell r="Q9331">
            <v>86.387799999999999</v>
          </cell>
          <cell r="R9331">
            <v>4.07</v>
          </cell>
        </row>
        <row r="9332">
          <cell r="M9332">
            <v>87316</v>
          </cell>
          <cell r="N9332" t="str">
            <v>ARGAMASSA TRAÇO 1:4 (EM VOLUME DE CIMENTO E AREIA GROSSA ÚMIDA) PARA CHAPISCO CONVENCIONAL, PREPARO MECÂNICO COM BETONEIRA 400 L. AF_08/2019</v>
          </cell>
          <cell r="O9332" t="str">
            <v>M3</v>
          </cell>
          <cell r="P9332" t="str">
            <v>ATRIBUÍDO SÃO PAULO</v>
          </cell>
          <cell r="Q9332">
            <v>5.4999999999999997E-3</v>
          </cell>
          <cell r="R9332">
            <v>434.57</v>
          </cell>
        </row>
        <row r="9333">
          <cell r="M9333">
            <v>88309</v>
          </cell>
          <cell r="N9333" t="str">
            <v>PEDREIRO COM ENCARGOS COMPLEMENTARES</v>
          </cell>
          <cell r="O9333" t="str">
            <v>H</v>
          </cell>
          <cell r="P9333" t="str">
            <v>COLETADO</v>
          </cell>
          <cell r="Q9333">
            <v>22.3385</v>
          </cell>
          <cell r="R9333">
            <v>19.43</v>
          </cell>
        </row>
        <row r="9334">
          <cell r="M9334">
            <v>88316</v>
          </cell>
          <cell r="N9334" t="str">
            <v>SERVENTE COM ENCARGOS COMPLEMENTARES</v>
          </cell>
          <cell r="O9334" t="str">
            <v>H</v>
          </cell>
          <cell r="P9334" t="str">
            <v>COLETADO</v>
          </cell>
          <cell r="Q9334">
            <v>17.5517</v>
          </cell>
          <cell r="R9334">
            <v>14.25</v>
          </cell>
        </row>
        <row r="9335">
          <cell r="M9335">
            <v>88628</v>
          </cell>
          <cell r="N9335" t="str">
            <v>ARGAMASSA TRAÇO 1:3 (EM VOLUME DE CIMENTO E AREIA MÉDIA ÚMIDA), PREPARO MECÂNICO COM BETONEIRA 400 L. AF_08/2019</v>
          </cell>
          <cell r="O9335" t="str">
            <v>M3</v>
          </cell>
          <cell r="P9335" t="str">
            <v>ATRIBUÍDO SÃO PAULO</v>
          </cell>
          <cell r="Q9335">
            <v>0.62960000000000005</v>
          </cell>
          <cell r="R9335">
            <v>525</v>
          </cell>
        </row>
        <row r="9336">
          <cell r="M9336">
            <v>89993</v>
          </cell>
          <cell r="N9336" t="str">
            <v>GRAUTEAMENTO VERTICAL EM ALVENARIA ESTRUTURAL. AF_01/2015</v>
          </cell>
          <cell r="O9336" t="str">
            <v>M3</v>
          </cell>
          <cell r="P9336" t="str">
            <v>ATRIBUÍDO SÃO PAULO</v>
          </cell>
          <cell r="Q9336">
            <v>5.9799999999999999E-2</v>
          </cell>
          <cell r="R9336">
            <v>737.71</v>
          </cell>
        </row>
        <row r="9337">
          <cell r="M9337">
            <v>89995</v>
          </cell>
          <cell r="N9337" t="str">
            <v>GRAUTEAMENTO DE CINTA SUPERIOR OU DE VERGA EM ALVENARIA ESTRUTURAL. AF_01/2015</v>
          </cell>
          <cell r="O9337" t="str">
            <v>M3</v>
          </cell>
          <cell r="P9337" t="str">
            <v>ATRIBUÍDO SÃO PAULO</v>
          </cell>
          <cell r="Q9337">
            <v>0.1046</v>
          </cell>
          <cell r="R9337">
            <v>712.29</v>
          </cell>
        </row>
        <row r="9338">
          <cell r="M9338">
            <v>89996</v>
          </cell>
          <cell r="N9338" t="str">
            <v>ARMAÇÃO VERTICAL DE ALVENARIA ESTRUTURAL; DIÂMETRO DE 10,0 MM. AF_01/2015</v>
          </cell>
          <cell r="O9338" t="str">
            <v>KG</v>
          </cell>
          <cell r="P9338" t="str">
            <v>COEFICIENTE DE REPRESENTATIVIDADE</v>
          </cell>
          <cell r="Q9338">
            <v>1.9743999999999999</v>
          </cell>
          <cell r="R9338">
            <v>13.05</v>
          </cell>
        </row>
        <row r="9339">
          <cell r="M9339">
            <v>89998</v>
          </cell>
          <cell r="N9339" t="str">
            <v>ARMAÇÃO DE CINTA DE ALVENARIA ESTRUTURAL; DIÂMETRO DE 10,0 MM. AF_01/2015</v>
          </cell>
          <cell r="O9339" t="str">
            <v>KG</v>
          </cell>
          <cell r="P9339" t="str">
            <v>COEFICIENTE DE REPRESENTATIVIDADE</v>
          </cell>
          <cell r="Q9339">
            <v>4.1955999999999998</v>
          </cell>
          <cell r="R9339">
            <v>12.65</v>
          </cell>
        </row>
        <row r="9340">
          <cell r="M9340">
            <v>92783</v>
          </cell>
          <cell r="N9340" t="str">
            <v>ARMAÇÃO DE LAJE DE UMA ESTRUTURA CONVENCIONAL DE CONCRETO ARMADO EM UMA EDIFICAÇÃO TÉRREA OU SOBRADO UTILIZANDO AÇO CA-60 DE 4,2 MM - MONTAGEM. AF_12/2015</v>
          </cell>
          <cell r="O9340" t="str">
            <v>KG</v>
          </cell>
          <cell r="P9340" t="str">
            <v>ATRIBUÍDO SÃO PAULO</v>
          </cell>
          <cell r="Q9340">
            <v>20.0124</v>
          </cell>
          <cell r="R9340">
            <v>18.399999999999999</v>
          </cell>
        </row>
        <row r="9341">
          <cell r="M9341">
            <v>94970</v>
          </cell>
          <cell r="N9341" t="str">
            <v>CONCRETO FCK = 20MPA, TRAÇO 1:2,7:3 (EM MASSA SECA DE CIMENTO/ AREIA MÉDIA/ BRITA 1) - PREPARO MECÂNICO COM BETONEIRA 600 L. AF_05/2021</v>
          </cell>
          <cell r="O9341" t="str">
            <v>M3</v>
          </cell>
          <cell r="P9341" t="str">
            <v>ATRIBUÍDO SÃO PAULO</v>
          </cell>
          <cell r="Q9341">
            <v>0.75390000000000001</v>
          </cell>
          <cell r="R9341">
            <v>404.3</v>
          </cell>
        </row>
        <row r="9342">
          <cell r="M9342">
            <v>97736</v>
          </cell>
          <cell r="N9342" t="str">
            <v>PEÇA RETANGULAR PRÉ-MOLDADA, VOLUME DE CONCRETO ACIMA DE 100 LITROS, TAXA DE AÇO APROXIMADA DE 30KG/M³. AF_01/2018</v>
          </cell>
          <cell r="O9342" t="str">
            <v>M3</v>
          </cell>
          <cell r="P9342" t="str">
            <v>ATRIBUÍDO SÃO PAULO</v>
          </cell>
          <cell r="Q9342">
            <v>0.46160000000000001</v>
          </cell>
          <cell r="R9342">
            <v>1406.02</v>
          </cell>
        </row>
        <row r="9343">
          <cell r="M9343">
            <v>97738</v>
          </cell>
          <cell r="N9343" t="str">
            <v>PEÇA CIRCULAR PRÉ-MOLDADA, VOLUME DE CONCRETO DE 10 A 30 LITROS, TAXA DE FIBRA DE POLIPROPILENO APROXIMADA DE 6 KG/M³. AF_01/2018_P</v>
          </cell>
          <cell r="O9343" t="str">
            <v>M3</v>
          </cell>
          <cell r="P9343" t="str">
            <v>ATRIBUÍDO SÃO PAULO</v>
          </cell>
          <cell r="Q9343">
            <v>2.2100000000000002E-2</v>
          </cell>
          <cell r="R9343">
            <v>3901.66</v>
          </cell>
        </row>
        <row r="9344">
          <cell r="M9344">
            <v>101625</v>
          </cell>
          <cell r="N9344" t="str">
            <v>PREPARO DE FUNDO DE VALA COM LARGURA MAIOR OU IGUAL A 1,5 M E MENOR QUE 2,5 M, COM CAMADA DE AREIA, LANÇAMENTO MECANIZADO. AF_08/2020</v>
          </cell>
          <cell r="O9344" t="str">
            <v>M3</v>
          </cell>
          <cell r="P9344" t="str">
            <v>ATRIBUÍDO SÃO PAULO</v>
          </cell>
          <cell r="Q9344">
            <v>0.91080000000000005</v>
          </cell>
          <cell r="R9344">
            <v>148.47</v>
          </cell>
        </row>
        <row r="9345">
          <cell r="M9345" t="str">
            <v/>
          </cell>
          <cell r="N9345" t="str">
            <v/>
          </cell>
          <cell r="O9345" t="str">
            <v/>
          </cell>
          <cell r="P9345" t="str">
            <v/>
          </cell>
          <cell r="Q9345" t="str">
            <v/>
          </cell>
          <cell r="R9345" t="str">
            <v/>
          </cell>
        </row>
        <row r="9346">
          <cell r="M9346">
            <v>660</v>
          </cell>
          <cell r="N9346" t="str">
            <v>CANALETA DE CONCRETO 19 X 19 X 19 CM (CLASSE C - NBR 6136)</v>
          </cell>
          <cell r="O9346" t="str">
            <v>UN</v>
          </cell>
          <cell r="P9346" t="str">
            <v>COEFICIENTE DE REPRESENTATIVIDADE</v>
          </cell>
          <cell r="Q9346">
            <v>17.850000000000001</v>
          </cell>
          <cell r="R9346">
            <v>2.52</v>
          </cell>
        </row>
        <row r="9347">
          <cell r="M9347">
            <v>25067</v>
          </cell>
          <cell r="N9347" t="str">
            <v>BLOCO DE CONCRETO ESTRUTURAL 19 X 19 X 39 CM, FBK 4,5 MPA (NBR 6136)</v>
          </cell>
          <cell r="O9347" t="str">
            <v>UN</v>
          </cell>
          <cell r="P9347" t="str">
            <v>COEFICIENTE DE REPRESENTATIVIDADE</v>
          </cell>
          <cell r="Q9347">
            <v>80.325000000000003</v>
          </cell>
          <cell r="R9347">
            <v>4.07</v>
          </cell>
        </row>
        <row r="9348">
          <cell r="M9348">
            <v>87316</v>
          </cell>
          <cell r="N9348" t="str">
            <v>ARGAMASSA TRAÇO 1:4 (EM VOLUME DE CIMENTO E AREIA GROSSA ÚMIDA) PARA CHAPISCO CONVENCIONAL, PREPARO MECÂNICO COM BETONEIRA 400 L. AF_08/2019</v>
          </cell>
          <cell r="O9348" t="str">
            <v>M3</v>
          </cell>
          <cell r="P9348" t="str">
            <v>ATRIBUÍDO SÃO PAULO</v>
          </cell>
          <cell r="Q9348">
            <v>5.7999999999999996E-3</v>
          </cell>
          <cell r="R9348">
            <v>434.57</v>
          </cell>
        </row>
        <row r="9349">
          <cell r="M9349">
            <v>88309</v>
          </cell>
          <cell r="N9349" t="str">
            <v>PEDREIRO COM ENCARGOS COMPLEMENTARES</v>
          </cell>
          <cell r="O9349" t="str">
            <v>H</v>
          </cell>
          <cell r="P9349" t="str">
            <v>COLETADO</v>
          </cell>
          <cell r="Q9349">
            <v>18.680800000000001</v>
          </cell>
          <cell r="R9349">
            <v>19.43</v>
          </cell>
        </row>
        <row r="9350">
          <cell r="M9350">
            <v>88316</v>
          </cell>
          <cell r="N9350" t="str">
            <v>SERVENTE COM ENCARGOS COMPLEMENTARES</v>
          </cell>
          <cell r="O9350" t="str">
            <v>H</v>
          </cell>
          <cell r="P9350" t="str">
            <v>COLETADO</v>
          </cell>
          <cell r="Q9350">
            <v>14.6778</v>
          </cell>
          <cell r="R9350">
            <v>14.25</v>
          </cell>
        </row>
        <row r="9351">
          <cell r="M9351">
            <v>88628</v>
          </cell>
          <cell r="N9351" t="str">
            <v>ARGAMASSA TRAÇO 1:3 (EM VOLUME DE CIMENTO E AREIA MÉDIA ÚMIDA), PREPARO MECÂNICO COM BETONEIRA 400 L. AF_08/2019</v>
          </cell>
          <cell r="O9351" t="str">
            <v>M3</v>
          </cell>
          <cell r="P9351" t="str">
            <v>ATRIBUÍDO SÃO PAULO</v>
          </cell>
          <cell r="Q9351">
            <v>0.47639999999999999</v>
          </cell>
          <cell r="R9351">
            <v>525</v>
          </cell>
        </row>
        <row r="9352">
          <cell r="M9352">
            <v>89993</v>
          </cell>
          <cell r="N9352" t="str">
            <v>GRAUTEAMENTO VERTICAL EM ALVENARIA ESTRUTURAL. AF_01/2015</v>
          </cell>
          <cell r="O9352" t="str">
            <v>M3</v>
          </cell>
          <cell r="P9352" t="str">
            <v>ATRIBUÍDO SÃO PAULO</v>
          </cell>
          <cell r="Q9352">
            <v>5.9799999999999999E-2</v>
          </cell>
          <cell r="R9352">
            <v>737.71</v>
          </cell>
        </row>
        <row r="9353">
          <cell r="M9353">
            <v>89995</v>
          </cell>
          <cell r="N9353" t="str">
            <v>GRAUTEAMENTO DE CINTA SUPERIOR OU DE VERGA EM ALVENARIA ESTRUTURAL. AF_01/2015</v>
          </cell>
          <cell r="O9353" t="str">
            <v>M3</v>
          </cell>
          <cell r="P9353" t="str">
            <v>ATRIBUÍDO SÃO PAULO</v>
          </cell>
          <cell r="Q9353">
            <v>5.2299999999999999E-2</v>
          </cell>
          <cell r="R9353">
            <v>712.29</v>
          </cell>
        </row>
        <row r="9354">
          <cell r="M9354">
            <v>89996</v>
          </cell>
          <cell r="N9354" t="str">
            <v>ARMAÇÃO VERTICAL DE ALVENARIA ESTRUTURAL; DIÂMETRO DE 10,0 MM. AF_01/2015</v>
          </cell>
          <cell r="O9354" t="str">
            <v>KG</v>
          </cell>
          <cell r="P9354" t="str">
            <v>COEFICIENTE DE REPRESENTATIVIDADE</v>
          </cell>
          <cell r="Q9354">
            <v>1.9743999999999999</v>
          </cell>
          <cell r="R9354">
            <v>13.05</v>
          </cell>
        </row>
        <row r="9355">
          <cell r="M9355">
            <v>89998</v>
          </cell>
          <cell r="N9355" t="str">
            <v>ARMAÇÃO DE CINTA DE ALVENARIA ESTRUTURAL; DIÂMETRO DE 10,0 MM. AF_01/2015</v>
          </cell>
          <cell r="O9355" t="str">
            <v>KG</v>
          </cell>
          <cell r="P9355" t="str">
            <v>COEFICIENTE DE REPRESENTATIVIDADE</v>
          </cell>
          <cell r="Q9355">
            <v>2.0977999999999999</v>
          </cell>
          <cell r="R9355">
            <v>12.65</v>
          </cell>
        </row>
        <row r="9356">
          <cell r="M9356" t="str">
            <v/>
          </cell>
          <cell r="N9356" t="str">
            <v/>
          </cell>
          <cell r="O9356" t="str">
            <v/>
          </cell>
          <cell r="P9356" t="str">
            <v/>
          </cell>
          <cell r="Q9356" t="str">
            <v/>
          </cell>
          <cell r="R9356" t="str">
            <v/>
          </cell>
        </row>
        <row r="9357">
          <cell r="M9357">
            <v>660</v>
          </cell>
          <cell r="N9357" t="str">
            <v>CANALETA DE CONCRETO 19 X 19 X 19 CM (CLASSE C - NBR 6136)</v>
          </cell>
          <cell r="O9357" t="str">
            <v>UN</v>
          </cell>
          <cell r="P9357" t="str">
            <v>COEFICIENTE DE REPRESENTATIVIDADE</v>
          </cell>
          <cell r="Q9357">
            <v>40.950000000000003</v>
          </cell>
          <cell r="R9357">
            <v>2.52</v>
          </cell>
        </row>
        <row r="9358">
          <cell r="M9358">
            <v>2692</v>
          </cell>
          <cell r="N9358" t="str">
            <v>DESMOLDANTE PROTETOR PARA FORMAS DE MADEIRA, DE BASE OLEOSA EMULSIONADA EM AGUA</v>
          </cell>
          <cell r="O9358" t="str">
            <v>L</v>
          </cell>
          <cell r="P9358" t="str">
            <v>COEFICIENTE DE REPRESENTATIVIDADE</v>
          </cell>
          <cell r="Q9358">
            <v>2.1899999999999999E-2</v>
          </cell>
          <cell r="R9358">
            <v>6.99</v>
          </cell>
        </row>
        <row r="9359">
          <cell r="M9359">
            <v>4491</v>
          </cell>
          <cell r="N9359" t="str">
            <v>PONTALETE *7,5 X 7,5* CM EM PINUS, MISTA OU EQUIVALENTE DA REGIAO - BRUTA</v>
          </cell>
          <cell r="O9359" t="str">
            <v>M</v>
          </cell>
          <cell r="P9359" t="str">
            <v>COEFICIENTE DE REPRESENTATIVIDADE</v>
          </cell>
          <cell r="Q9359">
            <v>0.74429999999999996</v>
          </cell>
          <cell r="R9359">
            <v>8.25</v>
          </cell>
        </row>
        <row r="9360">
          <cell r="M9360">
            <v>4517</v>
          </cell>
          <cell r="N9360" t="str">
            <v>SARRAFO *2,5 X 7,5* CM EM PINUS, MISTA OU EQUIVALENTE DA REGIAO - BRUTA</v>
          </cell>
          <cell r="O9360" t="str">
            <v>M</v>
          </cell>
          <cell r="P9360" t="str">
            <v>COEFICIENTE DE REPRESENTATIVIDADE</v>
          </cell>
          <cell r="Q9360">
            <v>0.56759999999999999</v>
          </cell>
          <cell r="R9360">
            <v>2.89</v>
          </cell>
        </row>
        <row r="9361">
          <cell r="M9361">
            <v>5069</v>
          </cell>
          <cell r="N9361" t="str">
            <v>PREGO DE ACO POLIDO COM CABECA 17 X 27 (2 1/2 X 11)</v>
          </cell>
          <cell r="O9361" t="str">
            <v>KG</v>
          </cell>
          <cell r="P9361" t="str">
            <v>COEFICIENTE DE REPRESENTATIVIDADE</v>
          </cell>
          <cell r="Q9361">
            <v>5.0299999999999997E-2</v>
          </cell>
          <cell r="R9361">
            <v>14.51</v>
          </cell>
        </row>
        <row r="9362">
          <cell r="M9362">
            <v>5678</v>
          </cell>
          <cell r="N9362" t="str">
            <v>RETROESCAVADEIRA SOBRE RODAS COM CARREGADEIRA, TRAÇÃO 4X4, POTÊNCIA LÍQ. 88 HP, CAÇAMBA CARREG. CAP. MÍN. 1 M3, CAÇAMBA RETRO CAP. 0,26 M3, PESO OPERACIONAL MÍN. 6.674 KG, PROFUNDIDADE ESCAVAÇÃO MÁX. 4,37 M - CHP DIURNO. AF_06/2014</v>
          </cell>
          <cell r="O9362" t="str">
            <v>CHP</v>
          </cell>
          <cell r="P9362" t="str">
            <v>ATRIBUÍDO SÃO PAULO</v>
          </cell>
          <cell r="Q9362">
            <v>0.1767</v>
          </cell>
          <cell r="R9362">
            <v>103.52</v>
          </cell>
        </row>
        <row r="9363">
          <cell r="M9363">
            <v>5679</v>
          </cell>
          <cell r="N9363" t="str">
            <v>RETROESCAVADEIRA SOBRE RODAS COM CARREGADEIRA, TRAÇÃO 4X4, POTÊNCIA LÍQ. 88 HP, CAÇAMBA CARREG. CAP. MÍN. 1 M3, CAÇAMBA RETRO CAP. 0,26 M3, PESO OPERACIONAL MÍN. 6.674 KG, PROFUNDIDADE ESCAVAÇÃO MÁX. 4,37 M - CHI DIURNO. AF_06/2014</v>
          </cell>
          <cell r="O9363" t="str">
            <v>CHI</v>
          </cell>
          <cell r="P9363" t="str">
            <v>ATRIBUÍDO SÃO PAULO</v>
          </cell>
          <cell r="Q9363">
            <v>0.36</v>
          </cell>
          <cell r="R9363">
            <v>40.76</v>
          </cell>
        </row>
        <row r="9364">
          <cell r="M9364">
            <v>6193</v>
          </cell>
          <cell r="N9364" t="str">
            <v>TABUA  NAO  APARELHADA  *2,5 X 20* CM, EM MACARANDUBA, ANGELIM OU EQUIVALENTE DA REGIAO - BRUTA</v>
          </cell>
          <cell r="O9364" t="str">
            <v>M</v>
          </cell>
          <cell r="P9364" t="str">
            <v>COEFICIENTE DE REPRESENTATIVIDADE</v>
          </cell>
          <cell r="Q9364">
            <v>1.7802</v>
          </cell>
          <cell r="R9364">
            <v>11.3</v>
          </cell>
        </row>
        <row r="9365">
          <cell r="M9365">
            <v>25067</v>
          </cell>
          <cell r="N9365" t="str">
            <v>BLOCO DE CONCRETO ESTRUTURAL 19 X 19 X 39 CM, FBK 4,5 MPA (NBR 6136)</v>
          </cell>
          <cell r="O9365" t="str">
            <v>UN</v>
          </cell>
          <cell r="P9365" t="str">
            <v>COEFICIENTE DE REPRESENTATIVIDADE</v>
          </cell>
          <cell r="Q9365">
            <v>102.42010000000001</v>
          </cell>
          <cell r="R9365">
            <v>4.07</v>
          </cell>
        </row>
        <row r="9366">
          <cell r="M9366">
            <v>87316</v>
          </cell>
          <cell r="N9366" t="str">
            <v>ARGAMASSA TRAÇO 1:4 (EM VOLUME DE CIMENTO E AREIA GROSSA ÚMIDA) PARA CHAPISCO CONVENCIONAL, PREPARO MECÂNICO COM BETONEIRA 400 L. AF_08/2019</v>
          </cell>
          <cell r="O9366" t="str">
            <v>M3</v>
          </cell>
          <cell r="P9366" t="str">
            <v>ATRIBUÍDO SÃO PAULO</v>
          </cell>
          <cell r="Q9366">
            <v>6.4999999999999997E-3</v>
          </cell>
          <cell r="R9366">
            <v>434.57</v>
          </cell>
        </row>
        <row r="9367">
          <cell r="M9367">
            <v>88309</v>
          </cell>
          <cell r="N9367" t="str">
            <v>PEDREIRO COM ENCARGOS COMPLEMENTARES</v>
          </cell>
          <cell r="O9367" t="str">
            <v>H</v>
          </cell>
          <cell r="P9367" t="str">
            <v>COLETADO</v>
          </cell>
          <cell r="Q9367">
            <v>26.035</v>
          </cell>
          <cell r="R9367">
            <v>19.43</v>
          </cell>
        </row>
        <row r="9368">
          <cell r="M9368">
            <v>88316</v>
          </cell>
          <cell r="N9368" t="str">
            <v>SERVENTE COM ENCARGOS COMPLEMENTARES</v>
          </cell>
          <cell r="O9368" t="str">
            <v>H</v>
          </cell>
          <cell r="P9368" t="str">
            <v>COLETADO</v>
          </cell>
          <cell r="Q9368">
            <v>20.456099999999999</v>
          </cell>
          <cell r="R9368">
            <v>14.25</v>
          </cell>
        </row>
        <row r="9369">
          <cell r="M9369">
            <v>88628</v>
          </cell>
          <cell r="N9369" t="str">
            <v>ARGAMASSA TRAÇO 1:3 (EM VOLUME DE CIMENTO E AREIA MÉDIA ÚMIDA), PREPARO MECÂNICO COM BETONEIRA 400 L. AF_08/2019</v>
          </cell>
          <cell r="O9369" t="str">
            <v>M3</v>
          </cell>
          <cell r="P9369" t="str">
            <v>ATRIBUÍDO SÃO PAULO</v>
          </cell>
          <cell r="Q9369">
            <v>0.74160000000000004</v>
          </cell>
          <cell r="R9369">
            <v>525</v>
          </cell>
        </row>
        <row r="9370">
          <cell r="M9370">
            <v>89993</v>
          </cell>
          <cell r="N9370" t="str">
            <v>GRAUTEAMENTO VERTICAL EM ALVENARIA ESTRUTURAL. AF_01/2015</v>
          </cell>
          <cell r="O9370" t="str">
            <v>M3</v>
          </cell>
          <cell r="P9370" t="str">
            <v>ATRIBUÍDO SÃO PAULO</v>
          </cell>
          <cell r="Q9370">
            <v>5.9799999999999999E-2</v>
          </cell>
          <cell r="R9370">
            <v>737.71</v>
          </cell>
        </row>
        <row r="9371">
          <cell r="M9371">
            <v>89995</v>
          </cell>
          <cell r="N9371" t="str">
            <v>GRAUTEAMENTO DE CINTA SUPERIOR OU DE VERGA EM ALVENARIA ESTRUTURAL. AF_01/2015</v>
          </cell>
          <cell r="O9371" t="str">
            <v>M3</v>
          </cell>
          <cell r="P9371" t="str">
            <v>ATRIBUÍDO SÃO PAULO</v>
          </cell>
          <cell r="Q9371">
            <v>0.12</v>
          </cell>
          <cell r="R9371">
            <v>712.29</v>
          </cell>
        </row>
        <row r="9372">
          <cell r="M9372">
            <v>89996</v>
          </cell>
          <cell r="N9372" t="str">
            <v>ARMAÇÃO VERTICAL DE ALVENARIA ESTRUTURAL; DIÂMETRO DE 10,0 MM. AF_01/2015</v>
          </cell>
          <cell r="O9372" t="str">
            <v>KG</v>
          </cell>
          <cell r="P9372" t="str">
            <v>COEFICIENTE DE REPRESENTATIVIDADE</v>
          </cell>
          <cell r="Q9372">
            <v>1.9743999999999999</v>
          </cell>
          <cell r="R9372">
            <v>13.05</v>
          </cell>
        </row>
        <row r="9373">
          <cell r="M9373">
            <v>89998</v>
          </cell>
          <cell r="N9373" t="str">
            <v>ARMAÇÃO DE CINTA DE ALVENARIA ESTRUTURAL; DIÂMETRO DE 10,0 MM. AF_01/2015</v>
          </cell>
          <cell r="O9373" t="str">
            <v>KG</v>
          </cell>
          <cell r="P9373" t="str">
            <v>COEFICIENTE DE REPRESENTATIVIDADE</v>
          </cell>
          <cell r="Q9373">
            <v>4.8125999999999998</v>
          </cell>
          <cell r="R9373">
            <v>12.65</v>
          </cell>
        </row>
        <row r="9374">
          <cell r="M9374">
            <v>92783</v>
          </cell>
          <cell r="N9374" t="str">
            <v>ARMAÇÃO DE LAJE DE UMA ESTRUTURA CONVENCIONAL DE CONCRETO ARMADO EM UMA EDIFICAÇÃO TÉRREA OU SOBRADO UTILIZANDO AÇO CA-60 DE 4,2 MM - MONTAGEM. AF_12/2015</v>
          </cell>
          <cell r="O9374" t="str">
            <v>KG</v>
          </cell>
          <cell r="P9374" t="str">
            <v>ATRIBUÍDO SÃO PAULO</v>
          </cell>
          <cell r="Q9374">
            <v>23.718399999999999</v>
          </cell>
          <cell r="R9374">
            <v>18.399999999999999</v>
          </cell>
        </row>
        <row r="9375">
          <cell r="M9375">
            <v>94970</v>
          </cell>
          <cell r="N9375" t="str">
            <v>CONCRETO FCK = 20MPA, TRAÇO 1:2,7:3 (EM MASSA SECA DE CIMENTO/ AREIA MÉDIA/ BRITA 1) - PREPARO MECÂNICO COM BETONEIRA 600 L. AF_05/2021</v>
          </cell>
          <cell r="O9375" t="str">
            <v>M3</v>
          </cell>
          <cell r="P9375" t="str">
            <v>ATRIBUÍDO SÃO PAULO</v>
          </cell>
          <cell r="Q9375">
            <v>0.89349999999999996</v>
          </cell>
          <cell r="R9375">
            <v>404.3</v>
          </cell>
        </row>
        <row r="9376">
          <cell r="M9376">
            <v>97736</v>
          </cell>
          <cell r="N9376" t="str">
            <v>PEÇA RETANGULAR PRÉ-MOLDADA, VOLUME DE CONCRETO ACIMA DE 100 LITROS, TAXA DE AÇO APROXIMADA DE 30KG/M³. AF_01/2018</v>
          </cell>
          <cell r="O9376" t="str">
            <v>M3</v>
          </cell>
          <cell r="P9376" t="str">
            <v>ATRIBUÍDO SÃO PAULO</v>
          </cell>
          <cell r="Q9376">
            <v>0.56659999999999999</v>
          </cell>
          <cell r="R9376">
            <v>1406.02</v>
          </cell>
        </row>
        <row r="9377">
          <cell r="M9377">
            <v>97738</v>
          </cell>
          <cell r="N9377" t="str">
            <v>PEÇA CIRCULAR PRÉ-MOLDADA, VOLUME DE CONCRETO DE 10 A 30 LITROS, TAXA DE FIBRA DE POLIPROPILENO APROXIMADA DE 6 KG/M³. AF_01/2018_P</v>
          </cell>
          <cell r="O9377" t="str">
            <v>M3</v>
          </cell>
          <cell r="P9377" t="str">
            <v>ATRIBUÍDO SÃO PAULO</v>
          </cell>
          <cell r="Q9377">
            <v>2.2100000000000002E-2</v>
          </cell>
          <cell r="R9377">
            <v>3901.66</v>
          </cell>
        </row>
        <row r="9378">
          <cell r="M9378">
            <v>101625</v>
          </cell>
          <cell r="N9378" t="str">
            <v>PREPARO DE FUNDO DE VALA COM LARGURA MAIOR OU IGUAL A 1,5 M E MENOR QUE 2,5 M, COM CAMADA DE AREIA, LANÇAMENTO MECANIZADO. AF_08/2020</v>
          </cell>
          <cell r="O9378" t="str">
            <v>M3</v>
          </cell>
          <cell r="P9378" t="str">
            <v>ATRIBUÍDO SÃO PAULO</v>
          </cell>
          <cell r="Q9378">
            <v>1.0488</v>
          </cell>
          <cell r="R9378">
            <v>148.47</v>
          </cell>
        </row>
        <row r="9379">
          <cell r="M9379" t="str">
            <v/>
          </cell>
          <cell r="N9379" t="str">
            <v/>
          </cell>
          <cell r="O9379" t="str">
            <v/>
          </cell>
          <cell r="P9379" t="str">
            <v/>
          </cell>
          <cell r="Q9379" t="str">
            <v/>
          </cell>
          <cell r="R9379" t="str">
            <v/>
          </cell>
        </row>
        <row r="9380">
          <cell r="M9380">
            <v>5678</v>
          </cell>
          <cell r="N9380" t="str">
            <v>RETROESCAVADEIRA SOBRE RODAS COM CARREGADEIRA, TRAÇÃO 4X4, POTÊNCIA LÍQ. 88 HP, CAÇAMBA CARREG. CAP. MÍN. 1 M3, CAÇAMBA RETRO CAP. 0,26 M3, PESO OPERACIONAL MÍN. 6.674 KG, PROFUNDIDADE ESCAVAÇÃO MÁX. 4,37 M - CHP DIURNO. AF_06/2014</v>
          </cell>
          <cell r="O9380" t="str">
            <v>CHP</v>
          </cell>
          <cell r="P9380" t="str">
            <v>ATRIBUÍDO SÃO PAULO</v>
          </cell>
          <cell r="Q9380">
            <v>7.3899999999999993E-2</v>
          </cell>
          <cell r="R9380">
            <v>103.52</v>
          </cell>
        </row>
        <row r="9381">
          <cell r="M9381">
            <v>5679</v>
          </cell>
          <cell r="N9381" t="str">
            <v>RETROESCAVADEIRA SOBRE RODAS COM CARREGADEIRA, TRAÇÃO 4X4, POTÊNCIA LÍQ. 88 HP, CAÇAMBA CARREG. CAP. MÍN. 1 M3, CAÇAMBA RETRO CAP. 0,26 M3, PESO OPERACIONAL MÍN. 6.674 KG, PROFUNDIDADE ESCAVAÇÃO MÁX. 4,37 M - CHI DIURNO. AF_06/2014</v>
          </cell>
          <cell r="O9381" t="str">
            <v>CHI</v>
          </cell>
          <cell r="P9381" t="str">
            <v>ATRIBUÍDO SÃO PAULO</v>
          </cell>
          <cell r="Q9381">
            <v>0.15049999999999999</v>
          </cell>
          <cell r="R9381">
            <v>40.76</v>
          </cell>
        </row>
        <row r="9382">
          <cell r="M9382">
            <v>7258</v>
          </cell>
          <cell r="N9382" t="str">
            <v>TIJOLO CERAMICO MACICO COMUM *5 X 10 X 20* CM (L X A X C)</v>
          </cell>
          <cell r="O9382" t="str">
            <v>UN</v>
          </cell>
          <cell r="P9382" t="str">
            <v>COEFICIENTE DE REPRESENTATIVIDADE</v>
          </cell>
          <cell r="Q9382">
            <v>11.780200000000001</v>
          </cell>
          <cell r="R9382">
            <v>0.73</v>
          </cell>
        </row>
        <row r="9383">
          <cell r="M9383">
            <v>43423</v>
          </cell>
          <cell r="N9383" t="str">
            <v>ANEL EM CONCRETO ARMADO, LISO, PARA POCOS DE INSPECAO, SEM FUNDO, DIAMETRO INTERNO DE 0,60 M E ALTURA DE 0,20 M</v>
          </cell>
          <cell r="O9383" t="str">
            <v>UN</v>
          </cell>
          <cell r="P9383" t="str">
            <v>ATRIBUÍDO SÃO PAULO</v>
          </cell>
          <cell r="Q9383">
            <v>1</v>
          </cell>
          <cell r="R9383">
            <v>59.6</v>
          </cell>
        </row>
        <row r="9384">
          <cell r="M9384">
            <v>43441</v>
          </cell>
          <cell r="N9384" t="str">
            <v>ANEL EM CONCRETO ARMADO, LISO, PARA POCOS DE INSPECAO, COM FUNDO, DIAMETRO INTERNO DE 0,60 M E ALTURA DE 0,50 M</v>
          </cell>
          <cell r="O9384" t="str">
            <v>UN</v>
          </cell>
          <cell r="P9384" t="str">
            <v>ATRIBUÍDO SÃO PAULO</v>
          </cell>
          <cell r="Q9384">
            <v>1</v>
          </cell>
          <cell r="R9384">
            <v>127.73</v>
          </cell>
        </row>
        <row r="9385">
          <cell r="M9385">
            <v>88309</v>
          </cell>
          <cell r="N9385" t="str">
            <v>PEDREIRO COM ENCARGOS COMPLEMENTARES</v>
          </cell>
          <cell r="O9385" t="str">
            <v>H</v>
          </cell>
          <cell r="P9385" t="str">
            <v>COLETADO</v>
          </cell>
          <cell r="Q9385">
            <v>0.52449999999999997</v>
          </cell>
          <cell r="R9385">
            <v>19.43</v>
          </cell>
        </row>
        <row r="9386">
          <cell r="M9386">
            <v>88316</v>
          </cell>
          <cell r="N9386" t="str">
            <v>SERVENTE COM ENCARGOS COMPLEMENTARES</v>
          </cell>
          <cell r="O9386" t="str">
            <v>H</v>
          </cell>
          <cell r="P9386" t="str">
            <v>COLETADO</v>
          </cell>
          <cell r="Q9386">
            <v>0.41210000000000002</v>
          </cell>
          <cell r="R9386">
            <v>14.25</v>
          </cell>
        </row>
        <row r="9387">
          <cell r="M9387">
            <v>88628</v>
          </cell>
          <cell r="N9387" t="str">
            <v>ARGAMASSA TRAÇO 1:3 (EM VOLUME DE CIMENTO E AREIA MÉDIA ÚMIDA), PREPARO MECÂNICO COM BETONEIRA 400 L. AF_08/2019</v>
          </cell>
          <cell r="O9387" t="str">
            <v>M3</v>
          </cell>
          <cell r="P9387" t="str">
            <v>ATRIBUÍDO SÃO PAULO</v>
          </cell>
          <cell r="Q9387">
            <v>2.9000000000000001E-2</v>
          </cell>
          <cell r="R9387">
            <v>525</v>
          </cell>
        </row>
        <row r="9388">
          <cell r="M9388">
            <v>97738</v>
          </cell>
          <cell r="N9388" t="str">
            <v>PEÇA CIRCULAR PRÉ-MOLDADA, VOLUME DE CONCRETO DE 10 A 30 LITROS, TAXA DE FIBRA DE POLIPROPILENO APROXIMADA DE 6 KG/M³. AF_01/2018_P</v>
          </cell>
          <cell r="O9388" t="str">
            <v>M3</v>
          </cell>
          <cell r="P9388" t="str">
            <v>ATRIBUÍDO SÃO PAULO</v>
          </cell>
          <cell r="Q9388">
            <v>2.2100000000000002E-2</v>
          </cell>
          <cell r="R9388">
            <v>3901.66</v>
          </cell>
        </row>
        <row r="9389">
          <cell r="M9389">
            <v>101625</v>
          </cell>
          <cell r="N9389" t="str">
            <v>PREPARO DE FUNDO DE VALA COM LARGURA MAIOR OU IGUAL A 1,5 M E MENOR QUE 2,5 M, COM CAMADA DE AREIA, LANÇAMENTO MECANIZADO. AF_08/2020</v>
          </cell>
          <cell r="O9389" t="str">
            <v>M3</v>
          </cell>
          <cell r="P9389" t="str">
            <v>ATRIBUÍDO SÃO PAULO</v>
          </cell>
          <cell r="Q9389">
            <v>0.2535</v>
          </cell>
          <cell r="R9389">
            <v>148.47</v>
          </cell>
        </row>
        <row r="9390">
          <cell r="M9390" t="str">
            <v/>
          </cell>
          <cell r="N9390" t="str">
            <v/>
          </cell>
          <cell r="O9390" t="str">
            <v/>
          </cell>
          <cell r="P9390" t="str">
            <v/>
          </cell>
          <cell r="Q9390" t="str">
            <v/>
          </cell>
          <cell r="R9390" t="str">
            <v/>
          </cell>
        </row>
        <row r="9391">
          <cell r="M9391">
            <v>660</v>
          </cell>
          <cell r="N9391" t="str">
            <v>CANALETA DE CONCRETO 19 X 19 X 19 CM (CLASSE C - NBR 6136)</v>
          </cell>
          <cell r="O9391" t="str">
            <v>UN</v>
          </cell>
          <cell r="P9391" t="str">
            <v>COEFICIENTE DE REPRESENTATIVIDADE</v>
          </cell>
          <cell r="Q9391">
            <v>20.475000000000001</v>
          </cell>
          <cell r="R9391">
            <v>2.52</v>
          </cell>
        </row>
        <row r="9392">
          <cell r="M9392">
            <v>25067</v>
          </cell>
          <cell r="N9392" t="str">
            <v>BLOCO DE CONCRETO ESTRUTURAL 19 X 19 X 39 CM, FBK 4,5 MPA (NBR 6136)</v>
          </cell>
          <cell r="O9392" t="str">
            <v>UN</v>
          </cell>
          <cell r="P9392" t="str">
            <v>COEFICIENTE DE REPRESENTATIVIDADE</v>
          </cell>
          <cell r="Q9392">
            <v>92.137500000000003</v>
          </cell>
          <cell r="R9392">
            <v>4.07</v>
          </cell>
        </row>
        <row r="9393">
          <cell r="M9393">
            <v>87316</v>
          </cell>
          <cell r="N9393" t="str">
            <v>ARGAMASSA TRAÇO 1:4 (EM VOLUME DE CIMENTO E AREIA GROSSA ÚMIDA) PARA CHAPISCO CONVENCIONAL, PREPARO MECÂNICO COM BETONEIRA 400 L. AF_08/2019</v>
          </cell>
          <cell r="O9393" t="str">
            <v>M3</v>
          </cell>
          <cell r="P9393" t="str">
            <v>ATRIBUÍDO SÃO PAULO</v>
          </cell>
          <cell r="Q9393">
            <v>6.7000000000000002E-3</v>
          </cell>
          <cell r="R9393">
            <v>434.57</v>
          </cell>
        </row>
        <row r="9394">
          <cell r="M9394">
            <v>88309</v>
          </cell>
          <cell r="N9394" t="str">
            <v>PEDREIRO COM ENCARGOS COMPLEMENTARES</v>
          </cell>
          <cell r="O9394" t="str">
            <v>H</v>
          </cell>
          <cell r="P9394" t="str">
            <v>COLETADO</v>
          </cell>
          <cell r="Q9394">
            <v>21.428000000000001</v>
          </cell>
          <cell r="R9394">
            <v>19.43</v>
          </cell>
        </row>
        <row r="9395">
          <cell r="M9395">
            <v>88316</v>
          </cell>
          <cell r="N9395" t="str">
            <v>SERVENTE COM ENCARGOS COMPLEMENTARES</v>
          </cell>
          <cell r="O9395" t="str">
            <v>H</v>
          </cell>
          <cell r="P9395" t="str">
            <v>COLETADO</v>
          </cell>
          <cell r="Q9395">
            <v>16.836300000000001</v>
          </cell>
          <cell r="R9395">
            <v>14.25</v>
          </cell>
        </row>
        <row r="9396">
          <cell r="M9396">
            <v>88628</v>
          </cell>
          <cell r="N9396" t="str">
            <v>ARGAMASSA TRAÇO 1:3 (EM VOLUME DE CIMENTO E AREIA MÉDIA ÚMIDA), PREPARO MECÂNICO COM BETONEIRA 400 L. AF_08/2019</v>
          </cell>
          <cell r="O9396" t="str">
            <v>M3</v>
          </cell>
          <cell r="P9396" t="str">
            <v>ATRIBUÍDO SÃO PAULO</v>
          </cell>
          <cell r="Q9396">
            <v>0.5464</v>
          </cell>
          <cell r="R9396">
            <v>525</v>
          </cell>
        </row>
        <row r="9397">
          <cell r="M9397">
            <v>89993</v>
          </cell>
          <cell r="N9397" t="str">
            <v>GRAUTEAMENTO VERTICAL EM ALVENARIA ESTRUTURAL. AF_01/2015</v>
          </cell>
          <cell r="O9397" t="str">
            <v>M3</v>
          </cell>
          <cell r="P9397" t="str">
            <v>ATRIBUÍDO SÃO PAULO</v>
          </cell>
          <cell r="Q9397">
            <v>5.9799999999999999E-2</v>
          </cell>
          <cell r="R9397">
            <v>737.71</v>
          </cell>
        </row>
        <row r="9398">
          <cell r="M9398">
            <v>89995</v>
          </cell>
          <cell r="N9398" t="str">
            <v>GRAUTEAMENTO DE CINTA SUPERIOR OU DE VERGA EM ALVENARIA ESTRUTURAL. AF_01/2015</v>
          </cell>
          <cell r="O9398" t="str">
            <v>M3</v>
          </cell>
          <cell r="P9398" t="str">
            <v>ATRIBUÍDO SÃO PAULO</v>
          </cell>
          <cell r="Q9398">
            <v>0.06</v>
          </cell>
          <cell r="R9398">
            <v>712.29</v>
          </cell>
        </row>
        <row r="9399">
          <cell r="M9399">
            <v>89996</v>
          </cell>
          <cell r="N9399" t="str">
            <v>ARMAÇÃO VERTICAL DE ALVENARIA ESTRUTURAL; DIÂMETRO DE 10,0 MM. AF_01/2015</v>
          </cell>
          <cell r="O9399" t="str">
            <v>KG</v>
          </cell>
          <cell r="P9399" t="str">
            <v>COEFICIENTE DE REPRESENTATIVIDADE</v>
          </cell>
          <cell r="Q9399">
            <v>1.9743999999999999</v>
          </cell>
          <cell r="R9399">
            <v>13.05</v>
          </cell>
        </row>
        <row r="9400">
          <cell r="M9400">
            <v>89998</v>
          </cell>
          <cell r="N9400" t="str">
            <v>ARMAÇÃO DE CINTA DE ALVENARIA ESTRUTURAL; DIÂMETRO DE 10,0 MM. AF_01/2015</v>
          </cell>
          <cell r="O9400" t="str">
            <v>KG</v>
          </cell>
          <cell r="P9400" t="str">
            <v>COEFICIENTE DE REPRESENTATIVIDADE</v>
          </cell>
          <cell r="Q9400">
            <v>2.4062999999999999</v>
          </cell>
          <cell r="R9400">
            <v>12.65</v>
          </cell>
        </row>
        <row r="9401">
          <cell r="M9401" t="str">
            <v/>
          </cell>
          <cell r="N9401" t="str">
            <v/>
          </cell>
          <cell r="O9401" t="str">
            <v/>
          </cell>
          <cell r="P9401" t="str">
            <v/>
          </cell>
          <cell r="Q9401" t="str">
            <v/>
          </cell>
          <cell r="R9401" t="str">
            <v/>
          </cell>
        </row>
        <row r="9402">
          <cell r="M9402">
            <v>5678</v>
          </cell>
          <cell r="N9402" t="str">
            <v>RETROESCAVADEIRA SOBRE RODAS COM CARREGADEIRA, TRAÇÃO 4X4, POTÊNCIA LÍQ. 88 HP, CAÇAMBA CARREG. CAP. MÍN. 1 M3, CAÇAMBA RETRO CAP. 0,26 M3, PESO OPERACIONAL MÍN. 6.674 KG, PROFUNDIDADE ESCAVAÇÃO MÁX. 4,37 M - CHP DIURNO. AF_06/2014</v>
          </cell>
          <cell r="O9402" t="str">
            <v>CHP</v>
          </cell>
          <cell r="P9402" t="str">
            <v>ATRIBUÍDO SÃO PAULO</v>
          </cell>
          <cell r="Q9402">
            <v>0.1177</v>
          </cell>
          <cell r="R9402">
            <v>103.52</v>
          </cell>
        </row>
        <row r="9403">
          <cell r="M9403">
            <v>5679</v>
          </cell>
          <cell r="N9403" t="str">
            <v>RETROESCAVADEIRA SOBRE RODAS COM CARREGADEIRA, TRAÇÃO 4X4, POTÊNCIA LÍQ. 88 HP, CAÇAMBA CARREG. CAP. MÍN. 1 M3, CAÇAMBA RETRO CAP. 0,26 M3, PESO OPERACIONAL MÍN. 6.674 KG, PROFUNDIDADE ESCAVAÇÃO MÁX. 4,37 M - CHI DIURNO. AF_06/2014</v>
          </cell>
          <cell r="O9403" t="str">
            <v>CHI</v>
          </cell>
          <cell r="P9403" t="str">
            <v>ATRIBUÍDO SÃO PAULO</v>
          </cell>
          <cell r="Q9403">
            <v>0.23980000000000001</v>
          </cell>
          <cell r="R9403">
            <v>40.76</v>
          </cell>
        </row>
        <row r="9404">
          <cell r="M9404">
            <v>7258</v>
          </cell>
          <cell r="N9404" t="str">
            <v>TIJOLO CERAMICO MACICO COMUM *5 X 10 X 20* CM (L X A X C)</v>
          </cell>
          <cell r="O9404" t="str">
            <v>UN</v>
          </cell>
          <cell r="P9404" t="str">
            <v>COEFICIENTE DE REPRESENTATIVIDADE</v>
          </cell>
          <cell r="Q9404">
            <v>11.780200000000001</v>
          </cell>
          <cell r="R9404">
            <v>0.73</v>
          </cell>
        </row>
        <row r="9405">
          <cell r="M9405">
            <v>12532</v>
          </cell>
          <cell r="N9405" t="str">
            <v>ANEL EM CONCRETO ARMADO, LISO, PARA POCOS DE INSPECAO, SEM FUNDO, DIAMETRO INTERNO DE 0,60 M E ALTURA DE 0,50 M</v>
          </cell>
          <cell r="O9405" t="str">
            <v>UN</v>
          </cell>
          <cell r="P9405" t="str">
            <v>ATRIBUÍDO SÃO PAULO</v>
          </cell>
          <cell r="Q9405">
            <v>2</v>
          </cell>
          <cell r="R9405">
            <v>91.93</v>
          </cell>
        </row>
        <row r="9406">
          <cell r="M9406">
            <v>43441</v>
          </cell>
          <cell r="N9406" t="str">
            <v>ANEL EM CONCRETO ARMADO, LISO, PARA POCOS DE INSPECAO, COM FUNDO, DIAMETRO INTERNO DE 0,60 M E ALTURA DE 0,50 M</v>
          </cell>
          <cell r="O9406" t="str">
            <v>UN</v>
          </cell>
          <cell r="P9406" t="str">
            <v>ATRIBUÍDO SÃO PAULO</v>
          </cell>
          <cell r="Q9406">
            <v>1</v>
          </cell>
          <cell r="R9406">
            <v>127.73</v>
          </cell>
        </row>
        <row r="9407">
          <cell r="M9407">
            <v>88309</v>
          </cell>
          <cell r="N9407" t="str">
            <v>PEDREIRO COM ENCARGOS COMPLEMENTARES</v>
          </cell>
          <cell r="O9407" t="str">
            <v>H</v>
          </cell>
          <cell r="P9407" t="str">
            <v>COLETADO</v>
          </cell>
          <cell r="Q9407">
            <v>0.68759999999999999</v>
          </cell>
          <cell r="R9407">
            <v>19.43</v>
          </cell>
        </row>
        <row r="9408">
          <cell r="M9408">
            <v>88316</v>
          </cell>
          <cell r="N9408" t="str">
            <v>SERVENTE COM ENCARGOS COMPLEMENTARES</v>
          </cell>
          <cell r="O9408" t="str">
            <v>H</v>
          </cell>
          <cell r="P9408" t="str">
            <v>COLETADO</v>
          </cell>
          <cell r="Q9408">
            <v>0.5403</v>
          </cell>
          <cell r="R9408">
            <v>14.25</v>
          </cell>
        </row>
        <row r="9409">
          <cell r="M9409">
            <v>88628</v>
          </cell>
          <cell r="N9409" t="str">
            <v>ARGAMASSA TRAÇO 1:3 (EM VOLUME DE CIMENTO E AREIA MÉDIA ÚMIDA), PREPARO MECÂNICO COM BETONEIRA 400 L. AF_08/2019</v>
          </cell>
          <cell r="O9409" t="str">
            <v>M3</v>
          </cell>
          <cell r="P9409" t="str">
            <v>ATRIBUÍDO SÃO PAULO</v>
          </cell>
          <cell r="Q9409">
            <v>3.8999999999999998E-3</v>
          </cell>
          <cell r="R9409">
            <v>525</v>
          </cell>
        </row>
        <row r="9410">
          <cell r="M9410">
            <v>97738</v>
          </cell>
          <cell r="N9410" t="str">
            <v>PEÇA CIRCULAR PRÉ-MOLDADA, VOLUME DE CONCRETO DE 10 A 30 LITROS, TAXA DE FIBRA DE POLIPROPILENO APROXIMADA DE 6 KG/M³. AF_01/2018_P</v>
          </cell>
          <cell r="O9410" t="str">
            <v>M3</v>
          </cell>
          <cell r="P9410" t="str">
            <v>ATRIBUÍDO SÃO PAULO</v>
          </cell>
          <cell r="Q9410">
            <v>2.2100000000000002E-2</v>
          </cell>
          <cell r="R9410">
            <v>3901.66</v>
          </cell>
        </row>
        <row r="9411">
          <cell r="M9411">
            <v>101625</v>
          </cell>
          <cell r="N9411" t="str">
            <v>PREPARO DE FUNDO DE VALA COM LARGURA MAIOR OU IGUAL A 1,5 M E MENOR QUE 2,5 M, COM CAMADA DE AREIA, LANÇAMENTO MECANIZADO. AF_08/2020</v>
          </cell>
          <cell r="O9411" t="str">
            <v>M3</v>
          </cell>
          <cell r="P9411" t="str">
            <v>ATRIBUÍDO SÃO PAULO</v>
          </cell>
          <cell r="Q9411">
            <v>0.2535</v>
          </cell>
          <cell r="R9411">
            <v>148.47</v>
          </cell>
        </row>
        <row r="9412">
          <cell r="M9412" t="str">
            <v/>
          </cell>
          <cell r="N9412" t="str">
            <v/>
          </cell>
          <cell r="O9412" t="str">
            <v/>
          </cell>
          <cell r="P9412" t="str">
            <v/>
          </cell>
          <cell r="Q9412" t="str">
            <v/>
          </cell>
          <cell r="R9412" t="str">
            <v/>
          </cell>
        </row>
        <row r="9413">
          <cell r="M9413">
            <v>660</v>
          </cell>
          <cell r="N9413" t="str">
            <v>CANALETA DE CONCRETO 19 X 19 X 19 CM (CLASSE C - NBR 6136)</v>
          </cell>
          <cell r="O9413" t="str">
            <v>UN</v>
          </cell>
          <cell r="P9413" t="str">
            <v>COEFICIENTE DE REPRESENTATIVIDADE</v>
          </cell>
          <cell r="Q9413">
            <v>51.45</v>
          </cell>
          <cell r="R9413">
            <v>2.52</v>
          </cell>
        </row>
        <row r="9414">
          <cell r="M9414">
            <v>2692</v>
          </cell>
          <cell r="N9414" t="str">
            <v>DESMOLDANTE PROTETOR PARA FORMAS DE MADEIRA, DE BASE OLEOSA EMULSIONADA EM AGUA</v>
          </cell>
          <cell r="O9414" t="str">
            <v>L</v>
          </cell>
          <cell r="P9414" t="str">
            <v>COEFICIENTE DE REPRESENTATIVIDADE</v>
          </cell>
          <cell r="Q9414">
            <v>2.7E-2</v>
          </cell>
          <cell r="R9414">
            <v>6.99</v>
          </cell>
        </row>
        <row r="9415">
          <cell r="M9415">
            <v>4491</v>
          </cell>
          <cell r="N9415" t="str">
            <v>PONTALETE *7,5 X 7,5* CM EM PINUS, MISTA OU EQUIVALENTE DA REGIAO - BRUTA</v>
          </cell>
          <cell r="O9415" t="str">
            <v>M</v>
          </cell>
          <cell r="P9415" t="str">
            <v>COEFICIENTE DE REPRESENTATIVIDADE</v>
          </cell>
          <cell r="Q9415">
            <v>0.58830000000000005</v>
          </cell>
          <cell r="R9415">
            <v>8.25</v>
          </cell>
        </row>
        <row r="9416">
          <cell r="M9416">
            <v>4517</v>
          </cell>
          <cell r="N9416" t="str">
            <v>SARRAFO *2,5 X 7,5* CM EM PINUS, MISTA OU EQUIVALENTE DA REGIAO - BRUTA</v>
          </cell>
          <cell r="O9416" t="str">
            <v>M</v>
          </cell>
          <cell r="P9416" t="str">
            <v>COEFICIENTE DE REPRESENTATIVIDADE</v>
          </cell>
          <cell r="Q9416">
            <v>0.6996</v>
          </cell>
          <cell r="R9416">
            <v>2.89</v>
          </cell>
        </row>
        <row r="9417">
          <cell r="M9417">
            <v>5069</v>
          </cell>
          <cell r="N9417" t="str">
            <v>PREGO DE ACO POLIDO COM CABECA 17 X 27 (2 1/2 X 11)</v>
          </cell>
          <cell r="O9417" t="str">
            <v>KG</v>
          </cell>
          <cell r="P9417" t="str">
            <v>COEFICIENTE DE REPRESENTATIVIDADE</v>
          </cell>
          <cell r="Q9417">
            <v>6.2E-2</v>
          </cell>
          <cell r="R9417">
            <v>14.51</v>
          </cell>
        </row>
        <row r="9418">
          <cell r="M9418">
            <v>6193</v>
          </cell>
          <cell r="N9418" t="str">
            <v>TABUA  NAO  APARELHADA  *2,5 X 20* CM, EM MACARANDUBA, ANGELIM OU EQUIVALENTE DA REGIAO - BRUTA</v>
          </cell>
          <cell r="O9418" t="str">
            <v>M</v>
          </cell>
          <cell r="P9418" t="str">
            <v>COEFICIENTE DE REPRESENTATIVIDADE</v>
          </cell>
          <cell r="Q9418">
            <v>2.1941999999999999</v>
          </cell>
          <cell r="R9418">
            <v>11.3</v>
          </cell>
        </row>
        <row r="9419">
          <cell r="M9419">
            <v>25067</v>
          </cell>
          <cell r="N9419" t="str">
            <v>BLOCO DE CONCRETO ESTRUTURAL 19 X 19 X 39 CM, FBK 4,5 MPA (NBR 6136)</v>
          </cell>
          <cell r="O9419" t="str">
            <v>UN</v>
          </cell>
          <cell r="P9419" t="str">
            <v>COEFICIENTE DE REPRESENTATIVIDADE</v>
          </cell>
          <cell r="Q9419">
            <v>163.4581</v>
          </cell>
          <cell r="R9419">
            <v>4.07</v>
          </cell>
        </row>
        <row r="9420">
          <cell r="M9420">
            <v>87316</v>
          </cell>
          <cell r="N9420" t="str">
            <v>ARGAMASSA TRAÇO 1:4 (EM VOLUME DE CIMENTO E AREIA GROSSA ÚMIDA) PARA CHAPISCO CONVENCIONAL, PREPARO MECÂNICO COM BETONEIRA 400 L. AF_08/2019</v>
          </cell>
          <cell r="O9420" t="str">
            <v>M3</v>
          </cell>
          <cell r="P9420" t="str">
            <v>ATRIBUÍDO SÃO PAULO</v>
          </cell>
          <cell r="Q9420">
            <v>7.7000000000000002E-3</v>
          </cell>
          <cell r="R9420">
            <v>434.57</v>
          </cell>
        </row>
        <row r="9421">
          <cell r="M9421">
            <v>88309</v>
          </cell>
          <cell r="N9421" t="str">
            <v>PEDREIRO COM ENCARGOS COMPLEMENTARES</v>
          </cell>
          <cell r="O9421" t="str">
            <v>H</v>
          </cell>
          <cell r="P9421" t="str">
            <v>COLETADO</v>
          </cell>
          <cell r="Q9421">
            <v>33.543399999999998</v>
          </cell>
          <cell r="R9421">
            <v>19.43</v>
          </cell>
        </row>
        <row r="9422">
          <cell r="M9422">
            <v>88316</v>
          </cell>
          <cell r="N9422" t="str">
            <v>SERVENTE COM ENCARGOS COMPLEMENTARES</v>
          </cell>
          <cell r="O9422" t="str">
            <v>H</v>
          </cell>
          <cell r="P9422" t="str">
            <v>COLETADO</v>
          </cell>
          <cell r="Q9422">
            <v>26.355499999999999</v>
          </cell>
          <cell r="R9422">
            <v>14.25</v>
          </cell>
        </row>
        <row r="9423">
          <cell r="M9423">
            <v>88628</v>
          </cell>
          <cell r="N9423" t="str">
            <v>ARGAMASSA TRAÇO 1:3 (EM VOLUME DE CIMENTO E AREIA MÉDIA ÚMIDA), PREPARO MECÂNICO COM BETONEIRA 400 L. AF_08/2019</v>
          </cell>
          <cell r="O9423" t="str">
            <v>M3</v>
          </cell>
          <cell r="P9423" t="str">
            <v>ATRIBUÍDO SÃO PAULO</v>
          </cell>
          <cell r="Q9423">
            <v>1.0589999999999999</v>
          </cell>
          <cell r="R9423">
            <v>525</v>
          </cell>
        </row>
        <row r="9424">
          <cell r="M9424">
            <v>88907</v>
          </cell>
          <cell r="N9424" t="str">
            <v>ESCAVADEIRA HIDRÁULICA SOBRE ESTEIRAS, CAÇAMBA 1,20 M3, PESO OPERACIONAL 21 T, POTÊNCIA BRUTA 155 HP - CHP DIURNO. AF_06/2014</v>
          </cell>
          <cell r="O9424" t="str">
            <v>CHP</v>
          </cell>
          <cell r="P9424" t="str">
            <v>ATRIBUÍDO SÃO PAULO</v>
          </cell>
          <cell r="Q9424">
            <v>0.26500000000000001</v>
          </cell>
          <cell r="R9424">
            <v>175.84</v>
          </cell>
        </row>
        <row r="9425">
          <cell r="M9425">
            <v>88908</v>
          </cell>
          <cell r="N9425" t="str">
            <v>ESCAVADEIRA HIDRÁULICA SOBRE ESTEIRAS, CAÇAMBA 1,20 M3, PESO OPERACIONAL 21 T, POTÊNCIA BRUTA 155 HP - CHI DIURNO. AF_06/2014</v>
          </cell>
          <cell r="O9425" t="str">
            <v>CHI</v>
          </cell>
          <cell r="P9425" t="str">
            <v>ATRIBUÍDO SÃO PAULO</v>
          </cell>
          <cell r="Q9425">
            <v>0.54010000000000002</v>
          </cell>
          <cell r="R9425">
            <v>61.79</v>
          </cell>
        </row>
        <row r="9426">
          <cell r="M9426">
            <v>89993</v>
          </cell>
          <cell r="N9426" t="str">
            <v>GRAUTEAMENTO VERTICAL EM ALVENARIA ESTRUTURAL. AF_01/2015</v>
          </cell>
          <cell r="O9426" t="str">
            <v>M3</v>
          </cell>
          <cell r="P9426" t="str">
            <v>ATRIBUÍDO SÃO PAULO</v>
          </cell>
          <cell r="Q9426">
            <v>5.9799999999999999E-2</v>
          </cell>
          <cell r="R9426">
            <v>737.71</v>
          </cell>
        </row>
        <row r="9427">
          <cell r="M9427">
            <v>89995</v>
          </cell>
          <cell r="N9427" t="str">
            <v>GRAUTEAMENTO DE CINTA SUPERIOR OU DE VERGA EM ALVENARIA ESTRUTURAL. AF_01/2015</v>
          </cell>
          <cell r="O9427" t="str">
            <v>M3</v>
          </cell>
          <cell r="P9427" t="str">
            <v>ATRIBUÍDO SÃO PAULO</v>
          </cell>
          <cell r="Q9427">
            <v>0.1507</v>
          </cell>
          <cell r="R9427">
            <v>712.29</v>
          </cell>
        </row>
        <row r="9428">
          <cell r="M9428">
            <v>89996</v>
          </cell>
          <cell r="N9428" t="str">
            <v>ARMAÇÃO VERTICAL DE ALVENARIA ESTRUTURAL; DIÂMETRO DE 10,0 MM. AF_01/2015</v>
          </cell>
          <cell r="O9428" t="str">
            <v>KG</v>
          </cell>
          <cell r="P9428" t="str">
            <v>COEFICIENTE DE REPRESENTATIVIDADE</v>
          </cell>
          <cell r="Q9428">
            <v>1.9743999999999999</v>
          </cell>
          <cell r="R9428">
            <v>13.05</v>
          </cell>
        </row>
        <row r="9429">
          <cell r="M9429">
            <v>89998</v>
          </cell>
          <cell r="N9429" t="str">
            <v>ARMAÇÃO DE CINTA DE ALVENARIA ESTRUTURAL; DIÂMETRO DE 10,0 MM. AF_01/2015</v>
          </cell>
          <cell r="O9429" t="str">
            <v>KG</v>
          </cell>
          <cell r="P9429" t="str">
            <v>COEFICIENTE DE REPRESENTATIVIDADE</v>
          </cell>
          <cell r="Q9429">
            <v>6.0465999999999998</v>
          </cell>
          <cell r="R9429">
            <v>12.65</v>
          </cell>
        </row>
        <row r="9430">
          <cell r="M9430">
            <v>92783</v>
          </cell>
          <cell r="N9430" t="str">
            <v>ARMAÇÃO DE LAJE DE UMA ESTRUTURA CONVENCIONAL DE CONCRETO ARMADO EM UMA EDIFICAÇÃO TÉRREA OU SOBRADO UTILIZANDO AÇO CA-60 DE 4,2 MM - MONTAGEM. AF_12/2015</v>
          </cell>
          <cell r="O9430" t="str">
            <v>KG</v>
          </cell>
          <cell r="P9430" t="str">
            <v>ATRIBUÍDO SÃO PAULO</v>
          </cell>
          <cell r="Q9430">
            <v>35.490400000000001</v>
          </cell>
          <cell r="R9430">
            <v>18.399999999999999</v>
          </cell>
        </row>
        <row r="9431">
          <cell r="M9431">
            <v>94970</v>
          </cell>
          <cell r="N9431" t="str">
            <v>CONCRETO FCK = 20MPA, TRAÇO 1:2,7:3 (EM MASSA SECA DE CIMENTO/ AREIA MÉDIA/ BRITA 1) - PREPARO MECÂNICO COM BETONEIRA 600 L. AF_05/2021</v>
          </cell>
          <cell r="O9431" t="str">
            <v>M3</v>
          </cell>
          <cell r="P9431" t="str">
            <v>ATRIBUÍDO SÃO PAULO</v>
          </cell>
          <cell r="Q9431">
            <v>1.337</v>
          </cell>
          <cell r="R9431">
            <v>404.3</v>
          </cell>
        </row>
        <row r="9432">
          <cell r="M9432">
            <v>97736</v>
          </cell>
          <cell r="N9432" t="str">
            <v>PEÇA RETANGULAR PRÉ-MOLDADA, VOLUME DE CONCRETO ACIMA DE 100 LITROS, TAXA DE AÇO APROXIMADA DE 30KG/M³. AF_01/2018</v>
          </cell>
          <cell r="O9432" t="str">
            <v>M3</v>
          </cell>
          <cell r="P9432" t="str">
            <v>ATRIBUÍDO SÃO PAULO</v>
          </cell>
          <cell r="Q9432">
            <v>0.92659999999999998</v>
          </cell>
          <cell r="R9432">
            <v>1406.02</v>
          </cell>
        </row>
        <row r="9433">
          <cell r="M9433">
            <v>97738</v>
          </cell>
          <cell r="N9433" t="str">
            <v>PEÇA CIRCULAR PRÉ-MOLDADA, VOLUME DE CONCRETO DE 10 A 30 LITROS, TAXA DE FIBRA DE POLIPROPILENO APROXIMADA DE 6 KG/M³. AF_01/2018_P</v>
          </cell>
          <cell r="O9433" t="str">
            <v>M3</v>
          </cell>
          <cell r="P9433" t="str">
            <v>ATRIBUÍDO SÃO PAULO</v>
          </cell>
          <cell r="Q9433">
            <v>2.2100000000000002E-2</v>
          </cell>
          <cell r="R9433">
            <v>3901.66</v>
          </cell>
        </row>
        <row r="9434">
          <cell r="M9434">
            <v>101625</v>
          </cell>
          <cell r="N9434" t="str">
            <v>PREPARO DE FUNDO DE VALA COM LARGURA MAIOR OU IGUAL A 1,5 M E MENOR QUE 2,5 M, COM CAMADA DE AREIA, LANÇAMENTO MECANIZADO. AF_08/2020</v>
          </cell>
          <cell r="O9434" t="str">
            <v>M3</v>
          </cell>
          <cell r="P9434" t="str">
            <v>ATRIBUÍDO SÃO PAULO</v>
          </cell>
          <cell r="Q9434">
            <v>1.4448000000000001</v>
          </cell>
          <cell r="R9434">
            <v>148.47</v>
          </cell>
        </row>
        <row r="9435">
          <cell r="M9435" t="str">
            <v/>
          </cell>
          <cell r="N9435" t="str">
            <v/>
          </cell>
          <cell r="O9435" t="str">
            <v/>
          </cell>
          <cell r="P9435" t="str">
            <v/>
          </cell>
          <cell r="Q9435" t="str">
            <v/>
          </cell>
          <cell r="R9435" t="str">
            <v/>
          </cell>
        </row>
        <row r="9436">
          <cell r="M9436">
            <v>2692</v>
          </cell>
          <cell r="N9436" t="str">
            <v>DESMOLDANTE PROTETOR PARA FORMAS DE MADEIRA, DE BASE OLEOSA EMULSIONADA EM AGUA</v>
          </cell>
          <cell r="O9436" t="str">
            <v>L</v>
          </cell>
          <cell r="P9436" t="str">
            <v>COEFICIENTE DE REPRESENTATIVIDADE</v>
          </cell>
          <cell r="Q9436">
            <v>1.04E-2</v>
          </cell>
          <cell r="R9436">
            <v>6.99</v>
          </cell>
        </row>
        <row r="9437">
          <cell r="M9437">
            <v>4491</v>
          </cell>
          <cell r="N9437" t="str">
            <v>PONTALETE *7,5 X 7,5* CM EM PINUS, MISTA OU EQUIVALENTE DA REGIAO - BRUTA</v>
          </cell>
          <cell r="O9437" t="str">
            <v>M</v>
          </cell>
          <cell r="P9437" t="str">
            <v>COEFICIENTE DE REPRESENTATIVIDADE</v>
          </cell>
          <cell r="Q9437">
            <v>0.22670000000000001</v>
          </cell>
          <cell r="R9437">
            <v>8.25</v>
          </cell>
        </row>
        <row r="9438">
          <cell r="M9438">
            <v>4517</v>
          </cell>
          <cell r="N9438" t="str">
            <v>SARRAFO *2,5 X 7,5* CM EM PINUS, MISTA OU EQUIVALENTE DA REGIAO - BRUTA</v>
          </cell>
          <cell r="O9438" t="str">
            <v>M</v>
          </cell>
          <cell r="P9438" t="str">
            <v>COEFICIENTE DE REPRESENTATIVIDADE</v>
          </cell>
          <cell r="Q9438">
            <v>0.26950000000000002</v>
          </cell>
          <cell r="R9438">
            <v>2.89</v>
          </cell>
        </row>
        <row r="9439">
          <cell r="M9439">
            <v>5069</v>
          </cell>
          <cell r="N9439" t="str">
            <v>PREGO DE ACO POLIDO COM CABECA 17 X 27 (2 1/2 X 11)</v>
          </cell>
          <cell r="O9439" t="str">
            <v>KG</v>
          </cell>
          <cell r="P9439" t="str">
            <v>COEFICIENTE DE REPRESENTATIVIDADE</v>
          </cell>
          <cell r="Q9439">
            <v>2.3900000000000001E-2</v>
          </cell>
          <cell r="R9439">
            <v>14.51</v>
          </cell>
        </row>
        <row r="9440">
          <cell r="M9440">
            <v>5678</v>
          </cell>
          <cell r="N9440" t="str">
            <v>RETROESCAVADEIRA SOBRE RODAS COM CARREGADEIRA, TRAÇÃO 4X4, POTÊNCIA LÍQ. 88 HP, CAÇAMBA CARREG. CAP. MÍN. 1 M3, CAÇAMBA RETRO CAP. 0,26 M3, PESO OPERACIONAL MÍN. 6.674 KG, PROFUNDIDADE ESCAVAÇÃO MÁX. 4,37 M - CHP DIURNO. AF_06/2014</v>
          </cell>
          <cell r="O9440" t="str">
            <v>CHP</v>
          </cell>
          <cell r="P9440" t="str">
            <v>ATRIBUÍDO SÃO PAULO</v>
          </cell>
          <cell r="Q9440">
            <v>1.18E-2</v>
          </cell>
          <cell r="R9440">
            <v>103.52</v>
          </cell>
        </row>
        <row r="9441">
          <cell r="M9441">
            <v>5679</v>
          </cell>
          <cell r="N9441" t="str">
            <v>RETROESCAVADEIRA SOBRE RODAS COM CARREGADEIRA, TRAÇÃO 4X4, POTÊNCIA LÍQ. 88 HP, CAÇAMBA CARREG. CAP. MÍN. 1 M3, CAÇAMBA RETRO CAP. 0,26 M3, PESO OPERACIONAL MÍN. 6.674 KG, PROFUNDIDADE ESCAVAÇÃO MÁX. 4,37 M - CHI DIURNO. AF_06/2014</v>
          </cell>
          <cell r="O9441" t="str">
            <v>CHI</v>
          </cell>
          <cell r="P9441" t="str">
            <v>ATRIBUÍDO SÃO PAULO</v>
          </cell>
          <cell r="Q9441">
            <v>2.41E-2</v>
          </cell>
          <cell r="R9441">
            <v>40.76</v>
          </cell>
        </row>
        <row r="9442">
          <cell r="M9442">
            <v>6193</v>
          </cell>
          <cell r="N9442" t="str">
            <v>TABUA  NAO  APARELHADA  *2,5 X 20* CM, EM MACARANDUBA, ANGELIM OU EQUIVALENTE DA REGIAO - BRUTA</v>
          </cell>
          <cell r="O9442" t="str">
            <v>M</v>
          </cell>
          <cell r="P9442" t="str">
            <v>COEFICIENTE DE REPRESENTATIVIDADE</v>
          </cell>
          <cell r="Q9442">
            <v>0.84540000000000004</v>
          </cell>
          <cell r="R9442">
            <v>11.3</v>
          </cell>
        </row>
        <row r="9443">
          <cell r="M9443">
            <v>7258</v>
          </cell>
          <cell r="N9443" t="str">
            <v>TIJOLO CERAMICO MACICO COMUM *5 X 10 X 20* CM (L X A X C)</v>
          </cell>
          <cell r="O9443" t="str">
            <v>UN</v>
          </cell>
          <cell r="P9443" t="str">
            <v>COEFICIENTE DE REPRESENTATIVIDADE</v>
          </cell>
          <cell r="Q9443">
            <v>186.08510000000001</v>
          </cell>
          <cell r="R9443">
            <v>0.73</v>
          </cell>
        </row>
        <row r="9444">
          <cell r="M9444">
            <v>87316</v>
          </cell>
          <cell r="N9444" t="str">
            <v>ARGAMASSA TRAÇO 1:4 (EM VOLUME DE CIMENTO E AREIA GROSSA ÚMIDA) PARA CHAPISCO CONVENCIONAL, PREPARO MECÂNICO COM BETONEIRA 400 L. AF_08/2019</v>
          </cell>
          <cell r="O9444" t="str">
            <v>M3</v>
          </cell>
          <cell r="P9444" t="str">
            <v>ATRIBUÍDO SÃO PAULO</v>
          </cell>
          <cell r="Q9444">
            <v>1.5E-3</v>
          </cell>
          <cell r="R9444">
            <v>434.57</v>
          </cell>
        </row>
        <row r="9445">
          <cell r="M9445">
            <v>88309</v>
          </cell>
          <cell r="N9445" t="str">
            <v>PEDREIRO COM ENCARGOS COMPLEMENTARES</v>
          </cell>
          <cell r="O9445" t="str">
            <v>H</v>
          </cell>
          <cell r="P9445" t="str">
            <v>COLETADO</v>
          </cell>
          <cell r="Q9445">
            <v>7.1527000000000003</v>
          </cell>
          <cell r="R9445">
            <v>19.43</v>
          </cell>
        </row>
        <row r="9446">
          <cell r="M9446">
            <v>88316</v>
          </cell>
          <cell r="N9446" t="str">
            <v>SERVENTE COM ENCARGOS COMPLEMENTARES</v>
          </cell>
          <cell r="O9446" t="str">
            <v>H</v>
          </cell>
          <cell r="P9446" t="str">
            <v>COLETADO</v>
          </cell>
          <cell r="Q9446">
            <v>5.62</v>
          </cell>
          <cell r="R9446">
            <v>14.25</v>
          </cell>
        </row>
        <row r="9447">
          <cell r="M9447">
            <v>88628</v>
          </cell>
          <cell r="N9447" t="str">
            <v>ARGAMASSA TRAÇO 1:3 (EM VOLUME DE CIMENTO E AREIA MÉDIA ÚMIDA), PREPARO MECÂNICO COM BETONEIRA 400 L. AF_08/2019</v>
          </cell>
          <cell r="O9447" t="str">
            <v>M3</v>
          </cell>
          <cell r="P9447" t="str">
            <v>ATRIBUÍDO SÃO PAULO</v>
          </cell>
          <cell r="Q9447">
            <v>0.29160000000000003</v>
          </cell>
          <cell r="R9447">
            <v>525</v>
          </cell>
        </row>
        <row r="9448">
          <cell r="M9448">
            <v>89995</v>
          </cell>
          <cell r="N9448" t="str">
            <v>GRAUTEAMENTO DE CINTA SUPERIOR OU DE VERGA EM ALVENARIA ESTRUTURAL. AF_01/2015</v>
          </cell>
          <cell r="O9448" t="str">
            <v>M3</v>
          </cell>
          <cell r="P9448" t="str">
            <v>ATRIBUÍDO SÃO PAULO</v>
          </cell>
          <cell r="Q9448">
            <v>3.7699999999999997E-2</v>
          </cell>
          <cell r="R9448">
            <v>712.29</v>
          </cell>
        </row>
        <row r="9449">
          <cell r="M9449">
            <v>89998</v>
          </cell>
          <cell r="N9449" t="str">
            <v>ARMAÇÃO DE CINTA DE ALVENARIA ESTRUTURAL; DIÂMETRO DE 10,0 MM. AF_01/2015</v>
          </cell>
          <cell r="O9449" t="str">
            <v>KG</v>
          </cell>
          <cell r="P9449" t="str">
            <v>COEFICIENTE DE REPRESENTATIVIDADE</v>
          </cell>
          <cell r="Q9449">
            <v>1.163</v>
          </cell>
          <cell r="R9449">
            <v>12.65</v>
          </cell>
        </row>
        <row r="9450">
          <cell r="M9450">
            <v>92783</v>
          </cell>
          <cell r="N9450" t="str">
            <v>ARMAÇÃO DE LAJE DE UMA ESTRUTURA CONVENCIONAL DE CONCRETO ARMADO EM UMA EDIFICAÇÃO TÉRREA OU SOBRADO UTILIZANDO AÇO CA-60 DE 4,2 MM - MONTAGEM. AF_12/2015</v>
          </cell>
          <cell r="O9450" t="str">
            <v>KG</v>
          </cell>
          <cell r="P9450" t="str">
            <v>ATRIBUÍDO SÃO PAULO</v>
          </cell>
          <cell r="Q9450">
            <v>5.7870999999999997</v>
          </cell>
          <cell r="R9450">
            <v>18.399999999999999</v>
          </cell>
        </row>
        <row r="9451">
          <cell r="M9451">
            <v>94970</v>
          </cell>
          <cell r="N9451" t="str">
            <v>CONCRETO FCK = 20MPA, TRAÇO 1:2,7:3 (EM MASSA SECA DE CIMENTO/ AREIA MÉDIA/ BRITA 1) - PREPARO MECÂNICO COM BETONEIRA 600 L. AF_05/2021</v>
          </cell>
          <cell r="O9451" t="str">
            <v>M3</v>
          </cell>
          <cell r="P9451" t="str">
            <v>ATRIBUÍDO SÃO PAULO</v>
          </cell>
          <cell r="Q9451">
            <v>0.218</v>
          </cell>
          <cell r="R9451">
            <v>404.3</v>
          </cell>
        </row>
        <row r="9452">
          <cell r="M9452">
            <v>96536</v>
          </cell>
          <cell r="N9452" t="str">
            <v>FABRICAÇÃO, MONTAGEM E DESMONTAGEM DE FÔRMA PARA VIGA BALDRAME, EM MADEIRA SERRADA, E=25 MM, 4 UTILIZAÇÕES. AF_06/2017</v>
          </cell>
          <cell r="O9452" t="str">
            <v>M2</v>
          </cell>
          <cell r="P9452" t="str">
            <v>ATRIBUÍDO SÃO PAULO</v>
          </cell>
          <cell r="Q9452">
            <v>0.377</v>
          </cell>
          <cell r="R9452">
            <v>54.32</v>
          </cell>
        </row>
        <row r="9453">
          <cell r="M9453">
            <v>97738</v>
          </cell>
          <cell r="N9453" t="str">
            <v>PEÇA CIRCULAR PRÉ-MOLDADA, VOLUME DE CONCRETO DE 10 A 30 LITROS, TAXA DE FIBRA DE POLIPROPILENO APROXIMADA DE 6 KG/M³. AF_01/2018_P</v>
          </cell>
          <cell r="O9453" t="str">
            <v>M3</v>
          </cell>
          <cell r="P9453" t="str">
            <v>ATRIBUÍDO SÃO PAULO</v>
          </cell>
          <cell r="Q9453">
            <v>2.2100000000000002E-2</v>
          </cell>
          <cell r="R9453">
            <v>3901.66</v>
          </cell>
        </row>
        <row r="9454">
          <cell r="M9454">
            <v>101625</v>
          </cell>
          <cell r="N9454" t="str">
            <v>PREPARO DE FUNDO DE VALA COM LARGURA MAIOR OU IGUAL A 1,5 M E MENOR QUE 2,5 M, COM CAMADA DE AREIA, LANÇAMENTO MECANIZADO. AF_08/2020</v>
          </cell>
          <cell r="O9454" t="str">
            <v>M3</v>
          </cell>
          <cell r="P9454" t="str">
            <v>ATRIBUÍDO SÃO PAULO</v>
          </cell>
          <cell r="Q9454">
            <v>0.3402</v>
          </cell>
          <cell r="R9454">
            <v>148.47</v>
          </cell>
        </row>
        <row r="9455">
          <cell r="M9455" t="str">
            <v/>
          </cell>
          <cell r="N9455" t="str">
            <v/>
          </cell>
          <cell r="O9455" t="str">
            <v/>
          </cell>
          <cell r="P9455" t="str">
            <v/>
          </cell>
          <cell r="Q9455" t="str">
            <v/>
          </cell>
          <cell r="R9455" t="str">
            <v/>
          </cell>
        </row>
        <row r="9456">
          <cell r="M9456">
            <v>2692</v>
          </cell>
          <cell r="N9456" t="str">
            <v>DESMOLDANTE PROTETOR PARA FORMAS DE MADEIRA, DE BASE OLEOSA EMULSIONADA EM AGUA</v>
          </cell>
          <cell r="O9456" t="str">
            <v>L</v>
          </cell>
          <cell r="P9456" t="str">
            <v>COEFICIENTE DE REPRESENTATIVIDADE</v>
          </cell>
          <cell r="Q9456">
            <v>1.04E-2</v>
          </cell>
          <cell r="R9456">
            <v>6.99</v>
          </cell>
        </row>
        <row r="9457">
          <cell r="M9457">
            <v>4491</v>
          </cell>
          <cell r="N9457" t="str">
            <v>PONTALETE *7,5 X 7,5* CM EM PINUS, MISTA OU EQUIVALENTE DA REGIAO - BRUTA</v>
          </cell>
          <cell r="O9457" t="str">
            <v>M</v>
          </cell>
          <cell r="P9457" t="str">
            <v>COEFICIENTE DE REPRESENTATIVIDADE</v>
          </cell>
          <cell r="Q9457">
            <v>0.22670000000000001</v>
          </cell>
          <cell r="R9457">
            <v>8.25</v>
          </cell>
        </row>
        <row r="9458">
          <cell r="M9458">
            <v>4517</v>
          </cell>
          <cell r="N9458" t="str">
            <v>SARRAFO *2,5 X 7,5* CM EM PINUS, MISTA OU EQUIVALENTE DA REGIAO - BRUTA</v>
          </cell>
          <cell r="O9458" t="str">
            <v>M</v>
          </cell>
          <cell r="P9458" t="str">
            <v>COEFICIENTE DE REPRESENTATIVIDADE</v>
          </cell>
          <cell r="Q9458">
            <v>0.26950000000000002</v>
          </cell>
          <cell r="R9458">
            <v>2.89</v>
          </cell>
        </row>
        <row r="9459">
          <cell r="M9459">
            <v>5069</v>
          </cell>
          <cell r="N9459" t="str">
            <v>PREGO DE ACO POLIDO COM CABECA 17 X 27 (2 1/2 X 11)</v>
          </cell>
          <cell r="O9459" t="str">
            <v>KG</v>
          </cell>
          <cell r="P9459" t="str">
            <v>COEFICIENTE DE REPRESENTATIVIDADE</v>
          </cell>
          <cell r="Q9459">
            <v>2.3900000000000001E-2</v>
          </cell>
          <cell r="R9459">
            <v>14.51</v>
          </cell>
        </row>
        <row r="9460">
          <cell r="M9460">
            <v>5678</v>
          </cell>
          <cell r="N9460" t="str">
            <v>RETROESCAVADEIRA SOBRE RODAS COM CARREGADEIRA, TRAÇÃO 4X4, POTÊNCIA LÍQ. 88 HP, CAÇAMBA CARREG. CAP. MÍN. 1 M3, CAÇAMBA RETRO CAP. 0,26 M3, PESO OPERACIONAL MÍN. 6.674 KG, PROFUNDIDADE ESCAVAÇÃO MÁX. 4,37 M - CHP DIURNO. AF_06/2014</v>
          </cell>
          <cell r="O9460" t="str">
            <v>CHP</v>
          </cell>
          <cell r="P9460" t="str">
            <v>ATRIBUÍDO SÃO PAULO</v>
          </cell>
          <cell r="Q9460">
            <v>1.18E-2</v>
          </cell>
          <cell r="R9460">
            <v>103.52</v>
          </cell>
        </row>
        <row r="9461">
          <cell r="M9461">
            <v>5679</v>
          </cell>
          <cell r="N9461" t="str">
            <v>RETROESCAVADEIRA SOBRE RODAS COM CARREGADEIRA, TRAÇÃO 4X4, POTÊNCIA LÍQ. 88 HP, CAÇAMBA CARREG. CAP. MÍN. 1 M3, CAÇAMBA RETRO CAP. 0,26 M3, PESO OPERACIONAL MÍN. 6.674 KG, PROFUNDIDADE ESCAVAÇÃO MÁX. 4,37 M - CHI DIURNO. AF_06/2014</v>
          </cell>
          <cell r="O9461" t="str">
            <v>CHI</v>
          </cell>
          <cell r="P9461" t="str">
            <v>ATRIBUÍDO SÃO PAULO</v>
          </cell>
          <cell r="Q9461">
            <v>2.41E-2</v>
          </cell>
          <cell r="R9461">
            <v>40.76</v>
          </cell>
        </row>
        <row r="9462">
          <cell r="M9462">
            <v>6193</v>
          </cell>
          <cell r="N9462" t="str">
            <v>TABUA  NAO  APARELHADA  *2,5 X 20* CM, EM MACARANDUBA, ANGELIM OU EQUIVALENTE DA REGIAO - BRUTA</v>
          </cell>
          <cell r="O9462" t="str">
            <v>M</v>
          </cell>
          <cell r="P9462" t="str">
            <v>COEFICIENTE DE REPRESENTATIVIDADE</v>
          </cell>
          <cell r="Q9462">
            <v>0.84540000000000004</v>
          </cell>
          <cell r="R9462">
            <v>11.3</v>
          </cell>
        </row>
        <row r="9463">
          <cell r="M9463">
            <v>7258</v>
          </cell>
          <cell r="N9463" t="str">
            <v>TIJOLO CERAMICO MACICO COMUM *5 X 10 X 20* CM (L X A X C)</v>
          </cell>
          <cell r="O9463" t="str">
            <v>UN</v>
          </cell>
          <cell r="P9463" t="str">
            <v>COEFICIENTE DE REPRESENTATIVIDADE</v>
          </cell>
          <cell r="Q9463">
            <v>341.6474</v>
          </cell>
          <cell r="R9463">
            <v>0.73</v>
          </cell>
        </row>
        <row r="9464">
          <cell r="M9464">
            <v>87316</v>
          </cell>
          <cell r="N9464" t="str">
            <v>ARGAMASSA TRAÇO 1:4 (EM VOLUME DE CIMENTO E AREIA GROSSA ÚMIDA) PARA CHAPISCO CONVENCIONAL, PREPARO MECÂNICO COM BETONEIRA 400 L. AF_08/2019</v>
          </cell>
          <cell r="O9464" t="str">
            <v>M3</v>
          </cell>
          <cell r="P9464" t="str">
            <v>ATRIBUÍDO SÃO PAULO</v>
          </cell>
          <cell r="Q9464">
            <v>2.5999999999999999E-3</v>
          </cell>
          <cell r="R9464">
            <v>434.57</v>
          </cell>
        </row>
        <row r="9465">
          <cell r="M9465">
            <v>88309</v>
          </cell>
          <cell r="N9465" t="str">
            <v>PEDREIRO COM ENCARGOS COMPLEMENTARES</v>
          </cell>
          <cell r="O9465" t="str">
            <v>H</v>
          </cell>
          <cell r="P9465" t="str">
            <v>COLETADO</v>
          </cell>
          <cell r="Q9465">
            <v>12.118</v>
          </cell>
          <cell r="R9465">
            <v>19.43</v>
          </cell>
        </row>
        <row r="9466">
          <cell r="M9466">
            <v>88316</v>
          </cell>
          <cell r="N9466" t="str">
            <v>SERVENTE COM ENCARGOS COMPLEMENTARES</v>
          </cell>
          <cell r="O9466" t="str">
            <v>H</v>
          </cell>
          <cell r="P9466" t="str">
            <v>COLETADO</v>
          </cell>
          <cell r="Q9466">
            <v>9.5213000000000001</v>
          </cell>
          <cell r="R9466">
            <v>14.25</v>
          </cell>
        </row>
        <row r="9467">
          <cell r="M9467">
            <v>88628</v>
          </cell>
          <cell r="N9467" t="str">
            <v>ARGAMASSA TRAÇO 1:3 (EM VOLUME DE CIMENTO E AREIA MÉDIA ÚMIDA), PREPARO MECÂNICO COM BETONEIRA 400 L. AF_08/2019</v>
          </cell>
          <cell r="O9467" t="str">
            <v>M3</v>
          </cell>
          <cell r="P9467" t="str">
            <v>ATRIBUÍDO SÃO PAULO</v>
          </cell>
          <cell r="Q9467">
            <v>0.51690000000000003</v>
          </cell>
          <cell r="R9467">
            <v>525</v>
          </cell>
        </row>
        <row r="9468">
          <cell r="M9468">
            <v>89995</v>
          </cell>
          <cell r="N9468" t="str">
            <v>GRAUTEAMENTO DE CINTA SUPERIOR OU DE VERGA EM ALVENARIA ESTRUTURAL. AF_01/2015</v>
          </cell>
          <cell r="O9468" t="str">
            <v>M3</v>
          </cell>
          <cell r="P9468" t="str">
            <v>ATRIBUÍDO SÃO PAULO</v>
          </cell>
          <cell r="Q9468">
            <v>3.7699999999999997E-2</v>
          </cell>
          <cell r="R9468">
            <v>712.29</v>
          </cell>
        </row>
        <row r="9469">
          <cell r="M9469">
            <v>89998</v>
          </cell>
          <cell r="N9469" t="str">
            <v>ARMAÇÃO DE CINTA DE ALVENARIA ESTRUTURAL; DIÂMETRO DE 10,0 MM. AF_01/2015</v>
          </cell>
          <cell r="O9469" t="str">
            <v>KG</v>
          </cell>
          <cell r="P9469" t="str">
            <v>COEFICIENTE DE REPRESENTATIVIDADE</v>
          </cell>
          <cell r="Q9469">
            <v>1.163</v>
          </cell>
          <cell r="R9469">
            <v>12.65</v>
          </cell>
        </row>
        <row r="9470">
          <cell r="M9470">
            <v>92783</v>
          </cell>
          <cell r="N9470" t="str">
            <v>ARMAÇÃO DE LAJE DE UMA ESTRUTURA CONVENCIONAL DE CONCRETO ARMADO EM UMA EDIFICAÇÃO TÉRREA OU SOBRADO UTILIZANDO AÇO CA-60 DE 4,2 MM - MONTAGEM. AF_12/2015</v>
          </cell>
          <cell r="O9470" t="str">
            <v>KG</v>
          </cell>
          <cell r="P9470" t="str">
            <v>ATRIBUÍDO SÃO PAULO</v>
          </cell>
          <cell r="Q9470">
            <v>5.7870999999999997</v>
          </cell>
          <cell r="R9470">
            <v>18.399999999999999</v>
          </cell>
        </row>
        <row r="9471">
          <cell r="M9471">
            <v>94970</v>
          </cell>
          <cell r="N9471" t="str">
            <v>CONCRETO FCK = 20MPA, TRAÇO 1:2,7:3 (EM MASSA SECA DE CIMENTO/ AREIA MÉDIA/ BRITA 1) - PREPARO MECÂNICO COM BETONEIRA 600 L. AF_05/2021</v>
          </cell>
          <cell r="O9471" t="str">
            <v>M3</v>
          </cell>
          <cell r="P9471" t="str">
            <v>ATRIBUÍDO SÃO PAULO</v>
          </cell>
          <cell r="Q9471">
            <v>0.218</v>
          </cell>
          <cell r="R9471">
            <v>404.3</v>
          </cell>
        </row>
        <row r="9472">
          <cell r="M9472">
            <v>96536</v>
          </cell>
          <cell r="N9472" t="str">
            <v>FABRICAÇÃO, MONTAGEM E DESMONTAGEM DE FÔRMA PARA VIGA BALDRAME, EM MADEIRA SERRADA, E=25 MM, 4 UTILIZAÇÕES. AF_06/2017</v>
          </cell>
          <cell r="O9472" t="str">
            <v>M2</v>
          </cell>
          <cell r="P9472" t="str">
            <v>ATRIBUÍDO SÃO PAULO</v>
          </cell>
          <cell r="Q9472">
            <v>0.377</v>
          </cell>
          <cell r="R9472">
            <v>54.32</v>
          </cell>
        </row>
        <row r="9473">
          <cell r="M9473">
            <v>97738</v>
          </cell>
          <cell r="N9473" t="str">
            <v>PEÇA CIRCULAR PRÉ-MOLDADA, VOLUME DE CONCRETO DE 10 A 30 LITROS, TAXA DE FIBRA DE POLIPROPILENO APROXIMADA DE 6 KG/M³. AF_01/2018_P</v>
          </cell>
          <cell r="O9473" t="str">
            <v>M3</v>
          </cell>
          <cell r="P9473" t="str">
            <v>ATRIBUÍDO SÃO PAULO</v>
          </cell>
          <cell r="Q9473">
            <v>2.2100000000000002E-2</v>
          </cell>
          <cell r="R9473">
            <v>3901.66</v>
          </cell>
        </row>
        <row r="9474">
          <cell r="M9474">
            <v>101625</v>
          </cell>
          <cell r="N9474" t="str">
            <v>PREPARO DE FUNDO DE VALA COM LARGURA MAIOR OU IGUAL A 1,5 M E MENOR QUE 2,5 M, COM CAMADA DE AREIA, LANÇAMENTO MECANIZADO. AF_08/2020</v>
          </cell>
          <cell r="O9474" t="str">
            <v>M3</v>
          </cell>
          <cell r="P9474" t="str">
            <v>ATRIBUÍDO SÃO PAULO</v>
          </cell>
          <cell r="Q9474">
            <v>0.3402</v>
          </cell>
          <cell r="R9474">
            <v>148.47</v>
          </cell>
        </row>
        <row r="9475">
          <cell r="M9475" t="str">
            <v/>
          </cell>
          <cell r="N9475" t="str">
            <v/>
          </cell>
          <cell r="O9475" t="str">
            <v/>
          </cell>
          <cell r="P9475" t="str">
            <v/>
          </cell>
          <cell r="Q9475" t="str">
            <v/>
          </cell>
          <cell r="R9475" t="str">
            <v/>
          </cell>
        </row>
        <row r="9476">
          <cell r="M9476">
            <v>660</v>
          </cell>
          <cell r="N9476" t="str">
            <v>CANALETA DE CONCRETO 19 X 19 X 19 CM (CLASSE C - NBR 6136)</v>
          </cell>
          <cell r="O9476" t="str">
            <v>UN</v>
          </cell>
          <cell r="P9476" t="str">
            <v>COEFICIENTE DE REPRESENTATIVIDADE</v>
          </cell>
          <cell r="Q9476">
            <v>46.2</v>
          </cell>
          <cell r="R9476">
            <v>2.52</v>
          </cell>
        </row>
        <row r="9477">
          <cell r="M9477">
            <v>2692</v>
          </cell>
          <cell r="N9477" t="str">
            <v>DESMOLDANTE PROTETOR PARA FORMAS DE MADEIRA, DE BASE OLEOSA EMULSIONADA EM AGUA</v>
          </cell>
          <cell r="O9477" t="str">
            <v>L</v>
          </cell>
          <cell r="P9477" t="str">
            <v>COEFICIENTE DE REPRESENTATIVIDADE</v>
          </cell>
          <cell r="Q9477">
            <v>2.4500000000000001E-2</v>
          </cell>
          <cell r="R9477">
            <v>6.99</v>
          </cell>
        </row>
        <row r="9478">
          <cell r="M9478">
            <v>4491</v>
          </cell>
          <cell r="N9478" t="str">
            <v>PONTALETE *7,5 X 7,5* CM EM PINUS, MISTA OU EQUIVALENTE DA REGIAO - BRUTA</v>
          </cell>
          <cell r="O9478" t="str">
            <v>M</v>
          </cell>
          <cell r="P9478" t="str">
            <v>COEFICIENTE DE REPRESENTATIVIDADE</v>
          </cell>
          <cell r="Q9478">
            <v>0.53280000000000005</v>
          </cell>
          <cell r="R9478">
            <v>8.25</v>
          </cell>
        </row>
        <row r="9479">
          <cell r="M9479">
            <v>4517</v>
          </cell>
          <cell r="N9479" t="str">
            <v>SARRAFO *2,5 X 7,5* CM EM PINUS, MISTA OU EQUIVALENTE DA REGIAO - BRUTA</v>
          </cell>
          <cell r="O9479" t="str">
            <v>M</v>
          </cell>
          <cell r="P9479" t="str">
            <v>COEFICIENTE DE REPRESENTATIVIDADE</v>
          </cell>
          <cell r="Q9479">
            <v>0.63360000000000005</v>
          </cell>
          <cell r="R9479">
            <v>2.89</v>
          </cell>
        </row>
        <row r="9480">
          <cell r="M9480">
            <v>5069</v>
          </cell>
          <cell r="N9480" t="str">
            <v>PREGO DE ACO POLIDO COM CABECA 17 X 27 (2 1/2 X 11)</v>
          </cell>
          <cell r="O9480" t="str">
            <v>KG</v>
          </cell>
          <cell r="P9480" t="str">
            <v>COEFICIENTE DE REPRESENTATIVIDADE</v>
          </cell>
          <cell r="Q9480">
            <v>5.62E-2</v>
          </cell>
          <cell r="R9480">
            <v>14.51</v>
          </cell>
        </row>
        <row r="9481">
          <cell r="M9481">
            <v>6193</v>
          </cell>
          <cell r="N9481" t="str">
            <v>TABUA  NAO  APARELHADA  *2,5 X 20* CM, EM MACARANDUBA, ANGELIM OU EQUIVALENTE DA REGIAO - BRUTA</v>
          </cell>
          <cell r="O9481" t="str">
            <v>M</v>
          </cell>
          <cell r="P9481" t="str">
            <v>COEFICIENTE DE REPRESENTATIVIDADE</v>
          </cell>
          <cell r="Q9481">
            <v>1.9872000000000001</v>
          </cell>
          <cell r="R9481">
            <v>11.3</v>
          </cell>
        </row>
        <row r="9482">
          <cell r="M9482">
            <v>25067</v>
          </cell>
          <cell r="N9482" t="str">
            <v>BLOCO DE CONCRETO ESTRUTURAL 19 X 19 X 39 CM, FBK 4,5 MPA (NBR 6136)</v>
          </cell>
          <cell r="O9482" t="str">
            <v>UN</v>
          </cell>
          <cell r="P9482" t="str">
            <v>COEFICIENTE DE REPRESENTATIVIDADE</v>
          </cell>
          <cell r="Q9482">
            <v>118.45229999999999</v>
          </cell>
          <cell r="R9482">
            <v>4.07</v>
          </cell>
        </row>
        <row r="9483">
          <cell r="M9483">
            <v>87316</v>
          </cell>
          <cell r="N9483" t="str">
            <v>ARGAMASSA TRAÇO 1:4 (EM VOLUME DE CIMENTO E AREIA GROSSA ÚMIDA) PARA CHAPISCO CONVENCIONAL, PREPARO MECÂNICO COM BETONEIRA 400 L. AF_08/2019</v>
          </cell>
          <cell r="O9483" t="str">
            <v>M3</v>
          </cell>
          <cell r="P9483" t="str">
            <v>ATRIBUÍDO SÃO PAULO</v>
          </cell>
          <cell r="Q9483">
            <v>7.1999999999999998E-3</v>
          </cell>
          <cell r="R9483">
            <v>434.57</v>
          </cell>
        </row>
        <row r="9484">
          <cell r="M9484">
            <v>88309</v>
          </cell>
          <cell r="N9484" t="str">
            <v>PEDREIRO COM ENCARGOS COMPLEMENTARES</v>
          </cell>
          <cell r="O9484" t="str">
            <v>H</v>
          </cell>
          <cell r="P9484" t="str">
            <v>COLETADO</v>
          </cell>
          <cell r="Q9484">
            <v>29.7316</v>
          </cell>
          <cell r="R9484">
            <v>19.43</v>
          </cell>
        </row>
        <row r="9485">
          <cell r="M9485">
            <v>88316</v>
          </cell>
          <cell r="N9485" t="str">
            <v>SERVENTE COM ENCARGOS COMPLEMENTARES</v>
          </cell>
          <cell r="O9485" t="str">
            <v>H</v>
          </cell>
          <cell r="P9485" t="str">
            <v>COLETADO</v>
          </cell>
          <cell r="Q9485">
            <v>23.360499999999998</v>
          </cell>
          <cell r="R9485">
            <v>14.25</v>
          </cell>
        </row>
        <row r="9486">
          <cell r="M9486">
            <v>88628</v>
          </cell>
          <cell r="N9486" t="str">
            <v>ARGAMASSA TRAÇO 1:3 (EM VOLUME DE CIMENTO E AREIA MÉDIA ÚMIDA), PREPARO MECÂNICO COM BETONEIRA 400 L. AF_08/2019</v>
          </cell>
          <cell r="O9486" t="str">
            <v>M3</v>
          </cell>
          <cell r="P9486" t="str">
            <v>ATRIBUÍDO SÃO PAULO</v>
          </cell>
          <cell r="Q9486">
            <v>0.85350000000000004</v>
          </cell>
          <cell r="R9486">
            <v>525</v>
          </cell>
        </row>
        <row r="9487">
          <cell r="M9487">
            <v>88907</v>
          </cell>
          <cell r="N9487" t="str">
            <v>ESCAVADEIRA HIDRÁULICA SOBRE ESTEIRAS, CAÇAMBA 1,20 M3, PESO OPERACIONAL 21 T, POTÊNCIA BRUTA 155 HP - CHP DIURNO. AF_06/2014</v>
          </cell>
          <cell r="O9487" t="str">
            <v>CHP</v>
          </cell>
          <cell r="P9487" t="str">
            <v>ATRIBUÍDO SÃO PAULO</v>
          </cell>
          <cell r="Q9487">
            <v>0.2024</v>
          </cell>
          <cell r="R9487">
            <v>175.84</v>
          </cell>
        </row>
        <row r="9488">
          <cell r="M9488">
            <v>88908</v>
          </cell>
          <cell r="N9488" t="str">
            <v>ESCAVADEIRA HIDRÁULICA SOBRE ESTEIRAS, CAÇAMBA 1,20 M3, PESO OPERACIONAL 21 T, POTÊNCIA BRUTA 155 HP - CHI DIURNO. AF_06/2014</v>
          </cell>
          <cell r="O9488" t="str">
            <v>CHI</v>
          </cell>
          <cell r="P9488" t="str">
            <v>ATRIBUÍDO SÃO PAULO</v>
          </cell>
          <cell r="Q9488">
            <v>0.41260000000000002</v>
          </cell>
          <cell r="R9488">
            <v>61.79</v>
          </cell>
        </row>
        <row r="9489">
          <cell r="M9489">
            <v>89993</v>
          </cell>
          <cell r="N9489" t="str">
            <v>GRAUTEAMENTO VERTICAL EM ALVENARIA ESTRUTURAL. AF_01/2015</v>
          </cell>
          <cell r="O9489" t="str">
            <v>M3</v>
          </cell>
          <cell r="P9489" t="str">
            <v>ATRIBUÍDO SÃO PAULO</v>
          </cell>
          <cell r="Q9489">
            <v>5.9799999999999999E-2</v>
          </cell>
          <cell r="R9489">
            <v>737.71</v>
          </cell>
        </row>
        <row r="9490">
          <cell r="M9490">
            <v>89995</v>
          </cell>
          <cell r="N9490" t="str">
            <v>GRAUTEAMENTO DE CINTA SUPERIOR OU DE VERGA EM ALVENARIA ESTRUTURAL. AF_01/2015</v>
          </cell>
          <cell r="O9490" t="str">
            <v>M3</v>
          </cell>
          <cell r="P9490" t="str">
            <v>ATRIBUÍDO SÃO PAULO</v>
          </cell>
          <cell r="Q9490">
            <v>0.13539999999999999</v>
          </cell>
          <cell r="R9490">
            <v>712.29</v>
          </cell>
        </row>
        <row r="9491">
          <cell r="M9491">
            <v>89996</v>
          </cell>
          <cell r="N9491" t="str">
            <v>ARMAÇÃO VERTICAL DE ALVENARIA ESTRUTURAL; DIÂMETRO DE 10,0 MM. AF_01/2015</v>
          </cell>
          <cell r="O9491" t="str">
            <v>KG</v>
          </cell>
          <cell r="P9491" t="str">
            <v>COEFICIENTE DE REPRESENTATIVIDADE</v>
          </cell>
          <cell r="Q9491">
            <v>1.9743999999999999</v>
          </cell>
          <cell r="R9491">
            <v>13.05</v>
          </cell>
        </row>
        <row r="9492">
          <cell r="M9492">
            <v>89998</v>
          </cell>
          <cell r="N9492" t="str">
            <v>ARMAÇÃO DE CINTA DE ALVENARIA ESTRUTURAL; DIÂMETRO DE 10,0 MM. AF_01/2015</v>
          </cell>
          <cell r="O9492" t="str">
            <v>KG</v>
          </cell>
          <cell r="P9492" t="str">
            <v>COEFICIENTE DE REPRESENTATIVIDADE</v>
          </cell>
          <cell r="Q9492">
            <v>5.4295999999999998</v>
          </cell>
          <cell r="R9492">
            <v>12.65</v>
          </cell>
        </row>
        <row r="9493">
          <cell r="M9493">
            <v>92783</v>
          </cell>
          <cell r="N9493" t="str">
            <v>ARMAÇÃO DE LAJE DE UMA ESTRUTURA CONVENCIONAL DE CONCRETO ARMADO EM UMA EDIFICAÇÃO TÉRREA OU SOBRADO UTILIZANDO AÇO CA-60 DE 4,2 MM - MONTAGEM. AF_12/2015</v>
          </cell>
          <cell r="O9493" t="str">
            <v>KG</v>
          </cell>
          <cell r="P9493" t="str">
            <v>ATRIBUÍDO SÃO PAULO</v>
          </cell>
          <cell r="Q9493">
            <v>27.424399999999999</v>
          </cell>
          <cell r="R9493">
            <v>18.399999999999999</v>
          </cell>
        </row>
        <row r="9494">
          <cell r="M9494">
            <v>94970</v>
          </cell>
          <cell r="N9494" t="str">
            <v>CONCRETO FCK = 20MPA, TRAÇO 1:2,7:3 (EM MASSA SECA DE CIMENTO/ AREIA MÉDIA/ BRITA 1) - PREPARO MECÂNICO COM BETONEIRA 600 L. AF_05/2021</v>
          </cell>
          <cell r="O9494" t="str">
            <v>M3</v>
          </cell>
          <cell r="P9494" t="str">
            <v>ATRIBUÍDO SÃO PAULO</v>
          </cell>
          <cell r="Q9494">
            <v>1.0330999999999999</v>
          </cell>
          <cell r="R9494">
            <v>404.3</v>
          </cell>
        </row>
        <row r="9495">
          <cell r="M9495">
            <v>97736</v>
          </cell>
          <cell r="N9495" t="str">
            <v>PEÇA RETANGULAR PRÉ-MOLDADA, VOLUME DE CONCRETO ACIMA DE 100 LITROS, TAXA DE AÇO APROXIMADA DE 30KG/M³. AF_01/2018</v>
          </cell>
          <cell r="O9495" t="str">
            <v>M3</v>
          </cell>
          <cell r="P9495" t="str">
            <v>ATRIBUÍDO SÃO PAULO</v>
          </cell>
          <cell r="Q9495">
            <v>0.67159999999999997</v>
          </cell>
          <cell r="R9495">
            <v>1406.02</v>
          </cell>
        </row>
        <row r="9496">
          <cell r="M9496">
            <v>97738</v>
          </cell>
          <cell r="N9496" t="str">
            <v>PEÇA CIRCULAR PRÉ-MOLDADA, VOLUME DE CONCRETO DE 10 A 30 LITROS, TAXA DE FIBRA DE POLIPROPILENO APROXIMADA DE 6 KG/M³. AF_01/2018_P</v>
          </cell>
          <cell r="O9496" t="str">
            <v>M3</v>
          </cell>
          <cell r="P9496" t="str">
            <v>ATRIBUÍDO SÃO PAULO</v>
          </cell>
          <cell r="Q9496">
            <v>2.2100000000000002E-2</v>
          </cell>
          <cell r="R9496">
            <v>3901.66</v>
          </cell>
        </row>
        <row r="9497">
          <cell r="M9497">
            <v>101625</v>
          </cell>
          <cell r="N9497" t="str">
            <v>PREPARO DE FUNDO DE VALA COM LARGURA MAIOR OU IGUAL A 1,5 M E MENOR QUE 2,5 M, COM CAMADA DE AREIA, LANÇAMENTO MECANIZADO. AF_08/2020</v>
          </cell>
          <cell r="O9497" t="str">
            <v>M3</v>
          </cell>
          <cell r="P9497" t="str">
            <v>ATRIBUÍDO SÃO PAULO</v>
          </cell>
          <cell r="Q9497">
            <v>1.1868000000000001</v>
          </cell>
          <cell r="R9497">
            <v>148.47</v>
          </cell>
        </row>
        <row r="9498">
          <cell r="M9498" t="str">
            <v/>
          </cell>
          <cell r="N9498" t="str">
            <v/>
          </cell>
          <cell r="O9498" t="str">
            <v/>
          </cell>
          <cell r="P9498" t="str">
            <v/>
          </cell>
          <cell r="Q9498" t="str">
            <v/>
          </cell>
          <cell r="R9498" t="str">
            <v/>
          </cell>
        </row>
        <row r="9499">
          <cell r="M9499">
            <v>5678</v>
          </cell>
          <cell r="N9499" t="str">
            <v>RETROESCAVADEIRA SOBRE RODAS COM CARREGADEIRA, TRAÇÃO 4X4, POTÊNCIA LÍQ. 88 HP, CAÇAMBA CARREG. CAP. MÍN. 1 M3, CAÇAMBA RETRO CAP. 0,26 M3, PESO OPERACIONAL MÍN. 6.674 KG, PROFUNDIDADE ESCAVAÇÃO MÁX. 4,37 M - CHP DIURNO. AF_06/2014</v>
          </cell>
          <cell r="O9499" t="str">
            <v>CHP</v>
          </cell>
          <cell r="P9499" t="str">
            <v>ATRIBUÍDO SÃO PAULO</v>
          </cell>
          <cell r="Q9499">
            <v>0.23769999999999999</v>
          </cell>
          <cell r="R9499">
            <v>103.52</v>
          </cell>
        </row>
        <row r="9500">
          <cell r="M9500">
            <v>5679</v>
          </cell>
          <cell r="N9500" t="str">
            <v>RETROESCAVADEIRA SOBRE RODAS COM CARREGADEIRA, TRAÇÃO 4X4, POTÊNCIA LÍQ. 88 HP, CAÇAMBA CARREG. CAP. MÍN. 1 M3, CAÇAMBA RETRO CAP. 0,26 M3, PESO OPERACIONAL MÍN. 6.674 KG, PROFUNDIDADE ESCAVAÇÃO MÁX. 4,37 M - CHI DIURNO. AF_06/2014</v>
          </cell>
          <cell r="O9500" t="str">
            <v>CHI</v>
          </cell>
          <cell r="P9500" t="str">
            <v>ATRIBUÍDO SÃO PAULO</v>
          </cell>
          <cell r="Q9500">
            <v>0.48449999999999999</v>
          </cell>
          <cell r="R9500">
            <v>40.76</v>
          </cell>
        </row>
        <row r="9501">
          <cell r="M9501">
            <v>7258</v>
          </cell>
          <cell r="N9501" t="str">
            <v>TIJOLO CERAMICO MACICO COMUM *5 X 10 X 20* CM (L X A X C)</v>
          </cell>
          <cell r="O9501" t="str">
            <v>UN</v>
          </cell>
          <cell r="P9501" t="str">
            <v>COEFICIENTE DE REPRESENTATIVIDADE</v>
          </cell>
          <cell r="Q9501">
            <v>31.327400000000001</v>
          </cell>
          <cell r="R9501">
            <v>0.73</v>
          </cell>
        </row>
        <row r="9502">
          <cell r="M9502">
            <v>12544</v>
          </cell>
          <cell r="N9502" t="str">
            <v>ANEL EM CONCRETO ARMADO, LISO, PARA POCOS DE VISITAS, POCOS DE INSPECAO, FOSSAS SEPTICAS E SUMIDOUROS, SEM FUNDO, DIAMETRO INTERNO DE 0,80 M E ALTURA DE 0,50 M</v>
          </cell>
          <cell r="O9502" t="str">
            <v>UN</v>
          </cell>
          <cell r="P9502" t="str">
            <v>ATRIBUÍDO SÃO PAULO</v>
          </cell>
          <cell r="Q9502">
            <v>1</v>
          </cell>
          <cell r="R9502">
            <v>120.63</v>
          </cell>
        </row>
        <row r="9503">
          <cell r="M9503">
            <v>43442</v>
          </cell>
          <cell r="N9503" t="str">
            <v>ANEL EM CONCRETO ARMADO, LISO, PARA POCOS DE VISITAS, POCOS DE INSPECAO, FOSSAS SEPTICAS E SUMIDOUROS, COM FUNDO, DIAMETRO INTERNO DE 0,80 M E ALTURA DE 0,50 M</v>
          </cell>
          <cell r="O9503" t="str">
            <v>UN</v>
          </cell>
          <cell r="P9503" t="str">
            <v>ATRIBUÍDO SÃO PAULO</v>
          </cell>
          <cell r="Q9503">
            <v>1</v>
          </cell>
          <cell r="R9503">
            <v>170.3</v>
          </cell>
        </row>
        <row r="9504">
          <cell r="M9504">
            <v>88309</v>
          </cell>
          <cell r="N9504" t="str">
            <v>PEDREIRO COM ENCARGOS COMPLEMENTARES</v>
          </cell>
          <cell r="O9504" t="str">
            <v>H</v>
          </cell>
          <cell r="P9504" t="str">
            <v>COLETADO</v>
          </cell>
          <cell r="Q9504">
            <v>1.1506000000000001</v>
          </cell>
          <cell r="R9504">
            <v>19.43</v>
          </cell>
        </row>
        <row r="9505">
          <cell r="M9505">
            <v>88316</v>
          </cell>
          <cell r="N9505" t="str">
            <v>SERVENTE COM ENCARGOS COMPLEMENTARES</v>
          </cell>
          <cell r="O9505" t="str">
            <v>H</v>
          </cell>
          <cell r="P9505" t="str">
            <v>COLETADO</v>
          </cell>
          <cell r="Q9505">
            <v>0.90410000000000001</v>
          </cell>
          <cell r="R9505">
            <v>14.25</v>
          </cell>
        </row>
        <row r="9506">
          <cell r="M9506">
            <v>88628</v>
          </cell>
          <cell r="N9506" t="str">
            <v>ARGAMASSA TRAÇO 1:3 (EM VOLUME DE CIMENTO E AREIA MÉDIA ÚMIDA), PREPARO MECÂNICO COM BETONEIRA 400 L. AF_08/2019</v>
          </cell>
          <cell r="O9506" t="str">
            <v>M3</v>
          </cell>
          <cell r="P9506" t="str">
            <v>ATRIBUÍDO SÃO PAULO</v>
          </cell>
          <cell r="Q9506">
            <v>5.6899999999999999E-2</v>
          </cell>
          <cell r="R9506">
            <v>525</v>
          </cell>
        </row>
        <row r="9507">
          <cell r="M9507">
            <v>97738</v>
          </cell>
          <cell r="N9507" t="str">
            <v>PEÇA CIRCULAR PRÉ-MOLDADA, VOLUME DE CONCRETO DE 10 A 30 LITROS, TAXA DE FIBRA DE POLIPROPILENO APROXIMADA DE 6 KG/M³. AF_01/2018_P</v>
          </cell>
          <cell r="O9507" t="str">
            <v>M3</v>
          </cell>
          <cell r="P9507" t="str">
            <v>ATRIBUÍDO SÃO PAULO</v>
          </cell>
          <cell r="Q9507">
            <v>2.2100000000000002E-2</v>
          </cell>
          <cell r="R9507">
            <v>3901.66</v>
          </cell>
        </row>
        <row r="9508">
          <cell r="M9508">
            <v>97739</v>
          </cell>
          <cell r="N9508" t="str">
            <v>PEÇA CIRCULAR PRÉ-MOLDADA, VOLUME DE CONCRETO DE 30 A 100 LITROS, TAXA DE AÇO APROXIMADA DE 30KG/M³. AF_01/2018</v>
          </cell>
          <cell r="O9508" t="str">
            <v>M3</v>
          </cell>
          <cell r="P9508" t="str">
            <v>ATRIBUÍDO SÃO PAULO</v>
          </cell>
          <cell r="Q9508">
            <v>6.6199999999999995E-2</v>
          </cell>
          <cell r="R9508">
            <v>2354.5</v>
          </cell>
        </row>
        <row r="9509">
          <cell r="M9509">
            <v>101625</v>
          </cell>
          <cell r="N9509" t="str">
            <v>PREPARO DE FUNDO DE VALA COM LARGURA MAIOR OU IGUAL A 1,5 M E MENOR QUE 2,5 M, COM CAMADA DE AREIA, LANÇAMENTO MECANIZADO. AF_08/2020</v>
          </cell>
          <cell r="O9509" t="str">
            <v>M3</v>
          </cell>
          <cell r="P9509" t="str">
            <v>ATRIBUÍDO SÃO PAULO</v>
          </cell>
          <cell r="Q9509">
            <v>0.41520000000000001</v>
          </cell>
          <cell r="R9509">
            <v>148.47</v>
          </cell>
        </row>
        <row r="9510">
          <cell r="M9510" t="str">
            <v/>
          </cell>
          <cell r="N9510" t="str">
            <v/>
          </cell>
          <cell r="O9510" t="str">
            <v/>
          </cell>
          <cell r="P9510" t="str">
            <v/>
          </cell>
          <cell r="Q9510" t="str">
            <v/>
          </cell>
          <cell r="R9510" t="str">
            <v/>
          </cell>
        </row>
        <row r="9511">
          <cell r="M9511">
            <v>660</v>
          </cell>
          <cell r="N9511" t="str">
            <v>CANALETA DE CONCRETO 19 X 19 X 19 CM (CLASSE C - NBR 6136)</v>
          </cell>
          <cell r="O9511" t="str">
            <v>UN</v>
          </cell>
          <cell r="P9511" t="str">
            <v>COEFICIENTE DE REPRESENTATIVIDADE</v>
          </cell>
          <cell r="Q9511">
            <v>25.725000000000001</v>
          </cell>
          <cell r="R9511">
            <v>2.52</v>
          </cell>
        </row>
        <row r="9512">
          <cell r="M9512">
            <v>25067</v>
          </cell>
          <cell r="N9512" t="str">
            <v>BLOCO DE CONCRETO ESTRUTURAL 19 X 19 X 39 CM, FBK 4,5 MPA (NBR 6136)</v>
          </cell>
          <cell r="O9512" t="str">
            <v>UN</v>
          </cell>
          <cell r="P9512" t="str">
            <v>COEFICIENTE DE REPRESENTATIVIDADE</v>
          </cell>
          <cell r="Q9512">
            <v>115.7625</v>
          </cell>
          <cell r="R9512">
            <v>4.07</v>
          </cell>
        </row>
        <row r="9513">
          <cell r="M9513">
            <v>87316</v>
          </cell>
          <cell r="N9513" t="str">
            <v>ARGAMASSA TRAÇO 1:4 (EM VOLUME DE CIMENTO E AREIA GROSSA ÚMIDA) PARA CHAPISCO CONVENCIONAL, PREPARO MECÂNICO COM BETONEIRA 400 L. AF_08/2019</v>
          </cell>
          <cell r="O9513" t="str">
            <v>M3</v>
          </cell>
          <cell r="P9513" t="str">
            <v>ATRIBUÍDO SÃO PAULO</v>
          </cell>
          <cell r="Q9513">
            <v>8.3999999999999995E-3</v>
          </cell>
          <cell r="R9513">
            <v>434.57</v>
          </cell>
        </row>
        <row r="9514">
          <cell r="M9514">
            <v>88309</v>
          </cell>
          <cell r="N9514" t="str">
            <v>PEDREIRO COM ENCARGOS COMPLEMENTARES</v>
          </cell>
          <cell r="O9514" t="str">
            <v>H</v>
          </cell>
          <cell r="P9514" t="str">
            <v>COLETADO</v>
          </cell>
          <cell r="Q9514">
            <v>26.9224</v>
          </cell>
          <cell r="R9514">
            <v>19.43</v>
          </cell>
        </row>
        <row r="9515">
          <cell r="M9515">
            <v>88316</v>
          </cell>
          <cell r="N9515" t="str">
            <v>SERVENTE COM ENCARGOS COMPLEMENTARES</v>
          </cell>
          <cell r="O9515" t="str">
            <v>H</v>
          </cell>
          <cell r="P9515" t="str">
            <v>COLETADO</v>
          </cell>
          <cell r="Q9515">
            <v>21.153300000000002</v>
          </cell>
          <cell r="R9515">
            <v>14.25</v>
          </cell>
        </row>
        <row r="9516">
          <cell r="M9516">
            <v>88628</v>
          </cell>
          <cell r="N9516" t="str">
            <v>ARGAMASSA TRAÇO 1:3 (EM VOLUME DE CIMENTO E AREIA MÉDIA ÚMIDA), PREPARO MECÂNICO COM BETONEIRA 400 L. AF_08/2019</v>
          </cell>
          <cell r="O9516" t="str">
            <v>M3</v>
          </cell>
          <cell r="P9516" t="str">
            <v>ATRIBUÍDO SÃO PAULO</v>
          </cell>
          <cell r="Q9516">
            <v>0.68659999999999999</v>
          </cell>
          <cell r="R9516">
            <v>525</v>
          </cell>
        </row>
        <row r="9517">
          <cell r="M9517">
            <v>89993</v>
          </cell>
          <cell r="N9517" t="str">
            <v>GRAUTEAMENTO VERTICAL EM ALVENARIA ESTRUTURAL. AF_01/2015</v>
          </cell>
          <cell r="O9517" t="str">
            <v>M3</v>
          </cell>
          <cell r="P9517" t="str">
            <v>ATRIBUÍDO SÃO PAULO</v>
          </cell>
          <cell r="Q9517">
            <v>5.9799999999999999E-2</v>
          </cell>
          <cell r="R9517">
            <v>737.71</v>
          </cell>
        </row>
        <row r="9518">
          <cell r="M9518">
            <v>89995</v>
          </cell>
          <cell r="N9518" t="str">
            <v>GRAUTEAMENTO DE CINTA SUPERIOR OU DE VERGA EM ALVENARIA ESTRUTURAL. AF_01/2015</v>
          </cell>
          <cell r="O9518" t="str">
            <v>M3</v>
          </cell>
          <cell r="P9518" t="str">
            <v>ATRIBUÍDO SÃO PAULO</v>
          </cell>
          <cell r="Q9518">
            <v>7.5399999999999995E-2</v>
          </cell>
          <cell r="R9518">
            <v>712.29</v>
          </cell>
        </row>
        <row r="9519">
          <cell r="M9519">
            <v>89996</v>
          </cell>
          <cell r="N9519" t="str">
            <v>ARMAÇÃO VERTICAL DE ALVENARIA ESTRUTURAL; DIÂMETRO DE 10,0 MM. AF_01/2015</v>
          </cell>
          <cell r="O9519" t="str">
            <v>KG</v>
          </cell>
          <cell r="P9519" t="str">
            <v>COEFICIENTE DE REPRESENTATIVIDADE</v>
          </cell>
          <cell r="Q9519">
            <v>1.9743999999999999</v>
          </cell>
          <cell r="R9519">
            <v>13.05</v>
          </cell>
        </row>
        <row r="9520">
          <cell r="M9520">
            <v>89998</v>
          </cell>
          <cell r="N9520" t="str">
            <v>ARMAÇÃO DE CINTA DE ALVENARIA ESTRUTURAL; DIÂMETRO DE 10,0 MM. AF_01/2015</v>
          </cell>
          <cell r="O9520" t="str">
            <v>KG</v>
          </cell>
          <cell r="P9520" t="str">
            <v>COEFICIENTE DE REPRESENTATIVIDADE</v>
          </cell>
          <cell r="Q9520">
            <v>3.0232999999999999</v>
          </cell>
          <cell r="R9520">
            <v>12.65</v>
          </cell>
        </row>
        <row r="9521">
          <cell r="M9521" t="str">
            <v/>
          </cell>
          <cell r="N9521" t="str">
            <v/>
          </cell>
          <cell r="O9521" t="str">
            <v/>
          </cell>
          <cell r="P9521" t="str">
            <v/>
          </cell>
          <cell r="Q9521" t="str">
            <v/>
          </cell>
          <cell r="R9521" t="str">
            <v/>
          </cell>
        </row>
        <row r="9522">
          <cell r="M9522">
            <v>660</v>
          </cell>
          <cell r="N9522" t="str">
            <v>CANALETA DE CONCRETO 19 X 19 X 19 CM (CLASSE C - NBR 6136)</v>
          </cell>
          <cell r="O9522" t="str">
            <v>UN</v>
          </cell>
          <cell r="P9522" t="str">
            <v>COEFICIENTE DE REPRESENTATIVIDADE</v>
          </cell>
          <cell r="Q9522">
            <v>23.1</v>
          </cell>
          <cell r="R9522">
            <v>2.52</v>
          </cell>
        </row>
        <row r="9523">
          <cell r="M9523">
            <v>25067</v>
          </cell>
          <cell r="N9523" t="str">
            <v>BLOCO DE CONCRETO ESTRUTURAL 19 X 19 X 39 CM, FBK 4,5 MPA (NBR 6136)</v>
          </cell>
          <cell r="O9523" t="str">
            <v>UN</v>
          </cell>
          <cell r="P9523" t="str">
            <v>COEFICIENTE DE REPRESENTATIVIDADE</v>
          </cell>
          <cell r="Q9523">
            <v>103.95</v>
          </cell>
          <cell r="R9523">
            <v>4.07</v>
          </cell>
        </row>
        <row r="9524">
          <cell r="M9524">
            <v>87316</v>
          </cell>
          <cell r="N9524" t="str">
            <v>ARGAMASSA TRAÇO 1:4 (EM VOLUME DE CIMENTO E AREIA GROSSA ÚMIDA) PARA CHAPISCO CONVENCIONAL, PREPARO MECÂNICO COM BETONEIRA 400 L. AF_08/2019</v>
          </cell>
          <cell r="O9524" t="str">
            <v>M3</v>
          </cell>
          <cell r="P9524" t="str">
            <v>ATRIBUÍDO SÃO PAULO</v>
          </cell>
          <cell r="Q9524">
            <v>7.6E-3</v>
          </cell>
          <cell r="R9524">
            <v>434.57</v>
          </cell>
        </row>
        <row r="9525">
          <cell r="M9525">
            <v>88309</v>
          </cell>
          <cell r="N9525" t="str">
            <v>PEDREIRO COM ENCARGOS COMPLEMENTARES</v>
          </cell>
          <cell r="O9525" t="str">
            <v>H</v>
          </cell>
          <cell r="P9525" t="str">
            <v>COLETADO</v>
          </cell>
          <cell r="Q9525">
            <v>24.1752</v>
          </cell>
          <cell r="R9525">
            <v>19.43</v>
          </cell>
        </row>
        <row r="9526">
          <cell r="M9526">
            <v>88316</v>
          </cell>
          <cell r="N9526" t="str">
            <v>SERVENTE COM ENCARGOS COMPLEMENTARES</v>
          </cell>
          <cell r="O9526" t="str">
            <v>H</v>
          </cell>
          <cell r="P9526" t="str">
            <v>COLETADO</v>
          </cell>
          <cell r="Q9526">
            <v>18.994800000000001</v>
          </cell>
          <cell r="R9526">
            <v>14.25</v>
          </cell>
        </row>
        <row r="9527">
          <cell r="M9527">
            <v>88628</v>
          </cell>
          <cell r="N9527" t="str">
            <v>ARGAMASSA TRAÇO 1:3 (EM VOLUME DE CIMENTO E AREIA MÉDIA ÚMIDA), PREPARO MECÂNICO COM BETONEIRA 400 L. AF_08/2019</v>
          </cell>
          <cell r="O9527" t="str">
            <v>M3</v>
          </cell>
          <cell r="P9527" t="str">
            <v>ATRIBUÍDO SÃO PAULO</v>
          </cell>
          <cell r="Q9527">
            <v>0.61650000000000005</v>
          </cell>
          <cell r="R9527">
            <v>525</v>
          </cell>
        </row>
        <row r="9528">
          <cell r="M9528">
            <v>89993</v>
          </cell>
          <cell r="N9528" t="str">
            <v>GRAUTEAMENTO VERTICAL EM ALVENARIA ESTRUTURAL. AF_01/2015</v>
          </cell>
          <cell r="O9528" t="str">
            <v>M3</v>
          </cell>
          <cell r="P9528" t="str">
            <v>ATRIBUÍDO SÃO PAULO</v>
          </cell>
          <cell r="Q9528">
            <v>5.9799999999999999E-2</v>
          </cell>
          <cell r="R9528">
            <v>737.71</v>
          </cell>
        </row>
        <row r="9529">
          <cell r="M9529">
            <v>89995</v>
          </cell>
          <cell r="N9529" t="str">
            <v>GRAUTEAMENTO DE CINTA SUPERIOR OU DE VERGA EM ALVENARIA ESTRUTURAL. AF_01/2015</v>
          </cell>
          <cell r="O9529" t="str">
            <v>M3</v>
          </cell>
          <cell r="P9529" t="str">
            <v>ATRIBUÍDO SÃO PAULO</v>
          </cell>
          <cell r="Q9529">
            <v>6.7699999999999996E-2</v>
          </cell>
          <cell r="R9529">
            <v>712.29</v>
          </cell>
        </row>
        <row r="9530">
          <cell r="M9530">
            <v>89996</v>
          </cell>
          <cell r="N9530" t="str">
            <v>ARMAÇÃO VERTICAL DE ALVENARIA ESTRUTURAL; DIÂMETRO DE 10,0 MM. AF_01/2015</v>
          </cell>
          <cell r="O9530" t="str">
            <v>KG</v>
          </cell>
          <cell r="P9530" t="str">
            <v>COEFICIENTE DE REPRESENTATIVIDADE</v>
          </cell>
          <cell r="Q9530">
            <v>1.9743999999999999</v>
          </cell>
          <cell r="R9530">
            <v>13.05</v>
          </cell>
        </row>
        <row r="9531">
          <cell r="M9531">
            <v>89998</v>
          </cell>
          <cell r="N9531" t="str">
            <v>ARMAÇÃO DE CINTA DE ALVENARIA ESTRUTURAL; DIÂMETRO DE 10,0 MM. AF_01/2015</v>
          </cell>
          <cell r="O9531" t="str">
            <v>KG</v>
          </cell>
          <cell r="P9531" t="str">
            <v>COEFICIENTE DE REPRESENTATIVIDADE</v>
          </cell>
          <cell r="Q9531">
            <v>2.7147999999999999</v>
          </cell>
          <cell r="R9531">
            <v>12.65</v>
          </cell>
        </row>
        <row r="9532">
          <cell r="M9532" t="str">
            <v/>
          </cell>
          <cell r="N9532" t="str">
            <v/>
          </cell>
          <cell r="O9532" t="str">
            <v/>
          </cell>
          <cell r="P9532" t="str">
            <v/>
          </cell>
          <cell r="Q9532" t="str">
            <v/>
          </cell>
          <cell r="R9532" t="str">
            <v/>
          </cell>
        </row>
        <row r="9533">
          <cell r="M9533">
            <v>5678</v>
          </cell>
          <cell r="N9533" t="str">
            <v>RETROESCAVADEIRA SOBRE RODAS COM CARREGADEIRA, TRAÇÃO 4X4, POTÊNCIA LÍQ. 88 HP, CAÇAMBA CARREG. CAP. MÍN. 1 M3, CAÇAMBA RETRO CAP. 0,26 M3, PESO OPERACIONAL MÍN. 6.674 KG, PROFUNDIDADE ESCAVAÇÃO MÁX. 4,37 M - CHP DIURNO. AF_06/2014</v>
          </cell>
          <cell r="O9533" t="str">
            <v>CHP</v>
          </cell>
          <cell r="P9533" t="str">
            <v>ATRIBUÍDO SÃO PAULO</v>
          </cell>
          <cell r="Q9533">
            <v>0.13089999999999999</v>
          </cell>
          <cell r="R9533">
            <v>103.52</v>
          </cell>
        </row>
        <row r="9534">
          <cell r="M9534">
            <v>5679</v>
          </cell>
          <cell r="N9534" t="str">
            <v>RETROESCAVADEIRA SOBRE RODAS COM CARREGADEIRA, TRAÇÃO 4X4, POTÊNCIA LÍQ. 88 HP, CAÇAMBA CARREG. CAP. MÍN. 1 M3, CAÇAMBA RETRO CAP. 0,26 M3, PESO OPERACIONAL MÍN. 6.674 KG, PROFUNDIDADE ESCAVAÇÃO MÁX. 4,37 M - CHI DIURNO. AF_06/2014</v>
          </cell>
          <cell r="O9534" t="str">
            <v>CHI</v>
          </cell>
          <cell r="P9534" t="str">
            <v>ATRIBUÍDO SÃO PAULO</v>
          </cell>
          <cell r="Q9534">
            <v>0.26679999999999998</v>
          </cell>
          <cell r="R9534">
            <v>40.76</v>
          </cell>
        </row>
        <row r="9535">
          <cell r="M9535">
            <v>12544</v>
          </cell>
          <cell r="N9535" t="str">
            <v>ANEL EM CONCRETO ARMADO, LISO, PARA POCOS DE VISITAS, POCOS DE INSPECAO, FOSSAS SEPTICAS E SUMIDOUROS, SEM FUNDO, DIAMETRO INTERNO DE 0,80 M E ALTURA DE 0,50 M</v>
          </cell>
          <cell r="O9535" t="str">
            <v>UN</v>
          </cell>
          <cell r="P9535" t="str">
            <v>ATRIBUÍDO SÃO PAULO</v>
          </cell>
          <cell r="Q9535">
            <v>2</v>
          </cell>
          <cell r="R9535">
            <v>120.63</v>
          </cell>
        </row>
        <row r="9536">
          <cell r="M9536">
            <v>88309</v>
          </cell>
          <cell r="N9536" t="str">
            <v>PEDREIRO COM ENCARGOS COMPLEMENTARES</v>
          </cell>
          <cell r="O9536" t="str">
            <v>H</v>
          </cell>
          <cell r="P9536" t="str">
            <v>COLETADO</v>
          </cell>
          <cell r="Q9536">
            <v>0.46279999999999999</v>
          </cell>
          <cell r="R9536">
            <v>19.43</v>
          </cell>
        </row>
        <row r="9537">
          <cell r="M9537">
            <v>88316</v>
          </cell>
          <cell r="N9537" t="str">
            <v>SERVENTE COM ENCARGOS COMPLEMENTARES</v>
          </cell>
          <cell r="O9537" t="str">
            <v>H</v>
          </cell>
          <cell r="P9537" t="str">
            <v>COLETADO</v>
          </cell>
          <cell r="Q9537">
            <v>0.36370000000000002</v>
          </cell>
          <cell r="R9537">
            <v>14.25</v>
          </cell>
        </row>
        <row r="9538">
          <cell r="M9538">
            <v>88628</v>
          </cell>
          <cell r="N9538" t="str">
            <v>ARGAMASSA TRAÇO 1:3 (EM VOLUME DE CIMENTO E AREIA MÉDIA ÚMIDA), PREPARO MECÂNICO COM BETONEIRA 400 L. AF_08/2019</v>
          </cell>
          <cell r="O9538" t="str">
            <v>M3</v>
          </cell>
          <cell r="P9538" t="str">
            <v>ATRIBUÍDO SÃO PAULO</v>
          </cell>
          <cell r="Q9538">
            <v>1.38E-2</v>
          </cell>
          <cell r="R9538">
            <v>525</v>
          </cell>
        </row>
        <row r="9539">
          <cell r="M9539" t="str">
            <v/>
          </cell>
          <cell r="N9539" t="str">
            <v/>
          </cell>
          <cell r="O9539" t="str">
            <v/>
          </cell>
          <cell r="P9539" t="str">
            <v/>
          </cell>
          <cell r="Q9539" t="str">
            <v/>
          </cell>
          <cell r="R9539" t="str">
            <v/>
          </cell>
        </row>
        <row r="9540">
          <cell r="M9540">
            <v>660</v>
          </cell>
          <cell r="N9540" t="str">
            <v>CANALETA DE CONCRETO 19 X 19 X 19 CM (CLASSE C - NBR 6136)</v>
          </cell>
          <cell r="O9540" t="str">
            <v>UN</v>
          </cell>
          <cell r="P9540" t="str">
            <v>COEFICIENTE DE REPRESENTATIVIDADE</v>
          </cell>
          <cell r="Q9540">
            <v>51.45</v>
          </cell>
          <cell r="R9540">
            <v>2.52</v>
          </cell>
        </row>
        <row r="9541">
          <cell r="M9541">
            <v>2692</v>
          </cell>
          <cell r="N9541" t="str">
            <v>DESMOLDANTE PROTETOR PARA FORMAS DE MADEIRA, DE BASE OLEOSA EMULSIONADA EM AGUA</v>
          </cell>
          <cell r="O9541" t="str">
            <v>L</v>
          </cell>
          <cell r="P9541" t="str">
            <v>COEFICIENTE DE REPRESENTATIVIDADE</v>
          </cell>
          <cell r="Q9541">
            <v>2.7E-2</v>
          </cell>
          <cell r="R9541">
            <v>6.99</v>
          </cell>
        </row>
        <row r="9542">
          <cell r="M9542">
            <v>4491</v>
          </cell>
          <cell r="N9542" t="str">
            <v>PONTALETE *7,5 X 7,5* CM EM PINUS, MISTA OU EQUIVALENTE DA REGIAO - BRUTA</v>
          </cell>
          <cell r="O9542" t="str">
            <v>M</v>
          </cell>
          <cell r="P9542" t="str">
            <v>COEFICIENTE DE REPRESENTATIVIDADE</v>
          </cell>
          <cell r="Q9542">
            <v>0.58830000000000005</v>
          </cell>
          <cell r="R9542">
            <v>8.25</v>
          </cell>
        </row>
        <row r="9543">
          <cell r="M9543">
            <v>4517</v>
          </cell>
          <cell r="N9543" t="str">
            <v>SARRAFO *2,5 X 7,5* CM EM PINUS, MISTA OU EQUIVALENTE DA REGIAO - BRUTA</v>
          </cell>
          <cell r="O9543" t="str">
            <v>M</v>
          </cell>
          <cell r="P9543" t="str">
            <v>COEFICIENTE DE REPRESENTATIVIDADE</v>
          </cell>
          <cell r="Q9543">
            <v>0.6996</v>
          </cell>
          <cell r="R9543">
            <v>2.89</v>
          </cell>
        </row>
        <row r="9544">
          <cell r="M9544">
            <v>5069</v>
          </cell>
          <cell r="N9544" t="str">
            <v>PREGO DE ACO POLIDO COM CABECA 17 X 27 (2 1/2 X 11)</v>
          </cell>
          <cell r="O9544" t="str">
            <v>KG</v>
          </cell>
          <cell r="P9544" t="str">
            <v>COEFICIENTE DE REPRESENTATIVIDADE</v>
          </cell>
          <cell r="Q9544">
            <v>6.2E-2</v>
          </cell>
          <cell r="R9544">
            <v>14.51</v>
          </cell>
        </row>
        <row r="9545">
          <cell r="M9545">
            <v>6193</v>
          </cell>
          <cell r="N9545" t="str">
            <v>TABUA  NAO  APARELHADA  *2,5 X 20* CM, EM MACARANDUBA, ANGELIM OU EQUIVALENTE DA REGIAO - BRUTA</v>
          </cell>
          <cell r="O9545" t="str">
            <v>M</v>
          </cell>
          <cell r="P9545" t="str">
            <v>COEFICIENTE DE REPRESENTATIVIDADE</v>
          </cell>
          <cell r="Q9545">
            <v>2.1941999999999999</v>
          </cell>
          <cell r="R9545">
            <v>11.3</v>
          </cell>
        </row>
        <row r="9546">
          <cell r="M9546">
            <v>25067</v>
          </cell>
          <cell r="N9546" t="str">
            <v>BLOCO DE CONCRETO ESTRUTURAL 19 X 19 X 39 CM, FBK 4,5 MPA (NBR 6136)</v>
          </cell>
          <cell r="O9546" t="str">
            <v>UN</v>
          </cell>
          <cell r="P9546" t="str">
            <v>COEFICIENTE DE REPRESENTATIVIDADE</v>
          </cell>
          <cell r="Q9546">
            <v>134.4846</v>
          </cell>
          <cell r="R9546">
            <v>4.07</v>
          </cell>
        </row>
        <row r="9547">
          <cell r="M9547">
            <v>87316</v>
          </cell>
          <cell r="N9547" t="str">
            <v>ARGAMASSA TRAÇO 1:4 (EM VOLUME DE CIMENTO E AREIA GROSSA ÚMIDA) PARA CHAPISCO CONVENCIONAL, PREPARO MECÂNICO COM BETONEIRA 400 L. AF_08/2019</v>
          </cell>
          <cell r="O9547" t="str">
            <v>M3</v>
          </cell>
          <cell r="P9547" t="str">
            <v>ATRIBUÍDO SÃO PAULO</v>
          </cell>
          <cell r="Q9547">
            <v>8.0999999999999996E-3</v>
          </cell>
          <cell r="R9547">
            <v>434.57</v>
          </cell>
        </row>
        <row r="9548">
          <cell r="M9548">
            <v>88309</v>
          </cell>
          <cell r="N9548" t="str">
            <v>PEDREIRO COM ENCARGOS COMPLEMENTARES</v>
          </cell>
          <cell r="O9548" t="str">
            <v>H</v>
          </cell>
          <cell r="P9548" t="str">
            <v>COLETADO</v>
          </cell>
          <cell r="Q9548">
            <v>33.428199999999997</v>
          </cell>
          <cell r="R9548">
            <v>19.43</v>
          </cell>
        </row>
        <row r="9549">
          <cell r="M9549">
            <v>88316</v>
          </cell>
          <cell r="N9549" t="str">
            <v>SERVENTE COM ENCARGOS COMPLEMENTARES</v>
          </cell>
          <cell r="O9549" t="str">
            <v>H</v>
          </cell>
          <cell r="P9549" t="str">
            <v>COLETADO</v>
          </cell>
          <cell r="Q9549">
            <v>26.265000000000001</v>
          </cell>
          <cell r="R9549">
            <v>14.25</v>
          </cell>
        </row>
        <row r="9550">
          <cell r="M9550">
            <v>88628</v>
          </cell>
          <cell r="N9550" t="str">
            <v>ARGAMASSA TRAÇO 1:3 (EM VOLUME DE CIMENTO E AREIA MÉDIA ÚMIDA), PREPARO MECÂNICO COM BETONEIRA 400 L. AF_08/2019</v>
          </cell>
          <cell r="O9550" t="str">
            <v>M3</v>
          </cell>
          <cell r="P9550" t="str">
            <v>ATRIBUÍDO SÃO PAULO</v>
          </cell>
          <cell r="Q9550">
            <v>0.96550000000000002</v>
          </cell>
          <cell r="R9550">
            <v>525</v>
          </cell>
        </row>
        <row r="9551">
          <cell r="M9551">
            <v>88907</v>
          </cell>
          <cell r="N9551" t="str">
            <v>ESCAVADEIRA HIDRÁULICA SOBRE ESTEIRAS, CAÇAMBA 1,20 M3, PESO OPERACIONAL 21 T, POTÊNCIA BRUTA 155 HP - CHP DIURNO. AF_06/2014</v>
          </cell>
          <cell r="O9551" t="str">
            <v>CHP</v>
          </cell>
          <cell r="P9551" t="str">
            <v>ATRIBUÍDO SÃO PAULO</v>
          </cell>
          <cell r="Q9551">
            <v>0.22819999999999999</v>
          </cell>
          <cell r="R9551">
            <v>175.84</v>
          </cell>
        </row>
        <row r="9552">
          <cell r="M9552">
            <v>88908</v>
          </cell>
          <cell r="N9552" t="str">
            <v>ESCAVADEIRA HIDRÁULICA SOBRE ESTEIRAS, CAÇAMBA 1,20 M3, PESO OPERACIONAL 21 T, POTÊNCIA BRUTA 155 HP - CHI DIURNO. AF_06/2014</v>
          </cell>
          <cell r="O9552" t="str">
            <v>CHI</v>
          </cell>
          <cell r="P9552" t="str">
            <v>ATRIBUÍDO SÃO PAULO</v>
          </cell>
          <cell r="Q9552">
            <v>0.46500000000000002</v>
          </cell>
          <cell r="R9552">
            <v>61.79</v>
          </cell>
        </row>
        <row r="9553">
          <cell r="M9553">
            <v>89993</v>
          </cell>
          <cell r="N9553" t="str">
            <v>GRAUTEAMENTO VERTICAL EM ALVENARIA ESTRUTURAL. AF_01/2015</v>
          </cell>
          <cell r="O9553" t="str">
            <v>M3</v>
          </cell>
          <cell r="P9553" t="str">
            <v>ATRIBUÍDO SÃO PAULO</v>
          </cell>
          <cell r="Q9553">
            <v>5.9799999999999999E-2</v>
          </cell>
          <cell r="R9553">
            <v>737.71</v>
          </cell>
        </row>
        <row r="9554">
          <cell r="M9554">
            <v>89995</v>
          </cell>
          <cell r="N9554" t="str">
            <v>GRAUTEAMENTO DE CINTA SUPERIOR OU DE VERGA EM ALVENARIA ESTRUTURAL. AF_01/2015</v>
          </cell>
          <cell r="O9554" t="str">
            <v>M3</v>
          </cell>
          <cell r="P9554" t="str">
            <v>ATRIBUÍDO SÃO PAULO</v>
          </cell>
          <cell r="Q9554">
            <v>0.1507</v>
          </cell>
          <cell r="R9554">
            <v>712.29</v>
          </cell>
        </row>
        <row r="9555">
          <cell r="M9555">
            <v>89996</v>
          </cell>
          <cell r="N9555" t="str">
            <v>ARMAÇÃO VERTICAL DE ALVENARIA ESTRUTURAL; DIÂMETRO DE 10,0 MM. AF_01/2015</v>
          </cell>
          <cell r="O9555" t="str">
            <v>KG</v>
          </cell>
          <cell r="P9555" t="str">
            <v>COEFICIENTE DE REPRESENTATIVIDADE</v>
          </cell>
          <cell r="Q9555">
            <v>1.9743999999999999</v>
          </cell>
          <cell r="R9555">
            <v>13.05</v>
          </cell>
        </row>
        <row r="9556">
          <cell r="M9556">
            <v>89998</v>
          </cell>
          <cell r="N9556" t="str">
            <v>ARMAÇÃO DE CINTA DE ALVENARIA ESTRUTURAL; DIÂMETRO DE 10,0 MM. AF_01/2015</v>
          </cell>
          <cell r="O9556" t="str">
            <v>KG</v>
          </cell>
          <cell r="P9556" t="str">
            <v>COEFICIENTE DE REPRESENTATIVIDADE</v>
          </cell>
          <cell r="Q9556">
            <v>6.0465999999999998</v>
          </cell>
          <cell r="R9556">
            <v>12.65</v>
          </cell>
        </row>
        <row r="9557">
          <cell r="M9557">
            <v>92783</v>
          </cell>
          <cell r="N9557" t="str">
            <v>ARMAÇÃO DE LAJE DE UMA ESTRUTURA CONVENCIONAL DE CONCRETO ARMADO EM UMA EDIFICAÇÃO TÉRREA OU SOBRADO UTILIZANDO AÇO CA-60 DE 4,2 MM - MONTAGEM. AF_12/2015</v>
          </cell>
          <cell r="O9557" t="str">
            <v>KG</v>
          </cell>
          <cell r="P9557" t="str">
            <v>ATRIBUÍDO SÃO PAULO</v>
          </cell>
          <cell r="Q9557">
            <v>31.130400000000002</v>
          </cell>
          <cell r="R9557">
            <v>18.399999999999999</v>
          </cell>
        </row>
        <row r="9558">
          <cell r="M9558">
            <v>94970</v>
          </cell>
          <cell r="N9558" t="str">
            <v>CONCRETO FCK = 20MPA, TRAÇO 1:2,7:3 (EM MASSA SECA DE CIMENTO/ AREIA MÉDIA/ BRITA 1) - PREPARO MECÂNICO COM BETONEIRA 600 L. AF_05/2021</v>
          </cell>
          <cell r="O9558" t="str">
            <v>M3</v>
          </cell>
          <cell r="P9558" t="str">
            <v>ATRIBUÍDO SÃO PAULO</v>
          </cell>
          <cell r="Q9558">
            <v>1.1727000000000001</v>
          </cell>
          <cell r="R9558">
            <v>404.3</v>
          </cell>
        </row>
        <row r="9559">
          <cell r="M9559">
            <v>97736</v>
          </cell>
          <cell r="N9559" t="str">
            <v>PEÇA RETANGULAR PRÉ-MOLDADA, VOLUME DE CONCRETO ACIMA DE 100 LITROS, TAXA DE AÇO APROXIMADA DE 30KG/M³. AF_01/2018</v>
          </cell>
          <cell r="O9559" t="str">
            <v>M3</v>
          </cell>
          <cell r="P9559" t="str">
            <v>ATRIBUÍDO SÃO PAULO</v>
          </cell>
          <cell r="Q9559">
            <v>0.77659999999999996</v>
          </cell>
          <cell r="R9559">
            <v>1406.02</v>
          </cell>
        </row>
        <row r="9560">
          <cell r="M9560">
            <v>97738</v>
          </cell>
          <cell r="N9560" t="str">
            <v>PEÇA CIRCULAR PRÉ-MOLDADA, VOLUME DE CONCRETO DE 10 A 30 LITROS, TAXA DE FIBRA DE POLIPROPILENO APROXIMADA DE 6 KG/M³. AF_01/2018_P</v>
          </cell>
          <cell r="O9560" t="str">
            <v>M3</v>
          </cell>
          <cell r="P9560" t="str">
            <v>ATRIBUÍDO SÃO PAULO</v>
          </cell>
          <cell r="Q9560">
            <v>2.2100000000000002E-2</v>
          </cell>
          <cell r="R9560">
            <v>3901.66</v>
          </cell>
        </row>
        <row r="9561">
          <cell r="M9561">
            <v>101625</v>
          </cell>
          <cell r="N9561" t="str">
            <v>PREPARO DE FUNDO DE VALA COM LARGURA MAIOR OU IGUAL A 1,5 M E MENOR QUE 2,5 M, COM CAMADA DE AREIA, LANÇAMENTO MECANIZADO. AF_08/2020</v>
          </cell>
          <cell r="O9561" t="str">
            <v>M3</v>
          </cell>
          <cell r="P9561" t="str">
            <v>ATRIBUÍDO SÃO PAULO</v>
          </cell>
          <cell r="Q9561">
            <v>1.3248</v>
          </cell>
          <cell r="R9561">
            <v>148.47</v>
          </cell>
        </row>
        <row r="9562">
          <cell r="M9562" t="str">
            <v/>
          </cell>
          <cell r="N9562" t="str">
            <v/>
          </cell>
          <cell r="O9562" t="str">
            <v/>
          </cell>
          <cell r="P9562" t="str">
            <v/>
          </cell>
          <cell r="Q9562" t="str">
            <v/>
          </cell>
          <cell r="R9562" t="str">
            <v/>
          </cell>
        </row>
        <row r="9563">
          <cell r="M9563">
            <v>2692</v>
          </cell>
          <cell r="N9563" t="str">
            <v>DESMOLDANTE PROTETOR PARA FORMAS DE MADEIRA, DE BASE OLEOSA EMULSIONADA EM AGUA</v>
          </cell>
          <cell r="O9563" t="str">
            <v>L</v>
          </cell>
          <cell r="P9563" t="str">
            <v>COEFICIENTE DE REPRESENTATIVIDADE</v>
          </cell>
          <cell r="Q9563">
            <v>1.2E-2</v>
          </cell>
          <cell r="R9563">
            <v>6.99</v>
          </cell>
        </row>
        <row r="9564">
          <cell r="M9564">
            <v>4491</v>
          </cell>
          <cell r="N9564" t="str">
            <v>PONTALETE *7,5 X 7,5* CM EM PINUS, MISTA OU EQUIVALENTE DA REGIAO - BRUTA</v>
          </cell>
          <cell r="O9564" t="str">
            <v>M</v>
          </cell>
          <cell r="P9564" t="str">
            <v>COEFICIENTE DE REPRESENTATIVIDADE</v>
          </cell>
          <cell r="Q9564">
            <v>0.26150000000000001</v>
          </cell>
          <cell r="R9564">
            <v>8.25</v>
          </cell>
        </row>
        <row r="9565">
          <cell r="M9565">
            <v>4517</v>
          </cell>
          <cell r="N9565" t="str">
            <v>SARRAFO *2,5 X 7,5* CM EM PINUS, MISTA OU EQUIVALENTE DA REGIAO - BRUTA</v>
          </cell>
          <cell r="O9565" t="str">
            <v>M</v>
          </cell>
          <cell r="P9565" t="str">
            <v>COEFICIENTE DE REPRESENTATIVIDADE</v>
          </cell>
          <cell r="Q9565">
            <v>0.311</v>
          </cell>
          <cell r="R9565">
            <v>2.89</v>
          </cell>
        </row>
        <row r="9566">
          <cell r="M9566">
            <v>5069</v>
          </cell>
          <cell r="N9566" t="str">
            <v>PREGO DE ACO POLIDO COM CABECA 17 X 27 (2 1/2 X 11)</v>
          </cell>
          <cell r="O9566" t="str">
            <v>KG</v>
          </cell>
          <cell r="P9566" t="str">
            <v>COEFICIENTE DE REPRESENTATIVIDADE</v>
          </cell>
          <cell r="Q9566">
            <v>2.76E-2</v>
          </cell>
          <cell r="R9566">
            <v>14.51</v>
          </cell>
        </row>
        <row r="9567">
          <cell r="M9567">
            <v>5678</v>
          </cell>
          <cell r="N9567" t="str">
            <v>RETROESCAVADEIRA SOBRE RODAS COM CARREGADEIRA, TRAÇÃO 4X4, POTÊNCIA LÍQ. 88 HP, CAÇAMBA CARREG. CAP. MÍN. 1 M3, CAÇAMBA RETRO CAP. 0,26 M3, PESO OPERACIONAL MÍN. 6.674 KG, PROFUNDIDADE ESCAVAÇÃO MÁX. 4,37 M - CHP DIURNO. AF_06/2014</v>
          </cell>
          <cell r="O9567" t="str">
            <v>CHP</v>
          </cell>
          <cell r="P9567" t="str">
            <v>ATRIBUÍDO SÃO PAULO</v>
          </cell>
          <cell r="Q9567">
            <v>6.88E-2</v>
          </cell>
          <cell r="R9567">
            <v>103.52</v>
          </cell>
        </row>
        <row r="9568">
          <cell r="M9568">
            <v>5679</v>
          </cell>
          <cell r="N9568" t="str">
            <v>RETROESCAVADEIRA SOBRE RODAS COM CARREGADEIRA, TRAÇÃO 4X4, POTÊNCIA LÍQ. 88 HP, CAÇAMBA CARREG. CAP. MÍN. 1 M3, CAÇAMBA RETRO CAP. 0,26 M3, PESO OPERACIONAL MÍN. 6.674 KG, PROFUNDIDADE ESCAVAÇÃO MÁX. 4,37 M - CHI DIURNO. AF_06/2014</v>
          </cell>
          <cell r="O9568" t="str">
            <v>CHI</v>
          </cell>
          <cell r="P9568" t="str">
            <v>ATRIBUÍDO SÃO PAULO</v>
          </cell>
          <cell r="Q9568">
            <v>0.14019999999999999</v>
          </cell>
          <cell r="R9568">
            <v>40.76</v>
          </cell>
        </row>
        <row r="9569">
          <cell r="M9569">
            <v>6193</v>
          </cell>
          <cell r="N9569" t="str">
            <v>TABUA  NAO  APARELHADA  *2,5 X 20* CM, EM MACARANDUBA, ANGELIM OU EQUIVALENTE DA REGIAO - BRUTA</v>
          </cell>
          <cell r="O9569" t="str">
            <v>M</v>
          </cell>
          <cell r="P9569" t="str">
            <v>COEFICIENTE DE REPRESENTATIVIDADE</v>
          </cell>
          <cell r="Q9569">
            <v>0.97550000000000003</v>
          </cell>
          <cell r="R9569">
            <v>11.3</v>
          </cell>
        </row>
        <row r="9570">
          <cell r="M9570">
            <v>7258</v>
          </cell>
          <cell r="N9570" t="str">
            <v>TIJOLO CERAMICO MACICO COMUM *5 X 10 X 20* CM (L X A X C)</v>
          </cell>
          <cell r="O9570" t="str">
            <v>UN</v>
          </cell>
          <cell r="P9570" t="str">
            <v>COEFICIENTE DE REPRESENTATIVIDADE</v>
          </cell>
          <cell r="Q9570">
            <v>381.1866</v>
          </cell>
          <cell r="R9570">
            <v>0.73</v>
          </cell>
        </row>
        <row r="9571">
          <cell r="M9571">
            <v>87316</v>
          </cell>
          <cell r="N9571" t="str">
            <v>ARGAMASSA TRAÇO 1:4 (EM VOLUME DE CIMENTO E AREIA GROSSA ÚMIDA) PARA CHAPISCO CONVENCIONAL, PREPARO MECÂNICO COM BETONEIRA 400 L. AF_08/2019</v>
          </cell>
          <cell r="O9571" t="str">
            <v>M3</v>
          </cell>
          <cell r="P9571" t="str">
            <v>ATRIBUÍDO SÃO PAULO</v>
          </cell>
          <cell r="Q9571">
            <v>2.5999999999999999E-3</v>
          </cell>
          <cell r="R9571">
            <v>434.57</v>
          </cell>
        </row>
        <row r="9572">
          <cell r="M9572">
            <v>88309</v>
          </cell>
          <cell r="N9572" t="str">
            <v>PEDREIRO COM ENCARGOS COMPLEMENTARES</v>
          </cell>
          <cell r="O9572" t="str">
            <v>H</v>
          </cell>
          <cell r="P9572" t="str">
            <v>COLETADO</v>
          </cell>
          <cell r="Q9572">
            <v>13.2743</v>
          </cell>
          <cell r="R9572">
            <v>19.43</v>
          </cell>
        </row>
        <row r="9573">
          <cell r="M9573">
            <v>88316</v>
          </cell>
          <cell r="N9573" t="str">
            <v>SERVENTE COM ENCARGOS COMPLEMENTARES</v>
          </cell>
          <cell r="O9573" t="str">
            <v>H</v>
          </cell>
          <cell r="P9573" t="str">
            <v>COLETADO</v>
          </cell>
          <cell r="Q9573">
            <v>10.4298</v>
          </cell>
          <cell r="R9573">
            <v>14.25</v>
          </cell>
        </row>
        <row r="9574">
          <cell r="M9574">
            <v>88628</v>
          </cell>
          <cell r="N9574" t="str">
            <v>ARGAMASSA TRAÇO 1:3 (EM VOLUME DE CIMENTO E AREIA MÉDIA ÚMIDA), PREPARO MECÂNICO COM BETONEIRA 400 L. AF_08/2019</v>
          </cell>
          <cell r="O9574" t="str">
            <v>M3</v>
          </cell>
          <cell r="P9574" t="str">
            <v>ATRIBUÍDO SÃO PAULO</v>
          </cell>
          <cell r="Q9574">
            <v>0.51090000000000002</v>
          </cell>
          <cell r="R9574">
            <v>525</v>
          </cell>
        </row>
        <row r="9575">
          <cell r="M9575">
            <v>89995</v>
          </cell>
          <cell r="N9575" t="str">
            <v>GRAUTEAMENTO DE CINTA SUPERIOR OU DE VERGA EM ALVENARIA ESTRUTURAL. AF_01/2015</v>
          </cell>
          <cell r="O9575" t="str">
            <v>M3</v>
          </cell>
          <cell r="P9575" t="str">
            <v>ATRIBUÍDO SÃO PAULO</v>
          </cell>
          <cell r="Q9575">
            <v>5.0299999999999997E-2</v>
          </cell>
          <cell r="R9575">
            <v>712.29</v>
          </cell>
        </row>
        <row r="9576">
          <cell r="M9576">
            <v>89998</v>
          </cell>
          <cell r="N9576" t="str">
            <v>ARMAÇÃO DE CINTA DE ALVENARIA ESTRUTURAL; DIÂMETRO DE 10,0 MM. AF_01/2015</v>
          </cell>
          <cell r="O9576" t="str">
            <v>KG</v>
          </cell>
          <cell r="P9576" t="str">
            <v>COEFICIENTE DE REPRESENTATIVIDADE</v>
          </cell>
          <cell r="Q9576">
            <v>1.5507</v>
          </cell>
          <cell r="R9576">
            <v>12.65</v>
          </cell>
        </row>
        <row r="9577">
          <cell r="M9577">
            <v>92783</v>
          </cell>
          <cell r="N9577" t="str">
            <v>ARMAÇÃO DE LAJE DE UMA ESTRUTURA CONVENCIONAL DE CONCRETO ARMADO EM UMA EDIFICAÇÃO TÉRREA OU SOBRADO UTILIZANDO AÇO CA-60 DE 4,2 MM - MONTAGEM. AF_12/2015</v>
          </cell>
          <cell r="O9577" t="str">
            <v>KG</v>
          </cell>
          <cell r="P9577" t="str">
            <v>ATRIBUÍDO SÃO PAULO</v>
          </cell>
          <cell r="Q9577">
            <v>7.7047999999999996</v>
          </cell>
          <cell r="R9577">
            <v>18.399999999999999</v>
          </cell>
        </row>
        <row r="9578">
          <cell r="M9578">
            <v>94970</v>
          </cell>
          <cell r="N9578" t="str">
            <v>CONCRETO FCK = 20MPA, TRAÇO 1:2,7:3 (EM MASSA SECA DE CIMENTO/ AREIA MÉDIA/ BRITA 1) - PREPARO MECÂNICO COM BETONEIRA 600 L. AF_05/2021</v>
          </cell>
          <cell r="O9578" t="str">
            <v>M3</v>
          </cell>
          <cell r="P9578" t="str">
            <v>ATRIBUÍDO SÃO PAULO</v>
          </cell>
          <cell r="Q9578">
            <v>0.2903</v>
          </cell>
          <cell r="R9578">
            <v>404.3</v>
          </cell>
        </row>
        <row r="9579">
          <cell r="M9579">
            <v>96536</v>
          </cell>
          <cell r="N9579" t="str">
            <v>FABRICAÇÃO, MONTAGEM E DESMONTAGEM DE FÔRMA PARA VIGA BALDRAME, EM MADEIRA SERRADA, E=25 MM, 4 UTILIZAÇÕES. AF_06/2017</v>
          </cell>
          <cell r="O9579" t="str">
            <v>M2</v>
          </cell>
          <cell r="P9579" t="str">
            <v>ATRIBUÍDO SÃO PAULO</v>
          </cell>
          <cell r="Q9579">
            <v>0.50270000000000004</v>
          </cell>
          <cell r="R9579">
            <v>54.32</v>
          </cell>
        </row>
        <row r="9580">
          <cell r="M9580">
            <v>97738</v>
          </cell>
          <cell r="N9580" t="str">
            <v>PEÇA CIRCULAR PRÉ-MOLDADA, VOLUME DE CONCRETO DE 10 A 30 LITROS, TAXA DE FIBRA DE POLIPROPILENO APROXIMADA DE 6 KG/M³. AF_01/2018_P</v>
          </cell>
          <cell r="O9580" t="str">
            <v>M3</v>
          </cell>
          <cell r="P9580" t="str">
            <v>ATRIBUÍDO SÃO PAULO</v>
          </cell>
          <cell r="Q9580">
            <v>2.2100000000000002E-2</v>
          </cell>
          <cell r="R9580">
            <v>3901.66</v>
          </cell>
        </row>
        <row r="9581">
          <cell r="M9581">
            <v>97740</v>
          </cell>
          <cell r="N9581" t="str">
            <v>PEÇA CIRCULAR PRÉ-MOLDADA, VOLUME DE CONCRETO ACIMA DE 100 LITROS, TAXA DE AÇO APROXIMADA DE 30KG/M³. AF_01/2018</v>
          </cell>
          <cell r="O9581" t="str">
            <v>M3</v>
          </cell>
          <cell r="P9581" t="str">
            <v>ATRIBUÍDO SÃO PAULO</v>
          </cell>
          <cell r="Q9581">
            <v>0.12720000000000001</v>
          </cell>
          <cell r="R9581">
            <v>1871.09</v>
          </cell>
        </row>
        <row r="9582">
          <cell r="M9582">
            <v>101625</v>
          </cell>
          <cell r="N9582" t="str">
            <v>PREPARO DE FUNDO DE VALA COM LARGURA MAIOR OU IGUAL A 1,5 M E MENOR QUE 2,5 M, COM CAMADA DE AREIA, LANÇAMENTO MECANIZADO. AF_08/2020</v>
          </cell>
          <cell r="O9582" t="str">
            <v>M3</v>
          </cell>
          <cell r="P9582" t="str">
            <v>ATRIBUÍDO SÃO PAULO</v>
          </cell>
          <cell r="Q9582">
            <v>0.41560000000000002</v>
          </cell>
          <cell r="R9582">
            <v>148.47</v>
          </cell>
        </row>
        <row r="9583">
          <cell r="M9583" t="str">
            <v/>
          </cell>
          <cell r="N9583" t="str">
            <v/>
          </cell>
          <cell r="O9583" t="str">
            <v/>
          </cell>
          <cell r="P9583" t="str">
            <v/>
          </cell>
          <cell r="Q9583" t="str">
            <v/>
          </cell>
          <cell r="R9583" t="str">
            <v/>
          </cell>
        </row>
        <row r="9584">
          <cell r="M9584">
            <v>660</v>
          </cell>
          <cell r="N9584" t="str">
            <v>CANALETA DE CONCRETO 19 X 19 X 19 CM (CLASSE C - NBR 6136)</v>
          </cell>
          <cell r="O9584" t="str">
            <v>UN</v>
          </cell>
          <cell r="P9584" t="str">
            <v>COEFICIENTE DE REPRESENTATIVIDADE</v>
          </cell>
          <cell r="Q9584">
            <v>25.725000000000001</v>
          </cell>
          <cell r="R9584">
            <v>2.52</v>
          </cell>
        </row>
        <row r="9585">
          <cell r="M9585">
            <v>25067</v>
          </cell>
          <cell r="N9585" t="str">
            <v>BLOCO DE CONCRETO ESTRUTURAL 19 X 19 X 39 CM, FBK 4,5 MPA (NBR 6136)</v>
          </cell>
          <cell r="O9585" t="str">
            <v>UN</v>
          </cell>
          <cell r="P9585" t="str">
            <v>COEFICIENTE DE REPRESENTATIVIDADE</v>
          </cell>
          <cell r="Q9585">
            <v>115.7625</v>
          </cell>
          <cell r="R9585">
            <v>4.07</v>
          </cell>
        </row>
        <row r="9586">
          <cell r="M9586">
            <v>87316</v>
          </cell>
          <cell r="N9586" t="str">
            <v>ARGAMASSA TRAÇO 1:4 (EM VOLUME DE CIMENTO E AREIA GROSSA ÚMIDA) PARA CHAPISCO CONVENCIONAL, PREPARO MECÂNICO COM BETONEIRA 400 L. AF_08/2019</v>
          </cell>
          <cell r="O9586" t="str">
            <v>M3</v>
          </cell>
          <cell r="P9586" t="str">
            <v>ATRIBUÍDO SÃO PAULO</v>
          </cell>
          <cell r="Q9586">
            <v>8.3999999999999995E-3</v>
          </cell>
          <cell r="R9586">
            <v>434.57</v>
          </cell>
        </row>
        <row r="9587">
          <cell r="M9587">
            <v>88309</v>
          </cell>
          <cell r="N9587" t="str">
            <v>PEDREIRO COM ENCARGOS COMPLEMENTARES</v>
          </cell>
          <cell r="O9587" t="str">
            <v>H</v>
          </cell>
          <cell r="P9587" t="str">
            <v>COLETADO</v>
          </cell>
          <cell r="Q9587">
            <v>26.9224</v>
          </cell>
          <cell r="R9587">
            <v>19.43</v>
          </cell>
        </row>
        <row r="9588">
          <cell r="M9588">
            <v>88316</v>
          </cell>
          <cell r="N9588" t="str">
            <v>SERVENTE COM ENCARGOS COMPLEMENTARES</v>
          </cell>
          <cell r="O9588" t="str">
            <v>H</v>
          </cell>
          <cell r="P9588" t="str">
            <v>COLETADO</v>
          </cell>
          <cell r="Q9588">
            <v>21.153300000000002</v>
          </cell>
          <cell r="R9588">
            <v>14.25</v>
          </cell>
        </row>
        <row r="9589">
          <cell r="M9589">
            <v>88628</v>
          </cell>
          <cell r="N9589" t="str">
            <v>ARGAMASSA TRAÇO 1:3 (EM VOLUME DE CIMENTO E AREIA MÉDIA ÚMIDA), PREPARO MECÂNICO COM BETONEIRA 400 L. AF_08/2019</v>
          </cell>
          <cell r="O9589" t="str">
            <v>M3</v>
          </cell>
          <cell r="P9589" t="str">
            <v>ATRIBUÍDO SÃO PAULO</v>
          </cell>
          <cell r="Q9589">
            <v>0.68659999999999999</v>
          </cell>
          <cell r="R9589">
            <v>525</v>
          </cell>
        </row>
        <row r="9590">
          <cell r="M9590">
            <v>89993</v>
          </cell>
          <cell r="N9590" t="str">
            <v>GRAUTEAMENTO VERTICAL EM ALVENARIA ESTRUTURAL. AF_01/2015</v>
          </cell>
          <cell r="O9590" t="str">
            <v>M3</v>
          </cell>
          <cell r="P9590" t="str">
            <v>ATRIBUÍDO SÃO PAULO</v>
          </cell>
          <cell r="Q9590">
            <v>5.9799999999999999E-2</v>
          </cell>
          <cell r="R9590">
            <v>737.71</v>
          </cell>
        </row>
        <row r="9591">
          <cell r="M9591">
            <v>89995</v>
          </cell>
          <cell r="N9591" t="str">
            <v>GRAUTEAMENTO DE CINTA SUPERIOR OU DE VERGA EM ALVENARIA ESTRUTURAL. AF_01/2015</v>
          </cell>
          <cell r="O9591" t="str">
            <v>M3</v>
          </cell>
          <cell r="P9591" t="str">
            <v>ATRIBUÍDO SÃO PAULO</v>
          </cell>
          <cell r="Q9591">
            <v>7.5399999999999995E-2</v>
          </cell>
          <cell r="R9591">
            <v>712.29</v>
          </cell>
        </row>
        <row r="9592">
          <cell r="M9592">
            <v>89996</v>
          </cell>
          <cell r="N9592" t="str">
            <v>ARMAÇÃO VERTICAL DE ALVENARIA ESTRUTURAL; DIÂMETRO DE 10,0 MM. AF_01/2015</v>
          </cell>
          <cell r="O9592" t="str">
            <v>KG</v>
          </cell>
          <cell r="P9592" t="str">
            <v>COEFICIENTE DE REPRESENTATIVIDADE</v>
          </cell>
          <cell r="Q9592">
            <v>1.9743999999999999</v>
          </cell>
          <cell r="R9592">
            <v>13.05</v>
          </cell>
        </row>
        <row r="9593">
          <cell r="M9593">
            <v>89998</v>
          </cell>
          <cell r="N9593" t="str">
            <v>ARMAÇÃO DE CINTA DE ALVENARIA ESTRUTURAL; DIÂMETRO DE 10,0 MM. AF_01/2015</v>
          </cell>
          <cell r="O9593" t="str">
            <v>KG</v>
          </cell>
          <cell r="P9593" t="str">
            <v>COEFICIENTE DE REPRESENTATIVIDADE</v>
          </cell>
          <cell r="Q9593">
            <v>3.0232999999999999</v>
          </cell>
          <cell r="R9593">
            <v>12.65</v>
          </cell>
        </row>
        <row r="9594">
          <cell r="M9594" t="str">
            <v/>
          </cell>
          <cell r="N9594" t="str">
            <v/>
          </cell>
          <cell r="O9594" t="str">
            <v/>
          </cell>
          <cell r="P9594" t="str">
            <v/>
          </cell>
          <cell r="Q9594" t="str">
            <v/>
          </cell>
          <cell r="R9594" t="str">
            <v/>
          </cell>
        </row>
        <row r="9595">
          <cell r="M9595">
            <v>660</v>
          </cell>
          <cell r="N9595" t="str">
            <v>CANALETA DE CONCRETO 19 X 19 X 19 CM (CLASSE C - NBR 6136)</v>
          </cell>
          <cell r="O9595" t="str">
            <v>UN</v>
          </cell>
          <cell r="P9595" t="str">
            <v>COEFICIENTE DE REPRESENTATIVIDADE</v>
          </cell>
          <cell r="Q9595">
            <v>28.35</v>
          </cell>
          <cell r="R9595">
            <v>2.52</v>
          </cell>
        </row>
        <row r="9596">
          <cell r="M9596">
            <v>25067</v>
          </cell>
          <cell r="N9596" t="str">
            <v>BLOCO DE CONCRETO ESTRUTURAL 19 X 19 X 39 CM, FBK 4,5 MPA (NBR 6136)</v>
          </cell>
          <cell r="O9596" t="str">
            <v>UN</v>
          </cell>
          <cell r="P9596" t="str">
            <v>COEFICIENTE DE REPRESENTATIVIDADE</v>
          </cell>
          <cell r="Q9596">
            <v>127.575</v>
          </cell>
          <cell r="R9596">
            <v>4.07</v>
          </cell>
        </row>
        <row r="9597">
          <cell r="M9597">
            <v>87316</v>
          </cell>
          <cell r="N9597" t="str">
            <v>ARGAMASSA TRAÇO 1:4 (EM VOLUME DE CIMENTO E AREIA GROSSA ÚMIDA) PARA CHAPISCO CONVENCIONAL, PREPARO MECÂNICO COM BETONEIRA 400 L. AF_08/2019</v>
          </cell>
          <cell r="O9597" t="str">
            <v>M3</v>
          </cell>
          <cell r="P9597" t="str">
            <v>ATRIBUÍDO SÃO PAULO</v>
          </cell>
          <cell r="Q9597">
            <v>9.2999999999999992E-3</v>
          </cell>
          <cell r="R9597">
            <v>434.57</v>
          </cell>
        </row>
        <row r="9598">
          <cell r="M9598">
            <v>88309</v>
          </cell>
          <cell r="N9598" t="str">
            <v>PEDREIRO COM ENCARGOS COMPLEMENTARES</v>
          </cell>
          <cell r="O9598" t="str">
            <v>H</v>
          </cell>
          <cell r="P9598" t="str">
            <v>COLETADO</v>
          </cell>
          <cell r="Q9598">
            <v>29.905999999999999</v>
          </cell>
          <cell r="R9598">
            <v>19.43</v>
          </cell>
        </row>
        <row r="9599">
          <cell r="M9599">
            <v>88316</v>
          </cell>
          <cell r="N9599" t="str">
            <v>SERVENTE COM ENCARGOS COMPLEMENTARES</v>
          </cell>
          <cell r="O9599" t="str">
            <v>H</v>
          </cell>
          <cell r="P9599" t="str">
            <v>COLETADO</v>
          </cell>
          <cell r="Q9599">
            <v>23.497599999999998</v>
          </cell>
          <cell r="R9599">
            <v>14.25</v>
          </cell>
        </row>
        <row r="9600">
          <cell r="M9600">
            <v>88628</v>
          </cell>
          <cell r="N9600" t="str">
            <v>ARGAMASSA TRAÇO 1:3 (EM VOLUME DE CIMENTO E AREIA MÉDIA ÚMIDA), PREPARO MECÂNICO COM BETONEIRA 400 L. AF_08/2019</v>
          </cell>
          <cell r="O9600" t="str">
            <v>M3</v>
          </cell>
          <cell r="P9600" t="str">
            <v>ATRIBUÍDO SÃO PAULO</v>
          </cell>
          <cell r="Q9600">
            <v>0.78210000000000002</v>
          </cell>
          <cell r="R9600">
            <v>525</v>
          </cell>
        </row>
        <row r="9601">
          <cell r="M9601">
            <v>89993</v>
          </cell>
          <cell r="N9601" t="str">
            <v>GRAUTEAMENTO VERTICAL EM ALVENARIA ESTRUTURAL. AF_01/2015</v>
          </cell>
          <cell r="O9601" t="str">
            <v>M3</v>
          </cell>
          <cell r="P9601" t="str">
            <v>ATRIBUÍDO SÃO PAULO</v>
          </cell>
          <cell r="Q9601">
            <v>5.9799999999999999E-2</v>
          </cell>
          <cell r="R9601">
            <v>737.71</v>
          </cell>
        </row>
        <row r="9602">
          <cell r="M9602">
            <v>89995</v>
          </cell>
          <cell r="N9602" t="str">
            <v>GRAUTEAMENTO DE CINTA SUPERIOR OU DE VERGA EM ALVENARIA ESTRUTURAL. AF_01/2015</v>
          </cell>
          <cell r="O9602" t="str">
            <v>M3</v>
          </cell>
          <cell r="P9602" t="str">
            <v>ATRIBUÍDO SÃO PAULO</v>
          </cell>
          <cell r="Q9602">
            <v>8.3099999999999993E-2</v>
          </cell>
          <cell r="R9602">
            <v>712.29</v>
          </cell>
        </row>
        <row r="9603">
          <cell r="M9603">
            <v>89996</v>
          </cell>
          <cell r="N9603" t="str">
            <v>ARMAÇÃO VERTICAL DE ALVENARIA ESTRUTURAL; DIÂMETRO DE 10,0 MM. AF_01/2015</v>
          </cell>
          <cell r="O9603" t="str">
            <v>KG</v>
          </cell>
          <cell r="P9603" t="str">
            <v>COEFICIENTE DE REPRESENTATIVIDADE</v>
          </cell>
          <cell r="Q9603">
            <v>1.9743999999999999</v>
          </cell>
          <cell r="R9603">
            <v>13.05</v>
          </cell>
        </row>
        <row r="9604">
          <cell r="M9604">
            <v>89998</v>
          </cell>
          <cell r="N9604" t="str">
            <v>ARMAÇÃO DE CINTA DE ALVENARIA ESTRUTURAL; DIÂMETRO DE 10,0 MM. AF_01/2015</v>
          </cell>
          <cell r="O9604" t="str">
            <v>KG</v>
          </cell>
          <cell r="P9604" t="str">
            <v>COEFICIENTE DE REPRESENTATIVIDADE</v>
          </cell>
          <cell r="Q9604">
            <v>3.3317999999999999</v>
          </cell>
          <cell r="R9604">
            <v>12.65</v>
          </cell>
        </row>
        <row r="9605">
          <cell r="M9605" t="str">
            <v/>
          </cell>
          <cell r="N9605" t="str">
            <v/>
          </cell>
          <cell r="O9605" t="str">
            <v/>
          </cell>
          <cell r="P9605" t="str">
            <v/>
          </cell>
          <cell r="Q9605" t="str">
            <v/>
          </cell>
          <cell r="R9605" t="str">
            <v/>
          </cell>
        </row>
        <row r="9606">
          <cell r="M9606">
            <v>7258</v>
          </cell>
          <cell r="N9606" t="str">
            <v>TIJOLO CERAMICO MACICO COMUM *5 X 10 X 20* CM (L X A X C)</v>
          </cell>
          <cell r="O9606" t="str">
            <v>UN</v>
          </cell>
          <cell r="P9606" t="str">
            <v>COEFICIENTE DE REPRESENTATIVIDADE</v>
          </cell>
          <cell r="Q9606">
            <v>379.84710000000001</v>
          </cell>
          <cell r="R9606">
            <v>0.73</v>
          </cell>
        </row>
        <row r="9607">
          <cell r="M9607">
            <v>87316</v>
          </cell>
          <cell r="N9607" t="str">
            <v>ARGAMASSA TRAÇO 1:4 (EM VOLUME DE CIMENTO E AREIA GROSSA ÚMIDA) PARA CHAPISCO CONVENCIONAL, PREPARO MECÂNICO COM BETONEIRA 400 L. AF_08/2019</v>
          </cell>
          <cell r="O9607" t="str">
            <v>M3</v>
          </cell>
          <cell r="P9607" t="str">
            <v>ATRIBUÍDO SÃO PAULO</v>
          </cell>
          <cell r="Q9607">
            <v>2.7000000000000001E-3</v>
          </cell>
          <cell r="R9607">
            <v>434.57</v>
          </cell>
        </row>
        <row r="9608">
          <cell r="M9608">
            <v>88309</v>
          </cell>
          <cell r="N9608" t="str">
            <v>PEDREIRO COM ENCARGOS COMPLEMENTARES</v>
          </cell>
          <cell r="O9608" t="str">
            <v>H</v>
          </cell>
          <cell r="P9608" t="str">
            <v>COLETADO</v>
          </cell>
          <cell r="Q9608">
            <v>12.2507</v>
          </cell>
          <cell r="R9608">
            <v>19.43</v>
          </cell>
        </row>
        <row r="9609">
          <cell r="M9609">
            <v>88316</v>
          </cell>
          <cell r="N9609" t="str">
            <v>SERVENTE COM ENCARGOS COMPLEMENTARES</v>
          </cell>
          <cell r="O9609" t="str">
            <v>H</v>
          </cell>
          <cell r="P9609" t="str">
            <v>COLETADO</v>
          </cell>
          <cell r="Q9609">
            <v>9.6255000000000006</v>
          </cell>
          <cell r="R9609">
            <v>14.25</v>
          </cell>
        </row>
        <row r="9610">
          <cell r="M9610">
            <v>88628</v>
          </cell>
          <cell r="N9610" t="str">
            <v>ARGAMASSA TRAÇO 1:3 (EM VOLUME DE CIMENTO E AREIA MÉDIA ÚMIDA), PREPARO MECÂNICO COM BETONEIRA 400 L. AF_08/2019</v>
          </cell>
          <cell r="O9610" t="str">
            <v>M3</v>
          </cell>
          <cell r="P9610" t="str">
            <v>ATRIBUÍDO SÃO PAULO</v>
          </cell>
          <cell r="Q9610">
            <v>0.48630000000000001</v>
          </cell>
          <cell r="R9610">
            <v>525</v>
          </cell>
        </row>
        <row r="9611">
          <cell r="M9611">
            <v>89995</v>
          </cell>
          <cell r="N9611" t="str">
            <v>GRAUTEAMENTO DE CINTA SUPERIOR OU DE VERGA EM ALVENARIA ESTRUTURAL. AF_01/2015</v>
          </cell>
          <cell r="O9611" t="str">
            <v>M3</v>
          </cell>
          <cell r="P9611" t="str">
            <v>ATRIBUÍDO SÃO PAULO</v>
          </cell>
          <cell r="Q9611">
            <v>2.5100000000000001E-2</v>
          </cell>
          <cell r="R9611">
            <v>712.29</v>
          </cell>
        </row>
        <row r="9612">
          <cell r="M9612">
            <v>89998</v>
          </cell>
          <cell r="N9612" t="str">
            <v>ARMAÇÃO DE CINTA DE ALVENARIA ESTRUTURAL; DIÂMETRO DE 10,0 MM. AF_01/2015</v>
          </cell>
          <cell r="O9612" t="str">
            <v>KG</v>
          </cell>
          <cell r="P9612" t="str">
            <v>COEFICIENTE DE REPRESENTATIVIDADE</v>
          </cell>
          <cell r="Q9612">
            <v>0.77529999999999999</v>
          </cell>
          <cell r="R9612">
            <v>12.65</v>
          </cell>
        </row>
        <row r="9613">
          <cell r="M9613">
            <v>96536</v>
          </cell>
          <cell r="N9613" t="str">
            <v>FABRICAÇÃO, MONTAGEM E DESMONTAGEM DE FÔRMA PARA VIGA BALDRAME, EM MADEIRA SERRADA, E=25 MM, 4 UTILIZAÇÕES. AF_06/2017</v>
          </cell>
          <cell r="O9613" t="str">
            <v>M2</v>
          </cell>
          <cell r="P9613" t="str">
            <v>ATRIBUÍDO SÃO PAULO</v>
          </cell>
          <cell r="Q9613">
            <v>0.25130000000000002</v>
          </cell>
          <cell r="R9613">
            <v>54.32</v>
          </cell>
        </row>
        <row r="9614">
          <cell r="M9614" t="str">
            <v/>
          </cell>
          <cell r="N9614" t="str">
            <v/>
          </cell>
          <cell r="O9614" t="str">
            <v/>
          </cell>
          <cell r="P9614" t="str">
            <v/>
          </cell>
          <cell r="Q9614" t="str">
            <v/>
          </cell>
          <cell r="R9614" t="str">
            <v/>
          </cell>
        </row>
        <row r="9615">
          <cell r="M9615">
            <v>660</v>
          </cell>
          <cell r="N9615" t="str">
            <v>CANALETA DE CONCRETO 19 X 19 X 19 CM (CLASSE C - NBR 6136)</v>
          </cell>
          <cell r="O9615" t="str">
            <v>UN</v>
          </cell>
          <cell r="P9615" t="str">
            <v>COEFICIENTE DE REPRESENTATIVIDADE</v>
          </cell>
          <cell r="Q9615">
            <v>56.7</v>
          </cell>
          <cell r="R9615">
            <v>2.52</v>
          </cell>
        </row>
        <row r="9616">
          <cell r="M9616">
            <v>2692</v>
          </cell>
          <cell r="N9616" t="str">
            <v>DESMOLDANTE PROTETOR PARA FORMAS DE MADEIRA, DE BASE OLEOSA EMULSIONADA EM AGUA</v>
          </cell>
          <cell r="O9616" t="str">
            <v>L</v>
          </cell>
          <cell r="P9616" t="str">
            <v>COEFICIENTE DE REPRESENTATIVIDADE</v>
          </cell>
          <cell r="Q9616">
            <v>2.9600000000000001E-2</v>
          </cell>
          <cell r="R9616">
            <v>6.99</v>
          </cell>
        </row>
        <row r="9617">
          <cell r="M9617">
            <v>4491</v>
          </cell>
          <cell r="N9617" t="str">
            <v>PONTALETE *7,5 X 7,5* CM EM PINUS, MISTA OU EQUIVALENTE DA REGIAO - BRUTA</v>
          </cell>
          <cell r="O9617" t="str">
            <v>M</v>
          </cell>
          <cell r="P9617" t="str">
            <v>COEFICIENTE DE REPRESENTATIVIDADE</v>
          </cell>
          <cell r="Q9617">
            <v>0.64380000000000004</v>
          </cell>
          <cell r="R9617">
            <v>8.25</v>
          </cell>
        </row>
        <row r="9618">
          <cell r="M9618">
            <v>4517</v>
          </cell>
          <cell r="N9618" t="str">
            <v>SARRAFO *2,5 X 7,5* CM EM PINUS, MISTA OU EQUIVALENTE DA REGIAO - BRUTA</v>
          </cell>
          <cell r="O9618" t="str">
            <v>M</v>
          </cell>
          <cell r="P9618" t="str">
            <v>COEFICIENTE DE REPRESENTATIVIDADE</v>
          </cell>
          <cell r="Q9618">
            <v>0.76559999999999995</v>
          </cell>
          <cell r="R9618">
            <v>2.89</v>
          </cell>
        </row>
        <row r="9619">
          <cell r="M9619">
            <v>5069</v>
          </cell>
          <cell r="N9619" t="str">
            <v>PREGO DE ACO POLIDO COM CABECA 17 X 27 (2 1/2 X 11)</v>
          </cell>
          <cell r="O9619" t="str">
            <v>KG</v>
          </cell>
          <cell r="P9619" t="str">
            <v>COEFICIENTE DE REPRESENTATIVIDADE</v>
          </cell>
          <cell r="Q9619">
            <v>6.7900000000000002E-2</v>
          </cell>
          <cell r="R9619">
            <v>14.51</v>
          </cell>
        </row>
        <row r="9620">
          <cell r="M9620">
            <v>6193</v>
          </cell>
          <cell r="N9620" t="str">
            <v>TABUA  NAO  APARELHADA  *2,5 X 20* CM, EM MACARANDUBA, ANGELIM OU EQUIVALENTE DA REGIAO - BRUTA</v>
          </cell>
          <cell r="O9620" t="str">
            <v>M</v>
          </cell>
          <cell r="P9620" t="str">
            <v>COEFICIENTE DE REPRESENTATIVIDADE</v>
          </cell>
          <cell r="Q9620">
            <v>2.4011999999999998</v>
          </cell>
          <cell r="R9620">
            <v>11.3</v>
          </cell>
        </row>
        <row r="9621">
          <cell r="M9621">
            <v>25067</v>
          </cell>
          <cell r="N9621" t="str">
            <v>BLOCO DE CONCRETO ESTRUTURAL 19 X 19 X 39 CM, FBK 4,5 MPA (NBR 6136)</v>
          </cell>
          <cell r="O9621" t="str">
            <v>UN</v>
          </cell>
          <cell r="P9621" t="str">
            <v>COEFICIENTE DE REPRESENTATIVIDADE</v>
          </cell>
          <cell r="Q9621">
            <v>187.1087</v>
          </cell>
          <cell r="R9621">
            <v>4.07</v>
          </cell>
        </row>
        <row r="9622">
          <cell r="M9622">
            <v>87316</v>
          </cell>
          <cell r="N9622" t="str">
            <v>ARGAMASSA TRAÇO 1:4 (EM VOLUME DE CIMENTO E AREIA GROSSA ÚMIDA) PARA CHAPISCO CONVENCIONAL, PREPARO MECÂNICO COM BETONEIRA 400 L. AF_08/2019</v>
          </cell>
          <cell r="O9622" t="str">
            <v>M3</v>
          </cell>
          <cell r="P9622" t="str">
            <v>ATRIBUÍDO SÃO PAULO</v>
          </cell>
          <cell r="Q9622">
            <v>8.6E-3</v>
          </cell>
          <cell r="R9622">
            <v>434.57</v>
          </cell>
        </row>
        <row r="9623">
          <cell r="M9623">
            <v>88309</v>
          </cell>
          <cell r="N9623" t="str">
            <v>PEDREIRO COM ENCARGOS COMPLEMENTARES</v>
          </cell>
          <cell r="O9623" t="str">
            <v>H</v>
          </cell>
          <cell r="P9623" t="str">
            <v>COLETADO</v>
          </cell>
          <cell r="Q9623">
            <v>37.592399999999998</v>
          </cell>
          <cell r="R9623">
            <v>19.43</v>
          </cell>
        </row>
        <row r="9624">
          <cell r="M9624">
            <v>88316</v>
          </cell>
          <cell r="N9624" t="str">
            <v>SERVENTE COM ENCARGOS COMPLEMENTARES</v>
          </cell>
          <cell r="O9624" t="str">
            <v>H</v>
          </cell>
          <cell r="P9624" t="str">
            <v>COLETADO</v>
          </cell>
          <cell r="Q9624">
            <v>29.536899999999999</v>
          </cell>
          <cell r="R9624">
            <v>14.25</v>
          </cell>
        </row>
        <row r="9625">
          <cell r="M9625">
            <v>88628</v>
          </cell>
          <cell r="N9625" t="str">
            <v>ARGAMASSA TRAÇO 1:3 (EM VOLUME DE CIMENTO E AREIA MÉDIA ÚMIDA), PREPARO MECÂNICO COM BETONEIRA 400 L. AF_08/2019</v>
          </cell>
          <cell r="O9625" t="str">
            <v>M3</v>
          </cell>
          <cell r="P9625" t="str">
            <v>ATRIBUÍDO SÃO PAULO</v>
          </cell>
          <cell r="Q9625">
            <v>1.1994</v>
          </cell>
          <cell r="R9625">
            <v>525</v>
          </cell>
        </row>
        <row r="9626">
          <cell r="M9626">
            <v>88907</v>
          </cell>
          <cell r="N9626" t="str">
            <v>ESCAVADEIRA HIDRÁULICA SOBRE ESTEIRAS, CAÇAMBA 1,20 M3, PESO OPERACIONAL 21 T, POTÊNCIA BRUTA 155 HP - CHP DIURNO. AF_06/2014</v>
          </cell>
          <cell r="O9626" t="str">
            <v>CHP</v>
          </cell>
          <cell r="P9626" t="str">
            <v>ATRIBUÍDO SÃO PAULO</v>
          </cell>
          <cell r="Q9626">
            <v>0.3</v>
          </cell>
          <cell r="R9626">
            <v>175.84</v>
          </cell>
        </row>
        <row r="9627">
          <cell r="M9627">
            <v>88908</v>
          </cell>
          <cell r="N9627" t="str">
            <v>ESCAVADEIRA HIDRÁULICA SOBRE ESTEIRAS, CAÇAMBA 1,20 M3, PESO OPERACIONAL 21 T, POTÊNCIA BRUTA 155 HP - CHI DIURNO. AF_06/2014</v>
          </cell>
          <cell r="O9627" t="str">
            <v>CHI</v>
          </cell>
          <cell r="P9627" t="str">
            <v>ATRIBUÍDO SÃO PAULO</v>
          </cell>
          <cell r="Q9627">
            <v>0.61140000000000005</v>
          </cell>
          <cell r="R9627">
            <v>61.79</v>
          </cell>
        </row>
        <row r="9628">
          <cell r="M9628">
            <v>89993</v>
          </cell>
          <cell r="N9628" t="str">
            <v>GRAUTEAMENTO VERTICAL EM ALVENARIA ESTRUTURAL. AF_01/2015</v>
          </cell>
          <cell r="O9628" t="str">
            <v>M3</v>
          </cell>
          <cell r="P9628" t="str">
            <v>ATRIBUÍDO SÃO PAULO</v>
          </cell>
          <cell r="Q9628">
            <v>5.9799999999999999E-2</v>
          </cell>
          <cell r="R9628">
            <v>737.71</v>
          </cell>
        </row>
        <row r="9629">
          <cell r="M9629">
            <v>89995</v>
          </cell>
          <cell r="N9629" t="str">
            <v>GRAUTEAMENTO DE CINTA SUPERIOR OU DE VERGA EM ALVENARIA ESTRUTURAL. AF_01/2015</v>
          </cell>
          <cell r="O9629" t="str">
            <v>M3</v>
          </cell>
          <cell r="P9629" t="str">
            <v>ATRIBUÍDO SÃO PAULO</v>
          </cell>
          <cell r="Q9629">
            <v>0.1661</v>
          </cell>
          <cell r="R9629">
            <v>712.29</v>
          </cell>
        </row>
        <row r="9630">
          <cell r="M9630">
            <v>89996</v>
          </cell>
          <cell r="N9630" t="str">
            <v>ARMAÇÃO VERTICAL DE ALVENARIA ESTRUTURAL; DIÂMETRO DE 10,0 MM. AF_01/2015</v>
          </cell>
          <cell r="O9630" t="str">
            <v>KG</v>
          </cell>
          <cell r="P9630" t="str">
            <v>COEFICIENTE DE REPRESENTATIVIDADE</v>
          </cell>
          <cell r="Q9630">
            <v>1.9743999999999999</v>
          </cell>
          <cell r="R9630">
            <v>13.05</v>
          </cell>
        </row>
        <row r="9631">
          <cell r="M9631">
            <v>89998</v>
          </cell>
          <cell r="N9631" t="str">
            <v>ARMAÇÃO DE CINTA DE ALVENARIA ESTRUTURAL; DIÂMETRO DE 10,0 MM. AF_01/2015</v>
          </cell>
          <cell r="O9631" t="str">
            <v>KG</v>
          </cell>
          <cell r="P9631" t="str">
            <v>COEFICIENTE DE REPRESENTATIVIDADE</v>
          </cell>
          <cell r="Q9631">
            <v>6.6635999999999997</v>
          </cell>
          <cell r="R9631">
            <v>12.65</v>
          </cell>
        </row>
        <row r="9632">
          <cell r="M9632">
            <v>92783</v>
          </cell>
          <cell r="N9632" t="str">
            <v>ARMAÇÃO DE LAJE DE UMA ESTRUTURA CONVENCIONAL DE CONCRETO ARMADO EM UMA EDIFICAÇÃO TÉRREA OU SOBRADO UTILIZANDO AÇO CA-60 DE 4,2 MM - MONTAGEM. AF_12/2015</v>
          </cell>
          <cell r="O9632" t="str">
            <v>KG</v>
          </cell>
          <cell r="P9632" t="str">
            <v>ATRIBUÍDO SÃO PAULO</v>
          </cell>
          <cell r="Q9632">
            <v>40.2864</v>
          </cell>
          <cell r="R9632">
            <v>18.399999999999999</v>
          </cell>
        </row>
        <row r="9633">
          <cell r="M9633">
            <v>94970</v>
          </cell>
          <cell r="N9633" t="str">
            <v>CONCRETO FCK = 20MPA, TRAÇO 1:2,7:3 (EM MASSA SECA DE CIMENTO/ AREIA MÉDIA/ BRITA 1) - PREPARO MECÂNICO COM BETONEIRA 600 L. AF_05/2021</v>
          </cell>
          <cell r="O9633" t="str">
            <v>M3</v>
          </cell>
          <cell r="P9633" t="str">
            <v>ATRIBUÍDO SÃO PAULO</v>
          </cell>
          <cell r="Q9633">
            <v>1.5177</v>
          </cell>
          <cell r="R9633">
            <v>404.3</v>
          </cell>
        </row>
        <row r="9634">
          <cell r="M9634">
            <v>97736</v>
          </cell>
          <cell r="N9634" t="str">
            <v>PEÇA RETANGULAR PRÉ-MOLDADA, VOLUME DE CONCRETO ACIMA DE 100 LITROS, TAXA DE AÇO APROXIMADA DE 30KG/M³. AF_01/2018</v>
          </cell>
          <cell r="O9634" t="str">
            <v>M3</v>
          </cell>
          <cell r="P9634" t="str">
            <v>ATRIBUÍDO SÃO PAULO</v>
          </cell>
          <cell r="Q9634">
            <v>1.0690999999999999</v>
          </cell>
          <cell r="R9634">
            <v>1406.02</v>
          </cell>
        </row>
        <row r="9635">
          <cell r="M9635">
            <v>97738</v>
          </cell>
          <cell r="N9635" t="str">
            <v>PEÇA CIRCULAR PRÉ-MOLDADA, VOLUME DE CONCRETO DE 10 A 30 LITROS, TAXA DE FIBRA DE POLIPROPILENO APROXIMADA DE 6 KG/M³. AF_01/2018_P</v>
          </cell>
          <cell r="O9635" t="str">
            <v>M3</v>
          </cell>
          <cell r="P9635" t="str">
            <v>ATRIBUÍDO SÃO PAULO</v>
          </cell>
          <cell r="Q9635">
            <v>2.2100000000000002E-2</v>
          </cell>
          <cell r="R9635">
            <v>3901.66</v>
          </cell>
        </row>
        <row r="9636">
          <cell r="M9636">
            <v>101625</v>
          </cell>
          <cell r="N9636" t="str">
            <v>PREPARO DE FUNDO DE VALA COM LARGURA MAIOR OU IGUAL A 1,5 M E MENOR QUE 2,5 M, COM CAMADA DE AREIA, LANÇAMENTO MECANIZADO. AF_08/2020</v>
          </cell>
          <cell r="O9636" t="str">
            <v>M3</v>
          </cell>
          <cell r="P9636" t="str">
            <v>ATRIBUÍDO SÃO PAULO</v>
          </cell>
          <cell r="Q9636">
            <v>1.6128</v>
          </cell>
          <cell r="R9636">
            <v>148.47</v>
          </cell>
        </row>
        <row r="9637">
          <cell r="M9637" t="str">
            <v/>
          </cell>
          <cell r="N9637" t="str">
            <v/>
          </cell>
          <cell r="O9637" t="str">
            <v/>
          </cell>
          <cell r="P9637" t="str">
            <v/>
          </cell>
          <cell r="Q9637" t="str">
            <v/>
          </cell>
          <cell r="R9637" t="str">
            <v/>
          </cell>
        </row>
        <row r="9638">
          <cell r="M9638">
            <v>5678</v>
          </cell>
          <cell r="N9638" t="str">
            <v>RETROESCAVADEIRA SOBRE RODAS COM CARREGADEIRA, TRAÇÃO 4X4, POTÊNCIA LÍQ. 88 HP, CAÇAMBA CARREG. CAP. MÍN. 1 M3, CAÇAMBA RETRO CAP. 0,26 M3, PESO OPERACIONAL MÍN. 6.674 KG, PROFUNDIDADE ESCAVAÇÃO MÁX. 4,37 M - CHP DIURNO. AF_06/2014</v>
          </cell>
          <cell r="O9638" t="str">
            <v>CHP</v>
          </cell>
          <cell r="P9638" t="str">
            <v>ATRIBUÍDO SÃO PAULO</v>
          </cell>
          <cell r="Q9638">
            <v>0.28179999999999999</v>
          </cell>
          <cell r="R9638">
            <v>103.52</v>
          </cell>
        </row>
        <row r="9639">
          <cell r="M9639">
            <v>5679</v>
          </cell>
          <cell r="N9639" t="str">
            <v>RETROESCAVADEIRA SOBRE RODAS COM CARREGADEIRA, TRAÇÃO 4X4, POTÊNCIA LÍQ. 88 HP, CAÇAMBA CARREG. CAP. MÍN. 1 M3, CAÇAMBA RETRO CAP. 0,26 M3, PESO OPERACIONAL MÍN. 6.674 KG, PROFUNDIDADE ESCAVAÇÃO MÁX. 4,37 M - CHI DIURNO. AF_06/2014</v>
          </cell>
          <cell r="O9639" t="str">
            <v>CHI</v>
          </cell>
          <cell r="P9639" t="str">
            <v>ATRIBUÍDO SÃO PAULO</v>
          </cell>
          <cell r="Q9639">
            <v>0.94779999999999998</v>
          </cell>
          <cell r="R9639">
            <v>40.76</v>
          </cell>
        </row>
        <row r="9640">
          <cell r="M9640">
            <v>7258</v>
          </cell>
          <cell r="N9640" t="str">
            <v>TIJOLO CERAMICO MACICO COMUM *5 X 10 X 20* CM (L X A X C)</v>
          </cell>
          <cell r="O9640" t="str">
            <v>UN</v>
          </cell>
          <cell r="P9640" t="str">
            <v>COEFICIENTE DE REPRESENTATIVIDADE</v>
          </cell>
          <cell r="Q9640">
            <v>63.844999999999999</v>
          </cell>
          <cell r="R9640">
            <v>0.73</v>
          </cell>
        </row>
        <row r="9641">
          <cell r="M9641">
            <v>12547</v>
          </cell>
          <cell r="N9641" t="str">
            <v>ANEL EM CONCRETO ARMADO, LISO, PARA POCOS DE VISITAS, POCOS DE INSPECAO, FOSSAS SEPTICAS E SUMIDOUROS, SEM FUNDO, DIAMETRO INTERNO DE 1,00 M E ALTURA DE 0,50 M</v>
          </cell>
          <cell r="O9641" t="str">
            <v>UN</v>
          </cell>
          <cell r="P9641" t="str">
            <v>ATRIBUÍDO SÃO PAULO</v>
          </cell>
          <cell r="Q9641">
            <v>1</v>
          </cell>
          <cell r="R9641">
            <v>162.24</v>
          </cell>
        </row>
        <row r="9642">
          <cell r="M9642">
            <v>43443</v>
          </cell>
          <cell r="N9642" t="str">
            <v>ANEL EM CONCRETO ARMADO, LISO, PARA POCOS DE VISITAS, POCOS DE INSPECAO, FOSSAS SEPTICAS E SUMIDOUROS, COM FUNDO, DIAMETRO INTERNO DE 1,00 M E ALTURA DE 0,50 M</v>
          </cell>
          <cell r="O9642" t="str">
            <v>UN</v>
          </cell>
          <cell r="P9642" t="str">
            <v>ATRIBUÍDO SÃO PAULO</v>
          </cell>
          <cell r="Q9642">
            <v>1</v>
          </cell>
          <cell r="R9642">
            <v>223.53</v>
          </cell>
        </row>
        <row r="9643">
          <cell r="M9643">
            <v>88309</v>
          </cell>
          <cell r="N9643" t="str">
            <v>PEDREIRO COM ENCARGOS COMPLEMENTARES</v>
          </cell>
          <cell r="O9643" t="str">
            <v>H</v>
          </cell>
          <cell r="P9643" t="str">
            <v>COLETADO</v>
          </cell>
          <cell r="Q9643">
            <v>2.2591000000000001</v>
          </cell>
          <cell r="R9643">
            <v>19.43</v>
          </cell>
        </row>
        <row r="9644">
          <cell r="M9644">
            <v>88316</v>
          </cell>
          <cell r="N9644" t="str">
            <v>SERVENTE COM ENCARGOS COMPLEMENTARES</v>
          </cell>
          <cell r="O9644" t="str">
            <v>H</v>
          </cell>
          <cell r="P9644" t="str">
            <v>COLETADO</v>
          </cell>
          <cell r="Q9644">
            <v>2.2591000000000001</v>
          </cell>
          <cell r="R9644">
            <v>14.25</v>
          </cell>
        </row>
        <row r="9645">
          <cell r="M9645">
            <v>88628</v>
          </cell>
          <cell r="N9645" t="str">
            <v>ARGAMASSA TRAÇO 1:3 (EM VOLUME DE CIMENTO E AREIA MÉDIA ÚMIDA), PREPARO MECÂNICO COM BETONEIRA 400 L. AF_08/2019</v>
          </cell>
          <cell r="O9645" t="str">
            <v>M3</v>
          </cell>
          <cell r="P9645" t="str">
            <v>ATRIBUÍDO SÃO PAULO</v>
          </cell>
          <cell r="Q9645">
            <v>0.1938</v>
          </cell>
          <cell r="R9645">
            <v>525</v>
          </cell>
        </row>
        <row r="9646">
          <cell r="M9646">
            <v>97738</v>
          </cell>
          <cell r="N9646" t="str">
            <v>PEÇA CIRCULAR PRÉ-MOLDADA, VOLUME DE CONCRETO DE 10 A 30 LITROS, TAXA DE FIBRA DE POLIPROPILENO APROXIMADA DE 6 KG/M³. AF_01/2018_P</v>
          </cell>
          <cell r="O9646" t="str">
            <v>M3</v>
          </cell>
          <cell r="P9646" t="str">
            <v>ATRIBUÍDO SÃO PAULO</v>
          </cell>
          <cell r="Q9646">
            <v>2.2100000000000002E-2</v>
          </cell>
          <cell r="R9646">
            <v>3901.66</v>
          </cell>
        </row>
        <row r="9647">
          <cell r="M9647">
            <v>97740</v>
          </cell>
          <cell r="N9647" t="str">
            <v>PEÇA CIRCULAR PRÉ-MOLDADA, VOLUME DE CONCRETO ACIMA DE 100 LITROS, TAXA DE AÇO APROXIMADA DE 30KG/M³. AF_01/2018</v>
          </cell>
          <cell r="O9647" t="str">
            <v>M3</v>
          </cell>
          <cell r="P9647" t="str">
            <v>ATRIBUÍDO SÃO PAULO</v>
          </cell>
          <cell r="Q9647">
            <v>0.1216</v>
          </cell>
          <cell r="R9647">
            <v>1871.09</v>
          </cell>
        </row>
        <row r="9648">
          <cell r="M9648">
            <v>101625</v>
          </cell>
          <cell r="N9648" t="str">
            <v>PREPARO DE FUNDO DE VALA COM LARGURA MAIOR OU IGUAL A 1,5 M E MENOR QUE 2,5 M, COM CAMADA DE AREIA, LANÇAMENTO MECANIZADO. AF_08/2020</v>
          </cell>
          <cell r="O9648" t="str">
            <v>M3</v>
          </cell>
          <cell r="P9648" t="str">
            <v>ATRIBUÍDO SÃO PAULO</v>
          </cell>
          <cell r="Q9648">
            <v>0.4078</v>
          </cell>
          <cell r="R9648">
            <v>148.47</v>
          </cell>
        </row>
        <row r="9649">
          <cell r="M9649" t="str">
            <v/>
          </cell>
          <cell r="N9649" t="str">
            <v/>
          </cell>
          <cell r="O9649" t="str">
            <v/>
          </cell>
          <cell r="P9649" t="str">
            <v/>
          </cell>
          <cell r="Q9649" t="str">
            <v/>
          </cell>
          <cell r="R9649" t="str">
            <v/>
          </cell>
        </row>
        <row r="9650">
          <cell r="M9650">
            <v>660</v>
          </cell>
          <cell r="N9650" t="str">
            <v>CANALETA DE CONCRETO 19 X 19 X 19 CM (CLASSE C - NBR 6136)</v>
          </cell>
          <cell r="O9650" t="str">
            <v>UN</v>
          </cell>
          <cell r="P9650" t="str">
            <v>COEFICIENTE DE REPRESENTATIVIDADE</v>
          </cell>
          <cell r="Q9650">
            <v>56.7</v>
          </cell>
          <cell r="R9650">
            <v>2.52</v>
          </cell>
        </row>
        <row r="9651">
          <cell r="M9651">
            <v>2692</v>
          </cell>
          <cell r="N9651" t="str">
            <v>DESMOLDANTE PROTETOR PARA FORMAS DE MADEIRA, DE BASE OLEOSA EMULSIONADA EM AGUA</v>
          </cell>
          <cell r="O9651" t="str">
            <v>L</v>
          </cell>
          <cell r="P9651" t="str">
            <v>COEFICIENTE DE REPRESENTATIVIDADE</v>
          </cell>
          <cell r="Q9651">
            <v>2.7E-2</v>
          </cell>
          <cell r="R9651">
            <v>6.99</v>
          </cell>
        </row>
        <row r="9652">
          <cell r="M9652">
            <v>4491</v>
          </cell>
          <cell r="N9652" t="str">
            <v>PONTALETE *7,5 X 7,5* CM EM PINUS, MISTA OU EQUIVALENTE DA REGIAO - BRUTA</v>
          </cell>
          <cell r="O9652" t="str">
            <v>M</v>
          </cell>
          <cell r="P9652" t="str">
            <v>COEFICIENTE DE REPRESENTATIVIDADE</v>
          </cell>
          <cell r="Q9652">
            <v>0.58830000000000005</v>
          </cell>
          <cell r="R9652">
            <v>8.25</v>
          </cell>
        </row>
        <row r="9653">
          <cell r="M9653">
            <v>4517</v>
          </cell>
          <cell r="N9653" t="str">
            <v>SARRAFO *2,5 X 7,5* CM EM PINUS, MISTA OU EQUIVALENTE DA REGIAO - BRUTA</v>
          </cell>
          <cell r="O9653" t="str">
            <v>M</v>
          </cell>
          <cell r="P9653" t="str">
            <v>COEFICIENTE DE REPRESENTATIVIDADE</v>
          </cell>
          <cell r="Q9653">
            <v>0.6996</v>
          </cell>
          <cell r="R9653">
            <v>2.89</v>
          </cell>
        </row>
        <row r="9654">
          <cell r="M9654">
            <v>5069</v>
          </cell>
          <cell r="N9654" t="str">
            <v>PREGO DE ACO POLIDO COM CABECA 17 X 27 (2 1/2 X 11)</v>
          </cell>
          <cell r="O9654" t="str">
            <v>KG</v>
          </cell>
          <cell r="P9654" t="str">
            <v>COEFICIENTE DE REPRESENTATIVIDADE</v>
          </cell>
          <cell r="Q9654">
            <v>6.2E-2</v>
          </cell>
          <cell r="R9654">
            <v>14.51</v>
          </cell>
        </row>
        <row r="9655">
          <cell r="M9655">
            <v>6193</v>
          </cell>
          <cell r="N9655" t="str">
            <v>TABUA  NAO  APARELHADA  *2,5 X 20* CM, EM MACARANDUBA, ANGELIM OU EQUIVALENTE DA REGIAO - BRUTA</v>
          </cell>
          <cell r="O9655" t="str">
            <v>M</v>
          </cell>
          <cell r="P9655" t="str">
            <v>COEFICIENTE DE REPRESENTATIVIDADE</v>
          </cell>
          <cell r="Q9655">
            <v>2.1941999999999999</v>
          </cell>
          <cell r="R9655">
            <v>11.3</v>
          </cell>
        </row>
        <row r="9656">
          <cell r="M9656">
            <v>25067</v>
          </cell>
          <cell r="N9656" t="str">
            <v>BLOCO DE CONCRETO ESTRUTURAL 19 X 19 X 39 CM, FBK 4,5 MPA (NBR 6136)</v>
          </cell>
          <cell r="O9656" t="str">
            <v>UN</v>
          </cell>
          <cell r="P9656" t="str">
            <v>COEFICIENTE DE REPRESENTATIVIDADE</v>
          </cell>
          <cell r="Q9656">
            <v>150.51679999999999</v>
          </cell>
          <cell r="R9656">
            <v>4.07</v>
          </cell>
        </row>
        <row r="9657">
          <cell r="M9657">
            <v>87316</v>
          </cell>
          <cell r="N9657" t="str">
            <v>ARGAMASSA TRAÇO 1:4 (EM VOLUME DE CIMENTO E AREIA GROSSA ÚMIDA) PARA CHAPISCO CONVENCIONAL, PREPARO MECÂNICO COM BETONEIRA 400 L. AF_08/2019</v>
          </cell>
          <cell r="O9657" t="str">
            <v>M3</v>
          </cell>
          <cell r="P9657" t="str">
            <v>ATRIBUÍDO SÃO PAULO</v>
          </cell>
          <cell r="Q9657">
            <v>8.9999999999999993E-3</v>
          </cell>
          <cell r="R9657">
            <v>434.57</v>
          </cell>
        </row>
        <row r="9658">
          <cell r="M9658">
            <v>88309</v>
          </cell>
          <cell r="N9658" t="str">
            <v>PEDREIRO COM ENCARGOS COMPLEMENTARES</v>
          </cell>
          <cell r="O9658" t="str">
            <v>H</v>
          </cell>
          <cell r="P9658" t="str">
            <v>COLETADO</v>
          </cell>
          <cell r="Q9658">
            <v>37.124699999999997</v>
          </cell>
          <cell r="R9658">
            <v>19.43</v>
          </cell>
        </row>
        <row r="9659">
          <cell r="M9659">
            <v>88316</v>
          </cell>
          <cell r="N9659" t="str">
            <v>SERVENTE COM ENCARGOS COMPLEMENTARES</v>
          </cell>
          <cell r="O9659" t="str">
            <v>H</v>
          </cell>
          <cell r="P9659" t="str">
            <v>COLETADO</v>
          </cell>
          <cell r="Q9659">
            <v>29.1694</v>
          </cell>
          <cell r="R9659">
            <v>14.25</v>
          </cell>
        </row>
        <row r="9660">
          <cell r="M9660">
            <v>88628</v>
          </cell>
          <cell r="N9660" t="str">
            <v>ARGAMASSA TRAÇO 1:3 (EM VOLUME DE CIMENTO E AREIA MÉDIA ÚMIDA), PREPARO MECÂNICO COM BETONEIRA 400 L. AF_08/2019</v>
          </cell>
          <cell r="O9660" t="str">
            <v>M3</v>
          </cell>
          <cell r="P9660" t="str">
            <v>ATRIBUÍDO SÃO PAULO</v>
          </cell>
          <cell r="Q9660">
            <v>1.0773999999999999</v>
          </cell>
          <cell r="R9660">
            <v>525</v>
          </cell>
        </row>
        <row r="9661">
          <cell r="M9661">
            <v>88907</v>
          </cell>
          <cell r="N9661" t="str">
            <v>ESCAVADEIRA HIDRÁULICA SOBRE ESTEIRAS, CAÇAMBA 1,20 M3, PESO OPERACIONAL 21 T, POTÊNCIA BRUTA 155 HP - CHP DIURNO. AF_06/2014</v>
          </cell>
          <cell r="O9661" t="str">
            <v>CHP</v>
          </cell>
          <cell r="P9661" t="str">
            <v>ATRIBUÍDO SÃO PAULO</v>
          </cell>
          <cell r="Q9661">
            <v>0.254</v>
          </cell>
          <cell r="R9661">
            <v>175.84</v>
          </cell>
        </row>
        <row r="9662">
          <cell r="M9662">
            <v>88908</v>
          </cell>
          <cell r="N9662" t="str">
            <v>ESCAVADEIRA HIDRÁULICA SOBRE ESTEIRAS, CAÇAMBA 1,20 M3, PESO OPERACIONAL 21 T, POTÊNCIA BRUTA 155 HP - CHI DIURNO. AF_06/2014</v>
          </cell>
          <cell r="O9662" t="str">
            <v>CHI</v>
          </cell>
          <cell r="P9662" t="str">
            <v>ATRIBUÍDO SÃO PAULO</v>
          </cell>
          <cell r="Q9662">
            <v>0.51759999999999995</v>
          </cell>
          <cell r="R9662">
            <v>61.79</v>
          </cell>
        </row>
        <row r="9663">
          <cell r="M9663">
            <v>89993</v>
          </cell>
          <cell r="N9663" t="str">
            <v>GRAUTEAMENTO VERTICAL EM ALVENARIA ESTRUTURAL. AF_01/2015</v>
          </cell>
          <cell r="O9663" t="str">
            <v>M3</v>
          </cell>
          <cell r="P9663" t="str">
            <v>ATRIBUÍDO SÃO PAULO</v>
          </cell>
          <cell r="Q9663">
            <v>5.9799999999999999E-2</v>
          </cell>
          <cell r="R9663">
            <v>737.71</v>
          </cell>
        </row>
        <row r="9664">
          <cell r="M9664">
            <v>89995</v>
          </cell>
          <cell r="N9664" t="str">
            <v>GRAUTEAMENTO DE CINTA SUPERIOR OU DE VERGA EM ALVENARIA ESTRUTURAL. AF_01/2015</v>
          </cell>
          <cell r="O9664" t="str">
            <v>M3</v>
          </cell>
          <cell r="P9664" t="str">
            <v>ATRIBUÍDO SÃO PAULO</v>
          </cell>
          <cell r="Q9664">
            <v>0.1661</v>
          </cell>
          <cell r="R9664">
            <v>712.29</v>
          </cell>
        </row>
        <row r="9665">
          <cell r="M9665">
            <v>89996</v>
          </cell>
          <cell r="N9665" t="str">
            <v>ARMAÇÃO VERTICAL DE ALVENARIA ESTRUTURAL; DIÂMETRO DE 10,0 MM. AF_01/2015</v>
          </cell>
          <cell r="O9665" t="str">
            <v>KG</v>
          </cell>
          <cell r="P9665" t="str">
            <v>COEFICIENTE DE REPRESENTATIVIDADE</v>
          </cell>
          <cell r="Q9665">
            <v>1.9743999999999999</v>
          </cell>
          <cell r="R9665">
            <v>13.05</v>
          </cell>
        </row>
        <row r="9666">
          <cell r="M9666">
            <v>89998</v>
          </cell>
          <cell r="N9666" t="str">
            <v>ARMAÇÃO DE CINTA DE ALVENARIA ESTRUTURAL; DIÂMETRO DE 10,0 MM. AF_01/2015</v>
          </cell>
          <cell r="O9666" t="str">
            <v>KG</v>
          </cell>
          <cell r="P9666" t="str">
            <v>COEFICIENTE DE REPRESENTATIVIDADE</v>
          </cell>
          <cell r="Q9666">
            <v>6.6635999999999997</v>
          </cell>
          <cell r="R9666">
            <v>12.65</v>
          </cell>
        </row>
        <row r="9667">
          <cell r="M9667">
            <v>92783</v>
          </cell>
          <cell r="N9667" t="str">
            <v>ARMAÇÃO DE LAJE DE UMA ESTRUTURA CONVENCIONAL DE CONCRETO ARMADO EM UMA EDIFICAÇÃO TÉRREA OU SOBRADO UTILIZANDO AÇO CA-60 DE 4,2 MM - MONTAGEM. AF_12/2015</v>
          </cell>
          <cell r="O9667" t="str">
            <v>KG</v>
          </cell>
          <cell r="P9667" t="str">
            <v>ATRIBUÍDO SÃO PAULO</v>
          </cell>
          <cell r="Q9667">
            <v>34.836399999999998</v>
          </cell>
          <cell r="R9667">
            <v>18.399999999999999</v>
          </cell>
        </row>
        <row r="9668">
          <cell r="M9668">
            <v>94970</v>
          </cell>
          <cell r="N9668" t="str">
            <v>CONCRETO FCK = 20MPA, TRAÇO 1:2,7:3 (EM MASSA SECA DE CIMENTO/ AREIA MÉDIA/ BRITA 1) - PREPARO MECÂNICO COM BETONEIRA 600 L. AF_05/2021</v>
          </cell>
          <cell r="O9668" t="str">
            <v>M3</v>
          </cell>
          <cell r="P9668" t="str">
            <v>ATRIBUÍDO SÃO PAULO</v>
          </cell>
          <cell r="Q9668">
            <v>1.3124</v>
          </cell>
          <cell r="R9668">
            <v>404.3</v>
          </cell>
        </row>
        <row r="9669">
          <cell r="M9669">
            <v>97736</v>
          </cell>
          <cell r="N9669" t="str">
            <v>PEÇA RETANGULAR PRÉ-MOLDADA, VOLUME DE CONCRETO ACIMA DE 100 LITROS, TAXA DE AÇO APROXIMADA DE 30KG/M³. AF_01/2018</v>
          </cell>
          <cell r="O9669" t="str">
            <v>M3</v>
          </cell>
          <cell r="P9669" t="str">
            <v>ATRIBUÍDO SÃO PAULO</v>
          </cell>
          <cell r="Q9669">
            <v>0.88160000000000005</v>
          </cell>
          <cell r="R9669">
            <v>1406.02</v>
          </cell>
        </row>
        <row r="9670">
          <cell r="M9670">
            <v>97738</v>
          </cell>
          <cell r="N9670" t="str">
            <v>PEÇA CIRCULAR PRÉ-MOLDADA, VOLUME DE CONCRETO DE 10 A 30 LITROS, TAXA DE FIBRA DE POLIPROPILENO APROXIMADA DE 6 KG/M³. AF_01/2018_P</v>
          </cell>
          <cell r="O9670" t="str">
            <v>M3</v>
          </cell>
          <cell r="P9670" t="str">
            <v>ATRIBUÍDO SÃO PAULO</v>
          </cell>
          <cell r="Q9670">
            <v>2.2100000000000002E-2</v>
          </cell>
          <cell r="R9670">
            <v>3901.66</v>
          </cell>
        </row>
        <row r="9671">
          <cell r="M9671">
            <v>101625</v>
          </cell>
          <cell r="N9671" t="str">
            <v>PREPARO DE FUNDO DE VALA COM LARGURA MAIOR OU IGUAL A 1,5 M E MENOR QUE 2,5 M, COM CAMADA DE AREIA, LANÇAMENTO MECANIZADO. AF_08/2020</v>
          </cell>
          <cell r="O9671" t="str">
            <v>M3</v>
          </cell>
          <cell r="P9671" t="str">
            <v>ATRIBUÍDO SÃO PAULO</v>
          </cell>
          <cell r="Q9671">
            <v>1.4628000000000001</v>
          </cell>
          <cell r="R9671">
            <v>148.47</v>
          </cell>
        </row>
        <row r="9672">
          <cell r="M9672" t="str">
            <v/>
          </cell>
          <cell r="N9672" t="str">
            <v/>
          </cell>
          <cell r="O9672" t="str">
            <v/>
          </cell>
          <cell r="P9672" t="str">
            <v/>
          </cell>
          <cell r="Q9672" t="str">
            <v/>
          </cell>
          <cell r="R9672" t="str">
            <v/>
          </cell>
        </row>
        <row r="9673">
          <cell r="M9673">
            <v>660</v>
          </cell>
          <cell r="N9673" t="str">
            <v>CANALETA DE CONCRETO 19 X 19 X 19 CM (CLASSE C - NBR 6136)</v>
          </cell>
          <cell r="O9673" t="str">
            <v>UN</v>
          </cell>
          <cell r="P9673" t="str">
            <v>COEFICIENTE DE REPRESENTATIVIDADE</v>
          </cell>
          <cell r="Q9673">
            <v>61.95</v>
          </cell>
          <cell r="R9673">
            <v>2.52</v>
          </cell>
        </row>
        <row r="9674">
          <cell r="M9674">
            <v>2692</v>
          </cell>
          <cell r="N9674" t="str">
            <v>DESMOLDANTE PROTETOR PARA FORMAS DE MADEIRA, DE BASE OLEOSA EMULSIONADA EM AGUA</v>
          </cell>
          <cell r="O9674" t="str">
            <v>L</v>
          </cell>
          <cell r="P9674" t="str">
            <v>COEFICIENTE DE REPRESENTATIVIDADE</v>
          </cell>
          <cell r="Q9674">
            <v>3.2099999999999997E-2</v>
          </cell>
          <cell r="R9674">
            <v>6.99</v>
          </cell>
        </row>
        <row r="9675">
          <cell r="M9675">
            <v>4491</v>
          </cell>
          <cell r="N9675" t="str">
            <v>PONTALETE *7,5 X 7,5* CM EM PINUS, MISTA OU EQUIVALENTE DA REGIAO - BRUTA</v>
          </cell>
          <cell r="O9675" t="str">
            <v>M</v>
          </cell>
          <cell r="P9675" t="str">
            <v>COEFICIENTE DE REPRESENTATIVIDADE</v>
          </cell>
          <cell r="Q9675">
            <v>0.69930000000000003</v>
          </cell>
          <cell r="R9675">
            <v>8.25</v>
          </cell>
        </row>
        <row r="9676">
          <cell r="M9676">
            <v>4517</v>
          </cell>
          <cell r="N9676" t="str">
            <v>SARRAFO *2,5 X 7,5* CM EM PINUS, MISTA OU EQUIVALENTE DA REGIAO - BRUTA</v>
          </cell>
          <cell r="O9676" t="str">
            <v>M</v>
          </cell>
          <cell r="P9676" t="str">
            <v>COEFICIENTE DE REPRESENTATIVIDADE</v>
          </cell>
          <cell r="Q9676">
            <v>0.83160000000000001</v>
          </cell>
          <cell r="R9676">
            <v>2.89</v>
          </cell>
        </row>
        <row r="9677">
          <cell r="M9677">
            <v>5069</v>
          </cell>
          <cell r="N9677" t="str">
            <v>PREGO DE ACO POLIDO COM CABECA 17 X 27 (2 1/2 X 11)</v>
          </cell>
          <cell r="O9677" t="str">
            <v>KG</v>
          </cell>
          <cell r="P9677" t="str">
            <v>COEFICIENTE DE REPRESENTATIVIDADE</v>
          </cell>
          <cell r="Q9677">
            <v>7.3700000000000002E-2</v>
          </cell>
          <cell r="R9677">
            <v>14.51</v>
          </cell>
        </row>
        <row r="9678">
          <cell r="M9678">
            <v>6193</v>
          </cell>
          <cell r="N9678" t="str">
            <v>TABUA  NAO  APARELHADA  *2,5 X 20* CM, EM MACARANDUBA, ANGELIM OU EQUIVALENTE DA REGIAO - BRUTA</v>
          </cell>
          <cell r="O9678" t="str">
            <v>M</v>
          </cell>
          <cell r="P9678" t="str">
            <v>COEFICIENTE DE REPRESENTATIVIDADE</v>
          </cell>
          <cell r="Q9678">
            <v>2.6082000000000001</v>
          </cell>
          <cell r="R9678">
            <v>11.3</v>
          </cell>
        </row>
        <row r="9679">
          <cell r="M9679">
            <v>25067</v>
          </cell>
          <cell r="N9679" t="str">
            <v>BLOCO DE CONCRETO ESTRUTURAL 19 X 19 X 39 CM, FBK 4,5 MPA (NBR 6136)</v>
          </cell>
          <cell r="O9679" t="str">
            <v>UN</v>
          </cell>
          <cell r="P9679" t="str">
            <v>COEFICIENTE DE REPRESENTATIVIDADE</v>
          </cell>
          <cell r="Q9679">
            <v>281.3236</v>
          </cell>
          <cell r="R9679">
            <v>4.07</v>
          </cell>
        </row>
        <row r="9680">
          <cell r="M9680">
            <v>87316</v>
          </cell>
          <cell r="N9680" t="str">
            <v>ARGAMASSA TRAÇO 1:4 (EM VOLUME DE CIMENTO E AREIA GROSSA ÚMIDA) PARA CHAPISCO CONVENCIONAL, PREPARO MECÂNICO COM BETONEIRA 400 L. AF_08/2019</v>
          </cell>
          <cell r="O9680" t="str">
            <v>M3</v>
          </cell>
          <cell r="P9680" t="str">
            <v>ATRIBUÍDO SÃO PAULO</v>
          </cell>
          <cell r="Q9680">
            <v>9.2999999999999992E-3</v>
          </cell>
          <cell r="R9680">
            <v>434.57</v>
          </cell>
        </row>
        <row r="9681">
          <cell r="M9681">
            <v>88309</v>
          </cell>
          <cell r="N9681" t="str">
            <v>PEDREIRO COM ENCARGOS COMPLEMENTARES</v>
          </cell>
          <cell r="O9681" t="str">
            <v>H</v>
          </cell>
          <cell r="P9681" t="str">
            <v>COLETADO</v>
          </cell>
          <cell r="Q9681">
            <v>41.994500000000002</v>
          </cell>
          <cell r="R9681">
            <v>19.43</v>
          </cell>
        </row>
        <row r="9682">
          <cell r="M9682">
            <v>88316</v>
          </cell>
          <cell r="N9682" t="str">
            <v>SERVENTE COM ENCARGOS COMPLEMENTARES</v>
          </cell>
          <cell r="O9682" t="str">
            <v>H</v>
          </cell>
          <cell r="P9682" t="str">
            <v>COLETADO</v>
          </cell>
          <cell r="Q9682">
            <v>32.995600000000003</v>
          </cell>
          <cell r="R9682">
            <v>14.25</v>
          </cell>
        </row>
        <row r="9683">
          <cell r="M9683">
            <v>88628</v>
          </cell>
          <cell r="N9683" t="str">
            <v>ARGAMASSA TRAÇO 1:3 (EM VOLUME DE CIMENTO E AREIA MÉDIA ÚMIDA), PREPARO MECÂNICO COM BETONEIRA 400 L. AF_08/2019</v>
          </cell>
          <cell r="O9683" t="str">
            <v>M3</v>
          </cell>
          <cell r="P9683" t="str">
            <v>ATRIBUÍDO SÃO PAULO</v>
          </cell>
          <cell r="Q9683">
            <v>1.5265</v>
          </cell>
          <cell r="R9683">
            <v>525</v>
          </cell>
        </row>
        <row r="9684">
          <cell r="M9684">
            <v>88907</v>
          </cell>
          <cell r="N9684" t="str">
            <v>ESCAVADEIRA HIDRÁULICA SOBRE ESTEIRAS, CAÇAMBA 1,20 M3, PESO OPERACIONAL 21 T, POTÊNCIA BRUTA 155 HP - CHP DIURNO. AF_06/2014</v>
          </cell>
          <cell r="O9684" t="str">
            <v>CHP</v>
          </cell>
          <cell r="P9684" t="str">
            <v>ATRIBUÍDO SÃO PAULO</v>
          </cell>
          <cell r="Q9684">
            <v>0.41599999999999998</v>
          </cell>
          <cell r="R9684">
            <v>175.84</v>
          </cell>
        </row>
        <row r="9685">
          <cell r="M9685">
            <v>88908</v>
          </cell>
          <cell r="N9685" t="str">
            <v>ESCAVADEIRA HIDRÁULICA SOBRE ESTEIRAS, CAÇAMBA 1,20 M3, PESO OPERACIONAL 21 T, POTÊNCIA BRUTA 155 HP - CHI DIURNO. AF_06/2014</v>
          </cell>
          <cell r="O9685" t="str">
            <v>CHI</v>
          </cell>
          <cell r="P9685" t="str">
            <v>ATRIBUÍDO SÃO PAULO</v>
          </cell>
          <cell r="Q9685">
            <v>0.84770000000000001</v>
          </cell>
          <cell r="R9685">
            <v>61.79</v>
          </cell>
        </row>
        <row r="9686">
          <cell r="M9686">
            <v>89993</v>
          </cell>
          <cell r="N9686" t="str">
            <v>GRAUTEAMENTO VERTICAL EM ALVENARIA ESTRUTURAL. AF_01/2015</v>
          </cell>
          <cell r="O9686" t="str">
            <v>M3</v>
          </cell>
          <cell r="P9686" t="str">
            <v>ATRIBUÍDO SÃO PAULO</v>
          </cell>
          <cell r="Q9686">
            <v>5.9799999999999999E-2</v>
          </cell>
          <cell r="R9686">
            <v>737.71</v>
          </cell>
        </row>
        <row r="9687">
          <cell r="M9687">
            <v>89995</v>
          </cell>
          <cell r="N9687" t="str">
            <v>GRAUTEAMENTO DE CINTA SUPERIOR OU DE VERGA EM ALVENARIA ESTRUTURAL. AF_01/2015</v>
          </cell>
          <cell r="O9687" t="str">
            <v>M3</v>
          </cell>
          <cell r="P9687" t="str">
            <v>ATRIBUÍDO SÃO PAULO</v>
          </cell>
          <cell r="Q9687">
            <v>0.18149999999999999</v>
          </cell>
          <cell r="R9687">
            <v>712.29</v>
          </cell>
        </row>
        <row r="9688">
          <cell r="M9688">
            <v>89996</v>
          </cell>
          <cell r="N9688" t="str">
            <v>ARMAÇÃO VERTICAL DE ALVENARIA ESTRUTURAL; DIÂMETRO DE 10,0 MM. AF_01/2015</v>
          </cell>
          <cell r="O9688" t="str">
            <v>KG</v>
          </cell>
          <cell r="P9688" t="str">
            <v>COEFICIENTE DE REPRESENTATIVIDADE</v>
          </cell>
          <cell r="Q9688">
            <v>1.9743999999999999</v>
          </cell>
          <cell r="R9688">
            <v>13.05</v>
          </cell>
        </row>
        <row r="9689">
          <cell r="M9689">
            <v>89998</v>
          </cell>
          <cell r="N9689" t="str">
            <v>ARMAÇÃO DE CINTA DE ALVENARIA ESTRUTURAL; DIÂMETRO DE 10,0 MM. AF_01/2015</v>
          </cell>
          <cell r="O9689" t="str">
            <v>KG</v>
          </cell>
          <cell r="P9689" t="str">
            <v>COEFICIENTE DE REPRESENTATIVIDADE</v>
          </cell>
          <cell r="Q9689">
            <v>7.2805999999999997</v>
          </cell>
          <cell r="R9689">
            <v>12.65</v>
          </cell>
        </row>
        <row r="9690">
          <cell r="M9690">
            <v>92783</v>
          </cell>
          <cell r="N9690" t="str">
            <v>ARMAÇÃO DE LAJE DE UMA ESTRUTURA CONVENCIONAL DE CONCRETO ARMADO EM UMA EDIFICAÇÃO TÉRREA OU SOBRADO UTILIZANDO AÇO CA-60 DE 4,2 MM - MONTAGEM. AF_12/2015</v>
          </cell>
          <cell r="O9690" t="str">
            <v>KG</v>
          </cell>
          <cell r="P9690" t="str">
            <v>ATRIBUÍDO SÃO PAULO</v>
          </cell>
          <cell r="Q9690">
            <v>51.622399999999999</v>
          </cell>
          <cell r="R9690">
            <v>18.399999999999999</v>
          </cell>
        </row>
        <row r="9691">
          <cell r="M9691">
            <v>94970</v>
          </cell>
          <cell r="N9691" t="str">
            <v>CONCRETO FCK = 20MPA, TRAÇO 1:2,7:3 (EM MASSA SECA DE CIMENTO/ AREIA MÉDIA/ BRITA 1) - PREPARO MECÂNICO COM BETONEIRA 600 L. AF_05/2021</v>
          </cell>
          <cell r="O9691" t="str">
            <v>M3</v>
          </cell>
          <cell r="P9691" t="str">
            <v>ATRIBUÍDO SÃO PAULO</v>
          </cell>
          <cell r="Q9691">
            <v>1.9447000000000001</v>
          </cell>
          <cell r="R9691">
            <v>404.3</v>
          </cell>
        </row>
        <row r="9692">
          <cell r="M9692">
            <v>97736</v>
          </cell>
          <cell r="N9692" t="str">
            <v>PEÇA RETANGULAR PRÉ-MOLDADA, VOLUME DE CONCRETO ACIMA DE 100 LITROS, TAXA DE AÇO APROXIMADA DE 30KG/M³. AF_01/2018</v>
          </cell>
          <cell r="O9692" t="str">
            <v>M3</v>
          </cell>
          <cell r="P9692" t="str">
            <v>ATRIBUÍDO SÃO PAULO</v>
          </cell>
          <cell r="Q9692">
            <v>1.4366000000000001</v>
          </cell>
          <cell r="R9692">
            <v>1406.02</v>
          </cell>
        </row>
        <row r="9693">
          <cell r="M9693">
            <v>97738</v>
          </cell>
          <cell r="N9693" t="str">
            <v>PEÇA CIRCULAR PRÉ-MOLDADA, VOLUME DE CONCRETO DE 10 A 30 LITROS, TAXA DE FIBRA DE POLIPROPILENO APROXIMADA DE 6 KG/M³. AF_01/2018_P</v>
          </cell>
          <cell r="O9693" t="str">
            <v>M3</v>
          </cell>
          <cell r="P9693" t="str">
            <v>ATRIBUÍDO SÃO PAULO</v>
          </cell>
          <cell r="Q9693">
            <v>2.2100000000000002E-2</v>
          </cell>
          <cell r="R9693">
            <v>3901.66</v>
          </cell>
        </row>
        <row r="9694">
          <cell r="M9694">
            <v>101625</v>
          </cell>
          <cell r="N9694" t="str">
            <v>PREPARO DE FUNDO DE VALA COM LARGURA MAIOR OU IGUAL A 1,5 M E MENOR QUE 2,5 M, COM CAMADA DE AREIA, LANÇAMENTO MECANIZADO. AF_08/2020</v>
          </cell>
          <cell r="O9694" t="str">
            <v>M3</v>
          </cell>
          <cell r="P9694" t="str">
            <v>ATRIBUÍDO SÃO PAULO</v>
          </cell>
          <cell r="Q9694">
            <v>1.9608000000000001</v>
          </cell>
          <cell r="R9694">
            <v>148.47</v>
          </cell>
        </row>
        <row r="9695">
          <cell r="M9695" t="str">
            <v/>
          </cell>
          <cell r="N9695" t="str">
            <v/>
          </cell>
          <cell r="O9695" t="str">
            <v/>
          </cell>
          <cell r="P9695" t="str">
            <v/>
          </cell>
          <cell r="Q9695" t="str">
            <v/>
          </cell>
          <cell r="R9695" t="str">
            <v/>
          </cell>
        </row>
        <row r="9696">
          <cell r="M9696">
            <v>5678</v>
          </cell>
          <cell r="N9696" t="str">
            <v>RETROESCAVADEIRA SOBRE RODAS COM CARREGADEIRA, TRAÇÃO 4X4, POTÊNCIA LÍQ. 88 HP, CAÇAMBA CARREG. CAP. MÍN. 1 M3, CAÇAMBA RETRO CAP. 0,26 M3, PESO OPERACIONAL MÍN. 6.674 KG, PROFUNDIDADE ESCAVAÇÃO MÁX. 4,37 M - CHP DIURNO. AF_06/2014</v>
          </cell>
          <cell r="O9696" t="str">
            <v>CHP</v>
          </cell>
          <cell r="P9696" t="str">
            <v>ATRIBUÍDO SÃO PAULO</v>
          </cell>
          <cell r="Q9696">
            <v>0.15229999999999999</v>
          </cell>
          <cell r="R9696">
            <v>103.52</v>
          </cell>
        </row>
        <row r="9697">
          <cell r="M9697">
            <v>5679</v>
          </cell>
          <cell r="N9697" t="str">
            <v>RETROESCAVADEIRA SOBRE RODAS COM CARREGADEIRA, TRAÇÃO 4X4, POTÊNCIA LÍQ. 88 HP, CAÇAMBA CARREG. CAP. MÍN. 1 M3, CAÇAMBA RETRO CAP. 0,26 M3, PESO OPERACIONAL MÍN. 6.674 KG, PROFUNDIDADE ESCAVAÇÃO MÁX. 4,37 M - CHI DIURNO. AF_06/2014</v>
          </cell>
          <cell r="O9697" t="str">
            <v>CHI</v>
          </cell>
          <cell r="P9697" t="str">
            <v>ATRIBUÍDO SÃO PAULO</v>
          </cell>
          <cell r="Q9697">
            <v>0.31030000000000002</v>
          </cell>
          <cell r="R9697">
            <v>40.76</v>
          </cell>
        </row>
        <row r="9698">
          <cell r="M9698">
            <v>12547</v>
          </cell>
          <cell r="N9698" t="str">
            <v>ANEL EM CONCRETO ARMADO, LISO, PARA POCOS DE VISITAS, POCOS DE INSPECAO, FOSSAS SEPTICAS E SUMIDOUROS, SEM FUNDO, DIAMETRO INTERNO DE 1,00 M E ALTURA DE 0,50 M</v>
          </cell>
          <cell r="O9698" t="str">
            <v>UN</v>
          </cell>
          <cell r="P9698" t="str">
            <v>ATRIBUÍDO SÃO PAULO</v>
          </cell>
          <cell r="Q9698">
            <v>2</v>
          </cell>
          <cell r="R9698">
            <v>162.24</v>
          </cell>
        </row>
        <row r="9699">
          <cell r="M9699">
            <v>88309</v>
          </cell>
          <cell r="N9699" t="str">
            <v>PEDREIRO COM ENCARGOS COMPLEMENTARES</v>
          </cell>
          <cell r="O9699" t="str">
            <v>H</v>
          </cell>
          <cell r="P9699" t="str">
            <v>COLETADO</v>
          </cell>
          <cell r="Q9699">
            <v>0.55620000000000003</v>
          </cell>
          <cell r="R9699">
            <v>19.43</v>
          </cell>
        </row>
        <row r="9700">
          <cell r="M9700">
            <v>88316</v>
          </cell>
          <cell r="N9700" t="str">
            <v>SERVENTE COM ENCARGOS COMPLEMENTARES</v>
          </cell>
          <cell r="O9700" t="str">
            <v>H</v>
          </cell>
          <cell r="P9700" t="str">
            <v>COLETADO</v>
          </cell>
          <cell r="Q9700">
            <v>4.37</v>
          </cell>
          <cell r="R9700">
            <v>14.25</v>
          </cell>
        </row>
        <row r="9701">
          <cell r="M9701">
            <v>88628</v>
          </cell>
          <cell r="N9701" t="str">
            <v>ARGAMASSA TRAÇO 1:3 (EM VOLUME DE CIMENTO E AREIA MÉDIA ÚMIDA), PREPARO MECÂNICO COM BETONEIRA 400 L. AF_08/2019</v>
          </cell>
          <cell r="O9701" t="str">
            <v>M3</v>
          </cell>
          <cell r="P9701" t="str">
            <v>ATRIBUÍDO SÃO PAULO</v>
          </cell>
          <cell r="Q9701">
            <v>1.8100000000000002E-2</v>
          </cell>
          <cell r="R9701">
            <v>525</v>
          </cell>
        </row>
        <row r="9702">
          <cell r="M9702" t="str">
            <v/>
          </cell>
          <cell r="N9702" t="str">
            <v/>
          </cell>
          <cell r="O9702" t="str">
            <v/>
          </cell>
          <cell r="P9702" t="str">
            <v/>
          </cell>
          <cell r="Q9702" t="str">
            <v/>
          </cell>
          <cell r="R9702" t="str">
            <v/>
          </cell>
        </row>
        <row r="9703">
          <cell r="M9703">
            <v>660</v>
          </cell>
          <cell r="N9703" t="str">
            <v>CANALETA DE CONCRETO 19 X 19 X 19 CM (CLASSE C - NBR 6136)</v>
          </cell>
          <cell r="O9703" t="str">
            <v>UN</v>
          </cell>
          <cell r="P9703" t="str">
            <v>COEFICIENTE DE REPRESENTATIVIDADE</v>
          </cell>
          <cell r="Q9703">
            <v>28.35</v>
          </cell>
          <cell r="R9703">
            <v>2.52</v>
          </cell>
        </row>
        <row r="9704">
          <cell r="M9704">
            <v>25067</v>
          </cell>
          <cell r="N9704" t="str">
            <v>BLOCO DE CONCRETO ESTRUTURAL 19 X 19 X 39 CM, FBK 4,5 MPA (NBR 6136)</v>
          </cell>
          <cell r="O9704" t="str">
            <v>UN</v>
          </cell>
          <cell r="P9704" t="str">
            <v>COEFICIENTE DE REPRESENTATIVIDADE</v>
          </cell>
          <cell r="Q9704">
            <v>127.575</v>
          </cell>
          <cell r="R9704">
            <v>4.07</v>
          </cell>
        </row>
        <row r="9705">
          <cell r="M9705">
            <v>87316</v>
          </cell>
          <cell r="N9705" t="str">
            <v>ARGAMASSA TRAÇO 1:4 (EM VOLUME DE CIMENTO E AREIA GROSSA ÚMIDA) PARA CHAPISCO CONVENCIONAL, PREPARO MECÂNICO COM BETONEIRA 400 L. AF_08/2019</v>
          </cell>
          <cell r="O9705" t="str">
            <v>M3</v>
          </cell>
          <cell r="P9705" t="str">
            <v>ATRIBUÍDO SÃO PAULO</v>
          </cell>
          <cell r="Q9705">
            <v>9.2999999999999992E-3</v>
          </cell>
          <cell r="R9705">
            <v>434.57</v>
          </cell>
        </row>
        <row r="9706">
          <cell r="M9706">
            <v>88309</v>
          </cell>
          <cell r="N9706" t="str">
            <v>PEDREIRO COM ENCARGOS COMPLEMENTARES</v>
          </cell>
          <cell r="O9706" t="str">
            <v>H</v>
          </cell>
          <cell r="P9706" t="str">
            <v>COLETADO</v>
          </cell>
          <cell r="Q9706">
            <v>23.311800000000002</v>
          </cell>
          <cell r="R9706">
            <v>19.43</v>
          </cell>
        </row>
        <row r="9707">
          <cell r="M9707">
            <v>88316</v>
          </cell>
          <cell r="N9707" t="str">
            <v>SERVENTE COM ENCARGOS COMPLEMENTARES</v>
          </cell>
          <cell r="O9707" t="str">
            <v>H</v>
          </cell>
          <cell r="P9707" t="str">
            <v>COLETADO</v>
          </cell>
          <cell r="Q9707">
            <v>29.669499999999999</v>
          </cell>
          <cell r="R9707">
            <v>14.25</v>
          </cell>
        </row>
        <row r="9708">
          <cell r="M9708">
            <v>88628</v>
          </cell>
          <cell r="N9708" t="str">
            <v>ARGAMASSA TRAÇO 1:3 (EM VOLUME DE CIMENTO E AREIA MÉDIA ÚMIDA), PREPARO MECÂNICO COM BETONEIRA 400 L. AF_08/2019</v>
          </cell>
          <cell r="O9708" t="str">
            <v>M3</v>
          </cell>
          <cell r="P9708" t="str">
            <v>ATRIBUÍDO SÃO PAULO</v>
          </cell>
          <cell r="Q9708">
            <v>0.75660000000000005</v>
          </cell>
          <cell r="R9708">
            <v>525</v>
          </cell>
        </row>
        <row r="9709">
          <cell r="M9709">
            <v>89993</v>
          </cell>
          <cell r="N9709" t="str">
            <v>GRAUTEAMENTO VERTICAL EM ALVENARIA ESTRUTURAL. AF_01/2015</v>
          </cell>
          <cell r="O9709" t="str">
            <v>M3</v>
          </cell>
          <cell r="P9709" t="str">
            <v>ATRIBUÍDO SÃO PAULO</v>
          </cell>
          <cell r="Q9709">
            <v>5.9799999999999999E-2</v>
          </cell>
          <cell r="R9709">
            <v>737.71</v>
          </cell>
        </row>
        <row r="9710">
          <cell r="M9710">
            <v>89995</v>
          </cell>
          <cell r="N9710" t="str">
            <v>GRAUTEAMENTO DE CINTA SUPERIOR OU DE VERGA EM ALVENARIA ESTRUTURAL. AF_01/2015</v>
          </cell>
          <cell r="O9710" t="str">
            <v>M3</v>
          </cell>
          <cell r="P9710" t="str">
            <v>ATRIBUÍDO SÃO PAULO</v>
          </cell>
          <cell r="Q9710">
            <v>8.3099999999999993E-2</v>
          </cell>
          <cell r="R9710">
            <v>712.29</v>
          </cell>
        </row>
        <row r="9711">
          <cell r="M9711">
            <v>89996</v>
          </cell>
          <cell r="N9711" t="str">
            <v>ARMAÇÃO VERTICAL DE ALVENARIA ESTRUTURAL; DIÂMETRO DE 10,0 MM. AF_01/2015</v>
          </cell>
          <cell r="O9711" t="str">
            <v>KG</v>
          </cell>
          <cell r="P9711" t="str">
            <v>COEFICIENTE DE REPRESENTATIVIDADE</v>
          </cell>
          <cell r="Q9711">
            <v>1.9743999999999999</v>
          </cell>
          <cell r="R9711">
            <v>13.05</v>
          </cell>
        </row>
        <row r="9712">
          <cell r="M9712">
            <v>89998</v>
          </cell>
          <cell r="N9712" t="str">
            <v>ARMAÇÃO DE CINTA DE ALVENARIA ESTRUTURAL; DIÂMETRO DE 10,0 MM. AF_01/2015</v>
          </cell>
          <cell r="O9712" t="str">
            <v>KG</v>
          </cell>
          <cell r="P9712" t="str">
            <v>COEFICIENTE DE REPRESENTATIVIDADE</v>
          </cell>
          <cell r="Q9712">
            <v>3.3317999999999999</v>
          </cell>
          <cell r="R9712">
            <v>12.65</v>
          </cell>
        </row>
        <row r="9713">
          <cell r="M9713" t="str">
            <v/>
          </cell>
          <cell r="N9713" t="str">
            <v/>
          </cell>
          <cell r="O9713" t="str">
            <v/>
          </cell>
          <cell r="P9713" t="str">
            <v/>
          </cell>
          <cell r="Q9713" t="str">
            <v/>
          </cell>
          <cell r="R9713" t="str">
            <v/>
          </cell>
        </row>
        <row r="9714">
          <cell r="M9714">
            <v>660</v>
          </cell>
          <cell r="N9714" t="str">
            <v>CANALETA DE CONCRETO 19 X 19 X 19 CM (CLASSE C - NBR 6136)</v>
          </cell>
          <cell r="O9714" t="str">
            <v>UN</v>
          </cell>
          <cell r="P9714" t="str">
            <v>COEFICIENTE DE REPRESENTATIVIDADE</v>
          </cell>
          <cell r="Q9714">
            <v>35.700000000000003</v>
          </cell>
          <cell r="R9714">
            <v>2.52</v>
          </cell>
        </row>
        <row r="9715">
          <cell r="M9715">
            <v>2692</v>
          </cell>
          <cell r="N9715" t="str">
            <v>DESMOLDANTE PROTETOR PARA FORMAS DE MADEIRA, DE BASE OLEOSA EMULSIONADA EM AGUA</v>
          </cell>
          <cell r="O9715" t="str">
            <v>L</v>
          </cell>
          <cell r="P9715" t="str">
            <v>COEFICIENTE DE REPRESENTATIVIDADE</v>
          </cell>
          <cell r="Q9715">
            <v>1.9400000000000001E-2</v>
          </cell>
          <cell r="R9715">
            <v>6.99</v>
          </cell>
        </row>
        <row r="9716">
          <cell r="M9716">
            <v>4491</v>
          </cell>
          <cell r="N9716" t="str">
            <v>PONTALETE *7,5 X 7,5* CM EM PINUS, MISTA OU EQUIVALENTE DA REGIAO - BRUTA</v>
          </cell>
          <cell r="O9716" t="str">
            <v>M</v>
          </cell>
          <cell r="P9716" t="str">
            <v>COEFICIENTE DE REPRESENTATIVIDADE</v>
          </cell>
          <cell r="Q9716">
            <v>0.42180000000000001</v>
          </cell>
          <cell r="R9716">
            <v>8.25</v>
          </cell>
        </row>
        <row r="9717">
          <cell r="M9717">
            <v>4517</v>
          </cell>
          <cell r="N9717" t="str">
            <v>SARRAFO *2,5 X 7,5* CM EM PINUS, MISTA OU EQUIVALENTE DA REGIAO - BRUTA</v>
          </cell>
          <cell r="O9717" t="str">
            <v>M</v>
          </cell>
          <cell r="P9717" t="str">
            <v>COEFICIENTE DE REPRESENTATIVIDADE</v>
          </cell>
          <cell r="Q9717">
            <v>0.50160000000000005</v>
          </cell>
          <cell r="R9717">
            <v>2.89</v>
          </cell>
        </row>
        <row r="9718">
          <cell r="M9718">
            <v>5069</v>
          </cell>
          <cell r="N9718" t="str">
            <v>PREGO DE ACO POLIDO COM CABECA 17 X 27 (2 1/2 X 11)</v>
          </cell>
          <cell r="O9718" t="str">
            <v>KG</v>
          </cell>
          <cell r="P9718" t="str">
            <v>COEFICIENTE DE REPRESENTATIVIDADE</v>
          </cell>
          <cell r="Q9718">
            <v>4.4499999999999998E-2</v>
          </cell>
          <cell r="R9718">
            <v>14.51</v>
          </cell>
        </row>
        <row r="9719">
          <cell r="M9719">
            <v>5678</v>
          </cell>
          <cell r="N9719" t="str">
            <v>RETROESCAVADEIRA SOBRE RODAS COM CARREGADEIRA, TRAÇÃO 4X4, POTÊNCIA LÍQ. 88 HP, CAÇAMBA CARREG. CAP. MÍN. 1 M3, CAÇAMBA RETRO CAP. 0,26 M3, PESO OPERACIONAL MÍN. 6.674 KG, PROFUNDIDADE ESCAVAÇÃO MÁX. 4,37 M - CHP DIURNO. AF_06/2014</v>
          </cell>
          <cell r="O9719" t="str">
            <v>CHP</v>
          </cell>
          <cell r="P9719" t="str">
            <v>ATRIBUÍDO SÃO PAULO</v>
          </cell>
          <cell r="Q9719">
            <v>0.16009999999999999</v>
          </cell>
          <cell r="R9719">
            <v>103.52</v>
          </cell>
        </row>
        <row r="9720">
          <cell r="M9720">
            <v>5679</v>
          </cell>
          <cell r="N9720" t="str">
            <v>RETROESCAVADEIRA SOBRE RODAS COM CARREGADEIRA, TRAÇÃO 4X4, POTÊNCIA LÍQ. 88 HP, CAÇAMBA CARREG. CAP. MÍN. 1 M3, CAÇAMBA RETRO CAP. 0,26 M3, PESO OPERACIONAL MÍN. 6.674 KG, PROFUNDIDADE ESCAVAÇÃO MÁX. 4,37 M - CHI DIURNO. AF_06/2014</v>
          </cell>
          <cell r="O9720" t="str">
            <v>CHI</v>
          </cell>
          <cell r="P9720" t="str">
            <v>ATRIBUÍDO SÃO PAULO</v>
          </cell>
          <cell r="Q9720">
            <v>0.32629999999999998</v>
          </cell>
          <cell r="R9720">
            <v>40.76</v>
          </cell>
        </row>
        <row r="9721">
          <cell r="M9721">
            <v>6193</v>
          </cell>
          <cell r="N9721" t="str">
            <v>TABUA  NAO  APARELHADA  *2,5 X 20* CM, EM MACARANDUBA, ANGELIM OU EQUIVALENTE DA REGIAO - BRUTA</v>
          </cell>
          <cell r="O9721" t="str">
            <v>M</v>
          </cell>
          <cell r="P9721" t="str">
            <v>COEFICIENTE DE REPRESENTATIVIDADE</v>
          </cell>
          <cell r="Q9721">
            <v>1.5731999999999999</v>
          </cell>
          <cell r="R9721">
            <v>11.3</v>
          </cell>
        </row>
        <row r="9722">
          <cell r="M9722">
            <v>25067</v>
          </cell>
          <cell r="N9722" t="str">
            <v>BLOCO DE CONCRETO ESTRUTURAL 19 X 19 X 39 CM, FBK 4,5 MPA (NBR 6136)</v>
          </cell>
          <cell r="O9722" t="str">
            <v>UN</v>
          </cell>
          <cell r="P9722" t="str">
            <v>COEFICIENTE DE REPRESENTATIVIDADE</v>
          </cell>
          <cell r="Q9722">
            <v>92.506500000000003</v>
          </cell>
          <cell r="R9722">
            <v>4.07</v>
          </cell>
        </row>
        <row r="9723">
          <cell r="M9723">
            <v>87316</v>
          </cell>
          <cell r="N9723" t="str">
            <v>ARGAMASSA TRAÇO 1:4 (EM VOLUME DE CIMENTO E AREIA GROSSA ÚMIDA) PARA CHAPISCO CONVENCIONAL, PREPARO MECÂNICO COM BETONEIRA 400 L. AF_08/2019</v>
          </cell>
          <cell r="O9723" t="str">
            <v>M3</v>
          </cell>
          <cell r="P9723" t="str">
            <v>ATRIBUÍDO SÃO PAULO</v>
          </cell>
          <cell r="Q9723">
            <v>5.1000000000000004E-3</v>
          </cell>
          <cell r="R9723">
            <v>434.57</v>
          </cell>
        </row>
        <row r="9724">
          <cell r="M9724">
            <v>88309</v>
          </cell>
          <cell r="N9724" t="str">
            <v>PEDREIRO COM ENCARGOS COMPLEMENTARES</v>
          </cell>
          <cell r="O9724" t="str">
            <v>H</v>
          </cell>
          <cell r="P9724" t="str">
            <v>COLETADO</v>
          </cell>
          <cell r="Q9724">
            <v>21.3964</v>
          </cell>
          <cell r="R9724">
            <v>19.43</v>
          </cell>
        </row>
        <row r="9725">
          <cell r="M9725">
            <v>88316</v>
          </cell>
          <cell r="N9725" t="str">
            <v>SERVENTE COM ENCARGOS COMPLEMENTARES</v>
          </cell>
          <cell r="O9725" t="str">
            <v>H</v>
          </cell>
          <cell r="P9725" t="str">
            <v>COLETADO</v>
          </cell>
          <cell r="Q9725">
            <v>16.811399999999999</v>
          </cell>
          <cell r="R9725">
            <v>14.25</v>
          </cell>
        </row>
        <row r="9726">
          <cell r="M9726">
            <v>88628</v>
          </cell>
          <cell r="N9726" t="str">
            <v>ARGAMASSA TRAÇO 1:3 (EM VOLUME DE CIMENTO E AREIA MÉDIA ÚMIDA), PREPARO MECÂNICO COM BETONEIRA 400 L. AF_08/2019</v>
          </cell>
          <cell r="O9726" t="str">
            <v>M3</v>
          </cell>
          <cell r="P9726" t="str">
            <v>ATRIBUÍDO SÃO PAULO</v>
          </cell>
          <cell r="Q9726">
            <v>0.63790000000000002</v>
          </cell>
          <cell r="R9726">
            <v>525</v>
          </cell>
        </row>
        <row r="9727">
          <cell r="M9727">
            <v>89993</v>
          </cell>
          <cell r="N9727" t="str">
            <v>GRAUTEAMENTO VERTICAL EM ALVENARIA ESTRUTURAL. AF_01/2015</v>
          </cell>
          <cell r="O9727" t="str">
            <v>M3</v>
          </cell>
          <cell r="P9727" t="str">
            <v>ATRIBUÍDO SÃO PAULO</v>
          </cell>
          <cell r="Q9727">
            <v>5.9799999999999999E-2</v>
          </cell>
          <cell r="R9727">
            <v>737.71</v>
          </cell>
        </row>
        <row r="9728">
          <cell r="M9728">
            <v>89995</v>
          </cell>
          <cell r="N9728" t="str">
            <v>GRAUTEAMENTO DE CINTA SUPERIOR OU DE VERGA EM ALVENARIA ESTRUTURAL. AF_01/2015</v>
          </cell>
          <cell r="O9728" t="str">
            <v>M3</v>
          </cell>
          <cell r="P9728" t="str">
            <v>ATRIBUÍDO SÃO PAULO</v>
          </cell>
          <cell r="Q9728">
            <v>0.1046</v>
          </cell>
          <cell r="R9728">
            <v>712.29</v>
          </cell>
        </row>
        <row r="9729">
          <cell r="M9729">
            <v>89996</v>
          </cell>
          <cell r="N9729" t="str">
            <v>ARMAÇÃO VERTICAL DE ALVENARIA ESTRUTURAL; DIÂMETRO DE 10,0 MM. AF_01/2015</v>
          </cell>
          <cell r="O9729" t="str">
            <v>KG</v>
          </cell>
          <cell r="P9729" t="str">
            <v>COEFICIENTE DE REPRESENTATIVIDADE</v>
          </cell>
          <cell r="Q9729">
            <v>1.9743999999999999</v>
          </cell>
          <cell r="R9729">
            <v>13.05</v>
          </cell>
        </row>
        <row r="9730">
          <cell r="M9730">
            <v>89998</v>
          </cell>
          <cell r="N9730" t="str">
            <v>ARMAÇÃO DE CINTA DE ALVENARIA ESTRUTURAL; DIÂMETRO DE 10,0 MM. AF_01/2015</v>
          </cell>
          <cell r="O9730" t="str">
            <v>KG</v>
          </cell>
          <cell r="P9730" t="str">
            <v>COEFICIENTE DE REPRESENTATIVIDADE</v>
          </cell>
          <cell r="Q9730">
            <v>4.1955999999999998</v>
          </cell>
          <cell r="R9730">
            <v>12.65</v>
          </cell>
        </row>
        <row r="9731">
          <cell r="M9731">
            <v>92783</v>
          </cell>
          <cell r="N9731" t="str">
            <v>ARMAÇÃO DE LAJE DE UMA ESTRUTURA CONVENCIONAL DE CONCRETO ARMADO EM UMA EDIFICAÇÃO TÉRREA OU SOBRADO UTILIZANDO AÇO CA-60 DE 4,2 MM - MONTAGEM. AF_12/2015</v>
          </cell>
          <cell r="O9731" t="str">
            <v>KG</v>
          </cell>
          <cell r="P9731" t="str">
            <v>ATRIBUÍDO SÃO PAULO</v>
          </cell>
          <cell r="Q9731">
            <v>21.102399999999999</v>
          </cell>
          <cell r="R9731">
            <v>18.399999999999999</v>
          </cell>
        </row>
        <row r="9732">
          <cell r="M9732">
            <v>94970</v>
          </cell>
          <cell r="N9732" t="str">
            <v>CONCRETO FCK = 20MPA, TRAÇO 1:2,7:3 (EM MASSA SECA DE CIMENTO/ AREIA MÉDIA/ BRITA 1) - PREPARO MECÂNICO COM BETONEIRA 600 L. AF_05/2021</v>
          </cell>
          <cell r="O9732" t="str">
            <v>M3</v>
          </cell>
          <cell r="P9732" t="str">
            <v>ATRIBUÍDO SÃO PAULO</v>
          </cell>
          <cell r="Q9732">
            <v>0.79500000000000004</v>
          </cell>
          <cell r="R9732">
            <v>404.3</v>
          </cell>
        </row>
        <row r="9733">
          <cell r="M9733">
            <v>97736</v>
          </cell>
          <cell r="N9733" t="str">
            <v>PEÇA RETANGULAR PRÉ-MOLDADA, VOLUME DE CONCRETO ACIMA DE 100 LITROS, TAXA DE AÇO APROXIMADA DE 30KG/M³. AF_01/2018</v>
          </cell>
          <cell r="O9733" t="str">
            <v>M3</v>
          </cell>
          <cell r="P9733" t="str">
            <v>ATRIBUÍDO SÃO PAULO</v>
          </cell>
          <cell r="Q9733">
            <v>0.49909999999999999</v>
          </cell>
          <cell r="R9733">
            <v>1406.02</v>
          </cell>
        </row>
        <row r="9734">
          <cell r="M9734">
            <v>97738</v>
          </cell>
          <cell r="N9734" t="str">
            <v>PEÇA CIRCULAR PRÉ-MOLDADA, VOLUME DE CONCRETO DE 10 A 30 LITROS, TAXA DE FIBRA DE POLIPROPILENO APROXIMADA DE 6 KG/M³. AF_01/2018_P</v>
          </cell>
          <cell r="O9734" t="str">
            <v>M3</v>
          </cell>
          <cell r="P9734" t="str">
            <v>ATRIBUÍDO SÃO PAULO</v>
          </cell>
          <cell r="Q9734">
            <v>2.2100000000000002E-2</v>
          </cell>
          <cell r="R9734">
            <v>3901.66</v>
          </cell>
        </row>
        <row r="9735">
          <cell r="M9735">
            <v>101625</v>
          </cell>
          <cell r="N9735" t="str">
            <v>PREPARO DE FUNDO DE VALA COM LARGURA MAIOR OU IGUAL A 1,5 M E MENOR QUE 2,5 M, COM CAMADA DE AREIA, LANÇAMENTO MECANIZADO. AF_08/2020</v>
          </cell>
          <cell r="O9735" t="str">
            <v>M3</v>
          </cell>
          <cell r="P9735" t="str">
            <v>ATRIBUÍDO SÃO PAULO</v>
          </cell>
          <cell r="Q9735">
            <v>0.94079999999999997</v>
          </cell>
          <cell r="R9735">
            <v>148.47</v>
          </cell>
        </row>
        <row r="9736">
          <cell r="M9736" t="str">
            <v/>
          </cell>
          <cell r="N9736" t="str">
            <v/>
          </cell>
          <cell r="O9736" t="str">
            <v/>
          </cell>
          <cell r="P9736" t="str">
            <v/>
          </cell>
          <cell r="Q9736" t="str">
            <v/>
          </cell>
          <cell r="R9736" t="str">
            <v/>
          </cell>
        </row>
        <row r="9737">
          <cell r="M9737">
            <v>660</v>
          </cell>
          <cell r="N9737" t="str">
            <v>CANALETA DE CONCRETO 19 X 19 X 19 CM (CLASSE C - NBR 6136)</v>
          </cell>
          <cell r="O9737" t="str">
            <v>UN</v>
          </cell>
          <cell r="P9737" t="str">
            <v>COEFICIENTE DE REPRESENTATIVIDADE</v>
          </cell>
          <cell r="Q9737">
            <v>28.35</v>
          </cell>
          <cell r="R9737">
            <v>2.52</v>
          </cell>
        </row>
        <row r="9738">
          <cell r="M9738">
            <v>25067</v>
          </cell>
          <cell r="N9738" t="str">
            <v>BLOCO DE CONCRETO ESTRUTURAL 19 X 19 X 39 CM, FBK 4,5 MPA (NBR 6136)</v>
          </cell>
          <cell r="O9738" t="str">
            <v>UN</v>
          </cell>
          <cell r="P9738" t="str">
            <v>COEFICIENTE DE REPRESENTATIVIDADE</v>
          </cell>
          <cell r="Q9738">
            <v>127.575</v>
          </cell>
          <cell r="R9738">
            <v>4.07</v>
          </cell>
        </row>
        <row r="9739">
          <cell r="M9739">
            <v>87316</v>
          </cell>
          <cell r="N9739" t="str">
            <v>ARGAMASSA TRAÇO 1:4 (EM VOLUME DE CIMENTO E AREIA GROSSA ÚMIDA) PARA CHAPISCO CONVENCIONAL, PREPARO MECÂNICO COM BETONEIRA 400 L. AF_08/2019</v>
          </cell>
          <cell r="O9739" t="str">
            <v>M3</v>
          </cell>
          <cell r="P9739" t="str">
            <v>ATRIBUÍDO SÃO PAULO</v>
          </cell>
          <cell r="Q9739">
            <v>9.2999999999999992E-3</v>
          </cell>
          <cell r="R9739">
            <v>434.57</v>
          </cell>
        </row>
        <row r="9740">
          <cell r="M9740">
            <v>88309</v>
          </cell>
          <cell r="N9740" t="str">
            <v>PEDREIRO COM ENCARGOS COMPLEMENTARES</v>
          </cell>
          <cell r="O9740" t="str">
            <v>H</v>
          </cell>
          <cell r="P9740" t="str">
            <v>COLETADO</v>
          </cell>
          <cell r="Q9740">
            <v>29.669499999999999</v>
          </cell>
          <cell r="R9740">
            <v>19.43</v>
          </cell>
        </row>
        <row r="9741">
          <cell r="M9741">
            <v>88316</v>
          </cell>
          <cell r="N9741" t="str">
            <v>SERVENTE COM ENCARGOS COMPLEMENTARES</v>
          </cell>
          <cell r="O9741" t="str">
            <v>H</v>
          </cell>
          <cell r="P9741" t="str">
            <v>COLETADO</v>
          </cell>
          <cell r="Q9741">
            <v>23.311800000000002</v>
          </cell>
          <cell r="R9741">
            <v>14.25</v>
          </cell>
        </row>
        <row r="9742">
          <cell r="M9742">
            <v>88628</v>
          </cell>
          <cell r="N9742" t="str">
            <v>ARGAMASSA TRAÇO 1:3 (EM VOLUME DE CIMENTO E AREIA MÉDIA ÚMIDA), PREPARO MECÂNICO COM BETONEIRA 400 L. AF_08/2019</v>
          </cell>
          <cell r="O9742" t="str">
            <v>M3</v>
          </cell>
          <cell r="P9742" t="str">
            <v>ATRIBUÍDO SÃO PAULO</v>
          </cell>
          <cell r="Q9742">
            <v>0.75660000000000005</v>
          </cell>
          <cell r="R9742">
            <v>525</v>
          </cell>
        </row>
        <row r="9743">
          <cell r="M9743">
            <v>89993</v>
          </cell>
          <cell r="N9743" t="str">
            <v>GRAUTEAMENTO VERTICAL EM ALVENARIA ESTRUTURAL. AF_01/2015</v>
          </cell>
          <cell r="O9743" t="str">
            <v>M3</v>
          </cell>
          <cell r="P9743" t="str">
            <v>ATRIBUÍDO SÃO PAULO</v>
          </cell>
          <cell r="Q9743">
            <v>5.9799999999999999E-2</v>
          </cell>
          <cell r="R9743">
            <v>737.71</v>
          </cell>
        </row>
        <row r="9744">
          <cell r="M9744">
            <v>89995</v>
          </cell>
          <cell r="N9744" t="str">
            <v>GRAUTEAMENTO DE CINTA SUPERIOR OU DE VERGA EM ALVENARIA ESTRUTURAL. AF_01/2015</v>
          </cell>
          <cell r="O9744" t="str">
            <v>M3</v>
          </cell>
          <cell r="P9744" t="str">
            <v>ATRIBUÍDO SÃO PAULO</v>
          </cell>
          <cell r="Q9744">
            <v>8.3099999999999993E-2</v>
          </cell>
          <cell r="R9744">
            <v>712.29</v>
          </cell>
        </row>
        <row r="9745">
          <cell r="M9745">
            <v>89996</v>
          </cell>
          <cell r="N9745" t="str">
            <v>ARMAÇÃO VERTICAL DE ALVENARIA ESTRUTURAL; DIÂMETRO DE 10,0 MM. AF_01/2015</v>
          </cell>
          <cell r="O9745" t="str">
            <v>KG</v>
          </cell>
          <cell r="P9745" t="str">
            <v>COEFICIENTE DE REPRESENTATIVIDADE</v>
          </cell>
          <cell r="Q9745">
            <v>1.9743999999999999</v>
          </cell>
          <cell r="R9745">
            <v>13.05</v>
          </cell>
        </row>
        <row r="9746">
          <cell r="M9746">
            <v>89998</v>
          </cell>
          <cell r="N9746" t="str">
            <v>ARMAÇÃO DE CINTA DE ALVENARIA ESTRUTURAL; DIÂMETRO DE 10,0 MM. AF_01/2015</v>
          </cell>
          <cell r="O9746" t="str">
            <v>KG</v>
          </cell>
          <cell r="P9746" t="str">
            <v>COEFICIENTE DE REPRESENTATIVIDADE</v>
          </cell>
          <cell r="Q9746">
            <v>3.3317999999999999</v>
          </cell>
          <cell r="R9746">
            <v>12.65</v>
          </cell>
        </row>
        <row r="9747">
          <cell r="M9747" t="str">
            <v/>
          </cell>
          <cell r="N9747" t="str">
            <v/>
          </cell>
          <cell r="O9747" t="str">
            <v/>
          </cell>
          <cell r="P9747" t="str">
            <v/>
          </cell>
          <cell r="Q9747" t="str">
            <v/>
          </cell>
          <cell r="R9747" t="str">
            <v/>
          </cell>
        </row>
        <row r="9748">
          <cell r="M9748">
            <v>2692</v>
          </cell>
          <cell r="N9748" t="str">
            <v>DESMOLDANTE PROTETOR PARA FORMAS DE MADEIRA, DE BASE OLEOSA EMULSIONADA EM AGUA</v>
          </cell>
          <cell r="O9748" t="str">
            <v>L</v>
          </cell>
          <cell r="P9748" t="str">
            <v>COEFICIENTE DE REPRESENTATIVIDADE</v>
          </cell>
          <cell r="Q9748">
            <v>1.3599999999999999E-2</v>
          </cell>
          <cell r="R9748">
            <v>6.99</v>
          </cell>
        </row>
        <row r="9749">
          <cell r="M9749">
            <v>4491</v>
          </cell>
          <cell r="N9749" t="str">
            <v>PONTALETE *7,5 X 7,5* CM EM PINUS, MISTA OU EQUIVALENTE DA REGIAO - BRUTA</v>
          </cell>
          <cell r="O9749" t="str">
            <v>M</v>
          </cell>
          <cell r="P9749" t="str">
            <v>COEFICIENTE DE REPRESENTATIVIDADE</v>
          </cell>
          <cell r="Q9749">
            <v>0.2964</v>
          </cell>
          <cell r="R9749">
            <v>8.25</v>
          </cell>
        </row>
        <row r="9750">
          <cell r="M9750">
            <v>4517</v>
          </cell>
          <cell r="N9750" t="str">
            <v>SARRAFO *2,5 X 7,5* CM EM PINUS, MISTA OU EQUIVALENTE DA REGIAO - BRUTA</v>
          </cell>
          <cell r="O9750" t="str">
            <v>M</v>
          </cell>
          <cell r="P9750" t="str">
            <v>COEFICIENTE DE REPRESENTATIVIDADE</v>
          </cell>
          <cell r="Q9750">
            <v>0.35249999999999998</v>
          </cell>
          <cell r="R9750">
            <v>2.89</v>
          </cell>
        </row>
        <row r="9751">
          <cell r="M9751">
            <v>5069</v>
          </cell>
          <cell r="N9751" t="str">
            <v>PREGO DE ACO POLIDO COM CABECA 17 X 27 (2 1/2 X 11)</v>
          </cell>
          <cell r="O9751" t="str">
            <v>KG</v>
          </cell>
          <cell r="P9751" t="str">
            <v>COEFICIENTE DE REPRESENTATIVIDADE</v>
          </cell>
          <cell r="Q9751">
            <v>3.1199999999999999E-2</v>
          </cell>
          <cell r="R9751">
            <v>14.51</v>
          </cell>
        </row>
        <row r="9752">
          <cell r="M9752">
            <v>5678</v>
          </cell>
          <cell r="N9752" t="str">
            <v>RETROESCAVADEIRA SOBRE RODAS COM CARREGADEIRA, TRAÇÃO 4X4, POTÊNCIA LÍQ. 88 HP, CAÇAMBA CARREG. CAP. MÍN. 1 M3, CAÇAMBA RETRO CAP. 0,26 M3, PESO OPERACIONAL MÍN. 6.674 KG, PROFUNDIDADE ESCAVAÇÃO MÁX. 4,37 M - CHP DIURNO. AF_06/2014</v>
          </cell>
          <cell r="O9752" t="str">
            <v>CHP</v>
          </cell>
          <cell r="P9752" t="str">
            <v>ATRIBUÍDO SÃO PAULO</v>
          </cell>
          <cell r="Q9752">
            <v>8.3799999999999999E-2</v>
          </cell>
          <cell r="R9752">
            <v>103.52</v>
          </cell>
        </row>
        <row r="9753">
          <cell r="M9753">
            <v>5679</v>
          </cell>
          <cell r="N9753" t="str">
            <v>RETROESCAVADEIRA SOBRE RODAS COM CARREGADEIRA, TRAÇÃO 4X4, POTÊNCIA LÍQ. 88 HP, CAÇAMBA CARREG. CAP. MÍN. 1 M3, CAÇAMBA RETRO CAP. 0,26 M3, PESO OPERACIONAL MÍN. 6.674 KG, PROFUNDIDADE ESCAVAÇÃO MÁX. 4,37 M - CHI DIURNO. AF_06/2014</v>
          </cell>
          <cell r="O9753" t="str">
            <v>CHI</v>
          </cell>
          <cell r="P9753" t="str">
            <v>ATRIBUÍDO SÃO PAULO</v>
          </cell>
          <cell r="Q9753">
            <v>0.1709</v>
          </cell>
          <cell r="R9753">
            <v>40.76</v>
          </cell>
        </row>
        <row r="9754">
          <cell r="M9754">
            <v>6193</v>
          </cell>
          <cell r="N9754" t="str">
            <v>TABUA  NAO  APARELHADA  *2,5 X 20* CM, EM MACARANDUBA, ANGELIM OU EQUIVALENTE DA REGIAO - BRUTA</v>
          </cell>
          <cell r="O9754" t="str">
            <v>M</v>
          </cell>
          <cell r="P9754" t="str">
            <v>COEFICIENTE DE REPRESENTATIVIDADE</v>
          </cell>
          <cell r="Q9754">
            <v>1.1054999999999999</v>
          </cell>
          <cell r="R9754">
            <v>11.3</v>
          </cell>
        </row>
        <row r="9755">
          <cell r="M9755">
            <v>7258</v>
          </cell>
          <cell r="N9755" t="str">
            <v>TIJOLO CERAMICO MACICO COMUM *5 X 10 X 20* CM (L X A X C)</v>
          </cell>
          <cell r="O9755" t="str">
            <v>UN</v>
          </cell>
          <cell r="P9755" t="str">
            <v>COEFICIENTE DE REPRESENTATIVIDADE</v>
          </cell>
          <cell r="Q9755">
            <v>492.0421</v>
          </cell>
          <cell r="R9755">
            <v>0.73</v>
          </cell>
        </row>
        <row r="9756">
          <cell r="M9756">
            <v>87316</v>
          </cell>
          <cell r="N9756" t="str">
            <v>ARGAMASSA TRAÇO 1:4 (EM VOLUME DE CIMENTO E AREIA GROSSA ÚMIDA) PARA CHAPISCO CONVENCIONAL, PREPARO MECÂNICO COM BETONEIRA 400 L. AF_08/2019</v>
          </cell>
          <cell r="O9756" t="str">
            <v>M3</v>
          </cell>
          <cell r="P9756" t="str">
            <v>ATRIBUÍDO SÃO PAULO</v>
          </cell>
          <cell r="Q9756">
            <v>3.0000000000000001E-3</v>
          </cell>
          <cell r="R9756">
            <v>434.57</v>
          </cell>
        </row>
        <row r="9757">
          <cell r="M9757">
            <v>88309</v>
          </cell>
          <cell r="N9757" t="str">
            <v>PEDREIRO COM ENCARGOS COMPLEMENTARES</v>
          </cell>
          <cell r="O9757" t="str">
            <v>H</v>
          </cell>
          <cell r="P9757" t="str">
            <v>COLETADO</v>
          </cell>
          <cell r="Q9757">
            <v>15.663600000000001</v>
          </cell>
          <cell r="R9757">
            <v>19.43</v>
          </cell>
        </row>
        <row r="9758">
          <cell r="M9758">
            <v>88316</v>
          </cell>
          <cell r="N9758" t="str">
            <v>SERVENTE COM ENCARGOS COMPLEMENTARES</v>
          </cell>
          <cell r="O9758" t="str">
            <v>H</v>
          </cell>
          <cell r="P9758" t="str">
            <v>COLETADO</v>
          </cell>
          <cell r="Q9758">
            <v>12.3072</v>
          </cell>
          <cell r="R9758">
            <v>14.25</v>
          </cell>
        </row>
        <row r="9759">
          <cell r="M9759">
            <v>88628</v>
          </cell>
          <cell r="N9759" t="str">
            <v>ARGAMASSA TRAÇO 1:3 (EM VOLUME DE CIMENTO E AREIA MÉDIA ÚMIDA), PREPARO MECÂNICO COM BETONEIRA 400 L. AF_08/2019</v>
          </cell>
          <cell r="O9759" t="str">
            <v>M3</v>
          </cell>
          <cell r="P9759" t="str">
            <v>ATRIBUÍDO SÃO PAULO</v>
          </cell>
          <cell r="Q9759">
            <v>0.58250000000000002</v>
          </cell>
          <cell r="R9759">
            <v>525</v>
          </cell>
        </row>
        <row r="9760">
          <cell r="M9760">
            <v>89995</v>
          </cell>
          <cell r="N9760" t="str">
            <v>GRAUTEAMENTO DE CINTA SUPERIOR OU DE VERGA EM ALVENARIA ESTRUTURAL. AF_01/2015</v>
          </cell>
          <cell r="O9760" t="str">
            <v>M3</v>
          </cell>
          <cell r="P9760" t="str">
            <v>ATRIBUÍDO SÃO PAULO</v>
          </cell>
          <cell r="Q9760">
            <v>6.2799999999999995E-2</v>
          </cell>
          <cell r="R9760">
            <v>712.29</v>
          </cell>
        </row>
        <row r="9761">
          <cell r="M9761">
            <v>89998</v>
          </cell>
          <cell r="N9761" t="str">
            <v>ARMAÇÃO DE CINTA DE ALVENARIA ESTRUTURAL; DIÂMETRO DE 10,0 MM. AF_01/2015</v>
          </cell>
          <cell r="O9761" t="str">
            <v>KG</v>
          </cell>
          <cell r="P9761" t="str">
            <v>COEFICIENTE DE REPRESENTATIVIDADE</v>
          </cell>
          <cell r="Q9761">
            <v>1.9383999999999999</v>
          </cell>
          <cell r="R9761">
            <v>12.65</v>
          </cell>
        </row>
        <row r="9762">
          <cell r="M9762">
            <v>92783</v>
          </cell>
          <cell r="N9762" t="str">
            <v>ARMAÇÃO DE LAJE DE UMA ESTRUTURA CONVENCIONAL DE CONCRETO ARMADO EM UMA EDIFICAÇÃO TÉRREA OU SOBRADO UTILIZANDO AÇO CA-60 DE 4,2 MM - MONTAGEM. AF_12/2015</v>
          </cell>
          <cell r="O9762" t="str">
            <v>KG</v>
          </cell>
          <cell r="P9762" t="str">
            <v>ATRIBUÍDO SÃO PAULO</v>
          </cell>
          <cell r="Q9762">
            <v>9.8963000000000001</v>
          </cell>
          <cell r="R9762">
            <v>18.399999999999999</v>
          </cell>
        </row>
        <row r="9763">
          <cell r="M9763">
            <v>94970</v>
          </cell>
          <cell r="N9763" t="str">
            <v>CONCRETO FCK = 20MPA, TRAÇO 1:2,7:3 (EM MASSA SECA DE CIMENTO/ AREIA MÉDIA/ BRITA 1) - PREPARO MECÂNICO COM BETONEIRA 600 L. AF_05/2021</v>
          </cell>
          <cell r="O9763" t="str">
            <v>M3</v>
          </cell>
          <cell r="P9763" t="str">
            <v>ATRIBUÍDO SÃO PAULO</v>
          </cell>
          <cell r="Q9763">
            <v>0.37280000000000002</v>
          </cell>
          <cell r="R9763">
            <v>404.3</v>
          </cell>
        </row>
        <row r="9764">
          <cell r="M9764">
            <v>96536</v>
          </cell>
          <cell r="N9764" t="str">
            <v>FABRICAÇÃO, MONTAGEM E DESMONTAGEM DE FÔRMA PARA VIGA BALDRAME, EM MADEIRA SERRADA, E=25 MM, 4 UTILIZAÇÕES. AF_06/2017</v>
          </cell>
          <cell r="O9764" t="str">
            <v>M2</v>
          </cell>
          <cell r="P9764" t="str">
            <v>ATRIBUÍDO SÃO PAULO</v>
          </cell>
          <cell r="Q9764">
            <v>0.62829999999999997</v>
          </cell>
          <cell r="R9764">
            <v>54.32</v>
          </cell>
        </row>
        <row r="9765">
          <cell r="M9765">
            <v>97738</v>
          </cell>
          <cell r="N9765" t="str">
            <v>PEÇA CIRCULAR PRÉ-MOLDADA, VOLUME DE CONCRETO DE 10 A 30 LITROS, TAXA DE FIBRA DE POLIPROPILENO APROXIMADA DE 6 KG/M³. AF_01/2018_P</v>
          </cell>
          <cell r="O9765" t="str">
            <v>M3</v>
          </cell>
          <cell r="P9765" t="str">
            <v>ATRIBUÍDO SÃO PAULO</v>
          </cell>
          <cell r="Q9765">
            <v>2.2100000000000002E-2</v>
          </cell>
          <cell r="R9765">
            <v>3901.66</v>
          </cell>
        </row>
        <row r="9766">
          <cell r="M9766">
            <v>97740</v>
          </cell>
          <cell r="N9766" t="str">
            <v>PEÇA CIRCULAR PRÉ-MOLDADA, VOLUME DE CONCRETO ACIMA DE 100 LITROS, TAXA DE AÇO APROXIMADA DE 30KG/M³. AF_01/2018</v>
          </cell>
          <cell r="O9766" t="str">
            <v>M3</v>
          </cell>
          <cell r="P9766" t="str">
            <v>ATRIBUÍDO SÃO PAULO</v>
          </cell>
          <cell r="Q9766">
            <v>0.1885</v>
          </cell>
          <cell r="R9766">
            <v>1871.09</v>
          </cell>
        </row>
        <row r="9767">
          <cell r="M9767">
            <v>101625</v>
          </cell>
          <cell r="N9767" t="str">
            <v>PREPARO DE FUNDO DE VALA COM LARGURA MAIOR OU IGUAL A 1,5 M E MENOR QUE 2,5 M, COM CAMADA DE AREIA, LANÇAMENTO MECANIZADO. AF_08/2020</v>
          </cell>
          <cell r="O9767" t="str">
            <v>M3</v>
          </cell>
          <cell r="P9767" t="str">
            <v>ATRIBUÍDO SÃO PAULO</v>
          </cell>
          <cell r="Q9767">
            <v>0.49859999999999999</v>
          </cell>
          <cell r="R9767">
            <v>148.47</v>
          </cell>
        </row>
        <row r="9768">
          <cell r="M9768" t="str">
            <v/>
          </cell>
          <cell r="N9768" t="str">
            <v/>
          </cell>
          <cell r="O9768" t="str">
            <v/>
          </cell>
          <cell r="P9768" t="str">
            <v/>
          </cell>
          <cell r="Q9768" t="str">
            <v/>
          </cell>
          <cell r="R9768" t="str">
            <v/>
          </cell>
        </row>
        <row r="9769">
          <cell r="M9769">
            <v>7258</v>
          </cell>
          <cell r="N9769" t="str">
            <v>TIJOLO CERAMICO MACICO COMUM *5 X 10 X 20* CM (L X A X C)</v>
          </cell>
          <cell r="O9769" t="str">
            <v>UN</v>
          </cell>
          <cell r="P9769" t="str">
            <v>COEFICIENTE DE REPRESENTATIVIDADE</v>
          </cell>
          <cell r="Q9769">
            <v>474.80889999999999</v>
          </cell>
          <cell r="R9769">
            <v>0.73</v>
          </cell>
        </row>
        <row r="9770">
          <cell r="M9770">
            <v>87316</v>
          </cell>
          <cell r="N9770" t="str">
            <v>ARGAMASSA TRAÇO 1:4 (EM VOLUME DE CIMENTO E AREIA GROSSA ÚMIDA) PARA CHAPISCO CONVENCIONAL, PREPARO MECÂNICO COM BETONEIRA 400 L. AF_08/2019</v>
          </cell>
          <cell r="O9770" t="str">
            <v>M3</v>
          </cell>
          <cell r="P9770" t="str">
            <v>ATRIBUÍDO SÃO PAULO</v>
          </cell>
          <cell r="Q9770">
            <v>3.2000000000000002E-3</v>
          </cell>
          <cell r="R9770">
            <v>434.57</v>
          </cell>
        </row>
        <row r="9771">
          <cell r="M9771">
            <v>88309</v>
          </cell>
          <cell r="N9771" t="str">
            <v>PEDREIRO COM ENCARGOS COMPLEMENTARES</v>
          </cell>
          <cell r="O9771" t="str">
            <v>H</v>
          </cell>
          <cell r="P9771" t="str">
            <v>COLETADO</v>
          </cell>
          <cell r="Q9771">
            <v>15.0418</v>
          </cell>
          <cell r="R9771">
            <v>19.43</v>
          </cell>
        </row>
        <row r="9772">
          <cell r="M9772">
            <v>88316</v>
          </cell>
          <cell r="N9772" t="str">
            <v>SERVENTE COM ENCARGOS COMPLEMENTARES</v>
          </cell>
          <cell r="O9772" t="str">
            <v>H</v>
          </cell>
          <cell r="P9772" t="str">
            <v>COLETADO</v>
          </cell>
          <cell r="Q9772">
            <v>11.8185</v>
          </cell>
          <cell r="R9772">
            <v>14.25</v>
          </cell>
        </row>
        <row r="9773">
          <cell r="M9773">
            <v>88628</v>
          </cell>
          <cell r="N9773" t="str">
            <v>ARGAMASSA TRAÇO 1:3 (EM VOLUME DE CIMENTO E AREIA MÉDIA ÚMIDA), PREPARO MECÂNICO COM BETONEIRA 400 L. AF_08/2019</v>
          </cell>
          <cell r="O9773" t="str">
            <v>M3</v>
          </cell>
          <cell r="P9773" t="str">
            <v>ATRIBUÍDO SÃO PAULO</v>
          </cell>
          <cell r="Q9773">
            <v>0.54990000000000006</v>
          </cell>
          <cell r="R9773">
            <v>525</v>
          </cell>
        </row>
        <row r="9774">
          <cell r="M9774">
            <v>89995</v>
          </cell>
          <cell r="N9774" t="str">
            <v>GRAUTEAMENTO DE CINTA SUPERIOR OU DE VERGA EM ALVENARIA ESTRUTURAL. AF_01/2015</v>
          </cell>
          <cell r="O9774" t="str">
            <v>M3</v>
          </cell>
          <cell r="P9774" t="str">
            <v>ATRIBUÍDO SÃO PAULO</v>
          </cell>
          <cell r="Q9774">
            <v>3.1399999999999997E-2</v>
          </cell>
          <cell r="R9774">
            <v>712.29</v>
          </cell>
        </row>
        <row r="9775">
          <cell r="M9775">
            <v>89998</v>
          </cell>
          <cell r="N9775" t="str">
            <v>ARMAÇÃO DE CINTA DE ALVENARIA ESTRUTURAL; DIÂMETRO DE 10,0 MM. AF_01/2015</v>
          </cell>
          <cell r="O9775" t="str">
            <v>KG</v>
          </cell>
          <cell r="P9775" t="str">
            <v>COEFICIENTE DE REPRESENTATIVIDADE</v>
          </cell>
          <cell r="Q9775">
            <v>0.96919999999999995</v>
          </cell>
          <cell r="R9775">
            <v>12.65</v>
          </cell>
        </row>
        <row r="9776">
          <cell r="M9776">
            <v>96536</v>
          </cell>
          <cell r="N9776" t="str">
            <v>FABRICAÇÃO, MONTAGEM E DESMONTAGEM DE FÔRMA PARA VIGA BALDRAME, EM MADEIRA SERRADA, E=25 MM, 4 UTILIZAÇÕES. AF_06/2017</v>
          </cell>
          <cell r="O9776" t="str">
            <v>M2</v>
          </cell>
          <cell r="P9776" t="str">
            <v>ATRIBUÍDO SÃO PAULO</v>
          </cell>
          <cell r="Q9776">
            <v>0.31419999999999998</v>
          </cell>
          <cell r="R9776">
            <v>54.32</v>
          </cell>
        </row>
        <row r="9777">
          <cell r="M9777" t="str">
            <v/>
          </cell>
          <cell r="N9777" t="str">
            <v/>
          </cell>
          <cell r="O9777" t="str">
            <v/>
          </cell>
          <cell r="P9777" t="str">
            <v/>
          </cell>
          <cell r="Q9777" t="str">
            <v/>
          </cell>
          <cell r="R9777" t="str">
            <v/>
          </cell>
        </row>
        <row r="9778">
          <cell r="M9778">
            <v>660</v>
          </cell>
          <cell r="N9778" t="str">
            <v>CANALETA DE CONCRETO 19 X 19 X 19 CM (CLASSE C - NBR 6136)</v>
          </cell>
          <cell r="O9778" t="str">
            <v>UN</v>
          </cell>
          <cell r="P9778" t="str">
            <v>COEFICIENTE DE REPRESENTATIVIDADE</v>
          </cell>
          <cell r="Q9778">
            <v>61.95</v>
          </cell>
          <cell r="R9778">
            <v>2.52</v>
          </cell>
        </row>
        <row r="9779">
          <cell r="M9779">
            <v>25067</v>
          </cell>
          <cell r="N9779" t="str">
            <v>BLOCO DE CONCRETO ESTRUTURAL 19 X 19 X 39 CM, FBK 4,5 MPA (NBR 6136)</v>
          </cell>
          <cell r="O9779" t="str">
            <v>UN</v>
          </cell>
          <cell r="P9779" t="str">
            <v>COEFICIENTE DE REPRESENTATIVIDADE</v>
          </cell>
          <cell r="Q9779">
            <v>210.7593</v>
          </cell>
          <cell r="R9779">
            <v>4.07</v>
          </cell>
        </row>
        <row r="9780">
          <cell r="M9780">
            <v>87316</v>
          </cell>
          <cell r="N9780" t="str">
            <v>ARGAMASSA TRAÇO 1:4 (EM VOLUME DE CIMENTO E AREIA GROSSA ÚMIDA) PARA CHAPISCO CONVENCIONAL, PREPARO MECÂNICO COM BETONEIRA 400 L. AF_08/2019</v>
          </cell>
          <cell r="O9780" t="str">
            <v>M3</v>
          </cell>
          <cell r="P9780" t="str">
            <v>ATRIBUÍDO SÃO PAULO</v>
          </cell>
          <cell r="Q9780">
            <v>9.4000000000000004E-3</v>
          </cell>
          <cell r="R9780">
            <v>434.57</v>
          </cell>
        </row>
        <row r="9781">
          <cell r="M9781">
            <v>88309</v>
          </cell>
          <cell r="N9781" t="str">
            <v>PEDREIRO COM ENCARGOS COMPLEMENTARES</v>
          </cell>
          <cell r="O9781" t="str">
            <v>H</v>
          </cell>
          <cell r="P9781" t="str">
            <v>COLETADO</v>
          </cell>
          <cell r="Q9781">
            <v>41.641500000000001</v>
          </cell>
          <cell r="R9781">
            <v>19.43</v>
          </cell>
        </row>
        <row r="9782">
          <cell r="M9782">
            <v>88316</v>
          </cell>
          <cell r="N9782" t="str">
            <v>SERVENTE COM ENCARGOS COMPLEMENTARES</v>
          </cell>
          <cell r="O9782" t="str">
            <v>H</v>
          </cell>
          <cell r="P9782" t="str">
            <v>COLETADO</v>
          </cell>
          <cell r="Q9782">
            <v>32.718299999999999</v>
          </cell>
          <cell r="R9782">
            <v>14.25</v>
          </cell>
        </row>
        <row r="9783">
          <cell r="M9783">
            <v>88628</v>
          </cell>
          <cell r="N9783" t="str">
            <v>ARGAMASSA TRAÇO 1:3 (EM VOLUME DE CIMENTO E AREIA MÉDIA ÚMIDA), PREPARO MECÂNICO COM BETONEIRA 400 L. AF_08/2019</v>
          </cell>
          <cell r="O9783" t="str">
            <v>M3</v>
          </cell>
          <cell r="P9783" t="str">
            <v>ATRIBUÍDO SÃO PAULO</v>
          </cell>
          <cell r="Q9783">
            <v>1.3396999999999999</v>
          </cell>
          <cell r="R9783">
            <v>525</v>
          </cell>
        </row>
        <row r="9784">
          <cell r="M9784">
            <v>88907</v>
          </cell>
          <cell r="N9784" t="str">
            <v>ESCAVADEIRA HIDRÁULICA SOBRE ESTEIRAS, CAÇAMBA 1,20 M3, PESO OPERACIONAL 21 T, POTÊNCIA BRUTA 155 HP - CHP DIURNO. AF_06/2014</v>
          </cell>
          <cell r="O9784" t="str">
            <v>CHP</v>
          </cell>
          <cell r="P9784" t="str">
            <v>ATRIBUÍDO SÃO PAULO</v>
          </cell>
          <cell r="Q9784">
            <v>0.33500000000000002</v>
          </cell>
          <cell r="R9784">
            <v>175.84</v>
          </cell>
        </row>
        <row r="9785">
          <cell r="M9785">
            <v>88908</v>
          </cell>
          <cell r="N9785" t="str">
            <v>ESCAVADEIRA HIDRÁULICA SOBRE ESTEIRAS, CAÇAMBA 1,20 M3, PESO OPERACIONAL 21 T, POTÊNCIA BRUTA 155 HP - CHI DIURNO. AF_06/2014</v>
          </cell>
          <cell r="O9785" t="str">
            <v>CHI</v>
          </cell>
          <cell r="P9785" t="str">
            <v>ATRIBUÍDO SÃO PAULO</v>
          </cell>
          <cell r="Q9785">
            <v>0.68269999999999997</v>
          </cell>
          <cell r="R9785">
            <v>61.79</v>
          </cell>
        </row>
        <row r="9786">
          <cell r="M9786">
            <v>89993</v>
          </cell>
          <cell r="N9786" t="str">
            <v>GRAUTEAMENTO VERTICAL EM ALVENARIA ESTRUTURAL. AF_01/2015</v>
          </cell>
          <cell r="O9786" t="str">
            <v>M3</v>
          </cell>
          <cell r="P9786" t="str">
            <v>ATRIBUÍDO SÃO PAULO</v>
          </cell>
          <cell r="Q9786">
            <v>5.9799999999999999E-2</v>
          </cell>
          <cell r="R9786">
            <v>737.71</v>
          </cell>
        </row>
        <row r="9787">
          <cell r="M9787">
            <v>89995</v>
          </cell>
          <cell r="N9787" t="str">
            <v>GRAUTEAMENTO DE CINTA SUPERIOR OU DE VERGA EM ALVENARIA ESTRUTURAL. AF_01/2015</v>
          </cell>
          <cell r="O9787" t="str">
            <v>M3</v>
          </cell>
          <cell r="P9787" t="str">
            <v>ATRIBUÍDO SÃO PAULO</v>
          </cell>
          <cell r="Q9787">
            <v>0.18149999999999999</v>
          </cell>
          <cell r="R9787">
            <v>712.29</v>
          </cell>
        </row>
        <row r="9788">
          <cell r="M9788">
            <v>89996</v>
          </cell>
          <cell r="N9788" t="str">
            <v>ARMAÇÃO VERTICAL DE ALVENARIA ESTRUTURAL; DIÂMETRO DE 10,0 MM. AF_01/2015</v>
          </cell>
          <cell r="O9788" t="str">
            <v>KG</v>
          </cell>
          <cell r="P9788" t="str">
            <v>COEFICIENTE DE REPRESENTATIVIDADE</v>
          </cell>
          <cell r="Q9788">
            <v>1.9743999999999999</v>
          </cell>
          <cell r="R9788">
            <v>13.05</v>
          </cell>
        </row>
        <row r="9789">
          <cell r="M9789">
            <v>89998</v>
          </cell>
          <cell r="N9789" t="str">
            <v>ARMAÇÃO DE CINTA DE ALVENARIA ESTRUTURAL; DIÂMETRO DE 10,0 MM. AF_01/2015</v>
          </cell>
          <cell r="O9789" t="str">
            <v>KG</v>
          </cell>
          <cell r="P9789" t="str">
            <v>COEFICIENTE DE REPRESENTATIVIDADE</v>
          </cell>
          <cell r="Q9789">
            <v>7.2805999999999997</v>
          </cell>
          <cell r="R9789">
            <v>12.65</v>
          </cell>
        </row>
        <row r="9790">
          <cell r="M9790">
            <v>92783</v>
          </cell>
          <cell r="N9790" t="str">
            <v>ARMAÇÃO DE LAJE DE UMA ESTRUTURA CONVENCIONAL DE CONCRETO ARMADO EM UMA EDIFICAÇÃO TÉRREA OU SOBRADO UTILIZANDO AÇO CA-60 DE 4,2 MM - MONTAGEM. AF_12/2015</v>
          </cell>
          <cell r="O9790" t="str">
            <v>KG</v>
          </cell>
          <cell r="P9790" t="str">
            <v>ATRIBUÍDO SÃO PAULO</v>
          </cell>
          <cell r="Q9790">
            <v>45.0824</v>
          </cell>
          <cell r="R9790">
            <v>18.399999999999999</v>
          </cell>
        </row>
        <row r="9791">
          <cell r="M9791">
            <v>94970</v>
          </cell>
          <cell r="N9791" t="str">
            <v>CONCRETO FCK = 20MPA, TRAÇO 1:2,7:3 (EM MASSA SECA DE CIMENTO/ AREIA MÉDIA/ BRITA 1) - PREPARO MECÂNICO COM BETONEIRA 600 L. AF_05/2021</v>
          </cell>
          <cell r="O9791" t="str">
            <v>M3</v>
          </cell>
          <cell r="P9791" t="str">
            <v>ATRIBUÍDO SÃO PAULO</v>
          </cell>
          <cell r="Q9791">
            <v>1.6982999999999999</v>
          </cell>
          <cell r="R9791">
            <v>404.3</v>
          </cell>
        </row>
        <row r="9792">
          <cell r="M9792">
            <v>97736</v>
          </cell>
          <cell r="N9792" t="str">
            <v>PEÇA RETANGULAR PRÉ-MOLDADA, VOLUME DE CONCRETO ACIMA DE 100 LITROS, TAXA DE AÇO APROXIMADA DE 30KG/M³. AF_01/2018</v>
          </cell>
          <cell r="O9792" t="str">
            <v>M3</v>
          </cell>
          <cell r="P9792" t="str">
            <v>ATRIBUÍDO SÃO PAULO</v>
          </cell>
          <cell r="Q9792">
            <v>1.2116</v>
          </cell>
          <cell r="R9792">
            <v>1406.02</v>
          </cell>
        </row>
        <row r="9793">
          <cell r="M9793">
            <v>97738</v>
          </cell>
          <cell r="N9793" t="str">
            <v>PEÇA CIRCULAR PRÉ-MOLDADA, VOLUME DE CONCRETO DE 10 A 30 LITROS, TAXA DE FIBRA DE POLIPROPILENO APROXIMADA DE 6 KG/M³. AF_01/2018_P</v>
          </cell>
          <cell r="O9793" t="str">
            <v>M3</v>
          </cell>
          <cell r="P9793" t="str">
            <v>ATRIBUÍDO SÃO PAULO</v>
          </cell>
          <cell r="Q9793">
            <v>2.2100000000000002E-2</v>
          </cell>
          <cell r="R9793">
            <v>3901.66</v>
          </cell>
        </row>
        <row r="9794">
          <cell r="M9794">
            <v>101625</v>
          </cell>
          <cell r="N9794" t="str">
            <v>PREPARO DE FUNDO DE VALA COM LARGURA MAIOR OU IGUAL A 1,5 M E MENOR QUE 2,5 M, COM CAMADA DE AREIA, LANÇAMENTO MECANIZADO. AF_08/2020</v>
          </cell>
          <cell r="O9794" t="str">
            <v>M3</v>
          </cell>
          <cell r="P9794" t="str">
            <v>ATRIBUÍDO SÃO PAULO</v>
          </cell>
          <cell r="Q9794">
            <v>1.7807999999999999</v>
          </cell>
          <cell r="R9794">
            <v>148.47</v>
          </cell>
        </row>
        <row r="9795">
          <cell r="M9795" t="str">
            <v/>
          </cell>
          <cell r="N9795" t="str">
            <v/>
          </cell>
          <cell r="O9795" t="str">
            <v/>
          </cell>
          <cell r="P9795" t="str">
            <v/>
          </cell>
          <cell r="Q9795" t="str">
            <v/>
          </cell>
          <cell r="R9795" t="str">
            <v/>
          </cell>
        </row>
        <row r="9796">
          <cell r="M9796">
            <v>660</v>
          </cell>
          <cell r="N9796" t="str">
            <v>CANALETA DE CONCRETO 19 X 19 X 19 CM (CLASSE C - NBR 6136)</v>
          </cell>
          <cell r="O9796" t="str">
            <v>UN</v>
          </cell>
          <cell r="P9796" t="str">
            <v>COEFICIENTE DE REPRESENTATIVIDADE</v>
          </cell>
          <cell r="Q9796">
            <v>30.975000000000001</v>
          </cell>
          <cell r="R9796">
            <v>2.52</v>
          </cell>
        </row>
        <row r="9797">
          <cell r="M9797">
            <v>25067</v>
          </cell>
          <cell r="N9797" t="str">
            <v>BLOCO DE CONCRETO ESTRUTURAL 19 X 19 X 39 CM, FBK 4,5 MPA (NBR 6136)</v>
          </cell>
          <cell r="O9797" t="str">
            <v>UN</v>
          </cell>
          <cell r="P9797" t="str">
            <v>COEFICIENTE DE REPRESENTATIVIDADE</v>
          </cell>
          <cell r="Q9797">
            <v>139.38749999999999</v>
          </cell>
          <cell r="R9797">
            <v>4.07</v>
          </cell>
        </row>
        <row r="9798">
          <cell r="M9798">
            <v>87316</v>
          </cell>
          <cell r="N9798" t="str">
            <v>ARGAMASSA TRAÇO 1:4 (EM VOLUME DE CIMENTO E AREIA GROSSA ÚMIDA) PARA CHAPISCO CONVENCIONAL, PREPARO MECÂNICO COM BETONEIRA 400 L. AF_08/2019</v>
          </cell>
          <cell r="O9798" t="str">
            <v>M3</v>
          </cell>
          <cell r="P9798" t="str">
            <v>ATRIBUÍDO SÃO PAULO</v>
          </cell>
          <cell r="Q9798">
            <v>1.01E-2</v>
          </cell>
          <cell r="R9798">
            <v>434.57</v>
          </cell>
        </row>
        <row r="9799">
          <cell r="M9799">
            <v>88309</v>
          </cell>
          <cell r="N9799" t="str">
            <v>PEDREIRO COM ENCARGOS COMPLEMENTARES</v>
          </cell>
          <cell r="O9799" t="str">
            <v>H</v>
          </cell>
          <cell r="P9799" t="str">
            <v>COLETADO</v>
          </cell>
          <cell r="Q9799">
            <v>32.653199999999998</v>
          </cell>
          <cell r="R9799">
            <v>19.43</v>
          </cell>
        </row>
        <row r="9800">
          <cell r="M9800">
            <v>88316</v>
          </cell>
          <cell r="N9800" t="str">
            <v>SERVENTE COM ENCARGOS COMPLEMENTARES</v>
          </cell>
          <cell r="O9800" t="str">
            <v>H</v>
          </cell>
          <cell r="P9800" t="str">
            <v>COLETADO</v>
          </cell>
          <cell r="Q9800">
            <v>25.656099999999999</v>
          </cell>
          <cell r="R9800">
            <v>14.25</v>
          </cell>
        </row>
        <row r="9801">
          <cell r="M9801">
            <v>88628</v>
          </cell>
          <cell r="N9801" t="str">
            <v>ARGAMASSA TRAÇO 1:3 (EM VOLUME DE CIMENTO E AREIA MÉDIA ÚMIDA), PREPARO MECÂNICO COM BETONEIRA 400 L. AF_08/2019</v>
          </cell>
          <cell r="O9801" t="str">
            <v>M3</v>
          </cell>
          <cell r="P9801" t="str">
            <v>ATRIBUÍDO SÃO PAULO</v>
          </cell>
          <cell r="Q9801">
            <v>0.85209999999999997</v>
          </cell>
          <cell r="R9801">
            <v>525</v>
          </cell>
        </row>
        <row r="9802">
          <cell r="M9802">
            <v>89993</v>
          </cell>
          <cell r="N9802" t="str">
            <v>GRAUTEAMENTO VERTICAL EM ALVENARIA ESTRUTURAL. AF_01/2015</v>
          </cell>
          <cell r="O9802" t="str">
            <v>M3</v>
          </cell>
          <cell r="P9802" t="str">
            <v>ATRIBUÍDO SÃO PAULO</v>
          </cell>
          <cell r="Q9802">
            <v>5.9799999999999999E-2</v>
          </cell>
          <cell r="R9802">
            <v>737.71</v>
          </cell>
        </row>
        <row r="9803">
          <cell r="M9803">
            <v>89995</v>
          </cell>
          <cell r="N9803" t="str">
            <v>GRAUTEAMENTO DE CINTA SUPERIOR OU DE VERGA EM ALVENARIA ESTRUTURAL. AF_01/2015</v>
          </cell>
          <cell r="O9803" t="str">
            <v>M3</v>
          </cell>
          <cell r="P9803" t="str">
            <v>ATRIBUÍDO SÃO PAULO</v>
          </cell>
          <cell r="Q9803">
            <v>9.0800000000000006E-2</v>
          </cell>
          <cell r="R9803">
            <v>712.29</v>
          </cell>
        </row>
        <row r="9804">
          <cell r="M9804">
            <v>89996</v>
          </cell>
          <cell r="N9804" t="str">
            <v>ARMAÇÃO VERTICAL DE ALVENARIA ESTRUTURAL; DIÂMETRO DE 10,0 MM. AF_01/2015</v>
          </cell>
          <cell r="O9804" t="str">
            <v>KG</v>
          </cell>
          <cell r="P9804" t="str">
            <v>COEFICIENTE DE REPRESENTATIVIDADE</v>
          </cell>
          <cell r="Q9804">
            <v>1.9743999999999999</v>
          </cell>
          <cell r="R9804">
            <v>13.05</v>
          </cell>
        </row>
        <row r="9805">
          <cell r="M9805">
            <v>89998</v>
          </cell>
          <cell r="N9805" t="str">
            <v>ARMAÇÃO DE CINTA DE ALVENARIA ESTRUTURAL; DIÂMETRO DE 10,0 MM. AF_01/2015</v>
          </cell>
          <cell r="O9805" t="str">
            <v>KG</v>
          </cell>
          <cell r="P9805" t="str">
            <v>COEFICIENTE DE REPRESENTATIVIDADE</v>
          </cell>
          <cell r="Q9805">
            <v>3.6402999999999999</v>
          </cell>
          <cell r="R9805">
            <v>12.65</v>
          </cell>
        </row>
        <row r="9806">
          <cell r="M9806" t="str">
            <v/>
          </cell>
          <cell r="N9806" t="str">
            <v/>
          </cell>
          <cell r="O9806" t="str">
            <v/>
          </cell>
          <cell r="P9806" t="str">
            <v/>
          </cell>
          <cell r="Q9806" t="str">
            <v/>
          </cell>
          <cell r="R9806" t="str">
            <v/>
          </cell>
        </row>
        <row r="9807">
          <cell r="M9807">
            <v>660</v>
          </cell>
          <cell r="N9807" t="str">
            <v>CANALETA DE CONCRETO 19 X 19 X 19 CM (CLASSE C - NBR 6136)</v>
          </cell>
          <cell r="O9807" t="str">
            <v>UN</v>
          </cell>
          <cell r="P9807" t="str">
            <v>COEFICIENTE DE REPRESENTATIVIDADE</v>
          </cell>
          <cell r="Q9807">
            <v>30.975000000000001</v>
          </cell>
          <cell r="R9807">
            <v>2.52</v>
          </cell>
        </row>
        <row r="9808">
          <cell r="M9808">
            <v>25067</v>
          </cell>
          <cell r="N9808" t="str">
            <v>BLOCO DE CONCRETO ESTRUTURAL 19 X 19 X 39 CM, FBK 4,5 MPA (NBR 6136)</v>
          </cell>
          <cell r="O9808" t="str">
            <v>UN</v>
          </cell>
          <cell r="P9808" t="str">
            <v>COEFICIENTE DE REPRESENTATIVIDADE</v>
          </cell>
          <cell r="Q9808">
            <v>139.38749999999999</v>
          </cell>
          <cell r="R9808">
            <v>4.07</v>
          </cell>
        </row>
        <row r="9809">
          <cell r="M9809">
            <v>87316</v>
          </cell>
          <cell r="N9809" t="str">
            <v>ARGAMASSA TRAÇO 1:4 (EM VOLUME DE CIMENTO E AREIA GROSSA ÚMIDA) PARA CHAPISCO CONVENCIONAL, PREPARO MECÂNICO COM BETONEIRA 400 L. AF_08/2019</v>
          </cell>
          <cell r="O9809" t="str">
            <v>M3</v>
          </cell>
          <cell r="P9809" t="str">
            <v>ATRIBUÍDO SÃO PAULO</v>
          </cell>
          <cell r="Q9809">
            <v>1.01E-2</v>
          </cell>
          <cell r="R9809">
            <v>434.57</v>
          </cell>
        </row>
        <row r="9810">
          <cell r="M9810">
            <v>88309</v>
          </cell>
          <cell r="N9810" t="str">
            <v>PEDREIRO COM ENCARGOS COMPLEMENTARES</v>
          </cell>
          <cell r="O9810" t="str">
            <v>H</v>
          </cell>
          <cell r="P9810" t="str">
            <v>COLETADO</v>
          </cell>
          <cell r="Q9810">
            <v>32.612400000000001</v>
          </cell>
          <cell r="R9810">
            <v>19.43</v>
          </cell>
        </row>
        <row r="9811">
          <cell r="M9811">
            <v>88316</v>
          </cell>
          <cell r="N9811" t="str">
            <v>SERVENTE COM ENCARGOS COMPLEMENTARES</v>
          </cell>
          <cell r="O9811" t="str">
            <v>H</v>
          </cell>
          <cell r="P9811" t="str">
            <v>COLETADO</v>
          </cell>
          <cell r="Q9811">
            <v>25.624099999999999</v>
          </cell>
          <cell r="R9811">
            <v>14.25</v>
          </cell>
        </row>
        <row r="9812">
          <cell r="M9812">
            <v>88628</v>
          </cell>
          <cell r="N9812" t="str">
            <v>ARGAMASSA TRAÇO 1:3 (EM VOLUME DE CIMENTO E AREIA MÉDIA ÚMIDA), PREPARO MECÂNICO COM BETONEIRA 400 L. AF_08/2019</v>
          </cell>
          <cell r="O9812" t="str">
            <v>M3</v>
          </cell>
          <cell r="P9812" t="str">
            <v>ATRIBUÍDO SÃO PAULO</v>
          </cell>
          <cell r="Q9812">
            <v>0.84770000000000001</v>
          </cell>
          <cell r="R9812">
            <v>525</v>
          </cell>
        </row>
        <row r="9813">
          <cell r="M9813">
            <v>89993</v>
          </cell>
          <cell r="N9813" t="str">
            <v>GRAUTEAMENTO VERTICAL EM ALVENARIA ESTRUTURAL. AF_01/2015</v>
          </cell>
          <cell r="O9813" t="str">
            <v>M3</v>
          </cell>
          <cell r="P9813" t="str">
            <v>ATRIBUÍDO SÃO PAULO</v>
          </cell>
          <cell r="Q9813">
            <v>5.9799999999999999E-2</v>
          </cell>
          <cell r="R9813">
            <v>737.71</v>
          </cell>
        </row>
        <row r="9814">
          <cell r="M9814">
            <v>89995</v>
          </cell>
          <cell r="N9814" t="str">
            <v>GRAUTEAMENTO DE CINTA SUPERIOR OU DE VERGA EM ALVENARIA ESTRUTURAL. AF_01/2015</v>
          </cell>
          <cell r="O9814" t="str">
            <v>M3</v>
          </cell>
          <cell r="P9814" t="str">
            <v>ATRIBUÍDO SÃO PAULO</v>
          </cell>
          <cell r="Q9814">
            <v>9.0800000000000006E-2</v>
          </cell>
          <cell r="R9814">
            <v>712.29</v>
          </cell>
        </row>
        <row r="9815">
          <cell r="M9815">
            <v>89996</v>
          </cell>
          <cell r="N9815" t="str">
            <v>ARMAÇÃO VERTICAL DE ALVENARIA ESTRUTURAL; DIÂMETRO DE 10,0 MM. AF_01/2015</v>
          </cell>
          <cell r="O9815" t="str">
            <v>KG</v>
          </cell>
          <cell r="P9815" t="str">
            <v>COEFICIENTE DE REPRESENTATIVIDADE</v>
          </cell>
          <cell r="Q9815">
            <v>1.9743999999999999</v>
          </cell>
          <cell r="R9815">
            <v>13.05</v>
          </cell>
        </row>
        <row r="9816">
          <cell r="M9816">
            <v>89998</v>
          </cell>
          <cell r="N9816" t="str">
            <v>ARMAÇÃO DE CINTA DE ALVENARIA ESTRUTURAL; DIÂMETRO DE 10,0 MM. AF_01/2015</v>
          </cell>
          <cell r="O9816" t="str">
            <v>KG</v>
          </cell>
          <cell r="P9816" t="str">
            <v>COEFICIENTE DE REPRESENTATIVIDADE</v>
          </cell>
          <cell r="Q9816">
            <v>3.6402999999999999</v>
          </cell>
          <cell r="R9816">
            <v>12.65</v>
          </cell>
        </row>
        <row r="9817">
          <cell r="M9817" t="str">
            <v/>
          </cell>
          <cell r="N9817" t="str">
            <v/>
          </cell>
          <cell r="O9817" t="str">
            <v/>
          </cell>
          <cell r="P9817" t="str">
            <v/>
          </cell>
          <cell r="Q9817" t="str">
            <v/>
          </cell>
          <cell r="R9817" t="str">
            <v/>
          </cell>
        </row>
        <row r="9818">
          <cell r="M9818">
            <v>660</v>
          </cell>
          <cell r="N9818" t="str">
            <v>CANALETA DE CONCRETO 19 X 19 X 19 CM (CLASSE C - NBR 6136)</v>
          </cell>
          <cell r="O9818" t="str">
            <v>UN</v>
          </cell>
          <cell r="P9818" t="str">
            <v>COEFICIENTE DE REPRESENTATIVIDADE</v>
          </cell>
          <cell r="Q9818">
            <v>67.2</v>
          </cell>
          <cell r="R9818">
            <v>2.52</v>
          </cell>
        </row>
        <row r="9819">
          <cell r="M9819">
            <v>2692</v>
          </cell>
          <cell r="N9819" t="str">
            <v>DESMOLDANTE PROTETOR PARA FORMAS DE MADEIRA, DE BASE OLEOSA EMULSIONADA EM AGUA</v>
          </cell>
          <cell r="O9819" t="str">
            <v>L</v>
          </cell>
          <cell r="P9819" t="str">
            <v>COEFICIENTE DE REPRESENTATIVIDADE</v>
          </cell>
          <cell r="Q9819">
            <v>3.4700000000000002E-2</v>
          </cell>
          <cell r="R9819">
            <v>6.99</v>
          </cell>
        </row>
        <row r="9820">
          <cell r="M9820">
            <v>4491</v>
          </cell>
          <cell r="N9820" t="str">
            <v>PONTALETE *7,5 X 7,5* CM EM PINUS, MISTA OU EQUIVALENTE DA REGIAO - BRUTA</v>
          </cell>
          <cell r="O9820" t="str">
            <v>M</v>
          </cell>
          <cell r="P9820" t="str">
            <v>COEFICIENTE DE REPRESENTATIVIDADE</v>
          </cell>
          <cell r="Q9820">
            <v>0.75480000000000003</v>
          </cell>
          <cell r="R9820">
            <v>8.25</v>
          </cell>
        </row>
        <row r="9821">
          <cell r="M9821">
            <v>4517</v>
          </cell>
          <cell r="N9821" t="str">
            <v>SARRAFO *2,5 X 7,5* CM EM PINUS, MISTA OU EQUIVALENTE DA REGIAO - BRUTA</v>
          </cell>
          <cell r="O9821" t="str">
            <v>M</v>
          </cell>
          <cell r="P9821" t="str">
            <v>COEFICIENTE DE REPRESENTATIVIDADE</v>
          </cell>
          <cell r="Q9821">
            <v>0.89759999999999995</v>
          </cell>
          <cell r="R9821">
            <v>2.89</v>
          </cell>
        </row>
        <row r="9822">
          <cell r="M9822">
            <v>5069</v>
          </cell>
          <cell r="N9822" t="str">
            <v>PREGO DE ACO POLIDO COM CABECA 17 X 27 (2 1/2 X 11)</v>
          </cell>
          <cell r="O9822" t="str">
            <v>KG</v>
          </cell>
          <cell r="P9822" t="str">
            <v>COEFICIENTE DE REPRESENTATIVIDADE</v>
          </cell>
          <cell r="Q9822">
            <v>7.9600000000000004E-2</v>
          </cell>
          <cell r="R9822">
            <v>14.51</v>
          </cell>
        </row>
        <row r="9823">
          <cell r="M9823">
            <v>6193</v>
          </cell>
          <cell r="N9823" t="str">
            <v>TABUA  NAO  APARELHADA  *2,5 X 20* CM, EM MACARANDUBA, ANGELIM OU EQUIVALENTE DA REGIAO - BRUTA</v>
          </cell>
          <cell r="O9823" t="str">
            <v>M</v>
          </cell>
          <cell r="P9823" t="str">
            <v>COEFICIENTE DE REPRESENTATIVIDADE</v>
          </cell>
          <cell r="Q9823">
            <v>2.8151999999999999</v>
          </cell>
          <cell r="R9823">
            <v>11.3</v>
          </cell>
        </row>
        <row r="9824">
          <cell r="M9824">
            <v>25067</v>
          </cell>
          <cell r="N9824" t="str">
            <v>BLOCO DE CONCRETO ESTRUTURAL 19 X 19 X 39 CM, FBK 4,5 MPA (NBR 6136)</v>
          </cell>
          <cell r="O9824" t="str">
            <v>UN</v>
          </cell>
          <cell r="P9824" t="str">
            <v>COEFICIENTE DE REPRESENTATIVIDADE</v>
          </cell>
          <cell r="Q9824">
            <v>325.34289999999999</v>
          </cell>
          <cell r="R9824">
            <v>4.07</v>
          </cell>
        </row>
        <row r="9825">
          <cell r="M9825">
            <v>87316</v>
          </cell>
          <cell r="N9825" t="str">
            <v>ARGAMASSA TRAÇO 1:4 (EM VOLUME DE CIMENTO E AREIA GROSSA ÚMIDA) PARA CHAPISCO CONVENCIONAL, PREPARO MECÂNICO COM BETONEIRA 400 L. AF_08/2019</v>
          </cell>
          <cell r="O9825" t="str">
            <v>M3</v>
          </cell>
          <cell r="P9825" t="str">
            <v>ATRIBUÍDO SÃO PAULO</v>
          </cell>
          <cell r="Q9825">
            <v>9.7000000000000003E-3</v>
          </cell>
          <cell r="R9825">
            <v>434.57</v>
          </cell>
        </row>
        <row r="9826">
          <cell r="M9826">
            <v>88309</v>
          </cell>
          <cell r="N9826" t="str">
            <v>PEDREIRO COM ENCARGOS COMPLEMENTARES</v>
          </cell>
          <cell r="O9826" t="str">
            <v>H</v>
          </cell>
          <cell r="P9826" t="str">
            <v>COLETADO</v>
          </cell>
          <cell r="Q9826">
            <v>46.748399999999997</v>
          </cell>
          <cell r="R9826">
            <v>19.43</v>
          </cell>
        </row>
        <row r="9827">
          <cell r="M9827">
            <v>88316</v>
          </cell>
          <cell r="N9827" t="str">
            <v>SERVENTE COM ENCARGOS COMPLEMENTARES</v>
          </cell>
          <cell r="O9827" t="str">
            <v>H</v>
          </cell>
          <cell r="P9827" t="str">
            <v>COLETADO</v>
          </cell>
          <cell r="Q9827">
            <v>36.730899999999998</v>
          </cell>
          <cell r="R9827">
            <v>14.25</v>
          </cell>
        </row>
        <row r="9828">
          <cell r="M9828">
            <v>88628</v>
          </cell>
          <cell r="N9828" t="str">
            <v>ARGAMASSA TRAÇO 1:3 (EM VOLUME DE CIMENTO E AREIA MÉDIA ÚMIDA), PREPARO MECÂNICO COM BETONEIRA 400 L. AF_08/2019</v>
          </cell>
          <cell r="O9828" t="str">
            <v>M3</v>
          </cell>
          <cell r="P9828" t="str">
            <v>ATRIBUÍDO SÃO PAULO</v>
          </cell>
          <cell r="Q9828">
            <v>1.7316</v>
          </cell>
          <cell r="R9828">
            <v>525</v>
          </cell>
        </row>
        <row r="9829">
          <cell r="M9829">
            <v>88907</v>
          </cell>
          <cell r="N9829" t="str">
            <v>ESCAVADEIRA HIDRÁULICA SOBRE ESTEIRAS, CAÇAMBA 1,20 M3, PESO OPERACIONAL 21 T, POTÊNCIA BRUTA 155 HP - CHP DIURNO. AF_06/2014</v>
          </cell>
          <cell r="O9829" t="str">
            <v>CHP</v>
          </cell>
          <cell r="P9829" t="str">
            <v>ATRIBUÍDO SÃO PAULO</v>
          </cell>
          <cell r="Q9829">
            <v>0.46939999999999998</v>
          </cell>
          <cell r="R9829">
            <v>175.84</v>
          </cell>
        </row>
        <row r="9830">
          <cell r="M9830">
            <v>88908</v>
          </cell>
          <cell r="N9830" t="str">
            <v>ESCAVADEIRA HIDRÁULICA SOBRE ESTEIRAS, CAÇAMBA 1,20 M3, PESO OPERACIONAL 21 T, POTÊNCIA BRUTA 155 HP - CHI DIURNO. AF_06/2014</v>
          </cell>
          <cell r="O9830" t="str">
            <v>CHI</v>
          </cell>
          <cell r="P9830" t="str">
            <v>ATRIBUÍDO SÃO PAULO</v>
          </cell>
          <cell r="Q9830">
            <v>0.95650000000000002</v>
          </cell>
          <cell r="R9830">
            <v>61.79</v>
          </cell>
        </row>
        <row r="9831">
          <cell r="M9831">
            <v>89993</v>
          </cell>
          <cell r="N9831" t="str">
            <v>GRAUTEAMENTO VERTICAL EM ALVENARIA ESTRUTURAL. AF_01/2015</v>
          </cell>
          <cell r="O9831" t="str">
            <v>M3</v>
          </cell>
          <cell r="P9831" t="str">
            <v>ATRIBUÍDO SÃO PAULO</v>
          </cell>
          <cell r="Q9831">
            <v>5.9799999999999999E-2</v>
          </cell>
          <cell r="R9831">
            <v>737.71</v>
          </cell>
        </row>
        <row r="9832">
          <cell r="M9832">
            <v>89995</v>
          </cell>
          <cell r="N9832" t="str">
            <v>GRAUTEAMENTO DE CINTA SUPERIOR OU DE VERGA EM ALVENARIA ESTRUTURAL. AF_01/2015</v>
          </cell>
          <cell r="O9832" t="str">
            <v>M3</v>
          </cell>
          <cell r="P9832" t="str">
            <v>ATRIBUÍDO SÃO PAULO</v>
          </cell>
          <cell r="Q9832">
            <v>0.19689999999999999</v>
          </cell>
          <cell r="R9832">
            <v>712.29</v>
          </cell>
        </row>
        <row r="9833">
          <cell r="M9833">
            <v>89996</v>
          </cell>
          <cell r="N9833" t="str">
            <v>ARMAÇÃO VERTICAL DE ALVENARIA ESTRUTURAL; DIÂMETRO DE 10,0 MM. AF_01/2015</v>
          </cell>
          <cell r="O9833" t="str">
            <v>KG</v>
          </cell>
          <cell r="P9833" t="str">
            <v>COEFICIENTE DE REPRESENTATIVIDADE</v>
          </cell>
          <cell r="Q9833">
            <v>1.9743999999999999</v>
          </cell>
          <cell r="R9833">
            <v>13.05</v>
          </cell>
        </row>
        <row r="9834">
          <cell r="M9834">
            <v>89998</v>
          </cell>
          <cell r="N9834" t="str">
            <v>ARMAÇÃO DE CINTA DE ALVENARIA ESTRUTURAL; DIÂMETRO DE 10,0 MM. AF_01/2015</v>
          </cell>
          <cell r="O9834" t="str">
            <v>KG</v>
          </cell>
          <cell r="P9834" t="str">
            <v>COEFICIENTE DE REPRESENTATIVIDADE</v>
          </cell>
          <cell r="Q9834">
            <v>7.8975999999999997</v>
          </cell>
          <cell r="R9834">
            <v>12.65</v>
          </cell>
        </row>
        <row r="9835">
          <cell r="M9835">
            <v>92783</v>
          </cell>
          <cell r="N9835" t="str">
            <v>ARMAÇÃO DE LAJE DE UMA ESTRUTURA CONVENCIONAL DE CONCRETO ARMADO EM UMA EDIFICAÇÃO TÉRREA OU SOBRADO UTILIZANDO AÇO CA-60 DE 4,2 MM - MONTAGEM. AF_12/2015</v>
          </cell>
          <cell r="O9835" t="str">
            <v>KG</v>
          </cell>
          <cell r="P9835" t="str">
            <v>ATRIBUÍDO SÃO PAULO</v>
          </cell>
          <cell r="Q9835">
            <v>58.598399999999998</v>
          </cell>
          <cell r="R9835">
            <v>18.399999999999999</v>
          </cell>
        </row>
        <row r="9836">
          <cell r="M9836">
            <v>94970</v>
          </cell>
          <cell r="N9836" t="str">
            <v>CONCRETO FCK = 20MPA, TRAÇO 1:2,7:3 (EM MASSA SECA DE CIMENTO/ AREIA MÉDIA/ BRITA 1) - PREPARO MECÂNICO COM BETONEIRA 600 L. AF_05/2021</v>
          </cell>
          <cell r="O9836" t="str">
            <v>M3</v>
          </cell>
          <cell r="P9836" t="str">
            <v>ATRIBUÍDO SÃO PAULO</v>
          </cell>
          <cell r="Q9836">
            <v>2.2075</v>
          </cell>
          <cell r="R9836">
            <v>404.3</v>
          </cell>
        </row>
        <row r="9837">
          <cell r="M9837">
            <v>97736</v>
          </cell>
          <cell r="N9837" t="str">
            <v>PEÇA RETANGULAR PRÉ-MOLDADA, VOLUME DE CONCRETO ACIMA DE 100 LITROS, TAXA DE AÇO APROXIMADA DE 30KG/M³. AF_01/2018</v>
          </cell>
          <cell r="O9837" t="str">
            <v>M3</v>
          </cell>
          <cell r="P9837" t="str">
            <v>ATRIBUÍDO SÃO PAULO</v>
          </cell>
          <cell r="Q9837">
            <v>1.6540999999999999</v>
          </cell>
          <cell r="R9837">
            <v>1406.02</v>
          </cell>
        </row>
        <row r="9838">
          <cell r="M9838">
            <v>97738</v>
          </cell>
          <cell r="N9838" t="str">
            <v>PEÇA CIRCULAR PRÉ-MOLDADA, VOLUME DE CONCRETO DE 10 A 30 LITROS, TAXA DE FIBRA DE POLIPROPILENO APROXIMADA DE 6 KG/M³. AF_01/2018_P</v>
          </cell>
          <cell r="O9838" t="str">
            <v>M3</v>
          </cell>
          <cell r="P9838" t="str">
            <v>ATRIBUÍDO SÃO PAULO</v>
          </cell>
          <cell r="Q9838">
            <v>2.2100000000000002E-2</v>
          </cell>
          <cell r="R9838">
            <v>3901.66</v>
          </cell>
        </row>
        <row r="9839">
          <cell r="M9839">
            <v>101625</v>
          </cell>
          <cell r="N9839" t="str">
            <v>PREPARO DE FUNDO DE VALA COM LARGURA MAIOR OU IGUAL A 1,5 M E MENOR QUE 2,5 M, COM CAMADA DE AREIA, LANÇAMENTO MECANIZADO. AF_08/2020</v>
          </cell>
          <cell r="O9839" t="str">
            <v>M3</v>
          </cell>
          <cell r="P9839" t="str">
            <v>ATRIBUÍDO SÃO PAULO</v>
          </cell>
          <cell r="Q9839">
            <v>2.1888000000000001</v>
          </cell>
          <cell r="R9839">
            <v>148.47</v>
          </cell>
        </row>
        <row r="9840">
          <cell r="M9840" t="str">
            <v/>
          </cell>
          <cell r="N9840" t="str">
            <v/>
          </cell>
          <cell r="O9840" t="str">
            <v/>
          </cell>
          <cell r="P9840" t="str">
            <v/>
          </cell>
          <cell r="Q9840" t="str">
            <v/>
          </cell>
          <cell r="R9840" t="str">
            <v/>
          </cell>
        </row>
        <row r="9841">
          <cell r="M9841">
            <v>660</v>
          </cell>
          <cell r="N9841" t="str">
            <v>CANALETA DE CONCRETO 19 X 19 X 19 CM (CLASSE C - NBR 6136)</v>
          </cell>
          <cell r="O9841" t="str">
            <v>UN</v>
          </cell>
          <cell r="P9841" t="str">
            <v>COEFICIENTE DE REPRESENTATIVIDADE</v>
          </cell>
          <cell r="Q9841">
            <v>33.6</v>
          </cell>
          <cell r="R9841">
            <v>2.52</v>
          </cell>
        </row>
        <row r="9842">
          <cell r="M9842">
            <v>25067</v>
          </cell>
          <cell r="N9842" t="str">
            <v>BLOCO DE CONCRETO ESTRUTURAL 19 X 19 X 39 CM, FBK 4,5 MPA (NBR 6136)</v>
          </cell>
          <cell r="O9842" t="str">
            <v>UN</v>
          </cell>
          <cell r="P9842" t="str">
            <v>COEFICIENTE DE REPRESENTATIVIDADE</v>
          </cell>
          <cell r="Q9842">
            <v>151.19999999999999</v>
          </cell>
          <cell r="R9842">
            <v>4.07</v>
          </cell>
        </row>
        <row r="9843">
          <cell r="M9843">
            <v>87316</v>
          </cell>
          <cell r="N9843" t="str">
            <v>ARGAMASSA TRAÇO 1:4 (EM VOLUME DE CIMENTO E AREIA GROSSA ÚMIDA) PARA CHAPISCO CONVENCIONAL, PREPARO MECÂNICO COM BETONEIRA 400 L. AF_08/2019</v>
          </cell>
          <cell r="O9843" t="str">
            <v>M3</v>
          </cell>
          <cell r="P9843" t="str">
            <v>ATRIBUÍDO SÃO PAULO</v>
          </cell>
          <cell r="Q9843">
            <v>1.0999999999999999E-2</v>
          </cell>
          <cell r="R9843">
            <v>434.57</v>
          </cell>
        </row>
        <row r="9844">
          <cell r="M9844">
            <v>88309</v>
          </cell>
          <cell r="N9844" t="str">
            <v>PEDREIRO COM ENCARGOS COMPLEMENTARES</v>
          </cell>
          <cell r="O9844" t="str">
            <v>H</v>
          </cell>
          <cell r="P9844" t="str">
            <v>COLETADO</v>
          </cell>
          <cell r="Q9844">
            <v>35.400399999999998</v>
          </cell>
          <cell r="R9844">
            <v>19.43</v>
          </cell>
        </row>
        <row r="9845">
          <cell r="M9845">
            <v>88316</v>
          </cell>
          <cell r="N9845" t="str">
            <v>SERVENTE COM ENCARGOS COMPLEMENTARES</v>
          </cell>
          <cell r="O9845" t="str">
            <v>H</v>
          </cell>
          <cell r="P9845" t="str">
            <v>COLETADO</v>
          </cell>
          <cell r="Q9845">
            <v>27.814599999999999</v>
          </cell>
          <cell r="R9845">
            <v>14.25</v>
          </cell>
        </row>
        <row r="9846">
          <cell r="M9846">
            <v>88628</v>
          </cell>
          <cell r="N9846" t="str">
            <v>ARGAMASSA TRAÇO 1:3 (EM VOLUME DE CIMENTO E AREIA MÉDIA ÚMIDA), PREPARO MECÂNICO COM BETONEIRA 400 L. AF_08/2019</v>
          </cell>
          <cell r="O9846" t="str">
            <v>M3</v>
          </cell>
          <cell r="P9846" t="str">
            <v>ATRIBUÍDO SÃO PAULO</v>
          </cell>
          <cell r="Q9846">
            <v>0.92220000000000002</v>
          </cell>
          <cell r="R9846">
            <v>525</v>
          </cell>
        </row>
        <row r="9847">
          <cell r="M9847">
            <v>89993</v>
          </cell>
          <cell r="N9847" t="str">
            <v>GRAUTEAMENTO VERTICAL EM ALVENARIA ESTRUTURAL. AF_01/2015</v>
          </cell>
          <cell r="O9847" t="str">
            <v>M3</v>
          </cell>
          <cell r="P9847" t="str">
            <v>ATRIBUÍDO SÃO PAULO</v>
          </cell>
          <cell r="Q9847">
            <v>5.9799999999999999E-2</v>
          </cell>
          <cell r="R9847">
            <v>737.71</v>
          </cell>
        </row>
        <row r="9848">
          <cell r="M9848">
            <v>89995</v>
          </cell>
          <cell r="N9848" t="str">
            <v>GRAUTEAMENTO DE CINTA SUPERIOR OU DE VERGA EM ALVENARIA ESTRUTURAL. AF_01/2015</v>
          </cell>
          <cell r="O9848" t="str">
            <v>M3</v>
          </cell>
          <cell r="P9848" t="str">
            <v>ATRIBUÍDO SÃO PAULO</v>
          </cell>
          <cell r="Q9848">
            <v>9.8400000000000001E-2</v>
          </cell>
          <cell r="R9848">
            <v>712.29</v>
          </cell>
        </row>
        <row r="9849">
          <cell r="M9849">
            <v>89996</v>
          </cell>
          <cell r="N9849" t="str">
            <v>ARMAÇÃO VERTICAL DE ALVENARIA ESTRUTURAL; DIÂMETRO DE 10,0 MM. AF_01/2015</v>
          </cell>
          <cell r="O9849" t="str">
            <v>KG</v>
          </cell>
          <cell r="P9849" t="str">
            <v>COEFICIENTE DE REPRESENTATIVIDADE</v>
          </cell>
          <cell r="Q9849">
            <v>1.9743999999999999</v>
          </cell>
          <cell r="R9849">
            <v>13.05</v>
          </cell>
        </row>
        <row r="9850">
          <cell r="M9850">
            <v>89998</v>
          </cell>
          <cell r="N9850" t="str">
            <v>ARMAÇÃO DE CINTA DE ALVENARIA ESTRUTURAL; DIÂMETRO DE 10,0 MM. AF_01/2015</v>
          </cell>
          <cell r="O9850" t="str">
            <v>KG</v>
          </cell>
          <cell r="P9850" t="str">
            <v>COEFICIENTE DE REPRESENTATIVIDADE</v>
          </cell>
          <cell r="Q9850">
            <v>3.9487999999999999</v>
          </cell>
          <cell r="R9850">
            <v>12.65</v>
          </cell>
        </row>
        <row r="9851">
          <cell r="M9851" t="str">
            <v/>
          </cell>
          <cell r="N9851" t="str">
            <v/>
          </cell>
          <cell r="O9851" t="str">
            <v/>
          </cell>
          <cell r="P9851" t="str">
            <v/>
          </cell>
          <cell r="Q9851" t="str">
            <v/>
          </cell>
          <cell r="R9851" t="str">
            <v/>
          </cell>
        </row>
        <row r="9852">
          <cell r="M9852">
            <v>660</v>
          </cell>
          <cell r="N9852" t="str">
            <v>CANALETA DE CONCRETO 19 X 19 X 19 CM (CLASSE C - NBR 6136)</v>
          </cell>
          <cell r="O9852" t="str">
            <v>UN</v>
          </cell>
          <cell r="P9852" t="str">
            <v>COEFICIENTE DE REPRESENTATIVIDADE</v>
          </cell>
          <cell r="Q9852">
            <v>72.45</v>
          </cell>
          <cell r="R9852">
            <v>2.52</v>
          </cell>
        </row>
        <row r="9853">
          <cell r="M9853">
            <v>2692</v>
          </cell>
          <cell r="N9853" t="str">
            <v>DESMOLDANTE PROTETOR PARA FORMAS DE MADEIRA, DE BASE OLEOSA EMULSIONADA EM AGUA</v>
          </cell>
          <cell r="O9853" t="str">
            <v>L</v>
          </cell>
          <cell r="P9853" t="str">
            <v>COEFICIENTE DE REPRESENTATIVIDADE</v>
          </cell>
          <cell r="Q9853">
            <v>3.7199999999999997E-2</v>
          </cell>
          <cell r="R9853">
            <v>6.99</v>
          </cell>
        </row>
        <row r="9854">
          <cell r="M9854">
            <v>4491</v>
          </cell>
          <cell r="N9854" t="str">
            <v>PONTALETE *7,5 X 7,5* CM EM PINUS, MISTA OU EQUIVALENTE DA REGIAO - BRUTA</v>
          </cell>
          <cell r="O9854" t="str">
            <v>M</v>
          </cell>
          <cell r="P9854" t="str">
            <v>COEFICIENTE DE REPRESENTATIVIDADE</v>
          </cell>
          <cell r="Q9854">
            <v>0.81030000000000002</v>
          </cell>
          <cell r="R9854">
            <v>8.25</v>
          </cell>
        </row>
        <row r="9855">
          <cell r="M9855">
            <v>4517</v>
          </cell>
          <cell r="N9855" t="str">
            <v>SARRAFO *2,5 X 7,5* CM EM PINUS, MISTA OU EQUIVALENTE DA REGIAO - BRUTA</v>
          </cell>
          <cell r="O9855" t="str">
            <v>M</v>
          </cell>
          <cell r="P9855" t="str">
            <v>COEFICIENTE DE REPRESENTATIVIDADE</v>
          </cell>
          <cell r="Q9855">
            <v>0.96360000000000001</v>
          </cell>
          <cell r="R9855">
            <v>2.89</v>
          </cell>
        </row>
        <row r="9856">
          <cell r="M9856">
            <v>5069</v>
          </cell>
          <cell r="N9856" t="str">
            <v>PREGO DE ACO POLIDO COM CABECA 17 X 27 (2 1/2 X 11)</v>
          </cell>
          <cell r="O9856" t="str">
            <v>KG</v>
          </cell>
          <cell r="P9856" t="str">
            <v>COEFICIENTE DE REPRESENTATIVIDADE</v>
          </cell>
          <cell r="Q9856">
            <v>8.5400000000000004E-2</v>
          </cell>
          <cell r="R9856">
            <v>14.51</v>
          </cell>
        </row>
        <row r="9857">
          <cell r="M9857">
            <v>6193</v>
          </cell>
          <cell r="N9857" t="str">
            <v>TABUA  NAO  APARELHADA  *2,5 X 20* CM, EM MACARANDUBA, ANGELIM OU EQUIVALENTE DA REGIAO - BRUTA</v>
          </cell>
          <cell r="O9857" t="str">
            <v>M</v>
          </cell>
          <cell r="P9857" t="str">
            <v>COEFICIENTE DE REPRESENTATIVIDADE</v>
          </cell>
          <cell r="Q9857">
            <v>3.0222000000000002</v>
          </cell>
          <cell r="R9857">
            <v>11.3</v>
          </cell>
        </row>
        <row r="9858">
          <cell r="M9858">
            <v>25067</v>
          </cell>
          <cell r="N9858" t="str">
            <v>BLOCO DE CONCRETO ESTRUTURAL 19 X 19 X 39 CM, FBK 4,5 MPA (NBR 6136)</v>
          </cell>
          <cell r="O9858" t="str">
            <v>UN</v>
          </cell>
          <cell r="P9858" t="str">
            <v>COEFICIENTE DE REPRESENTATIVIDADE</v>
          </cell>
          <cell r="Q9858">
            <v>369.3621</v>
          </cell>
          <cell r="R9858">
            <v>4.07</v>
          </cell>
        </row>
        <row r="9859">
          <cell r="M9859">
            <v>87316</v>
          </cell>
          <cell r="N9859" t="str">
            <v>ARGAMASSA TRAÇO 1:4 (EM VOLUME DE CIMENTO E AREIA GROSSA ÚMIDA) PARA CHAPISCO CONVENCIONAL, PREPARO MECÂNICO COM BETONEIRA 400 L. AF_08/2019</v>
          </cell>
          <cell r="O9859" t="str">
            <v>M3</v>
          </cell>
          <cell r="P9859" t="str">
            <v>ATRIBUÍDO SÃO PAULO</v>
          </cell>
          <cell r="Q9859">
            <v>1.06E-2</v>
          </cell>
          <cell r="R9859">
            <v>434.57</v>
          </cell>
        </row>
        <row r="9860">
          <cell r="M9860">
            <v>88309</v>
          </cell>
          <cell r="N9860" t="str">
            <v>PEDREIRO COM ENCARGOS COMPLEMENTARES</v>
          </cell>
          <cell r="O9860" t="str">
            <v>H</v>
          </cell>
          <cell r="P9860" t="str">
            <v>COLETADO</v>
          </cell>
          <cell r="Q9860">
            <v>51.502299999999998</v>
          </cell>
          <cell r="R9860">
            <v>19.43</v>
          </cell>
        </row>
        <row r="9861">
          <cell r="M9861">
            <v>88316</v>
          </cell>
          <cell r="N9861" t="str">
            <v>SERVENTE COM ENCARGOS COMPLEMENTARES</v>
          </cell>
          <cell r="O9861" t="str">
            <v>H</v>
          </cell>
          <cell r="P9861" t="str">
            <v>COLETADO</v>
          </cell>
          <cell r="Q9861">
            <v>40.466099999999997</v>
          </cell>
          <cell r="R9861">
            <v>14.25</v>
          </cell>
        </row>
        <row r="9862">
          <cell r="M9862">
            <v>88628</v>
          </cell>
          <cell r="N9862" t="str">
            <v>ARGAMASSA TRAÇO 1:3 (EM VOLUME DE CIMENTO E AREIA MÉDIA ÚMIDA), PREPARO MECÂNICO COM BETONEIRA 400 L. AF_08/2019</v>
          </cell>
          <cell r="O9862" t="str">
            <v>M3</v>
          </cell>
          <cell r="P9862" t="str">
            <v>ATRIBUÍDO SÃO PAULO</v>
          </cell>
          <cell r="Q9862">
            <v>1.9367000000000001</v>
          </cell>
          <cell r="R9862">
            <v>525</v>
          </cell>
        </row>
        <row r="9863">
          <cell r="M9863">
            <v>88907</v>
          </cell>
          <cell r="N9863" t="str">
            <v>ESCAVADEIRA HIDRÁULICA SOBRE ESTEIRAS, CAÇAMBA 1,20 M3, PESO OPERACIONAL 21 T, POTÊNCIA BRUTA 155 HP - CHP DIURNO. AF_06/2014</v>
          </cell>
          <cell r="O9863" t="str">
            <v>CHP</v>
          </cell>
          <cell r="P9863" t="str">
            <v>ATRIBUÍDO SÃO PAULO</v>
          </cell>
          <cell r="Q9863">
            <v>0.52280000000000004</v>
          </cell>
          <cell r="R9863">
            <v>175.84</v>
          </cell>
        </row>
        <row r="9864">
          <cell r="M9864">
            <v>88908</v>
          </cell>
          <cell r="N9864" t="str">
            <v>ESCAVADEIRA HIDRÁULICA SOBRE ESTEIRAS, CAÇAMBA 1,20 M3, PESO OPERACIONAL 21 T, POTÊNCIA BRUTA 155 HP - CHI DIURNO. AF_06/2014</v>
          </cell>
          <cell r="O9864" t="str">
            <v>CHI</v>
          </cell>
          <cell r="P9864" t="str">
            <v>ATRIBUÍDO SÃO PAULO</v>
          </cell>
          <cell r="Q9864">
            <v>1.0653999999999999</v>
          </cell>
          <cell r="R9864">
            <v>61.79</v>
          </cell>
        </row>
        <row r="9865">
          <cell r="M9865">
            <v>89993</v>
          </cell>
          <cell r="N9865" t="str">
            <v>GRAUTEAMENTO VERTICAL EM ALVENARIA ESTRUTURAL. AF_01/2015</v>
          </cell>
          <cell r="O9865" t="str">
            <v>M3</v>
          </cell>
          <cell r="P9865" t="str">
            <v>ATRIBUÍDO SÃO PAULO</v>
          </cell>
          <cell r="Q9865">
            <v>5.9799999999999999E-2</v>
          </cell>
          <cell r="R9865">
            <v>737.71</v>
          </cell>
        </row>
        <row r="9866">
          <cell r="M9866">
            <v>89995</v>
          </cell>
          <cell r="N9866" t="str">
            <v>GRAUTEAMENTO DE CINTA SUPERIOR OU DE VERGA EM ALVENARIA ESTRUTURAL. AF_01/2015</v>
          </cell>
          <cell r="O9866" t="str">
            <v>M3</v>
          </cell>
          <cell r="P9866" t="str">
            <v>ATRIBUÍDO SÃO PAULO</v>
          </cell>
          <cell r="Q9866">
            <v>0.21229999999999999</v>
          </cell>
          <cell r="R9866">
            <v>712.29</v>
          </cell>
        </row>
        <row r="9867">
          <cell r="M9867">
            <v>89996</v>
          </cell>
          <cell r="N9867" t="str">
            <v>ARMAÇÃO VERTICAL DE ALVENARIA ESTRUTURAL; DIÂMETRO DE 10,0 MM. AF_01/2015</v>
          </cell>
          <cell r="O9867" t="str">
            <v>KG</v>
          </cell>
          <cell r="P9867" t="str">
            <v>COEFICIENTE DE REPRESENTATIVIDADE</v>
          </cell>
          <cell r="Q9867">
            <v>1.9743999999999999</v>
          </cell>
          <cell r="R9867">
            <v>13.05</v>
          </cell>
        </row>
        <row r="9868">
          <cell r="M9868">
            <v>89998</v>
          </cell>
          <cell r="N9868" t="str">
            <v>ARMAÇÃO DE CINTA DE ALVENARIA ESTRUTURAL; DIÂMETRO DE 10,0 MM. AF_01/2015</v>
          </cell>
          <cell r="O9868" t="str">
            <v>KG</v>
          </cell>
          <cell r="P9868" t="str">
            <v>COEFICIENTE DE REPRESENTATIVIDADE</v>
          </cell>
          <cell r="Q9868">
            <v>8.5145999999999997</v>
          </cell>
          <cell r="R9868">
            <v>12.65</v>
          </cell>
        </row>
        <row r="9869">
          <cell r="M9869">
            <v>92783</v>
          </cell>
          <cell r="N9869" t="str">
            <v>ARMAÇÃO DE LAJE DE UMA ESTRUTURA CONVENCIONAL DE CONCRETO ARMADO EM UMA EDIFICAÇÃO TÉRREA OU SOBRADO UTILIZANDO AÇO CA-60 DE 4,2 MM - MONTAGEM. AF_12/2015</v>
          </cell>
          <cell r="O9869" t="str">
            <v>KG</v>
          </cell>
          <cell r="P9869" t="str">
            <v>ATRIBUÍDO SÃO PAULO</v>
          </cell>
          <cell r="Q9869">
            <v>65.574399999999997</v>
          </cell>
          <cell r="R9869">
            <v>18.399999999999999</v>
          </cell>
        </row>
        <row r="9870">
          <cell r="M9870">
            <v>94970</v>
          </cell>
          <cell r="N9870" t="str">
            <v>CONCRETO FCK = 20MPA, TRAÇO 1:2,7:3 (EM MASSA SECA DE CIMENTO/ AREIA MÉDIA/ BRITA 1) - PREPARO MECÂNICO COM BETONEIRA 600 L. AF_05/2021</v>
          </cell>
          <cell r="O9870" t="str">
            <v>M3</v>
          </cell>
          <cell r="P9870" t="str">
            <v>ATRIBUÍDO SÃO PAULO</v>
          </cell>
          <cell r="Q9870">
            <v>2.4702999999999999</v>
          </cell>
          <cell r="R9870">
            <v>404.3</v>
          </cell>
        </row>
        <row r="9871">
          <cell r="M9871">
            <v>97736</v>
          </cell>
          <cell r="N9871" t="str">
            <v>PEÇA RETANGULAR PRÉ-MOLDADA, VOLUME DE CONCRETO ACIMA DE 100 LITROS, TAXA DE AÇO APROXIMADA DE 30KG/M³. AF_01/2018</v>
          </cell>
          <cell r="O9871" t="str">
            <v>M3</v>
          </cell>
          <cell r="P9871" t="str">
            <v>ATRIBUÍDO SÃO PAULO</v>
          </cell>
          <cell r="Q9871">
            <v>1.8715999999999999</v>
          </cell>
          <cell r="R9871">
            <v>1406.02</v>
          </cell>
        </row>
        <row r="9872">
          <cell r="M9872">
            <v>97738</v>
          </cell>
          <cell r="N9872" t="str">
            <v>PEÇA CIRCULAR PRÉ-MOLDADA, VOLUME DE CONCRETO DE 10 A 30 LITROS, TAXA DE FIBRA DE POLIPROPILENO APROXIMADA DE 6 KG/M³. AF_01/2018_P</v>
          </cell>
          <cell r="O9872" t="str">
            <v>M3</v>
          </cell>
          <cell r="P9872" t="str">
            <v>ATRIBUÍDO SÃO PAULO</v>
          </cell>
          <cell r="Q9872">
            <v>2.2100000000000002E-2</v>
          </cell>
          <cell r="R9872">
            <v>3901.66</v>
          </cell>
        </row>
        <row r="9873">
          <cell r="M9873">
            <v>101625</v>
          </cell>
          <cell r="N9873" t="str">
            <v>PREPARO DE FUNDO DE VALA COM LARGURA MAIOR OU IGUAL A 1,5 M E MENOR QUE 2,5 M, COM CAMADA DE AREIA, LANÇAMENTO MECANIZADO. AF_08/2020</v>
          </cell>
          <cell r="O9873" t="str">
            <v>M3</v>
          </cell>
          <cell r="P9873" t="str">
            <v>ATRIBUÍDO SÃO PAULO</v>
          </cell>
          <cell r="Q9873">
            <v>2.4167999999999998</v>
          </cell>
          <cell r="R9873">
            <v>148.47</v>
          </cell>
        </row>
        <row r="9874">
          <cell r="M9874" t="str">
            <v/>
          </cell>
          <cell r="N9874" t="str">
            <v/>
          </cell>
          <cell r="O9874" t="str">
            <v/>
          </cell>
          <cell r="P9874" t="str">
            <v/>
          </cell>
          <cell r="Q9874" t="str">
            <v/>
          </cell>
          <cell r="R9874" t="str">
            <v/>
          </cell>
        </row>
        <row r="9875">
          <cell r="M9875">
            <v>660</v>
          </cell>
          <cell r="N9875" t="str">
            <v>CANALETA DE CONCRETO 19 X 19 X 19 CM (CLASSE C - NBR 6136)</v>
          </cell>
          <cell r="O9875" t="str">
            <v>UN</v>
          </cell>
          <cell r="P9875" t="str">
            <v>COEFICIENTE DE REPRESENTATIVIDADE</v>
          </cell>
          <cell r="Q9875">
            <v>46.2</v>
          </cell>
          <cell r="R9875">
            <v>2.52</v>
          </cell>
        </row>
        <row r="9876">
          <cell r="M9876">
            <v>2692</v>
          </cell>
          <cell r="N9876" t="str">
            <v>DESMOLDANTE PROTETOR PARA FORMAS DE MADEIRA, DE BASE OLEOSA EMULSIONADA EM AGUA</v>
          </cell>
          <cell r="O9876" t="str">
            <v>L</v>
          </cell>
          <cell r="P9876" t="str">
            <v>COEFICIENTE DE REPRESENTATIVIDADE</v>
          </cell>
          <cell r="Q9876">
            <v>2.4500000000000001E-2</v>
          </cell>
          <cell r="R9876">
            <v>6.99</v>
          </cell>
        </row>
        <row r="9877">
          <cell r="M9877">
            <v>4491</v>
          </cell>
          <cell r="N9877" t="str">
            <v>PONTALETE *7,5 X 7,5* CM EM PINUS, MISTA OU EQUIVALENTE DA REGIAO - BRUTA</v>
          </cell>
          <cell r="O9877" t="str">
            <v>M</v>
          </cell>
          <cell r="P9877" t="str">
            <v>COEFICIENTE DE REPRESENTATIVIDADE</v>
          </cell>
          <cell r="Q9877">
            <v>0.53280000000000005</v>
          </cell>
          <cell r="R9877">
            <v>8.25</v>
          </cell>
        </row>
        <row r="9878">
          <cell r="M9878">
            <v>4517</v>
          </cell>
          <cell r="N9878" t="str">
            <v>SARRAFO *2,5 X 7,5* CM EM PINUS, MISTA OU EQUIVALENTE DA REGIAO - BRUTA</v>
          </cell>
          <cell r="O9878" t="str">
            <v>M</v>
          </cell>
          <cell r="P9878" t="str">
            <v>COEFICIENTE DE REPRESENTATIVIDADE</v>
          </cell>
          <cell r="Q9878">
            <v>0.63360000000000005</v>
          </cell>
          <cell r="R9878">
            <v>2.89</v>
          </cell>
        </row>
        <row r="9879">
          <cell r="M9879">
            <v>5069</v>
          </cell>
          <cell r="N9879" t="str">
            <v>PREGO DE ACO POLIDO COM CABECA 17 X 27 (2 1/2 X 11)</v>
          </cell>
          <cell r="O9879" t="str">
            <v>KG</v>
          </cell>
          <cell r="P9879" t="str">
            <v>COEFICIENTE DE REPRESENTATIVIDADE</v>
          </cell>
          <cell r="Q9879">
            <v>5.62E-2</v>
          </cell>
          <cell r="R9879">
            <v>14.51</v>
          </cell>
        </row>
        <row r="9880">
          <cell r="M9880">
            <v>5678</v>
          </cell>
          <cell r="N9880" t="str">
            <v>RETROESCAVADEIRA SOBRE RODAS COM CARREGADEIRA, TRAÇÃO 4X4, POTÊNCIA LÍQ. 88 HP, CAÇAMBA CARREG. CAP. MÍN. 1 M3, CAÇAMBA RETRO CAP. 0,26 M3, PESO OPERACIONAL MÍN. 6.674 KG, PROFUNDIDADE ESCAVAÇÃO MÁX. 4,37 M - CHP DIURNO. AF_06/2014</v>
          </cell>
          <cell r="O9880" t="str">
            <v>CHP</v>
          </cell>
          <cell r="P9880" t="str">
            <v>ATRIBUÍDO SÃO PAULO</v>
          </cell>
          <cell r="Q9880">
            <v>0.26500000000000001</v>
          </cell>
          <cell r="R9880">
            <v>103.52</v>
          </cell>
        </row>
        <row r="9881">
          <cell r="M9881">
            <v>5679</v>
          </cell>
          <cell r="N9881" t="str">
            <v>RETROESCAVADEIRA SOBRE RODAS COM CARREGADEIRA, TRAÇÃO 4X4, POTÊNCIA LÍQ. 88 HP, CAÇAMBA CARREG. CAP. MÍN. 1 M3, CAÇAMBA RETRO CAP. 0,26 M3, PESO OPERACIONAL MÍN. 6.674 KG, PROFUNDIDADE ESCAVAÇÃO MÁX. 4,37 M - CHI DIURNO. AF_06/2014</v>
          </cell>
          <cell r="O9881" t="str">
            <v>CHI</v>
          </cell>
          <cell r="P9881" t="str">
            <v>ATRIBUÍDO SÃO PAULO</v>
          </cell>
          <cell r="Q9881">
            <v>0.54</v>
          </cell>
          <cell r="R9881">
            <v>40.76</v>
          </cell>
        </row>
        <row r="9882">
          <cell r="M9882">
            <v>6193</v>
          </cell>
          <cell r="N9882" t="str">
            <v>TABUA  NAO  APARELHADA  *2,5 X 20* CM, EM MACARANDUBA, ANGELIM OU EQUIVALENTE DA REGIAO - BRUTA</v>
          </cell>
          <cell r="O9882" t="str">
            <v>M</v>
          </cell>
          <cell r="P9882" t="str">
            <v>COEFICIENTE DE REPRESENTATIVIDADE</v>
          </cell>
          <cell r="Q9882">
            <v>1.9872000000000001</v>
          </cell>
          <cell r="R9882">
            <v>11.3</v>
          </cell>
        </row>
        <row r="9883">
          <cell r="M9883">
            <v>25067</v>
          </cell>
          <cell r="N9883" t="str">
            <v>BLOCO DE CONCRETO ESTRUTURAL 19 X 19 X 39 CM, FBK 4,5 MPA (NBR 6136)</v>
          </cell>
          <cell r="O9883" t="str">
            <v>UN</v>
          </cell>
          <cell r="P9883" t="str">
            <v>COEFICIENTE DE REPRESENTATIVIDADE</v>
          </cell>
          <cell r="Q9883">
            <v>150.869</v>
          </cell>
          <cell r="R9883">
            <v>4.07</v>
          </cell>
        </row>
        <row r="9884">
          <cell r="M9884">
            <v>87316</v>
          </cell>
          <cell r="N9884" t="str">
            <v>ARGAMASSA TRAÇO 1:4 (EM VOLUME DE CIMENTO E AREIA GROSSA ÚMIDA) PARA CHAPISCO CONVENCIONAL, PREPARO MECÂNICO COM BETONEIRA 400 L. AF_08/2019</v>
          </cell>
          <cell r="O9884" t="str">
            <v>M3</v>
          </cell>
          <cell r="P9884" t="str">
            <v>ATRIBUÍDO SÃO PAULO</v>
          </cell>
          <cell r="Q9884">
            <v>6.7999999999999996E-3</v>
          </cell>
          <cell r="R9884">
            <v>434.57</v>
          </cell>
        </row>
        <row r="9885">
          <cell r="M9885">
            <v>88309</v>
          </cell>
          <cell r="N9885" t="str">
            <v>PEDREIRO COM ENCARGOS COMPLEMENTARES</v>
          </cell>
          <cell r="O9885" t="str">
            <v>H</v>
          </cell>
          <cell r="P9885" t="str">
            <v>COLETADO</v>
          </cell>
          <cell r="Q9885">
            <v>29.897500000000001</v>
          </cell>
          <cell r="R9885">
            <v>19.43</v>
          </cell>
        </row>
        <row r="9886">
          <cell r="M9886">
            <v>88316</v>
          </cell>
          <cell r="N9886" t="str">
            <v>SERVENTE COM ENCARGOS COMPLEMENTARES</v>
          </cell>
          <cell r="O9886" t="str">
            <v>H</v>
          </cell>
          <cell r="P9886" t="str">
            <v>COLETADO</v>
          </cell>
          <cell r="Q9886">
            <v>23.4909</v>
          </cell>
          <cell r="R9886">
            <v>14.25</v>
          </cell>
        </row>
        <row r="9887">
          <cell r="M9887">
            <v>88628</v>
          </cell>
          <cell r="N9887" t="str">
            <v>ARGAMASSA TRAÇO 1:3 (EM VOLUME DE CIMENTO E AREIA MÉDIA ÚMIDA), PREPARO MECÂNICO COM BETONEIRA 400 L. AF_08/2019</v>
          </cell>
          <cell r="O9887" t="str">
            <v>M3</v>
          </cell>
          <cell r="P9887" t="str">
            <v>ATRIBUÍDO SÃO PAULO</v>
          </cell>
          <cell r="Q9887">
            <v>0.94810000000000005</v>
          </cell>
          <cell r="R9887">
            <v>525</v>
          </cell>
        </row>
        <row r="9888">
          <cell r="M9888">
            <v>89993</v>
          </cell>
          <cell r="N9888" t="str">
            <v>GRAUTEAMENTO VERTICAL EM ALVENARIA ESTRUTURAL. AF_01/2015</v>
          </cell>
          <cell r="O9888" t="str">
            <v>M3</v>
          </cell>
          <cell r="P9888" t="str">
            <v>ATRIBUÍDO SÃO PAULO</v>
          </cell>
          <cell r="Q9888">
            <v>5.9799999999999999E-2</v>
          </cell>
          <cell r="R9888">
            <v>737.71</v>
          </cell>
        </row>
        <row r="9889">
          <cell r="M9889">
            <v>89995</v>
          </cell>
          <cell r="N9889" t="str">
            <v>GRAUTEAMENTO DE CINTA SUPERIOR OU DE VERGA EM ALVENARIA ESTRUTURAL. AF_01/2015</v>
          </cell>
          <cell r="O9889" t="str">
            <v>M3</v>
          </cell>
          <cell r="P9889" t="str">
            <v>ATRIBUÍDO SÃO PAULO</v>
          </cell>
          <cell r="Q9889">
            <v>0.13539999999999999</v>
          </cell>
          <cell r="R9889">
            <v>712.29</v>
          </cell>
        </row>
        <row r="9890">
          <cell r="M9890">
            <v>89996</v>
          </cell>
          <cell r="N9890" t="str">
            <v>ARMAÇÃO VERTICAL DE ALVENARIA ESTRUTURAL; DIÂMETRO DE 10,0 MM. AF_01/2015</v>
          </cell>
          <cell r="O9890" t="str">
            <v>KG</v>
          </cell>
          <cell r="P9890" t="str">
            <v>COEFICIENTE DE REPRESENTATIVIDADE</v>
          </cell>
          <cell r="Q9890">
            <v>1.9743999999999999</v>
          </cell>
          <cell r="R9890">
            <v>13.05</v>
          </cell>
        </row>
        <row r="9891">
          <cell r="M9891">
            <v>89998</v>
          </cell>
          <cell r="N9891" t="str">
            <v>ARMAÇÃO DE CINTA DE ALVENARIA ESTRUTURAL; DIÂMETRO DE 10,0 MM. AF_01/2015</v>
          </cell>
          <cell r="O9891" t="str">
            <v>KG</v>
          </cell>
          <cell r="P9891" t="str">
            <v>COEFICIENTE DE REPRESENTATIVIDADE</v>
          </cell>
          <cell r="Q9891">
            <v>5.4295999999999998</v>
          </cell>
          <cell r="R9891">
            <v>12.65</v>
          </cell>
        </row>
        <row r="9892">
          <cell r="M9892">
            <v>92783</v>
          </cell>
          <cell r="N9892" t="str">
            <v>ARMAÇÃO DE LAJE DE UMA ESTRUTURA CONVENCIONAL DE CONCRETO ARMADO EM UMA EDIFICAÇÃO TÉRREA OU SOBRADO UTILIZANDO AÇO CA-60 DE 4,2 MM - MONTAGEM. AF_12/2015</v>
          </cell>
          <cell r="O9892" t="str">
            <v>KG</v>
          </cell>
          <cell r="P9892" t="str">
            <v>ATRIBUÍDO SÃO PAULO</v>
          </cell>
          <cell r="Q9892">
            <v>31.784400000000002</v>
          </cell>
          <cell r="R9892">
            <v>18.399999999999999</v>
          </cell>
        </row>
        <row r="9893">
          <cell r="M9893">
            <v>94970</v>
          </cell>
          <cell r="N9893" t="str">
            <v>CONCRETO FCK = 20MPA, TRAÇO 1:2,7:3 (EM MASSA SECA DE CIMENTO/ AREIA MÉDIA/ BRITA 1) - PREPARO MECÂNICO COM BETONEIRA 600 L. AF_05/2021</v>
          </cell>
          <cell r="O9893" t="str">
            <v>M3</v>
          </cell>
          <cell r="P9893" t="str">
            <v>ATRIBUÍDO SÃO PAULO</v>
          </cell>
          <cell r="Q9893">
            <v>1.1974</v>
          </cell>
          <cell r="R9893">
            <v>404.3</v>
          </cell>
        </row>
        <row r="9894">
          <cell r="M9894">
            <v>97736</v>
          </cell>
          <cell r="N9894" t="str">
            <v>PEÇA RETANGULAR PRÉ-MOLDADA, VOLUME DE CONCRETO ACIMA DE 100 LITROS, TAXA DE AÇO APROXIMADA DE 30KG/M³. AF_01/2018</v>
          </cell>
          <cell r="O9894" t="str">
            <v>M3</v>
          </cell>
          <cell r="P9894" t="str">
            <v>ATRIBUÍDO SÃO PAULO</v>
          </cell>
          <cell r="Q9894">
            <v>0.8216</v>
          </cell>
          <cell r="R9894">
            <v>1406.02</v>
          </cell>
        </row>
        <row r="9895">
          <cell r="M9895">
            <v>97738</v>
          </cell>
          <cell r="N9895" t="str">
            <v>PEÇA CIRCULAR PRÉ-MOLDADA, VOLUME DE CONCRETO DE 10 A 30 LITROS, TAXA DE FIBRA DE POLIPROPILENO APROXIMADA DE 6 KG/M³. AF_01/2018_P</v>
          </cell>
          <cell r="O9895" t="str">
            <v>M3</v>
          </cell>
          <cell r="P9895" t="str">
            <v>ATRIBUÍDO SÃO PAULO</v>
          </cell>
          <cell r="Q9895">
            <v>2.2100000000000002E-2</v>
          </cell>
          <cell r="R9895">
            <v>3901.66</v>
          </cell>
        </row>
        <row r="9896">
          <cell r="M9896">
            <v>101625</v>
          </cell>
          <cell r="N9896" t="str">
            <v>PREPARO DE FUNDO DE VALA COM LARGURA MAIOR OU IGUAL A 1,5 M E MENOR QUE 2,5 M, COM CAMADA DE AREIA, LANÇAMENTO MECANIZADO. AF_08/2020</v>
          </cell>
          <cell r="O9896" t="str">
            <v>M3</v>
          </cell>
          <cell r="P9896" t="str">
            <v>ATRIBUÍDO SÃO PAULO</v>
          </cell>
          <cell r="Q9896">
            <v>1.3068</v>
          </cell>
          <cell r="R9896">
            <v>148.47</v>
          </cell>
        </row>
        <row r="9897">
          <cell r="M9897" t="str">
            <v/>
          </cell>
          <cell r="N9897" t="str">
            <v/>
          </cell>
          <cell r="O9897" t="str">
            <v/>
          </cell>
          <cell r="P9897" t="str">
            <v/>
          </cell>
          <cell r="Q9897" t="str">
            <v/>
          </cell>
          <cell r="R9897" t="str">
            <v/>
          </cell>
        </row>
        <row r="9898">
          <cell r="M9898">
            <v>660</v>
          </cell>
          <cell r="N9898" t="str">
            <v>CANALETA DE CONCRETO 19 X 19 X 19 CM (CLASSE C - NBR 6136)</v>
          </cell>
          <cell r="O9898" t="str">
            <v>UN</v>
          </cell>
          <cell r="P9898" t="str">
            <v>COEFICIENTE DE REPRESENTATIVIDADE</v>
          </cell>
          <cell r="Q9898">
            <v>36.225000000000001</v>
          </cell>
          <cell r="R9898">
            <v>2.52</v>
          </cell>
        </row>
        <row r="9899">
          <cell r="M9899">
            <v>25067</v>
          </cell>
          <cell r="N9899" t="str">
            <v>BLOCO DE CONCRETO ESTRUTURAL 19 X 19 X 39 CM, FBK 4,5 MPA (NBR 6136)</v>
          </cell>
          <cell r="O9899" t="str">
            <v>UN</v>
          </cell>
          <cell r="P9899" t="str">
            <v>COEFICIENTE DE REPRESENTATIVIDADE</v>
          </cell>
          <cell r="Q9899">
            <v>163.01249999999999</v>
          </cell>
          <cell r="R9899">
            <v>4.07</v>
          </cell>
        </row>
        <row r="9900">
          <cell r="M9900">
            <v>87316</v>
          </cell>
          <cell r="N9900" t="str">
            <v>ARGAMASSA TRAÇO 1:4 (EM VOLUME DE CIMENTO E AREIA GROSSA ÚMIDA) PARA CHAPISCO CONVENCIONAL, PREPARO MECÂNICO COM BETONEIRA 400 L. AF_08/2019</v>
          </cell>
          <cell r="O9900" t="str">
            <v>M3</v>
          </cell>
          <cell r="P9900" t="str">
            <v>ATRIBUÍDO SÃO PAULO</v>
          </cell>
          <cell r="Q9900">
            <v>1.1900000000000001E-2</v>
          </cell>
          <cell r="R9900">
            <v>434.57</v>
          </cell>
        </row>
        <row r="9901">
          <cell r="M9901">
            <v>88309</v>
          </cell>
          <cell r="N9901" t="str">
            <v>PEDREIRO COM ENCARGOS COMPLEMENTARES</v>
          </cell>
          <cell r="O9901" t="str">
            <v>H</v>
          </cell>
          <cell r="P9901" t="str">
            <v>COLETADO</v>
          </cell>
          <cell r="Q9901">
            <v>38.188400000000001</v>
          </cell>
          <cell r="R9901">
            <v>19.43</v>
          </cell>
        </row>
        <row r="9902">
          <cell r="M9902">
            <v>88316</v>
          </cell>
          <cell r="N9902" t="str">
            <v>SERVENTE COM ENCARGOS COMPLEMENTARES</v>
          </cell>
          <cell r="O9902" t="str">
            <v>H</v>
          </cell>
          <cell r="P9902" t="str">
            <v>COLETADO</v>
          </cell>
          <cell r="Q9902">
            <v>30.005099999999999</v>
          </cell>
          <cell r="R9902">
            <v>14.25</v>
          </cell>
        </row>
        <row r="9903">
          <cell r="M9903">
            <v>88628</v>
          </cell>
          <cell r="N9903" t="str">
            <v>ARGAMASSA TRAÇO 1:3 (EM VOLUME DE CIMENTO E AREIA MÉDIA ÚMIDA), PREPARO MECÂNICO COM BETONEIRA 400 L. AF_08/2019</v>
          </cell>
          <cell r="O9903" t="str">
            <v>M3</v>
          </cell>
          <cell r="P9903" t="str">
            <v>ATRIBUÍDO SÃO PAULO</v>
          </cell>
          <cell r="Q9903">
            <v>0.99660000000000004</v>
          </cell>
          <cell r="R9903">
            <v>525</v>
          </cell>
        </row>
        <row r="9904">
          <cell r="M9904">
            <v>89993</v>
          </cell>
          <cell r="N9904" t="str">
            <v>GRAUTEAMENTO VERTICAL EM ALVENARIA ESTRUTURAL. AF_01/2015</v>
          </cell>
          <cell r="O9904" t="str">
            <v>M3</v>
          </cell>
          <cell r="P9904" t="str">
            <v>ATRIBUÍDO SÃO PAULO</v>
          </cell>
          <cell r="Q9904">
            <v>5.9799999999999999E-2</v>
          </cell>
          <cell r="R9904">
            <v>737.71</v>
          </cell>
        </row>
        <row r="9905">
          <cell r="M9905">
            <v>89995</v>
          </cell>
          <cell r="N9905" t="str">
            <v>GRAUTEAMENTO DE CINTA SUPERIOR OU DE VERGA EM ALVENARIA ESTRUTURAL. AF_01/2015</v>
          </cell>
          <cell r="O9905" t="str">
            <v>M3</v>
          </cell>
          <cell r="P9905" t="str">
            <v>ATRIBUÍDO SÃO PAULO</v>
          </cell>
          <cell r="Q9905">
            <v>0.1061</v>
          </cell>
          <cell r="R9905">
            <v>712.29</v>
          </cell>
        </row>
        <row r="9906">
          <cell r="M9906">
            <v>89996</v>
          </cell>
          <cell r="N9906" t="str">
            <v>ARMAÇÃO VERTICAL DE ALVENARIA ESTRUTURAL; DIÂMETRO DE 10,0 MM. AF_01/2015</v>
          </cell>
          <cell r="O9906" t="str">
            <v>KG</v>
          </cell>
          <cell r="P9906" t="str">
            <v>COEFICIENTE DE REPRESENTATIVIDADE</v>
          </cell>
          <cell r="Q9906">
            <v>1.9743999999999999</v>
          </cell>
          <cell r="R9906">
            <v>13.05</v>
          </cell>
        </row>
        <row r="9907">
          <cell r="M9907">
            <v>89998</v>
          </cell>
          <cell r="N9907" t="str">
            <v>ARMAÇÃO DE CINTA DE ALVENARIA ESTRUTURAL; DIÂMETRO DE 10,0 MM. AF_01/2015</v>
          </cell>
          <cell r="O9907" t="str">
            <v>KG</v>
          </cell>
          <cell r="P9907" t="str">
            <v>COEFICIENTE DE REPRESENTATIVIDADE</v>
          </cell>
          <cell r="Q9907">
            <v>4.2572999999999999</v>
          </cell>
          <cell r="R9907">
            <v>12.65</v>
          </cell>
        </row>
        <row r="9908">
          <cell r="M9908" t="str">
            <v/>
          </cell>
          <cell r="N9908" t="str">
            <v/>
          </cell>
          <cell r="O9908" t="str">
            <v/>
          </cell>
          <cell r="P9908" t="str">
            <v/>
          </cell>
          <cell r="Q9908" t="str">
            <v/>
          </cell>
          <cell r="R9908" t="str">
            <v/>
          </cell>
        </row>
        <row r="9909">
          <cell r="M9909">
            <v>660</v>
          </cell>
          <cell r="N9909" t="str">
            <v>CANALETA DE CONCRETO 19 X 19 X 19 CM (CLASSE C - NBR 6136)</v>
          </cell>
          <cell r="O9909" t="str">
            <v>UN</v>
          </cell>
          <cell r="P9909" t="str">
            <v>COEFICIENTE DE REPRESENTATIVIDADE</v>
          </cell>
          <cell r="Q9909">
            <v>67.2</v>
          </cell>
          <cell r="R9909">
            <v>2.52</v>
          </cell>
        </row>
        <row r="9910">
          <cell r="M9910">
            <v>2692</v>
          </cell>
          <cell r="N9910" t="str">
            <v>DESMOLDANTE PROTETOR PARA FORMAS DE MADEIRA, DE BASE OLEOSA EMULSIONADA EM AGUA</v>
          </cell>
          <cell r="O9910" t="str">
            <v>L</v>
          </cell>
          <cell r="P9910" t="str">
            <v>COEFICIENTE DE REPRESENTATIVIDADE</v>
          </cell>
          <cell r="Q9910">
            <v>3.4700000000000002E-2</v>
          </cell>
          <cell r="R9910">
            <v>6.99</v>
          </cell>
        </row>
        <row r="9911">
          <cell r="M9911">
            <v>4491</v>
          </cell>
          <cell r="N9911" t="str">
            <v>PONTALETE *7,5 X 7,5* CM EM PINUS, MISTA OU EQUIVALENTE DA REGIAO - BRUTA</v>
          </cell>
          <cell r="O9911" t="str">
            <v>M</v>
          </cell>
          <cell r="P9911" t="str">
            <v>COEFICIENTE DE REPRESENTATIVIDADE</v>
          </cell>
          <cell r="Q9911">
            <v>0.75480000000000003</v>
          </cell>
          <cell r="R9911">
            <v>8.25</v>
          </cell>
        </row>
        <row r="9912">
          <cell r="M9912">
            <v>4517</v>
          </cell>
          <cell r="N9912" t="str">
            <v>SARRAFO *2,5 X 7,5* CM EM PINUS, MISTA OU EQUIVALENTE DA REGIAO - BRUTA</v>
          </cell>
          <cell r="O9912" t="str">
            <v>M</v>
          </cell>
          <cell r="P9912" t="str">
            <v>COEFICIENTE DE REPRESENTATIVIDADE</v>
          </cell>
          <cell r="Q9912">
            <v>0.89759999999999995</v>
          </cell>
          <cell r="R9912">
            <v>2.89</v>
          </cell>
        </row>
        <row r="9913">
          <cell r="M9913">
            <v>5069</v>
          </cell>
          <cell r="N9913" t="str">
            <v>PREGO DE ACO POLIDO COM CABECA 17 X 27 (2 1/2 X 11)</v>
          </cell>
          <cell r="O9913" t="str">
            <v>KG</v>
          </cell>
          <cell r="P9913" t="str">
            <v>COEFICIENTE DE REPRESENTATIVIDADE</v>
          </cell>
          <cell r="Q9913">
            <v>7.9600000000000004E-2</v>
          </cell>
          <cell r="R9913">
            <v>14.51</v>
          </cell>
        </row>
        <row r="9914">
          <cell r="M9914">
            <v>6193</v>
          </cell>
          <cell r="N9914" t="str">
            <v>TABUA  NAO  APARELHADA  *2,5 X 20* CM, EM MACARANDUBA, ANGELIM OU EQUIVALENTE DA REGIAO - BRUTA</v>
          </cell>
          <cell r="O9914" t="str">
            <v>M</v>
          </cell>
          <cell r="P9914" t="str">
            <v>COEFICIENTE DE REPRESENTATIVIDADE</v>
          </cell>
          <cell r="Q9914">
            <v>2.8151999999999999</v>
          </cell>
          <cell r="R9914">
            <v>11.3</v>
          </cell>
        </row>
        <row r="9915">
          <cell r="M9915">
            <v>25067</v>
          </cell>
          <cell r="N9915" t="str">
            <v>BLOCO DE CONCRETO ESTRUTURAL 19 X 19 X 39 CM, FBK 4,5 MPA (NBR 6136)</v>
          </cell>
          <cell r="O9915" t="str">
            <v>UN</v>
          </cell>
          <cell r="P9915" t="str">
            <v>COEFICIENTE DE REPRESENTATIVIDADE</v>
          </cell>
          <cell r="Q9915">
            <v>341.8879</v>
          </cell>
          <cell r="R9915">
            <v>4.07</v>
          </cell>
        </row>
        <row r="9916">
          <cell r="M9916">
            <v>87316</v>
          </cell>
          <cell r="N9916" t="str">
            <v>ARGAMASSA TRAÇO 1:4 (EM VOLUME DE CIMENTO E AREIA GROSSA ÚMIDA) PARA CHAPISCO CONVENCIONAL, PREPARO MECÂNICO COM BETONEIRA 400 L. AF_08/2019</v>
          </cell>
          <cell r="O9916" t="str">
            <v>M3</v>
          </cell>
          <cell r="P9916" t="str">
            <v>ATRIBUÍDO SÃO PAULO</v>
          </cell>
          <cell r="Q9916">
            <v>9.7000000000000003E-3</v>
          </cell>
          <cell r="R9916">
            <v>434.57</v>
          </cell>
        </row>
        <row r="9917">
          <cell r="M9917">
            <v>88309</v>
          </cell>
          <cell r="N9917" t="str">
            <v>PEDREIRO COM ENCARGOS COMPLEMENTARES</v>
          </cell>
          <cell r="O9917" t="str">
            <v>H</v>
          </cell>
          <cell r="P9917" t="str">
            <v>COLETADO</v>
          </cell>
          <cell r="Q9917">
            <v>47.1008</v>
          </cell>
          <cell r="R9917">
            <v>19.43</v>
          </cell>
        </row>
        <row r="9918">
          <cell r="M9918">
            <v>88316</v>
          </cell>
          <cell r="N9918" t="str">
            <v>SERVENTE COM ENCARGOS COMPLEMENTARES</v>
          </cell>
          <cell r="O9918" t="str">
            <v>H</v>
          </cell>
          <cell r="P9918" t="str">
            <v>COLETADO</v>
          </cell>
          <cell r="Q9918">
            <v>37.007800000000003</v>
          </cell>
          <cell r="R9918">
            <v>14.25</v>
          </cell>
        </row>
        <row r="9919">
          <cell r="M9919">
            <v>88628</v>
          </cell>
          <cell r="N9919" t="str">
            <v>ARGAMASSA TRAÇO 1:3 (EM VOLUME DE CIMENTO E AREIA MÉDIA ÚMIDA), PREPARO MECÂNICO COM BETONEIRA 400 L. AF_08/2019</v>
          </cell>
          <cell r="O9919" t="str">
            <v>M3</v>
          </cell>
          <cell r="P9919" t="str">
            <v>ATRIBUÍDO SÃO PAULO</v>
          </cell>
          <cell r="Q9919">
            <v>1.7707999999999999</v>
          </cell>
          <cell r="R9919">
            <v>525</v>
          </cell>
        </row>
        <row r="9920">
          <cell r="M9920">
            <v>88907</v>
          </cell>
          <cell r="N9920" t="str">
            <v>ESCAVADEIRA HIDRÁULICA SOBRE ESTEIRAS, CAÇAMBA 1,20 M3, PESO OPERACIONAL 21 T, POTÊNCIA BRUTA 155 HP - CHP DIURNO. AF_06/2014</v>
          </cell>
          <cell r="O9920" t="str">
            <v>CHP</v>
          </cell>
          <cell r="P9920" t="str">
            <v>ATRIBUÍDO SÃO PAULO</v>
          </cell>
          <cell r="Q9920">
            <v>0.47860000000000003</v>
          </cell>
          <cell r="R9920">
            <v>175.84</v>
          </cell>
        </row>
        <row r="9921">
          <cell r="M9921">
            <v>88908</v>
          </cell>
          <cell r="N9921" t="str">
            <v>ESCAVADEIRA HIDRÁULICA SOBRE ESTEIRAS, CAÇAMBA 1,20 M3, PESO OPERACIONAL 21 T, POTÊNCIA BRUTA 155 HP - CHI DIURNO. AF_06/2014</v>
          </cell>
          <cell r="O9921" t="str">
            <v>CHI</v>
          </cell>
          <cell r="P9921" t="str">
            <v>ATRIBUÍDO SÃO PAULO</v>
          </cell>
          <cell r="Q9921">
            <v>0.97529999999999994</v>
          </cell>
          <cell r="R9921">
            <v>61.79</v>
          </cell>
        </row>
        <row r="9922">
          <cell r="M9922">
            <v>89993</v>
          </cell>
          <cell r="N9922" t="str">
            <v>GRAUTEAMENTO VERTICAL EM ALVENARIA ESTRUTURAL. AF_01/2015</v>
          </cell>
          <cell r="O9922" t="str">
            <v>M3</v>
          </cell>
          <cell r="P9922" t="str">
            <v>ATRIBUÍDO SÃO PAULO</v>
          </cell>
          <cell r="Q9922">
            <v>5.9799999999999999E-2</v>
          </cell>
          <cell r="R9922">
            <v>737.71</v>
          </cell>
        </row>
        <row r="9923">
          <cell r="M9923">
            <v>89995</v>
          </cell>
          <cell r="N9923" t="str">
            <v>GRAUTEAMENTO DE CINTA SUPERIOR OU DE VERGA EM ALVENARIA ESTRUTURAL. AF_01/2015</v>
          </cell>
          <cell r="O9923" t="str">
            <v>M3</v>
          </cell>
          <cell r="P9923" t="str">
            <v>ATRIBUÍDO SÃO PAULO</v>
          </cell>
          <cell r="Q9923">
            <v>0.19689999999999999</v>
          </cell>
          <cell r="R9923">
            <v>712.29</v>
          </cell>
        </row>
        <row r="9924">
          <cell r="M9924">
            <v>89996</v>
          </cell>
          <cell r="N9924" t="str">
            <v>ARMAÇÃO VERTICAL DE ALVENARIA ESTRUTURAL; DIÂMETRO DE 10,0 MM. AF_01/2015</v>
          </cell>
          <cell r="O9924" t="str">
            <v>KG</v>
          </cell>
          <cell r="P9924" t="str">
            <v>COEFICIENTE DE REPRESENTATIVIDADE</v>
          </cell>
          <cell r="Q9924">
            <v>1.9743999999999999</v>
          </cell>
          <cell r="R9924">
            <v>13.05</v>
          </cell>
        </row>
        <row r="9925">
          <cell r="M9925">
            <v>89998</v>
          </cell>
          <cell r="N9925" t="str">
            <v>ARMAÇÃO DE CINTA DE ALVENARIA ESTRUTURAL; DIÂMETRO DE 10,0 MM. AF_01/2015</v>
          </cell>
          <cell r="O9925" t="str">
            <v>KG</v>
          </cell>
          <cell r="P9925" t="str">
            <v>COEFICIENTE DE REPRESENTATIVIDADE</v>
          </cell>
          <cell r="Q9925">
            <v>7.8975999999999997</v>
          </cell>
          <cell r="R9925">
            <v>12.65</v>
          </cell>
        </row>
        <row r="9926">
          <cell r="M9926">
            <v>92783</v>
          </cell>
          <cell r="N9926" t="str">
            <v>ARMAÇÃO DE LAJE DE UMA ESTRUTURA CONVENCIONAL DE CONCRETO ARMADO EM UMA EDIFICAÇÃO TÉRREA OU SOBRADO UTILIZANDO AÇO CA-60 DE 4,2 MM - MONTAGEM. AF_12/2015</v>
          </cell>
          <cell r="O9926" t="str">
            <v>KG</v>
          </cell>
          <cell r="P9926" t="str">
            <v>ATRIBUÍDO SÃO PAULO</v>
          </cell>
          <cell r="Q9926">
            <v>59.688400000000001</v>
          </cell>
          <cell r="R9926">
            <v>18.399999999999999</v>
          </cell>
        </row>
        <row r="9927">
          <cell r="M9927">
            <v>94970</v>
          </cell>
          <cell r="N9927" t="str">
            <v>CONCRETO FCK = 20MPA, TRAÇO 1:2,7:3 (EM MASSA SECA DE CIMENTO/ AREIA MÉDIA/ BRITA 1) - PREPARO MECÂNICO COM BETONEIRA 600 L. AF_05/2021</v>
          </cell>
          <cell r="O9927" t="str">
            <v>M3</v>
          </cell>
          <cell r="P9927" t="str">
            <v>ATRIBUÍDO SÃO PAULO</v>
          </cell>
          <cell r="Q9927">
            <v>2.2486000000000002</v>
          </cell>
          <cell r="R9927">
            <v>404.3</v>
          </cell>
        </row>
        <row r="9928">
          <cell r="M9928">
            <v>97736</v>
          </cell>
          <cell r="N9928" t="str">
            <v>PEÇA RETANGULAR PRÉ-MOLDADA, VOLUME DE CONCRETO ACIMA DE 100 LITROS, TAXA DE AÇO APROXIMADA DE 30KG/M³. AF_01/2018</v>
          </cell>
          <cell r="O9928" t="str">
            <v>M3</v>
          </cell>
          <cell r="P9928" t="str">
            <v>ATRIBUÍDO SÃO PAULO</v>
          </cell>
          <cell r="Q9928">
            <v>1.6916</v>
          </cell>
          <cell r="R9928">
            <v>1406.02</v>
          </cell>
        </row>
        <row r="9929">
          <cell r="M9929">
            <v>97738</v>
          </cell>
          <cell r="N9929" t="str">
            <v>PEÇA CIRCULAR PRÉ-MOLDADA, VOLUME DE CONCRETO DE 10 A 30 LITROS, TAXA DE FIBRA DE POLIPROPILENO APROXIMADA DE 6 KG/M³. AF_01/2018_P</v>
          </cell>
          <cell r="O9929" t="str">
            <v>M3</v>
          </cell>
          <cell r="P9929" t="str">
            <v>ATRIBUÍDO SÃO PAULO</v>
          </cell>
          <cell r="Q9929">
            <v>2.2100000000000002E-2</v>
          </cell>
          <cell r="R9929">
            <v>3901.66</v>
          </cell>
        </row>
        <row r="9930">
          <cell r="M9930">
            <v>101625</v>
          </cell>
          <cell r="N9930" t="str">
            <v>PREPARO DE FUNDO DE VALA COM LARGURA MAIOR OU IGUAL A 1,5 M E MENOR QUE 2,5 M, COM CAMADA DE AREIA, LANÇAMENTO MECANIZADO. AF_08/2020</v>
          </cell>
          <cell r="O9930" t="str">
            <v>M3</v>
          </cell>
          <cell r="P9930" t="str">
            <v>ATRIBUÍDO SÃO PAULO</v>
          </cell>
          <cell r="Q9930">
            <v>2.2187999999999999</v>
          </cell>
          <cell r="R9930">
            <v>148.47</v>
          </cell>
        </row>
        <row r="9931">
          <cell r="M9931" t="str">
            <v/>
          </cell>
          <cell r="N9931" t="str">
            <v/>
          </cell>
          <cell r="O9931" t="str">
            <v/>
          </cell>
          <cell r="P9931" t="str">
            <v/>
          </cell>
          <cell r="Q9931" t="str">
            <v/>
          </cell>
          <cell r="R9931" t="str">
            <v/>
          </cell>
        </row>
        <row r="9932">
          <cell r="M9932">
            <v>660</v>
          </cell>
          <cell r="N9932" t="str">
            <v>CANALETA DE CONCRETO 19 X 19 X 19 CM (CLASSE C - NBR 6136)</v>
          </cell>
          <cell r="O9932" t="str">
            <v>UN</v>
          </cell>
          <cell r="P9932" t="str">
            <v>COEFICIENTE DE REPRESENTATIVIDADE</v>
          </cell>
          <cell r="Q9932">
            <v>33.6</v>
          </cell>
          <cell r="R9932">
            <v>2.52</v>
          </cell>
        </row>
        <row r="9933">
          <cell r="M9933">
            <v>25067</v>
          </cell>
          <cell r="N9933" t="str">
            <v>BLOCO DE CONCRETO ESTRUTURAL 19 X 19 X 39 CM, FBK 4,5 MPA (NBR 6136)</v>
          </cell>
          <cell r="O9933" t="str">
            <v>UN</v>
          </cell>
          <cell r="P9933" t="str">
            <v>COEFICIENTE DE REPRESENTATIVIDADE</v>
          </cell>
          <cell r="Q9933">
            <v>151.19999999999999</v>
          </cell>
          <cell r="R9933">
            <v>4.07</v>
          </cell>
        </row>
        <row r="9934">
          <cell r="M9934">
            <v>87316</v>
          </cell>
          <cell r="N9934" t="str">
            <v>ARGAMASSA TRAÇO 1:4 (EM VOLUME DE CIMENTO E AREIA GROSSA ÚMIDA) PARA CHAPISCO CONVENCIONAL, PREPARO MECÂNICO COM BETONEIRA 400 L. AF_08/2019</v>
          </cell>
          <cell r="O9934" t="str">
            <v>M3</v>
          </cell>
          <cell r="P9934" t="str">
            <v>ATRIBUÍDO SÃO PAULO</v>
          </cell>
          <cell r="Q9934">
            <v>1.0999999999999999E-2</v>
          </cell>
          <cell r="R9934">
            <v>434.57</v>
          </cell>
        </row>
        <row r="9935">
          <cell r="M9935">
            <v>88309</v>
          </cell>
          <cell r="N9935" t="str">
            <v>PEDREIRO COM ENCARGOS COMPLEMENTARES</v>
          </cell>
          <cell r="O9935" t="str">
            <v>H</v>
          </cell>
          <cell r="P9935" t="str">
            <v>COLETADO</v>
          </cell>
          <cell r="Q9935">
            <v>35.441200000000002</v>
          </cell>
          <cell r="R9935">
            <v>19.43</v>
          </cell>
        </row>
        <row r="9936">
          <cell r="M9936">
            <v>88316</v>
          </cell>
          <cell r="N9936" t="str">
            <v>SERVENTE COM ENCARGOS COMPLEMENTARES</v>
          </cell>
          <cell r="O9936" t="str">
            <v>H</v>
          </cell>
          <cell r="P9936" t="str">
            <v>COLETADO</v>
          </cell>
          <cell r="Q9936">
            <v>27.846599999999999</v>
          </cell>
          <cell r="R9936">
            <v>14.25</v>
          </cell>
        </row>
        <row r="9937">
          <cell r="M9937">
            <v>88628</v>
          </cell>
          <cell r="N9937" t="str">
            <v>ARGAMASSA TRAÇO 1:3 (EM VOLUME DE CIMENTO E AREIA MÉDIA ÚMIDA), PREPARO MECÂNICO COM BETONEIRA 400 L. AF_08/2019</v>
          </cell>
          <cell r="O9937" t="str">
            <v>M3</v>
          </cell>
          <cell r="P9937" t="str">
            <v>ATRIBUÍDO SÃO PAULO</v>
          </cell>
          <cell r="Q9937">
            <v>0.92659999999999998</v>
          </cell>
          <cell r="R9937">
            <v>525</v>
          </cell>
        </row>
        <row r="9938">
          <cell r="M9938">
            <v>89993</v>
          </cell>
          <cell r="N9938" t="str">
            <v>GRAUTEAMENTO VERTICAL EM ALVENARIA ESTRUTURAL. AF_01/2015</v>
          </cell>
          <cell r="O9938" t="str">
            <v>M3</v>
          </cell>
          <cell r="P9938" t="str">
            <v>ATRIBUÍDO SÃO PAULO</v>
          </cell>
          <cell r="Q9938">
            <v>5.9799999999999999E-2</v>
          </cell>
          <cell r="R9938">
            <v>737.71</v>
          </cell>
        </row>
        <row r="9939">
          <cell r="M9939">
            <v>89995</v>
          </cell>
          <cell r="N9939" t="str">
            <v>GRAUTEAMENTO DE CINTA SUPERIOR OU DE VERGA EM ALVENARIA ESTRUTURAL. AF_01/2015</v>
          </cell>
          <cell r="O9939" t="str">
            <v>M3</v>
          </cell>
          <cell r="P9939" t="str">
            <v>ATRIBUÍDO SÃO PAULO</v>
          </cell>
          <cell r="Q9939">
            <v>9.8400000000000001E-2</v>
          </cell>
          <cell r="R9939">
            <v>712.29</v>
          </cell>
        </row>
        <row r="9940">
          <cell r="M9940">
            <v>89996</v>
          </cell>
          <cell r="N9940" t="str">
            <v>ARMAÇÃO VERTICAL DE ALVENARIA ESTRUTURAL; DIÂMETRO DE 10,0 MM. AF_01/2015</v>
          </cell>
          <cell r="O9940" t="str">
            <v>KG</v>
          </cell>
          <cell r="P9940" t="str">
            <v>COEFICIENTE DE REPRESENTATIVIDADE</v>
          </cell>
          <cell r="Q9940">
            <v>1.9743999999999999</v>
          </cell>
          <cell r="R9940">
            <v>13.05</v>
          </cell>
        </row>
        <row r="9941">
          <cell r="M9941">
            <v>89998</v>
          </cell>
          <cell r="N9941" t="str">
            <v>ARMAÇÃO DE CINTA DE ALVENARIA ESTRUTURAL; DIÂMETRO DE 10,0 MM. AF_01/2015</v>
          </cell>
          <cell r="O9941" t="str">
            <v>KG</v>
          </cell>
          <cell r="P9941" t="str">
            <v>COEFICIENTE DE REPRESENTATIVIDADE</v>
          </cell>
          <cell r="Q9941">
            <v>3.9487999999999999</v>
          </cell>
          <cell r="R9941">
            <v>12.65</v>
          </cell>
        </row>
        <row r="9942">
          <cell r="M9942" t="str">
            <v/>
          </cell>
          <cell r="N9942" t="str">
            <v/>
          </cell>
          <cell r="O9942" t="str">
            <v/>
          </cell>
          <cell r="P9942" t="str">
            <v/>
          </cell>
          <cell r="Q9942" t="str">
            <v/>
          </cell>
          <cell r="R9942" t="str">
            <v/>
          </cell>
        </row>
        <row r="9943">
          <cell r="M9943">
            <v>660</v>
          </cell>
          <cell r="N9943" t="str">
            <v>CANALETA DE CONCRETO 19 X 19 X 19 CM (CLASSE C - NBR 6136)</v>
          </cell>
          <cell r="O9943" t="str">
            <v>UN</v>
          </cell>
          <cell r="P9943" t="str">
            <v>COEFICIENTE DE REPRESENTATIVIDADE</v>
          </cell>
          <cell r="Q9943">
            <v>72.45</v>
          </cell>
          <cell r="R9943">
            <v>2.52</v>
          </cell>
        </row>
        <row r="9944">
          <cell r="M9944">
            <v>2692</v>
          </cell>
          <cell r="N9944" t="str">
            <v>DESMOLDANTE PROTETOR PARA FORMAS DE MADEIRA, DE BASE OLEOSA EMULSIONADA EM AGUA</v>
          </cell>
          <cell r="O9944" t="str">
            <v>L</v>
          </cell>
          <cell r="P9944" t="str">
            <v>COEFICIENTE DE REPRESENTATIVIDADE</v>
          </cell>
          <cell r="Q9944">
            <v>3.7199999999999997E-2</v>
          </cell>
          <cell r="R9944">
            <v>6.99</v>
          </cell>
        </row>
        <row r="9945">
          <cell r="M9945">
            <v>4491</v>
          </cell>
          <cell r="N9945" t="str">
            <v>PONTALETE *7,5 X 7,5* CM EM PINUS, MISTA OU EQUIVALENTE DA REGIAO - BRUTA</v>
          </cell>
          <cell r="O9945" t="str">
            <v>M</v>
          </cell>
          <cell r="P9945" t="str">
            <v>COEFICIENTE DE REPRESENTATIVIDADE</v>
          </cell>
          <cell r="Q9945">
            <v>0.81030000000000002</v>
          </cell>
          <cell r="R9945">
            <v>8.25</v>
          </cell>
        </row>
        <row r="9946">
          <cell r="M9946">
            <v>4517</v>
          </cell>
          <cell r="N9946" t="str">
            <v>SARRAFO *2,5 X 7,5* CM EM PINUS, MISTA OU EQUIVALENTE DA REGIAO - BRUTA</v>
          </cell>
          <cell r="O9946" t="str">
            <v>M</v>
          </cell>
          <cell r="P9946" t="str">
            <v>COEFICIENTE DE REPRESENTATIVIDADE</v>
          </cell>
          <cell r="Q9946">
            <v>0.96360000000000001</v>
          </cell>
          <cell r="R9946">
            <v>2.89</v>
          </cell>
        </row>
        <row r="9947">
          <cell r="M9947">
            <v>5069</v>
          </cell>
          <cell r="N9947" t="str">
            <v>PREGO DE ACO POLIDO COM CABECA 17 X 27 (2 1/2 X 11)</v>
          </cell>
          <cell r="O9947" t="str">
            <v>KG</v>
          </cell>
          <cell r="P9947" t="str">
            <v>COEFICIENTE DE REPRESENTATIVIDADE</v>
          </cell>
          <cell r="Q9947">
            <v>8.5540000000000005E-2</v>
          </cell>
          <cell r="R9947">
            <v>14.51</v>
          </cell>
        </row>
        <row r="9948">
          <cell r="M9948">
            <v>6193</v>
          </cell>
          <cell r="N9948" t="str">
            <v>TABUA  NAO  APARELHADA  *2,5 X 20* CM, EM MACARANDUBA, ANGELIM OU EQUIVALENTE DA REGIAO - BRUTA</v>
          </cell>
          <cell r="O9948" t="str">
            <v>M</v>
          </cell>
          <cell r="P9948" t="str">
            <v>COEFICIENTE DE REPRESENTATIVIDADE</v>
          </cell>
          <cell r="Q9948">
            <v>3.0222000000000002</v>
          </cell>
          <cell r="R9948">
            <v>11.3</v>
          </cell>
        </row>
        <row r="9949">
          <cell r="M9949">
            <v>25067</v>
          </cell>
          <cell r="N9949" t="str">
            <v>BLOCO DE CONCRETO ESTRUTURAL 19 X 19 X 39 CM, FBK 4,5 MPA (NBR 6136)</v>
          </cell>
          <cell r="O9949" t="str">
            <v>UN</v>
          </cell>
          <cell r="P9949" t="str">
            <v>COEFICIENTE DE REPRESENTATIVIDADE</v>
          </cell>
          <cell r="Q9949">
            <v>395.4228</v>
          </cell>
          <cell r="R9949">
            <v>4.07</v>
          </cell>
        </row>
        <row r="9950">
          <cell r="M9950">
            <v>87316</v>
          </cell>
          <cell r="N9950" t="str">
            <v>ARGAMASSA TRAÇO 1:4 (EM VOLUME DE CIMENTO E AREIA GROSSA ÚMIDA) PARA CHAPISCO CONVENCIONAL, PREPARO MECÂNICO COM BETONEIRA 400 L. AF_08/2019</v>
          </cell>
          <cell r="O9950" t="str">
            <v>M3</v>
          </cell>
          <cell r="P9950" t="str">
            <v>ATRIBUÍDO SÃO PAULO</v>
          </cell>
          <cell r="Q9950">
            <v>1.06E-2</v>
          </cell>
          <cell r="R9950">
            <v>434.57</v>
          </cell>
        </row>
        <row r="9951">
          <cell r="M9951">
            <v>88309</v>
          </cell>
          <cell r="N9951" t="str">
            <v>PEDREIRO COM ENCARGOS COMPLEMENTARES</v>
          </cell>
          <cell r="O9951" t="str">
            <v>H</v>
          </cell>
          <cell r="P9951" t="str">
            <v>COLETADO</v>
          </cell>
          <cell r="Q9951">
            <v>52.2072</v>
          </cell>
          <cell r="R9951">
            <v>19.43</v>
          </cell>
        </row>
        <row r="9952">
          <cell r="M9952">
            <v>88316</v>
          </cell>
          <cell r="N9952" t="str">
            <v>SERVENTE COM ENCARGOS COMPLEMENTARES</v>
          </cell>
          <cell r="O9952" t="str">
            <v>H</v>
          </cell>
          <cell r="P9952" t="str">
            <v>COLETADO</v>
          </cell>
          <cell r="Q9952">
            <v>41.02</v>
          </cell>
          <cell r="R9952">
            <v>14.25</v>
          </cell>
        </row>
        <row r="9953">
          <cell r="M9953">
            <v>88628</v>
          </cell>
          <cell r="N9953" t="str">
            <v>ARGAMASSA TRAÇO 1:3 (EM VOLUME DE CIMENTO E AREIA MÉDIA ÚMIDA), PREPARO MECÂNICO COM BETONEIRA 400 L. AF_08/2019</v>
          </cell>
          <cell r="O9953" t="str">
            <v>M3</v>
          </cell>
          <cell r="P9953" t="str">
            <v>ATRIBUÍDO SÃO PAULO</v>
          </cell>
          <cell r="Q9953">
            <v>2.0057999999999998</v>
          </cell>
          <cell r="R9953">
            <v>525</v>
          </cell>
        </row>
        <row r="9954">
          <cell r="M9954">
            <v>88907</v>
          </cell>
          <cell r="N9954" t="str">
            <v>ESCAVADEIRA HIDRÁULICA SOBRE ESTEIRAS, CAÇAMBA 1,20 M3, PESO OPERACIONAL 21 T, POTÊNCIA BRUTA 155 HP - CHP DIURNO. AF_06/2014</v>
          </cell>
          <cell r="O9954" t="str">
            <v>CHP</v>
          </cell>
          <cell r="P9954" t="str">
            <v>ATRIBUÍDO SÃO PAULO</v>
          </cell>
          <cell r="Q9954">
            <v>0.54120000000000001</v>
          </cell>
          <cell r="R9954">
            <v>175.84</v>
          </cell>
        </row>
        <row r="9955">
          <cell r="M9955">
            <v>88908</v>
          </cell>
          <cell r="N9955" t="str">
            <v>ESCAVADEIRA HIDRÁULICA SOBRE ESTEIRAS, CAÇAMBA 1,20 M3, PESO OPERACIONAL 21 T, POTÊNCIA BRUTA 155 HP - CHI DIURNO. AF_06/2014</v>
          </cell>
          <cell r="O9955" t="str">
            <v>CHI</v>
          </cell>
          <cell r="P9955" t="str">
            <v>ATRIBUÍDO SÃO PAULO</v>
          </cell>
          <cell r="Q9955">
            <v>1.1029</v>
          </cell>
          <cell r="R9955">
            <v>61.79</v>
          </cell>
        </row>
        <row r="9956">
          <cell r="M9956">
            <v>89993</v>
          </cell>
          <cell r="N9956" t="str">
            <v>GRAUTEAMENTO VERTICAL EM ALVENARIA ESTRUTURAL. AF_01/2015</v>
          </cell>
          <cell r="O9956" t="str">
            <v>M3</v>
          </cell>
          <cell r="P9956" t="str">
            <v>ATRIBUÍDO SÃO PAULO</v>
          </cell>
          <cell r="Q9956">
            <v>5.9799999999999999E-2</v>
          </cell>
          <cell r="R9956">
            <v>737.71</v>
          </cell>
        </row>
        <row r="9957">
          <cell r="M9957">
            <v>89995</v>
          </cell>
          <cell r="N9957" t="str">
            <v>GRAUTEAMENTO DE CINTA SUPERIOR OU DE VERGA EM ALVENARIA ESTRUTURAL. AF_01/2015</v>
          </cell>
          <cell r="O9957" t="str">
            <v>M3</v>
          </cell>
          <cell r="P9957" t="str">
            <v>ATRIBUÍDO SÃO PAULO</v>
          </cell>
          <cell r="Q9957">
            <v>0.21229999999999999</v>
          </cell>
          <cell r="R9957">
            <v>712.29</v>
          </cell>
        </row>
        <row r="9958">
          <cell r="M9958">
            <v>89996</v>
          </cell>
          <cell r="N9958" t="str">
            <v>ARMAÇÃO VERTICAL DE ALVENARIA ESTRUTURAL; DIÂMETRO DE 10,0 MM. AF_01/2015</v>
          </cell>
          <cell r="O9958" t="str">
            <v>KG</v>
          </cell>
          <cell r="P9958" t="str">
            <v>COEFICIENTE DE REPRESENTATIVIDADE</v>
          </cell>
          <cell r="Q9958">
            <v>1.9743999999999999</v>
          </cell>
          <cell r="R9958">
            <v>13.05</v>
          </cell>
        </row>
        <row r="9959">
          <cell r="M9959">
            <v>89998</v>
          </cell>
          <cell r="N9959" t="str">
            <v>ARMAÇÃO DE CINTA DE ALVENARIA ESTRUTURAL; DIÂMETRO DE 10,0 MM. AF_01/2015</v>
          </cell>
          <cell r="O9959" t="str">
            <v>KG</v>
          </cell>
          <cell r="P9959" t="str">
            <v>COEFICIENTE DE REPRESENTATIVIDADE</v>
          </cell>
          <cell r="Q9959">
            <v>8.5145999999999997</v>
          </cell>
          <cell r="R9959">
            <v>12.65</v>
          </cell>
        </row>
        <row r="9960">
          <cell r="M9960">
            <v>92783</v>
          </cell>
          <cell r="N9960" t="str">
            <v>ARMAÇÃO DE LAJE DE UMA ESTRUTURA CONVENCIONAL DE CONCRETO ARMADO EM UMA EDIFICAÇÃO TÉRREA OU SOBRADO UTILIZANDO AÇO CA-60 DE 4,2 MM - MONTAGEM. AF_12/2015</v>
          </cell>
          <cell r="O9960" t="str">
            <v>KG</v>
          </cell>
          <cell r="P9960" t="str">
            <v>ATRIBUÍDO SÃO PAULO</v>
          </cell>
          <cell r="Q9960">
            <v>67.754400000000004</v>
          </cell>
          <cell r="R9960">
            <v>18.399999999999999</v>
          </cell>
        </row>
        <row r="9961">
          <cell r="M9961">
            <v>94970</v>
          </cell>
          <cell r="N9961" t="str">
            <v>CONCRETO FCK = 20MPA, TRAÇO 1:2,7:3 (EM MASSA SECA DE CIMENTO/ AREIA MÉDIA/ BRITA 1) - PREPARO MECÂNICO COM BETONEIRA 600 L. AF_05/2021</v>
          </cell>
          <cell r="O9961" t="str">
            <v>M3</v>
          </cell>
          <cell r="P9961" t="str">
            <v>ATRIBUÍDO SÃO PAULO</v>
          </cell>
          <cell r="Q9961">
            <v>2.5524</v>
          </cell>
          <cell r="R9961">
            <v>404.3</v>
          </cell>
        </row>
        <row r="9962">
          <cell r="M9962">
            <v>97736</v>
          </cell>
          <cell r="N9962" t="str">
            <v>PEÇA RETANGULAR PRÉ-MOLDADA, VOLUME DE CONCRETO ACIMA DE 100 LITROS, TAXA DE AÇO APROXIMADA DE 30KG/M³. AF_01/2018</v>
          </cell>
          <cell r="O9962" t="str">
            <v>M3</v>
          </cell>
          <cell r="P9962" t="str">
            <v>ATRIBUÍDO SÃO PAULO</v>
          </cell>
          <cell r="Q9962">
            <v>1.9466000000000001</v>
          </cell>
          <cell r="R9962">
            <v>1406.02</v>
          </cell>
        </row>
        <row r="9963">
          <cell r="M9963">
            <v>97738</v>
          </cell>
          <cell r="N9963" t="str">
            <v>PEÇA CIRCULAR PRÉ-MOLDADA, VOLUME DE CONCRETO DE 10 A 30 LITROS, TAXA DE FIBRA DE POLIPROPILENO APROXIMADA DE 6 KG/M³. AF_01/2018_P</v>
          </cell>
          <cell r="O9963" t="str">
            <v>M3</v>
          </cell>
          <cell r="P9963" t="str">
            <v>ATRIBUÍDO SÃO PAULO</v>
          </cell>
          <cell r="Q9963">
            <v>2.2100000000000002E-2</v>
          </cell>
          <cell r="R9963">
            <v>3901.66</v>
          </cell>
        </row>
        <row r="9964">
          <cell r="M9964">
            <v>101625</v>
          </cell>
          <cell r="N9964" t="str">
            <v>PREPARO DE FUNDO DE VALA COM LARGURA MAIOR OU IGUAL A 1,5 M E MENOR QUE 2,5 M, COM CAMADA DE AREIA, LANÇAMENTO MECANIZADO. AF_08/2020</v>
          </cell>
          <cell r="O9964" t="str">
            <v>M3</v>
          </cell>
          <cell r="P9964" t="str">
            <v>ATRIBUÍDO SÃO PAULO</v>
          </cell>
          <cell r="Q9964">
            <v>2.4767999999999999</v>
          </cell>
          <cell r="R9964">
            <v>148.47</v>
          </cell>
        </row>
        <row r="9965">
          <cell r="M9965" t="str">
            <v/>
          </cell>
          <cell r="N9965" t="str">
            <v/>
          </cell>
          <cell r="O9965" t="str">
            <v/>
          </cell>
          <cell r="P9965" t="str">
            <v/>
          </cell>
          <cell r="Q9965" t="str">
            <v/>
          </cell>
          <cell r="R9965" t="str">
            <v/>
          </cell>
        </row>
        <row r="9966">
          <cell r="M9966">
            <v>660</v>
          </cell>
          <cell r="N9966" t="str">
            <v>CANALETA DE CONCRETO 19 X 19 X 19 CM (CLASSE C - NBR 6136)</v>
          </cell>
          <cell r="O9966" t="str">
            <v>UN</v>
          </cell>
          <cell r="P9966" t="str">
            <v>COEFICIENTE DE REPRESENTATIVIDADE</v>
          </cell>
          <cell r="Q9966">
            <v>36.225000000000001</v>
          </cell>
          <cell r="R9966">
            <v>2.52</v>
          </cell>
        </row>
        <row r="9967">
          <cell r="M9967">
            <v>25067</v>
          </cell>
          <cell r="N9967" t="str">
            <v>BLOCO DE CONCRETO ESTRUTURAL 19 X 19 X 39 CM, FBK 4,5 MPA (NBR 6136)</v>
          </cell>
          <cell r="O9967" t="str">
            <v>UN</v>
          </cell>
          <cell r="P9967" t="str">
            <v>COEFICIENTE DE REPRESENTATIVIDADE</v>
          </cell>
          <cell r="Q9967">
            <v>163.01249999999999</v>
          </cell>
          <cell r="R9967">
            <v>4.07</v>
          </cell>
        </row>
        <row r="9968">
          <cell r="M9968">
            <v>87316</v>
          </cell>
          <cell r="N9968" t="str">
            <v>ARGAMASSA TRAÇO 1:4 (EM VOLUME DE CIMENTO E AREIA GROSSA ÚMIDA) PARA CHAPISCO CONVENCIONAL, PREPARO MECÂNICO COM BETONEIRA 400 L. AF_08/2019</v>
          </cell>
          <cell r="O9968" t="str">
            <v>M3</v>
          </cell>
          <cell r="P9968" t="str">
            <v>ATRIBUÍDO SÃO PAULO</v>
          </cell>
          <cell r="Q9968">
            <v>1.1900000000000001E-2</v>
          </cell>
          <cell r="R9968">
            <v>434.57</v>
          </cell>
        </row>
        <row r="9969">
          <cell r="M9969">
            <v>88309</v>
          </cell>
          <cell r="N9969" t="str">
            <v>PEDREIRO COM ENCARGOS COMPLEMENTARES</v>
          </cell>
          <cell r="O9969" t="str">
            <v>H</v>
          </cell>
          <cell r="P9969" t="str">
            <v>COLETADO</v>
          </cell>
          <cell r="Q9969">
            <v>38.188400000000001</v>
          </cell>
          <cell r="R9969">
            <v>19.43</v>
          </cell>
        </row>
        <row r="9970">
          <cell r="M9970">
            <v>88316</v>
          </cell>
          <cell r="N9970" t="str">
            <v>SERVENTE COM ENCARGOS COMPLEMENTARES</v>
          </cell>
          <cell r="O9970" t="str">
            <v>H</v>
          </cell>
          <cell r="P9970" t="str">
            <v>COLETADO</v>
          </cell>
          <cell r="Q9970">
            <v>30.005099999999999</v>
          </cell>
          <cell r="R9970">
            <v>14.25</v>
          </cell>
        </row>
        <row r="9971">
          <cell r="M9971">
            <v>88628</v>
          </cell>
          <cell r="N9971" t="str">
            <v>ARGAMASSA TRAÇO 1:3 (EM VOLUME DE CIMENTO E AREIA MÉDIA ÚMIDA), PREPARO MECÂNICO COM BETONEIRA 400 L. AF_08/2019</v>
          </cell>
          <cell r="O9971" t="str">
            <v>M3</v>
          </cell>
          <cell r="P9971" t="str">
            <v>ATRIBUÍDO SÃO PAULO</v>
          </cell>
          <cell r="Q9971">
            <v>0.99660000000000004</v>
          </cell>
          <cell r="R9971">
            <v>525</v>
          </cell>
        </row>
        <row r="9972">
          <cell r="M9972">
            <v>89993</v>
          </cell>
          <cell r="N9972" t="str">
            <v>GRAUTEAMENTO VERTICAL EM ALVENARIA ESTRUTURAL. AF_01/2015</v>
          </cell>
          <cell r="O9972" t="str">
            <v>M3</v>
          </cell>
          <cell r="P9972" t="str">
            <v>ATRIBUÍDO SÃO PAULO</v>
          </cell>
          <cell r="Q9972">
            <v>5.9799999999999999E-2</v>
          </cell>
          <cell r="R9972">
            <v>737.71</v>
          </cell>
        </row>
        <row r="9973">
          <cell r="M9973">
            <v>89995</v>
          </cell>
          <cell r="N9973" t="str">
            <v>GRAUTEAMENTO DE CINTA SUPERIOR OU DE VERGA EM ALVENARIA ESTRUTURAL. AF_01/2015</v>
          </cell>
          <cell r="O9973" t="str">
            <v>M3</v>
          </cell>
          <cell r="P9973" t="str">
            <v>ATRIBUÍDO SÃO PAULO</v>
          </cell>
          <cell r="Q9973">
            <v>0.1061</v>
          </cell>
          <cell r="R9973">
            <v>712.29</v>
          </cell>
        </row>
        <row r="9974">
          <cell r="M9974">
            <v>89996</v>
          </cell>
          <cell r="N9974" t="str">
            <v>ARMAÇÃO VERTICAL DE ALVENARIA ESTRUTURAL; DIÂMETRO DE 10,0 MM. AF_01/2015</v>
          </cell>
          <cell r="O9974" t="str">
            <v>KG</v>
          </cell>
          <cell r="P9974" t="str">
            <v>COEFICIENTE DE REPRESENTATIVIDADE</v>
          </cell>
          <cell r="Q9974">
            <v>1.9743999999999999</v>
          </cell>
          <cell r="R9974">
            <v>13.05</v>
          </cell>
        </row>
        <row r="9975">
          <cell r="M9975">
            <v>89998</v>
          </cell>
          <cell r="N9975" t="str">
            <v>ARMAÇÃO DE CINTA DE ALVENARIA ESTRUTURAL; DIÂMETRO DE 10,0 MM. AF_01/2015</v>
          </cell>
          <cell r="O9975" t="str">
            <v>KG</v>
          </cell>
          <cell r="P9975" t="str">
            <v>COEFICIENTE DE REPRESENTATIVIDADE</v>
          </cell>
          <cell r="Q9975">
            <v>4.2572999999999999</v>
          </cell>
          <cell r="R9975">
            <v>12.65</v>
          </cell>
        </row>
        <row r="9976">
          <cell r="M9976" t="str">
            <v/>
          </cell>
          <cell r="N9976" t="str">
            <v/>
          </cell>
          <cell r="O9976" t="str">
            <v/>
          </cell>
          <cell r="P9976" t="str">
            <v/>
          </cell>
          <cell r="Q9976" t="str">
            <v/>
          </cell>
          <cell r="R9976" t="str">
            <v/>
          </cell>
        </row>
        <row r="9977">
          <cell r="M9977">
            <v>660</v>
          </cell>
          <cell r="N9977" t="str">
            <v>CANALETA DE CONCRETO 19 X 19 X 19 CM (CLASSE C - NBR 6136)</v>
          </cell>
          <cell r="O9977" t="str">
            <v>UN</v>
          </cell>
          <cell r="P9977" t="str">
            <v>COEFICIENTE DE REPRESENTATIVIDADE</v>
          </cell>
          <cell r="Q9977">
            <v>23.1</v>
          </cell>
          <cell r="R9977">
            <v>2.52</v>
          </cell>
        </row>
        <row r="9978">
          <cell r="M9978">
            <v>25067</v>
          </cell>
          <cell r="N9978" t="str">
            <v>BLOCO DE CONCRETO ESTRUTURAL 19 X 19 X 39 CM, FBK 4,5 MPA (NBR 6136)</v>
          </cell>
          <cell r="O9978" t="str">
            <v>UN</v>
          </cell>
          <cell r="P9978" t="str">
            <v>COEFICIENTE DE REPRESENTATIVIDADE</v>
          </cell>
          <cell r="Q9978">
            <v>103.95</v>
          </cell>
          <cell r="R9978">
            <v>4.07</v>
          </cell>
        </row>
        <row r="9979">
          <cell r="M9979">
            <v>87316</v>
          </cell>
          <cell r="N9979" t="str">
            <v>ARGAMASSA TRAÇO 1:4 (EM VOLUME DE CIMENTO E AREIA GROSSA ÚMIDA) PARA CHAPISCO CONVENCIONAL, PREPARO MECÂNICO COM BETONEIRA 400 L. AF_08/2019</v>
          </cell>
          <cell r="O9979" t="str">
            <v>M3</v>
          </cell>
          <cell r="P9979" t="str">
            <v>ATRIBUÍDO SÃO PAULO</v>
          </cell>
          <cell r="Q9979">
            <v>7.6E-3</v>
          </cell>
          <cell r="R9979">
            <v>434.57</v>
          </cell>
        </row>
        <row r="9980">
          <cell r="M9980">
            <v>88309</v>
          </cell>
          <cell r="N9980" t="str">
            <v>PEDREIRO COM ENCARGOS COMPLEMENTARES</v>
          </cell>
          <cell r="O9980" t="str">
            <v>H</v>
          </cell>
          <cell r="P9980" t="str">
            <v>COLETADO</v>
          </cell>
          <cell r="Q9980">
            <v>24.370899999999999</v>
          </cell>
          <cell r="R9980">
            <v>19.43</v>
          </cell>
        </row>
        <row r="9981">
          <cell r="M9981">
            <v>88316</v>
          </cell>
          <cell r="N9981" t="str">
            <v>SERVENTE COM ENCARGOS COMPLEMENTARES</v>
          </cell>
          <cell r="O9981" t="str">
            <v>H</v>
          </cell>
          <cell r="P9981" t="str">
            <v>COLETADO</v>
          </cell>
          <cell r="Q9981">
            <v>23.1</v>
          </cell>
          <cell r="R9981">
            <v>14.25</v>
          </cell>
        </row>
        <row r="9982">
          <cell r="M9982">
            <v>88628</v>
          </cell>
          <cell r="N9982" t="str">
            <v>ARGAMASSA TRAÇO 1:3 (EM VOLUME DE CIMENTO E AREIA MÉDIA ÚMIDA), PREPARO MECÂNICO COM BETONEIRA 400 L. AF_08/2019</v>
          </cell>
          <cell r="O9982" t="str">
            <v>M3</v>
          </cell>
          <cell r="P9982" t="str">
            <v>ATRIBUÍDO SÃO PAULO</v>
          </cell>
          <cell r="Q9982">
            <v>0.63759999999999994</v>
          </cell>
          <cell r="R9982">
            <v>525</v>
          </cell>
        </row>
        <row r="9983">
          <cell r="M9983">
            <v>89993</v>
          </cell>
          <cell r="N9983" t="str">
            <v>GRAUTEAMENTO VERTICAL EM ALVENARIA ESTRUTURAL. AF_01/2015</v>
          </cell>
          <cell r="O9983" t="str">
            <v>M3</v>
          </cell>
          <cell r="P9983" t="str">
            <v>ATRIBUÍDO SÃO PAULO</v>
          </cell>
          <cell r="Q9983">
            <v>5.9799999999999999E-2</v>
          </cell>
          <cell r="R9983">
            <v>737.71</v>
          </cell>
        </row>
        <row r="9984">
          <cell r="M9984">
            <v>89995</v>
          </cell>
          <cell r="N9984" t="str">
            <v>GRAUTEAMENTO DE CINTA SUPERIOR OU DE VERGA EM ALVENARIA ESTRUTURAL. AF_01/2015</v>
          </cell>
          <cell r="O9984" t="str">
            <v>M3</v>
          </cell>
          <cell r="P9984" t="str">
            <v>ATRIBUÍDO SÃO PAULO</v>
          </cell>
          <cell r="Q9984">
            <v>6.7699999999999996E-2</v>
          </cell>
          <cell r="R9984">
            <v>712.29</v>
          </cell>
        </row>
        <row r="9985">
          <cell r="M9985">
            <v>89996</v>
          </cell>
          <cell r="N9985" t="str">
            <v>ARMAÇÃO VERTICAL DE ALVENARIA ESTRUTURAL; DIÂMETRO DE 10,0 MM. AF_01/2015</v>
          </cell>
          <cell r="O9985" t="str">
            <v>KG</v>
          </cell>
          <cell r="P9985" t="str">
            <v>COEFICIENTE DE REPRESENTATIVIDADE</v>
          </cell>
          <cell r="Q9985">
            <v>1.9743999999999999</v>
          </cell>
          <cell r="R9985">
            <v>13.05</v>
          </cell>
        </row>
        <row r="9986">
          <cell r="M9986">
            <v>89998</v>
          </cell>
          <cell r="N9986" t="str">
            <v>ARMAÇÃO DE CINTA DE ALVENARIA ESTRUTURAL; DIÂMETRO DE 10,0 MM. AF_01/2015</v>
          </cell>
          <cell r="O9986" t="str">
            <v>KG</v>
          </cell>
          <cell r="P9986" t="str">
            <v>COEFICIENTE DE REPRESENTATIVIDADE</v>
          </cell>
          <cell r="Q9986">
            <v>2.7147999999999999</v>
          </cell>
          <cell r="R9986">
            <v>12.65</v>
          </cell>
        </row>
        <row r="9987">
          <cell r="M9987" t="str">
            <v/>
          </cell>
          <cell r="N9987" t="str">
            <v/>
          </cell>
          <cell r="O9987" t="str">
            <v/>
          </cell>
          <cell r="P9987" t="str">
            <v/>
          </cell>
          <cell r="Q9987" t="str">
            <v/>
          </cell>
          <cell r="R9987" t="str">
            <v/>
          </cell>
        </row>
        <row r="9988">
          <cell r="M9988">
            <v>660</v>
          </cell>
          <cell r="N9988" t="str">
            <v>CANALETA DE CONCRETO 19 X 19 X 19 CM (CLASSE C - NBR 6136)</v>
          </cell>
          <cell r="O9988" t="str">
            <v>UN</v>
          </cell>
          <cell r="P9988" t="str">
            <v>COEFICIENTE DE REPRESENTATIVIDADE</v>
          </cell>
          <cell r="Q9988">
            <v>77.7</v>
          </cell>
          <cell r="R9988">
            <v>2.52</v>
          </cell>
        </row>
        <row r="9989">
          <cell r="M9989">
            <v>2692</v>
          </cell>
          <cell r="N9989" t="str">
            <v>DESMOLDANTE PROTETOR PARA FORMAS DE MADEIRA, DE BASE OLEOSA EMULSIONADA EM AGUA</v>
          </cell>
          <cell r="O9989" t="str">
            <v>L</v>
          </cell>
          <cell r="P9989" t="str">
            <v>COEFICIENTE DE REPRESENTATIVIDADE</v>
          </cell>
          <cell r="Q9989">
            <v>3.9800000000000002E-2</v>
          </cell>
          <cell r="R9989">
            <v>6.99</v>
          </cell>
        </row>
        <row r="9990">
          <cell r="M9990">
            <v>4491</v>
          </cell>
          <cell r="N9990" t="str">
            <v>PONTALETE *7,5 X 7,5* CM EM PINUS, MISTA OU EQUIVALENTE DA REGIAO - BRUTA</v>
          </cell>
          <cell r="O9990" t="str">
            <v>M</v>
          </cell>
          <cell r="P9990" t="str">
            <v>COEFICIENTE DE REPRESENTATIVIDADE</v>
          </cell>
          <cell r="Q9990">
            <v>0.86580000000000001</v>
          </cell>
          <cell r="R9990">
            <v>8.25</v>
          </cell>
        </row>
        <row r="9991">
          <cell r="M9991">
            <v>4517</v>
          </cell>
          <cell r="N9991" t="str">
            <v>SARRAFO *2,5 X 7,5* CM EM PINUS, MISTA OU EQUIVALENTE DA REGIAO - BRUTA</v>
          </cell>
          <cell r="O9991" t="str">
            <v>M</v>
          </cell>
          <cell r="P9991" t="str">
            <v>COEFICIENTE DE REPRESENTATIVIDADE</v>
          </cell>
          <cell r="Q9991">
            <v>1.0296000000000001</v>
          </cell>
          <cell r="R9991">
            <v>2.89</v>
          </cell>
        </row>
        <row r="9992">
          <cell r="M9992">
            <v>5069</v>
          </cell>
          <cell r="N9992" t="str">
            <v>PREGO DE ACO POLIDO COM CABECA 17 X 27 (2 1/2 X 11)</v>
          </cell>
          <cell r="O9992" t="str">
            <v>KG</v>
          </cell>
          <cell r="P9992" t="str">
            <v>COEFICIENTE DE REPRESENTATIVIDADE</v>
          </cell>
          <cell r="Q9992">
            <v>9.1300000000000006E-2</v>
          </cell>
          <cell r="R9992">
            <v>14.51</v>
          </cell>
        </row>
        <row r="9993">
          <cell r="M9993">
            <v>6193</v>
          </cell>
          <cell r="N9993" t="str">
            <v>TABUA  NAO  APARELHADA  *2,5 X 20* CM, EM MACARANDUBA, ANGELIM OU EQUIVALENTE DA REGIAO - BRUTA</v>
          </cell>
          <cell r="O9993" t="str">
            <v>M</v>
          </cell>
          <cell r="P9993" t="str">
            <v>COEFICIENTE DE REPRESENTATIVIDADE</v>
          </cell>
          <cell r="Q9993">
            <v>3.0229200000000001</v>
          </cell>
          <cell r="R9993">
            <v>11.3</v>
          </cell>
        </row>
        <row r="9994">
          <cell r="M9994">
            <v>25067</v>
          </cell>
          <cell r="N9994" t="str">
            <v>BLOCO DE CONCRETO ESTRUTURAL 19 X 19 X 39 CM, FBK 4,5 MPA (NBR 6136)</v>
          </cell>
          <cell r="O9994" t="str">
            <v>UN</v>
          </cell>
          <cell r="P9994" t="str">
            <v>COEFICIENTE DE REPRESENTATIVIDADE</v>
          </cell>
          <cell r="Q9994">
            <v>448.95769999999999</v>
          </cell>
          <cell r="R9994">
            <v>4.07</v>
          </cell>
        </row>
        <row r="9995">
          <cell r="M9995">
            <v>87316</v>
          </cell>
          <cell r="N9995" t="str">
            <v>ARGAMASSA TRAÇO 1:4 (EM VOLUME DE CIMENTO E AREIA GROSSA ÚMIDA) PARA CHAPISCO CONVENCIONAL, PREPARO MECÂNICO COM BETONEIRA 400 L. AF_08/2019</v>
          </cell>
          <cell r="O9995" t="str">
            <v>M3</v>
          </cell>
          <cell r="P9995" t="str">
            <v>ATRIBUÍDO SÃO PAULO</v>
          </cell>
          <cell r="Q9995">
            <v>1.14E-2</v>
          </cell>
          <cell r="R9995">
            <v>434.57</v>
          </cell>
        </row>
        <row r="9996">
          <cell r="M9996">
            <v>88309</v>
          </cell>
          <cell r="N9996" t="str">
            <v>PEDREIRO COM ENCARGOS COMPLEMENTARES</v>
          </cell>
          <cell r="O9996" t="str">
            <v>H</v>
          </cell>
          <cell r="P9996" t="str">
            <v>COLETADO</v>
          </cell>
          <cell r="Q9996">
            <v>57.313600000000001</v>
          </cell>
          <cell r="R9996">
            <v>19.43</v>
          </cell>
        </row>
        <row r="9997">
          <cell r="M9997">
            <v>88316</v>
          </cell>
          <cell r="N9997" t="str">
            <v>SERVENTE COM ENCARGOS COMPLEMENTARES</v>
          </cell>
          <cell r="O9997" t="str">
            <v>H</v>
          </cell>
          <cell r="P9997" t="str">
            <v>COLETADO</v>
          </cell>
          <cell r="Q9997">
            <v>45.0321</v>
          </cell>
          <cell r="R9997">
            <v>14.25</v>
          </cell>
        </row>
        <row r="9998">
          <cell r="M9998">
            <v>88628</v>
          </cell>
          <cell r="N9998" t="str">
            <v>ARGAMASSA TRAÇO 1:3 (EM VOLUME DE CIMENTO E AREIA MÉDIA ÚMIDA), PREPARO MECÂNICO COM BETONEIRA 400 L. AF_08/2019</v>
          </cell>
          <cell r="O9998" t="str">
            <v>M3</v>
          </cell>
          <cell r="P9998" t="str">
            <v>ATRIBUÍDO SÃO PAULO</v>
          </cell>
          <cell r="Q9998">
            <v>2.2408000000000001</v>
          </cell>
          <cell r="R9998">
            <v>525</v>
          </cell>
        </row>
        <row r="9999">
          <cell r="M9999">
            <v>88907</v>
          </cell>
          <cell r="N9999" t="str">
            <v>ESCAVADEIRA HIDRÁULICA SOBRE ESTEIRAS, CAÇAMBA 1,20 M3, PESO OPERACIONAL 21 T, POTÊNCIA BRUTA 155 HP - CHP DIURNO. AF_06/2014</v>
          </cell>
          <cell r="O9999" t="str">
            <v>CHP</v>
          </cell>
          <cell r="P9999" t="str">
            <v>ATRIBUÍDO SÃO PAULO</v>
          </cell>
          <cell r="Q9999">
            <v>0.6038</v>
          </cell>
          <cell r="R9999">
            <v>175.84</v>
          </cell>
        </row>
        <row r="10000">
          <cell r="M10000">
            <v>88908</v>
          </cell>
          <cell r="N10000" t="str">
            <v>ESCAVADEIRA HIDRÁULICA SOBRE ESTEIRAS, CAÇAMBA 1,20 M3, PESO OPERACIONAL 21 T, POTÊNCIA BRUTA 155 HP - CHI DIURNO. AF_06/2014</v>
          </cell>
          <cell r="O10000" t="str">
            <v>CHI</v>
          </cell>
          <cell r="P10000" t="str">
            <v>ATRIBUÍDO SÃO PAULO</v>
          </cell>
          <cell r="Q10000">
            <v>1.2304999999999999</v>
          </cell>
          <cell r="R10000">
            <v>61.79</v>
          </cell>
        </row>
        <row r="10001">
          <cell r="M10001">
            <v>89993</v>
          </cell>
          <cell r="N10001" t="str">
            <v>GRAUTEAMENTO VERTICAL EM ALVENARIA ESTRUTURAL. AF_01/2015</v>
          </cell>
          <cell r="O10001" t="str">
            <v>M3</v>
          </cell>
          <cell r="P10001" t="str">
            <v>ATRIBUÍDO SÃO PAULO</v>
          </cell>
          <cell r="Q10001">
            <v>5.9799999999999999E-2</v>
          </cell>
          <cell r="R10001">
            <v>737.71</v>
          </cell>
        </row>
        <row r="10002">
          <cell r="M10002">
            <v>89995</v>
          </cell>
          <cell r="N10002" t="str">
            <v>GRAUTEAMENTO DE CINTA SUPERIOR OU DE VERGA EM ALVENARIA ESTRUTURAL. AF_01/2015</v>
          </cell>
          <cell r="O10002" t="str">
            <v>M3</v>
          </cell>
          <cell r="P10002" t="str">
            <v>ATRIBUÍDO SÃO PAULO</v>
          </cell>
          <cell r="Q10002">
            <v>0.22770000000000001</v>
          </cell>
          <cell r="R10002">
            <v>712.29</v>
          </cell>
        </row>
        <row r="10003">
          <cell r="M10003">
            <v>89996</v>
          </cell>
          <cell r="N10003" t="str">
            <v>ARMAÇÃO VERTICAL DE ALVENARIA ESTRUTURAL; DIÂMETRO DE 10,0 MM. AF_01/2015</v>
          </cell>
          <cell r="O10003" t="str">
            <v>KG</v>
          </cell>
          <cell r="P10003" t="str">
            <v>COEFICIENTE DE REPRESENTATIVIDADE</v>
          </cell>
          <cell r="Q10003">
            <v>1.9743999999999999</v>
          </cell>
          <cell r="R10003">
            <v>13.05</v>
          </cell>
        </row>
        <row r="10004">
          <cell r="M10004">
            <v>89998</v>
          </cell>
          <cell r="N10004" t="str">
            <v>ARMAÇÃO DE CINTA DE ALVENARIA ESTRUTURAL; DIÂMETRO DE 10,0 MM. AF_01/2015</v>
          </cell>
          <cell r="O10004" t="str">
            <v>KG</v>
          </cell>
          <cell r="P10004" t="str">
            <v>COEFICIENTE DE REPRESENTATIVIDADE</v>
          </cell>
          <cell r="Q10004">
            <v>9.1316000000000006</v>
          </cell>
          <cell r="R10004">
            <v>12.65</v>
          </cell>
        </row>
        <row r="10005">
          <cell r="M10005">
            <v>92783</v>
          </cell>
          <cell r="N10005" t="str">
            <v>ARMAÇÃO DE LAJE DE UMA ESTRUTURA CONVENCIONAL DE CONCRETO ARMADO EM UMA EDIFICAÇÃO TÉRREA OU SOBRADO UTILIZANDO AÇO CA-60 DE 4,2 MM - MONTAGEM. AF_12/2015</v>
          </cell>
          <cell r="O10005" t="str">
            <v>KG</v>
          </cell>
          <cell r="P10005" t="str">
            <v>ATRIBUÍDO SÃO PAULO</v>
          </cell>
          <cell r="Q10005">
            <v>75.820400000000006</v>
          </cell>
          <cell r="R10005">
            <v>18.399999999999999</v>
          </cell>
        </row>
        <row r="10006">
          <cell r="M10006">
            <v>94970</v>
          </cell>
          <cell r="N10006" t="str">
            <v>CONCRETO FCK = 20MPA, TRAÇO 1:2,7:3 (EM MASSA SECA DE CIMENTO/ AREIA MÉDIA/ BRITA 1) - PREPARO MECÂNICO COM BETONEIRA 600 L. AF_05/2021</v>
          </cell>
          <cell r="O10006" t="str">
            <v>M3</v>
          </cell>
          <cell r="P10006" t="str">
            <v>ATRIBUÍDO SÃO PAULO</v>
          </cell>
          <cell r="Q10006">
            <v>2.8563000000000001</v>
          </cell>
          <cell r="R10006">
            <v>404.3</v>
          </cell>
        </row>
        <row r="10007">
          <cell r="M10007">
            <v>97736</v>
          </cell>
          <cell r="N10007" t="str">
            <v>PEÇA RETANGULAR PRÉ-MOLDADA, VOLUME DE CONCRETO ACIMA DE 100 LITROS, TAXA DE AÇO APROXIMADA DE 30KG/M³. AF_01/2018</v>
          </cell>
          <cell r="O10007" t="str">
            <v>M3</v>
          </cell>
          <cell r="P10007" t="str">
            <v>ATRIBUÍDO SÃO PAULO</v>
          </cell>
          <cell r="Q10007">
            <v>2.2016</v>
          </cell>
          <cell r="R10007">
            <v>1406.02</v>
          </cell>
        </row>
        <row r="10008">
          <cell r="M10008">
            <v>97738</v>
          </cell>
          <cell r="N10008" t="str">
            <v>PEÇA CIRCULAR PRÉ-MOLDADA, VOLUME DE CONCRETO DE 10 A 30 LITROS, TAXA DE FIBRA DE POLIPROPILENO APROXIMADA DE 6 KG/M³. AF_01/2018_P</v>
          </cell>
          <cell r="O10008" t="str">
            <v>M3</v>
          </cell>
          <cell r="P10008" t="str">
            <v>ATRIBUÍDO SÃO PAULO</v>
          </cell>
          <cell r="Q10008">
            <v>2.2100000000000002E-2</v>
          </cell>
          <cell r="R10008">
            <v>3901.66</v>
          </cell>
        </row>
        <row r="10009">
          <cell r="M10009">
            <v>101625</v>
          </cell>
          <cell r="N10009" t="str">
            <v>PREPARO DE FUNDO DE VALA COM LARGURA MAIOR OU IGUAL A 1,5 M E MENOR QUE 2,5 M, COM CAMADA DE AREIA, LANÇAMENTO MECANIZADO. AF_08/2020</v>
          </cell>
          <cell r="O10009" t="str">
            <v>M3</v>
          </cell>
          <cell r="P10009" t="str">
            <v>ATRIBUÍDO SÃO PAULO</v>
          </cell>
          <cell r="Q10009">
            <v>2.7347999999999999</v>
          </cell>
          <cell r="R10009">
            <v>148.47</v>
          </cell>
        </row>
        <row r="10010">
          <cell r="M10010" t="str">
            <v/>
          </cell>
          <cell r="N10010" t="str">
            <v/>
          </cell>
          <cell r="O10010" t="str">
            <v/>
          </cell>
          <cell r="P10010" t="str">
            <v/>
          </cell>
          <cell r="Q10010" t="str">
            <v/>
          </cell>
          <cell r="R10010" t="str">
            <v/>
          </cell>
        </row>
        <row r="10011">
          <cell r="M10011">
            <v>660</v>
          </cell>
          <cell r="N10011" t="str">
            <v>CANALETA DE CONCRETO 19 X 19 X 19 CM (CLASSE C - NBR 6136)</v>
          </cell>
          <cell r="O10011" t="str">
            <v>UN</v>
          </cell>
          <cell r="P10011" t="str">
            <v>COEFICIENTE DE REPRESENTATIVIDADE</v>
          </cell>
          <cell r="Q10011">
            <v>38.85</v>
          </cell>
          <cell r="R10011">
            <v>2.52</v>
          </cell>
        </row>
        <row r="10012">
          <cell r="M10012">
            <v>25067</v>
          </cell>
          <cell r="N10012" t="str">
            <v>BLOCO DE CONCRETO ESTRUTURAL 19 X 19 X 39 CM, FBK 4,5 MPA (NBR 6136)</v>
          </cell>
          <cell r="O10012" t="str">
            <v>UN</v>
          </cell>
          <cell r="P10012" t="str">
            <v>COEFICIENTE DE REPRESENTATIVIDADE</v>
          </cell>
          <cell r="Q10012">
            <v>174.82499999999999</v>
          </cell>
          <cell r="R10012">
            <v>4.07</v>
          </cell>
        </row>
        <row r="10013">
          <cell r="M10013">
            <v>87316</v>
          </cell>
          <cell r="N10013" t="str">
            <v>ARGAMASSA TRAÇO 1:4 (EM VOLUME DE CIMENTO E AREIA GROSSA ÚMIDA) PARA CHAPISCO CONVENCIONAL, PREPARO MECÂNICO COM BETONEIRA 400 L. AF_08/2019</v>
          </cell>
          <cell r="O10013" t="str">
            <v>M3</v>
          </cell>
          <cell r="P10013" t="str">
            <v>ATRIBUÍDO SÃO PAULO</v>
          </cell>
          <cell r="Q10013">
            <v>1.2699999999999999E-2</v>
          </cell>
          <cell r="R10013">
            <v>434.57</v>
          </cell>
        </row>
        <row r="10014">
          <cell r="M10014">
            <v>88309</v>
          </cell>
          <cell r="N10014" t="str">
            <v>PEDREIRO COM ENCARGOS COMPLEMENTARES</v>
          </cell>
          <cell r="O10014" t="str">
            <v>H</v>
          </cell>
          <cell r="P10014" t="str">
            <v>COLETADO</v>
          </cell>
          <cell r="Q10014">
            <v>40.976300000000002</v>
          </cell>
          <cell r="R10014">
            <v>19.43</v>
          </cell>
        </row>
        <row r="10015">
          <cell r="M10015">
            <v>88316</v>
          </cell>
          <cell r="N10015" t="str">
            <v>SERVENTE COM ENCARGOS COMPLEMENTARES</v>
          </cell>
          <cell r="O10015" t="str">
            <v>H</v>
          </cell>
          <cell r="P10015" t="str">
            <v>COLETADO</v>
          </cell>
          <cell r="Q10015">
            <v>32.195700000000002</v>
          </cell>
          <cell r="R10015">
            <v>14.25</v>
          </cell>
        </row>
        <row r="10016">
          <cell r="M10016">
            <v>88628</v>
          </cell>
          <cell r="N10016" t="str">
            <v>ARGAMASSA TRAÇO 1:3 (EM VOLUME DE CIMENTO E AREIA MÉDIA ÚMIDA), PREPARO MECÂNICO COM BETONEIRA 400 L. AF_08/2019</v>
          </cell>
          <cell r="O10016" t="str">
            <v>M3</v>
          </cell>
          <cell r="P10016" t="str">
            <v>ATRIBUÍDO SÃO PAULO</v>
          </cell>
          <cell r="Q10016">
            <v>1.0710999999999999</v>
          </cell>
          <cell r="R10016">
            <v>525</v>
          </cell>
        </row>
        <row r="10017">
          <cell r="M10017">
            <v>89993</v>
          </cell>
          <cell r="N10017" t="str">
            <v>GRAUTEAMENTO VERTICAL EM ALVENARIA ESTRUTURAL. AF_01/2015</v>
          </cell>
          <cell r="O10017" t="str">
            <v>M3</v>
          </cell>
          <cell r="P10017" t="str">
            <v>ATRIBUÍDO SÃO PAULO</v>
          </cell>
          <cell r="Q10017">
            <v>5.9799999999999999E-2</v>
          </cell>
          <cell r="R10017">
            <v>737.71</v>
          </cell>
        </row>
        <row r="10018">
          <cell r="M10018">
            <v>89995</v>
          </cell>
          <cell r="N10018" t="str">
            <v>GRAUTEAMENTO DE CINTA SUPERIOR OU DE VERGA EM ALVENARIA ESTRUTURAL. AF_01/2015</v>
          </cell>
          <cell r="O10018" t="str">
            <v>M3</v>
          </cell>
          <cell r="P10018" t="str">
            <v>ATRIBUÍDO SÃO PAULO</v>
          </cell>
          <cell r="Q10018">
            <v>0.1138</v>
          </cell>
          <cell r="R10018">
            <v>712.29</v>
          </cell>
        </row>
        <row r="10019">
          <cell r="M10019">
            <v>89996</v>
          </cell>
          <cell r="N10019" t="str">
            <v>ARMAÇÃO VERTICAL DE ALVENARIA ESTRUTURAL; DIÂMETRO DE 10,0 MM. AF_01/2015</v>
          </cell>
          <cell r="O10019" t="str">
            <v>KG</v>
          </cell>
          <cell r="P10019" t="str">
            <v>COEFICIENTE DE REPRESENTATIVIDADE</v>
          </cell>
          <cell r="Q10019">
            <v>1.9743999999999999</v>
          </cell>
          <cell r="R10019">
            <v>13.05</v>
          </cell>
        </row>
        <row r="10020">
          <cell r="M10020">
            <v>89998</v>
          </cell>
          <cell r="N10020" t="str">
            <v>ARMAÇÃO DE CINTA DE ALVENARIA ESTRUTURAL; DIÂMETRO DE 10,0 MM. AF_01/2015</v>
          </cell>
          <cell r="O10020" t="str">
            <v>KG</v>
          </cell>
          <cell r="P10020" t="str">
            <v>COEFICIENTE DE REPRESENTATIVIDADE</v>
          </cell>
          <cell r="Q10020">
            <v>4.5658000000000003</v>
          </cell>
          <cell r="R10020">
            <v>12.65</v>
          </cell>
        </row>
        <row r="10021">
          <cell r="M10021" t="str">
            <v/>
          </cell>
          <cell r="N10021" t="str">
            <v/>
          </cell>
          <cell r="O10021" t="str">
            <v/>
          </cell>
          <cell r="P10021" t="str">
            <v/>
          </cell>
          <cell r="Q10021" t="str">
            <v/>
          </cell>
          <cell r="R10021" t="str">
            <v/>
          </cell>
        </row>
        <row r="10022">
          <cell r="M10022">
            <v>660</v>
          </cell>
          <cell r="N10022" t="str">
            <v>CANALETA DE CONCRETO 19 X 19 X 19 CM (CLASSE C - NBR 6136)</v>
          </cell>
          <cell r="O10022" t="str">
            <v>UN</v>
          </cell>
          <cell r="P10022" t="str">
            <v>COEFICIENTE DE REPRESENTATIVIDADE</v>
          </cell>
          <cell r="Q10022">
            <v>77.7</v>
          </cell>
          <cell r="R10022">
            <v>2.52</v>
          </cell>
        </row>
        <row r="10023">
          <cell r="M10023">
            <v>2692</v>
          </cell>
          <cell r="N10023" t="str">
            <v>DESMOLDANTE PROTETOR PARA FORMAS DE MADEIRA, DE BASE OLEOSA EMULSIONADA EM AGUA</v>
          </cell>
          <cell r="O10023" t="str">
            <v>L</v>
          </cell>
          <cell r="P10023" t="str">
            <v>COEFICIENTE DE REPRESENTATIVIDADE</v>
          </cell>
          <cell r="Q10023">
            <v>0.39800000000000002</v>
          </cell>
          <cell r="R10023">
            <v>6.99</v>
          </cell>
        </row>
        <row r="10024">
          <cell r="M10024">
            <v>4491</v>
          </cell>
          <cell r="N10024" t="str">
            <v>PONTALETE *7,5 X 7,5* CM EM PINUS, MISTA OU EQUIVALENTE DA REGIAO - BRUTA</v>
          </cell>
          <cell r="O10024" t="str">
            <v>M</v>
          </cell>
          <cell r="P10024" t="str">
            <v>COEFICIENTE DE REPRESENTATIVIDADE</v>
          </cell>
          <cell r="Q10024">
            <v>0.86580000000000001</v>
          </cell>
          <cell r="R10024">
            <v>8.25</v>
          </cell>
        </row>
        <row r="10025">
          <cell r="M10025">
            <v>4517</v>
          </cell>
          <cell r="N10025" t="str">
            <v>SARRAFO *2,5 X 7,5* CM EM PINUS, MISTA OU EQUIVALENTE DA REGIAO - BRUTA</v>
          </cell>
          <cell r="O10025" t="str">
            <v>M</v>
          </cell>
          <cell r="P10025" t="str">
            <v>COEFICIENTE DE REPRESENTATIVIDADE</v>
          </cell>
          <cell r="Q10025">
            <v>1.0296000000000001</v>
          </cell>
          <cell r="R10025">
            <v>2.89</v>
          </cell>
        </row>
        <row r="10026">
          <cell r="M10026">
            <v>5069</v>
          </cell>
          <cell r="N10026" t="str">
            <v>PREGO DE ACO POLIDO COM CABECA 17 X 27 (2 1/2 X 11)</v>
          </cell>
          <cell r="O10026" t="str">
            <v>KG</v>
          </cell>
          <cell r="P10026" t="str">
            <v>COEFICIENTE DE REPRESENTATIVIDADE</v>
          </cell>
          <cell r="Q10026">
            <v>9.1300000000000006E-2</v>
          </cell>
          <cell r="R10026">
            <v>14.51</v>
          </cell>
        </row>
        <row r="10027">
          <cell r="M10027">
            <v>6193</v>
          </cell>
          <cell r="N10027" t="str">
            <v>TABUA  NAO  APARELHADA  *2,5 X 20* CM, EM MACARANDUBA, ANGELIM OU EQUIVALENTE DA REGIAO - BRUTA</v>
          </cell>
          <cell r="O10027" t="str">
            <v>M</v>
          </cell>
          <cell r="P10027" t="str">
            <v>COEFICIENTE DE REPRESENTATIVIDADE</v>
          </cell>
          <cell r="Q10027">
            <v>3.2292000000000001</v>
          </cell>
          <cell r="R10027">
            <v>11.3</v>
          </cell>
        </row>
        <row r="10028">
          <cell r="M10028">
            <v>25067</v>
          </cell>
          <cell r="N10028" t="str">
            <v>BLOCO DE CONCRETO ESTRUTURAL 19 X 19 X 39 CM, FBK 4,5 MPA (NBR 6136)</v>
          </cell>
          <cell r="O10028" t="str">
            <v>UN</v>
          </cell>
          <cell r="P10028" t="str">
            <v>COEFICIENTE DE REPRESENTATIVIDADE</v>
          </cell>
          <cell r="Q10028">
            <v>465.50279999999998</v>
          </cell>
          <cell r="R10028">
            <v>4.07</v>
          </cell>
        </row>
        <row r="10029">
          <cell r="M10029">
            <v>87316</v>
          </cell>
          <cell r="N10029" t="str">
            <v>ARGAMASSA TRAÇO 1:4 (EM VOLUME DE CIMENTO E AREIA GROSSA ÚMIDA) PARA CHAPISCO CONVENCIONAL, PREPARO MECÂNICO COM BETONEIRA 400 L. AF_08/2019</v>
          </cell>
          <cell r="O10029" t="str">
            <v>M3</v>
          </cell>
          <cell r="P10029" t="str">
            <v>ATRIBUÍDO SÃO PAULO</v>
          </cell>
          <cell r="Q10029">
            <v>1.14E-2</v>
          </cell>
          <cell r="R10029">
            <v>434.57</v>
          </cell>
        </row>
        <row r="10030">
          <cell r="M10030">
            <v>88309</v>
          </cell>
          <cell r="N10030" t="str">
            <v>PEDREIRO COM ENCARGOS COMPLEMENTARES</v>
          </cell>
          <cell r="O10030" t="str">
            <v>H</v>
          </cell>
          <cell r="P10030" t="str">
            <v>COLETADO</v>
          </cell>
          <cell r="Q10030">
            <v>57.6661</v>
          </cell>
          <cell r="R10030">
            <v>19.43</v>
          </cell>
        </row>
        <row r="10031">
          <cell r="M10031">
            <v>88316</v>
          </cell>
          <cell r="N10031" t="str">
            <v>SERVENTE COM ENCARGOS COMPLEMENTARES</v>
          </cell>
          <cell r="O10031" t="str">
            <v>H</v>
          </cell>
          <cell r="P10031" t="str">
            <v>COLETADO</v>
          </cell>
          <cell r="Q10031">
            <v>45.309100000000001</v>
          </cell>
          <cell r="R10031">
            <v>14.25</v>
          </cell>
        </row>
        <row r="10032">
          <cell r="M10032">
            <v>88628</v>
          </cell>
          <cell r="N10032" t="str">
            <v>ARGAMASSA TRAÇO 1:3 (EM VOLUME DE CIMENTO E AREIA MÉDIA ÚMIDA), PREPARO MECÂNICO COM BETONEIRA 400 L. AF_08/2019</v>
          </cell>
          <cell r="O10032" t="str">
            <v>M3</v>
          </cell>
          <cell r="P10032" t="str">
            <v>ATRIBUÍDO SÃO PAULO</v>
          </cell>
          <cell r="Q10032">
            <v>2.2801</v>
          </cell>
          <cell r="R10032">
            <v>525</v>
          </cell>
        </row>
        <row r="10033">
          <cell r="M10033">
            <v>88907</v>
          </cell>
          <cell r="N10033" t="str">
            <v>ESCAVADEIRA HIDRÁULICA SOBRE ESTEIRAS, CAÇAMBA 1,20 M3, PESO OPERACIONAL 21 T, POTÊNCIA BRUTA 155 HP - CHP DIURNO. AF_06/2014</v>
          </cell>
          <cell r="O10033" t="str">
            <v>CHP</v>
          </cell>
          <cell r="P10033" t="str">
            <v>ATRIBUÍDO SÃO PAULO</v>
          </cell>
          <cell r="Q10033">
            <v>0.61299999999999999</v>
          </cell>
          <cell r="R10033">
            <v>175.84</v>
          </cell>
        </row>
        <row r="10034">
          <cell r="M10034">
            <v>88908</v>
          </cell>
          <cell r="N10034" t="str">
            <v>ESCAVADEIRA HIDRÁULICA SOBRE ESTEIRAS, CAÇAMBA 1,20 M3, PESO OPERACIONAL 21 T, POTÊNCIA BRUTA 155 HP - CHI DIURNO. AF_06/2014</v>
          </cell>
          <cell r="O10034" t="str">
            <v>CHI</v>
          </cell>
          <cell r="P10034" t="str">
            <v>ATRIBUÍDO SÃO PAULO</v>
          </cell>
          <cell r="Q10034">
            <v>1.2492000000000001</v>
          </cell>
          <cell r="R10034">
            <v>61.79</v>
          </cell>
        </row>
        <row r="10035">
          <cell r="M10035">
            <v>89993</v>
          </cell>
          <cell r="N10035" t="str">
            <v>GRAUTEAMENTO VERTICAL EM ALVENARIA ESTRUTURAL. AF_01/2015</v>
          </cell>
          <cell r="O10035" t="str">
            <v>M3</v>
          </cell>
          <cell r="P10035" t="str">
            <v>ATRIBUÍDO SÃO PAULO</v>
          </cell>
          <cell r="Q10035">
            <v>5.9799999999999999E-2</v>
          </cell>
          <cell r="R10035">
            <v>737.71</v>
          </cell>
        </row>
        <row r="10036">
          <cell r="M10036">
            <v>89995</v>
          </cell>
          <cell r="N10036" t="str">
            <v>GRAUTEAMENTO DE CINTA SUPERIOR OU DE VERGA EM ALVENARIA ESTRUTURAL. AF_01/2015</v>
          </cell>
          <cell r="O10036" t="str">
            <v>M3</v>
          </cell>
          <cell r="P10036" t="str">
            <v>ATRIBUÍDO SÃO PAULO</v>
          </cell>
          <cell r="Q10036">
            <v>0.22770000000000001</v>
          </cell>
          <cell r="R10036">
            <v>712.29</v>
          </cell>
        </row>
        <row r="10037">
          <cell r="M10037">
            <v>89996</v>
          </cell>
          <cell r="N10037" t="str">
            <v>ARMAÇÃO VERTICAL DE ALVENARIA ESTRUTURAL; DIÂMETRO DE 10,0 MM. AF_01/2015</v>
          </cell>
          <cell r="O10037" t="str">
            <v>KG</v>
          </cell>
          <cell r="P10037" t="str">
            <v>COEFICIENTE DE REPRESENTATIVIDADE</v>
          </cell>
          <cell r="Q10037">
            <v>1.9743999999999999</v>
          </cell>
          <cell r="R10037">
            <v>13.05</v>
          </cell>
        </row>
        <row r="10038">
          <cell r="M10038">
            <v>89998</v>
          </cell>
          <cell r="N10038" t="str">
            <v>ARMAÇÃO DE CINTA DE ALVENARIA ESTRUTURAL; DIÂMETRO DE 10,0 MM. AF_01/2015</v>
          </cell>
          <cell r="O10038" t="str">
            <v>KG</v>
          </cell>
          <cell r="P10038" t="str">
            <v>COEFICIENTE DE REPRESENTATIVIDADE</v>
          </cell>
          <cell r="Q10038">
            <v>9.1316000000000006</v>
          </cell>
          <cell r="R10038">
            <v>12.65</v>
          </cell>
        </row>
        <row r="10039">
          <cell r="M10039">
            <v>92783</v>
          </cell>
          <cell r="N10039" t="str">
            <v>ARMAÇÃO DE LAJE DE UMA ESTRUTURA CONVENCIONAL DE CONCRETO ARMADO EM UMA EDIFICAÇÃO TÉRREA OU SOBRADO UTILIZANDO AÇO CA-60 DE 4,2 MM - MONTAGEM. AF_12/2015</v>
          </cell>
          <cell r="O10039" t="str">
            <v>KG</v>
          </cell>
          <cell r="P10039" t="str">
            <v>ATRIBUÍDO SÃO PAULO</v>
          </cell>
          <cell r="Q10039">
            <v>76.910399999999996</v>
          </cell>
          <cell r="R10039">
            <v>18.399999999999999</v>
          </cell>
        </row>
        <row r="10040">
          <cell r="M10040">
            <v>94970</v>
          </cell>
          <cell r="N10040" t="str">
            <v>CONCRETO FCK = 20MPA, TRAÇO 1:2,7:3 (EM MASSA SECA DE CIMENTO/ AREIA MÉDIA/ BRITA 1) - PREPARO MECÂNICO COM BETONEIRA 600 L. AF_05/2021</v>
          </cell>
          <cell r="O10040" t="str">
            <v>M3</v>
          </cell>
          <cell r="P10040" t="str">
            <v>ATRIBUÍDO SÃO PAULO</v>
          </cell>
          <cell r="Q10040">
            <v>2.8974000000000002</v>
          </cell>
          <cell r="R10040">
            <v>404.3</v>
          </cell>
        </row>
        <row r="10041">
          <cell r="M10041">
            <v>97736</v>
          </cell>
          <cell r="N10041" t="str">
            <v>PEÇA RETANGULAR PRÉ-MOLDADA, VOLUME DE CONCRETO ACIMA DE 100 LITROS, TAXA DE AÇO APROXIMADA DE 30KG/M³. AF_01/2018</v>
          </cell>
          <cell r="O10041" t="str">
            <v>M3</v>
          </cell>
          <cell r="P10041" t="str">
            <v>ATRIBUÍDO SÃO PAULO</v>
          </cell>
          <cell r="Q10041">
            <v>2.2391000000000001</v>
          </cell>
          <cell r="R10041">
            <v>1406.02</v>
          </cell>
        </row>
        <row r="10042">
          <cell r="M10042">
            <v>97738</v>
          </cell>
          <cell r="N10042" t="str">
            <v>PEÇA CIRCULAR PRÉ-MOLDADA, VOLUME DE CONCRETO DE 10 A 30 LITROS, TAXA DE FIBRA DE POLIPROPILENO APROXIMADA DE 6 KG/M³. AF_01/2018_P</v>
          </cell>
          <cell r="O10042" t="str">
            <v>M3</v>
          </cell>
          <cell r="P10042" t="str">
            <v>ATRIBUÍDO SÃO PAULO</v>
          </cell>
          <cell r="Q10042">
            <v>2.2100000000000002E-2</v>
          </cell>
          <cell r="R10042">
            <v>3901.66</v>
          </cell>
        </row>
        <row r="10043">
          <cell r="M10043">
            <v>101625</v>
          </cell>
          <cell r="N10043" t="str">
            <v>PREPARO DE FUNDO DE VALA COM LARGURA MAIOR OU IGUAL A 1,5 M E MENOR QUE 2,5 M, COM CAMADA DE AREIA, LANÇAMENTO MECANIZADO. AF_08/2020</v>
          </cell>
          <cell r="O10043" t="str">
            <v>M3</v>
          </cell>
          <cell r="P10043" t="str">
            <v>ATRIBUÍDO SÃO PAULO</v>
          </cell>
          <cell r="Q10043">
            <v>2.7648000000000001</v>
          </cell>
          <cell r="R10043">
            <v>148.47</v>
          </cell>
        </row>
        <row r="10044">
          <cell r="M10044" t="str">
            <v/>
          </cell>
          <cell r="N10044" t="str">
            <v/>
          </cell>
          <cell r="O10044" t="str">
            <v/>
          </cell>
          <cell r="P10044" t="str">
            <v/>
          </cell>
          <cell r="Q10044" t="str">
            <v/>
          </cell>
          <cell r="R10044" t="str">
            <v/>
          </cell>
        </row>
        <row r="10045">
          <cell r="M10045">
            <v>660</v>
          </cell>
          <cell r="N10045" t="str">
            <v>CANALETA DE CONCRETO 19 X 19 X 19 CM (CLASSE C - NBR 6136)</v>
          </cell>
          <cell r="O10045" t="str">
            <v>UN</v>
          </cell>
          <cell r="P10045" t="str">
            <v>COEFICIENTE DE REPRESENTATIVIDADE</v>
          </cell>
          <cell r="Q10045">
            <v>38.85</v>
          </cell>
          <cell r="R10045">
            <v>2.52</v>
          </cell>
        </row>
        <row r="10046">
          <cell r="M10046">
            <v>25067</v>
          </cell>
          <cell r="N10046" t="str">
            <v>BLOCO DE CONCRETO ESTRUTURAL 19 X 19 X 39 CM, FBK 4,5 MPA (NBR 6136)</v>
          </cell>
          <cell r="O10046" t="str">
            <v>UN</v>
          </cell>
          <cell r="P10046" t="str">
            <v>COEFICIENTE DE REPRESENTATIVIDADE</v>
          </cell>
          <cell r="Q10046">
            <v>174.82499999999999</v>
          </cell>
          <cell r="R10046">
            <v>4.07</v>
          </cell>
        </row>
        <row r="10047">
          <cell r="M10047">
            <v>87316</v>
          </cell>
          <cell r="N10047" t="str">
            <v>ARGAMASSA TRAÇO 1:4 (EM VOLUME DE CIMENTO E AREIA GROSSA ÚMIDA) PARA CHAPISCO CONVENCIONAL, PREPARO MECÂNICO COM BETONEIRA 400 L. AF_08/2019</v>
          </cell>
          <cell r="O10047" t="str">
            <v>M3</v>
          </cell>
          <cell r="P10047" t="str">
            <v>ATRIBUÍDO SÃO PAULO</v>
          </cell>
          <cell r="Q10047">
            <v>1.2699999999999999E-2</v>
          </cell>
          <cell r="R10047">
            <v>434.57</v>
          </cell>
        </row>
        <row r="10048">
          <cell r="M10048">
            <v>88309</v>
          </cell>
          <cell r="N10048" t="str">
            <v>PEDREIRO COM ENCARGOS COMPLEMENTARES</v>
          </cell>
          <cell r="O10048" t="str">
            <v>H</v>
          </cell>
          <cell r="P10048" t="str">
            <v>COLETADO</v>
          </cell>
          <cell r="Q10048">
            <v>40.976300000000002</v>
          </cell>
          <cell r="R10048">
            <v>19.43</v>
          </cell>
        </row>
        <row r="10049">
          <cell r="M10049">
            <v>88316</v>
          </cell>
          <cell r="N10049" t="str">
            <v>SERVENTE COM ENCARGOS COMPLEMENTARES</v>
          </cell>
          <cell r="O10049" t="str">
            <v>H</v>
          </cell>
          <cell r="P10049" t="str">
            <v>COLETADO</v>
          </cell>
          <cell r="Q10049">
            <v>32.195700000000002</v>
          </cell>
          <cell r="R10049">
            <v>14.25</v>
          </cell>
        </row>
        <row r="10050">
          <cell r="M10050">
            <v>88628</v>
          </cell>
          <cell r="N10050" t="str">
            <v>ARGAMASSA TRAÇO 1:3 (EM VOLUME DE CIMENTO E AREIA MÉDIA ÚMIDA), PREPARO MECÂNICO COM BETONEIRA 400 L. AF_08/2019</v>
          </cell>
          <cell r="O10050" t="str">
            <v>M3</v>
          </cell>
          <cell r="P10050" t="str">
            <v>ATRIBUÍDO SÃO PAULO</v>
          </cell>
          <cell r="Q10050">
            <v>1.0710999999999999</v>
          </cell>
          <cell r="R10050">
            <v>525</v>
          </cell>
        </row>
        <row r="10051">
          <cell r="M10051">
            <v>89993</v>
          </cell>
          <cell r="N10051" t="str">
            <v>GRAUTEAMENTO VERTICAL EM ALVENARIA ESTRUTURAL. AF_01/2015</v>
          </cell>
          <cell r="O10051" t="str">
            <v>M3</v>
          </cell>
          <cell r="P10051" t="str">
            <v>ATRIBUÍDO SÃO PAULO</v>
          </cell>
          <cell r="Q10051">
            <v>5.9799999999999999E-2</v>
          </cell>
          <cell r="R10051">
            <v>737.71</v>
          </cell>
        </row>
        <row r="10052">
          <cell r="M10052">
            <v>89995</v>
          </cell>
          <cell r="N10052" t="str">
            <v>GRAUTEAMENTO DE CINTA SUPERIOR OU DE VERGA EM ALVENARIA ESTRUTURAL. AF_01/2015</v>
          </cell>
          <cell r="O10052" t="str">
            <v>M3</v>
          </cell>
          <cell r="P10052" t="str">
            <v>ATRIBUÍDO SÃO PAULO</v>
          </cell>
          <cell r="Q10052">
            <v>0.1138</v>
          </cell>
          <cell r="R10052">
            <v>712.29</v>
          </cell>
        </row>
        <row r="10053">
          <cell r="M10053">
            <v>89996</v>
          </cell>
          <cell r="N10053" t="str">
            <v>ARMAÇÃO VERTICAL DE ALVENARIA ESTRUTURAL; DIÂMETRO DE 10,0 MM. AF_01/2015</v>
          </cell>
          <cell r="O10053" t="str">
            <v>KG</v>
          </cell>
          <cell r="P10053" t="str">
            <v>COEFICIENTE DE REPRESENTATIVIDADE</v>
          </cell>
          <cell r="Q10053">
            <v>1.9743999999999999</v>
          </cell>
          <cell r="R10053">
            <v>13.05</v>
          </cell>
        </row>
        <row r="10054">
          <cell r="M10054">
            <v>89998</v>
          </cell>
          <cell r="N10054" t="str">
            <v>ARMAÇÃO DE CINTA DE ALVENARIA ESTRUTURAL; DIÂMETRO DE 10,0 MM. AF_01/2015</v>
          </cell>
          <cell r="O10054" t="str">
            <v>KG</v>
          </cell>
          <cell r="P10054" t="str">
            <v>COEFICIENTE DE REPRESENTATIVIDADE</v>
          </cell>
          <cell r="Q10054">
            <v>4.5658000000000003</v>
          </cell>
          <cell r="R10054">
            <v>12.65</v>
          </cell>
        </row>
        <row r="10055">
          <cell r="M10055" t="str">
            <v/>
          </cell>
          <cell r="N10055" t="str">
            <v/>
          </cell>
          <cell r="O10055" t="str">
            <v/>
          </cell>
          <cell r="P10055" t="str">
            <v/>
          </cell>
          <cell r="Q10055" t="str">
            <v/>
          </cell>
          <cell r="R10055" t="str">
            <v/>
          </cell>
        </row>
        <row r="10056">
          <cell r="M10056">
            <v>660</v>
          </cell>
          <cell r="N10056" t="str">
            <v>CANALETA DE CONCRETO 19 X 19 X 19 CM (CLASSE C - NBR 6136)</v>
          </cell>
          <cell r="O10056" t="str">
            <v>UN</v>
          </cell>
          <cell r="P10056" t="str">
            <v>COEFICIENTE DE REPRESENTATIVIDADE</v>
          </cell>
          <cell r="Q10056">
            <v>51.45</v>
          </cell>
          <cell r="R10056">
            <v>2.52</v>
          </cell>
        </row>
        <row r="10057">
          <cell r="M10057">
            <v>2692</v>
          </cell>
          <cell r="N10057" t="str">
            <v>DESMOLDANTE PROTETOR PARA FORMAS DE MADEIRA, DE BASE OLEOSA EMULSIONADA EM AGUA</v>
          </cell>
          <cell r="O10057" t="str">
            <v>L</v>
          </cell>
          <cell r="P10057" t="str">
            <v>COEFICIENTE DE REPRESENTATIVIDADE</v>
          </cell>
          <cell r="Q10057">
            <v>2.7E-2</v>
          </cell>
          <cell r="R10057">
            <v>6.99</v>
          </cell>
        </row>
        <row r="10058">
          <cell r="M10058">
            <v>4491</v>
          </cell>
          <cell r="N10058" t="str">
            <v>PONTALETE *7,5 X 7,5* CM EM PINUS, MISTA OU EQUIVALENTE DA REGIAO - BRUTA</v>
          </cell>
          <cell r="O10058" t="str">
            <v>M</v>
          </cell>
          <cell r="P10058" t="str">
            <v>COEFICIENTE DE REPRESENTATIVIDADE</v>
          </cell>
          <cell r="Q10058">
            <v>0.58830000000000005</v>
          </cell>
          <cell r="R10058">
            <v>8.25</v>
          </cell>
        </row>
        <row r="10059">
          <cell r="M10059">
            <v>4517</v>
          </cell>
          <cell r="N10059" t="str">
            <v>SARRAFO *2,5 X 7,5* CM EM PINUS, MISTA OU EQUIVALENTE DA REGIAO - BRUTA</v>
          </cell>
          <cell r="O10059" t="str">
            <v>M</v>
          </cell>
          <cell r="P10059" t="str">
            <v>COEFICIENTE DE REPRESENTATIVIDADE</v>
          </cell>
          <cell r="Q10059">
            <v>0.6996</v>
          </cell>
          <cell r="R10059">
            <v>2.89</v>
          </cell>
        </row>
        <row r="10060">
          <cell r="M10060">
            <v>5069</v>
          </cell>
          <cell r="N10060" t="str">
            <v>PREGO DE ACO POLIDO COM CABECA 17 X 27 (2 1/2 X 11)</v>
          </cell>
          <cell r="O10060" t="str">
            <v>KG</v>
          </cell>
          <cell r="P10060" t="str">
            <v>COEFICIENTE DE REPRESENTATIVIDADE</v>
          </cell>
          <cell r="Q10060">
            <v>6.2E-2</v>
          </cell>
          <cell r="R10060">
            <v>14.51</v>
          </cell>
        </row>
        <row r="10061">
          <cell r="M10061">
            <v>5678</v>
          </cell>
          <cell r="N10061" t="str">
            <v>RETROESCAVADEIRA SOBRE RODAS COM CARREGADEIRA, TRAÇÃO 4X4, POTÊNCIA LÍQ. 88 HP, CAÇAMBA CARREG. CAP. MÍN. 1 M3, CAÇAMBA RETRO CAP. 0,26 M3, PESO OPERACIONAL MÍN. 6.674 KG, PROFUNDIDADE ESCAVAÇÃO MÁX. 4,37 M - CHP DIURNO. AF_06/2014</v>
          </cell>
          <cell r="O10061" t="str">
            <v>CHP</v>
          </cell>
          <cell r="P10061" t="str">
            <v>ATRIBUÍDO SÃO PAULO</v>
          </cell>
          <cell r="Q10061">
            <v>0.30919999999999997</v>
          </cell>
          <cell r="R10061">
            <v>103.52</v>
          </cell>
        </row>
        <row r="10062">
          <cell r="M10062">
            <v>5679</v>
          </cell>
          <cell r="N10062" t="str">
            <v>RETROESCAVADEIRA SOBRE RODAS COM CARREGADEIRA, TRAÇÃO 4X4, POTÊNCIA LÍQ. 88 HP, CAÇAMBA CARREG. CAP. MÍN. 1 M3, CAÇAMBA RETRO CAP. 0,26 M3, PESO OPERACIONAL MÍN. 6.674 KG, PROFUNDIDADE ESCAVAÇÃO MÁX. 4,37 M - CHI DIURNO. AF_06/2014</v>
          </cell>
          <cell r="O10062" t="str">
            <v>CHI</v>
          </cell>
          <cell r="P10062" t="str">
            <v>ATRIBUÍDO SÃO PAULO</v>
          </cell>
          <cell r="Q10062">
            <v>0.63009999999999999</v>
          </cell>
          <cell r="R10062">
            <v>40.76</v>
          </cell>
        </row>
        <row r="10063">
          <cell r="M10063">
            <v>6193</v>
          </cell>
          <cell r="N10063" t="str">
            <v>TABUA  NAO  APARELHADA  *2,5 X 20* CM, EM MACARANDUBA, ANGELIM OU EQUIVALENTE DA REGIAO - BRUTA</v>
          </cell>
          <cell r="O10063" t="str">
            <v>M</v>
          </cell>
          <cell r="P10063" t="str">
            <v>COEFICIENTE DE REPRESENTATIVIDADE</v>
          </cell>
          <cell r="Q10063">
            <v>2.1941999999999999</v>
          </cell>
          <cell r="R10063">
            <v>11.3</v>
          </cell>
        </row>
        <row r="10064">
          <cell r="M10064">
            <v>25067</v>
          </cell>
          <cell r="N10064" t="str">
            <v>BLOCO DE CONCRETO ESTRUTURAL 19 X 19 X 39 CM, FBK 4,5 MPA (NBR 6136)</v>
          </cell>
          <cell r="O10064" t="str">
            <v>UN</v>
          </cell>
          <cell r="P10064" t="str">
            <v>COEFICIENTE DE REPRESENTATIVIDADE</v>
          </cell>
          <cell r="Q10064">
            <v>181.57429999999999</v>
          </cell>
          <cell r="R10064">
            <v>4.07</v>
          </cell>
        </row>
        <row r="10065">
          <cell r="M10065">
            <v>87316</v>
          </cell>
          <cell r="N10065" t="str">
            <v>ARGAMASSA TRAÇO 1:4 (EM VOLUME DE CIMENTO E AREIA GROSSA ÚMIDA) PARA CHAPISCO CONVENCIONAL, PREPARO MECÂNICO COM BETONEIRA 400 L. AF_08/2019</v>
          </cell>
          <cell r="O10065" t="str">
            <v>M3</v>
          </cell>
          <cell r="P10065" t="str">
            <v>ATRIBUÍDO SÃO PAULO</v>
          </cell>
          <cell r="Q10065">
            <v>7.7000000000000002E-3</v>
          </cell>
          <cell r="R10065">
            <v>434.57</v>
          </cell>
        </row>
        <row r="10066">
          <cell r="M10066">
            <v>88309</v>
          </cell>
          <cell r="N10066" t="str">
            <v>PEDREIRO COM ENCARGOS COMPLEMENTARES</v>
          </cell>
          <cell r="O10066" t="str">
            <v>H</v>
          </cell>
          <cell r="P10066" t="str">
            <v>COLETADO</v>
          </cell>
          <cell r="Q10066">
            <v>34.298999999999999</v>
          </cell>
          <cell r="R10066">
            <v>19.43</v>
          </cell>
        </row>
        <row r="10067">
          <cell r="M10067">
            <v>88316</v>
          </cell>
          <cell r="N10067" t="str">
            <v>SERVENTE COM ENCARGOS COMPLEMENTARES</v>
          </cell>
          <cell r="O10067" t="str">
            <v>H</v>
          </cell>
          <cell r="P10067" t="str">
            <v>COLETADO</v>
          </cell>
          <cell r="Q10067">
            <v>26.949200000000001</v>
          </cell>
          <cell r="R10067">
            <v>14.25</v>
          </cell>
        </row>
        <row r="10068">
          <cell r="M10068">
            <v>88628</v>
          </cell>
          <cell r="N10068" t="str">
            <v>ARGAMASSA TRAÇO 1:3 (EM VOLUME DE CIMENTO E AREIA MÉDIA ÚMIDA), PREPARO MECÂNICO COM BETONEIRA 400 L. AF_08/2019</v>
          </cell>
          <cell r="O10068" t="str">
            <v>M3</v>
          </cell>
          <cell r="P10068" t="str">
            <v>ATRIBUÍDO SÃO PAULO</v>
          </cell>
          <cell r="Q10068">
            <v>1.1133999999999999</v>
          </cell>
          <cell r="R10068">
            <v>525</v>
          </cell>
        </row>
        <row r="10069">
          <cell r="M10069">
            <v>89993</v>
          </cell>
          <cell r="N10069" t="str">
            <v>GRAUTEAMENTO VERTICAL EM ALVENARIA ESTRUTURAL. AF_01/2015</v>
          </cell>
          <cell r="O10069" t="str">
            <v>M3</v>
          </cell>
          <cell r="P10069" t="str">
            <v>ATRIBUÍDO SÃO PAULO</v>
          </cell>
          <cell r="Q10069">
            <v>5.9799999999999999E-2</v>
          </cell>
          <cell r="R10069">
            <v>737.71</v>
          </cell>
        </row>
        <row r="10070">
          <cell r="M10070">
            <v>89995</v>
          </cell>
          <cell r="N10070" t="str">
            <v>GRAUTEAMENTO DE CINTA SUPERIOR OU DE VERGA EM ALVENARIA ESTRUTURAL. AF_01/2015</v>
          </cell>
          <cell r="O10070" t="str">
            <v>M3</v>
          </cell>
          <cell r="P10070" t="str">
            <v>ATRIBUÍDO SÃO PAULO</v>
          </cell>
          <cell r="Q10070">
            <v>0.1507</v>
          </cell>
          <cell r="R10070">
            <v>712.29</v>
          </cell>
        </row>
        <row r="10071">
          <cell r="M10071">
            <v>89996</v>
          </cell>
          <cell r="N10071" t="str">
            <v>ARMAÇÃO VERTICAL DE ALVENARIA ESTRUTURAL; DIÂMETRO DE 10,0 MM. AF_01/2015</v>
          </cell>
          <cell r="O10071" t="str">
            <v>KG</v>
          </cell>
          <cell r="P10071" t="str">
            <v>COEFICIENTE DE REPRESENTATIVIDADE</v>
          </cell>
          <cell r="Q10071">
            <v>1.9743999999999999</v>
          </cell>
          <cell r="R10071">
            <v>13.05</v>
          </cell>
        </row>
        <row r="10072">
          <cell r="M10072">
            <v>89998</v>
          </cell>
          <cell r="N10072" t="str">
            <v>ARMAÇÃO DE CINTA DE ALVENARIA ESTRUTURAL; DIÂMETRO DE 10,0 MM. AF_01/2015</v>
          </cell>
          <cell r="O10072" t="str">
            <v>KG</v>
          </cell>
          <cell r="P10072" t="str">
            <v>COEFICIENTE DE REPRESENTATIVIDADE</v>
          </cell>
          <cell r="Q10072">
            <v>6.0465999999999998</v>
          </cell>
          <cell r="R10072">
            <v>12.65</v>
          </cell>
        </row>
        <row r="10073">
          <cell r="M10073">
            <v>92783</v>
          </cell>
          <cell r="N10073" t="str">
            <v>ARMAÇÃO DE LAJE DE UMA ESTRUTURA CONVENCIONAL DE CONCRETO ARMADO EM UMA EDIFICAÇÃO TÉRREA OU SOBRADO UTILIZANDO AÇO CA-60 DE 4,2 MM - MONTAGEM. AF_12/2015</v>
          </cell>
          <cell r="O10073" t="str">
            <v>KG</v>
          </cell>
          <cell r="P10073" t="str">
            <v>ATRIBUÍDO SÃO PAULO</v>
          </cell>
          <cell r="Q10073">
            <v>37.670400000000001</v>
          </cell>
          <cell r="R10073">
            <v>18.399999999999999</v>
          </cell>
        </row>
        <row r="10074">
          <cell r="M10074">
            <v>94970</v>
          </cell>
          <cell r="N10074" t="str">
            <v>CONCRETO FCK = 20MPA, TRAÇO 1:2,7:3 (EM MASSA SECA DE CIMENTO/ AREIA MÉDIA/ BRITA 1) - PREPARO MECÂNICO COM BETONEIRA 600 L. AF_05/2021</v>
          </cell>
          <cell r="O10074" t="str">
            <v>M3</v>
          </cell>
          <cell r="P10074" t="str">
            <v>ATRIBUÍDO SÃO PAULO</v>
          </cell>
          <cell r="Q10074">
            <v>1.4191</v>
          </cell>
          <cell r="R10074">
            <v>404.3</v>
          </cell>
        </row>
        <row r="10075">
          <cell r="M10075">
            <v>97736</v>
          </cell>
          <cell r="N10075" t="str">
            <v>PEÇA RETANGULAR PRÉ-MOLDADA, VOLUME DE CONCRETO ACIMA DE 100 LITROS, TAXA DE AÇO APROXIMADA DE 30KG/M³. AF_01/2018</v>
          </cell>
          <cell r="O10075" t="str">
            <v>M3</v>
          </cell>
          <cell r="P10075" t="str">
            <v>ATRIBUÍDO SÃO PAULO</v>
          </cell>
          <cell r="Q10075">
            <v>1.0016</v>
          </cell>
          <cell r="R10075">
            <v>1406.02</v>
          </cell>
        </row>
        <row r="10076">
          <cell r="M10076">
            <v>97738</v>
          </cell>
          <cell r="N10076" t="str">
            <v>PEÇA CIRCULAR PRÉ-MOLDADA, VOLUME DE CONCRETO DE 10 A 30 LITROS, TAXA DE FIBRA DE POLIPROPILENO APROXIMADA DE 6 KG/M³. AF_01/2018_P</v>
          </cell>
          <cell r="O10076" t="str">
            <v>M3</v>
          </cell>
          <cell r="P10076" t="str">
            <v>ATRIBUÍDO SÃO PAULO</v>
          </cell>
          <cell r="Q10076">
            <v>2.2100000000000002E-2</v>
          </cell>
          <cell r="R10076">
            <v>3901.66</v>
          </cell>
        </row>
        <row r="10077">
          <cell r="M10077">
            <v>101625</v>
          </cell>
          <cell r="N10077" t="str">
            <v>PREPARO DE FUNDO DE VALA COM LARGURA MAIOR OU IGUAL A 1,5 M E MENOR QUE 2,5 M, COM CAMADA DE AREIA, LANÇAMENTO MECANIZADO. AF_08/2020</v>
          </cell>
          <cell r="O10077" t="str">
            <v>M3</v>
          </cell>
          <cell r="P10077" t="str">
            <v>ATRIBUÍDO SÃO PAULO</v>
          </cell>
          <cell r="Q10077">
            <v>1.5047999999999999</v>
          </cell>
          <cell r="R10077">
            <v>148.47</v>
          </cell>
        </row>
        <row r="10078">
          <cell r="M10078" t="str">
            <v/>
          </cell>
          <cell r="N10078" t="str">
            <v/>
          </cell>
          <cell r="O10078" t="str">
            <v/>
          </cell>
          <cell r="P10078" t="str">
            <v/>
          </cell>
          <cell r="Q10078" t="str">
            <v/>
          </cell>
          <cell r="R10078" t="str">
            <v/>
          </cell>
        </row>
        <row r="10079">
          <cell r="M10079">
            <v>660</v>
          </cell>
          <cell r="N10079" t="str">
            <v>CANALETA DE CONCRETO 19 X 19 X 19 CM (CLASSE C - NBR 6136)</v>
          </cell>
          <cell r="O10079" t="str">
            <v>UN</v>
          </cell>
          <cell r="P10079" t="str">
            <v>COEFICIENTE DE REPRESENTATIVIDADE</v>
          </cell>
          <cell r="Q10079">
            <v>82.95</v>
          </cell>
          <cell r="R10079">
            <v>2.52</v>
          </cell>
        </row>
        <row r="10080">
          <cell r="M10080">
            <v>2692</v>
          </cell>
          <cell r="N10080" t="str">
            <v>DESMOLDANTE PROTETOR PARA FORMAS DE MADEIRA, DE BASE OLEOSA EMULSIONADA EM AGUA</v>
          </cell>
          <cell r="O10080" t="str">
            <v>L</v>
          </cell>
          <cell r="P10080" t="str">
            <v>COEFICIENTE DE REPRESENTATIVIDADE</v>
          </cell>
          <cell r="Q10080">
            <v>4.2299999999999997E-2</v>
          </cell>
          <cell r="R10080">
            <v>6.99</v>
          </cell>
        </row>
        <row r="10081">
          <cell r="M10081">
            <v>4491</v>
          </cell>
          <cell r="N10081" t="str">
            <v>PONTALETE *7,5 X 7,5* CM EM PINUS, MISTA OU EQUIVALENTE DA REGIAO - BRUTA</v>
          </cell>
          <cell r="O10081" t="str">
            <v>M</v>
          </cell>
          <cell r="P10081" t="str">
            <v>COEFICIENTE DE REPRESENTATIVIDADE</v>
          </cell>
          <cell r="Q10081">
            <v>0.92130000000000001</v>
          </cell>
          <cell r="R10081">
            <v>8.25</v>
          </cell>
        </row>
        <row r="10082">
          <cell r="M10082">
            <v>4517</v>
          </cell>
          <cell r="N10082" t="str">
            <v>SARRAFO *2,5 X 7,5* CM EM PINUS, MISTA OU EQUIVALENTE DA REGIAO - BRUTA</v>
          </cell>
          <cell r="O10082" t="str">
            <v>M</v>
          </cell>
          <cell r="P10082" t="str">
            <v>COEFICIENTE DE REPRESENTATIVIDADE</v>
          </cell>
          <cell r="Q10082">
            <v>1.0955999999999999</v>
          </cell>
          <cell r="R10082">
            <v>2.89</v>
          </cell>
        </row>
        <row r="10083">
          <cell r="M10083">
            <v>5069</v>
          </cell>
          <cell r="N10083" t="str">
            <v>PREGO DE ACO POLIDO COM CABECA 17 X 27 (2 1/2 X 11)</v>
          </cell>
          <cell r="O10083" t="str">
            <v>KG</v>
          </cell>
          <cell r="P10083" t="str">
            <v>COEFICIENTE DE REPRESENTATIVIDADE</v>
          </cell>
          <cell r="Q10083">
            <v>9.7100000000000006E-2</v>
          </cell>
          <cell r="R10083">
            <v>14.51</v>
          </cell>
        </row>
        <row r="10084">
          <cell r="M10084">
            <v>6193</v>
          </cell>
          <cell r="N10084" t="str">
            <v>TABUA  NAO  APARELHADA  *2,5 X 20* CM, EM MACARANDUBA, ANGELIM OU EQUIVALENTE DA REGIAO - BRUTA</v>
          </cell>
          <cell r="O10084" t="str">
            <v>M</v>
          </cell>
          <cell r="P10084" t="str">
            <v>COEFICIENTE DE REPRESENTATIVIDADE</v>
          </cell>
          <cell r="Q10084">
            <v>3.4361999999999999</v>
          </cell>
          <cell r="R10084">
            <v>11.3</v>
          </cell>
        </row>
        <row r="10085">
          <cell r="M10085">
            <v>25067</v>
          </cell>
          <cell r="N10085" t="str">
            <v>BLOCO DE CONCRETO ESTRUTURAL 19 X 19 X 39 CM, FBK 4,5 MPA (NBR 6136)</v>
          </cell>
          <cell r="O10085" t="str">
            <v>UN</v>
          </cell>
          <cell r="P10085" t="str">
            <v>COEFICIENTE DE REPRESENTATIVIDADE</v>
          </cell>
          <cell r="Q10085">
            <v>528.55330000000004</v>
          </cell>
          <cell r="R10085">
            <v>4.07</v>
          </cell>
        </row>
        <row r="10086">
          <cell r="M10086">
            <v>87316</v>
          </cell>
          <cell r="N10086" t="str">
            <v>ARGAMASSA TRAÇO 1:4 (EM VOLUME DE CIMENTO E AREIA GROSSA ÚMIDA) PARA CHAPISCO CONVENCIONAL, PREPARO MECÂNICO COM BETONEIRA 400 L. AF_08/2019</v>
          </cell>
          <cell r="O10086" t="str">
            <v>M3</v>
          </cell>
          <cell r="P10086" t="str">
            <v>ATRIBUÍDO SÃO PAULO</v>
          </cell>
          <cell r="Q10086">
            <v>1.23E-2</v>
          </cell>
          <cell r="R10086">
            <v>434.57</v>
          </cell>
        </row>
        <row r="10087">
          <cell r="M10087">
            <v>88309</v>
          </cell>
          <cell r="N10087" t="str">
            <v>PEDREIRO COM ENCARGOS COMPLEMENTARES</v>
          </cell>
          <cell r="O10087" t="str">
            <v>H</v>
          </cell>
          <cell r="P10087" t="str">
            <v>COLETADO</v>
          </cell>
          <cell r="Q10087">
            <v>63.124899999999997</v>
          </cell>
          <cell r="R10087">
            <v>19.43</v>
          </cell>
        </row>
        <row r="10088">
          <cell r="M10088">
            <v>88316</v>
          </cell>
          <cell r="N10088" t="str">
            <v>SERVENTE COM ENCARGOS COMPLEMENTARES</v>
          </cell>
          <cell r="O10088" t="str">
            <v>H</v>
          </cell>
          <cell r="P10088" t="str">
            <v>COLETADO</v>
          </cell>
          <cell r="Q10088">
            <v>49.598199999999999</v>
          </cell>
          <cell r="R10088">
            <v>14.25</v>
          </cell>
        </row>
        <row r="10089">
          <cell r="M10089">
            <v>88628</v>
          </cell>
          <cell r="N10089" t="str">
            <v>ARGAMASSA TRAÇO 1:3 (EM VOLUME DE CIMENTO E AREIA MÉDIA ÚMIDA), PREPARO MECÂNICO COM BETONEIRA 400 L. AF_08/2019</v>
          </cell>
          <cell r="O10089" t="str">
            <v>M3</v>
          </cell>
          <cell r="P10089" t="str">
            <v>ATRIBUÍDO SÃO PAULO</v>
          </cell>
          <cell r="Q10089">
            <v>2.5449000000000002</v>
          </cell>
          <cell r="R10089">
            <v>525</v>
          </cell>
        </row>
        <row r="10090">
          <cell r="M10090">
            <v>88907</v>
          </cell>
          <cell r="N10090" t="str">
            <v>ESCAVADEIRA HIDRÁULICA SOBRE ESTEIRAS, CAÇAMBA 1,20 M3, PESO OPERACIONAL 21 T, POTÊNCIA BRUTA 155 HP - CHP DIURNO. AF_06/2014</v>
          </cell>
          <cell r="O10090" t="str">
            <v>CHP</v>
          </cell>
          <cell r="P10090" t="str">
            <v>ATRIBUÍDO SÃO PAULO</v>
          </cell>
          <cell r="Q10090">
            <v>0.68479999999999996</v>
          </cell>
          <cell r="R10090">
            <v>175.84</v>
          </cell>
        </row>
        <row r="10091">
          <cell r="M10091">
            <v>88908</v>
          </cell>
          <cell r="N10091" t="str">
            <v>ESCAVADEIRA HIDRÁULICA SOBRE ESTEIRAS, CAÇAMBA 1,20 M3, PESO OPERACIONAL 21 T, POTÊNCIA BRUTA 155 HP - CHI DIURNO. AF_06/2014</v>
          </cell>
          <cell r="O10091" t="str">
            <v>CHI</v>
          </cell>
          <cell r="P10091" t="str">
            <v>ATRIBUÍDO SÃO PAULO</v>
          </cell>
          <cell r="Q10091">
            <v>1.3956</v>
          </cell>
          <cell r="R10091">
            <v>61.79</v>
          </cell>
        </row>
        <row r="10092">
          <cell r="M10092">
            <v>89993</v>
          </cell>
          <cell r="N10092" t="str">
            <v>GRAUTEAMENTO VERTICAL EM ALVENARIA ESTRUTURAL. AF_01/2015</v>
          </cell>
          <cell r="O10092" t="str">
            <v>M3</v>
          </cell>
          <cell r="P10092" t="str">
            <v>ATRIBUÍDO SÃO PAULO</v>
          </cell>
          <cell r="Q10092">
            <v>5.9799999999999999E-2</v>
          </cell>
          <cell r="R10092">
            <v>737.71</v>
          </cell>
        </row>
        <row r="10093">
          <cell r="M10093">
            <v>89995</v>
          </cell>
          <cell r="N10093" t="str">
            <v>GRAUTEAMENTO DE CINTA SUPERIOR OU DE VERGA EM ALVENARIA ESTRUTURAL. AF_01/2015</v>
          </cell>
          <cell r="O10093" t="str">
            <v>M3</v>
          </cell>
          <cell r="P10093" t="str">
            <v>ATRIBUÍDO SÃO PAULO</v>
          </cell>
          <cell r="Q10093">
            <v>0.24299999999999999</v>
          </cell>
          <cell r="R10093">
            <v>712.29</v>
          </cell>
        </row>
        <row r="10094">
          <cell r="M10094">
            <v>89996</v>
          </cell>
          <cell r="N10094" t="str">
            <v>ARMAÇÃO VERTICAL DE ALVENARIA ESTRUTURAL; DIÂMETRO DE 10,0 MM. AF_01/2015</v>
          </cell>
          <cell r="O10094" t="str">
            <v>KG</v>
          </cell>
          <cell r="P10094" t="str">
            <v>COEFICIENTE DE REPRESENTATIVIDADE</v>
          </cell>
          <cell r="Q10094">
            <v>1.9743999999999999</v>
          </cell>
          <cell r="R10094">
            <v>13.05</v>
          </cell>
        </row>
        <row r="10095">
          <cell r="M10095">
            <v>89998</v>
          </cell>
          <cell r="N10095" t="str">
            <v>ARMAÇÃO DE CINTA DE ALVENARIA ESTRUTURAL; DIÂMETRO DE 10,0 MM. AF_01/2015</v>
          </cell>
          <cell r="O10095" t="str">
            <v>KG</v>
          </cell>
          <cell r="P10095" t="str">
            <v>COEFICIENTE DE REPRESENTATIVIDADE</v>
          </cell>
          <cell r="Q10095">
            <v>9.7485999999999997</v>
          </cell>
          <cell r="R10095">
            <v>12.65</v>
          </cell>
        </row>
        <row r="10096">
          <cell r="M10096">
            <v>92783</v>
          </cell>
          <cell r="N10096" t="str">
            <v>ARMAÇÃO DE LAJE DE UMA ESTRUTURA CONVENCIONAL DE CONCRETO ARMADO EM UMA EDIFICAÇÃO TÉRREA OU SOBRADO UTILIZANDO AÇO CA-60 DE 4,2 MM - MONTAGEM. AF_12/2015</v>
          </cell>
          <cell r="O10096" t="str">
            <v>KG</v>
          </cell>
          <cell r="P10096" t="str">
            <v>ATRIBUÍDO SÃO PAULO</v>
          </cell>
          <cell r="Q10096">
            <v>86.066400000000002</v>
          </cell>
          <cell r="R10096">
            <v>18.399999999999999</v>
          </cell>
        </row>
        <row r="10097">
          <cell r="M10097">
            <v>94970</v>
          </cell>
          <cell r="N10097" t="str">
            <v>CONCRETO FCK = 20MPA, TRAÇO 1:2,7:3 (EM MASSA SECA DE CIMENTO/ AREIA MÉDIA/ BRITA 1) - PREPARO MECÂNICO COM BETONEIRA 600 L. AF_05/2021</v>
          </cell>
          <cell r="O10097" t="str">
            <v>M3</v>
          </cell>
          <cell r="P10097" t="str">
            <v>ATRIBUÍDO SÃO PAULO</v>
          </cell>
          <cell r="Q10097">
            <v>3.2423000000000002</v>
          </cell>
          <cell r="R10097">
            <v>404.3</v>
          </cell>
        </row>
        <row r="10098">
          <cell r="M10098">
            <v>97736</v>
          </cell>
          <cell r="N10098" t="str">
            <v>PEÇA RETANGULAR PRÉ-MOLDADA, VOLUME DE CONCRETO ACIMA DE 100 LITROS, TAXA DE AÇO APROXIMADA DE 30KG/M³. AF_01/2018</v>
          </cell>
          <cell r="O10098" t="str">
            <v>M3</v>
          </cell>
          <cell r="P10098" t="str">
            <v>ATRIBUÍDO SÃO PAULO</v>
          </cell>
          <cell r="Q10098">
            <v>2.5316000000000001</v>
          </cell>
          <cell r="R10098">
            <v>1406.02</v>
          </cell>
        </row>
        <row r="10099">
          <cell r="M10099">
            <v>97738</v>
          </cell>
          <cell r="N10099" t="str">
            <v>PEÇA CIRCULAR PRÉ-MOLDADA, VOLUME DE CONCRETO DE 10 A 30 LITROS, TAXA DE FIBRA DE POLIPROPILENO APROXIMADA DE 6 KG/M³. AF_01/2018_P</v>
          </cell>
          <cell r="O10099" t="str">
            <v>M3</v>
          </cell>
          <cell r="P10099" t="str">
            <v>ATRIBUÍDO SÃO PAULO</v>
          </cell>
          <cell r="Q10099">
            <v>2.2100000000000002E-2</v>
          </cell>
          <cell r="R10099">
            <v>3901.66</v>
          </cell>
        </row>
        <row r="10100">
          <cell r="M10100">
            <v>101625</v>
          </cell>
          <cell r="N10100" t="str">
            <v>PREPARO DE FUNDO DE VALA COM LARGURA MAIOR OU IGUAL A 1,5 M E MENOR QUE 2,5 M, COM CAMADA DE AREIA, LANÇAMENTO MECANIZADO. AF_08/2020</v>
          </cell>
          <cell r="O10100" t="str">
            <v>M3</v>
          </cell>
          <cell r="P10100" t="str">
            <v>ATRIBUÍDO SÃO PAULO</v>
          </cell>
          <cell r="Q10100">
            <v>3.0528</v>
          </cell>
          <cell r="R10100">
            <v>148.47</v>
          </cell>
        </row>
        <row r="10101">
          <cell r="M10101" t="str">
            <v/>
          </cell>
          <cell r="N10101" t="str">
            <v/>
          </cell>
          <cell r="O10101" t="str">
            <v/>
          </cell>
          <cell r="P10101" t="str">
            <v/>
          </cell>
          <cell r="Q10101" t="str">
            <v/>
          </cell>
          <cell r="R10101" t="str">
            <v/>
          </cell>
        </row>
        <row r="10102">
          <cell r="M10102">
            <v>660</v>
          </cell>
          <cell r="N10102" t="str">
            <v>CANALETA DE CONCRETO 19 X 19 X 19 CM (CLASSE C - NBR 6136)</v>
          </cell>
          <cell r="O10102" t="str">
            <v>UN</v>
          </cell>
          <cell r="P10102" t="str">
            <v>COEFICIENTE DE REPRESENTATIVIDADE</v>
          </cell>
          <cell r="Q10102">
            <v>41.475000000000001</v>
          </cell>
          <cell r="R10102">
            <v>2.52</v>
          </cell>
        </row>
        <row r="10103">
          <cell r="M10103">
            <v>25067</v>
          </cell>
          <cell r="N10103" t="str">
            <v>BLOCO DE CONCRETO ESTRUTURAL 19 X 19 X 39 CM, FBK 4,5 MPA (NBR 6136)</v>
          </cell>
          <cell r="O10103" t="str">
            <v>UN</v>
          </cell>
          <cell r="P10103" t="str">
            <v>COEFICIENTE DE REPRESENTATIVIDADE</v>
          </cell>
          <cell r="Q10103">
            <v>186.63749999999999</v>
          </cell>
          <cell r="R10103">
            <v>4.07</v>
          </cell>
        </row>
        <row r="10104">
          <cell r="M10104">
            <v>87316</v>
          </cell>
          <cell r="N10104" t="str">
            <v>ARGAMASSA TRAÇO 1:4 (EM VOLUME DE CIMENTO E AREIA GROSSA ÚMIDA) PARA CHAPISCO CONVENCIONAL, PREPARO MECÂNICO COM BETONEIRA 400 L. AF_08/2019</v>
          </cell>
          <cell r="O10104" t="str">
            <v>M3</v>
          </cell>
          <cell r="P10104" t="str">
            <v>ATRIBUÍDO SÃO PAULO</v>
          </cell>
          <cell r="Q10104">
            <v>1.3599999999999999E-2</v>
          </cell>
          <cell r="R10104">
            <v>434.57</v>
          </cell>
        </row>
        <row r="10105">
          <cell r="M10105">
            <v>88309</v>
          </cell>
          <cell r="N10105" t="str">
            <v>PEDREIRO COM ENCARGOS COMPLEMENTARES</v>
          </cell>
          <cell r="O10105" t="str">
            <v>H</v>
          </cell>
          <cell r="P10105" t="str">
            <v>COLETADO</v>
          </cell>
          <cell r="Q10105">
            <v>43.764299999999999</v>
          </cell>
          <cell r="R10105">
            <v>19.43</v>
          </cell>
        </row>
        <row r="10106">
          <cell r="M10106">
            <v>88316</v>
          </cell>
          <cell r="N10106" t="str">
            <v>SERVENTE COM ENCARGOS COMPLEMENTARES</v>
          </cell>
          <cell r="O10106" t="str">
            <v>H</v>
          </cell>
          <cell r="P10106" t="str">
            <v>COLETADO</v>
          </cell>
          <cell r="Q10106">
            <v>34.386200000000002</v>
          </cell>
          <cell r="R10106">
            <v>14.25</v>
          </cell>
        </row>
        <row r="10107">
          <cell r="M10107">
            <v>88628</v>
          </cell>
          <cell r="N10107" t="str">
            <v>ARGAMASSA TRAÇO 1:3 (EM VOLUME DE CIMENTO E AREIA MÉDIA ÚMIDA), PREPARO MECÂNICO COM BETONEIRA 400 L. AF_08/2019</v>
          </cell>
          <cell r="O10107" t="str">
            <v>M3</v>
          </cell>
          <cell r="P10107" t="str">
            <v>ATRIBUÍDO SÃO PAULO</v>
          </cell>
          <cell r="Q10107">
            <v>1.1455</v>
          </cell>
          <cell r="R10107">
            <v>525</v>
          </cell>
        </row>
        <row r="10108">
          <cell r="M10108">
            <v>89993</v>
          </cell>
          <cell r="N10108" t="str">
            <v>GRAUTEAMENTO VERTICAL EM ALVENARIA ESTRUTURAL. AF_01/2015</v>
          </cell>
          <cell r="O10108" t="str">
            <v>M3</v>
          </cell>
          <cell r="P10108" t="str">
            <v>ATRIBUÍDO SÃO PAULO</v>
          </cell>
          <cell r="Q10108">
            <v>5.9799999999999999E-2</v>
          </cell>
          <cell r="R10108">
            <v>737.71</v>
          </cell>
        </row>
        <row r="10109">
          <cell r="M10109">
            <v>89995</v>
          </cell>
          <cell r="N10109" t="str">
            <v>GRAUTEAMENTO DE CINTA SUPERIOR OU DE VERGA EM ALVENARIA ESTRUTURAL. AF_01/2015</v>
          </cell>
          <cell r="O10109" t="str">
            <v>M3</v>
          </cell>
          <cell r="P10109" t="str">
            <v>ATRIBUÍDO SÃO PAULO</v>
          </cell>
          <cell r="Q10109">
            <v>0.1215</v>
          </cell>
          <cell r="R10109">
            <v>712.29</v>
          </cell>
        </row>
        <row r="10110">
          <cell r="M10110">
            <v>89996</v>
          </cell>
          <cell r="N10110" t="str">
            <v>ARMAÇÃO VERTICAL DE ALVENARIA ESTRUTURAL; DIÂMETRO DE 10,0 MM. AF_01/2015</v>
          </cell>
          <cell r="O10110" t="str">
            <v>KG</v>
          </cell>
          <cell r="P10110" t="str">
            <v>COEFICIENTE DE REPRESENTATIVIDADE</v>
          </cell>
          <cell r="Q10110">
            <v>1.9743999999999999</v>
          </cell>
          <cell r="R10110">
            <v>13.05</v>
          </cell>
        </row>
        <row r="10111">
          <cell r="M10111">
            <v>89998</v>
          </cell>
          <cell r="N10111" t="str">
            <v>ARMAÇÃO DE CINTA DE ALVENARIA ESTRUTURAL; DIÂMETRO DE 10,0 MM. AF_01/2015</v>
          </cell>
          <cell r="O10111" t="str">
            <v>KG</v>
          </cell>
          <cell r="P10111" t="str">
            <v>COEFICIENTE DE REPRESENTATIVIDADE</v>
          </cell>
          <cell r="Q10111">
            <v>4.8742999999999999</v>
          </cell>
          <cell r="R10111">
            <v>12.65</v>
          </cell>
        </row>
        <row r="10112">
          <cell r="M10112" t="str">
            <v/>
          </cell>
          <cell r="N10112" t="str">
            <v/>
          </cell>
          <cell r="O10112" t="str">
            <v/>
          </cell>
          <cell r="P10112" t="str">
            <v/>
          </cell>
          <cell r="Q10112" t="str">
            <v/>
          </cell>
          <cell r="R10112" t="str">
            <v/>
          </cell>
        </row>
        <row r="10113">
          <cell r="M10113">
            <v>660</v>
          </cell>
          <cell r="N10113" t="str">
            <v>CANALETA DE CONCRETO 19 X 19 X 19 CM (CLASSE C - NBR 6136)</v>
          </cell>
          <cell r="O10113" t="str">
            <v>UN</v>
          </cell>
          <cell r="P10113" t="str">
            <v>COEFICIENTE DE REPRESENTATIVIDADE</v>
          </cell>
          <cell r="Q10113">
            <v>88.2</v>
          </cell>
          <cell r="R10113">
            <v>2.52</v>
          </cell>
        </row>
        <row r="10114">
          <cell r="M10114">
            <v>2692</v>
          </cell>
          <cell r="N10114" t="str">
            <v>DESMOLDANTE PROTETOR PARA FORMAS DE MADEIRA, DE BASE OLEOSA EMULSIONADA EM AGUA</v>
          </cell>
          <cell r="O10114" t="str">
            <v>L</v>
          </cell>
          <cell r="P10114" t="str">
            <v>COEFICIENTE DE REPRESENTATIVIDADE</v>
          </cell>
          <cell r="Q10114">
            <v>4.4900000000000002E-2</v>
          </cell>
          <cell r="R10114">
            <v>6.99</v>
          </cell>
        </row>
        <row r="10115">
          <cell r="M10115">
            <v>4491</v>
          </cell>
          <cell r="N10115" t="str">
            <v>PONTALETE *7,5 X 7,5* CM EM PINUS, MISTA OU EQUIVALENTE DA REGIAO - BRUTA</v>
          </cell>
          <cell r="O10115" t="str">
            <v>M</v>
          </cell>
          <cell r="P10115" t="str">
            <v>COEFICIENTE DE REPRESENTATIVIDADE</v>
          </cell>
          <cell r="Q10115">
            <v>0.9768</v>
          </cell>
          <cell r="R10115">
            <v>8.25</v>
          </cell>
        </row>
        <row r="10116">
          <cell r="M10116">
            <v>4517</v>
          </cell>
          <cell r="N10116" t="str">
            <v>SARRAFO *2,5 X 7,5* CM EM PINUS, MISTA OU EQUIVALENTE DA REGIAO - BRUTA</v>
          </cell>
          <cell r="O10116" t="str">
            <v>M</v>
          </cell>
          <cell r="P10116" t="str">
            <v>COEFICIENTE DE REPRESENTATIVIDADE</v>
          </cell>
          <cell r="Q10116">
            <v>1.1616</v>
          </cell>
          <cell r="R10116">
            <v>2.89</v>
          </cell>
        </row>
        <row r="10117">
          <cell r="M10117">
            <v>5069</v>
          </cell>
          <cell r="N10117" t="str">
            <v>PREGO DE ACO POLIDO COM CABECA 17 X 27 (2 1/2 X 11)</v>
          </cell>
          <cell r="O10117" t="str">
            <v>KG</v>
          </cell>
          <cell r="P10117" t="str">
            <v>COEFICIENTE DE REPRESENTATIVIDADE</v>
          </cell>
          <cell r="Q10117">
            <v>0.10299999999999999</v>
          </cell>
          <cell r="R10117">
            <v>14.51</v>
          </cell>
        </row>
        <row r="10118">
          <cell r="M10118">
            <v>6193</v>
          </cell>
          <cell r="N10118" t="str">
            <v>TABUA  NAO  APARELHADA  *2,5 X 20* CM, EM MACARANDUBA, ANGELIM OU EQUIVALENTE DA REGIAO - BRUTA</v>
          </cell>
          <cell r="O10118" t="str">
            <v>M</v>
          </cell>
          <cell r="P10118" t="str">
            <v>COEFICIENTE DE REPRESENTATIVIDADE</v>
          </cell>
          <cell r="Q10118">
            <v>3.6432000000000002</v>
          </cell>
          <cell r="R10118">
            <v>11.3</v>
          </cell>
        </row>
        <row r="10119">
          <cell r="M10119">
            <v>25067</v>
          </cell>
          <cell r="N10119" t="str">
            <v>BLOCO DE CONCRETO ESTRUTURAL 19 X 19 X 39 CM, FBK 4,5 MPA (NBR 6136)</v>
          </cell>
          <cell r="O10119" t="str">
            <v>UN</v>
          </cell>
          <cell r="P10119" t="str">
            <v>COEFICIENTE DE REPRESENTATIVIDADE</v>
          </cell>
          <cell r="Q10119">
            <v>608.14890000000003</v>
          </cell>
          <cell r="R10119">
            <v>4.07</v>
          </cell>
        </row>
        <row r="10120">
          <cell r="M10120">
            <v>87316</v>
          </cell>
          <cell r="N10120" t="str">
            <v>ARGAMASSA TRAÇO 1:4 (EM VOLUME DE CIMENTO E AREIA GROSSA ÚMIDA) PARA CHAPISCO CONVENCIONAL, PREPARO MECÂNICO COM BETONEIRA 400 L. AF_08/2019</v>
          </cell>
          <cell r="O10120" t="str">
            <v>M3</v>
          </cell>
          <cell r="P10120" t="str">
            <v>ATRIBUÍDO SÃO PAULO</v>
          </cell>
          <cell r="Q10120">
            <v>1.32E-2</v>
          </cell>
          <cell r="R10120">
            <v>434.57</v>
          </cell>
        </row>
        <row r="10121">
          <cell r="M10121">
            <v>88309</v>
          </cell>
          <cell r="N10121" t="str">
            <v>PEDREIRO COM ENCARGOS COMPLEMENTARES</v>
          </cell>
          <cell r="O10121" t="str">
            <v>H</v>
          </cell>
          <cell r="P10121" t="str">
            <v>COLETADO</v>
          </cell>
          <cell r="Q10121">
            <v>68.936199999999999</v>
          </cell>
          <cell r="R10121">
            <v>19.43</v>
          </cell>
        </row>
        <row r="10122">
          <cell r="M10122">
            <v>88316</v>
          </cell>
          <cell r="N10122" t="str">
            <v>SERVENTE COM ENCARGOS COMPLEMENTARES</v>
          </cell>
          <cell r="O10122" t="str">
            <v>H</v>
          </cell>
          <cell r="P10122" t="str">
            <v>COLETADO</v>
          </cell>
          <cell r="Q10122">
            <v>54.164200000000001</v>
          </cell>
          <cell r="R10122">
            <v>14.25</v>
          </cell>
        </row>
        <row r="10123">
          <cell r="M10123">
            <v>88628</v>
          </cell>
          <cell r="N10123" t="str">
            <v>ARGAMASSA TRAÇO 1:3 (EM VOLUME DE CIMENTO E AREIA MÉDIA ÚMIDA), PREPARO MECÂNICO COM BETONEIRA 400 L. AF_08/2019</v>
          </cell>
          <cell r="O10123" t="str">
            <v>M3</v>
          </cell>
          <cell r="P10123" t="str">
            <v>ATRIBUÍDO SÃO PAULO</v>
          </cell>
          <cell r="Q10123">
            <v>2.8490000000000002</v>
          </cell>
          <cell r="R10123">
            <v>525</v>
          </cell>
        </row>
        <row r="10124">
          <cell r="M10124">
            <v>88907</v>
          </cell>
          <cell r="N10124" t="str">
            <v>ESCAVADEIRA HIDRÁULICA SOBRE ESTEIRAS, CAÇAMBA 1,20 M3, PESO OPERACIONAL 21 T, POTÊNCIA BRUTA 155 HP - CHP DIURNO. AF_06/2014</v>
          </cell>
          <cell r="O10124" t="str">
            <v>CHP</v>
          </cell>
          <cell r="P10124" t="str">
            <v>ATRIBUÍDO SÃO PAULO</v>
          </cell>
          <cell r="Q10124">
            <v>0.76580000000000004</v>
          </cell>
          <cell r="R10124">
            <v>175.84</v>
          </cell>
        </row>
        <row r="10125">
          <cell r="M10125">
            <v>88908</v>
          </cell>
          <cell r="N10125" t="str">
            <v>ESCAVADEIRA HIDRÁULICA SOBRE ESTEIRAS, CAÇAMBA 1,20 M3, PESO OPERACIONAL 21 T, POTÊNCIA BRUTA 155 HP - CHI DIURNO. AF_06/2014</v>
          </cell>
          <cell r="O10125" t="str">
            <v>CHI</v>
          </cell>
          <cell r="P10125" t="str">
            <v>ATRIBUÍDO SÃO PAULO</v>
          </cell>
          <cell r="Q10125">
            <v>1.5607</v>
          </cell>
          <cell r="R10125">
            <v>61.79</v>
          </cell>
        </row>
        <row r="10126">
          <cell r="M10126">
            <v>89993</v>
          </cell>
          <cell r="N10126" t="str">
            <v>GRAUTEAMENTO VERTICAL EM ALVENARIA ESTRUTURAL. AF_01/2015</v>
          </cell>
          <cell r="O10126" t="str">
            <v>M3</v>
          </cell>
          <cell r="P10126" t="str">
            <v>ATRIBUÍDO SÃO PAULO</v>
          </cell>
          <cell r="Q10126">
            <v>5.9799999999999999E-2</v>
          </cell>
          <cell r="R10126">
            <v>737.71</v>
          </cell>
        </row>
        <row r="10127">
          <cell r="M10127">
            <v>89995</v>
          </cell>
          <cell r="N10127" t="str">
            <v>GRAUTEAMENTO DE CINTA SUPERIOR OU DE VERGA EM ALVENARIA ESTRUTURAL. AF_01/2015</v>
          </cell>
          <cell r="O10127" t="str">
            <v>M3</v>
          </cell>
          <cell r="P10127" t="str">
            <v>ATRIBUÍDO SÃO PAULO</v>
          </cell>
          <cell r="Q10127">
            <v>0.25840000000000002</v>
          </cell>
          <cell r="R10127">
            <v>712.29</v>
          </cell>
        </row>
        <row r="10128">
          <cell r="M10128">
            <v>89996</v>
          </cell>
          <cell r="N10128" t="str">
            <v>ARMAÇÃO VERTICAL DE ALVENARIA ESTRUTURAL; DIÂMETRO DE 10,0 MM. AF_01/2015</v>
          </cell>
          <cell r="O10128" t="str">
            <v>KG</v>
          </cell>
          <cell r="P10128" t="str">
            <v>COEFICIENTE DE REPRESENTATIVIDADE</v>
          </cell>
          <cell r="Q10128">
            <v>1.9743999999999999</v>
          </cell>
          <cell r="R10128">
            <v>13.05</v>
          </cell>
        </row>
        <row r="10129">
          <cell r="M10129">
            <v>89998</v>
          </cell>
          <cell r="N10129" t="str">
            <v>ARMAÇÃO DE CINTA DE ALVENARIA ESTRUTURAL; DIÂMETRO DE 10,0 MM. AF_01/2015</v>
          </cell>
          <cell r="O10129" t="str">
            <v>KG</v>
          </cell>
          <cell r="P10129" t="str">
            <v>COEFICIENTE DE REPRESENTATIVIDADE</v>
          </cell>
          <cell r="Q10129">
            <v>10.365600000000001</v>
          </cell>
          <cell r="R10129">
            <v>12.65</v>
          </cell>
        </row>
        <row r="10130">
          <cell r="M10130">
            <v>92783</v>
          </cell>
          <cell r="N10130" t="str">
            <v>ARMAÇÃO DE LAJE DE UMA ESTRUTURA CONVENCIONAL DE CONCRETO ARMADO EM UMA EDIFICAÇÃO TÉRREA OU SOBRADO UTILIZANDO AÇO CA-60 DE 4,2 MM - MONTAGEM. AF_12/2015</v>
          </cell>
          <cell r="O10130" t="str">
            <v>KG</v>
          </cell>
          <cell r="P10130" t="str">
            <v>ATRIBUÍDO SÃO PAULO</v>
          </cell>
          <cell r="Q10130">
            <v>96.312399999999997</v>
          </cell>
          <cell r="R10130">
            <v>18.399999999999999</v>
          </cell>
        </row>
        <row r="10131">
          <cell r="M10131">
            <v>94970</v>
          </cell>
          <cell r="N10131" t="str">
            <v>CONCRETO FCK = 20MPA, TRAÇO 1:2,7:3 (EM MASSA SECA DE CIMENTO/ AREIA MÉDIA/ BRITA 1) - PREPARO MECÂNICO COM BETONEIRA 600 L. AF_05/2021</v>
          </cell>
          <cell r="O10131" t="str">
            <v>M3</v>
          </cell>
          <cell r="P10131" t="str">
            <v>ATRIBUÍDO SÃO PAULO</v>
          </cell>
          <cell r="Q10131">
            <v>3.6282999999999999</v>
          </cell>
          <cell r="R10131">
            <v>404.3</v>
          </cell>
        </row>
        <row r="10132">
          <cell r="M10132">
            <v>97736</v>
          </cell>
          <cell r="N10132" t="str">
            <v>PEÇA RETANGULAR PRÉ-MOLDADA, VOLUME DE CONCRETO ACIMA DE 100 LITROS, TAXA DE AÇO APROXIMADA DE 30KG/M³. AF_01/2018</v>
          </cell>
          <cell r="O10132" t="str">
            <v>M3</v>
          </cell>
          <cell r="P10132" t="str">
            <v>ATRIBUÍDO SÃO PAULO</v>
          </cell>
          <cell r="Q10132">
            <v>2.8616000000000001</v>
          </cell>
          <cell r="R10132">
            <v>1406.02</v>
          </cell>
        </row>
        <row r="10133">
          <cell r="M10133">
            <v>97738</v>
          </cell>
          <cell r="N10133" t="str">
            <v>PEÇA CIRCULAR PRÉ-MOLDADA, VOLUME DE CONCRETO DE 10 A 30 LITROS, TAXA DE FIBRA DE POLIPROPILENO APROXIMADA DE 6 KG/M³. AF_01/2018_P</v>
          </cell>
          <cell r="O10133" t="str">
            <v>M3</v>
          </cell>
          <cell r="P10133" t="str">
            <v>ATRIBUÍDO SÃO PAULO</v>
          </cell>
          <cell r="Q10133">
            <v>2.2100000000000002E-2</v>
          </cell>
          <cell r="R10133">
            <v>3901.66</v>
          </cell>
        </row>
        <row r="10134">
          <cell r="M10134">
            <v>101625</v>
          </cell>
          <cell r="N10134" t="str">
            <v>PREPARO DE FUNDO DE VALA COM LARGURA MAIOR OU IGUAL A 1,5 M E MENOR QUE 2,5 M, COM CAMADA DE AREIA, LANÇAMENTO MECANIZADO. AF_08/2020</v>
          </cell>
          <cell r="O10134" t="str">
            <v>M3</v>
          </cell>
          <cell r="P10134" t="str">
            <v>ATRIBUÍDO SÃO PAULO</v>
          </cell>
          <cell r="Q10134">
            <v>3.3708</v>
          </cell>
          <cell r="R10134">
            <v>148.47</v>
          </cell>
        </row>
        <row r="10135">
          <cell r="M10135" t="str">
            <v/>
          </cell>
          <cell r="N10135" t="str">
            <v/>
          </cell>
          <cell r="O10135" t="str">
            <v/>
          </cell>
          <cell r="P10135" t="str">
            <v/>
          </cell>
          <cell r="Q10135" t="str">
            <v/>
          </cell>
          <cell r="R10135" t="str">
            <v/>
          </cell>
        </row>
        <row r="10136">
          <cell r="M10136">
            <v>660</v>
          </cell>
          <cell r="N10136" t="str">
            <v>CANALETA DE CONCRETO 19 X 19 X 19 CM (CLASSE C - NBR 6136)</v>
          </cell>
          <cell r="O10136" t="str">
            <v>UN</v>
          </cell>
          <cell r="P10136" t="str">
            <v>COEFICIENTE DE REPRESENTATIVIDADE</v>
          </cell>
          <cell r="Q10136">
            <v>25.725000000000001</v>
          </cell>
          <cell r="R10136">
            <v>2.52</v>
          </cell>
        </row>
        <row r="10137">
          <cell r="M10137">
            <v>25067</v>
          </cell>
          <cell r="N10137" t="str">
            <v>BLOCO DE CONCRETO ESTRUTURAL 19 X 19 X 39 CM, FBK 4,5 MPA (NBR 6136)</v>
          </cell>
          <cell r="O10137" t="str">
            <v>UN</v>
          </cell>
          <cell r="P10137" t="str">
            <v>COEFICIENTE DE REPRESENTATIVIDADE</v>
          </cell>
          <cell r="Q10137">
            <v>115.7625</v>
          </cell>
          <cell r="R10137">
            <v>4.07</v>
          </cell>
        </row>
        <row r="10138">
          <cell r="M10138">
            <v>87316</v>
          </cell>
          <cell r="N10138" t="str">
            <v>ARGAMASSA TRAÇO 1:4 (EM VOLUME DE CIMENTO E AREIA GROSSA ÚMIDA) PARA CHAPISCO CONVENCIONAL, PREPARO MECÂNICO COM BETONEIRA 400 L. AF_08/2019</v>
          </cell>
          <cell r="O10138" t="str">
            <v>M3</v>
          </cell>
          <cell r="P10138" t="str">
            <v>ATRIBUÍDO SÃO PAULO</v>
          </cell>
          <cell r="Q10138">
            <v>8.3999999999999995E-3</v>
          </cell>
          <cell r="R10138">
            <v>434.57</v>
          </cell>
        </row>
        <row r="10139">
          <cell r="M10139">
            <v>88309</v>
          </cell>
          <cell r="N10139" t="str">
            <v>PEDREIRO COM ENCARGOS COMPLEMENTARES</v>
          </cell>
          <cell r="O10139" t="str">
            <v>H</v>
          </cell>
          <cell r="P10139" t="str">
            <v>COLETADO</v>
          </cell>
          <cell r="Q10139">
            <v>27.118099999999998</v>
          </cell>
          <cell r="R10139">
            <v>19.43</v>
          </cell>
        </row>
        <row r="10140">
          <cell r="M10140">
            <v>88316</v>
          </cell>
          <cell r="N10140" t="str">
            <v>SERVENTE COM ENCARGOS COMPLEMENTARES</v>
          </cell>
          <cell r="O10140" t="str">
            <v>H</v>
          </cell>
          <cell r="P10140" t="str">
            <v>COLETADO</v>
          </cell>
          <cell r="Q10140">
            <v>21.307099999999998</v>
          </cell>
          <cell r="R10140">
            <v>14.25</v>
          </cell>
        </row>
        <row r="10141">
          <cell r="M10141">
            <v>88628</v>
          </cell>
          <cell r="N10141" t="str">
            <v>ARGAMASSA TRAÇO 1:3 (EM VOLUME DE CIMENTO E AREIA MÉDIA ÚMIDA), PREPARO MECÂNICO COM BETONEIRA 400 L. AF_08/2019</v>
          </cell>
          <cell r="O10141" t="str">
            <v>M3</v>
          </cell>
          <cell r="P10141" t="str">
            <v>ATRIBUÍDO SÃO PAULO</v>
          </cell>
          <cell r="Q10141">
            <v>0.70760000000000001</v>
          </cell>
          <cell r="R10141">
            <v>525</v>
          </cell>
        </row>
        <row r="10142">
          <cell r="M10142">
            <v>89993</v>
          </cell>
          <cell r="N10142" t="str">
            <v>GRAUTEAMENTO VERTICAL EM ALVENARIA ESTRUTURAL. AF_01/2015</v>
          </cell>
          <cell r="O10142" t="str">
            <v>M3</v>
          </cell>
          <cell r="P10142" t="str">
            <v>ATRIBUÍDO SÃO PAULO</v>
          </cell>
          <cell r="Q10142">
            <v>5.9799999999999999E-2</v>
          </cell>
          <cell r="R10142">
            <v>737.71</v>
          </cell>
        </row>
        <row r="10143">
          <cell r="M10143">
            <v>89995</v>
          </cell>
          <cell r="N10143" t="str">
            <v>GRAUTEAMENTO DE CINTA SUPERIOR OU DE VERGA EM ALVENARIA ESTRUTURAL. AF_01/2015</v>
          </cell>
          <cell r="O10143" t="str">
            <v>M3</v>
          </cell>
          <cell r="P10143" t="str">
            <v>ATRIBUÍDO SÃO PAULO</v>
          </cell>
          <cell r="Q10143">
            <v>7.5399999999999995E-2</v>
          </cell>
          <cell r="R10143">
            <v>712.29</v>
          </cell>
        </row>
        <row r="10144">
          <cell r="M10144">
            <v>89996</v>
          </cell>
          <cell r="N10144" t="str">
            <v>ARMAÇÃO VERTICAL DE ALVENARIA ESTRUTURAL; DIÂMETRO DE 10,0 MM. AF_01/2015</v>
          </cell>
          <cell r="O10144" t="str">
            <v>KG</v>
          </cell>
          <cell r="P10144" t="str">
            <v>COEFICIENTE DE REPRESENTATIVIDADE</v>
          </cell>
          <cell r="Q10144">
            <v>1.9743999999999999</v>
          </cell>
          <cell r="R10144">
            <v>13.05</v>
          </cell>
        </row>
        <row r="10145">
          <cell r="M10145">
            <v>89998</v>
          </cell>
          <cell r="N10145" t="str">
            <v>ARMAÇÃO DE CINTA DE ALVENARIA ESTRUTURAL; DIÂMETRO DE 10,0 MM. AF_01/2015</v>
          </cell>
          <cell r="O10145" t="str">
            <v>KG</v>
          </cell>
          <cell r="P10145" t="str">
            <v>COEFICIENTE DE REPRESENTATIVIDADE</v>
          </cell>
          <cell r="Q10145">
            <v>3.0232999999999999</v>
          </cell>
          <cell r="R10145">
            <v>12.65</v>
          </cell>
        </row>
        <row r="10146">
          <cell r="M10146" t="str">
            <v/>
          </cell>
          <cell r="N10146" t="str">
            <v/>
          </cell>
          <cell r="O10146" t="str">
            <v/>
          </cell>
          <cell r="P10146" t="str">
            <v/>
          </cell>
          <cell r="Q10146" t="str">
            <v/>
          </cell>
          <cell r="R10146" t="str">
            <v/>
          </cell>
        </row>
        <row r="10147">
          <cell r="M10147">
            <v>5678</v>
          </cell>
          <cell r="N10147" t="str">
            <v>RETROESCAVADEIRA SOBRE RODAS COM CARREGADEIRA, TRAÇÃO 4X4, POTÊNCIA LÍQ. 88 HP, CAÇAMBA CARREG. CAP. MÍN. 1 M3, CAÇAMBA RETRO CAP. 0,26 M3, PESO OPERACIONAL MÍN. 6.674 KG, PROFUNDIDADE ESCAVAÇÃO MÁX. 4,37 M - CHP DIURNO. AF_06/2014</v>
          </cell>
          <cell r="O10147" t="str">
            <v>CHP</v>
          </cell>
          <cell r="P10147" t="str">
            <v>ATRIBUÍDO SÃO PAULO</v>
          </cell>
          <cell r="Q10147">
            <v>7.4200000000000002E-2</v>
          </cell>
          <cell r="R10147">
            <v>103.52</v>
          </cell>
        </row>
        <row r="10148">
          <cell r="M10148">
            <v>5679</v>
          </cell>
          <cell r="N10148" t="str">
            <v>RETROESCAVADEIRA SOBRE RODAS COM CARREGADEIRA, TRAÇÃO 4X4, POTÊNCIA LÍQ. 88 HP, CAÇAMBA CARREG. CAP. MÍN. 1 M3, CAÇAMBA RETRO CAP. 0,26 M3, PESO OPERACIONAL MÍN. 6.674 KG, PROFUNDIDADE ESCAVAÇÃO MÁX. 4,37 M - CHI DIURNO. AF_06/2014</v>
          </cell>
          <cell r="O10148" t="str">
            <v>CHI</v>
          </cell>
          <cell r="P10148" t="str">
            <v>ATRIBUÍDO SÃO PAULO</v>
          </cell>
          <cell r="Q10148">
            <v>0.1512</v>
          </cell>
          <cell r="R10148">
            <v>40.76</v>
          </cell>
        </row>
        <row r="10149">
          <cell r="M10149">
            <v>12532</v>
          </cell>
          <cell r="N10149" t="str">
            <v>ANEL EM CONCRETO ARMADO, LISO, PARA POCOS DE INSPECAO, SEM FUNDO, DIAMETRO INTERNO DE 0,60 M E ALTURA DE 0,50 M</v>
          </cell>
          <cell r="O10149" t="str">
            <v>UN</v>
          </cell>
          <cell r="P10149" t="str">
            <v>ATRIBUÍDO SÃO PAULO</v>
          </cell>
          <cell r="Q10149">
            <v>2</v>
          </cell>
          <cell r="R10149">
            <v>91.93</v>
          </cell>
        </row>
        <row r="10150">
          <cell r="M10150">
            <v>88309</v>
          </cell>
          <cell r="N10150" t="str">
            <v>PEDREIRO COM ENCARGOS COMPLEMENTARES</v>
          </cell>
          <cell r="O10150" t="str">
            <v>H</v>
          </cell>
          <cell r="P10150" t="str">
            <v>COLETADO</v>
          </cell>
          <cell r="Q10150">
            <v>0.2999</v>
          </cell>
          <cell r="R10150">
            <v>19.43</v>
          </cell>
        </row>
        <row r="10151">
          <cell r="M10151">
            <v>88316</v>
          </cell>
          <cell r="N10151" t="str">
            <v>SERVENTE COM ENCARGOS COMPLEMENTARES</v>
          </cell>
          <cell r="O10151" t="str">
            <v>H</v>
          </cell>
          <cell r="P10151" t="str">
            <v>COLETADO</v>
          </cell>
          <cell r="Q10151">
            <v>0.2356</v>
          </cell>
          <cell r="R10151">
            <v>14.25</v>
          </cell>
        </row>
        <row r="10152">
          <cell r="M10152">
            <v>88628</v>
          </cell>
          <cell r="N10152" t="str">
            <v>ARGAMASSA TRAÇO 1:3 (EM VOLUME DE CIMENTO E AREIA MÉDIA ÚMIDA), PREPARO MECÂNICO COM BETONEIRA 400 L. AF_08/2019</v>
          </cell>
          <cell r="O10152" t="str">
            <v>M3</v>
          </cell>
          <cell r="P10152" t="str">
            <v>ATRIBUÍDO SÃO PAULO</v>
          </cell>
          <cell r="Q10152">
            <v>6.1999999999999998E-3</v>
          </cell>
          <cell r="R10152">
            <v>525</v>
          </cell>
        </row>
        <row r="10153">
          <cell r="M10153" t="str">
            <v/>
          </cell>
          <cell r="N10153" t="str">
            <v/>
          </cell>
          <cell r="O10153" t="str">
            <v/>
          </cell>
          <cell r="P10153" t="str">
            <v/>
          </cell>
          <cell r="Q10153" t="str">
            <v/>
          </cell>
          <cell r="R10153" t="str">
            <v/>
          </cell>
        </row>
        <row r="10154">
          <cell r="M10154">
            <v>7258</v>
          </cell>
          <cell r="N10154" t="str">
            <v>TIJOLO CERAMICO MACICO COMUM *5 X 10 X 20* CM (L X A X C)</v>
          </cell>
          <cell r="O10154" t="str">
            <v>UN</v>
          </cell>
          <cell r="P10154" t="str">
            <v>COEFICIENTE DE REPRESENTATIVIDADE</v>
          </cell>
          <cell r="Q10154">
            <v>269.89139999999998</v>
          </cell>
          <cell r="R10154">
            <v>0.73</v>
          </cell>
        </row>
        <row r="10155">
          <cell r="M10155">
            <v>87316</v>
          </cell>
          <cell r="N10155" t="str">
            <v>ARGAMASSA TRAÇO 1:4 (EM VOLUME DE CIMENTO E AREIA GROSSA ÚMIDA) PARA CHAPISCO CONVENCIONAL, PREPARO MECÂNICO COM BETONEIRA 400 L. AF_08/2019</v>
          </cell>
          <cell r="O10155" t="str">
            <v>M3</v>
          </cell>
          <cell r="P10155" t="str">
            <v>ATRIBUÍDO SÃO PAULO</v>
          </cell>
          <cell r="Q10155">
            <v>2.2000000000000001E-3</v>
          </cell>
          <cell r="R10155">
            <v>434.57</v>
          </cell>
        </row>
        <row r="10156">
          <cell r="M10156">
            <v>88309</v>
          </cell>
          <cell r="N10156" t="str">
            <v>PEDREIRO COM ENCARGOS COMPLEMENTARES</v>
          </cell>
          <cell r="O10156" t="str">
            <v>H</v>
          </cell>
          <cell r="P10156" t="str">
            <v>COLETADO</v>
          </cell>
          <cell r="Q10156">
            <v>9.1904000000000003</v>
          </cell>
          <cell r="R10156">
            <v>19.43</v>
          </cell>
        </row>
        <row r="10157">
          <cell r="M10157">
            <v>88316</v>
          </cell>
          <cell r="N10157" t="str">
            <v>SERVENTE COM ENCARGOS COMPLEMENTARES</v>
          </cell>
          <cell r="O10157" t="str">
            <v>H</v>
          </cell>
          <cell r="P10157" t="str">
            <v>COLETADO</v>
          </cell>
          <cell r="Q10157">
            <v>7.2210999999999999</v>
          </cell>
          <cell r="R10157">
            <v>14.25</v>
          </cell>
        </row>
        <row r="10158">
          <cell r="M10158">
            <v>88628</v>
          </cell>
          <cell r="N10158" t="str">
            <v>ARGAMASSA TRAÇO 1:3 (EM VOLUME DE CIMENTO E AREIA MÉDIA ÚMIDA), PREPARO MECÂNICO COM BETONEIRA 400 L. AF_08/2019</v>
          </cell>
          <cell r="O10158" t="str">
            <v>M3</v>
          </cell>
          <cell r="P10158" t="str">
            <v>ATRIBUÍDO SÃO PAULO</v>
          </cell>
          <cell r="Q10158">
            <v>0.40679999999999999</v>
          </cell>
          <cell r="R10158">
            <v>525</v>
          </cell>
        </row>
        <row r="10159">
          <cell r="M10159">
            <v>89995</v>
          </cell>
          <cell r="N10159" t="str">
            <v>GRAUTEAMENTO DE CINTA SUPERIOR OU DE VERGA EM ALVENARIA ESTRUTURAL. AF_01/2015</v>
          </cell>
          <cell r="O10159" t="str">
            <v>M3</v>
          </cell>
          <cell r="P10159" t="str">
            <v>ATRIBUÍDO SÃO PAULO</v>
          </cell>
          <cell r="Q10159">
            <v>3.7699999999999997E-2</v>
          </cell>
          <cell r="R10159">
            <v>712.29</v>
          </cell>
        </row>
        <row r="10160">
          <cell r="M10160">
            <v>89998</v>
          </cell>
          <cell r="N10160" t="str">
            <v>ARMAÇÃO DE CINTA DE ALVENARIA ESTRUTURAL; DIÂMETRO DE 10,0 MM. AF_01/2015</v>
          </cell>
          <cell r="O10160" t="str">
            <v>KG</v>
          </cell>
          <cell r="P10160" t="str">
            <v>COEFICIENTE DE REPRESENTATIVIDADE</v>
          </cell>
          <cell r="Q10160">
            <v>1.163</v>
          </cell>
          <cell r="R10160">
            <v>12.65</v>
          </cell>
        </row>
        <row r="10161">
          <cell r="M10161">
            <v>96536</v>
          </cell>
          <cell r="N10161" t="str">
            <v>FABRICAÇÃO, MONTAGEM E DESMONTAGEM DE FÔRMA PARA VIGA BALDRAME, EM MADEIRA SERRADA, E=25 MM, 4 UTILIZAÇÕES. AF_06/2017</v>
          </cell>
          <cell r="O10161" t="str">
            <v>M2</v>
          </cell>
          <cell r="P10161" t="str">
            <v>ATRIBUÍDO SÃO PAULO</v>
          </cell>
          <cell r="Q10161">
            <v>0.377</v>
          </cell>
          <cell r="R10161">
            <v>54.32</v>
          </cell>
        </row>
        <row r="10162">
          <cell r="M10162" t="str">
            <v/>
          </cell>
          <cell r="N10162" t="str">
            <v/>
          </cell>
          <cell r="O10162" t="str">
            <v/>
          </cell>
          <cell r="P10162" t="str">
            <v/>
          </cell>
          <cell r="Q10162" t="str">
            <v/>
          </cell>
          <cell r="R10162" t="str">
            <v/>
          </cell>
        </row>
        <row r="10163">
          <cell r="M10163">
            <v>660</v>
          </cell>
          <cell r="N10163" t="str">
            <v>CANALETA DE CONCRETO 19 X 19 X 19 CM (CLASSE C - NBR 6136)</v>
          </cell>
          <cell r="O10163" t="str">
            <v>UN</v>
          </cell>
          <cell r="P10163" t="str">
            <v>COEFICIENTE DE REPRESENTATIVIDADE</v>
          </cell>
          <cell r="Q10163">
            <v>56.7</v>
          </cell>
          <cell r="R10163">
            <v>2.52</v>
          </cell>
        </row>
        <row r="10164">
          <cell r="M10164">
            <v>2692</v>
          </cell>
          <cell r="N10164" t="str">
            <v>DESMOLDANTE PROTETOR PARA FORMAS DE MADEIRA, DE BASE OLEOSA EMULSIONADA EM AGUA</v>
          </cell>
          <cell r="O10164" t="str">
            <v>L</v>
          </cell>
          <cell r="P10164" t="str">
            <v>COEFICIENTE DE REPRESENTATIVIDADE</v>
          </cell>
          <cell r="Q10164">
            <v>2.9600000000000001E-2</v>
          </cell>
          <cell r="R10164">
            <v>6.99</v>
          </cell>
        </row>
        <row r="10165">
          <cell r="M10165">
            <v>4491</v>
          </cell>
          <cell r="N10165" t="str">
            <v>PONTALETE *7,5 X 7,5* CM EM PINUS, MISTA OU EQUIVALENTE DA REGIAO - BRUTA</v>
          </cell>
          <cell r="O10165" t="str">
            <v>M</v>
          </cell>
          <cell r="P10165" t="str">
            <v>COEFICIENTE DE REPRESENTATIVIDADE</v>
          </cell>
          <cell r="Q10165">
            <v>0.64380000000000004</v>
          </cell>
          <cell r="R10165">
            <v>8.25</v>
          </cell>
        </row>
        <row r="10166">
          <cell r="M10166">
            <v>4517</v>
          </cell>
          <cell r="N10166" t="str">
            <v>SARRAFO *2,5 X 7,5* CM EM PINUS, MISTA OU EQUIVALENTE DA REGIAO - BRUTA</v>
          </cell>
          <cell r="O10166" t="str">
            <v>M</v>
          </cell>
          <cell r="P10166" t="str">
            <v>COEFICIENTE DE REPRESENTATIVIDADE</v>
          </cell>
          <cell r="Q10166">
            <v>0.76559999999999995</v>
          </cell>
          <cell r="R10166">
            <v>2.89</v>
          </cell>
        </row>
        <row r="10167">
          <cell r="M10167">
            <v>5069</v>
          </cell>
          <cell r="N10167" t="str">
            <v>PREGO DE ACO POLIDO COM CABECA 17 X 27 (2 1/2 X 11)</v>
          </cell>
          <cell r="O10167" t="str">
            <v>KG</v>
          </cell>
          <cell r="P10167" t="str">
            <v>COEFICIENTE DE REPRESENTATIVIDADE</v>
          </cell>
          <cell r="Q10167">
            <v>6.7900000000000002E-2</v>
          </cell>
          <cell r="R10167">
            <v>14.51</v>
          </cell>
        </row>
        <row r="10168">
          <cell r="M10168">
            <v>6193</v>
          </cell>
          <cell r="N10168" t="str">
            <v>TABUA  NAO  APARELHADA  *2,5 X 20* CM, EM MACARANDUBA, ANGELIM OU EQUIVALENTE DA REGIAO - BRUTA</v>
          </cell>
          <cell r="O10168" t="str">
            <v>M</v>
          </cell>
          <cell r="P10168" t="str">
            <v>COEFICIENTE DE REPRESENTATIVIDADE</v>
          </cell>
          <cell r="Q10168">
            <v>2.4011999999999998</v>
          </cell>
          <cell r="R10168">
            <v>11.3</v>
          </cell>
        </row>
        <row r="10169">
          <cell r="M10169">
            <v>25067</v>
          </cell>
          <cell r="N10169" t="str">
            <v>BLOCO DE CONCRETO ESTRUTURAL 19 X 19 X 39 CM, FBK 4,5 MPA (NBR 6136)</v>
          </cell>
          <cell r="O10169" t="str">
            <v>UN</v>
          </cell>
          <cell r="P10169" t="str">
            <v>COEFICIENTE DE REPRESENTATIVIDADE</v>
          </cell>
          <cell r="Q10169">
            <v>212.27950000000001</v>
          </cell>
          <cell r="R10169">
            <v>4.07</v>
          </cell>
        </row>
        <row r="10170">
          <cell r="M10170">
            <v>87316</v>
          </cell>
          <cell r="N10170" t="str">
            <v>ARGAMASSA TRAÇO 1:4 (EM VOLUME DE CIMENTO E AREIA GROSSA ÚMIDA) PARA CHAPISCO CONVENCIONAL, PREPARO MECÂNICO COM BETONEIRA 400 L. AF_08/2019</v>
          </cell>
          <cell r="O10170" t="str">
            <v>M3</v>
          </cell>
          <cell r="P10170" t="str">
            <v>ATRIBUÍDO SÃO PAULO</v>
          </cell>
          <cell r="Q10170">
            <v>8.6E-3</v>
          </cell>
          <cell r="R10170">
            <v>434.57</v>
          </cell>
        </row>
        <row r="10171">
          <cell r="M10171">
            <v>88309</v>
          </cell>
          <cell r="N10171" t="str">
            <v>PEDREIRO COM ENCARGOS COMPLEMENTARES</v>
          </cell>
          <cell r="O10171" t="str">
            <v>H</v>
          </cell>
          <cell r="P10171" t="str">
            <v>COLETADO</v>
          </cell>
          <cell r="Q10171">
            <v>38.700499999999998</v>
          </cell>
          <cell r="R10171">
            <v>19.43</v>
          </cell>
        </row>
        <row r="10172">
          <cell r="M10172">
            <v>88316</v>
          </cell>
          <cell r="N10172" t="str">
            <v>SERVENTE COM ENCARGOS COMPLEMENTARES</v>
          </cell>
          <cell r="O10172" t="str">
            <v>H</v>
          </cell>
          <cell r="P10172" t="str">
            <v>COLETADO</v>
          </cell>
          <cell r="Q10172">
            <v>30.407499999999999</v>
          </cell>
          <cell r="R10172">
            <v>14.25</v>
          </cell>
        </row>
        <row r="10173">
          <cell r="M10173">
            <v>88628</v>
          </cell>
          <cell r="N10173" t="str">
            <v>ARGAMASSA TRAÇO 1:3 (EM VOLUME DE CIMENTO E AREIA MÉDIA ÚMIDA), PREPARO MECÂNICO COM BETONEIRA 400 L. AF_08/2019</v>
          </cell>
          <cell r="O10173" t="str">
            <v>M3</v>
          </cell>
          <cell r="P10173" t="str">
            <v>ATRIBUÍDO SÃO PAULO</v>
          </cell>
          <cell r="Q10173">
            <v>1.2787999999999999</v>
          </cell>
          <cell r="R10173">
            <v>525</v>
          </cell>
        </row>
        <row r="10174">
          <cell r="M10174">
            <v>88907</v>
          </cell>
          <cell r="N10174" t="str">
            <v>ESCAVADEIRA HIDRÁULICA SOBRE ESTEIRAS, CAÇAMBA 1,20 M3, PESO OPERACIONAL 21 T, POTÊNCIA BRUTA 155 HP - CHP DIURNO. AF_06/2014</v>
          </cell>
          <cell r="O10174" t="str">
            <v>CHP</v>
          </cell>
          <cell r="P10174" t="str">
            <v>ATRIBUÍDO SÃO PAULO</v>
          </cell>
          <cell r="Q10174">
            <v>0.3533</v>
          </cell>
          <cell r="R10174">
            <v>175.84</v>
          </cell>
        </row>
        <row r="10175">
          <cell r="M10175">
            <v>88908</v>
          </cell>
          <cell r="N10175" t="str">
            <v>ESCAVADEIRA HIDRÁULICA SOBRE ESTEIRAS, CAÇAMBA 1,20 M3, PESO OPERACIONAL 21 T, POTÊNCIA BRUTA 155 HP - CHI DIURNO. AF_06/2014</v>
          </cell>
          <cell r="O10175" t="str">
            <v>CHI</v>
          </cell>
          <cell r="P10175" t="str">
            <v>ATRIBUÍDO SÃO PAULO</v>
          </cell>
          <cell r="Q10175">
            <v>0.72014</v>
          </cell>
          <cell r="R10175">
            <v>61.79</v>
          </cell>
        </row>
        <row r="10176">
          <cell r="M10176">
            <v>89993</v>
          </cell>
          <cell r="N10176" t="str">
            <v>GRAUTEAMENTO VERTICAL EM ALVENARIA ESTRUTURAL. AF_01/2015</v>
          </cell>
          <cell r="O10176" t="str">
            <v>M3</v>
          </cell>
          <cell r="P10176" t="str">
            <v>ATRIBUÍDO SÃO PAULO</v>
          </cell>
          <cell r="Q10176">
            <v>5.9799999999999999E-2</v>
          </cell>
          <cell r="R10176">
            <v>737.71</v>
          </cell>
        </row>
        <row r="10177">
          <cell r="M10177">
            <v>89995</v>
          </cell>
          <cell r="N10177" t="str">
            <v>GRAUTEAMENTO DE CINTA SUPERIOR OU DE VERGA EM ALVENARIA ESTRUTURAL. AF_01/2015</v>
          </cell>
          <cell r="O10177" t="str">
            <v>M3</v>
          </cell>
          <cell r="P10177" t="str">
            <v>ATRIBUÍDO SÃO PAULO</v>
          </cell>
          <cell r="Q10177">
            <v>0.1661</v>
          </cell>
          <cell r="R10177">
            <v>712.29</v>
          </cell>
        </row>
        <row r="10178">
          <cell r="M10178">
            <v>89996</v>
          </cell>
          <cell r="N10178" t="str">
            <v>ARMAÇÃO VERTICAL DE ALVENARIA ESTRUTURAL; DIÂMETRO DE 10,0 MM. AF_01/2015</v>
          </cell>
          <cell r="O10178" t="str">
            <v>KG</v>
          </cell>
          <cell r="P10178" t="str">
            <v>COEFICIENTE DE REPRESENTATIVIDADE</v>
          </cell>
          <cell r="Q10178">
            <v>1.9743999999999999</v>
          </cell>
          <cell r="R10178">
            <v>13.05</v>
          </cell>
        </row>
        <row r="10179">
          <cell r="M10179">
            <v>89998</v>
          </cell>
          <cell r="N10179" t="str">
            <v>ARMAÇÃO DE CINTA DE ALVENARIA ESTRUTURAL; DIÂMETRO DE 10,0 MM. AF_01/2015</v>
          </cell>
          <cell r="O10179" t="str">
            <v>KG</v>
          </cell>
          <cell r="P10179" t="str">
            <v>COEFICIENTE DE REPRESENTATIVIDADE</v>
          </cell>
          <cell r="Q10179">
            <v>6.6635999999999997</v>
          </cell>
          <cell r="R10179">
            <v>12.65</v>
          </cell>
        </row>
        <row r="10180">
          <cell r="M10180">
            <v>92783</v>
          </cell>
          <cell r="N10180" t="str">
            <v>ARMAÇÃO DE LAJE DE UMA ESTRUTURA CONVENCIONAL DE CONCRETO ARMADO EM UMA EDIFICAÇÃO TÉRREA OU SOBRADO UTILIZANDO AÇO CA-60 DE 4,2 MM - MONTAGEM. AF_12/2015</v>
          </cell>
          <cell r="O10180" t="str">
            <v>KG</v>
          </cell>
          <cell r="P10180" t="str">
            <v>ATRIBUÍDO SÃO PAULO</v>
          </cell>
          <cell r="Q10180">
            <v>43.556399999999996</v>
          </cell>
          <cell r="R10180">
            <v>18.399999999999999</v>
          </cell>
        </row>
        <row r="10181">
          <cell r="M10181">
            <v>94970</v>
          </cell>
          <cell r="N10181" t="str">
            <v>CONCRETO FCK = 20MPA, TRAÇO 1:2,7:3 (EM MASSA SECA DE CIMENTO/ AREIA MÉDIA/ BRITA 1) - PREPARO MECÂNICO COM BETONEIRA 600 L. AF_05/2021</v>
          </cell>
          <cell r="O10181" t="str">
            <v>M3</v>
          </cell>
          <cell r="P10181" t="str">
            <v>ATRIBUÍDO SÃO PAULO</v>
          </cell>
          <cell r="Q10181">
            <v>1.6409</v>
          </cell>
          <cell r="R10181">
            <v>404.3</v>
          </cell>
        </row>
        <row r="10182">
          <cell r="M10182">
            <v>97736</v>
          </cell>
          <cell r="N10182" t="str">
            <v>PEÇA RETANGULAR PRÉ-MOLDADA, VOLUME DE CONCRETO ACIMA DE 100 LITROS, TAXA DE AÇO APROXIMADA DE 30KG/M³. AF_01/2018</v>
          </cell>
          <cell r="O10182" t="str">
            <v>M3</v>
          </cell>
          <cell r="P10182" t="str">
            <v>ATRIBUÍDO SÃO PAULO</v>
          </cell>
          <cell r="Q10182">
            <v>1.1816</v>
          </cell>
          <cell r="R10182">
            <v>1406.02</v>
          </cell>
        </row>
        <row r="10183">
          <cell r="M10183">
            <v>97738</v>
          </cell>
          <cell r="N10183" t="str">
            <v>PEÇA CIRCULAR PRÉ-MOLDADA, VOLUME DE CONCRETO DE 10 A 30 LITROS, TAXA DE FIBRA DE POLIPROPILENO APROXIMADA DE 6 KG/M³. AF_01/2018_P</v>
          </cell>
          <cell r="O10183" t="str">
            <v>M3</v>
          </cell>
          <cell r="P10183" t="str">
            <v>ATRIBUÍDO SÃO PAULO</v>
          </cell>
          <cell r="Q10183">
            <v>2.2100000000000002E-2</v>
          </cell>
          <cell r="R10183">
            <v>3901.66</v>
          </cell>
        </row>
        <row r="10184">
          <cell r="M10184">
            <v>101625</v>
          </cell>
          <cell r="N10184" t="str">
            <v>PREPARO DE FUNDO DE VALA COM LARGURA MAIOR OU IGUAL A 1,5 M E MENOR QUE 2,5 M, COM CAMADA DE AREIA, LANÇAMENTO MECANIZADO. AF_08/2020</v>
          </cell>
          <cell r="O10184" t="str">
            <v>M3</v>
          </cell>
          <cell r="P10184" t="str">
            <v>ATRIBUÍDO SÃO PAULO</v>
          </cell>
          <cell r="Q10184">
            <v>1.7028000000000001</v>
          </cell>
          <cell r="R10184">
            <v>148.47</v>
          </cell>
        </row>
        <row r="10185">
          <cell r="M10185" t="str">
            <v/>
          </cell>
          <cell r="N10185" t="str">
            <v/>
          </cell>
          <cell r="O10185" t="str">
            <v/>
          </cell>
          <cell r="P10185" t="str">
            <v/>
          </cell>
          <cell r="Q10185" t="str">
            <v/>
          </cell>
          <cell r="R10185" t="str">
            <v/>
          </cell>
        </row>
        <row r="10186">
          <cell r="M10186">
            <v>660</v>
          </cell>
          <cell r="N10186" t="str">
            <v>CANALETA DE CONCRETO 19 X 19 X 19 CM (CLASSE C - NBR 6136)</v>
          </cell>
          <cell r="O10186" t="str">
            <v>UN</v>
          </cell>
          <cell r="P10186" t="str">
            <v>COEFICIENTE DE REPRESENTATIVIDADE</v>
          </cell>
          <cell r="Q10186">
            <v>28.35</v>
          </cell>
          <cell r="R10186">
            <v>2.52</v>
          </cell>
        </row>
        <row r="10187">
          <cell r="M10187">
            <v>25067</v>
          </cell>
          <cell r="N10187" t="str">
            <v>BLOCO DE CONCRETO ESTRUTURAL 19 X 19 X 39 CM, FBK 4,5 MPA (NBR 6136)</v>
          </cell>
          <cell r="O10187" t="str">
            <v>UN</v>
          </cell>
          <cell r="P10187" t="str">
            <v>COEFICIENTE DE REPRESENTATIVIDADE</v>
          </cell>
          <cell r="Q10187">
            <v>127.575</v>
          </cell>
          <cell r="R10187">
            <v>4.07</v>
          </cell>
        </row>
        <row r="10188">
          <cell r="M10188">
            <v>87316</v>
          </cell>
          <cell r="N10188" t="str">
            <v>ARGAMASSA TRAÇO 1:4 (EM VOLUME DE CIMENTO E AREIA GROSSA ÚMIDA) PARA CHAPISCO CONVENCIONAL, PREPARO MECÂNICO COM BETONEIRA 400 L. AF_08/2019</v>
          </cell>
          <cell r="O10188" t="str">
            <v>M3</v>
          </cell>
          <cell r="P10188" t="str">
            <v>ATRIBUÍDO SÃO PAULO</v>
          </cell>
          <cell r="Q10188">
            <v>9.2999999999999992E-3</v>
          </cell>
          <cell r="R10188">
            <v>434.57</v>
          </cell>
        </row>
        <row r="10189">
          <cell r="M10189">
            <v>88309</v>
          </cell>
          <cell r="N10189" t="str">
            <v>PEDREIRO COM ENCARGOS COMPLEMENTARES</v>
          </cell>
          <cell r="O10189" t="str">
            <v>H</v>
          </cell>
          <cell r="P10189" t="str">
            <v>COLETADO</v>
          </cell>
          <cell r="Q10189">
            <v>29.865300000000001</v>
          </cell>
          <cell r="R10189">
            <v>19.43</v>
          </cell>
        </row>
        <row r="10190">
          <cell r="M10190">
            <v>88316</v>
          </cell>
          <cell r="N10190" t="str">
            <v>SERVENTE COM ENCARGOS COMPLEMENTARES</v>
          </cell>
          <cell r="O10190" t="str">
            <v>H</v>
          </cell>
          <cell r="P10190" t="str">
            <v>COLETADO</v>
          </cell>
          <cell r="Q10190">
            <v>23.465599999999998</v>
          </cell>
          <cell r="R10190">
            <v>14.25</v>
          </cell>
        </row>
        <row r="10191">
          <cell r="M10191">
            <v>88628</v>
          </cell>
          <cell r="N10191" t="str">
            <v>ARGAMASSA TRAÇO 1:3 (EM VOLUME DE CIMENTO E AREIA MÉDIA ÚMIDA), PREPARO MECÂNICO COM BETONEIRA 400 L. AF_08/2019</v>
          </cell>
          <cell r="O10191" t="str">
            <v>M3</v>
          </cell>
          <cell r="P10191" t="str">
            <v>ATRIBUÍDO SÃO PAULO</v>
          </cell>
          <cell r="Q10191">
            <v>0.77769999999999995</v>
          </cell>
          <cell r="R10191">
            <v>525</v>
          </cell>
        </row>
        <row r="10192">
          <cell r="M10192">
            <v>89993</v>
          </cell>
          <cell r="N10192" t="str">
            <v>GRAUTEAMENTO VERTICAL EM ALVENARIA ESTRUTURAL. AF_01/2015</v>
          </cell>
          <cell r="O10192" t="str">
            <v>M3</v>
          </cell>
          <cell r="P10192" t="str">
            <v>ATRIBUÍDO SÃO PAULO</v>
          </cell>
          <cell r="Q10192">
            <v>5.9799999999999999E-2</v>
          </cell>
          <cell r="R10192">
            <v>737.71</v>
          </cell>
        </row>
        <row r="10193">
          <cell r="M10193">
            <v>89995</v>
          </cell>
          <cell r="N10193" t="str">
            <v>GRAUTEAMENTO DE CINTA SUPERIOR OU DE VERGA EM ALVENARIA ESTRUTURAL. AF_01/2015</v>
          </cell>
          <cell r="O10193" t="str">
            <v>M3</v>
          </cell>
          <cell r="P10193" t="str">
            <v>ATRIBUÍDO SÃO PAULO</v>
          </cell>
          <cell r="Q10193">
            <v>8.3099999999999993E-2</v>
          </cell>
          <cell r="R10193">
            <v>712.29</v>
          </cell>
        </row>
        <row r="10194">
          <cell r="M10194">
            <v>89996</v>
          </cell>
          <cell r="N10194" t="str">
            <v>ARMAÇÃO VERTICAL DE ALVENARIA ESTRUTURAL; DIÂMETRO DE 10,0 MM. AF_01/2015</v>
          </cell>
          <cell r="O10194" t="str">
            <v>KG</v>
          </cell>
          <cell r="P10194" t="str">
            <v>COEFICIENTE DE REPRESENTATIVIDADE</v>
          </cell>
          <cell r="Q10194">
            <v>1.9743999999999999</v>
          </cell>
          <cell r="R10194">
            <v>13.05</v>
          </cell>
        </row>
        <row r="10195">
          <cell r="M10195">
            <v>89998</v>
          </cell>
          <cell r="N10195" t="str">
            <v>ARMAÇÃO DE CINTA DE ALVENARIA ESTRUTURAL; DIÂMETRO DE 10,0 MM. AF_01/2015</v>
          </cell>
          <cell r="O10195" t="str">
            <v>KG</v>
          </cell>
          <cell r="P10195" t="str">
            <v>COEFICIENTE DE REPRESENTATIVIDADE</v>
          </cell>
          <cell r="Q10195">
            <v>3.3317999999999999</v>
          </cell>
          <cell r="R10195">
            <v>12.65</v>
          </cell>
        </row>
        <row r="10196">
          <cell r="M10196" t="str">
            <v/>
          </cell>
          <cell r="N10196" t="str">
            <v/>
          </cell>
          <cell r="O10196" t="str">
            <v/>
          </cell>
          <cell r="P10196" t="str">
            <v/>
          </cell>
          <cell r="Q10196" t="str">
            <v/>
          </cell>
          <cell r="R10196" t="str">
            <v/>
          </cell>
        </row>
        <row r="10197">
          <cell r="M10197">
            <v>660</v>
          </cell>
          <cell r="N10197" t="str">
            <v>CANALETA DE CONCRETO 19 X 19 X 19 CM (CLASSE C - NBR 6136)</v>
          </cell>
          <cell r="O10197" t="str">
            <v>UN</v>
          </cell>
          <cell r="P10197" t="str">
            <v>COEFICIENTE DE REPRESENTATIVIDADE</v>
          </cell>
          <cell r="Q10197">
            <v>61.95</v>
          </cell>
          <cell r="R10197">
            <v>2.52</v>
          </cell>
        </row>
        <row r="10198">
          <cell r="M10198">
            <v>2692</v>
          </cell>
          <cell r="N10198" t="str">
            <v>DESMOLDANTE PROTETOR PARA FORMAS DE MADEIRA, DE BASE OLEOSA EMULSIONADA EM AGUA</v>
          </cell>
          <cell r="O10198" t="str">
            <v>L</v>
          </cell>
          <cell r="P10198" t="str">
            <v>COEFICIENTE DE REPRESENTATIVIDADE</v>
          </cell>
          <cell r="Q10198">
            <v>3.2099999999999997E-2</v>
          </cell>
          <cell r="R10198">
            <v>6.99</v>
          </cell>
        </row>
        <row r="10199">
          <cell r="M10199">
            <v>4491</v>
          </cell>
          <cell r="N10199" t="str">
            <v>PONTALETE *7,5 X 7,5* CM EM PINUS, MISTA OU EQUIVALENTE DA REGIAO - BRUTA</v>
          </cell>
          <cell r="O10199" t="str">
            <v>M</v>
          </cell>
          <cell r="P10199" t="str">
            <v>COEFICIENTE DE REPRESENTATIVIDADE</v>
          </cell>
          <cell r="Q10199">
            <v>0.69930000000000003</v>
          </cell>
          <cell r="R10199">
            <v>8.25</v>
          </cell>
        </row>
        <row r="10200">
          <cell r="M10200">
            <v>4517</v>
          </cell>
          <cell r="N10200" t="str">
            <v>SARRAFO *2,5 X 7,5* CM EM PINUS, MISTA OU EQUIVALENTE DA REGIAO - BRUTA</v>
          </cell>
          <cell r="O10200" t="str">
            <v>M</v>
          </cell>
          <cell r="P10200" t="str">
            <v>COEFICIENTE DE REPRESENTATIVIDADE</v>
          </cell>
          <cell r="Q10200">
            <v>0.83160000000000001</v>
          </cell>
          <cell r="R10200">
            <v>2.89</v>
          </cell>
        </row>
        <row r="10201">
          <cell r="M10201">
            <v>5069</v>
          </cell>
          <cell r="N10201" t="str">
            <v>PREGO DE ACO POLIDO COM CABECA 17 X 27 (2 1/2 X 11)</v>
          </cell>
          <cell r="O10201" t="str">
            <v>KG</v>
          </cell>
          <cell r="P10201" t="str">
            <v>COEFICIENTE DE REPRESENTATIVIDADE</v>
          </cell>
          <cell r="Q10201">
            <v>7.3700000000000002E-2</v>
          </cell>
          <cell r="R10201">
            <v>14.51</v>
          </cell>
        </row>
        <row r="10202">
          <cell r="M10202">
            <v>6193</v>
          </cell>
          <cell r="N10202" t="str">
            <v>TABUA  NAO  APARELHADA  *2,5 X 20* CM, EM MACARANDUBA, ANGELIM OU EQUIVALENTE DA REGIAO - BRUTA</v>
          </cell>
          <cell r="O10202" t="str">
            <v>M</v>
          </cell>
          <cell r="P10202" t="str">
            <v>COEFICIENTE DE REPRESENTATIVIDADE</v>
          </cell>
          <cell r="Q10202">
            <v>2.6082000000000001</v>
          </cell>
          <cell r="R10202">
            <v>11.3</v>
          </cell>
        </row>
        <row r="10203">
          <cell r="M10203">
            <v>25067</v>
          </cell>
          <cell r="N10203" t="str">
            <v>BLOCO DE CONCRETO ESTRUTURAL 19 X 19 X 39 CM, FBK 4,5 MPA (NBR 6136)</v>
          </cell>
          <cell r="O10203" t="str">
            <v>UN</v>
          </cell>
          <cell r="P10203" t="str">
            <v>COEFICIENTE DE REPRESENTATIVIDADE</v>
          </cell>
          <cell r="Q10203">
            <v>242.98480000000001</v>
          </cell>
          <cell r="R10203">
            <v>4.07</v>
          </cell>
        </row>
        <row r="10204">
          <cell r="M10204">
            <v>87316</v>
          </cell>
          <cell r="N10204" t="str">
            <v>ARGAMASSA TRAÇO 1:4 (EM VOLUME DE CIMENTO E AREIA GROSSA ÚMIDA) PARA CHAPISCO CONVENCIONAL, PREPARO MECÂNICO COM BETONEIRA 400 L. AF_08/2019</v>
          </cell>
          <cell r="O10204" t="str">
            <v>M3</v>
          </cell>
          <cell r="P10204" t="str">
            <v>ATRIBUÍDO SÃO PAULO</v>
          </cell>
          <cell r="Q10204">
            <v>9.4000000000000004E-3</v>
          </cell>
          <cell r="R10204">
            <v>434.57</v>
          </cell>
        </row>
        <row r="10205">
          <cell r="M10205">
            <v>88309</v>
          </cell>
          <cell r="N10205" t="str">
            <v>PEDREIRO COM ENCARGOS COMPLEMENTARES</v>
          </cell>
          <cell r="O10205" t="str">
            <v>H</v>
          </cell>
          <cell r="P10205" t="str">
            <v>COLETADO</v>
          </cell>
          <cell r="Q10205">
            <v>43.101999999999997</v>
          </cell>
          <cell r="R10205">
            <v>19.43</v>
          </cell>
        </row>
        <row r="10206">
          <cell r="M10206">
            <v>88316</v>
          </cell>
          <cell r="N10206" t="str">
            <v>SERVENTE COM ENCARGOS COMPLEMENTARES</v>
          </cell>
          <cell r="O10206" t="str">
            <v>H</v>
          </cell>
          <cell r="P10206" t="str">
            <v>COLETADO</v>
          </cell>
          <cell r="Q10206">
            <v>33.8658</v>
          </cell>
          <cell r="R10206">
            <v>14.25</v>
          </cell>
        </row>
        <row r="10207">
          <cell r="M10207">
            <v>88628</v>
          </cell>
          <cell r="N10207" t="str">
            <v>ARGAMASSA TRAÇO 1:3 (EM VOLUME DE CIMENTO E AREIA MÉDIA ÚMIDA), PREPARO MECÂNICO COM BETONEIRA 400 L. AF_08/2019</v>
          </cell>
          <cell r="O10207" t="str">
            <v>M3</v>
          </cell>
          <cell r="P10207" t="str">
            <v>ATRIBUÍDO SÃO PAULO</v>
          </cell>
          <cell r="Q10207">
            <v>1.4440999999999999</v>
          </cell>
          <cell r="R10207">
            <v>525</v>
          </cell>
        </row>
        <row r="10208">
          <cell r="M10208">
            <v>88907</v>
          </cell>
          <cell r="N10208" t="str">
            <v>ESCAVADEIRA HIDRÁULICA SOBRE ESTEIRAS, CAÇAMBA 1,20 M3, PESO OPERACIONAL 21 T, POTÊNCIA BRUTA 155 HP - CHP DIURNO. AF_06/2014</v>
          </cell>
          <cell r="O10208" t="str">
            <v>CHP</v>
          </cell>
          <cell r="P10208" t="str">
            <v>ATRIBUÍDO SÃO PAULO</v>
          </cell>
          <cell r="Q10208">
            <v>0.39760000000000001</v>
          </cell>
          <cell r="R10208">
            <v>175.84</v>
          </cell>
        </row>
        <row r="10209">
          <cell r="M10209">
            <v>88908</v>
          </cell>
          <cell r="N10209" t="str">
            <v>ESCAVADEIRA HIDRÁULICA SOBRE ESTEIRAS, CAÇAMBA 1,20 M3, PESO OPERACIONAL 21 T, POTÊNCIA BRUTA 155 HP - CHI DIURNO. AF_06/2014</v>
          </cell>
          <cell r="O10209" t="str">
            <v>CHI</v>
          </cell>
          <cell r="P10209" t="str">
            <v>ATRIBUÍDO SÃO PAULO</v>
          </cell>
          <cell r="Q10209">
            <v>0.81020000000000003</v>
          </cell>
          <cell r="R10209">
            <v>61.79</v>
          </cell>
        </row>
        <row r="10210">
          <cell r="M10210">
            <v>89993</v>
          </cell>
          <cell r="N10210" t="str">
            <v>GRAUTEAMENTO VERTICAL EM ALVENARIA ESTRUTURAL. AF_01/2015</v>
          </cell>
          <cell r="O10210" t="str">
            <v>M3</v>
          </cell>
          <cell r="P10210" t="str">
            <v>ATRIBUÍDO SÃO PAULO</v>
          </cell>
          <cell r="Q10210">
            <v>5.9799999999999999E-2</v>
          </cell>
          <cell r="R10210">
            <v>737.71</v>
          </cell>
        </row>
        <row r="10211">
          <cell r="M10211">
            <v>89995</v>
          </cell>
          <cell r="N10211" t="str">
            <v>GRAUTEAMENTO DE CINTA SUPERIOR OU DE VERGA EM ALVENARIA ESTRUTURAL. AF_01/2015</v>
          </cell>
          <cell r="O10211" t="str">
            <v>M3</v>
          </cell>
          <cell r="P10211" t="str">
            <v>ATRIBUÍDO SÃO PAULO</v>
          </cell>
          <cell r="Q10211">
            <v>0.18149999999999999</v>
          </cell>
          <cell r="R10211">
            <v>712.29</v>
          </cell>
        </row>
        <row r="10212">
          <cell r="M10212">
            <v>89996</v>
          </cell>
          <cell r="N10212" t="str">
            <v>ARMAÇÃO VERTICAL DE ALVENARIA ESTRUTURAL; DIÂMETRO DE 10,0 MM. AF_01/2015</v>
          </cell>
          <cell r="O10212" t="str">
            <v>KG</v>
          </cell>
          <cell r="P10212" t="str">
            <v>COEFICIENTE DE REPRESENTATIVIDADE</v>
          </cell>
          <cell r="Q10212">
            <v>1.9743999999999999</v>
          </cell>
          <cell r="R10212">
            <v>13.05</v>
          </cell>
        </row>
        <row r="10213">
          <cell r="M10213">
            <v>89998</v>
          </cell>
          <cell r="N10213" t="str">
            <v>ARMAÇÃO DE CINTA DE ALVENARIA ESTRUTURAL; DIÂMETRO DE 10,0 MM. AF_01/2015</v>
          </cell>
          <cell r="O10213" t="str">
            <v>KG</v>
          </cell>
          <cell r="P10213" t="str">
            <v>COEFICIENTE DE REPRESENTATIVIDADE</v>
          </cell>
          <cell r="Q10213">
            <v>7.2805999999999997</v>
          </cell>
          <cell r="R10213">
            <v>12.65</v>
          </cell>
        </row>
        <row r="10214">
          <cell r="M10214">
            <v>92783</v>
          </cell>
          <cell r="N10214" t="str">
            <v>ARMAÇÃO DE LAJE DE UMA ESTRUTURA CONVENCIONAL DE CONCRETO ARMADO EM UMA EDIFICAÇÃO TÉRREA OU SOBRADO UTILIZANDO AÇO CA-60 DE 4,2 MM - MONTAGEM. AF_12/2015</v>
          </cell>
          <cell r="O10214" t="str">
            <v>KG</v>
          </cell>
          <cell r="P10214" t="str">
            <v>ATRIBUÍDO SÃO PAULO</v>
          </cell>
          <cell r="Q10214">
            <v>49.442399999999999</v>
          </cell>
          <cell r="R10214">
            <v>18.399999999999999</v>
          </cell>
        </row>
        <row r="10215">
          <cell r="M10215">
            <v>94970</v>
          </cell>
          <cell r="N10215" t="str">
            <v>CONCRETO FCK = 20MPA, TRAÇO 1:2,7:3 (EM MASSA SECA DE CIMENTO/ AREIA MÉDIA/ BRITA 1) - PREPARO MECÂNICO COM BETONEIRA 600 L. AF_05/2021</v>
          </cell>
          <cell r="O10215" t="str">
            <v>M3</v>
          </cell>
          <cell r="P10215" t="str">
            <v>ATRIBUÍDO SÃO PAULO</v>
          </cell>
          <cell r="Q10215">
            <v>1.8626</v>
          </cell>
          <cell r="R10215">
            <v>404.3</v>
          </cell>
        </row>
        <row r="10216">
          <cell r="M10216">
            <v>97736</v>
          </cell>
          <cell r="N10216" t="str">
            <v>PEÇA RETANGULAR PRÉ-MOLDADA, VOLUME DE CONCRETO ACIMA DE 100 LITROS, TAXA DE AÇO APROXIMADA DE 30KG/M³. AF_01/2018</v>
          </cell>
          <cell r="O10216" t="str">
            <v>M3</v>
          </cell>
          <cell r="P10216" t="str">
            <v>ATRIBUÍDO SÃO PAULO</v>
          </cell>
          <cell r="Q10216">
            <v>1.3615999999999999</v>
          </cell>
          <cell r="R10216">
            <v>1406.02</v>
          </cell>
        </row>
        <row r="10217">
          <cell r="M10217">
            <v>97738</v>
          </cell>
          <cell r="N10217" t="str">
            <v>PEÇA CIRCULAR PRÉ-MOLDADA, VOLUME DE CONCRETO DE 10 A 30 LITROS, TAXA DE FIBRA DE POLIPROPILENO APROXIMADA DE 6 KG/M³. AF_01/2018_P</v>
          </cell>
          <cell r="O10217" t="str">
            <v>M3</v>
          </cell>
          <cell r="P10217" t="str">
            <v>ATRIBUÍDO SÃO PAULO</v>
          </cell>
          <cell r="Q10217">
            <v>2.2100000000000002E-2</v>
          </cell>
          <cell r="R10217">
            <v>3901.66</v>
          </cell>
        </row>
        <row r="10218">
          <cell r="M10218">
            <v>101625</v>
          </cell>
          <cell r="N10218" t="str">
            <v>PREPARO DE FUNDO DE VALA COM LARGURA MAIOR OU IGUAL A 1,5 M E MENOR QUE 2,5 M, COM CAMADA DE AREIA, LANÇAMENTO MECANIZADO. AF_08/2020</v>
          </cell>
          <cell r="O10218" t="str">
            <v>M3</v>
          </cell>
          <cell r="P10218" t="str">
            <v>ATRIBUÍDO SÃO PAULO</v>
          </cell>
          <cell r="Q10218">
            <v>1.9008</v>
          </cell>
          <cell r="R10218">
            <v>148.47</v>
          </cell>
        </row>
        <row r="10219">
          <cell r="M10219" t="str">
            <v/>
          </cell>
          <cell r="N10219" t="str">
            <v/>
          </cell>
          <cell r="O10219" t="str">
            <v/>
          </cell>
          <cell r="P10219" t="str">
            <v/>
          </cell>
          <cell r="Q10219" t="str">
            <v/>
          </cell>
          <cell r="R10219" t="str">
            <v/>
          </cell>
        </row>
        <row r="10220">
          <cell r="M10220">
            <v>660</v>
          </cell>
          <cell r="N10220" t="str">
            <v>CANALETA DE CONCRETO 19 X 19 X 19 CM (CLASSE C - NBR 6136)</v>
          </cell>
          <cell r="O10220" t="str">
            <v>UN</v>
          </cell>
          <cell r="P10220" t="str">
            <v>COEFICIENTE DE REPRESENTATIVIDADE</v>
          </cell>
          <cell r="Q10220">
            <v>30.975000000000001</v>
          </cell>
          <cell r="R10220">
            <v>2.52</v>
          </cell>
        </row>
        <row r="10221">
          <cell r="M10221">
            <v>25067</v>
          </cell>
          <cell r="N10221" t="str">
            <v>BLOCO DE CONCRETO ESTRUTURAL 19 X 19 X 39 CM, FBK 4,5 MPA (NBR 6136)</v>
          </cell>
          <cell r="O10221" t="str">
            <v>UN</v>
          </cell>
          <cell r="P10221" t="str">
            <v>COEFICIENTE DE REPRESENTATIVIDADE</v>
          </cell>
          <cell r="Q10221">
            <v>139.38749999999999</v>
          </cell>
          <cell r="R10221">
            <v>4.07</v>
          </cell>
        </row>
        <row r="10222">
          <cell r="M10222">
            <v>87316</v>
          </cell>
          <cell r="N10222" t="str">
            <v>ARGAMASSA TRAÇO 1:4 (EM VOLUME DE CIMENTO E AREIA GROSSA ÚMIDA) PARA CHAPISCO CONVENCIONAL, PREPARO MECÂNICO COM BETONEIRA 400 L. AF_08/2019</v>
          </cell>
          <cell r="O10222" t="str">
            <v>M3</v>
          </cell>
          <cell r="P10222" t="str">
            <v>ATRIBUÍDO SÃO PAULO</v>
          </cell>
          <cell r="Q10222">
            <v>1.01E-2</v>
          </cell>
          <cell r="R10222">
            <v>434.57</v>
          </cell>
        </row>
        <row r="10223">
          <cell r="M10223">
            <v>88309</v>
          </cell>
          <cell r="N10223" t="str">
            <v>PEDREIRO COM ENCARGOS COMPLEMENTARES</v>
          </cell>
          <cell r="O10223" t="str">
            <v>H</v>
          </cell>
          <cell r="P10223" t="str">
            <v>COLETADO</v>
          </cell>
          <cell r="Q10223">
            <v>32.612400000000001</v>
          </cell>
          <cell r="R10223">
            <v>19.43</v>
          </cell>
        </row>
        <row r="10224">
          <cell r="M10224">
            <v>88316</v>
          </cell>
          <cell r="N10224" t="str">
            <v>SERVENTE COM ENCARGOS COMPLEMENTARES</v>
          </cell>
          <cell r="O10224" t="str">
            <v>H</v>
          </cell>
          <cell r="P10224" t="str">
            <v>COLETADO</v>
          </cell>
          <cell r="Q10224">
            <v>25.624099999999999</v>
          </cell>
          <cell r="R10224">
            <v>14.25</v>
          </cell>
        </row>
        <row r="10225">
          <cell r="M10225">
            <v>88628</v>
          </cell>
          <cell r="N10225" t="str">
            <v>ARGAMASSA TRAÇO 1:3 (EM VOLUME DE CIMENTO E AREIA MÉDIA ÚMIDA), PREPARO MECÂNICO COM BETONEIRA 400 L. AF_08/2019</v>
          </cell>
          <cell r="O10225" t="str">
            <v>M3</v>
          </cell>
          <cell r="P10225" t="str">
            <v>ATRIBUÍDO SÃO PAULO</v>
          </cell>
          <cell r="Q10225">
            <v>0.84770000000000001</v>
          </cell>
          <cell r="R10225">
            <v>525</v>
          </cell>
        </row>
        <row r="10226">
          <cell r="M10226">
            <v>89993</v>
          </cell>
          <cell r="N10226" t="str">
            <v>GRAUTEAMENTO VERTICAL EM ALVENARIA ESTRUTURAL. AF_01/2015</v>
          </cell>
          <cell r="O10226" t="str">
            <v>M3</v>
          </cell>
          <cell r="P10226" t="str">
            <v>ATRIBUÍDO SÃO PAULO</v>
          </cell>
          <cell r="Q10226">
            <v>5.9799999999999999E-2</v>
          </cell>
          <cell r="R10226">
            <v>737.71</v>
          </cell>
        </row>
        <row r="10227">
          <cell r="M10227">
            <v>89995</v>
          </cell>
          <cell r="N10227" t="str">
            <v>GRAUTEAMENTO DE CINTA SUPERIOR OU DE VERGA EM ALVENARIA ESTRUTURAL. AF_01/2015</v>
          </cell>
          <cell r="O10227" t="str">
            <v>M3</v>
          </cell>
          <cell r="P10227" t="str">
            <v>ATRIBUÍDO SÃO PAULO</v>
          </cell>
          <cell r="Q10227">
            <v>9.0800000000000006E-2</v>
          </cell>
          <cell r="R10227">
            <v>712.29</v>
          </cell>
        </row>
        <row r="10228">
          <cell r="M10228">
            <v>89996</v>
          </cell>
          <cell r="N10228" t="str">
            <v>ARMAÇÃO VERTICAL DE ALVENARIA ESTRUTURAL; DIÂMETRO DE 10,0 MM. AF_01/2015</v>
          </cell>
          <cell r="O10228" t="str">
            <v>KG</v>
          </cell>
          <cell r="P10228" t="str">
            <v>COEFICIENTE DE REPRESENTATIVIDADE</v>
          </cell>
          <cell r="Q10228">
            <v>1.9743999999999999</v>
          </cell>
          <cell r="R10228">
            <v>13.05</v>
          </cell>
        </row>
        <row r="10229">
          <cell r="M10229">
            <v>89998</v>
          </cell>
          <cell r="N10229" t="str">
            <v>ARMAÇÃO DE CINTA DE ALVENARIA ESTRUTURAL; DIÂMETRO DE 10,0 MM. AF_01/2015</v>
          </cell>
          <cell r="O10229" t="str">
            <v>KG</v>
          </cell>
          <cell r="P10229" t="str">
            <v>COEFICIENTE DE REPRESENTATIVIDADE</v>
          </cell>
          <cell r="Q10229">
            <v>3.6402999999999999</v>
          </cell>
          <cell r="R10229">
            <v>12.65</v>
          </cell>
        </row>
        <row r="10230">
          <cell r="M10230" t="str">
            <v/>
          </cell>
          <cell r="N10230" t="str">
            <v/>
          </cell>
          <cell r="O10230" t="str">
            <v/>
          </cell>
          <cell r="P10230" t="str">
            <v/>
          </cell>
          <cell r="Q10230" t="str">
            <v/>
          </cell>
          <cell r="R10230" t="str">
            <v/>
          </cell>
        </row>
        <row r="10231">
          <cell r="M10231">
            <v>660</v>
          </cell>
          <cell r="N10231" t="str">
            <v>CANALETA DE CONCRETO 19 X 19 X 19 CM (CLASSE C - NBR 6136)</v>
          </cell>
          <cell r="O10231" t="str">
            <v>UN</v>
          </cell>
          <cell r="P10231" t="str">
            <v>COEFICIENTE DE REPRESENTATIVIDADE</v>
          </cell>
          <cell r="Q10231">
            <v>67.2</v>
          </cell>
          <cell r="R10231">
            <v>2.52</v>
          </cell>
        </row>
        <row r="10232">
          <cell r="M10232">
            <v>2692</v>
          </cell>
          <cell r="N10232" t="str">
            <v>DESMOLDANTE PROTETOR PARA FORMAS DE MADEIRA, DE BASE OLEOSA EMULSIONADA EM AGUA</v>
          </cell>
          <cell r="O10232" t="str">
            <v>L</v>
          </cell>
          <cell r="P10232" t="str">
            <v>COEFICIENTE DE REPRESENTATIVIDADE</v>
          </cell>
          <cell r="Q10232">
            <v>3.4700000000000002E-2</v>
          </cell>
          <cell r="R10232">
            <v>6.99</v>
          </cell>
        </row>
        <row r="10233">
          <cell r="M10233">
            <v>4491</v>
          </cell>
          <cell r="N10233" t="str">
            <v>PONTALETE *7,5 X 7,5* CM EM PINUS, MISTA OU EQUIVALENTE DA REGIAO - BRUTA</v>
          </cell>
          <cell r="O10233" t="str">
            <v>M</v>
          </cell>
          <cell r="P10233" t="str">
            <v>COEFICIENTE DE REPRESENTATIVIDADE</v>
          </cell>
          <cell r="Q10233">
            <v>0.75480000000000003</v>
          </cell>
          <cell r="R10233">
            <v>8.25</v>
          </cell>
        </row>
        <row r="10234">
          <cell r="M10234">
            <v>4517</v>
          </cell>
          <cell r="N10234" t="str">
            <v>SARRAFO *2,5 X 7,5* CM EM PINUS, MISTA OU EQUIVALENTE DA REGIAO - BRUTA</v>
          </cell>
          <cell r="O10234" t="str">
            <v>M</v>
          </cell>
          <cell r="P10234" t="str">
            <v>COEFICIENTE DE REPRESENTATIVIDADE</v>
          </cell>
          <cell r="Q10234">
            <v>0.89759999999999995</v>
          </cell>
          <cell r="R10234">
            <v>2.89</v>
          </cell>
        </row>
        <row r="10235">
          <cell r="M10235">
            <v>5069</v>
          </cell>
          <cell r="N10235" t="str">
            <v>PREGO DE ACO POLIDO COM CABECA 17 X 27 (2 1/2 X 11)</v>
          </cell>
          <cell r="O10235" t="str">
            <v>KG</v>
          </cell>
          <cell r="P10235" t="str">
            <v>COEFICIENTE DE REPRESENTATIVIDADE</v>
          </cell>
          <cell r="Q10235">
            <v>7.9600000000000004E-2</v>
          </cell>
          <cell r="R10235">
            <v>14.51</v>
          </cell>
        </row>
        <row r="10236">
          <cell r="M10236">
            <v>6193</v>
          </cell>
          <cell r="N10236" t="str">
            <v>TABUA  NAO  APARELHADA  *2,5 X 20* CM, EM MACARANDUBA, ANGELIM OU EQUIVALENTE DA REGIAO - BRUTA</v>
          </cell>
          <cell r="O10236" t="str">
            <v>M</v>
          </cell>
          <cell r="P10236" t="str">
            <v>COEFICIENTE DE REPRESENTATIVIDADE</v>
          </cell>
          <cell r="Q10236">
            <v>2.8151999999999999</v>
          </cell>
          <cell r="R10236">
            <v>11.3</v>
          </cell>
        </row>
        <row r="10237">
          <cell r="M10237">
            <v>25067</v>
          </cell>
          <cell r="N10237" t="str">
            <v>BLOCO DE CONCRETO ESTRUTURAL 19 X 19 X 39 CM, FBK 4,5 MPA (NBR 6136)</v>
          </cell>
          <cell r="O10237" t="str">
            <v>UN</v>
          </cell>
          <cell r="P10237" t="str">
            <v>COEFICIENTE DE REPRESENTATIVIDADE</v>
          </cell>
          <cell r="Q10237">
            <v>273.69</v>
          </cell>
          <cell r="R10237">
            <v>4.07</v>
          </cell>
        </row>
        <row r="10238">
          <cell r="M10238">
            <v>87316</v>
          </cell>
          <cell r="N10238" t="str">
            <v>ARGAMASSA TRAÇO 1:4 (EM VOLUME DE CIMENTO E AREIA GROSSA ÚMIDA) PARA CHAPISCO CONVENCIONAL, PREPARO MECÂNICO COM BETONEIRA 400 L. AF_08/2019</v>
          </cell>
          <cell r="O10238" t="str">
            <v>M3</v>
          </cell>
          <cell r="P10238" t="str">
            <v>ATRIBUÍDO SÃO PAULO</v>
          </cell>
          <cell r="Q10238">
            <v>1.03E-2</v>
          </cell>
          <cell r="R10238">
            <v>434.57</v>
          </cell>
        </row>
        <row r="10239">
          <cell r="M10239">
            <v>88309</v>
          </cell>
          <cell r="N10239" t="str">
            <v>PEDREIRO COM ENCARGOS COMPLEMENTARES</v>
          </cell>
          <cell r="O10239" t="str">
            <v>H</v>
          </cell>
          <cell r="P10239" t="str">
            <v>COLETADO</v>
          </cell>
          <cell r="Q10239">
            <v>47.503399999999999</v>
          </cell>
          <cell r="R10239">
            <v>19.43</v>
          </cell>
        </row>
        <row r="10240">
          <cell r="M10240">
            <v>88316</v>
          </cell>
          <cell r="N10240" t="str">
            <v>SERVENTE COM ENCARGOS COMPLEMENTARES</v>
          </cell>
          <cell r="O10240" t="str">
            <v>H</v>
          </cell>
          <cell r="P10240" t="str">
            <v>COLETADO</v>
          </cell>
          <cell r="Q10240">
            <v>37.324100000000001</v>
          </cell>
          <cell r="R10240">
            <v>14.25</v>
          </cell>
        </row>
        <row r="10241">
          <cell r="M10241">
            <v>88628</v>
          </cell>
          <cell r="N10241" t="str">
            <v>ARGAMASSA TRAÇO 1:3 (EM VOLUME DE CIMENTO E AREIA MÉDIA ÚMIDA), PREPARO MECÂNICO COM BETONEIRA 400 L. AF_08/2019</v>
          </cell>
          <cell r="O10241" t="str">
            <v>M3</v>
          </cell>
          <cell r="P10241" t="str">
            <v>ATRIBUÍDO SÃO PAULO</v>
          </cell>
          <cell r="Q10241">
            <v>1.6094999999999999</v>
          </cell>
          <cell r="R10241">
            <v>525</v>
          </cell>
        </row>
        <row r="10242">
          <cell r="M10242">
            <v>88907</v>
          </cell>
          <cell r="N10242" t="str">
            <v>ESCAVADEIRA HIDRÁULICA SOBRE ESTEIRAS, CAÇAMBA 1,20 M3, PESO OPERACIONAL 21 T, POTÊNCIA BRUTA 155 HP - CHP DIURNO. AF_06/2014</v>
          </cell>
          <cell r="O10242" t="str">
            <v>CHP</v>
          </cell>
          <cell r="P10242" t="str">
            <v>ATRIBUÍDO SÃO PAULO</v>
          </cell>
          <cell r="Q10242">
            <v>0.44169999999999998</v>
          </cell>
          <cell r="R10242">
            <v>175.84</v>
          </cell>
        </row>
        <row r="10243">
          <cell r="M10243">
            <v>88908</v>
          </cell>
          <cell r="N10243" t="str">
            <v>ESCAVADEIRA HIDRÁULICA SOBRE ESTEIRAS, CAÇAMBA 1,20 M3, PESO OPERACIONAL 21 T, POTÊNCIA BRUTA 155 HP - CHI DIURNO. AF_06/2014</v>
          </cell>
          <cell r="O10243" t="str">
            <v>CHI</v>
          </cell>
          <cell r="P10243" t="str">
            <v>ATRIBUÍDO SÃO PAULO</v>
          </cell>
          <cell r="Q10243">
            <v>0.90029999999999999</v>
          </cell>
          <cell r="R10243">
            <v>61.79</v>
          </cell>
        </row>
        <row r="10244">
          <cell r="M10244">
            <v>89993</v>
          </cell>
          <cell r="N10244" t="str">
            <v>GRAUTEAMENTO VERTICAL EM ALVENARIA ESTRUTURAL. AF_01/2015</v>
          </cell>
          <cell r="O10244" t="str">
            <v>M3</v>
          </cell>
          <cell r="P10244" t="str">
            <v>ATRIBUÍDO SÃO PAULO</v>
          </cell>
          <cell r="Q10244">
            <v>5.9799999999999999E-2</v>
          </cell>
          <cell r="R10244">
            <v>737.71</v>
          </cell>
        </row>
        <row r="10245">
          <cell r="M10245">
            <v>89995</v>
          </cell>
          <cell r="N10245" t="str">
            <v>GRAUTEAMENTO DE CINTA SUPERIOR OU DE VERGA EM ALVENARIA ESTRUTURAL. AF_01/2015</v>
          </cell>
          <cell r="O10245" t="str">
            <v>M3</v>
          </cell>
          <cell r="P10245" t="str">
            <v>ATRIBUÍDO SÃO PAULO</v>
          </cell>
          <cell r="Q10245">
            <v>0.19689999999999999</v>
          </cell>
          <cell r="R10245">
            <v>712.29</v>
          </cell>
        </row>
        <row r="10246">
          <cell r="M10246">
            <v>89996</v>
          </cell>
          <cell r="N10246" t="str">
            <v>ARMAÇÃO VERTICAL DE ALVENARIA ESTRUTURAL; DIÂMETRO DE 10,0 MM. AF_01/2015</v>
          </cell>
          <cell r="O10246" t="str">
            <v>KG</v>
          </cell>
          <cell r="P10246" t="str">
            <v>COEFICIENTE DE REPRESENTATIVIDADE</v>
          </cell>
          <cell r="Q10246">
            <v>1.9743999999999999</v>
          </cell>
          <cell r="R10246">
            <v>13.05</v>
          </cell>
        </row>
        <row r="10247">
          <cell r="M10247">
            <v>89998</v>
          </cell>
          <cell r="N10247" t="str">
            <v>ARMAÇÃO DE CINTA DE ALVENARIA ESTRUTURAL; DIÂMETRO DE 10,0 MM. AF_01/2015</v>
          </cell>
          <cell r="O10247" t="str">
            <v>KG</v>
          </cell>
          <cell r="P10247" t="str">
            <v>COEFICIENTE DE REPRESENTATIVIDADE</v>
          </cell>
          <cell r="Q10247">
            <v>7.8975999999999997</v>
          </cell>
          <cell r="R10247">
            <v>12.65</v>
          </cell>
        </row>
        <row r="10248">
          <cell r="M10248">
            <v>92783</v>
          </cell>
          <cell r="N10248" t="str">
            <v>ARMAÇÃO DE LAJE DE UMA ESTRUTURA CONVENCIONAL DE CONCRETO ARMADO EM UMA EDIFICAÇÃO TÉRREA OU SOBRADO UTILIZANDO AÇO CA-60 DE 4,2 MM - MONTAGEM. AF_12/2015</v>
          </cell>
          <cell r="O10248" t="str">
            <v>KG</v>
          </cell>
          <cell r="P10248" t="str">
            <v>ATRIBUÍDO SÃO PAULO</v>
          </cell>
          <cell r="Q10248">
            <v>55.328400000000002</v>
          </cell>
          <cell r="R10248">
            <v>18.399999999999999</v>
          </cell>
        </row>
        <row r="10249">
          <cell r="M10249">
            <v>94970</v>
          </cell>
          <cell r="N10249" t="str">
            <v>CONCRETO FCK = 20MPA, TRAÇO 1:2,7:3 (EM MASSA SECA DE CIMENTO/ AREIA MÉDIA/ BRITA 1) - PREPARO MECÂNICO COM BETONEIRA 600 L. AF_05/2021</v>
          </cell>
          <cell r="O10249" t="str">
            <v>M3</v>
          </cell>
          <cell r="P10249" t="str">
            <v>ATRIBUÍDO SÃO PAULO</v>
          </cell>
          <cell r="Q10249">
            <v>2.0842999999999998</v>
          </cell>
          <cell r="R10249">
            <v>404.3</v>
          </cell>
        </row>
        <row r="10250">
          <cell r="M10250">
            <v>97736</v>
          </cell>
          <cell r="N10250" t="str">
            <v>PEÇA RETANGULAR PRÉ-MOLDADA, VOLUME DE CONCRETO ACIMA DE 100 LITROS, TAXA DE AÇO APROXIMADA DE 30KG/M³. AF_01/2018</v>
          </cell>
          <cell r="O10250" t="str">
            <v>M3</v>
          </cell>
          <cell r="P10250" t="str">
            <v>ATRIBUÍDO SÃO PAULO</v>
          </cell>
          <cell r="Q10250">
            <v>1.5416000000000001</v>
          </cell>
          <cell r="R10250">
            <v>1406.02</v>
          </cell>
        </row>
        <row r="10251">
          <cell r="M10251">
            <v>97738</v>
          </cell>
          <cell r="N10251" t="str">
            <v>PEÇA CIRCULAR PRÉ-MOLDADA, VOLUME DE CONCRETO DE 10 A 30 LITROS, TAXA DE FIBRA DE POLIPROPILENO APROXIMADA DE 6 KG/M³. AF_01/2018_P</v>
          </cell>
          <cell r="O10251" t="str">
            <v>M3</v>
          </cell>
          <cell r="P10251" t="str">
            <v>ATRIBUÍDO SÃO PAULO</v>
          </cell>
          <cell r="Q10251">
            <v>2.2100000000000002E-2</v>
          </cell>
          <cell r="R10251">
            <v>3901.66</v>
          </cell>
        </row>
        <row r="10252">
          <cell r="M10252">
            <v>101625</v>
          </cell>
          <cell r="N10252" t="str">
            <v>PREPARO DE FUNDO DE VALA COM LARGURA MAIOR OU IGUAL A 1,5 M E MENOR QUE 2,5 M, COM CAMADA DE AREIA, LANÇAMENTO MECANIZADO. AF_08/2020</v>
          </cell>
          <cell r="O10252" t="str">
            <v>M3</v>
          </cell>
          <cell r="P10252" t="str">
            <v>ATRIBUÍDO SÃO PAULO</v>
          </cell>
          <cell r="Q10252">
            <v>2.0988000000000002</v>
          </cell>
          <cell r="R10252">
            <v>148.47</v>
          </cell>
        </row>
        <row r="10253">
          <cell r="M10253" t="str">
            <v/>
          </cell>
          <cell r="N10253" t="str">
            <v/>
          </cell>
          <cell r="O10253" t="str">
            <v/>
          </cell>
          <cell r="P10253" t="str">
            <v/>
          </cell>
          <cell r="Q10253" t="str">
            <v/>
          </cell>
          <cell r="R10253" t="str">
            <v/>
          </cell>
        </row>
        <row r="10254">
          <cell r="M10254">
            <v>660</v>
          </cell>
          <cell r="N10254" t="str">
            <v>CANALETA DE CONCRETO 19 X 19 X 19 CM (CLASSE C - NBR 6136)</v>
          </cell>
          <cell r="O10254" t="str">
            <v>UN</v>
          </cell>
          <cell r="P10254" t="str">
            <v>COEFICIENTE DE REPRESENTATIVIDADE</v>
          </cell>
          <cell r="Q10254">
            <v>33.6</v>
          </cell>
          <cell r="R10254">
            <v>2.52</v>
          </cell>
        </row>
        <row r="10255">
          <cell r="M10255">
            <v>25067</v>
          </cell>
          <cell r="N10255" t="str">
            <v>BLOCO DE CONCRETO ESTRUTURAL 19 X 19 X 39 CM, FBK 4,5 MPA (NBR 6136)</v>
          </cell>
          <cell r="O10255" t="str">
            <v>UN</v>
          </cell>
          <cell r="P10255" t="str">
            <v>COEFICIENTE DE REPRESENTATIVIDADE</v>
          </cell>
          <cell r="Q10255">
            <v>151.19999999999999</v>
          </cell>
          <cell r="R10255">
            <v>4.07</v>
          </cell>
        </row>
        <row r="10256">
          <cell r="M10256">
            <v>87316</v>
          </cell>
          <cell r="N10256" t="str">
            <v>ARGAMASSA TRAÇO 1:4 (EM VOLUME DE CIMENTO E AREIA GROSSA ÚMIDA) PARA CHAPISCO CONVENCIONAL, PREPARO MECÂNICO COM BETONEIRA 400 L. AF_08/2019</v>
          </cell>
          <cell r="O10256" t="str">
            <v>M3</v>
          </cell>
          <cell r="P10256" t="str">
            <v>ATRIBUÍDO SÃO PAULO</v>
          </cell>
          <cell r="Q10256">
            <v>1.0999999999999999E-2</v>
          </cell>
          <cell r="R10256">
            <v>434.57</v>
          </cell>
        </row>
        <row r="10257">
          <cell r="M10257">
            <v>88309</v>
          </cell>
          <cell r="N10257" t="str">
            <v>PEDREIRO COM ENCARGOS COMPLEMENTARES</v>
          </cell>
          <cell r="O10257" t="str">
            <v>H</v>
          </cell>
          <cell r="P10257" t="str">
            <v>COLETADO</v>
          </cell>
          <cell r="Q10257">
            <v>35.400399999999998</v>
          </cell>
          <cell r="R10257">
            <v>19.43</v>
          </cell>
        </row>
        <row r="10258">
          <cell r="M10258">
            <v>88316</v>
          </cell>
          <cell r="N10258" t="str">
            <v>SERVENTE COM ENCARGOS COMPLEMENTARES</v>
          </cell>
          <cell r="O10258" t="str">
            <v>H</v>
          </cell>
          <cell r="P10258" t="str">
            <v>COLETADO</v>
          </cell>
          <cell r="Q10258">
            <v>27.814599999999999</v>
          </cell>
          <cell r="R10258">
            <v>14.25</v>
          </cell>
        </row>
        <row r="10259">
          <cell r="M10259">
            <v>88628</v>
          </cell>
          <cell r="N10259" t="str">
            <v>ARGAMASSA TRAÇO 1:3 (EM VOLUME DE CIMENTO E AREIA MÉDIA ÚMIDA), PREPARO MECÂNICO COM BETONEIRA 400 L. AF_08/2019</v>
          </cell>
          <cell r="O10259" t="str">
            <v>M3</v>
          </cell>
          <cell r="P10259" t="str">
            <v>ATRIBUÍDO SÃO PAULO</v>
          </cell>
          <cell r="Q10259">
            <v>0.92220000000000002</v>
          </cell>
          <cell r="R10259">
            <v>525</v>
          </cell>
        </row>
        <row r="10260">
          <cell r="M10260">
            <v>89993</v>
          </cell>
          <cell r="N10260" t="str">
            <v>GRAUTEAMENTO VERTICAL EM ALVENARIA ESTRUTURAL. AF_01/2015</v>
          </cell>
          <cell r="O10260" t="str">
            <v>M3</v>
          </cell>
          <cell r="P10260" t="str">
            <v>ATRIBUÍDO SÃO PAULO</v>
          </cell>
          <cell r="Q10260">
            <v>5.9799999999999999E-2</v>
          </cell>
          <cell r="R10260">
            <v>737.71</v>
          </cell>
        </row>
        <row r="10261">
          <cell r="M10261">
            <v>89995</v>
          </cell>
          <cell r="N10261" t="str">
            <v>GRAUTEAMENTO DE CINTA SUPERIOR OU DE VERGA EM ALVENARIA ESTRUTURAL. AF_01/2015</v>
          </cell>
          <cell r="O10261" t="str">
            <v>M3</v>
          </cell>
          <cell r="P10261" t="str">
            <v>ATRIBUÍDO SÃO PAULO</v>
          </cell>
          <cell r="Q10261">
            <v>9.8400000000000001E-2</v>
          </cell>
          <cell r="R10261">
            <v>712.29</v>
          </cell>
        </row>
        <row r="10262">
          <cell r="M10262">
            <v>89996</v>
          </cell>
          <cell r="N10262" t="str">
            <v>ARMAÇÃO VERTICAL DE ALVENARIA ESTRUTURAL; DIÂMETRO DE 10,0 MM. AF_01/2015</v>
          </cell>
          <cell r="O10262" t="str">
            <v>KG</v>
          </cell>
          <cell r="P10262" t="str">
            <v>COEFICIENTE DE REPRESENTATIVIDADE</v>
          </cell>
          <cell r="Q10262">
            <v>1.9743999999999999</v>
          </cell>
          <cell r="R10262">
            <v>13.05</v>
          </cell>
        </row>
        <row r="10263">
          <cell r="M10263">
            <v>89998</v>
          </cell>
          <cell r="N10263" t="str">
            <v>ARMAÇÃO DE CINTA DE ALVENARIA ESTRUTURAL; DIÂMETRO DE 10,0 MM. AF_01/2015</v>
          </cell>
          <cell r="O10263" t="str">
            <v>KG</v>
          </cell>
          <cell r="P10263" t="str">
            <v>COEFICIENTE DE REPRESENTATIVIDADE</v>
          </cell>
          <cell r="Q10263">
            <v>3.9487999999999999</v>
          </cell>
          <cell r="R10263">
            <v>12.65</v>
          </cell>
        </row>
        <row r="10264">
          <cell r="M10264" t="str">
            <v/>
          </cell>
          <cell r="N10264" t="str">
            <v/>
          </cell>
          <cell r="O10264" t="str">
            <v/>
          </cell>
          <cell r="P10264" t="str">
            <v/>
          </cell>
          <cell r="Q10264" t="str">
            <v/>
          </cell>
          <cell r="R10264" t="str">
            <v/>
          </cell>
        </row>
        <row r="10265">
          <cell r="M10265">
            <v>660</v>
          </cell>
          <cell r="N10265" t="str">
            <v>CANALETA DE CONCRETO 19 X 19 X 19 CM (CLASSE C - NBR 6136)</v>
          </cell>
          <cell r="O10265" t="str">
            <v>UN</v>
          </cell>
          <cell r="P10265" t="str">
            <v>COEFICIENTE DE REPRESENTATIVIDADE</v>
          </cell>
          <cell r="Q10265">
            <v>56.7</v>
          </cell>
          <cell r="R10265">
            <v>2.52</v>
          </cell>
        </row>
        <row r="10266">
          <cell r="M10266">
            <v>2692</v>
          </cell>
          <cell r="N10266" t="str">
            <v>DESMOLDANTE PROTETOR PARA FORMAS DE MADEIRA, DE BASE OLEOSA EMULSIONADA EM AGUA</v>
          </cell>
          <cell r="O10266" t="str">
            <v>L</v>
          </cell>
          <cell r="P10266" t="str">
            <v>COEFICIENTE DE REPRESENTATIVIDADE</v>
          </cell>
          <cell r="Q10266">
            <v>2.9600000000000001E-2</v>
          </cell>
          <cell r="R10266">
            <v>6.99</v>
          </cell>
        </row>
        <row r="10267">
          <cell r="M10267">
            <v>4491</v>
          </cell>
          <cell r="N10267" t="str">
            <v>PONTALETE *7,5 X 7,5* CM EM PINUS, MISTA OU EQUIVALENTE DA REGIAO - BRUTA</v>
          </cell>
          <cell r="O10267" t="str">
            <v>M</v>
          </cell>
          <cell r="P10267" t="str">
            <v>COEFICIENTE DE REPRESENTATIVIDADE</v>
          </cell>
          <cell r="Q10267">
            <v>0.64380000000000004</v>
          </cell>
          <cell r="R10267">
            <v>8.25</v>
          </cell>
        </row>
        <row r="10268">
          <cell r="M10268">
            <v>4517</v>
          </cell>
          <cell r="N10268" t="str">
            <v>SARRAFO *2,5 X 7,5* CM EM PINUS, MISTA OU EQUIVALENTE DA REGIAO - BRUTA</v>
          </cell>
          <cell r="O10268" t="str">
            <v>M</v>
          </cell>
          <cell r="P10268" t="str">
            <v>COEFICIENTE DE REPRESENTATIVIDADE</v>
          </cell>
          <cell r="Q10268">
            <v>0.76559999999999995</v>
          </cell>
          <cell r="R10268">
            <v>2.89</v>
          </cell>
        </row>
        <row r="10269">
          <cell r="M10269">
            <v>5069</v>
          </cell>
          <cell r="N10269" t="str">
            <v>PREGO DE ACO POLIDO COM CABECA 17 X 27 (2 1/2 X 11)</v>
          </cell>
          <cell r="O10269" t="str">
            <v>KG</v>
          </cell>
          <cell r="P10269" t="str">
            <v>COEFICIENTE DE REPRESENTATIVIDADE</v>
          </cell>
          <cell r="Q10269">
            <v>6.7900000000000002E-2</v>
          </cell>
          <cell r="R10269">
            <v>14.51</v>
          </cell>
        </row>
        <row r="10270">
          <cell r="M10270">
            <v>6193</v>
          </cell>
          <cell r="N10270" t="str">
            <v>TABUA  NAO  APARELHADA  *2,5 X 20* CM, EM MACARANDUBA, ANGELIM OU EQUIVALENTE DA REGIAO - BRUTA</v>
          </cell>
          <cell r="O10270" t="str">
            <v>M</v>
          </cell>
          <cell r="P10270" t="str">
            <v>COEFICIENTE DE REPRESENTATIVIDADE</v>
          </cell>
          <cell r="Q10270">
            <v>2.4011999999999998</v>
          </cell>
          <cell r="R10270">
            <v>11.3</v>
          </cell>
        </row>
        <row r="10271">
          <cell r="M10271">
            <v>25067</v>
          </cell>
          <cell r="N10271" t="str">
            <v>BLOCO DE CONCRETO ESTRUTURAL 19 X 19 X 39 CM, FBK 4,5 MPA (NBR 6136)</v>
          </cell>
          <cell r="O10271" t="str">
            <v>UN</v>
          </cell>
          <cell r="P10271" t="str">
            <v>COEFICIENTE DE REPRESENTATIVIDADE</v>
          </cell>
          <cell r="Q10271">
            <v>237.30430000000001</v>
          </cell>
          <cell r="R10271">
            <v>4.07</v>
          </cell>
        </row>
        <row r="10272">
          <cell r="M10272">
            <v>87316</v>
          </cell>
          <cell r="N10272" t="str">
            <v>ARGAMASSA TRAÇO 1:4 (EM VOLUME DE CIMENTO E AREIA GROSSA ÚMIDA) PARA CHAPISCO CONVENCIONAL, PREPARO MECÂNICO COM BETONEIRA 400 L. AF_08/2019</v>
          </cell>
          <cell r="O10272" t="str">
            <v>M3</v>
          </cell>
          <cell r="P10272" t="str">
            <v>ATRIBUÍDO SÃO PAULO</v>
          </cell>
          <cell r="Q10272">
            <v>8.0000000000000002E-3</v>
          </cell>
          <cell r="R10272">
            <v>434.57</v>
          </cell>
        </row>
        <row r="10273">
          <cell r="M10273">
            <v>88309</v>
          </cell>
          <cell r="N10273" t="str">
            <v>PEDREIRO COM ENCARGOS COMPLEMENTARES</v>
          </cell>
          <cell r="O10273" t="str">
            <v>H</v>
          </cell>
          <cell r="P10273" t="str">
            <v>COLETADO</v>
          </cell>
          <cell r="Q10273">
            <v>37.240499999999997</v>
          </cell>
          <cell r="R10273">
            <v>19.43</v>
          </cell>
        </row>
        <row r="10274">
          <cell r="M10274">
            <v>88316</v>
          </cell>
          <cell r="N10274" t="str">
            <v>SERVENTE COM ENCARGOS COMPLEMENTARES</v>
          </cell>
          <cell r="O10274" t="str">
            <v>H</v>
          </cell>
          <cell r="P10274" t="str">
            <v>COLETADO</v>
          </cell>
          <cell r="Q10274">
            <v>29.260400000000001</v>
          </cell>
          <cell r="R10274">
            <v>14.25</v>
          </cell>
        </row>
        <row r="10275">
          <cell r="M10275">
            <v>88628</v>
          </cell>
          <cell r="N10275" t="str">
            <v>ARGAMASSA TRAÇO 1:3 (EM VOLUME DE CIMENTO E AREIA MÉDIA ÚMIDA), PREPARO MECÂNICO COM BETONEIRA 400 L. AF_08/2019</v>
          </cell>
          <cell r="O10275" t="str">
            <v>M3</v>
          </cell>
          <cell r="P10275" t="str">
            <v>ATRIBUÍDO SÃO PAULO</v>
          </cell>
          <cell r="Q10275">
            <v>1.3213999999999999</v>
          </cell>
          <cell r="R10275">
            <v>525</v>
          </cell>
        </row>
        <row r="10276">
          <cell r="M10276">
            <v>88907</v>
          </cell>
          <cell r="N10276" t="str">
            <v>ESCAVADEIRA HIDRÁULICA SOBRE ESTEIRAS, CAÇAMBA 1,20 M3, PESO OPERACIONAL 21 T, POTÊNCIA BRUTA 155 HP - CHP DIURNO. AF_06/2014</v>
          </cell>
          <cell r="O10276" t="str">
            <v>CHP</v>
          </cell>
          <cell r="P10276" t="str">
            <v>ATRIBUÍDO SÃO PAULO</v>
          </cell>
          <cell r="Q10276">
            <v>0.36259999999999998</v>
          </cell>
          <cell r="R10276">
            <v>175.84</v>
          </cell>
        </row>
        <row r="10277">
          <cell r="M10277">
            <v>88908</v>
          </cell>
          <cell r="N10277" t="str">
            <v>ESCAVADEIRA HIDRÁULICA SOBRE ESTEIRAS, CAÇAMBA 1,20 M3, PESO OPERACIONAL 21 T, POTÊNCIA BRUTA 155 HP - CHI DIURNO. AF_06/2014</v>
          </cell>
          <cell r="O10277" t="str">
            <v>CHI</v>
          </cell>
          <cell r="P10277" t="str">
            <v>ATRIBUÍDO SÃO PAULO</v>
          </cell>
          <cell r="Q10277">
            <v>0.7389</v>
          </cell>
          <cell r="R10277">
            <v>61.79</v>
          </cell>
        </row>
        <row r="10278">
          <cell r="M10278">
            <v>89993</v>
          </cell>
          <cell r="N10278" t="str">
            <v>GRAUTEAMENTO VERTICAL EM ALVENARIA ESTRUTURAL. AF_01/2015</v>
          </cell>
          <cell r="O10278" t="str">
            <v>M3</v>
          </cell>
          <cell r="P10278" t="str">
            <v>ATRIBUÍDO SÃO PAULO</v>
          </cell>
          <cell r="Q10278">
            <v>5.9799999999999999E-2</v>
          </cell>
          <cell r="R10278">
            <v>737.71</v>
          </cell>
        </row>
        <row r="10279">
          <cell r="M10279">
            <v>89995</v>
          </cell>
          <cell r="N10279" t="str">
            <v>GRAUTEAMENTO DE CINTA SUPERIOR OU DE VERGA EM ALVENARIA ESTRUTURAL. AF_01/2015</v>
          </cell>
          <cell r="O10279" t="str">
            <v>M3</v>
          </cell>
          <cell r="P10279" t="str">
            <v>ATRIBUÍDO SÃO PAULO</v>
          </cell>
          <cell r="Q10279">
            <v>0.1661</v>
          </cell>
          <cell r="R10279">
            <v>712.29</v>
          </cell>
        </row>
        <row r="10280">
          <cell r="M10280">
            <v>89996</v>
          </cell>
          <cell r="N10280" t="str">
            <v>ARMAÇÃO VERTICAL DE ALVENARIA ESTRUTURAL; DIÂMETRO DE 10,0 MM. AF_01/2015</v>
          </cell>
          <cell r="O10280" t="str">
            <v>KG</v>
          </cell>
          <cell r="P10280" t="str">
            <v>COEFICIENTE DE REPRESENTATIVIDADE</v>
          </cell>
          <cell r="Q10280">
            <v>1.9743999999999999</v>
          </cell>
          <cell r="R10280">
            <v>13.05</v>
          </cell>
        </row>
        <row r="10281">
          <cell r="M10281">
            <v>89998</v>
          </cell>
          <cell r="N10281" t="str">
            <v>ARMAÇÃO DE CINTA DE ALVENARIA ESTRUTURAL; DIÂMETRO DE 10,0 MM. AF_01/2015</v>
          </cell>
          <cell r="O10281" t="str">
            <v>KG</v>
          </cell>
          <cell r="P10281" t="str">
            <v>COEFICIENTE DE REPRESENTATIVIDADE</v>
          </cell>
          <cell r="Q10281">
            <v>6.6635999999999997</v>
          </cell>
          <cell r="R10281">
            <v>12.65</v>
          </cell>
        </row>
        <row r="10282">
          <cell r="M10282">
            <v>92783</v>
          </cell>
          <cell r="N10282" t="str">
            <v>ARMAÇÃO DE LAJE DE UMA ESTRUTURA CONVENCIONAL DE CONCRETO ARMADO EM UMA EDIFICAÇÃO TÉRREA OU SOBRADO UTILIZANDO AÇO CA-60 DE 4,2 MM - MONTAGEM. AF_12/2015</v>
          </cell>
          <cell r="O10282" t="str">
            <v>KG</v>
          </cell>
          <cell r="P10282" t="str">
            <v>ATRIBUÍDO SÃO PAULO</v>
          </cell>
          <cell r="Q10282">
            <v>44.6464</v>
          </cell>
          <cell r="R10282">
            <v>18.399999999999999</v>
          </cell>
        </row>
        <row r="10283">
          <cell r="M10283">
            <v>94970</v>
          </cell>
          <cell r="N10283" t="str">
            <v>CONCRETO FCK = 20MPA, TRAÇO 1:2,7:3 (EM MASSA SECA DE CIMENTO/ AREIA MÉDIA/ BRITA 1) - PREPARO MECÂNICO COM BETONEIRA 600 L. AF_05/2021</v>
          </cell>
          <cell r="O10283" t="str">
            <v>M3</v>
          </cell>
          <cell r="P10283" t="str">
            <v>ATRIBUÍDO SÃO PAULO</v>
          </cell>
          <cell r="Q10283">
            <v>1.6819</v>
          </cell>
          <cell r="R10283">
            <v>404.3</v>
          </cell>
        </row>
        <row r="10284">
          <cell r="M10284">
            <v>97736</v>
          </cell>
          <cell r="N10284" t="str">
            <v>PEÇA RETANGULAR PRÉ-MOLDADA, VOLUME DE CONCRETO ACIMA DE 100 LITROS, TAXA DE AÇO APROXIMADA DE 30KG/M³. AF_01/2018</v>
          </cell>
          <cell r="O10284" t="str">
            <v>M3</v>
          </cell>
          <cell r="P10284" t="str">
            <v>ATRIBUÍDO SÃO PAULO</v>
          </cell>
          <cell r="Q10284">
            <v>1.2191000000000001</v>
          </cell>
          <cell r="R10284">
            <v>1406.02</v>
          </cell>
        </row>
        <row r="10285">
          <cell r="M10285">
            <v>97738</v>
          </cell>
          <cell r="N10285" t="str">
            <v>PEÇA CIRCULAR PRÉ-MOLDADA, VOLUME DE CONCRETO DE 10 A 30 LITROS, TAXA DE FIBRA DE POLIPROPILENO APROXIMADA DE 6 KG/M³. AF_01/2018_P</v>
          </cell>
          <cell r="O10285" t="str">
            <v>M3</v>
          </cell>
          <cell r="P10285" t="str">
            <v>ATRIBUÍDO SÃO PAULO</v>
          </cell>
          <cell r="Q10285">
            <v>2.2100000000000002E-2</v>
          </cell>
          <cell r="R10285">
            <v>3901.66</v>
          </cell>
        </row>
        <row r="10286">
          <cell r="M10286">
            <v>101625</v>
          </cell>
          <cell r="N10286" t="str">
            <v>PREPARO DE FUNDO DE VALA COM LARGURA MAIOR OU IGUAL A 1,5 M E MENOR QUE 2,5 M, COM CAMADA DE AREIA, LANÇAMENTO MECANIZADO. AF_08/2020</v>
          </cell>
          <cell r="O10286" t="str">
            <v>M3</v>
          </cell>
          <cell r="P10286" t="str">
            <v>ATRIBUÍDO SÃO PAULO</v>
          </cell>
          <cell r="Q10286">
            <v>1.7327999999999999</v>
          </cell>
          <cell r="R10286">
            <v>148.47</v>
          </cell>
        </row>
        <row r="10287">
          <cell r="M10287" t="str">
            <v/>
          </cell>
          <cell r="N10287" t="str">
            <v/>
          </cell>
          <cell r="O10287" t="str">
            <v/>
          </cell>
          <cell r="P10287" t="str">
            <v/>
          </cell>
          <cell r="Q10287" t="str">
            <v/>
          </cell>
          <cell r="R10287" t="str">
            <v/>
          </cell>
        </row>
        <row r="10288">
          <cell r="M10288">
            <v>660</v>
          </cell>
          <cell r="N10288" t="str">
            <v>CANALETA DE CONCRETO 19 X 19 X 19 CM (CLASSE C - NBR 6136)</v>
          </cell>
          <cell r="O10288" t="str">
            <v>UN</v>
          </cell>
          <cell r="P10288" t="str">
            <v>COEFICIENTE DE REPRESENTATIVIDADE</v>
          </cell>
          <cell r="Q10288">
            <v>44.1</v>
          </cell>
          <cell r="R10288">
            <v>2.52</v>
          </cell>
        </row>
        <row r="10289">
          <cell r="M10289">
            <v>25067</v>
          </cell>
          <cell r="N10289" t="str">
            <v>BLOCO DE CONCRETO ESTRUTURAL 19 X 19 X 39 CM, FBK 4,5 MPA (NBR 6136)</v>
          </cell>
          <cell r="O10289" t="str">
            <v>UN</v>
          </cell>
          <cell r="P10289" t="str">
            <v>COEFICIENTE DE REPRESENTATIVIDADE</v>
          </cell>
          <cell r="Q10289">
            <v>198.45</v>
          </cell>
          <cell r="R10289">
            <v>4.07</v>
          </cell>
        </row>
        <row r="10290">
          <cell r="M10290">
            <v>87316</v>
          </cell>
          <cell r="N10290" t="str">
            <v>ARGAMASSA TRAÇO 1:4 (EM VOLUME DE CIMENTO E AREIA GROSSA ÚMIDA) PARA CHAPISCO CONVENCIONAL, PREPARO MECÂNICO COM BETONEIRA 400 L. AF_08/2019</v>
          </cell>
          <cell r="O10290" t="str">
            <v>M3</v>
          </cell>
          <cell r="P10290" t="str">
            <v>ATRIBUÍDO SÃO PAULO</v>
          </cell>
          <cell r="Q10290">
            <v>1.44E-2</v>
          </cell>
          <cell r="R10290">
            <v>434.57</v>
          </cell>
        </row>
        <row r="10291">
          <cell r="M10291">
            <v>88309</v>
          </cell>
          <cell r="N10291" t="str">
            <v>PEDREIRO COM ENCARGOS COMPLEMENTARES</v>
          </cell>
          <cell r="O10291" t="str">
            <v>H</v>
          </cell>
          <cell r="P10291" t="str">
            <v>COLETADO</v>
          </cell>
          <cell r="Q10291">
            <v>46.1526</v>
          </cell>
          <cell r="R10291">
            <v>19.43</v>
          </cell>
        </row>
        <row r="10292">
          <cell r="M10292">
            <v>88316</v>
          </cell>
          <cell r="N10292" t="str">
            <v>SERVENTE COM ENCARGOS COMPLEMENTARES</v>
          </cell>
          <cell r="O10292" t="str">
            <v>H</v>
          </cell>
          <cell r="P10292" t="str">
            <v>COLETADO</v>
          </cell>
          <cell r="Q10292">
            <v>36.262799999999999</v>
          </cell>
          <cell r="R10292">
            <v>14.25</v>
          </cell>
        </row>
        <row r="10293">
          <cell r="M10293">
            <v>88628</v>
          </cell>
          <cell r="N10293" t="str">
            <v>ARGAMASSA TRAÇO 1:3 (EM VOLUME DE CIMENTO E AREIA MÉDIA ÚMIDA), PREPARO MECÂNICO COM BETONEIRA 400 L. AF_08/2019</v>
          </cell>
          <cell r="O10293" t="str">
            <v>M3</v>
          </cell>
          <cell r="P10293" t="str">
            <v>ATRIBUÍDO SÃO PAULO</v>
          </cell>
          <cell r="Q10293">
            <v>1.177</v>
          </cell>
          <cell r="R10293">
            <v>525</v>
          </cell>
        </row>
        <row r="10294">
          <cell r="M10294">
            <v>89993</v>
          </cell>
          <cell r="N10294" t="str">
            <v>GRAUTEAMENTO VERTICAL EM ALVENARIA ESTRUTURAL. AF_01/2015</v>
          </cell>
          <cell r="O10294" t="str">
            <v>M3</v>
          </cell>
          <cell r="P10294" t="str">
            <v>ATRIBUÍDO SÃO PAULO</v>
          </cell>
          <cell r="Q10294">
            <v>5.9799999999999999E-2</v>
          </cell>
          <cell r="R10294">
            <v>737.71</v>
          </cell>
        </row>
        <row r="10295">
          <cell r="M10295">
            <v>89995</v>
          </cell>
          <cell r="N10295" t="str">
            <v>GRAUTEAMENTO DE CINTA SUPERIOR OU DE VERGA EM ALVENARIA ESTRUTURAL. AF_01/2015</v>
          </cell>
          <cell r="O10295" t="str">
            <v>M3</v>
          </cell>
          <cell r="P10295" t="str">
            <v>ATRIBUÍDO SÃO PAULO</v>
          </cell>
          <cell r="Q10295">
            <v>0.12920000000000001</v>
          </cell>
          <cell r="R10295">
            <v>712.29</v>
          </cell>
        </row>
        <row r="10296">
          <cell r="M10296">
            <v>89996</v>
          </cell>
          <cell r="N10296" t="str">
            <v>ARMAÇÃO VERTICAL DE ALVENARIA ESTRUTURAL; DIÂMETRO DE 10,0 MM. AF_01/2015</v>
          </cell>
          <cell r="O10296" t="str">
            <v>KG</v>
          </cell>
          <cell r="P10296" t="str">
            <v>COEFICIENTE DE REPRESENTATIVIDADE</v>
          </cell>
          <cell r="Q10296">
            <v>1.9743999999999999</v>
          </cell>
          <cell r="R10296">
            <v>13.05</v>
          </cell>
        </row>
        <row r="10297">
          <cell r="M10297">
            <v>89998</v>
          </cell>
          <cell r="N10297" t="str">
            <v>ARMAÇÃO DE CINTA DE ALVENARIA ESTRUTURAL; DIÂMETRO DE 10,0 MM. AF_01/2015</v>
          </cell>
          <cell r="O10297" t="str">
            <v>KG</v>
          </cell>
          <cell r="P10297" t="str">
            <v>COEFICIENTE DE REPRESENTATIVIDADE</v>
          </cell>
          <cell r="Q10297">
            <v>5.1828000000000003</v>
          </cell>
          <cell r="R10297">
            <v>12.65</v>
          </cell>
        </row>
        <row r="10298">
          <cell r="M10298" t="str">
            <v/>
          </cell>
          <cell r="N10298" t="str">
            <v/>
          </cell>
          <cell r="O10298" t="str">
            <v/>
          </cell>
          <cell r="P10298" t="str">
            <v/>
          </cell>
          <cell r="Q10298" t="str">
            <v/>
          </cell>
          <cell r="R10298" t="str">
            <v/>
          </cell>
        </row>
        <row r="10299">
          <cell r="M10299">
            <v>2692</v>
          </cell>
          <cell r="N10299" t="str">
            <v>DESMOLDANTE PROTETOR PARA FORMAS DE MADEIRA, DE BASE OLEOSA EMULSIONADA EM AGUA</v>
          </cell>
          <cell r="O10299" t="str">
            <v>L</v>
          </cell>
          <cell r="P10299" t="str">
            <v>COEFICIENTE DE REPRESENTATIVIDADE</v>
          </cell>
          <cell r="Q10299">
            <v>5.7999999999999996E-3</v>
          </cell>
          <cell r="R10299">
            <v>6.99</v>
          </cell>
        </row>
        <row r="10300">
          <cell r="M10300">
            <v>4491</v>
          </cell>
          <cell r="N10300" t="str">
            <v>PONTALETE *7,5 X 7,5* CM EM PINUS, MISTA OU EQUIVALENTE DA REGIAO - BRUTA</v>
          </cell>
          <cell r="O10300" t="str">
            <v>M</v>
          </cell>
          <cell r="P10300" t="str">
            <v>COEFICIENTE DE REPRESENTATIVIDADE</v>
          </cell>
          <cell r="Q10300">
            <v>0.1258</v>
          </cell>
          <cell r="R10300">
            <v>8.25</v>
          </cell>
        </row>
        <row r="10301">
          <cell r="M10301">
            <v>4517</v>
          </cell>
          <cell r="N10301" t="str">
            <v>SARRAFO *2,5 X 7,5* CM EM PINUS, MISTA OU EQUIVALENTE DA REGIAO - BRUTA</v>
          </cell>
          <cell r="O10301" t="str">
            <v>M</v>
          </cell>
          <cell r="P10301" t="str">
            <v>COEFICIENTE DE REPRESENTATIVIDADE</v>
          </cell>
          <cell r="Q10301">
            <v>0.14960000000000001</v>
          </cell>
          <cell r="R10301">
            <v>2.89</v>
          </cell>
        </row>
        <row r="10302">
          <cell r="M10302">
            <v>5069</v>
          </cell>
          <cell r="N10302" t="str">
            <v>PREGO DE ACO POLIDO COM CABECA 17 X 27 (2 1/2 X 11)</v>
          </cell>
          <cell r="O10302" t="str">
            <v>KG</v>
          </cell>
          <cell r="P10302" t="str">
            <v>COEFICIENTE DE REPRESENTATIVIDADE</v>
          </cell>
          <cell r="Q10302">
            <v>1.3299999999999999E-2</v>
          </cell>
          <cell r="R10302">
            <v>14.51</v>
          </cell>
        </row>
        <row r="10303">
          <cell r="M10303">
            <v>6193</v>
          </cell>
          <cell r="N10303" t="str">
            <v>TABUA  NAO  APARELHADA  *2,5 X 20* CM, EM MACARANDUBA, ANGELIM OU EQUIVALENTE DA REGIAO - BRUTA</v>
          </cell>
          <cell r="O10303" t="str">
            <v>M</v>
          </cell>
          <cell r="P10303" t="str">
            <v>COEFICIENTE DE REPRESENTATIVIDADE</v>
          </cell>
          <cell r="Q10303">
            <v>0.46920000000000001</v>
          </cell>
          <cell r="R10303">
            <v>11.3</v>
          </cell>
        </row>
        <row r="10304">
          <cell r="M10304">
            <v>7258</v>
          </cell>
          <cell r="N10304" t="str">
            <v>TIJOLO CERAMICO MACICO COMUM *5 X 10 X 20* CM (L X A X C)</v>
          </cell>
          <cell r="O10304" t="str">
            <v>UN</v>
          </cell>
          <cell r="P10304" t="str">
            <v>COEFICIENTE DE REPRESENTATIVIDADE</v>
          </cell>
          <cell r="Q10304">
            <v>466.82619999999997</v>
          </cell>
          <cell r="R10304">
            <v>0.73</v>
          </cell>
        </row>
        <row r="10305">
          <cell r="M10305">
            <v>11245</v>
          </cell>
          <cell r="N10305" t="str">
            <v>GRELHA FOFO SIMPLES COM REQUADRO, CARGA MAXIMA  12,5 T, *300 X 1000* MM, E= *15* MM, AREA ESTACIONAMENTO CARRO PASSEIO</v>
          </cell>
          <cell r="O10305" t="str">
            <v>UN</v>
          </cell>
          <cell r="P10305" t="str">
            <v>ATRIBUÍDO SÃO PAULO</v>
          </cell>
          <cell r="Q10305">
            <v>1</v>
          </cell>
          <cell r="R10305">
            <v>404.65</v>
          </cell>
        </row>
        <row r="10306">
          <cell r="M10306">
            <v>87316</v>
          </cell>
          <cell r="N10306" t="str">
            <v>ARGAMASSA TRAÇO 1:4 (EM VOLUME DE CIMENTO E AREIA GROSSA ÚMIDA) PARA CHAPISCO CONVENCIONAL, PREPARO MECÂNICO COM BETONEIRA 400 L. AF_08/2019</v>
          </cell>
          <cell r="O10306" t="str">
            <v>M3</v>
          </cell>
          <cell r="P10306" t="str">
            <v>ATRIBUÍDO SÃO PAULO</v>
          </cell>
          <cell r="Q10306">
            <v>2.8E-3</v>
          </cell>
          <cell r="R10306">
            <v>434.57</v>
          </cell>
        </row>
        <row r="10307">
          <cell r="M10307">
            <v>88309</v>
          </cell>
          <cell r="N10307" t="str">
            <v>PEDREIRO COM ENCARGOS COMPLEMENTARES</v>
          </cell>
          <cell r="O10307" t="str">
            <v>H</v>
          </cell>
          <cell r="P10307" t="str">
            <v>COLETADO</v>
          </cell>
          <cell r="Q10307">
            <v>8.9649999999999999</v>
          </cell>
          <cell r="R10307">
            <v>19.43</v>
          </cell>
        </row>
        <row r="10308">
          <cell r="M10308">
            <v>88316</v>
          </cell>
          <cell r="N10308" t="str">
            <v>SERVENTE COM ENCARGOS COMPLEMENTARES</v>
          </cell>
          <cell r="O10308" t="str">
            <v>H</v>
          </cell>
          <cell r="P10308" t="str">
            <v>COLETADO</v>
          </cell>
          <cell r="Q10308">
            <v>7.0438999999999998</v>
          </cell>
          <cell r="R10308">
            <v>14.25</v>
          </cell>
        </row>
        <row r="10309">
          <cell r="M10309">
            <v>88628</v>
          </cell>
          <cell r="N10309" t="str">
            <v>ARGAMASSA TRAÇO 1:3 (EM VOLUME DE CIMENTO E AREIA MÉDIA ÚMIDA), PREPARO MECÂNICO COM BETONEIRA 400 L. AF_08/2019</v>
          </cell>
          <cell r="O10309" t="str">
            <v>M3</v>
          </cell>
          <cell r="P10309" t="str">
            <v>ATRIBUÍDO SÃO PAULO</v>
          </cell>
          <cell r="Q10309">
            <v>0.37309999999999999</v>
          </cell>
          <cell r="R10309">
            <v>525</v>
          </cell>
        </row>
        <row r="10310">
          <cell r="M10310">
            <v>89998</v>
          </cell>
          <cell r="N10310" t="str">
            <v>ARMAÇÃO DE CINTA DE ALVENARIA ESTRUTURAL; DIÂMETRO DE 10,0 MM. AF_01/2015</v>
          </cell>
          <cell r="O10310" t="str">
            <v>KG</v>
          </cell>
          <cell r="P10310" t="str">
            <v>COEFICIENTE DE REPRESENTATIVIDADE</v>
          </cell>
          <cell r="Q10310">
            <v>2.0977999999999999</v>
          </cell>
          <cell r="R10310">
            <v>12.65</v>
          </cell>
        </row>
        <row r="10311">
          <cell r="M10311">
            <v>94970</v>
          </cell>
          <cell r="N10311" t="str">
            <v>CONCRETO FCK = 20MPA, TRAÇO 1:2,7:3 (EM MASSA SECA DE CIMENTO/ AREIA MÉDIA/ BRITA 1) - PREPARO MECÂNICO COM BETONEIRA 600 L. AF_05/2021</v>
          </cell>
          <cell r="O10311" t="str">
            <v>M3</v>
          </cell>
          <cell r="P10311" t="str">
            <v>ATRIBUÍDO SÃO PAULO</v>
          </cell>
          <cell r="Q10311">
            <v>6.9800000000000001E-2</v>
          </cell>
          <cell r="R10311">
            <v>404.3</v>
          </cell>
        </row>
        <row r="10312">
          <cell r="M10312">
            <v>96536</v>
          </cell>
          <cell r="N10312" t="str">
            <v>FABRICAÇÃO, MONTAGEM E DESMONTAGEM DE FÔRMA PARA VIGA BALDRAME, EM MADEIRA SERRADA, E=25 MM, 4 UTILIZAÇÕES. AF_06/2017</v>
          </cell>
          <cell r="O10312" t="str">
            <v>M2</v>
          </cell>
          <cell r="P10312" t="str">
            <v>ATRIBUÍDO SÃO PAULO</v>
          </cell>
          <cell r="Q10312">
            <v>0.68</v>
          </cell>
          <cell r="R10312">
            <v>54.32</v>
          </cell>
        </row>
        <row r="10313">
          <cell r="M10313">
            <v>101616</v>
          </cell>
          <cell r="N10313" t="str">
            <v>PREPARO DE FUNDO DE VALA COM LARGURA MENOR QUE 1,5 M (ACERTO DO SOLO NATURAL). AF_08/2020</v>
          </cell>
          <cell r="O10313" t="str">
            <v>M2</v>
          </cell>
          <cell r="P10313" t="str">
            <v>ATRIBUÍDO SÃO PAULO</v>
          </cell>
          <cell r="Q10313">
            <v>0.78</v>
          </cell>
          <cell r="R10313">
            <v>4.32</v>
          </cell>
        </row>
        <row r="10314">
          <cell r="M10314" t="str">
            <v/>
          </cell>
          <cell r="N10314" t="str">
            <v/>
          </cell>
          <cell r="O10314" t="str">
            <v/>
          </cell>
          <cell r="P10314" t="str">
            <v/>
          </cell>
          <cell r="Q10314" t="str">
            <v/>
          </cell>
          <cell r="R10314" t="str">
            <v/>
          </cell>
        </row>
        <row r="10315">
          <cell r="M10315">
            <v>660</v>
          </cell>
          <cell r="N10315" t="str">
            <v>CANALETA DE CONCRETO 19 X 19 X 19 CM (CLASSE C - NBR 6136)</v>
          </cell>
          <cell r="O10315" t="str">
            <v>UN</v>
          </cell>
          <cell r="P10315" t="str">
            <v>COEFICIENTE DE REPRESENTATIVIDADE</v>
          </cell>
          <cell r="Q10315">
            <v>17.850000000000001</v>
          </cell>
          <cell r="R10315">
            <v>2.52</v>
          </cell>
        </row>
        <row r="10316">
          <cell r="M10316">
            <v>2692</v>
          </cell>
          <cell r="N10316" t="str">
            <v>DESMOLDANTE PROTETOR PARA FORMAS DE MADEIRA, DE BASE OLEOSA EMULSIONADA EM AGUA</v>
          </cell>
          <cell r="O10316" t="str">
            <v>L</v>
          </cell>
          <cell r="P10316" t="str">
            <v>COEFICIENTE DE REPRESENTATIVIDADE</v>
          </cell>
          <cell r="Q10316">
            <v>7.1000000000000004E-3</v>
          </cell>
          <cell r="R10316">
            <v>6.99</v>
          </cell>
        </row>
        <row r="10317">
          <cell r="M10317">
            <v>4491</v>
          </cell>
          <cell r="N10317" t="str">
            <v>PONTALETE *7,5 X 7,5* CM EM PINUS, MISTA OU EQUIVALENTE DA REGIAO - BRUTA</v>
          </cell>
          <cell r="O10317" t="str">
            <v>M</v>
          </cell>
          <cell r="P10317" t="str">
            <v>COEFICIENTE DE REPRESENTATIVIDADE</v>
          </cell>
          <cell r="Q10317">
            <v>0.15540000000000001</v>
          </cell>
          <cell r="R10317">
            <v>8.25</v>
          </cell>
        </row>
        <row r="10318">
          <cell r="M10318">
            <v>4517</v>
          </cell>
          <cell r="N10318" t="str">
            <v>SARRAFO *2,5 X 7,5* CM EM PINUS, MISTA OU EQUIVALENTE DA REGIAO - BRUTA</v>
          </cell>
          <cell r="O10318" t="str">
            <v>M</v>
          </cell>
          <cell r="P10318" t="str">
            <v>COEFICIENTE DE REPRESENTATIVIDADE</v>
          </cell>
          <cell r="Q10318">
            <v>0.18479999999999999</v>
          </cell>
          <cell r="R10318">
            <v>2.89</v>
          </cell>
        </row>
        <row r="10319">
          <cell r="M10319">
            <v>5069</v>
          </cell>
          <cell r="N10319" t="str">
            <v>PREGO DE ACO POLIDO COM CABECA 17 X 27 (2 1/2 X 11)</v>
          </cell>
          <cell r="O10319" t="str">
            <v>KG</v>
          </cell>
          <cell r="P10319" t="str">
            <v>COEFICIENTE DE REPRESENTATIVIDADE</v>
          </cell>
          <cell r="Q10319">
            <v>1.6400000000000001E-2</v>
          </cell>
          <cell r="R10319">
            <v>14.51</v>
          </cell>
        </row>
        <row r="10320">
          <cell r="M10320">
            <v>6193</v>
          </cell>
          <cell r="N10320" t="str">
            <v>TABUA  NAO  APARELHADA  *2,5 X 20* CM, EM MACARANDUBA, ANGELIM OU EQUIVALENTE DA REGIAO - BRUTA</v>
          </cell>
          <cell r="O10320" t="str">
            <v>M</v>
          </cell>
          <cell r="P10320" t="str">
            <v>COEFICIENTE DE REPRESENTATIVIDADE</v>
          </cell>
          <cell r="Q10320">
            <v>0.5796</v>
          </cell>
          <cell r="R10320">
            <v>11.3</v>
          </cell>
        </row>
        <row r="10321">
          <cell r="M10321">
            <v>11245</v>
          </cell>
          <cell r="N10321" t="str">
            <v>GRELHA FOFO SIMPLES COM REQUADRO, CARGA MAXIMA  12,5 T, *300 X 1000* MM, E= *15* MM, AREA ESTACIONAMENTO CARRO PASSEIO</v>
          </cell>
          <cell r="O10321" t="str">
            <v>UN</v>
          </cell>
          <cell r="P10321" t="str">
            <v>ATRIBUÍDO SÃO PAULO</v>
          </cell>
          <cell r="Q10321">
            <v>1</v>
          </cell>
          <cell r="R10321">
            <v>404.65</v>
          </cell>
        </row>
        <row r="10322">
          <cell r="M10322">
            <v>25067</v>
          </cell>
          <cell r="N10322" t="str">
            <v>BLOCO DE CONCRETO ESTRUTURAL 19 X 19 X 39 CM, FBK 4,5 MPA (NBR 6136)</v>
          </cell>
          <cell r="O10322" t="str">
            <v>UN</v>
          </cell>
          <cell r="P10322" t="str">
            <v>COEFICIENTE DE REPRESENTATIVIDADE</v>
          </cell>
          <cell r="Q10322">
            <v>34.050699999999999</v>
          </cell>
          <cell r="R10322">
            <v>4.07</v>
          </cell>
        </row>
        <row r="10323">
          <cell r="M10323">
            <v>87316</v>
          </cell>
          <cell r="N10323" t="str">
            <v>ARGAMASSA TRAÇO 1:4 (EM VOLUME DE CIMENTO E AREIA GROSSA ÚMIDA) PARA CHAPISCO CONVENCIONAL, PREPARO MECÂNICO COM BETONEIRA 400 L. AF_08/2019</v>
          </cell>
          <cell r="O10323" t="str">
            <v>M3</v>
          </cell>
          <cell r="P10323" t="str">
            <v>ATRIBUÍDO SÃO PAULO</v>
          </cell>
          <cell r="Q10323">
            <v>2.8E-3</v>
          </cell>
          <cell r="R10323">
            <v>434.57</v>
          </cell>
        </row>
        <row r="10324">
          <cell r="M10324">
            <v>88309</v>
          </cell>
          <cell r="N10324" t="str">
            <v>PEDREIRO COM ENCARGOS COMPLEMENTARES</v>
          </cell>
          <cell r="O10324" t="str">
            <v>H</v>
          </cell>
          <cell r="P10324" t="str">
            <v>COLETADO</v>
          </cell>
          <cell r="Q10324">
            <v>6.4667000000000003</v>
          </cell>
          <cell r="R10324">
            <v>19.43</v>
          </cell>
        </row>
        <row r="10325">
          <cell r="M10325">
            <v>88316</v>
          </cell>
          <cell r="N10325" t="str">
            <v>SERVENTE COM ENCARGOS COMPLEMENTARES</v>
          </cell>
          <cell r="O10325" t="str">
            <v>H</v>
          </cell>
          <cell r="P10325" t="str">
            <v>COLETADO</v>
          </cell>
          <cell r="Q10325">
            <v>5.0810000000000004</v>
          </cell>
          <cell r="R10325">
            <v>14.25</v>
          </cell>
        </row>
        <row r="10326">
          <cell r="M10326">
            <v>88628</v>
          </cell>
          <cell r="N10326" t="str">
            <v>ARGAMASSA TRAÇO 1:3 (EM VOLUME DE CIMENTO E AREIA MÉDIA ÚMIDA), PREPARO MECÂNICO COM BETONEIRA 400 L. AF_08/2019</v>
          </cell>
          <cell r="O10326" t="str">
            <v>M3</v>
          </cell>
          <cell r="P10326" t="str">
            <v>ATRIBUÍDO SÃO PAULO</v>
          </cell>
          <cell r="Q10326">
            <v>0.15160000000000001</v>
          </cell>
          <cell r="R10326">
            <v>525</v>
          </cell>
        </row>
        <row r="10327">
          <cell r="M10327">
            <v>89995</v>
          </cell>
          <cell r="N10327" t="str">
            <v>GRAUTEAMENTO DE CINTA SUPERIOR OU DE VERGA EM ALVENARIA ESTRUTURAL. AF_01/2015</v>
          </cell>
          <cell r="O10327" t="str">
            <v>M3</v>
          </cell>
          <cell r="P10327" t="str">
            <v>ATRIBUÍDO SÃO PAULO</v>
          </cell>
          <cell r="Q10327">
            <v>5.2299999999999999E-2</v>
          </cell>
          <cell r="R10327">
            <v>712.29</v>
          </cell>
        </row>
        <row r="10328">
          <cell r="M10328">
            <v>89998</v>
          </cell>
          <cell r="N10328" t="str">
            <v>ARMAÇÃO DE CINTA DE ALVENARIA ESTRUTURAL; DIÂMETRO DE 10,0 MM. AF_01/2015</v>
          </cell>
          <cell r="O10328" t="str">
            <v>KG</v>
          </cell>
          <cell r="P10328" t="str">
            <v>COEFICIENTE DE REPRESENTATIVIDADE</v>
          </cell>
          <cell r="Q10328">
            <v>2.0977999999999999</v>
          </cell>
          <cell r="R10328">
            <v>12.65</v>
          </cell>
        </row>
        <row r="10329">
          <cell r="M10329">
            <v>94970</v>
          </cell>
          <cell r="N10329" t="str">
            <v>CONCRETO FCK = 20MPA, TRAÇO 1:2,7:3 (EM MASSA SECA DE CIMENTO/ AREIA MÉDIA/ BRITA 1) - PREPARO MECÂNICO COM BETONEIRA 600 L. AF_05/2021</v>
          </cell>
          <cell r="O10329" t="str">
            <v>M3</v>
          </cell>
          <cell r="P10329" t="str">
            <v>ATRIBUÍDO SÃO PAULO</v>
          </cell>
          <cell r="Q10329">
            <v>0.114</v>
          </cell>
          <cell r="R10329">
            <v>404.3</v>
          </cell>
        </row>
        <row r="10330">
          <cell r="M10330">
            <v>101616</v>
          </cell>
          <cell r="N10330" t="str">
            <v>PREPARO DE FUNDO DE VALA COM LARGURA MENOR QUE 1,5 M (ACERTO DO SOLO NATURAL). AF_08/2020</v>
          </cell>
          <cell r="O10330" t="str">
            <v>M2</v>
          </cell>
          <cell r="P10330" t="str">
            <v>ATRIBUÍDO SÃO PAULO</v>
          </cell>
          <cell r="Q10330">
            <v>0.78</v>
          </cell>
          <cell r="R10330">
            <v>4.32</v>
          </cell>
        </row>
        <row r="10331">
          <cell r="M10331" t="str">
            <v/>
          </cell>
          <cell r="N10331" t="str">
            <v/>
          </cell>
          <cell r="O10331" t="str">
            <v/>
          </cell>
          <cell r="P10331" t="str">
            <v/>
          </cell>
          <cell r="Q10331" t="str">
            <v/>
          </cell>
          <cell r="R10331" t="str">
            <v/>
          </cell>
        </row>
        <row r="10332">
          <cell r="M10332">
            <v>2692</v>
          </cell>
          <cell r="N10332" t="str">
            <v>DESMOLDANTE PROTETOR PARA FORMAS DE MADEIRA, DE BASE OLEOSA EMULSIONADA EM AGUA</v>
          </cell>
          <cell r="O10332" t="str">
            <v>L</v>
          </cell>
          <cell r="P10332" t="str">
            <v>COEFICIENTE DE REPRESENTATIVIDADE</v>
          </cell>
          <cell r="Q10332">
            <v>5.4000000000000003E-3</v>
          </cell>
          <cell r="R10332">
            <v>6.99</v>
          </cell>
        </row>
        <row r="10333">
          <cell r="M10333">
            <v>4491</v>
          </cell>
          <cell r="N10333" t="str">
            <v>PONTALETE *7,5 X 7,5* CM EM PINUS, MISTA OU EQUIVALENTE DA REGIAO - BRUTA</v>
          </cell>
          <cell r="O10333" t="str">
            <v>M</v>
          </cell>
          <cell r="P10333" t="str">
            <v>COEFICIENTE DE REPRESENTATIVIDADE</v>
          </cell>
          <cell r="Q10333">
            <v>0.11840000000000001</v>
          </cell>
          <cell r="R10333">
            <v>8.25</v>
          </cell>
        </row>
        <row r="10334">
          <cell r="M10334">
            <v>4517</v>
          </cell>
          <cell r="N10334" t="str">
            <v>SARRAFO *2,5 X 7,5* CM EM PINUS, MISTA OU EQUIVALENTE DA REGIAO - BRUTA</v>
          </cell>
          <cell r="O10334" t="str">
            <v>M</v>
          </cell>
          <cell r="P10334" t="str">
            <v>COEFICIENTE DE REPRESENTATIVIDADE</v>
          </cell>
          <cell r="Q10334">
            <v>0.14080000000000001</v>
          </cell>
          <cell r="R10334">
            <v>2.89</v>
          </cell>
        </row>
        <row r="10335">
          <cell r="M10335">
            <v>5069</v>
          </cell>
          <cell r="N10335" t="str">
            <v>PREGO DE ACO POLIDO COM CABECA 17 X 27 (2 1/2 X 11)</v>
          </cell>
          <cell r="O10335" t="str">
            <v>KG</v>
          </cell>
          <cell r="P10335" t="str">
            <v>COEFICIENTE DE REPRESENTATIVIDADE</v>
          </cell>
          <cell r="Q10335">
            <v>1.2500000000000001E-2</v>
          </cell>
          <cell r="R10335">
            <v>14.51</v>
          </cell>
        </row>
        <row r="10336">
          <cell r="M10336">
            <v>5678</v>
          </cell>
          <cell r="N10336" t="str">
            <v>RETROESCAVADEIRA SOBRE RODAS COM CARREGADEIRA, TRAÇÃO 4X4, POTÊNCIA LÍQ. 88 HP, CAÇAMBA CARREG. CAP. MÍN. 1 M3, CAÇAMBA RETRO CAP. 0,26 M3, PESO OPERACIONAL MÍN. 6.674 KG, PROFUNDIDADE ESCAVAÇÃO MÁX. 4,37 M - CHP DIURNO. AF_06/2014</v>
          </cell>
          <cell r="O10336" t="str">
            <v>CHP</v>
          </cell>
          <cell r="P10336" t="str">
            <v>ATRIBUÍDO SÃO PAULO</v>
          </cell>
          <cell r="Q10336">
            <v>1.3599999999999999E-2</v>
          </cell>
          <cell r="R10336">
            <v>103.52</v>
          </cell>
        </row>
        <row r="10337">
          <cell r="M10337">
            <v>5679</v>
          </cell>
          <cell r="N10337" t="str">
            <v>RETROESCAVADEIRA SOBRE RODAS COM CARREGADEIRA, TRAÇÃO 4X4, POTÊNCIA LÍQ. 88 HP, CAÇAMBA CARREG. CAP. MÍN. 1 M3, CAÇAMBA RETRO CAP. 0,26 M3, PESO OPERACIONAL MÍN. 6.674 KG, PROFUNDIDADE ESCAVAÇÃO MÁX. 4,37 M - CHI DIURNO. AF_06/2014</v>
          </cell>
          <cell r="O10337" t="str">
            <v>CHI</v>
          </cell>
          <cell r="P10337" t="str">
            <v>ATRIBUÍDO SÃO PAULO</v>
          </cell>
          <cell r="Q10337">
            <v>2.76E-2</v>
          </cell>
          <cell r="R10337">
            <v>40.76</v>
          </cell>
        </row>
        <row r="10338">
          <cell r="M10338">
            <v>6193</v>
          </cell>
          <cell r="N10338" t="str">
            <v>TABUA  NAO  APARELHADA  *2,5 X 20* CM, EM MACARANDUBA, ANGELIM OU EQUIVALENTE DA REGIAO - BRUTA</v>
          </cell>
          <cell r="O10338" t="str">
            <v>M</v>
          </cell>
          <cell r="P10338" t="str">
            <v>COEFICIENTE DE REPRESENTATIVIDADE</v>
          </cell>
          <cell r="Q10338">
            <v>0.44159999999999999</v>
          </cell>
          <cell r="R10338">
            <v>11.3</v>
          </cell>
        </row>
        <row r="10339">
          <cell r="M10339">
            <v>7258</v>
          </cell>
          <cell r="N10339" t="str">
            <v>TIJOLO CERAMICO MACICO COMUM *5 X 10 X 20* CM (L X A X C)</v>
          </cell>
          <cell r="O10339" t="str">
            <v>UN</v>
          </cell>
          <cell r="P10339" t="str">
            <v>COEFICIENTE DE REPRESENTATIVIDADE</v>
          </cell>
          <cell r="Q10339">
            <v>114.0487</v>
          </cell>
          <cell r="R10339">
            <v>0.73</v>
          </cell>
        </row>
        <row r="10340">
          <cell r="M10340">
            <v>87316</v>
          </cell>
          <cell r="N10340" t="str">
            <v>ARGAMASSA TRAÇO 1:4 (EM VOLUME DE CIMENTO E AREIA GROSSA ÚMIDA) PARA CHAPISCO CONVENCIONAL, PREPARO MECÂNICO COM BETONEIRA 400 L. AF_08/2019</v>
          </cell>
          <cell r="O10340" t="str">
            <v>M3</v>
          </cell>
          <cell r="P10340" t="str">
            <v>ATRIBUÍDO SÃO PAULO</v>
          </cell>
          <cell r="Q10340">
            <v>1.4E-3</v>
          </cell>
          <cell r="R10340">
            <v>434.57</v>
          </cell>
        </row>
        <row r="10341">
          <cell r="M10341">
            <v>88309</v>
          </cell>
          <cell r="N10341" t="str">
            <v>PEDREIRO COM ENCARGOS COMPLEMENTARES</v>
          </cell>
          <cell r="O10341" t="str">
            <v>H</v>
          </cell>
          <cell r="P10341" t="str">
            <v>COLETADO</v>
          </cell>
          <cell r="Q10341">
            <v>4.8453999999999997</v>
          </cell>
          <cell r="R10341">
            <v>19.43</v>
          </cell>
        </row>
        <row r="10342">
          <cell r="M10342">
            <v>88316</v>
          </cell>
          <cell r="N10342" t="str">
            <v>SERVENTE COM ENCARGOS COMPLEMENTARES</v>
          </cell>
          <cell r="O10342" t="str">
            <v>H</v>
          </cell>
          <cell r="P10342" t="str">
            <v>COLETADO</v>
          </cell>
          <cell r="Q10342">
            <v>3.8071000000000002</v>
          </cell>
          <cell r="R10342">
            <v>14.25</v>
          </cell>
        </row>
        <row r="10343">
          <cell r="M10343">
            <v>88628</v>
          </cell>
          <cell r="N10343" t="str">
            <v>ARGAMASSA TRAÇO 1:3 (EM VOLUME DE CIMENTO E AREIA MÉDIA ÚMIDA), PREPARO MECÂNICO COM BETONEIRA 400 L. AF_08/2019</v>
          </cell>
          <cell r="O10343" t="str">
            <v>M3</v>
          </cell>
          <cell r="P10343" t="str">
            <v>ATRIBUÍDO SÃO PAULO</v>
          </cell>
          <cell r="Q10343">
            <v>0.1101</v>
          </cell>
          <cell r="R10343">
            <v>525</v>
          </cell>
        </row>
        <row r="10344">
          <cell r="M10344">
            <v>94970</v>
          </cell>
          <cell r="N10344" t="str">
            <v>CONCRETO FCK = 20MPA, TRAÇO 1:2,7:3 (EM MASSA SECA DE CIMENTO/ AREIA MÉDIA/ BRITA 1) - PREPARO MECÂNICO COM BETONEIRA 600 L. AF_05/2021</v>
          </cell>
          <cell r="O10344" t="str">
            <v>M3</v>
          </cell>
          <cell r="P10344" t="str">
            <v>ATRIBUÍDO SÃO PAULO</v>
          </cell>
          <cell r="Q10344">
            <v>7.4399999999999994E-2</v>
          </cell>
          <cell r="R10344">
            <v>404.3</v>
          </cell>
        </row>
        <row r="10345">
          <cell r="M10345">
            <v>97734</v>
          </cell>
          <cell r="N10345" t="str">
            <v>PEÇA RETANGULAR PRÉ-MOLDADA, VOLUME DE CONCRETO DE 10 A 30 LITROS, TAXA DE AÇO APROXIMADA DE 30KG/M³. AF_01/2018</v>
          </cell>
          <cell r="O10345" t="str">
            <v>M3</v>
          </cell>
          <cell r="P10345" t="str">
            <v>ATRIBUÍDO SÃO PAULO</v>
          </cell>
          <cell r="Q10345">
            <v>4.7999999999999996E-3</v>
          </cell>
          <cell r="R10345">
            <v>2372.5500000000002</v>
          </cell>
        </row>
        <row r="10346">
          <cell r="M10346">
            <v>97735</v>
          </cell>
          <cell r="N10346" t="str">
            <v>PEÇA RETANGULAR PRÉ-MOLDADA, VOLUME DE CONCRETO DE 30 A 100 LITROS, TAXA DE AÇO APROXIMADA DE 30KG/M³. AF_01/2018</v>
          </cell>
          <cell r="O10346" t="str">
            <v>M3</v>
          </cell>
          <cell r="P10346" t="str">
            <v>ATRIBUÍDO SÃO PAULO</v>
          </cell>
          <cell r="Q10346">
            <v>4.48E-2</v>
          </cell>
          <cell r="R10346">
            <v>2022.92</v>
          </cell>
        </row>
        <row r="10347">
          <cell r="M10347">
            <v>101616</v>
          </cell>
          <cell r="N10347" t="str">
            <v>PREPARO DE FUNDO DE VALA COM LARGURA MENOR QUE 1,5 M (ACERTO DO SOLO NATURAL). AF_08/2020</v>
          </cell>
          <cell r="O10347" t="str">
            <v>M2</v>
          </cell>
          <cell r="P10347" t="str">
            <v>ATRIBUÍDO SÃO PAULO</v>
          </cell>
          <cell r="Q10347">
            <v>0.81</v>
          </cell>
          <cell r="R10347">
            <v>4.32</v>
          </cell>
        </row>
        <row r="10348">
          <cell r="M10348" t="str">
            <v/>
          </cell>
          <cell r="N10348" t="str">
            <v/>
          </cell>
          <cell r="O10348" t="str">
            <v/>
          </cell>
          <cell r="P10348" t="str">
            <v/>
          </cell>
          <cell r="Q10348" t="str">
            <v/>
          </cell>
          <cell r="R10348" t="str">
            <v/>
          </cell>
        </row>
        <row r="10349">
          <cell r="M10349">
            <v>650</v>
          </cell>
          <cell r="N10349" t="str">
            <v>BLOCO DE VEDACAO DE CONCRETO, 9 X 19 X 39 CM (CLASSE C - NBR 6136)</v>
          </cell>
          <cell r="O10349" t="str">
            <v>UN</v>
          </cell>
          <cell r="P10349" t="str">
            <v>COLETADO</v>
          </cell>
          <cell r="Q10349">
            <v>21.637699999999999</v>
          </cell>
          <cell r="R10349">
            <v>2.2799999999999998</v>
          </cell>
        </row>
        <row r="10350">
          <cell r="M10350">
            <v>2692</v>
          </cell>
          <cell r="N10350" t="str">
            <v>DESMOLDANTE PROTETOR PARA FORMAS DE MADEIRA, DE BASE OLEOSA EMULSIONADA EM AGUA</v>
          </cell>
          <cell r="O10350" t="str">
            <v>L</v>
          </cell>
          <cell r="P10350" t="str">
            <v>COEFICIENTE DE REPRESENTATIVIDADE</v>
          </cell>
          <cell r="Q10350">
            <v>5.4000000000000003E-3</v>
          </cell>
          <cell r="R10350">
            <v>6.99</v>
          </cell>
        </row>
        <row r="10351">
          <cell r="M10351">
            <v>4491</v>
          </cell>
          <cell r="N10351" t="str">
            <v>PONTALETE *7,5 X 7,5* CM EM PINUS, MISTA OU EQUIVALENTE DA REGIAO - BRUTA</v>
          </cell>
          <cell r="O10351" t="str">
            <v>M</v>
          </cell>
          <cell r="P10351" t="str">
            <v>COEFICIENTE DE REPRESENTATIVIDADE</v>
          </cell>
          <cell r="Q10351">
            <v>0.11840000000000001</v>
          </cell>
          <cell r="R10351">
            <v>8.25</v>
          </cell>
        </row>
        <row r="10352">
          <cell r="M10352">
            <v>4517</v>
          </cell>
          <cell r="N10352" t="str">
            <v>SARRAFO *2,5 X 7,5* CM EM PINUS, MISTA OU EQUIVALENTE DA REGIAO - BRUTA</v>
          </cell>
          <cell r="O10352" t="str">
            <v>M</v>
          </cell>
          <cell r="P10352" t="str">
            <v>COEFICIENTE DE REPRESENTATIVIDADE</v>
          </cell>
          <cell r="Q10352">
            <v>0.14080000000000001</v>
          </cell>
          <cell r="R10352">
            <v>2.89</v>
          </cell>
        </row>
        <row r="10353">
          <cell r="M10353">
            <v>5069</v>
          </cell>
          <cell r="N10353" t="str">
            <v>PREGO DE ACO POLIDO COM CABECA 17 X 27 (2 1/2 X 11)</v>
          </cell>
          <cell r="O10353" t="str">
            <v>KG</v>
          </cell>
          <cell r="P10353" t="str">
            <v>COEFICIENTE DE REPRESENTATIVIDADE</v>
          </cell>
          <cell r="Q10353">
            <v>1.2500000000000001E-2</v>
          </cell>
          <cell r="R10353">
            <v>14.51</v>
          </cell>
        </row>
        <row r="10354">
          <cell r="M10354">
            <v>5678</v>
          </cell>
          <cell r="N10354" t="str">
            <v>RETROESCAVADEIRA SOBRE RODAS COM CARREGADEIRA, TRAÇÃO 4X4, POTÊNCIA LÍQ. 88 HP, CAÇAMBA CARREG. CAP. MÍN. 1 M3, CAÇAMBA RETRO CAP. 0,26 M3, PESO OPERACIONAL MÍN. 6.674 KG, PROFUNDIDADE ESCAVAÇÃO MÁX. 4,37 M - CHP DIURNO. AF_06/2014</v>
          </cell>
          <cell r="O10354" t="str">
            <v>CHP</v>
          </cell>
          <cell r="P10354" t="str">
            <v>ATRIBUÍDO SÃO PAULO</v>
          </cell>
          <cell r="Q10354">
            <v>1.3599999999999999E-2</v>
          </cell>
          <cell r="R10354">
            <v>103.52</v>
          </cell>
        </row>
        <row r="10355">
          <cell r="M10355">
            <v>5679</v>
          </cell>
          <cell r="N10355" t="str">
            <v>RETROESCAVADEIRA SOBRE RODAS COM CARREGADEIRA, TRAÇÃO 4X4, POTÊNCIA LÍQ. 88 HP, CAÇAMBA CARREG. CAP. MÍN. 1 M3, CAÇAMBA RETRO CAP. 0,26 M3, PESO OPERACIONAL MÍN. 6.674 KG, PROFUNDIDADE ESCAVAÇÃO MÁX. 4,37 M - CHI DIURNO. AF_06/2014</v>
          </cell>
          <cell r="O10355" t="str">
            <v>CHI</v>
          </cell>
          <cell r="P10355" t="str">
            <v>ATRIBUÍDO SÃO PAULO</v>
          </cell>
          <cell r="Q10355">
            <v>2.76E-2</v>
          </cell>
          <cell r="R10355">
            <v>40.76</v>
          </cell>
        </row>
        <row r="10356">
          <cell r="M10356">
            <v>6193</v>
          </cell>
          <cell r="N10356" t="str">
            <v>TABUA  NAO  APARELHADA  *2,5 X 20* CM, EM MACARANDUBA, ANGELIM OU EQUIVALENTE DA REGIAO - BRUTA</v>
          </cell>
          <cell r="O10356" t="str">
            <v>M</v>
          </cell>
          <cell r="P10356" t="str">
            <v>COEFICIENTE DE REPRESENTATIVIDADE</v>
          </cell>
          <cell r="Q10356">
            <v>0.44159999999999999</v>
          </cell>
          <cell r="R10356">
            <v>11.3</v>
          </cell>
        </row>
        <row r="10357">
          <cell r="M10357">
            <v>87316</v>
          </cell>
          <cell r="N10357" t="str">
            <v>ARGAMASSA TRAÇO 1:4 (EM VOLUME DE CIMENTO E AREIA GROSSA ÚMIDA) PARA CHAPISCO CONVENCIONAL, PREPARO MECÂNICO COM BETONEIRA 400 L. AF_08/2019</v>
          </cell>
          <cell r="O10357" t="str">
            <v>M3</v>
          </cell>
          <cell r="P10357" t="str">
            <v>ATRIBUÍDO SÃO PAULO</v>
          </cell>
          <cell r="Q10357">
            <v>1.6999999999999999E-3</v>
          </cell>
          <cell r="R10357">
            <v>434.57</v>
          </cell>
        </row>
        <row r="10358">
          <cell r="M10358">
            <v>88309</v>
          </cell>
          <cell r="N10358" t="str">
            <v>PEDREIRO COM ENCARGOS COMPLEMENTARES</v>
          </cell>
          <cell r="O10358" t="str">
            <v>H</v>
          </cell>
          <cell r="P10358" t="str">
            <v>COLETADO</v>
          </cell>
          <cell r="Q10358">
            <v>4.1273</v>
          </cell>
          <cell r="R10358">
            <v>19.43</v>
          </cell>
        </row>
        <row r="10359">
          <cell r="M10359">
            <v>88316</v>
          </cell>
          <cell r="N10359" t="str">
            <v>SERVENTE COM ENCARGOS COMPLEMENTARES</v>
          </cell>
          <cell r="O10359" t="str">
            <v>H</v>
          </cell>
          <cell r="P10359" t="str">
            <v>COLETADO</v>
          </cell>
          <cell r="Q10359">
            <v>3.2429000000000001</v>
          </cell>
          <cell r="R10359">
            <v>14.25</v>
          </cell>
        </row>
        <row r="10360">
          <cell r="M10360">
            <v>88628</v>
          </cell>
          <cell r="N10360" t="str">
            <v>ARGAMASSA TRAÇO 1:3 (EM VOLUME DE CIMENTO E AREIA MÉDIA ÚMIDA), PREPARO MECÂNICO COM BETONEIRA 400 L. AF_08/2019</v>
          </cell>
          <cell r="O10360" t="str">
            <v>M3</v>
          </cell>
          <cell r="P10360" t="str">
            <v>ATRIBUÍDO SÃO PAULO</v>
          </cell>
          <cell r="Q10360">
            <v>8.6300000000000002E-2</v>
          </cell>
          <cell r="R10360">
            <v>525</v>
          </cell>
        </row>
        <row r="10361">
          <cell r="M10361">
            <v>94970</v>
          </cell>
          <cell r="N10361" t="str">
            <v>CONCRETO FCK = 20MPA, TRAÇO 1:2,7:3 (EM MASSA SECA DE CIMENTO/ AREIA MÉDIA/ BRITA 1) - PREPARO MECÂNICO COM BETONEIRA 600 L. AF_05/2021</v>
          </cell>
          <cell r="O10361" t="str">
            <v>M3</v>
          </cell>
          <cell r="P10361" t="str">
            <v>ATRIBUÍDO SÃO PAULO</v>
          </cell>
          <cell r="Q10361">
            <v>7.4399999999999994E-2</v>
          </cell>
          <cell r="R10361">
            <v>404.3</v>
          </cell>
        </row>
        <row r="10362">
          <cell r="M10362">
            <v>97733</v>
          </cell>
          <cell r="N10362" t="str">
            <v>PEÇA RETANGULAR PRÉ-MOLDADA, VOLUME DE CONCRETO DE ATÉ 10 LITROS, TAXA DE AÇO APROXIMADA DE 30KG/M³. AF_01/2018</v>
          </cell>
          <cell r="O10362" t="str">
            <v>M3</v>
          </cell>
          <cell r="P10362" t="str">
            <v>ATRIBUÍDO SÃO PAULO</v>
          </cell>
          <cell r="Q10362">
            <v>6.0000000000000001E-3</v>
          </cell>
          <cell r="R10362">
            <v>2778.97</v>
          </cell>
        </row>
        <row r="10363">
          <cell r="M10363">
            <v>97735</v>
          </cell>
          <cell r="N10363" t="str">
            <v>PEÇA RETANGULAR PRÉ-MOLDADA, VOLUME DE CONCRETO DE 30 A 100 LITROS, TAXA DE AÇO APROXIMADA DE 30KG/M³. AF_01/2018</v>
          </cell>
          <cell r="O10363" t="str">
            <v>M3</v>
          </cell>
          <cell r="P10363" t="str">
            <v>ATRIBUÍDO SÃO PAULO</v>
          </cell>
          <cell r="Q10363">
            <v>4.48E-2</v>
          </cell>
          <cell r="R10363">
            <v>2022.92</v>
          </cell>
        </row>
        <row r="10364">
          <cell r="M10364">
            <v>101616</v>
          </cell>
          <cell r="N10364" t="str">
            <v>PREPARO DE FUNDO DE VALA COM LARGURA MENOR QUE 1,5 M (ACERTO DO SOLO NATURAL). AF_08/2020</v>
          </cell>
          <cell r="O10364" t="str">
            <v>M2</v>
          </cell>
          <cell r="P10364" t="str">
            <v>ATRIBUÍDO SÃO PAULO</v>
          </cell>
          <cell r="Q10364">
            <v>0.81</v>
          </cell>
          <cell r="R10364">
            <v>4.32</v>
          </cell>
        </row>
        <row r="10365">
          <cell r="M10365" t="str">
            <v/>
          </cell>
          <cell r="N10365" t="str">
            <v/>
          </cell>
          <cell r="O10365" t="str">
            <v/>
          </cell>
          <cell r="P10365" t="str">
            <v/>
          </cell>
          <cell r="Q10365" t="str">
            <v/>
          </cell>
          <cell r="R10365" t="str">
            <v/>
          </cell>
        </row>
        <row r="10366">
          <cell r="M10366">
            <v>5678</v>
          </cell>
          <cell r="N10366" t="str">
            <v>RETROESCAVADEIRA SOBRE RODAS COM CARREGADEIRA, TRAÇÃO 4X4, POTÊNCIA LÍQ. 88 HP, CAÇAMBA CARREG. CAP. MÍN. 1 M3, CAÇAMBA RETRO CAP. 0,26 M3, PESO OPERACIONAL MÍN. 6.674 KG, PROFUNDIDADE ESCAVAÇÃO MÁX. 4,37 M - CHP DIURNO. AF_06/2014</v>
          </cell>
          <cell r="O10366" t="str">
            <v>CHP</v>
          </cell>
          <cell r="P10366" t="str">
            <v>ATRIBUÍDO SÃO PAULO</v>
          </cell>
          <cell r="Q10366">
            <v>4.36E-2</v>
          </cell>
          <cell r="R10366">
            <v>103.52</v>
          </cell>
        </row>
        <row r="10367">
          <cell r="M10367">
            <v>5679</v>
          </cell>
          <cell r="N10367" t="str">
            <v>RETROESCAVADEIRA SOBRE RODAS COM CARREGADEIRA, TRAÇÃO 4X4, POTÊNCIA LÍQ. 88 HP, CAÇAMBA CARREG. CAP. MÍN. 1 M3, CAÇAMBA RETRO CAP. 0,26 M3, PESO OPERACIONAL MÍN. 6.674 KG, PROFUNDIDADE ESCAVAÇÃO MÁX. 4,37 M - CHI DIURNO. AF_06/2014</v>
          </cell>
          <cell r="O10367" t="str">
            <v>CHI</v>
          </cell>
          <cell r="P10367" t="str">
            <v>ATRIBUÍDO SÃO PAULO</v>
          </cell>
          <cell r="Q10367">
            <v>8.8800000000000004E-2</v>
          </cell>
          <cell r="R10367">
            <v>40.76</v>
          </cell>
        </row>
        <row r="10368">
          <cell r="M10368">
            <v>41629</v>
          </cell>
          <cell r="N10368" t="str">
            <v>CAIXA DE CONCRETO ARMADO PRE-MOLDADO, COM FUNDO E TAMPA, DIMENSOES DE 0,60 X 0,60 X 0,50 M</v>
          </cell>
          <cell r="O10368" t="str">
            <v>UN</v>
          </cell>
          <cell r="P10368" t="str">
            <v>ATRIBUÍDO SÃO PAULO</v>
          </cell>
          <cell r="Q10368">
            <v>1</v>
          </cell>
          <cell r="R10368">
            <v>306.55</v>
          </cell>
        </row>
        <row r="10369">
          <cell r="M10369">
            <v>88309</v>
          </cell>
          <cell r="N10369" t="str">
            <v>PEDREIRO COM ENCARGOS COMPLEMENTARES</v>
          </cell>
          <cell r="O10369" t="str">
            <v>H</v>
          </cell>
          <cell r="P10369" t="str">
            <v>COLETADO</v>
          </cell>
          <cell r="Q10369">
            <v>0.12870000000000001</v>
          </cell>
          <cell r="R10369">
            <v>19.43</v>
          </cell>
        </row>
        <row r="10370">
          <cell r="M10370">
            <v>88316</v>
          </cell>
          <cell r="N10370" t="str">
            <v>SERVENTE COM ENCARGOS COMPLEMENTARES</v>
          </cell>
          <cell r="O10370" t="str">
            <v>H</v>
          </cell>
          <cell r="P10370" t="str">
            <v>COLETADO</v>
          </cell>
          <cell r="Q10370">
            <v>0.1011</v>
          </cell>
          <cell r="R10370">
            <v>14.25</v>
          </cell>
        </row>
        <row r="10371">
          <cell r="M10371">
            <v>88628</v>
          </cell>
          <cell r="N10371" t="str">
            <v>ARGAMASSA TRAÇO 1:3 (EM VOLUME DE CIMENTO E AREIA MÉDIA ÚMIDA), PREPARO MECÂNICO COM BETONEIRA 400 L. AF_08/2019</v>
          </cell>
          <cell r="O10371" t="str">
            <v>M3</v>
          </cell>
          <cell r="P10371" t="str">
            <v>ATRIBUÍDO SÃO PAULO</v>
          </cell>
          <cell r="Q10371">
            <v>1.5E-3</v>
          </cell>
          <cell r="R10371">
            <v>525</v>
          </cell>
        </row>
        <row r="10372">
          <cell r="M10372">
            <v>97735</v>
          </cell>
          <cell r="N10372" t="str">
            <v>PEÇA RETANGULAR PRÉ-MOLDADA, VOLUME DE CONCRETO DE 30 A 100 LITROS, TAXA DE AÇO APROXIMADA DE 30KG/M³. AF_01/2018</v>
          </cell>
          <cell r="O10372" t="str">
            <v>M3</v>
          </cell>
          <cell r="P10372" t="str">
            <v>ATRIBUÍDO SÃO PAULO</v>
          </cell>
          <cell r="Q10372">
            <v>3.2399999999999998E-2</v>
          </cell>
          <cell r="R10372">
            <v>2022.92</v>
          </cell>
        </row>
        <row r="10373">
          <cell r="M10373">
            <v>101616</v>
          </cell>
          <cell r="N10373" t="str">
            <v>PREPARO DE FUNDO DE VALA COM LARGURA MENOR QUE 1,5 M (ACERTO DO SOLO NATURAL). AF_08/2020</v>
          </cell>
          <cell r="O10373" t="str">
            <v>M2</v>
          </cell>
          <cell r="P10373" t="str">
            <v>ATRIBUÍDO SÃO PAULO</v>
          </cell>
          <cell r="Q10373">
            <v>4.7999999999999996E-3</v>
          </cell>
          <cell r="R10373">
            <v>4.32</v>
          </cell>
        </row>
        <row r="10374">
          <cell r="M10374" t="str">
            <v/>
          </cell>
          <cell r="N10374" t="str">
            <v/>
          </cell>
          <cell r="O10374" t="str">
            <v/>
          </cell>
          <cell r="P10374" t="str">
            <v/>
          </cell>
          <cell r="Q10374" t="str">
            <v/>
          </cell>
          <cell r="R10374" t="str">
            <v/>
          </cell>
        </row>
        <row r="10375">
          <cell r="M10375">
            <v>2692</v>
          </cell>
          <cell r="N10375" t="str">
            <v>DESMOLDANTE PROTETOR PARA FORMAS DE MADEIRA, DE BASE OLEOSA EMULSIONADA EM AGUA</v>
          </cell>
          <cell r="O10375" t="str">
            <v>L</v>
          </cell>
          <cell r="P10375" t="str">
            <v>COEFICIENTE DE REPRESENTATIVIDADE</v>
          </cell>
          <cell r="Q10375">
            <v>1.6299999999999999E-2</v>
          </cell>
          <cell r="R10375">
            <v>6.99</v>
          </cell>
        </row>
        <row r="10376">
          <cell r="M10376">
            <v>4491</v>
          </cell>
          <cell r="N10376" t="str">
            <v>PONTALETE *7,5 X 7,5* CM EM PINUS, MISTA OU EQUIVALENTE DA REGIAO - BRUTA</v>
          </cell>
          <cell r="O10376" t="str">
            <v>M</v>
          </cell>
          <cell r="P10376" t="str">
            <v>COEFICIENTE DE REPRESENTATIVIDADE</v>
          </cell>
          <cell r="Q10376">
            <v>0.35520000000000002</v>
          </cell>
          <cell r="R10376">
            <v>8.25</v>
          </cell>
        </row>
        <row r="10377">
          <cell r="M10377">
            <v>4517</v>
          </cell>
          <cell r="N10377" t="str">
            <v>SARRAFO *2,5 X 7,5* CM EM PINUS, MISTA OU EQUIVALENTE DA REGIAO - BRUTA</v>
          </cell>
          <cell r="O10377" t="str">
            <v>M</v>
          </cell>
          <cell r="P10377" t="str">
            <v>COEFICIENTE DE REPRESENTATIVIDADE</v>
          </cell>
          <cell r="Q10377">
            <v>0.4224</v>
          </cell>
          <cell r="R10377">
            <v>2.89</v>
          </cell>
        </row>
        <row r="10378">
          <cell r="M10378">
            <v>5069</v>
          </cell>
          <cell r="N10378" t="str">
            <v>PREGO DE ACO POLIDO COM CABECA 17 X 27 (2 1/2 X 11)</v>
          </cell>
          <cell r="O10378" t="str">
            <v>KG</v>
          </cell>
          <cell r="P10378" t="str">
            <v>COEFICIENTE DE REPRESENTATIVIDADE</v>
          </cell>
          <cell r="Q10378">
            <v>3.7400000000000003E-2</v>
          </cell>
          <cell r="R10378">
            <v>14.51</v>
          </cell>
        </row>
        <row r="10379">
          <cell r="M10379">
            <v>5678</v>
          </cell>
          <cell r="N10379" t="str">
            <v>RETROESCAVADEIRA SOBRE RODAS COM CARREGADEIRA, TRAÇÃO 4X4, POTÊNCIA LÍQ. 88 HP, CAÇAMBA CARREG. CAP. MÍN. 1 M3, CAÇAMBA RETRO CAP. 0,26 M3, PESO OPERACIONAL MÍN. 6.674 KG, PROFUNDIDADE ESCAVAÇÃO MÁX. 4,37 M - CHP DIURNO. AF_06/2014</v>
          </cell>
          <cell r="O10379" t="str">
            <v>CHP</v>
          </cell>
          <cell r="P10379" t="str">
            <v>ATRIBUÍDO SÃO PAULO</v>
          </cell>
          <cell r="Q10379">
            <v>0.1072</v>
          </cell>
          <cell r="R10379">
            <v>103.52</v>
          </cell>
        </row>
        <row r="10380">
          <cell r="M10380">
            <v>5679</v>
          </cell>
          <cell r="N10380" t="str">
            <v>RETROESCAVADEIRA SOBRE RODAS COM CARREGADEIRA, TRAÇÃO 4X4, POTÊNCIA LÍQ. 88 HP, CAÇAMBA CARREG. CAP. MÍN. 1 M3, CAÇAMBA RETRO CAP. 0,26 M3, PESO OPERACIONAL MÍN. 6.674 KG, PROFUNDIDADE ESCAVAÇÃO MÁX. 4,37 M - CHI DIURNO. AF_06/2014</v>
          </cell>
          <cell r="O10380" t="str">
            <v>CHI</v>
          </cell>
          <cell r="P10380" t="str">
            <v>ATRIBUÍDO SÃO PAULO</v>
          </cell>
          <cell r="Q10380">
            <v>0.2185</v>
          </cell>
          <cell r="R10380">
            <v>40.76</v>
          </cell>
        </row>
        <row r="10381">
          <cell r="M10381">
            <v>6193</v>
          </cell>
          <cell r="N10381" t="str">
            <v>TABUA  NAO  APARELHADA  *2,5 X 20* CM, EM MACARANDUBA, ANGELIM OU EQUIVALENTE DA REGIAO - BRUTA</v>
          </cell>
          <cell r="O10381" t="str">
            <v>M</v>
          </cell>
          <cell r="P10381" t="str">
            <v>COEFICIENTE DE REPRESENTATIVIDADE</v>
          </cell>
          <cell r="Q10381">
            <v>1.3248</v>
          </cell>
          <cell r="R10381">
            <v>11.3</v>
          </cell>
        </row>
        <row r="10382">
          <cell r="M10382">
            <v>25067</v>
          </cell>
          <cell r="N10382" t="str">
            <v>BLOCO DE CONCRETO ESTRUTURAL 19 X 19 X 39 CM, FBK 4,5 MPA (NBR 6136)</v>
          </cell>
          <cell r="O10382" t="str">
            <v>UN</v>
          </cell>
          <cell r="P10382" t="str">
            <v>COEFICIENTE DE REPRESENTATIVIDADE</v>
          </cell>
          <cell r="Q10382">
            <v>12.0129</v>
          </cell>
          <cell r="R10382">
            <v>4.07</v>
          </cell>
        </row>
        <row r="10383">
          <cell r="M10383">
            <v>88309</v>
          </cell>
          <cell r="N10383" t="str">
            <v>PEDREIRO COM ENCARGOS COMPLEMENTARES</v>
          </cell>
          <cell r="O10383" t="str">
            <v>H</v>
          </cell>
          <cell r="P10383" t="str">
            <v>COLETADO</v>
          </cell>
          <cell r="Q10383">
            <v>3.4621</v>
          </cell>
          <cell r="R10383">
            <v>19.43</v>
          </cell>
        </row>
        <row r="10384">
          <cell r="M10384">
            <v>88316</v>
          </cell>
          <cell r="N10384" t="str">
            <v>SERVENTE COM ENCARGOS COMPLEMENTARES</v>
          </cell>
          <cell r="O10384" t="str">
            <v>H</v>
          </cell>
          <cell r="P10384" t="str">
            <v>COLETADO</v>
          </cell>
          <cell r="Q10384">
            <v>2.7202000000000002</v>
          </cell>
          <cell r="R10384">
            <v>14.25</v>
          </cell>
        </row>
        <row r="10385">
          <cell r="M10385">
            <v>88628</v>
          </cell>
          <cell r="N10385" t="str">
            <v>ARGAMASSA TRAÇO 1:3 (EM VOLUME DE CIMENTO E AREIA MÉDIA ÚMIDA), PREPARO MECÂNICO COM BETONEIRA 400 L. AF_08/2019</v>
          </cell>
          <cell r="O10385" t="str">
            <v>M3</v>
          </cell>
          <cell r="P10385" t="str">
            <v>ATRIBUÍDO SÃO PAULO</v>
          </cell>
          <cell r="Q10385">
            <v>0.12509999999999999</v>
          </cell>
          <cell r="R10385">
            <v>525</v>
          </cell>
        </row>
        <row r="10386">
          <cell r="M10386">
            <v>92783</v>
          </cell>
          <cell r="N10386" t="str">
            <v>ARMAÇÃO DE LAJE DE UMA ESTRUTURA CONVENCIONAL DE CONCRETO ARMADO EM UMA EDIFICAÇÃO TÉRREA OU SOBRADO UTILIZANDO AÇO CA-60 DE 4,2 MM - MONTAGEM. AF_12/2015</v>
          </cell>
          <cell r="O10386" t="str">
            <v>KG</v>
          </cell>
          <cell r="P10386" t="str">
            <v>ATRIBUÍDO SÃO PAULO</v>
          </cell>
          <cell r="Q10386">
            <v>15.347200000000001</v>
          </cell>
          <cell r="R10386">
            <v>18.399999999999999</v>
          </cell>
        </row>
        <row r="10387">
          <cell r="M10387">
            <v>94970</v>
          </cell>
          <cell r="N10387" t="str">
            <v>CONCRETO FCK = 20MPA, TRAÇO 1:2,7:3 (EM MASSA SECA DE CIMENTO/ AREIA MÉDIA/ BRITA 1) - PREPARO MECÂNICO COM BETONEIRA 600 L. AF_05/2021</v>
          </cell>
          <cell r="O10387" t="str">
            <v>M3</v>
          </cell>
          <cell r="P10387" t="str">
            <v>ATRIBUÍDO SÃO PAULO</v>
          </cell>
          <cell r="Q10387">
            <v>0.57820000000000005</v>
          </cell>
          <cell r="R10387">
            <v>404.3</v>
          </cell>
        </row>
        <row r="10388">
          <cell r="M10388">
            <v>96536</v>
          </cell>
          <cell r="N10388" t="str">
            <v>FABRICAÇÃO, MONTAGEM E DESMONTAGEM DE FÔRMA PARA VIGA BALDRAME, EM MADEIRA SERRADA, E=25 MM, 4 UTILIZAÇÕES. AF_06/2017</v>
          </cell>
          <cell r="O10388" t="str">
            <v>M2</v>
          </cell>
          <cell r="P10388" t="str">
            <v>ATRIBUÍDO SÃO PAULO</v>
          </cell>
          <cell r="Q10388">
            <v>8.9600000000000009</v>
          </cell>
          <cell r="R10388">
            <v>54.32</v>
          </cell>
        </row>
        <row r="10389">
          <cell r="M10389">
            <v>96555</v>
          </cell>
          <cell r="N10389" t="str">
            <v>CONCRETAGEM DE BLOCOS DE COROAMENTO E VIGAS BALDRAME, FCK 30 MPA, COM USO DE JERICA  LANÇAMENTO, ADENSAMENTO E ACABAMENTO. AF_06/2017</v>
          </cell>
          <cell r="O10389" t="str">
            <v>M3</v>
          </cell>
          <cell r="P10389" t="str">
            <v>ATRIBUÍDO SÃO PAULO</v>
          </cell>
          <cell r="Q10389">
            <v>0.89600000000000002</v>
          </cell>
          <cell r="R10389">
            <v>596.64</v>
          </cell>
        </row>
        <row r="10390">
          <cell r="M10390">
            <v>97736</v>
          </cell>
          <cell r="N10390" t="str">
            <v>PEÇA RETANGULAR PRÉ-MOLDADA, VOLUME DE CONCRETO ACIMA DE 100 LITROS, TAXA DE AÇO APROXIMADA DE 30KG/M³. AF_01/2018</v>
          </cell>
          <cell r="O10390" t="str">
            <v>M3</v>
          </cell>
          <cell r="P10390" t="str">
            <v>ATRIBUÍDO SÃO PAULO</v>
          </cell>
          <cell r="Q10390">
            <v>0.3281</v>
          </cell>
          <cell r="R10390">
            <v>1406.02</v>
          </cell>
        </row>
        <row r="10391">
          <cell r="M10391">
            <v>97738</v>
          </cell>
          <cell r="N10391" t="str">
            <v>PEÇA CIRCULAR PRÉ-MOLDADA, VOLUME DE CONCRETO DE 10 A 30 LITROS, TAXA DE FIBRA DE POLIPROPILENO APROXIMADA DE 6 KG/M³. AF_01/2018_P</v>
          </cell>
          <cell r="O10391" t="str">
            <v>M3</v>
          </cell>
          <cell r="P10391" t="str">
            <v>ATRIBUÍDO SÃO PAULO</v>
          </cell>
          <cell r="Q10391">
            <v>2.2100000000000002E-2</v>
          </cell>
          <cell r="R10391">
            <v>3901.66</v>
          </cell>
        </row>
        <row r="10392">
          <cell r="M10392">
            <v>101625</v>
          </cell>
          <cell r="N10392" t="str">
            <v>PREPARO DE FUNDO DE VALA COM LARGURA MAIOR OU IGUAL A 1,5 M E MENOR QUE 2,5 M, COM CAMADA DE AREIA, LANÇAMENTO MECANIZADO. AF_08/2020</v>
          </cell>
          <cell r="O10392" t="str">
            <v>M3</v>
          </cell>
          <cell r="P10392" t="str">
            <v>ATRIBUÍDO SÃO PAULO</v>
          </cell>
          <cell r="Q10392">
            <v>0.73919999999999997</v>
          </cell>
          <cell r="R10392">
            <v>148.47</v>
          </cell>
        </row>
        <row r="10393">
          <cell r="M10393" t="str">
            <v/>
          </cell>
          <cell r="N10393" t="str">
            <v/>
          </cell>
          <cell r="O10393" t="str">
            <v/>
          </cell>
          <cell r="P10393" t="str">
            <v/>
          </cell>
          <cell r="Q10393" t="str">
            <v/>
          </cell>
          <cell r="R10393" t="str">
            <v/>
          </cell>
        </row>
        <row r="10394">
          <cell r="M10394">
            <v>5678</v>
          </cell>
          <cell r="N10394" t="str">
            <v>RETROESCAVADEIRA SOBRE RODAS COM CARREGADEIRA, TRAÇÃO 4X4, POTÊNCIA LÍQ. 88 HP, CAÇAMBA CARREG. CAP. MÍN. 1 M3, CAÇAMBA RETRO CAP. 0,26 M3, PESO OPERACIONAL MÍN. 6.674 KG, PROFUNDIDADE ESCAVAÇÃO MÁX. 4,37 M - CHP DIURNO. AF_06/2014</v>
          </cell>
          <cell r="O10394" t="str">
            <v>CHP</v>
          </cell>
          <cell r="P10394" t="str">
            <v>ATRIBUÍDO SÃO PAULO</v>
          </cell>
          <cell r="Q10394">
            <v>0.33379999999999999</v>
          </cell>
          <cell r="R10394">
            <v>103.52</v>
          </cell>
        </row>
        <row r="10395">
          <cell r="M10395">
            <v>5679</v>
          </cell>
          <cell r="N10395" t="str">
            <v>RETROESCAVADEIRA SOBRE RODAS COM CARREGADEIRA, TRAÇÃO 4X4, POTÊNCIA LÍQ. 88 HP, CAÇAMBA CARREG. CAP. MÍN. 1 M3, CAÇAMBA RETRO CAP. 0,26 M3, PESO OPERACIONAL MÍN. 6.674 KG, PROFUNDIDADE ESCAVAÇÃO MÁX. 4,37 M - CHI DIURNO. AF_06/2014</v>
          </cell>
          <cell r="O10395" t="str">
            <v>CHI</v>
          </cell>
          <cell r="P10395" t="str">
            <v>ATRIBUÍDO SÃO PAULO</v>
          </cell>
          <cell r="Q10395">
            <v>0.68020000000000003</v>
          </cell>
          <cell r="R10395">
            <v>40.76</v>
          </cell>
        </row>
        <row r="10396">
          <cell r="M10396">
            <v>7258</v>
          </cell>
          <cell r="N10396" t="str">
            <v>TIJOLO CERAMICO MACICO COMUM *5 X 10 X 20* CM (L X A X C)</v>
          </cell>
          <cell r="O10396" t="str">
            <v>UN</v>
          </cell>
          <cell r="P10396" t="str">
            <v>COEFICIENTE DE REPRESENTATIVIDADE</v>
          </cell>
          <cell r="Q10396">
            <v>146.40379999999999</v>
          </cell>
          <cell r="R10396">
            <v>0.73</v>
          </cell>
        </row>
        <row r="10397">
          <cell r="M10397">
            <v>12551</v>
          </cell>
          <cell r="N10397" t="str">
            <v>ANEL EM CONCRETO ARMADO, LISO, PARA POCOS DE VISITA, POCOS DE INSPECAO, FOSSAS SEPTICAS E SUMIDOUROS, SEM FUNDO, DIAMETRO INTERNO DE 1,20 M E ALTURA DE 0,50 M</v>
          </cell>
          <cell r="O10397" t="str">
            <v>UN</v>
          </cell>
          <cell r="P10397" t="str">
            <v>ATRIBUÍDO SÃO PAULO</v>
          </cell>
          <cell r="Q10397">
            <v>1</v>
          </cell>
          <cell r="R10397">
            <v>220.23</v>
          </cell>
        </row>
        <row r="10398">
          <cell r="M10398">
            <v>43444</v>
          </cell>
          <cell r="N10398" t="str">
            <v>ANEL EM CONCRETO ARMADO, LISO, PARA POCOS DE VISITA, POCOS DE INSPECAO, FOSSAS SEPTICAS E SUMIDOUROS, COM FUNDO, DIAMETRO INTERNO DE 1,20 M E ALTURA DE 0,75 M</v>
          </cell>
          <cell r="O10398" t="str">
            <v>UN</v>
          </cell>
          <cell r="P10398" t="str">
            <v>ATRIBUÍDO SÃO PAULO</v>
          </cell>
          <cell r="Q10398">
            <v>1</v>
          </cell>
          <cell r="R10398">
            <v>308.68</v>
          </cell>
        </row>
        <row r="10399">
          <cell r="M10399">
            <v>88309</v>
          </cell>
          <cell r="N10399" t="str">
            <v>PEDREIRO COM ENCARGOS COMPLEMENTARES</v>
          </cell>
          <cell r="O10399" t="str">
            <v>H</v>
          </cell>
          <cell r="P10399" t="str">
            <v>COLETADO</v>
          </cell>
          <cell r="Q10399">
            <v>1.9429000000000001</v>
          </cell>
          <cell r="R10399">
            <v>19.43</v>
          </cell>
        </row>
        <row r="10400">
          <cell r="M10400">
            <v>88316</v>
          </cell>
          <cell r="N10400" t="str">
            <v>SERVENTE COM ENCARGOS COMPLEMENTARES</v>
          </cell>
          <cell r="O10400" t="str">
            <v>H</v>
          </cell>
          <cell r="P10400" t="str">
            <v>COLETADO</v>
          </cell>
          <cell r="Q10400">
            <v>1.5265</v>
          </cell>
          <cell r="R10400">
            <v>14.25</v>
          </cell>
        </row>
        <row r="10401">
          <cell r="M10401">
            <v>97738</v>
          </cell>
          <cell r="N10401" t="str">
            <v>PEÇA CIRCULAR PRÉ-MOLDADA, VOLUME DE CONCRETO DE 10 A 30 LITROS, TAXA DE FIBRA DE POLIPROPILENO APROXIMADA DE 6 KG/M³. AF_01/2018_P</v>
          </cell>
          <cell r="O10401" t="str">
            <v>M3</v>
          </cell>
          <cell r="P10401" t="str">
            <v>ATRIBUÍDO SÃO PAULO</v>
          </cell>
          <cell r="Q10401">
            <v>2.2100000000000002E-2</v>
          </cell>
          <cell r="R10401">
            <v>3901.66</v>
          </cell>
        </row>
        <row r="10402">
          <cell r="M10402">
            <v>97740</v>
          </cell>
          <cell r="N10402" t="str">
            <v>PEÇA CIRCULAR PRÉ-MOLDADA, VOLUME DE CONCRETO ACIMA DE 100 LITROS, TAXA DE AÇO APROXIMADA DE 30KG/M³. AF_01/2018</v>
          </cell>
          <cell r="O10402" t="str">
            <v>M3</v>
          </cell>
          <cell r="P10402" t="str">
            <v>ATRIBUÍDO SÃO PAULO</v>
          </cell>
          <cell r="Q10402">
            <v>0.1885</v>
          </cell>
          <cell r="R10402">
            <v>1871.09</v>
          </cell>
        </row>
        <row r="10403">
          <cell r="M10403">
            <v>100475</v>
          </cell>
          <cell r="N10403" t="str">
            <v>ARGAMASSA TRAÇO 1:3 (EM VOLUME DE CIMENTO E AREIA MÉDIA ÚMIDA) COM ADIÇÃO DE IMPERMEABILIZANTE, PREPARO MECÂNICO COM BETONEIRA 400 L. AF_08/2019</v>
          </cell>
          <cell r="O10403" t="str">
            <v>M3</v>
          </cell>
          <cell r="P10403" t="str">
            <v>ATRIBUÍDO SÃO PAULO</v>
          </cell>
          <cell r="Q10403">
            <v>0.15240000000000001</v>
          </cell>
          <cell r="R10403">
            <v>674.57</v>
          </cell>
        </row>
        <row r="10404">
          <cell r="M10404">
            <v>101625</v>
          </cell>
          <cell r="N10404" t="str">
            <v>PREPARO DE FUNDO DE VALA COM LARGURA MAIOR OU IGUAL A 1,5 M E MENOR QUE 2,5 M, COM CAMADA DE AREIA, LANÇAMENTO MECANIZADO. AF_08/2020</v>
          </cell>
          <cell r="O10404" t="str">
            <v>M3</v>
          </cell>
          <cell r="P10404" t="str">
            <v>ATRIBUÍDO SÃO PAULO</v>
          </cell>
          <cell r="Q10404">
            <v>0.49859999999999999</v>
          </cell>
          <cell r="R10404">
            <v>148.47</v>
          </cell>
        </row>
        <row r="10405">
          <cell r="M10405" t="str">
            <v/>
          </cell>
          <cell r="N10405" t="str">
            <v/>
          </cell>
          <cell r="O10405" t="str">
            <v/>
          </cell>
          <cell r="P10405" t="str">
            <v/>
          </cell>
          <cell r="Q10405" t="str">
            <v/>
          </cell>
          <cell r="R10405" t="str">
            <v/>
          </cell>
        </row>
        <row r="10406">
          <cell r="M10406">
            <v>7258</v>
          </cell>
          <cell r="N10406" t="str">
            <v>TIJOLO CERAMICO MACICO COMUM *5 X 10 X 20* CM (L X A X C)</v>
          </cell>
          <cell r="O10406" t="str">
            <v>UN</v>
          </cell>
          <cell r="P10406" t="str">
            <v>COEFICIENTE DE REPRESENTATIVIDADE</v>
          </cell>
          <cell r="Q10406">
            <v>289.58659999999998</v>
          </cell>
          <cell r="R10406">
            <v>0.73</v>
          </cell>
        </row>
        <row r="10407">
          <cell r="M10407">
            <v>12563</v>
          </cell>
          <cell r="N10407" t="str">
            <v>ANEL EM CONCRETO ARMADO, LISO, PARA, POCOS DE VISITA, POCOS DE INSPECAO, FOSSAS SEPTICAS E SUMIDOUROS, SEM FUNDO, DIAMETRO INTERNO DE 1,50 M E ALTURA DE 0,50 M</v>
          </cell>
          <cell r="O10407" t="str">
            <v>UN</v>
          </cell>
          <cell r="P10407" t="str">
            <v>ATRIBUÍDO SÃO PAULO</v>
          </cell>
          <cell r="Q10407">
            <v>1</v>
          </cell>
          <cell r="R10407">
            <v>304.62</v>
          </cell>
        </row>
        <row r="10408">
          <cell r="M10408">
            <v>41610</v>
          </cell>
          <cell r="N10408" t="str">
            <v>ANEL DE CONCRETO ARMADO COM FUNDO, PARA FOSSA E POCO 1,50 X *0,50* M</v>
          </cell>
          <cell r="O10408" t="str">
            <v>UN</v>
          </cell>
          <cell r="P10408" t="str">
            <v>ATRIBUÍDO SÃO PAULO</v>
          </cell>
          <cell r="Q10408">
            <v>1</v>
          </cell>
          <cell r="R10408">
            <v>521.34</v>
          </cell>
        </row>
        <row r="10409">
          <cell r="M10409">
            <v>88309</v>
          </cell>
          <cell r="N10409" t="str">
            <v>PEDREIRO COM ENCARGOS COMPLEMENTARES</v>
          </cell>
          <cell r="O10409" t="str">
            <v>H</v>
          </cell>
          <cell r="P10409" t="str">
            <v>COLETADO</v>
          </cell>
          <cell r="Q10409">
            <v>2.7258</v>
          </cell>
          <cell r="R10409">
            <v>19.43</v>
          </cell>
        </row>
        <row r="10410">
          <cell r="M10410">
            <v>88316</v>
          </cell>
          <cell r="N10410" t="str">
            <v>SERVENTE COM ENCARGOS COMPLEMENTARES</v>
          </cell>
          <cell r="O10410" t="str">
            <v>H</v>
          </cell>
          <cell r="P10410" t="str">
            <v>COLETADO</v>
          </cell>
          <cell r="Q10410">
            <v>2.1417000000000002</v>
          </cell>
          <cell r="R10410">
            <v>14.25</v>
          </cell>
        </row>
        <row r="10411">
          <cell r="M10411">
            <v>88907</v>
          </cell>
          <cell r="N10411" t="str">
            <v>ESCAVADEIRA HIDRÁULICA SOBRE ESTEIRAS, CAÇAMBA 1,20 M3, PESO OPERACIONAL 21 T, POTÊNCIA BRUTA 155 HP - CHP DIURNO. AF_06/2014</v>
          </cell>
          <cell r="O10411" t="str">
            <v>CHP</v>
          </cell>
          <cell r="P10411" t="str">
            <v>ATRIBUÍDO SÃO PAULO</v>
          </cell>
          <cell r="Q10411">
            <v>0.43490000000000001</v>
          </cell>
          <cell r="R10411">
            <v>175.84</v>
          </cell>
        </row>
        <row r="10412">
          <cell r="M10412">
            <v>88908</v>
          </cell>
          <cell r="N10412" t="str">
            <v>ESCAVADEIRA HIDRÁULICA SOBRE ESTEIRAS, CAÇAMBA 1,20 M3, PESO OPERACIONAL 21 T, POTÊNCIA BRUTA 155 HP - CHI DIURNO. AF_06/2014</v>
          </cell>
          <cell r="O10412" t="str">
            <v>CHI</v>
          </cell>
          <cell r="P10412" t="str">
            <v>ATRIBUÍDO SÃO PAULO</v>
          </cell>
          <cell r="Q10412">
            <v>0.88629999999999998</v>
          </cell>
          <cell r="R10412">
            <v>61.79</v>
          </cell>
        </row>
        <row r="10413">
          <cell r="M10413">
            <v>97738</v>
          </cell>
          <cell r="N10413" t="str">
            <v>PEÇA CIRCULAR PRÉ-MOLDADA, VOLUME DE CONCRETO DE 10 A 30 LITROS, TAXA DE FIBRA DE POLIPROPILENO APROXIMADA DE 6 KG/M³. AF_01/2018_P</v>
          </cell>
          <cell r="O10413" t="str">
            <v>M3</v>
          </cell>
          <cell r="P10413" t="str">
            <v>ATRIBUÍDO SÃO PAULO</v>
          </cell>
          <cell r="Q10413">
            <v>2.2100000000000002E-2</v>
          </cell>
          <cell r="R10413">
            <v>3901.66</v>
          </cell>
        </row>
        <row r="10414">
          <cell r="M10414">
            <v>97740</v>
          </cell>
          <cell r="N10414" t="str">
            <v>PEÇA CIRCULAR PRÉ-MOLDADA, VOLUME DE CONCRETO ACIMA DE 100 LITROS, TAXA DE AÇO APROXIMADA DE 30KG/M³. AF_01/2018</v>
          </cell>
          <cell r="O10414" t="str">
            <v>M3</v>
          </cell>
          <cell r="P10414" t="str">
            <v>ATRIBUÍDO SÃO PAULO</v>
          </cell>
          <cell r="Q10414">
            <v>0.31430000000000002</v>
          </cell>
          <cell r="R10414">
            <v>1871.09</v>
          </cell>
        </row>
        <row r="10415">
          <cell r="M10415">
            <v>100475</v>
          </cell>
          <cell r="N10415" t="str">
            <v>ARGAMASSA TRAÇO 1:3 (EM VOLUME DE CIMENTO E AREIA MÉDIA ÚMIDA) COM ADIÇÃO DE IMPERMEABILIZANTE, PREPARO MECÂNICO COM BETONEIRA 400 L. AF_08/2019</v>
          </cell>
          <cell r="O10415" t="str">
            <v>M3</v>
          </cell>
          <cell r="P10415" t="str">
            <v>ATRIBUÍDO SÃO PAULO</v>
          </cell>
          <cell r="Q10415">
            <v>0.25700000000000001</v>
          </cell>
          <cell r="R10415">
            <v>674.57</v>
          </cell>
        </row>
        <row r="10416">
          <cell r="M10416">
            <v>101625</v>
          </cell>
          <cell r="N10416" t="str">
            <v>PREPARO DE FUNDO DE VALA COM LARGURA MAIOR OU IGUAL A 1,5 M E MENOR QUE 2,5 M, COM CAMADA DE AREIA, LANÇAMENTO MECANIZADO. AF_08/2020</v>
          </cell>
          <cell r="O10416" t="str">
            <v>M3</v>
          </cell>
          <cell r="P10416" t="str">
            <v>ATRIBUÍDO SÃO PAULO</v>
          </cell>
          <cell r="Q10416">
            <v>0.65690000000000004</v>
          </cell>
          <cell r="R10416">
            <v>148.47</v>
          </cell>
        </row>
        <row r="10417">
          <cell r="M10417" t="str">
            <v/>
          </cell>
          <cell r="N10417" t="str">
            <v/>
          </cell>
          <cell r="O10417" t="str">
            <v/>
          </cell>
          <cell r="P10417" t="str">
            <v/>
          </cell>
          <cell r="Q10417" t="str">
            <v/>
          </cell>
          <cell r="R10417" t="str">
            <v/>
          </cell>
        </row>
        <row r="10418">
          <cell r="M10418">
            <v>7258</v>
          </cell>
          <cell r="N10418" t="str">
            <v>TIJOLO CERAMICO MACICO COMUM *5 X 10 X 20* CM (L X A X C)</v>
          </cell>
          <cell r="O10418" t="str">
            <v>UN</v>
          </cell>
          <cell r="P10418" t="str">
            <v>COEFICIENTE DE REPRESENTATIVIDADE</v>
          </cell>
          <cell r="Q10418">
            <v>289.58659999999998</v>
          </cell>
          <cell r="R10418">
            <v>0.73</v>
          </cell>
        </row>
        <row r="10419">
          <cell r="M10419">
            <v>12563</v>
          </cell>
          <cell r="N10419" t="str">
            <v>ANEL EM CONCRETO ARMADO, LISO, PARA, POCOS DE VISITA, POCOS DE INSPECAO, FOSSAS SEPTICAS E SUMIDOUROS, SEM FUNDO, DIAMETRO INTERNO DE 1,50 M E ALTURA DE 0,50 M</v>
          </cell>
          <cell r="O10419" t="str">
            <v>UN</v>
          </cell>
          <cell r="P10419" t="str">
            <v>ATRIBUÍDO SÃO PAULO</v>
          </cell>
          <cell r="Q10419">
            <v>1</v>
          </cell>
          <cell r="R10419">
            <v>304.62</v>
          </cell>
        </row>
        <row r="10420">
          <cell r="M10420">
            <v>41610</v>
          </cell>
          <cell r="N10420" t="str">
            <v>ANEL DE CONCRETO ARMADO COM FUNDO, PARA FOSSA E POCO 1,50 X *0,50* M</v>
          </cell>
          <cell r="O10420" t="str">
            <v>UN</v>
          </cell>
          <cell r="P10420" t="str">
            <v>ATRIBUÍDO SÃO PAULO</v>
          </cell>
          <cell r="Q10420">
            <v>1</v>
          </cell>
          <cell r="R10420">
            <v>521.34</v>
          </cell>
        </row>
        <row r="10421">
          <cell r="M10421">
            <v>88309</v>
          </cell>
          <cell r="N10421" t="str">
            <v>PEDREIRO COM ENCARGOS COMPLEMENTARES</v>
          </cell>
          <cell r="O10421" t="str">
            <v>H</v>
          </cell>
          <cell r="P10421" t="str">
            <v>COLETADO</v>
          </cell>
          <cell r="Q10421">
            <v>2.7258</v>
          </cell>
          <cell r="R10421">
            <v>19.43</v>
          </cell>
        </row>
        <row r="10422">
          <cell r="M10422">
            <v>88316</v>
          </cell>
          <cell r="N10422" t="str">
            <v>SERVENTE COM ENCARGOS COMPLEMENTARES</v>
          </cell>
          <cell r="O10422" t="str">
            <v>H</v>
          </cell>
          <cell r="P10422" t="str">
            <v>COLETADO</v>
          </cell>
          <cell r="Q10422">
            <v>2.1417000000000002</v>
          </cell>
          <cell r="R10422">
            <v>14.25</v>
          </cell>
        </row>
        <row r="10423">
          <cell r="M10423">
            <v>88628</v>
          </cell>
          <cell r="N10423" t="str">
            <v>ARGAMASSA TRAÇO 1:3 (EM VOLUME DE CIMENTO E AREIA MÉDIA ÚMIDA), PREPARO MECÂNICO COM BETONEIRA 400 L. AF_08/2019</v>
          </cell>
          <cell r="O10423" t="str">
            <v>M3</v>
          </cell>
          <cell r="P10423" t="str">
            <v>ATRIBUÍDO SÃO PAULO</v>
          </cell>
          <cell r="Q10423">
            <v>0.25700000000000001</v>
          </cell>
          <cell r="R10423">
            <v>525</v>
          </cell>
        </row>
        <row r="10424">
          <cell r="M10424">
            <v>88907</v>
          </cell>
          <cell r="N10424" t="str">
            <v>ESCAVADEIRA HIDRÁULICA SOBRE ESTEIRAS, CAÇAMBA 1,20 M3, PESO OPERACIONAL 21 T, POTÊNCIA BRUTA 155 HP - CHP DIURNO. AF_06/2014</v>
          </cell>
          <cell r="O10424" t="str">
            <v>CHP</v>
          </cell>
          <cell r="P10424" t="str">
            <v>ATRIBUÍDO SÃO PAULO</v>
          </cell>
          <cell r="Q10424">
            <v>0.43490000000000001</v>
          </cell>
          <cell r="R10424">
            <v>175.84</v>
          </cell>
        </row>
        <row r="10425">
          <cell r="M10425">
            <v>88908</v>
          </cell>
          <cell r="N10425" t="str">
            <v>ESCAVADEIRA HIDRÁULICA SOBRE ESTEIRAS, CAÇAMBA 1,20 M3, PESO OPERACIONAL 21 T, POTÊNCIA BRUTA 155 HP - CHI DIURNO. AF_06/2014</v>
          </cell>
          <cell r="O10425" t="str">
            <v>CHI</v>
          </cell>
          <cell r="P10425" t="str">
            <v>ATRIBUÍDO SÃO PAULO</v>
          </cell>
          <cell r="Q10425">
            <v>0.88629999999999998</v>
          </cell>
          <cell r="R10425">
            <v>61.79</v>
          </cell>
        </row>
        <row r="10426">
          <cell r="M10426">
            <v>97738</v>
          </cell>
          <cell r="N10426" t="str">
            <v>PEÇA CIRCULAR PRÉ-MOLDADA, VOLUME DE CONCRETO DE 10 A 30 LITROS, TAXA DE FIBRA DE POLIPROPILENO APROXIMADA DE 6 KG/M³. AF_01/2018_P</v>
          </cell>
          <cell r="O10426" t="str">
            <v>M3</v>
          </cell>
          <cell r="P10426" t="str">
            <v>ATRIBUÍDO SÃO PAULO</v>
          </cell>
          <cell r="Q10426">
            <v>2.2100000000000002E-2</v>
          </cell>
          <cell r="R10426">
            <v>3901.66</v>
          </cell>
        </row>
        <row r="10427">
          <cell r="M10427">
            <v>97740</v>
          </cell>
          <cell r="N10427" t="str">
            <v>PEÇA CIRCULAR PRÉ-MOLDADA, VOLUME DE CONCRETO ACIMA DE 100 LITROS, TAXA DE AÇO APROXIMADA DE 30KG/M³. AF_01/2018</v>
          </cell>
          <cell r="O10427" t="str">
            <v>M3</v>
          </cell>
          <cell r="P10427" t="str">
            <v>ATRIBUÍDO SÃO PAULO</v>
          </cell>
          <cell r="Q10427">
            <v>0.31430000000000002</v>
          </cell>
          <cell r="R10427">
            <v>1871.09</v>
          </cell>
        </row>
        <row r="10428">
          <cell r="M10428">
            <v>101625</v>
          </cell>
          <cell r="N10428" t="str">
            <v>PREPARO DE FUNDO DE VALA COM LARGURA MAIOR OU IGUAL A 1,5 M E MENOR QUE 2,5 M, COM CAMADA DE AREIA, LANÇAMENTO MECANIZADO. AF_08/2020</v>
          </cell>
          <cell r="O10428" t="str">
            <v>M3</v>
          </cell>
          <cell r="P10428" t="str">
            <v>ATRIBUÍDO SÃO PAULO</v>
          </cell>
          <cell r="Q10428">
            <v>0.65690000000000004</v>
          </cell>
          <cell r="R10428">
            <v>148.47</v>
          </cell>
        </row>
        <row r="10429">
          <cell r="M10429" t="str">
            <v/>
          </cell>
          <cell r="N10429" t="str">
            <v/>
          </cell>
          <cell r="O10429" t="str">
            <v/>
          </cell>
          <cell r="P10429" t="str">
            <v/>
          </cell>
          <cell r="Q10429" t="str">
            <v/>
          </cell>
          <cell r="R10429" t="str">
            <v/>
          </cell>
        </row>
        <row r="10430">
          <cell r="M10430">
            <v>5678</v>
          </cell>
          <cell r="N10430" t="str">
            <v>RETROESCAVADEIRA SOBRE RODAS COM CARREGADEIRA, TRAÇÃO 4X4, POTÊNCIA LÍQ. 88 HP, CAÇAMBA CARREG. CAP. MÍN. 1 M3, CAÇAMBA RETRO CAP. 0,26 M3, PESO OPERACIONAL MÍN. 6.674 KG, PROFUNDIDADE ESCAVAÇÃO MÁX. 4,37 M - CHP DIURNO. AF_06/2014</v>
          </cell>
          <cell r="O10430" t="str">
            <v>CHP</v>
          </cell>
          <cell r="P10430" t="str">
            <v>ATRIBUÍDO SÃO PAULO</v>
          </cell>
          <cell r="Q10430">
            <v>0.33379999999999999</v>
          </cell>
          <cell r="R10430">
            <v>103.52</v>
          </cell>
        </row>
        <row r="10431">
          <cell r="M10431">
            <v>5679</v>
          </cell>
          <cell r="N10431" t="str">
            <v>RETROESCAVADEIRA SOBRE RODAS COM CARREGADEIRA, TRAÇÃO 4X4, POTÊNCIA LÍQ. 88 HP, CAÇAMBA CARREG. CAP. MÍN. 1 M3, CAÇAMBA RETRO CAP. 0,26 M3, PESO OPERACIONAL MÍN. 6.674 KG, PROFUNDIDADE ESCAVAÇÃO MÁX. 4,37 M - CHI DIURNO. AF_06/2014</v>
          </cell>
          <cell r="O10431" t="str">
            <v>CHI</v>
          </cell>
          <cell r="P10431" t="str">
            <v>ATRIBUÍDO SÃO PAULO</v>
          </cell>
          <cell r="Q10431">
            <v>0.68020000000000003</v>
          </cell>
          <cell r="R10431">
            <v>40.76</v>
          </cell>
        </row>
        <row r="10432">
          <cell r="M10432">
            <v>7258</v>
          </cell>
          <cell r="N10432" t="str">
            <v>TIJOLO CERAMICO MACICO COMUM *5 X 10 X 20* CM (L X A X C)</v>
          </cell>
          <cell r="O10432" t="str">
            <v>UN</v>
          </cell>
          <cell r="P10432" t="str">
            <v>COEFICIENTE DE REPRESENTATIVIDADE</v>
          </cell>
          <cell r="Q10432">
            <v>146.40379999999999</v>
          </cell>
          <cell r="R10432">
            <v>0.73</v>
          </cell>
        </row>
        <row r="10433">
          <cell r="M10433">
            <v>12551</v>
          </cell>
          <cell r="N10433" t="str">
            <v>ANEL EM CONCRETO ARMADO, LISO, PARA POCOS DE VISITA, POCOS DE INSPECAO, FOSSAS SEPTICAS E SUMIDOUROS, SEM FUNDO, DIAMETRO INTERNO DE 1,20 M E ALTURA DE 0,50 M</v>
          </cell>
          <cell r="O10433" t="str">
            <v>UN</v>
          </cell>
          <cell r="P10433" t="str">
            <v>ATRIBUÍDO SÃO PAULO</v>
          </cell>
          <cell r="Q10433">
            <v>1</v>
          </cell>
          <cell r="R10433">
            <v>220.23</v>
          </cell>
        </row>
        <row r="10434">
          <cell r="M10434">
            <v>43444</v>
          </cell>
          <cell r="N10434" t="str">
            <v>ANEL EM CONCRETO ARMADO, LISO, PARA POCOS DE VISITA, POCOS DE INSPECAO, FOSSAS SEPTICAS E SUMIDOUROS, COM FUNDO, DIAMETRO INTERNO DE 1,20 M E ALTURA DE 0,75 M</v>
          </cell>
          <cell r="O10434" t="str">
            <v>UN</v>
          </cell>
          <cell r="P10434" t="str">
            <v>ATRIBUÍDO SÃO PAULO</v>
          </cell>
          <cell r="Q10434">
            <v>1</v>
          </cell>
          <cell r="R10434">
            <v>308.68</v>
          </cell>
        </row>
        <row r="10435">
          <cell r="M10435">
            <v>88309</v>
          </cell>
          <cell r="N10435" t="str">
            <v>PEDREIRO COM ENCARGOS COMPLEMENTARES</v>
          </cell>
          <cell r="O10435" t="str">
            <v>H</v>
          </cell>
          <cell r="P10435" t="str">
            <v>COLETADO</v>
          </cell>
          <cell r="Q10435">
            <v>1.9429000000000001</v>
          </cell>
          <cell r="R10435">
            <v>19.43</v>
          </cell>
        </row>
        <row r="10436">
          <cell r="M10436">
            <v>88316</v>
          </cell>
          <cell r="N10436" t="str">
            <v>SERVENTE COM ENCARGOS COMPLEMENTARES</v>
          </cell>
          <cell r="O10436" t="str">
            <v>H</v>
          </cell>
          <cell r="P10436" t="str">
            <v>COLETADO</v>
          </cell>
          <cell r="Q10436">
            <v>1.5265</v>
          </cell>
          <cell r="R10436">
            <v>14.25</v>
          </cell>
        </row>
        <row r="10437">
          <cell r="M10437">
            <v>88628</v>
          </cell>
          <cell r="N10437" t="str">
            <v>ARGAMASSA TRAÇO 1:3 (EM VOLUME DE CIMENTO E AREIA MÉDIA ÚMIDA), PREPARO MECÂNICO COM BETONEIRA 400 L. AF_08/2019</v>
          </cell>
          <cell r="O10437" t="str">
            <v>M3</v>
          </cell>
          <cell r="P10437" t="str">
            <v>ATRIBUÍDO SÃO PAULO</v>
          </cell>
          <cell r="Q10437">
            <v>0.15240000000000001</v>
          </cell>
          <cell r="R10437">
            <v>525</v>
          </cell>
        </row>
        <row r="10438">
          <cell r="M10438">
            <v>97738</v>
          </cell>
          <cell r="N10438" t="str">
            <v>PEÇA CIRCULAR PRÉ-MOLDADA, VOLUME DE CONCRETO DE 10 A 30 LITROS, TAXA DE FIBRA DE POLIPROPILENO APROXIMADA DE 6 KG/M³. AF_01/2018_P</v>
          </cell>
          <cell r="O10438" t="str">
            <v>M3</v>
          </cell>
          <cell r="P10438" t="str">
            <v>ATRIBUÍDO SÃO PAULO</v>
          </cell>
          <cell r="Q10438">
            <v>2.2100000000000002E-2</v>
          </cell>
          <cell r="R10438">
            <v>3901.66</v>
          </cell>
        </row>
        <row r="10439">
          <cell r="M10439">
            <v>97740</v>
          </cell>
          <cell r="N10439" t="str">
            <v>PEÇA CIRCULAR PRÉ-MOLDADA, VOLUME DE CONCRETO ACIMA DE 100 LITROS, TAXA DE AÇO APROXIMADA DE 30KG/M³. AF_01/2018</v>
          </cell>
          <cell r="O10439" t="str">
            <v>M3</v>
          </cell>
          <cell r="P10439" t="str">
            <v>ATRIBUÍDO SÃO PAULO</v>
          </cell>
          <cell r="Q10439">
            <v>0.1885</v>
          </cell>
          <cell r="R10439">
            <v>1871.09</v>
          </cell>
        </row>
        <row r="10440">
          <cell r="M10440">
            <v>101625</v>
          </cell>
          <cell r="N10440" t="str">
            <v>PREPARO DE FUNDO DE VALA COM LARGURA MAIOR OU IGUAL A 1,5 M E MENOR QUE 2,5 M, COM CAMADA DE AREIA, LANÇAMENTO MECANIZADO. AF_08/2020</v>
          </cell>
          <cell r="O10440" t="str">
            <v>M3</v>
          </cell>
          <cell r="P10440" t="str">
            <v>ATRIBUÍDO SÃO PAULO</v>
          </cell>
          <cell r="Q10440">
            <v>0.49859999999999999</v>
          </cell>
          <cell r="R10440">
            <v>148.47</v>
          </cell>
        </row>
        <row r="10441">
          <cell r="M10441" t="str">
            <v/>
          </cell>
          <cell r="N10441" t="str">
            <v/>
          </cell>
          <cell r="O10441" t="str">
            <v/>
          </cell>
          <cell r="P10441" t="str">
            <v/>
          </cell>
          <cell r="Q10441" t="str">
            <v/>
          </cell>
          <cell r="R10441" t="str">
            <v/>
          </cell>
        </row>
        <row r="10442">
          <cell r="M10442">
            <v>370</v>
          </cell>
          <cell r="N10442" t="str">
            <v>AREIA MEDIA - POSTO JAZIDA/FORNECEDOR (RETIRADO NA JAZIDA, SEM TRANSPORTE)</v>
          </cell>
          <cell r="O10442" t="str">
            <v>M3</v>
          </cell>
          <cell r="P10442" t="str">
            <v>COLETADO</v>
          </cell>
          <cell r="Q10442">
            <v>7.0000000000000001E-3</v>
          </cell>
          <cell r="R10442">
            <v>100</v>
          </cell>
        </row>
        <row r="10443">
          <cell r="M10443">
            <v>34492</v>
          </cell>
          <cell r="N10443" t="str">
            <v>CONCRETO USINADO BOMBEAVEL, CLASSE DE RESISTENCIA C20, COM BRITA 0 E 1, SLUMP = 100 +/- 20 MM, EXCLUI SERVICO DE BOMBEAMENTO (NBR 8953)</v>
          </cell>
          <cell r="O10443" t="str">
            <v>M3</v>
          </cell>
          <cell r="P10443" t="str">
            <v>COLETADO</v>
          </cell>
          <cell r="Q10443">
            <v>0.03</v>
          </cell>
          <cell r="R10443">
            <v>580</v>
          </cell>
        </row>
        <row r="10444">
          <cell r="M10444">
            <v>88243</v>
          </cell>
          <cell r="N10444" t="str">
            <v>AJUDANTE ESPECIALIZADO COM ENCARGOS COMPLEMENTARES</v>
          </cell>
          <cell r="O10444" t="str">
            <v>H</v>
          </cell>
          <cell r="P10444" t="str">
            <v>COEFICIENTE DE REPRESENTATIVIDADE</v>
          </cell>
          <cell r="Q10444">
            <v>8.6999999999999994E-2</v>
          </cell>
          <cell r="R10444">
            <v>17.61</v>
          </cell>
        </row>
        <row r="10445">
          <cell r="M10445">
            <v>88309</v>
          </cell>
          <cell r="N10445" t="str">
            <v>PEDREIRO COM ENCARGOS COMPLEMENTARES</v>
          </cell>
          <cell r="O10445" t="str">
            <v>H</v>
          </cell>
          <cell r="P10445" t="str">
            <v>COLETADO</v>
          </cell>
          <cell r="Q10445">
            <v>0.221</v>
          </cell>
          <cell r="R10445">
            <v>19.43</v>
          </cell>
        </row>
        <row r="10446">
          <cell r="M10446">
            <v>88316</v>
          </cell>
          <cell r="N10446" t="str">
            <v>SERVENTE COM ENCARGOS COMPLEMENTARES</v>
          </cell>
          <cell r="O10446" t="str">
            <v>H</v>
          </cell>
          <cell r="P10446" t="str">
            <v>COLETADO</v>
          </cell>
          <cell r="Q10446">
            <v>0.442</v>
          </cell>
          <cell r="R10446">
            <v>14.25</v>
          </cell>
        </row>
        <row r="10447">
          <cell r="M10447">
            <v>88631</v>
          </cell>
          <cell r="N10447" t="str">
            <v>ARGAMASSA TRAÇO 1:4 (EM VOLUME DE CIMENTO E AREIA MÉDIA ÚMIDA), PREPARO MANUAL. AF_08/2019</v>
          </cell>
          <cell r="O10447" t="str">
            <v>M3</v>
          </cell>
          <cell r="P10447" t="str">
            <v>COLETADO</v>
          </cell>
          <cell r="Q10447">
            <v>2E-3</v>
          </cell>
          <cell r="R10447">
            <v>525.28</v>
          </cell>
        </row>
        <row r="10448">
          <cell r="M10448">
            <v>92960</v>
          </cell>
          <cell r="N10448" t="str">
            <v>MÁQUINA EXTRUSORA DE CONCRETO PARA GUIAS E SARJETAS, MOTOR A DIESEL, POTÊNCIA 14 CV - CHP DIURNO. AF_12/2015</v>
          </cell>
          <cell r="O10448" t="str">
            <v>CHP</v>
          </cell>
          <cell r="P10448" t="str">
            <v>ATRIBUÍDO SÃO PAULO</v>
          </cell>
          <cell r="Q10448">
            <v>1.4E-2</v>
          </cell>
          <cell r="R10448">
            <v>14.99</v>
          </cell>
        </row>
        <row r="10449">
          <cell r="M10449">
            <v>92961</v>
          </cell>
          <cell r="N10449" t="str">
            <v>MÁQUINA EXTRUSORA DE CONCRETO PARA GUIAS E SARJETAS, MOTOR A DIESEL, POTÊNCIA 14 CV - CHI DIURNO. AF_12/2015</v>
          </cell>
          <cell r="O10449" t="str">
            <v>CHI</v>
          </cell>
          <cell r="P10449" t="str">
            <v>ATRIBUÍDO SÃO PAULO</v>
          </cell>
          <cell r="Q10449">
            <v>7.1999999999999995E-2</v>
          </cell>
          <cell r="R10449">
            <v>3.97</v>
          </cell>
        </row>
        <row r="10450">
          <cell r="M10450" t="str">
            <v/>
          </cell>
          <cell r="N10450" t="str">
            <v/>
          </cell>
          <cell r="O10450" t="str">
            <v/>
          </cell>
          <cell r="P10450" t="str">
            <v/>
          </cell>
          <cell r="Q10450" t="str">
            <v/>
          </cell>
          <cell r="R10450" t="str">
            <v/>
          </cell>
        </row>
        <row r="10451">
          <cell r="M10451">
            <v>370</v>
          </cell>
          <cell r="N10451" t="str">
            <v>AREIA MEDIA - POSTO JAZIDA/FORNECEDOR (RETIRADO NA JAZIDA, SEM TRANSPORTE)</v>
          </cell>
          <cell r="O10451" t="str">
            <v>M3</v>
          </cell>
          <cell r="P10451" t="str">
            <v>COLETADO</v>
          </cell>
          <cell r="Q10451">
            <v>7.0000000000000001E-3</v>
          </cell>
          <cell r="R10451">
            <v>100</v>
          </cell>
        </row>
        <row r="10452">
          <cell r="M10452">
            <v>34492</v>
          </cell>
          <cell r="N10452" t="str">
            <v>CONCRETO USINADO BOMBEAVEL, CLASSE DE RESISTENCIA C20, COM BRITA 0 E 1, SLUMP = 100 +/- 20 MM, EXCLUI SERVICO DE BOMBEAMENTO (NBR 8953)</v>
          </cell>
          <cell r="O10452" t="str">
            <v>M3</v>
          </cell>
          <cell r="P10452" t="str">
            <v>COLETADO</v>
          </cell>
          <cell r="Q10452">
            <v>0.03</v>
          </cell>
          <cell r="R10452">
            <v>580</v>
          </cell>
        </row>
        <row r="10453">
          <cell r="M10453">
            <v>88243</v>
          </cell>
          <cell r="N10453" t="str">
            <v>AJUDANTE ESPECIALIZADO COM ENCARGOS COMPLEMENTARES</v>
          </cell>
          <cell r="O10453" t="str">
            <v>H</v>
          </cell>
          <cell r="P10453" t="str">
            <v>COEFICIENTE DE REPRESENTATIVIDADE</v>
          </cell>
          <cell r="Q10453">
            <v>0.124</v>
          </cell>
          <cell r="R10453">
            <v>17.61</v>
          </cell>
        </row>
        <row r="10454">
          <cell r="M10454">
            <v>88309</v>
          </cell>
          <cell r="N10454" t="str">
            <v>PEDREIRO COM ENCARGOS COMPLEMENTARES</v>
          </cell>
          <cell r="O10454" t="str">
            <v>H</v>
          </cell>
          <cell r="P10454" t="str">
            <v>COLETADO</v>
          </cell>
          <cell r="Q10454">
            <v>0.25800000000000001</v>
          </cell>
          <cell r="R10454">
            <v>19.43</v>
          </cell>
        </row>
        <row r="10455">
          <cell r="M10455">
            <v>88316</v>
          </cell>
          <cell r="N10455" t="str">
            <v>SERVENTE COM ENCARGOS COMPLEMENTARES</v>
          </cell>
          <cell r="O10455" t="str">
            <v>H</v>
          </cell>
          <cell r="P10455" t="str">
            <v>COLETADO</v>
          </cell>
          <cell r="Q10455">
            <v>0.51600000000000001</v>
          </cell>
          <cell r="R10455">
            <v>14.25</v>
          </cell>
        </row>
        <row r="10456">
          <cell r="M10456">
            <v>88631</v>
          </cell>
          <cell r="N10456" t="str">
            <v>ARGAMASSA TRAÇO 1:4 (EM VOLUME DE CIMENTO E AREIA MÉDIA ÚMIDA), PREPARO MANUAL. AF_08/2019</v>
          </cell>
          <cell r="O10456" t="str">
            <v>M3</v>
          </cell>
          <cell r="P10456" t="str">
            <v>COLETADO</v>
          </cell>
          <cell r="Q10456">
            <v>2E-3</v>
          </cell>
          <cell r="R10456">
            <v>525.28</v>
          </cell>
        </row>
        <row r="10457">
          <cell r="M10457">
            <v>92960</v>
          </cell>
          <cell r="N10457" t="str">
            <v>MÁQUINA EXTRUSORA DE CONCRETO PARA GUIAS E SARJETAS, MOTOR A DIESEL, POTÊNCIA 14 CV - CHP DIURNO. AF_12/2015</v>
          </cell>
          <cell r="O10457" t="str">
            <v>CHP</v>
          </cell>
          <cell r="P10457" t="str">
            <v>ATRIBUÍDO SÃO PAULO</v>
          </cell>
          <cell r="Q10457">
            <v>2.1000000000000001E-2</v>
          </cell>
          <cell r="R10457">
            <v>14.99</v>
          </cell>
        </row>
        <row r="10458">
          <cell r="M10458">
            <v>92961</v>
          </cell>
          <cell r="N10458" t="str">
            <v>MÁQUINA EXTRUSORA DE CONCRETO PARA GUIAS E SARJETAS, MOTOR A DIESEL, POTÊNCIA 14 CV - CHI DIURNO. AF_12/2015</v>
          </cell>
          <cell r="O10458" t="str">
            <v>CHI</v>
          </cell>
          <cell r="P10458" t="str">
            <v>ATRIBUÍDO SÃO PAULO</v>
          </cell>
          <cell r="Q10458">
            <v>0.10299999999999999</v>
          </cell>
          <cell r="R10458">
            <v>3.97</v>
          </cell>
        </row>
        <row r="10459">
          <cell r="M10459" t="str">
            <v/>
          </cell>
          <cell r="N10459" t="str">
            <v/>
          </cell>
          <cell r="O10459" t="str">
            <v/>
          </cell>
          <cell r="P10459" t="str">
            <v/>
          </cell>
          <cell r="Q10459" t="str">
            <v/>
          </cell>
          <cell r="R10459" t="str">
            <v/>
          </cell>
        </row>
        <row r="10460">
          <cell r="M10460">
            <v>370</v>
          </cell>
          <cell r="N10460" t="str">
            <v>AREIA MEDIA - POSTO JAZIDA/FORNECEDOR (RETIRADO NA JAZIDA, SEM TRANSPORTE)</v>
          </cell>
          <cell r="O10460" t="str">
            <v>M3</v>
          </cell>
          <cell r="P10460" t="str">
            <v>COLETADO</v>
          </cell>
          <cell r="Q10460">
            <v>7.0000000000000001E-3</v>
          </cell>
          <cell r="R10460">
            <v>100</v>
          </cell>
        </row>
        <row r="10461">
          <cell r="M10461">
            <v>34492</v>
          </cell>
          <cell r="N10461" t="str">
            <v>CONCRETO USINADO BOMBEAVEL, CLASSE DE RESISTENCIA C20, COM BRITA 0 E 1, SLUMP = 100 +/- 20 MM, EXCLUI SERVICO DE BOMBEAMENTO (NBR 8953)</v>
          </cell>
          <cell r="O10461" t="str">
            <v>M3</v>
          </cell>
          <cell r="P10461" t="str">
            <v>COLETADO</v>
          </cell>
          <cell r="Q10461">
            <v>0.05</v>
          </cell>
          <cell r="R10461">
            <v>580</v>
          </cell>
        </row>
        <row r="10462">
          <cell r="M10462">
            <v>88243</v>
          </cell>
          <cell r="N10462" t="str">
            <v>AJUDANTE ESPECIALIZADO COM ENCARGOS COMPLEMENTARES</v>
          </cell>
          <cell r="O10462" t="str">
            <v>H</v>
          </cell>
          <cell r="P10462" t="str">
            <v>COEFICIENTE DE REPRESENTATIVIDADE</v>
          </cell>
          <cell r="Q10462">
            <v>9.9000000000000005E-2</v>
          </cell>
          <cell r="R10462">
            <v>17.61</v>
          </cell>
        </row>
        <row r="10463">
          <cell r="M10463">
            <v>88309</v>
          </cell>
          <cell r="N10463" t="str">
            <v>PEDREIRO COM ENCARGOS COMPLEMENTARES</v>
          </cell>
          <cell r="O10463" t="str">
            <v>H</v>
          </cell>
          <cell r="P10463" t="str">
            <v>COLETADO</v>
          </cell>
          <cell r="Q10463">
            <v>0.23400000000000001</v>
          </cell>
          <cell r="R10463">
            <v>19.43</v>
          </cell>
        </row>
        <row r="10464">
          <cell r="M10464">
            <v>88316</v>
          </cell>
          <cell r="N10464" t="str">
            <v>SERVENTE COM ENCARGOS COMPLEMENTARES</v>
          </cell>
          <cell r="O10464" t="str">
            <v>H</v>
          </cell>
          <cell r="P10464" t="str">
            <v>COLETADO</v>
          </cell>
          <cell r="Q10464">
            <v>0.46700000000000003</v>
          </cell>
          <cell r="R10464">
            <v>14.25</v>
          </cell>
        </row>
        <row r="10465">
          <cell r="M10465">
            <v>88631</v>
          </cell>
          <cell r="N10465" t="str">
            <v>ARGAMASSA TRAÇO 1:4 (EM VOLUME DE CIMENTO E AREIA MÉDIA ÚMIDA), PREPARO MANUAL. AF_08/2019</v>
          </cell>
          <cell r="O10465" t="str">
            <v>M3</v>
          </cell>
          <cell r="P10465" t="str">
            <v>COLETADO</v>
          </cell>
          <cell r="Q10465">
            <v>2E-3</v>
          </cell>
          <cell r="R10465">
            <v>525.28</v>
          </cell>
        </row>
        <row r="10466">
          <cell r="M10466">
            <v>92960</v>
          </cell>
          <cell r="N10466" t="str">
            <v>MÁQUINA EXTRUSORA DE CONCRETO PARA GUIAS E SARJETAS, MOTOR A DIESEL, POTÊNCIA 14 CV - CHP DIURNO. AF_12/2015</v>
          </cell>
          <cell r="O10466" t="str">
            <v>CHP</v>
          </cell>
          <cell r="P10466" t="str">
            <v>ATRIBUÍDO SÃO PAULO</v>
          </cell>
          <cell r="Q10466">
            <v>1.7000000000000001E-2</v>
          </cell>
          <cell r="R10466">
            <v>14.99</v>
          </cell>
        </row>
        <row r="10467">
          <cell r="M10467">
            <v>92961</v>
          </cell>
          <cell r="N10467" t="str">
            <v>MÁQUINA EXTRUSORA DE CONCRETO PARA GUIAS E SARJETAS, MOTOR A DIESEL, POTÊNCIA 14 CV - CHI DIURNO. AF_12/2015</v>
          </cell>
          <cell r="O10467" t="str">
            <v>CHI</v>
          </cell>
          <cell r="P10467" t="str">
            <v>ATRIBUÍDO SÃO PAULO</v>
          </cell>
          <cell r="Q10467">
            <v>8.3000000000000004E-2</v>
          </cell>
          <cell r="R10467">
            <v>3.97</v>
          </cell>
        </row>
        <row r="10468">
          <cell r="M10468" t="str">
            <v/>
          </cell>
          <cell r="N10468" t="str">
            <v/>
          </cell>
          <cell r="O10468" t="str">
            <v/>
          </cell>
          <cell r="P10468" t="str">
            <v/>
          </cell>
          <cell r="Q10468" t="str">
            <v/>
          </cell>
          <cell r="R10468" t="str">
            <v/>
          </cell>
        </row>
        <row r="10469">
          <cell r="M10469">
            <v>370</v>
          </cell>
          <cell r="N10469" t="str">
            <v>AREIA MEDIA - POSTO JAZIDA/FORNECEDOR (RETIRADO NA JAZIDA, SEM TRANSPORTE)</v>
          </cell>
          <cell r="O10469" t="str">
            <v>M3</v>
          </cell>
          <cell r="P10469" t="str">
            <v>COLETADO</v>
          </cell>
          <cell r="Q10469">
            <v>7.0000000000000001E-3</v>
          </cell>
          <cell r="R10469">
            <v>100</v>
          </cell>
        </row>
        <row r="10470">
          <cell r="M10470">
            <v>34492</v>
          </cell>
          <cell r="N10470" t="str">
            <v>CONCRETO USINADO BOMBEAVEL, CLASSE DE RESISTENCIA C20, COM BRITA 0 E 1, SLUMP = 100 +/- 20 MM, EXCLUI SERVICO DE BOMBEAMENTO (NBR 8953)</v>
          </cell>
          <cell r="O10470" t="str">
            <v>M3</v>
          </cell>
          <cell r="P10470" t="str">
            <v>COLETADO</v>
          </cell>
          <cell r="Q10470">
            <v>0.05</v>
          </cell>
          <cell r="R10470">
            <v>580</v>
          </cell>
        </row>
        <row r="10471">
          <cell r="M10471">
            <v>88243</v>
          </cell>
          <cell r="N10471" t="str">
            <v>AJUDANTE ESPECIALIZADO COM ENCARGOS COMPLEMENTARES</v>
          </cell>
          <cell r="O10471" t="str">
            <v>H</v>
          </cell>
          <cell r="P10471" t="str">
            <v>COEFICIENTE DE REPRESENTATIVIDADE</v>
          </cell>
          <cell r="Q10471">
            <v>0.14199999999999999</v>
          </cell>
          <cell r="R10471">
            <v>17.61</v>
          </cell>
        </row>
        <row r="10472">
          <cell r="M10472">
            <v>88309</v>
          </cell>
          <cell r="N10472" t="str">
            <v>PEDREIRO COM ENCARGOS COMPLEMENTARES</v>
          </cell>
          <cell r="O10472" t="str">
            <v>H</v>
          </cell>
          <cell r="P10472" t="str">
            <v>COLETADO</v>
          </cell>
          <cell r="Q10472">
            <v>0.27600000000000002</v>
          </cell>
          <cell r="R10472">
            <v>19.43</v>
          </cell>
        </row>
        <row r="10473">
          <cell r="M10473">
            <v>88316</v>
          </cell>
          <cell r="N10473" t="str">
            <v>SERVENTE COM ENCARGOS COMPLEMENTARES</v>
          </cell>
          <cell r="O10473" t="str">
            <v>H</v>
          </cell>
          <cell r="P10473" t="str">
            <v>COLETADO</v>
          </cell>
          <cell r="Q10473">
            <v>0.55200000000000005</v>
          </cell>
          <cell r="R10473">
            <v>14.25</v>
          </cell>
        </row>
        <row r="10474">
          <cell r="M10474">
            <v>88631</v>
          </cell>
          <cell r="N10474" t="str">
            <v>ARGAMASSA TRAÇO 1:4 (EM VOLUME DE CIMENTO E AREIA MÉDIA ÚMIDA), PREPARO MANUAL. AF_08/2019</v>
          </cell>
          <cell r="O10474" t="str">
            <v>M3</v>
          </cell>
          <cell r="P10474" t="str">
            <v>COLETADO</v>
          </cell>
          <cell r="Q10474">
            <v>2E-3</v>
          </cell>
          <cell r="R10474">
            <v>525.28</v>
          </cell>
        </row>
        <row r="10475">
          <cell r="M10475">
            <v>92960</v>
          </cell>
          <cell r="N10475" t="str">
            <v>MÁQUINA EXTRUSORA DE CONCRETO PARA GUIAS E SARJETAS, MOTOR A DIESEL, POTÊNCIA 14 CV - CHP DIURNO. AF_12/2015</v>
          </cell>
          <cell r="O10475" t="str">
            <v>CHP</v>
          </cell>
          <cell r="P10475" t="str">
            <v>ATRIBUÍDO SÃO PAULO</v>
          </cell>
          <cell r="Q10475">
            <v>2.4E-2</v>
          </cell>
          <cell r="R10475">
            <v>14.99</v>
          </cell>
        </row>
        <row r="10476">
          <cell r="M10476">
            <v>92961</v>
          </cell>
          <cell r="N10476" t="str">
            <v>MÁQUINA EXTRUSORA DE CONCRETO PARA GUIAS E SARJETAS, MOTOR A DIESEL, POTÊNCIA 14 CV - CHI DIURNO. AF_12/2015</v>
          </cell>
          <cell r="O10476" t="str">
            <v>CHI</v>
          </cell>
          <cell r="P10476" t="str">
            <v>ATRIBUÍDO SÃO PAULO</v>
          </cell>
          <cell r="Q10476">
            <v>0.11799999999999999</v>
          </cell>
          <cell r="R10476">
            <v>3.97</v>
          </cell>
        </row>
        <row r="10477">
          <cell r="M10477" t="str">
            <v/>
          </cell>
          <cell r="N10477" t="str">
            <v/>
          </cell>
          <cell r="O10477" t="str">
            <v/>
          </cell>
          <cell r="P10477" t="str">
            <v/>
          </cell>
          <cell r="Q10477" t="str">
            <v/>
          </cell>
          <cell r="R10477" t="str">
            <v/>
          </cell>
        </row>
        <row r="10478">
          <cell r="M10478">
            <v>370</v>
          </cell>
          <cell r="N10478" t="str">
            <v>AREIA MEDIA - POSTO JAZIDA/FORNECEDOR (RETIRADO NA JAZIDA, SEM TRANSPORTE)</v>
          </cell>
          <cell r="O10478" t="str">
            <v>M3</v>
          </cell>
          <cell r="P10478" t="str">
            <v>COLETADO</v>
          </cell>
          <cell r="Q10478">
            <v>1.4999999999999999E-2</v>
          </cell>
          <cell r="R10478">
            <v>100</v>
          </cell>
        </row>
        <row r="10479">
          <cell r="M10479">
            <v>34492</v>
          </cell>
          <cell r="N10479" t="str">
            <v>CONCRETO USINADO BOMBEAVEL, CLASSE DE RESISTENCIA C20, COM BRITA 0 E 1, SLUMP = 100 +/- 20 MM, EXCLUI SERVICO DE BOMBEAMENTO (NBR 8953)</v>
          </cell>
          <cell r="O10479" t="str">
            <v>M3</v>
          </cell>
          <cell r="P10479" t="str">
            <v>COLETADO</v>
          </cell>
          <cell r="Q10479">
            <v>6.3E-2</v>
          </cell>
          <cell r="R10479">
            <v>580</v>
          </cell>
        </row>
        <row r="10480">
          <cell r="M10480">
            <v>88243</v>
          </cell>
          <cell r="N10480" t="str">
            <v>AJUDANTE ESPECIALIZADO COM ENCARGOS COMPLEMENTARES</v>
          </cell>
          <cell r="O10480" t="str">
            <v>H</v>
          </cell>
          <cell r="P10480" t="str">
            <v>COEFICIENTE DE REPRESENTATIVIDADE</v>
          </cell>
          <cell r="Q10480">
            <v>0.109</v>
          </cell>
          <cell r="R10480">
            <v>17.61</v>
          </cell>
        </row>
        <row r="10481">
          <cell r="M10481">
            <v>88309</v>
          </cell>
          <cell r="N10481" t="str">
            <v>PEDREIRO COM ENCARGOS COMPLEMENTARES</v>
          </cell>
          <cell r="O10481" t="str">
            <v>H</v>
          </cell>
          <cell r="P10481" t="str">
            <v>COLETADO</v>
          </cell>
          <cell r="Q10481">
            <v>0.24399999999999999</v>
          </cell>
          <cell r="R10481">
            <v>19.43</v>
          </cell>
        </row>
        <row r="10482">
          <cell r="M10482">
            <v>88316</v>
          </cell>
          <cell r="N10482" t="str">
            <v>SERVENTE COM ENCARGOS COMPLEMENTARES</v>
          </cell>
          <cell r="O10482" t="str">
            <v>H</v>
          </cell>
          <cell r="P10482" t="str">
            <v>COLETADO</v>
          </cell>
          <cell r="Q10482">
            <v>0.48699999999999999</v>
          </cell>
          <cell r="R10482">
            <v>14.25</v>
          </cell>
        </row>
        <row r="10483">
          <cell r="M10483">
            <v>88631</v>
          </cell>
          <cell r="N10483" t="str">
            <v>ARGAMASSA TRAÇO 1:4 (EM VOLUME DE CIMENTO E AREIA MÉDIA ÚMIDA), PREPARO MANUAL. AF_08/2019</v>
          </cell>
          <cell r="O10483" t="str">
            <v>M3</v>
          </cell>
          <cell r="P10483" t="str">
            <v>COLETADO</v>
          </cell>
          <cell r="Q10483">
            <v>3.0000000000000001E-3</v>
          </cell>
          <cell r="R10483">
            <v>525.28</v>
          </cell>
        </row>
        <row r="10484">
          <cell r="M10484">
            <v>92960</v>
          </cell>
          <cell r="N10484" t="str">
            <v>MÁQUINA EXTRUSORA DE CONCRETO PARA GUIAS E SARJETAS, MOTOR A DIESEL, POTÊNCIA 14 CV - CHP DIURNO. AF_12/2015</v>
          </cell>
          <cell r="O10484" t="str">
            <v>CHP</v>
          </cell>
          <cell r="P10484" t="str">
            <v>ATRIBUÍDO SÃO PAULO</v>
          </cell>
          <cell r="Q10484">
            <v>1.7999999999999999E-2</v>
          </cell>
          <cell r="R10484">
            <v>14.99</v>
          </cell>
        </row>
        <row r="10485">
          <cell r="M10485">
            <v>92961</v>
          </cell>
          <cell r="N10485" t="str">
            <v>MÁQUINA EXTRUSORA DE CONCRETO PARA GUIAS E SARJETAS, MOTOR A DIESEL, POTÊNCIA 14 CV - CHI DIURNO. AF_12/2015</v>
          </cell>
          <cell r="O10485" t="str">
            <v>CHI</v>
          </cell>
          <cell r="P10485" t="str">
            <v>ATRIBUÍDO SÃO PAULO</v>
          </cell>
          <cell r="Q10485">
            <v>9.0999999999999998E-2</v>
          </cell>
          <cell r="R10485">
            <v>3.97</v>
          </cell>
        </row>
        <row r="10486">
          <cell r="M10486" t="str">
            <v/>
          </cell>
          <cell r="N10486" t="str">
            <v/>
          </cell>
          <cell r="O10486" t="str">
            <v/>
          </cell>
          <cell r="P10486" t="str">
            <v/>
          </cell>
          <cell r="Q10486" t="str">
            <v/>
          </cell>
          <cell r="R10486" t="str">
            <v/>
          </cell>
        </row>
        <row r="10487">
          <cell r="M10487">
            <v>370</v>
          </cell>
          <cell r="N10487" t="str">
            <v>AREIA MEDIA - POSTO JAZIDA/FORNECEDOR (RETIRADO NA JAZIDA, SEM TRANSPORTE)</v>
          </cell>
          <cell r="O10487" t="str">
            <v>M3</v>
          </cell>
          <cell r="P10487" t="str">
            <v>COLETADO</v>
          </cell>
          <cell r="Q10487">
            <v>1.4999999999999999E-2</v>
          </cell>
          <cell r="R10487">
            <v>100</v>
          </cell>
        </row>
        <row r="10488">
          <cell r="M10488">
            <v>34492</v>
          </cell>
          <cell r="N10488" t="str">
            <v>CONCRETO USINADO BOMBEAVEL, CLASSE DE RESISTENCIA C20, COM BRITA 0 E 1, SLUMP = 100 +/- 20 MM, EXCLUI SERVICO DE BOMBEAMENTO (NBR 8953)</v>
          </cell>
          <cell r="O10488" t="str">
            <v>M3</v>
          </cell>
          <cell r="P10488" t="str">
            <v>COLETADO</v>
          </cell>
          <cell r="Q10488">
            <v>6.3E-2</v>
          </cell>
          <cell r="R10488">
            <v>580</v>
          </cell>
        </row>
        <row r="10489">
          <cell r="M10489">
            <v>88243</v>
          </cell>
          <cell r="N10489" t="str">
            <v>AJUDANTE ESPECIALIZADO COM ENCARGOS COMPLEMENTARES</v>
          </cell>
          <cell r="O10489" t="str">
            <v>H</v>
          </cell>
          <cell r="P10489" t="str">
            <v>COEFICIENTE DE REPRESENTATIVIDADE</v>
          </cell>
          <cell r="Q10489">
            <v>0.156</v>
          </cell>
          <cell r="R10489">
            <v>17.61</v>
          </cell>
        </row>
        <row r="10490">
          <cell r="M10490">
            <v>88309</v>
          </cell>
          <cell r="N10490" t="str">
            <v>PEDREIRO COM ENCARGOS COMPLEMENTARES</v>
          </cell>
          <cell r="O10490" t="str">
            <v>H</v>
          </cell>
          <cell r="P10490" t="str">
            <v>COLETADO</v>
          </cell>
          <cell r="Q10490">
            <v>0.28999999999999998</v>
          </cell>
          <cell r="R10490">
            <v>19.43</v>
          </cell>
        </row>
        <row r="10491">
          <cell r="M10491">
            <v>88316</v>
          </cell>
          <cell r="N10491" t="str">
            <v>SERVENTE COM ENCARGOS COMPLEMENTARES</v>
          </cell>
          <cell r="O10491" t="str">
            <v>H</v>
          </cell>
          <cell r="P10491" t="str">
            <v>COLETADO</v>
          </cell>
          <cell r="Q10491">
            <v>0.58099999999999996</v>
          </cell>
          <cell r="R10491">
            <v>14.25</v>
          </cell>
        </row>
        <row r="10492">
          <cell r="M10492">
            <v>88631</v>
          </cell>
          <cell r="N10492" t="str">
            <v>ARGAMASSA TRAÇO 1:4 (EM VOLUME DE CIMENTO E AREIA MÉDIA ÚMIDA), PREPARO MANUAL. AF_08/2019</v>
          </cell>
          <cell r="O10492" t="str">
            <v>M3</v>
          </cell>
          <cell r="P10492" t="str">
            <v>COLETADO</v>
          </cell>
          <cell r="Q10492">
            <v>3.0000000000000001E-3</v>
          </cell>
          <cell r="R10492">
            <v>525.28</v>
          </cell>
        </row>
        <row r="10493">
          <cell r="M10493">
            <v>92960</v>
          </cell>
          <cell r="N10493" t="str">
            <v>MÁQUINA EXTRUSORA DE CONCRETO PARA GUIAS E SARJETAS, MOTOR A DIESEL, POTÊNCIA 14 CV - CHP DIURNO. AF_12/2015</v>
          </cell>
          <cell r="O10493" t="str">
            <v>CHP</v>
          </cell>
          <cell r="P10493" t="str">
            <v>ATRIBUÍDO SÃO PAULO</v>
          </cell>
          <cell r="Q10493">
            <v>2.5999999999999999E-2</v>
          </cell>
          <cell r="R10493">
            <v>14.99</v>
          </cell>
        </row>
        <row r="10494">
          <cell r="M10494">
            <v>92961</v>
          </cell>
          <cell r="N10494" t="str">
            <v>MÁQUINA EXTRUSORA DE CONCRETO PARA GUIAS E SARJETAS, MOTOR A DIESEL, POTÊNCIA 14 CV - CHI DIURNO. AF_12/2015</v>
          </cell>
          <cell r="O10494" t="str">
            <v>CHI</v>
          </cell>
          <cell r="P10494" t="str">
            <v>ATRIBUÍDO SÃO PAULO</v>
          </cell>
          <cell r="Q10494">
            <v>0.13</v>
          </cell>
          <cell r="R10494">
            <v>3.97</v>
          </cell>
        </row>
        <row r="10495">
          <cell r="M10495" t="str">
            <v/>
          </cell>
          <cell r="N10495" t="str">
            <v/>
          </cell>
          <cell r="O10495" t="str">
            <v/>
          </cell>
          <cell r="P10495" t="str">
            <v/>
          </cell>
          <cell r="Q10495" t="str">
            <v/>
          </cell>
          <cell r="R10495" t="str">
            <v/>
          </cell>
        </row>
        <row r="10496">
          <cell r="M10496">
            <v>370</v>
          </cell>
          <cell r="N10496" t="str">
            <v>AREIA MEDIA - POSTO JAZIDA/FORNECEDOR (RETIRADO NA JAZIDA, SEM TRANSPORTE)</v>
          </cell>
          <cell r="O10496" t="str">
            <v>M3</v>
          </cell>
          <cell r="P10496" t="str">
            <v>COLETADO</v>
          </cell>
          <cell r="Q10496">
            <v>0.02</v>
          </cell>
          <cell r="R10496">
            <v>100</v>
          </cell>
        </row>
        <row r="10497">
          <cell r="M10497">
            <v>34492</v>
          </cell>
          <cell r="N10497" t="str">
            <v>CONCRETO USINADO BOMBEAVEL, CLASSE DE RESISTENCIA C20, COM BRITA 0 E 1, SLUMP = 100 +/- 20 MM, EXCLUI SERVICO DE BOMBEAMENTO (NBR 8953)</v>
          </cell>
          <cell r="O10497" t="str">
            <v>M3</v>
          </cell>
          <cell r="P10497" t="str">
            <v>COLETADO</v>
          </cell>
          <cell r="Q10497">
            <v>0.1</v>
          </cell>
          <cell r="R10497">
            <v>580</v>
          </cell>
        </row>
        <row r="10498">
          <cell r="M10498">
            <v>88243</v>
          </cell>
          <cell r="N10498" t="str">
            <v>AJUDANTE ESPECIALIZADO COM ENCARGOS COMPLEMENTARES</v>
          </cell>
          <cell r="O10498" t="str">
            <v>H</v>
          </cell>
          <cell r="P10498" t="str">
            <v>COEFICIENTE DE REPRESENTATIVIDADE</v>
          </cell>
          <cell r="Q10498">
            <v>0.152</v>
          </cell>
          <cell r="R10498">
            <v>17.61</v>
          </cell>
        </row>
        <row r="10499">
          <cell r="M10499">
            <v>88309</v>
          </cell>
          <cell r="N10499" t="str">
            <v>PEDREIRO COM ENCARGOS COMPLEMENTARES</v>
          </cell>
          <cell r="O10499" t="str">
            <v>H</v>
          </cell>
          <cell r="P10499" t="str">
            <v>COLETADO</v>
          </cell>
          <cell r="Q10499">
            <v>0.28599999999999998</v>
          </cell>
          <cell r="R10499">
            <v>19.43</v>
          </cell>
        </row>
        <row r="10500">
          <cell r="M10500">
            <v>88316</v>
          </cell>
          <cell r="N10500" t="str">
            <v>SERVENTE COM ENCARGOS COMPLEMENTARES</v>
          </cell>
          <cell r="O10500" t="str">
            <v>H</v>
          </cell>
          <cell r="P10500" t="str">
            <v>COLETADO</v>
          </cell>
          <cell r="Q10500">
            <v>0.57299999999999995</v>
          </cell>
          <cell r="R10500">
            <v>14.25</v>
          </cell>
        </row>
        <row r="10501">
          <cell r="M10501">
            <v>88631</v>
          </cell>
          <cell r="N10501" t="str">
            <v>ARGAMASSA TRAÇO 1:4 (EM VOLUME DE CIMENTO E AREIA MÉDIA ÚMIDA), PREPARO MANUAL. AF_08/2019</v>
          </cell>
          <cell r="O10501" t="str">
            <v>M3</v>
          </cell>
          <cell r="P10501" t="str">
            <v>COLETADO</v>
          </cell>
          <cell r="Q10501">
            <v>4.0000000000000001E-3</v>
          </cell>
          <cell r="R10501">
            <v>525.28</v>
          </cell>
        </row>
        <row r="10502">
          <cell r="M10502">
            <v>92960</v>
          </cell>
          <cell r="N10502" t="str">
            <v>MÁQUINA EXTRUSORA DE CONCRETO PARA GUIAS E SARJETAS, MOTOR A DIESEL, POTÊNCIA 14 CV - CHP DIURNO. AF_12/2015</v>
          </cell>
          <cell r="O10502" t="str">
            <v>CHP</v>
          </cell>
          <cell r="P10502" t="str">
            <v>ATRIBUÍDO SÃO PAULO</v>
          </cell>
          <cell r="Q10502">
            <v>2.5000000000000001E-2</v>
          </cell>
          <cell r="R10502">
            <v>14.99</v>
          </cell>
        </row>
        <row r="10503">
          <cell r="M10503">
            <v>92961</v>
          </cell>
          <cell r="N10503" t="str">
            <v>MÁQUINA EXTRUSORA DE CONCRETO PARA GUIAS E SARJETAS, MOTOR A DIESEL, POTÊNCIA 14 CV - CHI DIURNO. AF_12/2015</v>
          </cell>
          <cell r="O10503" t="str">
            <v>CHI</v>
          </cell>
          <cell r="P10503" t="str">
            <v>ATRIBUÍDO SÃO PAULO</v>
          </cell>
          <cell r="Q10503">
            <v>0.127</v>
          </cell>
          <cell r="R10503">
            <v>3.97</v>
          </cell>
        </row>
        <row r="10504">
          <cell r="M10504" t="str">
            <v/>
          </cell>
          <cell r="N10504" t="str">
            <v/>
          </cell>
          <cell r="O10504" t="str">
            <v/>
          </cell>
          <cell r="P10504" t="str">
            <v/>
          </cell>
          <cell r="Q10504" t="str">
            <v/>
          </cell>
          <cell r="R10504" t="str">
            <v/>
          </cell>
        </row>
        <row r="10505">
          <cell r="M10505">
            <v>370</v>
          </cell>
          <cell r="N10505" t="str">
            <v>AREIA MEDIA - POSTO JAZIDA/FORNECEDOR (RETIRADO NA JAZIDA, SEM TRANSPORTE)</v>
          </cell>
          <cell r="O10505" t="str">
            <v>M3</v>
          </cell>
          <cell r="P10505" t="str">
            <v>COLETADO</v>
          </cell>
          <cell r="Q10505">
            <v>0.02</v>
          </cell>
          <cell r="R10505">
            <v>100</v>
          </cell>
        </row>
        <row r="10506">
          <cell r="M10506">
            <v>34492</v>
          </cell>
          <cell r="N10506" t="str">
            <v>CONCRETO USINADO BOMBEAVEL, CLASSE DE RESISTENCIA C20, COM BRITA 0 E 1, SLUMP = 100 +/- 20 MM, EXCLUI SERVICO DE BOMBEAMENTO (NBR 8953)</v>
          </cell>
          <cell r="O10506" t="str">
            <v>M3</v>
          </cell>
          <cell r="P10506" t="str">
            <v>COLETADO</v>
          </cell>
          <cell r="Q10506">
            <v>0.1</v>
          </cell>
          <cell r="R10506">
            <v>580</v>
          </cell>
        </row>
        <row r="10507">
          <cell r="M10507">
            <v>88243</v>
          </cell>
          <cell r="N10507" t="str">
            <v>AJUDANTE ESPECIALIZADO COM ENCARGOS COMPLEMENTARES</v>
          </cell>
          <cell r="O10507" t="str">
            <v>H</v>
          </cell>
          <cell r="P10507" t="str">
            <v>COEFICIENTE DE REPRESENTATIVIDADE</v>
          </cell>
          <cell r="Q10507">
            <v>0.217</v>
          </cell>
          <cell r="R10507">
            <v>17.61</v>
          </cell>
        </row>
        <row r="10508">
          <cell r="M10508">
            <v>88309</v>
          </cell>
          <cell r="N10508" t="str">
            <v>PEDREIRO COM ENCARGOS COMPLEMENTARES</v>
          </cell>
          <cell r="O10508" t="str">
            <v>H</v>
          </cell>
          <cell r="P10508" t="str">
            <v>COLETADO</v>
          </cell>
          <cell r="Q10508">
            <v>0.35199999999999998</v>
          </cell>
          <cell r="R10508">
            <v>19.43</v>
          </cell>
        </row>
        <row r="10509">
          <cell r="M10509">
            <v>88316</v>
          </cell>
          <cell r="N10509" t="str">
            <v>SERVENTE COM ENCARGOS COMPLEMENTARES</v>
          </cell>
          <cell r="O10509" t="str">
            <v>H</v>
          </cell>
          <cell r="P10509" t="str">
            <v>COLETADO</v>
          </cell>
          <cell r="Q10509">
            <v>0.70299999999999996</v>
          </cell>
          <cell r="R10509">
            <v>14.25</v>
          </cell>
        </row>
        <row r="10510">
          <cell r="M10510">
            <v>88631</v>
          </cell>
          <cell r="N10510" t="str">
            <v>ARGAMASSA TRAÇO 1:4 (EM VOLUME DE CIMENTO E AREIA MÉDIA ÚMIDA), PREPARO MANUAL. AF_08/2019</v>
          </cell>
          <cell r="O10510" t="str">
            <v>M3</v>
          </cell>
          <cell r="P10510" t="str">
            <v>COLETADO</v>
          </cell>
          <cell r="Q10510">
            <v>4.0000000000000001E-3</v>
          </cell>
          <cell r="R10510">
            <v>525.28</v>
          </cell>
        </row>
        <row r="10511">
          <cell r="M10511">
            <v>92960</v>
          </cell>
          <cell r="N10511" t="str">
            <v>MÁQUINA EXTRUSORA DE CONCRETO PARA GUIAS E SARJETAS, MOTOR A DIESEL, POTÊNCIA 14 CV - CHP DIURNO. AF_12/2015</v>
          </cell>
          <cell r="O10511" t="str">
            <v>CHP</v>
          </cell>
          <cell r="P10511" t="str">
            <v>ATRIBUÍDO SÃO PAULO</v>
          </cell>
          <cell r="Q10511">
            <v>3.5999999999999997E-2</v>
          </cell>
          <cell r="R10511">
            <v>14.99</v>
          </cell>
        </row>
        <row r="10512">
          <cell r="M10512">
            <v>92961</v>
          </cell>
          <cell r="N10512" t="str">
            <v>MÁQUINA EXTRUSORA DE CONCRETO PARA GUIAS E SARJETAS, MOTOR A DIESEL, POTÊNCIA 14 CV - CHI DIURNO. AF_12/2015</v>
          </cell>
          <cell r="O10512" t="str">
            <v>CHI</v>
          </cell>
          <cell r="P10512" t="str">
            <v>ATRIBUÍDO SÃO PAULO</v>
          </cell>
          <cell r="Q10512">
            <v>0.18099999999999999</v>
          </cell>
          <cell r="R10512">
            <v>3.97</v>
          </cell>
        </row>
        <row r="10513">
          <cell r="M10513" t="str">
            <v/>
          </cell>
          <cell r="N10513" t="str">
            <v/>
          </cell>
          <cell r="O10513" t="str">
            <v/>
          </cell>
          <cell r="P10513" t="str">
            <v/>
          </cell>
          <cell r="Q10513" t="str">
            <v/>
          </cell>
          <cell r="R10513" t="str">
            <v/>
          </cell>
        </row>
        <row r="10514">
          <cell r="M10514">
            <v>370</v>
          </cell>
          <cell r="N10514" t="str">
            <v>AREIA MEDIA - POSTO JAZIDA/FORNECEDOR (RETIRADO NA JAZIDA, SEM TRANSPORTE)</v>
          </cell>
          <cell r="O10514" t="str">
            <v>M3</v>
          </cell>
          <cell r="P10514" t="str">
            <v>COLETADO</v>
          </cell>
          <cell r="Q10514">
            <v>2.1000000000000001E-2</v>
          </cell>
          <cell r="R10514">
            <v>100</v>
          </cell>
        </row>
        <row r="10515">
          <cell r="M10515">
            <v>34492</v>
          </cell>
          <cell r="N10515" t="str">
            <v>CONCRETO USINADO BOMBEAVEL, CLASSE DE RESISTENCIA C20, COM BRITA 0 E 1, SLUMP = 100 +/- 20 MM, EXCLUI SERVICO DE BOMBEAMENTO (NBR 8953)</v>
          </cell>
          <cell r="O10515" t="str">
            <v>M3</v>
          </cell>
          <cell r="P10515" t="str">
            <v>COLETADO</v>
          </cell>
          <cell r="Q10515">
            <v>0.123</v>
          </cell>
          <cell r="R10515">
            <v>580</v>
          </cell>
        </row>
        <row r="10516">
          <cell r="M10516">
            <v>88243</v>
          </cell>
          <cell r="N10516" t="str">
            <v>AJUDANTE ESPECIALIZADO COM ENCARGOS COMPLEMENTARES</v>
          </cell>
          <cell r="O10516" t="str">
            <v>H</v>
          </cell>
          <cell r="P10516" t="str">
            <v>COEFICIENTE DE REPRESENTATIVIDADE</v>
          </cell>
          <cell r="Q10516">
            <v>0.20300000000000001</v>
          </cell>
          <cell r="R10516">
            <v>17.61</v>
          </cell>
        </row>
        <row r="10517">
          <cell r="M10517">
            <v>88309</v>
          </cell>
          <cell r="N10517" t="str">
            <v>PEDREIRO COM ENCARGOS COMPLEMENTARES</v>
          </cell>
          <cell r="O10517" t="str">
            <v>H</v>
          </cell>
          <cell r="P10517" t="str">
            <v>COLETADO</v>
          </cell>
          <cell r="Q10517">
            <v>0.33700000000000002</v>
          </cell>
          <cell r="R10517">
            <v>19.43</v>
          </cell>
        </row>
        <row r="10518">
          <cell r="M10518">
            <v>88316</v>
          </cell>
          <cell r="N10518" t="str">
            <v>SERVENTE COM ENCARGOS COMPLEMENTARES</v>
          </cell>
          <cell r="O10518" t="str">
            <v>H</v>
          </cell>
          <cell r="P10518" t="str">
            <v>COLETADO</v>
          </cell>
          <cell r="Q10518">
            <v>0.67500000000000004</v>
          </cell>
          <cell r="R10518">
            <v>14.25</v>
          </cell>
        </row>
        <row r="10519">
          <cell r="M10519">
            <v>88631</v>
          </cell>
          <cell r="N10519" t="str">
            <v>ARGAMASSA TRAÇO 1:4 (EM VOLUME DE CIMENTO E AREIA MÉDIA ÚMIDA), PREPARO MANUAL. AF_08/2019</v>
          </cell>
          <cell r="O10519" t="str">
            <v>M3</v>
          </cell>
          <cell r="P10519" t="str">
            <v>COLETADO</v>
          </cell>
          <cell r="Q10519">
            <v>5.0000000000000001E-3</v>
          </cell>
          <cell r="R10519">
            <v>525.28</v>
          </cell>
        </row>
        <row r="10520">
          <cell r="M10520">
            <v>92960</v>
          </cell>
          <cell r="N10520" t="str">
            <v>MÁQUINA EXTRUSORA DE CONCRETO PARA GUIAS E SARJETAS, MOTOR A DIESEL, POTÊNCIA 14 CV - CHP DIURNO. AF_12/2015</v>
          </cell>
          <cell r="O10520" t="str">
            <v>CHP</v>
          </cell>
          <cell r="P10520" t="str">
            <v>ATRIBUÍDO SÃO PAULO</v>
          </cell>
          <cell r="Q10520">
            <v>3.4000000000000002E-2</v>
          </cell>
          <cell r="R10520">
            <v>14.99</v>
          </cell>
        </row>
        <row r="10521">
          <cell r="M10521">
            <v>92961</v>
          </cell>
          <cell r="N10521" t="str">
            <v>MÁQUINA EXTRUSORA DE CONCRETO PARA GUIAS E SARJETAS, MOTOR A DIESEL, POTÊNCIA 14 CV - CHI DIURNO. AF_12/2015</v>
          </cell>
          <cell r="O10521" t="str">
            <v>CHI</v>
          </cell>
          <cell r="P10521" t="str">
            <v>ATRIBUÍDO SÃO PAULO</v>
          </cell>
          <cell r="Q10521">
            <v>0.16900000000000001</v>
          </cell>
          <cell r="R10521">
            <v>3.97</v>
          </cell>
        </row>
        <row r="10522">
          <cell r="M10522" t="str">
            <v/>
          </cell>
          <cell r="N10522" t="str">
            <v/>
          </cell>
          <cell r="O10522" t="str">
            <v/>
          </cell>
          <cell r="P10522" t="str">
            <v/>
          </cell>
          <cell r="Q10522" t="str">
            <v/>
          </cell>
          <cell r="R10522" t="str">
            <v/>
          </cell>
        </row>
        <row r="10523">
          <cell r="M10523">
            <v>370</v>
          </cell>
          <cell r="N10523" t="str">
            <v>AREIA MEDIA - POSTO JAZIDA/FORNECEDOR (RETIRADO NA JAZIDA, SEM TRANSPORTE)</v>
          </cell>
          <cell r="O10523" t="str">
            <v>M3</v>
          </cell>
          <cell r="P10523" t="str">
            <v>COLETADO</v>
          </cell>
          <cell r="Q10523">
            <v>2.1000000000000001E-2</v>
          </cell>
          <cell r="R10523">
            <v>100</v>
          </cell>
        </row>
        <row r="10524">
          <cell r="M10524">
            <v>34492</v>
          </cell>
          <cell r="N10524" t="str">
            <v>CONCRETO USINADO BOMBEAVEL, CLASSE DE RESISTENCIA C20, COM BRITA 0 E 1, SLUMP = 100 +/- 20 MM, EXCLUI SERVICO DE BOMBEAMENTO (NBR 8953)</v>
          </cell>
          <cell r="O10524" t="str">
            <v>M3</v>
          </cell>
          <cell r="P10524" t="str">
            <v>COLETADO</v>
          </cell>
          <cell r="Q10524">
            <v>0.123</v>
          </cell>
          <cell r="R10524">
            <v>580</v>
          </cell>
        </row>
        <row r="10525">
          <cell r="M10525">
            <v>88243</v>
          </cell>
          <cell r="N10525" t="str">
            <v>AJUDANTE ESPECIALIZADO COM ENCARGOS COMPLEMENTARES</v>
          </cell>
          <cell r="O10525" t="str">
            <v>H</v>
          </cell>
          <cell r="P10525" t="str">
            <v>COEFICIENTE DE REPRESENTATIVIDADE</v>
          </cell>
          <cell r="Q10525">
            <v>0.28999999999999998</v>
          </cell>
          <cell r="R10525">
            <v>17.61</v>
          </cell>
        </row>
        <row r="10526">
          <cell r="M10526">
            <v>88309</v>
          </cell>
          <cell r="N10526" t="str">
            <v>PEDREIRO COM ENCARGOS COMPLEMENTARES</v>
          </cell>
          <cell r="O10526" t="str">
            <v>H</v>
          </cell>
          <cell r="P10526" t="str">
            <v>COLETADO</v>
          </cell>
          <cell r="Q10526">
            <v>0.42399999999999999</v>
          </cell>
          <cell r="R10526">
            <v>19.43</v>
          </cell>
        </row>
        <row r="10527">
          <cell r="M10527">
            <v>88316</v>
          </cell>
          <cell r="N10527" t="str">
            <v>SERVENTE COM ENCARGOS COMPLEMENTARES</v>
          </cell>
          <cell r="O10527" t="str">
            <v>H</v>
          </cell>
          <cell r="P10527" t="str">
            <v>COLETADO</v>
          </cell>
          <cell r="Q10527">
            <v>0.84899999999999998</v>
          </cell>
          <cell r="R10527">
            <v>14.25</v>
          </cell>
        </row>
        <row r="10528">
          <cell r="M10528">
            <v>88631</v>
          </cell>
          <cell r="N10528" t="str">
            <v>ARGAMASSA TRAÇO 1:4 (EM VOLUME DE CIMENTO E AREIA MÉDIA ÚMIDA), PREPARO MANUAL. AF_08/2019</v>
          </cell>
          <cell r="O10528" t="str">
            <v>M3</v>
          </cell>
          <cell r="P10528" t="str">
            <v>COLETADO</v>
          </cell>
          <cell r="Q10528">
            <v>5.0000000000000001E-3</v>
          </cell>
          <cell r="R10528">
            <v>525.28</v>
          </cell>
        </row>
        <row r="10529">
          <cell r="M10529">
            <v>92960</v>
          </cell>
          <cell r="N10529" t="str">
            <v>MÁQUINA EXTRUSORA DE CONCRETO PARA GUIAS E SARJETAS, MOTOR A DIESEL, POTÊNCIA 14 CV - CHP DIURNO. AF_12/2015</v>
          </cell>
          <cell r="O10529" t="str">
            <v>CHP</v>
          </cell>
          <cell r="P10529" t="str">
            <v>ATRIBUÍDO SÃO PAULO</v>
          </cell>
          <cell r="Q10529">
            <v>4.8000000000000001E-2</v>
          </cell>
          <cell r="R10529">
            <v>14.99</v>
          </cell>
        </row>
        <row r="10530">
          <cell r="M10530">
            <v>92961</v>
          </cell>
          <cell r="N10530" t="str">
            <v>MÁQUINA EXTRUSORA DE CONCRETO PARA GUIAS E SARJETAS, MOTOR A DIESEL, POTÊNCIA 14 CV - CHI DIURNO. AF_12/2015</v>
          </cell>
          <cell r="O10530" t="str">
            <v>CHI</v>
          </cell>
          <cell r="P10530" t="str">
            <v>ATRIBUÍDO SÃO PAULO</v>
          </cell>
          <cell r="Q10530">
            <v>0.24199999999999999</v>
          </cell>
          <cell r="R10530">
            <v>3.97</v>
          </cell>
        </row>
        <row r="10531">
          <cell r="M10531" t="str">
            <v/>
          </cell>
          <cell r="N10531" t="str">
            <v/>
          </cell>
          <cell r="O10531" t="str">
            <v/>
          </cell>
          <cell r="P10531" t="str">
            <v/>
          </cell>
          <cell r="Q10531" t="str">
            <v/>
          </cell>
          <cell r="R10531" t="str">
            <v/>
          </cell>
        </row>
        <row r="10532">
          <cell r="M10532">
            <v>370</v>
          </cell>
          <cell r="N10532" t="str">
            <v>AREIA MEDIA - POSTO JAZIDA/FORNECEDOR (RETIRADO NA JAZIDA, SEM TRANSPORTE)</v>
          </cell>
          <cell r="O10532" t="str">
            <v>M3</v>
          </cell>
          <cell r="P10532" t="str">
            <v>COLETADO</v>
          </cell>
          <cell r="Q10532">
            <v>7.0000000000000001E-3</v>
          </cell>
          <cell r="R10532">
            <v>100</v>
          </cell>
        </row>
        <row r="10533">
          <cell r="M10533">
            <v>4059</v>
          </cell>
          <cell r="N10533" t="str">
            <v>MEIO-FIO OU GUIA DE CONCRETO, PRE-MOLDADO, COMP 1 M, *30 X 12/15* CM (H X L1/L2)</v>
          </cell>
          <cell r="O10533" t="str">
            <v>M</v>
          </cell>
          <cell r="P10533" t="str">
            <v>COEFICIENTE DE REPRESENTATIVIDADE</v>
          </cell>
          <cell r="Q10533">
            <v>1.0049999999999999</v>
          </cell>
          <cell r="R10533">
            <v>25.54</v>
          </cell>
        </row>
        <row r="10534">
          <cell r="M10534">
            <v>88309</v>
          </cell>
          <cell r="N10534" t="str">
            <v>PEDREIRO COM ENCARGOS COMPLEMENTARES</v>
          </cell>
          <cell r="O10534" t="str">
            <v>H</v>
          </cell>
          <cell r="P10534" t="str">
            <v>COLETADO</v>
          </cell>
          <cell r="Q10534">
            <v>0.39400000000000002</v>
          </cell>
          <cell r="R10534">
            <v>19.43</v>
          </cell>
        </row>
        <row r="10535">
          <cell r="M10535">
            <v>88316</v>
          </cell>
          <cell r="N10535" t="str">
            <v>SERVENTE COM ENCARGOS COMPLEMENTARES</v>
          </cell>
          <cell r="O10535" t="str">
            <v>H</v>
          </cell>
          <cell r="P10535" t="str">
            <v>COLETADO</v>
          </cell>
          <cell r="Q10535">
            <v>0.39400000000000002</v>
          </cell>
          <cell r="R10535">
            <v>14.25</v>
          </cell>
        </row>
        <row r="10536">
          <cell r="M10536">
            <v>88629</v>
          </cell>
          <cell r="N10536" t="str">
            <v>ARGAMASSA TRAÇO 1:3 (EM VOLUME DE CIMENTO E AREIA MÉDIA ÚMIDA), PREPARO MANUAL. AF_08/2019</v>
          </cell>
          <cell r="O10536" t="str">
            <v>M3</v>
          </cell>
          <cell r="P10536" t="str">
            <v>COLETADO</v>
          </cell>
          <cell r="Q10536">
            <v>2E-3</v>
          </cell>
          <cell r="R10536">
            <v>591.34</v>
          </cell>
        </row>
        <row r="10537">
          <cell r="M10537" t="str">
            <v/>
          </cell>
          <cell r="N10537" t="str">
            <v/>
          </cell>
          <cell r="O10537" t="str">
            <v/>
          </cell>
          <cell r="P10537" t="str">
            <v/>
          </cell>
          <cell r="Q10537" t="str">
            <v/>
          </cell>
          <cell r="R10537" t="str">
            <v/>
          </cell>
        </row>
        <row r="10538">
          <cell r="M10538">
            <v>370</v>
          </cell>
          <cell r="N10538" t="str">
            <v>AREIA MEDIA - POSTO JAZIDA/FORNECEDOR (RETIRADO NA JAZIDA, SEM TRANSPORTE)</v>
          </cell>
          <cell r="O10538" t="str">
            <v>M3</v>
          </cell>
          <cell r="P10538" t="str">
            <v>COLETADO</v>
          </cell>
          <cell r="Q10538">
            <v>7.0000000000000001E-3</v>
          </cell>
          <cell r="R10538">
            <v>100</v>
          </cell>
        </row>
        <row r="10539">
          <cell r="M10539">
            <v>4059</v>
          </cell>
          <cell r="N10539" t="str">
            <v>MEIO-FIO OU GUIA DE CONCRETO, PRE-MOLDADO, COMP 1 M, *30 X 12/15* CM (H X L1/L2)</v>
          </cell>
          <cell r="O10539" t="str">
            <v>M</v>
          </cell>
          <cell r="P10539" t="str">
            <v>COEFICIENTE DE REPRESENTATIVIDADE</v>
          </cell>
          <cell r="Q10539">
            <v>1.0049999999999999</v>
          </cell>
          <cell r="R10539">
            <v>25.54</v>
          </cell>
        </row>
        <row r="10540">
          <cell r="M10540">
            <v>88309</v>
          </cell>
          <cell r="N10540" t="str">
            <v>PEDREIRO COM ENCARGOS COMPLEMENTARES</v>
          </cell>
          <cell r="O10540" t="str">
            <v>H</v>
          </cell>
          <cell r="P10540" t="str">
            <v>COLETADO</v>
          </cell>
          <cell r="Q10540">
            <v>0.48299999999999998</v>
          </cell>
          <cell r="R10540">
            <v>19.43</v>
          </cell>
        </row>
        <row r="10541">
          <cell r="M10541">
            <v>88316</v>
          </cell>
          <cell r="N10541" t="str">
            <v>SERVENTE COM ENCARGOS COMPLEMENTARES</v>
          </cell>
          <cell r="O10541" t="str">
            <v>H</v>
          </cell>
          <cell r="P10541" t="str">
            <v>COLETADO</v>
          </cell>
          <cell r="Q10541">
            <v>0.48299999999999998</v>
          </cell>
          <cell r="R10541">
            <v>14.25</v>
          </cell>
        </row>
        <row r="10542">
          <cell r="M10542">
            <v>88629</v>
          </cell>
          <cell r="N10542" t="str">
            <v>ARGAMASSA TRAÇO 1:3 (EM VOLUME DE CIMENTO E AREIA MÉDIA ÚMIDA), PREPARO MANUAL. AF_08/2019</v>
          </cell>
          <cell r="O10542" t="str">
            <v>M3</v>
          </cell>
          <cell r="P10542" t="str">
            <v>COLETADO</v>
          </cell>
          <cell r="Q10542">
            <v>2E-3</v>
          </cell>
          <cell r="R10542">
            <v>591.34</v>
          </cell>
        </row>
        <row r="10543">
          <cell r="M10543" t="str">
            <v/>
          </cell>
          <cell r="N10543" t="str">
            <v/>
          </cell>
          <cell r="O10543" t="str">
            <v/>
          </cell>
          <cell r="P10543" t="str">
            <v/>
          </cell>
          <cell r="Q10543" t="str">
            <v/>
          </cell>
          <cell r="R10543" t="str">
            <v/>
          </cell>
        </row>
        <row r="10544">
          <cell r="M10544">
            <v>370</v>
          </cell>
          <cell r="N10544" t="str">
            <v>AREIA MEDIA - POSTO JAZIDA/FORNECEDOR (RETIRADO NA JAZIDA, SEM TRANSPORTE)</v>
          </cell>
          <cell r="O10544" t="str">
            <v>M3</v>
          </cell>
          <cell r="P10544" t="str">
            <v>COLETADO</v>
          </cell>
          <cell r="Q10544">
            <v>7.0000000000000001E-3</v>
          </cell>
          <cell r="R10544">
            <v>100</v>
          </cell>
        </row>
        <row r="10545">
          <cell r="M10545">
            <v>4059</v>
          </cell>
          <cell r="N10545" t="str">
            <v>MEIO-FIO OU GUIA DE CONCRETO, PRE-MOLDADO, COMP 1 M, *30 X 12/15* CM (H X L1/L2)</v>
          </cell>
          <cell r="O10545" t="str">
            <v>M</v>
          </cell>
          <cell r="P10545" t="str">
            <v>COEFICIENTE DE REPRESENTATIVIDADE</v>
          </cell>
          <cell r="Q10545">
            <v>1.0049999999999999</v>
          </cell>
          <cell r="R10545">
            <v>25.54</v>
          </cell>
        </row>
        <row r="10546">
          <cell r="M10546">
            <v>88309</v>
          </cell>
          <cell r="N10546" t="str">
            <v>PEDREIRO COM ENCARGOS COMPLEMENTARES</v>
          </cell>
          <cell r="O10546" t="str">
            <v>H</v>
          </cell>
          <cell r="P10546" t="str">
            <v>COLETADO</v>
          </cell>
          <cell r="Q10546">
            <v>0.36</v>
          </cell>
          <cell r="R10546">
            <v>19.43</v>
          </cell>
        </row>
        <row r="10547">
          <cell r="M10547">
            <v>88316</v>
          </cell>
          <cell r="N10547" t="str">
            <v>SERVENTE COM ENCARGOS COMPLEMENTARES</v>
          </cell>
          <cell r="O10547" t="str">
            <v>H</v>
          </cell>
          <cell r="P10547" t="str">
            <v>COLETADO</v>
          </cell>
          <cell r="Q10547">
            <v>0.36</v>
          </cell>
          <cell r="R10547">
            <v>14.25</v>
          </cell>
        </row>
        <row r="10548">
          <cell r="M10548">
            <v>88629</v>
          </cell>
          <cell r="N10548" t="str">
            <v>ARGAMASSA TRAÇO 1:3 (EM VOLUME DE CIMENTO E AREIA MÉDIA ÚMIDA), PREPARO MANUAL. AF_08/2019</v>
          </cell>
          <cell r="O10548" t="str">
            <v>M3</v>
          </cell>
          <cell r="P10548" t="str">
            <v>COLETADO</v>
          </cell>
          <cell r="Q10548">
            <v>1E-3</v>
          </cell>
          <cell r="R10548">
            <v>591.34</v>
          </cell>
        </row>
        <row r="10549">
          <cell r="M10549" t="str">
            <v/>
          </cell>
          <cell r="N10549" t="str">
            <v/>
          </cell>
          <cell r="O10549" t="str">
            <v/>
          </cell>
          <cell r="P10549" t="str">
            <v/>
          </cell>
          <cell r="Q10549" t="str">
            <v/>
          </cell>
          <cell r="R10549" t="str">
            <v/>
          </cell>
        </row>
        <row r="10550">
          <cell r="M10550">
            <v>370</v>
          </cell>
          <cell r="N10550" t="str">
            <v>AREIA MEDIA - POSTO JAZIDA/FORNECEDOR (RETIRADO NA JAZIDA, SEM TRANSPORTE)</v>
          </cell>
          <cell r="O10550" t="str">
            <v>M3</v>
          </cell>
          <cell r="P10550" t="str">
            <v>COLETADO</v>
          </cell>
          <cell r="Q10550">
            <v>7.0000000000000001E-3</v>
          </cell>
          <cell r="R10550">
            <v>100</v>
          </cell>
        </row>
        <row r="10551">
          <cell r="M10551">
            <v>4059</v>
          </cell>
          <cell r="N10551" t="str">
            <v>MEIO-FIO OU GUIA DE CONCRETO, PRE-MOLDADO, COMP 1 M, *30 X 12/15* CM (H X L1/L2)</v>
          </cell>
          <cell r="O10551" t="str">
            <v>M</v>
          </cell>
          <cell r="P10551" t="str">
            <v>COEFICIENTE DE REPRESENTATIVIDADE</v>
          </cell>
          <cell r="Q10551">
            <v>1.0049999999999999</v>
          </cell>
          <cell r="R10551">
            <v>25.54</v>
          </cell>
        </row>
        <row r="10552">
          <cell r="M10552">
            <v>88309</v>
          </cell>
          <cell r="N10552" t="str">
            <v>PEDREIRO COM ENCARGOS COMPLEMENTARES</v>
          </cell>
          <cell r="O10552" t="str">
            <v>H</v>
          </cell>
          <cell r="P10552" t="str">
            <v>COLETADO</v>
          </cell>
          <cell r="Q10552">
            <v>0.44900000000000001</v>
          </cell>
          <cell r="R10552">
            <v>19.43</v>
          </cell>
        </row>
        <row r="10553">
          <cell r="M10553">
            <v>88316</v>
          </cell>
          <cell r="N10553" t="str">
            <v>SERVENTE COM ENCARGOS COMPLEMENTARES</v>
          </cell>
          <cell r="O10553" t="str">
            <v>H</v>
          </cell>
          <cell r="P10553" t="str">
            <v>COLETADO</v>
          </cell>
          <cell r="Q10553">
            <v>0.44900000000000001</v>
          </cell>
          <cell r="R10553">
            <v>14.25</v>
          </cell>
        </row>
        <row r="10554">
          <cell r="M10554">
            <v>88629</v>
          </cell>
          <cell r="N10554" t="str">
            <v>ARGAMASSA TRAÇO 1:3 (EM VOLUME DE CIMENTO E AREIA MÉDIA ÚMIDA), PREPARO MANUAL. AF_08/2019</v>
          </cell>
          <cell r="O10554" t="str">
            <v>M3</v>
          </cell>
          <cell r="P10554" t="str">
            <v>COLETADO</v>
          </cell>
          <cell r="Q10554">
            <v>1E-3</v>
          </cell>
          <cell r="R10554">
            <v>591.34</v>
          </cell>
        </row>
        <row r="10555">
          <cell r="M10555" t="str">
            <v/>
          </cell>
          <cell r="N10555" t="str">
            <v/>
          </cell>
          <cell r="O10555" t="str">
            <v/>
          </cell>
          <cell r="P10555" t="str">
            <v/>
          </cell>
          <cell r="Q10555" t="str">
            <v/>
          </cell>
          <cell r="R10555" t="str">
            <v/>
          </cell>
        </row>
        <row r="10556">
          <cell r="M10556">
            <v>370</v>
          </cell>
          <cell r="N10556" t="str">
            <v>AREIA MEDIA - POSTO JAZIDA/FORNECEDOR (RETIRADO NA JAZIDA, SEM TRANSPORTE)</v>
          </cell>
          <cell r="O10556" t="str">
            <v>M3</v>
          </cell>
          <cell r="P10556" t="str">
            <v>COLETADO</v>
          </cell>
          <cell r="Q10556">
            <v>7.0000000000000001E-3</v>
          </cell>
          <cell r="R10556">
            <v>100</v>
          </cell>
        </row>
        <row r="10557">
          <cell r="M10557">
            <v>41681</v>
          </cell>
          <cell r="N10557" t="str">
            <v>MEIO-FIO OU GUIA DE CONCRETO PRE-MOLDADO, COMP 80 CM, *25 X 08/08* CM (H X L1/L2)</v>
          </cell>
          <cell r="O10557" t="str">
            <v>UN</v>
          </cell>
          <cell r="P10557" t="str">
            <v>COEFICIENTE DE REPRESENTATIVIDADE</v>
          </cell>
          <cell r="Q10557">
            <v>1.256</v>
          </cell>
          <cell r="R10557">
            <v>15.83</v>
          </cell>
        </row>
        <row r="10558">
          <cell r="M10558">
            <v>88309</v>
          </cell>
          <cell r="N10558" t="str">
            <v>PEDREIRO COM ENCARGOS COMPLEMENTARES</v>
          </cell>
          <cell r="O10558" t="str">
            <v>H</v>
          </cell>
          <cell r="P10558" t="str">
            <v>COLETADO</v>
          </cell>
          <cell r="Q10558">
            <v>0.33200000000000002</v>
          </cell>
          <cell r="R10558">
            <v>19.43</v>
          </cell>
        </row>
        <row r="10559">
          <cell r="M10559">
            <v>88316</v>
          </cell>
          <cell r="N10559" t="str">
            <v>SERVENTE COM ENCARGOS COMPLEMENTARES</v>
          </cell>
          <cell r="O10559" t="str">
            <v>H</v>
          </cell>
          <cell r="P10559" t="str">
            <v>COLETADO</v>
          </cell>
          <cell r="Q10559">
            <v>0.33200000000000002</v>
          </cell>
          <cell r="R10559">
            <v>14.25</v>
          </cell>
        </row>
        <row r="10560">
          <cell r="M10560">
            <v>88629</v>
          </cell>
          <cell r="N10560" t="str">
            <v>ARGAMASSA TRAÇO 1:3 (EM VOLUME DE CIMENTO E AREIA MÉDIA ÚMIDA), PREPARO MANUAL. AF_08/2019</v>
          </cell>
          <cell r="O10560" t="str">
            <v>M3</v>
          </cell>
          <cell r="P10560" t="str">
            <v>COLETADO</v>
          </cell>
          <cell r="Q10560">
            <v>1E-3</v>
          </cell>
          <cell r="R10560">
            <v>591.34</v>
          </cell>
        </row>
        <row r="10561">
          <cell r="M10561" t="str">
            <v/>
          </cell>
          <cell r="N10561" t="str">
            <v/>
          </cell>
          <cell r="O10561" t="str">
            <v/>
          </cell>
          <cell r="P10561" t="str">
            <v/>
          </cell>
          <cell r="Q10561" t="str">
            <v/>
          </cell>
          <cell r="R10561" t="str">
            <v/>
          </cell>
        </row>
        <row r="10562">
          <cell r="M10562">
            <v>370</v>
          </cell>
          <cell r="N10562" t="str">
            <v>AREIA MEDIA - POSTO JAZIDA/FORNECEDOR (RETIRADO NA JAZIDA, SEM TRANSPORTE)</v>
          </cell>
          <cell r="O10562" t="str">
            <v>M3</v>
          </cell>
          <cell r="P10562" t="str">
            <v>COLETADO</v>
          </cell>
          <cell r="Q10562">
            <v>7.0000000000000001E-3</v>
          </cell>
          <cell r="R10562">
            <v>100</v>
          </cell>
        </row>
        <row r="10563">
          <cell r="M10563">
            <v>41681</v>
          </cell>
          <cell r="N10563" t="str">
            <v>MEIO-FIO OU GUIA DE CONCRETO PRE-MOLDADO, COMP 80 CM, *25 X 08/08* CM (H X L1/L2)</v>
          </cell>
          <cell r="O10563" t="str">
            <v>UN</v>
          </cell>
          <cell r="P10563" t="str">
            <v>COEFICIENTE DE REPRESENTATIVIDADE</v>
          </cell>
          <cell r="Q10563">
            <v>1.256</v>
          </cell>
          <cell r="R10563">
            <v>15.83</v>
          </cell>
        </row>
        <row r="10564">
          <cell r="M10564">
            <v>88309</v>
          </cell>
          <cell r="N10564" t="str">
            <v>PEDREIRO COM ENCARGOS COMPLEMENTARES</v>
          </cell>
          <cell r="O10564" t="str">
            <v>H</v>
          </cell>
          <cell r="P10564" t="str">
            <v>COLETADO</v>
          </cell>
          <cell r="Q10564">
            <v>0.42099999999999999</v>
          </cell>
          <cell r="R10564">
            <v>19.43</v>
          </cell>
        </row>
        <row r="10565">
          <cell r="M10565">
            <v>88316</v>
          </cell>
          <cell r="N10565" t="str">
            <v>SERVENTE COM ENCARGOS COMPLEMENTARES</v>
          </cell>
          <cell r="O10565" t="str">
            <v>H</v>
          </cell>
          <cell r="P10565" t="str">
            <v>COLETADO</v>
          </cell>
          <cell r="Q10565">
            <v>0.42099999999999999</v>
          </cell>
          <cell r="R10565">
            <v>14.25</v>
          </cell>
        </row>
        <row r="10566">
          <cell r="M10566">
            <v>88629</v>
          </cell>
          <cell r="N10566" t="str">
            <v>ARGAMASSA TRAÇO 1:3 (EM VOLUME DE CIMENTO E AREIA MÉDIA ÚMIDA), PREPARO MANUAL. AF_08/2019</v>
          </cell>
          <cell r="O10566" t="str">
            <v>M3</v>
          </cell>
          <cell r="P10566" t="str">
            <v>COLETADO</v>
          </cell>
          <cell r="Q10566">
            <v>1E-3</v>
          </cell>
          <cell r="R10566">
            <v>591.34</v>
          </cell>
        </row>
        <row r="10567">
          <cell r="M10567" t="str">
            <v/>
          </cell>
          <cell r="N10567" t="str">
            <v/>
          </cell>
          <cell r="O10567" t="str">
            <v/>
          </cell>
          <cell r="P10567" t="str">
            <v/>
          </cell>
          <cell r="Q10567" t="str">
            <v/>
          </cell>
          <cell r="R10567" t="str">
            <v/>
          </cell>
        </row>
        <row r="10568">
          <cell r="M10568">
            <v>370</v>
          </cell>
          <cell r="N10568" t="str">
            <v>AREIA MEDIA - POSTO JAZIDA/FORNECEDOR (RETIRADO NA JAZIDA, SEM TRANSPORTE)</v>
          </cell>
          <cell r="O10568" t="str">
            <v>M3</v>
          </cell>
          <cell r="P10568" t="str">
            <v>COLETADO</v>
          </cell>
          <cell r="Q10568">
            <v>7.0000000000000001E-3</v>
          </cell>
          <cell r="R10568">
            <v>100</v>
          </cell>
        </row>
        <row r="10569">
          <cell r="M10569">
            <v>41680</v>
          </cell>
          <cell r="N10569" t="str">
            <v>MEIO-FIO OU GUIA DE CONCRETO PRE-MOLDADO, COMP *39* CM, *19 X 6,5/6,5* CM (H X L1/L2)</v>
          </cell>
          <cell r="O10569" t="str">
            <v>UN</v>
          </cell>
          <cell r="P10569" t="str">
            <v>COEFICIENTE DE REPRESENTATIVIDADE</v>
          </cell>
          <cell r="Q10569">
            <v>2.577</v>
          </cell>
          <cell r="R10569">
            <v>10.119999999999999</v>
          </cell>
        </row>
        <row r="10570">
          <cell r="M10570">
            <v>88309</v>
          </cell>
          <cell r="N10570" t="str">
            <v>PEDREIRO COM ENCARGOS COMPLEMENTARES</v>
          </cell>
          <cell r="O10570" t="str">
            <v>H</v>
          </cell>
          <cell r="P10570" t="str">
            <v>COLETADO</v>
          </cell>
          <cell r="Q10570">
            <v>0.30499999999999999</v>
          </cell>
          <cell r="R10570">
            <v>19.43</v>
          </cell>
        </row>
        <row r="10571">
          <cell r="M10571">
            <v>88316</v>
          </cell>
          <cell r="N10571" t="str">
            <v>SERVENTE COM ENCARGOS COMPLEMENTARES</v>
          </cell>
          <cell r="O10571" t="str">
            <v>H</v>
          </cell>
          <cell r="P10571" t="str">
            <v>COLETADO</v>
          </cell>
          <cell r="Q10571">
            <v>0.30499999999999999</v>
          </cell>
          <cell r="R10571">
            <v>14.25</v>
          </cell>
        </row>
        <row r="10572">
          <cell r="M10572">
            <v>88629</v>
          </cell>
          <cell r="N10572" t="str">
            <v>ARGAMASSA TRAÇO 1:3 (EM VOLUME DE CIMENTO E AREIA MÉDIA ÚMIDA), PREPARO MANUAL. AF_08/2019</v>
          </cell>
          <cell r="O10572" t="str">
            <v>M3</v>
          </cell>
          <cell r="P10572" t="str">
            <v>COLETADO</v>
          </cell>
          <cell r="Q10572">
            <v>1E-3</v>
          </cell>
          <cell r="R10572">
            <v>591.34</v>
          </cell>
        </row>
        <row r="10573">
          <cell r="M10573" t="str">
            <v/>
          </cell>
          <cell r="N10573" t="str">
            <v/>
          </cell>
          <cell r="O10573" t="str">
            <v/>
          </cell>
          <cell r="P10573" t="str">
            <v/>
          </cell>
          <cell r="Q10573" t="str">
            <v/>
          </cell>
          <cell r="R10573" t="str">
            <v/>
          </cell>
        </row>
        <row r="10574">
          <cell r="M10574">
            <v>370</v>
          </cell>
          <cell r="N10574" t="str">
            <v>AREIA MEDIA - POSTO JAZIDA/FORNECEDOR (RETIRADO NA JAZIDA, SEM TRANSPORTE)</v>
          </cell>
          <cell r="O10574" t="str">
            <v>M3</v>
          </cell>
          <cell r="P10574" t="str">
            <v>COLETADO</v>
          </cell>
          <cell r="Q10574">
            <v>7.0000000000000001E-3</v>
          </cell>
          <cell r="R10574">
            <v>100</v>
          </cell>
        </row>
        <row r="10575">
          <cell r="M10575">
            <v>41680</v>
          </cell>
          <cell r="N10575" t="str">
            <v>MEIO-FIO OU GUIA DE CONCRETO PRE-MOLDADO, COMP *39* CM, *19 X 6,5/6,5* CM (H X L1/L2)</v>
          </cell>
          <cell r="O10575" t="str">
            <v>UN</v>
          </cell>
          <cell r="P10575" t="str">
            <v>COEFICIENTE DE REPRESENTATIVIDADE</v>
          </cell>
          <cell r="Q10575">
            <v>2.577</v>
          </cell>
          <cell r="R10575">
            <v>10.119999999999999</v>
          </cell>
        </row>
        <row r="10576">
          <cell r="M10576">
            <v>88309</v>
          </cell>
          <cell r="N10576" t="str">
            <v>PEDREIRO COM ENCARGOS COMPLEMENTARES</v>
          </cell>
          <cell r="O10576" t="str">
            <v>H</v>
          </cell>
          <cell r="P10576" t="str">
            <v>COLETADO</v>
          </cell>
          <cell r="Q10576">
            <v>0.39400000000000002</v>
          </cell>
          <cell r="R10576">
            <v>19.43</v>
          </cell>
        </row>
        <row r="10577">
          <cell r="M10577">
            <v>88316</v>
          </cell>
          <cell r="N10577" t="str">
            <v>SERVENTE COM ENCARGOS COMPLEMENTARES</v>
          </cell>
          <cell r="O10577" t="str">
            <v>H</v>
          </cell>
          <cell r="P10577" t="str">
            <v>COLETADO</v>
          </cell>
          <cell r="Q10577">
            <v>0.39400000000000002</v>
          </cell>
          <cell r="R10577">
            <v>14.25</v>
          </cell>
        </row>
        <row r="10578">
          <cell r="M10578">
            <v>88629</v>
          </cell>
          <cell r="N10578" t="str">
            <v>ARGAMASSA TRAÇO 1:3 (EM VOLUME DE CIMENTO E AREIA MÉDIA ÚMIDA), PREPARO MANUAL. AF_08/2019</v>
          </cell>
          <cell r="O10578" t="str">
            <v>M3</v>
          </cell>
          <cell r="P10578" t="str">
            <v>COLETADO</v>
          </cell>
          <cell r="Q10578">
            <v>1E-3</v>
          </cell>
          <cell r="R10578">
            <v>591.34</v>
          </cell>
        </row>
        <row r="10579">
          <cell r="M10579" t="str">
            <v/>
          </cell>
          <cell r="N10579" t="str">
            <v/>
          </cell>
          <cell r="O10579" t="str">
            <v/>
          </cell>
          <cell r="P10579" t="str">
            <v/>
          </cell>
          <cell r="Q10579" t="str">
            <v/>
          </cell>
          <cell r="R10579" t="str">
            <v/>
          </cell>
        </row>
        <row r="10580">
          <cell r="M10580">
            <v>370</v>
          </cell>
          <cell r="N10580" t="str">
            <v>AREIA MEDIA - POSTO JAZIDA/FORNECEDOR (RETIRADO NA JAZIDA, SEM TRANSPORTE)</v>
          </cell>
          <cell r="O10580" t="str">
            <v>M3</v>
          </cell>
          <cell r="P10580" t="str">
            <v>COLETADO</v>
          </cell>
          <cell r="Q10580">
            <v>0.01</v>
          </cell>
          <cell r="R10580">
            <v>100</v>
          </cell>
        </row>
        <row r="10581">
          <cell r="M10581">
            <v>4517</v>
          </cell>
          <cell r="N10581" t="str">
            <v>SARRAFO *2,5 X 7,5* CM EM PINUS, MISTA OU EQUIVALENTE DA REGIAO - BRUTA</v>
          </cell>
          <cell r="O10581" t="str">
            <v>M</v>
          </cell>
          <cell r="P10581" t="str">
            <v>COEFICIENTE DE REPRESENTATIVIDADE</v>
          </cell>
          <cell r="Q10581">
            <v>0.2</v>
          </cell>
          <cell r="R10581">
            <v>2.89</v>
          </cell>
        </row>
        <row r="10582">
          <cell r="M10582">
            <v>6189</v>
          </cell>
          <cell r="N10582" t="str">
            <v>TABUA NAO APARELHADA *2,5 X 30* CM, EM MACARANDUBA, ANGELIM OU EQUIVALENTE DA REGIAO - BRUTA</v>
          </cell>
          <cell r="O10582" t="str">
            <v>M</v>
          </cell>
          <cell r="P10582" t="str">
            <v>COEFICIENTE DE REPRESENTATIVIDADE</v>
          </cell>
          <cell r="Q10582">
            <v>0.125</v>
          </cell>
          <cell r="R10582">
            <v>16.5</v>
          </cell>
        </row>
        <row r="10583">
          <cell r="M10583">
            <v>34492</v>
          </cell>
          <cell r="N10583" t="str">
            <v>CONCRETO USINADO BOMBEAVEL, CLASSE DE RESISTENCIA C20, COM BRITA 0 E 1, SLUMP = 100 +/- 20 MM, EXCLUI SERVICO DE BOMBEAMENTO (NBR 8953)</v>
          </cell>
          <cell r="O10583" t="str">
            <v>M3</v>
          </cell>
          <cell r="P10583" t="str">
            <v>COLETADO</v>
          </cell>
          <cell r="Q10583">
            <v>5.6000000000000001E-2</v>
          </cell>
          <cell r="R10583">
            <v>580</v>
          </cell>
        </row>
        <row r="10584">
          <cell r="M10584">
            <v>88309</v>
          </cell>
          <cell r="N10584" t="str">
            <v>PEDREIRO COM ENCARGOS COMPLEMENTARES</v>
          </cell>
          <cell r="O10584" t="str">
            <v>H</v>
          </cell>
          <cell r="P10584" t="str">
            <v>COLETADO</v>
          </cell>
          <cell r="Q10584">
            <v>0.498</v>
          </cell>
          <cell r="R10584">
            <v>19.43</v>
          </cell>
        </row>
        <row r="10585">
          <cell r="M10585">
            <v>88316</v>
          </cell>
          <cell r="N10585" t="str">
            <v>SERVENTE COM ENCARGOS COMPLEMENTARES</v>
          </cell>
          <cell r="O10585" t="str">
            <v>H</v>
          </cell>
          <cell r="P10585" t="str">
            <v>COLETADO</v>
          </cell>
          <cell r="Q10585">
            <v>0.498</v>
          </cell>
          <cell r="R10585">
            <v>14.25</v>
          </cell>
        </row>
        <row r="10586">
          <cell r="M10586" t="str">
            <v/>
          </cell>
          <cell r="N10586" t="str">
            <v/>
          </cell>
          <cell r="O10586" t="str">
            <v/>
          </cell>
          <cell r="P10586" t="str">
            <v/>
          </cell>
          <cell r="Q10586" t="str">
            <v/>
          </cell>
          <cell r="R10586" t="str">
            <v/>
          </cell>
        </row>
        <row r="10587">
          <cell r="M10587">
            <v>370</v>
          </cell>
          <cell r="N10587" t="str">
            <v>AREIA MEDIA - POSTO JAZIDA/FORNECEDOR (RETIRADO NA JAZIDA, SEM TRANSPORTE)</v>
          </cell>
          <cell r="O10587" t="str">
            <v>M3</v>
          </cell>
          <cell r="P10587" t="str">
            <v>COLETADO</v>
          </cell>
          <cell r="Q10587">
            <v>0.01</v>
          </cell>
          <cell r="R10587">
            <v>100</v>
          </cell>
        </row>
        <row r="10588">
          <cell r="M10588">
            <v>4517</v>
          </cell>
          <cell r="N10588" t="str">
            <v>SARRAFO *2,5 X 7,5* CM EM PINUS, MISTA OU EQUIVALENTE DA REGIAO - BRUTA</v>
          </cell>
          <cell r="O10588" t="str">
            <v>M</v>
          </cell>
          <cell r="P10588" t="str">
            <v>COEFICIENTE DE REPRESENTATIVIDADE</v>
          </cell>
          <cell r="Q10588">
            <v>0.2</v>
          </cell>
          <cell r="R10588">
            <v>2.89</v>
          </cell>
        </row>
        <row r="10589">
          <cell r="M10589">
            <v>6189</v>
          </cell>
          <cell r="N10589" t="str">
            <v>TABUA NAO APARELHADA *2,5 X 30* CM, EM MACARANDUBA, ANGELIM OU EQUIVALENTE DA REGIAO - BRUTA</v>
          </cell>
          <cell r="O10589" t="str">
            <v>M</v>
          </cell>
          <cell r="P10589" t="str">
            <v>COEFICIENTE DE REPRESENTATIVIDADE</v>
          </cell>
          <cell r="Q10589">
            <v>0.125</v>
          </cell>
          <cell r="R10589">
            <v>16.5</v>
          </cell>
        </row>
        <row r="10590">
          <cell r="M10590">
            <v>34492</v>
          </cell>
          <cell r="N10590" t="str">
            <v>CONCRETO USINADO BOMBEAVEL, CLASSE DE RESISTENCIA C20, COM BRITA 0 E 1, SLUMP = 100 +/- 20 MM, EXCLUI SERVICO DE BOMBEAMENTO (NBR 8953)</v>
          </cell>
          <cell r="O10590" t="str">
            <v>M3</v>
          </cell>
          <cell r="P10590" t="str">
            <v>COLETADO</v>
          </cell>
          <cell r="Q10590">
            <v>5.6000000000000001E-2</v>
          </cell>
          <cell r="R10590">
            <v>580</v>
          </cell>
        </row>
        <row r="10591">
          <cell r="M10591">
            <v>88309</v>
          </cell>
          <cell r="N10591" t="str">
            <v>PEDREIRO COM ENCARGOS COMPLEMENTARES</v>
          </cell>
          <cell r="O10591" t="str">
            <v>H</v>
          </cell>
          <cell r="P10591" t="str">
            <v>COLETADO</v>
          </cell>
          <cell r="Q10591">
            <v>0.76900000000000002</v>
          </cell>
          <cell r="R10591">
            <v>19.43</v>
          </cell>
        </row>
        <row r="10592">
          <cell r="M10592">
            <v>88316</v>
          </cell>
          <cell r="N10592" t="str">
            <v>SERVENTE COM ENCARGOS COMPLEMENTARES</v>
          </cell>
          <cell r="O10592" t="str">
            <v>H</v>
          </cell>
          <cell r="P10592" t="str">
            <v>COLETADO</v>
          </cell>
          <cell r="Q10592">
            <v>0.76900000000000002</v>
          </cell>
          <cell r="R10592">
            <v>14.25</v>
          </cell>
        </row>
        <row r="10593">
          <cell r="M10593" t="str">
            <v/>
          </cell>
          <cell r="N10593" t="str">
            <v/>
          </cell>
          <cell r="O10593" t="str">
            <v/>
          </cell>
          <cell r="P10593" t="str">
            <v/>
          </cell>
          <cell r="Q10593" t="str">
            <v/>
          </cell>
          <cell r="R10593" t="str">
            <v/>
          </cell>
        </row>
        <row r="10594">
          <cell r="M10594">
            <v>370</v>
          </cell>
          <cell r="N10594" t="str">
            <v>AREIA MEDIA - POSTO JAZIDA/FORNECEDOR (RETIRADO NA JAZIDA, SEM TRANSPORTE)</v>
          </cell>
          <cell r="O10594" t="str">
            <v>M3</v>
          </cell>
          <cell r="P10594" t="str">
            <v>COLETADO</v>
          </cell>
          <cell r="Q10594">
            <v>1.4999999999999999E-2</v>
          </cell>
          <cell r="R10594">
            <v>100</v>
          </cell>
        </row>
        <row r="10595">
          <cell r="M10595">
            <v>4517</v>
          </cell>
          <cell r="N10595" t="str">
            <v>SARRAFO *2,5 X 7,5* CM EM PINUS, MISTA OU EQUIVALENTE DA REGIAO - BRUTA</v>
          </cell>
          <cell r="O10595" t="str">
            <v>M</v>
          </cell>
          <cell r="P10595" t="str">
            <v>COEFICIENTE DE REPRESENTATIVIDADE</v>
          </cell>
          <cell r="Q10595">
            <v>0.2</v>
          </cell>
          <cell r="R10595">
            <v>2.89</v>
          </cell>
        </row>
        <row r="10596">
          <cell r="M10596">
            <v>6189</v>
          </cell>
          <cell r="N10596" t="str">
            <v>TABUA NAO APARELHADA *2,5 X 30* CM, EM MACARANDUBA, ANGELIM OU EQUIVALENTE DA REGIAO - BRUTA</v>
          </cell>
          <cell r="O10596" t="str">
            <v>M</v>
          </cell>
          <cell r="P10596" t="str">
            <v>COEFICIENTE DE REPRESENTATIVIDADE</v>
          </cell>
          <cell r="Q10596">
            <v>0.125</v>
          </cell>
          <cell r="R10596">
            <v>16.5</v>
          </cell>
        </row>
        <row r="10597">
          <cell r="M10597">
            <v>34492</v>
          </cell>
          <cell r="N10597" t="str">
            <v>CONCRETO USINADO BOMBEAVEL, CLASSE DE RESISTENCIA C20, COM BRITA 0 E 1, SLUMP = 100 +/- 20 MM, EXCLUI SERVICO DE BOMBEAMENTO (NBR 8953)</v>
          </cell>
          <cell r="O10597" t="str">
            <v>M3</v>
          </cell>
          <cell r="P10597" t="str">
            <v>COLETADO</v>
          </cell>
          <cell r="Q10597">
            <v>8.4000000000000005E-2</v>
          </cell>
          <cell r="R10597">
            <v>580</v>
          </cell>
        </row>
        <row r="10598">
          <cell r="M10598">
            <v>88309</v>
          </cell>
          <cell r="N10598" t="str">
            <v>PEDREIRO COM ENCARGOS COMPLEMENTARES</v>
          </cell>
          <cell r="O10598" t="str">
            <v>H</v>
          </cell>
          <cell r="P10598" t="str">
            <v>COLETADO</v>
          </cell>
          <cell r="Q10598">
            <v>0.54300000000000004</v>
          </cell>
          <cell r="R10598">
            <v>19.43</v>
          </cell>
        </row>
        <row r="10599">
          <cell r="M10599">
            <v>88316</v>
          </cell>
          <cell r="N10599" t="str">
            <v>SERVENTE COM ENCARGOS COMPLEMENTARES</v>
          </cell>
          <cell r="O10599" t="str">
            <v>H</v>
          </cell>
          <cell r="P10599" t="str">
            <v>COLETADO</v>
          </cell>
          <cell r="Q10599">
            <v>0.54300000000000004</v>
          </cell>
          <cell r="R10599">
            <v>14.25</v>
          </cell>
        </row>
        <row r="10600">
          <cell r="M10600" t="str">
            <v/>
          </cell>
          <cell r="N10600" t="str">
            <v/>
          </cell>
          <cell r="O10600" t="str">
            <v/>
          </cell>
          <cell r="P10600" t="str">
            <v/>
          </cell>
          <cell r="Q10600" t="str">
            <v/>
          </cell>
          <cell r="R10600" t="str">
            <v/>
          </cell>
        </row>
        <row r="10601">
          <cell r="M10601">
            <v>370</v>
          </cell>
          <cell r="N10601" t="str">
            <v>AREIA MEDIA - POSTO JAZIDA/FORNECEDOR (RETIRADO NA JAZIDA, SEM TRANSPORTE)</v>
          </cell>
          <cell r="O10601" t="str">
            <v>M3</v>
          </cell>
          <cell r="P10601" t="str">
            <v>COLETADO</v>
          </cell>
          <cell r="Q10601">
            <v>1.4999999999999999E-2</v>
          </cell>
          <cell r="R10601">
            <v>100</v>
          </cell>
        </row>
        <row r="10602">
          <cell r="M10602">
            <v>4517</v>
          </cell>
          <cell r="N10602" t="str">
            <v>SARRAFO *2,5 X 7,5* CM EM PINUS, MISTA OU EQUIVALENTE DA REGIAO - BRUTA</v>
          </cell>
          <cell r="O10602" t="str">
            <v>M</v>
          </cell>
          <cell r="P10602" t="str">
            <v>COEFICIENTE DE REPRESENTATIVIDADE</v>
          </cell>
          <cell r="Q10602">
            <v>0.2</v>
          </cell>
          <cell r="R10602">
            <v>2.89</v>
          </cell>
        </row>
        <row r="10603">
          <cell r="M10603">
            <v>6189</v>
          </cell>
          <cell r="N10603" t="str">
            <v>TABUA NAO APARELHADA *2,5 X 30* CM, EM MACARANDUBA, ANGELIM OU EQUIVALENTE DA REGIAO - BRUTA</v>
          </cell>
          <cell r="O10603" t="str">
            <v>M</v>
          </cell>
          <cell r="P10603" t="str">
            <v>COEFICIENTE DE REPRESENTATIVIDADE</v>
          </cell>
          <cell r="Q10603">
            <v>0.125</v>
          </cell>
          <cell r="R10603">
            <v>16.5</v>
          </cell>
        </row>
        <row r="10604">
          <cell r="M10604">
            <v>34492</v>
          </cell>
          <cell r="N10604" t="str">
            <v>CONCRETO USINADO BOMBEAVEL, CLASSE DE RESISTENCIA C20, COM BRITA 0 E 1, SLUMP = 100 +/- 20 MM, EXCLUI SERVICO DE BOMBEAMENTO (NBR 8953)</v>
          </cell>
          <cell r="O10604" t="str">
            <v>M3</v>
          </cell>
          <cell r="P10604" t="str">
            <v>COLETADO</v>
          </cell>
          <cell r="Q10604">
            <v>8.4000000000000005E-2</v>
          </cell>
          <cell r="R10604">
            <v>580</v>
          </cell>
        </row>
        <row r="10605">
          <cell r="M10605">
            <v>88309</v>
          </cell>
          <cell r="N10605" t="str">
            <v>PEDREIRO COM ENCARGOS COMPLEMENTARES</v>
          </cell>
          <cell r="O10605" t="str">
            <v>H</v>
          </cell>
          <cell r="P10605" t="str">
            <v>COLETADO</v>
          </cell>
          <cell r="Q10605">
            <v>0.81399999999999995</v>
          </cell>
          <cell r="R10605">
            <v>19.43</v>
          </cell>
        </row>
        <row r="10606">
          <cell r="M10606">
            <v>88316</v>
          </cell>
          <cell r="N10606" t="str">
            <v>SERVENTE COM ENCARGOS COMPLEMENTARES</v>
          </cell>
          <cell r="O10606" t="str">
            <v>H</v>
          </cell>
          <cell r="P10606" t="str">
            <v>COLETADO</v>
          </cell>
          <cell r="Q10606">
            <v>0.81399999999999995</v>
          </cell>
          <cell r="R10606">
            <v>14.25</v>
          </cell>
        </row>
        <row r="10607">
          <cell r="M10607" t="str">
            <v/>
          </cell>
          <cell r="N10607" t="str">
            <v/>
          </cell>
          <cell r="O10607" t="str">
            <v/>
          </cell>
          <cell r="P10607" t="str">
            <v/>
          </cell>
          <cell r="Q10607" t="str">
            <v/>
          </cell>
          <cell r="R10607" t="str">
            <v/>
          </cell>
        </row>
        <row r="10608">
          <cell r="M10608">
            <v>370</v>
          </cell>
          <cell r="N10608" t="str">
            <v>AREIA MEDIA - POSTO JAZIDA/FORNECEDOR (RETIRADO NA JAZIDA, SEM TRANSPORTE)</v>
          </cell>
          <cell r="O10608" t="str">
            <v>M3</v>
          </cell>
          <cell r="P10608" t="str">
            <v>COLETADO</v>
          </cell>
          <cell r="Q10608">
            <v>0.02</v>
          </cell>
          <cell r="R10608">
            <v>100</v>
          </cell>
        </row>
        <row r="10609">
          <cell r="M10609">
            <v>4517</v>
          </cell>
          <cell r="N10609" t="str">
            <v>SARRAFO *2,5 X 7,5* CM EM PINUS, MISTA OU EQUIVALENTE DA REGIAO - BRUTA</v>
          </cell>
          <cell r="O10609" t="str">
            <v>M</v>
          </cell>
          <cell r="P10609" t="str">
            <v>COEFICIENTE DE REPRESENTATIVIDADE</v>
          </cell>
          <cell r="Q10609">
            <v>0.2</v>
          </cell>
          <cell r="R10609">
            <v>2.89</v>
          </cell>
        </row>
        <row r="10610">
          <cell r="M10610">
            <v>6189</v>
          </cell>
          <cell r="N10610" t="str">
            <v>TABUA NAO APARELHADA *2,5 X 30* CM, EM MACARANDUBA, ANGELIM OU EQUIVALENTE DA REGIAO - BRUTA</v>
          </cell>
          <cell r="O10610" t="str">
            <v>M</v>
          </cell>
          <cell r="P10610" t="str">
            <v>COEFICIENTE DE REPRESENTATIVIDADE</v>
          </cell>
          <cell r="Q10610">
            <v>0.125</v>
          </cell>
          <cell r="R10610">
            <v>16.5</v>
          </cell>
        </row>
        <row r="10611">
          <cell r="M10611">
            <v>34492</v>
          </cell>
          <cell r="N10611" t="str">
            <v>CONCRETO USINADO BOMBEAVEL, CLASSE DE RESISTENCIA C20, COM BRITA 0 E 1, SLUMP = 100 +/- 20 MM, EXCLUI SERVICO DE BOMBEAMENTO (NBR 8953)</v>
          </cell>
          <cell r="O10611" t="str">
            <v>M3</v>
          </cell>
          <cell r="P10611" t="str">
            <v>COLETADO</v>
          </cell>
          <cell r="Q10611">
            <v>0.112</v>
          </cell>
          <cell r="R10611">
            <v>580</v>
          </cell>
        </row>
        <row r="10612">
          <cell r="M10612">
            <v>88309</v>
          </cell>
          <cell r="N10612" t="str">
            <v>PEDREIRO COM ENCARGOS COMPLEMENTARES</v>
          </cell>
          <cell r="O10612" t="str">
            <v>H</v>
          </cell>
          <cell r="P10612" t="str">
            <v>COLETADO</v>
          </cell>
          <cell r="Q10612">
            <v>0.57499999999999996</v>
          </cell>
          <cell r="R10612">
            <v>19.43</v>
          </cell>
        </row>
        <row r="10613">
          <cell r="M10613">
            <v>88316</v>
          </cell>
          <cell r="N10613" t="str">
            <v>SERVENTE COM ENCARGOS COMPLEMENTARES</v>
          </cell>
          <cell r="O10613" t="str">
            <v>H</v>
          </cell>
          <cell r="P10613" t="str">
            <v>COLETADO</v>
          </cell>
          <cell r="Q10613">
            <v>0.57499999999999996</v>
          </cell>
          <cell r="R10613">
            <v>14.25</v>
          </cell>
        </row>
        <row r="10614">
          <cell r="M10614" t="str">
            <v/>
          </cell>
          <cell r="N10614" t="str">
            <v/>
          </cell>
          <cell r="O10614" t="str">
            <v/>
          </cell>
          <cell r="P10614" t="str">
            <v/>
          </cell>
          <cell r="Q10614" t="str">
            <v/>
          </cell>
          <cell r="R10614" t="str">
            <v/>
          </cell>
        </row>
        <row r="10615">
          <cell r="M10615">
            <v>370</v>
          </cell>
          <cell r="N10615" t="str">
            <v>AREIA MEDIA - POSTO JAZIDA/FORNECEDOR (RETIRADO NA JAZIDA, SEM TRANSPORTE)</v>
          </cell>
          <cell r="O10615" t="str">
            <v>M3</v>
          </cell>
          <cell r="P10615" t="str">
            <v>COLETADO</v>
          </cell>
          <cell r="Q10615">
            <v>0.02</v>
          </cell>
          <cell r="R10615">
            <v>100</v>
          </cell>
        </row>
        <row r="10616">
          <cell r="M10616">
            <v>4517</v>
          </cell>
          <cell r="N10616" t="str">
            <v>SARRAFO *2,5 X 7,5* CM EM PINUS, MISTA OU EQUIVALENTE DA REGIAO - BRUTA</v>
          </cell>
          <cell r="O10616" t="str">
            <v>M</v>
          </cell>
          <cell r="P10616" t="str">
            <v>COEFICIENTE DE REPRESENTATIVIDADE</v>
          </cell>
          <cell r="Q10616">
            <v>0.2</v>
          </cell>
          <cell r="R10616">
            <v>2.89</v>
          </cell>
        </row>
        <row r="10617">
          <cell r="M10617">
            <v>6189</v>
          </cell>
          <cell r="N10617" t="str">
            <v>TABUA NAO APARELHADA *2,5 X 30* CM, EM MACARANDUBA, ANGELIM OU EQUIVALENTE DA REGIAO - BRUTA</v>
          </cell>
          <cell r="O10617" t="str">
            <v>M</v>
          </cell>
          <cell r="P10617" t="str">
            <v>COEFICIENTE DE REPRESENTATIVIDADE</v>
          </cell>
          <cell r="Q10617">
            <v>0.125</v>
          </cell>
          <cell r="R10617">
            <v>16.5</v>
          </cell>
        </row>
        <row r="10618">
          <cell r="M10618">
            <v>34492</v>
          </cell>
          <cell r="N10618" t="str">
            <v>CONCRETO USINADO BOMBEAVEL, CLASSE DE RESISTENCIA C20, COM BRITA 0 E 1, SLUMP = 100 +/- 20 MM, EXCLUI SERVICO DE BOMBEAMENTO (NBR 8953)</v>
          </cell>
          <cell r="O10618" t="str">
            <v>M3</v>
          </cell>
          <cell r="P10618" t="str">
            <v>COLETADO</v>
          </cell>
          <cell r="Q10618">
            <v>0.112</v>
          </cell>
          <cell r="R10618">
            <v>580</v>
          </cell>
        </row>
        <row r="10619">
          <cell r="M10619">
            <v>88309</v>
          </cell>
          <cell r="N10619" t="str">
            <v>PEDREIRO COM ENCARGOS COMPLEMENTARES</v>
          </cell>
          <cell r="O10619" t="str">
            <v>H</v>
          </cell>
          <cell r="P10619" t="str">
            <v>COLETADO</v>
          </cell>
          <cell r="Q10619">
            <v>0.84599999999999997</v>
          </cell>
          <cell r="R10619">
            <v>19.43</v>
          </cell>
        </row>
        <row r="10620">
          <cell r="M10620">
            <v>88316</v>
          </cell>
          <cell r="N10620" t="str">
            <v>SERVENTE COM ENCARGOS COMPLEMENTARES</v>
          </cell>
          <cell r="O10620" t="str">
            <v>H</v>
          </cell>
          <cell r="P10620" t="str">
            <v>COLETADO</v>
          </cell>
          <cell r="Q10620">
            <v>0.84599999999999997</v>
          </cell>
          <cell r="R10620">
            <v>14.25</v>
          </cell>
        </row>
        <row r="10621">
          <cell r="M10621" t="str">
            <v/>
          </cell>
          <cell r="N10621" t="str">
            <v/>
          </cell>
          <cell r="O10621" t="str">
            <v/>
          </cell>
          <cell r="P10621" t="str">
            <v/>
          </cell>
          <cell r="Q10621" t="str">
            <v/>
          </cell>
          <cell r="R10621" t="str">
            <v/>
          </cell>
        </row>
        <row r="10622">
          <cell r="M10622">
            <v>370</v>
          </cell>
          <cell r="N10622" t="str">
            <v>AREIA MEDIA - POSTO JAZIDA/FORNECEDOR (RETIRADO NA JAZIDA, SEM TRANSPORTE)</v>
          </cell>
          <cell r="O10622" t="str">
            <v>M3</v>
          </cell>
          <cell r="P10622" t="str">
            <v>COLETADO</v>
          </cell>
          <cell r="Q10622">
            <v>0.01</v>
          </cell>
          <cell r="R10622">
            <v>100</v>
          </cell>
        </row>
        <row r="10623">
          <cell r="M10623">
            <v>4517</v>
          </cell>
          <cell r="N10623" t="str">
            <v>SARRAFO *2,5 X 7,5* CM EM PINUS, MISTA OU EQUIVALENTE DA REGIAO - BRUTA</v>
          </cell>
          <cell r="O10623" t="str">
            <v>M</v>
          </cell>
          <cell r="P10623" t="str">
            <v>COEFICIENTE DE REPRESENTATIVIDADE</v>
          </cell>
          <cell r="Q10623">
            <v>0.2</v>
          </cell>
          <cell r="R10623">
            <v>2.89</v>
          </cell>
        </row>
        <row r="10624">
          <cell r="M10624">
            <v>6189</v>
          </cell>
          <cell r="N10624" t="str">
            <v>TABUA NAO APARELHADA *2,5 X 30* CM, EM MACARANDUBA, ANGELIM OU EQUIVALENTE DA REGIAO - BRUTA</v>
          </cell>
          <cell r="O10624" t="str">
            <v>M</v>
          </cell>
          <cell r="P10624" t="str">
            <v>COEFICIENTE DE REPRESENTATIVIDADE</v>
          </cell>
          <cell r="Q10624">
            <v>8.3000000000000004E-2</v>
          </cell>
          <cell r="R10624">
            <v>16.5</v>
          </cell>
        </row>
        <row r="10625">
          <cell r="M10625">
            <v>34492</v>
          </cell>
          <cell r="N10625" t="str">
            <v>CONCRETO USINADO BOMBEAVEL, CLASSE DE RESISTENCIA C20, COM BRITA 0 E 1, SLUMP = 100 +/- 20 MM, EXCLUI SERVICO DE BOMBEAMENTO (NBR 8953)</v>
          </cell>
          <cell r="O10625" t="str">
            <v>M3</v>
          </cell>
          <cell r="P10625" t="str">
            <v>COLETADO</v>
          </cell>
          <cell r="Q10625">
            <v>3.6999999999999998E-2</v>
          </cell>
          <cell r="R10625">
            <v>580</v>
          </cell>
        </row>
        <row r="10626">
          <cell r="M10626">
            <v>88309</v>
          </cell>
          <cell r="N10626" t="str">
            <v>PEDREIRO COM ENCARGOS COMPLEMENTARES</v>
          </cell>
          <cell r="O10626" t="str">
            <v>H</v>
          </cell>
          <cell r="P10626" t="str">
            <v>COLETADO</v>
          </cell>
          <cell r="Q10626">
            <v>0.45400000000000001</v>
          </cell>
          <cell r="R10626">
            <v>19.43</v>
          </cell>
        </row>
        <row r="10627">
          <cell r="M10627">
            <v>88316</v>
          </cell>
          <cell r="N10627" t="str">
            <v>SERVENTE COM ENCARGOS COMPLEMENTARES</v>
          </cell>
          <cell r="O10627" t="str">
            <v>H</v>
          </cell>
          <cell r="P10627" t="str">
            <v>COLETADO</v>
          </cell>
          <cell r="Q10627">
            <v>0.45400000000000001</v>
          </cell>
          <cell r="R10627">
            <v>14.25</v>
          </cell>
        </row>
        <row r="10628">
          <cell r="M10628" t="str">
            <v/>
          </cell>
          <cell r="N10628" t="str">
            <v/>
          </cell>
          <cell r="O10628" t="str">
            <v/>
          </cell>
          <cell r="P10628" t="str">
            <v/>
          </cell>
          <cell r="Q10628" t="str">
            <v/>
          </cell>
          <cell r="R10628" t="str">
            <v/>
          </cell>
        </row>
        <row r="10629">
          <cell r="M10629">
            <v>370</v>
          </cell>
          <cell r="N10629" t="str">
            <v>AREIA MEDIA - POSTO JAZIDA/FORNECEDOR (RETIRADO NA JAZIDA, SEM TRANSPORTE)</v>
          </cell>
          <cell r="O10629" t="str">
            <v>M3</v>
          </cell>
          <cell r="P10629" t="str">
            <v>COLETADO</v>
          </cell>
          <cell r="Q10629">
            <v>0.01</v>
          </cell>
          <cell r="R10629">
            <v>100</v>
          </cell>
        </row>
        <row r="10630">
          <cell r="M10630">
            <v>4517</v>
          </cell>
          <cell r="N10630" t="str">
            <v>SARRAFO *2,5 X 7,5* CM EM PINUS, MISTA OU EQUIVALENTE DA REGIAO - BRUTA</v>
          </cell>
          <cell r="O10630" t="str">
            <v>M</v>
          </cell>
          <cell r="P10630" t="str">
            <v>COEFICIENTE DE REPRESENTATIVIDADE</v>
          </cell>
          <cell r="Q10630">
            <v>0.2</v>
          </cell>
          <cell r="R10630">
            <v>2.89</v>
          </cell>
        </row>
        <row r="10631">
          <cell r="M10631">
            <v>6189</v>
          </cell>
          <cell r="N10631" t="str">
            <v>TABUA NAO APARELHADA *2,5 X 30* CM, EM MACARANDUBA, ANGELIM OU EQUIVALENTE DA REGIAO - BRUTA</v>
          </cell>
          <cell r="O10631" t="str">
            <v>M</v>
          </cell>
          <cell r="P10631" t="str">
            <v>COEFICIENTE DE REPRESENTATIVIDADE</v>
          </cell>
          <cell r="Q10631">
            <v>8.3000000000000004E-2</v>
          </cell>
          <cell r="R10631">
            <v>16.5</v>
          </cell>
        </row>
        <row r="10632">
          <cell r="M10632">
            <v>34492</v>
          </cell>
          <cell r="N10632" t="str">
            <v>CONCRETO USINADO BOMBEAVEL, CLASSE DE RESISTENCIA C20, COM BRITA 0 E 1, SLUMP = 100 +/- 20 MM, EXCLUI SERVICO DE BOMBEAMENTO (NBR 8953)</v>
          </cell>
          <cell r="O10632" t="str">
            <v>M3</v>
          </cell>
          <cell r="P10632" t="str">
            <v>COLETADO</v>
          </cell>
          <cell r="Q10632">
            <v>3.6999999999999998E-2</v>
          </cell>
          <cell r="R10632">
            <v>580</v>
          </cell>
        </row>
        <row r="10633">
          <cell r="M10633">
            <v>88309</v>
          </cell>
          <cell r="N10633" t="str">
            <v>PEDREIRO COM ENCARGOS COMPLEMENTARES</v>
          </cell>
          <cell r="O10633" t="str">
            <v>H</v>
          </cell>
          <cell r="P10633" t="str">
            <v>COLETADO</v>
          </cell>
          <cell r="Q10633">
            <v>0.69099999999999995</v>
          </cell>
          <cell r="R10633">
            <v>19.43</v>
          </cell>
        </row>
        <row r="10634">
          <cell r="M10634">
            <v>88316</v>
          </cell>
          <cell r="N10634" t="str">
            <v>SERVENTE COM ENCARGOS COMPLEMENTARES</v>
          </cell>
          <cell r="O10634" t="str">
            <v>H</v>
          </cell>
          <cell r="P10634" t="str">
            <v>COLETADO</v>
          </cell>
          <cell r="Q10634">
            <v>0.69099999999999995</v>
          </cell>
          <cell r="R10634">
            <v>14.25</v>
          </cell>
        </row>
        <row r="10635">
          <cell r="M10635" t="str">
            <v/>
          </cell>
          <cell r="N10635" t="str">
            <v/>
          </cell>
          <cell r="O10635" t="str">
            <v/>
          </cell>
          <cell r="P10635" t="str">
            <v/>
          </cell>
          <cell r="Q10635" t="str">
            <v/>
          </cell>
          <cell r="R10635" t="str">
            <v/>
          </cell>
        </row>
        <row r="10636">
          <cell r="M10636">
            <v>370</v>
          </cell>
          <cell r="N10636" t="str">
            <v>AREIA MEDIA - POSTO JAZIDA/FORNECEDOR (RETIRADO NA JAZIDA, SEM TRANSPORTE)</v>
          </cell>
          <cell r="O10636" t="str">
            <v>M3</v>
          </cell>
          <cell r="P10636" t="str">
            <v>COLETADO</v>
          </cell>
          <cell r="Q10636">
            <v>1.4999999999999999E-2</v>
          </cell>
          <cell r="R10636">
            <v>100</v>
          </cell>
        </row>
        <row r="10637">
          <cell r="M10637">
            <v>4517</v>
          </cell>
          <cell r="N10637" t="str">
            <v>SARRAFO *2,5 X 7,5* CM EM PINUS, MISTA OU EQUIVALENTE DA REGIAO - BRUTA</v>
          </cell>
          <cell r="O10637" t="str">
            <v>M</v>
          </cell>
          <cell r="P10637" t="str">
            <v>COEFICIENTE DE REPRESENTATIVIDADE</v>
          </cell>
          <cell r="Q10637">
            <v>0.2</v>
          </cell>
          <cell r="R10637">
            <v>2.89</v>
          </cell>
        </row>
        <row r="10638">
          <cell r="M10638">
            <v>6189</v>
          </cell>
          <cell r="N10638" t="str">
            <v>TABUA NAO APARELHADA *2,5 X 30* CM, EM MACARANDUBA, ANGELIM OU EQUIVALENTE DA REGIAO - BRUTA</v>
          </cell>
          <cell r="O10638" t="str">
            <v>M</v>
          </cell>
          <cell r="P10638" t="str">
            <v>COEFICIENTE DE REPRESENTATIVIDADE</v>
          </cell>
          <cell r="Q10638">
            <v>8.3000000000000004E-2</v>
          </cell>
          <cell r="R10638">
            <v>16.5</v>
          </cell>
        </row>
        <row r="10639">
          <cell r="M10639">
            <v>34492</v>
          </cell>
          <cell r="N10639" t="str">
            <v>CONCRETO USINADO BOMBEAVEL, CLASSE DE RESISTENCIA C20, COM BRITA 0 E 1, SLUMP = 100 +/- 20 MM, EXCLUI SERVICO DE BOMBEAMENTO (NBR 8953)</v>
          </cell>
          <cell r="O10639" t="str">
            <v>M3</v>
          </cell>
          <cell r="P10639" t="str">
            <v>COLETADO</v>
          </cell>
          <cell r="Q10639">
            <v>5.6000000000000001E-2</v>
          </cell>
          <cell r="R10639">
            <v>580</v>
          </cell>
        </row>
        <row r="10640">
          <cell r="M10640">
            <v>88309</v>
          </cell>
          <cell r="N10640" t="str">
            <v>PEDREIRO COM ENCARGOS COMPLEMENTARES</v>
          </cell>
          <cell r="O10640" t="str">
            <v>H</v>
          </cell>
          <cell r="P10640" t="str">
            <v>COLETADO</v>
          </cell>
          <cell r="Q10640">
            <v>0.49399999999999999</v>
          </cell>
          <cell r="R10640">
            <v>19.43</v>
          </cell>
        </row>
        <row r="10641">
          <cell r="M10641">
            <v>88316</v>
          </cell>
          <cell r="N10641" t="str">
            <v>SERVENTE COM ENCARGOS COMPLEMENTARES</v>
          </cell>
          <cell r="O10641" t="str">
            <v>H</v>
          </cell>
          <cell r="P10641" t="str">
            <v>COLETADO</v>
          </cell>
          <cell r="Q10641">
            <v>0.49399999999999999</v>
          </cell>
          <cell r="R10641">
            <v>14.25</v>
          </cell>
        </row>
        <row r="10642">
          <cell r="M10642" t="str">
            <v/>
          </cell>
          <cell r="N10642" t="str">
            <v/>
          </cell>
          <cell r="O10642" t="str">
            <v/>
          </cell>
          <cell r="P10642" t="str">
            <v/>
          </cell>
          <cell r="Q10642" t="str">
            <v/>
          </cell>
          <cell r="R10642" t="str">
            <v/>
          </cell>
        </row>
        <row r="10643">
          <cell r="M10643">
            <v>370</v>
          </cell>
          <cell r="N10643" t="str">
            <v>AREIA MEDIA - POSTO JAZIDA/FORNECEDOR (RETIRADO NA JAZIDA, SEM TRANSPORTE)</v>
          </cell>
          <cell r="O10643" t="str">
            <v>M3</v>
          </cell>
          <cell r="P10643" t="str">
            <v>COLETADO</v>
          </cell>
          <cell r="Q10643">
            <v>1.4999999999999999E-2</v>
          </cell>
          <cell r="R10643">
            <v>100</v>
          </cell>
        </row>
        <row r="10644">
          <cell r="M10644">
            <v>4517</v>
          </cell>
          <cell r="N10644" t="str">
            <v>SARRAFO *2,5 X 7,5* CM EM PINUS, MISTA OU EQUIVALENTE DA REGIAO - BRUTA</v>
          </cell>
          <cell r="O10644" t="str">
            <v>M</v>
          </cell>
          <cell r="P10644" t="str">
            <v>COEFICIENTE DE REPRESENTATIVIDADE</v>
          </cell>
          <cell r="Q10644">
            <v>0.2</v>
          </cell>
          <cell r="R10644">
            <v>2.89</v>
          </cell>
        </row>
        <row r="10645">
          <cell r="M10645">
            <v>6189</v>
          </cell>
          <cell r="N10645" t="str">
            <v>TABUA NAO APARELHADA *2,5 X 30* CM, EM MACARANDUBA, ANGELIM OU EQUIVALENTE DA REGIAO - BRUTA</v>
          </cell>
          <cell r="O10645" t="str">
            <v>M</v>
          </cell>
          <cell r="P10645" t="str">
            <v>COEFICIENTE DE REPRESENTATIVIDADE</v>
          </cell>
          <cell r="Q10645">
            <v>8.3000000000000004E-2</v>
          </cell>
          <cell r="R10645">
            <v>16.5</v>
          </cell>
        </row>
        <row r="10646">
          <cell r="M10646">
            <v>34492</v>
          </cell>
          <cell r="N10646" t="str">
            <v>CONCRETO USINADO BOMBEAVEL, CLASSE DE RESISTENCIA C20, COM BRITA 0 E 1, SLUMP = 100 +/- 20 MM, EXCLUI SERVICO DE BOMBEAMENTO (NBR 8953)</v>
          </cell>
          <cell r="O10646" t="str">
            <v>M3</v>
          </cell>
          <cell r="P10646" t="str">
            <v>COLETADO</v>
          </cell>
          <cell r="Q10646">
            <v>5.6000000000000001E-2</v>
          </cell>
          <cell r="R10646">
            <v>580</v>
          </cell>
        </row>
        <row r="10647">
          <cell r="M10647">
            <v>88309</v>
          </cell>
          <cell r="N10647" t="str">
            <v>PEDREIRO COM ENCARGOS COMPLEMENTARES</v>
          </cell>
          <cell r="O10647" t="str">
            <v>H</v>
          </cell>
          <cell r="P10647" t="str">
            <v>COLETADO</v>
          </cell>
          <cell r="Q10647">
            <v>0.73099999999999998</v>
          </cell>
          <cell r="R10647">
            <v>19.43</v>
          </cell>
        </row>
        <row r="10648">
          <cell r="M10648">
            <v>88316</v>
          </cell>
          <cell r="N10648" t="str">
            <v>SERVENTE COM ENCARGOS COMPLEMENTARES</v>
          </cell>
          <cell r="O10648" t="str">
            <v>H</v>
          </cell>
          <cell r="P10648" t="str">
            <v>COLETADO</v>
          </cell>
          <cell r="Q10648">
            <v>0.73099999999999998</v>
          </cell>
          <cell r="R10648">
            <v>14.25</v>
          </cell>
        </row>
        <row r="10649">
          <cell r="M10649" t="str">
            <v/>
          </cell>
          <cell r="N10649" t="str">
            <v/>
          </cell>
          <cell r="O10649" t="str">
            <v/>
          </cell>
          <cell r="P10649" t="str">
            <v/>
          </cell>
          <cell r="Q10649" t="str">
            <v/>
          </cell>
          <cell r="R10649" t="str">
            <v/>
          </cell>
        </row>
        <row r="10650">
          <cell r="M10650">
            <v>370</v>
          </cell>
          <cell r="N10650" t="str">
            <v>AREIA MEDIA - POSTO JAZIDA/FORNECEDOR (RETIRADO NA JAZIDA, SEM TRANSPORTE)</v>
          </cell>
          <cell r="O10650" t="str">
            <v>M3</v>
          </cell>
          <cell r="P10650" t="str">
            <v>COLETADO</v>
          </cell>
          <cell r="Q10650">
            <v>0.02</v>
          </cell>
          <cell r="R10650">
            <v>100</v>
          </cell>
        </row>
        <row r="10651">
          <cell r="M10651">
            <v>4517</v>
          </cell>
          <cell r="N10651" t="str">
            <v>SARRAFO *2,5 X 7,5* CM EM PINUS, MISTA OU EQUIVALENTE DA REGIAO - BRUTA</v>
          </cell>
          <cell r="O10651" t="str">
            <v>M</v>
          </cell>
          <cell r="P10651" t="str">
            <v>COEFICIENTE DE REPRESENTATIVIDADE</v>
          </cell>
          <cell r="Q10651">
            <v>0.2</v>
          </cell>
          <cell r="R10651">
            <v>2.89</v>
          </cell>
        </row>
        <row r="10652">
          <cell r="M10652">
            <v>6189</v>
          </cell>
          <cell r="N10652" t="str">
            <v>TABUA NAO APARELHADA *2,5 X 30* CM, EM MACARANDUBA, ANGELIM OU EQUIVALENTE DA REGIAO - BRUTA</v>
          </cell>
          <cell r="O10652" t="str">
            <v>M</v>
          </cell>
          <cell r="P10652" t="str">
            <v>COEFICIENTE DE REPRESENTATIVIDADE</v>
          </cell>
          <cell r="Q10652">
            <v>8.3000000000000004E-2</v>
          </cell>
          <cell r="R10652">
            <v>16.5</v>
          </cell>
        </row>
        <row r="10653">
          <cell r="M10653">
            <v>34492</v>
          </cell>
          <cell r="N10653" t="str">
            <v>CONCRETO USINADO BOMBEAVEL, CLASSE DE RESISTENCIA C20, COM BRITA 0 E 1, SLUMP = 100 +/- 20 MM, EXCLUI SERVICO DE BOMBEAMENTO (NBR 8953)</v>
          </cell>
          <cell r="O10653" t="str">
            <v>M3</v>
          </cell>
          <cell r="P10653" t="str">
            <v>COLETADO</v>
          </cell>
          <cell r="Q10653">
            <v>7.4999999999999997E-2</v>
          </cell>
          <cell r="R10653">
            <v>580</v>
          </cell>
        </row>
        <row r="10654">
          <cell r="M10654">
            <v>88309</v>
          </cell>
          <cell r="N10654" t="str">
            <v>PEDREIRO COM ENCARGOS COMPLEMENTARES</v>
          </cell>
          <cell r="O10654" t="str">
            <v>H</v>
          </cell>
          <cell r="P10654" t="str">
            <v>COLETADO</v>
          </cell>
          <cell r="Q10654">
            <v>0.52200000000000002</v>
          </cell>
          <cell r="R10654">
            <v>19.43</v>
          </cell>
        </row>
        <row r="10655">
          <cell r="M10655">
            <v>88316</v>
          </cell>
          <cell r="N10655" t="str">
            <v>SERVENTE COM ENCARGOS COMPLEMENTARES</v>
          </cell>
          <cell r="O10655" t="str">
            <v>H</v>
          </cell>
          <cell r="P10655" t="str">
            <v>COLETADO</v>
          </cell>
          <cell r="Q10655">
            <v>0.52200000000000002</v>
          </cell>
          <cell r="R10655">
            <v>14.25</v>
          </cell>
        </row>
        <row r="10656">
          <cell r="M10656" t="str">
            <v/>
          </cell>
          <cell r="N10656" t="str">
            <v/>
          </cell>
          <cell r="O10656" t="str">
            <v/>
          </cell>
          <cell r="P10656" t="str">
            <v/>
          </cell>
          <cell r="Q10656" t="str">
            <v/>
          </cell>
          <cell r="R10656" t="str">
            <v/>
          </cell>
        </row>
        <row r="10657">
          <cell r="M10657">
            <v>370</v>
          </cell>
          <cell r="N10657" t="str">
            <v>AREIA MEDIA - POSTO JAZIDA/FORNECEDOR (RETIRADO NA JAZIDA, SEM TRANSPORTE)</v>
          </cell>
          <cell r="O10657" t="str">
            <v>M3</v>
          </cell>
          <cell r="P10657" t="str">
            <v>COLETADO</v>
          </cell>
          <cell r="Q10657">
            <v>0.02</v>
          </cell>
          <cell r="R10657">
            <v>100</v>
          </cell>
        </row>
        <row r="10658">
          <cell r="M10658">
            <v>4517</v>
          </cell>
          <cell r="N10658" t="str">
            <v>SARRAFO *2,5 X 7,5* CM EM PINUS, MISTA OU EQUIVALENTE DA REGIAO - BRUTA</v>
          </cell>
          <cell r="O10658" t="str">
            <v>M</v>
          </cell>
          <cell r="P10658" t="str">
            <v>COEFICIENTE DE REPRESENTATIVIDADE</v>
          </cell>
          <cell r="Q10658">
            <v>0.2</v>
          </cell>
          <cell r="R10658">
            <v>2.89</v>
          </cell>
        </row>
        <row r="10659">
          <cell r="M10659">
            <v>6189</v>
          </cell>
          <cell r="N10659" t="str">
            <v>TABUA NAO APARELHADA *2,5 X 30* CM, EM MACARANDUBA, ANGELIM OU EQUIVALENTE DA REGIAO - BRUTA</v>
          </cell>
          <cell r="O10659" t="str">
            <v>M</v>
          </cell>
          <cell r="P10659" t="str">
            <v>COEFICIENTE DE REPRESENTATIVIDADE</v>
          </cell>
          <cell r="Q10659">
            <v>8.3000000000000004E-2</v>
          </cell>
          <cell r="R10659">
            <v>16.5</v>
          </cell>
        </row>
        <row r="10660">
          <cell r="M10660">
            <v>34492</v>
          </cell>
          <cell r="N10660" t="str">
            <v>CONCRETO USINADO BOMBEAVEL, CLASSE DE RESISTENCIA C20, COM BRITA 0 E 1, SLUMP = 100 +/- 20 MM, EXCLUI SERVICO DE BOMBEAMENTO (NBR 8953)</v>
          </cell>
          <cell r="O10660" t="str">
            <v>M3</v>
          </cell>
          <cell r="P10660" t="str">
            <v>COLETADO</v>
          </cell>
          <cell r="Q10660">
            <v>7.4999999999999997E-2</v>
          </cell>
          <cell r="R10660">
            <v>580</v>
          </cell>
        </row>
        <row r="10661">
          <cell r="M10661">
            <v>88309</v>
          </cell>
          <cell r="N10661" t="str">
            <v>PEDREIRO COM ENCARGOS COMPLEMENTARES</v>
          </cell>
          <cell r="O10661" t="str">
            <v>H</v>
          </cell>
          <cell r="P10661" t="str">
            <v>COLETADO</v>
          </cell>
          <cell r="Q10661">
            <v>0.75900000000000001</v>
          </cell>
          <cell r="R10661">
            <v>19.43</v>
          </cell>
        </row>
        <row r="10662">
          <cell r="M10662">
            <v>88316</v>
          </cell>
          <cell r="N10662" t="str">
            <v>SERVENTE COM ENCARGOS COMPLEMENTARES</v>
          </cell>
          <cell r="O10662" t="str">
            <v>H</v>
          </cell>
          <cell r="P10662" t="str">
            <v>COLETADO</v>
          </cell>
          <cell r="Q10662">
            <v>0.75900000000000001</v>
          </cell>
          <cell r="R10662">
            <v>14.25</v>
          </cell>
        </row>
        <row r="10663">
          <cell r="M10663" t="str">
            <v/>
          </cell>
          <cell r="N10663" t="str">
            <v/>
          </cell>
          <cell r="O10663" t="str">
            <v/>
          </cell>
          <cell r="P10663" t="str">
            <v/>
          </cell>
          <cell r="Q10663" t="str">
            <v/>
          </cell>
          <cell r="R10663" t="str">
            <v/>
          </cell>
        </row>
        <row r="10664">
          <cell r="M10664">
            <v>370</v>
          </cell>
          <cell r="N10664" t="str">
            <v>AREIA MEDIA - POSTO JAZIDA/FORNECEDOR (RETIRADO NA JAZIDA, SEM TRANSPORTE)</v>
          </cell>
          <cell r="O10664" t="str">
            <v>M3</v>
          </cell>
          <cell r="P10664" t="str">
            <v>COLETADO</v>
          </cell>
          <cell r="Q10664">
            <v>3.3000000000000002E-2</v>
          </cell>
          <cell r="R10664">
            <v>100</v>
          </cell>
        </row>
        <row r="10665">
          <cell r="M10665">
            <v>4517</v>
          </cell>
          <cell r="N10665" t="str">
            <v>SARRAFO *2,5 X 7,5* CM EM PINUS, MISTA OU EQUIVALENTE DA REGIAO - BRUTA</v>
          </cell>
          <cell r="O10665" t="str">
            <v>M</v>
          </cell>
          <cell r="P10665" t="str">
            <v>COEFICIENTE DE REPRESENTATIVIDADE</v>
          </cell>
          <cell r="Q10665">
            <v>0.4</v>
          </cell>
          <cell r="R10665">
            <v>2.89</v>
          </cell>
        </row>
        <row r="10666">
          <cell r="M10666">
            <v>6189</v>
          </cell>
          <cell r="N10666" t="str">
            <v>TABUA NAO APARELHADA *2,5 X 30* CM, EM MACARANDUBA, ANGELIM OU EQUIVALENTE DA REGIAO - BRUTA</v>
          </cell>
          <cell r="O10666" t="str">
            <v>M</v>
          </cell>
          <cell r="P10666" t="str">
            <v>COEFICIENTE DE REPRESENTATIVIDADE</v>
          </cell>
          <cell r="Q10666">
            <v>0.375</v>
          </cell>
          <cell r="R10666">
            <v>16.5</v>
          </cell>
        </row>
        <row r="10667">
          <cell r="M10667">
            <v>34492</v>
          </cell>
          <cell r="N10667" t="str">
            <v>CONCRETO USINADO BOMBEAVEL, CLASSE DE RESISTENCIA C20, COM BRITA 0 E 1, SLUMP = 100 +/- 20 MM, EXCLUI SERVICO DE BOMBEAMENTO (NBR 8953)</v>
          </cell>
          <cell r="O10667" t="str">
            <v>M3</v>
          </cell>
          <cell r="P10667" t="str">
            <v>COLETADO</v>
          </cell>
          <cell r="Q10667">
            <v>0.248</v>
          </cell>
          <cell r="R10667">
            <v>580</v>
          </cell>
        </row>
        <row r="10668">
          <cell r="M10668">
            <v>88309</v>
          </cell>
          <cell r="N10668" t="str">
            <v>PEDREIRO COM ENCARGOS COMPLEMENTARES</v>
          </cell>
          <cell r="O10668" t="str">
            <v>H</v>
          </cell>
          <cell r="P10668" t="str">
            <v>COLETADO</v>
          </cell>
          <cell r="Q10668">
            <v>0.83199999999999996</v>
          </cell>
          <cell r="R10668">
            <v>19.43</v>
          </cell>
        </row>
        <row r="10669">
          <cell r="M10669">
            <v>88316</v>
          </cell>
          <cell r="N10669" t="str">
            <v>SERVENTE COM ENCARGOS COMPLEMENTARES</v>
          </cell>
          <cell r="O10669" t="str">
            <v>H</v>
          </cell>
          <cell r="P10669" t="str">
            <v>COLETADO</v>
          </cell>
          <cell r="Q10669">
            <v>0.83199999999999996</v>
          </cell>
          <cell r="R10669">
            <v>14.25</v>
          </cell>
        </row>
        <row r="10670">
          <cell r="M10670" t="str">
            <v/>
          </cell>
          <cell r="N10670" t="str">
            <v/>
          </cell>
          <cell r="O10670" t="str">
            <v/>
          </cell>
          <cell r="P10670" t="str">
            <v/>
          </cell>
          <cell r="Q10670" t="str">
            <v/>
          </cell>
          <cell r="R10670" t="str">
            <v/>
          </cell>
        </row>
        <row r="10671">
          <cell r="M10671">
            <v>88309</v>
          </cell>
          <cell r="N10671" t="str">
            <v>PEDREIRO COM ENCARGOS COMPLEMENTARES</v>
          </cell>
          <cell r="O10671" t="str">
            <v>H</v>
          </cell>
          <cell r="P10671" t="str">
            <v>COLETADO</v>
          </cell>
          <cell r="Q10671">
            <v>4.8000000000000001E-2</v>
          </cell>
          <cell r="R10671">
            <v>19.43</v>
          </cell>
        </row>
        <row r="10672">
          <cell r="M10672">
            <v>88316</v>
          </cell>
          <cell r="N10672" t="str">
            <v>SERVENTE COM ENCARGOS COMPLEMENTARES</v>
          </cell>
          <cell r="O10672" t="str">
            <v>H</v>
          </cell>
          <cell r="P10672" t="str">
            <v>COLETADO</v>
          </cell>
          <cell r="Q10672">
            <v>4.8000000000000001E-2</v>
          </cell>
          <cell r="R10672">
            <v>14.25</v>
          </cell>
        </row>
        <row r="10673">
          <cell r="M10673">
            <v>94969</v>
          </cell>
          <cell r="N10673" t="str">
            <v>CONCRETO FCK = 15MPA, TRAÇO 1:3,4:3,5 (EM MASSA SECA DE CIMENTO/ AREIA MÉDIA/ BRITA 1) - PREPARO MECÂNICO COM BETONEIRA 600 L. AF_05/2021</v>
          </cell>
          <cell r="O10673" t="str">
            <v>M3</v>
          </cell>
          <cell r="P10673" t="str">
            <v>ATRIBUÍDO SÃO PAULO</v>
          </cell>
          <cell r="Q10673">
            <v>1.6E-2</v>
          </cell>
          <cell r="R10673">
            <v>370.22</v>
          </cell>
        </row>
        <row r="10674">
          <cell r="M10674" t="str">
            <v/>
          </cell>
          <cell r="N10674" t="str">
            <v/>
          </cell>
          <cell r="O10674" t="str">
            <v/>
          </cell>
          <cell r="P10674" t="str">
            <v/>
          </cell>
          <cell r="Q10674" t="str">
            <v/>
          </cell>
          <cell r="R10674" t="str">
            <v/>
          </cell>
        </row>
        <row r="10675">
          <cell r="M10675">
            <v>1358</v>
          </cell>
          <cell r="N10675" t="str">
            <v>CHAPA DE MADEIRA COMPENSADA RESINADA PARA FORMA DE CONCRETO, DE *2,2 X 1,1* M, E = 17 MM</v>
          </cell>
          <cell r="O10675" t="str">
            <v>M2</v>
          </cell>
          <cell r="P10675" t="str">
            <v>COEFICIENTE DE REPRESENTATIVIDADE</v>
          </cell>
          <cell r="Q10675">
            <v>0.55130000000000001</v>
          </cell>
          <cell r="R10675">
            <v>42.45</v>
          </cell>
        </row>
        <row r="10676">
          <cell r="M10676">
            <v>2692</v>
          </cell>
          <cell r="N10676" t="str">
            <v>DESMOLDANTE PROTETOR PARA FORMAS DE MADEIRA, DE BASE OLEOSA EMULSIONADA EM AGUA</v>
          </cell>
          <cell r="O10676" t="str">
            <v>L</v>
          </cell>
          <cell r="P10676" t="str">
            <v>COEFICIENTE DE REPRESENTATIVIDADE</v>
          </cell>
          <cell r="Q10676">
            <v>3.5000000000000001E-3</v>
          </cell>
          <cell r="R10676">
            <v>6.99</v>
          </cell>
        </row>
        <row r="10677">
          <cell r="M10677">
            <v>4491</v>
          </cell>
          <cell r="N10677" t="str">
            <v>PONTALETE *7,5 X 7,5* CM EM PINUS, MISTA OU EQUIVALENTE DA REGIAO - BRUTA</v>
          </cell>
          <cell r="O10677" t="str">
            <v>M</v>
          </cell>
          <cell r="P10677" t="str">
            <v>COEFICIENTE DE REPRESENTATIVIDADE</v>
          </cell>
          <cell r="Q10677">
            <v>1.8654999999999999</v>
          </cell>
          <cell r="R10677">
            <v>8.25</v>
          </cell>
        </row>
        <row r="10678">
          <cell r="M10678">
            <v>40271</v>
          </cell>
          <cell r="N10678" t="str">
            <v>LOCACAO DE APRUMADOR METALICO DE PILAR, COM ALTURA E ANGULO REGULAVEIS, EXTENSAO DE *1,50* A *2,80* M</v>
          </cell>
          <cell r="O10678" t="str">
            <v>MES</v>
          </cell>
          <cell r="P10678" t="str">
            <v>COEFICIENTE DE REPRESENTATIVIDADE</v>
          </cell>
          <cell r="Q10678">
            <v>9.5000000000000001E-2</v>
          </cell>
          <cell r="R10678">
            <v>16.25</v>
          </cell>
        </row>
        <row r="10679">
          <cell r="M10679">
            <v>40275</v>
          </cell>
          <cell r="N10679" t="str">
            <v>LOCACAO DE VIGA SANDUICHE METALICA VAZADA PARA TRAVAMENTO DE PILARES, ALTURA DE *8* CM, LARGURA DE *6* CM E EXTENSAO DE 2 M</v>
          </cell>
          <cell r="O10679" t="str">
            <v>MES</v>
          </cell>
          <cell r="P10679" t="str">
            <v>COEFICIENTE DE REPRESENTATIVIDADE</v>
          </cell>
          <cell r="Q10679">
            <v>0.16109999999999999</v>
          </cell>
          <cell r="R10679">
            <v>25</v>
          </cell>
        </row>
        <row r="10680">
          <cell r="M10680">
            <v>40287</v>
          </cell>
          <cell r="N10680" t="str">
            <v>LOCACAO DE BARRA DE ANCORAGEM DE 0,80 A 1,20 M DE EXTENSAO, COM ROSCA DE 5/8", INCLUINDO PORCA E FLANGE</v>
          </cell>
          <cell r="O10680" t="str">
            <v>MES</v>
          </cell>
          <cell r="P10680" t="str">
            <v>COEFICIENTE DE REPRESENTATIVIDADE</v>
          </cell>
          <cell r="Q10680">
            <v>0.35610000000000003</v>
          </cell>
          <cell r="R10680">
            <v>6.25</v>
          </cell>
        </row>
        <row r="10681">
          <cell r="M10681">
            <v>40304</v>
          </cell>
          <cell r="N10681" t="str">
            <v>PREGO DE ACO POLIDO COM CABECA DUPLA 17 X 27 (2 1/2 X 11)</v>
          </cell>
          <cell r="O10681" t="str">
            <v>KG</v>
          </cell>
          <cell r="P10681" t="str">
            <v>COEFICIENTE DE REPRESENTATIVIDADE</v>
          </cell>
          <cell r="Q10681">
            <v>3.1199999999999999E-2</v>
          </cell>
          <cell r="R10681">
            <v>17.579999999999998</v>
          </cell>
        </row>
        <row r="10682">
          <cell r="M10682">
            <v>88239</v>
          </cell>
          <cell r="N10682" t="str">
            <v>AJUDANTE DE CARPINTEIRO COM ENCARGOS COMPLEMENTARES</v>
          </cell>
          <cell r="O10682" t="str">
            <v>H</v>
          </cell>
          <cell r="P10682" t="str">
            <v>COEFICIENTE DE REPRESENTATIVIDADE</v>
          </cell>
          <cell r="Q10682">
            <v>5.4899999999999997E-2</v>
          </cell>
          <cell r="R10682">
            <v>15.71</v>
          </cell>
        </row>
        <row r="10683">
          <cell r="M10683">
            <v>88262</v>
          </cell>
          <cell r="N10683" t="str">
            <v>CARPINTEIRO DE FORMAS COM ENCARGOS COMPLEMENTARES</v>
          </cell>
          <cell r="O10683" t="str">
            <v>H</v>
          </cell>
          <cell r="P10683" t="str">
            <v>COLETADO</v>
          </cell>
          <cell r="Q10683">
            <v>1.5588</v>
          </cell>
          <cell r="R10683">
            <v>19.22</v>
          </cell>
        </row>
        <row r="10684">
          <cell r="M10684">
            <v>91692</v>
          </cell>
          <cell r="N10684" t="str">
            <v>SERRA CIRCULAR DE BANCADA COM MOTOR ELÉTRICO POTÊNCIA DE 5HP, COM COIFA PARA DISCO 10" - CHP DIURNO. AF_08/2015</v>
          </cell>
          <cell r="O10684" t="str">
            <v>CHP</v>
          </cell>
          <cell r="P10684" t="str">
            <v>ATRIBUÍDO SÃO PAULO</v>
          </cell>
          <cell r="Q10684">
            <v>8.3999999999999995E-3</v>
          </cell>
          <cell r="R10684">
            <v>21</v>
          </cell>
        </row>
        <row r="10685">
          <cell r="M10685">
            <v>91693</v>
          </cell>
          <cell r="N10685" t="str">
            <v>SERRA CIRCULAR DE BANCADA COM MOTOR ELÉTRICO POTÊNCIA DE 5HP, COM COIFA PARA DISCO 10" - CHI DIURNO. AF_08/2015</v>
          </cell>
          <cell r="O10685" t="str">
            <v>CHI</v>
          </cell>
          <cell r="P10685" t="str">
            <v>ATRIBUÍDO SÃO PAULO</v>
          </cell>
          <cell r="Q10685">
            <v>3.3700000000000001E-2</v>
          </cell>
          <cell r="R10685">
            <v>18.89</v>
          </cell>
        </row>
        <row r="10686">
          <cell r="M10686" t="str">
            <v/>
          </cell>
          <cell r="N10686" t="str">
            <v/>
          </cell>
          <cell r="O10686" t="str">
            <v/>
          </cell>
          <cell r="P10686" t="str">
            <v/>
          </cell>
          <cell r="Q10686" t="str">
            <v/>
          </cell>
          <cell r="R10686" t="str">
            <v/>
          </cell>
        </row>
        <row r="10687">
          <cell r="M10687">
            <v>39017</v>
          </cell>
          <cell r="N10687" t="str">
            <v>ESPACADOR / DISTANCIADOR CIRCULAR COM ENTRADA LATERAL, EM PLASTICO, PARA VERGALHAO *4,2 A 12,5* MM, COBRIMENTO 20 MM</v>
          </cell>
          <cell r="O10687" t="str">
            <v>UN</v>
          </cell>
          <cell r="P10687" t="str">
            <v>ATRIBUÍDO SÃO PAULO</v>
          </cell>
          <cell r="Q10687">
            <v>0.97</v>
          </cell>
          <cell r="R10687">
            <v>0.21</v>
          </cell>
        </row>
        <row r="10688">
          <cell r="M10688">
            <v>43132</v>
          </cell>
          <cell r="N10688" t="str">
            <v>ARAME RECOZIDO 16 BWG, D = 1,65 MM (0,016 KG/M) OU 18 BWG, D = 1,25 MM (0,01 KG/M)</v>
          </cell>
          <cell r="O10688" t="str">
            <v>KG</v>
          </cell>
          <cell r="P10688" t="str">
            <v>COEFICIENTE DE REPRESENTATIVIDADE</v>
          </cell>
          <cell r="Q10688">
            <v>2.5000000000000001E-2</v>
          </cell>
          <cell r="R10688">
            <v>15.41</v>
          </cell>
        </row>
        <row r="10689">
          <cell r="M10689">
            <v>88238</v>
          </cell>
          <cell r="N10689" t="str">
            <v>AJUDANTE DE ARMADOR COM ENCARGOS COMPLEMENTARES</v>
          </cell>
          <cell r="O10689" t="str">
            <v>H</v>
          </cell>
          <cell r="P10689" t="str">
            <v>COEFICIENTE DE REPRESENTATIVIDADE</v>
          </cell>
          <cell r="Q10689">
            <v>1.9699999999999999E-2</v>
          </cell>
          <cell r="R10689">
            <v>14.28</v>
          </cell>
        </row>
        <row r="10690">
          <cell r="M10690">
            <v>88245</v>
          </cell>
          <cell r="N10690" t="str">
            <v>ARMADOR COM ENCARGOS COMPLEMENTARES</v>
          </cell>
          <cell r="O10690" t="str">
            <v>H</v>
          </cell>
          <cell r="P10690" t="str">
            <v>COEFICIENTE DE REPRESENTATIVIDADE</v>
          </cell>
          <cell r="Q10690">
            <v>0.1206</v>
          </cell>
          <cell r="R10690">
            <v>19.32</v>
          </cell>
        </row>
        <row r="10691">
          <cell r="M10691">
            <v>92792</v>
          </cell>
          <cell r="N10691" t="str">
            <v>CORTE E DOBRA DE AÇO CA-50, DIÂMETRO DE 6,3 MM, UTILIZADO EM ESTRUTURAS DIVERSAS, EXCETO LAJES. AF_12/2015</v>
          </cell>
          <cell r="O10691" t="str">
            <v>KG</v>
          </cell>
          <cell r="P10691" t="str">
            <v>COEFICIENTE DE REPRESENTATIVIDADE</v>
          </cell>
          <cell r="Q10691">
            <v>1</v>
          </cell>
          <cell r="R10691">
            <v>13.53</v>
          </cell>
        </row>
        <row r="10692">
          <cell r="M10692" t="str">
            <v/>
          </cell>
          <cell r="N10692" t="str">
            <v/>
          </cell>
          <cell r="O10692" t="str">
            <v/>
          </cell>
          <cell r="P10692" t="str">
            <v/>
          </cell>
          <cell r="Q10692" t="str">
            <v/>
          </cell>
          <cell r="R10692" t="str">
            <v/>
          </cell>
        </row>
        <row r="10693">
          <cell r="M10693">
            <v>39017</v>
          </cell>
          <cell r="N10693" t="str">
            <v>ESPACADOR / DISTANCIADOR CIRCULAR COM ENTRADA LATERAL, EM PLASTICO, PARA VERGALHAO *4,2 A 12,5* MM, COBRIMENTO 20 MM</v>
          </cell>
          <cell r="O10693" t="str">
            <v>UN</v>
          </cell>
          <cell r="P10693" t="str">
            <v>ATRIBUÍDO SÃO PAULO</v>
          </cell>
          <cell r="Q10693">
            <v>0.74299999999999999</v>
          </cell>
          <cell r="R10693">
            <v>0.21</v>
          </cell>
        </row>
        <row r="10694">
          <cell r="M10694">
            <v>43132</v>
          </cell>
          <cell r="N10694" t="str">
            <v>ARAME RECOZIDO 16 BWG, D = 1,65 MM (0,016 KG/M) OU 18 BWG, D = 1,25 MM (0,01 KG/M)</v>
          </cell>
          <cell r="O10694" t="str">
            <v>KG</v>
          </cell>
          <cell r="P10694" t="str">
            <v>COEFICIENTE DE REPRESENTATIVIDADE</v>
          </cell>
          <cell r="Q10694">
            <v>2.5000000000000001E-2</v>
          </cell>
          <cell r="R10694">
            <v>15.41</v>
          </cell>
        </row>
        <row r="10695">
          <cell r="M10695">
            <v>88238</v>
          </cell>
          <cell r="N10695" t="str">
            <v>AJUDANTE DE ARMADOR COM ENCARGOS COMPLEMENTARES</v>
          </cell>
          <cell r="O10695" t="str">
            <v>H</v>
          </cell>
          <cell r="P10695" t="str">
            <v>COEFICIENTE DE REPRESENTATIVIDADE</v>
          </cell>
          <cell r="Q10695">
            <v>1.47E-2</v>
          </cell>
          <cell r="R10695">
            <v>14.28</v>
          </cell>
        </row>
        <row r="10696">
          <cell r="M10696">
            <v>88245</v>
          </cell>
          <cell r="N10696" t="str">
            <v>ARMADOR COM ENCARGOS COMPLEMENTARES</v>
          </cell>
          <cell r="O10696" t="str">
            <v>H</v>
          </cell>
          <cell r="P10696" t="str">
            <v>COEFICIENTE DE REPRESENTATIVIDADE</v>
          </cell>
          <cell r="Q10696">
            <v>0.09</v>
          </cell>
          <cell r="R10696">
            <v>19.32</v>
          </cell>
        </row>
        <row r="10697">
          <cell r="M10697">
            <v>92793</v>
          </cell>
          <cell r="N10697" t="str">
            <v>CORTE E DOBRA DE AÇO CA-50, DIÂMETRO DE 8,0 MM, UTILIZADO EM ESTRUTURAS DIVERSAS, EXCETO LAJES. AF_12/2015</v>
          </cell>
          <cell r="O10697" t="str">
            <v>KG</v>
          </cell>
          <cell r="P10697" t="str">
            <v>COEFICIENTE DE REPRESENTATIVIDADE</v>
          </cell>
          <cell r="Q10697">
            <v>1</v>
          </cell>
          <cell r="R10697">
            <v>13.66</v>
          </cell>
        </row>
        <row r="10698">
          <cell r="M10698" t="str">
            <v/>
          </cell>
          <cell r="N10698" t="str">
            <v/>
          </cell>
          <cell r="O10698" t="str">
            <v/>
          </cell>
          <cell r="P10698" t="str">
            <v/>
          </cell>
          <cell r="Q10698" t="str">
            <v/>
          </cell>
          <cell r="R10698" t="str">
            <v/>
          </cell>
        </row>
        <row r="10699">
          <cell r="M10699">
            <v>39017</v>
          </cell>
          <cell r="N10699" t="str">
            <v>ESPACADOR / DISTANCIADOR CIRCULAR COM ENTRADA LATERAL, EM PLASTICO, PARA VERGALHAO *4,2 A 12,5* MM, COBRIMENTO 20 MM</v>
          </cell>
          <cell r="O10699" t="str">
            <v>UN</v>
          </cell>
          <cell r="P10699" t="str">
            <v>ATRIBUÍDO SÃO PAULO</v>
          </cell>
          <cell r="Q10699">
            <v>0.54300000000000004</v>
          </cell>
          <cell r="R10699">
            <v>0.21</v>
          </cell>
        </row>
        <row r="10700">
          <cell r="M10700">
            <v>43132</v>
          </cell>
          <cell r="N10700" t="str">
            <v>ARAME RECOZIDO 16 BWG, D = 1,65 MM (0,016 KG/M) OU 18 BWG, D = 1,25 MM (0,01 KG/M)</v>
          </cell>
          <cell r="O10700" t="str">
            <v>KG</v>
          </cell>
          <cell r="P10700" t="str">
            <v>COEFICIENTE DE REPRESENTATIVIDADE</v>
          </cell>
          <cell r="Q10700">
            <v>2.5000000000000001E-2</v>
          </cell>
          <cell r="R10700">
            <v>15.41</v>
          </cell>
        </row>
        <row r="10701">
          <cell r="M10701">
            <v>88238</v>
          </cell>
          <cell r="N10701" t="str">
            <v>AJUDANTE DE ARMADOR COM ENCARGOS COMPLEMENTARES</v>
          </cell>
          <cell r="O10701" t="str">
            <v>H</v>
          </cell>
          <cell r="P10701" t="str">
            <v>COEFICIENTE DE REPRESENTATIVIDADE</v>
          </cell>
          <cell r="Q10701">
            <v>1.0999999999999999E-2</v>
          </cell>
          <cell r="R10701">
            <v>14.28</v>
          </cell>
        </row>
        <row r="10702">
          <cell r="M10702">
            <v>88245</v>
          </cell>
          <cell r="N10702" t="str">
            <v>ARMADOR COM ENCARGOS COMPLEMENTARES</v>
          </cell>
          <cell r="O10702" t="str">
            <v>H</v>
          </cell>
          <cell r="P10702" t="str">
            <v>COEFICIENTE DE REPRESENTATIVIDADE</v>
          </cell>
          <cell r="Q10702">
            <v>6.7299999999999999E-2</v>
          </cell>
          <cell r="R10702">
            <v>19.32</v>
          </cell>
        </row>
        <row r="10703">
          <cell r="M10703">
            <v>92794</v>
          </cell>
          <cell r="N10703" t="str">
            <v>CORTE E DOBRA DE AÇO CA-50, DIÂMETRO DE 10,0 MM, UTILIZADO EM ESTRUTURAS DIVERSAS, EXCETO LAJES. AF_12/2015</v>
          </cell>
          <cell r="O10703" t="str">
            <v>KG</v>
          </cell>
          <cell r="P10703" t="str">
            <v>COEFICIENTE DE REPRESENTATIVIDADE</v>
          </cell>
          <cell r="Q10703">
            <v>1</v>
          </cell>
          <cell r="R10703">
            <v>12.7</v>
          </cell>
        </row>
        <row r="10704">
          <cell r="M10704" t="str">
            <v/>
          </cell>
          <cell r="N10704" t="str">
            <v/>
          </cell>
          <cell r="O10704" t="str">
            <v/>
          </cell>
          <cell r="P10704" t="str">
            <v/>
          </cell>
          <cell r="Q10704" t="str">
            <v/>
          </cell>
          <cell r="R10704" t="str">
            <v/>
          </cell>
        </row>
        <row r="10705">
          <cell r="M10705">
            <v>39017</v>
          </cell>
          <cell r="N10705" t="str">
            <v>ESPACADOR / DISTANCIADOR CIRCULAR COM ENTRADA LATERAL, EM PLASTICO, PARA VERGALHAO *4,2 A 12,5* MM, COBRIMENTO 20 MM</v>
          </cell>
          <cell r="O10705" t="str">
            <v>UN</v>
          </cell>
          <cell r="P10705" t="str">
            <v>ATRIBUÍDO SÃO PAULO</v>
          </cell>
          <cell r="Q10705">
            <v>0.36699999999999999</v>
          </cell>
          <cell r="R10705">
            <v>0.21</v>
          </cell>
        </row>
        <row r="10706">
          <cell r="M10706">
            <v>43132</v>
          </cell>
          <cell r="N10706" t="str">
            <v>ARAME RECOZIDO 16 BWG, D = 1,65 MM (0,016 KG/M) OU 18 BWG, D = 1,25 MM (0,01 KG/M)</v>
          </cell>
          <cell r="O10706" t="str">
            <v>KG</v>
          </cell>
          <cell r="P10706" t="str">
            <v>COEFICIENTE DE REPRESENTATIVIDADE</v>
          </cell>
          <cell r="Q10706">
            <v>2.5000000000000001E-2</v>
          </cell>
          <cell r="R10706">
            <v>15.41</v>
          </cell>
        </row>
        <row r="10707">
          <cell r="M10707">
            <v>88238</v>
          </cell>
          <cell r="N10707" t="str">
            <v>AJUDANTE DE ARMADOR COM ENCARGOS COMPLEMENTARES</v>
          </cell>
          <cell r="O10707" t="str">
            <v>H</v>
          </cell>
          <cell r="P10707" t="str">
            <v>COEFICIENTE DE REPRESENTATIVIDADE</v>
          </cell>
          <cell r="Q10707">
            <v>8.0000000000000002E-3</v>
          </cell>
          <cell r="R10707">
            <v>14.28</v>
          </cell>
        </row>
        <row r="10708">
          <cell r="M10708">
            <v>88245</v>
          </cell>
          <cell r="N10708" t="str">
            <v>ARMADOR COM ENCARGOS COMPLEMENTARES</v>
          </cell>
          <cell r="O10708" t="str">
            <v>H</v>
          </cell>
          <cell r="P10708" t="str">
            <v>COEFICIENTE DE REPRESENTATIVIDADE</v>
          </cell>
          <cell r="Q10708">
            <v>4.9200000000000001E-2</v>
          </cell>
          <cell r="R10708">
            <v>19.32</v>
          </cell>
        </row>
        <row r="10709">
          <cell r="M10709">
            <v>92795</v>
          </cell>
          <cell r="N10709" t="str">
            <v>CORTE E DOBRA DE AÇO CA-50, DIÂMETRO DE 12,5 MM, UTILIZADO EM ESTRUTURAS DIVERSAS, EXCETO LAJES. AF_12/2015</v>
          </cell>
          <cell r="O10709" t="str">
            <v>KG</v>
          </cell>
          <cell r="P10709" t="str">
            <v>COEFICIENTE DE REPRESENTATIVIDADE</v>
          </cell>
          <cell r="Q10709">
            <v>1</v>
          </cell>
          <cell r="R10709">
            <v>10.91</v>
          </cell>
        </row>
        <row r="10710">
          <cell r="M10710" t="str">
            <v/>
          </cell>
          <cell r="N10710" t="str">
            <v/>
          </cell>
          <cell r="O10710" t="str">
            <v/>
          </cell>
          <cell r="P10710" t="str">
            <v/>
          </cell>
          <cell r="Q10710" t="str">
            <v/>
          </cell>
          <cell r="R10710" t="str">
            <v/>
          </cell>
        </row>
        <row r="10711">
          <cell r="M10711">
            <v>39017</v>
          </cell>
          <cell r="N10711" t="str">
            <v>ESPACADOR / DISTANCIADOR CIRCULAR COM ENTRADA LATERAL, EM PLASTICO, PARA VERGALHAO *4,2 A 12,5* MM, COBRIMENTO 20 MM</v>
          </cell>
          <cell r="O10711" t="str">
            <v>UN</v>
          </cell>
          <cell r="P10711" t="str">
            <v>ATRIBUÍDO SÃO PAULO</v>
          </cell>
          <cell r="Q10711">
            <v>0.21199999999999999</v>
          </cell>
          <cell r="R10711">
            <v>0.21</v>
          </cell>
        </row>
        <row r="10712">
          <cell r="M10712">
            <v>43132</v>
          </cell>
          <cell r="N10712" t="str">
            <v>ARAME RECOZIDO 16 BWG, D = 1,65 MM (0,016 KG/M) OU 18 BWG, D = 1,25 MM (0,01 KG/M)</v>
          </cell>
          <cell r="O10712" t="str">
            <v>KG</v>
          </cell>
          <cell r="P10712" t="str">
            <v>COEFICIENTE DE REPRESENTATIVIDADE</v>
          </cell>
          <cell r="Q10712">
            <v>2.5000000000000001E-2</v>
          </cell>
          <cell r="R10712">
            <v>15.41</v>
          </cell>
        </row>
        <row r="10713">
          <cell r="M10713">
            <v>88238</v>
          </cell>
          <cell r="N10713" t="str">
            <v>AJUDANTE DE ARMADOR COM ENCARGOS COMPLEMENTARES</v>
          </cell>
          <cell r="O10713" t="str">
            <v>H</v>
          </cell>
          <cell r="P10713" t="str">
            <v>COEFICIENTE DE REPRESENTATIVIDADE</v>
          </cell>
          <cell r="Q10713">
            <v>5.4000000000000003E-3</v>
          </cell>
          <cell r="R10713">
            <v>14.28</v>
          </cell>
        </row>
        <row r="10714">
          <cell r="M10714">
            <v>88245</v>
          </cell>
          <cell r="N10714" t="str">
            <v>ARMADOR COM ENCARGOS COMPLEMENTARES</v>
          </cell>
          <cell r="O10714" t="str">
            <v>H</v>
          </cell>
          <cell r="P10714" t="str">
            <v>COEFICIENTE DE REPRESENTATIVIDADE</v>
          </cell>
          <cell r="Q10714">
            <v>3.3300000000000003E-2</v>
          </cell>
          <cell r="R10714">
            <v>19.32</v>
          </cell>
        </row>
        <row r="10715">
          <cell r="M10715">
            <v>92796</v>
          </cell>
          <cell r="N10715" t="str">
            <v>CORTE E DOBRA DE AÇO CA-50, DIÂMETRO DE 16,0 MM, UTILIZADO EM ESTRUTURAS DIVERSAS, EXCETO LAJES. AF_12/2015</v>
          </cell>
          <cell r="O10715" t="str">
            <v>KG</v>
          </cell>
          <cell r="P10715" t="str">
            <v>COEFICIENTE DE REPRESENTATIVIDADE</v>
          </cell>
          <cell r="Q10715">
            <v>1</v>
          </cell>
          <cell r="R10715">
            <v>10.84</v>
          </cell>
        </row>
        <row r="10716">
          <cell r="M10716" t="str">
            <v/>
          </cell>
          <cell r="N10716" t="str">
            <v/>
          </cell>
          <cell r="O10716" t="str">
            <v/>
          </cell>
          <cell r="P10716" t="str">
            <v/>
          </cell>
          <cell r="Q10716" t="str">
            <v/>
          </cell>
          <cell r="R10716" t="str">
            <v/>
          </cell>
        </row>
        <row r="10717">
          <cell r="M10717">
            <v>39017</v>
          </cell>
          <cell r="N10717" t="str">
            <v>ESPACADOR / DISTANCIADOR CIRCULAR COM ENTRADA LATERAL, EM PLASTICO, PARA VERGALHAO *4,2 A 12,5* MM, COBRIMENTO 20 MM</v>
          </cell>
          <cell r="O10717" t="str">
            <v>UN</v>
          </cell>
          <cell r="P10717" t="str">
            <v>ATRIBUÍDO SÃO PAULO</v>
          </cell>
          <cell r="Q10717">
            <v>0.113</v>
          </cell>
          <cell r="R10717">
            <v>0.21</v>
          </cell>
        </row>
        <row r="10718">
          <cell r="M10718">
            <v>43132</v>
          </cell>
          <cell r="N10718" t="str">
            <v>ARAME RECOZIDO 16 BWG, D = 1,65 MM (0,016 KG/M) OU 18 BWG, D = 1,25 MM (0,01 KG/M)</v>
          </cell>
          <cell r="O10718" t="str">
            <v>KG</v>
          </cell>
          <cell r="P10718" t="str">
            <v>COEFICIENTE DE REPRESENTATIVIDADE</v>
          </cell>
          <cell r="Q10718">
            <v>2.5000000000000001E-2</v>
          </cell>
          <cell r="R10718">
            <v>15.41</v>
          </cell>
        </row>
        <row r="10719">
          <cell r="M10719">
            <v>88238</v>
          </cell>
          <cell r="N10719" t="str">
            <v>AJUDANTE DE ARMADOR COM ENCARGOS COMPLEMENTARES</v>
          </cell>
          <cell r="O10719" t="str">
            <v>H</v>
          </cell>
          <cell r="P10719" t="str">
            <v>COEFICIENTE DE REPRESENTATIVIDADE</v>
          </cell>
          <cell r="Q10719">
            <v>3.5999999999999999E-3</v>
          </cell>
          <cell r="R10719">
            <v>14.28</v>
          </cell>
        </row>
        <row r="10720">
          <cell r="M10720">
            <v>88245</v>
          </cell>
          <cell r="N10720" t="str">
            <v>ARMADOR COM ENCARGOS COMPLEMENTARES</v>
          </cell>
          <cell r="O10720" t="str">
            <v>H</v>
          </cell>
          <cell r="P10720" t="str">
            <v>COEFICIENTE DE REPRESENTATIVIDADE</v>
          </cell>
          <cell r="Q10720">
            <v>2.1899999999999999E-2</v>
          </cell>
          <cell r="R10720">
            <v>19.32</v>
          </cell>
        </row>
        <row r="10721">
          <cell r="M10721">
            <v>92797</v>
          </cell>
          <cell r="N10721" t="str">
            <v>CORTE E DOBRA DE AÇO CA-50, DIÂMETRO DE 20,0 MM, UTILIZADO EM ESTRUTURAS DIVERSAS, EXCETO LAJES. AF_12/2015</v>
          </cell>
          <cell r="O10721" t="str">
            <v>KG</v>
          </cell>
          <cell r="P10721" t="str">
            <v>COEFICIENTE DE REPRESENTATIVIDADE</v>
          </cell>
          <cell r="Q10721">
            <v>1</v>
          </cell>
          <cell r="R10721">
            <v>12.79</v>
          </cell>
        </row>
        <row r="10722">
          <cell r="M10722" t="str">
            <v/>
          </cell>
          <cell r="N10722" t="str">
            <v/>
          </cell>
          <cell r="O10722" t="str">
            <v/>
          </cell>
          <cell r="P10722" t="str">
            <v/>
          </cell>
          <cell r="Q10722" t="str">
            <v/>
          </cell>
          <cell r="R10722" t="str">
            <v/>
          </cell>
        </row>
        <row r="10723">
          <cell r="M10723">
            <v>39016</v>
          </cell>
          <cell r="N10723" t="str">
            <v>ESPACADOR / DISTANCIADOR TIPO PINO EM PLASTICO, PARA VERGALHAO ATE 10 MM, PARA APOIO DE ARMADURA</v>
          </cell>
          <cell r="O10723" t="str">
            <v>UN</v>
          </cell>
          <cell r="P10723" t="str">
            <v>ATRIBUÍDO SÃO PAULO</v>
          </cell>
          <cell r="Q10723">
            <v>1.333</v>
          </cell>
          <cell r="R10723">
            <v>0.34</v>
          </cell>
        </row>
        <row r="10724">
          <cell r="M10724">
            <v>43132</v>
          </cell>
          <cell r="N10724" t="str">
            <v>ARAME RECOZIDO 16 BWG, D = 1,65 MM (0,016 KG/M) OU 18 BWG, D = 1,25 MM (0,01 KG/M)</v>
          </cell>
          <cell r="O10724" t="str">
            <v>KG</v>
          </cell>
          <cell r="P10724" t="str">
            <v>COEFICIENTE DE REPRESENTATIVIDADE</v>
          </cell>
          <cell r="Q10724">
            <v>2.5000000000000001E-2</v>
          </cell>
          <cell r="R10724">
            <v>15.41</v>
          </cell>
        </row>
        <row r="10725">
          <cell r="M10725">
            <v>88238</v>
          </cell>
          <cell r="N10725" t="str">
            <v>AJUDANTE DE ARMADOR COM ENCARGOS COMPLEMENTARES</v>
          </cell>
          <cell r="O10725" t="str">
            <v>H</v>
          </cell>
          <cell r="P10725" t="str">
            <v>COEFICIENTE DE REPRESENTATIVIDADE</v>
          </cell>
          <cell r="Q10725">
            <v>1.34E-2</v>
          </cell>
          <cell r="R10725">
            <v>14.28</v>
          </cell>
        </row>
        <row r="10726">
          <cell r="M10726">
            <v>88245</v>
          </cell>
          <cell r="N10726" t="str">
            <v>ARMADOR COM ENCARGOS COMPLEMENTARES</v>
          </cell>
          <cell r="O10726" t="str">
            <v>H</v>
          </cell>
          <cell r="P10726" t="str">
            <v>COEFICIENTE DE REPRESENTATIVIDADE</v>
          </cell>
          <cell r="Q10726">
            <v>8.2299999999999998E-2</v>
          </cell>
          <cell r="R10726">
            <v>19.32</v>
          </cell>
        </row>
        <row r="10727">
          <cell r="M10727">
            <v>92801</v>
          </cell>
          <cell r="N10727" t="str">
            <v>CORTE E DOBRA DE AÇO CA-50, DIÂMETRO DE 6,3 MM, UTILIZADO EM LAJE. AF_12/2015</v>
          </cell>
          <cell r="O10727" t="str">
            <v>KG</v>
          </cell>
          <cell r="P10727" t="str">
            <v>COEFICIENTE DE REPRESENTATIVIDADE</v>
          </cell>
          <cell r="Q10727">
            <v>1</v>
          </cell>
          <cell r="R10727">
            <v>13.29</v>
          </cell>
        </row>
        <row r="10728">
          <cell r="M10728" t="str">
            <v/>
          </cell>
          <cell r="N10728" t="str">
            <v/>
          </cell>
          <cell r="O10728" t="str">
            <v/>
          </cell>
          <cell r="P10728" t="str">
            <v/>
          </cell>
          <cell r="Q10728" t="str">
            <v/>
          </cell>
          <cell r="R10728" t="str">
            <v/>
          </cell>
        </row>
        <row r="10729">
          <cell r="M10729">
            <v>39016</v>
          </cell>
          <cell r="N10729" t="str">
            <v>ESPACADOR / DISTANCIADOR TIPO PINO EM PLASTICO, PARA VERGALHAO ATE 10 MM, PARA APOIO DE ARMADURA</v>
          </cell>
          <cell r="O10729" t="str">
            <v>UN</v>
          </cell>
          <cell r="P10729" t="str">
            <v>ATRIBUÍDO SÃO PAULO</v>
          </cell>
          <cell r="Q10729">
            <v>0.72799999999999998</v>
          </cell>
          <cell r="R10729">
            <v>0.34</v>
          </cell>
        </row>
        <row r="10730">
          <cell r="M10730">
            <v>43132</v>
          </cell>
          <cell r="N10730" t="str">
            <v>ARAME RECOZIDO 16 BWG, D = 1,65 MM (0,016 KG/M) OU 18 BWG, D = 1,25 MM (0,01 KG/M)</v>
          </cell>
          <cell r="O10730" t="str">
            <v>KG</v>
          </cell>
          <cell r="P10730" t="str">
            <v>COEFICIENTE DE REPRESENTATIVIDADE</v>
          </cell>
          <cell r="Q10730">
            <v>2.5000000000000001E-2</v>
          </cell>
          <cell r="R10730">
            <v>15.41</v>
          </cell>
        </row>
        <row r="10731">
          <cell r="M10731">
            <v>88238</v>
          </cell>
          <cell r="N10731" t="str">
            <v>AJUDANTE DE ARMADOR COM ENCARGOS COMPLEMENTARES</v>
          </cell>
          <cell r="O10731" t="str">
            <v>H</v>
          </cell>
          <cell r="P10731" t="str">
            <v>COEFICIENTE DE REPRESENTATIVIDADE</v>
          </cell>
          <cell r="Q10731">
            <v>9.9000000000000008E-3</v>
          </cell>
          <cell r="R10731">
            <v>14.28</v>
          </cell>
        </row>
        <row r="10732">
          <cell r="M10732">
            <v>88245</v>
          </cell>
          <cell r="N10732" t="str">
            <v>ARMADOR COM ENCARGOS COMPLEMENTARES</v>
          </cell>
          <cell r="O10732" t="str">
            <v>H</v>
          </cell>
          <cell r="P10732" t="str">
            <v>COEFICIENTE DE REPRESENTATIVIDADE</v>
          </cell>
          <cell r="Q10732">
            <v>6.0499999999999998E-2</v>
          </cell>
          <cell r="R10732">
            <v>19.32</v>
          </cell>
        </row>
        <row r="10733">
          <cell r="M10733">
            <v>92802</v>
          </cell>
          <cell r="N10733" t="str">
            <v>CORTE E DOBRA DE AÇO CA-50, DIÂMETRO DE 8,0 MM, UTILIZADO EM LAJE. AF_12/2015</v>
          </cell>
          <cell r="O10733" t="str">
            <v>KG</v>
          </cell>
          <cell r="P10733" t="str">
            <v>COEFICIENTE DE REPRESENTATIVIDADE</v>
          </cell>
          <cell r="Q10733">
            <v>1</v>
          </cell>
          <cell r="R10733">
            <v>13.53</v>
          </cell>
        </row>
        <row r="10734">
          <cell r="M10734" t="str">
            <v/>
          </cell>
          <cell r="N10734" t="str">
            <v/>
          </cell>
          <cell r="O10734" t="str">
            <v/>
          </cell>
          <cell r="P10734" t="str">
            <v/>
          </cell>
          <cell r="Q10734" t="str">
            <v/>
          </cell>
          <cell r="R10734" t="str">
            <v/>
          </cell>
        </row>
        <row r="10735">
          <cell r="M10735">
            <v>1524</v>
          </cell>
          <cell r="N10735" t="str">
            <v>CONCRETO USINADO BOMBEAVEL, CLASSE DE RESISTENCIA C20, COM BRITA 0 E 1, SLUMP = 100 +/- 20 MM, INCLUI SERVICO DE BOMBEAMENTO (NBR 8953)</v>
          </cell>
          <cell r="O10735" t="str">
            <v>M3</v>
          </cell>
          <cell r="P10735" t="str">
            <v>COEFICIENTE DE REPRESENTATIVIDADE</v>
          </cell>
          <cell r="Q10735">
            <v>1.103</v>
          </cell>
          <cell r="R10735">
            <v>626.16</v>
          </cell>
        </row>
        <row r="10736">
          <cell r="M10736">
            <v>88309</v>
          </cell>
          <cell r="N10736" t="str">
            <v>PEDREIRO COM ENCARGOS COMPLEMENTARES</v>
          </cell>
          <cell r="O10736" t="str">
            <v>H</v>
          </cell>
          <cell r="P10736" t="str">
            <v>COLETADO</v>
          </cell>
          <cell r="Q10736">
            <v>0.88500000000000001</v>
          </cell>
          <cell r="R10736">
            <v>19.43</v>
          </cell>
        </row>
        <row r="10737">
          <cell r="M10737">
            <v>88316</v>
          </cell>
          <cell r="N10737" t="str">
            <v>SERVENTE COM ENCARGOS COMPLEMENTARES</v>
          </cell>
          <cell r="O10737" t="str">
            <v>H</v>
          </cell>
          <cell r="P10737" t="str">
            <v>COLETADO</v>
          </cell>
          <cell r="Q10737">
            <v>0.99929999999999997</v>
          </cell>
          <cell r="R10737">
            <v>14.25</v>
          </cell>
        </row>
        <row r="10738">
          <cell r="M10738">
            <v>90586</v>
          </cell>
          <cell r="N10738" t="str">
            <v>VIBRADOR DE IMERSÃO, DIÂMETRO DE PONTEIRA 45MM, MOTOR ELÉTRICO TRIFÁSICO POTÊNCIA DE 2 CV - CHP DIURNO. AF_06/2015</v>
          </cell>
          <cell r="O10738" t="str">
            <v>CHP</v>
          </cell>
          <cell r="P10738" t="str">
            <v>ATRIBUÍDO SÃO PAULO</v>
          </cell>
          <cell r="Q10738">
            <v>5.6000000000000001E-2</v>
          </cell>
          <cell r="R10738">
            <v>1.53</v>
          </cell>
        </row>
        <row r="10739">
          <cell r="M10739">
            <v>90587</v>
          </cell>
          <cell r="N10739" t="str">
            <v>VIBRADOR DE IMERSÃO, DIÂMETRO DE PONTEIRA 45MM, MOTOR ELÉTRICO TRIFÁSICO POTÊNCIA DE 2 CV - CHI DIURNO. AF_06/2015</v>
          </cell>
          <cell r="O10739" t="str">
            <v>CHI</v>
          </cell>
          <cell r="P10739" t="str">
            <v>ATRIBUÍDO SÃO PAULO</v>
          </cell>
          <cell r="Q10739">
            <v>0.13300000000000001</v>
          </cell>
          <cell r="R10739">
            <v>0.42</v>
          </cell>
        </row>
        <row r="10740">
          <cell r="M10740" t="str">
            <v/>
          </cell>
          <cell r="N10740" t="str">
            <v/>
          </cell>
          <cell r="O10740" t="str">
            <v/>
          </cell>
          <cell r="P10740" t="str">
            <v/>
          </cell>
          <cell r="Q10740" t="str">
            <v/>
          </cell>
          <cell r="R10740" t="str">
            <v/>
          </cell>
        </row>
        <row r="10741">
          <cell r="M10741">
            <v>96620</v>
          </cell>
          <cell r="N10741" t="str">
            <v>LASTRO DE CONCRETO MAGRO, APLICADO EM PISOS, LAJES SOBRE SOLO OU RADIERS. AF_08/2017</v>
          </cell>
          <cell r="O10741" t="str">
            <v>M3</v>
          </cell>
          <cell r="P10741" t="str">
            <v>ATRIBUÍDO SÃO PAULO</v>
          </cell>
          <cell r="Q10741">
            <v>0.10349999999999999</v>
          </cell>
          <cell r="R10741">
            <v>498.89</v>
          </cell>
        </row>
        <row r="10742">
          <cell r="M10742">
            <v>102727</v>
          </cell>
          <cell r="N10742" t="str">
            <v>FABRICAÇÃO, MONTAGEM E DESMONTAGEM DE FÔRMA PARA BOCA PARA BUEIRO, EM CHAPA DE MADEIRA COMPENSADA RESINADA, E = 17 MM, 2 UTILIZAÇÕES. AF_07/2021</v>
          </cell>
          <cell r="O10742" t="str">
            <v>M2</v>
          </cell>
          <cell r="P10742" t="str">
            <v>ATRIBUÍDO SÃO PAULO</v>
          </cell>
          <cell r="Q10742">
            <v>3.3812000000000002</v>
          </cell>
          <cell r="R10742">
            <v>78.75</v>
          </cell>
        </row>
        <row r="10743">
          <cell r="M10743">
            <v>102728</v>
          </cell>
          <cell r="N10743" t="str">
            <v>ARMAÇÃO DE MURO ALA E MURO TESTA UTILIZANDO AÇO CA-50 DE 6,3 MM - MONTAGEM. AF_07/2021</v>
          </cell>
          <cell r="O10743" t="str">
            <v>KG</v>
          </cell>
          <cell r="P10743" t="str">
            <v>ATRIBUÍDO SÃO PAULO</v>
          </cell>
          <cell r="Q10743">
            <v>16.985800000000001</v>
          </cell>
          <cell r="R10743">
            <v>16.71</v>
          </cell>
        </row>
        <row r="10744">
          <cell r="M10744">
            <v>102729</v>
          </cell>
          <cell r="N10744" t="str">
            <v>ARMAÇÃO DE MURO ALA E MURO TESTA UTILIZANDO AÇO CA-50 DE 8 MM - MONTAGEM. AF_07/2021</v>
          </cell>
          <cell r="O10744" t="str">
            <v>KG</v>
          </cell>
          <cell r="P10744" t="str">
            <v>ATRIBUÍDO SÃO PAULO</v>
          </cell>
          <cell r="Q10744">
            <v>0.97470000000000001</v>
          </cell>
          <cell r="R10744">
            <v>16.12</v>
          </cell>
        </row>
        <row r="10745">
          <cell r="M10745">
            <v>102730</v>
          </cell>
          <cell r="N10745" t="str">
            <v>ARMAÇÃO DE MURO ALA E MURO TESTA UTILIZANDO AÇO CA-50 DE 10 MM - MONTAGEM. AF_07/2021</v>
          </cell>
          <cell r="O10745" t="str">
            <v>KG</v>
          </cell>
          <cell r="P10745" t="str">
            <v>ATRIBUÍDO SÃO PAULO</v>
          </cell>
          <cell r="Q10745">
            <v>2.7911999999999999</v>
          </cell>
          <cell r="R10745">
            <v>14.64</v>
          </cell>
        </row>
        <row r="10746">
          <cell r="M10746">
            <v>102731</v>
          </cell>
          <cell r="N10746" t="str">
            <v>ARMAÇÃO DE MURO ALA E MURO TESTA UTILIZANDO AÇO CA-50 DE 12,5 MM - MONTAGEM. AF_07/2021</v>
          </cell>
          <cell r="O10746" t="str">
            <v>KG</v>
          </cell>
          <cell r="P10746" t="str">
            <v>ATRIBUÍDO SÃO PAULO</v>
          </cell>
          <cell r="Q10746">
            <v>6.8773</v>
          </cell>
          <cell r="R10746">
            <v>12.42</v>
          </cell>
        </row>
        <row r="10747">
          <cell r="M10747">
            <v>102734</v>
          </cell>
          <cell r="N10747" t="str">
            <v>ARMAÇÃO DE SOLEIRA UTILIZANDO AÇO CA-50 DE 6,3 MM - MONTAGEM. AF_07/2021</v>
          </cell>
          <cell r="O10747" t="str">
            <v>KG</v>
          </cell>
          <cell r="P10747" t="str">
            <v>ATRIBUÍDO SÃO PAULO</v>
          </cell>
          <cell r="Q10747">
            <v>3.0114999999999998</v>
          </cell>
          <cell r="R10747">
            <v>15.9</v>
          </cell>
        </row>
        <row r="10748">
          <cell r="M10748">
            <v>102736</v>
          </cell>
          <cell r="N10748" t="str">
            <v>CONCRETAGEM DE BOCA PARA BUEIRO, FCK = 20 MPA, COM USO DE BOMBA - LANÇAMENTO, ADENSAMENTO E ACABAMENTO. AF_07/2021</v>
          </cell>
          <cell r="O10748" t="str">
            <v>M3</v>
          </cell>
          <cell r="P10748" t="str">
            <v>ATRIBUÍDO SÃO PAULO</v>
          </cell>
          <cell r="Q10748">
            <v>0.42309999999999998</v>
          </cell>
          <cell r="R10748">
            <v>722.21</v>
          </cell>
        </row>
        <row r="10749">
          <cell r="M10749" t="str">
            <v/>
          </cell>
          <cell r="N10749" t="str">
            <v/>
          </cell>
          <cell r="O10749" t="str">
            <v/>
          </cell>
          <cell r="P10749" t="str">
            <v/>
          </cell>
          <cell r="Q10749" t="str">
            <v/>
          </cell>
          <cell r="R10749" t="str">
            <v/>
          </cell>
        </row>
        <row r="10750">
          <cell r="M10750">
            <v>96620</v>
          </cell>
          <cell r="N10750" t="str">
            <v>LASTRO DE CONCRETO MAGRO, APLICADO EM PISOS, LAJES SOBRE SOLO OU RADIERS. AF_08/2017</v>
          </cell>
          <cell r="O10750" t="str">
            <v>M3</v>
          </cell>
          <cell r="P10750" t="str">
            <v>ATRIBUÍDO SÃO PAULO</v>
          </cell>
          <cell r="Q10750">
            <v>0.20150000000000001</v>
          </cell>
          <cell r="R10750">
            <v>498.89</v>
          </cell>
        </row>
        <row r="10751">
          <cell r="M10751">
            <v>102727</v>
          </cell>
          <cell r="N10751" t="str">
            <v>FABRICAÇÃO, MONTAGEM E DESMONTAGEM DE FÔRMA PARA BOCA PARA BUEIRO, EM CHAPA DE MADEIRA COMPENSADA RESINADA, E = 17 MM, 2 UTILIZAÇÕES. AF_07/2021</v>
          </cell>
          <cell r="O10751" t="str">
            <v>M2</v>
          </cell>
          <cell r="P10751" t="str">
            <v>ATRIBUÍDO SÃO PAULO</v>
          </cell>
          <cell r="Q10751">
            <v>5.9185999999999996</v>
          </cell>
          <cell r="R10751">
            <v>78.75</v>
          </cell>
        </row>
        <row r="10752">
          <cell r="M10752">
            <v>102728</v>
          </cell>
          <cell r="N10752" t="str">
            <v>ARMAÇÃO DE MURO ALA E MURO TESTA UTILIZANDO AÇO CA-50 DE 6,3 MM - MONTAGEM. AF_07/2021</v>
          </cell>
          <cell r="O10752" t="str">
            <v>KG</v>
          </cell>
          <cell r="P10752" t="str">
            <v>ATRIBUÍDO SÃO PAULO</v>
          </cell>
          <cell r="Q10752">
            <v>37.4086</v>
          </cell>
          <cell r="R10752">
            <v>16.71</v>
          </cell>
        </row>
        <row r="10753">
          <cell r="M10753">
            <v>102729</v>
          </cell>
          <cell r="N10753" t="str">
            <v>ARMAÇÃO DE MURO ALA E MURO TESTA UTILIZANDO AÇO CA-50 DE 8 MM - MONTAGEM. AF_07/2021</v>
          </cell>
          <cell r="O10753" t="str">
            <v>KG</v>
          </cell>
          <cell r="P10753" t="str">
            <v>ATRIBUÍDO SÃO PAULO</v>
          </cell>
          <cell r="Q10753">
            <v>2.1465000000000001</v>
          </cell>
          <cell r="R10753">
            <v>16.12</v>
          </cell>
        </row>
        <row r="10754">
          <cell r="M10754">
            <v>102730</v>
          </cell>
          <cell r="N10754" t="str">
            <v>ARMAÇÃO DE MURO ALA E MURO TESTA UTILIZANDO AÇO CA-50 DE 10 MM - MONTAGEM. AF_07/2021</v>
          </cell>
          <cell r="O10754" t="str">
            <v>KG</v>
          </cell>
          <cell r="P10754" t="str">
            <v>ATRIBUÍDO SÃO PAULO</v>
          </cell>
          <cell r="Q10754">
            <v>6.1471</v>
          </cell>
          <cell r="R10754">
            <v>14.64</v>
          </cell>
        </row>
        <row r="10755">
          <cell r="M10755">
            <v>102731</v>
          </cell>
          <cell r="N10755" t="str">
            <v>ARMAÇÃO DE MURO ALA E MURO TESTA UTILIZANDO AÇO CA-50 DE 12,5 MM - MONTAGEM. AF_07/2021</v>
          </cell>
          <cell r="O10755" t="str">
            <v>KG</v>
          </cell>
          <cell r="P10755" t="str">
            <v>ATRIBUÍDO SÃO PAULO</v>
          </cell>
          <cell r="Q10755">
            <v>15.146000000000001</v>
          </cell>
          <cell r="R10755">
            <v>12.42</v>
          </cell>
        </row>
        <row r="10756">
          <cell r="M10756">
            <v>102734</v>
          </cell>
          <cell r="N10756" t="str">
            <v>ARMAÇÃO DE SOLEIRA UTILIZANDO AÇO CA-50 DE 6,3 MM - MONTAGEM. AF_07/2021</v>
          </cell>
          <cell r="O10756" t="str">
            <v>KG</v>
          </cell>
          <cell r="P10756" t="str">
            <v>ATRIBUÍDO SÃO PAULO</v>
          </cell>
          <cell r="Q10756">
            <v>6.6322999999999999</v>
          </cell>
          <cell r="R10756">
            <v>15.9</v>
          </cell>
        </row>
        <row r="10757">
          <cell r="M10757">
            <v>102736</v>
          </cell>
          <cell r="N10757" t="str">
            <v>CONCRETAGEM DE BOCA PARA BUEIRO, FCK = 20 MPA, COM USO DE BOMBA - LANÇAMENTO, ADENSAMENTO E ACABAMENTO. AF_07/2021</v>
          </cell>
          <cell r="O10757" t="str">
            <v>M3</v>
          </cell>
          <cell r="P10757" t="str">
            <v>ATRIBUÍDO SÃO PAULO</v>
          </cell>
          <cell r="Q10757">
            <v>0.93189999999999995</v>
          </cell>
          <cell r="R10757">
            <v>722.21</v>
          </cell>
        </row>
        <row r="10758">
          <cell r="M10758" t="str">
            <v/>
          </cell>
          <cell r="N10758" t="str">
            <v/>
          </cell>
          <cell r="O10758" t="str">
            <v/>
          </cell>
          <cell r="P10758" t="str">
            <v/>
          </cell>
          <cell r="Q10758" t="str">
            <v/>
          </cell>
          <cell r="R10758" t="str">
            <v/>
          </cell>
        </row>
        <row r="10759">
          <cell r="M10759">
            <v>96620</v>
          </cell>
          <cell r="N10759" t="str">
            <v>LASTRO DE CONCRETO MAGRO, APLICADO EM PISOS, LAJES SOBRE SOLO OU RADIERS. AF_08/2017</v>
          </cell>
          <cell r="O10759" t="str">
            <v>M3</v>
          </cell>
          <cell r="P10759" t="str">
            <v>ATRIBUÍDO SÃO PAULO</v>
          </cell>
          <cell r="Q10759">
            <v>0.28799999999999998</v>
          </cell>
          <cell r="R10759">
            <v>498.89</v>
          </cell>
        </row>
        <row r="10760">
          <cell r="M10760">
            <v>102727</v>
          </cell>
          <cell r="N10760" t="str">
            <v>FABRICAÇÃO, MONTAGEM E DESMONTAGEM DE FÔRMA PARA BOCA PARA BUEIRO, EM CHAPA DE MADEIRA COMPENSADA RESINADA, E = 17 MM, 2 UTILIZAÇÕES. AF_07/2021</v>
          </cell>
          <cell r="O10760" t="str">
            <v>M2</v>
          </cell>
          <cell r="P10760" t="str">
            <v>ATRIBUÍDO SÃO PAULO</v>
          </cell>
          <cell r="Q10760">
            <v>9.2667000000000002</v>
          </cell>
          <cell r="R10760">
            <v>78.75</v>
          </cell>
        </row>
        <row r="10761">
          <cell r="M10761">
            <v>102728</v>
          </cell>
          <cell r="N10761" t="str">
            <v>ARMAÇÃO DE MURO ALA E MURO TESTA UTILIZANDO AÇO CA-50 DE 6,3 MM - MONTAGEM. AF_07/2021</v>
          </cell>
          <cell r="O10761" t="str">
            <v>KG</v>
          </cell>
          <cell r="P10761" t="str">
            <v>ATRIBUÍDO SÃO PAULO</v>
          </cell>
          <cell r="Q10761">
            <v>65.038899999999998</v>
          </cell>
          <cell r="R10761">
            <v>16.71</v>
          </cell>
        </row>
        <row r="10762">
          <cell r="M10762">
            <v>102729</v>
          </cell>
          <cell r="N10762" t="str">
            <v>ARMAÇÃO DE MURO ALA E MURO TESTA UTILIZANDO AÇO CA-50 DE 8 MM - MONTAGEM. AF_07/2021</v>
          </cell>
          <cell r="O10762" t="str">
            <v>KG</v>
          </cell>
          <cell r="P10762" t="str">
            <v>ATRIBUÍDO SÃO PAULO</v>
          </cell>
          <cell r="Q10762">
            <v>3.7320000000000002</v>
          </cell>
          <cell r="R10762">
            <v>16.12</v>
          </cell>
        </row>
        <row r="10763">
          <cell r="M10763">
            <v>102730</v>
          </cell>
          <cell r="N10763" t="str">
            <v>ARMAÇÃO DE MURO ALA E MURO TESTA UTILIZANDO AÇO CA-50 DE 10 MM - MONTAGEM. AF_07/2021</v>
          </cell>
          <cell r="O10763" t="str">
            <v>KG</v>
          </cell>
          <cell r="P10763" t="str">
            <v>ATRIBUÍDO SÃO PAULO</v>
          </cell>
          <cell r="Q10763">
            <v>10.6874</v>
          </cell>
          <cell r="R10763">
            <v>14.64</v>
          </cell>
        </row>
        <row r="10764">
          <cell r="M10764">
            <v>102731</v>
          </cell>
          <cell r="N10764" t="str">
            <v>ARMAÇÃO DE MURO ALA E MURO TESTA UTILIZANDO AÇO CA-50 DE 12,5 MM - MONTAGEM. AF_07/2021</v>
          </cell>
          <cell r="O10764" t="str">
            <v>KG</v>
          </cell>
          <cell r="P10764" t="str">
            <v>ATRIBUÍDO SÃO PAULO</v>
          </cell>
          <cell r="Q10764">
            <v>26.332999999999998</v>
          </cell>
          <cell r="R10764">
            <v>12.42</v>
          </cell>
        </row>
        <row r="10765">
          <cell r="M10765">
            <v>102734</v>
          </cell>
          <cell r="N10765" t="str">
            <v>ARMAÇÃO DE SOLEIRA UTILIZANDO AÇO CA-50 DE 6,3 MM - MONTAGEM. AF_07/2021</v>
          </cell>
          <cell r="O10765" t="str">
            <v>KG</v>
          </cell>
          <cell r="P10765" t="str">
            <v>ATRIBUÍDO SÃO PAULO</v>
          </cell>
          <cell r="Q10765">
            <v>11.530900000000001</v>
          </cell>
          <cell r="R10765">
            <v>15.9</v>
          </cell>
        </row>
        <row r="10766">
          <cell r="M10766">
            <v>102736</v>
          </cell>
          <cell r="N10766" t="str">
            <v>CONCRETAGEM DE BOCA PARA BUEIRO, FCK = 20 MPA, COM USO DE BOMBA - LANÇAMENTO, ADENSAMENTO E ACABAMENTO. AF_07/2021</v>
          </cell>
          <cell r="O10766" t="str">
            <v>M3</v>
          </cell>
          <cell r="P10766" t="str">
            <v>ATRIBUÍDO SÃO PAULO</v>
          </cell>
          <cell r="Q10766">
            <v>1.6202000000000001</v>
          </cell>
          <cell r="R10766">
            <v>722.21</v>
          </cell>
        </row>
        <row r="10767">
          <cell r="M10767" t="str">
            <v/>
          </cell>
          <cell r="N10767" t="str">
            <v/>
          </cell>
          <cell r="O10767" t="str">
            <v/>
          </cell>
          <cell r="P10767" t="str">
            <v/>
          </cell>
          <cell r="Q10767" t="str">
            <v/>
          </cell>
          <cell r="R10767" t="str">
            <v/>
          </cell>
        </row>
        <row r="10768">
          <cell r="M10768">
            <v>96620</v>
          </cell>
          <cell r="N10768" t="str">
            <v>LASTRO DE CONCRETO MAGRO, APLICADO EM PISOS, LAJES SOBRE SOLO OU RADIERS. AF_08/2017</v>
          </cell>
          <cell r="O10768" t="str">
            <v>M3</v>
          </cell>
          <cell r="P10768" t="str">
            <v>ATRIBUÍDO SÃO PAULO</v>
          </cell>
          <cell r="Q10768">
            <v>0.38950000000000001</v>
          </cell>
          <cell r="R10768">
            <v>498.89</v>
          </cell>
        </row>
        <row r="10769">
          <cell r="M10769">
            <v>102727</v>
          </cell>
          <cell r="N10769" t="str">
            <v>FABRICAÇÃO, MONTAGEM E DESMONTAGEM DE FÔRMA PARA BOCA PARA BUEIRO, EM CHAPA DE MADEIRA COMPENSADA RESINADA, E = 17 MM, 2 UTILIZAÇÕES. AF_07/2021</v>
          </cell>
          <cell r="O10769" t="str">
            <v>M2</v>
          </cell>
          <cell r="P10769" t="str">
            <v>ATRIBUÍDO SÃO PAULO</v>
          </cell>
          <cell r="Q10769">
            <v>12.7913</v>
          </cell>
          <cell r="R10769">
            <v>78.75</v>
          </cell>
        </row>
        <row r="10770">
          <cell r="M10770">
            <v>102728</v>
          </cell>
          <cell r="N10770" t="str">
            <v>ARMAÇÃO DE MURO ALA E MURO TESTA UTILIZANDO AÇO CA-50 DE 6,3 MM - MONTAGEM. AF_07/2021</v>
          </cell>
          <cell r="O10770" t="str">
            <v>KG</v>
          </cell>
          <cell r="P10770" t="str">
            <v>ATRIBUÍDO SÃO PAULO</v>
          </cell>
          <cell r="Q10770">
            <v>100.86190000000001</v>
          </cell>
          <cell r="R10770">
            <v>16.71</v>
          </cell>
        </row>
        <row r="10771">
          <cell r="M10771">
            <v>102729</v>
          </cell>
          <cell r="N10771" t="str">
            <v>ARMAÇÃO DE MURO ALA E MURO TESTA UTILIZANDO AÇO CA-50 DE 8 MM - MONTAGEM. AF_07/2021</v>
          </cell>
          <cell r="O10771" t="str">
            <v>KG</v>
          </cell>
          <cell r="P10771" t="str">
            <v>ATRIBUÍDO SÃO PAULO</v>
          </cell>
          <cell r="Q10771">
            <v>5.7876000000000003</v>
          </cell>
          <cell r="R10771">
            <v>16.12</v>
          </cell>
        </row>
        <row r="10772">
          <cell r="M10772">
            <v>102730</v>
          </cell>
          <cell r="N10772" t="str">
            <v>ARMAÇÃO DE MURO ALA E MURO TESTA UTILIZANDO AÇO CA-50 DE 10 MM - MONTAGEM. AF_07/2021</v>
          </cell>
          <cell r="O10772" t="str">
            <v>KG</v>
          </cell>
          <cell r="P10772" t="str">
            <v>ATRIBUÍDO SÃO PAULO</v>
          </cell>
          <cell r="Q10772">
            <v>16.573899999999998</v>
          </cell>
          <cell r="R10772">
            <v>14.64</v>
          </cell>
        </row>
        <row r="10773">
          <cell r="M10773">
            <v>102731</v>
          </cell>
          <cell r="N10773" t="str">
            <v>ARMAÇÃO DE MURO ALA E MURO TESTA UTILIZANDO AÇO CA-50 DE 12,5 MM - MONTAGEM. AF_07/2021</v>
          </cell>
          <cell r="O10773" t="str">
            <v>KG</v>
          </cell>
          <cell r="P10773" t="str">
            <v>ATRIBUÍDO SÃO PAULO</v>
          </cell>
          <cell r="Q10773">
            <v>40.837200000000003</v>
          </cell>
          <cell r="R10773">
            <v>12.42</v>
          </cell>
        </row>
        <row r="10774">
          <cell r="M10774">
            <v>102734</v>
          </cell>
          <cell r="N10774" t="str">
            <v>ARMAÇÃO DE SOLEIRA UTILIZANDO AÇO CA-50 DE 6,3 MM - MONTAGEM. AF_07/2021</v>
          </cell>
          <cell r="O10774" t="str">
            <v>KG</v>
          </cell>
          <cell r="P10774" t="str">
            <v>ATRIBUÍDO SÃO PAULO</v>
          </cell>
          <cell r="Q10774">
            <v>17.882100000000001</v>
          </cell>
          <cell r="R10774">
            <v>15.9</v>
          </cell>
        </row>
        <row r="10775">
          <cell r="M10775">
            <v>102736</v>
          </cell>
          <cell r="N10775" t="str">
            <v>CONCRETAGEM DE BOCA PARA BUEIRO, FCK = 20 MPA, COM USO DE BOMBA - LANÇAMENTO, ADENSAMENTO E ACABAMENTO. AF_07/2021</v>
          </cell>
          <cell r="O10775" t="str">
            <v>M3</v>
          </cell>
          <cell r="P10775" t="str">
            <v>ATRIBUÍDO SÃO PAULO</v>
          </cell>
          <cell r="Q10775">
            <v>2.5125000000000002</v>
          </cell>
          <cell r="R10775">
            <v>722.21</v>
          </cell>
        </row>
        <row r="10776">
          <cell r="M10776" t="str">
            <v/>
          </cell>
          <cell r="N10776" t="str">
            <v/>
          </cell>
          <cell r="O10776" t="str">
            <v/>
          </cell>
          <cell r="P10776" t="str">
            <v/>
          </cell>
          <cell r="Q10776" t="str">
            <v/>
          </cell>
          <cell r="R10776" t="str">
            <v/>
          </cell>
        </row>
        <row r="10777">
          <cell r="M10777">
            <v>96620</v>
          </cell>
          <cell r="N10777" t="str">
            <v>LASTRO DE CONCRETO MAGRO, APLICADO EM PISOS, LAJES SOBRE SOLO OU RADIERS. AF_08/2017</v>
          </cell>
          <cell r="O10777" t="str">
            <v>M3</v>
          </cell>
          <cell r="P10777" t="str">
            <v>ATRIBUÍDO SÃO PAULO</v>
          </cell>
          <cell r="Q10777">
            <v>0.50600000000000001</v>
          </cell>
          <cell r="R10777">
            <v>498.89</v>
          </cell>
        </row>
        <row r="10778">
          <cell r="M10778">
            <v>102727</v>
          </cell>
          <cell r="N10778" t="str">
            <v>FABRICAÇÃO, MONTAGEM E DESMONTAGEM DE FÔRMA PARA BOCA PARA BUEIRO, EM CHAPA DE MADEIRA COMPENSADA RESINADA, E = 17 MM, 2 UTILIZAÇÕES. AF_07/2021</v>
          </cell>
          <cell r="O10778" t="str">
            <v>M2</v>
          </cell>
          <cell r="P10778" t="str">
            <v>ATRIBUÍDO SÃO PAULO</v>
          </cell>
          <cell r="Q10778">
            <v>16.423999999999999</v>
          </cell>
          <cell r="R10778">
            <v>78.75</v>
          </cell>
        </row>
        <row r="10779">
          <cell r="M10779">
            <v>102728</v>
          </cell>
          <cell r="N10779" t="str">
            <v>ARMAÇÃO DE MURO ALA E MURO TESTA UTILIZANDO AÇO CA-50 DE 6,3 MM - MONTAGEM. AF_07/2021</v>
          </cell>
          <cell r="O10779" t="str">
            <v>KG</v>
          </cell>
          <cell r="P10779" t="str">
            <v>ATRIBUÍDO SÃO PAULO</v>
          </cell>
          <cell r="Q10779">
            <v>145.96729999999999</v>
          </cell>
          <cell r="R10779">
            <v>16.71</v>
          </cell>
        </row>
        <row r="10780">
          <cell r="M10780">
            <v>102729</v>
          </cell>
          <cell r="N10780" t="str">
            <v>ARMAÇÃO DE MURO ALA E MURO TESTA UTILIZANDO AÇO CA-50 DE 8 MM - MONTAGEM. AF_07/2021</v>
          </cell>
          <cell r="O10780" t="str">
            <v>KG</v>
          </cell>
          <cell r="P10780" t="str">
            <v>ATRIBUÍDO SÃO PAULO</v>
          </cell>
          <cell r="Q10780">
            <v>8.3757000000000001</v>
          </cell>
          <cell r="R10780">
            <v>16.12</v>
          </cell>
        </row>
        <row r="10781">
          <cell r="M10781">
            <v>102730</v>
          </cell>
          <cell r="N10781" t="str">
            <v>ARMAÇÃO DE MURO ALA E MURO TESTA UTILIZANDO AÇO CA-50 DE 10 MM - MONTAGEM. AF_07/2021</v>
          </cell>
          <cell r="O10781" t="str">
            <v>KG</v>
          </cell>
          <cell r="P10781" t="str">
            <v>ATRIBUÍDO SÃO PAULO</v>
          </cell>
          <cell r="Q10781">
            <v>23.985700000000001</v>
          </cell>
          <cell r="R10781">
            <v>14.64</v>
          </cell>
        </row>
        <row r="10782">
          <cell r="M10782">
            <v>102731</v>
          </cell>
          <cell r="N10782" t="str">
            <v>ARMAÇÃO DE MURO ALA E MURO TESTA UTILIZANDO AÇO CA-50 DE 12,5 MM - MONTAGEM. AF_07/2021</v>
          </cell>
          <cell r="O10782" t="str">
            <v>KG</v>
          </cell>
          <cell r="P10782" t="str">
            <v>ATRIBUÍDO SÃO PAULO</v>
          </cell>
          <cell r="Q10782">
            <v>59.099499999999999</v>
          </cell>
          <cell r="R10782">
            <v>12.42</v>
          </cell>
        </row>
        <row r="10783">
          <cell r="M10783">
            <v>102734</v>
          </cell>
          <cell r="N10783" t="str">
            <v>ARMAÇÃO DE SOLEIRA UTILIZANDO AÇO CA-50 DE 6,3 MM - MONTAGEM. AF_07/2021</v>
          </cell>
          <cell r="O10783" t="str">
            <v>KG</v>
          </cell>
          <cell r="P10783" t="str">
            <v>ATRIBUÍDO SÃO PAULO</v>
          </cell>
          <cell r="Q10783">
            <v>25.879000000000001</v>
          </cell>
          <cell r="R10783">
            <v>15.9</v>
          </cell>
        </row>
        <row r="10784">
          <cell r="M10784">
            <v>102736</v>
          </cell>
          <cell r="N10784" t="str">
            <v>CONCRETAGEM DE BOCA PARA BUEIRO, FCK = 20 MPA, COM USO DE BOMBA - LANÇAMENTO, ADENSAMENTO E ACABAMENTO. AF_07/2021</v>
          </cell>
          <cell r="O10784" t="str">
            <v>M3</v>
          </cell>
          <cell r="P10784" t="str">
            <v>ATRIBUÍDO SÃO PAULO</v>
          </cell>
          <cell r="Q10784">
            <v>3.6360999999999999</v>
          </cell>
          <cell r="R10784">
            <v>722.21</v>
          </cell>
        </row>
        <row r="10785">
          <cell r="M10785" t="str">
            <v/>
          </cell>
          <cell r="N10785" t="str">
            <v/>
          </cell>
          <cell r="O10785" t="str">
            <v/>
          </cell>
          <cell r="P10785" t="str">
            <v/>
          </cell>
          <cell r="Q10785" t="str">
            <v/>
          </cell>
          <cell r="R10785" t="str">
            <v/>
          </cell>
        </row>
        <row r="10786">
          <cell r="M10786">
            <v>96620</v>
          </cell>
          <cell r="N10786" t="str">
            <v>LASTRO DE CONCRETO MAGRO, APLICADO EM PISOS, LAJES SOBRE SOLO OU RADIERS. AF_08/2017</v>
          </cell>
          <cell r="O10786" t="str">
            <v>M3</v>
          </cell>
          <cell r="P10786" t="str">
            <v>ATRIBUÍDO SÃO PAULO</v>
          </cell>
          <cell r="Q10786">
            <v>0.83199999999999996</v>
          </cell>
          <cell r="R10786">
            <v>498.89</v>
          </cell>
        </row>
        <row r="10787">
          <cell r="M10787">
            <v>102727</v>
          </cell>
          <cell r="N10787" t="str">
            <v>FABRICAÇÃO, MONTAGEM E DESMONTAGEM DE FÔRMA PARA BOCA PARA BUEIRO, EM CHAPA DE MADEIRA COMPENSADA RESINADA, E = 17 MM, 2 UTILIZAÇÕES. AF_07/2021</v>
          </cell>
          <cell r="O10787" t="str">
            <v>M2</v>
          </cell>
          <cell r="P10787" t="str">
            <v>ATRIBUÍDO SÃO PAULO</v>
          </cell>
          <cell r="Q10787">
            <v>25.531300000000002</v>
          </cell>
          <cell r="R10787">
            <v>78.75</v>
          </cell>
        </row>
        <row r="10788">
          <cell r="M10788">
            <v>102728</v>
          </cell>
          <cell r="N10788" t="str">
            <v>ARMAÇÃO DE MURO ALA E MURO TESTA UTILIZANDO AÇO CA-50 DE 6,3 MM - MONTAGEM. AF_07/2021</v>
          </cell>
          <cell r="O10788" t="str">
            <v>KG</v>
          </cell>
          <cell r="P10788" t="str">
            <v>ATRIBUÍDO SÃO PAULO</v>
          </cell>
          <cell r="Q10788">
            <v>260.56209999999999</v>
          </cell>
          <cell r="R10788">
            <v>16.71</v>
          </cell>
        </row>
        <row r="10789">
          <cell r="M10789">
            <v>102729</v>
          </cell>
          <cell r="N10789" t="str">
            <v>ARMAÇÃO DE MURO ALA E MURO TESTA UTILIZANDO AÇO CA-50 DE 8 MM - MONTAGEM. AF_07/2021</v>
          </cell>
          <cell r="O10789" t="str">
            <v>KG</v>
          </cell>
          <cell r="P10789" t="str">
            <v>ATRIBUÍDO SÃO PAULO</v>
          </cell>
          <cell r="Q10789">
            <v>14.9513</v>
          </cell>
          <cell r="R10789">
            <v>16.12</v>
          </cell>
        </row>
        <row r="10790">
          <cell r="M10790">
            <v>102730</v>
          </cell>
          <cell r="N10790" t="str">
            <v>ARMAÇÃO DE MURO ALA E MURO TESTA UTILIZANDO AÇO CA-50 DE 10 MM - MONTAGEM. AF_07/2021</v>
          </cell>
          <cell r="O10790" t="str">
            <v>KG</v>
          </cell>
          <cell r="P10790" t="str">
            <v>ATRIBUÍDO SÃO PAULO</v>
          </cell>
          <cell r="Q10790">
            <v>42.816299999999998</v>
          </cell>
          <cell r="R10790">
            <v>14.64</v>
          </cell>
        </row>
        <row r="10791">
          <cell r="M10791">
            <v>102731</v>
          </cell>
          <cell r="N10791" t="str">
            <v>ARMAÇÃO DE MURO ALA E MURO TESTA UTILIZANDO AÇO CA-50 DE 12,5 MM - MONTAGEM. AF_07/2021</v>
          </cell>
          <cell r="O10791" t="str">
            <v>KG</v>
          </cell>
          <cell r="P10791" t="str">
            <v>ATRIBUÍDO SÃO PAULO</v>
          </cell>
          <cell r="Q10791">
            <v>105.49679999999999</v>
          </cell>
          <cell r="R10791">
            <v>12.42</v>
          </cell>
        </row>
        <row r="10792">
          <cell r="M10792">
            <v>102734</v>
          </cell>
          <cell r="N10792" t="str">
            <v>ARMAÇÃO DE SOLEIRA UTILIZANDO AÇO CA-50 DE 6,3 MM - MONTAGEM. AF_07/2021</v>
          </cell>
          <cell r="O10792" t="str">
            <v>KG</v>
          </cell>
          <cell r="P10792" t="str">
            <v>ATRIBUÍDO SÃO PAULO</v>
          </cell>
          <cell r="Q10792">
            <v>46.195799999999998</v>
          </cell>
          <cell r="R10792">
            <v>15.9</v>
          </cell>
        </row>
        <row r="10793">
          <cell r="M10793">
            <v>102736</v>
          </cell>
          <cell r="N10793" t="str">
            <v>CONCRETAGEM DE BOCA PARA BUEIRO, FCK = 20 MPA, COM USO DE BOMBA - LANÇAMENTO, ADENSAMENTO E ACABAMENTO. AF_07/2021</v>
          </cell>
          <cell r="O10793" t="str">
            <v>M3</v>
          </cell>
          <cell r="P10793" t="str">
            <v>ATRIBUÍDO SÃO PAULO</v>
          </cell>
          <cell r="Q10793">
            <v>6.4907000000000004</v>
          </cell>
          <cell r="R10793">
            <v>722.21</v>
          </cell>
        </row>
        <row r="10794">
          <cell r="M10794" t="str">
            <v/>
          </cell>
          <cell r="N10794" t="str">
            <v/>
          </cell>
          <cell r="O10794" t="str">
            <v/>
          </cell>
          <cell r="P10794" t="str">
            <v/>
          </cell>
          <cell r="Q10794" t="str">
            <v/>
          </cell>
          <cell r="R10794" t="str">
            <v/>
          </cell>
        </row>
        <row r="10795">
          <cell r="M10795">
            <v>96620</v>
          </cell>
          <cell r="N10795" t="str">
            <v>LASTRO DE CONCRETO MAGRO, APLICADO EM PISOS, LAJES SOBRE SOLO OU RADIERS. AF_08/2017</v>
          </cell>
          <cell r="O10795" t="str">
            <v>M3</v>
          </cell>
          <cell r="P10795" t="str">
            <v>ATRIBUÍDO SÃO PAULO</v>
          </cell>
          <cell r="Q10795">
            <v>0.46800000000000003</v>
          </cell>
          <cell r="R10795">
            <v>498.89</v>
          </cell>
        </row>
        <row r="10796">
          <cell r="M10796">
            <v>102727</v>
          </cell>
          <cell r="N10796" t="str">
            <v>FABRICAÇÃO, MONTAGEM E DESMONTAGEM DE FÔRMA PARA BOCA PARA BUEIRO, EM CHAPA DE MADEIRA COMPENSADA RESINADA, E = 17 MM, 2 UTILIZAÇÕES. AF_07/2021</v>
          </cell>
          <cell r="O10796" t="str">
            <v>M2</v>
          </cell>
          <cell r="P10796" t="str">
            <v>ATRIBUÍDO SÃO PAULO</v>
          </cell>
          <cell r="Q10796">
            <v>10.721399999999999</v>
          </cell>
          <cell r="R10796">
            <v>78.75</v>
          </cell>
        </row>
        <row r="10797">
          <cell r="M10797">
            <v>102728</v>
          </cell>
          <cell r="N10797" t="str">
            <v>ARMAÇÃO DE MURO ALA E MURO TESTA UTILIZANDO AÇO CA-50 DE 6,3 MM - MONTAGEM. AF_07/2021</v>
          </cell>
          <cell r="O10797" t="str">
            <v>KG</v>
          </cell>
          <cell r="P10797" t="str">
            <v>ATRIBUÍDO SÃO PAULO</v>
          </cell>
          <cell r="Q10797">
            <v>70.436999999999998</v>
          </cell>
          <cell r="R10797">
            <v>16.71</v>
          </cell>
        </row>
        <row r="10798">
          <cell r="M10798">
            <v>102729</v>
          </cell>
          <cell r="N10798" t="str">
            <v>ARMAÇÃO DE MURO ALA E MURO TESTA UTILIZANDO AÇO CA-50 DE 8 MM - MONTAGEM. AF_07/2021</v>
          </cell>
          <cell r="O10798" t="str">
            <v>KG</v>
          </cell>
          <cell r="P10798" t="str">
            <v>ATRIBUÍDO SÃO PAULO</v>
          </cell>
          <cell r="Q10798">
            <v>7.1349999999999998</v>
          </cell>
          <cell r="R10798">
            <v>16.12</v>
          </cell>
        </row>
        <row r="10799">
          <cell r="M10799">
            <v>102730</v>
          </cell>
          <cell r="N10799" t="str">
            <v>ARMAÇÃO DE MURO ALA E MURO TESTA UTILIZANDO AÇO CA-50 DE 10 MM - MONTAGEM. AF_07/2021</v>
          </cell>
          <cell r="O10799" t="str">
            <v>KG</v>
          </cell>
          <cell r="P10799" t="str">
            <v>ATRIBUÍDO SÃO PAULO</v>
          </cell>
          <cell r="Q10799">
            <v>9.5027000000000008</v>
          </cell>
          <cell r="R10799">
            <v>14.64</v>
          </cell>
        </row>
        <row r="10800">
          <cell r="M10800">
            <v>102731</v>
          </cell>
          <cell r="N10800" t="str">
            <v>ARMAÇÃO DE MURO ALA E MURO TESTA UTILIZANDO AÇO CA-50 DE 12,5 MM - MONTAGEM. AF_07/2021</v>
          </cell>
          <cell r="O10800" t="str">
            <v>KG</v>
          </cell>
          <cell r="P10800" t="str">
            <v>ATRIBUÍDO SÃO PAULO</v>
          </cell>
          <cell r="Q10800">
            <v>35.5458</v>
          </cell>
          <cell r="R10800">
            <v>12.42</v>
          </cell>
        </row>
        <row r="10801">
          <cell r="M10801">
            <v>102734</v>
          </cell>
          <cell r="N10801" t="str">
            <v>ARMAÇÃO DE SOLEIRA UTILIZANDO AÇO CA-50 DE 6,3 MM - MONTAGEM. AF_07/2021</v>
          </cell>
          <cell r="O10801" t="str">
            <v>KG</v>
          </cell>
          <cell r="P10801" t="str">
            <v>ATRIBUÍDO SÃO PAULO</v>
          </cell>
          <cell r="Q10801">
            <v>19.0076</v>
          </cell>
          <cell r="R10801">
            <v>15.9</v>
          </cell>
        </row>
        <row r="10802">
          <cell r="M10802">
            <v>102736</v>
          </cell>
          <cell r="N10802" t="str">
            <v>CONCRETAGEM DE BOCA PARA BUEIRO, FCK = 20 MPA, COM USO DE BOMBA - LANÇAMENTO, ADENSAMENTO E ACABAMENTO. AF_07/2021</v>
          </cell>
          <cell r="O10802" t="str">
            <v>M3</v>
          </cell>
          <cell r="P10802" t="str">
            <v>ATRIBUÍDO SÃO PAULO</v>
          </cell>
          <cell r="Q10802">
            <v>19.558</v>
          </cell>
          <cell r="R10802">
            <v>722.21</v>
          </cell>
        </row>
        <row r="10803">
          <cell r="M10803" t="str">
            <v/>
          </cell>
          <cell r="N10803" t="str">
            <v/>
          </cell>
          <cell r="O10803" t="str">
            <v/>
          </cell>
          <cell r="P10803" t="str">
            <v/>
          </cell>
          <cell r="Q10803" t="str">
            <v/>
          </cell>
          <cell r="R10803" t="str">
            <v/>
          </cell>
        </row>
        <row r="10804">
          <cell r="M10804">
            <v>96620</v>
          </cell>
          <cell r="N10804" t="str">
            <v>LASTRO DE CONCRETO MAGRO, APLICADO EM PISOS, LAJES SOBRE SOLO OU RADIERS. AF_08/2017</v>
          </cell>
          <cell r="O10804" t="str">
            <v>M3</v>
          </cell>
          <cell r="P10804" t="str">
            <v>ATRIBUÍDO SÃO PAULO</v>
          </cell>
          <cell r="Q10804">
            <v>0.63549999999999995</v>
          </cell>
          <cell r="R10804">
            <v>498.89</v>
          </cell>
        </row>
        <row r="10805">
          <cell r="M10805">
            <v>102727</v>
          </cell>
          <cell r="N10805" t="str">
            <v>FABRICAÇÃO, MONTAGEM E DESMONTAGEM DE FÔRMA PARA BOCA PARA BUEIRO, EM CHAPA DE MADEIRA COMPENSADA RESINADA, E = 17 MM, 2 UTILIZAÇÕES. AF_07/2021</v>
          </cell>
          <cell r="O10805" t="str">
            <v>M2</v>
          </cell>
          <cell r="P10805" t="str">
            <v>ATRIBUÍDO SÃO PAULO</v>
          </cell>
          <cell r="Q10805">
            <v>14.7615</v>
          </cell>
          <cell r="R10805">
            <v>78.75</v>
          </cell>
        </row>
        <row r="10806">
          <cell r="M10806">
            <v>102728</v>
          </cell>
          <cell r="N10806" t="str">
            <v>ARMAÇÃO DE MURO ALA E MURO TESTA UTILIZANDO AÇO CA-50 DE 6,3 MM - MONTAGEM. AF_07/2021</v>
          </cell>
          <cell r="O10806" t="str">
            <v>KG</v>
          </cell>
          <cell r="P10806" t="str">
            <v>ATRIBUÍDO SÃO PAULO</v>
          </cell>
          <cell r="Q10806">
            <v>109.351</v>
          </cell>
          <cell r="R10806">
            <v>16.71</v>
          </cell>
        </row>
        <row r="10807">
          <cell r="M10807">
            <v>102729</v>
          </cell>
          <cell r="N10807" t="str">
            <v>ARMAÇÃO DE MURO ALA E MURO TESTA UTILIZANDO AÇO CA-50 DE 8 MM - MONTAGEM. AF_07/2021</v>
          </cell>
          <cell r="O10807" t="str">
            <v>KG</v>
          </cell>
          <cell r="P10807" t="str">
            <v>ATRIBUÍDO SÃO PAULO</v>
          </cell>
          <cell r="Q10807">
            <v>11.0769</v>
          </cell>
          <cell r="R10807">
            <v>16.12</v>
          </cell>
        </row>
        <row r="10808">
          <cell r="M10808">
            <v>102730</v>
          </cell>
          <cell r="N10808" t="str">
            <v>ARMAÇÃO DE MURO ALA E MURO TESTA UTILIZANDO AÇO CA-50 DE 10 MM - MONTAGEM. AF_07/2021</v>
          </cell>
          <cell r="O10808" t="str">
            <v>KG</v>
          </cell>
          <cell r="P10808" t="str">
            <v>ATRIBUÍDO SÃO PAULO</v>
          </cell>
          <cell r="Q10808">
            <v>14.752599999999999</v>
          </cell>
          <cell r="R10808">
            <v>14.64</v>
          </cell>
        </row>
        <row r="10809">
          <cell r="M10809">
            <v>102731</v>
          </cell>
          <cell r="N10809" t="str">
            <v>ARMAÇÃO DE MURO ALA E MURO TESTA UTILIZANDO AÇO CA-50 DE 12,5 MM - MONTAGEM. AF_07/2021</v>
          </cell>
          <cell r="O10809" t="str">
            <v>KG</v>
          </cell>
          <cell r="P10809" t="str">
            <v>ATRIBUÍDO SÃO PAULO</v>
          </cell>
          <cell r="Q10809">
            <v>55.183700000000002</v>
          </cell>
          <cell r="R10809">
            <v>12.42</v>
          </cell>
        </row>
        <row r="10810">
          <cell r="M10810">
            <v>102734</v>
          </cell>
          <cell r="N10810" t="str">
            <v>ARMAÇÃO DE SOLEIRA UTILIZANDO AÇO CA-50 DE 6,3 MM - MONTAGEM. AF_07/2021</v>
          </cell>
          <cell r="O10810" t="str">
            <v>KG</v>
          </cell>
          <cell r="P10810" t="str">
            <v>ATRIBUÍDO SÃO PAULO</v>
          </cell>
          <cell r="Q10810">
            <v>29.508600000000001</v>
          </cell>
          <cell r="R10810">
            <v>15.9</v>
          </cell>
        </row>
        <row r="10811">
          <cell r="M10811">
            <v>102736</v>
          </cell>
          <cell r="N10811" t="str">
            <v>CONCRETAGEM DE BOCA PARA BUEIRO, FCK = 20 MPA, COM USO DE BOMBA - LANÇAMENTO, ADENSAMENTO E ACABAMENTO. AF_07/2021</v>
          </cell>
          <cell r="O10811" t="str">
            <v>M3</v>
          </cell>
          <cell r="P10811" t="str">
            <v>ATRIBUÍDO SÃO PAULO</v>
          </cell>
          <cell r="Q10811">
            <v>3.0363000000000002</v>
          </cell>
          <cell r="R10811">
            <v>722.21</v>
          </cell>
        </row>
        <row r="10812">
          <cell r="M10812" t="str">
            <v/>
          </cell>
          <cell r="N10812" t="str">
            <v/>
          </cell>
          <cell r="O10812" t="str">
            <v/>
          </cell>
          <cell r="P10812" t="str">
            <v/>
          </cell>
          <cell r="Q10812" t="str">
            <v/>
          </cell>
          <cell r="R10812" t="str">
            <v/>
          </cell>
        </row>
        <row r="10813">
          <cell r="M10813">
            <v>96620</v>
          </cell>
          <cell r="N10813" t="str">
            <v>LASTRO DE CONCRETO MAGRO, APLICADO EM PISOS, LAJES SOBRE SOLO OU RADIERS. AF_08/2017</v>
          </cell>
          <cell r="O10813" t="str">
            <v>M3</v>
          </cell>
          <cell r="P10813" t="str">
            <v>ATRIBUÍDO SÃO PAULO</v>
          </cell>
          <cell r="Q10813">
            <v>0.82799999999999996</v>
          </cell>
          <cell r="R10813">
            <v>498.89</v>
          </cell>
        </row>
        <row r="10814">
          <cell r="M10814">
            <v>102727</v>
          </cell>
          <cell r="N10814" t="str">
            <v>FABRICAÇÃO, MONTAGEM E DESMONTAGEM DE FÔRMA PARA BOCA PARA BUEIRO, EM CHAPA DE MADEIRA COMPENSADA RESINADA, E = 17 MM, 2 UTILIZAÇÕES. AF_07/2021</v>
          </cell>
          <cell r="O10814" t="str">
            <v>M2</v>
          </cell>
          <cell r="P10814" t="str">
            <v>ATRIBUÍDO SÃO PAULO</v>
          </cell>
          <cell r="Q10814">
            <v>18.920000000000002</v>
          </cell>
          <cell r="R10814">
            <v>78.75</v>
          </cell>
        </row>
        <row r="10815">
          <cell r="M10815">
            <v>102728</v>
          </cell>
          <cell r="N10815" t="str">
            <v>ARMAÇÃO DE MURO ALA E MURO TESTA UTILIZANDO AÇO CA-50 DE 6,3 MM - MONTAGEM. AF_07/2021</v>
          </cell>
          <cell r="O10815" t="str">
            <v>KG</v>
          </cell>
          <cell r="P10815" t="str">
            <v>ATRIBUÍDO SÃO PAULO</v>
          </cell>
          <cell r="Q10815">
            <v>158.68</v>
          </cell>
          <cell r="R10815">
            <v>16.71</v>
          </cell>
        </row>
        <row r="10816">
          <cell r="M10816">
            <v>102729</v>
          </cell>
          <cell r="N10816" t="str">
            <v>ARMAÇÃO DE MURO ALA E MURO TESTA UTILIZANDO AÇO CA-50 DE 8 MM - MONTAGEM. AF_07/2021</v>
          </cell>
          <cell r="O10816" t="str">
            <v>KG</v>
          </cell>
          <cell r="P10816" t="str">
            <v>ATRIBUÍDO SÃO PAULO</v>
          </cell>
          <cell r="Q10816">
            <v>16.073799999999999</v>
          </cell>
          <cell r="R10816">
            <v>16.12</v>
          </cell>
        </row>
        <row r="10817">
          <cell r="M10817">
            <v>102730</v>
          </cell>
          <cell r="N10817" t="str">
            <v>ARMAÇÃO DE MURO ALA E MURO TESTA UTILIZANDO AÇO CA-50 DE 10 MM - MONTAGEM. AF_07/2021</v>
          </cell>
          <cell r="O10817" t="str">
            <v>KG</v>
          </cell>
          <cell r="P10817" t="str">
            <v>ATRIBUÍDO SÃO PAULO</v>
          </cell>
          <cell r="Q10817">
            <v>21.407499999999999</v>
          </cell>
          <cell r="R10817">
            <v>14.64</v>
          </cell>
        </row>
        <row r="10818">
          <cell r="M10818">
            <v>102731</v>
          </cell>
          <cell r="N10818" t="str">
            <v>ARMAÇÃO DE MURO ALA E MURO TESTA UTILIZANDO AÇO CA-50 DE 12,5 MM - MONTAGEM. AF_07/2021</v>
          </cell>
          <cell r="O10818" t="str">
            <v>KG</v>
          </cell>
          <cell r="P10818" t="str">
            <v>ATRIBUÍDO SÃO PAULO</v>
          </cell>
          <cell r="Q10818">
            <v>80.077399999999997</v>
          </cell>
          <cell r="R10818">
            <v>12.42</v>
          </cell>
        </row>
        <row r="10819">
          <cell r="M10819">
            <v>102734</v>
          </cell>
          <cell r="N10819" t="str">
            <v>ARMAÇÃO DE SOLEIRA UTILIZANDO AÇO CA-50 DE 6,3 MM - MONTAGEM. AF_07/2021</v>
          </cell>
          <cell r="O10819" t="str">
            <v>KG</v>
          </cell>
          <cell r="P10819" t="str">
            <v>ATRIBUÍDO SÃO PAULO</v>
          </cell>
          <cell r="Q10819">
            <v>42.820099999999996</v>
          </cell>
          <cell r="R10819">
            <v>15.9</v>
          </cell>
        </row>
        <row r="10820">
          <cell r="M10820">
            <v>102736</v>
          </cell>
          <cell r="N10820" t="str">
            <v>CONCRETAGEM DE BOCA PARA BUEIRO, FCK = 20 MPA, COM USO DE BOMBA - LANÇAMENTO, ADENSAMENTO E ACABAMENTO. AF_07/2021</v>
          </cell>
          <cell r="O10820" t="str">
            <v>M3</v>
          </cell>
          <cell r="P10820" t="str">
            <v>ATRIBUÍDO SÃO PAULO</v>
          </cell>
          <cell r="Q10820">
            <v>4.4059999999999997</v>
          </cell>
          <cell r="R10820">
            <v>722.21</v>
          </cell>
        </row>
        <row r="10821">
          <cell r="M10821" t="str">
            <v/>
          </cell>
          <cell r="N10821" t="str">
            <v/>
          </cell>
          <cell r="O10821" t="str">
            <v/>
          </cell>
          <cell r="P10821" t="str">
            <v/>
          </cell>
          <cell r="Q10821" t="str">
            <v/>
          </cell>
          <cell r="R10821" t="str">
            <v/>
          </cell>
        </row>
        <row r="10822">
          <cell r="M10822">
            <v>96620</v>
          </cell>
          <cell r="N10822" t="str">
            <v>LASTRO DE CONCRETO MAGRO, APLICADO EM PISOS, LAJES SOBRE SOLO OU RADIERS. AF_08/2017</v>
          </cell>
          <cell r="O10822" t="str">
            <v>M3</v>
          </cell>
          <cell r="P10822" t="str">
            <v>ATRIBUÍDO SÃO PAULO</v>
          </cell>
          <cell r="Q10822">
            <v>1.3759999999999999</v>
          </cell>
          <cell r="R10822">
            <v>498.89</v>
          </cell>
        </row>
        <row r="10823">
          <cell r="M10823">
            <v>102727</v>
          </cell>
          <cell r="N10823" t="str">
            <v>FABRICAÇÃO, MONTAGEM E DESMONTAGEM DE FÔRMA PARA BOCA PARA BUEIRO, EM CHAPA DE MADEIRA COMPENSADA RESINADA, E = 17 MM, 2 UTILIZAÇÕES. AF_07/2021</v>
          </cell>
          <cell r="O10823" t="str">
            <v>M2</v>
          </cell>
          <cell r="P10823" t="str">
            <v>ATRIBUÍDO SÃO PAULO</v>
          </cell>
          <cell r="Q10823">
            <v>29.119299999999999</v>
          </cell>
          <cell r="R10823">
            <v>78.75</v>
          </cell>
        </row>
        <row r="10824">
          <cell r="M10824">
            <v>102728</v>
          </cell>
          <cell r="N10824" t="str">
            <v>ARMAÇÃO DE MURO ALA E MURO TESTA UTILIZANDO AÇO CA-50 DE 6,3 MM - MONTAGEM. AF_07/2021</v>
          </cell>
          <cell r="O10824" t="str">
            <v>KG</v>
          </cell>
          <cell r="P10824" t="str">
            <v>ATRIBUÍDO SÃO PAULO</v>
          </cell>
          <cell r="Q10824">
            <v>284.0609</v>
          </cell>
          <cell r="R10824">
            <v>16.71</v>
          </cell>
        </row>
        <row r="10825">
          <cell r="M10825">
            <v>102729</v>
          </cell>
          <cell r="N10825" t="str">
            <v>ARMAÇÃO DE MURO ALA E MURO TESTA UTILIZANDO AÇO CA-50 DE 8 MM - MONTAGEM. AF_07/2021</v>
          </cell>
          <cell r="O10825" t="str">
            <v>KG</v>
          </cell>
          <cell r="P10825" t="str">
            <v>ATRIBUÍDO SÃO PAULO</v>
          </cell>
          <cell r="Q10825">
            <v>28.7744</v>
          </cell>
          <cell r="R10825">
            <v>16.12</v>
          </cell>
        </row>
        <row r="10826">
          <cell r="M10826">
            <v>102730</v>
          </cell>
          <cell r="N10826" t="str">
            <v>ARMAÇÃO DE MURO ALA E MURO TESTA UTILIZANDO AÇO CA-50 DE 10 MM - MONTAGEM. AF_07/2021</v>
          </cell>
          <cell r="O10826" t="str">
            <v>KG</v>
          </cell>
          <cell r="P10826" t="str">
            <v>ATRIBUÍDO SÃO PAULO</v>
          </cell>
          <cell r="Q10826">
            <v>38.322699999999998</v>
          </cell>
          <cell r="R10826">
            <v>14.64</v>
          </cell>
        </row>
        <row r="10827">
          <cell r="M10827">
            <v>102731</v>
          </cell>
          <cell r="N10827" t="str">
            <v>ARMAÇÃO DE MURO ALA E MURO TESTA UTILIZANDO AÇO CA-50 DE 12,5 MM - MONTAGEM. AF_07/2021</v>
          </cell>
          <cell r="O10827" t="str">
            <v>KG</v>
          </cell>
          <cell r="P10827" t="str">
            <v>ATRIBUÍDO SÃO PAULO</v>
          </cell>
          <cell r="Q10827">
            <v>143.35050000000001</v>
          </cell>
          <cell r="R10827">
            <v>12.42</v>
          </cell>
        </row>
        <row r="10828">
          <cell r="M10828">
            <v>102734</v>
          </cell>
          <cell r="N10828" t="str">
            <v>ARMAÇÃO DE SOLEIRA UTILIZANDO AÇO CA-50 DE 6,3 MM - MONTAGEM. AF_07/2021</v>
          </cell>
          <cell r="O10828" t="str">
            <v>KG</v>
          </cell>
          <cell r="P10828" t="str">
            <v>ATRIBUÍDO SÃO PAULO</v>
          </cell>
          <cell r="Q10828">
            <v>76.654399999999995</v>
          </cell>
          <cell r="R10828">
            <v>15.9</v>
          </cell>
        </row>
        <row r="10829">
          <cell r="M10829">
            <v>102736</v>
          </cell>
          <cell r="N10829" t="str">
            <v>CONCRETAGEM DE BOCA PARA BUEIRO, FCK = 20 MPA, COM USO DE BOMBA - LANÇAMENTO, ADENSAMENTO E ACABAMENTO. AF_07/2021</v>
          </cell>
          <cell r="O10829" t="str">
            <v>M3</v>
          </cell>
          <cell r="P10829" t="str">
            <v>ATRIBUÍDO SÃO PAULO</v>
          </cell>
          <cell r="Q10829">
            <v>7.8874000000000004</v>
          </cell>
          <cell r="R10829">
            <v>722.21</v>
          </cell>
        </row>
        <row r="10830">
          <cell r="M10830" t="str">
            <v/>
          </cell>
          <cell r="N10830" t="str">
            <v/>
          </cell>
          <cell r="O10830" t="str">
            <v/>
          </cell>
          <cell r="P10830" t="str">
            <v/>
          </cell>
          <cell r="Q10830" t="str">
            <v/>
          </cell>
          <cell r="R10830" t="str">
            <v/>
          </cell>
        </row>
        <row r="10831">
          <cell r="M10831">
            <v>96620</v>
          </cell>
          <cell r="N10831" t="str">
            <v>LASTRO DE CONCRETO MAGRO, APLICADO EM PISOS, LAJES SOBRE SOLO OU RADIERS. AF_08/2017</v>
          </cell>
          <cell r="O10831" t="str">
            <v>M3</v>
          </cell>
          <cell r="P10831" t="str">
            <v>ATRIBUÍDO SÃO PAULO</v>
          </cell>
          <cell r="Q10831">
            <v>0.88149999999999995</v>
          </cell>
          <cell r="R10831">
            <v>498.89</v>
          </cell>
        </row>
        <row r="10832">
          <cell r="M10832">
            <v>102727</v>
          </cell>
          <cell r="N10832" t="str">
            <v>FABRICAÇÃO, MONTAGEM E DESMONTAGEM DE FÔRMA PARA BOCA PARA BUEIRO, EM CHAPA DE MADEIRA COMPENSADA RESINADA, E = 17 MM, 2 UTILIZAÇÕES. AF_07/2021</v>
          </cell>
          <cell r="O10832" t="str">
            <v>M2</v>
          </cell>
          <cell r="P10832" t="str">
            <v>ATRIBUÍDO SÃO PAULO</v>
          </cell>
          <cell r="Q10832">
            <v>17.1267</v>
          </cell>
          <cell r="R10832">
            <v>78.75</v>
          </cell>
        </row>
        <row r="10833">
          <cell r="M10833">
            <v>102728</v>
          </cell>
          <cell r="N10833" t="str">
            <v>ARMAÇÃO DE MURO ALA E MURO TESTA UTILIZANDO AÇO CA-50 DE 6,3 MM - MONTAGEM. AF_07/2021</v>
          </cell>
          <cell r="O10833" t="str">
            <v>KG</v>
          </cell>
          <cell r="P10833" t="str">
            <v>ATRIBUÍDO SÃO PAULO</v>
          </cell>
          <cell r="Q10833">
            <v>127.4883</v>
          </cell>
          <cell r="R10833">
            <v>16.71</v>
          </cell>
        </row>
        <row r="10834">
          <cell r="M10834">
            <v>102729</v>
          </cell>
          <cell r="N10834" t="str">
            <v>ARMAÇÃO DE MURO ALA E MURO TESTA UTILIZANDO AÇO CA-50 DE 8 MM - MONTAGEM. AF_07/2021</v>
          </cell>
          <cell r="O10834" t="str">
            <v>KG</v>
          </cell>
          <cell r="P10834" t="str">
            <v>ATRIBUÍDO SÃO PAULO</v>
          </cell>
          <cell r="Q10834">
            <v>17.124700000000001</v>
          </cell>
          <cell r="R10834">
            <v>16.12</v>
          </cell>
        </row>
        <row r="10835">
          <cell r="M10835">
            <v>102730</v>
          </cell>
          <cell r="N10835" t="str">
            <v>ARMAÇÃO DE MURO ALA E MURO TESTA UTILIZANDO AÇO CA-50 DE 10 MM - MONTAGEM. AF_07/2021</v>
          </cell>
          <cell r="O10835" t="str">
            <v>KG</v>
          </cell>
          <cell r="P10835" t="str">
            <v>ATRIBUÍDO SÃO PAULO</v>
          </cell>
          <cell r="Q10835">
            <v>16.049499999999998</v>
          </cell>
          <cell r="R10835">
            <v>14.64</v>
          </cell>
        </row>
        <row r="10836">
          <cell r="M10836">
            <v>102731</v>
          </cell>
          <cell r="N10836" t="str">
            <v>ARMAÇÃO DE MURO ALA E MURO TESTA UTILIZANDO AÇO CA-50 DE 12,5 MM - MONTAGEM. AF_07/2021</v>
          </cell>
          <cell r="O10836" t="str">
            <v>KG</v>
          </cell>
          <cell r="P10836" t="str">
            <v>ATRIBUÍDO SÃO PAULO</v>
          </cell>
          <cell r="Q10836">
            <v>70.163399999999996</v>
          </cell>
          <cell r="R10836">
            <v>12.42</v>
          </cell>
        </row>
        <row r="10837">
          <cell r="M10837">
            <v>102734</v>
          </cell>
          <cell r="N10837" t="str">
            <v>ARMAÇÃO DE SOLEIRA UTILIZANDO AÇO CA-50 DE 6,3 MM - MONTAGEM. AF_07/2021</v>
          </cell>
          <cell r="O10837" t="str">
            <v>KG</v>
          </cell>
          <cell r="P10837" t="str">
            <v>ATRIBUÍDO SÃO PAULO</v>
          </cell>
          <cell r="Q10837">
            <v>45.138399999999997</v>
          </cell>
          <cell r="R10837">
            <v>15.9</v>
          </cell>
        </row>
        <row r="10838">
          <cell r="M10838">
            <v>102736</v>
          </cell>
          <cell r="N10838" t="str">
            <v>CONCRETAGEM DE BOCA PARA BUEIRO, FCK = 20 MPA, COM USO DE BOMBA - LANÇAMENTO, ADENSAMENTO E ACABAMENTO. AF_07/2021</v>
          </cell>
          <cell r="O10838" t="str">
            <v>M3</v>
          </cell>
          <cell r="P10838" t="str">
            <v>ATRIBUÍDO SÃO PAULO</v>
          </cell>
          <cell r="Q10838">
            <v>3.8109000000000002</v>
          </cell>
          <cell r="R10838">
            <v>722.21</v>
          </cell>
        </row>
        <row r="10839">
          <cell r="M10839" t="str">
            <v/>
          </cell>
          <cell r="N10839" t="str">
            <v/>
          </cell>
          <cell r="O10839" t="str">
            <v/>
          </cell>
          <cell r="P10839" t="str">
            <v/>
          </cell>
          <cell r="Q10839" t="str">
            <v/>
          </cell>
          <cell r="R10839" t="str">
            <v/>
          </cell>
        </row>
        <row r="10840">
          <cell r="M10840">
            <v>96620</v>
          </cell>
          <cell r="N10840" t="str">
            <v>LASTRO DE CONCRETO MAGRO, APLICADO EM PISOS, LAJES SOBRE SOLO OU RADIERS. AF_08/2017</v>
          </cell>
          <cell r="O10840" t="str">
            <v>M3</v>
          </cell>
          <cell r="P10840" t="str">
            <v>ATRIBUÍDO SÃO PAULO</v>
          </cell>
          <cell r="Q10840">
            <v>1.1499999999999999</v>
          </cell>
          <cell r="R10840">
            <v>498.89</v>
          </cell>
        </row>
        <row r="10841">
          <cell r="M10841">
            <v>102727</v>
          </cell>
          <cell r="N10841" t="str">
            <v>FABRICAÇÃO, MONTAGEM E DESMONTAGEM DE FÔRMA PARA BOCA PARA BUEIRO, EM CHAPA DE MADEIRA COMPENSADA RESINADA, E = 17 MM, 2 UTILIZAÇÕES. AF_07/2021</v>
          </cell>
          <cell r="O10841" t="str">
            <v>M2</v>
          </cell>
          <cell r="P10841" t="str">
            <v>ATRIBUÍDO SÃO PAULO</v>
          </cell>
          <cell r="Q10841">
            <v>21.866099999999999</v>
          </cell>
          <cell r="R10841">
            <v>78.75</v>
          </cell>
        </row>
        <row r="10842">
          <cell r="M10842">
            <v>102728</v>
          </cell>
          <cell r="N10842" t="str">
            <v>ARMAÇÃO DE MURO ALA E MURO TESTA UTILIZANDO AÇO CA-50 DE 6,3 MM - MONTAGEM. AF_07/2021</v>
          </cell>
          <cell r="O10842" t="str">
            <v>KG</v>
          </cell>
          <cell r="P10842" t="str">
            <v>ATRIBUÍDO SÃO PAULO</v>
          </cell>
          <cell r="Q10842">
            <v>183.8612</v>
          </cell>
          <cell r="R10842">
            <v>16.71</v>
          </cell>
        </row>
        <row r="10843">
          <cell r="M10843">
            <v>102729</v>
          </cell>
          <cell r="N10843" t="str">
            <v>ARMAÇÃO DE MURO ALA E MURO TESTA UTILIZANDO AÇO CA-50 DE 8 MM - MONTAGEM. AF_07/2021</v>
          </cell>
          <cell r="O10843" t="str">
            <v>KG</v>
          </cell>
          <cell r="P10843" t="str">
            <v>ATRIBUÍDO SÃO PAULO</v>
          </cell>
          <cell r="Q10843">
            <v>24.696899999999999</v>
          </cell>
          <cell r="R10843">
            <v>16.12</v>
          </cell>
        </row>
        <row r="10844">
          <cell r="M10844">
            <v>102730</v>
          </cell>
          <cell r="N10844" t="str">
            <v>ARMAÇÃO DE MURO ALA E MURO TESTA UTILIZANDO AÇO CA-50 DE 10 MM - MONTAGEM. AF_07/2021</v>
          </cell>
          <cell r="O10844" t="str">
            <v>KG</v>
          </cell>
          <cell r="P10844" t="str">
            <v>ATRIBUÍDO SÃO PAULO</v>
          </cell>
          <cell r="Q10844">
            <v>23.1464</v>
          </cell>
          <cell r="R10844">
            <v>14.64</v>
          </cell>
        </row>
        <row r="10845">
          <cell r="M10845">
            <v>102731</v>
          </cell>
          <cell r="N10845" t="str">
            <v>ARMAÇÃO DE MURO ALA E MURO TESTA UTILIZANDO AÇO CA-50 DE 12,5 MM - MONTAGEM. AF_07/2021</v>
          </cell>
          <cell r="O10845" t="str">
            <v>KG</v>
          </cell>
          <cell r="P10845" t="str">
            <v>ATRIBUÍDO SÃO PAULO</v>
          </cell>
          <cell r="Q10845">
            <v>101.1883</v>
          </cell>
          <cell r="R10845">
            <v>12.42</v>
          </cell>
        </row>
        <row r="10846">
          <cell r="M10846">
            <v>102734</v>
          </cell>
          <cell r="N10846" t="str">
            <v>ARMAÇÃO DE SOLEIRA UTILIZANDO AÇO CA-50 DE 6,3 MM - MONTAGEM. AF_07/2021</v>
          </cell>
          <cell r="O10846" t="str">
            <v>KG</v>
          </cell>
          <cell r="P10846" t="str">
            <v>ATRIBUÍDO SÃO PAULO</v>
          </cell>
          <cell r="Q10846">
            <v>65.097700000000003</v>
          </cell>
          <cell r="R10846">
            <v>15.9</v>
          </cell>
        </row>
        <row r="10847">
          <cell r="M10847">
            <v>102736</v>
          </cell>
          <cell r="N10847" t="str">
            <v>CONCRETAGEM DE BOCA PARA BUEIRO, FCK = 20 MPA, COM USO DE BOMBA - LANÇAMENTO, ADENSAMENTO E ACABAMENTO. AF_07/2021</v>
          </cell>
          <cell r="O10847" t="str">
            <v>M3</v>
          </cell>
          <cell r="P10847" t="str">
            <v>ATRIBUÍDO SÃO PAULO</v>
          </cell>
          <cell r="Q10847">
            <v>5.4960000000000004</v>
          </cell>
          <cell r="R10847">
            <v>722.21</v>
          </cell>
        </row>
        <row r="10848">
          <cell r="M10848" t="str">
            <v/>
          </cell>
          <cell r="N10848" t="str">
            <v/>
          </cell>
          <cell r="O10848" t="str">
            <v/>
          </cell>
          <cell r="P10848" t="str">
            <v/>
          </cell>
          <cell r="Q10848" t="str">
            <v/>
          </cell>
          <cell r="R10848" t="str">
            <v/>
          </cell>
        </row>
        <row r="10849">
          <cell r="M10849">
            <v>96620</v>
          </cell>
          <cell r="N10849" t="str">
            <v>LASTRO DE CONCRETO MAGRO, APLICADO EM PISOS, LAJES SOBRE SOLO OU RADIERS. AF_08/2017</v>
          </cell>
          <cell r="O10849" t="str">
            <v>M3</v>
          </cell>
          <cell r="P10849" t="str">
            <v>ATRIBUÍDO SÃO PAULO</v>
          </cell>
          <cell r="Q10849">
            <v>1.92</v>
          </cell>
          <cell r="R10849">
            <v>498.89</v>
          </cell>
        </row>
        <row r="10850">
          <cell r="M10850">
            <v>102727</v>
          </cell>
          <cell r="N10850" t="str">
            <v>FABRICAÇÃO, MONTAGEM E DESMONTAGEM DE FÔRMA PARA BOCA PARA BUEIRO, EM CHAPA DE MADEIRA COMPENSADA RESINADA, E = 17 MM, 2 UTILIZAÇÕES. AF_07/2021</v>
          </cell>
          <cell r="O10850" t="str">
            <v>M2</v>
          </cell>
          <cell r="P10850" t="str">
            <v>ATRIBUÍDO SÃO PAULO</v>
          </cell>
          <cell r="Q10850">
            <v>32.997</v>
          </cell>
          <cell r="R10850">
            <v>78.75</v>
          </cell>
        </row>
        <row r="10851">
          <cell r="M10851">
            <v>102728</v>
          </cell>
          <cell r="N10851" t="str">
            <v>ARMAÇÃO DE MURO ALA E MURO TESTA UTILIZANDO AÇO CA-50 DE 6,3 MM - MONTAGEM. AF_07/2021</v>
          </cell>
          <cell r="O10851" t="str">
            <v>KG</v>
          </cell>
          <cell r="P10851" t="str">
            <v>ATRIBUÍDO SÃO PAULO</v>
          </cell>
          <cell r="Q10851">
            <v>325.721</v>
          </cell>
          <cell r="R10851">
            <v>16.71</v>
          </cell>
        </row>
        <row r="10852">
          <cell r="M10852">
            <v>102729</v>
          </cell>
          <cell r="N10852" t="str">
            <v>ARMAÇÃO DE MURO ALA E MURO TESTA UTILIZANDO AÇO CA-50 DE 8 MM - MONTAGEM. AF_07/2021</v>
          </cell>
          <cell r="O10852" t="str">
            <v>KG</v>
          </cell>
          <cell r="P10852" t="str">
            <v>ATRIBUÍDO SÃO PAULO</v>
          </cell>
          <cell r="Q10852">
            <v>43.752099999999999</v>
          </cell>
          <cell r="R10852">
            <v>16.12</v>
          </cell>
        </row>
        <row r="10853">
          <cell r="M10853">
            <v>102730</v>
          </cell>
          <cell r="N10853" t="str">
            <v>ARMAÇÃO DE MURO ALA E MURO TESTA UTILIZANDO AÇO CA-50 DE 10 MM - MONTAGEM. AF_07/2021</v>
          </cell>
          <cell r="O10853" t="str">
            <v>KG</v>
          </cell>
          <cell r="P10853" t="str">
            <v>ATRIBUÍDO SÃO PAULO</v>
          </cell>
          <cell r="Q10853">
            <v>41.005099999999999</v>
          </cell>
          <cell r="R10853">
            <v>14.64</v>
          </cell>
        </row>
        <row r="10854">
          <cell r="M10854">
            <v>102731</v>
          </cell>
          <cell r="N10854" t="str">
            <v>ARMAÇÃO DE MURO ALA E MURO TESTA UTILIZANDO AÇO CA-50 DE 12,5 MM - MONTAGEM. AF_07/2021</v>
          </cell>
          <cell r="O10854" t="str">
            <v>KG</v>
          </cell>
          <cell r="P10854" t="str">
            <v>ATRIBUÍDO SÃO PAULO</v>
          </cell>
          <cell r="Q10854">
            <v>179.261</v>
          </cell>
          <cell r="R10854">
            <v>12.42</v>
          </cell>
        </row>
        <row r="10855">
          <cell r="M10855">
            <v>102734</v>
          </cell>
          <cell r="N10855" t="str">
            <v>ARMAÇÃO DE SOLEIRA UTILIZANDO AÇO CA-50 DE 6,3 MM - MONTAGEM. AF_07/2021</v>
          </cell>
          <cell r="O10855" t="str">
            <v>KG</v>
          </cell>
          <cell r="P10855" t="str">
            <v>ATRIBUÍDO SÃO PAULO</v>
          </cell>
          <cell r="Q10855">
            <v>115.3245</v>
          </cell>
          <cell r="R10855">
            <v>15.9</v>
          </cell>
        </row>
        <row r="10856">
          <cell r="M10856">
            <v>102736</v>
          </cell>
          <cell r="N10856" t="str">
            <v>CONCRETAGEM DE BOCA PARA BUEIRO, FCK = 20 MPA, COM USO DE BOMBA - LANÇAMENTO, ADENSAMENTO E ACABAMENTO. AF_07/2021</v>
          </cell>
          <cell r="O10856" t="str">
            <v>M3</v>
          </cell>
          <cell r="P10856" t="str">
            <v>ATRIBUÍDO SÃO PAULO</v>
          </cell>
          <cell r="Q10856">
            <v>9.7364999999999995</v>
          </cell>
          <cell r="R10856">
            <v>722.21</v>
          </cell>
        </row>
        <row r="10857">
          <cell r="M10857" t="str">
            <v/>
          </cell>
          <cell r="N10857" t="str">
            <v/>
          </cell>
          <cell r="O10857" t="str">
            <v/>
          </cell>
          <cell r="P10857" t="str">
            <v/>
          </cell>
          <cell r="Q10857" t="str">
            <v/>
          </cell>
          <cell r="R10857" t="str">
            <v/>
          </cell>
        </row>
        <row r="10858">
          <cell r="M10858">
            <v>96620</v>
          </cell>
          <cell r="N10858" t="str">
            <v>LASTRO DE CONCRETO MAGRO, APLICADO EM PISOS, LAJES SOBRE SOLO OU RADIERS. AF_08/2017</v>
          </cell>
          <cell r="O10858" t="str">
            <v>M3</v>
          </cell>
          <cell r="P10858" t="str">
            <v>ATRIBUÍDO SÃO PAULO</v>
          </cell>
          <cell r="Q10858">
            <v>0.23680000000000001</v>
          </cell>
          <cell r="R10858">
            <v>498.89</v>
          </cell>
        </row>
        <row r="10859">
          <cell r="M10859">
            <v>102727</v>
          </cell>
          <cell r="N10859" t="str">
            <v>FABRICAÇÃO, MONTAGEM E DESMONTAGEM DE FÔRMA PARA BOCA PARA BUEIRO, EM CHAPA DE MADEIRA COMPENSADA RESINADA, E = 17 MM, 2 UTILIZAÇÕES. AF_07/2021</v>
          </cell>
          <cell r="O10859" t="str">
            <v>M2</v>
          </cell>
          <cell r="P10859" t="str">
            <v>ATRIBUÍDO SÃO PAULO</v>
          </cell>
          <cell r="Q10859">
            <v>6.8003999999999998</v>
          </cell>
          <cell r="R10859">
            <v>78.75</v>
          </cell>
        </row>
        <row r="10860">
          <cell r="M10860">
            <v>102728</v>
          </cell>
          <cell r="N10860" t="str">
            <v>ARMAÇÃO DE MURO ALA E MURO TESTA UTILIZANDO AÇO CA-50 DE 6,3 MM - MONTAGEM. AF_07/2021</v>
          </cell>
          <cell r="O10860" t="str">
            <v>KG</v>
          </cell>
          <cell r="P10860" t="str">
            <v>ATRIBUÍDO SÃO PAULO</v>
          </cell>
          <cell r="Q10860">
            <v>46.780900000000003</v>
          </cell>
          <cell r="R10860">
            <v>16.71</v>
          </cell>
        </row>
        <row r="10861">
          <cell r="M10861">
            <v>102729</v>
          </cell>
          <cell r="N10861" t="str">
            <v>ARMAÇÃO DE MURO ALA E MURO TESTA UTILIZANDO AÇO CA-50 DE 8 MM - MONTAGEM. AF_07/2021</v>
          </cell>
          <cell r="O10861" t="str">
            <v>KG</v>
          </cell>
          <cell r="P10861" t="str">
            <v>ATRIBUÍDO SÃO PAULO</v>
          </cell>
          <cell r="Q10861">
            <v>2.6842999999999999</v>
          </cell>
          <cell r="R10861">
            <v>16.12</v>
          </cell>
        </row>
        <row r="10862">
          <cell r="M10862">
            <v>102730</v>
          </cell>
          <cell r="N10862" t="str">
            <v>ARMAÇÃO DE MURO ALA E MURO TESTA UTILIZANDO AÇO CA-50 DE 10 MM - MONTAGEM. AF_07/2021</v>
          </cell>
          <cell r="O10862" t="str">
            <v>KG</v>
          </cell>
          <cell r="P10862" t="str">
            <v>ATRIBUÍDO SÃO PAULO</v>
          </cell>
          <cell r="Q10862">
            <v>7.6871999999999998</v>
          </cell>
          <cell r="R10862">
            <v>14.64</v>
          </cell>
        </row>
        <row r="10863">
          <cell r="M10863">
            <v>102731</v>
          </cell>
          <cell r="N10863" t="str">
            <v>ARMAÇÃO DE MURO ALA E MURO TESTA UTILIZANDO AÇO CA-50 DE 12,5 MM - MONTAGEM. AF_07/2021</v>
          </cell>
          <cell r="O10863" t="str">
            <v>KG</v>
          </cell>
          <cell r="P10863" t="str">
            <v>ATRIBUÍDO SÃO PAULO</v>
          </cell>
          <cell r="Q10863">
            <v>18.9407</v>
          </cell>
          <cell r="R10863">
            <v>12.42</v>
          </cell>
        </row>
        <row r="10864">
          <cell r="M10864">
            <v>102734</v>
          </cell>
          <cell r="N10864" t="str">
            <v>ARMAÇÃO DE SOLEIRA UTILIZANDO AÇO CA-50 DE 6,3 MM - MONTAGEM. AF_07/2021</v>
          </cell>
          <cell r="O10864" t="str">
            <v>KG</v>
          </cell>
          <cell r="P10864" t="str">
            <v>ATRIBUÍDO SÃO PAULO</v>
          </cell>
          <cell r="Q10864">
            <v>8.2939000000000007</v>
          </cell>
          <cell r="R10864">
            <v>15.9</v>
          </cell>
        </row>
        <row r="10865">
          <cell r="M10865">
            <v>102736</v>
          </cell>
          <cell r="N10865" t="str">
            <v>CONCRETAGEM DE BOCA PARA BUEIRO, FCK = 20 MPA, COM USO DE BOMBA - LANÇAMENTO, ADENSAMENTO E ACABAMENTO. AF_07/2021</v>
          </cell>
          <cell r="O10865" t="str">
            <v>M3</v>
          </cell>
          <cell r="P10865" t="str">
            <v>ATRIBUÍDO SÃO PAULO</v>
          </cell>
          <cell r="Q10865">
            <v>1.1653</v>
          </cell>
          <cell r="R10865">
            <v>722.21</v>
          </cell>
        </row>
        <row r="10866">
          <cell r="M10866" t="str">
            <v/>
          </cell>
          <cell r="N10866" t="str">
            <v/>
          </cell>
          <cell r="O10866" t="str">
            <v/>
          </cell>
          <cell r="P10866" t="str">
            <v/>
          </cell>
          <cell r="Q10866" t="str">
            <v/>
          </cell>
          <cell r="R10866" t="str">
            <v/>
          </cell>
        </row>
        <row r="10867">
          <cell r="M10867">
            <v>96620</v>
          </cell>
          <cell r="N10867" t="str">
            <v>LASTRO DE CONCRETO MAGRO, APLICADO EM PISOS, LAJES SOBRE SOLO OU RADIERS. AF_08/2017</v>
          </cell>
          <cell r="O10867" t="str">
            <v>M3</v>
          </cell>
          <cell r="P10867" t="str">
            <v>ATRIBUÍDO SÃO PAULO</v>
          </cell>
          <cell r="Q10867">
            <v>0.3327</v>
          </cell>
          <cell r="R10867">
            <v>498.89</v>
          </cell>
        </row>
        <row r="10868">
          <cell r="M10868">
            <v>102727</v>
          </cell>
          <cell r="N10868" t="str">
            <v>FABRICAÇÃO, MONTAGEM E DESMONTAGEM DE FÔRMA PARA BOCA PARA BUEIRO, EM CHAPA DE MADEIRA COMPENSADA RESINADA, E = 17 MM, 2 UTILIZAÇÕES. AF_07/2021</v>
          </cell>
          <cell r="O10868" t="str">
            <v>M2</v>
          </cell>
          <cell r="P10868" t="str">
            <v>ATRIBUÍDO SÃO PAULO</v>
          </cell>
          <cell r="Q10868">
            <v>10.160399999999999</v>
          </cell>
          <cell r="R10868">
            <v>78.75</v>
          </cell>
        </row>
        <row r="10869">
          <cell r="M10869">
            <v>102728</v>
          </cell>
          <cell r="N10869" t="str">
            <v>ARMAÇÃO DE MURO ALA E MURO TESTA UTILIZANDO AÇO CA-50 DE 6,3 MM - MONTAGEM. AF_07/2021</v>
          </cell>
          <cell r="O10869" t="str">
            <v>KG</v>
          </cell>
          <cell r="P10869" t="str">
            <v>ATRIBUÍDO SÃO PAULO</v>
          </cell>
          <cell r="Q10869">
            <v>86.640699999999995</v>
          </cell>
          <cell r="R10869">
            <v>16.71</v>
          </cell>
        </row>
        <row r="10870">
          <cell r="M10870">
            <v>102729</v>
          </cell>
          <cell r="N10870" t="str">
            <v>ARMAÇÃO DE MURO ALA E MURO TESTA UTILIZANDO AÇO CA-50 DE 8 MM - MONTAGEM. AF_07/2021</v>
          </cell>
          <cell r="O10870" t="str">
            <v>KG</v>
          </cell>
          <cell r="P10870" t="str">
            <v>ATRIBUÍDO SÃO PAULO</v>
          </cell>
          <cell r="Q10870">
            <v>4.9714999999999998</v>
          </cell>
          <cell r="R10870">
            <v>16.12</v>
          </cell>
        </row>
        <row r="10871">
          <cell r="M10871">
            <v>102730</v>
          </cell>
          <cell r="N10871" t="str">
            <v>ARMAÇÃO DE MURO ALA E MURO TESTA UTILIZANDO AÇO CA-50 DE 10 MM - MONTAGEM. AF_07/2021</v>
          </cell>
          <cell r="O10871" t="str">
            <v>KG</v>
          </cell>
          <cell r="P10871" t="str">
            <v>ATRIBUÍDO SÃO PAULO</v>
          </cell>
          <cell r="Q10871">
            <v>14.237</v>
          </cell>
          <cell r="R10871">
            <v>14.64</v>
          </cell>
        </row>
        <row r="10872">
          <cell r="M10872">
            <v>102731</v>
          </cell>
          <cell r="N10872" t="str">
            <v>ARMAÇÃO DE MURO ALA E MURO TESTA UTILIZANDO AÇO CA-50 DE 12,5 MM - MONTAGEM. AF_07/2021</v>
          </cell>
          <cell r="O10872" t="str">
            <v>KG</v>
          </cell>
          <cell r="P10872" t="str">
            <v>ATRIBUÍDO SÃO PAULO</v>
          </cell>
          <cell r="Q10872">
            <v>35.0792</v>
          </cell>
          <cell r="R10872">
            <v>12.42</v>
          </cell>
        </row>
        <row r="10873">
          <cell r="M10873">
            <v>102734</v>
          </cell>
          <cell r="N10873" t="str">
            <v>ARMAÇÃO DE SOLEIRA UTILIZANDO AÇO CA-50 DE 6,3 MM - MONTAGEM. AF_07/2021</v>
          </cell>
          <cell r="O10873" t="str">
            <v>KG</v>
          </cell>
          <cell r="P10873" t="str">
            <v>ATRIBUÍDO SÃO PAULO</v>
          </cell>
          <cell r="Q10873">
            <v>15.360799999999999</v>
          </cell>
          <cell r="R10873">
            <v>15.9</v>
          </cell>
        </row>
        <row r="10874">
          <cell r="M10874">
            <v>102736</v>
          </cell>
          <cell r="N10874" t="str">
            <v>CONCRETAGEM DE BOCA PARA BUEIRO, FCK = 20 MPA, COM USO DE BOMBA - LANÇAMENTO, ADENSAMENTO E ACABAMENTO. AF_07/2021</v>
          </cell>
          <cell r="O10874" t="str">
            <v>M3</v>
          </cell>
          <cell r="P10874" t="str">
            <v>ATRIBUÍDO SÃO PAULO</v>
          </cell>
          <cell r="Q10874">
            <v>2.1583000000000001</v>
          </cell>
          <cell r="R10874">
            <v>722.21</v>
          </cell>
        </row>
        <row r="10875">
          <cell r="M10875" t="str">
            <v/>
          </cell>
          <cell r="N10875" t="str">
            <v/>
          </cell>
          <cell r="O10875" t="str">
            <v/>
          </cell>
          <cell r="P10875" t="str">
            <v/>
          </cell>
          <cell r="Q10875" t="str">
            <v/>
          </cell>
          <cell r="R10875" t="str">
            <v/>
          </cell>
        </row>
        <row r="10876">
          <cell r="M10876">
            <v>96620</v>
          </cell>
          <cell r="N10876" t="str">
            <v>LASTRO DE CONCRETO MAGRO, APLICADO EM PISOS, LAJES SOBRE SOLO OU RADIERS. AF_08/2017</v>
          </cell>
          <cell r="O10876" t="str">
            <v>M3</v>
          </cell>
          <cell r="P10876" t="str">
            <v>ATRIBUÍDO SÃO PAULO</v>
          </cell>
          <cell r="Q10876">
            <v>0.44490000000000002</v>
          </cell>
          <cell r="R10876">
            <v>498.89</v>
          </cell>
        </row>
        <row r="10877">
          <cell r="M10877">
            <v>102727</v>
          </cell>
          <cell r="N10877" t="str">
            <v>FABRICAÇÃO, MONTAGEM E DESMONTAGEM DE FÔRMA PARA BOCA PARA BUEIRO, EM CHAPA DE MADEIRA COMPENSADA RESINADA, E = 17 MM, 2 UTILIZAÇÕES. AF_07/2021</v>
          </cell>
          <cell r="O10877" t="str">
            <v>M2</v>
          </cell>
          <cell r="P10877" t="str">
            <v>ATRIBUÍDO SÃO PAULO</v>
          </cell>
          <cell r="Q10877">
            <v>14.2173</v>
          </cell>
          <cell r="R10877">
            <v>78.75</v>
          </cell>
        </row>
        <row r="10878">
          <cell r="M10878">
            <v>102728</v>
          </cell>
          <cell r="N10878" t="str">
            <v>ARMAÇÃO DE MURO ALA E MURO TESTA UTILIZANDO AÇO CA-50 DE 6,3 MM - MONTAGEM. AF_07/2021</v>
          </cell>
          <cell r="O10878" t="str">
            <v>KG</v>
          </cell>
          <cell r="P10878" t="str">
            <v>ATRIBUÍDO SÃO PAULO</v>
          </cell>
          <cell r="Q10878">
            <v>144.2799</v>
          </cell>
          <cell r="R10878">
            <v>16.71</v>
          </cell>
        </row>
        <row r="10879">
          <cell r="M10879">
            <v>102729</v>
          </cell>
          <cell r="N10879" t="str">
            <v>ARMAÇÃO DE MURO ALA E MURO TESTA UTILIZANDO AÇO CA-50 DE 8 MM - MONTAGEM. AF_07/2021</v>
          </cell>
          <cell r="O10879" t="str">
            <v>KG</v>
          </cell>
          <cell r="P10879" t="str">
            <v>ATRIBUÍDO SÃO PAULO</v>
          </cell>
          <cell r="Q10879">
            <v>8.2789000000000001</v>
          </cell>
          <cell r="R10879">
            <v>16.12</v>
          </cell>
        </row>
        <row r="10880">
          <cell r="M10880">
            <v>102730</v>
          </cell>
          <cell r="N10880" t="str">
            <v>ARMAÇÃO DE MURO ALA E MURO TESTA UTILIZANDO AÇO CA-50 DE 10 MM - MONTAGEM. AF_07/2021</v>
          </cell>
          <cell r="O10880" t="str">
            <v>KG</v>
          </cell>
          <cell r="P10880" t="str">
            <v>ATRIBUÍDO SÃO PAULO</v>
          </cell>
          <cell r="Q10880">
            <v>23.708500000000001</v>
          </cell>
          <cell r="R10880">
            <v>14.64</v>
          </cell>
        </row>
        <row r="10881">
          <cell r="M10881">
            <v>102731</v>
          </cell>
          <cell r="N10881" t="str">
            <v>ARMAÇÃO DE MURO ALA E MURO TESTA UTILIZANDO AÇO CA-50 DE 12,5 MM - MONTAGEM. AF_07/2021</v>
          </cell>
          <cell r="O10881" t="str">
            <v>KG</v>
          </cell>
          <cell r="P10881" t="str">
            <v>ATRIBUÍDO SÃO PAULO</v>
          </cell>
          <cell r="Q10881">
            <v>58.4163</v>
          </cell>
          <cell r="R10881">
            <v>12.42</v>
          </cell>
        </row>
        <row r="10882">
          <cell r="M10882">
            <v>102734</v>
          </cell>
          <cell r="N10882" t="str">
            <v>ARMAÇÃO DE SOLEIRA UTILIZANDO AÇO CA-50 DE 6,3 MM - MONTAGEM. AF_07/2021</v>
          </cell>
          <cell r="O10882" t="str">
            <v>KG</v>
          </cell>
          <cell r="P10882" t="str">
            <v>ATRIBUÍDO SÃO PAULO</v>
          </cell>
          <cell r="Q10882">
            <v>25.579799999999999</v>
          </cell>
          <cell r="R10882">
            <v>15.9</v>
          </cell>
        </row>
        <row r="10883">
          <cell r="M10883">
            <v>102736</v>
          </cell>
          <cell r="N10883" t="str">
            <v>CONCRETAGEM DE BOCA PARA BUEIRO, FCK = 20 MPA, COM USO DE BOMBA - LANÇAMENTO, ADENSAMENTO E ACABAMENTO. AF_07/2021</v>
          </cell>
          <cell r="O10883" t="str">
            <v>M3</v>
          </cell>
          <cell r="P10883" t="str">
            <v>ATRIBUÍDO SÃO PAULO</v>
          </cell>
          <cell r="Q10883">
            <v>3.5941000000000001</v>
          </cell>
          <cell r="R10883">
            <v>722.21</v>
          </cell>
        </row>
        <row r="10884">
          <cell r="M10884" t="str">
            <v/>
          </cell>
          <cell r="N10884" t="str">
            <v/>
          </cell>
          <cell r="O10884" t="str">
            <v/>
          </cell>
          <cell r="P10884" t="str">
            <v/>
          </cell>
          <cell r="Q10884" t="str">
            <v/>
          </cell>
          <cell r="R10884" t="str">
            <v/>
          </cell>
        </row>
        <row r="10885">
          <cell r="M10885">
            <v>96620</v>
          </cell>
          <cell r="N10885" t="str">
            <v>LASTRO DE CONCRETO MAGRO, APLICADO EM PISOS, LAJES SOBRE SOLO OU RADIERS. AF_08/2017</v>
          </cell>
          <cell r="O10885" t="str">
            <v>M3</v>
          </cell>
          <cell r="P10885" t="str">
            <v>ATRIBUÍDO SÃO PAULO</v>
          </cell>
          <cell r="Q10885">
            <v>0.54630000000000001</v>
          </cell>
          <cell r="R10885">
            <v>498.89</v>
          </cell>
        </row>
        <row r="10886">
          <cell r="M10886">
            <v>102727</v>
          </cell>
          <cell r="N10886" t="str">
            <v>FABRICAÇÃO, MONTAGEM E DESMONTAGEM DE FÔRMA PARA BOCA PARA BUEIRO, EM CHAPA DE MADEIRA COMPENSADA RESINADA, E = 17 MM, 2 UTILIZAÇÕES. AF_07/2021</v>
          </cell>
          <cell r="O10886" t="str">
            <v>M2</v>
          </cell>
          <cell r="P10886" t="str">
            <v>ATRIBUÍDO SÃO PAULO</v>
          </cell>
          <cell r="Q10886">
            <v>18.557700000000001</v>
          </cell>
          <cell r="R10886">
            <v>78.75</v>
          </cell>
        </row>
        <row r="10887">
          <cell r="M10887">
            <v>102728</v>
          </cell>
          <cell r="N10887" t="str">
            <v>ARMAÇÃO DE MURO ALA E MURO TESTA UTILIZANDO AÇO CA-50 DE 6,3 MM - MONTAGEM. AF_07/2021</v>
          </cell>
          <cell r="O10887" t="str">
            <v>KG</v>
          </cell>
          <cell r="P10887" t="str">
            <v>ATRIBUÍDO SÃO PAULO</v>
          </cell>
          <cell r="Q10887">
            <v>221.55719999999999</v>
          </cell>
          <cell r="R10887">
            <v>16.71</v>
          </cell>
        </row>
        <row r="10888">
          <cell r="M10888">
            <v>102729</v>
          </cell>
          <cell r="N10888" t="str">
            <v>ARMAÇÃO DE MURO ALA E MURO TESTA UTILIZANDO AÇO CA-50 DE 8 MM - MONTAGEM. AF_07/2021</v>
          </cell>
          <cell r="O10888" t="str">
            <v>KG</v>
          </cell>
          <cell r="P10888" t="str">
            <v>ATRIBUÍDO SÃO PAULO</v>
          </cell>
          <cell r="Q10888">
            <v>12.713200000000001</v>
          </cell>
          <cell r="R10888">
            <v>16.12</v>
          </cell>
        </row>
        <row r="10889">
          <cell r="M10889">
            <v>102730</v>
          </cell>
          <cell r="N10889" t="str">
            <v>ARMAÇÃO DE MURO ALA E MURO TESTA UTILIZANDO AÇO CA-50 DE 10 MM - MONTAGEM. AF_07/2021</v>
          </cell>
          <cell r="O10889" t="str">
            <v>KG</v>
          </cell>
          <cell r="P10889" t="str">
            <v>ATRIBUÍDO SÃO PAULO</v>
          </cell>
          <cell r="Q10889">
            <v>36.4069</v>
          </cell>
          <cell r="R10889">
            <v>14.64</v>
          </cell>
        </row>
        <row r="10890">
          <cell r="M10890">
            <v>102731</v>
          </cell>
          <cell r="N10890" t="str">
            <v>ARMAÇÃO DE MURO ALA E MURO TESTA UTILIZANDO AÇO CA-50 DE 12,5 MM - MONTAGEM. AF_07/2021</v>
          </cell>
          <cell r="O10890" t="str">
            <v>KG</v>
          </cell>
          <cell r="P10890" t="str">
            <v>ATRIBUÍDO SÃO PAULO</v>
          </cell>
          <cell r="Q10890">
            <v>89.704499999999996</v>
          </cell>
          <cell r="R10890">
            <v>12.42</v>
          </cell>
        </row>
        <row r="10891">
          <cell r="M10891">
            <v>102734</v>
          </cell>
          <cell r="N10891" t="str">
            <v>ARMAÇÃO DE SOLEIRA UTILIZANDO AÇO CA-50 DE 6,3 MM - MONTAGEM. AF_07/2021</v>
          </cell>
          <cell r="O10891" t="str">
            <v>KG</v>
          </cell>
          <cell r="P10891" t="str">
            <v>ATRIBUÍDO SÃO PAULO</v>
          </cell>
          <cell r="Q10891">
            <v>39.280500000000004</v>
          </cell>
          <cell r="R10891">
            <v>15.9</v>
          </cell>
        </row>
        <row r="10892">
          <cell r="M10892">
            <v>102736</v>
          </cell>
          <cell r="N10892" t="str">
            <v>CONCRETAGEM DE BOCA PARA BUEIRO, FCK = 20 MPA, COM USO DE BOMBA - LANÇAMENTO, ADENSAMENTO E ACABAMENTO. AF_07/2021</v>
          </cell>
          <cell r="O10892" t="str">
            <v>M3</v>
          </cell>
          <cell r="P10892" t="str">
            <v>ATRIBUÍDO SÃO PAULO</v>
          </cell>
          <cell r="Q10892">
            <v>5.5190999999999999</v>
          </cell>
          <cell r="R10892">
            <v>722.21</v>
          </cell>
        </row>
        <row r="10893">
          <cell r="M10893" t="str">
            <v/>
          </cell>
          <cell r="N10893" t="str">
            <v/>
          </cell>
          <cell r="O10893" t="str">
            <v/>
          </cell>
          <cell r="P10893" t="str">
            <v/>
          </cell>
          <cell r="Q10893" t="str">
            <v/>
          </cell>
          <cell r="R10893" t="str">
            <v/>
          </cell>
        </row>
        <row r="10894">
          <cell r="M10894">
            <v>96620</v>
          </cell>
          <cell r="N10894" t="str">
            <v>LASTRO DE CONCRETO MAGRO, APLICADO EM PISOS, LAJES SOBRE SOLO OU RADIERS. AF_08/2017</v>
          </cell>
          <cell r="O10894" t="str">
            <v>M3</v>
          </cell>
          <cell r="P10894" t="str">
            <v>ATRIBUÍDO SÃO PAULO</v>
          </cell>
          <cell r="Q10894">
            <v>1.0326</v>
          </cell>
          <cell r="R10894">
            <v>498.89</v>
          </cell>
        </row>
        <row r="10895">
          <cell r="M10895">
            <v>102727</v>
          </cell>
          <cell r="N10895" t="str">
            <v>FABRICAÇÃO, MONTAGEM E DESMONTAGEM DE FÔRMA PARA BOCA PARA BUEIRO, EM CHAPA DE MADEIRA COMPENSADA RESINADA, E = 17 MM, 2 UTILIZAÇÕES. AF_07/2021</v>
          </cell>
          <cell r="O10895" t="str">
            <v>M2</v>
          </cell>
          <cell r="P10895" t="str">
            <v>ATRIBUÍDO SÃO PAULO</v>
          </cell>
          <cell r="Q10895">
            <v>29.4819</v>
          </cell>
          <cell r="R10895">
            <v>78.75</v>
          </cell>
        </row>
        <row r="10896">
          <cell r="M10896">
            <v>102728</v>
          </cell>
          <cell r="N10896" t="str">
            <v>ARMAÇÃO DE MURO ALA E MURO TESTA UTILIZANDO AÇO CA-50 DE 6,3 MM - MONTAGEM. AF_07/2021</v>
          </cell>
          <cell r="O10896" t="str">
            <v>KG</v>
          </cell>
          <cell r="P10896" t="str">
            <v>ATRIBUÍDO SÃO PAULO</v>
          </cell>
          <cell r="Q10896">
            <v>435.42720000000003</v>
          </cell>
          <cell r="R10896">
            <v>16.71</v>
          </cell>
        </row>
        <row r="10897">
          <cell r="M10897">
            <v>102729</v>
          </cell>
          <cell r="N10897" t="str">
            <v>ARMAÇÃO DE MURO ALA E MURO TESTA UTILIZANDO AÇO CA-50 DE 8 MM - MONTAGEM. AF_07/2021</v>
          </cell>
          <cell r="O10897" t="str">
            <v>KG</v>
          </cell>
          <cell r="P10897" t="str">
            <v>ATRIBUÍDO SÃO PAULO</v>
          </cell>
          <cell r="Q10897">
            <v>24.985199999999999</v>
          </cell>
          <cell r="R10897">
            <v>16.12</v>
          </cell>
        </row>
        <row r="10898">
          <cell r="M10898">
            <v>102730</v>
          </cell>
          <cell r="N10898" t="str">
            <v>ARMAÇÃO DE MURO ALA E MURO TESTA UTILIZANDO AÇO CA-50 DE 10 MM - MONTAGEM. AF_07/2021</v>
          </cell>
          <cell r="O10898" t="str">
            <v>KG</v>
          </cell>
          <cell r="P10898" t="str">
            <v>ATRIBUÍDO SÃO PAULO</v>
          </cell>
          <cell r="Q10898">
            <v>71.550600000000003</v>
          </cell>
          <cell r="R10898">
            <v>14.64</v>
          </cell>
        </row>
        <row r="10899">
          <cell r="M10899">
            <v>102731</v>
          </cell>
          <cell r="N10899" t="str">
            <v>ARMAÇÃO DE MURO ALA E MURO TESTA UTILIZANDO AÇO CA-50 DE 12,5 MM - MONTAGEM. AF_07/2021</v>
          </cell>
          <cell r="O10899" t="str">
            <v>KG</v>
          </cell>
          <cell r="P10899" t="str">
            <v>ATRIBUÍDO SÃO PAULO</v>
          </cell>
          <cell r="Q10899">
            <v>176.29660000000001</v>
          </cell>
          <cell r="R10899">
            <v>12.42</v>
          </cell>
        </row>
        <row r="10900">
          <cell r="M10900">
            <v>102734</v>
          </cell>
          <cell r="N10900" t="str">
            <v>ARMAÇÃO DE SOLEIRA UTILIZANDO AÇO CA-50 DE 6,3 MM - MONTAGEM. AF_07/2021</v>
          </cell>
          <cell r="O10900" t="str">
            <v>KG</v>
          </cell>
          <cell r="P10900" t="str">
            <v>ATRIBUÍDO SÃO PAULO</v>
          </cell>
          <cell r="Q10900">
            <v>77.198099999999997</v>
          </cell>
          <cell r="R10900">
            <v>15.9</v>
          </cell>
        </row>
        <row r="10901">
          <cell r="M10901">
            <v>102736</v>
          </cell>
          <cell r="N10901" t="str">
            <v>CONCRETAGEM DE BOCA PARA BUEIRO, FCK = 20 MPA, COM USO DE BOMBA - LANÇAMENTO, ADENSAMENTO E ACABAMENTO. AF_07/2021</v>
          </cell>
          <cell r="O10901" t="str">
            <v>M3</v>
          </cell>
          <cell r="P10901" t="str">
            <v>ATRIBUÍDO SÃO PAULO</v>
          </cell>
          <cell r="Q10901">
            <v>10.8467</v>
          </cell>
          <cell r="R10901">
            <v>722.21</v>
          </cell>
        </row>
        <row r="10902">
          <cell r="M10902" t="str">
            <v/>
          </cell>
          <cell r="N10902" t="str">
            <v/>
          </cell>
          <cell r="O10902" t="str">
            <v/>
          </cell>
          <cell r="P10902" t="str">
            <v/>
          </cell>
          <cell r="Q10902" t="str">
            <v/>
          </cell>
          <cell r="R10902" t="str">
            <v/>
          </cell>
        </row>
        <row r="10903">
          <cell r="M10903">
            <v>96620</v>
          </cell>
          <cell r="N10903" t="str">
            <v>LASTRO DE CONCRETO MAGRO, APLICADO EM PISOS, LAJES SOBRE SOLO OU RADIERS. AF_08/2017</v>
          </cell>
          <cell r="O10903" t="str">
            <v>M3</v>
          </cell>
          <cell r="P10903" t="str">
            <v>ATRIBUÍDO SÃO PAULO</v>
          </cell>
          <cell r="Q10903">
            <v>0.69689999999999996</v>
          </cell>
          <cell r="R10903">
            <v>498.89</v>
          </cell>
        </row>
        <row r="10904">
          <cell r="M10904">
            <v>102727</v>
          </cell>
          <cell r="N10904" t="str">
            <v>FABRICAÇÃO, MONTAGEM E DESMONTAGEM DE FÔRMA PARA BOCA PARA BUEIRO, EM CHAPA DE MADEIRA COMPENSADA RESINADA, E = 17 MM, 2 UTILIZAÇÕES. AF_07/2021</v>
          </cell>
          <cell r="O10904" t="str">
            <v>M2</v>
          </cell>
          <cell r="P10904" t="str">
            <v>ATRIBUÍDO SÃO PAULO</v>
          </cell>
          <cell r="Q10904">
            <v>17.9954</v>
          </cell>
          <cell r="R10904">
            <v>78.75</v>
          </cell>
        </row>
        <row r="10905">
          <cell r="M10905">
            <v>102728</v>
          </cell>
          <cell r="N10905" t="str">
            <v>ARMAÇÃO DE MURO ALA E MURO TESTA UTILIZANDO AÇO CA-50 DE 6,3 MM - MONTAGEM. AF_07/2021</v>
          </cell>
          <cell r="O10905" t="str">
            <v>KG</v>
          </cell>
          <cell r="P10905" t="str">
            <v>ATRIBUÍDO SÃO PAULO</v>
          </cell>
          <cell r="Q10905">
            <v>184.78710000000001</v>
          </cell>
          <cell r="R10905">
            <v>16.71</v>
          </cell>
        </row>
        <row r="10906">
          <cell r="M10906">
            <v>102729</v>
          </cell>
          <cell r="N10906" t="str">
            <v>ARMAÇÃO DE MURO ALA E MURO TESTA UTILIZANDO AÇO CA-50 DE 8 MM - MONTAGEM. AF_07/2021</v>
          </cell>
          <cell r="O10906" t="str">
            <v>KG</v>
          </cell>
          <cell r="P10906" t="str">
            <v>ATRIBUÍDO SÃO PAULO</v>
          </cell>
          <cell r="Q10906">
            <v>18.718299999999999</v>
          </cell>
          <cell r="R10906">
            <v>16.12</v>
          </cell>
        </row>
        <row r="10907">
          <cell r="M10907">
            <v>102730</v>
          </cell>
          <cell r="N10907" t="str">
            <v>ARMAÇÃO DE MURO ALA E MURO TESTA UTILIZANDO AÇO CA-50 DE 10 MM - MONTAGEM. AF_07/2021</v>
          </cell>
          <cell r="O10907" t="str">
            <v>KG</v>
          </cell>
          <cell r="P10907" t="str">
            <v>ATRIBUÍDO SÃO PAULO</v>
          </cell>
          <cell r="Q10907">
            <v>24.9297</v>
          </cell>
          <cell r="R10907">
            <v>14.64</v>
          </cell>
        </row>
        <row r="10908">
          <cell r="M10908">
            <v>102731</v>
          </cell>
          <cell r="N10908" t="str">
            <v>ARMAÇÃO DE MURO ALA E MURO TESTA UTILIZANDO AÇO CA-50 DE 12,5 MM - MONTAGEM. AF_07/2021</v>
          </cell>
          <cell r="O10908" t="str">
            <v>KG</v>
          </cell>
          <cell r="P10908" t="str">
            <v>ATRIBUÍDO SÃO PAULO</v>
          </cell>
          <cell r="Q10908">
            <v>93.252300000000005</v>
          </cell>
          <cell r="R10908">
            <v>12.42</v>
          </cell>
        </row>
        <row r="10909">
          <cell r="M10909">
            <v>102734</v>
          </cell>
          <cell r="N10909" t="str">
            <v>ARMAÇÃO DE SOLEIRA UTILIZANDO AÇO CA-50 DE 6,3 MM - MONTAGEM. AF_07/2021</v>
          </cell>
          <cell r="O10909" t="str">
            <v>KG</v>
          </cell>
          <cell r="P10909" t="str">
            <v>ATRIBUÍDO SÃO PAULO</v>
          </cell>
          <cell r="Q10909">
            <v>49.865200000000002</v>
          </cell>
          <cell r="R10909">
            <v>15.9</v>
          </cell>
        </row>
        <row r="10910">
          <cell r="M10910">
            <v>102736</v>
          </cell>
          <cell r="N10910" t="str">
            <v>CONCRETAGEM DE BOCA PARA BUEIRO, FCK = 20 MPA, COM USO DE BOMBA - LANÇAMENTO, ADENSAMENTO E ACABAMENTO. AF_07/2021</v>
          </cell>
          <cell r="O10910" t="str">
            <v>M3</v>
          </cell>
          <cell r="P10910" t="str">
            <v>ATRIBUÍDO SÃO PAULO</v>
          </cell>
          <cell r="Q10910">
            <v>5.1308999999999996</v>
          </cell>
          <cell r="R10910">
            <v>722.21</v>
          </cell>
        </row>
        <row r="10911">
          <cell r="M10911" t="str">
            <v/>
          </cell>
          <cell r="N10911" t="str">
            <v/>
          </cell>
          <cell r="O10911" t="str">
            <v/>
          </cell>
          <cell r="P10911" t="str">
            <v/>
          </cell>
          <cell r="Q10911" t="str">
            <v/>
          </cell>
          <cell r="R10911" t="str">
            <v/>
          </cell>
        </row>
        <row r="10912">
          <cell r="M10912">
            <v>96620</v>
          </cell>
          <cell r="N10912" t="str">
            <v>LASTRO DE CONCRETO MAGRO, APLICADO EM PISOS, LAJES SOBRE SOLO OU RADIERS. AF_08/2017</v>
          </cell>
          <cell r="O10912" t="str">
            <v>M3</v>
          </cell>
          <cell r="P10912" t="str">
            <v>ATRIBUÍDO SÃO PAULO</v>
          </cell>
          <cell r="Q10912">
            <v>0.86170000000000002</v>
          </cell>
          <cell r="R10912">
            <v>498.89</v>
          </cell>
        </row>
        <row r="10913">
          <cell r="M10913">
            <v>102727</v>
          </cell>
          <cell r="N10913" t="str">
            <v>FABRICAÇÃO, MONTAGEM E DESMONTAGEM DE FÔRMA PARA BOCA PARA BUEIRO, EM CHAPA DE MADEIRA COMPENSADA RESINADA, E = 17 MM, 2 UTILIZAÇÕES. AF_07/2021</v>
          </cell>
          <cell r="O10913" t="str">
            <v>M2</v>
          </cell>
          <cell r="P10913" t="str">
            <v>ATRIBUÍDO SÃO PAULO</v>
          </cell>
          <cell r="Q10913">
            <v>23.348099999999999</v>
          </cell>
          <cell r="R10913">
            <v>78.75</v>
          </cell>
        </row>
        <row r="10914">
          <cell r="M10914">
            <v>102728</v>
          </cell>
          <cell r="N10914" t="str">
            <v>ARMAÇÃO DE MURO ALA E MURO TESTA UTILIZANDO AÇO CA-50 DE 6,3 MM - MONTAGEM. AF_07/2021</v>
          </cell>
          <cell r="O10914" t="str">
            <v>KG</v>
          </cell>
          <cell r="P10914" t="str">
            <v>ATRIBUÍDO SÃO PAULO</v>
          </cell>
          <cell r="Q10914">
            <v>284.48680000000002</v>
          </cell>
          <cell r="R10914">
            <v>16.71</v>
          </cell>
        </row>
        <row r="10915">
          <cell r="M10915">
            <v>102729</v>
          </cell>
          <cell r="N10915" t="str">
            <v>ARMAÇÃO DE MURO ALA E MURO TESTA UTILIZANDO AÇO CA-50 DE 8 MM - MONTAGEM. AF_07/2021</v>
          </cell>
          <cell r="O10915" t="str">
            <v>KG</v>
          </cell>
          <cell r="P10915" t="str">
            <v>ATRIBUÍDO SÃO PAULO</v>
          </cell>
          <cell r="Q10915">
            <v>28.817599999999999</v>
          </cell>
          <cell r="R10915">
            <v>16.12</v>
          </cell>
        </row>
        <row r="10916">
          <cell r="M10916">
            <v>102730</v>
          </cell>
          <cell r="N10916" t="str">
            <v>ARMAÇÃO DE MURO ALA E MURO TESTA UTILIZANDO AÇO CA-50 DE 10 MM - MONTAGEM. AF_07/2021</v>
          </cell>
          <cell r="O10916" t="str">
            <v>KG</v>
          </cell>
          <cell r="P10916" t="str">
            <v>ATRIBUÍDO SÃO PAULO</v>
          </cell>
          <cell r="Q10916">
            <v>38.380200000000002</v>
          </cell>
          <cell r="R10916">
            <v>14.64</v>
          </cell>
        </row>
        <row r="10917">
          <cell r="M10917">
            <v>102731</v>
          </cell>
          <cell r="N10917" t="str">
            <v>ARMAÇÃO DE MURO ALA E MURO TESTA UTILIZANDO AÇO CA-50 DE 12,5 MM - MONTAGEM. AF_07/2021</v>
          </cell>
          <cell r="O10917" t="str">
            <v>KG</v>
          </cell>
          <cell r="P10917" t="str">
            <v>ATRIBUÍDO SÃO PAULO</v>
          </cell>
          <cell r="Q10917">
            <v>143.56549999999999</v>
          </cell>
          <cell r="R10917">
            <v>12.42</v>
          </cell>
        </row>
        <row r="10918">
          <cell r="M10918">
            <v>102734</v>
          </cell>
          <cell r="N10918" t="str">
            <v>ARMAÇÃO DE SOLEIRA UTILIZANDO AÇO CA-50 DE 6,3 MM - MONTAGEM. AF_07/2021</v>
          </cell>
          <cell r="O10918" t="str">
            <v>KG</v>
          </cell>
          <cell r="P10918" t="str">
            <v>ATRIBUÍDO SÃO PAULO</v>
          </cell>
          <cell r="Q10918">
            <v>76.769400000000005</v>
          </cell>
          <cell r="R10918">
            <v>15.9</v>
          </cell>
        </row>
        <row r="10919">
          <cell r="M10919">
            <v>102736</v>
          </cell>
          <cell r="N10919" t="str">
            <v>CONCRETAGEM DE BOCA PARA BUEIRO, FCK = 20 MPA, COM USO DE BOMBA - LANÇAMENTO, ADENSAMENTO E ACABAMENTO. AF_07/2021</v>
          </cell>
          <cell r="O10919" t="str">
            <v>M3</v>
          </cell>
          <cell r="P10919" t="str">
            <v>ATRIBUÍDO SÃO PAULO</v>
          </cell>
          <cell r="Q10919">
            <v>7.8993000000000002</v>
          </cell>
          <cell r="R10919">
            <v>722.21</v>
          </cell>
        </row>
        <row r="10920">
          <cell r="M10920" t="str">
            <v/>
          </cell>
          <cell r="N10920" t="str">
            <v/>
          </cell>
          <cell r="O10920" t="str">
            <v/>
          </cell>
          <cell r="P10920" t="str">
            <v/>
          </cell>
          <cell r="Q10920" t="str">
            <v/>
          </cell>
          <cell r="R10920" t="str">
            <v/>
          </cell>
        </row>
        <row r="10921">
          <cell r="M10921">
            <v>96620</v>
          </cell>
          <cell r="N10921" t="str">
            <v>LASTRO DE CONCRETO MAGRO, APLICADO EM PISOS, LAJES SOBRE SOLO OU RADIERS. AF_08/2017</v>
          </cell>
          <cell r="O10921" t="str">
            <v>M3</v>
          </cell>
          <cell r="P10921" t="str">
            <v>ATRIBUÍDO SÃO PAULO</v>
          </cell>
          <cell r="Q10921">
            <v>1.587</v>
          </cell>
          <cell r="R10921">
            <v>498.89</v>
          </cell>
        </row>
        <row r="10922">
          <cell r="M10922">
            <v>102727</v>
          </cell>
          <cell r="N10922" t="str">
            <v>FABRICAÇÃO, MONTAGEM E DESMONTAGEM DE FÔRMA PARA BOCA PARA BUEIRO, EM CHAPA DE MADEIRA COMPENSADA RESINADA, E = 17 MM, 2 UTILIZAÇÕES. AF_07/2021</v>
          </cell>
          <cell r="O10922" t="str">
            <v>M2</v>
          </cell>
          <cell r="P10922" t="str">
            <v>ATRIBUÍDO SÃO PAULO</v>
          </cell>
          <cell r="Q10922">
            <v>35.6892</v>
          </cell>
          <cell r="R10922">
            <v>78.75</v>
          </cell>
        </row>
        <row r="10923">
          <cell r="M10923">
            <v>102728</v>
          </cell>
          <cell r="N10923" t="str">
            <v>ARMAÇÃO DE MURO ALA E MURO TESTA UTILIZANDO AÇO CA-50 DE 6,3 MM - MONTAGEM. AF_07/2021</v>
          </cell>
          <cell r="O10923" t="str">
            <v>KG</v>
          </cell>
          <cell r="P10923" t="str">
            <v>ATRIBUÍDO SÃO PAULO</v>
          </cell>
          <cell r="Q10923">
            <v>546.48979999999995</v>
          </cell>
          <cell r="R10923">
            <v>16.71</v>
          </cell>
        </row>
        <row r="10924">
          <cell r="M10924">
            <v>102729</v>
          </cell>
          <cell r="N10924" t="str">
            <v>ARMAÇÃO DE MURO ALA E MURO TESTA UTILIZANDO AÇO CA-50 DE 8 MM - MONTAGEM. AF_07/2021</v>
          </cell>
          <cell r="O10924" t="str">
            <v>KG</v>
          </cell>
          <cell r="P10924" t="str">
            <v>ATRIBUÍDO SÃO PAULO</v>
          </cell>
          <cell r="Q10924">
            <v>55.357599999999998</v>
          </cell>
          <cell r="R10924">
            <v>16.12</v>
          </cell>
        </row>
        <row r="10925">
          <cell r="M10925">
            <v>102730</v>
          </cell>
          <cell r="N10925" t="str">
            <v>ARMAÇÃO DE MURO ALA E MURO TESTA UTILIZANDO AÇO CA-50 DE 10 MM - MONTAGEM. AF_07/2021</v>
          </cell>
          <cell r="O10925" t="str">
            <v>KG</v>
          </cell>
          <cell r="P10925" t="str">
            <v>ATRIBUÍDO SÃO PAULO</v>
          </cell>
          <cell r="Q10925">
            <v>73.727000000000004</v>
          </cell>
          <cell r="R10925">
            <v>14.64</v>
          </cell>
        </row>
        <row r="10926">
          <cell r="M10926">
            <v>102731</v>
          </cell>
          <cell r="N10926" t="str">
            <v>ARMAÇÃO DE MURO ALA E MURO TESTA UTILIZANDO AÇO CA-50 DE 12,5 MM - MONTAGEM. AF_07/2021</v>
          </cell>
          <cell r="O10926" t="str">
            <v>KG</v>
          </cell>
          <cell r="P10926" t="str">
            <v>ATRIBUÍDO SÃO PAULO</v>
          </cell>
          <cell r="Q10926">
            <v>275.78449999999998</v>
          </cell>
          <cell r="R10926">
            <v>12.42</v>
          </cell>
        </row>
        <row r="10927">
          <cell r="M10927">
            <v>102734</v>
          </cell>
          <cell r="N10927" t="str">
            <v>ARMAÇÃO DE SOLEIRA UTILIZANDO AÇO CA-50 DE 6,3 MM - MONTAGEM. AF_07/2021</v>
          </cell>
          <cell r="O10927" t="str">
            <v>KG</v>
          </cell>
          <cell r="P10927" t="str">
            <v>ATRIBUÍDO SÃO PAULO</v>
          </cell>
          <cell r="Q10927">
            <v>147.47139999999999</v>
          </cell>
          <cell r="R10927">
            <v>15.9</v>
          </cell>
        </row>
        <row r="10928">
          <cell r="M10928">
            <v>102736</v>
          </cell>
          <cell r="N10928" t="str">
            <v>CONCRETAGEM DE BOCA PARA BUEIRO, FCK = 20 MPA, COM USO DE BOMBA - LANÇAMENTO, ADENSAMENTO E ACABAMENTO. AF_07/2021</v>
          </cell>
          <cell r="O10928" t="str">
            <v>M3</v>
          </cell>
          <cell r="P10928" t="str">
            <v>ATRIBUÍDO SÃO PAULO</v>
          </cell>
          <cell r="Q10928">
            <v>15.174200000000001</v>
          </cell>
          <cell r="R10928">
            <v>722.21</v>
          </cell>
        </row>
        <row r="10929">
          <cell r="M10929" t="str">
            <v/>
          </cell>
          <cell r="N10929" t="str">
            <v/>
          </cell>
          <cell r="O10929" t="str">
            <v/>
          </cell>
          <cell r="P10929" t="str">
            <v/>
          </cell>
          <cell r="Q10929" t="str">
            <v/>
          </cell>
          <cell r="R10929" t="str">
            <v/>
          </cell>
        </row>
        <row r="10930">
          <cell r="M10930">
            <v>96620</v>
          </cell>
          <cell r="N10930" t="str">
            <v>LASTRO DE CONCRETO MAGRO, APLICADO EM PISOS, LAJES SOBRE SOLO OU RADIERS. AF_08/2017</v>
          </cell>
          <cell r="O10930" t="str">
            <v>M3</v>
          </cell>
          <cell r="P10930" t="str">
            <v>ATRIBUÍDO SÃO PAULO</v>
          </cell>
          <cell r="Q10930">
            <v>0.94889999999999997</v>
          </cell>
          <cell r="R10930">
            <v>498.89</v>
          </cell>
        </row>
        <row r="10931">
          <cell r="M10931">
            <v>102727</v>
          </cell>
          <cell r="N10931" t="str">
            <v>FABRICAÇÃO, MONTAGEM E DESMONTAGEM DE FÔRMA PARA BOCA PARA BUEIRO, EM CHAPA DE MADEIRA COMPENSADA RESINADA, E = 17 MM, 2 UTILIZAÇÕES. AF_07/2021</v>
          </cell>
          <cell r="O10931" t="str">
            <v>M2</v>
          </cell>
          <cell r="P10931" t="str">
            <v>ATRIBUÍDO SÃO PAULO</v>
          </cell>
          <cell r="Q10931">
            <v>21.773399999999999</v>
          </cell>
          <cell r="R10931">
            <v>78.75</v>
          </cell>
        </row>
        <row r="10932">
          <cell r="M10932">
            <v>102728</v>
          </cell>
          <cell r="N10932" t="str">
            <v>ARMAÇÃO DE MURO ALA E MURO TESTA UTILIZANDO AÇO CA-50 DE 6,3 MM - MONTAGEM. AF_07/2021</v>
          </cell>
          <cell r="O10932" t="str">
            <v>KG</v>
          </cell>
          <cell r="P10932" t="str">
            <v>ATRIBUÍDO SÃO PAULO</v>
          </cell>
          <cell r="Q10932">
            <v>223.06020000000001</v>
          </cell>
          <cell r="R10932">
            <v>16.71</v>
          </cell>
        </row>
        <row r="10933">
          <cell r="M10933">
            <v>102729</v>
          </cell>
          <cell r="N10933" t="str">
            <v>ARMAÇÃO DE MURO ALA E MURO TESTA UTILIZANDO AÇO CA-50 DE 8 MM - MONTAGEM. AF_07/2021</v>
          </cell>
          <cell r="O10933" t="str">
            <v>KG</v>
          </cell>
          <cell r="P10933" t="str">
            <v>ATRIBUÍDO SÃO PAULO</v>
          </cell>
          <cell r="Q10933">
            <v>29.962299999999999</v>
          </cell>
          <cell r="R10933">
            <v>16.12</v>
          </cell>
        </row>
        <row r="10934">
          <cell r="M10934">
            <v>102730</v>
          </cell>
          <cell r="N10934" t="str">
            <v>ARMAÇÃO DE MURO ALA E MURO TESTA UTILIZANDO AÇO CA-50 DE 10 MM - MONTAGEM. AF_07/2021</v>
          </cell>
          <cell r="O10934" t="str">
            <v>KG</v>
          </cell>
          <cell r="P10934" t="str">
            <v>ATRIBUÍDO SÃO PAULO</v>
          </cell>
          <cell r="Q10934">
            <v>28.081099999999999</v>
          </cell>
          <cell r="R10934">
            <v>14.64</v>
          </cell>
        </row>
        <row r="10935">
          <cell r="M10935">
            <v>102731</v>
          </cell>
          <cell r="N10935" t="str">
            <v>ARMAÇÃO DE MURO ALA E MURO TESTA UTILIZANDO AÇO CA-50 DE 12,5 MM - MONTAGEM. AF_07/2021</v>
          </cell>
          <cell r="O10935" t="str">
            <v>KG</v>
          </cell>
          <cell r="P10935" t="str">
            <v>ATRIBUÍDO SÃO PAULO</v>
          </cell>
          <cell r="Q10935">
            <v>122.7615</v>
          </cell>
          <cell r="R10935">
            <v>12.42</v>
          </cell>
        </row>
        <row r="10936">
          <cell r="M10936">
            <v>102734</v>
          </cell>
          <cell r="N10936" t="str">
            <v>ARMAÇÃO DE SOLEIRA UTILIZANDO AÇO CA-50 DE 6,3 MM - MONTAGEM. AF_07/2021</v>
          </cell>
          <cell r="O10936" t="str">
            <v>KG</v>
          </cell>
          <cell r="P10936" t="str">
            <v>ATRIBUÍDO SÃO PAULO</v>
          </cell>
          <cell r="Q10936">
            <v>78.976500000000001</v>
          </cell>
          <cell r="R10936">
            <v>15.9</v>
          </cell>
        </row>
        <row r="10937">
          <cell r="M10937">
            <v>102736</v>
          </cell>
          <cell r="N10937" t="str">
            <v>CONCRETAGEM DE BOCA PARA BUEIRO, FCK = 20 MPA, COM USO DE BOMBA - LANÇAMENTO, ADENSAMENTO E ACABAMENTO. AF_07/2021</v>
          </cell>
          <cell r="O10937" t="str">
            <v>M3</v>
          </cell>
          <cell r="P10937" t="str">
            <v>ATRIBUÍDO SÃO PAULO</v>
          </cell>
          <cell r="Q10937">
            <v>6.6677999999999997</v>
          </cell>
          <cell r="R10937">
            <v>722.21</v>
          </cell>
        </row>
        <row r="10938">
          <cell r="M10938" t="str">
            <v/>
          </cell>
          <cell r="N10938" t="str">
            <v/>
          </cell>
          <cell r="O10938" t="str">
            <v/>
          </cell>
          <cell r="P10938" t="str">
            <v/>
          </cell>
          <cell r="Q10938" t="str">
            <v/>
          </cell>
          <cell r="R10938" t="str">
            <v/>
          </cell>
        </row>
        <row r="10939">
          <cell r="M10939">
            <v>96620</v>
          </cell>
          <cell r="N10939" t="str">
            <v>LASTRO DE CONCRETO MAGRO, APLICADO EM PISOS, LAJES SOBRE SOLO OU RADIERS. AF_08/2017</v>
          </cell>
          <cell r="O10939" t="str">
            <v>M3</v>
          </cell>
          <cell r="P10939" t="str">
            <v>ATRIBUÍDO SÃO PAULO</v>
          </cell>
          <cell r="Q10939">
            <v>1.1771</v>
          </cell>
          <cell r="R10939">
            <v>498.89</v>
          </cell>
        </row>
        <row r="10940">
          <cell r="M10940">
            <v>102727</v>
          </cell>
          <cell r="N10940" t="str">
            <v>FABRICAÇÃO, MONTAGEM E DESMONTAGEM DE FÔRMA PARA BOCA PARA BUEIRO, EM CHAPA DE MADEIRA COMPENSADA RESINADA, E = 17 MM, 2 UTILIZAÇÕES. AF_07/2021</v>
          </cell>
          <cell r="O10940" t="str">
            <v>M2</v>
          </cell>
          <cell r="P10940" t="str">
            <v>ATRIBUÍDO SÃO PAULO</v>
          </cell>
          <cell r="Q10940">
            <v>28.138500000000001</v>
          </cell>
          <cell r="R10940">
            <v>78.75</v>
          </cell>
        </row>
        <row r="10941">
          <cell r="M10941">
            <v>102728</v>
          </cell>
          <cell r="N10941" t="str">
            <v>ARMAÇÃO DE MURO ALA E MURO TESTA UTILIZANDO AÇO CA-50 DE 6,3 MM - MONTAGEM. AF_07/2021</v>
          </cell>
          <cell r="O10941" t="str">
            <v>KG</v>
          </cell>
          <cell r="P10941" t="str">
            <v>ATRIBUÍDO SÃO PAULO</v>
          </cell>
          <cell r="Q10941">
            <v>343.88249999999999</v>
          </cell>
          <cell r="R10941">
            <v>16.71</v>
          </cell>
        </row>
        <row r="10942">
          <cell r="M10942">
            <v>102729</v>
          </cell>
          <cell r="N10942" t="str">
            <v>ARMAÇÃO DE MURO ALA E MURO TESTA UTILIZANDO AÇO CA-50 DE 8 MM - MONTAGEM. AF_07/2021</v>
          </cell>
          <cell r="O10942" t="str">
            <v>KG</v>
          </cell>
          <cell r="P10942" t="str">
            <v>ATRIBUÍDO SÃO PAULO</v>
          </cell>
          <cell r="Q10942">
            <v>46.191600000000001</v>
          </cell>
          <cell r="R10942">
            <v>16.12</v>
          </cell>
        </row>
        <row r="10943">
          <cell r="M10943">
            <v>102730</v>
          </cell>
          <cell r="N10943" t="str">
            <v>ARMAÇÃO DE MURO ALA E MURO TESTA UTILIZANDO AÇO CA-50 DE 10 MM - MONTAGEM. AF_07/2021</v>
          </cell>
          <cell r="O10943" t="str">
            <v>KG</v>
          </cell>
          <cell r="P10943" t="str">
            <v>ATRIBUÍDO SÃO PAULO</v>
          </cell>
          <cell r="Q10943">
            <v>43.291499999999999</v>
          </cell>
          <cell r="R10943">
            <v>14.64</v>
          </cell>
        </row>
        <row r="10944">
          <cell r="M10944">
            <v>102731</v>
          </cell>
          <cell r="N10944" t="str">
            <v>ARMAÇÃO DE MURO ALA E MURO TESTA UTILIZANDO AÇO CA-50 DE 12,5 MM - MONTAGEM. AF_07/2021</v>
          </cell>
          <cell r="O10944" t="str">
            <v>KG</v>
          </cell>
          <cell r="P10944" t="str">
            <v>ATRIBUÍDO SÃO PAULO</v>
          </cell>
          <cell r="Q10944">
            <v>189.25620000000001</v>
          </cell>
          <cell r="R10944">
            <v>12.42</v>
          </cell>
        </row>
        <row r="10945">
          <cell r="M10945">
            <v>102734</v>
          </cell>
          <cell r="N10945" t="str">
            <v>ARMAÇÃO DE SOLEIRA UTILIZANDO AÇO CA-50 DE 6,3 MM - MONTAGEM. AF_07/2021</v>
          </cell>
          <cell r="O10945" t="str">
            <v>KG</v>
          </cell>
          <cell r="P10945" t="str">
            <v>ATRIBUÍDO SÃO PAULO</v>
          </cell>
          <cell r="Q10945">
            <v>121.7547</v>
          </cell>
          <cell r="R10945">
            <v>15.9</v>
          </cell>
        </row>
        <row r="10946">
          <cell r="M10946">
            <v>102736</v>
          </cell>
          <cell r="N10946" t="str">
            <v>CONCRETAGEM DE BOCA PARA BUEIRO, FCK = 20 MPA, COM USO DE BOMBA - LANÇAMENTO, ADENSAMENTO E ACABAMENTO. AF_07/2021</v>
          </cell>
          <cell r="O10946" t="str">
            <v>M3</v>
          </cell>
          <cell r="P10946" t="str">
            <v>ATRIBUÍDO SÃO PAULO</v>
          </cell>
          <cell r="Q10946">
            <v>10.279400000000001</v>
          </cell>
          <cell r="R10946">
            <v>722.21</v>
          </cell>
        </row>
        <row r="10947">
          <cell r="M10947" t="str">
            <v/>
          </cell>
          <cell r="N10947" t="str">
            <v/>
          </cell>
          <cell r="O10947" t="str">
            <v/>
          </cell>
          <cell r="P10947" t="str">
            <v/>
          </cell>
          <cell r="Q10947" t="str">
            <v/>
          </cell>
          <cell r="R10947" t="str">
            <v/>
          </cell>
        </row>
        <row r="10948">
          <cell r="M10948">
            <v>96620</v>
          </cell>
          <cell r="N10948" t="str">
            <v>LASTRO DE CONCRETO MAGRO, APLICADO EM PISOS, LAJES SOBRE SOLO OU RADIERS. AF_08/2017</v>
          </cell>
          <cell r="O10948" t="str">
            <v>M3</v>
          </cell>
          <cell r="P10948" t="str">
            <v>ATRIBUÍDO SÃO PAULO</v>
          </cell>
          <cell r="Q10948">
            <v>2.1414</v>
          </cell>
          <cell r="R10948">
            <v>498.89</v>
          </cell>
        </row>
        <row r="10949">
          <cell r="M10949">
            <v>102727</v>
          </cell>
          <cell r="N10949" t="str">
            <v>FABRICAÇÃO, MONTAGEM E DESMONTAGEM DE FÔRMA PARA BOCA PARA BUEIRO, EM CHAPA DE MADEIRA COMPENSADA RESINADA, E = 17 MM, 2 UTILIZAÇÕES. AF_07/2021</v>
          </cell>
          <cell r="O10949" t="str">
            <v>M2</v>
          </cell>
          <cell r="P10949" t="str">
            <v>ATRIBUÍDO SÃO PAULO</v>
          </cell>
          <cell r="Q10949">
            <v>42.203600000000002</v>
          </cell>
          <cell r="R10949">
            <v>78.75</v>
          </cell>
        </row>
        <row r="10950">
          <cell r="M10950">
            <v>102728</v>
          </cell>
          <cell r="N10950" t="str">
            <v>ARMAÇÃO DE MURO ALA E MURO TESTA UTILIZANDO AÇO CA-50 DE 6,3 MM - MONTAGEM. AF_07/2021</v>
          </cell>
          <cell r="O10950" t="str">
            <v>KG</v>
          </cell>
          <cell r="P10950" t="str">
            <v>ATRIBUÍDO SÃO PAULO</v>
          </cell>
          <cell r="Q10950">
            <v>653.96190000000001</v>
          </cell>
          <cell r="R10950">
            <v>16.71</v>
          </cell>
        </row>
        <row r="10951">
          <cell r="M10951">
            <v>102729</v>
          </cell>
          <cell r="N10951" t="str">
            <v>ARMAÇÃO DE MURO ALA E MURO TESTA UTILIZANDO AÇO CA-50 DE 8 MM - MONTAGEM. AF_07/2021</v>
          </cell>
          <cell r="O10951" t="str">
            <v>KG</v>
          </cell>
          <cell r="P10951" t="str">
            <v>ATRIBUÍDO SÃO PAULO</v>
          </cell>
          <cell r="Q10951">
            <v>87.842699999999994</v>
          </cell>
          <cell r="R10951">
            <v>16.12</v>
          </cell>
        </row>
        <row r="10952">
          <cell r="M10952">
            <v>102730</v>
          </cell>
          <cell r="N10952" t="str">
            <v>ARMAÇÃO DE MURO ALA E MURO TESTA UTILIZANDO AÇO CA-50 DE 10 MM - MONTAGEM. AF_07/2021</v>
          </cell>
          <cell r="O10952" t="str">
            <v>KG</v>
          </cell>
          <cell r="P10952" t="str">
            <v>ATRIBUÍDO SÃO PAULO</v>
          </cell>
          <cell r="Q10952">
            <v>82.327500000000001</v>
          </cell>
          <cell r="R10952">
            <v>14.64</v>
          </cell>
        </row>
        <row r="10953">
          <cell r="M10953">
            <v>102731</v>
          </cell>
          <cell r="N10953" t="str">
            <v>ARMAÇÃO DE MURO ALA E MURO TESTA UTILIZANDO AÇO CA-50 DE 12,5 MM - MONTAGEM. AF_07/2021</v>
          </cell>
          <cell r="O10953" t="str">
            <v>KG</v>
          </cell>
          <cell r="P10953" t="str">
            <v>ATRIBUÍDO SÃO PAULO</v>
          </cell>
          <cell r="Q10953">
            <v>359.90890000000002</v>
          </cell>
          <cell r="R10953">
            <v>12.42</v>
          </cell>
        </row>
        <row r="10954">
          <cell r="M10954">
            <v>102734</v>
          </cell>
          <cell r="N10954" t="str">
            <v>ARMAÇÃO DE SOLEIRA UTILIZANDO AÇO CA-50 DE 6,3 MM - MONTAGEM. AF_07/2021</v>
          </cell>
          <cell r="O10954" t="str">
            <v>KG</v>
          </cell>
          <cell r="P10954" t="str">
            <v>ATRIBUÍDO SÃO PAULO</v>
          </cell>
          <cell r="Q10954">
            <v>231.5411</v>
          </cell>
          <cell r="R10954">
            <v>15.9</v>
          </cell>
        </row>
        <row r="10955">
          <cell r="M10955">
            <v>102736</v>
          </cell>
          <cell r="N10955" t="str">
            <v>CONCRETAGEM DE BOCA PARA BUEIRO, FCK = 20 MPA, COM USO DE BOMBA - LANÇAMENTO, ADENSAMENTO E ACABAMENTO. AF_07/2021</v>
          </cell>
          <cell r="O10955" t="str">
            <v>M3</v>
          </cell>
          <cell r="P10955" t="str">
            <v>ATRIBUÍDO SÃO PAULO</v>
          </cell>
          <cell r="Q10955">
            <v>19.548400000000001</v>
          </cell>
          <cell r="R10955">
            <v>722.21</v>
          </cell>
        </row>
        <row r="10956">
          <cell r="M10956" t="str">
            <v/>
          </cell>
          <cell r="N10956" t="str">
            <v/>
          </cell>
          <cell r="O10956" t="str">
            <v/>
          </cell>
          <cell r="P10956" t="str">
            <v/>
          </cell>
          <cell r="Q10956" t="str">
            <v/>
          </cell>
          <cell r="R10956" t="str">
            <v/>
          </cell>
        </row>
        <row r="10957">
          <cell r="M10957">
            <v>96620</v>
          </cell>
          <cell r="N10957" t="str">
            <v>LASTRO DE CONCRETO MAGRO, APLICADO EM PISOS, LAJES SOBRE SOLO OU RADIERS. AF_08/2017</v>
          </cell>
          <cell r="O10957" t="str">
            <v>M3</v>
          </cell>
          <cell r="P10957" t="str">
            <v>ATRIBUÍDO SÃO PAULO</v>
          </cell>
          <cell r="Q10957">
            <v>0.95830000000000004</v>
          </cell>
          <cell r="R10957">
            <v>498.89</v>
          </cell>
        </row>
        <row r="10958">
          <cell r="M10958">
            <v>102727</v>
          </cell>
          <cell r="N10958" t="str">
            <v>FABRICAÇÃO, MONTAGEM E DESMONTAGEM DE FÔRMA PARA BOCA PARA BUEIRO, EM CHAPA DE MADEIRA COMPENSADA RESINADA, E = 17 MM, 2 UTILIZAÇÕES. AF_07/2021</v>
          </cell>
          <cell r="O10958" t="str">
            <v>M2</v>
          </cell>
          <cell r="P10958" t="str">
            <v>ATRIBUÍDO SÃO PAULO</v>
          </cell>
          <cell r="Q10958">
            <v>40.281300000000002</v>
          </cell>
          <cell r="R10958">
            <v>78.75</v>
          </cell>
        </row>
        <row r="10959">
          <cell r="M10959">
            <v>102728</v>
          </cell>
          <cell r="N10959" t="str">
            <v>ARMAÇÃO DE MURO ALA E MURO TESTA UTILIZANDO AÇO CA-50 DE 6,3 MM - MONTAGEM. AF_07/2021</v>
          </cell>
          <cell r="O10959" t="str">
            <v>KG</v>
          </cell>
          <cell r="P10959" t="str">
            <v>ATRIBUÍDO SÃO PAULO</v>
          </cell>
          <cell r="Q10959">
            <v>206.51439999999999</v>
          </cell>
          <cell r="R10959">
            <v>16.71</v>
          </cell>
        </row>
        <row r="10960">
          <cell r="M10960">
            <v>102729</v>
          </cell>
          <cell r="N10960" t="str">
            <v>ARMAÇÃO DE MURO ALA E MURO TESTA UTILIZANDO AÇO CA-50 DE 8 MM - MONTAGEM. AF_07/2021</v>
          </cell>
          <cell r="O10960" t="str">
            <v>KG</v>
          </cell>
          <cell r="P10960" t="str">
            <v>ATRIBUÍDO SÃO PAULO</v>
          </cell>
          <cell r="Q10960">
            <v>11.85</v>
          </cell>
          <cell r="R10960">
            <v>16.12</v>
          </cell>
        </row>
        <row r="10961">
          <cell r="M10961">
            <v>102730</v>
          </cell>
          <cell r="N10961" t="str">
            <v>ARMAÇÃO DE MURO ALA E MURO TESTA UTILIZANDO AÇO CA-50 DE 10 MM - MONTAGEM. AF_07/2021</v>
          </cell>
          <cell r="O10961" t="str">
            <v>KG</v>
          </cell>
          <cell r="P10961" t="str">
            <v>ATRIBUÍDO SÃO PAULO</v>
          </cell>
          <cell r="Q10961">
            <v>33.935000000000002</v>
          </cell>
          <cell r="R10961">
            <v>14.64</v>
          </cell>
        </row>
        <row r="10962">
          <cell r="M10962">
            <v>102731</v>
          </cell>
          <cell r="N10962" t="str">
            <v>ARMAÇÃO DE MURO ALA E MURO TESTA UTILIZANDO AÇO CA-50 DE 12,5 MM - MONTAGEM. AF_07/2021</v>
          </cell>
          <cell r="O10962" t="str">
            <v>KG</v>
          </cell>
          <cell r="P10962" t="str">
            <v>ATRIBUÍDO SÃO PAULO</v>
          </cell>
          <cell r="Q10962">
            <v>83.613900000000001</v>
          </cell>
          <cell r="R10962">
            <v>12.42</v>
          </cell>
        </row>
        <row r="10963">
          <cell r="M10963">
            <v>102734</v>
          </cell>
          <cell r="N10963" t="str">
            <v>ARMAÇÃO DE SOLEIRA UTILIZANDO AÇO CA-50 DE 6,3 MM - MONTAGEM. AF_07/2021</v>
          </cell>
          <cell r="O10963" t="str">
            <v>KG</v>
          </cell>
          <cell r="P10963" t="str">
            <v>ATRIBUÍDO SÃO PAULO</v>
          </cell>
          <cell r="Q10963">
            <v>36.613500000000002</v>
          </cell>
          <cell r="R10963">
            <v>15.9</v>
          </cell>
        </row>
        <row r="10964">
          <cell r="M10964">
            <v>102736</v>
          </cell>
          <cell r="N10964" t="str">
            <v>CONCRETAGEM DE BOCA PARA BUEIRO, FCK = 20 MPA, COM USO DE BOMBA - LANÇAMENTO, ADENSAMENTO E ACABAMENTO. AF_07/2021</v>
          </cell>
          <cell r="O10964" t="str">
            <v>M3</v>
          </cell>
          <cell r="P10964" t="str">
            <v>ATRIBUÍDO SÃO PAULO</v>
          </cell>
          <cell r="Q10964">
            <v>5.1402999999999999</v>
          </cell>
          <cell r="R10964">
            <v>722.21</v>
          </cell>
        </row>
        <row r="10965">
          <cell r="M10965" t="str">
            <v/>
          </cell>
          <cell r="N10965" t="str">
            <v/>
          </cell>
          <cell r="O10965" t="str">
            <v/>
          </cell>
          <cell r="P10965" t="str">
            <v/>
          </cell>
          <cell r="Q10965" t="str">
            <v/>
          </cell>
          <cell r="R10965" t="str">
            <v/>
          </cell>
        </row>
        <row r="10966">
          <cell r="M10966">
            <v>96620</v>
          </cell>
          <cell r="N10966" t="str">
            <v>LASTRO DE CONCRETO MAGRO, APLICADO EM PISOS, LAJES SOBRE SOLO OU RADIERS. AF_08/2017</v>
          </cell>
          <cell r="O10966" t="str">
            <v>M3</v>
          </cell>
          <cell r="P10966" t="str">
            <v>ATRIBUÍDO SÃO PAULO</v>
          </cell>
          <cell r="Q10966">
            <v>1.5508999999999999</v>
          </cell>
          <cell r="R10966">
            <v>498.89</v>
          </cell>
        </row>
        <row r="10967">
          <cell r="M10967">
            <v>102727</v>
          </cell>
          <cell r="N10967" t="str">
            <v>FABRICAÇÃO, MONTAGEM E DESMONTAGEM DE FÔRMA PARA BOCA PARA BUEIRO, EM CHAPA DE MADEIRA COMPENSADA RESINADA, E = 17 MM, 2 UTILIZAÇÕES. AF_07/2021</v>
          </cell>
          <cell r="O10967" t="str">
            <v>M2</v>
          </cell>
          <cell r="P10967" t="str">
            <v>ATRIBUÍDO SÃO PAULO</v>
          </cell>
          <cell r="Q10967">
            <v>54.540599999999998</v>
          </cell>
          <cell r="R10967">
            <v>78.75</v>
          </cell>
        </row>
        <row r="10968">
          <cell r="M10968">
            <v>102728</v>
          </cell>
          <cell r="N10968" t="str">
            <v>ARMAÇÃO DE MURO ALA E MURO TESTA UTILIZANDO AÇO CA-50 DE 6,3 MM - MONTAGEM. AF_07/2021</v>
          </cell>
          <cell r="O10968" t="str">
            <v>KG</v>
          </cell>
          <cell r="P10968" t="str">
            <v>ATRIBUÍDO SÃO PAULO</v>
          </cell>
          <cell r="Q10968">
            <v>131.20869999999999</v>
          </cell>
          <cell r="R10968">
            <v>16.71</v>
          </cell>
        </row>
        <row r="10969">
          <cell r="M10969">
            <v>102729</v>
          </cell>
          <cell r="N10969" t="str">
            <v>ARMAÇÃO DE MURO ALA E MURO TESTA UTILIZANDO AÇO CA-50 DE 8 MM - MONTAGEM. AF_07/2021</v>
          </cell>
          <cell r="O10969" t="str">
            <v>KG</v>
          </cell>
          <cell r="P10969" t="str">
            <v>ATRIBUÍDO SÃO PAULO</v>
          </cell>
          <cell r="Q10969">
            <v>243.13829999999999</v>
          </cell>
          <cell r="R10969">
            <v>16.12</v>
          </cell>
        </row>
        <row r="10970">
          <cell r="M10970">
            <v>102730</v>
          </cell>
          <cell r="N10970" t="str">
            <v>ARMAÇÃO DE MURO ALA E MURO TESTA UTILIZANDO AÇO CA-50 DE 10 MM - MONTAGEM. AF_07/2021</v>
          </cell>
          <cell r="O10970" t="str">
            <v>KG</v>
          </cell>
          <cell r="P10970" t="str">
            <v>ATRIBUÍDO SÃO PAULO</v>
          </cell>
          <cell r="Q10970">
            <v>40.104999999999997</v>
          </cell>
          <cell r="R10970">
            <v>14.64</v>
          </cell>
        </row>
        <row r="10971">
          <cell r="M10971">
            <v>102731</v>
          </cell>
          <cell r="N10971" t="str">
            <v>ARMAÇÃO DE MURO ALA E MURO TESTA UTILIZANDO AÇO CA-50 DE 12,5 MM - MONTAGEM. AF_07/2021</v>
          </cell>
          <cell r="O10971" t="str">
            <v>KG</v>
          </cell>
          <cell r="P10971" t="str">
            <v>ATRIBUÍDO SÃO PAULO</v>
          </cell>
          <cell r="Q10971">
            <v>96.0779</v>
          </cell>
          <cell r="R10971">
            <v>12.42</v>
          </cell>
        </row>
        <row r="10972">
          <cell r="M10972">
            <v>102732</v>
          </cell>
          <cell r="N10972" t="str">
            <v>ARMAÇÃO DE MURO ALA E MURO TESTA UTILIZANDO AÇO CA-50 DE 16 MM - MONTAGEM. AF_07/2021</v>
          </cell>
          <cell r="O10972" t="str">
            <v>KG</v>
          </cell>
          <cell r="P10972" t="str">
            <v>ATRIBUÍDO SÃO PAULO</v>
          </cell>
          <cell r="Q10972">
            <v>10.4148</v>
          </cell>
          <cell r="R10972">
            <v>11.97</v>
          </cell>
        </row>
        <row r="10973">
          <cell r="M10973">
            <v>102734</v>
          </cell>
          <cell r="N10973" t="str">
            <v>ARMAÇÃO DE SOLEIRA UTILIZANDO AÇO CA-50 DE 6,3 MM - MONTAGEM. AF_07/2021</v>
          </cell>
          <cell r="O10973" t="str">
            <v>KG</v>
          </cell>
          <cell r="P10973" t="str">
            <v>ATRIBUÍDO SÃO PAULO</v>
          </cell>
          <cell r="Q10973">
            <v>83.335800000000006</v>
          </cell>
          <cell r="R10973">
            <v>15.9</v>
          </cell>
        </row>
        <row r="10974">
          <cell r="M10974">
            <v>102736</v>
          </cell>
          <cell r="N10974" t="str">
            <v>CONCRETAGEM DE BOCA PARA BUEIRO, FCK = 20 MPA, COM USO DE BOMBA - LANÇAMENTO, ADENSAMENTO E ACABAMENTO. AF_07/2021</v>
          </cell>
          <cell r="O10974" t="str">
            <v>M3</v>
          </cell>
          <cell r="P10974" t="str">
            <v>ATRIBUÍDO SÃO PAULO</v>
          </cell>
          <cell r="Q10974">
            <v>8.5952000000000002</v>
          </cell>
          <cell r="R10974">
            <v>722.21</v>
          </cell>
        </row>
        <row r="10975">
          <cell r="M10975" t="str">
            <v/>
          </cell>
          <cell r="N10975" t="str">
            <v/>
          </cell>
          <cell r="O10975" t="str">
            <v/>
          </cell>
          <cell r="P10975" t="str">
            <v/>
          </cell>
          <cell r="Q10975" t="str">
            <v/>
          </cell>
          <cell r="R10975" t="str">
            <v/>
          </cell>
        </row>
        <row r="10976">
          <cell r="M10976">
            <v>96620</v>
          </cell>
          <cell r="N10976" t="str">
            <v>LASTRO DE CONCRETO MAGRO, APLICADO EM PISOS, LAJES SOBRE SOLO OU RADIERS. AF_08/2017</v>
          </cell>
          <cell r="O10976" t="str">
            <v>M3</v>
          </cell>
          <cell r="P10976" t="str">
            <v>ATRIBUÍDO SÃO PAULO</v>
          </cell>
          <cell r="Q10976">
            <v>2.2816000000000001</v>
          </cell>
          <cell r="R10976">
            <v>498.89</v>
          </cell>
        </row>
        <row r="10977">
          <cell r="M10977">
            <v>102727</v>
          </cell>
          <cell r="N10977" t="str">
            <v>FABRICAÇÃO, MONTAGEM E DESMONTAGEM DE FÔRMA PARA BOCA PARA BUEIRO, EM CHAPA DE MADEIRA COMPENSADA RESINADA, E = 17 MM, 2 UTILIZAÇÕES. AF_07/2021</v>
          </cell>
          <cell r="O10977" t="str">
            <v>M2</v>
          </cell>
          <cell r="P10977" t="str">
            <v>ATRIBUÍDO SÃO PAULO</v>
          </cell>
          <cell r="Q10977">
            <v>69.941100000000006</v>
          </cell>
          <cell r="R10977">
            <v>78.75</v>
          </cell>
        </row>
        <row r="10978">
          <cell r="M10978">
            <v>102728</v>
          </cell>
          <cell r="N10978" t="str">
            <v>ARMAÇÃO DE MURO ALA E MURO TESTA UTILIZANDO AÇO CA-50 DE 6,3 MM - MONTAGEM. AF_07/2021</v>
          </cell>
          <cell r="O10978" t="str">
            <v>KG</v>
          </cell>
          <cell r="P10978" t="str">
            <v>ATRIBUÍDO SÃO PAULO</v>
          </cell>
          <cell r="Q10978">
            <v>156.87649999999999</v>
          </cell>
          <cell r="R10978">
            <v>16.71</v>
          </cell>
        </row>
        <row r="10979">
          <cell r="M10979">
            <v>102729</v>
          </cell>
          <cell r="N10979" t="str">
            <v>ARMAÇÃO DE MURO ALA E MURO TESTA UTILIZANDO AÇO CA-50 DE 8 MM - MONTAGEM. AF_07/2021</v>
          </cell>
          <cell r="O10979" t="str">
            <v>KG</v>
          </cell>
          <cell r="P10979" t="str">
            <v>ATRIBUÍDO SÃO PAULO</v>
          </cell>
          <cell r="Q10979">
            <v>287.78910000000002</v>
          </cell>
          <cell r="R10979">
            <v>16.12</v>
          </cell>
        </row>
        <row r="10980">
          <cell r="M10980">
            <v>102730</v>
          </cell>
          <cell r="N10980" t="str">
            <v>ARMAÇÃO DE MURO ALA E MURO TESTA UTILIZANDO AÇO CA-50 DE 10 MM - MONTAGEM. AF_07/2021</v>
          </cell>
          <cell r="O10980" t="str">
            <v>KG</v>
          </cell>
          <cell r="P10980" t="str">
            <v>ATRIBUÍDO SÃO PAULO</v>
          </cell>
          <cell r="Q10980">
            <v>175.35140000000001</v>
          </cell>
          <cell r="R10980">
            <v>14.64</v>
          </cell>
        </row>
        <row r="10981">
          <cell r="M10981">
            <v>102731</v>
          </cell>
          <cell r="N10981" t="str">
            <v>ARMAÇÃO DE MURO ALA E MURO TESTA UTILIZANDO AÇO CA-50 DE 12,5 MM - MONTAGEM. AF_07/2021</v>
          </cell>
          <cell r="O10981" t="str">
            <v>KG</v>
          </cell>
          <cell r="P10981" t="str">
            <v>ATRIBUÍDO SÃO PAULO</v>
          </cell>
          <cell r="Q10981">
            <v>106</v>
          </cell>
          <cell r="R10981">
            <v>12.42</v>
          </cell>
        </row>
        <row r="10982">
          <cell r="M10982">
            <v>102732</v>
          </cell>
          <cell r="N10982" t="str">
            <v>ARMAÇÃO DE MURO ALA E MURO TESTA UTILIZANDO AÇO CA-50 DE 16 MM - MONTAGEM. AF_07/2021</v>
          </cell>
          <cell r="O10982" t="str">
            <v>KG</v>
          </cell>
          <cell r="P10982" t="str">
            <v>ATRIBUÍDO SÃO PAULO</v>
          </cell>
          <cell r="Q10982">
            <v>35.978400000000001</v>
          </cell>
          <cell r="R10982">
            <v>11.97</v>
          </cell>
        </row>
        <row r="10983">
          <cell r="M10983">
            <v>102734</v>
          </cell>
          <cell r="N10983" t="str">
            <v>ARMAÇÃO DE SOLEIRA UTILIZANDO AÇO CA-50 DE 6,3 MM - MONTAGEM. AF_07/2021</v>
          </cell>
          <cell r="O10983" t="str">
            <v>KG</v>
          </cell>
          <cell r="P10983" t="str">
            <v>ATRIBUÍDO SÃO PAULO</v>
          </cell>
          <cell r="Q10983">
            <v>127.20140000000001</v>
          </cell>
          <cell r="R10983">
            <v>15.9</v>
          </cell>
        </row>
        <row r="10984">
          <cell r="M10984">
            <v>102736</v>
          </cell>
          <cell r="N10984" t="str">
            <v>CONCRETAGEM DE BOCA PARA BUEIRO, FCK = 20 MPA, COM USO DE BOMBA - LANÇAMENTO, ADENSAMENTO E ACABAMENTO. AF_07/2021</v>
          </cell>
          <cell r="O10984" t="str">
            <v>M3</v>
          </cell>
          <cell r="P10984" t="str">
            <v>ATRIBUÍDO SÃO PAULO</v>
          </cell>
          <cell r="Q10984">
            <v>11.9621</v>
          </cell>
          <cell r="R10984">
            <v>722.21</v>
          </cell>
        </row>
        <row r="10985">
          <cell r="M10985" t="str">
            <v/>
          </cell>
          <cell r="N10985" t="str">
            <v/>
          </cell>
          <cell r="O10985" t="str">
            <v/>
          </cell>
          <cell r="P10985" t="str">
            <v/>
          </cell>
          <cell r="Q10985" t="str">
            <v/>
          </cell>
          <cell r="R10985" t="str">
            <v/>
          </cell>
        </row>
        <row r="10986">
          <cell r="M10986">
            <v>96620</v>
          </cell>
          <cell r="N10986" t="str">
            <v>LASTRO DE CONCRETO MAGRO, APLICADO EM PISOS, LAJES SOBRE SOLO OU RADIERS. AF_08/2017</v>
          </cell>
          <cell r="O10986" t="str">
            <v>M3</v>
          </cell>
          <cell r="P10986" t="str">
            <v>ATRIBUÍDO SÃO PAULO</v>
          </cell>
          <cell r="Q10986">
            <v>3.1543000000000001</v>
          </cell>
          <cell r="R10986">
            <v>498.89</v>
          </cell>
        </row>
        <row r="10987">
          <cell r="M10987">
            <v>102727</v>
          </cell>
          <cell r="N10987" t="str">
            <v>FABRICAÇÃO, MONTAGEM E DESMONTAGEM DE FÔRMA PARA BOCA PARA BUEIRO, EM CHAPA DE MADEIRA COMPENSADA RESINADA, E = 17 MM, 2 UTILIZAÇÕES. AF_07/2021</v>
          </cell>
          <cell r="O10987" t="str">
            <v>M2</v>
          </cell>
          <cell r="P10987" t="str">
            <v>ATRIBUÍDO SÃO PAULO</v>
          </cell>
          <cell r="Q10987">
            <v>87.362399999999994</v>
          </cell>
          <cell r="R10987">
            <v>78.75</v>
          </cell>
        </row>
        <row r="10988">
          <cell r="M10988">
            <v>102728</v>
          </cell>
          <cell r="N10988" t="str">
            <v>ARMAÇÃO DE MURO ALA E MURO TESTA UTILIZANDO AÇO CA-50 DE 6,3 MM - MONTAGEM. AF_07/2021</v>
          </cell>
          <cell r="O10988" t="str">
            <v>KG</v>
          </cell>
          <cell r="P10988" t="str">
            <v>ATRIBUÍDO SÃO PAULO</v>
          </cell>
          <cell r="Q10988">
            <v>89.450699999999998</v>
          </cell>
          <cell r="R10988">
            <v>16.71</v>
          </cell>
        </row>
        <row r="10989">
          <cell r="M10989">
            <v>102729</v>
          </cell>
          <cell r="N10989" t="str">
            <v>ARMAÇÃO DE MURO ALA E MURO TESTA UTILIZANDO AÇO CA-50 DE 8 MM - MONTAGEM. AF_07/2021</v>
          </cell>
          <cell r="O10989" t="str">
            <v>KG</v>
          </cell>
          <cell r="P10989" t="str">
            <v>ATRIBUÍDO SÃO PAULO</v>
          </cell>
          <cell r="Q10989">
            <v>555.60419999999999</v>
          </cell>
          <cell r="R10989">
            <v>16.12</v>
          </cell>
        </row>
        <row r="10990">
          <cell r="M10990">
            <v>102730</v>
          </cell>
          <cell r="N10990" t="str">
            <v>ARMAÇÃO DE MURO ALA E MURO TESTA UTILIZANDO AÇO CA-50 DE 10 MM - MONTAGEM. AF_07/2021</v>
          </cell>
          <cell r="O10990" t="str">
            <v>KG</v>
          </cell>
          <cell r="P10990" t="str">
            <v>ATRIBUÍDO SÃO PAULO</v>
          </cell>
          <cell r="Q10990">
            <v>254.41380000000001</v>
          </cell>
          <cell r="R10990">
            <v>14.64</v>
          </cell>
        </row>
        <row r="10991">
          <cell r="M10991">
            <v>102731</v>
          </cell>
          <cell r="N10991" t="str">
            <v>ARMAÇÃO DE MURO ALA E MURO TESTA UTILIZANDO AÇO CA-50 DE 12,5 MM - MONTAGEM. AF_07/2021</v>
          </cell>
          <cell r="O10991" t="str">
            <v>KG</v>
          </cell>
          <cell r="P10991" t="str">
            <v>ATRIBUÍDO SÃO PAULO</v>
          </cell>
          <cell r="Q10991">
            <v>120.7758</v>
          </cell>
          <cell r="R10991">
            <v>12.42</v>
          </cell>
        </row>
        <row r="10992">
          <cell r="M10992">
            <v>102732</v>
          </cell>
          <cell r="N10992" t="str">
            <v>ARMAÇÃO DE MURO ALA E MURO TESTA UTILIZANDO AÇO CA-50 DE 16 MM - MONTAGEM. AF_07/2021</v>
          </cell>
          <cell r="O10992" t="str">
            <v>KG</v>
          </cell>
          <cell r="P10992" t="str">
            <v>ATRIBUÍDO SÃO PAULO</v>
          </cell>
          <cell r="Q10992">
            <v>27.1416</v>
          </cell>
          <cell r="R10992">
            <v>11.97</v>
          </cell>
        </row>
        <row r="10993">
          <cell r="M10993">
            <v>102733</v>
          </cell>
          <cell r="N10993" t="str">
            <v>ARMAÇÃO DE MURO ALA E MURO TESTA UTILIZANDO AÇO CA-50 DE 20 MM - MONTAGEM. AF_07/2021</v>
          </cell>
          <cell r="O10993" t="str">
            <v>KG</v>
          </cell>
          <cell r="P10993" t="str">
            <v>ATRIBUÍDO SÃO PAULO</v>
          </cell>
          <cell r="Q10993">
            <v>44.387999999999998</v>
          </cell>
          <cell r="R10993">
            <v>13.66</v>
          </cell>
        </row>
        <row r="10994">
          <cell r="M10994">
            <v>102735</v>
          </cell>
          <cell r="N10994" t="str">
            <v>ARMAÇÃO DE SOLEIRA UTILIZANDO AÇO CA-50 DE 8 MM - MONTAGEM. AF_07/2021</v>
          </cell>
          <cell r="O10994" t="str">
            <v>KG</v>
          </cell>
          <cell r="P10994" t="str">
            <v>ATRIBUÍDO SÃO PAULO</v>
          </cell>
          <cell r="Q10994">
            <v>223.36199999999999</v>
          </cell>
          <cell r="R10994">
            <v>15.45</v>
          </cell>
        </row>
        <row r="10995">
          <cell r="M10995">
            <v>102736</v>
          </cell>
          <cell r="N10995" t="str">
            <v>CONCRETAGEM DE BOCA PARA BUEIRO, FCK = 20 MPA, COM USO DE BOMBA - LANÇAMENTO, ADENSAMENTO E ACABAMENTO. AF_07/2021</v>
          </cell>
          <cell r="O10995" t="str">
            <v>M3</v>
          </cell>
          <cell r="P10995" t="str">
            <v>ATRIBUÍDO SÃO PAULO</v>
          </cell>
          <cell r="Q10995">
            <v>17.832599999999999</v>
          </cell>
          <cell r="R10995">
            <v>722.21</v>
          </cell>
        </row>
        <row r="10996">
          <cell r="M10996" t="str">
            <v/>
          </cell>
          <cell r="N10996" t="str">
            <v/>
          </cell>
          <cell r="O10996" t="str">
            <v/>
          </cell>
          <cell r="P10996" t="str">
            <v/>
          </cell>
          <cell r="Q10996" t="str">
            <v/>
          </cell>
          <cell r="R10996" t="str">
            <v/>
          </cell>
        </row>
        <row r="10997">
          <cell r="M10997">
            <v>96620</v>
          </cell>
          <cell r="N10997" t="str">
            <v>LASTRO DE CONCRETO MAGRO, APLICADO EM PISOS, LAJES SOBRE SOLO OU RADIERS. AF_08/2017</v>
          </cell>
          <cell r="O10997" t="str">
            <v>M3</v>
          </cell>
          <cell r="P10997" t="str">
            <v>ATRIBUÍDO SÃO PAULO</v>
          </cell>
          <cell r="Q10997">
            <v>1.4863</v>
          </cell>
          <cell r="R10997">
            <v>498.89</v>
          </cell>
        </row>
        <row r="10998">
          <cell r="M10998">
            <v>102727</v>
          </cell>
          <cell r="N10998" t="str">
            <v>FABRICAÇÃO, MONTAGEM E DESMONTAGEM DE FÔRMA PARA BOCA PARA BUEIRO, EM CHAPA DE MADEIRA COMPENSADA RESINADA, E = 17 MM, 2 UTILIZAÇÕES. AF_07/2021</v>
          </cell>
          <cell r="O10998" t="str">
            <v>M2</v>
          </cell>
          <cell r="P10998" t="str">
            <v>ATRIBUÍDO SÃO PAULO</v>
          </cell>
          <cell r="Q10998">
            <v>49.963799999999999</v>
          </cell>
          <cell r="R10998">
            <v>78.75</v>
          </cell>
        </row>
        <row r="10999">
          <cell r="M10999">
            <v>102728</v>
          </cell>
          <cell r="N10999" t="str">
            <v>ARMAÇÃO DE MURO ALA E MURO TESTA UTILIZANDO AÇO CA-50 DE 6,3 MM - MONTAGEM. AF_07/2021</v>
          </cell>
          <cell r="O10999" t="str">
            <v>KG</v>
          </cell>
          <cell r="P10999" t="str">
            <v>ATRIBUÍDO SÃO PAULO</v>
          </cell>
          <cell r="Q10999">
            <v>222.2679</v>
          </cell>
          <cell r="R10999">
            <v>16.71</v>
          </cell>
        </row>
        <row r="11000">
          <cell r="M11000">
            <v>102729</v>
          </cell>
          <cell r="N11000" t="str">
            <v>ARMAÇÃO DE MURO ALA E MURO TESTA UTILIZANDO AÇO CA-50 DE 8 MM - MONTAGEM. AF_07/2021</v>
          </cell>
          <cell r="O11000" t="str">
            <v>KG</v>
          </cell>
          <cell r="P11000" t="str">
            <v>ATRIBUÍDO SÃO PAULO</v>
          </cell>
          <cell r="Q11000">
            <v>22.515000000000001</v>
          </cell>
          <cell r="R11000">
            <v>16.12</v>
          </cell>
        </row>
        <row r="11001">
          <cell r="M11001">
            <v>102730</v>
          </cell>
          <cell r="N11001" t="str">
            <v>ARMAÇÃO DE MURO ALA E MURO TESTA UTILIZANDO AÇO CA-50 DE 10 MM - MONTAGEM. AF_07/2021</v>
          </cell>
          <cell r="O11001" t="str">
            <v>KG</v>
          </cell>
          <cell r="P11001" t="str">
            <v>ATRIBUÍDO SÃO PAULO</v>
          </cell>
          <cell r="Q11001">
            <v>29.9862</v>
          </cell>
          <cell r="R11001">
            <v>14.64</v>
          </cell>
        </row>
        <row r="11002">
          <cell r="M11002">
            <v>102731</v>
          </cell>
          <cell r="N11002" t="str">
            <v>ARMAÇÃO DE MURO ALA E MURO TESTA UTILIZANDO AÇO CA-50 DE 12,5 MM - MONTAGEM. AF_07/2021</v>
          </cell>
          <cell r="O11002" t="str">
            <v>KG</v>
          </cell>
          <cell r="P11002" t="str">
            <v>ATRIBUÍDO SÃO PAULO</v>
          </cell>
          <cell r="Q11002">
            <v>112.1669</v>
          </cell>
          <cell r="R11002">
            <v>12.42</v>
          </cell>
        </row>
        <row r="11003">
          <cell r="M11003">
            <v>102734</v>
          </cell>
          <cell r="N11003" t="str">
            <v>ARMAÇÃO DE SOLEIRA UTILIZANDO AÇO CA-50 DE 6,3 MM - MONTAGEM. AF_07/2021</v>
          </cell>
          <cell r="O11003" t="str">
            <v>KG</v>
          </cell>
          <cell r="P11003" t="str">
            <v>ATRIBUÍDO SÃO PAULO</v>
          </cell>
          <cell r="Q11003">
            <v>59.979500000000002</v>
          </cell>
          <cell r="R11003">
            <v>15.9</v>
          </cell>
        </row>
        <row r="11004">
          <cell r="M11004">
            <v>102736</v>
          </cell>
          <cell r="N11004" t="str">
            <v>CONCRETAGEM DE BOCA PARA BUEIRO, FCK = 20 MPA, COM USO DE BOMBA - LANÇAMENTO, ADENSAMENTO E ACABAMENTO. AF_07/2021</v>
          </cell>
          <cell r="O11004" t="str">
            <v>M3</v>
          </cell>
          <cell r="P11004" t="str">
            <v>ATRIBUÍDO SÃO PAULO</v>
          </cell>
          <cell r="Q11004">
            <v>6.5758000000000001</v>
          </cell>
          <cell r="R11004">
            <v>722.21</v>
          </cell>
        </row>
        <row r="11005">
          <cell r="M11005" t="str">
            <v/>
          </cell>
          <cell r="N11005" t="str">
            <v/>
          </cell>
          <cell r="O11005" t="str">
            <v/>
          </cell>
          <cell r="P11005" t="str">
            <v/>
          </cell>
          <cell r="Q11005" t="str">
            <v/>
          </cell>
          <cell r="R11005" t="str">
            <v/>
          </cell>
        </row>
        <row r="11006">
          <cell r="M11006">
            <v>96620</v>
          </cell>
          <cell r="N11006" t="str">
            <v>LASTRO DE CONCRETO MAGRO, APLICADO EM PISOS, LAJES SOBRE SOLO OU RADIERS. AF_08/2017</v>
          </cell>
          <cell r="O11006" t="str">
            <v>M3</v>
          </cell>
          <cell r="P11006" t="str">
            <v>ATRIBUÍDO SÃO PAULO</v>
          </cell>
          <cell r="Q11006">
            <v>2.4001999999999999</v>
          </cell>
          <cell r="R11006">
            <v>498.89</v>
          </cell>
        </row>
        <row r="11007">
          <cell r="M11007">
            <v>102727</v>
          </cell>
          <cell r="N11007" t="str">
            <v>FABRICAÇÃO, MONTAGEM E DESMONTAGEM DE FÔRMA PARA BOCA PARA BUEIRO, EM CHAPA DE MADEIRA COMPENSADA RESINADA, E = 17 MM, 2 UTILIZAÇÕES. AF_07/2021</v>
          </cell>
          <cell r="O11007" t="str">
            <v>M2</v>
          </cell>
          <cell r="P11007" t="str">
            <v>ATRIBUÍDO SÃO PAULO</v>
          </cell>
          <cell r="Q11007">
            <v>63.248100000000001</v>
          </cell>
          <cell r="R11007">
            <v>78.75</v>
          </cell>
        </row>
        <row r="11008">
          <cell r="M11008">
            <v>102728</v>
          </cell>
          <cell r="N11008" t="str">
            <v>ARMAÇÃO DE MURO ALA E MURO TESTA UTILIZANDO AÇO CA-50 DE 6,3 MM - MONTAGEM. AF_07/2021</v>
          </cell>
          <cell r="O11008" t="str">
            <v>KG</v>
          </cell>
          <cell r="P11008" t="str">
            <v>ATRIBUÍDO SÃO PAULO</v>
          </cell>
          <cell r="Q11008">
            <v>153.16069999999999</v>
          </cell>
          <cell r="R11008">
            <v>16.71</v>
          </cell>
        </row>
        <row r="11009">
          <cell r="M11009">
            <v>102729</v>
          </cell>
          <cell r="N11009" t="str">
            <v>ARMAÇÃO DE MURO ALA E MURO TESTA UTILIZANDO AÇO CA-50 DE 8 MM - MONTAGEM. AF_07/2021</v>
          </cell>
          <cell r="O11009" t="str">
            <v>KG</v>
          </cell>
          <cell r="P11009" t="str">
            <v>ATRIBUÍDO SÃO PAULO</v>
          </cell>
          <cell r="Q11009">
            <v>256.17329999999998</v>
          </cell>
          <cell r="R11009">
            <v>16.12</v>
          </cell>
        </row>
        <row r="11010">
          <cell r="M11010">
            <v>102730</v>
          </cell>
          <cell r="N11010" t="str">
            <v>ARMAÇÃO DE MURO ALA E MURO TESTA UTILIZANDO AÇO CA-50 DE 10 MM - MONTAGEM. AF_07/2021</v>
          </cell>
          <cell r="O11010" t="str">
            <v>KG</v>
          </cell>
          <cell r="P11010" t="str">
            <v>ATRIBUÍDO SÃO PAULO</v>
          </cell>
          <cell r="Q11010">
            <v>35.539200000000001</v>
          </cell>
          <cell r="R11010">
            <v>14.64</v>
          </cell>
        </row>
        <row r="11011">
          <cell r="M11011">
            <v>102731</v>
          </cell>
          <cell r="N11011" t="str">
            <v>ARMAÇÃO DE MURO ALA E MURO TESTA UTILIZANDO AÇO CA-50 DE 12,5 MM - MONTAGEM. AF_07/2021</v>
          </cell>
          <cell r="O11011" t="str">
            <v>KG</v>
          </cell>
          <cell r="P11011" t="str">
            <v>ATRIBUÍDO SÃO PAULO</v>
          </cell>
          <cell r="Q11011">
            <v>140.03890000000001</v>
          </cell>
          <cell r="R11011">
            <v>12.42</v>
          </cell>
        </row>
        <row r="11012">
          <cell r="M11012">
            <v>102734</v>
          </cell>
          <cell r="N11012" t="str">
            <v>ARMAÇÃO DE SOLEIRA UTILIZANDO AÇO CA-50 DE 6,3 MM - MONTAGEM. AF_07/2021</v>
          </cell>
          <cell r="O11012" t="str">
            <v>KG</v>
          </cell>
          <cell r="P11012" t="str">
            <v>ATRIBUÍDO SÃO PAULO</v>
          </cell>
          <cell r="Q11012">
            <v>134.39359999999999</v>
          </cell>
          <cell r="R11012">
            <v>15.9</v>
          </cell>
        </row>
        <row r="11013">
          <cell r="M11013">
            <v>102736</v>
          </cell>
          <cell r="N11013" t="str">
            <v>CONCRETAGEM DE BOCA PARA BUEIRO, FCK = 20 MPA, COM USO DE BOMBA - LANÇAMENTO, ADENSAMENTO E ACABAMENTO. AF_07/2021</v>
          </cell>
          <cell r="O11013" t="str">
            <v>M3</v>
          </cell>
          <cell r="P11013" t="str">
            <v>ATRIBUÍDO SÃO PAULO</v>
          </cell>
          <cell r="Q11013">
            <v>10.707599999999999</v>
          </cell>
          <cell r="R11013">
            <v>722.21</v>
          </cell>
        </row>
        <row r="11014">
          <cell r="M11014" t="str">
            <v/>
          </cell>
          <cell r="N11014" t="str">
            <v/>
          </cell>
          <cell r="O11014" t="str">
            <v/>
          </cell>
          <cell r="P11014" t="str">
            <v/>
          </cell>
          <cell r="Q11014" t="str">
            <v/>
          </cell>
          <cell r="R11014" t="str">
            <v/>
          </cell>
        </row>
        <row r="11015">
          <cell r="M11015">
            <v>96620</v>
          </cell>
          <cell r="N11015" t="str">
            <v>LASTRO DE CONCRETO MAGRO, APLICADO EM PISOS, LAJES SOBRE SOLO OU RADIERS. AF_08/2017</v>
          </cell>
          <cell r="O11015" t="str">
            <v>M3</v>
          </cell>
          <cell r="P11015" t="str">
            <v>ATRIBUÍDO SÃO PAULO</v>
          </cell>
          <cell r="Q11015">
            <v>3.5270999999999999</v>
          </cell>
          <cell r="R11015">
            <v>498.89</v>
          </cell>
        </row>
        <row r="11016">
          <cell r="M11016">
            <v>102727</v>
          </cell>
          <cell r="N11016" t="str">
            <v>FABRICAÇÃO, MONTAGEM E DESMONTAGEM DE FÔRMA PARA BOCA PARA BUEIRO, EM CHAPA DE MADEIRA COMPENSADA RESINADA, E = 17 MM, 2 UTILIZAÇÕES. AF_07/2021</v>
          </cell>
          <cell r="O11016" t="str">
            <v>M2</v>
          </cell>
          <cell r="P11016" t="str">
            <v>ATRIBUÍDO SÃO PAULO</v>
          </cell>
          <cell r="Q11016">
            <v>81.001400000000004</v>
          </cell>
          <cell r="R11016">
            <v>78.75</v>
          </cell>
        </row>
        <row r="11017">
          <cell r="M11017">
            <v>102728</v>
          </cell>
          <cell r="N11017" t="str">
            <v>ARMAÇÃO DE MURO ALA E MURO TESTA UTILIZANDO AÇO CA-50 DE 6,3 MM - MONTAGEM. AF_07/2021</v>
          </cell>
          <cell r="O11017" t="str">
            <v>KG</v>
          </cell>
          <cell r="P11017" t="str">
            <v>ATRIBUÍDO SÃO PAULO</v>
          </cell>
          <cell r="Q11017">
            <v>175.3005</v>
          </cell>
          <cell r="R11017">
            <v>16.71</v>
          </cell>
        </row>
        <row r="11018">
          <cell r="M11018">
            <v>102729</v>
          </cell>
          <cell r="N11018" t="str">
            <v>ARMAÇÃO DE MURO ALA E MURO TESTA UTILIZANDO AÇO CA-50 DE 8 MM - MONTAGEM. AF_07/2021</v>
          </cell>
          <cell r="O11018" t="str">
            <v>KG</v>
          </cell>
          <cell r="P11018" t="str">
            <v>ATRIBUÍDO SÃO PAULO</v>
          </cell>
          <cell r="Q11018">
            <v>321.32459999999998</v>
          </cell>
          <cell r="R11018">
            <v>16.12</v>
          </cell>
        </row>
        <row r="11019">
          <cell r="M11019">
            <v>102730</v>
          </cell>
          <cell r="N11019" t="str">
            <v>ARMAÇÃO DE MURO ALA E MURO TESTA UTILIZANDO AÇO CA-50 DE 10 MM - MONTAGEM. AF_07/2021</v>
          </cell>
          <cell r="O11019" t="str">
            <v>KG</v>
          </cell>
          <cell r="P11019" t="str">
            <v>ATRIBUÍDO SÃO PAULO</v>
          </cell>
          <cell r="Q11019">
            <v>175.35140000000001</v>
          </cell>
          <cell r="R11019">
            <v>14.64</v>
          </cell>
        </row>
        <row r="11020">
          <cell r="M11020">
            <v>102731</v>
          </cell>
          <cell r="N11020" t="str">
            <v>ARMAÇÃO DE MURO ALA E MURO TESTA UTILIZANDO AÇO CA-50 DE 12,5 MM - MONTAGEM. AF_07/2021</v>
          </cell>
          <cell r="O11020" t="str">
            <v>KG</v>
          </cell>
          <cell r="P11020" t="str">
            <v>ATRIBUÍDO SÃO PAULO</v>
          </cell>
          <cell r="Q11020">
            <v>100.60720000000001</v>
          </cell>
          <cell r="R11020">
            <v>12.42</v>
          </cell>
        </row>
        <row r="11021">
          <cell r="M11021">
            <v>102732</v>
          </cell>
          <cell r="N11021" t="str">
            <v>ARMAÇÃO DE MURO ALA E MURO TESTA UTILIZANDO AÇO CA-50 DE 16 MM - MONTAGEM. AF_07/2021</v>
          </cell>
          <cell r="O11021" t="str">
            <v>KG</v>
          </cell>
          <cell r="P11021" t="str">
            <v>ATRIBUÍDO SÃO PAULO</v>
          </cell>
          <cell r="Q11021">
            <v>114.7206</v>
          </cell>
          <cell r="R11021">
            <v>11.97</v>
          </cell>
        </row>
        <row r="11022">
          <cell r="M11022">
            <v>102734</v>
          </cell>
          <cell r="N11022" t="str">
            <v>ARMAÇÃO DE SOLEIRA UTILIZANDO AÇO CA-50 DE 6,3 MM - MONTAGEM. AF_07/2021</v>
          </cell>
          <cell r="O11022" t="str">
            <v>KG</v>
          </cell>
          <cell r="P11022" t="str">
            <v>ATRIBUÍDO SÃO PAULO</v>
          </cell>
          <cell r="Q11022">
            <v>204.1677</v>
          </cell>
          <cell r="R11022">
            <v>15.9</v>
          </cell>
        </row>
        <row r="11023">
          <cell r="M11023">
            <v>102736</v>
          </cell>
          <cell r="N11023" t="str">
            <v>CONCRETAGEM DE BOCA PARA BUEIRO, FCK = 20 MPA, COM USO DE BOMBA - LANÇAMENTO, ADENSAMENTO E ACABAMENTO. AF_07/2021</v>
          </cell>
          <cell r="O11023" t="str">
            <v>M3</v>
          </cell>
          <cell r="P11023" t="str">
            <v>ATRIBUÍDO SÃO PAULO</v>
          </cell>
          <cell r="Q11023">
            <v>14.667999999999999</v>
          </cell>
          <cell r="R11023">
            <v>722.21</v>
          </cell>
        </row>
        <row r="11024">
          <cell r="M11024" t="str">
            <v/>
          </cell>
          <cell r="N11024" t="str">
            <v/>
          </cell>
          <cell r="O11024" t="str">
            <v/>
          </cell>
          <cell r="P11024" t="str">
            <v/>
          </cell>
          <cell r="Q11024" t="str">
            <v/>
          </cell>
          <cell r="R11024" t="str">
            <v/>
          </cell>
        </row>
        <row r="11025">
          <cell r="M11025">
            <v>96620</v>
          </cell>
          <cell r="N11025" t="str">
            <v>LASTRO DE CONCRETO MAGRO, APLICADO EM PISOS, LAJES SOBRE SOLO OU RADIERS. AF_08/2017</v>
          </cell>
          <cell r="O11025" t="str">
            <v>M3</v>
          </cell>
          <cell r="P11025" t="str">
            <v>ATRIBUÍDO SÃO PAULO</v>
          </cell>
          <cell r="Q11025">
            <v>48.982999999999997</v>
          </cell>
          <cell r="R11025">
            <v>498.89</v>
          </cell>
        </row>
        <row r="11026">
          <cell r="M11026">
            <v>102727</v>
          </cell>
          <cell r="N11026" t="str">
            <v>FABRICAÇÃO, MONTAGEM E DESMONTAGEM DE FÔRMA PARA BOCA PARA BUEIRO, EM CHAPA DE MADEIRA COMPENSADA RESINADA, E = 17 MM, 2 UTILIZAÇÕES. AF_07/2021</v>
          </cell>
          <cell r="O11026" t="str">
            <v>M2</v>
          </cell>
          <cell r="P11026" t="str">
            <v>ATRIBUÍDO SÃO PAULO</v>
          </cell>
          <cell r="Q11026">
            <v>100.7251</v>
          </cell>
          <cell r="R11026">
            <v>78.75</v>
          </cell>
        </row>
        <row r="11027">
          <cell r="M11027">
            <v>102728</v>
          </cell>
          <cell r="N11027" t="str">
            <v>ARMAÇÃO DE MURO ALA E MURO TESTA UTILIZANDO AÇO CA-50 DE 6,3 MM - MONTAGEM. AF_07/2021</v>
          </cell>
          <cell r="O11027" t="str">
            <v>KG</v>
          </cell>
          <cell r="P11027" t="str">
            <v>ATRIBUÍDO SÃO PAULO</v>
          </cell>
          <cell r="Q11027">
            <v>111.9417</v>
          </cell>
          <cell r="R11027">
            <v>16.71</v>
          </cell>
        </row>
        <row r="11028">
          <cell r="M11028">
            <v>102729</v>
          </cell>
          <cell r="N11028" t="str">
            <v>ARMAÇÃO DE MURO ALA E MURO TESTA UTILIZANDO AÇO CA-50 DE 8 MM - MONTAGEM. AF_07/2021</v>
          </cell>
          <cell r="O11028" t="str">
            <v>KG</v>
          </cell>
          <cell r="P11028" t="str">
            <v>ATRIBUÍDO SÃO PAULO</v>
          </cell>
          <cell r="Q11028">
            <v>542.25319999999999</v>
          </cell>
          <cell r="R11028">
            <v>16.12</v>
          </cell>
        </row>
        <row r="11029">
          <cell r="M11029">
            <v>102730</v>
          </cell>
          <cell r="N11029" t="str">
            <v>ARMAÇÃO DE MURO ALA E MURO TESTA UTILIZANDO AÇO CA-50 DE 10 MM - MONTAGEM. AF_07/2021</v>
          </cell>
          <cell r="O11029" t="str">
            <v>KG</v>
          </cell>
          <cell r="P11029" t="str">
            <v>ATRIBUÍDO SÃO PAULO</v>
          </cell>
          <cell r="Q11029">
            <v>307.16730000000001</v>
          </cell>
          <cell r="R11029">
            <v>14.64</v>
          </cell>
        </row>
        <row r="11030">
          <cell r="M11030">
            <v>102731</v>
          </cell>
          <cell r="N11030" t="str">
            <v>ARMAÇÃO DE MURO ALA E MURO TESTA UTILIZANDO AÇO CA-50 DE 12,5 MM - MONTAGEM. AF_07/2021</v>
          </cell>
          <cell r="O11030" t="str">
            <v>KG</v>
          </cell>
          <cell r="P11030" t="str">
            <v>ATRIBUÍDO SÃO PAULO</v>
          </cell>
          <cell r="Q11030">
            <v>115.1904</v>
          </cell>
          <cell r="R11030">
            <v>12.42</v>
          </cell>
        </row>
        <row r="11031">
          <cell r="M11031">
            <v>102732</v>
          </cell>
          <cell r="N11031" t="str">
            <v>ARMAÇÃO DE MURO ALA E MURO TESTA UTILIZANDO AÇO CA-50 DE 16 MM - MONTAGEM. AF_07/2021</v>
          </cell>
          <cell r="O11031" t="str">
            <v>KG</v>
          </cell>
          <cell r="P11031" t="str">
            <v>ATRIBUÍDO SÃO PAULO</v>
          </cell>
          <cell r="Q11031">
            <v>122.4528</v>
          </cell>
          <cell r="R11031">
            <v>11.97</v>
          </cell>
        </row>
        <row r="11032">
          <cell r="M11032">
            <v>102733</v>
          </cell>
          <cell r="N11032" t="str">
            <v>ARMAÇÃO DE MURO ALA E MURO TESTA UTILIZANDO AÇO CA-50 DE 20 MM - MONTAGEM. AF_07/2021</v>
          </cell>
          <cell r="O11032" t="str">
            <v>KG</v>
          </cell>
          <cell r="P11032" t="str">
            <v>ATRIBUÍDO SÃO PAULO</v>
          </cell>
          <cell r="Q11032">
            <v>52.279200000000003</v>
          </cell>
          <cell r="R11032">
            <v>13.66</v>
          </cell>
        </row>
        <row r="11033">
          <cell r="M11033">
            <v>102735</v>
          </cell>
          <cell r="N11033" t="str">
            <v>ARMAÇÃO DE SOLEIRA UTILIZANDO AÇO CA-50 DE 8 MM - MONTAGEM. AF_07/2021</v>
          </cell>
          <cell r="O11033" t="str">
            <v>KG</v>
          </cell>
          <cell r="P11033" t="str">
            <v>ATRIBUÍDO SÃO PAULO</v>
          </cell>
          <cell r="Q11033">
            <v>356.13339999999999</v>
          </cell>
          <cell r="R11033">
            <v>15.45</v>
          </cell>
        </row>
        <row r="11034">
          <cell r="M11034">
            <v>102736</v>
          </cell>
          <cell r="N11034" t="str">
            <v>CONCRETAGEM DE BOCA PARA BUEIRO, FCK = 20 MPA, COM USO DE BOMBA - LANÇAMENTO, ADENSAMENTO E ACABAMENTO. AF_07/2021</v>
          </cell>
          <cell r="O11034" t="str">
            <v>M3</v>
          </cell>
          <cell r="P11034" t="str">
            <v>ATRIBUÍDO SÃO PAULO</v>
          </cell>
          <cell r="Q11034">
            <v>214.54400000000001</v>
          </cell>
          <cell r="R11034">
            <v>722.21</v>
          </cell>
        </row>
        <row r="11035">
          <cell r="M11035" t="str">
            <v/>
          </cell>
          <cell r="N11035" t="str">
            <v/>
          </cell>
          <cell r="O11035" t="str">
            <v/>
          </cell>
          <cell r="P11035" t="str">
            <v/>
          </cell>
          <cell r="Q11035" t="str">
            <v/>
          </cell>
          <cell r="R11035" t="str">
            <v/>
          </cell>
        </row>
        <row r="11036">
          <cell r="M11036">
            <v>96620</v>
          </cell>
          <cell r="N11036" t="str">
            <v>LASTRO DE CONCRETO MAGRO, APLICADO EM PISOS, LAJES SOBRE SOLO OU RADIERS. AF_08/2017</v>
          </cell>
          <cell r="O11036" t="str">
            <v>M3</v>
          </cell>
          <cell r="P11036" t="str">
            <v>ATRIBUÍDO SÃO PAULO</v>
          </cell>
          <cell r="Q11036">
            <v>2.0143</v>
          </cell>
          <cell r="R11036">
            <v>498.89</v>
          </cell>
        </row>
        <row r="11037">
          <cell r="M11037">
            <v>102727</v>
          </cell>
          <cell r="N11037" t="str">
            <v>FABRICAÇÃO, MONTAGEM E DESMONTAGEM DE FÔRMA PARA BOCA PARA BUEIRO, EM CHAPA DE MADEIRA COMPENSADA RESINADA, E = 17 MM, 2 UTILIZAÇÕES. AF_07/2021</v>
          </cell>
          <cell r="O11037" t="str">
            <v>M2</v>
          </cell>
          <cell r="P11037" t="str">
            <v>ATRIBUÍDO SÃO PAULO</v>
          </cell>
          <cell r="Q11037">
            <v>53.646299999999997</v>
          </cell>
          <cell r="R11037">
            <v>78.75</v>
          </cell>
        </row>
        <row r="11038">
          <cell r="M11038">
            <v>102728</v>
          </cell>
          <cell r="N11038" t="str">
            <v>ARMAÇÃO DE MURO ALA E MURO TESTA UTILIZANDO AÇO CA-50 DE 6,3 MM - MONTAGEM. AF_07/2021</v>
          </cell>
          <cell r="O11038" t="str">
            <v>KG</v>
          </cell>
          <cell r="P11038" t="str">
            <v>ATRIBUÍDO SÃO PAULO</v>
          </cell>
          <cell r="Q11038">
            <v>238.19290000000001</v>
          </cell>
          <cell r="R11038">
            <v>16.71</v>
          </cell>
        </row>
        <row r="11039">
          <cell r="M11039">
            <v>102729</v>
          </cell>
          <cell r="N11039" t="str">
            <v>ARMAÇÃO DE MURO ALA E MURO TESTA UTILIZANDO AÇO CA-50 DE 8 MM - MONTAGEM. AF_07/2021</v>
          </cell>
          <cell r="O11039" t="str">
            <v>KG</v>
          </cell>
          <cell r="P11039" t="str">
            <v>ATRIBUÍDO SÃO PAULO</v>
          </cell>
          <cell r="Q11039">
            <v>31.995000000000001</v>
          </cell>
          <cell r="R11039">
            <v>16.12</v>
          </cell>
        </row>
        <row r="11040">
          <cell r="M11040">
            <v>102730</v>
          </cell>
          <cell r="N11040" t="str">
            <v>ARMAÇÃO DE MURO ALA E MURO TESTA UTILIZANDO AÇO CA-50 DE 10 MM - MONTAGEM. AF_07/2021</v>
          </cell>
          <cell r="O11040" t="str">
            <v>KG</v>
          </cell>
          <cell r="P11040" t="str">
            <v>ATRIBUÍDO SÃO PAULO</v>
          </cell>
          <cell r="Q11040">
            <v>29.9862</v>
          </cell>
          <cell r="R11040">
            <v>14.64</v>
          </cell>
        </row>
        <row r="11041">
          <cell r="M11041">
            <v>102731</v>
          </cell>
          <cell r="N11041" t="str">
            <v>ARMAÇÃO DE MURO ALA E MURO TESTA UTILIZANDO AÇO CA-50 DE 12,5 MM - MONTAGEM. AF_07/2021</v>
          </cell>
          <cell r="O11041" t="str">
            <v>KG</v>
          </cell>
          <cell r="P11041" t="str">
            <v>ATRIBUÍDO SÃO PAULO</v>
          </cell>
          <cell r="Q11041">
            <v>131.0898</v>
          </cell>
          <cell r="R11041">
            <v>12.42</v>
          </cell>
        </row>
        <row r="11042">
          <cell r="M11042">
            <v>102734</v>
          </cell>
          <cell r="N11042" t="str">
            <v>ARMAÇÃO DE SOLEIRA UTILIZANDO AÇO CA-50 DE 6,3 MM - MONTAGEM. AF_07/2021</v>
          </cell>
          <cell r="O11042" t="str">
            <v>KG</v>
          </cell>
          <cell r="P11042" t="str">
            <v>ATRIBUÍDO SÃO PAULO</v>
          </cell>
          <cell r="Q11042">
            <v>84.334400000000002</v>
          </cell>
          <cell r="R11042">
            <v>15.9</v>
          </cell>
        </row>
        <row r="11043">
          <cell r="M11043">
            <v>102736</v>
          </cell>
          <cell r="N11043" t="str">
            <v>CONCRETAGEM DE BOCA PARA BUEIRO, FCK = 20 MPA, COM USO DE BOMBA - LANÇAMENTO, ADENSAMENTO E ACABAMENTO. AF_07/2021</v>
          </cell>
          <cell r="O11043" t="str">
            <v>M3</v>
          </cell>
          <cell r="P11043" t="str">
            <v>ATRIBUÍDO SÃO PAULO</v>
          </cell>
          <cell r="Q11043">
            <v>8.0113000000000003</v>
          </cell>
          <cell r="R11043">
            <v>722.21</v>
          </cell>
        </row>
        <row r="11044">
          <cell r="M11044" t="str">
            <v/>
          </cell>
          <cell r="N11044" t="str">
            <v/>
          </cell>
          <cell r="O11044" t="str">
            <v/>
          </cell>
          <cell r="P11044" t="str">
            <v/>
          </cell>
          <cell r="Q11044" t="str">
            <v/>
          </cell>
          <cell r="R11044" t="str">
            <v/>
          </cell>
        </row>
        <row r="11045">
          <cell r="M11045">
            <v>96620</v>
          </cell>
          <cell r="N11045" t="str">
            <v>LASTRO DE CONCRETO MAGRO, APLICADO EM PISOS, LAJES SOBRE SOLO OU RADIERS. AF_08/2017</v>
          </cell>
          <cell r="O11045" t="str">
            <v>M3</v>
          </cell>
          <cell r="P11045" t="str">
            <v>ATRIBUÍDO SÃO PAULO</v>
          </cell>
          <cell r="Q11045">
            <v>3.2494000000000001</v>
          </cell>
          <cell r="R11045">
            <v>498.89</v>
          </cell>
        </row>
        <row r="11046">
          <cell r="M11046">
            <v>102727</v>
          </cell>
          <cell r="N11046" t="str">
            <v>FABRICAÇÃO, MONTAGEM E DESMONTAGEM DE FÔRMA PARA BOCA PARA BUEIRO, EM CHAPA DE MADEIRA COMPENSADA RESINADA, E = 17 MM, 2 UTILIZAÇÕES. AF_07/2021</v>
          </cell>
          <cell r="O11046" t="str">
            <v>M2</v>
          </cell>
          <cell r="P11046" t="str">
            <v>ATRIBUÍDO SÃO PAULO</v>
          </cell>
          <cell r="Q11046">
            <v>71.955600000000004</v>
          </cell>
          <cell r="R11046">
            <v>78.75</v>
          </cell>
        </row>
        <row r="11047">
          <cell r="M11047">
            <v>102728</v>
          </cell>
          <cell r="N11047" t="str">
            <v>ARMAÇÃO DE MURO ALA E MURO TESTA UTILIZANDO AÇO CA-50 DE 6,3 MM - MONTAGEM. AF_07/2021</v>
          </cell>
          <cell r="O11047" t="str">
            <v>KG</v>
          </cell>
          <cell r="P11047" t="str">
            <v>ATRIBUÍDO SÃO PAULO</v>
          </cell>
          <cell r="Q11047">
            <v>174.47569999999999</v>
          </cell>
          <cell r="R11047">
            <v>16.71</v>
          </cell>
        </row>
        <row r="11048">
          <cell r="M11048">
            <v>102729</v>
          </cell>
          <cell r="N11048" t="str">
            <v>ARMAÇÃO DE MURO ALA E MURO TESTA UTILIZANDO AÇO CA-50 DE 8 MM - MONTAGEM. AF_07/2021</v>
          </cell>
          <cell r="O11048" t="str">
            <v>KG</v>
          </cell>
          <cell r="P11048" t="str">
            <v>ATRIBUÍDO SÃO PAULO</v>
          </cell>
          <cell r="Q11048">
            <v>268.02330000000001</v>
          </cell>
          <cell r="R11048">
            <v>16.12</v>
          </cell>
        </row>
        <row r="11049">
          <cell r="M11049">
            <v>102730</v>
          </cell>
          <cell r="N11049" t="str">
            <v>ARMAÇÃO DE MURO ALA E MURO TESTA UTILIZANDO AÇO CA-50 DE 10 MM - MONTAGEM. AF_07/2021</v>
          </cell>
          <cell r="O11049" t="str">
            <v>KG</v>
          </cell>
          <cell r="P11049" t="str">
            <v>ATRIBUÍDO SÃO PAULO</v>
          </cell>
          <cell r="Q11049">
            <v>35.539200000000001</v>
          </cell>
          <cell r="R11049">
            <v>14.64</v>
          </cell>
        </row>
        <row r="11050">
          <cell r="M11050">
            <v>102731</v>
          </cell>
          <cell r="N11050" t="str">
            <v>ARMAÇÃO DE MURO ALA E MURO TESTA UTILIZANDO AÇO CA-50 DE 12,5 MM - MONTAGEM. AF_07/2021</v>
          </cell>
          <cell r="O11050" t="str">
            <v>KG</v>
          </cell>
          <cell r="P11050" t="str">
            <v>ATRIBUÍDO SÃO PAULO</v>
          </cell>
          <cell r="Q11050">
            <v>174.755</v>
          </cell>
          <cell r="R11050">
            <v>12.42</v>
          </cell>
        </row>
        <row r="11051">
          <cell r="M11051">
            <v>102734</v>
          </cell>
          <cell r="N11051" t="str">
            <v>ARMAÇÃO DE SOLEIRA UTILIZANDO AÇO CA-50 DE 6,3 MM - MONTAGEM. AF_07/2021</v>
          </cell>
          <cell r="O11051" t="str">
            <v>KG</v>
          </cell>
          <cell r="P11051" t="str">
            <v>ATRIBUÍDO SÃO PAULO</v>
          </cell>
          <cell r="Q11051">
            <v>186.6969</v>
          </cell>
          <cell r="R11051">
            <v>15.9</v>
          </cell>
        </row>
        <row r="11052">
          <cell r="M11052">
            <v>102736</v>
          </cell>
          <cell r="N11052" t="str">
            <v>CONCRETAGEM DE BOCA PARA BUEIRO, FCK = 20 MPA, COM USO DE BOMBA - LANÇAMENTO, ADENSAMENTO E ACABAMENTO. AF_07/2021</v>
          </cell>
          <cell r="O11052" t="str">
            <v>M3</v>
          </cell>
          <cell r="P11052" t="str">
            <v>ATRIBUÍDO SÃO PAULO</v>
          </cell>
          <cell r="Q11052">
            <v>12.819900000000001</v>
          </cell>
          <cell r="R11052">
            <v>722.21</v>
          </cell>
        </row>
        <row r="11053">
          <cell r="M11053" t="str">
            <v/>
          </cell>
          <cell r="N11053" t="str">
            <v/>
          </cell>
          <cell r="O11053" t="str">
            <v/>
          </cell>
          <cell r="P11053" t="str">
            <v/>
          </cell>
          <cell r="Q11053" t="str">
            <v/>
          </cell>
          <cell r="R11053" t="str">
            <v/>
          </cell>
        </row>
        <row r="11054">
          <cell r="M11054">
            <v>96620</v>
          </cell>
          <cell r="N11054" t="str">
            <v>LASTRO DE CONCRETO MAGRO, APLICADO EM PISOS, LAJES SOBRE SOLO OU RADIERS. AF_08/2017</v>
          </cell>
          <cell r="O11054" t="str">
            <v>M3</v>
          </cell>
          <cell r="P11054" t="str">
            <v>ATRIBUÍDO SÃO PAULO</v>
          </cell>
          <cell r="Q11054">
            <v>4.7725999999999997</v>
          </cell>
          <cell r="R11054">
            <v>498.89</v>
          </cell>
        </row>
        <row r="11055">
          <cell r="M11055">
            <v>102727</v>
          </cell>
          <cell r="N11055" t="str">
            <v>FABRICAÇÃO, MONTAGEM E DESMONTAGEM DE FÔRMA PARA BOCA PARA BUEIRO, EM CHAPA DE MADEIRA COMPENSADA RESINADA, E = 17 MM, 2 UTILIZAÇÕES. AF_07/2021</v>
          </cell>
          <cell r="O11055" t="str">
            <v>M2</v>
          </cell>
          <cell r="P11055" t="str">
            <v>ATRIBUÍDO SÃO PAULO</v>
          </cell>
          <cell r="Q11055">
            <v>91.733900000000006</v>
          </cell>
          <cell r="R11055">
            <v>78.75</v>
          </cell>
        </row>
        <row r="11056">
          <cell r="M11056">
            <v>102728</v>
          </cell>
          <cell r="N11056" t="str">
            <v>ARMAÇÃO DE MURO ALA E MURO TESTA UTILIZANDO AÇO CA-50 DE 6,3 MM - MONTAGEM. AF_07/2021</v>
          </cell>
          <cell r="O11056" t="str">
            <v>KG</v>
          </cell>
          <cell r="P11056" t="str">
            <v>ATRIBUÍDO SÃO PAULO</v>
          </cell>
          <cell r="Q11056">
            <v>193.96950000000001</v>
          </cell>
          <cell r="R11056">
            <v>16.71</v>
          </cell>
        </row>
        <row r="11057">
          <cell r="M11057">
            <v>102729</v>
          </cell>
          <cell r="N11057" t="str">
            <v>ARMAÇÃO DE MURO ALA E MURO TESTA UTILIZANDO AÇO CA-50 DE 8 MM - MONTAGEM. AF_07/2021</v>
          </cell>
          <cell r="O11057" t="str">
            <v>KG</v>
          </cell>
          <cell r="P11057" t="str">
            <v>ATRIBUÍDO SÃO PAULO</v>
          </cell>
          <cell r="Q11057">
            <v>356.16359999999997</v>
          </cell>
          <cell r="R11057">
            <v>16.12</v>
          </cell>
        </row>
        <row r="11058">
          <cell r="M11058">
            <v>102730</v>
          </cell>
          <cell r="N11058" t="str">
            <v>ARMAÇÃO DE MURO ALA E MURO TESTA UTILIZANDO AÇO CA-50 DE 10 MM - MONTAGEM. AF_07/2021</v>
          </cell>
          <cell r="O11058" t="str">
            <v>KG</v>
          </cell>
          <cell r="P11058" t="str">
            <v>ATRIBUÍDO SÃO PAULO</v>
          </cell>
          <cell r="Q11058">
            <v>175.35140000000001</v>
          </cell>
          <cell r="R11058">
            <v>14.64</v>
          </cell>
        </row>
        <row r="11059">
          <cell r="M11059">
            <v>102731</v>
          </cell>
          <cell r="N11059" t="str">
            <v>ARMAÇÃO DE MURO ALA E MURO TESTA UTILIZANDO AÇO CA-50 DE 12,5 MM - MONTAGEM. AF_07/2021</v>
          </cell>
          <cell r="O11059" t="str">
            <v>KG</v>
          </cell>
          <cell r="P11059" t="str">
            <v>ATRIBUÍDO SÃO PAULO</v>
          </cell>
          <cell r="Q11059">
            <v>110.815</v>
          </cell>
          <cell r="R11059">
            <v>12.42</v>
          </cell>
        </row>
        <row r="11060">
          <cell r="M11060">
            <v>102732</v>
          </cell>
          <cell r="N11060" t="str">
            <v>ARMAÇÃO DE MURO ALA E MURO TESTA UTILIZANDO AÇO CA-50 DE 16 MM - MONTAGEM. AF_07/2021</v>
          </cell>
          <cell r="O11060" t="str">
            <v>KG</v>
          </cell>
          <cell r="P11060" t="str">
            <v>ATRIBUÍDO SÃO PAULO</v>
          </cell>
          <cell r="Q11060">
            <v>155.5908</v>
          </cell>
          <cell r="R11060">
            <v>11.97</v>
          </cell>
        </row>
        <row r="11061">
          <cell r="M11061">
            <v>102734</v>
          </cell>
          <cell r="N11061" t="str">
            <v>ARMAÇÃO DE SOLEIRA UTILIZANDO AÇO CA-50 DE 6,3 MM - MONTAGEM. AF_07/2021</v>
          </cell>
          <cell r="O11061" t="str">
            <v>KG</v>
          </cell>
          <cell r="P11061" t="str">
            <v>ATRIBUÍDO SÃO PAULO</v>
          </cell>
          <cell r="Q11061">
            <v>279.39999999999998</v>
          </cell>
          <cell r="R11061">
            <v>15.9</v>
          </cell>
        </row>
        <row r="11062">
          <cell r="M11062">
            <v>102736</v>
          </cell>
          <cell r="N11062" t="str">
            <v>CONCRETAGEM DE BOCA PARA BUEIRO, FCK = 20 MPA, COM USO DE BOMBA - LANÇAMENTO, ADENSAMENTO E ACABAMENTO. AF_07/2021</v>
          </cell>
          <cell r="O11062" t="str">
            <v>M3</v>
          </cell>
          <cell r="P11062" t="str">
            <v>ATRIBUÍDO SÃO PAULO</v>
          </cell>
          <cell r="Q11062">
            <v>17.569800000000001</v>
          </cell>
          <cell r="R11062">
            <v>722.21</v>
          </cell>
        </row>
        <row r="11063">
          <cell r="M11063" t="str">
            <v/>
          </cell>
          <cell r="N11063" t="str">
            <v/>
          </cell>
          <cell r="O11063" t="str">
            <v/>
          </cell>
          <cell r="P11063" t="str">
            <v/>
          </cell>
          <cell r="Q11063" t="str">
            <v/>
          </cell>
          <cell r="R11063" t="str">
            <v/>
          </cell>
        </row>
        <row r="11064">
          <cell r="M11064">
            <v>96620</v>
          </cell>
          <cell r="N11064" t="str">
            <v>LASTRO DE CONCRETO MAGRO, APLICADO EM PISOS, LAJES SOBRE SOLO OU RADIERS. AF_08/2017</v>
          </cell>
          <cell r="O11064" t="str">
            <v>M3</v>
          </cell>
          <cell r="P11064" t="str">
            <v>ATRIBUÍDO SÃO PAULO</v>
          </cell>
          <cell r="Q11064">
            <v>6.6422999999999996</v>
          </cell>
          <cell r="R11064">
            <v>498.89</v>
          </cell>
        </row>
        <row r="11065">
          <cell r="M11065">
            <v>102727</v>
          </cell>
          <cell r="N11065" t="str">
            <v>FABRICAÇÃO, MONTAGEM E DESMONTAGEM DE FÔRMA PARA BOCA PARA BUEIRO, EM CHAPA DE MADEIRA COMPENSADA RESINADA, E = 17 MM, 2 UTILIZAÇÕES. AF_07/2021</v>
          </cell>
          <cell r="O11065" t="str">
            <v>M2</v>
          </cell>
          <cell r="P11065" t="str">
            <v>ATRIBUÍDO SÃO PAULO</v>
          </cell>
          <cell r="Q11065">
            <v>113.68510000000001</v>
          </cell>
          <cell r="R11065">
            <v>78.75</v>
          </cell>
        </row>
        <row r="11066">
          <cell r="M11066">
            <v>102728</v>
          </cell>
          <cell r="N11066" t="str">
            <v>ARMAÇÃO DE MURO ALA E MURO TESTA UTILIZANDO AÇO CA-50 DE 6,3 MM - MONTAGEM. AF_07/2021</v>
          </cell>
          <cell r="O11066" t="str">
            <v>KG</v>
          </cell>
          <cell r="P11066" t="str">
            <v>ATRIBUÍDO SÃO PAULO</v>
          </cell>
          <cell r="Q11066">
            <v>134.67769999999999</v>
          </cell>
          <cell r="R11066">
            <v>16.71</v>
          </cell>
        </row>
        <row r="11067">
          <cell r="M11067">
            <v>102729</v>
          </cell>
          <cell r="N11067" t="str">
            <v>ARMAÇÃO DE MURO ALA E MURO TESTA UTILIZANDO AÇO CA-50 DE 8 MM - MONTAGEM. AF_07/2021</v>
          </cell>
          <cell r="O11067" t="str">
            <v>KG</v>
          </cell>
          <cell r="P11067" t="str">
            <v>ATRIBUÍDO SÃO PAULO</v>
          </cell>
          <cell r="Q11067">
            <v>570.57470000000001</v>
          </cell>
          <cell r="R11067">
            <v>16.12</v>
          </cell>
        </row>
        <row r="11068">
          <cell r="M11068">
            <v>102730</v>
          </cell>
          <cell r="N11068" t="str">
            <v>ARMAÇÃO DE MURO ALA E MURO TESTA UTILIZANDO AÇO CA-50 DE 10 MM - MONTAGEM. AF_07/2021</v>
          </cell>
          <cell r="O11068" t="str">
            <v>KG</v>
          </cell>
          <cell r="P11068" t="str">
            <v>ATRIBUÍDO SÃO PAULO</v>
          </cell>
          <cell r="Q11068">
            <v>332.9579</v>
          </cell>
          <cell r="R11068">
            <v>14.64</v>
          </cell>
        </row>
        <row r="11069">
          <cell r="M11069">
            <v>102731</v>
          </cell>
          <cell r="N11069" t="str">
            <v>ARMAÇÃO DE MURO ALA E MURO TESTA UTILIZANDO AÇO CA-50 DE 12,5 MM - MONTAGEM. AF_07/2021</v>
          </cell>
          <cell r="O11069" t="str">
            <v>KG</v>
          </cell>
          <cell r="P11069" t="str">
            <v>ATRIBUÍDO SÃO PAULO</v>
          </cell>
          <cell r="Q11069">
            <v>127.5168</v>
          </cell>
          <cell r="R11069">
            <v>12.42</v>
          </cell>
        </row>
        <row r="11070">
          <cell r="M11070">
            <v>102732</v>
          </cell>
          <cell r="N11070" t="str">
            <v>ARMAÇÃO DE MURO ALA E MURO TESTA UTILIZANDO AÇO CA-50 DE 16 MM - MONTAGEM. AF_07/2021</v>
          </cell>
          <cell r="O11070" t="str">
            <v>KG</v>
          </cell>
          <cell r="P11070" t="str">
            <v>ATRIBUÍDO SÃO PAULO</v>
          </cell>
          <cell r="Q11070">
            <v>183.1532</v>
          </cell>
          <cell r="R11070">
            <v>11.97</v>
          </cell>
        </row>
        <row r="11071">
          <cell r="M11071">
            <v>102733</v>
          </cell>
          <cell r="N11071" t="str">
            <v>ARMAÇÃO DE MURO ALA E MURO TESTA UTILIZANDO AÇO CA-50 DE 20 MM - MONTAGEM. AF_07/2021</v>
          </cell>
          <cell r="O11071" t="str">
            <v>KG</v>
          </cell>
          <cell r="P11071" t="str">
            <v>ATRIBUÍDO SÃO PAULO</v>
          </cell>
          <cell r="Q11071">
            <v>93.050399999999996</v>
          </cell>
          <cell r="R11071">
            <v>13.66</v>
          </cell>
        </row>
        <row r="11072">
          <cell r="M11072">
            <v>102735</v>
          </cell>
          <cell r="N11072" t="str">
            <v>ARMAÇÃO DE SOLEIRA UTILIZANDO AÇO CA-50 DE 8 MM - MONTAGEM. AF_07/2021</v>
          </cell>
          <cell r="O11072" t="str">
            <v>KG</v>
          </cell>
          <cell r="P11072" t="str">
            <v>ATRIBUÍDO SÃO PAULO</v>
          </cell>
          <cell r="Q11072">
            <v>488.6173</v>
          </cell>
          <cell r="R11072">
            <v>15.45</v>
          </cell>
        </row>
        <row r="11073">
          <cell r="M11073">
            <v>102736</v>
          </cell>
          <cell r="N11073" t="str">
            <v>CONCRETAGEM DE BOCA PARA BUEIRO, FCK = 20 MPA, COM USO DE BOMBA - LANÇAMENTO, ADENSAMENTO E ACABAMENTO. AF_07/2021</v>
          </cell>
          <cell r="O11073" t="str">
            <v>M3</v>
          </cell>
          <cell r="P11073" t="str">
            <v>ATRIBUÍDO SÃO PAULO</v>
          </cell>
          <cell r="Q11073">
            <v>25.3184</v>
          </cell>
          <cell r="R11073">
            <v>722.21</v>
          </cell>
        </row>
        <row r="11074">
          <cell r="M11074" t="str">
            <v/>
          </cell>
          <cell r="N11074" t="str">
            <v/>
          </cell>
          <cell r="O11074" t="str">
            <v/>
          </cell>
          <cell r="P11074" t="str">
            <v/>
          </cell>
          <cell r="Q11074" t="str">
            <v/>
          </cell>
          <cell r="R11074" t="str">
            <v/>
          </cell>
        </row>
        <row r="11075">
          <cell r="M11075">
            <v>92743</v>
          </cell>
          <cell r="N11075" t="str">
            <v>MURO DE GABIÃO, ENCHIMENTO COM PEDRA DE MÃO TIPO RACHÃO, DE GRAVIDADE, COM GAIOLAS DE COMPRIMENTO IGUAL A 2 M, PARA MUROS COM ALTURA MENOR OU IGUAL A 4 M  FORNECIMENTO E EXECUÇÃO. AF_12/2015</v>
          </cell>
          <cell r="O11075" t="str">
            <v>M3</v>
          </cell>
          <cell r="P11075" t="str">
            <v>ATRIBUÍDO SÃO PAULO</v>
          </cell>
          <cell r="Q11075">
            <v>8</v>
          </cell>
          <cell r="R11075">
            <v>474.91</v>
          </cell>
        </row>
        <row r="11076">
          <cell r="M11076">
            <v>92756</v>
          </cell>
          <cell r="N11076" t="str">
            <v>PROTEÇÃO SUPERFICIAL DE CANAL EM GABIÃO TIPO COLCHÃO, ALTURA DE 23 CENTÍMETROS, ENCHIMENTO COM PEDRA DE MÃO TIPO RACHÃO - FORNECIMENTO E EXECUÇÃO. AF_12/2015</v>
          </cell>
          <cell r="O11076" t="str">
            <v>M2</v>
          </cell>
          <cell r="P11076" t="str">
            <v>ATRIBUÍDO SÃO PAULO</v>
          </cell>
          <cell r="Q11076">
            <v>10</v>
          </cell>
          <cell r="R11076">
            <v>203.4</v>
          </cell>
        </row>
        <row r="11077">
          <cell r="M11077" t="str">
            <v/>
          </cell>
          <cell r="N11077" t="str">
            <v/>
          </cell>
          <cell r="O11077" t="str">
            <v/>
          </cell>
          <cell r="P11077" t="str">
            <v/>
          </cell>
          <cell r="Q11077" t="str">
            <v/>
          </cell>
          <cell r="R11077" t="str">
            <v/>
          </cell>
        </row>
        <row r="11078">
          <cell r="M11078">
            <v>92743</v>
          </cell>
          <cell r="N11078" t="str">
            <v>MURO DE GABIÃO, ENCHIMENTO COM PEDRA DE MÃO TIPO RACHÃO, DE GRAVIDADE, COM GAIOLAS DE COMPRIMENTO IGUAL A 2 M, PARA MUROS COM ALTURA MENOR OU IGUAL A 4 M  FORNECIMENTO E EXECUÇÃO. AF_12/2015</v>
          </cell>
          <cell r="O11078" t="str">
            <v>M3</v>
          </cell>
          <cell r="P11078" t="str">
            <v>ATRIBUÍDO SÃO PAULO</v>
          </cell>
          <cell r="Q11078">
            <v>8</v>
          </cell>
          <cell r="R11078">
            <v>474.91</v>
          </cell>
        </row>
        <row r="11079">
          <cell r="M11079">
            <v>92756</v>
          </cell>
          <cell r="N11079" t="str">
            <v>PROTEÇÃO SUPERFICIAL DE CANAL EM GABIÃO TIPO COLCHÃO, ALTURA DE 23 CENTÍMETROS, ENCHIMENTO COM PEDRA DE MÃO TIPO RACHÃO - FORNECIMENTO E EXECUÇÃO. AF_12/2015</v>
          </cell>
          <cell r="O11079" t="str">
            <v>M2</v>
          </cell>
          <cell r="P11079" t="str">
            <v>ATRIBUÍDO SÃO PAULO</v>
          </cell>
          <cell r="Q11079">
            <v>10</v>
          </cell>
          <cell r="R11079">
            <v>203.4</v>
          </cell>
        </row>
        <row r="11080">
          <cell r="M11080" t="str">
            <v/>
          </cell>
          <cell r="N11080" t="str">
            <v/>
          </cell>
          <cell r="O11080" t="str">
            <v/>
          </cell>
          <cell r="P11080" t="str">
            <v/>
          </cell>
          <cell r="Q11080" t="str">
            <v/>
          </cell>
          <cell r="R11080" t="str">
            <v/>
          </cell>
        </row>
        <row r="11081">
          <cell r="M11081">
            <v>92743</v>
          </cell>
          <cell r="N11081" t="str">
            <v>MURO DE GABIÃO, ENCHIMENTO COM PEDRA DE MÃO TIPO RACHÃO, DE GRAVIDADE, COM GAIOLAS DE COMPRIMENTO IGUAL A 2 M, PARA MUROS COM ALTURA MENOR OU IGUAL A 4 M  FORNECIMENTO E EXECUÇÃO. AF_12/2015</v>
          </cell>
          <cell r="O11081" t="str">
            <v>M3</v>
          </cell>
          <cell r="P11081" t="str">
            <v>ATRIBUÍDO SÃO PAULO</v>
          </cell>
          <cell r="Q11081">
            <v>14</v>
          </cell>
          <cell r="R11081">
            <v>474.91</v>
          </cell>
        </row>
        <row r="11082">
          <cell r="M11082">
            <v>92756</v>
          </cell>
          <cell r="N11082" t="str">
            <v>PROTEÇÃO SUPERFICIAL DE CANAL EM GABIÃO TIPO COLCHÃO, ALTURA DE 23 CENTÍMETROS, ENCHIMENTO COM PEDRA DE MÃO TIPO RACHÃO - FORNECIMENTO E EXECUÇÃO. AF_12/2015</v>
          </cell>
          <cell r="O11082" t="str">
            <v>M2</v>
          </cell>
          <cell r="P11082" t="str">
            <v>ATRIBUÍDO SÃO PAULO</v>
          </cell>
          <cell r="Q11082">
            <v>10</v>
          </cell>
          <cell r="R11082">
            <v>203.4</v>
          </cell>
        </row>
        <row r="11083">
          <cell r="M11083" t="str">
            <v/>
          </cell>
          <cell r="N11083" t="str">
            <v/>
          </cell>
          <cell r="O11083" t="str">
            <v/>
          </cell>
          <cell r="P11083" t="str">
            <v/>
          </cell>
          <cell r="Q11083" t="str">
            <v/>
          </cell>
          <cell r="R11083" t="str">
            <v/>
          </cell>
        </row>
        <row r="11084">
          <cell r="M11084">
            <v>92743</v>
          </cell>
          <cell r="N11084" t="str">
            <v>MURO DE GABIÃO, ENCHIMENTO COM PEDRA DE MÃO TIPO RACHÃO, DE GRAVIDADE, COM GAIOLAS DE COMPRIMENTO IGUAL A 2 M, PARA MUROS COM ALTURA MENOR OU IGUAL A 4 M  FORNECIMENTO E EXECUÇÃO. AF_12/2015</v>
          </cell>
          <cell r="O11084" t="str">
            <v>M3</v>
          </cell>
          <cell r="P11084" t="str">
            <v>ATRIBUÍDO SÃO PAULO</v>
          </cell>
          <cell r="Q11084">
            <v>14</v>
          </cell>
          <cell r="R11084">
            <v>474.91</v>
          </cell>
        </row>
        <row r="11085">
          <cell r="M11085">
            <v>92756</v>
          </cell>
          <cell r="N11085" t="str">
            <v>PROTEÇÃO SUPERFICIAL DE CANAL EM GABIÃO TIPO COLCHÃO, ALTURA DE 23 CENTÍMETROS, ENCHIMENTO COM PEDRA DE MÃO TIPO RACHÃO - FORNECIMENTO E EXECUÇÃO. AF_12/2015</v>
          </cell>
          <cell r="O11085" t="str">
            <v>M2</v>
          </cell>
          <cell r="P11085" t="str">
            <v>ATRIBUÍDO SÃO PAULO</v>
          </cell>
          <cell r="Q11085">
            <v>10</v>
          </cell>
          <cell r="R11085">
            <v>203.4</v>
          </cell>
        </row>
        <row r="11086">
          <cell r="M11086" t="str">
            <v/>
          </cell>
          <cell r="N11086" t="str">
            <v/>
          </cell>
          <cell r="O11086" t="str">
            <v/>
          </cell>
          <cell r="P11086" t="str">
            <v/>
          </cell>
          <cell r="Q11086" t="str">
            <v/>
          </cell>
          <cell r="R11086" t="str">
            <v/>
          </cell>
        </row>
        <row r="11087">
          <cell r="M11087">
            <v>92743</v>
          </cell>
          <cell r="N11087" t="str">
            <v>MURO DE GABIÃO, ENCHIMENTO COM PEDRA DE MÃO TIPO RACHÃO, DE GRAVIDADE, COM GAIOLAS DE COMPRIMENTO IGUAL A 2 M, PARA MUROS COM ALTURA MENOR OU IGUAL A 4 M  FORNECIMENTO E EXECUÇÃO. AF_12/2015</v>
          </cell>
          <cell r="O11087" t="str">
            <v>M3</v>
          </cell>
          <cell r="P11087" t="str">
            <v>ATRIBUÍDO SÃO PAULO</v>
          </cell>
          <cell r="Q11087">
            <v>22.5</v>
          </cell>
          <cell r="R11087">
            <v>474.91</v>
          </cell>
        </row>
        <row r="11088">
          <cell r="M11088">
            <v>92756</v>
          </cell>
          <cell r="N11088" t="str">
            <v>PROTEÇÃO SUPERFICIAL DE CANAL EM GABIÃO TIPO COLCHÃO, ALTURA DE 23 CENTÍMETROS, ENCHIMENTO COM PEDRA DE MÃO TIPO RACHÃO - FORNECIMENTO E EXECUÇÃO. AF_12/2015</v>
          </cell>
          <cell r="O11088" t="str">
            <v>M2</v>
          </cell>
          <cell r="P11088" t="str">
            <v>ATRIBUÍDO SÃO PAULO</v>
          </cell>
          <cell r="Q11088">
            <v>12</v>
          </cell>
          <cell r="R11088">
            <v>203.4</v>
          </cell>
        </row>
        <row r="11089">
          <cell r="M11089" t="str">
            <v/>
          </cell>
          <cell r="N11089" t="str">
            <v/>
          </cell>
          <cell r="O11089" t="str">
            <v/>
          </cell>
          <cell r="P11089" t="str">
            <v/>
          </cell>
          <cell r="Q11089" t="str">
            <v/>
          </cell>
          <cell r="R11089" t="str">
            <v/>
          </cell>
        </row>
        <row r="11090">
          <cell r="M11090">
            <v>92743</v>
          </cell>
          <cell r="N11090" t="str">
            <v>MURO DE GABIÃO, ENCHIMENTO COM PEDRA DE MÃO TIPO RACHÃO, DE GRAVIDADE, COM GAIOLAS DE COMPRIMENTO IGUAL A 2 M, PARA MUROS COM ALTURA MENOR OU IGUAL A 4 M  FORNECIMENTO E EXECUÇÃO. AF_12/2015</v>
          </cell>
          <cell r="O11090" t="str">
            <v>M3</v>
          </cell>
          <cell r="P11090" t="str">
            <v>ATRIBUÍDO SÃO PAULO</v>
          </cell>
          <cell r="Q11090">
            <v>7.5</v>
          </cell>
          <cell r="R11090">
            <v>474.91</v>
          </cell>
        </row>
        <row r="11091">
          <cell r="M11091">
            <v>92744</v>
          </cell>
          <cell r="N11091" t="str">
            <v>MURO DE GABIÃO, ENCHIMENTO COM PEDRA DE MÃO TIPO RACHÃO, DE GRAVIDADE, COM GAIOLAS DE COMPRIMENTO IGUAL A 5 M, PARA MUROS COM ALTURA MENOR OU IGUAL A 4 M  FORNECIMENTO E EXECUÇÃO. AF_12/2015</v>
          </cell>
          <cell r="O11091" t="str">
            <v>M3</v>
          </cell>
          <cell r="P11091" t="str">
            <v>ATRIBUÍDO SÃO PAULO</v>
          </cell>
          <cell r="Q11091">
            <v>25</v>
          </cell>
          <cell r="R11091">
            <v>458.72</v>
          </cell>
        </row>
        <row r="11092">
          <cell r="M11092">
            <v>92756</v>
          </cell>
          <cell r="N11092" t="str">
            <v>PROTEÇÃO SUPERFICIAL DE CANAL EM GABIÃO TIPO COLCHÃO, ALTURA DE 23 CENTÍMETROS, ENCHIMENTO COM PEDRA DE MÃO TIPO RACHÃO - FORNECIMENTO E EXECUÇÃO. AF_12/2015</v>
          </cell>
          <cell r="O11092" t="str">
            <v>M2</v>
          </cell>
          <cell r="P11092" t="str">
            <v>ATRIBUÍDO SÃO PAULO</v>
          </cell>
          <cell r="Q11092">
            <v>24</v>
          </cell>
          <cell r="R11092">
            <v>203.4</v>
          </cell>
        </row>
        <row r="11093">
          <cell r="M11093" t="str">
            <v/>
          </cell>
          <cell r="N11093" t="str">
            <v/>
          </cell>
          <cell r="O11093" t="str">
            <v/>
          </cell>
          <cell r="P11093" t="str">
            <v/>
          </cell>
          <cell r="Q11093" t="str">
            <v/>
          </cell>
          <cell r="R11093" t="str">
            <v/>
          </cell>
        </row>
        <row r="11094">
          <cell r="M11094">
            <v>92743</v>
          </cell>
          <cell r="N11094" t="str">
            <v>MURO DE GABIÃO, ENCHIMENTO COM PEDRA DE MÃO TIPO RACHÃO, DE GRAVIDADE, COM GAIOLAS DE COMPRIMENTO IGUAL A 2 M, PARA MUROS COM ALTURA MENOR OU IGUAL A 4 M  FORNECIMENTO E EXECUÇÃO. AF_12/2015</v>
          </cell>
          <cell r="O11094" t="str">
            <v>M3</v>
          </cell>
          <cell r="P11094" t="str">
            <v>ATRIBUÍDO SÃO PAULO</v>
          </cell>
          <cell r="Q11094">
            <v>8</v>
          </cell>
          <cell r="R11094">
            <v>474.91</v>
          </cell>
        </row>
        <row r="11095">
          <cell r="M11095">
            <v>92756</v>
          </cell>
          <cell r="N11095" t="str">
            <v>PROTEÇÃO SUPERFICIAL DE CANAL EM GABIÃO TIPO COLCHÃO, ALTURA DE 23 CENTÍMETROS, ENCHIMENTO COM PEDRA DE MÃO TIPO RACHÃO - FORNECIMENTO E EXECUÇÃO. AF_12/2015</v>
          </cell>
          <cell r="O11095" t="str">
            <v>M2</v>
          </cell>
          <cell r="P11095" t="str">
            <v>ATRIBUÍDO SÃO PAULO</v>
          </cell>
          <cell r="Q11095">
            <v>10</v>
          </cell>
          <cell r="R11095">
            <v>203.4</v>
          </cell>
        </row>
        <row r="11096">
          <cell r="M11096" t="str">
            <v/>
          </cell>
          <cell r="N11096" t="str">
            <v/>
          </cell>
          <cell r="O11096" t="str">
            <v/>
          </cell>
          <cell r="P11096" t="str">
            <v/>
          </cell>
          <cell r="Q11096" t="str">
            <v/>
          </cell>
          <cell r="R11096" t="str">
            <v/>
          </cell>
        </row>
        <row r="11097">
          <cell r="M11097">
            <v>92743</v>
          </cell>
          <cell r="N11097" t="str">
            <v>MURO DE GABIÃO, ENCHIMENTO COM PEDRA DE MÃO TIPO RACHÃO, DE GRAVIDADE, COM GAIOLAS DE COMPRIMENTO IGUAL A 2 M, PARA MUROS COM ALTURA MENOR OU IGUAL A 4 M  FORNECIMENTO E EXECUÇÃO. AF_12/2015</v>
          </cell>
          <cell r="O11097" t="str">
            <v>M3</v>
          </cell>
          <cell r="P11097" t="str">
            <v>ATRIBUÍDO SÃO PAULO</v>
          </cell>
          <cell r="Q11097">
            <v>9</v>
          </cell>
          <cell r="R11097">
            <v>474.91</v>
          </cell>
        </row>
        <row r="11098">
          <cell r="M11098">
            <v>92756</v>
          </cell>
          <cell r="N11098" t="str">
            <v>PROTEÇÃO SUPERFICIAL DE CANAL EM GABIÃO TIPO COLCHÃO, ALTURA DE 23 CENTÍMETROS, ENCHIMENTO COM PEDRA DE MÃO TIPO RACHÃO - FORNECIMENTO E EXECUÇÃO. AF_12/2015</v>
          </cell>
          <cell r="O11098" t="str">
            <v>M2</v>
          </cell>
          <cell r="P11098" t="str">
            <v>ATRIBUÍDO SÃO PAULO</v>
          </cell>
          <cell r="Q11098">
            <v>12</v>
          </cell>
          <cell r="R11098">
            <v>203.4</v>
          </cell>
        </row>
        <row r="11099">
          <cell r="M11099" t="str">
            <v/>
          </cell>
          <cell r="N11099" t="str">
            <v/>
          </cell>
          <cell r="O11099" t="str">
            <v/>
          </cell>
          <cell r="P11099" t="str">
            <v/>
          </cell>
          <cell r="Q11099" t="str">
            <v/>
          </cell>
          <cell r="R11099" t="str">
            <v/>
          </cell>
        </row>
        <row r="11100">
          <cell r="M11100">
            <v>92743</v>
          </cell>
          <cell r="N11100" t="str">
            <v>MURO DE GABIÃO, ENCHIMENTO COM PEDRA DE MÃO TIPO RACHÃO, DE GRAVIDADE, COM GAIOLAS DE COMPRIMENTO IGUAL A 2 M, PARA MUROS COM ALTURA MENOR OU IGUAL A 4 M  FORNECIMENTO E EXECUÇÃO. AF_12/2015</v>
          </cell>
          <cell r="O11100" t="str">
            <v>M3</v>
          </cell>
          <cell r="P11100" t="str">
            <v>ATRIBUÍDO SÃO PAULO</v>
          </cell>
          <cell r="Q11100">
            <v>15.75</v>
          </cell>
          <cell r="R11100">
            <v>474.91</v>
          </cell>
        </row>
        <row r="11101">
          <cell r="M11101">
            <v>92756</v>
          </cell>
          <cell r="N11101" t="str">
            <v>PROTEÇÃO SUPERFICIAL DE CANAL EM GABIÃO TIPO COLCHÃO, ALTURA DE 23 CENTÍMETROS, ENCHIMENTO COM PEDRA DE MÃO TIPO RACHÃO - FORNECIMENTO E EXECUÇÃO. AF_12/2015</v>
          </cell>
          <cell r="O11101" t="str">
            <v>M2</v>
          </cell>
          <cell r="P11101" t="str">
            <v>ATRIBUÍDO SÃO PAULO</v>
          </cell>
          <cell r="Q11101">
            <v>12</v>
          </cell>
          <cell r="R11101">
            <v>203.4</v>
          </cell>
        </row>
        <row r="11102">
          <cell r="M11102" t="str">
            <v/>
          </cell>
          <cell r="N11102" t="str">
            <v/>
          </cell>
          <cell r="O11102" t="str">
            <v/>
          </cell>
          <cell r="P11102" t="str">
            <v/>
          </cell>
          <cell r="Q11102" t="str">
            <v/>
          </cell>
          <cell r="R11102" t="str">
            <v/>
          </cell>
        </row>
        <row r="11103">
          <cell r="M11103">
            <v>92743</v>
          </cell>
          <cell r="N11103" t="str">
            <v>MURO DE GABIÃO, ENCHIMENTO COM PEDRA DE MÃO TIPO RACHÃO, DE GRAVIDADE, COM GAIOLAS DE COMPRIMENTO IGUAL A 2 M, PARA MUROS COM ALTURA MENOR OU IGUAL A 4 M  FORNECIMENTO E EXECUÇÃO. AF_12/2015</v>
          </cell>
          <cell r="O11103" t="str">
            <v>M3</v>
          </cell>
          <cell r="P11103" t="str">
            <v>ATRIBUÍDO SÃO PAULO</v>
          </cell>
          <cell r="Q11103">
            <v>13.5</v>
          </cell>
          <cell r="R11103">
            <v>474.91</v>
          </cell>
        </row>
        <row r="11104">
          <cell r="M11104">
            <v>92744</v>
          </cell>
          <cell r="N11104" t="str">
            <v>MURO DE GABIÃO, ENCHIMENTO COM PEDRA DE MÃO TIPO RACHÃO, DE GRAVIDADE, COM GAIOLAS DE COMPRIMENTO IGUAL A 5 M, PARA MUROS COM ALTURA MENOR OU IGUAL A 4 M  FORNECIMENTO E EXECUÇÃO. AF_12/2015</v>
          </cell>
          <cell r="O11104" t="str">
            <v>M3</v>
          </cell>
          <cell r="P11104" t="str">
            <v>ATRIBUÍDO SÃO PAULO</v>
          </cell>
          <cell r="Q11104">
            <v>4</v>
          </cell>
          <cell r="R11104">
            <v>458.72</v>
          </cell>
        </row>
        <row r="11105">
          <cell r="M11105">
            <v>92756</v>
          </cell>
          <cell r="N11105" t="str">
            <v>PROTEÇÃO SUPERFICIAL DE CANAL EM GABIÃO TIPO COLCHÃO, ALTURA DE 23 CENTÍMETROS, ENCHIMENTO COM PEDRA DE MÃO TIPO RACHÃO - FORNECIMENTO E EXECUÇÃO. AF_12/2015</v>
          </cell>
          <cell r="O11105" t="str">
            <v>M2</v>
          </cell>
          <cell r="P11105" t="str">
            <v>ATRIBUÍDO SÃO PAULO</v>
          </cell>
          <cell r="Q11105">
            <v>14</v>
          </cell>
          <cell r="R11105">
            <v>203.4</v>
          </cell>
        </row>
        <row r="11106">
          <cell r="M11106" t="str">
            <v/>
          </cell>
          <cell r="N11106" t="str">
            <v/>
          </cell>
          <cell r="O11106" t="str">
            <v/>
          </cell>
          <cell r="P11106" t="str">
            <v/>
          </cell>
          <cell r="Q11106" t="str">
            <v/>
          </cell>
          <cell r="R11106" t="str">
            <v/>
          </cell>
        </row>
        <row r="11107">
          <cell r="M11107">
            <v>92743</v>
          </cell>
          <cell r="N11107" t="str">
            <v>MURO DE GABIÃO, ENCHIMENTO COM PEDRA DE MÃO TIPO RACHÃO, DE GRAVIDADE, COM GAIOLAS DE COMPRIMENTO IGUAL A 2 M, PARA MUROS COM ALTURA MENOR OU IGUAL A 4 M  FORNECIMENTO E EXECUÇÃO. AF_12/2015</v>
          </cell>
          <cell r="O11107" t="str">
            <v>M3</v>
          </cell>
          <cell r="P11107" t="str">
            <v>ATRIBUÍDO SÃO PAULO</v>
          </cell>
          <cell r="Q11107">
            <v>21</v>
          </cell>
          <cell r="R11107">
            <v>474.91</v>
          </cell>
        </row>
        <row r="11108">
          <cell r="M11108">
            <v>92744</v>
          </cell>
          <cell r="N11108" t="str">
            <v>MURO DE GABIÃO, ENCHIMENTO COM PEDRA DE MÃO TIPO RACHÃO, DE GRAVIDADE, COM GAIOLAS DE COMPRIMENTO IGUAL A 5 M, PARA MUROS COM ALTURA MENOR OU IGUAL A 4 M  FORNECIMENTO E EXECUÇÃO. AF_12/2015</v>
          </cell>
          <cell r="O11108" t="str">
            <v>M3</v>
          </cell>
          <cell r="P11108" t="str">
            <v>ATRIBUÍDO SÃO PAULO</v>
          </cell>
          <cell r="Q11108">
            <v>4</v>
          </cell>
          <cell r="R11108">
            <v>458.72</v>
          </cell>
        </row>
        <row r="11109">
          <cell r="M11109">
            <v>92756</v>
          </cell>
          <cell r="N11109" t="str">
            <v>PROTEÇÃO SUPERFICIAL DE CANAL EM GABIÃO TIPO COLCHÃO, ALTURA DE 23 CENTÍMETROS, ENCHIMENTO COM PEDRA DE MÃO TIPO RACHÃO - FORNECIMENTO E EXECUÇÃO. AF_12/2015</v>
          </cell>
          <cell r="O11109" t="str">
            <v>M2</v>
          </cell>
          <cell r="P11109" t="str">
            <v>ATRIBUÍDO SÃO PAULO</v>
          </cell>
          <cell r="Q11109">
            <v>14</v>
          </cell>
          <cell r="R11109">
            <v>203.4</v>
          </cell>
        </row>
        <row r="11110">
          <cell r="M11110" t="str">
            <v/>
          </cell>
          <cell r="N11110" t="str">
            <v/>
          </cell>
          <cell r="O11110" t="str">
            <v/>
          </cell>
          <cell r="P11110" t="str">
            <v/>
          </cell>
          <cell r="Q11110" t="str">
            <v/>
          </cell>
          <cell r="R11110" t="str">
            <v/>
          </cell>
        </row>
        <row r="11111">
          <cell r="M11111">
            <v>92744</v>
          </cell>
          <cell r="N11111" t="str">
            <v>MURO DE GABIÃO, ENCHIMENTO COM PEDRA DE MÃO TIPO RACHÃO, DE GRAVIDADE, COM GAIOLAS DE COMPRIMENTO IGUAL A 5 M, PARA MUROS COM ALTURA MENOR OU IGUAL A 4 M  FORNECIMENTO E EXECUÇÃO. AF_12/2015</v>
          </cell>
          <cell r="O11111" t="str">
            <v>M3</v>
          </cell>
          <cell r="P11111" t="str">
            <v>ATRIBUÍDO SÃO PAULO</v>
          </cell>
          <cell r="Q11111">
            <v>37.5</v>
          </cell>
          <cell r="R11111">
            <v>458.72</v>
          </cell>
        </row>
        <row r="11112">
          <cell r="M11112">
            <v>92756</v>
          </cell>
          <cell r="N11112" t="str">
            <v>PROTEÇÃO SUPERFICIAL DE CANAL EM GABIÃO TIPO COLCHÃO, ALTURA DE 23 CENTÍMETROS, ENCHIMENTO COM PEDRA DE MÃO TIPO RACHÃO - FORNECIMENTO E EXECUÇÃO. AF_12/2015</v>
          </cell>
          <cell r="O11112" t="str">
            <v>M2</v>
          </cell>
          <cell r="P11112" t="str">
            <v>ATRIBUÍDO SÃO PAULO</v>
          </cell>
          <cell r="Q11112">
            <v>30</v>
          </cell>
          <cell r="R11112">
            <v>203.4</v>
          </cell>
        </row>
        <row r="11113">
          <cell r="M11113" t="str">
            <v/>
          </cell>
          <cell r="N11113" t="str">
            <v/>
          </cell>
          <cell r="O11113" t="str">
            <v/>
          </cell>
          <cell r="P11113" t="str">
            <v/>
          </cell>
          <cell r="Q11113" t="str">
            <v/>
          </cell>
          <cell r="R11113" t="str">
            <v/>
          </cell>
        </row>
        <row r="11114">
          <cell r="M11114">
            <v>92743</v>
          </cell>
          <cell r="N11114" t="str">
            <v>MURO DE GABIÃO, ENCHIMENTO COM PEDRA DE MÃO TIPO RACHÃO, DE GRAVIDADE, COM GAIOLAS DE COMPRIMENTO IGUAL A 2 M, PARA MUROS COM ALTURA MENOR OU IGUAL A 4 M  FORNECIMENTO E EXECUÇÃO. AF_12/2015</v>
          </cell>
          <cell r="O11114" t="str">
            <v>M3</v>
          </cell>
          <cell r="P11114" t="str">
            <v>ATRIBUÍDO SÃO PAULO</v>
          </cell>
          <cell r="Q11114">
            <v>9</v>
          </cell>
          <cell r="R11114">
            <v>474.91</v>
          </cell>
        </row>
        <row r="11115">
          <cell r="M11115">
            <v>92756</v>
          </cell>
          <cell r="N11115" t="str">
            <v>PROTEÇÃO SUPERFICIAL DE CANAL EM GABIÃO TIPO COLCHÃO, ALTURA DE 23 CENTÍMETROS, ENCHIMENTO COM PEDRA DE MÃO TIPO RACHÃO - FORNECIMENTO E EXECUÇÃO. AF_12/2015</v>
          </cell>
          <cell r="O11115" t="str">
            <v>M2</v>
          </cell>
          <cell r="P11115" t="str">
            <v>ATRIBUÍDO SÃO PAULO</v>
          </cell>
          <cell r="Q11115">
            <v>12</v>
          </cell>
          <cell r="R11115">
            <v>203.4</v>
          </cell>
        </row>
        <row r="11116">
          <cell r="M11116" t="str">
            <v/>
          </cell>
          <cell r="N11116" t="str">
            <v/>
          </cell>
          <cell r="O11116" t="str">
            <v/>
          </cell>
          <cell r="P11116" t="str">
            <v/>
          </cell>
          <cell r="Q11116" t="str">
            <v/>
          </cell>
          <cell r="R11116" t="str">
            <v/>
          </cell>
        </row>
        <row r="11117">
          <cell r="M11117">
            <v>92743</v>
          </cell>
          <cell r="N11117" t="str">
            <v>MURO DE GABIÃO, ENCHIMENTO COM PEDRA DE MÃO TIPO RACHÃO, DE GRAVIDADE, COM GAIOLAS DE COMPRIMENTO IGUAL A 2 M, PARA MUROS COM ALTURA MENOR OU IGUAL A 4 M  FORNECIMENTO E EXECUÇÃO. AF_12/2015</v>
          </cell>
          <cell r="O11117" t="str">
            <v>M3</v>
          </cell>
          <cell r="P11117" t="str">
            <v>ATRIBUÍDO SÃO PAULO</v>
          </cell>
          <cell r="Q11117">
            <v>6</v>
          </cell>
          <cell r="R11117">
            <v>474.91</v>
          </cell>
        </row>
        <row r="11118">
          <cell r="M11118">
            <v>92744</v>
          </cell>
          <cell r="N11118" t="str">
            <v>MURO DE GABIÃO, ENCHIMENTO COM PEDRA DE MÃO TIPO RACHÃO, DE GRAVIDADE, COM GAIOLAS DE COMPRIMENTO IGUAL A 5 M, PARA MUROS COM ALTURA MENOR OU IGUAL A 4 M  FORNECIMENTO E EXECUÇÃO. AF_12/2015</v>
          </cell>
          <cell r="O11118" t="str">
            <v>M3</v>
          </cell>
          <cell r="P11118" t="str">
            <v>ATRIBUÍDO SÃO PAULO</v>
          </cell>
          <cell r="Q11118">
            <v>4</v>
          </cell>
          <cell r="R11118">
            <v>458.72</v>
          </cell>
        </row>
        <row r="11119">
          <cell r="M11119">
            <v>92756</v>
          </cell>
          <cell r="N11119" t="str">
            <v>PROTEÇÃO SUPERFICIAL DE CANAL EM GABIÃO TIPO COLCHÃO, ALTURA DE 23 CENTÍMETROS, ENCHIMENTO COM PEDRA DE MÃO TIPO RACHÃO - FORNECIMENTO E EXECUÇÃO. AF_12/2015</v>
          </cell>
          <cell r="O11119" t="str">
            <v>M2</v>
          </cell>
          <cell r="P11119" t="str">
            <v>ATRIBUÍDO SÃO PAULO</v>
          </cell>
          <cell r="Q11119">
            <v>14</v>
          </cell>
          <cell r="R11119">
            <v>203.4</v>
          </cell>
        </row>
        <row r="11120">
          <cell r="M11120" t="str">
            <v/>
          </cell>
          <cell r="N11120" t="str">
            <v/>
          </cell>
          <cell r="O11120" t="str">
            <v/>
          </cell>
          <cell r="P11120" t="str">
            <v/>
          </cell>
          <cell r="Q11120" t="str">
            <v/>
          </cell>
          <cell r="R11120" t="str">
            <v/>
          </cell>
        </row>
        <row r="11121">
          <cell r="M11121">
            <v>92743</v>
          </cell>
          <cell r="N11121" t="str">
            <v>MURO DE GABIÃO, ENCHIMENTO COM PEDRA DE MÃO TIPO RACHÃO, DE GRAVIDADE, COM GAIOLAS DE COMPRIMENTO IGUAL A 2 M, PARA MUROS COM ALTURA MENOR OU IGUAL A 4 M  FORNECIMENTO E EXECUÇÃO. AF_12/2015</v>
          </cell>
          <cell r="O11121" t="str">
            <v>M3</v>
          </cell>
          <cell r="P11121" t="str">
            <v>ATRIBUÍDO SÃO PAULO</v>
          </cell>
          <cell r="Q11121">
            <v>13.5</v>
          </cell>
          <cell r="R11121">
            <v>474.91</v>
          </cell>
        </row>
        <row r="11122">
          <cell r="M11122">
            <v>92744</v>
          </cell>
          <cell r="N11122" t="str">
            <v>MURO DE GABIÃO, ENCHIMENTO COM PEDRA DE MÃO TIPO RACHÃO, DE GRAVIDADE, COM GAIOLAS DE COMPRIMENTO IGUAL A 5 M, PARA MUROS COM ALTURA MENOR OU IGUAL A 4 M  FORNECIMENTO E EXECUÇÃO. AF_12/2015</v>
          </cell>
          <cell r="O11122" t="str">
            <v>M3</v>
          </cell>
          <cell r="P11122" t="str">
            <v>ATRIBUÍDO SÃO PAULO</v>
          </cell>
          <cell r="Q11122">
            <v>4</v>
          </cell>
          <cell r="R11122">
            <v>458.72</v>
          </cell>
        </row>
        <row r="11123">
          <cell r="M11123">
            <v>92756</v>
          </cell>
          <cell r="N11123" t="str">
            <v>PROTEÇÃO SUPERFICIAL DE CANAL EM GABIÃO TIPO COLCHÃO, ALTURA DE 23 CENTÍMETROS, ENCHIMENTO COM PEDRA DE MÃO TIPO RACHÃO - FORNECIMENTO E EXECUÇÃO. AF_12/2015</v>
          </cell>
          <cell r="O11123" t="str">
            <v>M2</v>
          </cell>
          <cell r="P11123" t="str">
            <v>ATRIBUÍDO SÃO PAULO</v>
          </cell>
          <cell r="Q11123">
            <v>14</v>
          </cell>
          <cell r="R11123">
            <v>203.4</v>
          </cell>
        </row>
        <row r="11124">
          <cell r="M11124" t="str">
            <v/>
          </cell>
          <cell r="N11124" t="str">
            <v/>
          </cell>
          <cell r="O11124" t="str">
            <v/>
          </cell>
          <cell r="P11124" t="str">
            <v/>
          </cell>
          <cell r="Q11124" t="str">
            <v/>
          </cell>
          <cell r="R11124" t="str">
            <v/>
          </cell>
        </row>
        <row r="11125">
          <cell r="M11125">
            <v>92743</v>
          </cell>
          <cell r="N11125" t="str">
            <v>MURO DE GABIÃO, ENCHIMENTO COM PEDRA DE MÃO TIPO RACHÃO, DE GRAVIDADE, COM GAIOLAS DE COMPRIMENTO IGUAL A 2 M, PARA MUROS COM ALTURA MENOR OU IGUAL A 4 M  FORNECIMENTO E EXECUÇÃO. AF_12/2015</v>
          </cell>
          <cell r="O11125" t="str">
            <v>M3</v>
          </cell>
          <cell r="P11125" t="str">
            <v>ATRIBUÍDO SÃO PAULO</v>
          </cell>
          <cell r="Q11125">
            <v>10.5</v>
          </cell>
          <cell r="R11125">
            <v>474.91</v>
          </cell>
        </row>
        <row r="11126">
          <cell r="M11126">
            <v>92744</v>
          </cell>
          <cell r="N11126" t="str">
            <v>MURO DE GABIÃO, ENCHIMENTO COM PEDRA DE MÃO TIPO RACHÃO, DE GRAVIDADE, COM GAIOLAS DE COMPRIMENTO IGUAL A 5 M, PARA MUROS COM ALTURA MENOR OU IGUAL A 4 M  FORNECIMENTO E EXECUÇÃO. AF_12/2015</v>
          </cell>
          <cell r="O11126" t="str">
            <v>M3</v>
          </cell>
          <cell r="P11126" t="str">
            <v>ATRIBUÍDO SÃO PAULO</v>
          </cell>
          <cell r="Q11126">
            <v>8.75</v>
          </cell>
          <cell r="R11126">
            <v>458.72</v>
          </cell>
        </row>
        <row r="11127">
          <cell r="M11127">
            <v>92756</v>
          </cell>
          <cell r="N11127" t="str">
            <v>PROTEÇÃO SUPERFICIAL DE CANAL EM GABIÃO TIPO COLCHÃO, ALTURA DE 23 CENTÍMETROS, ENCHIMENTO COM PEDRA DE MÃO TIPO RACHÃO - FORNECIMENTO E EXECUÇÃO. AF_12/2015</v>
          </cell>
          <cell r="O11127" t="str">
            <v>M2</v>
          </cell>
          <cell r="P11127" t="str">
            <v>ATRIBUÍDO SÃO PAULO</v>
          </cell>
          <cell r="Q11127">
            <v>16</v>
          </cell>
          <cell r="R11127">
            <v>203.4</v>
          </cell>
        </row>
        <row r="11128">
          <cell r="M11128" t="str">
            <v/>
          </cell>
          <cell r="N11128" t="str">
            <v/>
          </cell>
          <cell r="O11128" t="str">
            <v/>
          </cell>
          <cell r="P11128" t="str">
            <v/>
          </cell>
          <cell r="Q11128" t="str">
            <v/>
          </cell>
          <cell r="R11128" t="str">
            <v/>
          </cell>
        </row>
        <row r="11129">
          <cell r="M11129">
            <v>92743</v>
          </cell>
          <cell r="N11129" t="str">
            <v>MURO DE GABIÃO, ENCHIMENTO COM PEDRA DE MÃO TIPO RACHÃO, DE GRAVIDADE, COM GAIOLAS DE COMPRIMENTO IGUAL A 2 M, PARA MUROS COM ALTURA MENOR OU IGUAL A 4 M  FORNECIMENTO E EXECUÇÃO. AF_12/2015</v>
          </cell>
          <cell r="O11129" t="str">
            <v>M3</v>
          </cell>
          <cell r="P11129" t="str">
            <v>ATRIBUÍDO SÃO PAULO</v>
          </cell>
          <cell r="Q11129">
            <v>15</v>
          </cell>
          <cell r="R11129">
            <v>474.91</v>
          </cell>
        </row>
        <row r="11130">
          <cell r="M11130">
            <v>92744</v>
          </cell>
          <cell r="N11130" t="str">
            <v>MURO DE GABIÃO, ENCHIMENTO COM PEDRA DE MÃO TIPO RACHÃO, DE GRAVIDADE, COM GAIOLAS DE COMPRIMENTO IGUAL A 5 M, PARA MUROS COM ALTURA MENOR OU IGUAL A 4 M  FORNECIMENTO E EXECUÇÃO. AF_12/2015</v>
          </cell>
          <cell r="O11130" t="str">
            <v>M3</v>
          </cell>
          <cell r="P11130" t="str">
            <v>ATRIBUÍDO SÃO PAULO</v>
          </cell>
          <cell r="Q11130">
            <v>12.5</v>
          </cell>
          <cell r="R11130">
            <v>458.72</v>
          </cell>
        </row>
        <row r="11131">
          <cell r="M11131">
            <v>92756</v>
          </cell>
          <cell r="N11131" t="str">
            <v>PROTEÇÃO SUPERFICIAL DE CANAL EM GABIÃO TIPO COLCHÃO, ALTURA DE 23 CENTÍMETROS, ENCHIMENTO COM PEDRA DE MÃO TIPO RACHÃO - FORNECIMENTO E EXECUÇÃO. AF_12/2015</v>
          </cell>
          <cell r="O11131" t="str">
            <v>M2</v>
          </cell>
          <cell r="P11131" t="str">
            <v>ATRIBUÍDO SÃO PAULO</v>
          </cell>
          <cell r="Q11131">
            <v>16</v>
          </cell>
          <cell r="R11131">
            <v>203.4</v>
          </cell>
        </row>
        <row r="11132">
          <cell r="M11132" t="str">
            <v/>
          </cell>
          <cell r="N11132" t="str">
            <v/>
          </cell>
          <cell r="O11132" t="str">
            <v/>
          </cell>
          <cell r="P11132" t="str">
            <v/>
          </cell>
          <cell r="Q11132" t="str">
            <v/>
          </cell>
          <cell r="R11132" t="str">
            <v/>
          </cell>
        </row>
        <row r="11133">
          <cell r="M11133">
            <v>92743</v>
          </cell>
          <cell r="N11133" t="str">
            <v>MURO DE GABIÃO, ENCHIMENTO COM PEDRA DE MÃO TIPO RACHÃO, DE GRAVIDADE, COM GAIOLAS DE COMPRIMENTO IGUAL A 2 M, PARA MUROS COM ALTURA MENOR OU IGUAL A 4 M  FORNECIMENTO E EXECUÇÃO. AF_12/2015</v>
          </cell>
          <cell r="O11133" t="str">
            <v>M3</v>
          </cell>
          <cell r="P11133" t="str">
            <v>ATRIBUÍDO SÃO PAULO</v>
          </cell>
          <cell r="Q11133">
            <v>5</v>
          </cell>
          <cell r="R11133">
            <v>474.91</v>
          </cell>
        </row>
        <row r="11134">
          <cell r="M11134">
            <v>92744</v>
          </cell>
          <cell r="N11134" t="str">
            <v>MURO DE GABIÃO, ENCHIMENTO COM PEDRA DE MÃO TIPO RACHÃO, DE GRAVIDADE, COM GAIOLAS DE COMPRIMENTO IGUAL A 5 M, PARA MUROS COM ALTURA MENOR OU IGUAL A 4 M  FORNECIMENTO E EXECUÇÃO. AF_12/2015</v>
          </cell>
          <cell r="O11134" t="str">
            <v>M3</v>
          </cell>
          <cell r="P11134" t="str">
            <v>ATRIBUÍDO SÃO PAULO</v>
          </cell>
          <cell r="Q11134">
            <v>37.5</v>
          </cell>
          <cell r="R11134">
            <v>458.72</v>
          </cell>
        </row>
        <row r="11135">
          <cell r="M11135">
            <v>92756</v>
          </cell>
          <cell r="N11135" t="str">
            <v>PROTEÇÃO SUPERFICIAL DE CANAL EM GABIÃO TIPO COLCHÃO, ALTURA DE 23 CENTÍMETROS, ENCHIMENTO COM PEDRA DE MÃO TIPO RACHÃO - FORNECIMENTO E EXECUÇÃO. AF_12/2015</v>
          </cell>
          <cell r="O11135" t="str">
            <v>M2</v>
          </cell>
          <cell r="P11135" t="str">
            <v>ATRIBUÍDO SÃO PAULO</v>
          </cell>
          <cell r="Q11135">
            <v>36</v>
          </cell>
          <cell r="R11135">
            <v>203.4</v>
          </cell>
        </row>
        <row r="11136">
          <cell r="M11136" t="str">
            <v/>
          </cell>
          <cell r="N11136" t="str">
            <v/>
          </cell>
          <cell r="O11136" t="str">
            <v/>
          </cell>
          <cell r="P11136" t="str">
            <v/>
          </cell>
          <cell r="Q11136" t="str">
            <v/>
          </cell>
          <cell r="R11136" t="str">
            <v/>
          </cell>
        </row>
        <row r="11137">
          <cell r="M11137">
            <v>92743</v>
          </cell>
          <cell r="N11137" t="str">
            <v>MURO DE GABIÃO, ENCHIMENTO COM PEDRA DE MÃO TIPO RACHÃO, DE GRAVIDADE, COM GAIOLAS DE COMPRIMENTO IGUAL A 2 M, PARA MUROS COM ALTURA MENOR OU IGUAL A 4 M  FORNECIMENTO E EXECUÇÃO. AF_12/2015</v>
          </cell>
          <cell r="O11137" t="str">
            <v>M3</v>
          </cell>
          <cell r="P11137" t="str">
            <v>ATRIBUÍDO SÃO PAULO</v>
          </cell>
          <cell r="Q11137">
            <v>25</v>
          </cell>
          <cell r="R11137">
            <v>474.91</v>
          </cell>
        </row>
        <row r="11138">
          <cell r="M11138">
            <v>92744</v>
          </cell>
          <cell r="N11138" t="str">
            <v>MURO DE GABIÃO, ENCHIMENTO COM PEDRA DE MÃO TIPO RACHÃO, DE GRAVIDADE, COM GAIOLAS DE COMPRIMENTO IGUAL A 5 M, PARA MUROS COM ALTURA MENOR OU IGUAL A 4 M  FORNECIMENTO E EXECUÇÃO. AF_12/2015</v>
          </cell>
          <cell r="O11138" t="str">
            <v>M3</v>
          </cell>
          <cell r="P11138" t="str">
            <v>ATRIBUÍDO SÃO PAULO</v>
          </cell>
          <cell r="Q11138">
            <v>10</v>
          </cell>
          <cell r="R11138">
            <v>458.72</v>
          </cell>
        </row>
        <row r="11139">
          <cell r="M11139">
            <v>92756</v>
          </cell>
          <cell r="N11139" t="str">
            <v>PROTEÇÃO SUPERFICIAL DE CANAL EM GABIÃO TIPO COLCHÃO, ALTURA DE 23 CENTÍMETROS, ENCHIMENTO COM PEDRA DE MÃO TIPO RACHÃO - FORNECIMENTO E EXECUÇÃO. AF_12/2015</v>
          </cell>
          <cell r="O11139" t="str">
            <v>M2</v>
          </cell>
          <cell r="P11139" t="str">
            <v>ATRIBUÍDO SÃO PAULO</v>
          </cell>
          <cell r="Q11139">
            <v>24</v>
          </cell>
          <cell r="R11139">
            <v>203.4</v>
          </cell>
        </row>
        <row r="11140">
          <cell r="M11140" t="str">
            <v/>
          </cell>
          <cell r="N11140" t="str">
            <v/>
          </cell>
          <cell r="O11140" t="str">
            <v/>
          </cell>
          <cell r="P11140" t="str">
            <v/>
          </cell>
          <cell r="Q11140" t="str">
            <v/>
          </cell>
          <cell r="R11140" t="str">
            <v/>
          </cell>
        </row>
        <row r="11141">
          <cell r="M11141">
            <v>92743</v>
          </cell>
          <cell r="N11141" t="str">
            <v>MURO DE GABIÃO, ENCHIMENTO COM PEDRA DE MÃO TIPO RACHÃO, DE GRAVIDADE, COM GAIOLAS DE COMPRIMENTO IGUAL A 2 M, PARA MUROS COM ALTURA MENOR OU IGUAL A 4 M  FORNECIMENTO E EXECUÇÃO. AF_12/2015</v>
          </cell>
          <cell r="O11141" t="str">
            <v>M3</v>
          </cell>
          <cell r="P11141" t="str">
            <v>ATRIBUÍDO SÃO PAULO</v>
          </cell>
          <cell r="Q11141">
            <v>33.75</v>
          </cell>
          <cell r="R11141">
            <v>474.91</v>
          </cell>
        </row>
        <row r="11142">
          <cell r="M11142">
            <v>92744</v>
          </cell>
          <cell r="N11142" t="str">
            <v>MURO DE GABIÃO, ENCHIMENTO COM PEDRA DE MÃO TIPO RACHÃO, DE GRAVIDADE, COM GAIOLAS DE COMPRIMENTO IGUAL A 5 M, PARA MUROS COM ALTURA MENOR OU IGUAL A 4 M  FORNECIMENTO E EXECUÇÃO. AF_12/2015</v>
          </cell>
          <cell r="O11142" t="str">
            <v>M3</v>
          </cell>
          <cell r="P11142" t="str">
            <v>ATRIBUÍDO SÃO PAULO</v>
          </cell>
          <cell r="Q11142">
            <v>25</v>
          </cell>
          <cell r="R11142">
            <v>458.72</v>
          </cell>
        </row>
        <row r="11143">
          <cell r="M11143">
            <v>92756</v>
          </cell>
          <cell r="N11143" t="str">
            <v>PROTEÇÃO SUPERFICIAL DE CANAL EM GABIÃO TIPO COLCHÃO, ALTURA DE 23 CENTÍMETROS, ENCHIMENTO COM PEDRA DE MÃO TIPO RACHÃO - FORNECIMENTO E EXECUÇÃO. AF_12/2015</v>
          </cell>
          <cell r="O11143" t="str">
            <v>M2</v>
          </cell>
          <cell r="P11143" t="str">
            <v>ATRIBUÍDO SÃO PAULO</v>
          </cell>
          <cell r="Q11143">
            <v>36</v>
          </cell>
          <cell r="R11143">
            <v>203.4</v>
          </cell>
        </row>
        <row r="11144">
          <cell r="M11144" t="str">
            <v/>
          </cell>
          <cell r="N11144" t="str">
            <v/>
          </cell>
          <cell r="O11144" t="str">
            <v/>
          </cell>
          <cell r="P11144" t="str">
            <v/>
          </cell>
          <cell r="Q11144" t="str">
            <v/>
          </cell>
          <cell r="R11144" t="str">
            <v/>
          </cell>
        </row>
        <row r="11145">
          <cell r="M11145">
            <v>92743</v>
          </cell>
          <cell r="N11145" t="str">
            <v>MURO DE GABIÃO, ENCHIMENTO COM PEDRA DE MÃO TIPO RACHÃO, DE GRAVIDADE, COM GAIOLAS DE COMPRIMENTO IGUAL A 2 M, PARA MUROS COM ALTURA MENOR OU IGUAL A 4 M  FORNECIMENTO E EXECUÇÃO. AF_12/2015</v>
          </cell>
          <cell r="O11145" t="str">
            <v>M3</v>
          </cell>
          <cell r="P11145" t="str">
            <v>ATRIBUÍDO SÃO PAULO</v>
          </cell>
          <cell r="Q11145">
            <v>31</v>
          </cell>
          <cell r="R11145">
            <v>474.91</v>
          </cell>
        </row>
        <row r="11146">
          <cell r="M11146">
            <v>92744</v>
          </cell>
          <cell r="N11146" t="str">
            <v>MURO DE GABIÃO, ENCHIMENTO COM PEDRA DE MÃO TIPO RACHÃO, DE GRAVIDADE, COM GAIOLAS DE COMPRIMENTO IGUAL A 5 M, PARA MUROS COM ALTURA MENOR OU IGUAL A 4 M  FORNECIMENTO E EXECUÇÃO. AF_12/2015</v>
          </cell>
          <cell r="O11146" t="str">
            <v>M3</v>
          </cell>
          <cell r="P11146" t="str">
            <v>ATRIBUÍDO SÃO PAULO</v>
          </cell>
          <cell r="Q11146">
            <v>47.5</v>
          </cell>
          <cell r="R11146">
            <v>458.72</v>
          </cell>
        </row>
        <row r="11147">
          <cell r="M11147">
            <v>92756</v>
          </cell>
          <cell r="N11147" t="str">
            <v>PROTEÇÃO SUPERFICIAL DE CANAL EM GABIÃO TIPO COLCHÃO, ALTURA DE 23 CENTÍMETROS, ENCHIMENTO COM PEDRA DE MÃO TIPO RACHÃO - FORNECIMENTO E EXECUÇÃO. AF_12/2015</v>
          </cell>
          <cell r="O11147" t="str">
            <v>M2</v>
          </cell>
          <cell r="P11147" t="str">
            <v>ATRIBUÍDO SÃO PAULO</v>
          </cell>
          <cell r="Q11147">
            <v>52</v>
          </cell>
          <cell r="R11147">
            <v>203.4</v>
          </cell>
        </row>
        <row r="11148">
          <cell r="M11148" t="str">
            <v/>
          </cell>
          <cell r="N11148" t="str">
            <v/>
          </cell>
          <cell r="O11148" t="str">
            <v/>
          </cell>
          <cell r="P11148" t="str">
            <v/>
          </cell>
          <cell r="Q11148" t="str">
            <v/>
          </cell>
          <cell r="R11148" t="str">
            <v/>
          </cell>
        </row>
        <row r="11149">
          <cell r="M11149">
            <v>92743</v>
          </cell>
          <cell r="N11149" t="str">
            <v>MURO DE GABIÃO, ENCHIMENTO COM PEDRA DE MÃO TIPO RACHÃO, DE GRAVIDADE, COM GAIOLAS DE COMPRIMENTO IGUAL A 2 M, PARA MUROS COM ALTURA MENOR OU IGUAL A 4 M  FORNECIMENTO E EXECUÇÃO. AF_12/2015</v>
          </cell>
          <cell r="O11149" t="str">
            <v>M3</v>
          </cell>
          <cell r="P11149" t="str">
            <v>ATRIBUÍDO SÃO PAULO</v>
          </cell>
          <cell r="Q11149">
            <v>45.25</v>
          </cell>
          <cell r="R11149">
            <v>474.91</v>
          </cell>
        </row>
        <row r="11150">
          <cell r="M11150">
            <v>92744</v>
          </cell>
          <cell r="N11150" t="str">
            <v>MURO DE GABIÃO, ENCHIMENTO COM PEDRA DE MÃO TIPO RACHÃO, DE GRAVIDADE, COM GAIOLAS DE COMPRIMENTO IGUAL A 5 M, PARA MUROS COM ALTURA MENOR OU IGUAL A 4 M  FORNECIMENTO E EXECUÇÃO. AF_12/2015</v>
          </cell>
          <cell r="O11150" t="str">
            <v>M3</v>
          </cell>
          <cell r="P11150" t="str">
            <v>ATRIBUÍDO SÃO PAULO</v>
          </cell>
          <cell r="Q11150">
            <v>74.5</v>
          </cell>
          <cell r="R11150">
            <v>458.72</v>
          </cell>
        </row>
        <row r="11151">
          <cell r="M11151">
            <v>92756</v>
          </cell>
          <cell r="N11151" t="str">
            <v>PROTEÇÃO SUPERFICIAL DE CANAL EM GABIÃO TIPO COLCHÃO, ALTURA DE 23 CENTÍMETROS, ENCHIMENTO COM PEDRA DE MÃO TIPO RACHÃO - FORNECIMENTO E EXECUÇÃO. AF_12/2015</v>
          </cell>
          <cell r="O11151" t="str">
            <v>M2</v>
          </cell>
          <cell r="P11151" t="str">
            <v>ATRIBUÍDO SÃO PAULO</v>
          </cell>
          <cell r="Q11151">
            <v>58</v>
          </cell>
          <cell r="R11151">
            <v>203.4</v>
          </cell>
        </row>
        <row r="11152">
          <cell r="M11152" t="str">
            <v/>
          </cell>
          <cell r="N11152" t="str">
            <v/>
          </cell>
          <cell r="O11152" t="str">
            <v/>
          </cell>
          <cell r="P11152" t="str">
            <v/>
          </cell>
          <cell r="Q11152" t="str">
            <v/>
          </cell>
          <cell r="R11152" t="str">
            <v/>
          </cell>
        </row>
        <row r="11153">
          <cell r="M11153">
            <v>92743</v>
          </cell>
          <cell r="N11153" t="str">
            <v>MURO DE GABIÃO, ENCHIMENTO COM PEDRA DE MÃO TIPO RACHÃO, DE GRAVIDADE, COM GAIOLAS DE COMPRIMENTO IGUAL A 2 M, PARA MUROS COM ALTURA MENOR OU IGUAL A 4 M  FORNECIMENTO E EXECUÇÃO. AF_12/2015</v>
          </cell>
          <cell r="O11153" t="str">
            <v>M3</v>
          </cell>
          <cell r="P11153" t="str">
            <v>ATRIBUÍDO SÃO PAULO</v>
          </cell>
          <cell r="Q11153">
            <v>25</v>
          </cell>
          <cell r="R11153">
            <v>474.91</v>
          </cell>
        </row>
        <row r="11154">
          <cell r="M11154">
            <v>92744</v>
          </cell>
          <cell r="N11154" t="str">
            <v>MURO DE GABIÃO, ENCHIMENTO COM PEDRA DE MÃO TIPO RACHÃO, DE GRAVIDADE, COM GAIOLAS DE COMPRIMENTO IGUAL A 5 M, PARA MUROS COM ALTURA MENOR OU IGUAL A 4 M  FORNECIMENTO E EXECUÇÃO. AF_12/2015</v>
          </cell>
          <cell r="O11154" t="str">
            <v>M3</v>
          </cell>
          <cell r="P11154" t="str">
            <v>ATRIBUÍDO SÃO PAULO</v>
          </cell>
          <cell r="Q11154">
            <v>10.5</v>
          </cell>
          <cell r="R11154">
            <v>458.72</v>
          </cell>
        </row>
        <row r="11155">
          <cell r="M11155">
            <v>92756</v>
          </cell>
          <cell r="N11155" t="str">
            <v>PROTEÇÃO SUPERFICIAL DE CANAL EM GABIÃO TIPO COLCHÃO, ALTURA DE 23 CENTÍMETROS, ENCHIMENTO COM PEDRA DE MÃO TIPO RACHÃO - FORNECIMENTO E EXECUÇÃO. AF_12/2015</v>
          </cell>
          <cell r="O11155" t="str">
            <v>M2</v>
          </cell>
          <cell r="P11155" t="str">
            <v>ATRIBUÍDO SÃO PAULO</v>
          </cell>
          <cell r="Q11155">
            <v>30</v>
          </cell>
          <cell r="R11155">
            <v>203.4</v>
          </cell>
        </row>
        <row r="11156">
          <cell r="M11156" t="str">
            <v/>
          </cell>
          <cell r="N11156" t="str">
            <v/>
          </cell>
          <cell r="O11156" t="str">
            <v/>
          </cell>
          <cell r="P11156" t="str">
            <v/>
          </cell>
          <cell r="Q11156" t="str">
            <v/>
          </cell>
          <cell r="R11156" t="str">
            <v/>
          </cell>
        </row>
        <row r="11157">
          <cell r="M11157">
            <v>92743</v>
          </cell>
          <cell r="N11157" t="str">
            <v>MURO DE GABIÃO, ENCHIMENTO COM PEDRA DE MÃO TIPO RACHÃO, DE GRAVIDADE, COM GAIOLAS DE COMPRIMENTO IGUAL A 2 M, PARA MUROS COM ALTURA MENOR OU IGUAL A 4 M  FORNECIMENTO E EXECUÇÃO. AF_12/2015</v>
          </cell>
          <cell r="O11157" t="str">
            <v>M3</v>
          </cell>
          <cell r="P11157" t="str">
            <v>ATRIBUÍDO SÃO PAULO</v>
          </cell>
          <cell r="Q11157">
            <v>32.25</v>
          </cell>
          <cell r="R11157">
            <v>474.91</v>
          </cell>
        </row>
        <row r="11158">
          <cell r="M11158">
            <v>92744</v>
          </cell>
          <cell r="N11158" t="str">
            <v>MURO DE GABIÃO, ENCHIMENTO COM PEDRA DE MÃO TIPO RACHÃO, DE GRAVIDADE, COM GAIOLAS DE COMPRIMENTO IGUAL A 5 M, PARA MUROS COM ALTURA MENOR OU IGUAL A 4 M  FORNECIMENTO E EXECUÇÃO. AF_12/2015</v>
          </cell>
          <cell r="O11158" t="str">
            <v>M3</v>
          </cell>
          <cell r="P11158" t="str">
            <v>ATRIBUÍDO SÃO PAULO</v>
          </cell>
          <cell r="Q11158">
            <v>27.5</v>
          </cell>
          <cell r="R11158">
            <v>458.72</v>
          </cell>
        </row>
        <row r="11159">
          <cell r="M11159">
            <v>92756</v>
          </cell>
          <cell r="N11159" t="str">
            <v>PROTEÇÃO SUPERFICIAL DE CANAL EM GABIÃO TIPO COLCHÃO, ALTURA DE 23 CENTÍMETROS, ENCHIMENTO COM PEDRA DE MÃO TIPO RACHÃO - FORNECIMENTO E EXECUÇÃO. AF_12/2015</v>
          </cell>
          <cell r="O11159" t="str">
            <v>M2</v>
          </cell>
          <cell r="P11159" t="str">
            <v>ATRIBUÍDO SÃO PAULO</v>
          </cell>
          <cell r="Q11159">
            <v>44</v>
          </cell>
          <cell r="R11159">
            <v>203.4</v>
          </cell>
        </row>
        <row r="11160">
          <cell r="M11160" t="str">
            <v/>
          </cell>
          <cell r="N11160" t="str">
            <v/>
          </cell>
          <cell r="O11160" t="str">
            <v/>
          </cell>
          <cell r="P11160" t="str">
            <v/>
          </cell>
          <cell r="Q11160" t="str">
            <v/>
          </cell>
          <cell r="R11160" t="str">
            <v/>
          </cell>
        </row>
        <row r="11161">
          <cell r="M11161">
            <v>92743</v>
          </cell>
          <cell r="N11161" t="str">
            <v>MURO DE GABIÃO, ENCHIMENTO COM PEDRA DE MÃO TIPO RACHÃO, DE GRAVIDADE, COM GAIOLAS DE COMPRIMENTO IGUAL A 2 M, PARA MUROS COM ALTURA MENOR OU IGUAL A 4 M  FORNECIMENTO E EXECUÇÃO. AF_12/2015</v>
          </cell>
          <cell r="O11161" t="str">
            <v>M3</v>
          </cell>
          <cell r="P11161" t="str">
            <v>ATRIBUÍDO SÃO PAULO</v>
          </cell>
          <cell r="Q11161">
            <v>37.75</v>
          </cell>
          <cell r="R11161">
            <v>474.91</v>
          </cell>
        </row>
        <row r="11162">
          <cell r="M11162">
            <v>92744</v>
          </cell>
          <cell r="N11162" t="str">
            <v>MURO DE GABIÃO, ENCHIMENTO COM PEDRA DE MÃO TIPO RACHÃO, DE GRAVIDADE, COM GAIOLAS DE COMPRIMENTO IGUAL A 5 M, PARA MUROS COM ALTURA MENOR OU IGUAL A 4 M  FORNECIMENTO E EXECUÇÃO. AF_12/2015</v>
          </cell>
          <cell r="O11162" t="str">
            <v>M3</v>
          </cell>
          <cell r="P11162" t="str">
            <v>ATRIBUÍDO SÃO PAULO</v>
          </cell>
          <cell r="Q11162">
            <v>45</v>
          </cell>
          <cell r="R11162">
            <v>458.72</v>
          </cell>
        </row>
        <row r="11163">
          <cell r="M11163">
            <v>92756</v>
          </cell>
          <cell r="N11163" t="str">
            <v>PROTEÇÃO SUPERFICIAL DE CANAL EM GABIÃO TIPO COLCHÃO, ALTURA DE 23 CENTÍMETROS, ENCHIMENTO COM PEDRA DE MÃO TIPO RACHÃO - FORNECIMENTO E EXECUÇÃO. AF_12/2015</v>
          </cell>
          <cell r="O11163" t="str">
            <v>M2</v>
          </cell>
          <cell r="P11163" t="str">
            <v>ATRIBUÍDO SÃO PAULO</v>
          </cell>
          <cell r="Q11163">
            <v>68</v>
          </cell>
          <cell r="R11163">
            <v>203.4</v>
          </cell>
        </row>
        <row r="11164">
          <cell r="M11164" t="str">
            <v/>
          </cell>
          <cell r="N11164" t="str">
            <v/>
          </cell>
          <cell r="O11164" t="str">
            <v/>
          </cell>
          <cell r="P11164" t="str">
            <v/>
          </cell>
          <cell r="Q11164" t="str">
            <v/>
          </cell>
          <cell r="R11164" t="str">
            <v/>
          </cell>
        </row>
        <row r="11165">
          <cell r="M11165">
            <v>92743</v>
          </cell>
          <cell r="N11165" t="str">
            <v>MURO DE GABIÃO, ENCHIMENTO COM PEDRA DE MÃO TIPO RACHÃO, DE GRAVIDADE, COM GAIOLAS DE COMPRIMENTO IGUAL A 2 M, PARA MUROS COM ALTURA MENOR OU IGUAL A 4 M  FORNECIMENTO E EXECUÇÃO. AF_12/2015</v>
          </cell>
          <cell r="O11165" t="str">
            <v>M3</v>
          </cell>
          <cell r="P11165" t="str">
            <v>ATRIBUÍDO SÃO PAULO</v>
          </cell>
          <cell r="Q11165">
            <v>46.75</v>
          </cell>
          <cell r="R11165">
            <v>474.91</v>
          </cell>
        </row>
        <row r="11166">
          <cell r="M11166">
            <v>92744</v>
          </cell>
          <cell r="N11166" t="str">
            <v>MURO DE GABIÃO, ENCHIMENTO COM PEDRA DE MÃO TIPO RACHÃO, DE GRAVIDADE, COM GAIOLAS DE COMPRIMENTO IGUAL A 5 M, PARA MUROS COM ALTURA MENOR OU IGUAL A 4 M  FORNECIMENTO E EXECUÇÃO. AF_12/2015</v>
          </cell>
          <cell r="O11166" t="str">
            <v>M3</v>
          </cell>
          <cell r="P11166" t="str">
            <v>ATRIBUÍDO SÃO PAULO</v>
          </cell>
          <cell r="Q11166">
            <v>59.5</v>
          </cell>
          <cell r="R11166">
            <v>458.72</v>
          </cell>
        </row>
        <row r="11167">
          <cell r="M11167">
            <v>92756</v>
          </cell>
          <cell r="N11167" t="str">
            <v>PROTEÇÃO SUPERFICIAL DE CANAL EM GABIÃO TIPO COLCHÃO, ALTURA DE 23 CENTÍMETROS, ENCHIMENTO COM PEDRA DE MÃO TIPO RACHÃO - FORNECIMENTO E EXECUÇÃO. AF_12/2015</v>
          </cell>
          <cell r="O11167" t="str">
            <v>M2</v>
          </cell>
          <cell r="P11167" t="str">
            <v>ATRIBUÍDO SÃO PAULO</v>
          </cell>
          <cell r="Q11167">
            <v>72</v>
          </cell>
          <cell r="R11167">
            <v>203.4</v>
          </cell>
        </row>
        <row r="11168">
          <cell r="M11168" t="str">
            <v/>
          </cell>
          <cell r="N11168" t="str">
            <v/>
          </cell>
          <cell r="O11168" t="str">
            <v/>
          </cell>
          <cell r="P11168" t="str">
            <v/>
          </cell>
          <cell r="Q11168" t="str">
            <v/>
          </cell>
          <cell r="R11168" t="str">
            <v/>
          </cell>
        </row>
        <row r="11169">
          <cell r="M11169">
            <v>92743</v>
          </cell>
          <cell r="N11169" t="str">
            <v>MURO DE GABIÃO, ENCHIMENTO COM PEDRA DE MÃO TIPO RACHÃO, DE GRAVIDADE, COM GAIOLAS DE COMPRIMENTO IGUAL A 2 M, PARA MUROS COM ALTURA MENOR OU IGUAL A 4 M  FORNECIMENTO E EXECUÇÃO. AF_12/2015</v>
          </cell>
          <cell r="O11169" t="str">
            <v>M3</v>
          </cell>
          <cell r="P11169" t="str">
            <v>ATRIBUÍDO SÃO PAULO</v>
          </cell>
          <cell r="Q11169">
            <v>26</v>
          </cell>
          <cell r="R11169">
            <v>474.91</v>
          </cell>
        </row>
        <row r="11170">
          <cell r="M11170">
            <v>92744</v>
          </cell>
          <cell r="N11170" t="str">
            <v>MURO DE GABIÃO, ENCHIMENTO COM PEDRA DE MÃO TIPO RACHÃO, DE GRAVIDADE, COM GAIOLAS DE COMPRIMENTO IGUAL A 5 M, PARA MUROS COM ALTURA MENOR OU IGUAL A 4 M  FORNECIMENTO E EXECUÇÃO. AF_12/2015</v>
          </cell>
          <cell r="O11170" t="str">
            <v>M3</v>
          </cell>
          <cell r="P11170" t="str">
            <v>ATRIBUÍDO SÃO PAULO</v>
          </cell>
          <cell r="Q11170">
            <v>10.5</v>
          </cell>
          <cell r="R11170">
            <v>458.72</v>
          </cell>
        </row>
        <row r="11171">
          <cell r="M11171">
            <v>92756</v>
          </cell>
          <cell r="N11171" t="str">
            <v>PROTEÇÃO SUPERFICIAL DE CANAL EM GABIÃO TIPO COLCHÃO, ALTURA DE 23 CENTÍMETROS, ENCHIMENTO COM PEDRA DE MÃO TIPO RACHÃO - FORNECIMENTO E EXECUÇÃO. AF_12/2015</v>
          </cell>
          <cell r="O11171" t="str">
            <v>M2</v>
          </cell>
          <cell r="P11171" t="str">
            <v>ATRIBUÍDO SÃO PAULO</v>
          </cell>
          <cell r="Q11171">
            <v>30</v>
          </cell>
          <cell r="R11171">
            <v>203.4</v>
          </cell>
        </row>
        <row r="11172">
          <cell r="M11172" t="str">
            <v/>
          </cell>
          <cell r="N11172" t="str">
            <v/>
          </cell>
          <cell r="O11172" t="str">
            <v/>
          </cell>
          <cell r="P11172" t="str">
            <v/>
          </cell>
          <cell r="Q11172" t="str">
            <v/>
          </cell>
          <cell r="R11172" t="str">
            <v/>
          </cell>
        </row>
        <row r="11173">
          <cell r="M11173">
            <v>92743</v>
          </cell>
          <cell r="N11173" t="str">
            <v>MURO DE GABIÃO, ENCHIMENTO COM PEDRA DE MÃO TIPO RACHÃO, DE GRAVIDADE, COM GAIOLAS DE COMPRIMENTO IGUAL A 2 M, PARA MUROS COM ALTURA MENOR OU IGUAL A 4 M  FORNECIMENTO E EXECUÇÃO. AF_12/2015</v>
          </cell>
          <cell r="O11173" t="str">
            <v>M3</v>
          </cell>
          <cell r="P11173" t="str">
            <v>ATRIBUÍDO SÃO PAULO</v>
          </cell>
          <cell r="Q11173">
            <v>34.5</v>
          </cell>
          <cell r="R11173">
            <v>474.91</v>
          </cell>
        </row>
        <row r="11174">
          <cell r="M11174">
            <v>92744</v>
          </cell>
          <cell r="N11174" t="str">
            <v>MURO DE GABIÃO, ENCHIMENTO COM PEDRA DE MÃO TIPO RACHÃO, DE GRAVIDADE, COM GAIOLAS DE COMPRIMENTO IGUAL A 5 M, PARA MUROS COM ALTURA MENOR OU IGUAL A 4 M  FORNECIMENTO E EXECUÇÃO. AF_12/2015</v>
          </cell>
          <cell r="O11174" t="str">
            <v>M3</v>
          </cell>
          <cell r="P11174" t="str">
            <v>ATRIBUÍDO SÃO PAULO</v>
          </cell>
          <cell r="Q11174">
            <v>29.5</v>
          </cell>
          <cell r="R11174">
            <v>458.72</v>
          </cell>
        </row>
        <row r="11175">
          <cell r="M11175">
            <v>92756</v>
          </cell>
          <cell r="N11175" t="str">
            <v>PROTEÇÃO SUPERFICIAL DE CANAL EM GABIÃO TIPO COLCHÃO, ALTURA DE 23 CENTÍMETROS, ENCHIMENTO COM PEDRA DE MÃO TIPO RACHÃO - FORNECIMENTO E EXECUÇÃO. AF_12/2015</v>
          </cell>
          <cell r="O11175" t="str">
            <v>M2</v>
          </cell>
          <cell r="P11175" t="str">
            <v>ATRIBUÍDO SÃO PAULO</v>
          </cell>
          <cell r="Q11175">
            <v>52</v>
          </cell>
          <cell r="R11175">
            <v>203.4</v>
          </cell>
        </row>
        <row r="11176">
          <cell r="M11176" t="str">
            <v/>
          </cell>
          <cell r="N11176" t="str">
            <v/>
          </cell>
          <cell r="O11176" t="str">
            <v/>
          </cell>
          <cell r="P11176" t="str">
            <v/>
          </cell>
          <cell r="Q11176" t="str">
            <v/>
          </cell>
          <cell r="R11176" t="str">
            <v/>
          </cell>
        </row>
        <row r="11177">
          <cell r="M11177">
            <v>92743</v>
          </cell>
          <cell r="N11177" t="str">
            <v>MURO DE GABIÃO, ENCHIMENTO COM PEDRA DE MÃO TIPO RACHÃO, DE GRAVIDADE, COM GAIOLAS DE COMPRIMENTO IGUAL A 2 M, PARA MUROS COM ALTURA MENOR OU IGUAL A 4 M  FORNECIMENTO E EXECUÇÃO. AF_12/2015</v>
          </cell>
          <cell r="O11177" t="str">
            <v>M3</v>
          </cell>
          <cell r="P11177" t="str">
            <v>ATRIBUÍDO SÃO PAULO</v>
          </cell>
          <cell r="Q11177">
            <v>38</v>
          </cell>
          <cell r="R11177">
            <v>474.91</v>
          </cell>
        </row>
        <row r="11178">
          <cell r="M11178">
            <v>92744</v>
          </cell>
          <cell r="N11178" t="str">
            <v>MURO DE GABIÃO, ENCHIMENTO COM PEDRA DE MÃO TIPO RACHÃO, DE GRAVIDADE, COM GAIOLAS DE COMPRIMENTO IGUAL A 5 M, PARA MUROS COM ALTURA MENOR OU IGUAL A 4 M  FORNECIMENTO E EXECUÇÃO. AF_12/2015</v>
          </cell>
          <cell r="O11178" t="str">
            <v>M3</v>
          </cell>
          <cell r="P11178" t="str">
            <v>ATRIBUÍDO SÃO PAULO</v>
          </cell>
          <cell r="Q11178">
            <v>50</v>
          </cell>
          <cell r="R11178">
            <v>458.72</v>
          </cell>
        </row>
        <row r="11179">
          <cell r="M11179">
            <v>92756</v>
          </cell>
          <cell r="N11179" t="str">
            <v>PROTEÇÃO SUPERFICIAL DE CANAL EM GABIÃO TIPO COLCHÃO, ALTURA DE 23 CENTÍMETROS, ENCHIMENTO COM PEDRA DE MÃO TIPO RACHÃO - FORNECIMENTO E EXECUÇÃO. AF_12/2015</v>
          </cell>
          <cell r="O11179" t="str">
            <v>M2</v>
          </cell>
          <cell r="P11179" t="str">
            <v>ATRIBUÍDO SÃO PAULO</v>
          </cell>
          <cell r="Q11179">
            <v>78</v>
          </cell>
          <cell r="R11179">
            <v>203.4</v>
          </cell>
        </row>
        <row r="11180">
          <cell r="M11180" t="str">
            <v/>
          </cell>
          <cell r="N11180" t="str">
            <v/>
          </cell>
          <cell r="O11180" t="str">
            <v/>
          </cell>
          <cell r="P11180" t="str">
            <v/>
          </cell>
          <cell r="Q11180" t="str">
            <v/>
          </cell>
          <cell r="R11180" t="str">
            <v/>
          </cell>
        </row>
        <row r="11181">
          <cell r="M11181">
            <v>92743</v>
          </cell>
          <cell r="N11181" t="str">
            <v>MURO DE GABIÃO, ENCHIMENTO COM PEDRA DE MÃO TIPO RACHÃO, DE GRAVIDADE, COM GAIOLAS DE COMPRIMENTO IGUAL A 2 M, PARA MUROS COM ALTURA MENOR OU IGUAL A 4 M  FORNECIMENTO E EXECUÇÃO. AF_12/2015</v>
          </cell>
          <cell r="O11181" t="str">
            <v>M3</v>
          </cell>
          <cell r="P11181" t="str">
            <v>ATRIBUÍDO SÃO PAULO</v>
          </cell>
          <cell r="Q11181">
            <v>45.5</v>
          </cell>
          <cell r="R11181">
            <v>474.91</v>
          </cell>
        </row>
        <row r="11182">
          <cell r="M11182">
            <v>92744</v>
          </cell>
          <cell r="N11182" t="str">
            <v>MURO DE GABIÃO, ENCHIMENTO COM PEDRA DE MÃO TIPO RACHÃO, DE GRAVIDADE, COM GAIOLAS DE COMPRIMENTO IGUAL A 5 M, PARA MUROS COM ALTURA MENOR OU IGUAL A 4 M  FORNECIMENTO E EXECUÇÃO. AF_12/2015</v>
          </cell>
          <cell r="O11182" t="str">
            <v>M3</v>
          </cell>
          <cell r="P11182" t="str">
            <v>ATRIBUÍDO SÃO PAULO</v>
          </cell>
          <cell r="Q11182">
            <v>62.5</v>
          </cell>
          <cell r="R11182">
            <v>458.72</v>
          </cell>
        </row>
        <row r="11183">
          <cell r="M11183">
            <v>92756</v>
          </cell>
          <cell r="N11183" t="str">
            <v>PROTEÇÃO SUPERFICIAL DE CANAL EM GABIÃO TIPO COLCHÃO, ALTURA DE 23 CENTÍMETROS, ENCHIMENTO COM PEDRA DE MÃO TIPO RACHÃO - FORNECIMENTO E EXECUÇÃO. AF_12/2015</v>
          </cell>
          <cell r="O11183" t="str">
            <v>M2</v>
          </cell>
          <cell r="P11183" t="str">
            <v>ATRIBUÍDO SÃO PAULO</v>
          </cell>
          <cell r="Q11183">
            <v>88</v>
          </cell>
          <cell r="R11183">
            <v>203.4</v>
          </cell>
        </row>
        <row r="11184">
          <cell r="M11184" t="str">
            <v/>
          </cell>
          <cell r="N11184" t="str">
            <v/>
          </cell>
          <cell r="O11184" t="str">
            <v/>
          </cell>
          <cell r="P11184" t="str">
            <v/>
          </cell>
          <cell r="Q11184" t="str">
            <v/>
          </cell>
          <cell r="R11184" t="str">
            <v/>
          </cell>
        </row>
        <row r="11185">
          <cell r="M11185">
            <v>5061</v>
          </cell>
          <cell r="N11185" t="str">
            <v>PREGO DE ACO POLIDO COM CABECA 18 X 27 (2 1/2 X 10)</v>
          </cell>
          <cell r="O11185" t="str">
            <v>KG</v>
          </cell>
          <cell r="P11185" t="str">
            <v>COLETADO</v>
          </cell>
          <cell r="Q11185">
            <v>9.5999999999999992E-3</v>
          </cell>
          <cell r="R11185">
            <v>14</v>
          </cell>
        </row>
        <row r="11186">
          <cell r="M11186">
            <v>6189</v>
          </cell>
          <cell r="N11186" t="str">
            <v>TABUA NAO APARELHADA *2,5 X 30* CM, EM MACARANDUBA, ANGELIM OU EQUIVALENTE DA REGIAO - BRUTA</v>
          </cell>
          <cell r="O11186" t="str">
            <v>M</v>
          </cell>
          <cell r="P11186" t="str">
            <v>COEFICIENTE DE REPRESENTATIVIDADE</v>
          </cell>
          <cell r="Q11186">
            <v>0.21729999999999999</v>
          </cell>
          <cell r="R11186">
            <v>16.5</v>
          </cell>
        </row>
        <row r="11187">
          <cell r="M11187">
            <v>21138</v>
          </cell>
          <cell r="N11187" t="str">
            <v>MOURAO ROLICO DE MADEIRA TRATADA, D = 8 A 11 CM, H = 2,20 M, EM EUCALIPTO OU EQUIVALENTE DA REGIAO (PARA CERCA)</v>
          </cell>
          <cell r="O11187" t="str">
            <v>M</v>
          </cell>
          <cell r="P11187" t="str">
            <v>ATRIBUÍDO SÃO PAULO</v>
          </cell>
          <cell r="Q11187">
            <v>5.4300000000000001E-2</v>
          </cell>
          <cell r="R11187">
            <v>7.13</v>
          </cell>
        </row>
        <row r="11188">
          <cell r="M11188">
            <v>88262</v>
          </cell>
          <cell r="N11188" t="str">
            <v>CARPINTEIRO DE FORMAS COM ENCARGOS COMPLEMENTARES</v>
          </cell>
          <cell r="O11188" t="str">
            <v>H</v>
          </cell>
          <cell r="P11188" t="str">
            <v>COLETADO</v>
          </cell>
          <cell r="Q11188">
            <v>0.45910000000000001</v>
          </cell>
          <cell r="R11188">
            <v>19.22</v>
          </cell>
        </row>
        <row r="11189">
          <cell r="M11189">
            <v>88316</v>
          </cell>
          <cell r="N11189" t="str">
            <v>SERVENTE COM ENCARGOS COMPLEMENTARES</v>
          </cell>
          <cell r="O11189" t="str">
            <v>H</v>
          </cell>
          <cell r="P11189" t="str">
            <v>COLETADO</v>
          </cell>
          <cell r="Q11189">
            <v>0.19670000000000001</v>
          </cell>
          <cell r="R11189">
            <v>14.25</v>
          </cell>
        </row>
        <row r="11190">
          <cell r="M11190" t="str">
            <v/>
          </cell>
          <cell r="N11190" t="str">
            <v/>
          </cell>
          <cell r="O11190" t="str">
            <v/>
          </cell>
          <cell r="P11190" t="str">
            <v/>
          </cell>
          <cell r="Q11190" t="str">
            <v/>
          </cell>
          <cell r="R11190" t="str">
            <v/>
          </cell>
        </row>
        <row r="11191">
          <cell r="M11191">
            <v>5061</v>
          </cell>
          <cell r="N11191" t="str">
            <v>PREGO DE ACO POLIDO COM CABECA 18 X 27 (2 1/2 X 10)</v>
          </cell>
          <cell r="O11191" t="str">
            <v>KG</v>
          </cell>
          <cell r="P11191" t="str">
            <v>COLETADO</v>
          </cell>
          <cell r="Q11191">
            <v>9.5999999999999992E-3</v>
          </cell>
          <cell r="R11191">
            <v>14</v>
          </cell>
        </row>
        <row r="11192">
          <cell r="M11192">
            <v>6189</v>
          </cell>
          <cell r="N11192" t="str">
            <v>TABUA NAO APARELHADA *2,5 X 30* CM, EM MACARANDUBA, ANGELIM OU EQUIVALENTE DA REGIAO - BRUTA</v>
          </cell>
          <cell r="O11192" t="str">
            <v>M</v>
          </cell>
          <cell r="P11192" t="str">
            <v>COEFICIENTE DE REPRESENTATIVIDADE</v>
          </cell>
          <cell r="Q11192">
            <v>0.21729999999999999</v>
          </cell>
          <cell r="R11192">
            <v>16.5</v>
          </cell>
        </row>
        <row r="11193">
          <cell r="M11193">
            <v>21138</v>
          </cell>
          <cell r="N11193" t="str">
            <v>MOURAO ROLICO DE MADEIRA TRATADA, D = 8 A 11 CM, H = 2,20 M, EM EUCALIPTO OU EQUIVALENTE DA REGIAO (PARA CERCA)</v>
          </cell>
          <cell r="O11193" t="str">
            <v>M</v>
          </cell>
          <cell r="P11193" t="str">
            <v>ATRIBUÍDO SÃO PAULO</v>
          </cell>
          <cell r="Q11193">
            <v>0.1086</v>
          </cell>
          <cell r="R11193">
            <v>7.13</v>
          </cell>
        </row>
        <row r="11194">
          <cell r="M11194">
            <v>88262</v>
          </cell>
          <cell r="N11194" t="str">
            <v>CARPINTEIRO DE FORMAS COM ENCARGOS COMPLEMENTARES</v>
          </cell>
          <cell r="O11194" t="str">
            <v>H</v>
          </cell>
          <cell r="P11194" t="str">
            <v>COLETADO</v>
          </cell>
          <cell r="Q11194">
            <v>0.6794</v>
          </cell>
          <cell r="R11194">
            <v>19.22</v>
          </cell>
        </row>
        <row r="11195">
          <cell r="M11195">
            <v>88316</v>
          </cell>
          <cell r="N11195" t="str">
            <v>SERVENTE COM ENCARGOS COMPLEMENTARES</v>
          </cell>
          <cell r="O11195" t="str">
            <v>H</v>
          </cell>
          <cell r="P11195" t="str">
            <v>COLETADO</v>
          </cell>
          <cell r="Q11195">
            <v>0.29120000000000001</v>
          </cell>
          <cell r="R11195">
            <v>14.25</v>
          </cell>
        </row>
        <row r="11196">
          <cell r="M11196" t="str">
            <v/>
          </cell>
          <cell r="N11196" t="str">
            <v/>
          </cell>
          <cell r="O11196" t="str">
            <v/>
          </cell>
          <cell r="P11196" t="str">
            <v/>
          </cell>
          <cell r="Q11196" t="str">
            <v/>
          </cell>
          <cell r="R11196" t="str">
            <v/>
          </cell>
        </row>
        <row r="11197">
          <cell r="M11197">
            <v>5061</v>
          </cell>
          <cell r="N11197" t="str">
            <v>PREGO DE ACO POLIDO COM CABECA 18 X 27 (2 1/2 X 10)</v>
          </cell>
          <cell r="O11197" t="str">
            <v>KG</v>
          </cell>
          <cell r="P11197" t="str">
            <v>COLETADO</v>
          </cell>
          <cell r="Q11197">
            <v>9.5999999999999992E-3</v>
          </cell>
          <cell r="R11197">
            <v>14</v>
          </cell>
        </row>
        <row r="11198">
          <cell r="M11198">
            <v>6189</v>
          </cell>
          <cell r="N11198" t="str">
            <v>TABUA NAO APARELHADA *2,5 X 30* CM, EM MACARANDUBA, ANGELIM OU EQUIVALENTE DA REGIAO - BRUTA</v>
          </cell>
          <cell r="O11198" t="str">
            <v>M</v>
          </cell>
          <cell r="P11198" t="str">
            <v>COEFICIENTE DE REPRESENTATIVIDADE</v>
          </cell>
          <cell r="Q11198">
            <v>0.19009999999999999</v>
          </cell>
          <cell r="R11198">
            <v>16.5</v>
          </cell>
        </row>
        <row r="11199">
          <cell r="M11199">
            <v>21138</v>
          </cell>
          <cell r="N11199" t="str">
            <v>MOURAO ROLICO DE MADEIRA TRATADA, D = 8 A 11 CM, H = 2,20 M, EM EUCALIPTO OU EQUIVALENTE DA REGIAO (PARA CERCA)</v>
          </cell>
          <cell r="O11199" t="str">
            <v>M</v>
          </cell>
          <cell r="P11199" t="str">
            <v>ATRIBUÍDO SÃO PAULO</v>
          </cell>
          <cell r="Q11199">
            <v>5.4300000000000001E-2</v>
          </cell>
          <cell r="R11199">
            <v>7.13</v>
          </cell>
        </row>
        <row r="11200">
          <cell r="M11200">
            <v>88262</v>
          </cell>
          <cell r="N11200" t="str">
            <v>CARPINTEIRO DE FORMAS COM ENCARGOS COMPLEMENTARES</v>
          </cell>
          <cell r="O11200" t="str">
            <v>H</v>
          </cell>
          <cell r="P11200" t="str">
            <v>COLETADO</v>
          </cell>
          <cell r="Q11200">
            <v>0.34100000000000003</v>
          </cell>
          <cell r="R11200">
            <v>19.22</v>
          </cell>
        </row>
        <row r="11201">
          <cell r="M11201">
            <v>88316</v>
          </cell>
          <cell r="N11201" t="str">
            <v>SERVENTE COM ENCARGOS COMPLEMENTARES</v>
          </cell>
          <cell r="O11201" t="str">
            <v>H</v>
          </cell>
          <cell r="P11201" t="str">
            <v>COLETADO</v>
          </cell>
          <cell r="Q11201">
            <v>0.14610000000000001</v>
          </cell>
          <cell r="R11201">
            <v>14.25</v>
          </cell>
        </row>
        <row r="11202">
          <cell r="M11202" t="str">
            <v/>
          </cell>
          <cell r="N11202" t="str">
            <v/>
          </cell>
          <cell r="O11202" t="str">
            <v/>
          </cell>
          <cell r="P11202" t="str">
            <v/>
          </cell>
          <cell r="Q11202" t="str">
            <v/>
          </cell>
          <cell r="R11202" t="str">
            <v/>
          </cell>
        </row>
        <row r="11203">
          <cell r="M11203">
            <v>5061</v>
          </cell>
          <cell r="N11203" t="str">
            <v>PREGO DE ACO POLIDO COM CABECA 18 X 27 (2 1/2 X 10)</v>
          </cell>
          <cell r="O11203" t="str">
            <v>KG</v>
          </cell>
          <cell r="P11203" t="str">
            <v>COLETADO</v>
          </cell>
          <cell r="Q11203">
            <v>9.5999999999999992E-3</v>
          </cell>
          <cell r="R11203">
            <v>14</v>
          </cell>
        </row>
        <row r="11204">
          <cell r="M11204">
            <v>6189</v>
          </cell>
          <cell r="N11204" t="str">
            <v>TABUA NAO APARELHADA *2,5 X 30* CM, EM MACARANDUBA, ANGELIM OU EQUIVALENTE DA REGIAO - BRUTA</v>
          </cell>
          <cell r="O11204" t="str">
            <v>M</v>
          </cell>
          <cell r="P11204" t="str">
            <v>COEFICIENTE DE REPRESENTATIVIDADE</v>
          </cell>
          <cell r="Q11204">
            <v>0.19009999999999999</v>
          </cell>
          <cell r="R11204">
            <v>16.5</v>
          </cell>
        </row>
        <row r="11205">
          <cell r="M11205">
            <v>21138</v>
          </cell>
          <cell r="N11205" t="str">
            <v>MOURAO ROLICO DE MADEIRA TRATADA, D = 8 A 11 CM, H = 2,20 M, EM EUCALIPTO OU EQUIVALENTE DA REGIAO (PARA CERCA)</v>
          </cell>
          <cell r="O11205" t="str">
            <v>M</v>
          </cell>
          <cell r="P11205" t="str">
            <v>ATRIBUÍDO SÃO PAULO</v>
          </cell>
          <cell r="Q11205">
            <v>0.1086</v>
          </cell>
          <cell r="R11205">
            <v>7.13</v>
          </cell>
        </row>
        <row r="11206">
          <cell r="M11206">
            <v>88262</v>
          </cell>
          <cell r="N11206" t="str">
            <v>CARPINTEIRO DE FORMAS COM ENCARGOS COMPLEMENTARES</v>
          </cell>
          <cell r="O11206" t="str">
            <v>H</v>
          </cell>
          <cell r="P11206" t="str">
            <v>COLETADO</v>
          </cell>
          <cell r="Q11206">
            <v>0.56130000000000002</v>
          </cell>
          <cell r="R11206">
            <v>19.22</v>
          </cell>
        </row>
        <row r="11207">
          <cell r="M11207">
            <v>88316</v>
          </cell>
          <cell r="N11207" t="str">
            <v>SERVENTE COM ENCARGOS COMPLEMENTARES</v>
          </cell>
          <cell r="O11207" t="str">
            <v>H</v>
          </cell>
          <cell r="P11207" t="str">
            <v>COLETADO</v>
          </cell>
          <cell r="Q11207">
            <v>0.24060000000000001</v>
          </cell>
          <cell r="R11207">
            <v>14.25</v>
          </cell>
        </row>
        <row r="11208">
          <cell r="M11208" t="str">
            <v/>
          </cell>
          <cell r="N11208" t="str">
            <v/>
          </cell>
          <cell r="O11208" t="str">
            <v/>
          </cell>
          <cell r="P11208" t="str">
            <v/>
          </cell>
          <cell r="Q11208" t="str">
            <v/>
          </cell>
          <cell r="R11208" t="str">
            <v/>
          </cell>
        </row>
        <row r="11209">
          <cell r="M11209">
            <v>5061</v>
          </cell>
          <cell r="N11209" t="str">
            <v>PREGO DE ACO POLIDO COM CABECA 18 X 27 (2 1/2 X 10)</v>
          </cell>
          <cell r="O11209" t="str">
            <v>KG</v>
          </cell>
          <cell r="P11209" t="str">
            <v>COLETADO</v>
          </cell>
          <cell r="Q11209">
            <v>1.2800000000000001E-2</v>
          </cell>
          <cell r="R11209">
            <v>14</v>
          </cell>
        </row>
        <row r="11210">
          <cell r="M11210">
            <v>6189</v>
          </cell>
          <cell r="N11210" t="str">
            <v>TABUA NAO APARELHADA *2,5 X 30* CM, EM MACARANDUBA, ANGELIM OU EQUIVALENTE DA REGIAO - BRUTA</v>
          </cell>
          <cell r="O11210" t="str">
            <v>M</v>
          </cell>
          <cell r="P11210" t="str">
            <v>COEFICIENTE DE REPRESENTATIVIDADE</v>
          </cell>
          <cell r="Q11210">
            <v>0.18110000000000001</v>
          </cell>
          <cell r="R11210">
            <v>16.5</v>
          </cell>
        </row>
        <row r="11211">
          <cell r="M11211">
            <v>21138</v>
          </cell>
          <cell r="N11211" t="str">
            <v>MOURAO ROLICO DE MADEIRA TRATADA, D = 8 A 11 CM, H = 2,20 M, EM EUCALIPTO OU EQUIVALENTE DA REGIAO (PARA CERCA)</v>
          </cell>
          <cell r="O11211" t="str">
            <v>M</v>
          </cell>
          <cell r="P11211" t="str">
            <v>ATRIBUÍDO SÃO PAULO</v>
          </cell>
          <cell r="Q11211">
            <v>7.2400000000000006E-2</v>
          </cell>
          <cell r="R11211">
            <v>7.13</v>
          </cell>
        </row>
        <row r="11212">
          <cell r="M11212">
            <v>88262</v>
          </cell>
          <cell r="N11212" t="str">
            <v>CARPINTEIRO DE FORMAS COM ENCARGOS COMPLEMENTARES</v>
          </cell>
          <cell r="O11212" t="str">
            <v>H</v>
          </cell>
          <cell r="P11212" t="str">
            <v>COLETADO</v>
          </cell>
          <cell r="Q11212">
            <v>0.2228</v>
          </cell>
          <cell r="R11212">
            <v>19.22</v>
          </cell>
        </row>
        <row r="11213">
          <cell r="M11213">
            <v>88316</v>
          </cell>
          <cell r="N11213" t="str">
            <v>SERVENTE COM ENCARGOS COMPLEMENTARES</v>
          </cell>
          <cell r="O11213" t="str">
            <v>H</v>
          </cell>
          <cell r="P11213" t="str">
            <v>COLETADO</v>
          </cell>
          <cell r="Q11213">
            <v>9.5500000000000002E-2</v>
          </cell>
          <cell r="R11213">
            <v>14.25</v>
          </cell>
        </row>
        <row r="11214">
          <cell r="M11214" t="str">
            <v/>
          </cell>
          <cell r="N11214" t="str">
            <v/>
          </cell>
          <cell r="O11214" t="str">
            <v/>
          </cell>
          <cell r="P11214" t="str">
            <v/>
          </cell>
          <cell r="Q11214" t="str">
            <v/>
          </cell>
          <cell r="R11214" t="str">
            <v/>
          </cell>
        </row>
        <row r="11215">
          <cell r="M11215">
            <v>5061</v>
          </cell>
          <cell r="N11215" t="str">
            <v>PREGO DE ACO POLIDO COM CABECA 18 X 27 (2 1/2 X 10)</v>
          </cell>
          <cell r="O11215" t="str">
            <v>KG</v>
          </cell>
          <cell r="P11215" t="str">
            <v>COLETADO</v>
          </cell>
          <cell r="Q11215">
            <v>1.2800000000000001E-2</v>
          </cell>
          <cell r="R11215">
            <v>14</v>
          </cell>
        </row>
        <row r="11216">
          <cell r="M11216">
            <v>6189</v>
          </cell>
          <cell r="N11216" t="str">
            <v>TABUA NAO APARELHADA *2,5 X 30* CM, EM MACARANDUBA, ANGELIM OU EQUIVALENTE DA REGIAO - BRUTA</v>
          </cell>
          <cell r="O11216" t="str">
            <v>M</v>
          </cell>
          <cell r="P11216" t="str">
            <v>COEFICIENTE DE REPRESENTATIVIDADE</v>
          </cell>
          <cell r="Q11216">
            <v>0.18110000000000001</v>
          </cell>
          <cell r="R11216">
            <v>16.5</v>
          </cell>
        </row>
        <row r="11217">
          <cell r="M11217">
            <v>21138</v>
          </cell>
          <cell r="N11217" t="str">
            <v>MOURAO ROLICO DE MADEIRA TRATADA, D = 8 A 11 CM, H = 2,20 M, EM EUCALIPTO OU EQUIVALENTE DA REGIAO (PARA CERCA)</v>
          </cell>
          <cell r="O11217" t="str">
            <v>M</v>
          </cell>
          <cell r="P11217" t="str">
            <v>ATRIBUÍDO SÃO PAULO</v>
          </cell>
          <cell r="Q11217">
            <v>0.1449</v>
          </cell>
          <cell r="R11217">
            <v>7.13</v>
          </cell>
        </row>
        <row r="11218">
          <cell r="M11218">
            <v>88262</v>
          </cell>
          <cell r="N11218" t="str">
            <v>CARPINTEIRO DE FORMAS COM ENCARGOS COMPLEMENTARES</v>
          </cell>
          <cell r="O11218" t="str">
            <v>H</v>
          </cell>
          <cell r="P11218" t="str">
            <v>COLETADO</v>
          </cell>
          <cell r="Q11218">
            <v>0.44319999999999998</v>
          </cell>
          <cell r="R11218">
            <v>19.22</v>
          </cell>
        </row>
        <row r="11219">
          <cell r="M11219">
            <v>88316</v>
          </cell>
          <cell r="N11219" t="str">
            <v>SERVENTE COM ENCARGOS COMPLEMENTARES</v>
          </cell>
          <cell r="O11219" t="str">
            <v>H</v>
          </cell>
          <cell r="P11219" t="str">
            <v>COLETADO</v>
          </cell>
          <cell r="Q11219">
            <v>0.18990000000000001</v>
          </cell>
          <cell r="R11219">
            <v>14.25</v>
          </cell>
        </row>
        <row r="11220">
          <cell r="M11220" t="str">
            <v/>
          </cell>
          <cell r="N11220" t="str">
            <v/>
          </cell>
          <cell r="O11220" t="str">
            <v/>
          </cell>
          <cell r="P11220" t="str">
            <v/>
          </cell>
          <cell r="Q11220" t="str">
            <v/>
          </cell>
          <cell r="R11220" t="str">
            <v/>
          </cell>
        </row>
        <row r="11221">
          <cell r="M11221">
            <v>4472</v>
          </cell>
          <cell r="N11221" t="str">
            <v>VIGA NAO APARELHADA *6 X 16* CM, EM MACARANDUBA, ANGELIM OU EQUIVALENTE DA REGIAO -  BRUTA</v>
          </cell>
          <cell r="O11221" t="str">
            <v>M</v>
          </cell>
          <cell r="P11221" t="str">
            <v>COEFICIENTE DE REPRESENTATIVIDADE</v>
          </cell>
          <cell r="Q11221">
            <v>0.1467</v>
          </cell>
          <cell r="R11221">
            <v>21.13</v>
          </cell>
        </row>
        <row r="11222">
          <cell r="M11222">
            <v>5061</v>
          </cell>
          <cell r="N11222" t="str">
            <v>PREGO DE ACO POLIDO COM CABECA 18 X 27 (2 1/2 X 10)</v>
          </cell>
          <cell r="O11222" t="str">
            <v>KG</v>
          </cell>
          <cell r="P11222" t="str">
            <v>COLETADO</v>
          </cell>
          <cell r="Q11222">
            <v>2.58E-2</v>
          </cell>
          <cell r="R11222">
            <v>14</v>
          </cell>
        </row>
        <row r="11223">
          <cell r="M11223">
            <v>6189</v>
          </cell>
          <cell r="N11223" t="str">
            <v>TABUA NAO APARELHADA *2,5 X 30* CM, EM MACARANDUBA, ANGELIM OU EQUIVALENTE DA REGIAO - BRUTA</v>
          </cell>
          <cell r="O11223" t="str">
            <v>M</v>
          </cell>
          <cell r="P11223" t="str">
            <v>COEFICIENTE DE REPRESENTATIVIDADE</v>
          </cell>
          <cell r="Q11223">
            <v>0.4889</v>
          </cell>
          <cell r="R11223">
            <v>16.5</v>
          </cell>
        </row>
        <row r="11224">
          <cell r="M11224">
            <v>21138</v>
          </cell>
          <cell r="N11224" t="str">
            <v>MOURAO ROLICO DE MADEIRA TRATADA, D = 8 A 11 CM, H = 2,20 M, EM EUCALIPTO OU EQUIVALENTE DA REGIAO (PARA CERCA)</v>
          </cell>
          <cell r="O11224" t="str">
            <v>M</v>
          </cell>
          <cell r="P11224" t="str">
            <v>ATRIBUÍDO SÃO PAULO</v>
          </cell>
          <cell r="Q11224">
            <v>5.4300000000000001E-2</v>
          </cell>
          <cell r="R11224">
            <v>7.13</v>
          </cell>
        </row>
        <row r="11225">
          <cell r="M11225">
            <v>88262</v>
          </cell>
          <cell r="N11225" t="str">
            <v>CARPINTEIRO DE FORMAS COM ENCARGOS COMPLEMENTARES</v>
          </cell>
          <cell r="O11225" t="str">
            <v>H</v>
          </cell>
          <cell r="P11225" t="str">
            <v>COLETADO</v>
          </cell>
          <cell r="Q11225">
            <v>0.59550000000000003</v>
          </cell>
          <cell r="R11225">
            <v>19.22</v>
          </cell>
        </row>
        <row r="11226">
          <cell r="M11226">
            <v>88316</v>
          </cell>
          <cell r="N11226" t="str">
            <v>SERVENTE COM ENCARGOS COMPLEMENTARES</v>
          </cell>
          <cell r="O11226" t="str">
            <v>H</v>
          </cell>
          <cell r="P11226" t="str">
            <v>COLETADO</v>
          </cell>
          <cell r="Q11226">
            <v>0.25519999999999998</v>
          </cell>
          <cell r="R11226">
            <v>14.25</v>
          </cell>
        </row>
        <row r="11227">
          <cell r="M11227" t="str">
            <v/>
          </cell>
          <cell r="N11227" t="str">
            <v/>
          </cell>
          <cell r="O11227" t="str">
            <v/>
          </cell>
          <cell r="P11227" t="str">
            <v/>
          </cell>
          <cell r="Q11227" t="str">
            <v/>
          </cell>
          <cell r="R11227" t="str">
            <v/>
          </cell>
        </row>
        <row r="11228">
          <cell r="M11228">
            <v>4472</v>
          </cell>
          <cell r="N11228" t="str">
            <v>VIGA NAO APARELHADA *6 X 16* CM, EM MACARANDUBA, ANGELIM OU EQUIVALENTE DA REGIAO -  BRUTA</v>
          </cell>
          <cell r="O11228" t="str">
            <v>M</v>
          </cell>
          <cell r="P11228" t="str">
            <v>COEFICIENTE DE REPRESENTATIVIDADE</v>
          </cell>
          <cell r="Q11228">
            <v>0.1467</v>
          </cell>
          <cell r="R11228">
            <v>21.13</v>
          </cell>
        </row>
        <row r="11229">
          <cell r="M11229">
            <v>5061</v>
          </cell>
          <cell r="N11229" t="str">
            <v>PREGO DE ACO POLIDO COM CABECA 18 X 27 (2 1/2 X 10)</v>
          </cell>
          <cell r="O11229" t="str">
            <v>KG</v>
          </cell>
          <cell r="P11229" t="str">
            <v>COLETADO</v>
          </cell>
          <cell r="Q11229">
            <v>2.58E-2</v>
          </cell>
          <cell r="R11229">
            <v>14</v>
          </cell>
        </row>
        <row r="11230">
          <cell r="M11230">
            <v>6189</v>
          </cell>
          <cell r="N11230" t="str">
            <v>TABUA NAO APARELHADA *2,5 X 30* CM, EM MACARANDUBA, ANGELIM OU EQUIVALENTE DA REGIAO - BRUTA</v>
          </cell>
          <cell r="O11230" t="str">
            <v>M</v>
          </cell>
          <cell r="P11230" t="str">
            <v>COEFICIENTE DE REPRESENTATIVIDADE</v>
          </cell>
          <cell r="Q11230">
            <v>0.4889</v>
          </cell>
          <cell r="R11230">
            <v>16.5</v>
          </cell>
        </row>
        <row r="11231">
          <cell r="M11231">
            <v>21138</v>
          </cell>
          <cell r="N11231" t="str">
            <v>MOURAO ROLICO DE MADEIRA TRATADA, D = 8 A 11 CM, H = 2,20 M, EM EUCALIPTO OU EQUIVALENTE DA REGIAO (PARA CERCA)</v>
          </cell>
          <cell r="O11231" t="str">
            <v>M</v>
          </cell>
          <cell r="P11231" t="str">
            <v>ATRIBUÍDO SÃO PAULO</v>
          </cell>
          <cell r="Q11231">
            <v>0.1086</v>
          </cell>
          <cell r="R11231">
            <v>7.13</v>
          </cell>
        </row>
        <row r="11232">
          <cell r="M11232">
            <v>88262</v>
          </cell>
          <cell r="N11232" t="str">
            <v>CARPINTEIRO DE FORMAS COM ENCARGOS COMPLEMENTARES</v>
          </cell>
          <cell r="O11232" t="str">
            <v>H</v>
          </cell>
          <cell r="P11232" t="str">
            <v>COLETADO</v>
          </cell>
          <cell r="Q11232">
            <v>0.88139999999999996</v>
          </cell>
          <cell r="R11232">
            <v>19.22</v>
          </cell>
        </row>
        <row r="11233">
          <cell r="M11233">
            <v>88316</v>
          </cell>
          <cell r="N11233" t="str">
            <v>SERVENTE COM ENCARGOS COMPLEMENTARES</v>
          </cell>
          <cell r="O11233" t="str">
            <v>H</v>
          </cell>
          <cell r="P11233" t="str">
            <v>COLETADO</v>
          </cell>
          <cell r="Q11233">
            <v>0.37769999999999998</v>
          </cell>
          <cell r="R11233">
            <v>14.25</v>
          </cell>
        </row>
        <row r="11234">
          <cell r="M11234" t="str">
            <v/>
          </cell>
          <cell r="N11234" t="str">
            <v/>
          </cell>
          <cell r="O11234" t="str">
            <v/>
          </cell>
          <cell r="P11234" t="str">
            <v/>
          </cell>
          <cell r="Q11234" t="str">
            <v/>
          </cell>
          <cell r="R11234" t="str">
            <v/>
          </cell>
        </row>
        <row r="11235">
          <cell r="M11235">
            <v>4472</v>
          </cell>
          <cell r="N11235" t="str">
            <v>VIGA NAO APARELHADA *6 X 16* CM, EM MACARANDUBA, ANGELIM OU EQUIVALENTE DA REGIAO -  BRUTA</v>
          </cell>
          <cell r="O11235" t="str">
            <v>M</v>
          </cell>
          <cell r="P11235" t="str">
            <v>COEFICIENTE DE REPRESENTATIVIDADE</v>
          </cell>
          <cell r="Q11235">
            <v>0.1467</v>
          </cell>
          <cell r="R11235">
            <v>21.13</v>
          </cell>
        </row>
        <row r="11236">
          <cell r="M11236">
            <v>5061</v>
          </cell>
          <cell r="N11236" t="str">
            <v>PREGO DE ACO POLIDO COM CABECA 18 X 27 (2 1/2 X 10)</v>
          </cell>
          <cell r="O11236" t="str">
            <v>KG</v>
          </cell>
          <cell r="P11236" t="str">
            <v>COLETADO</v>
          </cell>
          <cell r="Q11236">
            <v>2.58E-2</v>
          </cell>
          <cell r="R11236">
            <v>14</v>
          </cell>
        </row>
        <row r="11237">
          <cell r="M11237">
            <v>6189</v>
          </cell>
          <cell r="N11237" t="str">
            <v>TABUA NAO APARELHADA *2,5 X 30* CM, EM MACARANDUBA, ANGELIM OU EQUIVALENTE DA REGIAO - BRUTA</v>
          </cell>
          <cell r="O11237" t="str">
            <v>M</v>
          </cell>
          <cell r="P11237" t="str">
            <v>COEFICIENTE DE REPRESENTATIVIDADE</v>
          </cell>
          <cell r="Q11237">
            <v>0.42780000000000001</v>
          </cell>
          <cell r="R11237">
            <v>16.5</v>
          </cell>
        </row>
        <row r="11238">
          <cell r="M11238">
            <v>21138</v>
          </cell>
          <cell r="N11238" t="str">
            <v>MOURAO ROLICO DE MADEIRA TRATADA, D = 8 A 11 CM, H = 2,20 M, EM EUCALIPTO OU EQUIVALENTE DA REGIAO (PARA CERCA)</v>
          </cell>
          <cell r="O11238" t="str">
            <v>M</v>
          </cell>
          <cell r="P11238" t="str">
            <v>ATRIBUÍDO SÃO PAULO</v>
          </cell>
          <cell r="Q11238">
            <v>5.4300000000000001E-2</v>
          </cell>
          <cell r="R11238">
            <v>7.13</v>
          </cell>
        </row>
        <row r="11239">
          <cell r="M11239">
            <v>88262</v>
          </cell>
          <cell r="N11239" t="str">
            <v>CARPINTEIRO DE FORMAS COM ENCARGOS COMPLEMENTARES</v>
          </cell>
          <cell r="O11239" t="str">
            <v>H</v>
          </cell>
          <cell r="P11239" t="str">
            <v>COLETADO</v>
          </cell>
          <cell r="Q11239">
            <v>0.44230000000000003</v>
          </cell>
          <cell r="R11239">
            <v>19.22</v>
          </cell>
        </row>
        <row r="11240">
          <cell r="M11240">
            <v>88316</v>
          </cell>
          <cell r="N11240" t="str">
            <v>SERVENTE COM ENCARGOS COMPLEMENTARES</v>
          </cell>
          <cell r="O11240" t="str">
            <v>H</v>
          </cell>
          <cell r="P11240" t="str">
            <v>COLETADO</v>
          </cell>
          <cell r="Q11240">
            <v>0.18959999999999999</v>
          </cell>
          <cell r="R11240">
            <v>14.25</v>
          </cell>
        </row>
        <row r="11241">
          <cell r="M11241" t="str">
            <v/>
          </cell>
          <cell r="N11241" t="str">
            <v/>
          </cell>
          <cell r="O11241" t="str">
            <v/>
          </cell>
          <cell r="P11241" t="str">
            <v/>
          </cell>
          <cell r="Q11241" t="str">
            <v/>
          </cell>
          <cell r="R11241" t="str">
            <v/>
          </cell>
        </row>
        <row r="11242">
          <cell r="M11242">
            <v>4472</v>
          </cell>
          <cell r="N11242" t="str">
            <v>VIGA NAO APARELHADA *6 X 16* CM, EM MACARANDUBA, ANGELIM OU EQUIVALENTE DA REGIAO -  BRUTA</v>
          </cell>
          <cell r="O11242" t="str">
            <v>M</v>
          </cell>
          <cell r="P11242" t="str">
            <v>COEFICIENTE DE REPRESENTATIVIDADE</v>
          </cell>
          <cell r="Q11242">
            <v>0.1467</v>
          </cell>
          <cell r="R11242">
            <v>21.13</v>
          </cell>
        </row>
        <row r="11243">
          <cell r="M11243">
            <v>5061</v>
          </cell>
          <cell r="N11243" t="str">
            <v>PREGO DE ACO POLIDO COM CABECA 18 X 27 (2 1/2 X 10)</v>
          </cell>
          <cell r="O11243" t="str">
            <v>KG</v>
          </cell>
          <cell r="P11243" t="str">
            <v>COLETADO</v>
          </cell>
          <cell r="Q11243">
            <v>2.58E-2</v>
          </cell>
          <cell r="R11243">
            <v>14</v>
          </cell>
        </row>
        <row r="11244">
          <cell r="M11244">
            <v>6189</v>
          </cell>
          <cell r="N11244" t="str">
            <v>TABUA NAO APARELHADA *2,5 X 30* CM, EM MACARANDUBA, ANGELIM OU EQUIVALENTE DA REGIAO - BRUTA</v>
          </cell>
          <cell r="O11244" t="str">
            <v>M</v>
          </cell>
          <cell r="P11244" t="str">
            <v>COEFICIENTE DE REPRESENTATIVIDADE</v>
          </cell>
          <cell r="Q11244">
            <v>0.42780000000000001</v>
          </cell>
          <cell r="R11244">
            <v>16.5</v>
          </cell>
        </row>
        <row r="11245">
          <cell r="M11245">
            <v>21138</v>
          </cell>
          <cell r="N11245" t="str">
            <v>MOURAO ROLICO DE MADEIRA TRATADA, D = 8 A 11 CM, H = 2,20 M, EM EUCALIPTO OU EQUIVALENTE DA REGIAO (PARA CERCA)</v>
          </cell>
          <cell r="O11245" t="str">
            <v>M</v>
          </cell>
          <cell r="P11245" t="str">
            <v>ATRIBUÍDO SÃO PAULO</v>
          </cell>
          <cell r="Q11245">
            <v>0.1086</v>
          </cell>
          <cell r="R11245">
            <v>7.13</v>
          </cell>
        </row>
        <row r="11246">
          <cell r="M11246">
            <v>88262</v>
          </cell>
          <cell r="N11246" t="str">
            <v>CARPINTEIRO DE FORMAS COM ENCARGOS COMPLEMENTARES</v>
          </cell>
          <cell r="O11246" t="str">
            <v>H</v>
          </cell>
          <cell r="P11246" t="str">
            <v>COLETADO</v>
          </cell>
          <cell r="Q11246">
            <v>0.72809999999999997</v>
          </cell>
          <cell r="R11246">
            <v>19.22</v>
          </cell>
        </row>
        <row r="11247">
          <cell r="M11247">
            <v>88316</v>
          </cell>
          <cell r="N11247" t="str">
            <v>SERVENTE COM ENCARGOS COMPLEMENTARES</v>
          </cell>
          <cell r="O11247" t="str">
            <v>H</v>
          </cell>
          <cell r="P11247" t="str">
            <v>COLETADO</v>
          </cell>
          <cell r="Q11247">
            <v>0.31209999999999999</v>
          </cell>
          <cell r="R11247">
            <v>14.25</v>
          </cell>
        </row>
        <row r="11248">
          <cell r="M11248" t="str">
            <v/>
          </cell>
          <cell r="N11248" t="str">
            <v/>
          </cell>
          <cell r="O11248" t="str">
            <v/>
          </cell>
          <cell r="P11248" t="str">
            <v/>
          </cell>
          <cell r="Q11248" t="str">
            <v/>
          </cell>
          <cell r="R11248" t="str">
            <v/>
          </cell>
        </row>
        <row r="11249">
          <cell r="M11249">
            <v>4472</v>
          </cell>
          <cell r="N11249" t="str">
            <v>VIGA NAO APARELHADA *6 X 16* CM, EM MACARANDUBA, ANGELIM OU EQUIVALENTE DA REGIAO -  BRUTA</v>
          </cell>
          <cell r="O11249" t="str">
            <v>M</v>
          </cell>
          <cell r="P11249" t="str">
            <v>COEFICIENTE DE REPRESENTATIVIDADE</v>
          </cell>
          <cell r="Q11249">
            <v>0.1956</v>
          </cell>
          <cell r="R11249">
            <v>21.13</v>
          </cell>
        </row>
        <row r="11250">
          <cell r="M11250">
            <v>5061</v>
          </cell>
          <cell r="N11250" t="str">
            <v>PREGO DE ACO POLIDO COM CABECA 18 X 27 (2 1/2 X 10)</v>
          </cell>
          <cell r="O11250" t="str">
            <v>KG</v>
          </cell>
          <cell r="P11250" t="str">
            <v>COLETADO</v>
          </cell>
          <cell r="Q11250">
            <v>3.44E-2</v>
          </cell>
          <cell r="R11250">
            <v>14</v>
          </cell>
        </row>
        <row r="11251">
          <cell r="M11251">
            <v>6189</v>
          </cell>
          <cell r="N11251" t="str">
            <v>TABUA NAO APARELHADA *2,5 X 30* CM, EM MACARANDUBA, ANGELIM OU EQUIVALENTE DA REGIAO - BRUTA</v>
          </cell>
          <cell r="O11251" t="str">
            <v>M</v>
          </cell>
          <cell r="P11251" t="str">
            <v>COEFICIENTE DE REPRESENTATIVIDADE</v>
          </cell>
          <cell r="Q11251">
            <v>0.40739999999999998</v>
          </cell>
          <cell r="R11251">
            <v>16.5</v>
          </cell>
        </row>
        <row r="11252">
          <cell r="M11252">
            <v>21138</v>
          </cell>
          <cell r="N11252" t="str">
            <v>MOURAO ROLICO DE MADEIRA TRATADA, D = 8 A 11 CM, H = 2,20 M, EM EUCALIPTO OU EQUIVALENTE DA REGIAO (PARA CERCA)</v>
          </cell>
          <cell r="O11252" t="str">
            <v>M</v>
          </cell>
          <cell r="P11252" t="str">
            <v>ATRIBUÍDO SÃO PAULO</v>
          </cell>
          <cell r="Q11252">
            <v>7.2400000000000006E-2</v>
          </cell>
          <cell r="R11252">
            <v>7.13</v>
          </cell>
        </row>
        <row r="11253">
          <cell r="M11253">
            <v>88262</v>
          </cell>
          <cell r="N11253" t="str">
            <v>CARPINTEIRO DE FORMAS COM ENCARGOS COMPLEMENTARES</v>
          </cell>
          <cell r="O11253" t="str">
            <v>H</v>
          </cell>
          <cell r="P11253" t="str">
            <v>COLETADO</v>
          </cell>
          <cell r="Q11253">
            <v>0.28910000000000002</v>
          </cell>
          <cell r="R11253">
            <v>19.22</v>
          </cell>
        </row>
        <row r="11254">
          <cell r="M11254">
            <v>88316</v>
          </cell>
          <cell r="N11254" t="str">
            <v>SERVENTE COM ENCARGOS COMPLEMENTARES</v>
          </cell>
          <cell r="O11254" t="str">
            <v>H</v>
          </cell>
          <cell r="P11254" t="str">
            <v>COLETADO</v>
          </cell>
          <cell r="Q11254">
            <v>0.1239</v>
          </cell>
          <cell r="R11254">
            <v>14.25</v>
          </cell>
        </row>
        <row r="11255">
          <cell r="M11255" t="str">
            <v/>
          </cell>
          <cell r="N11255" t="str">
            <v/>
          </cell>
          <cell r="O11255" t="str">
            <v/>
          </cell>
          <cell r="P11255" t="str">
            <v/>
          </cell>
          <cell r="Q11255" t="str">
            <v/>
          </cell>
          <cell r="R11255" t="str">
            <v/>
          </cell>
        </row>
        <row r="11256">
          <cell r="M11256">
            <v>4472</v>
          </cell>
          <cell r="N11256" t="str">
            <v>VIGA NAO APARELHADA *6 X 16* CM, EM MACARANDUBA, ANGELIM OU EQUIVALENTE DA REGIAO -  BRUTA</v>
          </cell>
          <cell r="O11256" t="str">
            <v>M</v>
          </cell>
          <cell r="P11256" t="str">
            <v>COEFICIENTE DE REPRESENTATIVIDADE</v>
          </cell>
          <cell r="Q11256">
            <v>0.1956</v>
          </cell>
          <cell r="R11256">
            <v>21.13</v>
          </cell>
        </row>
        <row r="11257">
          <cell r="M11257">
            <v>5061</v>
          </cell>
          <cell r="N11257" t="str">
            <v>PREGO DE ACO POLIDO COM CABECA 18 X 27 (2 1/2 X 10)</v>
          </cell>
          <cell r="O11257" t="str">
            <v>KG</v>
          </cell>
          <cell r="P11257" t="str">
            <v>COLETADO</v>
          </cell>
          <cell r="Q11257">
            <v>3.44E-2</v>
          </cell>
          <cell r="R11257">
            <v>14</v>
          </cell>
        </row>
        <row r="11258">
          <cell r="M11258">
            <v>6189</v>
          </cell>
          <cell r="N11258" t="str">
            <v>TABUA NAO APARELHADA *2,5 X 30* CM, EM MACARANDUBA, ANGELIM OU EQUIVALENTE DA REGIAO - BRUTA</v>
          </cell>
          <cell r="O11258" t="str">
            <v>M</v>
          </cell>
          <cell r="P11258" t="str">
            <v>COEFICIENTE DE REPRESENTATIVIDADE</v>
          </cell>
          <cell r="Q11258">
            <v>0.40739999999999998</v>
          </cell>
          <cell r="R11258">
            <v>16.5</v>
          </cell>
        </row>
        <row r="11259">
          <cell r="M11259">
            <v>21138</v>
          </cell>
          <cell r="N11259" t="str">
            <v>MOURAO ROLICO DE MADEIRA TRATADA, D = 8 A 11 CM, H = 2,20 M, EM EUCALIPTO OU EQUIVALENTE DA REGIAO (PARA CERCA)</v>
          </cell>
          <cell r="O11259" t="str">
            <v>M</v>
          </cell>
          <cell r="P11259" t="str">
            <v>ATRIBUÍDO SÃO PAULO</v>
          </cell>
          <cell r="Q11259">
            <v>0.1449</v>
          </cell>
          <cell r="R11259">
            <v>7.13</v>
          </cell>
        </row>
        <row r="11260">
          <cell r="M11260">
            <v>88262</v>
          </cell>
          <cell r="N11260" t="str">
            <v>CARPINTEIRO DE FORMAS COM ENCARGOS COMPLEMENTARES</v>
          </cell>
          <cell r="O11260" t="str">
            <v>H</v>
          </cell>
          <cell r="P11260" t="str">
            <v>COLETADO</v>
          </cell>
          <cell r="Q11260">
            <v>0.57489999999999997</v>
          </cell>
          <cell r="R11260">
            <v>19.22</v>
          </cell>
        </row>
        <row r="11261">
          <cell r="M11261">
            <v>88316</v>
          </cell>
          <cell r="N11261" t="str">
            <v>SERVENTE COM ENCARGOS COMPLEMENTARES</v>
          </cell>
          <cell r="O11261" t="str">
            <v>H</v>
          </cell>
          <cell r="P11261" t="str">
            <v>COLETADO</v>
          </cell>
          <cell r="Q11261">
            <v>0.24640000000000001</v>
          </cell>
          <cell r="R11261">
            <v>14.25</v>
          </cell>
        </row>
        <row r="11262">
          <cell r="M11262" t="str">
            <v/>
          </cell>
          <cell r="N11262" t="str">
            <v/>
          </cell>
          <cell r="O11262" t="str">
            <v/>
          </cell>
          <cell r="P11262" t="str">
            <v/>
          </cell>
          <cell r="Q11262" t="str">
            <v/>
          </cell>
          <cell r="R11262" t="str">
            <v/>
          </cell>
        </row>
        <row r="11263">
          <cell r="M11263">
            <v>4472</v>
          </cell>
          <cell r="N11263" t="str">
            <v>VIGA NAO APARELHADA *6 X 16* CM, EM MACARANDUBA, ANGELIM OU EQUIVALENTE DA REGIAO -  BRUTA</v>
          </cell>
          <cell r="O11263" t="str">
            <v>M</v>
          </cell>
          <cell r="P11263" t="str">
            <v>COEFICIENTE DE REPRESENTATIVIDADE</v>
          </cell>
          <cell r="Q11263">
            <v>0.1467</v>
          </cell>
          <cell r="R11263">
            <v>21.13</v>
          </cell>
        </row>
        <row r="11264">
          <cell r="M11264">
            <v>5061</v>
          </cell>
          <cell r="N11264" t="str">
            <v>PREGO DE ACO POLIDO COM CABECA 18 X 27 (2 1/2 X 10)</v>
          </cell>
          <cell r="O11264" t="str">
            <v>KG</v>
          </cell>
          <cell r="P11264" t="str">
            <v>COLETADO</v>
          </cell>
          <cell r="Q11264">
            <v>4.2000000000000003E-2</v>
          </cell>
          <cell r="R11264">
            <v>14</v>
          </cell>
        </row>
        <row r="11265">
          <cell r="M11265">
            <v>6189</v>
          </cell>
          <cell r="N11265" t="str">
            <v>TABUA NAO APARELHADA *2,5 X 30* CM, EM MACARANDUBA, ANGELIM OU EQUIVALENTE DA REGIAO - BRUTA</v>
          </cell>
          <cell r="O11265" t="str">
            <v>M</v>
          </cell>
          <cell r="P11265" t="str">
            <v>COEFICIENTE DE REPRESENTATIVIDADE</v>
          </cell>
          <cell r="Q11265">
            <v>0.9778</v>
          </cell>
          <cell r="R11265">
            <v>16.5</v>
          </cell>
        </row>
        <row r="11266">
          <cell r="M11266">
            <v>21138</v>
          </cell>
          <cell r="N11266" t="str">
            <v>MOURAO ROLICO DE MADEIRA TRATADA, D = 8 A 11 CM, H = 2,20 M, EM EUCALIPTO OU EQUIVALENTE DA REGIAO (PARA CERCA)</v>
          </cell>
          <cell r="O11266" t="str">
            <v>M</v>
          </cell>
          <cell r="P11266" t="str">
            <v>ATRIBUÍDO SÃO PAULO</v>
          </cell>
          <cell r="Q11266">
            <v>5.4300000000000001E-2</v>
          </cell>
          <cell r="R11266">
            <v>7.13</v>
          </cell>
        </row>
        <row r="11267">
          <cell r="M11267">
            <v>88262</v>
          </cell>
          <cell r="N11267" t="str">
            <v>CARPINTEIRO DE FORMAS COM ENCARGOS COMPLEMENTARES</v>
          </cell>
          <cell r="O11267" t="str">
            <v>H</v>
          </cell>
          <cell r="P11267" t="str">
            <v>COLETADO</v>
          </cell>
          <cell r="Q11267">
            <v>0.94279999999999997</v>
          </cell>
          <cell r="R11267">
            <v>19.22</v>
          </cell>
        </row>
        <row r="11268">
          <cell r="M11268">
            <v>88316</v>
          </cell>
          <cell r="N11268" t="str">
            <v>SERVENTE COM ENCARGOS COMPLEMENTARES</v>
          </cell>
          <cell r="O11268" t="str">
            <v>H</v>
          </cell>
          <cell r="P11268" t="str">
            <v>COLETADO</v>
          </cell>
          <cell r="Q11268">
            <v>0.40410000000000001</v>
          </cell>
          <cell r="R11268">
            <v>14.25</v>
          </cell>
        </row>
        <row r="11269">
          <cell r="M11269" t="str">
            <v/>
          </cell>
          <cell r="N11269" t="str">
            <v/>
          </cell>
          <cell r="O11269" t="str">
            <v/>
          </cell>
          <cell r="P11269" t="str">
            <v/>
          </cell>
          <cell r="Q11269" t="str">
            <v/>
          </cell>
          <cell r="R11269" t="str">
            <v/>
          </cell>
        </row>
        <row r="11270">
          <cell r="M11270">
            <v>4472</v>
          </cell>
          <cell r="N11270" t="str">
            <v>VIGA NAO APARELHADA *6 X 16* CM, EM MACARANDUBA, ANGELIM OU EQUIVALENTE DA REGIAO -  BRUTA</v>
          </cell>
          <cell r="O11270" t="str">
            <v>M</v>
          </cell>
          <cell r="P11270" t="str">
            <v>COEFICIENTE DE REPRESENTATIVIDADE</v>
          </cell>
          <cell r="Q11270">
            <v>0.1467</v>
          </cell>
          <cell r="R11270">
            <v>21.13</v>
          </cell>
        </row>
        <row r="11271">
          <cell r="M11271">
            <v>5061</v>
          </cell>
          <cell r="N11271" t="str">
            <v>PREGO DE ACO POLIDO COM CABECA 18 X 27 (2 1/2 X 10)</v>
          </cell>
          <cell r="O11271" t="str">
            <v>KG</v>
          </cell>
          <cell r="P11271" t="str">
            <v>COLETADO</v>
          </cell>
          <cell r="Q11271">
            <v>4.2000000000000003E-2</v>
          </cell>
          <cell r="R11271">
            <v>14</v>
          </cell>
        </row>
        <row r="11272">
          <cell r="M11272">
            <v>6189</v>
          </cell>
          <cell r="N11272" t="str">
            <v>TABUA NAO APARELHADA *2,5 X 30* CM, EM MACARANDUBA, ANGELIM OU EQUIVALENTE DA REGIAO - BRUTA</v>
          </cell>
          <cell r="O11272" t="str">
            <v>M</v>
          </cell>
          <cell r="P11272" t="str">
            <v>COEFICIENTE DE REPRESENTATIVIDADE</v>
          </cell>
          <cell r="Q11272">
            <v>0.9778</v>
          </cell>
          <cell r="R11272">
            <v>16.5</v>
          </cell>
        </row>
        <row r="11273">
          <cell r="M11273">
            <v>21138</v>
          </cell>
          <cell r="N11273" t="str">
            <v>MOURAO ROLICO DE MADEIRA TRATADA, D = 8 A 11 CM, H = 2,20 M, EM EUCALIPTO OU EQUIVALENTE DA REGIAO (PARA CERCA)</v>
          </cell>
          <cell r="O11273" t="str">
            <v>M</v>
          </cell>
          <cell r="P11273" t="str">
            <v>ATRIBUÍDO SÃO PAULO</v>
          </cell>
          <cell r="Q11273">
            <v>0.1086</v>
          </cell>
          <cell r="R11273">
            <v>7.13</v>
          </cell>
        </row>
        <row r="11274">
          <cell r="M11274">
            <v>88262</v>
          </cell>
          <cell r="N11274" t="str">
            <v>CARPINTEIRO DE FORMAS COM ENCARGOS COMPLEMENTARES</v>
          </cell>
          <cell r="O11274" t="str">
            <v>H</v>
          </cell>
          <cell r="P11274" t="str">
            <v>COLETADO</v>
          </cell>
          <cell r="Q11274">
            <v>1.3953</v>
          </cell>
          <cell r="R11274">
            <v>19.22</v>
          </cell>
        </row>
        <row r="11275">
          <cell r="M11275">
            <v>88316</v>
          </cell>
          <cell r="N11275" t="str">
            <v>SERVENTE COM ENCARGOS COMPLEMENTARES</v>
          </cell>
          <cell r="O11275" t="str">
            <v>H</v>
          </cell>
          <cell r="P11275" t="str">
            <v>COLETADO</v>
          </cell>
          <cell r="Q11275">
            <v>0.59799999999999998</v>
          </cell>
          <cell r="R11275">
            <v>14.25</v>
          </cell>
        </row>
        <row r="11276">
          <cell r="M11276" t="str">
            <v/>
          </cell>
          <cell r="N11276" t="str">
            <v/>
          </cell>
          <cell r="O11276" t="str">
            <v/>
          </cell>
          <cell r="P11276" t="str">
            <v/>
          </cell>
          <cell r="Q11276" t="str">
            <v/>
          </cell>
          <cell r="R11276" t="str">
            <v/>
          </cell>
        </row>
        <row r="11277">
          <cell r="M11277">
            <v>4472</v>
          </cell>
          <cell r="N11277" t="str">
            <v>VIGA NAO APARELHADA *6 X 16* CM, EM MACARANDUBA, ANGELIM OU EQUIVALENTE DA REGIAO -  BRUTA</v>
          </cell>
          <cell r="O11277" t="str">
            <v>M</v>
          </cell>
          <cell r="P11277" t="str">
            <v>COEFICIENTE DE REPRESENTATIVIDADE</v>
          </cell>
          <cell r="Q11277">
            <v>0.1467</v>
          </cell>
          <cell r="R11277">
            <v>21.13</v>
          </cell>
        </row>
        <row r="11278">
          <cell r="M11278">
            <v>5061</v>
          </cell>
          <cell r="N11278" t="str">
            <v>PREGO DE ACO POLIDO COM CABECA 18 X 27 (2 1/2 X 10)</v>
          </cell>
          <cell r="O11278" t="str">
            <v>KG</v>
          </cell>
          <cell r="P11278" t="str">
            <v>COLETADO</v>
          </cell>
          <cell r="Q11278">
            <v>4.2000000000000003E-2</v>
          </cell>
          <cell r="R11278">
            <v>14</v>
          </cell>
        </row>
        <row r="11279">
          <cell r="M11279">
            <v>6189</v>
          </cell>
          <cell r="N11279" t="str">
            <v>TABUA NAO APARELHADA *2,5 X 30* CM, EM MACARANDUBA, ANGELIM OU EQUIVALENTE DA REGIAO - BRUTA</v>
          </cell>
          <cell r="O11279" t="str">
            <v>M</v>
          </cell>
          <cell r="P11279" t="str">
            <v>COEFICIENTE DE REPRESENTATIVIDADE</v>
          </cell>
          <cell r="Q11279">
            <v>0.85560000000000003</v>
          </cell>
          <cell r="R11279">
            <v>16.5</v>
          </cell>
        </row>
        <row r="11280">
          <cell r="M11280">
            <v>21138</v>
          </cell>
          <cell r="N11280" t="str">
            <v>MOURAO ROLICO DE MADEIRA TRATADA, D = 8 A 11 CM, H = 2,20 M, EM EUCALIPTO OU EQUIVALENTE DA REGIAO (PARA CERCA)</v>
          </cell>
          <cell r="O11280" t="str">
            <v>M</v>
          </cell>
          <cell r="P11280" t="str">
            <v>ATRIBUÍDO SÃO PAULO</v>
          </cell>
          <cell r="Q11280">
            <v>5.4300000000000001E-2</v>
          </cell>
          <cell r="R11280">
            <v>7.13</v>
          </cell>
        </row>
        <row r="11281">
          <cell r="M11281">
            <v>88262</v>
          </cell>
          <cell r="N11281" t="str">
            <v>CARPINTEIRO DE FORMAS COM ENCARGOS COMPLEMENTARES</v>
          </cell>
          <cell r="O11281" t="str">
            <v>H</v>
          </cell>
          <cell r="P11281" t="str">
            <v>COLETADO</v>
          </cell>
          <cell r="Q11281">
            <v>0.70020000000000004</v>
          </cell>
          <cell r="R11281">
            <v>19.22</v>
          </cell>
        </row>
        <row r="11282">
          <cell r="M11282">
            <v>88316</v>
          </cell>
          <cell r="N11282" t="str">
            <v>SERVENTE COM ENCARGOS COMPLEMENTARES</v>
          </cell>
          <cell r="O11282" t="str">
            <v>H</v>
          </cell>
          <cell r="P11282" t="str">
            <v>COLETADO</v>
          </cell>
          <cell r="Q11282">
            <v>0.30009999999999998</v>
          </cell>
          <cell r="R11282">
            <v>14.25</v>
          </cell>
        </row>
        <row r="11283">
          <cell r="M11283" t="str">
            <v/>
          </cell>
          <cell r="N11283" t="str">
            <v/>
          </cell>
          <cell r="O11283" t="str">
            <v/>
          </cell>
          <cell r="P11283" t="str">
            <v/>
          </cell>
          <cell r="Q11283" t="str">
            <v/>
          </cell>
          <cell r="R11283" t="str">
            <v/>
          </cell>
        </row>
        <row r="11284">
          <cell r="M11284">
            <v>4472</v>
          </cell>
          <cell r="N11284" t="str">
            <v>VIGA NAO APARELHADA *6 X 16* CM, EM MACARANDUBA, ANGELIM OU EQUIVALENTE DA REGIAO -  BRUTA</v>
          </cell>
          <cell r="O11284" t="str">
            <v>M</v>
          </cell>
          <cell r="P11284" t="str">
            <v>COEFICIENTE DE REPRESENTATIVIDADE</v>
          </cell>
          <cell r="Q11284">
            <v>0.1467</v>
          </cell>
          <cell r="R11284">
            <v>21.13</v>
          </cell>
        </row>
        <row r="11285">
          <cell r="M11285">
            <v>5061</v>
          </cell>
          <cell r="N11285" t="str">
            <v>PREGO DE ACO POLIDO COM CABECA 18 X 27 (2 1/2 X 10)</v>
          </cell>
          <cell r="O11285" t="str">
            <v>KG</v>
          </cell>
          <cell r="P11285" t="str">
            <v>COLETADO</v>
          </cell>
          <cell r="Q11285">
            <v>4.2000000000000003E-2</v>
          </cell>
          <cell r="R11285">
            <v>14</v>
          </cell>
        </row>
        <row r="11286">
          <cell r="M11286">
            <v>6189</v>
          </cell>
          <cell r="N11286" t="str">
            <v>TABUA NAO APARELHADA *2,5 X 30* CM, EM MACARANDUBA, ANGELIM OU EQUIVALENTE DA REGIAO - BRUTA</v>
          </cell>
          <cell r="O11286" t="str">
            <v>M</v>
          </cell>
          <cell r="P11286" t="str">
            <v>COEFICIENTE DE REPRESENTATIVIDADE</v>
          </cell>
          <cell r="Q11286">
            <v>0.85560000000000003</v>
          </cell>
          <cell r="R11286">
            <v>16.5</v>
          </cell>
        </row>
        <row r="11287">
          <cell r="M11287">
            <v>21138</v>
          </cell>
          <cell r="N11287" t="str">
            <v>MOURAO ROLICO DE MADEIRA TRATADA, D = 8 A 11 CM, H = 2,20 M, EM EUCALIPTO OU EQUIVALENTE DA REGIAO (PARA CERCA)</v>
          </cell>
          <cell r="O11287" t="str">
            <v>M</v>
          </cell>
          <cell r="P11287" t="str">
            <v>ATRIBUÍDO SÃO PAULO</v>
          </cell>
          <cell r="Q11287">
            <v>0.1086</v>
          </cell>
          <cell r="R11287">
            <v>7.13</v>
          </cell>
        </row>
        <row r="11288">
          <cell r="M11288">
            <v>88262</v>
          </cell>
          <cell r="N11288" t="str">
            <v>CARPINTEIRO DE FORMAS COM ENCARGOS COMPLEMENTARES</v>
          </cell>
          <cell r="O11288" t="str">
            <v>H</v>
          </cell>
          <cell r="P11288" t="str">
            <v>COLETADO</v>
          </cell>
          <cell r="Q11288">
            <v>1.1527000000000001</v>
          </cell>
          <cell r="R11288">
            <v>19.22</v>
          </cell>
        </row>
        <row r="11289">
          <cell r="M11289">
            <v>88316</v>
          </cell>
          <cell r="N11289" t="str">
            <v>SERVENTE COM ENCARGOS COMPLEMENTARES</v>
          </cell>
          <cell r="O11289" t="str">
            <v>H</v>
          </cell>
          <cell r="P11289" t="str">
            <v>COLETADO</v>
          </cell>
          <cell r="Q11289">
            <v>0.49399999999999999</v>
          </cell>
          <cell r="R11289">
            <v>14.25</v>
          </cell>
        </row>
        <row r="11290">
          <cell r="M11290" t="str">
            <v/>
          </cell>
          <cell r="N11290" t="str">
            <v/>
          </cell>
          <cell r="O11290" t="str">
            <v/>
          </cell>
          <cell r="P11290" t="str">
            <v/>
          </cell>
          <cell r="Q11290" t="str">
            <v/>
          </cell>
          <cell r="R11290" t="str">
            <v/>
          </cell>
        </row>
        <row r="11291">
          <cell r="M11291">
            <v>4472</v>
          </cell>
          <cell r="N11291" t="str">
            <v>VIGA NAO APARELHADA *6 X 16* CM, EM MACARANDUBA, ANGELIM OU EQUIVALENTE DA REGIAO -  BRUTA</v>
          </cell>
          <cell r="O11291" t="str">
            <v>M</v>
          </cell>
          <cell r="P11291" t="str">
            <v>COEFICIENTE DE REPRESENTATIVIDADE</v>
          </cell>
          <cell r="Q11291">
            <v>0.1956</v>
          </cell>
          <cell r="R11291">
            <v>21.13</v>
          </cell>
        </row>
        <row r="11292">
          <cell r="M11292">
            <v>5061</v>
          </cell>
          <cell r="N11292" t="str">
            <v>PREGO DE ACO POLIDO COM CABECA 18 X 27 (2 1/2 X 10)</v>
          </cell>
          <cell r="O11292" t="str">
            <v>KG</v>
          </cell>
          <cell r="P11292" t="str">
            <v>COLETADO</v>
          </cell>
          <cell r="Q11292">
            <v>5.5899999999999998E-2</v>
          </cell>
          <cell r="R11292">
            <v>14</v>
          </cell>
        </row>
        <row r="11293">
          <cell r="M11293">
            <v>6189</v>
          </cell>
          <cell r="N11293" t="str">
            <v>TABUA NAO APARELHADA *2,5 X 30* CM, EM MACARANDUBA, ANGELIM OU EQUIVALENTE DA REGIAO - BRUTA</v>
          </cell>
          <cell r="O11293" t="str">
            <v>M</v>
          </cell>
          <cell r="P11293" t="str">
            <v>COEFICIENTE DE REPRESENTATIVIDADE</v>
          </cell>
          <cell r="Q11293">
            <v>0.81479999999999997</v>
          </cell>
          <cell r="R11293">
            <v>16.5</v>
          </cell>
        </row>
        <row r="11294">
          <cell r="M11294">
            <v>21138</v>
          </cell>
          <cell r="N11294" t="str">
            <v>MOURAO ROLICO DE MADEIRA TRATADA, D = 8 A 11 CM, H = 2,20 M, EM EUCALIPTO OU EQUIVALENTE DA REGIAO (PARA CERCA)</v>
          </cell>
          <cell r="O11294" t="str">
            <v>M</v>
          </cell>
          <cell r="P11294" t="str">
            <v>ATRIBUÍDO SÃO PAULO</v>
          </cell>
          <cell r="Q11294">
            <v>7.2400000000000006E-2</v>
          </cell>
          <cell r="R11294">
            <v>7.13</v>
          </cell>
        </row>
        <row r="11295">
          <cell r="M11295">
            <v>88262</v>
          </cell>
          <cell r="N11295" t="str">
            <v>CARPINTEIRO DE FORMAS COM ENCARGOS COMPLEMENTARES</v>
          </cell>
          <cell r="O11295" t="str">
            <v>H</v>
          </cell>
          <cell r="P11295" t="str">
            <v>COLETADO</v>
          </cell>
          <cell r="Q11295">
            <v>0.4577</v>
          </cell>
          <cell r="R11295">
            <v>19.22</v>
          </cell>
        </row>
        <row r="11296">
          <cell r="M11296">
            <v>88316</v>
          </cell>
          <cell r="N11296" t="str">
            <v>SERVENTE COM ENCARGOS COMPLEMENTARES</v>
          </cell>
          <cell r="O11296" t="str">
            <v>H</v>
          </cell>
          <cell r="P11296" t="str">
            <v>COLETADO</v>
          </cell>
          <cell r="Q11296">
            <v>0.1961</v>
          </cell>
          <cell r="R11296">
            <v>14.25</v>
          </cell>
        </row>
        <row r="11297">
          <cell r="M11297" t="str">
            <v/>
          </cell>
          <cell r="N11297" t="str">
            <v/>
          </cell>
          <cell r="O11297" t="str">
            <v/>
          </cell>
          <cell r="P11297" t="str">
            <v/>
          </cell>
          <cell r="Q11297" t="str">
            <v/>
          </cell>
          <cell r="R11297" t="str">
            <v/>
          </cell>
        </row>
        <row r="11298">
          <cell r="M11298">
            <v>4472</v>
          </cell>
          <cell r="N11298" t="str">
            <v>VIGA NAO APARELHADA *6 X 16* CM, EM MACARANDUBA, ANGELIM OU EQUIVALENTE DA REGIAO -  BRUTA</v>
          </cell>
          <cell r="O11298" t="str">
            <v>M</v>
          </cell>
          <cell r="P11298" t="str">
            <v>COEFICIENTE DE REPRESENTATIVIDADE</v>
          </cell>
          <cell r="Q11298">
            <v>0.1956</v>
          </cell>
          <cell r="R11298">
            <v>21.13</v>
          </cell>
        </row>
        <row r="11299">
          <cell r="M11299">
            <v>5061</v>
          </cell>
          <cell r="N11299" t="str">
            <v>PREGO DE ACO POLIDO COM CABECA 18 X 27 (2 1/2 X 10)</v>
          </cell>
          <cell r="O11299" t="str">
            <v>KG</v>
          </cell>
          <cell r="P11299" t="str">
            <v>COLETADO</v>
          </cell>
          <cell r="Q11299">
            <v>5.5899999999999998E-2</v>
          </cell>
          <cell r="R11299">
            <v>14</v>
          </cell>
        </row>
        <row r="11300">
          <cell r="M11300">
            <v>6189</v>
          </cell>
          <cell r="N11300" t="str">
            <v>TABUA NAO APARELHADA *2,5 X 30* CM, EM MACARANDUBA, ANGELIM OU EQUIVALENTE DA REGIAO - BRUTA</v>
          </cell>
          <cell r="O11300" t="str">
            <v>M</v>
          </cell>
          <cell r="P11300" t="str">
            <v>COEFICIENTE DE REPRESENTATIVIDADE</v>
          </cell>
          <cell r="Q11300">
            <v>0.81479999999999997</v>
          </cell>
          <cell r="R11300">
            <v>16.5</v>
          </cell>
        </row>
        <row r="11301">
          <cell r="M11301">
            <v>21138</v>
          </cell>
          <cell r="N11301" t="str">
            <v>MOURAO ROLICO DE MADEIRA TRATADA, D = 8 A 11 CM, H = 2,20 M, EM EUCALIPTO OU EQUIVALENTE DA REGIAO (PARA CERCA)</v>
          </cell>
          <cell r="O11301" t="str">
            <v>M</v>
          </cell>
          <cell r="P11301" t="str">
            <v>ATRIBUÍDO SÃO PAULO</v>
          </cell>
          <cell r="Q11301">
            <v>0.1449</v>
          </cell>
          <cell r="R11301">
            <v>7.13</v>
          </cell>
        </row>
        <row r="11302">
          <cell r="M11302">
            <v>88262</v>
          </cell>
          <cell r="N11302" t="str">
            <v>CARPINTEIRO DE FORMAS COM ENCARGOS COMPLEMENTARES</v>
          </cell>
          <cell r="O11302" t="str">
            <v>H</v>
          </cell>
          <cell r="P11302" t="str">
            <v>COLETADO</v>
          </cell>
          <cell r="Q11302">
            <v>0.91020000000000001</v>
          </cell>
          <cell r="R11302">
            <v>19.22</v>
          </cell>
        </row>
        <row r="11303">
          <cell r="M11303">
            <v>88316</v>
          </cell>
          <cell r="N11303" t="str">
            <v>SERVENTE COM ENCARGOS COMPLEMENTARES</v>
          </cell>
          <cell r="O11303" t="str">
            <v>H</v>
          </cell>
          <cell r="P11303" t="str">
            <v>COLETADO</v>
          </cell>
          <cell r="Q11303">
            <v>0.3901</v>
          </cell>
          <cell r="R11303">
            <v>14.25</v>
          </cell>
        </row>
        <row r="11304">
          <cell r="M11304" t="str">
            <v/>
          </cell>
          <cell r="N11304" t="str">
            <v/>
          </cell>
          <cell r="O11304" t="str">
            <v/>
          </cell>
          <cell r="P11304" t="str">
            <v/>
          </cell>
          <cell r="Q11304" t="str">
            <v/>
          </cell>
          <cell r="R11304" t="str">
            <v/>
          </cell>
        </row>
        <row r="11305">
          <cell r="M11305">
            <v>5061</v>
          </cell>
          <cell r="N11305" t="str">
            <v>PREGO DE ACO POLIDO COM CABECA 18 X 27 (2 1/2 X 10)</v>
          </cell>
          <cell r="O11305" t="str">
            <v>KG</v>
          </cell>
          <cell r="P11305" t="str">
            <v>COLETADO</v>
          </cell>
          <cell r="Q11305">
            <v>9.5999999999999992E-3</v>
          </cell>
          <cell r="R11305">
            <v>14</v>
          </cell>
        </row>
        <row r="11306">
          <cell r="M11306">
            <v>5631</v>
          </cell>
          <cell r="N11306" t="str">
            <v>ESCAVADEIRA HIDRÁULICA SOBRE ESTEIRAS, CAÇAMBA 0,80 M3, PESO OPERACIONAL 17 T, POTENCIA BRUTA 111 HP - CHP DIURNO. AF_06/2014</v>
          </cell>
          <cell r="O11306" t="str">
            <v>CHP</v>
          </cell>
          <cell r="P11306" t="str">
            <v>ATRIBUÍDO SÃO PAULO</v>
          </cell>
          <cell r="Q11306">
            <v>0.18609999999999999</v>
          </cell>
          <cell r="R11306">
            <v>147.57</v>
          </cell>
        </row>
        <row r="11307">
          <cell r="M11307">
            <v>5632</v>
          </cell>
          <cell r="N11307" t="str">
            <v>ESCAVADEIRA HIDRÁULICA SOBRE ESTEIRAS, CAÇAMBA 0,80 M3, PESO OPERACIONAL 17 T, POTENCIA BRUTA 111 HP - CHI DIURNO. AF_06/2014</v>
          </cell>
          <cell r="O11307" t="str">
            <v>CHI</v>
          </cell>
          <cell r="P11307" t="str">
            <v>ATRIBUÍDO SÃO PAULO</v>
          </cell>
          <cell r="Q11307">
            <v>0.18609999999999999</v>
          </cell>
          <cell r="R11307">
            <v>57.68</v>
          </cell>
        </row>
        <row r="11308">
          <cell r="M11308">
            <v>6189</v>
          </cell>
          <cell r="N11308" t="str">
            <v>TABUA NAO APARELHADA *2,5 X 30* CM, EM MACARANDUBA, ANGELIM OU EQUIVALENTE DA REGIAO - BRUTA</v>
          </cell>
          <cell r="O11308" t="str">
            <v>M</v>
          </cell>
          <cell r="P11308" t="str">
            <v>COEFICIENTE DE REPRESENTATIVIDADE</v>
          </cell>
          <cell r="Q11308">
            <v>0.1467</v>
          </cell>
          <cell r="R11308">
            <v>16.5</v>
          </cell>
        </row>
        <row r="11309">
          <cell r="M11309">
            <v>21138</v>
          </cell>
          <cell r="N11309" t="str">
            <v>MOURAO ROLICO DE MADEIRA TRATADA, D = 8 A 11 CM, H = 2,20 M, EM EUCALIPTO OU EQUIVALENTE DA REGIAO (PARA CERCA)</v>
          </cell>
          <cell r="O11309" t="str">
            <v>M</v>
          </cell>
          <cell r="P11309" t="str">
            <v>ATRIBUÍDO SÃO PAULO</v>
          </cell>
          <cell r="Q11309">
            <v>5.4300000000000001E-2</v>
          </cell>
          <cell r="R11309">
            <v>7.13</v>
          </cell>
        </row>
        <row r="11310">
          <cell r="M11310">
            <v>43692</v>
          </cell>
          <cell r="N11310" t="str">
            <v>PERFIL "U" EM CHAPA ACO DOBRADA, E = 3,04 MM, H = 20 CM, ABAS = 5 CM (4,47 KG/M)</v>
          </cell>
          <cell r="O11310" t="str">
            <v>KG</v>
          </cell>
          <cell r="P11310" t="str">
            <v>ATRIBUÍDO SÃO PAULO</v>
          </cell>
          <cell r="Q11310">
            <v>6.7900000000000002E-2</v>
          </cell>
          <cell r="R11310">
            <v>10.93</v>
          </cell>
        </row>
        <row r="11311">
          <cell r="M11311">
            <v>88316</v>
          </cell>
          <cell r="N11311" t="str">
            <v>SERVENTE COM ENCARGOS COMPLEMENTARES</v>
          </cell>
          <cell r="O11311" t="str">
            <v>H</v>
          </cell>
          <cell r="P11311" t="str">
            <v>COLETADO</v>
          </cell>
          <cell r="Q11311">
            <v>1.4670000000000001</v>
          </cell>
          <cell r="R11311">
            <v>14.25</v>
          </cell>
        </row>
        <row r="11312">
          <cell r="M11312" t="str">
            <v/>
          </cell>
          <cell r="N11312" t="str">
            <v/>
          </cell>
          <cell r="O11312" t="str">
            <v/>
          </cell>
          <cell r="P11312" t="str">
            <v/>
          </cell>
          <cell r="Q11312" t="str">
            <v/>
          </cell>
          <cell r="R11312" t="str">
            <v/>
          </cell>
        </row>
        <row r="11313">
          <cell r="M11313">
            <v>5061</v>
          </cell>
          <cell r="N11313" t="str">
            <v>PREGO DE ACO POLIDO COM CABECA 18 X 27 (2 1/2 X 10)</v>
          </cell>
          <cell r="O11313" t="str">
            <v>KG</v>
          </cell>
          <cell r="P11313" t="str">
            <v>COLETADO</v>
          </cell>
          <cell r="Q11313">
            <v>9.5999999999999992E-3</v>
          </cell>
          <cell r="R11313">
            <v>14</v>
          </cell>
        </row>
        <row r="11314">
          <cell r="M11314">
            <v>5631</v>
          </cell>
          <cell r="N11314" t="str">
            <v>ESCAVADEIRA HIDRÁULICA SOBRE ESTEIRAS, CAÇAMBA 0,80 M3, PESO OPERACIONAL 17 T, POTENCIA BRUTA 111 HP - CHP DIURNO. AF_06/2014</v>
          </cell>
          <cell r="O11314" t="str">
            <v>CHP</v>
          </cell>
          <cell r="P11314" t="str">
            <v>ATRIBUÍDO SÃO PAULO</v>
          </cell>
          <cell r="Q11314">
            <v>0.27550000000000002</v>
          </cell>
          <cell r="R11314">
            <v>147.57</v>
          </cell>
        </row>
        <row r="11315">
          <cell r="M11315">
            <v>5632</v>
          </cell>
          <cell r="N11315" t="str">
            <v>ESCAVADEIRA HIDRÁULICA SOBRE ESTEIRAS, CAÇAMBA 0,80 M3, PESO OPERACIONAL 17 T, POTENCIA BRUTA 111 HP - CHI DIURNO. AF_06/2014</v>
          </cell>
          <cell r="O11315" t="str">
            <v>CHI</v>
          </cell>
          <cell r="P11315" t="str">
            <v>ATRIBUÍDO SÃO PAULO</v>
          </cell>
          <cell r="Q11315">
            <v>0.27550000000000002</v>
          </cell>
          <cell r="R11315">
            <v>57.68</v>
          </cell>
        </row>
        <row r="11316">
          <cell r="M11316">
            <v>6189</v>
          </cell>
          <cell r="N11316" t="str">
            <v>TABUA NAO APARELHADA *2,5 X 30* CM, EM MACARANDUBA, ANGELIM OU EQUIVALENTE DA REGIAO - BRUTA</v>
          </cell>
          <cell r="O11316" t="str">
            <v>M</v>
          </cell>
          <cell r="P11316" t="str">
            <v>COEFICIENTE DE REPRESENTATIVIDADE</v>
          </cell>
          <cell r="Q11316">
            <v>0.1467</v>
          </cell>
          <cell r="R11316">
            <v>16.5</v>
          </cell>
        </row>
        <row r="11317">
          <cell r="M11317">
            <v>21138</v>
          </cell>
          <cell r="N11317" t="str">
            <v>MOURAO ROLICO DE MADEIRA TRATADA, D = 8 A 11 CM, H = 2,20 M, EM EUCALIPTO OU EQUIVALENTE DA REGIAO (PARA CERCA)</v>
          </cell>
          <cell r="O11317" t="str">
            <v>M</v>
          </cell>
          <cell r="P11317" t="str">
            <v>ATRIBUÍDO SÃO PAULO</v>
          </cell>
          <cell r="Q11317">
            <v>0.1086</v>
          </cell>
          <cell r="R11317">
            <v>7.13</v>
          </cell>
        </row>
        <row r="11318">
          <cell r="M11318">
            <v>43692</v>
          </cell>
          <cell r="N11318" t="str">
            <v>PERFIL "U" EM CHAPA ACO DOBRADA, E = 3,04 MM, H = 20 CM, ABAS = 5 CM (4,47 KG/M)</v>
          </cell>
          <cell r="O11318" t="str">
            <v>KG</v>
          </cell>
          <cell r="P11318" t="str">
            <v>ATRIBUÍDO SÃO PAULO</v>
          </cell>
          <cell r="Q11318">
            <v>6.7900000000000002E-2</v>
          </cell>
          <cell r="R11318">
            <v>10.93</v>
          </cell>
        </row>
        <row r="11319">
          <cell r="M11319">
            <v>88316</v>
          </cell>
          <cell r="N11319" t="str">
            <v>SERVENTE COM ENCARGOS COMPLEMENTARES</v>
          </cell>
          <cell r="O11319" t="str">
            <v>H</v>
          </cell>
          <cell r="P11319" t="str">
            <v>COLETADO</v>
          </cell>
          <cell r="Q11319">
            <v>2.1711</v>
          </cell>
          <cell r="R11319">
            <v>14.25</v>
          </cell>
        </row>
        <row r="11320">
          <cell r="M11320" t="str">
            <v/>
          </cell>
          <cell r="N11320" t="str">
            <v/>
          </cell>
          <cell r="O11320" t="str">
            <v/>
          </cell>
          <cell r="P11320" t="str">
            <v/>
          </cell>
          <cell r="Q11320" t="str">
            <v/>
          </cell>
          <cell r="R11320" t="str">
            <v/>
          </cell>
        </row>
        <row r="11321">
          <cell r="M11321">
            <v>5061</v>
          </cell>
          <cell r="N11321" t="str">
            <v>PREGO DE ACO POLIDO COM CABECA 18 X 27 (2 1/2 X 10)</v>
          </cell>
          <cell r="O11321" t="str">
            <v>KG</v>
          </cell>
          <cell r="P11321" t="str">
            <v>COLETADO</v>
          </cell>
          <cell r="Q11321">
            <v>9.5999999999999992E-3</v>
          </cell>
          <cell r="R11321">
            <v>14</v>
          </cell>
        </row>
        <row r="11322">
          <cell r="M11322">
            <v>5631</v>
          </cell>
          <cell r="N11322" t="str">
            <v>ESCAVADEIRA HIDRÁULICA SOBRE ESTEIRAS, CAÇAMBA 0,80 M3, PESO OPERACIONAL 17 T, POTENCIA BRUTA 111 HP - CHP DIURNO. AF_06/2014</v>
          </cell>
          <cell r="O11322" t="str">
            <v>CHP</v>
          </cell>
          <cell r="P11322" t="str">
            <v>ATRIBUÍDO SÃO PAULO</v>
          </cell>
          <cell r="Q11322">
            <v>0.13819999999999999</v>
          </cell>
          <cell r="R11322">
            <v>147.57</v>
          </cell>
        </row>
        <row r="11323">
          <cell r="M11323">
            <v>5632</v>
          </cell>
          <cell r="N11323" t="str">
            <v>ESCAVADEIRA HIDRÁULICA SOBRE ESTEIRAS, CAÇAMBA 0,80 M3, PESO OPERACIONAL 17 T, POTENCIA BRUTA 111 HP - CHI DIURNO. AF_06/2014</v>
          </cell>
          <cell r="O11323" t="str">
            <v>CHI</v>
          </cell>
          <cell r="P11323" t="str">
            <v>ATRIBUÍDO SÃO PAULO</v>
          </cell>
          <cell r="Q11323">
            <v>0.13819999999999999</v>
          </cell>
          <cell r="R11323">
            <v>57.68</v>
          </cell>
        </row>
        <row r="11324">
          <cell r="M11324">
            <v>6189</v>
          </cell>
          <cell r="N11324" t="str">
            <v>TABUA NAO APARELHADA *2,5 X 30* CM, EM MACARANDUBA, ANGELIM OU EQUIVALENTE DA REGIAO - BRUTA</v>
          </cell>
          <cell r="O11324" t="str">
            <v>M</v>
          </cell>
          <cell r="P11324" t="str">
            <v>COEFICIENTE DE REPRESENTATIVIDADE</v>
          </cell>
          <cell r="Q11324">
            <v>0.1467</v>
          </cell>
          <cell r="R11324">
            <v>16.5</v>
          </cell>
        </row>
        <row r="11325">
          <cell r="M11325">
            <v>21138</v>
          </cell>
          <cell r="N11325" t="str">
            <v>MOURAO ROLICO DE MADEIRA TRATADA, D = 8 A 11 CM, H = 2,20 M, EM EUCALIPTO OU EQUIVALENTE DA REGIAO (PARA CERCA)</v>
          </cell>
          <cell r="O11325" t="str">
            <v>M</v>
          </cell>
          <cell r="P11325" t="str">
            <v>ATRIBUÍDO SÃO PAULO</v>
          </cell>
          <cell r="Q11325">
            <v>5.4300000000000001E-2</v>
          </cell>
          <cell r="R11325">
            <v>7.13</v>
          </cell>
        </row>
        <row r="11326">
          <cell r="M11326">
            <v>43692</v>
          </cell>
          <cell r="N11326" t="str">
            <v>PERFIL "U" EM CHAPA ACO DOBRADA, E = 3,04 MM, H = 20 CM, ABAS = 5 CM (4,47 KG/M)</v>
          </cell>
          <cell r="O11326" t="str">
            <v>KG</v>
          </cell>
          <cell r="P11326" t="str">
            <v>ATRIBUÍDO SÃO PAULO</v>
          </cell>
          <cell r="Q11326">
            <v>6.1199999999999997E-2</v>
          </cell>
          <cell r="R11326">
            <v>10.93</v>
          </cell>
        </row>
        <row r="11327">
          <cell r="M11327">
            <v>88316</v>
          </cell>
          <cell r="N11327" t="str">
            <v>SERVENTE COM ENCARGOS COMPLEMENTARES</v>
          </cell>
          <cell r="O11327" t="str">
            <v>H</v>
          </cell>
          <cell r="P11327" t="str">
            <v>COLETADO</v>
          </cell>
          <cell r="Q11327">
            <v>1.0895999999999999</v>
          </cell>
          <cell r="R11327">
            <v>14.25</v>
          </cell>
        </row>
        <row r="11328">
          <cell r="M11328" t="str">
            <v/>
          </cell>
          <cell r="N11328" t="str">
            <v/>
          </cell>
          <cell r="O11328" t="str">
            <v/>
          </cell>
          <cell r="P11328" t="str">
            <v/>
          </cell>
          <cell r="Q11328" t="str">
            <v/>
          </cell>
          <cell r="R11328" t="str">
            <v/>
          </cell>
        </row>
        <row r="11329">
          <cell r="M11329">
            <v>5061</v>
          </cell>
          <cell r="N11329" t="str">
            <v>PREGO DE ACO POLIDO COM CABECA 18 X 27 (2 1/2 X 10)</v>
          </cell>
          <cell r="O11329" t="str">
            <v>KG</v>
          </cell>
          <cell r="P11329" t="str">
            <v>COLETADO</v>
          </cell>
          <cell r="Q11329">
            <v>9.5999999999999992E-3</v>
          </cell>
          <cell r="R11329">
            <v>14</v>
          </cell>
        </row>
        <row r="11330">
          <cell r="M11330">
            <v>5631</v>
          </cell>
          <cell r="N11330" t="str">
            <v>ESCAVADEIRA HIDRÁULICA SOBRE ESTEIRAS, CAÇAMBA 0,80 M3, PESO OPERACIONAL 17 T, POTENCIA BRUTA 111 HP - CHP DIURNO. AF_06/2014</v>
          </cell>
          <cell r="O11330" t="str">
            <v>CHP</v>
          </cell>
          <cell r="P11330" t="str">
            <v>ATRIBUÍDO SÃO PAULO</v>
          </cell>
          <cell r="Q11330">
            <v>0.2276</v>
          </cell>
          <cell r="R11330">
            <v>147.57</v>
          </cell>
        </row>
        <row r="11331">
          <cell r="M11331">
            <v>5632</v>
          </cell>
          <cell r="N11331" t="str">
            <v>ESCAVADEIRA HIDRÁULICA SOBRE ESTEIRAS, CAÇAMBA 0,80 M3, PESO OPERACIONAL 17 T, POTENCIA BRUTA 111 HP - CHI DIURNO. AF_06/2014</v>
          </cell>
          <cell r="O11331" t="str">
            <v>CHI</v>
          </cell>
          <cell r="P11331" t="str">
            <v>ATRIBUÍDO SÃO PAULO</v>
          </cell>
          <cell r="Q11331">
            <v>0.2276</v>
          </cell>
          <cell r="R11331">
            <v>57.68</v>
          </cell>
        </row>
        <row r="11332">
          <cell r="M11332">
            <v>6189</v>
          </cell>
          <cell r="N11332" t="str">
            <v>TABUA NAO APARELHADA *2,5 X 30* CM, EM MACARANDUBA, ANGELIM OU EQUIVALENTE DA REGIAO - BRUTA</v>
          </cell>
          <cell r="O11332" t="str">
            <v>M</v>
          </cell>
          <cell r="P11332" t="str">
            <v>COEFICIENTE DE REPRESENTATIVIDADE</v>
          </cell>
          <cell r="Q11332">
            <v>0.1467</v>
          </cell>
          <cell r="R11332">
            <v>16.5</v>
          </cell>
        </row>
        <row r="11333">
          <cell r="M11333">
            <v>21138</v>
          </cell>
          <cell r="N11333" t="str">
            <v>MOURAO ROLICO DE MADEIRA TRATADA, D = 8 A 11 CM, H = 2,20 M, EM EUCALIPTO OU EQUIVALENTE DA REGIAO (PARA CERCA)</v>
          </cell>
          <cell r="O11333" t="str">
            <v>M</v>
          </cell>
          <cell r="P11333" t="str">
            <v>ATRIBUÍDO SÃO PAULO</v>
          </cell>
          <cell r="Q11333">
            <v>0.1086</v>
          </cell>
          <cell r="R11333">
            <v>7.13</v>
          </cell>
        </row>
        <row r="11334">
          <cell r="M11334">
            <v>43692</v>
          </cell>
          <cell r="N11334" t="str">
            <v>PERFIL "U" EM CHAPA ACO DOBRADA, E = 3,04 MM, H = 20 CM, ABAS = 5 CM (4,47 KG/M)</v>
          </cell>
          <cell r="O11334" t="str">
            <v>KG</v>
          </cell>
          <cell r="P11334" t="str">
            <v>ATRIBUÍDO SÃO PAULO</v>
          </cell>
          <cell r="Q11334">
            <v>6.1199999999999997E-2</v>
          </cell>
          <cell r="R11334">
            <v>10.93</v>
          </cell>
        </row>
        <row r="11335">
          <cell r="M11335">
            <v>88316</v>
          </cell>
          <cell r="N11335" t="str">
            <v>SERVENTE COM ENCARGOS COMPLEMENTARES</v>
          </cell>
          <cell r="O11335" t="str">
            <v>H</v>
          </cell>
          <cell r="P11335" t="str">
            <v>COLETADO</v>
          </cell>
          <cell r="Q11335">
            <v>1.7937000000000001</v>
          </cell>
          <cell r="R11335">
            <v>14.25</v>
          </cell>
        </row>
        <row r="11336">
          <cell r="M11336" t="str">
            <v/>
          </cell>
          <cell r="N11336" t="str">
            <v/>
          </cell>
          <cell r="O11336" t="str">
            <v/>
          </cell>
          <cell r="P11336" t="str">
            <v/>
          </cell>
          <cell r="Q11336" t="str">
            <v/>
          </cell>
          <cell r="R11336" t="str">
            <v/>
          </cell>
        </row>
        <row r="11337">
          <cell r="M11337">
            <v>5061</v>
          </cell>
          <cell r="N11337" t="str">
            <v>PREGO DE ACO POLIDO COM CABECA 18 X 27 (2 1/2 X 10)</v>
          </cell>
          <cell r="O11337" t="str">
            <v>KG</v>
          </cell>
          <cell r="P11337" t="str">
            <v>COLETADO</v>
          </cell>
          <cell r="Q11337">
            <v>1.2800000000000001E-2</v>
          </cell>
          <cell r="R11337">
            <v>14</v>
          </cell>
        </row>
        <row r="11338">
          <cell r="M11338">
            <v>5631</v>
          </cell>
          <cell r="N11338" t="str">
            <v>ESCAVADEIRA HIDRÁULICA SOBRE ESTEIRAS, CAÇAMBA 0,80 M3, PESO OPERACIONAL 17 T, POTENCIA BRUTA 111 HP - CHP DIURNO. AF_06/2014</v>
          </cell>
          <cell r="O11338" t="str">
            <v>CHP</v>
          </cell>
          <cell r="P11338" t="str">
            <v>ATRIBUÍDO SÃO PAULO</v>
          </cell>
          <cell r="Q11338">
            <v>9.0399999999999994E-2</v>
          </cell>
          <cell r="R11338">
            <v>147.57</v>
          </cell>
        </row>
        <row r="11339">
          <cell r="M11339">
            <v>5632</v>
          </cell>
          <cell r="N11339" t="str">
            <v>ESCAVADEIRA HIDRÁULICA SOBRE ESTEIRAS, CAÇAMBA 0,80 M3, PESO OPERACIONAL 17 T, POTENCIA BRUTA 111 HP - CHI DIURNO. AF_06/2014</v>
          </cell>
          <cell r="O11339" t="str">
            <v>CHI</v>
          </cell>
          <cell r="P11339" t="str">
            <v>ATRIBUÍDO SÃO PAULO</v>
          </cell>
          <cell r="Q11339">
            <v>9.0399999999999994E-2</v>
          </cell>
          <cell r="R11339">
            <v>57.68</v>
          </cell>
        </row>
        <row r="11340">
          <cell r="M11340">
            <v>6189</v>
          </cell>
          <cell r="N11340" t="str">
            <v>TABUA NAO APARELHADA *2,5 X 30* CM, EM MACARANDUBA, ANGELIM OU EQUIVALENTE DA REGIAO - BRUTA</v>
          </cell>
          <cell r="O11340" t="str">
            <v>M</v>
          </cell>
          <cell r="P11340" t="str">
            <v>COEFICIENTE DE REPRESENTATIVIDADE</v>
          </cell>
          <cell r="Q11340">
            <v>0.1956</v>
          </cell>
          <cell r="R11340">
            <v>16.5</v>
          </cell>
        </row>
        <row r="11341">
          <cell r="M11341">
            <v>21138</v>
          </cell>
          <cell r="N11341" t="str">
            <v>MOURAO ROLICO DE MADEIRA TRATADA, D = 8 A 11 CM, H = 2,20 M, EM EUCALIPTO OU EQUIVALENTE DA REGIAO (PARA CERCA)</v>
          </cell>
          <cell r="O11341" t="str">
            <v>M</v>
          </cell>
          <cell r="P11341" t="str">
            <v>ATRIBUÍDO SÃO PAULO</v>
          </cell>
          <cell r="Q11341">
            <v>7.2400000000000006E-2</v>
          </cell>
          <cell r="R11341">
            <v>7.13</v>
          </cell>
        </row>
        <row r="11342">
          <cell r="M11342">
            <v>43692</v>
          </cell>
          <cell r="N11342" t="str">
            <v>PERFIL "U" EM CHAPA ACO DOBRADA, E = 3,04 MM, H = 20 CM, ABAS = 5 CM (4,47 KG/M)</v>
          </cell>
          <cell r="O11342" t="str">
            <v>KG</v>
          </cell>
          <cell r="P11342" t="str">
            <v>ATRIBUÍDO SÃO PAULO</v>
          </cell>
          <cell r="Q11342">
            <v>5.7200000000000001E-2</v>
          </cell>
          <cell r="R11342">
            <v>10.93</v>
          </cell>
        </row>
        <row r="11343">
          <cell r="M11343">
            <v>88316</v>
          </cell>
          <cell r="N11343" t="str">
            <v>SERVENTE COM ENCARGOS COMPLEMENTARES</v>
          </cell>
          <cell r="O11343" t="str">
            <v>H</v>
          </cell>
          <cell r="P11343" t="str">
            <v>COLETADO</v>
          </cell>
          <cell r="Q11343">
            <v>0.71209999999999996</v>
          </cell>
          <cell r="R11343">
            <v>14.25</v>
          </cell>
        </row>
        <row r="11344">
          <cell r="M11344" t="str">
            <v/>
          </cell>
          <cell r="N11344" t="str">
            <v/>
          </cell>
          <cell r="O11344" t="str">
            <v/>
          </cell>
          <cell r="P11344" t="str">
            <v/>
          </cell>
          <cell r="Q11344" t="str">
            <v/>
          </cell>
          <cell r="R11344" t="str">
            <v/>
          </cell>
        </row>
        <row r="11345">
          <cell r="M11345">
            <v>5061</v>
          </cell>
          <cell r="N11345" t="str">
            <v>PREGO DE ACO POLIDO COM CABECA 18 X 27 (2 1/2 X 10)</v>
          </cell>
          <cell r="O11345" t="str">
            <v>KG</v>
          </cell>
          <cell r="P11345" t="str">
            <v>COLETADO</v>
          </cell>
          <cell r="Q11345">
            <v>1.2800000000000001E-2</v>
          </cell>
          <cell r="R11345">
            <v>14</v>
          </cell>
        </row>
        <row r="11346">
          <cell r="M11346">
            <v>5631</v>
          </cell>
          <cell r="N11346" t="str">
            <v>ESCAVADEIRA HIDRÁULICA SOBRE ESTEIRAS, CAÇAMBA 0,80 M3, PESO OPERACIONAL 17 T, POTENCIA BRUTA 111 HP - CHP DIURNO. AF_06/2014</v>
          </cell>
          <cell r="O11346" t="str">
            <v>CHP</v>
          </cell>
          <cell r="P11346" t="str">
            <v>ATRIBUÍDO SÃO PAULO</v>
          </cell>
          <cell r="Q11346">
            <v>0.1797</v>
          </cell>
          <cell r="R11346">
            <v>147.57</v>
          </cell>
        </row>
        <row r="11347">
          <cell r="M11347">
            <v>5632</v>
          </cell>
          <cell r="N11347" t="str">
            <v>ESCAVADEIRA HIDRÁULICA SOBRE ESTEIRAS, CAÇAMBA 0,80 M3, PESO OPERACIONAL 17 T, POTENCIA BRUTA 111 HP - CHI DIURNO. AF_06/2014</v>
          </cell>
          <cell r="O11347" t="str">
            <v>CHI</v>
          </cell>
          <cell r="P11347" t="str">
            <v>ATRIBUÍDO SÃO PAULO</v>
          </cell>
          <cell r="Q11347">
            <v>0.1797</v>
          </cell>
          <cell r="R11347">
            <v>57.68</v>
          </cell>
        </row>
        <row r="11348">
          <cell r="M11348">
            <v>6189</v>
          </cell>
          <cell r="N11348" t="str">
            <v>TABUA NAO APARELHADA *2,5 X 30* CM, EM MACARANDUBA, ANGELIM OU EQUIVALENTE DA REGIAO - BRUTA</v>
          </cell>
          <cell r="O11348" t="str">
            <v>M</v>
          </cell>
          <cell r="P11348" t="str">
            <v>COEFICIENTE DE REPRESENTATIVIDADE</v>
          </cell>
          <cell r="Q11348">
            <v>0.1956</v>
          </cell>
          <cell r="R11348">
            <v>16.5</v>
          </cell>
        </row>
        <row r="11349">
          <cell r="M11349">
            <v>21138</v>
          </cell>
          <cell r="N11349" t="str">
            <v>MOURAO ROLICO DE MADEIRA TRATADA, D = 8 A 11 CM, H = 2,20 M, EM EUCALIPTO OU EQUIVALENTE DA REGIAO (PARA CERCA)</v>
          </cell>
          <cell r="O11349" t="str">
            <v>M</v>
          </cell>
          <cell r="P11349" t="str">
            <v>ATRIBUÍDO SÃO PAULO</v>
          </cell>
          <cell r="Q11349">
            <v>0.1449</v>
          </cell>
          <cell r="R11349">
            <v>7.13</v>
          </cell>
        </row>
        <row r="11350">
          <cell r="M11350">
            <v>43692</v>
          </cell>
          <cell r="N11350" t="str">
            <v>PERFIL "U" EM CHAPA ACO DOBRADA, E = 3,04 MM, H = 20 CM, ABAS = 5 CM (4,47 KG/M)</v>
          </cell>
          <cell r="O11350" t="str">
            <v>KG</v>
          </cell>
          <cell r="P11350" t="str">
            <v>ATRIBUÍDO SÃO PAULO</v>
          </cell>
          <cell r="Q11350">
            <v>5.7200000000000001E-2</v>
          </cell>
          <cell r="R11350">
            <v>10.93</v>
          </cell>
        </row>
        <row r="11351">
          <cell r="M11351">
            <v>88316</v>
          </cell>
          <cell r="N11351" t="str">
            <v>SERVENTE COM ENCARGOS COMPLEMENTARES</v>
          </cell>
          <cell r="O11351" t="str">
            <v>H</v>
          </cell>
          <cell r="P11351" t="str">
            <v>COLETADO</v>
          </cell>
          <cell r="Q11351">
            <v>1.4161999999999999</v>
          </cell>
          <cell r="R11351">
            <v>14.25</v>
          </cell>
        </row>
        <row r="11352">
          <cell r="M11352" t="str">
            <v/>
          </cell>
          <cell r="N11352" t="str">
            <v/>
          </cell>
          <cell r="O11352" t="str">
            <v/>
          </cell>
          <cell r="P11352" t="str">
            <v/>
          </cell>
          <cell r="Q11352" t="str">
            <v/>
          </cell>
          <cell r="R11352" t="str">
            <v/>
          </cell>
        </row>
        <row r="11353">
          <cell r="M11353">
            <v>5631</v>
          </cell>
          <cell r="N11353" t="str">
            <v>ESCAVADEIRA HIDRÁULICA SOBRE ESTEIRAS, CAÇAMBA 0,80 M3, PESO OPERACIONAL 17 T, POTENCIA BRUTA 111 HP - CHP DIURNO. AF_06/2014</v>
          </cell>
          <cell r="O11353" t="str">
            <v>CHP</v>
          </cell>
          <cell r="P11353" t="str">
            <v>ATRIBUÍDO SÃO PAULO</v>
          </cell>
          <cell r="Q11353">
            <v>3.7100000000000001E-2</v>
          </cell>
          <cell r="R11353">
            <v>147.57</v>
          </cell>
        </row>
        <row r="11354">
          <cell r="M11354">
            <v>5632</v>
          </cell>
          <cell r="N11354" t="str">
            <v>ESCAVADEIRA HIDRÁULICA SOBRE ESTEIRAS, CAÇAMBA 0,80 M3, PESO OPERACIONAL 17 T, POTENCIA BRUTA 111 HP - CHI DIURNO. AF_06/2014</v>
          </cell>
          <cell r="O11354" t="str">
            <v>CHI</v>
          </cell>
          <cell r="P11354" t="str">
            <v>ATRIBUÍDO SÃO PAULO</v>
          </cell>
          <cell r="Q11354">
            <v>3.7100000000000001E-2</v>
          </cell>
          <cell r="R11354">
            <v>57.68</v>
          </cell>
        </row>
        <row r="11355">
          <cell r="M11355">
            <v>88316</v>
          </cell>
          <cell r="N11355" t="str">
            <v>SERVENTE COM ENCARGOS COMPLEMENTARES</v>
          </cell>
          <cell r="O11355" t="str">
            <v>H</v>
          </cell>
          <cell r="P11355" t="str">
            <v>COLETADO</v>
          </cell>
          <cell r="Q11355">
            <v>0.29210000000000003</v>
          </cell>
          <cell r="R11355">
            <v>14.25</v>
          </cell>
        </row>
        <row r="11356">
          <cell r="M11356" t="str">
            <v/>
          </cell>
          <cell r="N11356" t="str">
            <v/>
          </cell>
          <cell r="O11356" t="str">
            <v/>
          </cell>
          <cell r="P11356" t="str">
            <v/>
          </cell>
          <cell r="Q11356" t="str">
            <v/>
          </cell>
          <cell r="R11356" t="str">
            <v/>
          </cell>
        </row>
        <row r="11357">
          <cell r="M11357">
            <v>5631</v>
          </cell>
          <cell r="N11357" t="str">
            <v>ESCAVADEIRA HIDRÁULICA SOBRE ESTEIRAS, CAÇAMBA 0,80 M3, PESO OPERACIONAL 17 T, POTENCIA BRUTA 111 HP - CHP DIURNO. AF_06/2014</v>
          </cell>
          <cell r="O11357" t="str">
            <v>CHP</v>
          </cell>
          <cell r="P11357" t="str">
            <v>ATRIBUÍDO SÃO PAULO</v>
          </cell>
          <cell r="Q11357">
            <v>5.4899999999999997E-2</v>
          </cell>
          <cell r="R11357">
            <v>147.57</v>
          </cell>
        </row>
        <row r="11358">
          <cell r="M11358">
            <v>5632</v>
          </cell>
          <cell r="N11358" t="str">
            <v>ESCAVADEIRA HIDRÁULICA SOBRE ESTEIRAS, CAÇAMBA 0,80 M3, PESO OPERACIONAL 17 T, POTENCIA BRUTA 111 HP - CHI DIURNO. AF_06/2014</v>
          </cell>
          <cell r="O11358" t="str">
            <v>CHI</v>
          </cell>
          <cell r="P11358" t="str">
            <v>ATRIBUÍDO SÃO PAULO</v>
          </cell>
          <cell r="Q11358">
            <v>5.4899999999999997E-2</v>
          </cell>
          <cell r="R11358">
            <v>57.68</v>
          </cell>
        </row>
        <row r="11359">
          <cell r="M11359">
            <v>88316</v>
          </cell>
          <cell r="N11359" t="str">
            <v>SERVENTE COM ENCARGOS COMPLEMENTARES</v>
          </cell>
          <cell r="O11359" t="str">
            <v>H</v>
          </cell>
          <cell r="P11359" t="str">
            <v>COLETADO</v>
          </cell>
          <cell r="Q11359">
            <v>0.43230000000000002</v>
          </cell>
          <cell r="R11359">
            <v>14.25</v>
          </cell>
        </row>
        <row r="11360">
          <cell r="M11360" t="str">
            <v/>
          </cell>
          <cell r="N11360" t="str">
            <v/>
          </cell>
          <cell r="O11360" t="str">
            <v/>
          </cell>
          <cell r="P11360" t="str">
            <v/>
          </cell>
          <cell r="Q11360" t="str">
            <v/>
          </cell>
          <cell r="R11360" t="str">
            <v/>
          </cell>
        </row>
        <row r="11361">
          <cell r="M11361">
            <v>5631</v>
          </cell>
          <cell r="N11361" t="str">
            <v>ESCAVADEIRA HIDRÁULICA SOBRE ESTEIRAS, CAÇAMBA 0,80 M3, PESO OPERACIONAL 17 T, POTENCIA BRUTA 111 HP - CHP DIURNO. AF_06/2014</v>
          </cell>
          <cell r="O11361" t="str">
            <v>CHP</v>
          </cell>
          <cell r="P11361" t="str">
            <v>ATRIBUÍDO SÃO PAULO</v>
          </cell>
          <cell r="Q11361">
            <v>2.75E-2</v>
          </cell>
          <cell r="R11361">
            <v>147.57</v>
          </cell>
        </row>
        <row r="11362">
          <cell r="M11362">
            <v>5632</v>
          </cell>
          <cell r="N11362" t="str">
            <v>ESCAVADEIRA HIDRÁULICA SOBRE ESTEIRAS, CAÇAMBA 0,80 M3, PESO OPERACIONAL 17 T, POTENCIA BRUTA 111 HP - CHI DIURNO. AF_06/2014</v>
          </cell>
          <cell r="O11362" t="str">
            <v>CHI</v>
          </cell>
          <cell r="P11362" t="str">
            <v>ATRIBUÍDO SÃO PAULO</v>
          </cell>
          <cell r="Q11362">
            <v>2.75E-2</v>
          </cell>
          <cell r="R11362">
            <v>57.68</v>
          </cell>
        </row>
        <row r="11363">
          <cell r="M11363">
            <v>88316</v>
          </cell>
          <cell r="N11363" t="str">
            <v>SERVENTE COM ENCARGOS COMPLEMENTARES</v>
          </cell>
          <cell r="O11363" t="str">
            <v>H</v>
          </cell>
          <cell r="P11363" t="str">
            <v>COLETADO</v>
          </cell>
          <cell r="Q11363">
            <v>0.21690000000000001</v>
          </cell>
          <cell r="R11363">
            <v>14.25</v>
          </cell>
        </row>
        <row r="11364">
          <cell r="M11364" t="str">
            <v/>
          </cell>
          <cell r="N11364" t="str">
            <v/>
          </cell>
          <cell r="O11364" t="str">
            <v/>
          </cell>
          <cell r="P11364" t="str">
            <v/>
          </cell>
          <cell r="Q11364" t="str">
            <v/>
          </cell>
          <cell r="R11364" t="str">
            <v/>
          </cell>
        </row>
        <row r="11365">
          <cell r="M11365">
            <v>5631</v>
          </cell>
          <cell r="N11365" t="str">
            <v>ESCAVADEIRA HIDRÁULICA SOBRE ESTEIRAS, CAÇAMBA 0,80 M3, PESO OPERACIONAL 17 T, POTENCIA BRUTA 111 HP - CHP DIURNO. AF_06/2014</v>
          </cell>
          <cell r="O11365" t="str">
            <v>CHP</v>
          </cell>
          <cell r="P11365" t="str">
            <v>ATRIBUÍDO SÃO PAULO</v>
          </cell>
          <cell r="Q11365">
            <v>4.53E-2</v>
          </cell>
          <cell r="R11365">
            <v>147.57</v>
          </cell>
        </row>
        <row r="11366">
          <cell r="M11366">
            <v>5632</v>
          </cell>
          <cell r="N11366" t="str">
            <v>ESCAVADEIRA HIDRÁULICA SOBRE ESTEIRAS, CAÇAMBA 0,80 M3, PESO OPERACIONAL 17 T, POTENCIA BRUTA 111 HP - CHI DIURNO. AF_06/2014</v>
          </cell>
          <cell r="O11366" t="str">
            <v>CHI</v>
          </cell>
          <cell r="P11366" t="str">
            <v>ATRIBUÍDO SÃO PAULO</v>
          </cell>
          <cell r="Q11366">
            <v>4.53E-2</v>
          </cell>
          <cell r="R11366">
            <v>57.68</v>
          </cell>
        </row>
        <row r="11367">
          <cell r="M11367">
            <v>88316</v>
          </cell>
          <cell r="N11367" t="str">
            <v>SERVENTE COM ENCARGOS COMPLEMENTARES</v>
          </cell>
          <cell r="O11367" t="str">
            <v>H</v>
          </cell>
          <cell r="P11367" t="str">
            <v>COLETADO</v>
          </cell>
          <cell r="Q11367">
            <v>0.35709999999999997</v>
          </cell>
          <cell r="R11367">
            <v>14.25</v>
          </cell>
        </row>
        <row r="11368">
          <cell r="M11368" t="str">
            <v/>
          </cell>
          <cell r="N11368" t="str">
            <v/>
          </cell>
          <cell r="O11368" t="str">
            <v/>
          </cell>
          <cell r="P11368" t="str">
            <v/>
          </cell>
          <cell r="Q11368" t="str">
            <v/>
          </cell>
          <cell r="R11368" t="str">
            <v/>
          </cell>
        </row>
        <row r="11369">
          <cell r="M11369">
            <v>5631</v>
          </cell>
          <cell r="N11369" t="str">
            <v>ESCAVADEIRA HIDRÁULICA SOBRE ESTEIRAS, CAÇAMBA 0,80 M3, PESO OPERACIONAL 17 T, POTENCIA BRUTA 111 HP - CHP DIURNO. AF_06/2014</v>
          </cell>
          <cell r="O11369" t="str">
            <v>CHP</v>
          </cell>
          <cell r="P11369" t="str">
            <v>ATRIBUÍDO SÃO PAULO</v>
          </cell>
          <cell r="Q11369">
            <v>1.7999999999999999E-2</v>
          </cell>
          <cell r="R11369">
            <v>147.57</v>
          </cell>
        </row>
        <row r="11370">
          <cell r="M11370">
            <v>5632</v>
          </cell>
          <cell r="N11370" t="str">
            <v>ESCAVADEIRA HIDRÁULICA SOBRE ESTEIRAS, CAÇAMBA 0,80 M3, PESO OPERACIONAL 17 T, POTENCIA BRUTA 111 HP - CHI DIURNO. AF_06/2014</v>
          </cell>
          <cell r="O11370" t="str">
            <v>CHI</v>
          </cell>
          <cell r="P11370" t="str">
            <v>ATRIBUÍDO SÃO PAULO</v>
          </cell>
          <cell r="Q11370">
            <v>1.7999999999999999E-2</v>
          </cell>
          <cell r="R11370">
            <v>57.68</v>
          </cell>
        </row>
        <row r="11371">
          <cell r="M11371">
            <v>88316</v>
          </cell>
          <cell r="N11371" t="str">
            <v>SERVENTE COM ENCARGOS COMPLEMENTARES</v>
          </cell>
          <cell r="O11371" t="str">
            <v>H</v>
          </cell>
          <cell r="P11371" t="str">
            <v>COLETADO</v>
          </cell>
          <cell r="Q11371">
            <v>0.14199999999999999</v>
          </cell>
          <cell r="R11371">
            <v>14.25</v>
          </cell>
        </row>
        <row r="11372">
          <cell r="M11372" t="str">
            <v/>
          </cell>
          <cell r="N11372" t="str">
            <v/>
          </cell>
          <cell r="O11372" t="str">
            <v/>
          </cell>
          <cell r="P11372" t="str">
            <v/>
          </cell>
          <cell r="Q11372" t="str">
            <v/>
          </cell>
          <cell r="R11372" t="str">
            <v/>
          </cell>
        </row>
        <row r="11373">
          <cell r="M11373">
            <v>5631</v>
          </cell>
          <cell r="N11373" t="str">
            <v>ESCAVADEIRA HIDRÁULICA SOBRE ESTEIRAS, CAÇAMBA 0,80 M3, PESO OPERACIONAL 17 T, POTENCIA BRUTA 111 HP - CHP DIURNO. AF_06/2014</v>
          </cell>
          <cell r="O11373" t="str">
            <v>CHP</v>
          </cell>
          <cell r="P11373" t="str">
            <v>ATRIBUÍDO SÃO PAULO</v>
          </cell>
          <cell r="Q11373">
            <v>3.5799999999999998E-2</v>
          </cell>
          <cell r="R11373">
            <v>147.57</v>
          </cell>
        </row>
        <row r="11374">
          <cell r="M11374">
            <v>5632</v>
          </cell>
          <cell r="N11374" t="str">
            <v>ESCAVADEIRA HIDRÁULICA SOBRE ESTEIRAS, CAÇAMBA 0,80 M3, PESO OPERACIONAL 17 T, POTENCIA BRUTA 111 HP - CHI DIURNO. AF_06/2014</v>
          </cell>
          <cell r="O11374" t="str">
            <v>CHI</v>
          </cell>
          <cell r="P11374" t="str">
            <v>ATRIBUÍDO SÃO PAULO</v>
          </cell>
          <cell r="Q11374">
            <v>3.5799999999999998E-2</v>
          </cell>
          <cell r="R11374">
            <v>57.68</v>
          </cell>
        </row>
        <row r="11375">
          <cell r="M11375">
            <v>88316</v>
          </cell>
          <cell r="N11375" t="str">
            <v>SERVENTE COM ENCARGOS COMPLEMENTARES</v>
          </cell>
          <cell r="O11375" t="str">
            <v>H</v>
          </cell>
          <cell r="P11375" t="str">
            <v>COLETADO</v>
          </cell>
          <cell r="Q11375">
            <v>0.28220000000000001</v>
          </cell>
          <cell r="R11375">
            <v>14.25</v>
          </cell>
        </row>
        <row r="11376">
          <cell r="M11376" t="str">
            <v/>
          </cell>
          <cell r="N11376" t="str">
            <v/>
          </cell>
          <cell r="O11376" t="str">
            <v/>
          </cell>
          <cell r="P11376" t="str">
            <v/>
          </cell>
          <cell r="Q11376" t="str">
            <v/>
          </cell>
          <cell r="R11376" t="str">
            <v/>
          </cell>
        </row>
        <row r="11377">
          <cell r="M11377">
            <v>38124</v>
          </cell>
          <cell r="N11377" t="str">
            <v>ESPUMA EXPANSIVA DE POLIURETANO, APLICACAO MANUAL - 500 ML</v>
          </cell>
          <cell r="O11377" t="str">
            <v>UN</v>
          </cell>
          <cell r="P11377" t="str">
            <v>COLETADO</v>
          </cell>
          <cell r="Q11377">
            <v>0.38600000000000001</v>
          </cell>
          <cell r="R11377">
            <v>28.48</v>
          </cell>
        </row>
        <row r="11378">
          <cell r="M11378">
            <v>39490</v>
          </cell>
          <cell r="N11378" t="str">
            <v>KIT PORTA PRONTA DE MADEIRA, FOLHA MEDIA (NBR 15930) DE 600 X 2100 MM OU 700 X 2100 MM, DE 35 MM A 40 MM DE ESPESSURA, NUCLEO SEMI-SOLIDO (SARRAFEADO), ESTRUTURA USINADA PARA FECHADURA, CAPA LISA EM HDF, ACABAMENTO MELAMINICO BRANCO (INCLUI MARCO, ALIZARES E DOBRADICAS)</v>
          </cell>
          <cell r="O11378" t="str">
            <v>UN</v>
          </cell>
          <cell r="P11378" t="str">
            <v>ATRIBUÍDO SÃO PAULO</v>
          </cell>
          <cell r="Q11378">
            <v>1</v>
          </cell>
          <cell r="R11378">
            <v>710.73</v>
          </cell>
        </row>
        <row r="11379">
          <cell r="M11379">
            <v>88261</v>
          </cell>
          <cell r="N11379" t="str">
            <v>CARPINTEIRO DE ESQUADRIA COM ENCARGOS COMPLEMENTARES</v>
          </cell>
          <cell r="O11379" t="str">
            <v>H</v>
          </cell>
          <cell r="P11379" t="str">
            <v>COEFICIENTE DE REPRESENTATIVIDADE</v>
          </cell>
          <cell r="Q11379">
            <v>0.46</v>
          </cell>
          <cell r="R11379">
            <v>19.239999999999998</v>
          </cell>
        </row>
        <row r="11380">
          <cell r="M11380">
            <v>88316</v>
          </cell>
          <cell r="N11380" t="str">
            <v>SERVENTE COM ENCARGOS COMPLEMENTARES</v>
          </cell>
          <cell r="O11380" t="str">
            <v>H</v>
          </cell>
          <cell r="P11380" t="str">
            <v>COLETADO</v>
          </cell>
          <cell r="Q11380">
            <v>0.23</v>
          </cell>
          <cell r="R11380">
            <v>14.25</v>
          </cell>
        </row>
        <row r="11381">
          <cell r="M11381" t="str">
            <v/>
          </cell>
          <cell r="N11381" t="str">
            <v/>
          </cell>
          <cell r="O11381" t="str">
            <v/>
          </cell>
          <cell r="P11381" t="str">
            <v/>
          </cell>
          <cell r="Q11381" t="str">
            <v/>
          </cell>
          <cell r="R11381" t="str">
            <v/>
          </cell>
        </row>
        <row r="11382">
          <cell r="M11382">
            <v>38124</v>
          </cell>
          <cell r="N11382" t="str">
            <v>ESPUMA EXPANSIVA DE POLIURETANO, APLICACAO MANUAL - 500 ML</v>
          </cell>
          <cell r="O11382" t="str">
            <v>UN</v>
          </cell>
          <cell r="P11382" t="str">
            <v>COLETADO</v>
          </cell>
          <cell r="Q11382">
            <v>0.38600000000000001</v>
          </cell>
          <cell r="R11382">
            <v>28.48</v>
          </cell>
        </row>
        <row r="11383">
          <cell r="M11383">
            <v>39490</v>
          </cell>
          <cell r="N11383" t="str">
            <v>KIT PORTA PRONTA DE MADEIRA, FOLHA MEDIA (NBR 15930) DE 600 X 2100 MM OU 700 X 2100 MM, DE 35 MM A 40 MM DE ESPESSURA, NUCLEO SEMI-SOLIDO (SARRAFEADO), ESTRUTURA USINADA PARA FECHADURA, CAPA LISA EM HDF, ACABAMENTO MELAMINICO BRANCO (INCLUI MARCO, ALIZARES E DOBRADICAS)</v>
          </cell>
          <cell r="O11383" t="str">
            <v>UN</v>
          </cell>
          <cell r="P11383" t="str">
            <v>ATRIBUÍDO SÃO PAULO</v>
          </cell>
          <cell r="Q11383">
            <v>1</v>
          </cell>
          <cell r="R11383">
            <v>710.73</v>
          </cell>
        </row>
        <row r="11384">
          <cell r="M11384">
            <v>88261</v>
          </cell>
          <cell r="N11384" t="str">
            <v>CARPINTEIRO DE ESQUADRIA COM ENCARGOS COMPLEMENTARES</v>
          </cell>
          <cell r="O11384" t="str">
            <v>H</v>
          </cell>
          <cell r="P11384" t="str">
            <v>COEFICIENTE DE REPRESENTATIVIDADE</v>
          </cell>
          <cell r="Q11384">
            <v>0.50800000000000001</v>
          </cell>
          <cell r="R11384">
            <v>19.239999999999998</v>
          </cell>
        </row>
        <row r="11385">
          <cell r="M11385">
            <v>88316</v>
          </cell>
          <cell r="N11385" t="str">
            <v>SERVENTE COM ENCARGOS COMPLEMENTARES</v>
          </cell>
          <cell r="O11385" t="str">
            <v>H</v>
          </cell>
          <cell r="P11385" t="str">
            <v>COLETADO</v>
          </cell>
          <cell r="Q11385">
            <v>0.254</v>
          </cell>
          <cell r="R11385">
            <v>14.25</v>
          </cell>
        </row>
        <row r="11386">
          <cell r="M11386" t="str">
            <v/>
          </cell>
          <cell r="N11386" t="str">
            <v/>
          </cell>
          <cell r="O11386" t="str">
            <v/>
          </cell>
          <cell r="P11386" t="str">
            <v/>
          </cell>
          <cell r="Q11386" t="str">
            <v/>
          </cell>
          <cell r="R11386" t="str">
            <v/>
          </cell>
        </row>
        <row r="11387">
          <cell r="M11387">
            <v>38124</v>
          </cell>
          <cell r="N11387" t="str">
            <v>ESPUMA EXPANSIVA DE POLIURETANO, APLICACAO MANUAL - 500 ML</v>
          </cell>
          <cell r="O11387" t="str">
            <v>UN</v>
          </cell>
          <cell r="P11387" t="str">
            <v>COLETADO</v>
          </cell>
          <cell r="Q11387">
            <v>0.38600000000000001</v>
          </cell>
          <cell r="R11387">
            <v>28.48</v>
          </cell>
        </row>
        <row r="11388">
          <cell r="M11388">
            <v>39492</v>
          </cell>
          <cell r="N11388" t="str">
            <v>KIT PORTA PRONTA DE MADEIRA, FOLHA MEDIA (NBR 15930) DE 800 X 2100 MM, DE 35 MM A 40 MM DE ESPESSURA, NUCLEO SEMI-SOLIDO (SARRAFEADO), ESTRUTURA USINADA PARA FECHADURA, CAPA LISA EM HDF, ACABAMENTO MELAMINICO BRANCO (INCLUI MARCO, ALIZARES E DOBRADICAS)</v>
          </cell>
          <cell r="O11388" t="str">
            <v>UN</v>
          </cell>
          <cell r="P11388" t="str">
            <v>ATRIBUÍDO SÃO PAULO</v>
          </cell>
          <cell r="Q11388">
            <v>1</v>
          </cell>
          <cell r="R11388">
            <v>732.41</v>
          </cell>
        </row>
        <row r="11389">
          <cell r="M11389">
            <v>88261</v>
          </cell>
          <cell r="N11389" t="str">
            <v>CARPINTEIRO DE ESQUADRIA COM ENCARGOS COMPLEMENTARES</v>
          </cell>
          <cell r="O11389" t="str">
            <v>H</v>
          </cell>
          <cell r="P11389" t="str">
            <v>COEFICIENTE DE REPRESENTATIVIDADE</v>
          </cell>
          <cell r="Q11389">
            <v>0.55500000000000005</v>
          </cell>
          <cell r="R11389">
            <v>19.239999999999998</v>
          </cell>
        </row>
        <row r="11390">
          <cell r="M11390">
            <v>88316</v>
          </cell>
          <cell r="N11390" t="str">
            <v>SERVENTE COM ENCARGOS COMPLEMENTARES</v>
          </cell>
          <cell r="O11390" t="str">
            <v>H</v>
          </cell>
          <cell r="P11390" t="str">
            <v>COLETADO</v>
          </cell>
          <cell r="Q11390">
            <v>0.27800000000000002</v>
          </cell>
          <cell r="R11390">
            <v>14.25</v>
          </cell>
        </row>
        <row r="11391">
          <cell r="M11391" t="str">
            <v/>
          </cell>
          <cell r="N11391" t="str">
            <v/>
          </cell>
          <cell r="O11391" t="str">
            <v/>
          </cell>
          <cell r="P11391" t="str">
            <v/>
          </cell>
          <cell r="Q11391" t="str">
            <v/>
          </cell>
          <cell r="R11391" t="str">
            <v/>
          </cell>
        </row>
        <row r="11392">
          <cell r="M11392">
            <v>38124</v>
          </cell>
          <cell r="N11392" t="str">
            <v>ESPUMA EXPANSIVA DE POLIURETANO, APLICACAO MANUAL - 500 ML</v>
          </cell>
          <cell r="O11392" t="str">
            <v>UN</v>
          </cell>
          <cell r="P11392" t="str">
            <v>COLETADO</v>
          </cell>
          <cell r="Q11392">
            <v>0.38600000000000001</v>
          </cell>
          <cell r="R11392">
            <v>28.48</v>
          </cell>
        </row>
        <row r="11393">
          <cell r="M11393">
            <v>39500</v>
          </cell>
          <cell r="N11393" t="str">
            <v>KIT PORTA PRONTA DE MADEIRA, FOLHA PESADA (NBR 15930) DE 800 X 2100 MM, DE 40 MM  A 45 MM DE ESPESSURA, NUCLEO SOLIDO, CAPA LISA EM HDF, ACABAMENTO MELAMINICO BRANCO (INCLUI MARCO, ALIZARES, DOBRADICAS E FECHADURA EXTERNA)</v>
          </cell>
          <cell r="O11393" t="str">
            <v>UN</v>
          </cell>
          <cell r="P11393" t="str">
            <v>ATRIBUÍDO SÃO PAULO</v>
          </cell>
          <cell r="Q11393">
            <v>1</v>
          </cell>
          <cell r="R11393">
            <v>857.13</v>
          </cell>
        </row>
        <row r="11394">
          <cell r="M11394">
            <v>88261</v>
          </cell>
          <cell r="N11394" t="str">
            <v>CARPINTEIRO DE ESQUADRIA COM ENCARGOS COMPLEMENTARES</v>
          </cell>
          <cell r="O11394" t="str">
            <v>H</v>
          </cell>
          <cell r="P11394" t="str">
            <v>COEFICIENTE DE REPRESENTATIVIDADE</v>
          </cell>
          <cell r="Q11394">
            <v>0.751</v>
          </cell>
          <cell r="R11394">
            <v>19.239999999999998</v>
          </cell>
        </row>
        <row r="11395">
          <cell r="M11395">
            <v>88316</v>
          </cell>
          <cell r="N11395" t="str">
            <v>SERVENTE COM ENCARGOS COMPLEMENTARES</v>
          </cell>
          <cell r="O11395" t="str">
            <v>H</v>
          </cell>
          <cell r="P11395" t="str">
            <v>COLETADO</v>
          </cell>
          <cell r="Q11395">
            <v>0.375</v>
          </cell>
          <cell r="R11395">
            <v>14.25</v>
          </cell>
        </row>
        <row r="11396">
          <cell r="M11396" t="str">
            <v/>
          </cell>
          <cell r="N11396" t="str">
            <v/>
          </cell>
          <cell r="O11396" t="str">
            <v/>
          </cell>
          <cell r="P11396" t="str">
            <v/>
          </cell>
          <cell r="Q11396" t="str">
            <v/>
          </cell>
          <cell r="R11396" t="str">
            <v/>
          </cell>
        </row>
        <row r="11397">
          <cell r="M11397">
            <v>38124</v>
          </cell>
          <cell r="N11397" t="str">
            <v>ESPUMA EXPANSIVA DE POLIURETANO, APLICACAO MANUAL - 500 ML</v>
          </cell>
          <cell r="O11397" t="str">
            <v>UN</v>
          </cell>
          <cell r="P11397" t="str">
            <v>COLETADO</v>
          </cell>
          <cell r="Q11397">
            <v>1.1619999999999999</v>
          </cell>
          <cell r="R11397">
            <v>28.48</v>
          </cell>
        </row>
        <row r="11398">
          <cell r="M11398">
            <v>39501</v>
          </cell>
          <cell r="N11398" t="str">
            <v>KIT PORTA PRONTA DE MADEIRA, FOLHA PESADA (NBR 15930) DE 900 X 2100 MM, DE 40 MM  A 45 MM DE ESPESSURA, NUCLEO SOLIDO, CAPA LISA EM HDF, ACABAMENTO MELAMINICO BRANCO (INCLUI MARCO, ALIZARES, DOBRADICAS E FECHADURA EXTERNA)</v>
          </cell>
          <cell r="O11398" t="str">
            <v>UN</v>
          </cell>
          <cell r="P11398" t="str">
            <v>ATRIBUÍDO SÃO PAULO</v>
          </cell>
          <cell r="Q11398">
            <v>1</v>
          </cell>
          <cell r="R11398">
            <v>880.34</v>
          </cell>
        </row>
        <row r="11399">
          <cell r="M11399">
            <v>88261</v>
          </cell>
          <cell r="N11399" t="str">
            <v>CARPINTEIRO DE ESQUADRIA COM ENCARGOS COMPLEMENTARES</v>
          </cell>
          <cell r="O11399" t="str">
            <v>H</v>
          </cell>
          <cell r="P11399" t="str">
            <v>COEFICIENTE DE REPRESENTATIVIDADE</v>
          </cell>
          <cell r="Q11399">
            <v>0.92900000000000005</v>
          </cell>
          <cell r="R11399">
            <v>19.239999999999998</v>
          </cell>
        </row>
        <row r="11400">
          <cell r="M11400">
            <v>88316</v>
          </cell>
          <cell r="N11400" t="str">
            <v>SERVENTE COM ENCARGOS COMPLEMENTARES</v>
          </cell>
          <cell r="O11400" t="str">
            <v>H</v>
          </cell>
          <cell r="P11400" t="str">
            <v>COLETADO</v>
          </cell>
          <cell r="Q11400">
            <v>0.46500000000000002</v>
          </cell>
          <cell r="R11400">
            <v>14.25</v>
          </cell>
        </row>
        <row r="11401">
          <cell r="M11401" t="str">
            <v/>
          </cell>
          <cell r="N11401" t="str">
            <v/>
          </cell>
          <cell r="O11401" t="str">
            <v/>
          </cell>
          <cell r="P11401" t="str">
            <v/>
          </cell>
          <cell r="Q11401" t="str">
            <v/>
          </cell>
          <cell r="R11401" t="str">
            <v/>
          </cell>
        </row>
        <row r="11402">
          <cell r="M11402">
            <v>39482</v>
          </cell>
          <cell r="N11402" t="str">
            <v>KIT PORTA PRONTA DE MADEIRA, FOLHA LEVE (NBR 15930) DE 600 X 2100 MM OU 700 X 2100 MM, DE 35 MM A 40 MM DE ESPESSURA, COM MARCO EM ACO, NUCLEO COLMEIA, CAPA LISA EM HDF, ACABAMENTO MELAMINICO BRANCO (INCLUI MARCO, ALIZARES, DOBRADICAS E FECHADURA)</v>
          </cell>
          <cell r="O11402" t="str">
            <v>UN</v>
          </cell>
          <cell r="P11402" t="str">
            <v>ATRIBUÍDO SÃO PAULO</v>
          </cell>
          <cell r="Q11402">
            <v>1</v>
          </cell>
          <cell r="R11402">
            <v>565.41</v>
          </cell>
        </row>
        <row r="11403">
          <cell r="M11403">
            <v>88261</v>
          </cell>
          <cell r="N11403" t="str">
            <v>CARPINTEIRO DE ESQUADRIA COM ENCARGOS COMPLEMENTARES</v>
          </cell>
          <cell r="O11403" t="str">
            <v>H</v>
          </cell>
          <cell r="P11403" t="str">
            <v>COEFICIENTE DE REPRESENTATIVIDADE</v>
          </cell>
          <cell r="Q11403">
            <v>0.22700000000000001</v>
          </cell>
          <cell r="R11403">
            <v>19.239999999999998</v>
          </cell>
        </row>
        <row r="11404">
          <cell r="M11404">
            <v>88309</v>
          </cell>
          <cell r="N11404" t="str">
            <v>PEDREIRO COM ENCARGOS COMPLEMENTARES</v>
          </cell>
          <cell r="O11404" t="str">
            <v>H</v>
          </cell>
          <cell r="P11404" t="str">
            <v>COLETADO</v>
          </cell>
          <cell r="Q11404">
            <v>1.546</v>
          </cell>
          <cell r="R11404">
            <v>19.43</v>
          </cell>
        </row>
        <row r="11405">
          <cell r="M11405">
            <v>88316</v>
          </cell>
          <cell r="N11405" t="str">
            <v>SERVENTE COM ENCARGOS COMPLEMENTARES</v>
          </cell>
          <cell r="O11405" t="str">
            <v>H</v>
          </cell>
          <cell r="P11405" t="str">
            <v>COLETADO</v>
          </cell>
          <cell r="Q11405">
            <v>0.88700000000000001</v>
          </cell>
          <cell r="R11405">
            <v>14.25</v>
          </cell>
        </row>
        <row r="11406">
          <cell r="M11406">
            <v>88629</v>
          </cell>
          <cell r="N11406" t="str">
            <v>ARGAMASSA TRAÇO 1:3 (EM VOLUME DE CIMENTO E AREIA MÉDIA ÚMIDA), PREPARO MANUAL. AF_08/2019</v>
          </cell>
          <cell r="O11406" t="str">
            <v>M3</v>
          </cell>
          <cell r="P11406" t="str">
            <v>COLETADO</v>
          </cell>
          <cell r="Q11406">
            <v>2.1999999999999999E-2</v>
          </cell>
          <cell r="R11406">
            <v>591.34</v>
          </cell>
        </row>
        <row r="11407">
          <cell r="M11407" t="str">
            <v/>
          </cell>
          <cell r="N11407" t="str">
            <v/>
          </cell>
          <cell r="O11407" t="str">
            <v/>
          </cell>
          <cell r="P11407" t="str">
            <v/>
          </cell>
          <cell r="Q11407" t="str">
            <v/>
          </cell>
          <cell r="R11407" t="str">
            <v/>
          </cell>
        </row>
        <row r="11408">
          <cell r="M11408">
            <v>39482</v>
          </cell>
          <cell r="N11408" t="str">
            <v>KIT PORTA PRONTA DE MADEIRA, FOLHA LEVE (NBR 15930) DE 600 X 2100 MM OU 700 X 2100 MM, DE 35 MM A 40 MM DE ESPESSURA, COM MARCO EM ACO, NUCLEO COLMEIA, CAPA LISA EM HDF, ACABAMENTO MELAMINICO BRANCO (INCLUI MARCO, ALIZARES, DOBRADICAS E FECHADURA)</v>
          </cell>
          <cell r="O11408" t="str">
            <v>UN</v>
          </cell>
          <cell r="P11408" t="str">
            <v>ATRIBUÍDO SÃO PAULO</v>
          </cell>
          <cell r="Q11408">
            <v>1</v>
          </cell>
          <cell r="R11408">
            <v>565.41</v>
          </cell>
        </row>
        <row r="11409">
          <cell r="M11409">
            <v>88261</v>
          </cell>
          <cell r="N11409" t="str">
            <v>CARPINTEIRO DE ESQUADRIA COM ENCARGOS COMPLEMENTARES</v>
          </cell>
          <cell r="O11409" t="str">
            <v>H</v>
          </cell>
          <cell r="P11409" t="str">
            <v>COEFICIENTE DE REPRESENTATIVIDADE</v>
          </cell>
          <cell r="Q11409">
            <v>0.26</v>
          </cell>
          <cell r="R11409">
            <v>19.239999999999998</v>
          </cell>
        </row>
        <row r="11410">
          <cell r="M11410">
            <v>88309</v>
          </cell>
          <cell r="N11410" t="str">
            <v>PEDREIRO COM ENCARGOS COMPLEMENTARES</v>
          </cell>
          <cell r="O11410" t="str">
            <v>H</v>
          </cell>
          <cell r="P11410" t="str">
            <v>COLETADO</v>
          </cell>
          <cell r="Q11410">
            <v>1.706</v>
          </cell>
          <cell r="R11410">
            <v>19.43</v>
          </cell>
        </row>
        <row r="11411">
          <cell r="M11411">
            <v>88316</v>
          </cell>
          <cell r="N11411" t="str">
            <v>SERVENTE COM ENCARGOS COMPLEMENTARES</v>
          </cell>
          <cell r="O11411" t="str">
            <v>H</v>
          </cell>
          <cell r="P11411" t="str">
            <v>COLETADO</v>
          </cell>
          <cell r="Q11411">
            <v>0.98299999999999998</v>
          </cell>
          <cell r="R11411">
            <v>14.25</v>
          </cell>
        </row>
        <row r="11412">
          <cell r="M11412">
            <v>88629</v>
          </cell>
          <cell r="N11412" t="str">
            <v>ARGAMASSA TRAÇO 1:3 (EM VOLUME DE CIMENTO E AREIA MÉDIA ÚMIDA), PREPARO MANUAL. AF_08/2019</v>
          </cell>
          <cell r="O11412" t="str">
            <v>M3</v>
          </cell>
          <cell r="P11412" t="str">
            <v>COLETADO</v>
          </cell>
          <cell r="Q11412">
            <v>2.23E-2</v>
          </cell>
          <cell r="R11412">
            <v>591.34</v>
          </cell>
        </row>
        <row r="11413">
          <cell r="M11413" t="str">
            <v/>
          </cell>
          <cell r="N11413" t="str">
            <v/>
          </cell>
          <cell r="O11413" t="str">
            <v/>
          </cell>
          <cell r="P11413" t="str">
            <v/>
          </cell>
          <cell r="Q11413" t="str">
            <v/>
          </cell>
          <cell r="R11413" t="str">
            <v/>
          </cell>
        </row>
        <row r="11414">
          <cell r="M11414">
            <v>39484</v>
          </cell>
          <cell r="N11414" t="str">
            <v>KIT PORTA PRONTA DE MADEIRA, FOLHA LEVE (NBR 15930) DE 800 X 2100 MM, DE 35 MM A 40 MM DE ESPESSURA, COM MARCO EM ACO, NUCLEO COLMEIA, CAPA LISA EM HDF, ACABAMENTO MELAMINICO BRANCO (INCLUI MARCO, ALIZARES, DOBRADICAS E FECHADURA)</v>
          </cell>
          <cell r="O11414" t="str">
            <v>UN</v>
          </cell>
          <cell r="P11414" t="str">
            <v>ATRIBUÍDO SÃO PAULO</v>
          </cell>
          <cell r="Q11414">
            <v>1</v>
          </cell>
          <cell r="R11414">
            <v>565.41</v>
          </cell>
        </row>
        <row r="11415">
          <cell r="M11415">
            <v>88261</v>
          </cell>
          <cell r="N11415" t="str">
            <v>CARPINTEIRO DE ESQUADRIA COM ENCARGOS COMPLEMENTARES</v>
          </cell>
          <cell r="O11415" t="str">
            <v>H</v>
          </cell>
          <cell r="P11415" t="str">
            <v>COEFICIENTE DE REPRESENTATIVIDADE</v>
          </cell>
          <cell r="Q11415">
            <v>0.29399999999999998</v>
          </cell>
          <cell r="R11415">
            <v>19.239999999999998</v>
          </cell>
        </row>
        <row r="11416">
          <cell r="M11416">
            <v>88309</v>
          </cell>
          <cell r="N11416" t="str">
            <v>PEDREIRO COM ENCARGOS COMPLEMENTARES</v>
          </cell>
          <cell r="O11416" t="str">
            <v>H</v>
          </cell>
          <cell r="P11416" t="str">
            <v>COLETADO</v>
          </cell>
          <cell r="Q11416">
            <v>1.865</v>
          </cell>
          <cell r="R11416">
            <v>19.43</v>
          </cell>
        </row>
        <row r="11417">
          <cell r="M11417">
            <v>88316</v>
          </cell>
          <cell r="N11417" t="str">
            <v>SERVENTE COM ENCARGOS COMPLEMENTARES</v>
          </cell>
          <cell r="O11417" t="str">
            <v>H</v>
          </cell>
          <cell r="P11417" t="str">
            <v>COLETADO</v>
          </cell>
          <cell r="Q11417">
            <v>1.079</v>
          </cell>
          <cell r="R11417">
            <v>14.25</v>
          </cell>
        </row>
        <row r="11418">
          <cell r="M11418">
            <v>88629</v>
          </cell>
          <cell r="N11418" t="str">
            <v>ARGAMASSA TRAÇO 1:3 (EM VOLUME DE CIMENTO E AREIA MÉDIA ÚMIDA), PREPARO MANUAL. AF_08/2019</v>
          </cell>
          <cell r="O11418" t="str">
            <v>M3</v>
          </cell>
          <cell r="P11418" t="str">
            <v>COLETADO</v>
          </cell>
          <cell r="Q11418">
            <v>2.2599999999999999E-2</v>
          </cell>
          <cell r="R11418">
            <v>591.34</v>
          </cell>
        </row>
        <row r="11419">
          <cell r="M11419" t="str">
            <v/>
          </cell>
          <cell r="N11419" t="str">
            <v/>
          </cell>
          <cell r="O11419" t="str">
            <v/>
          </cell>
          <cell r="P11419" t="str">
            <v/>
          </cell>
          <cell r="Q11419" t="str">
            <v/>
          </cell>
          <cell r="R11419" t="str">
            <v/>
          </cell>
        </row>
        <row r="11420">
          <cell r="M11420">
            <v>39485</v>
          </cell>
          <cell r="N11420" t="str">
            <v>KIT PORTA PRONTA DE MADEIRA, FOLHA LEVE (NBR 15930) DE 900 X 2100 MM, DE 35 MM A 40 MM DE ESPESSURA, COM MARCO EM ACO, NUCLEO COLMEIA, CAPA LISA EM HDF, ACABAMENTO MELAMINICO BRANCO (INCLUI MARCO, ALIZARES, DOBRADICAS E FECHADURA)</v>
          </cell>
          <cell r="O11420" t="str">
            <v>UN</v>
          </cell>
          <cell r="P11420" t="str">
            <v>ATRIBUÍDO SÃO PAULO</v>
          </cell>
          <cell r="Q11420">
            <v>1</v>
          </cell>
          <cell r="R11420">
            <v>565.41</v>
          </cell>
        </row>
        <row r="11421">
          <cell r="M11421">
            <v>88261</v>
          </cell>
          <cell r="N11421" t="str">
            <v>CARPINTEIRO DE ESQUADRIA COM ENCARGOS COMPLEMENTARES</v>
          </cell>
          <cell r="O11421" t="str">
            <v>H</v>
          </cell>
          <cell r="P11421" t="str">
            <v>COEFICIENTE DE REPRESENTATIVIDADE</v>
          </cell>
          <cell r="Q11421">
            <v>0.32700000000000001</v>
          </cell>
          <cell r="R11421">
            <v>19.239999999999998</v>
          </cell>
        </row>
        <row r="11422">
          <cell r="M11422">
            <v>88309</v>
          </cell>
          <cell r="N11422" t="str">
            <v>PEDREIRO COM ENCARGOS COMPLEMENTARES</v>
          </cell>
          <cell r="O11422" t="str">
            <v>H</v>
          </cell>
          <cell r="P11422" t="str">
            <v>COLETADO</v>
          </cell>
          <cell r="Q11422">
            <v>2.024</v>
          </cell>
          <cell r="R11422">
            <v>19.43</v>
          </cell>
        </row>
        <row r="11423">
          <cell r="M11423">
            <v>88316</v>
          </cell>
          <cell r="N11423" t="str">
            <v>SERVENTE COM ENCARGOS COMPLEMENTARES</v>
          </cell>
          <cell r="O11423" t="str">
            <v>H</v>
          </cell>
          <cell r="P11423" t="str">
            <v>COLETADO</v>
          </cell>
          <cell r="Q11423">
            <v>1.1759999999999999</v>
          </cell>
          <cell r="R11423">
            <v>14.25</v>
          </cell>
        </row>
        <row r="11424">
          <cell r="M11424">
            <v>88629</v>
          </cell>
          <cell r="N11424" t="str">
            <v>ARGAMASSA TRAÇO 1:3 (EM VOLUME DE CIMENTO E AREIA MÉDIA ÚMIDA), PREPARO MANUAL. AF_08/2019</v>
          </cell>
          <cell r="O11424" t="str">
            <v>M3</v>
          </cell>
          <cell r="P11424" t="str">
            <v>COLETADO</v>
          </cell>
          <cell r="Q11424">
            <v>2.29E-2</v>
          </cell>
          <cell r="R11424">
            <v>591.34</v>
          </cell>
        </row>
        <row r="11425">
          <cell r="M11425" t="str">
            <v/>
          </cell>
          <cell r="N11425" t="str">
            <v/>
          </cell>
          <cell r="O11425" t="str">
            <v/>
          </cell>
          <cell r="P11425" t="str">
            <v/>
          </cell>
          <cell r="Q11425" t="str">
            <v/>
          </cell>
          <cell r="R11425" t="str">
            <v/>
          </cell>
        </row>
        <row r="11426">
          <cell r="M11426">
            <v>39500</v>
          </cell>
          <cell r="N11426" t="str">
            <v>KIT PORTA PRONTA DE MADEIRA, FOLHA PESADA (NBR 15930) DE 800 X 2100 MM, DE 40 MM  A 45 MM DE ESPESSURA, NUCLEO SOLIDO, CAPA LISA EM HDF, ACABAMENTO MELAMINICO BRANCO (INCLUI MARCO, ALIZARES, DOBRADICAS E FECHADURA EXTERNA)</v>
          </cell>
          <cell r="O11426" t="str">
            <v>UN</v>
          </cell>
          <cell r="P11426" t="str">
            <v>ATRIBUÍDO SÃO PAULO</v>
          </cell>
          <cell r="Q11426">
            <v>1</v>
          </cell>
          <cell r="R11426">
            <v>857.13</v>
          </cell>
        </row>
        <row r="11427">
          <cell r="M11427">
            <v>88261</v>
          </cell>
          <cell r="N11427" t="str">
            <v>CARPINTEIRO DE ESQUADRIA COM ENCARGOS COMPLEMENTARES</v>
          </cell>
          <cell r="O11427" t="str">
            <v>H</v>
          </cell>
          <cell r="P11427" t="str">
            <v>COEFICIENTE DE REPRESENTATIVIDADE</v>
          </cell>
          <cell r="Q11427">
            <v>0.43099999999999999</v>
          </cell>
          <cell r="R11427">
            <v>19.239999999999998</v>
          </cell>
        </row>
        <row r="11428">
          <cell r="M11428">
            <v>88309</v>
          </cell>
          <cell r="N11428" t="str">
            <v>PEDREIRO COM ENCARGOS COMPLEMENTARES</v>
          </cell>
          <cell r="O11428" t="str">
            <v>H</v>
          </cell>
          <cell r="P11428" t="str">
            <v>COLETADO</v>
          </cell>
          <cell r="Q11428">
            <v>2.016</v>
          </cell>
          <cell r="R11428">
            <v>19.43</v>
          </cell>
        </row>
        <row r="11429">
          <cell r="M11429">
            <v>88316</v>
          </cell>
          <cell r="N11429" t="str">
            <v>SERVENTE COM ENCARGOS COMPLEMENTARES</v>
          </cell>
          <cell r="O11429" t="str">
            <v>H</v>
          </cell>
          <cell r="P11429" t="str">
            <v>COLETADO</v>
          </cell>
          <cell r="Q11429">
            <v>1.2230000000000001</v>
          </cell>
          <cell r="R11429">
            <v>14.25</v>
          </cell>
        </row>
        <row r="11430">
          <cell r="M11430">
            <v>88629</v>
          </cell>
          <cell r="N11430" t="str">
            <v>ARGAMASSA TRAÇO 1:3 (EM VOLUME DE CIMENTO E AREIA MÉDIA ÚMIDA), PREPARO MANUAL. AF_08/2019</v>
          </cell>
          <cell r="O11430" t="str">
            <v>M3</v>
          </cell>
          <cell r="P11430" t="str">
            <v>COLETADO</v>
          </cell>
          <cell r="Q11430">
            <v>2.2599999999999999E-2</v>
          </cell>
          <cell r="R11430">
            <v>591.34</v>
          </cell>
        </row>
        <row r="11431">
          <cell r="M11431" t="str">
            <v/>
          </cell>
          <cell r="N11431" t="str">
            <v/>
          </cell>
          <cell r="O11431" t="str">
            <v/>
          </cell>
          <cell r="P11431" t="str">
            <v/>
          </cell>
          <cell r="Q11431" t="str">
            <v/>
          </cell>
          <cell r="R11431" t="str">
            <v/>
          </cell>
        </row>
        <row r="11432">
          <cell r="M11432">
            <v>39501</v>
          </cell>
          <cell r="N11432" t="str">
            <v>KIT PORTA PRONTA DE MADEIRA, FOLHA PESADA (NBR 15930) DE 900 X 2100 MM, DE 40 MM  A 45 MM DE ESPESSURA, NUCLEO SOLIDO, CAPA LISA EM HDF, ACABAMENTO MELAMINICO BRANCO (INCLUI MARCO, ALIZARES, DOBRADICAS E FECHADURA EXTERNA)</v>
          </cell>
          <cell r="O11432" t="str">
            <v>UN</v>
          </cell>
          <cell r="P11432" t="str">
            <v>ATRIBUÍDO SÃO PAULO</v>
          </cell>
          <cell r="Q11432">
            <v>1</v>
          </cell>
          <cell r="R11432">
            <v>880.34</v>
          </cell>
        </row>
        <row r="11433">
          <cell r="M11433">
            <v>88261</v>
          </cell>
          <cell r="N11433" t="str">
            <v>CARPINTEIRO DE ESQUADRIA COM ENCARGOS COMPLEMENTARES</v>
          </cell>
          <cell r="O11433" t="str">
            <v>H</v>
          </cell>
          <cell r="P11433" t="str">
            <v>COEFICIENTE DE REPRESENTATIVIDADE</v>
          </cell>
          <cell r="Q11433">
            <v>0.47599999999999998</v>
          </cell>
          <cell r="R11433">
            <v>19.239999999999998</v>
          </cell>
        </row>
        <row r="11434">
          <cell r="M11434">
            <v>88309</v>
          </cell>
          <cell r="N11434" t="str">
            <v>PEDREIRO COM ENCARGOS COMPLEMENTARES</v>
          </cell>
          <cell r="O11434" t="str">
            <v>H</v>
          </cell>
          <cell r="P11434" t="str">
            <v>COLETADO</v>
          </cell>
          <cell r="Q11434">
            <v>2.1880000000000002</v>
          </cell>
          <cell r="R11434">
            <v>19.43</v>
          </cell>
        </row>
        <row r="11435">
          <cell r="M11435">
            <v>88316</v>
          </cell>
          <cell r="N11435" t="str">
            <v>SERVENTE COM ENCARGOS COMPLEMENTARES</v>
          </cell>
          <cell r="O11435" t="str">
            <v>H</v>
          </cell>
          <cell r="P11435" t="str">
            <v>COLETADO</v>
          </cell>
          <cell r="Q11435">
            <v>1.3320000000000001</v>
          </cell>
          <cell r="R11435">
            <v>14.25</v>
          </cell>
        </row>
        <row r="11436">
          <cell r="M11436">
            <v>88629</v>
          </cell>
          <cell r="N11436" t="str">
            <v>ARGAMASSA TRAÇO 1:3 (EM VOLUME DE CIMENTO E AREIA MÉDIA ÚMIDA), PREPARO MANUAL. AF_08/2019</v>
          </cell>
          <cell r="O11436" t="str">
            <v>M3</v>
          </cell>
          <cell r="P11436" t="str">
            <v>COLETADO</v>
          </cell>
          <cell r="Q11436">
            <v>2.29E-2</v>
          </cell>
          <cell r="R11436">
            <v>591.34</v>
          </cell>
        </row>
        <row r="11437">
          <cell r="M11437" t="str">
            <v/>
          </cell>
          <cell r="N11437" t="str">
            <v/>
          </cell>
          <cell r="O11437" t="str">
            <v/>
          </cell>
          <cell r="P11437" t="str">
            <v/>
          </cell>
          <cell r="Q11437" t="str">
            <v/>
          </cell>
          <cell r="R11437" t="str">
            <v/>
          </cell>
        </row>
        <row r="11438">
          <cell r="M11438">
            <v>183</v>
          </cell>
          <cell r="N11438" t="str">
            <v>BATENTE / PORTAL / ADUELA / MARCO EM MADEIRA MACICA COM REBAIXO, E = *3* CM, L = *14* CM, PARA PORTAS DE  GIRO DE *60 CM A 120* CM  X *210* CM, CEDRINHO / ANGELIM COMERCIAL / TAURI / CURUPIXA / PEROBA / CUMARU OU EQUIVALENTE DA REGIAO (NAO INCLUI ALIZARES)</v>
          </cell>
          <cell r="O11438" t="str">
            <v>JG</v>
          </cell>
          <cell r="P11438" t="str">
            <v>COLETADO</v>
          </cell>
          <cell r="Q11438">
            <v>1</v>
          </cell>
          <cell r="R11438">
            <v>122.5</v>
          </cell>
        </row>
        <row r="11439">
          <cell r="M11439">
            <v>5066</v>
          </cell>
          <cell r="N11439" t="str">
            <v>PREGO DE ACO POLIDO COM CABECA 12 X 12</v>
          </cell>
          <cell r="O11439" t="str">
            <v>KG</v>
          </cell>
          <cell r="P11439" t="str">
            <v>COEFICIENTE DE REPRESENTATIVIDADE</v>
          </cell>
          <cell r="Q11439">
            <v>1.0999999999999999E-2</v>
          </cell>
          <cell r="R11439">
            <v>18.760000000000002</v>
          </cell>
        </row>
        <row r="11440">
          <cell r="M11440">
            <v>5075</v>
          </cell>
          <cell r="N11440" t="str">
            <v>PREGO DE ACO POLIDO COM CABECA 18 X 30 (2 3/4 X 10)</v>
          </cell>
          <cell r="O11440" t="str">
            <v>KG</v>
          </cell>
          <cell r="P11440" t="str">
            <v>COEFICIENTE DE REPRESENTATIVIDADE</v>
          </cell>
          <cell r="Q11440">
            <v>2.4E-2</v>
          </cell>
          <cell r="R11440">
            <v>14.24</v>
          </cell>
        </row>
        <row r="11441">
          <cell r="M11441">
            <v>88261</v>
          </cell>
          <cell r="N11441" t="str">
            <v>CARPINTEIRO DE ESQUADRIA COM ENCARGOS COMPLEMENTARES</v>
          </cell>
          <cell r="O11441" t="str">
            <v>H</v>
          </cell>
          <cell r="P11441" t="str">
            <v>COEFICIENTE DE REPRESENTATIVIDADE</v>
          </cell>
          <cell r="Q11441">
            <v>2.7410000000000001</v>
          </cell>
          <cell r="R11441">
            <v>19.239999999999998</v>
          </cell>
        </row>
        <row r="11442">
          <cell r="M11442">
            <v>88316</v>
          </cell>
          <cell r="N11442" t="str">
            <v>SERVENTE COM ENCARGOS COMPLEMENTARES</v>
          </cell>
          <cell r="O11442" t="str">
            <v>H</v>
          </cell>
          <cell r="P11442" t="str">
            <v>COLETADO</v>
          </cell>
          <cell r="Q11442">
            <v>1.357</v>
          </cell>
          <cell r="R11442">
            <v>14.25</v>
          </cell>
        </row>
        <row r="11443">
          <cell r="M11443" t="str">
            <v/>
          </cell>
          <cell r="N11443" t="str">
            <v/>
          </cell>
          <cell r="O11443" t="str">
            <v/>
          </cell>
          <cell r="P11443" t="str">
            <v/>
          </cell>
          <cell r="Q11443" t="str">
            <v/>
          </cell>
          <cell r="R11443" t="str">
            <v/>
          </cell>
        </row>
        <row r="11444">
          <cell r="M11444">
            <v>5061</v>
          </cell>
          <cell r="N11444" t="str">
            <v>PREGO DE ACO POLIDO COM CABECA 18 X 27 (2 1/2 X 10)</v>
          </cell>
          <cell r="O11444" t="str">
            <v>KG</v>
          </cell>
          <cell r="P11444" t="str">
            <v>COLETADO</v>
          </cell>
          <cell r="Q11444">
            <v>0.2</v>
          </cell>
          <cell r="R11444">
            <v>14</v>
          </cell>
        </row>
        <row r="11445">
          <cell r="M11445">
            <v>7319</v>
          </cell>
          <cell r="N11445" t="str">
            <v>TINTA ASFALTICA IMPERMEABILIZANTE DISPERSA EM AGUA, PARA MATERIAIS CIMENTICIOS</v>
          </cell>
          <cell r="O11445" t="str">
            <v>L</v>
          </cell>
          <cell r="P11445" t="str">
            <v>COEFICIENTE DE REPRESENTATIVIDADE</v>
          </cell>
          <cell r="Q11445">
            <v>0.1671</v>
          </cell>
          <cell r="R11445">
            <v>13</v>
          </cell>
        </row>
        <row r="11446">
          <cell r="M11446">
            <v>88261</v>
          </cell>
          <cell r="N11446" t="str">
            <v>CARPINTEIRO DE ESQUADRIA COM ENCARGOS COMPLEMENTARES</v>
          </cell>
          <cell r="O11446" t="str">
            <v>H</v>
          </cell>
          <cell r="P11446" t="str">
            <v>COEFICIENTE DE REPRESENTATIVIDADE</v>
          </cell>
          <cell r="Q11446">
            <v>0.55200000000000005</v>
          </cell>
          <cell r="R11446">
            <v>19.239999999999998</v>
          </cell>
        </row>
        <row r="11447">
          <cell r="M11447">
            <v>88309</v>
          </cell>
          <cell r="N11447" t="str">
            <v>PEDREIRO COM ENCARGOS COMPLEMENTARES</v>
          </cell>
          <cell r="O11447" t="str">
            <v>H</v>
          </cell>
          <cell r="P11447" t="str">
            <v>COLETADO</v>
          </cell>
          <cell r="Q11447">
            <v>1.3620000000000001</v>
          </cell>
          <cell r="R11447">
            <v>19.43</v>
          </cell>
        </row>
        <row r="11448">
          <cell r="M11448">
            <v>88316</v>
          </cell>
          <cell r="N11448" t="str">
            <v>SERVENTE COM ENCARGOS COMPLEMENTARES</v>
          </cell>
          <cell r="O11448" t="str">
            <v>H</v>
          </cell>
          <cell r="P11448" t="str">
            <v>COLETADO</v>
          </cell>
          <cell r="Q11448">
            <v>0.95699999999999996</v>
          </cell>
          <cell r="R11448">
            <v>14.25</v>
          </cell>
        </row>
        <row r="11449">
          <cell r="M11449">
            <v>88629</v>
          </cell>
          <cell r="N11449" t="str">
            <v>ARGAMASSA TRAÇO 1:3 (EM VOLUME DE CIMENTO E AREIA MÉDIA ÚMIDA), PREPARO MANUAL. AF_08/2019</v>
          </cell>
          <cell r="O11449" t="str">
            <v>M3</v>
          </cell>
          <cell r="P11449" t="str">
            <v>COLETADO</v>
          </cell>
          <cell r="Q11449">
            <v>2.23E-2</v>
          </cell>
          <cell r="R11449">
            <v>591.34</v>
          </cell>
        </row>
        <row r="11450">
          <cell r="M11450">
            <v>90801</v>
          </cell>
          <cell r="N11450" t="str">
            <v>BATENTE PARA PORTA DE MADEIRA, PADRÃO MÉDIO - FORNECIMENTO E MONTAGEM. AF_12/2019</v>
          </cell>
          <cell r="O11450" t="str">
            <v>UN</v>
          </cell>
          <cell r="P11450" t="str">
            <v>COEFICIENTE DE REPRESENTATIVIDADE</v>
          </cell>
          <cell r="Q11450">
            <v>1</v>
          </cell>
          <cell r="R11450">
            <v>195.1</v>
          </cell>
        </row>
        <row r="11451">
          <cell r="M11451" t="str">
            <v/>
          </cell>
          <cell r="N11451" t="str">
            <v/>
          </cell>
          <cell r="O11451" t="str">
            <v/>
          </cell>
          <cell r="P11451" t="str">
            <v/>
          </cell>
          <cell r="Q11451" t="str">
            <v/>
          </cell>
          <cell r="R11451" t="str">
            <v/>
          </cell>
        </row>
        <row r="11452">
          <cell r="M11452">
            <v>2432</v>
          </cell>
          <cell r="N11452" t="str">
            <v>DOBRADICA EM ACO/FERRO, 3 1/2" X  3", E= 1,9  A 2 MM, COM ANEL,  CROMADO OU ZINCADO, TAMPA BOLA, COM PARAFUSOS</v>
          </cell>
          <cell r="O11452" t="str">
            <v>UN</v>
          </cell>
          <cell r="P11452" t="str">
            <v>COEFICIENTE DE REPRESENTATIVIDADE</v>
          </cell>
          <cell r="Q11452">
            <v>3</v>
          </cell>
          <cell r="R11452">
            <v>17.95</v>
          </cell>
        </row>
        <row r="11453">
          <cell r="M11453">
            <v>10553</v>
          </cell>
          <cell r="N11453" t="str">
            <v>PORTA DE MADEIRA, FOLHA MEDIA (NBR 15930) DE 600 X 2100 MM, DE 35 MM A 40 MM DE ESPESSURA, NUCLEO SEMI-SOLIDO (SARRAFEADO), CAPA LISA EM HDF, ACABAMENTO EM PRIMER PARA PINTURA</v>
          </cell>
          <cell r="O11453" t="str">
            <v>UN</v>
          </cell>
          <cell r="P11453" t="str">
            <v>ATRIBUÍDO SÃO PAULO</v>
          </cell>
          <cell r="Q11453">
            <v>1</v>
          </cell>
          <cell r="R11453">
            <v>184.64</v>
          </cell>
        </row>
        <row r="11454">
          <cell r="M11454">
            <v>11055</v>
          </cell>
          <cell r="N11454" t="str">
            <v>PARAFUSO ROSCA SOBERBA ZINCADO CABECA CHATA FENDA SIMPLES 3,5 X 25 MM (1 ")</v>
          </cell>
          <cell r="O11454" t="str">
            <v>UN</v>
          </cell>
          <cell r="P11454" t="str">
            <v>ATRIBUÍDO SÃO PAULO</v>
          </cell>
          <cell r="Q11454">
            <v>19.8</v>
          </cell>
          <cell r="R11454">
            <v>7.0000000000000007E-2</v>
          </cell>
        </row>
        <row r="11455">
          <cell r="M11455">
            <v>88261</v>
          </cell>
          <cell r="N11455" t="str">
            <v>CARPINTEIRO DE ESQUADRIA COM ENCARGOS COMPLEMENTARES</v>
          </cell>
          <cell r="O11455" t="str">
            <v>H</v>
          </cell>
          <cell r="P11455" t="str">
            <v>COEFICIENTE DE REPRESENTATIVIDADE</v>
          </cell>
          <cell r="Q11455">
            <v>1.282</v>
          </cell>
          <cell r="R11455">
            <v>19.239999999999998</v>
          </cell>
        </row>
        <row r="11456">
          <cell r="M11456">
            <v>88316</v>
          </cell>
          <cell r="N11456" t="str">
            <v>SERVENTE COM ENCARGOS COMPLEMENTARES</v>
          </cell>
          <cell r="O11456" t="str">
            <v>H</v>
          </cell>
          <cell r="P11456" t="str">
            <v>COLETADO</v>
          </cell>
          <cell r="Q11456">
            <v>0.64100000000000001</v>
          </cell>
          <cell r="R11456">
            <v>14.25</v>
          </cell>
        </row>
        <row r="11457">
          <cell r="M11457" t="str">
            <v/>
          </cell>
          <cell r="N11457" t="str">
            <v/>
          </cell>
          <cell r="O11457" t="str">
            <v/>
          </cell>
          <cell r="P11457" t="str">
            <v/>
          </cell>
          <cell r="Q11457" t="str">
            <v/>
          </cell>
          <cell r="R11457" t="str">
            <v/>
          </cell>
        </row>
        <row r="11458">
          <cell r="M11458">
            <v>2432</v>
          </cell>
          <cell r="N11458" t="str">
            <v>DOBRADICA EM ACO/FERRO, 3 1/2" X  3", E= 1,9  A 2 MM, COM ANEL,  CROMADO OU ZINCADO, TAMPA BOLA, COM PARAFUSOS</v>
          </cell>
          <cell r="O11458" t="str">
            <v>UN</v>
          </cell>
          <cell r="P11458" t="str">
            <v>COEFICIENTE DE REPRESENTATIVIDADE</v>
          </cell>
          <cell r="Q11458">
            <v>3</v>
          </cell>
          <cell r="R11458">
            <v>17.95</v>
          </cell>
        </row>
        <row r="11459">
          <cell r="M11459">
            <v>10554</v>
          </cell>
          <cell r="N11459" t="str">
            <v>PORTA DE MADEIRA, FOLHA MEDIA (NBR 15930) DE 700 X 2100 MM, DE 35 MM A 40 MM DE ESPESSURA, NUCLEO SEMI-SOLIDO (SARRAFEADO), CAPA LISA EM HDF, ACABAMENTO EM PRIMER PARA PINTURA</v>
          </cell>
          <cell r="O11459" t="str">
            <v>UN</v>
          </cell>
          <cell r="P11459" t="str">
            <v>ATRIBUÍDO SÃO PAULO</v>
          </cell>
          <cell r="Q11459">
            <v>1</v>
          </cell>
          <cell r="R11459">
            <v>186.28</v>
          </cell>
        </row>
        <row r="11460">
          <cell r="M11460">
            <v>11055</v>
          </cell>
          <cell r="N11460" t="str">
            <v>PARAFUSO ROSCA SOBERBA ZINCADO CABECA CHATA FENDA SIMPLES 3,5 X 25 MM (1 ")</v>
          </cell>
          <cell r="O11460" t="str">
            <v>UN</v>
          </cell>
          <cell r="P11460" t="str">
            <v>ATRIBUÍDO SÃO PAULO</v>
          </cell>
          <cell r="Q11460">
            <v>19.8</v>
          </cell>
          <cell r="R11460">
            <v>7.0000000000000007E-2</v>
          </cell>
        </row>
        <row r="11461">
          <cell r="M11461">
            <v>88261</v>
          </cell>
          <cell r="N11461" t="str">
            <v>CARPINTEIRO DE ESQUADRIA COM ENCARGOS COMPLEMENTARES</v>
          </cell>
          <cell r="O11461" t="str">
            <v>H</v>
          </cell>
          <cell r="P11461" t="str">
            <v>COEFICIENTE DE REPRESENTATIVIDADE</v>
          </cell>
          <cell r="Q11461">
            <v>1.4139999999999999</v>
          </cell>
          <cell r="R11461">
            <v>19.239999999999998</v>
          </cell>
        </row>
        <row r="11462">
          <cell r="M11462">
            <v>88316</v>
          </cell>
          <cell r="N11462" t="str">
            <v>SERVENTE COM ENCARGOS COMPLEMENTARES</v>
          </cell>
          <cell r="O11462" t="str">
            <v>H</v>
          </cell>
          <cell r="P11462" t="str">
            <v>COLETADO</v>
          </cell>
          <cell r="Q11462">
            <v>0.70699999999999996</v>
          </cell>
          <cell r="R11462">
            <v>14.25</v>
          </cell>
        </row>
        <row r="11463">
          <cell r="M11463" t="str">
            <v/>
          </cell>
          <cell r="N11463" t="str">
            <v/>
          </cell>
          <cell r="O11463" t="str">
            <v/>
          </cell>
          <cell r="P11463" t="str">
            <v/>
          </cell>
          <cell r="Q11463" t="str">
            <v/>
          </cell>
          <cell r="R11463" t="str">
            <v/>
          </cell>
        </row>
        <row r="11464">
          <cell r="M11464">
            <v>2432</v>
          </cell>
          <cell r="N11464" t="str">
            <v>DOBRADICA EM ACO/FERRO, 3 1/2" X  3", E= 1,9  A 2 MM, COM ANEL,  CROMADO OU ZINCADO, TAMPA BOLA, COM PARAFUSOS</v>
          </cell>
          <cell r="O11464" t="str">
            <v>UN</v>
          </cell>
          <cell r="P11464" t="str">
            <v>COEFICIENTE DE REPRESENTATIVIDADE</v>
          </cell>
          <cell r="Q11464">
            <v>3</v>
          </cell>
          <cell r="R11464">
            <v>17.95</v>
          </cell>
        </row>
        <row r="11465">
          <cell r="M11465">
            <v>10555</v>
          </cell>
          <cell r="N11465" t="str">
            <v>PORTA DE MADEIRA, FOLHA MEDIA (NBR 15930) DE 800 X 2100 MM, DE 35 MM A 40 MM DE ESPESSURA, NUCLEO SEMI-SOLIDO (SARRAFEADO), CAPA LISA EM HDF, ACABAMENTO EM PRIMER PARA PINTURA</v>
          </cell>
          <cell r="O11465" t="str">
            <v>UN</v>
          </cell>
          <cell r="P11465" t="str">
            <v>ATRIBUÍDO SÃO PAULO</v>
          </cell>
          <cell r="Q11465">
            <v>1</v>
          </cell>
          <cell r="R11465">
            <v>203.14</v>
          </cell>
        </row>
        <row r="11466">
          <cell r="M11466">
            <v>11055</v>
          </cell>
          <cell r="N11466" t="str">
            <v>PARAFUSO ROSCA SOBERBA ZINCADO CABECA CHATA FENDA SIMPLES 3,5 X 25 MM (1 ")</v>
          </cell>
          <cell r="O11466" t="str">
            <v>UN</v>
          </cell>
          <cell r="P11466" t="str">
            <v>ATRIBUÍDO SÃO PAULO</v>
          </cell>
          <cell r="Q11466">
            <v>19.8</v>
          </cell>
          <cell r="R11466">
            <v>7.0000000000000007E-2</v>
          </cell>
        </row>
        <row r="11467">
          <cell r="M11467">
            <v>88261</v>
          </cell>
          <cell r="N11467" t="str">
            <v>CARPINTEIRO DE ESQUADRIA COM ENCARGOS COMPLEMENTARES</v>
          </cell>
          <cell r="O11467" t="str">
            <v>H</v>
          </cell>
          <cell r="P11467" t="str">
            <v>COEFICIENTE DE REPRESENTATIVIDADE</v>
          </cell>
          <cell r="Q11467">
            <v>1.546</v>
          </cell>
          <cell r="R11467">
            <v>19.239999999999998</v>
          </cell>
        </row>
        <row r="11468">
          <cell r="M11468">
            <v>88316</v>
          </cell>
          <cell r="N11468" t="str">
            <v>SERVENTE COM ENCARGOS COMPLEMENTARES</v>
          </cell>
          <cell r="O11468" t="str">
            <v>H</v>
          </cell>
          <cell r="P11468" t="str">
            <v>COLETADO</v>
          </cell>
          <cell r="Q11468">
            <v>0.77300000000000002</v>
          </cell>
          <cell r="R11468">
            <v>14.25</v>
          </cell>
        </row>
        <row r="11469">
          <cell r="M11469" t="str">
            <v/>
          </cell>
          <cell r="N11469" t="str">
            <v/>
          </cell>
          <cell r="O11469" t="str">
            <v/>
          </cell>
          <cell r="P11469" t="str">
            <v/>
          </cell>
          <cell r="Q11469" t="str">
            <v/>
          </cell>
          <cell r="R11469" t="str">
            <v/>
          </cell>
        </row>
        <row r="11470">
          <cell r="M11470">
            <v>2432</v>
          </cell>
          <cell r="N11470" t="str">
            <v>DOBRADICA EM ACO/FERRO, 3 1/2" X  3", E= 1,9  A 2 MM, COM ANEL,  CROMADO OU ZINCADO, TAMPA BOLA, COM PARAFUSOS</v>
          </cell>
          <cell r="O11470" t="str">
            <v>UN</v>
          </cell>
          <cell r="P11470" t="str">
            <v>COEFICIENTE DE REPRESENTATIVIDADE</v>
          </cell>
          <cell r="Q11470">
            <v>3</v>
          </cell>
          <cell r="R11470">
            <v>17.95</v>
          </cell>
        </row>
        <row r="11471">
          <cell r="M11471">
            <v>10556</v>
          </cell>
          <cell r="N11471" t="str">
            <v>PORTA DE MADEIRA, FOLHA MEDIA (NBR 15930) DE 900 X 2100 MM, DE 35 MM A 40 MM DE ESPESSURA, NUCLEO SEMI-SOLIDO (SARRAFEADO), CAPA LISA EM HDF, ACABAMENTO EM PRIMER PARA PINTURA</v>
          </cell>
          <cell r="O11471" t="str">
            <v>UN</v>
          </cell>
          <cell r="P11471" t="str">
            <v>ATRIBUÍDO SÃO PAULO</v>
          </cell>
          <cell r="Q11471">
            <v>1</v>
          </cell>
          <cell r="R11471">
            <v>270.10000000000002</v>
          </cell>
        </row>
        <row r="11472">
          <cell r="M11472">
            <v>11055</v>
          </cell>
          <cell r="N11472" t="str">
            <v>PARAFUSO ROSCA SOBERBA ZINCADO CABECA CHATA FENDA SIMPLES 3,5 X 25 MM (1 ")</v>
          </cell>
          <cell r="O11472" t="str">
            <v>UN</v>
          </cell>
          <cell r="P11472" t="str">
            <v>ATRIBUÍDO SÃO PAULO</v>
          </cell>
          <cell r="Q11472">
            <v>19.8</v>
          </cell>
          <cell r="R11472">
            <v>7.0000000000000007E-2</v>
          </cell>
        </row>
        <row r="11473">
          <cell r="M11473">
            <v>88261</v>
          </cell>
          <cell r="N11473" t="str">
            <v>CARPINTEIRO DE ESQUADRIA COM ENCARGOS COMPLEMENTARES</v>
          </cell>
          <cell r="O11473" t="str">
            <v>H</v>
          </cell>
          <cell r="P11473" t="str">
            <v>COEFICIENTE DE REPRESENTATIVIDADE</v>
          </cell>
          <cell r="Q11473">
            <v>1.6779999999999999</v>
          </cell>
          <cell r="R11473">
            <v>19.239999999999998</v>
          </cell>
        </row>
        <row r="11474">
          <cell r="M11474">
            <v>88316</v>
          </cell>
          <cell r="N11474" t="str">
            <v>SERVENTE COM ENCARGOS COMPLEMENTARES</v>
          </cell>
          <cell r="O11474" t="str">
            <v>H</v>
          </cell>
          <cell r="P11474" t="str">
            <v>COLETADO</v>
          </cell>
          <cell r="Q11474">
            <v>0.83899999999999997</v>
          </cell>
          <cell r="R11474">
            <v>14.25</v>
          </cell>
        </row>
        <row r="11475">
          <cell r="M11475" t="str">
            <v/>
          </cell>
          <cell r="N11475" t="str">
            <v/>
          </cell>
          <cell r="O11475" t="str">
            <v/>
          </cell>
          <cell r="P11475" t="str">
            <v/>
          </cell>
          <cell r="Q11475" t="str">
            <v/>
          </cell>
          <cell r="R11475" t="str">
            <v/>
          </cell>
        </row>
        <row r="11476">
          <cell r="M11476">
            <v>2432</v>
          </cell>
          <cell r="N11476" t="str">
            <v>DOBRADICA EM ACO/FERRO, 3 1/2" X  3", E= 1,9  A 2 MM, COM ANEL,  CROMADO OU ZINCADO, TAMPA BOLA, COM PARAFUSOS</v>
          </cell>
          <cell r="O11476" t="str">
            <v>UN</v>
          </cell>
          <cell r="P11476" t="str">
            <v>COEFICIENTE DE REPRESENTATIVIDADE</v>
          </cell>
          <cell r="Q11476">
            <v>3</v>
          </cell>
          <cell r="R11476">
            <v>17.95</v>
          </cell>
        </row>
        <row r="11477">
          <cell r="M11477">
            <v>11055</v>
          </cell>
          <cell r="N11477" t="str">
            <v>PARAFUSO ROSCA SOBERBA ZINCADO CABECA CHATA FENDA SIMPLES 3,5 X 25 MM (1 ")</v>
          </cell>
          <cell r="O11477" t="str">
            <v>UN</v>
          </cell>
          <cell r="P11477" t="str">
            <v>ATRIBUÍDO SÃO PAULO</v>
          </cell>
          <cell r="Q11477">
            <v>19.8</v>
          </cell>
          <cell r="R11477">
            <v>7.0000000000000007E-2</v>
          </cell>
        </row>
        <row r="11478">
          <cell r="M11478">
            <v>39504</v>
          </cell>
          <cell r="N11478" t="str">
            <v>PORTA DE MADEIRA, FOLHA PESADA (NBR 15930) DE 800 X 2100 MM, DE 40 MM A 45 MM DE ESPESSURA, NUCLEO SOLIDO, CAPA LISA EM HDF, ACABAMENTO EM PRIMER PARA PINTURA</v>
          </cell>
          <cell r="O11478" t="str">
            <v>UN</v>
          </cell>
          <cell r="P11478" t="str">
            <v>ATRIBUÍDO SÃO PAULO</v>
          </cell>
          <cell r="Q11478">
            <v>1</v>
          </cell>
          <cell r="R11478">
            <v>419.41</v>
          </cell>
        </row>
        <row r="11479">
          <cell r="M11479">
            <v>88261</v>
          </cell>
          <cell r="N11479" t="str">
            <v>CARPINTEIRO DE ESQUADRIA COM ENCARGOS COMPLEMENTARES</v>
          </cell>
          <cell r="O11479" t="str">
            <v>H</v>
          </cell>
          <cell r="P11479" t="str">
            <v>COEFICIENTE DE REPRESENTATIVIDADE</v>
          </cell>
          <cell r="Q11479">
            <v>2.145</v>
          </cell>
          <cell r="R11479">
            <v>19.239999999999998</v>
          </cell>
        </row>
        <row r="11480">
          <cell r="M11480">
            <v>88316</v>
          </cell>
          <cell r="N11480" t="str">
            <v>SERVENTE COM ENCARGOS COMPLEMENTARES</v>
          </cell>
          <cell r="O11480" t="str">
            <v>H</v>
          </cell>
          <cell r="P11480" t="str">
            <v>COLETADO</v>
          </cell>
          <cell r="Q11480">
            <v>1.073</v>
          </cell>
          <cell r="R11480">
            <v>14.25</v>
          </cell>
        </row>
        <row r="11481">
          <cell r="M11481" t="str">
            <v/>
          </cell>
          <cell r="N11481" t="str">
            <v/>
          </cell>
          <cell r="O11481" t="str">
            <v/>
          </cell>
          <cell r="P11481" t="str">
            <v/>
          </cell>
          <cell r="Q11481" t="str">
            <v/>
          </cell>
          <cell r="R11481" t="str">
            <v/>
          </cell>
        </row>
        <row r="11482">
          <cell r="M11482">
            <v>2432</v>
          </cell>
          <cell r="N11482" t="str">
            <v>DOBRADICA EM ACO/FERRO, 3 1/2" X  3", E= 1,9  A 2 MM, COM ANEL,  CROMADO OU ZINCADO, TAMPA BOLA, COM PARAFUSOS</v>
          </cell>
          <cell r="O11482" t="str">
            <v>UN</v>
          </cell>
          <cell r="P11482" t="str">
            <v>COEFICIENTE DE REPRESENTATIVIDADE</v>
          </cell>
          <cell r="Q11482">
            <v>3</v>
          </cell>
          <cell r="R11482">
            <v>17.95</v>
          </cell>
        </row>
        <row r="11483">
          <cell r="M11483">
            <v>11055</v>
          </cell>
          <cell r="N11483" t="str">
            <v>PARAFUSO ROSCA SOBERBA ZINCADO CABECA CHATA FENDA SIMPLES 3,5 X 25 MM (1 ")</v>
          </cell>
          <cell r="O11483" t="str">
            <v>UN</v>
          </cell>
          <cell r="P11483" t="str">
            <v>ATRIBUÍDO SÃO PAULO</v>
          </cell>
          <cell r="Q11483">
            <v>19.8</v>
          </cell>
          <cell r="R11483">
            <v>7.0000000000000007E-2</v>
          </cell>
        </row>
        <row r="11484">
          <cell r="M11484">
            <v>39505</v>
          </cell>
          <cell r="N11484" t="str">
            <v>PORTA DE MADEIRA, FOLHA PESADA (NBR 15930) DE 900 X 2100 MM, DE 40 MM A 45 MM DE ESPESSURA, NUCLEO SOLIDO, CAPA LISA EM HDF, ACABAMENTO EM PRIMER PARA PINTURA</v>
          </cell>
          <cell r="O11484" t="str">
            <v>UN</v>
          </cell>
          <cell r="P11484" t="str">
            <v>ATRIBUÍDO SÃO PAULO</v>
          </cell>
          <cell r="Q11484">
            <v>1</v>
          </cell>
          <cell r="R11484">
            <v>475.69</v>
          </cell>
        </row>
        <row r="11485">
          <cell r="M11485">
            <v>88261</v>
          </cell>
          <cell r="N11485" t="str">
            <v>CARPINTEIRO DE ESQUADRIA COM ENCARGOS COMPLEMENTARES</v>
          </cell>
          <cell r="O11485" t="str">
            <v>H</v>
          </cell>
          <cell r="P11485" t="str">
            <v>COEFICIENTE DE REPRESENTATIVIDADE</v>
          </cell>
          <cell r="Q11485">
            <v>2.3279999999999998</v>
          </cell>
          <cell r="R11485">
            <v>19.239999999999998</v>
          </cell>
        </row>
        <row r="11486">
          <cell r="M11486">
            <v>88316</v>
          </cell>
          <cell r="N11486" t="str">
            <v>SERVENTE COM ENCARGOS COMPLEMENTARES</v>
          </cell>
          <cell r="O11486" t="str">
            <v>H</v>
          </cell>
          <cell r="P11486" t="str">
            <v>COLETADO</v>
          </cell>
          <cell r="Q11486">
            <v>1.1639999999999999</v>
          </cell>
          <cell r="R11486">
            <v>14.25</v>
          </cell>
        </row>
        <row r="11487">
          <cell r="M11487" t="str">
            <v/>
          </cell>
          <cell r="N11487" t="str">
            <v/>
          </cell>
          <cell r="O11487" t="str">
            <v/>
          </cell>
          <cell r="P11487" t="str">
            <v/>
          </cell>
          <cell r="Q11487" t="str">
            <v/>
          </cell>
          <cell r="R11487" t="str">
            <v/>
          </cell>
        </row>
        <row r="11488">
          <cell r="M11488">
            <v>3081</v>
          </cell>
          <cell r="N11488" t="str">
            <v>FECHADURA ESPELHO PARA PORTA EXTERNA, EM ACO INOX (MAQUINA, TESTA E CONTRA-TESTA) E EM ZAMAC (MACANETA, LINGUETA E TRINCOS) COM ACABAMENTO CROMADO, MAQUINA DE 55 MM, INCLUINDO CHAVE TIPO CILINDRO</v>
          </cell>
          <cell r="O11488" t="str">
            <v>CJ</v>
          </cell>
          <cell r="P11488" t="str">
            <v>COEFICIENTE DE REPRESENTATIVIDADE</v>
          </cell>
          <cell r="Q11488">
            <v>1</v>
          </cell>
          <cell r="R11488">
            <v>78.94</v>
          </cell>
        </row>
        <row r="11489">
          <cell r="M11489">
            <v>88261</v>
          </cell>
          <cell r="N11489" t="str">
            <v>CARPINTEIRO DE ESQUADRIA COM ENCARGOS COMPLEMENTARES</v>
          </cell>
          <cell r="O11489" t="str">
            <v>H</v>
          </cell>
          <cell r="P11489" t="str">
            <v>COEFICIENTE DE REPRESENTATIVIDADE</v>
          </cell>
          <cell r="Q11489">
            <v>1.002</v>
          </cell>
          <cell r="R11489">
            <v>19.239999999999998</v>
          </cell>
        </row>
        <row r="11490">
          <cell r="M11490">
            <v>88316</v>
          </cell>
          <cell r="N11490" t="str">
            <v>SERVENTE COM ENCARGOS COMPLEMENTARES</v>
          </cell>
          <cell r="O11490" t="str">
            <v>H</v>
          </cell>
          <cell r="P11490" t="str">
            <v>COLETADO</v>
          </cell>
          <cell r="Q11490">
            <v>0.501</v>
          </cell>
          <cell r="R11490">
            <v>14.25</v>
          </cell>
        </row>
        <row r="11491">
          <cell r="M11491" t="str">
            <v/>
          </cell>
          <cell r="N11491" t="str">
            <v/>
          </cell>
          <cell r="O11491" t="str">
            <v/>
          </cell>
          <cell r="P11491" t="str">
            <v/>
          </cell>
          <cell r="Q11491" t="str">
            <v/>
          </cell>
          <cell r="R11491" t="str">
            <v/>
          </cell>
        </row>
        <row r="11492">
          <cell r="M11492">
            <v>3099</v>
          </cell>
          <cell r="N11492" t="str">
            <v>FECHADURA ROSETA REDONDA PARA PORTA DE BANHEIRO, EM ACO INOX (MAQUINA, TESTA E CONTRA-TESTA) E EM ZAMAC (MACANETA, LINGUETA E TRINCOS) COM ACABAMENTO CROMADO, MAQUINA DE 55 MM, INCLUINDO CHAVE TIPO TRANQUETA</v>
          </cell>
          <cell r="O11492" t="str">
            <v>CJ</v>
          </cell>
          <cell r="P11492" t="str">
            <v>COEFICIENTE DE REPRESENTATIVIDADE</v>
          </cell>
          <cell r="Q11492">
            <v>1</v>
          </cell>
          <cell r="R11492">
            <v>71.53</v>
          </cell>
        </row>
        <row r="11493">
          <cell r="M11493">
            <v>88261</v>
          </cell>
          <cell r="N11493" t="str">
            <v>CARPINTEIRO DE ESQUADRIA COM ENCARGOS COMPLEMENTARES</v>
          </cell>
          <cell r="O11493" t="str">
            <v>H</v>
          </cell>
          <cell r="P11493" t="str">
            <v>COEFICIENTE DE REPRESENTATIVIDADE</v>
          </cell>
          <cell r="Q11493">
            <v>0.76700000000000002</v>
          </cell>
          <cell r="R11493">
            <v>19.239999999999998</v>
          </cell>
        </row>
        <row r="11494">
          <cell r="M11494">
            <v>88316</v>
          </cell>
          <cell r="N11494" t="str">
            <v>SERVENTE COM ENCARGOS COMPLEMENTARES</v>
          </cell>
          <cell r="O11494" t="str">
            <v>H</v>
          </cell>
          <cell r="P11494" t="str">
            <v>COLETADO</v>
          </cell>
          <cell r="Q11494">
            <v>0.38400000000000001</v>
          </cell>
          <cell r="R11494">
            <v>14.25</v>
          </cell>
        </row>
        <row r="11495">
          <cell r="M11495" t="str">
            <v/>
          </cell>
          <cell r="N11495" t="str">
            <v/>
          </cell>
          <cell r="O11495" t="str">
            <v/>
          </cell>
          <cell r="P11495" t="str">
            <v/>
          </cell>
          <cell r="Q11495" t="str">
            <v/>
          </cell>
          <cell r="R11495" t="str">
            <v/>
          </cell>
        </row>
        <row r="11496">
          <cell r="M11496">
            <v>90806</v>
          </cell>
          <cell r="N11496" t="str">
            <v>BATENTE PARA PORTA DE MADEIRA, FIXAÇÃO COM ARGAMASSA, PADRÃO MÉDIO - FORNECIMENTO E INSTALAÇÃO. AF_12/2019_P</v>
          </cell>
          <cell r="O11496" t="str">
            <v>UN</v>
          </cell>
          <cell r="P11496" t="str">
            <v>COEFICIENTE DE REPRESENTATIVIDADE</v>
          </cell>
          <cell r="Q11496">
            <v>1</v>
          </cell>
          <cell r="R11496">
            <v>263.95999999999998</v>
          </cell>
        </row>
        <row r="11497">
          <cell r="M11497">
            <v>90820</v>
          </cell>
          <cell r="N11497" t="str">
            <v>PORTA DE MADEIRA PARA PINTURA, SEMI-OCA (LEVE OU MÉDIA), 60X210CM, ESPESSURA DE 3,5CM, INCLUSO DOBRADIÇAS - FORNECIMENTO E INSTALAÇÃO. AF_12/2019</v>
          </cell>
          <cell r="O11497" t="str">
            <v>UN</v>
          </cell>
          <cell r="P11497" t="str">
            <v>ATRIBUÍDO SÃO PAULO</v>
          </cell>
          <cell r="Q11497">
            <v>1</v>
          </cell>
          <cell r="R11497">
            <v>273.66000000000003</v>
          </cell>
        </row>
        <row r="11498">
          <cell r="M11498">
            <v>90831</v>
          </cell>
          <cell r="N11498" t="str">
            <v>FECHADURA DE EMBUTIR PARA PORTA DE BANHEIRO, COMPLETA, ACABAMENTO PADRÃO MÉDIO, INCLUSO EXECUÇÃO DE FURO - FORNECIMENTO E INSTALAÇÃO. AF_12/2019</v>
          </cell>
          <cell r="O11498" t="str">
            <v>UN</v>
          </cell>
          <cell r="P11498" t="str">
            <v>COEFICIENTE DE REPRESENTATIVIDADE</v>
          </cell>
          <cell r="Q11498">
            <v>1</v>
          </cell>
          <cell r="R11498">
            <v>91.75</v>
          </cell>
        </row>
        <row r="11499">
          <cell r="M11499">
            <v>100659</v>
          </cell>
          <cell r="N11499" t="str">
            <v>ALIZAR DE 5X1,5CM PARA PORTA FIXADO COM PREGOS, PADRÃO MÉDIO - FORNECIMENTO E INSTALAÇÃO. AF_12/2019</v>
          </cell>
          <cell r="O11499" t="str">
            <v>M</v>
          </cell>
          <cell r="P11499" t="str">
            <v>COEFICIENTE DE REPRESENTATIVIDADE</v>
          </cell>
          <cell r="Q11499">
            <v>9.6</v>
          </cell>
          <cell r="R11499">
            <v>7.04</v>
          </cell>
        </row>
        <row r="11500">
          <cell r="M11500" t="str">
            <v/>
          </cell>
          <cell r="N11500" t="str">
            <v/>
          </cell>
          <cell r="O11500" t="str">
            <v/>
          </cell>
          <cell r="P11500" t="str">
            <v/>
          </cell>
          <cell r="Q11500" t="str">
            <v/>
          </cell>
          <cell r="R11500" t="str">
            <v/>
          </cell>
        </row>
        <row r="11501">
          <cell r="M11501">
            <v>90806</v>
          </cell>
          <cell r="N11501" t="str">
            <v>BATENTE PARA PORTA DE MADEIRA, FIXAÇÃO COM ARGAMASSA, PADRÃO MÉDIO - FORNECIMENTO E INSTALAÇÃO. AF_12/2019_P</v>
          </cell>
          <cell r="O11501" t="str">
            <v>UN</v>
          </cell>
          <cell r="P11501" t="str">
            <v>COEFICIENTE DE REPRESENTATIVIDADE</v>
          </cell>
          <cell r="Q11501">
            <v>1</v>
          </cell>
          <cell r="R11501">
            <v>263.95999999999998</v>
          </cell>
        </row>
        <row r="11502">
          <cell r="M11502">
            <v>90821</v>
          </cell>
          <cell r="N11502" t="str">
            <v>PORTA DE MADEIRA PARA PINTURA, SEMI-OCA (LEVE OU MÉDIA), 70X210CM, ESPESSURA DE 3,5CM, INCLUSO DOBRADIÇAS - FORNECIMENTO E INSTALAÇÃO. AF_12/2019</v>
          </cell>
          <cell r="O11502" t="str">
            <v>UN</v>
          </cell>
          <cell r="P11502" t="str">
            <v>ATRIBUÍDO SÃO PAULO</v>
          </cell>
          <cell r="Q11502">
            <v>1</v>
          </cell>
          <cell r="R11502">
            <v>278.77999999999997</v>
          </cell>
        </row>
        <row r="11503">
          <cell r="M11503">
            <v>91306</v>
          </cell>
          <cell r="N11503" t="str">
            <v>FECHADURA DE EMBUTIR PARA PORTAS INTERNAS, COMPLETA, ACABAMENTO PADRÃO MÉDIO, COM EXECUÇÃO DE FURO - FORNECIMENTO E INSTALAÇÃO. AF_12/2019</v>
          </cell>
          <cell r="O11503" t="str">
            <v>UN</v>
          </cell>
          <cell r="P11503" t="str">
            <v>COEFICIENTE DE REPRESENTATIVIDADE</v>
          </cell>
          <cell r="Q11503">
            <v>1</v>
          </cell>
          <cell r="R11503">
            <v>91.75</v>
          </cell>
        </row>
        <row r="11504">
          <cell r="M11504">
            <v>100659</v>
          </cell>
          <cell r="N11504" t="str">
            <v>ALIZAR DE 5X1,5CM PARA PORTA FIXADO COM PREGOS, PADRÃO MÉDIO - FORNECIMENTO E INSTALAÇÃO. AF_12/2019</v>
          </cell>
          <cell r="O11504" t="str">
            <v>M</v>
          </cell>
          <cell r="P11504" t="str">
            <v>COEFICIENTE DE REPRESENTATIVIDADE</v>
          </cell>
          <cell r="Q11504">
            <v>9.8000000000000007</v>
          </cell>
          <cell r="R11504">
            <v>7.04</v>
          </cell>
        </row>
        <row r="11505">
          <cell r="M11505" t="str">
            <v/>
          </cell>
          <cell r="N11505" t="str">
            <v/>
          </cell>
          <cell r="O11505" t="str">
            <v/>
          </cell>
          <cell r="P11505" t="str">
            <v/>
          </cell>
          <cell r="Q11505" t="str">
            <v/>
          </cell>
          <cell r="R11505" t="str">
            <v/>
          </cell>
        </row>
        <row r="11506">
          <cell r="M11506">
            <v>90806</v>
          </cell>
          <cell r="N11506" t="str">
            <v>BATENTE PARA PORTA DE MADEIRA, FIXAÇÃO COM ARGAMASSA, PADRÃO MÉDIO - FORNECIMENTO E INSTALAÇÃO. AF_12/2019_P</v>
          </cell>
          <cell r="O11506" t="str">
            <v>UN</v>
          </cell>
          <cell r="P11506" t="str">
            <v>COEFICIENTE DE REPRESENTATIVIDADE</v>
          </cell>
          <cell r="Q11506">
            <v>1</v>
          </cell>
          <cell r="R11506">
            <v>263.95999999999998</v>
          </cell>
        </row>
        <row r="11507">
          <cell r="M11507">
            <v>90822</v>
          </cell>
          <cell r="N11507" t="str">
            <v>PORTA DE MADEIRA PARA PINTURA, SEMI-OCA (LEVE OU MÉDIA), 80X210CM, ESPESSURA DE 3,5CM, INCLUSO DOBRADIÇAS - FORNECIMENTO E INSTALAÇÃO. AF_12/2019</v>
          </cell>
          <cell r="O11507" t="str">
            <v>UN</v>
          </cell>
          <cell r="P11507" t="str">
            <v>ATRIBUÍDO SÃO PAULO</v>
          </cell>
          <cell r="Q11507">
            <v>1</v>
          </cell>
          <cell r="R11507">
            <v>299.12</v>
          </cell>
        </row>
        <row r="11508">
          <cell r="M11508">
            <v>90830</v>
          </cell>
          <cell r="N11508" t="str">
            <v>FECHADURA DE EMBUTIR COM CILINDRO, EXTERNA, COMPLETA, ACABAMENTO PADRÃO MÉDIO, INCLUSO EXECUÇÃO DE FURO - FORNECIMENTO E INSTALAÇÃO. AF_12/2019</v>
          </cell>
          <cell r="O11508" t="str">
            <v>UN</v>
          </cell>
          <cell r="P11508" t="str">
            <v>COEFICIENTE DE REPRESENTATIVIDADE</v>
          </cell>
          <cell r="Q11508">
            <v>1</v>
          </cell>
          <cell r="R11508">
            <v>105.34</v>
          </cell>
        </row>
        <row r="11509">
          <cell r="M11509">
            <v>100659</v>
          </cell>
          <cell r="N11509" t="str">
            <v>ALIZAR DE 5X1,5CM PARA PORTA FIXADO COM PREGOS, PADRÃO MÉDIO - FORNECIMENTO E INSTALAÇÃO. AF_12/2019</v>
          </cell>
          <cell r="O11509" t="str">
            <v>M</v>
          </cell>
          <cell r="P11509" t="str">
            <v>COEFICIENTE DE REPRESENTATIVIDADE</v>
          </cell>
          <cell r="Q11509">
            <v>10</v>
          </cell>
          <cell r="R11509">
            <v>7.04</v>
          </cell>
        </row>
        <row r="11510">
          <cell r="M11510" t="str">
            <v/>
          </cell>
          <cell r="N11510" t="str">
            <v/>
          </cell>
          <cell r="O11510" t="str">
            <v/>
          </cell>
          <cell r="P11510" t="str">
            <v/>
          </cell>
          <cell r="Q11510" t="str">
            <v/>
          </cell>
          <cell r="R11510" t="str">
            <v/>
          </cell>
        </row>
        <row r="11511">
          <cell r="M11511">
            <v>90806</v>
          </cell>
          <cell r="N11511" t="str">
            <v>BATENTE PARA PORTA DE MADEIRA, FIXAÇÃO COM ARGAMASSA, PADRÃO MÉDIO - FORNECIMENTO E INSTALAÇÃO. AF_12/2019_P</v>
          </cell>
          <cell r="O11511" t="str">
            <v>UN</v>
          </cell>
          <cell r="P11511" t="str">
            <v>COEFICIENTE DE REPRESENTATIVIDADE</v>
          </cell>
          <cell r="Q11511">
            <v>1</v>
          </cell>
          <cell r="R11511">
            <v>263.95999999999998</v>
          </cell>
        </row>
        <row r="11512">
          <cell r="M11512">
            <v>90823</v>
          </cell>
          <cell r="N11512" t="str">
            <v>PORTA DE MADEIRA PARA PINTURA, SEMI-OCA (LEVE OU MÉDIA), 90X210CM, ESPESSURA DE 3,5CM, INCLUSO DOBRADIÇAS - FORNECIMENTO E INSTALAÇÃO. AF_12/2019</v>
          </cell>
          <cell r="O11512" t="str">
            <v>UN</v>
          </cell>
          <cell r="P11512" t="str">
            <v>ATRIBUÍDO SÃO PAULO</v>
          </cell>
          <cell r="Q11512">
            <v>1</v>
          </cell>
          <cell r="R11512">
            <v>369.56</v>
          </cell>
        </row>
        <row r="11513">
          <cell r="M11513">
            <v>90830</v>
          </cell>
          <cell r="N11513" t="str">
            <v>FECHADURA DE EMBUTIR COM CILINDRO, EXTERNA, COMPLETA, ACABAMENTO PADRÃO MÉDIO, INCLUSO EXECUÇÃO DE FURO - FORNECIMENTO E INSTALAÇÃO. AF_12/2019</v>
          </cell>
          <cell r="O11513" t="str">
            <v>UN</v>
          </cell>
          <cell r="P11513" t="str">
            <v>COEFICIENTE DE REPRESENTATIVIDADE</v>
          </cell>
          <cell r="Q11513">
            <v>1</v>
          </cell>
          <cell r="R11513">
            <v>105.34</v>
          </cell>
        </row>
        <row r="11514">
          <cell r="M11514">
            <v>100659</v>
          </cell>
          <cell r="N11514" t="str">
            <v>ALIZAR DE 5X1,5CM PARA PORTA FIXADO COM PREGOS, PADRÃO MÉDIO - FORNECIMENTO E INSTALAÇÃO. AF_12/2019</v>
          </cell>
          <cell r="O11514" t="str">
            <v>M</v>
          </cell>
          <cell r="P11514" t="str">
            <v>COEFICIENTE DE REPRESENTATIVIDADE</v>
          </cell>
          <cell r="Q11514">
            <v>10.199999999999999</v>
          </cell>
          <cell r="R11514">
            <v>7.04</v>
          </cell>
        </row>
        <row r="11515">
          <cell r="M11515" t="str">
            <v/>
          </cell>
          <cell r="N11515" t="str">
            <v/>
          </cell>
          <cell r="O11515" t="str">
            <v/>
          </cell>
          <cell r="P11515" t="str">
            <v/>
          </cell>
          <cell r="Q11515" t="str">
            <v/>
          </cell>
          <cell r="R11515" t="str">
            <v/>
          </cell>
        </row>
        <row r="11516">
          <cell r="M11516">
            <v>90806</v>
          </cell>
          <cell r="N11516" t="str">
            <v>BATENTE PARA PORTA DE MADEIRA, FIXAÇÃO COM ARGAMASSA, PADRÃO MÉDIO - FORNECIMENTO E INSTALAÇÃO. AF_12/2019_P</v>
          </cell>
          <cell r="O11516" t="str">
            <v>UN</v>
          </cell>
          <cell r="P11516" t="str">
            <v>COEFICIENTE DE REPRESENTATIVIDADE</v>
          </cell>
          <cell r="Q11516">
            <v>1</v>
          </cell>
          <cell r="R11516">
            <v>263.95999999999998</v>
          </cell>
        </row>
        <row r="11517">
          <cell r="M11517">
            <v>90824</v>
          </cell>
          <cell r="N11517" t="str">
            <v>PORTA DE MADEIRA PARA PINTURA, SEMI-OCA (PESADA OU SUPERPESADA), 80X210CM, ESPESSURA DE 3,5CM, INCLUSO DOBRADIÇAS - FORNECIMENTO E INSTALAÇÃO. AF_12/2019</v>
          </cell>
          <cell r="O11517" t="str">
            <v>UN</v>
          </cell>
          <cell r="P11517" t="str">
            <v>ATRIBUÍDO SÃO PAULO</v>
          </cell>
          <cell r="Q11517">
            <v>1</v>
          </cell>
          <cell r="R11517">
            <v>531.19000000000005</v>
          </cell>
        </row>
        <row r="11518">
          <cell r="M11518">
            <v>90830</v>
          </cell>
          <cell r="N11518" t="str">
            <v>FECHADURA DE EMBUTIR COM CILINDRO, EXTERNA, COMPLETA, ACABAMENTO PADRÃO MÉDIO, INCLUSO EXECUÇÃO DE FURO - FORNECIMENTO E INSTALAÇÃO. AF_12/2019</v>
          </cell>
          <cell r="O11518" t="str">
            <v>UN</v>
          </cell>
          <cell r="P11518" t="str">
            <v>COEFICIENTE DE REPRESENTATIVIDADE</v>
          </cell>
          <cell r="Q11518">
            <v>1</v>
          </cell>
          <cell r="R11518">
            <v>105.34</v>
          </cell>
        </row>
        <row r="11519">
          <cell r="M11519">
            <v>100659</v>
          </cell>
          <cell r="N11519" t="str">
            <v>ALIZAR DE 5X1,5CM PARA PORTA FIXADO COM PREGOS, PADRÃO MÉDIO - FORNECIMENTO E INSTALAÇÃO. AF_12/2019</v>
          </cell>
          <cell r="O11519" t="str">
            <v>M</v>
          </cell>
          <cell r="P11519" t="str">
            <v>COEFICIENTE DE REPRESENTATIVIDADE</v>
          </cell>
          <cell r="Q11519">
            <v>10</v>
          </cell>
          <cell r="R11519">
            <v>7.04</v>
          </cell>
        </row>
        <row r="11520">
          <cell r="M11520" t="str">
            <v/>
          </cell>
          <cell r="N11520" t="str">
            <v/>
          </cell>
          <cell r="O11520" t="str">
            <v/>
          </cell>
          <cell r="P11520" t="str">
            <v/>
          </cell>
          <cell r="Q11520" t="str">
            <v/>
          </cell>
          <cell r="R11520" t="str">
            <v/>
          </cell>
        </row>
        <row r="11521">
          <cell r="M11521">
            <v>90806</v>
          </cell>
          <cell r="N11521" t="str">
            <v>BATENTE PARA PORTA DE MADEIRA, FIXAÇÃO COM ARGAMASSA, PADRÃO MÉDIO - FORNECIMENTO E INSTALAÇÃO. AF_12/2019_P</v>
          </cell>
          <cell r="O11521" t="str">
            <v>UN</v>
          </cell>
          <cell r="P11521" t="str">
            <v>COEFICIENTE DE REPRESENTATIVIDADE</v>
          </cell>
          <cell r="Q11521">
            <v>1</v>
          </cell>
          <cell r="R11521">
            <v>263.95999999999998</v>
          </cell>
        </row>
        <row r="11522">
          <cell r="M11522">
            <v>90825</v>
          </cell>
          <cell r="N11522" t="str">
            <v>PORTA DE MADEIRA, MACIÇA (PESADA OU SUPERPESADA), 90X210CM, ESPESSURA DE 3,5CM, INCLUSO DOBRADIÇAS - FORNECIMENTO E INSTALAÇÃO. AF_12/2019</v>
          </cell>
          <cell r="O11522" t="str">
            <v>UN</v>
          </cell>
          <cell r="P11522" t="str">
            <v>ATRIBUÍDO SÃO PAULO</v>
          </cell>
          <cell r="Q11522">
            <v>1</v>
          </cell>
          <cell r="R11522">
            <v>592.29</v>
          </cell>
        </row>
        <row r="11523">
          <cell r="M11523">
            <v>90830</v>
          </cell>
          <cell r="N11523" t="str">
            <v>FECHADURA DE EMBUTIR COM CILINDRO, EXTERNA, COMPLETA, ACABAMENTO PADRÃO MÉDIO, INCLUSO EXECUÇÃO DE FURO - FORNECIMENTO E INSTALAÇÃO. AF_12/2019</v>
          </cell>
          <cell r="O11523" t="str">
            <v>UN</v>
          </cell>
          <cell r="P11523" t="str">
            <v>COEFICIENTE DE REPRESENTATIVIDADE</v>
          </cell>
          <cell r="Q11523">
            <v>1</v>
          </cell>
          <cell r="R11523">
            <v>105.34</v>
          </cell>
        </row>
        <row r="11524">
          <cell r="M11524">
            <v>100659</v>
          </cell>
          <cell r="N11524" t="str">
            <v>ALIZAR DE 5X1,5CM PARA PORTA FIXADO COM PREGOS, PADRÃO MÉDIO - FORNECIMENTO E INSTALAÇÃO. AF_12/2019</v>
          </cell>
          <cell r="O11524" t="str">
            <v>M</v>
          </cell>
          <cell r="P11524" t="str">
            <v>COEFICIENTE DE REPRESENTATIVIDADE</v>
          </cell>
          <cell r="Q11524">
            <v>10.199999999999999</v>
          </cell>
          <cell r="R11524">
            <v>7.04</v>
          </cell>
        </row>
        <row r="11525">
          <cell r="M11525" t="str">
            <v/>
          </cell>
          <cell r="N11525" t="str">
            <v/>
          </cell>
          <cell r="O11525" t="str">
            <v/>
          </cell>
          <cell r="P11525" t="str">
            <v/>
          </cell>
          <cell r="Q11525" t="str">
            <v/>
          </cell>
          <cell r="R11525" t="str">
            <v/>
          </cell>
        </row>
        <row r="11526">
          <cell r="M11526">
            <v>90806</v>
          </cell>
          <cell r="N11526" t="str">
            <v>BATENTE PARA PORTA DE MADEIRA, FIXAÇÃO COM ARGAMASSA, PADRÃO MÉDIO - FORNECIMENTO E INSTALAÇÃO. AF_12/2019_P</v>
          </cell>
          <cell r="O11526" t="str">
            <v>UN</v>
          </cell>
          <cell r="P11526" t="str">
            <v>COEFICIENTE DE REPRESENTATIVIDADE</v>
          </cell>
          <cell r="Q11526">
            <v>1</v>
          </cell>
          <cell r="R11526">
            <v>263.95999999999998</v>
          </cell>
        </row>
        <row r="11527">
          <cell r="M11527">
            <v>90820</v>
          </cell>
          <cell r="N11527" t="str">
            <v>PORTA DE MADEIRA PARA PINTURA, SEMI-OCA (LEVE OU MÉDIA), 60X210CM, ESPESSURA DE 3,5CM, INCLUSO DOBRADIÇAS - FORNECIMENTO E INSTALAÇÃO. AF_12/2019</v>
          </cell>
          <cell r="O11527" t="str">
            <v>UN</v>
          </cell>
          <cell r="P11527" t="str">
            <v>ATRIBUÍDO SÃO PAULO</v>
          </cell>
          <cell r="Q11527">
            <v>1</v>
          </cell>
          <cell r="R11527">
            <v>273.66000000000003</v>
          </cell>
        </row>
        <row r="11528">
          <cell r="M11528">
            <v>100659</v>
          </cell>
          <cell r="N11528" t="str">
            <v>ALIZAR DE 5X1,5CM PARA PORTA FIXADO COM PREGOS, PADRÃO MÉDIO - FORNECIMENTO E INSTALAÇÃO. AF_12/2019</v>
          </cell>
          <cell r="O11528" t="str">
            <v>M</v>
          </cell>
          <cell r="P11528" t="str">
            <v>COEFICIENTE DE REPRESENTATIVIDADE</v>
          </cell>
          <cell r="Q11528">
            <v>9.6</v>
          </cell>
          <cell r="R11528">
            <v>7.04</v>
          </cell>
        </row>
        <row r="11529">
          <cell r="M11529" t="str">
            <v/>
          </cell>
          <cell r="N11529" t="str">
            <v/>
          </cell>
          <cell r="O11529" t="str">
            <v/>
          </cell>
          <cell r="P11529" t="str">
            <v/>
          </cell>
          <cell r="Q11529" t="str">
            <v/>
          </cell>
          <cell r="R11529" t="str">
            <v/>
          </cell>
        </row>
        <row r="11530">
          <cell r="M11530">
            <v>90806</v>
          </cell>
          <cell r="N11530" t="str">
            <v>BATENTE PARA PORTA DE MADEIRA, FIXAÇÃO COM ARGAMASSA, PADRÃO MÉDIO - FORNECIMENTO E INSTALAÇÃO. AF_12/2019_P</v>
          </cell>
          <cell r="O11530" t="str">
            <v>UN</v>
          </cell>
          <cell r="P11530" t="str">
            <v>COEFICIENTE DE REPRESENTATIVIDADE</v>
          </cell>
          <cell r="Q11530">
            <v>1</v>
          </cell>
          <cell r="R11530">
            <v>263.95999999999998</v>
          </cell>
        </row>
        <row r="11531">
          <cell r="M11531">
            <v>90821</v>
          </cell>
          <cell r="N11531" t="str">
            <v>PORTA DE MADEIRA PARA PINTURA, SEMI-OCA (LEVE OU MÉDIA), 70X210CM, ESPESSURA DE 3,5CM, INCLUSO DOBRADIÇAS - FORNECIMENTO E INSTALAÇÃO. AF_12/2019</v>
          </cell>
          <cell r="O11531" t="str">
            <v>UN</v>
          </cell>
          <cell r="P11531" t="str">
            <v>ATRIBUÍDO SÃO PAULO</v>
          </cell>
          <cell r="Q11531">
            <v>1</v>
          </cell>
          <cell r="R11531">
            <v>278.77999999999997</v>
          </cell>
        </row>
        <row r="11532">
          <cell r="M11532">
            <v>100659</v>
          </cell>
          <cell r="N11532" t="str">
            <v>ALIZAR DE 5X1,5CM PARA PORTA FIXADO COM PREGOS, PADRÃO MÉDIO - FORNECIMENTO E INSTALAÇÃO. AF_12/2019</v>
          </cell>
          <cell r="O11532" t="str">
            <v>M</v>
          </cell>
          <cell r="P11532" t="str">
            <v>COEFICIENTE DE REPRESENTATIVIDADE</v>
          </cell>
          <cell r="Q11532">
            <v>9.8000000000000007</v>
          </cell>
          <cell r="R11532">
            <v>7.04</v>
          </cell>
        </row>
        <row r="11533">
          <cell r="M11533" t="str">
            <v/>
          </cell>
          <cell r="N11533" t="str">
            <v/>
          </cell>
          <cell r="O11533" t="str">
            <v/>
          </cell>
          <cell r="P11533" t="str">
            <v/>
          </cell>
          <cell r="Q11533" t="str">
            <v/>
          </cell>
          <cell r="R11533" t="str">
            <v/>
          </cell>
        </row>
        <row r="11534">
          <cell r="M11534">
            <v>90806</v>
          </cell>
          <cell r="N11534" t="str">
            <v>BATENTE PARA PORTA DE MADEIRA, FIXAÇÃO COM ARGAMASSA, PADRÃO MÉDIO - FORNECIMENTO E INSTALAÇÃO. AF_12/2019_P</v>
          </cell>
          <cell r="O11534" t="str">
            <v>UN</v>
          </cell>
          <cell r="P11534" t="str">
            <v>COEFICIENTE DE REPRESENTATIVIDADE</v>
          </cell>
          <cell r="Q11534">
            <v>1</v>
          </cell>
          <cell r="R11534">
            <v>263.95999999999998</v>
          </cell>
        </row>
        <row r="11535">
          <cell r="M11535">
            <v>90822</v>
          </cell>
          <cell r="N11535" t="str">
            <v>PORTA DE MADEIRA PARA PINTURA, SEMI-OCA (LEVE OU MÉDIA), 80X210CM, ESPESSURA DE 3,5CM, INCLUSO DOBRADIÇAS - FORNECIMENTO E INSTALAÇÃO. AF_12/2019</v>
          </cell>
          <cell r="O11535" t="str">
            <v>UN</v>
          </cell>
          <cell r="P11535" t="str">
            <v>ATRIBUÍDO SÃO PAULO</v>
          </cell>
          <cell r="Q11535">
            <v>1</v>
          </cell>
          <cell r="R11535">
            <v>299.12</v>
          </cell>
        </row>
        <row r="11536">
          <cell r="M11536">
            <v>100659</v>
          </cell>
          <cell r="N11536" t="str">
            <v>ALIZAR DE 5X1,5CM PARA PORTA FIXADO COM PREGOS, PADRÃO MÉDIO - FORNECIMENTO E INSTALAÇÃO. AF_12/2019</v>
          </cell>
          <cell r="O11536" t="str">
            <v>M</v>
          </cell>
          <cell r="P11536" t="str">
            <v>COEFICIENTE DE REPRESENTATIVIDADE</v>
          </cell>
          <cell r="Q11536">
            <v>10</v>
          </cell>
          <cell r="R11536">
            <v>7.04</v>
          </cell>
        </row>
        <row r="11537">
          <cell r="M11537" t="str">
            <v/>
          </cell>
          <cell r="N11537" t="str">
            <v/>
          </cell>
          <cell r="O11537" t="str">
            <v/>
          </cell>
          <cell r="P11537" t="str">
            <v/>
          </cell>
          <cell r="Q11537" t="str">
            <v/>
          </cell>
          <cell r="R11537" t="str">
            <v/>
          </cell>
        </row>
        <row r="11538">
          <cell r="M11538">
            <v>90806</v>
          </cell>
          <cell r="N11538" t="str">
            <v>BATENTE PARA PORTA DE MADEIRA, FIXAÇÃO COM ARGAMASSA, PADRÃO MÉDIO - FORNECIMENTO E INSTALAÇÃO. AF_12/2019_P</v>
          </cell>
          <cell r="O11538" t="str">
            <v>UN</v>
          </cell>
          <cell r="P11538" t="str">
            <v>COEFICIENTE DE REPRESENTATIVIDADE</v>
          </cell>
          <cell r="Q11538">
            <v>1</v>
          </cell>
          <cell r="R11538">
            <v>263.95999999999998</v>
          </cell>
        </row>
        <row r="11539">
          <cell r="M11539">
            <v>90823</v>
          </cell>
          <cell r="N11539" t="str">
            <v>PORTA DE MADEIRA PARA PINTURA, SEMI-OCA (LEVE OU MÉDIA), 90X210CM, ESPESSURA DE 3,5CM, INCLUSO DOBRADIÇAS - FORNECIMENTO E INSTALAÇÃO. AF_12/2019</v>
          </cell>
          <cell r="O11539" t="str">
            <v>UN</v>
          </cell>
          <cell r="P11539" t="str">
            <v>ATRIBUÍDO SÃO PAULO</v>
          </cell>
          <cell r="Q11539">
            <v>1</v>
          </cell>
          <cell r="R11539">
            <v>369.56</v>
          </cell>
        </row>
        <row r="11540">
          <cell r="M11540">
            <v>100659</v>
          </cell>
          <cell r="N11540" t="str">
            <v>ALIZAR DE 5X1,5CM PARA PORTA FIXADO COM PREGOS, PADRÃO MÉDIO - FORNECIMENTO E INSTALAÇÃO. AF_12/2019</v>
          </cell>
          <cell r="O11540" t="str">
            <v>M</v>
          </cell>
          <cell r="P11540" t="str">
            <v>COEFICIENTE DE REPRESENTATIVIDADE</v>
          </cell>
          <cell r="Q11540">
            <v>10.199999999999999</v>
          </cell>
          <cell r="R11540">
            <v>7.04</v>
          </cell>
        </row>
        <row r="11541">
          <cell r="M11541" t="str">
            <v/>
          </cell>
          <cell r="N11541" t="str">
            <v/>
          </cell>
          <cell r="O11541" t="str">
            <v/>
          </cell>
          <cell r="P11541" t="str">
            <v/>
          </cell>
          <cell r="Q11541" t="str">
            <v/>
          </cell>
          <cell r="R11541" t="str">
            <v/>
          </cell>
        </row>
        <row r="11542">
          <cell r="M11542">
            <v>90806</v>
          </cell>
          <cell r="N11542" t="str">
            <v>BATENTE PARA PORTA DE MADEIRA, FIXAÇÃO COM ARGAMASSA, PADRÃO MÉDIO - FORNECIMENTO E INSTALAÇÃO. AF_12/2019_P</v>
          </cell>
          <cell r="O11542" t="str">
            <v>UN</v>
          </cell>
          <cell r="P11542" t="str">
            <v>COEFICIENTE DE REPRESENTATIVIDADE</v>
          </cell>
          <cell r="Q11542">
            <v>1</v>
          </cell>
          <cell r="R11542">
            <v>263.95999999999998</v>
          </cell>
        </row>
        <row r="11543">
          <cell r="M11543">
            <v>90824</v>
          </cell>
          <cell r="N11543" t="str">
            <v>PORTA DE MADEIRA PARA PINTURA, SEMI-OCA (PESADA OU SUPERPESADA), 80X210CM, ESPESSURA DE 3,5CM, INCLUSO DOBRADIÇAS - FORNECIMENTO E INSTALAÇÃO. AF_12/2019</v>
          </cell>
          <cell r="O11543" t="str">
            <v>UN</v>
          </cell>
          <cell r="P11543" t="str">
            <v>ATRIBUÍDO SÃO PAULO</v>
          </cell>
          <cell r="Q11543">
            <v>1</v>
          </cell>
          <cell r="R11543">
            <v>531.19000000000005</v>
          </cell>
        </row>
        <row r="11544">
          <cell r="M11544">
            <v>100659</v>
          </cell>
          <cell r="N11544" t="str">
            <v>ALIZAR DE 5X1,5CM PARA PORTA FIXADO COM PREGOS, PADRÃO MÉDIO - FORNECIMENTO E INSTALAÇÃO. AF_12/2019</v>
          </cell>
          <cell r="O11544" t="str">
            <v>M</v>
          </cell>
          <cell r="P11544" t="str">
            <v>COEFICIENTE DE REPRESENTATIVIDADE</v>
          </cell>
          <cell r="Q11544">
            <v>10</v>
          </cell>
          <cell r="R11544">
            <v>7.04</v>
          </cell>
        </row>
        <row r="11545">
          <cell r="M11545" t="str">
            <v/>
          </cell>
          <cell r="N11545" t="str">
            <v/>
          </cell>
          <cell r="O11545" t="str">
            <v/>
          </cell>
          <cell r="P11545" t="str">
            <v/>
          </cell>
          <cell r="Q11545" t="str">
            <v/>
          </cell>
          <cell r="R11545" t="str">
            <v/>
          </cell>
        </row>
        <row r="11546">
          <cell r="M11546">
            <v>90806</v>
          </cell>
          <cell r="N11546" t="str">
            <v>BATENTE PARA PORTA DE MADEIRA, FIXAÇÃO COM ARGAMASSA, PADRÃO MÉDIO - FORNECIMENTO E INSTALAÇÃO. AF_12/2019_P</v>
          </cell>
          <cell r="O11546" t="str">
            <v>UN</v>
          </cell>
          <cell r="P11546" t="str">
            <v>COEFICIENTE DE REPRESENTATIVIDADE</v>
          </cell>
          <cell r="Q11546">
            <v>1</v>
          </cell>
          <cell r="R11546">
            <v>263.95999999999998</v>
          </cell>
        </row>
        <row r="11547">
          <cell r="M11547">
            <v>90825</v>
          </cell>
          <cell r="N11547" t="str">
            <v>PORTA DE MADEIRA, MACIÇA (PESADA OU SUPERPESADA), 90X210CM, ESPESSURA DE 3,5CM, INCLUSO DOBRADIÇAS - FORNECIMENTO E INSTALAÇÃO. AF_12/2019</v>
          </cell>
          <cell r="O11547" t="str">
            <v>UN</v>
          </cell>
          <cell r="P11547" t="str">
            <v>ATRIBUÍDO SÃO PAULO</v>
          </cell>
          <cell r="Q11547">
            <v>1</v>
          </cell>
          <cell r="R11547">
            <v>592.29</v>
          </cell>
        </row>
        <row r="11548">
          <cell r="M11548">
            <v>100659</v>
          </cell>
          <cell r="N11548" t="str">
            <v>ALIZAR DE 5X1,5CM PARA PORTA FIXADO COM PREGOS, PADRÃO MÉDIO - FORNECIMENTO E INSTALAÇÃO. AF_12/2019</v>
          </cell>
          <cell r="O11548" t="str">
            <v>M</v>
          </cell>
          <cell r="P11548" t="str">
            <v>COEFICIENTE DE REPRESENTATIVIDADE</v>
          </cell>
          <cell r="Q11548">
            <v>10.199999999999999</v>
          </cell>
          <cell r="R11548">
            <v>7.04</v>
          </cell>
        </row>
        <row r="11549">
          <cell r="M11549" t="str">
            <v/>
          </cell>
          <cell r="N11549" t="str">
            <v/>
          </cell>
          <cell r="O11549" t="str">
            <v/>
          </cell>
          <cell r="P11549" t="str">
            <v/>
          </cell>
          <cell r="Q11549" t="str">
            <v/>
          </cell>
          <cell r="R11549" t="str">
            <v/>
          </cell>
        </row>
        <row r="11550">
          <cell r="M11550">
            <v>2432</v>
          </cell>
          <cell r="N11550" t="str">
            <v>DOBRADICA EM ACO/FERRO, 3 1/2" X  3", E= 1,9  A 2 MM, COM ANEL,  CROMADO OU ZINCADO, TAMPA BOLA, COM PARAFUSOS</v>
          </cell>
          <cell r="O11550" t="str">
            <v>UN</v>
          </cell>
          <cell r="P11550" t="str">
            <v>COEFICIENTE DE REPRESENTATIVIDADE</v>
          </cell>
          <cell r="Q11550">
            <v>3</v>
          </cell>
          <cell r="R11550">
            <v>17.95</v>
          </cell>
        </row>
        <row r="11551">
          <cell r="M11551">
            <v>5020</v>
          </cell>
          <cell r="N11551" t="str">
            <v>PORTA DE MADEIRA, FOLHA MEDIA (NBR 15930) DE 600 X 2100 MM, DE 35 MM A 40 MM DE ESPESSURA, NUCLEO SEMI-SOLIDO (SARRAFEADO), CAPA LISA EM HDF, ACABAMENTO LAMINADO NATURAL PARA VERNIZ</v>
          </cell>
          <cell r="O11551" t="str">
            <v>UN</v>
          </cell>
          <cell r="P11551" t="str">
            <v>ATRIBUÍDO SÃO PAULO</v>
          </cell>
          <cell r="Q11551">
            <v>1</v>
          </cell>
          <cell r="R11551">
            <v>194.67</v>
          </cell>
        </row>
        <row r="11552">
          <cell r="M11552">
            <v>11055</v>
          </cell>
          <cell r="N11552" t="str">
            <v>PARAFUSO ROSCA SOBERBA ZINCADO CABECA CHATA FENDA SIMPLES 3,5 X 25 MM (1 ")</v>
          </cell>
          <cell r="O11552" t="str">
            <v>UN</v>
          </cell>
          <cell r="P11552" t="str">
            <v>ATRIBUÍDO SÃO PAULO</v>
          </cell>
          <cell r="Q11552">
            <v>19.8</v>
          </cell>
          <cell r="R11552">
            <v>7.0000000000000007E-2</v>
          </cell>
        </row>
        <row r="11553">
          <cell r="M11553">
            <v>88261</v>
          </cell>
          <cell r="N11553" t="str">
            <v>CARPINTEIRO DE ESQUADRIA COM ENCARGOS COMPLEMENTARES</v>
          </cell>
          <cell r="O11553" t="str">
            <v>H</v>
          </cell>
          <cell r="P11553" t="str">
            <v>COEFICIENTE DE REPRESENTATIVIDADE</v>
          </cell>
          <cell r="Q11553">
            <v>1.282</v>
          </cell>
          <cell r="R11553">
            <v>19.239999999999998</v>
          </cell>
        </row>
        <row r="11554">
          <cell r="M11554">
            <v>88316</v>
          </cell>
          <cell r="N11554" t="str">
            <v>SERVENTE COM ENCARGOS COMPLEMENTARES</v>
          </cell>
          <cell r="O11554" t="str">
            <v>H</v>
          </cell>
          <cell r="P11554" t="str">
            <v>COLETADO</v>
          </cell>
          <cell r="Q11554">
            <v>0.64100000000000001</v>
          </cell>
          <cell r="R11554">
            <v>14.25</v>
          </cell>
        </row>
        <row r="11555">
          <cell r="M11555" t="str">
            <v/>
          </cell>
          <cell r="N11555" t="str">
            <v/>
          </cell>
          <cell r="O11555" t="str">
            <v/>
          </cell>
          <cell r="P11555" t="str">
            <v/>
          </cell>
          <cell r="Q11555" t="str">
            <v/>
          </cell>
          <cell r="R11555" t="str">
            <v/>
          </cell>
        </row>
        <row r="11556">
          <cell r="M11556">
            <v>2432</v>
          </cell>
          <cell r="N11556" t="str">
            <v>DOBRADICA EM ACO/FERRO, 3 1/2" X  3", E= 1,9  A 2 MM, COM ANEL,  CROMADO OU ZINCADO, TAMPA BOLA, COM PARAFUSOS</v>
          </cell>
          <cell r="O11556" t="str">
            <v>UN</v>
          </cell>
          <cell r="P11556" t="str">
            <v>COEFICIENTE DE REPRESENTATIVIDADE</v>
          </cell>
          <cell r="Q11556">
            <v>3</v>
          </cell>
          <cell r="R11556">
            <v>17.95</v>
          </cell>
        </row>
        <row r="11557">
          <cell r="M11557">
            <v>4981</v>
          </cell>
          <cell r="N11557" t="str">
            <v>PORTA DE ABRIR / GIRO, DE MADEIRA FOLHA MEDIA (NBR 15930) DE 700 X 2100 MM, DE 35 MM A 40 MM DE ESPESSURA, NUCLEO SEMI-SOLIDO (SARRAFEADO), CAPA LISA EM HDF, ACABAMENTO EM LAMINADO NATURAL PARA VERNIZ</v>
          </cell>
          <cell r="O11557" t="str">
            <v>UN</v>
          </cell>
          <cell r="P11557" t="str">
            <v>ATRIBUÍDO SÃO PAULO</v>
          </cell>
          <cell r="Q11557">
            <v>1</v>
          </cell>
          <cell r="R11557">
            <v>196.78</v>
          </cell>
        </row>
        <row r="11558">
          <cell r="M11558">
            <v>11055</v>
          </cell>
          <cell r="N11558" t="str">
            <v>PARAFUSO ROSCA SOBERBA ZINCADO CABECA CHATA FENDA SIMPLES 3,5 X 25 MM (1 ")</v>
          </cell>
          <cell r="O11558" t="str">
            <v>UN</v>
          </cell>
          <cell r="P11558" t="str">
            <v>ATRIBUÍDO SÃO PAULO</v>
          </cell>
          <cell r="Q11558">
            <v>19.8</v>
          </cell>
          <cell r="R11558">
            <v>7.0000000000000007E-2</v>
          </cell>
        </row>
        <row r="11559">
          <cell r="M11559">
            <v>88261</v>
          </cell>
          <cell r="N11559" t="str">
            <v>CARPINTEIRO DE ESQUADRIA COM ENCARGOS COMPLEMENTARES</v>
          </cell>
          <cell r="O11559" t="str">
            <v>H</v>
          </cell>
          <cell r="P11559" t="str">
            <v>COEFICIENTE DE REPRESENTATIVIDADE</v>
          </cell>
          <cell r="Q11559">
            <v>1.4139999999999999</v>
          </cell>
          <cell r="R11559">
            <v>19.239999999999998</v>
          </cell>
        </row>
        <row r="11560">
          <cell r="M11560">
            <v>88316</v>
          </cell>
          <cell r="N11560" t="str">
            <v>SERVENTE COM ENCARGOS COMPLEMENTARES</v>
          </cell>
          <cell r="O11560" t="str">
            <v>H</v>
          </cell>
          <cell r="P11560" t="str">
            <v>COLETADO</v>
          </cell>
          <cell r="Q11560">
            <v>0.70699999999999996</v>
          </cell>
          <cell r="R11560">
            <v>14.25</v>
          </cell>
        </row>
        <row r="11561">
          <cell r="M11561" t="str">
            <v/>
          </cell>
          <cell r="N11561" t="str">
            <v/>
          </cell>
          <cell r="O11561" t="str">
            <v/>
          </cell>
          <cell r="P11561" t="str">
            <v/>
          </cell>
          <cell r="Q11561" t="str">
            <v/>
          </cell>
          <cell r="R11561" t="str">
            <v/>
          </cell>
        </row>
        <row r="11562">
          <cell r="M11562">
            <v>2432</v>
          </cell>
          <cell r="N11562" t="str">
            <v>DOBRADICA EM ACO/FERRO, 3 1/2" X  3", E= 1,9  A 2 MM, COM ANEL,  CROMADO OU ZINCADO, TAMPA BOLA, COM PARAFUSOS</v>
          </cell>
          <cell r="O11562" t="str">
            <v>UN</v>
          </cell>
          <cell r="P11562" t="str">
            <v>COEFICIENTE DE REPRESENTATIVIDADE</v>
          </cell>
          <cell r="Q11562">
            <v>3</v>
          </cell>
          <cell r="R11562">
            <v>17.95</v>
          </cell>
        </row>
        <row r="11563">
          <cell r="M11563">
            <v>4992</v>
          </cell>
          <cell r="N11563" t="str">
            <v>PORTA DE ABRIR / GIRO, DE MADEIRA FOLHA MEDIA (NBR 15930) DE 800 X 2100 MM, DE 35 MM A 40 MM DE ESPESSURA, NUCLEO SEMI-SOLIDO (SARRAFEADO), CAPA LISA EM HDF, ACABAMENTO EM LAMINADO NATURAL PARA VERNIZ</v>
          </cell>
          <cell r="O11563" t="str">
            <v>UN</v>
          </cell>
          <cell r="P11563" t="str">
            <v>ATRIBUÍDO SÃO PAULO</v>
          </cell>
          <cell r="Q11563">
            <v>1</v>
          </cell>
          <cell r="R11563">
            <v>243.85</v>
          </cell>
        </row>
        <row r="11564">
          <cell r="M11564">
            <v>11055</v>
          </cell>
          <cell r="N11564" t="str">
            <v>PARAFUSO ROSCA SOBERBA ZINCADO CABECA CHATA FENDA SIMPLES 3,5 X 25 MM (1 ")</v>
          </cell>
          <cell r="O11564" t="str">
            <v>UN</v>
          </cell>
          <cell r="P11564" t="str">
            <v>ATRIBUÍDO SÃO PAULO</v>
          </cell>
          <cell r="Q11564">
            <v>19.8</v>
          </cell>
          <cell r="R11564">
            <v>7.0000000000000007E-2</v>
          </cell>
        </row>
        <row r="11565">
          <cell r="M11565">
            <v>88261</v>
          </cell>
          <cell r="N11565" t="str">
            <v>CARPINTEIRO DE ESQUADRIA COM ENCARGOS COMPLEMENTARES</v>
          </cell>
          <cell r="O11565" t="str">
            <v>H</v>
          </cell>
          <cell r="P11565" t="str">
            <v>COEFICIENTE DE REPRESENTATIVIDADE</v>
          </cell>
          <cell r="Q11565">
            <v>1.546</v>
          </cell>
          <cell r="R11565">
            <v>19.239999999999998</v>
          </cell>
        </row>
        <row r="11566">
          <cell r="M11566">
            <v>88316</v>
          </cell>
          <cell r="N11566" t="str">
            <v>SERVENTE COM ENCARGOS COMPLEMENTARES</v>
          </cell>
          <cell r="O11566" t="str">
            <v>H</v>
          </cell>
          <cell r="P11566" t="str">
            <v>COLETADO</v>
          </cell>
          <cell r="Q11566">
            <v>0.77300000000000002</v>
          </cell>
          <cell r="R11566">
            <v>14.25</v>
          </cell>
        </row>
        <row r="11567">
          <cell r="M11567" t="str">
            <v/>
          </cell>
          <cell r="N11567" t="str">
            <v/>
          </cell>
          <cell r="O11567" t="str">
            <v/>
          </cell>
          <cell r="P11567" t="str">
            <v/>
          </cell>
          <cell r="Q11567" t="str">
            <v/>
          </cell>
          <cell r="R11567" t="str">
            <v/>
          </cell>
        </row>
        <row r="11568">
          <cell r="M11568">
            <v>2432</v>
          </cell>
          <cell r="N11568" t="str">
            <v>DOBRADICA EM ACO/FERRO, 3 1/2" X  3", E= 1,9  A 2 MM, COM ANEL,  CROMADO OU ZINCADO, TAMPA BOLA, COM PARAFUSOS</v>
          </cell>
          <cell r="O11568" t="str">
            <v>UN</v>
          </cell>
          <cell r="P11568" t="str">
            <v>COEFICIENTE DE REPRESENTATIVIDADE</v>
          </cell>
          <cell r="Q11568">
            <v>3</v>
          </cell>
          <cell r="R11568">
            <v>17.95</v>
          </cell>
        </row>
        <row r="11569">
          <cell r="M11569">
            <v>4987</v>
          </cell>
          <cell r="N11569" t="str">
            <v>PORTA DE ABRIR / GIRO, DE MADEIRA FOLHA MEDIA (NBR 15930) DE 900 X 2100 MM, DE 35 MM A 40 MM DE ESPESSURA, NUCLEO SEMI-SOLIDO (SARRAFEADO), CAPA LISA EM HDF, ACABAMENTO EM LAMINADO NATURAL PARA VERNIZ</v>
          </cell>
          <cell r="O11569" t="str">
            <v>UN</v>
          </cell>
          <cell r="P11569" t="str">
            <v>ATRIBUÍDO SÃO PAULO</v>
          </cell>
          <cell r="Q11569">
            <v>1</v>
          </cell>
          <cell r="R11569">
            <v>278.98</v>
          </cell>
        </row>
        <row r="11570">
          <cell r="M11570">
            <v>11055</v>
          </cell>
          <cell r="N11570" t="str">
            <v>PARAFUSO ROSCA SOBERBA ZINCADO CABECA CHATA FENDA SIMPLES 3,5 X 25 MM (1 ")</v>
          </cell>
          <cell r="O11570" t="str">
            <v>UN</v>
          </cell>
          <cell r="P11570" t="str">
            <v>ATRIBUÍDO SÃO PAULO</v>
          </cell>
          <cell r="Q11570">
            <v>19.8</v>
          </cell>
          <cell r="R11570">
            <v>7.0000000000000007E-2</v>
          </cell>
        </row>
        <row r="11571">
          <cell r="M11571">
            <v>88261</v>
          </cell>
          <cell r="N11571" t="str">
            <v>CARPINTEIRO DE ESQUADRIA COM ENCARGOS COMPLEMENTARES</v>
          </cell>
          <cell r="O11571" t="str">
            <v>H</v>
          </cell>
          <cell r="P11571" t="str">
            <v>COEFICIENTE DE REPRESENTATIVIDADE</v>
          </cell>
          <cell r="Q11571">
            <v>1.6779999999999999</v>
          </cell>
          <cell r="R11571">
            <v>19.239999999999998</v>
          </cell>
        </row>
        <row r="11572">
          <cell r="M11572">
            <v>88316</v>
          </cell>
          <cell r="N11572" t="str">
            <v>SERVENTE COM ENCARGOS COMPLEMENTARES</v>
          </cell>
          <cell r="O11572" t="str">
            <v>H</v>
          </cell>
          <cell r="P11572" t="str">
            <v>COLETADO</v>
          </cell>
          <cell r="Q11572">
            <v>0.83899999999999997</v>
          </cell>
          <cell r="R11572">
            <v>14.25</v>
          </cell>
        </row>
        <row r="11573">
          <cell r="M11573" t="str">
            <v/>
          </cell>
          <cell r="N11573" t="str">
            <v/>
          </cell>
          <cell r="O11573" t="str">
            <v/>
          </cell>
          <cell r="P11573" t="str">
            <v/>
          </cell>
          <cell r="Q11573" t="str">
            <v/>
          </cell>
          <cell r="R11573" t="str">
            <v/>
          </cell>
        </row>
        <row r="11574">
          <cell r="M11574">
            <v>90806</v>
          </cell>
          <cell r="N11574" t="str">
            <v>BATENTE PARA PORTA DE MADEIRA, FIXAÇÃO COM ARGAMASSA, PADRÃO MÉDIO - FORNECIMENTO E INSTALAÇÃO. AF_12/2019_P</v>
          </cell>
          <cell r="O11574" t="str">
            <v>UN</v>
          </cell>
          <cell r="P11574" t="str">
            <v>COEFICIENTE DE REPRESENTATIVIDADE</v>
          </cell>
          <cell r="Q11574">
            <v>1</v>
          </cell>
          <cell r="R11574">
            <v>263.95999999999998</v>
          </cell>
        </row>
        <row r="11575">
          <cell r="M11575">
            <v>91009</v>
          </cell>
          <cell r="N11575" t="str">
            <v>PORTA DE MADEIRA PARA VERNIZ, SEMI-OCA (LEVE OU MÉDIA), 60X210CM, ESPESSURA DE 3,5CM, INCLUSO DOBRADIÇAS - FORNECIMENTO E INSTALAÇÃO. AF_12/2019</v>
          </cell>
          <cell r="O11575" t="str">
            <v>UN</v>
          </cell>
          <cell r="P11575" t="str">
            <v>ATRIBUÍDO SÃO PAULO</v>
          </cell>
          <cell r="Q11575">
            <v>1</v>
          </cell>
          <cell r="R11575">
            <v>283.69</v>
          </cell>
        </row>
        <row r="11576">
          <cell r="M11576">
            <v>100659</v>
          </cell>
          <cell r="N11576" t="str">
            <v>ALIZAR DE 5X1,5CM PARA PORTA FIXADO COM PREGOS, PADRÃO MÉDIO - FORNECIMENTO E INSTALAÇÃO. AF_12/2019</v>
          </cell>
          <cell r="O11576" t="str">
            <v>M</v>
          </cell>
          <cell r="P11576" t="str">
            <v>COEFICIENTE DE REPRESENTATIVIDADE</v>
          </cell>
          <cell r="Q11576">
            <v>9.6</v>
          </cell>
          <cell r="R11576">
            <v>7.04</v>
          </cell>
        </row>
        <row r="11577">
          <cell r="M11577" t="str">
            <v/>
          </cell>
          <cell r="N11577" t="str">
            <v/>
          </cell>
          <cell r="O11577" t="str">
            <v/>
          </cell>
          <cell r="P11577" t="str">
            <v/>
          </cell>
          <cell r="Q11577" t="str">
            <v/>
          </cell>
          <cell r="R11577" t="str">
            <v/>
          </cell>
        </row>
        <row r="11578">
          <cell r="M11578">
            <v>90806</v>
          </cell>
          <cell r="N11578" t="str">
            <v>BATENTE PARA PORTA DE MADEIRA, FIXAÇÃO COM ARGAMASSA, PADRÃO MÉDIO - FORNECIMENTO E INSTALAÇÃO. AF_12/2019_P</v>
          </cell>
          <cell r="O11578" t="str">
            <v>UN</v>
          </cell>
          <cell r="P11578" t="str">
            <v>COEFICIENTE DE REPRESENTATIVIDADE</v>
          </cell>
          <cell r="Q11578">
            <v>1</v>
          </cell>
          <cell r="R11578">
            <v>263.95999999999998</v>
          </cell>
        </row>
        <row r="11579">
          <cell r="M11579">
            <v>91010</v>
          </cell>
          <cell r="N11579" t="str">
            <v>PORTA DE MADEIRA PARA VERNIZ, SEMI-OCA (LEVE OU MÉDIA), 70X210CM, ESPESSURA DE 3,5CM, INCLUSO DOBRADIÇAS - FORNECIMENTO E INSTALAÇÃO. AF_12/2019</v>
          </cell>
          <cell r="O11579" t="str">
            <v>UN</v>
          </cell>
          <cell r="P11579" t="str">
            <v>ATRIBUÍDO SÃO PAULO</v>
          </cell>
          <cell r="Q11579">
            <v>1</v>
          </cell>
          <cell r="R11579">
            <v>289.27999999999997</v>
          </cell>
        </row>
        <row r="11580">
          <cell r="M11580">
            <v>100659</v>
          </cell>
          <cell r="N11580" t="str">
            <v>ALIZAR DE 5X1,5CM PARA PORTA FIXADO COM PREGOS, PADRÃO MÉDIO - FORNECIMENTO E INSTALAÇÃO. AF_12/2019</v>
          </cell>
          <cell r="O11580" t="str">
            <v>M</v>
          </cell>
          <cell r="P11580" t="str">
            <v>COEFICIENTE DE REPRESENTATIVIDADE</v>
          </cell>
          <cell r="Q11580">
            <v>9.8000000000000007</v>
          </cell>
          <cell r="R11580">
            <v>7.04</v>
          </cell>
        </row>
        <row r="11581">
          <cell r="M11581" t="str">
            <v/>
          </cell>
          <cell r="N11581" t="str">
            <v/>
          </cell>
          <cell r="O11581" t="str">
            <v/>
          </cell>
          <cell r="P11581" t="str">
            <v/>
          </cell>
          <cell r="Q11581" t="str">
            <v/>
          </cell>
          <cell r="R11581" t="str">
            <v/>
          </cell>
        </row>
        <row r="11582">
          <cell r="M11582">
            <v>90806</v>
          </cell>
          <cell r="N11582" t="str">
            <v>BATENTE PARA PORTA DE MADEIRA, FIXAÇÃO COM ARGAMASSA, PADRÃO MÉDIO - FORNECIMENTO E INSTALAÇÃO. AF_12/2019_P</v>
          </cell>
          <cell r="O11582" t="str">
            <v>UN</v>
          </cell>
          <cell r="P11582" t="str">
            <v>COEFICIENTE DE REPRESENTATIVIDADE</v>
          </cell>
          <cell r="Q11582">
            <v>1</v>
          </cell>
          <cell r="R11582">
            <v>263.95999999999998</v>
          </cell>
        </row>
        <row r="11583">
          <cell r="M11583">
            <v>91011</v>
          </cell>
          <cell r="N11583" t="str">
            <v>PORTA DE MADEIRA PARA VERNIZ, SEMI-OCA (LEVE OU MÉDIA), 80X210CM, ESPESSURA DE 3,5CM, INCLUSO DOBRADIÇAS - FORNECIMENTO E INSTALAÇÃO. AF_12/2019</v>
          </cell>
          <cell r="O11583" t="str">
            <v>UN</v>
          </cell>
          <cell r="P11583" t="str">
            <v>ATRIBUÍDO SÃO PAULO</v>
          </cell>
          <cell r="Q11583">
            <v>1</v>
          </cell>
          <cell r="R11583">
            <v>339.83</v>
          </cell>
        </row>
        <row r="11584">
          <cell r="M11584">
            <v>100659</v>
          </cell>
          <cell r="N11584" t="str">
            <v>ALIZAR DE 5X1,5CM PARA PORTA FIXADO COM PREGOS, PADRÃO MÉDIO - FORNECIMENTO E INSTALAÇÃO. AF_12/2019</v>
          </cell>
          <cell r="O11584" t="str">
            <v>M</v>
          </cell>
          <cell r="P11584" t="str">
            <v>COEFICIENTE DE REPRESENTATIVIDADE</v>
          </cell>
          <cell r="Q11584">
            <v>10</v>
          </cell>
          <cell r="R11584">
            <v>7.04</v>
          </cell>
        </row>
        <row r="11585">
          <cell r="M11585" t="str">
            <v/>
          </cell>
          <cell r="N11585" t="str">
            <v/>
          </cell>
          <cell r="O11585" t="str">
            <v/>
          </cell>
          <cell r="P11585" t="str">
            <v/>
          </cell>
          <cell r="Q11585" t="str">
            <v/>
          </cell>
          <cell r="R11585" t="str">
            <v/>
          </cell>
        </row>
        <row r="11586">
          <cell r="M11586">
            <v>90806</v>
          </cell>
          <cell r="N11586" t="str">
            <v>BATENTE PARA PORTA DE MADEIRA, FIXAÇÃO COM ARGAMASSA, PADRÃO MÉDIO - FORNECIMENTO E INSTALAÇÃO. AF_12/2019_P</v>
          </cell>
          <cell r="O11586" t="str">
            <v>UN</v>
          </cell>
          <cell r="P11586" t="str">
            <v>COEFICIENTE DE REPRESENTATIVIDADE</v>
          </cell>
          <cell r="Q11586">
            <v>1</v>
          </cell>
          <cell r="R11586">
            <v>263.95999999999998</v>
          </cell>
        </row>
        <row r="11587">
          <cell r="M11587">
            <v>91012</v>
          </cell>
          <cell r="N11587" t="str">
            <v>PORTA DE MADEIRA PARA VERNIZ, SEMI-OCA (LEVE OU MÉDIA), 90X210CM, ESPESSURA DE 3,5CM, INCLUSO DOBRADIÇAS - FORNECIMENTO E INSTALAÇÃO. AF_12/2019</v>
          </cell>
          <cell r="O11587" t="str">
            <v>UN</v>
          </cell>
          <cell r="P11587" t="str">
            <v>ATRIBUÍDO SÃO PAULO</v>
          </cell>
          <cell r="Q11587">
            <v>1</v>
          </cell>
          <cell r="R11587">
            <v>378.44</v>
          </cell>
        </row>
        <row r="11588">
          <cell r="M11588">
            <v>100659</v>
          </cell>
          <cell r="N11588" t="str">
            <v>ALIZAR DE 5X1,5CM PARA PORTA FIXADO COM PREGOS, PADRÃO MÉDIO - FORNECIMENTO E INSTALAÇÃO. AF_12/2019</v>
          </cell>
          <cell r="O11588" t="str">
            <v>M</v>
          </cell>
          <cell r="P11588" t="str">
            <v>COEFICIENTE DE REPRESENTATIVIDADE</v>
          </cell>
          <cell r="Q11588">
            <v>10.199999999999999</v>
          </cell>
          <cell r="R11588">
            <v>7.04</v>
          </cell>
        </row>
        <row r="11589">
          <cell r="M11589" t="str">
            <v/>
          </cell>
          <cell r="N11589" t="str">
            <v/>
          </cell>
          <cell r="O11589" t="str">
            <v/>
          </cell>
          <cell r="P11589" t="str">
            <v/>
          </cell>
          <cell r="Q11589" t="str">
            <v/>
          </cell>
          <cell r="R11589" t="str">
            <v/>
          </cell>
        </row>
        <row r="11590">
          <cell r="M11590">
            <v>184</v>
          </cell>
          <cell r="N11590" t="str">
            <v>BATENTE / PORTAL / ADUELA / MARCO EM MADEIRA MACICA COM REBAIXO, E = *3* CM, L = *14* CM, PARA PORTAS DE  GIRO DE *60 CM A 120* CM  X *210* CM, PINUS / EUCALIPTO / VIROLA OU EQUIVALENTE DA REGIAO (NAO INCLUI ALIZARES)</v>
          </cell>
          <cell r="O11590" t="str">
            <v>JG</v>
          </cell>
          <cell r="P11590" t="str">
            <v>COEFICIENTE DE REPRESENTATIVIDADE</v>
          </cell>
          <cell r="Q11590">
            <v>1</v>
          </cell>
          <cell r="R11590">
            <v>75.87</v>
          </cell>
        </row>
        <row r="11591">
          <cell r="M11591">
            <v>5066</v>
          </cell>
          <cell r="N11591" t="str">
            <v>PREGO DE ACO POLIDO COM CABECA 12 X 12</v>
          </cell>
          <cell r="O11591" t="str">
            <v>KG</v>
          </cell>
          <cell r="P11591" t="str">
            <v>COEFICIENTE DE REPRESENTATIVIDADE</v>
          </cell>
          <cell r="Q11591">
            <v>1.0999999999999999E-2</v>
          </cell>
          <cell r="R11591">
            <v>18.760000000000002</v>
          </cell>
        </row>
        <row r="11592">
          <cell r="M11592">
            <v>5075</v>
          </cell>
          <cell r="N11592" t="str">
            <v>PREGO DE ACO POLIDO COM CABECA 18 X 30 (2 3/4 X 10)</v>
          </cell>
          <cell r="O11592" t="str">
            <v>KG</v>
          </cell>
          <cell r="P11592" t="str">
            <v>COEFICIENTE DE REPRESENTATIVIDADE</v>
          </cell>
          <cell r="Q11592">
            <v>2.4E-2</v>
          </cell>
          <cell r="R11592">
            <v>14.24</v>
          </cell>
        </row>
        <row r="11593">
          <cell r="M11593">
            <v>88261</v>
          </cell>
          <cell r="N11593" t="str">
            <v>CARPINTEIRO DE ESQUADRIA COM ENCARGOS COMPLEMENTARES</v>
          </cell>
          <cell r="O11593" t="str">
            <v>H</v>
          </cell>
          <cell r="P11593" t="str">
            <v>COEFICIENTE DE REPRESENTATIVIDADE</v>
          </cell>
          <cell r="Q11593">
            <v>2.7410000000000001</v>
          </cell>
          <cell r="R11593">
            <v>19.239999999999998</v>
          </cell>
        </row>
        <row r="11594">
          <cell r="M11594">
            <v>88316</v>
          </cell>
          <cell r="N11594" t="str">
            <v>SERVENTE COM ENCARGOS COMPLEMENTARES</v>
          </cell>
          <cell r="O11594" t="str">
            <v>H</v>
          </cell>
          <cell r="P11594" t="str">
            <v>COLETADO</v>
          </cell>
          <cell r="Q11594">
            <v>1.375</v>
          </cell>
          <cell r="R11594">
            <v>14.25</v>
          </cell>
        </row>
        <row r="11595">
          <cell r="M11595" t="str">
            <v/>
          </cell>
          <cell r="N11595" t="str">
            <v/>
          </cell>
          <cell r="O11595" t="str">
            <v/>
          </cell>
          <cell r="P11595" t="str">
            <v/>
          </cell>
          <cell r="Q11595" t="str">
            <v/>
          </cell>
          <cell r="R11595" t="str">
            <v/>
          </cell>
        </row>
        <row r="11596">
          <cell r="M11596">
            <v>5061</v>
          </cell>
          <cell r="N11596" t="str">
            <v>PREGO DE ACO POLIDO COM CABECA 18 X 27 (2 1/2 X 10)</v>
          </cell>
          <cell r="O11596" t="str">
            <v>KG</v>
          </cell>
          <cell r="P11596" t="str">
            <v>COLETADO</v>
          </cell>
          <cell r="Q11596">
            <v>0.2</v>
          </cell>
          <cell r="R11596">
            <v>14</v>
          </cell>
        </row>
        <row r="11597">
          <cell r="M11597">
            <v>7319</v>
          </cell>
          <cell r="N11597" t="str">
            <v>TINTA ASFALTICA IMPERMEABILIZANTE DISPERSA EM AGUA, PARA MATERIAIS CIMENTICIOS</v>
          </cell>
          <cell r="O11597" t="str">
            <v>L</v>
          </cell>
          <cell r="P11597" t="str">
            <v>COEFICIENTE DE REPRESENTATIVIDADE</v>
          </cell>
          <cell r="Q11597">
            <v>0.1671</v>
          </cell>
          <cell r="R11597">
            <v>13</v>
          </cell>
        </row>
        <row r="11598">
          <cell r="M11598">
            <v>88261</v>
          </cell>
          <cell r="N11598" t="str">
            <v>CARPINTEIRO DE ESQUADRIA COM ENCARGOS COMPLEMENTARES</v>
          </cell>
          <cell r="O11598" t="str">
            <v>H</v>
          </cell>
          <cell r="P11598" t="str">
            <v>COEFICIENTE DE REPRESENTATIVIDADE</v>
          </cell>
          <cell r="Q11598">
            <v>0.55200000000000005</v>
          </cell>
          <cell r="R11598">
            <v>19.239999999999998</v>
          </cell>
        </row>
        <row r="11599">
          <cell r="M11599">
            <v>88309</v>
          </cell>
          <cell r="N11599" t="str">
            <v>PEDREIRO COM ENCARGOS COMPLEMENTARES</v>
          </cell>
          <cell r="O11599" t="str">
            <v>H</v>
          </cell>
          <cell r="P11599" t="str">
            <v>COLETADO</v>
          </cell>
          <cell r="Q11599">
            <v>1.3620000000000001</v>
          </cell>
          <cell r="R11599">
            <v>19.43</v>
          </cell>
        </row>
        <row r="11600">
          <cell r="M11600">
            <v>88316</v>
          </cell>
          <cell r="N11600" t="str">
            <v>SERVENTE COM ENCARGOS COMPLEMENTARES</v>
          </cell>
          <cell r="O11600" t="str">
            <v>H</v>
          </cell>
          <cell r="P11600" t="str">
            <v>COLETADO</v>
          </cell>
          <cell r="Q11600">
            <v>0.95699999999999996</v>
          </cell>
          <cell r="R11600">
            <v>14.25</v>
          </cell>
        </row>
        <row r="11601">
          <cell r="M11601">
            <v>88629</v>
          </cell>
          <cell r="N11601" t="str">
            <v>ARGAMASSA TRAÇO 1:3 (EM VOLUME DE CIMENTO E AREIA MÉDIA ÚMIDA), PREPARO MANUAL. AF_08/2019</v>
          </cell>
          <cell r="O11601" t="str">
            <v>M3</v>
          </cell>
          <cell r="P11601" t="str">
            <v>COLETADO</v>
          </cell>
          <cell r="Q11601">
            <v>2.23E-2</v>
          </cell>
          <cell r="R11601">
            <v>591.34</v>
          </cell>
        </row>
        <row r="11602">
          <cell r="M11602">
            <v>91287</v>
          </cell>
          <cell r="N11602" t="str">
            <v>BATENTE PARA PORTA DE MADEIRA, PADRÃO POPULAR - FORNECIMENTO E MONTAGEM. AF_12/2019</v>
          </cell>
          <cell r="O11602" t="str">
            <v>UN</v>
          </cell>
          <cell r="P11602" t="str">
            <v>COEFICIENTE DE REPRESENTATIVIDADE</v>
          </cell>
          <cell r="Q11602">
            <v>1</v>
          </cell>
          <cell r="R11602">
            <v>148.72999999999999</v>
          </cell>
        </row>
        <row r="11603">
          <cell r="M11603" t="str">
            <v/>
          </cell>
          <cell r="N11603" t="str">
            <v/>
          </cell>
          <cell r="O11603" t="str">
            <v/>
          </cell>
          <cell r="P11603" t="str">
            <v/>
          </cell>
          <cell r="Q11603" t="str">
            <v/>
          </cell>
          <cell r="R11603" t="str">
            <v/>
          </cell>
        </row>
        <row r="11604">
          <cell r="M11604">
            <v>2432</v>
          </cell>
          <cell r="N11604" t="str">
            <v>DOBRADICA EM ACO/FERRO, 3 1/2" X  3", E= 1,9  A 2 MM, COM ANEL,  CROMADO OU ZINCADO, TAMPA BOLA, COM PARAFUSOS</v>
          </cell>
          <cell r="O11604" t="str">
            <v>UN</v>
          </cell>
          <cell r="P11604" t="str">
            <v>COEFICIENTE DE REPRESENTATIVIDADE</v>
          </cell>
          <cell r="Q11604">
            <v>3</v>
          </cell>
          <cell r="R11604">
            <v>17.95</v>
          </cell>
        </row>
        <row r="11605">
          <cell r="M11605">
            <v>11055</v>
          </cell>
          <cell r="N11605" t="str">
            <v>PARAFUSO ROSCA SOBERBA ZINCADO CABECA CHATA FENDA SIMPLES 3,5 X 25 MM (1 ")</v>
          </cell>
          <cell r="O11605" t="str">
            <v>UN</v>
          </cell>
          <cell r="P11605" t="str">
            <v>ATRIBUÍDO SÃO PAULO</v>
          </cell>
          <cell r="Q11605">
            <v>19.8</v>
          </cell>
          <cell r="R11605">
            <v>7.0000000000000007E-2</v>
          </cell>
        </row>
        <row r="11606">
          <cell r="M11606">
            <v>20322</v>
          </cell>
          <cell r="N11606" t="str">
            <v>PORTA DE MADEIRA, FOLHA MEDIA (NBR 15930) DE 600 X 2100 MM, DE 35 MM A 40 MM DE ESPESSURA, NUCLEO SEMI-SOLIDO (SARRAFEADO), CAPA FRISADA EM HDF, ACABAMENTO MELAMINICO EM PADRAO MADEIRA</v>
          </cell>
          <cell r="O11606" t="str">
            <v>UN</v>
          </cell>
          <cell r="P11606" t="str">
            <v>ATRIBUÍDO SÃO PAULO</v>
          </cell>
          <cell r="Q11606">
            <v>1</v>
          </cell>
          <cell r="R11606">
            <v>203.35</v>
          </cell>
        </row>
        <row r="11607">
          <cell r="M11607">
            <v>88261</v>
          </cell>
          <cell r="N11607" t="str">
            <v>CARPINTEIRO DE ESQUADRIA COM ENCARGOS COMPLEMENTARES</v>
          </cell>
          <cell r="O11607" t="str">
            <v>H</v>
          </cell>
          <cell r="P11607" t="str">
            <v>COEFICIENTE DE REPRESENTATIVIDADE</v>
          </cell>
          <cell r="Q11607">
            <v>1.282</v>
          </cell>
          <cell r="R11607">
            <v>19.239999999999998</v>
          </cell>
        </row>
        <row r="11608">
          <cell r="M11608">
            <v>88316</v>
          </cell>
          <cell r="N11608" t="str">
            <v>SERVENTE COM ENCARGOS COMPLEMENTARES</v>
          </cell>
          <cell r="O11608" t="str">
            <v>H</v>
          </cell>
          <cell r="P11608" t="str">
            <v>COLETADO</v>
          </cell>
          <cell r="Q11608">
            <v>0.64100000000000001</v>
          </cell>
          <cell r="R11608">
            <v>14.25</v>
          </cell>
        </row>
        <row r="11609">
          <cell r="M11609" t="str">
            <v/>
          </cell>
          <cell r="N11609" t="str">
            <v/>
          </cell>
          <cell r="O11609" t="str">
            <v/>
          </cell>
          <cell r="P11609" t="str">
            <v/>
          </cell>
          <cell r="Q11609" t="str">
            <v/>
          </cell>
          <cell r="R11609" t="str">
            <v/>
          </cell>
        </row>
        <row r="11610">
          <cell r="M11610">
            <v>2432</v>
          </cell>
          <cell r="N11610" t="str">
            <v>DOBRADICA EM ACO/FERRO, 3 1/2" X  3", E= 1,9  A 2 MM, COM ANEL,  CROMADO OU ZINCADO, TAMPA BOLA, COM PARAFUSOS</v>
          </cell>
          <cell r="O11610" t="str">
            <v>UN</v>
          </cell>
          <cell r="P11610" t="str">
            <v>COEFICIENTE DE REPRESENTATIVIDADE</v>
          </cell>
          <cell r="Q11610">
            <v>3</v>
          </cell>
          <cell r="R11610">
            <v>17.95</v>
          </cell>
        </row>
        <row r="11611">
          <cell r="M11611">
            <v>4962</v>
          </cell>
          <cell r="N11611" t="str">
            <v>PORTA DE ABRIR / GIRO, DE MADEIRA FOLHA MEDIA (NBR 15930) DE 700 X 2100 MM, DE 35 MM A 40 MM DE ESPESSURA, NUCLEO SEMI-SOLIDO (SARRAFEADO), CAPA FRISADA EM HDF, ACABAMENTO MELAMINICO EM PADRAO MADEIRA</v>
          </cell>
          <cell r="O11611" t="str">
            <v>UN</v>
          </cell>
          <cell r="P11611" t="str">
            <v>ATRIBUÍDO SÃO PAULO</v>
          </cell>
          <cell r="Q11611">
            <v>1</v>
          </cell>
          <cell r="R11611">
            <v>221.04</v>
          </cell>
        </row>
        <row r="11612">
          <cell r="M11612">
            <v>11055</v>
          </cell>
          <cell r="N11612" t="str">
            <v>PARAFUSO ROSCA SOBERBA ZINCADO CABECA CHATA FENDA SIMPLES 3,5 X 25 MM (1 ")</v>
          </cell>
          <cell r="O11612" t="str">
            <v>UN</v>
          </cell>
          <cell r="P11612" t="str">
            <v>ATRIBUÍDO SÃO PAULO</v>
          </cell>
          <cell r="Q11612">
            <v>19.8</v>
          </cell>
          <cell r="R11612">
            <v>7.0000000000000007E-2</v>
          </cell>
        </row>
        <row r="11613">
          <cell r="M11613">
            <v>88261</v>
          </cell>
          <cell r="N11613" t="str">
            <v>CARPINTEIRO DE ESQUADRIA COM ENCARGOS COMPLEMENTARES</v>
          </cell>
          <cell r="O11613" t="str">
            <v>H</v>
          </cell>
          <cell r="P11613" t="str">
            <v>COEFICIENTE DE REPRESENTATIVIDADE</v>
          </cell>
          <cell r="Q11613">
            <v>1.4139999999999999</v>
          </cell>
          <cell r="R11613">
            <v>19.239999999999998</v>
          </cell>
        </row>
        <row r="11614">
          <cell r="M11614">
            <v>88316</v>
          </cell>
          <cell r="N11614" t="str">
            <v>SERVENTE COM ENCARGOS COMPLEMENTARES</v>
          </cell>
          <cell r="O11614" t="str">
            <v>H</v>
          </cell>
          <cell r="P11614" t="str">
            <v>COLETADO</v>
          </cell>
          <cell r="Q11614">
            <v>0.70699999999999996</v>
          </cell>
          <cell r="R11614">
            <v>14.25</v>
          </cell>
        </row>
        <row r="11615">
          <cell r="M11615" t="str">
            <v/>
          </cell>
          <cell r="N11615" t="str">
            <v/>
          </cell>
          <cell r="O11615" t="str">
            <v/>
          </cell>
          <cell r="P11615" t="str">
            <v/>
          </cell>
          <cell r="Q11615" t="str">
            <v/>
          </cell>
          <cell r="R11615" t="str">
            <v/>
          </cell>
        </row>
        <row r="11616">
          <cell r="M11616">
            <v>2432</v>
          </cell>
          <cell r="N11616" t="str">
            <v>DOBRADICA EM ACO/FERRO, 3 1/2" X  3", E= 1,9  A 2 MM, COM ANEL,  CROMADO OU ZINCADO, TAMPA BOLA, COM PARAFUSOS</v>
          </cell>
          <cell r="O11616" t="str">
            <v>UN</v>
          </cell>
          <cell r="P11616" t="str">
            <v>COEFICIENTE DE REPRESENTATIVIDADE</v>
          </cell>
          <cell r="Q11616">
            <v>3</v>
          </cell>
          <cell r="R11616">
            <v>17.95</v>
          </cell>
        </row>
        <row r="11617">
          <cell r="M11617">
            <v>4964</v>
          </cell>
          <cell r="N11617" t="str">
            <v>PORTA DE ABRIR / GIRO, DE MADEIRA FOLHA MEDIA (NBR 15930) DE 800 X 2100 MM, DE 35 MM A 40 MM DE ESPESSURA, NUCLEO SEMI-SOLIDO (SARRAFEADO), CAPA FRISADA EM HDF, ACABAMENTO MELAMINICO EM PADRAO MADEIRA</v>
          </cell>
          <cell r="O11617" t="str">
            <v>UN</v>
          </cell>
          <cell r="P11617" t="str">
            <v>ATRIBUÍDO SÃO PAULO</v>
          </cell>
          <cell r="Q11617">
            <v>1</v>
          </cell>
          <cell r="R11617">
            <v>249.64</v>
          </cell>
        </row>
        <row r="11618">
          <cell r="M11618">
            <v>11055</v>
          </cell>
          <cell r="N11618" t="str">
            <v>PARAFUSO ROSCA SOBERBA ZINCADO CABECA CHATA FENDA SIMPLES 3,5 X 25 MM (1 ")</v>
          </cell>
          <cell r="O11618" t="str">
            <v>UN</v>
          </cell>
          <cell r="P11618" t="str">
            <v>ATRIBUÍDO SÃO PAULO</v>
          </cell>
          <cell r="Q11618">
            <v>19.8</v>
          </cell>
          <cell r="R11618">
            <v>7.0000000000000007E-2</v>
          </cell>
        </row>
        <row r="11619">
          <cell r="M11619">
            <v>88261</v>
          </cell>
          <cell r="N11619" t="str">
            <v>CARPINTEIRO DE ESQUADRIA COM ENCARGOS COMPLEMENTARES</v>
          </cell>
          <cell r="O11619" t="str">
            <v>H</v>
          </cell>
          <cell r="P11619" t="str">
            <v>COEFICIENTE DE REPRESENTATIVIDADE</v>
          </cell>
          <cell r="Q11619">
            <v>1.546</v>
          </cell>
          <cell r="R11619">
            <v>19.239999999999998</v>
          </cell>
        </row>
        <row r="11620">
          <cell r="M11620">
            <v>88316</v>
          </cell>
          <cell r="N11620" t="str">
            <v>SERVENTE COM ENCARGOS COMPLEMENTARES</v>
          </cell>
          <cell r="O11620" t="str">
            <v>H</v>
          </cell>
          <cell r="P11620" t="str">
            <v>COLETADO</v>
          </cell>
          <cell r="Q11620">
            <v>0.77300000000000002</v>
          </cell>
          <cell r="R11620">
            <v>14.25</v>
          </cell>
        </row>
        <row r="11621">
          <cell r="M11621" t="str">
            <v/>
          </cell>
          <cell r="N11621" t="str">
            <v/>
          </cell>
          <cell r="O11621" t="str">
            <v/>
          </cell>
          <cell r="P11621" t="str">
            <v/>
          </cell>
          <cell r="Q11621" t="str">
            <v/>
          </cell>
          <cell r="R11621" t="str">
            <v/>
          </cell>
        </row>
        <row r="11622">
          <cell r="M11622">
            <v>2432</v>
          </cell>
          <cell r="N11622" t="str">
            <v>DOBRADICA EM ACO/FERRO, 3 1/2" X  3", E= 1,9  A 2 MM, COM ANEL,  CROMADO OU ZINCADO, TAMPA BOLA, COM PARAFUSOS</v>
          </cell>
          <cell r="O11622" t="str">
            <v>UN</v>
          </cell>
          <cell r="P11622" t="str">
            <v>COEFICIENTE DE REPRESENTATIVIDADE</v>
          </cell>
          <cell r="Q11622">
            <v>3</v>
          </cell>
          <cell r="R11622">
            <v>17.95</v>
          </cell>
        </row>
        <row r="11623">
          <cell r="M11623">
            <v>4969</v>
          </cell>
          <cell r="N11623" t="str">
            <v>PORTA DE MADEIRA-DE-LEI TIPO VENEZIANA (ANGELIM OU EQUIVALENTE REGIONAL), E = *3,5* CM</v>
          </cell>
          <cell r="O11623" t="str">
            <v>M2</v>
          </cell>
          <cell r="P11623" t="str">
            <v>ATRIBUÍDO SÃO PAULO</v>
          </cell>
          <cell r="Q11623">
            <v>1.68</v>
          </cell>
          <cell r="R11623">
            <v>326.54000000000002</v>
          </cell>
        </row>
        <row r="11624">
          <cell r="M11624">
            <v>11055</v>
          </cell>
          <cell r="N11624" t="str">
            <v>PARAFUSO ROSCA SOBERBA ZINCADO CABECA CHATA FENDA SIMPLES 3,5 X 25 MM (1 ")</v>
          </cell>
          <cell r="O11624" t="str">
            <v>UN</v>
          </cell>
          <cell r="P11624" t="str">
            <v>ATRIBUÍDO SÃO PAULO</v>
          </cell>
          <cell r="Q11624">
            <v>19.8</v>
          </cell>
          <cell r="R11624">
            <v>7.0000000000000007E-2</v>
          </cell>
        </row>
        <row r="11625">
          <cell r="M11625">
            <v>88261</v>
          </cell>
          <cell r="N11625" t="str">
            <v>CARPINTEIRO DE ESQUADRIA COM ENCARGOS COMPLEMENTARES</v>
          </cell>
          <cell r="O11625" t="str">
            <v>H</v>
          </cell>
          <cell r="P11625" t="str">
            <v>COEFICIENTE DE REPRESENTATIVIDADE</v>
          </cell>
          <cell r="Q11625">
            <v>1.546</v>
          </cell>
          <cell r="R11625">
            <v>19.239999999999998</v>
          </cell>
        </row>
        <row r="11626">
          <cell r="M11626">
            <v>88316</v>
          </cell>
          <cell r="N11626" t="str">
            <v>SERVENTE COM ENCARGOS COMPLEMENTARES</v>
          </cell>
          <cell r="O11626" t="str">
            <v>H</v>
          </cell>
          <cell r="P11626" t="str">
            <v>COLETADO</v>
          </cell>
          <cell r="Q11626">
            <v>0.77300000000000002</v>
          </cell>
          <cell r="R11626">
            <v>14.25</v>
          </cell>
        </row>
        <row r="11627">
          <cell r="M11627" t="str">
            <v/>
          </cell>
          <cell r="N11627" t="str">
            <v/>
          </cell>
          <cell r="O11627" t="str">
            <v/>
          </cell>
          <cell r="P11627" t="str">
            <v/>
          </cell>
          <cell r="Q11627" t="str">
            <v/>
          </cell>
          <cell r="R11627" t="str">
            <v/>
          </cell>
        </row>
        <row r="11628">
          <cell r="M11628">
            <v>2432</v>
          </cell>
          <cell r="N11628" t="str">
            <v>DOBRADICA EM ACO/FERRO, 3 1/2" X  3", E= 1,9  A 2 MM, COM ANEL,  CROMADO OU ZINCADO, TAMPA BOLA, COM PARAFUSOS</v>
          </cell>
          <cell r="O11628" t="str">
            <v>UN</v>
          </cell>
          <cell r="P11628" t="str">
            <v>COEFICIENTE DE REPRESENTATIVIDADE</v>
          </cell>
          <cell r="Q11628">
            <v>3</v>
          </cell>
          <cell r="R11628">
            <v>17.95</v>
          </cell>
        </row>
        <row r="11629">
          <cell r="M11629">
            <v>4998</v>
          </cell>
          <cell r="N11629" t="str">
            <v>PORTA DE MADEIRA-DE-LEI TIPO MEXICANA SEM EMENDA (ANGELIM OU EQUIVALENTE REGIONAL), E = *3,5* CM</v>
          </cell>
          <cell r="O11629" t="str">
            <v>M2</v>
          </cell>
          <cell r="P11629" t="str">
            <v>ATRIBUÍDO SÃO PAULO</v>
          </cell>
          <cell r="Q11629">
            <v>1.68</v>
          </cell>
          <cell r="R11629">
            <v>469.19</v>
          </cell>
        </row>
        <row r="11630">
          <cell r="M11630">
            <v>11055</v>
          </cell>
          <cell r="N11630" t="str">
            <v>PARAFUSO ROSCA SOBERBA ZINCADO CABECA CHATA FENDA SIMPLES 3,5 X 25 MM (1 ")</v>
          </cell>
          <cell r="O11630" t="str">
            <v>UN</v>
          </cell>
          <cell r="P11630" t="str">
            <v>ATRIBUÍDO SÃO PAULO</v>
          </cell>
          <cell r="Q11630">
            <v>19.8</v>
          </cell>
          <cell r="R11630">
            <v>7.0000000000000007E-2</v>
          </cell>
        </row>
        <row r="11631">
          <cell r="M11631">
            <v>88261</v>
          </cell>
          <cell r="N11631" t="str">
            <v>CARPINTEIRO DE ESQUADRIA COM ENCARGOS COMPLEMENTARES</v>
          </cell>
          <cell r="O11631" t="str">
            <v>H</v>
          </cell>
          <cell r="P11631" t="str">
            <v>COEFICIENTE DE REPRESENTATIVIDADE</v>
          </cell>
          <cell r="Q11631">
            <v>2.145</v>
          </cell>
          <cell r="R11631">
            <v>19.239999999999998</v>
          </cell>
        </row>
        <row r="11632">
          <cell r="M11632">
            <v>88316</v>
          </cell>
          <cell r="N11632" t="str">
            <v>SERVENTE COM ENCARGOS COMPLEMENTARES</v>
          </cell>
          <cell r="O11632" t="str">
            <v>H</v>
          </cell>
          <cell r="P11632" t="str">
            <v>COLETADO</v>
          </cell>
          <cell r="Q11632">
            <v>1.073</v>
          </cell>
          <cell r="R11632">
            <v>14.25</v>
          </cell>
        </row>
        <row r="11633">
          <cell r="M11633" t="str">
            <v/>
          </cell>
          <cell r="N11633" t="str">
            <v/>
          </cell>
          <cell r="O11633" t="str">
            <v/>
          </cell>
          <cell r="P11633" t="str">
            <v/>
          </cell>
          <cell r="Q11633" t="str">
            <v/>
          </cell>
          <cell r="R11633" t="str">
            <v/>
          </cell>
        </row>
        <row r="11634">
          <cell r="M11634">
            <v>3080</v>
          </cell>
          <cell r="N11634" t="str">
            <v>FECHADURA ESPELHO PARA PORTA EXTERNA, EM ACO INOX (MAQUINA, TESTA E CONTRA-TESTA) E EM ZAMAC (MACANETA, LINGUETA E TRINCOS) COM ACABAMENTO CROMADO, MAQUINA DE 40 MM, INCLUINDO CHAVE TIPO CILINDRO</v>
          </cell>
          <cell r="O11634" t="str">
            <v>CJ</v>
          </cell>
          <cell r="P11634" t="str">
            <v>COLETADO</v>
          </cell>
          <cell r="Q11634">
            <v>1</v>
          </cell>
          <cell r="R11634">
            <v>39.9</v>
          </cell>
        </row>
        <row r="11635">
          <cell r="M11635">
            <v>88261</v>
          </cell>
          <cell r="N11635" t="str">
            <v>CARPINTEIRO DE ESQUADRIA COM ENCARGOS COMPLEMENTARES</v>
          </cell>
          <cell r="O11635" t="str">
            <v>H</v>
          </cell>
          <cell r="P11635" t="str">
            <v>COEFICIENTE DE REPRESENTATIVIDADE</v>
          </cell>
          <cell r="Q11635">
            <v>1.002</v>
          </cell>
          <cell r="R11635">
            <v>19.239999999999998</v>
          </cell>
        </row>
        <row r="11636">
          <cell r="M11636">
            <v>88316</v>
          </cell>
          <cell r="N11636" t="str">
            <v>SERVENTE COM ENCARGOS COMPLEMENTARES</v>
          </cell>
          <cell r="O11636" t="str">
            <v>H</v>
          </cell>
          <cell r="P11636" t="str">
            <v>COLETADO</v>
          </cell>
          <cell r="Q11636">
            <v>0.501</v>
          </cell>
          <cell r="R11636">
            <v>14.25</v>
          </cell>
        </row>
        <row r="11637">
          <cell r="M11637" t="str">
            <v/>
          </cell>
          <cell r="N11637" t="str">
            <v/>
          </cell>
          <cell r="O11637" t="str">
            <v/>
          </cell>
          <cell r="P11637" t="str">
            <v/>
          </cell>
          <cell r="Q11637" t="str">
            <v/>
          </cell>
          <cell r="R11637" t="str">
            <v/>
          </cell>
        </row>
        <row r="11638">
          <cell r="M11638">
            <v>3097</v>
          </cell>
          <cell r="N11638" t="str">
            <v>FECHADURA ROSETA REDONDA PARA PORTA DE BANHEIRO, EM ACO INOX (MAQUINA, TESTA E CONTRA-TESTA) E EM ZAMAC (MACANETA, LINGUETA E TRINCOS) COM ACABAMENTO CROMADO, MAQUINA DE 40 MM, INCLUINDO CHAVE TIPO TRANQUETA</v>
          </cell>
          <cell r="O11638" t="str">
            <v>CJ</v>
          </cell>
          <cell r="P11638" t="str">
            <v>COEFICIENTE DE REPRESENTATIVIDADE</v>
          </cell>
          <cell r="Q11638">
            <v>1</v>
          </cell>
          <cell r="R11638">
            <v>44.67</v>
          </cell>
        </row>
        <row r="11639">
          <cell r="M11639">
            <v>88261</v>
          </cell>
          <cell r="N11639" t="str">
            <v>CARPINTEIRO DE ESQUADRIA COM ENCARGOS COMPLEMENTARES</v>
          </cell>
          <cell r="O11639" t="str">
            <v>H</v>
          </cell>
          <cell r="P11639" t="str">
            <v>COEFICIENTE DE REPRESENTATIVIDADE</v>
          </cell>
          <cell r="Q11639">
            <v>0.76700000000000002</v>
          </cell>
          <cell r="R11639">
            <v>19.239999999999998</v>
          </cell>
        </row>
        <row r="11640">
          <cell r="M11640">
            <v>88316</v>
          </cell>
          <cell r="N11640" t="str">
            <v>SERVENTE COM ENCARGOS COMPLEMENTARES</v>
          </cell>
          <cell r="O11640" t="str">
            <v>H</v>
          </cell>
          <cell r="P11640" t="str">
            <v>COLETADO</v>
          </cell>
          <cell r="Q11640">
            <v>0.38400000000000001</v>
          </cell>
          <cell r="R11640">
            <v>14.25</v>
          </cell>
        </row>
        <row r="11641">
          <cell r="M11641" t="str">
            <v/>
          </cell>
          <cell r="N11641" t="str">
            <v/>
          </cell>
          <cell r="O11641" t="str">
            <v/>
          </cell>
          <cell r="P11641" t="str">
            <v/>
          </cell>
          <cell r="Q11641" t="str">
            <v/>
          </cell>
          <cell r="R11641" t="str">
            <v/>
          </cell>
        </row>
        <row r="11642">
          <cell r="M11642">
            <v>3093</v>
          </cell>
          <cell r="N11642" t="str">
            <v>FECHADURA ROSETA REDONDA PARA PORTA INTERNA, EM ACO INOX (MAQUINA, TESTA E CONTRA-TESTA) E EM ZAMAC (MACANETA, LINGUETA E TRINCOS) COM ACABAMENTO CROMADO, MAQUINA DE 55 MM, INCLUINDO CHAVE TIPO INTERNA</v>
          </cell>
          <cell r="O11642" t="str">
            <v>CJ</v>
          </cell>
          <cell r="P11642" t="str">
            <v>COEFICIENTE DE REPRESENTATIVIDADE</v>
          </cell>
          <cell r="Q11642">
            <v>1</v>
          </cell>
          <cell r="R11642">
            <v>71.53</v>
          </cell>
        </row>
        <row r="11643">
          <cell r="M11643">
            <v>88261</v>
          </cell>
          <cell r="N11643" t="str">
            <v>CARPINTEIRO DE ESQUADRIA COM ENCARGOS COMPLEMENTARES</v>
          </cell>
          <cell r="O11643" t="str">
            <v>H</v>
          </cell>
          <cell r="P11643" t="str">
            <v>COEFICIENTE DE REPRESENTATIVIDADE</v>
          </cell>
          <cell r="Q11643">
            <v>0.76700000000000002</v>
          </cell>
          <cell r="R11643">
            <v>19.239999999999998</v>
          </cell>
        </row>
        <row r="11644">
          <cell r="M11644">
            <v>88316</v>
          </cell>
          <cell r="N11644" t="str">
            <v>SERVENTE COM ENCARGOS COMPLEMENTARES</v>
          </cell>
          <cell r="O11644" t="str">
            <v>H</v>
          </cell>
          <cell r="P11644" t="str">
            <v>COLETADO</v>
          </cell>
          <cell r="Q11644">
            <v>0.38400000000000001</v>
          </cell>
          <cell r="R11644">
            <v>14.25</v>
          </cell>
        </row>
        <row r="11645">
          <cell r="M11645" t="str">
            <v/>
          </cell>
          <cell r="N11645" t="str">
            <v/>
          </cell>
          <cell r="O11645" t="str">
            <v/>
          </cell>
          <cell r="P11645" t="str">
            <v/>
          </cell>
          <cell r="Q11645" t="str">
            <v/>
          </cell>
          <cell r="R11645" t="str">
            <v/>
          </cell>
        </row>
        <row r="11646">
          <cell r="M11646">
            <v>3090</v>
          </cell>
          <cell r="N11646" t="str">
            <v>FECHADURA ESPELHO PARA PORTA INTERNA, EM ACO INOX (MAQUINA, TESTA E CONTRA-TESTA) E EM ZAMAC (MACANETA, LINGUETA E TRINCOS) COM ACABAMENTO CROMADO, MAQUINA DE 40 MM, INCLUINDO CHAVE TIPO INTERNA</v>
          </cell>
          <cell r="O11646" t="str">
            <v>CJ</v>
          </cell>
          <cell r="P11646" t="str">
            <v>COEFICIENTE DE REPRESENTATIVIDADE</v>
          </cell>
          <cell r="Q11646">
            <v>1</v>
          </cell>
          <cell r="R11646">
            <v>35.61</v>
          </cell>
        </row>
        <row r="11647">
          <cell r="M11647">
            <v>88261</v>
          </cell>
          <cell r="N11647" t="str">
            <v>CARPINTEIRO DE ESQUADRIA COM ENCARGOS COMPLEMENTARES</v>
          </cell>
          <cell r="O11647" t="str">
            <v>H</v>
          </cell>
          <cell r="P11647" t="str">
            <v>COEFICIENTE DE REPRESENTATIVIDADE</v>
          </cell>
          <cell r="Q11647">
            <v>0.76700000000000002</v>
          </cell>
          <cell r="R11647">
            <v>19.239999999999998</v>
          </cell>
        </row>
        <row r="11648">
          <cell r="M11648">
            <v>88316</v>
          </cell>
          <cell r="N11648" t="str">
            <v>SERVENTE COM ENCARGOS COMPLEMENTARES</v>
          </cell>
          <cell r="O11648" t="str">
            <v>H</v>
          </cell>
          <cell r="P11648" t="str">
            <v>COLETADO</v>
          </cell>
          <cell r="Q11648">
            <v>0.38400000000000001</v>
          </cell>
          <cell r="R11648">
            <v>14.25</v>
          </cell>
        </row>
        <row r="11649">
          <cell r="M11649" t="str">
            <v/>
          </cell>
          <cell r="N11649" t="str">
            <v/>
          </cell>
          <cell r="O11649" t="str">
            <v/>
          </cell>
          <cell r="P11649" t="str">
            <v/>
          </cell>
          <cell r="Q11649" t="str">
            <v/>
          </cell>
          <cell r="R11649" t="str">
            <v/>
          </cell>
        </row>
        <row r="11650">
          <cell r="M11650">
            <v>90820</v>
          </cell>
          <cell r="N11650" t="str">
            <v>PORTA DE MADEIRA PARA PINTURA, SEMI-OCA (LEVE OU MÉDIA), 60X210CM, ESPESSURA DE 3,5CM, INCLUSO DOBRADIÇAS - FORNECIMENTO E INSTALAÇÃO. AF_12/2019</v>
          </cell>
          <cell r="O11650" t="str">
            <v>UN</v>
          </cell>
          <cell r="P11650" t="str">
            <v>ATRIBUÍDO SÃO PAULO</v>
          </cell>
          <cell r="Q11650">
            <v>1</v>
          </cell>
          <cell r="R11650">
            <v>273.66000000000003</v>
          </cell>
        </row>
        <row r="11651">
          <cell r="M11651">
            <v>91292</v>
          </cell>
          <cell r="N11651" t="str">
            <v>BATENTE PARA PORTA DE MADEIRA, FIXAÇÃO COM ARGAMASSA, PADRÃO POPULAR. FORNECIMENTO E INSTALAÇÃO. AF_12/2019_P</v>
          </cell>
          <cell r="O11651" t="str">
            <v>UN</v>
          </cell>
          <cell r="P11651" t="str">
            <v>COEFICIENTE DE REPRESENTATIVIDADE</v>
          </cell>
          <cell r="Q11651">
            <v>1</v>
          </cell>
          <cell r="R11651">
            <v>217.59</v>
          </cell>
        </row>
        <row r="11652">
          <cell r="M11652">
            <v>91305</v>
          </cell>
          <cell r="N11652" t="str">
            <v>FECHADURA DE EMBUTIR PARA PORTA DE BANHEIRO, COMPLETA, ACABAMENTO PADRÃO POPULAR, INCLUSO EXECUÇÃO DE FURO - FORNECIMENTO E INSTALAÇÃO. AF_12/2019</v>
          </cell>
          <cell r="O11652" t="str">
            <v>UN</v>
          </cell>
          <cell r="P11652" t="str">
            <v>COEFICIENTE DE REPRESENTATIVIDADE</v>
          </cell>
          <cell r="Q11652">
            <v>1</v>
          </cell>
          <cell r="R11652">
            <v>64.89</v>
          </cell>
        </row>
        <row r="11653">
          <cell r="M11653">
            <v>100660</v>
          </cell>
          <cell r="N11653" t="str">
            <v>ALIZAR DE 5X1,5CM PARA PORTA FIXADO COM PREGOS, PADRÃO POPULAR - FORNECIMENTO E INSTALAÇÃO. AF_12/2019</v>
          </cell>
          <cell r="O11653" t="str">
            <v>M</v>
          </cell>
          <cell r="P11653" t="str">
            <v>COEFICIENTE DE REPRESENTATIVIDADE</v>
          </cell>
          <cell r="Q11653">
            <v>9.6</v>
          </cell>
          <cell r="R11653">
            <v>4.95</v>
          </cell>
        </row>
        <row r="11654">
          <cell r="M11654" t="str">
            <v/>
          </cell>
          <cell r="N11654" t="str">
            <v/>
          </cell>
          <cell r="O11654" t="str">
            <v/>
          </cell>
          <cell r="P11654" t="str">
            <v/>
          </cell>
          <cell r="Q11654" t="str">
            <v/>
          </cell>
          <cell r="R11654" t="str">
            <v/>
          </cell>
        </row>
        <row r="11655">
          <cell r="M11655">
            <v>90821</v>
          </cell>
          <cell r="N11655" t="str">
            <v>PORTA DE MADEIRA PARA PINTURA, SEMI-OCA (LEVE OU MÉDIA), 70X210CM, ESPESSURA DE 3,5CM, INCLUSO DOBRADIÇAS - FORNECIMENTO E INSTALAÇÃO. AF_12/2019</v>
          </cell>
          <cell r="O11655" t="str">
            <v>UN</v>
          </cell>
          <cell r="P11655" t="str">
            <v>ATRIBUÍDO SÃO PAULO</v>
          </cell>
          <cell r="Q11655">
            <v>1</v>
          </cell>
          <cell r="R11655">
            <v>278.77999999999997</v>
          </cell>
        </row>
        <row r="11656">
          <cell r="M11656">
            <v>91292</v>
          </cell>
          <cell r="N11656" t="str">
            <v>BATENTE PARA PORTA DE MADEIRA, FIXAÇÃO COM ARGAMASSA, PADRÃO POPULAR. FORNECIMENTO E INSTALAÇÃO. AF_12/2019_P</v>
          </cell>
          <cell r="O11656" t="str">
            <v>UN</v>
          </cell>
          <cell r="P11656" t="str">
            <v>COEFICIENTE DE REPRESENTATIVIDADE</v>
          </cell>
          <cell r="Q11656">
            <v>1</v>
          </cell>
          <cell r="R11656">
            <v>217.59</v>
          </cell>
        </row>
        <row r="11657">
          <cell r="M11657">
            <v>91307</v>
          </cell>
          <cell r="N11657" t="str">
            <v>FECHADURA DE EMBUTIR PARA PORTAS INTERNAS, COMPLETA, ACABAMENTO PADRÃO POPULAR, COM EXECUÇÃO DE FURO - FORNECIMENTO E INSTALAÇÃO. AF_12/2019</v>
          </cell>
          <cell r="O11657" t="str">
            <v>UN</v>
          </cell>
          <cell r="P11657" t="str">
            <v>COEFICIENTE DE REPRESENTATIVIDADE</v>
          </cell>
          <cell r="Q11657">
            <v>1</v>
          </cell>
          <cell r="R11657">
            <v>55.83</v>
          </cell>
        </row>
        <row r="11658">
          <cell r="M11658">
            <v>100660</v>
          </cell>
          <cell r="N11658" t="str">
            <v>ALIZAR DE 5X1,5CM PARA PORTA FIXADO COM PREGOS, PADRÃO POPULAR - FORNECIMENTO E INSTALAÇÃO. AF_12/2019</v>
          </cell>
          <cell r="O11658" t="str">
            <v>M</v>
          </cell>
          <cell r="P11658" t="str">
            <v>COEFICIENTE DE REPRESENTATIVIDADE</v>
          </cell>
          <cell r="Q11658">
            <v>9.8000000000000007</v>
          </cell>
          <cell r="R11658">
            <v>4.95</v>
          </cell>
        </row>
        <row r="11659">
          <cell r="M11659" t="str">
            <v/>
          </cell>
          <cell r="N11659" t="str">
            <v/>
          </cell>
          <cell r="O11659" t="str">
            <v/>
          </cell>
          <cell r="P11659" t="str">
            <v/>
          </cell>
          <cell r="Q11659" t="str">
            <v/>
          </cell>
          <cell r="R11659" t="str">
            <v/>
          </cell>
        </row>
        <row r="11660">
          <cell r="M11660">
            <v>90822</v>
          </cell>
          <cell r="N11660" t="str">
            <v>PORTA DE MADEIRA PARA PINTURA, SEMI-OCA (LEVE OU MÉDIA), 80X210CM, ESPESSURA DE 3,5CM, INCLUSO DOBRADIÇAS - FORNECIMENTO E INSTALAÇÃO. AF_12/2019</v>
          </cell>
          <cell r="O11660" t="str">
            <v>UN</v>
          </cell>
          <cell r="P11660" t="str">
            <v>ATRIBUÍDO SÃO PAULO</v>
          </cell>
          <cell r="Q11660">
            <v>1</v>
          </cell>
          <cell r="R11660">
            <v>299.12</v>
          </cell>
        </row>
        <row r="11661">
          <cell r="M11661">
            <v>91292</v>
          </cell>
          <cell r="N11661" t="str">
            <v>BATENTE PARA PORTA DE MADEIRA, FIXAÇÃO COM ARGAMASSA, PADRÃO POPULAR. FORNECIMENTO E INSTALAÇÃO. AF_12/2019_P</v>
          </cell>
          <cell r="O11661" t="str">
            <v>UN</v>
          </cell>
          <cell r="P11661" t="str">
            <v>COEFICIENTE DE REPRESENTATIVIDADE</v>
          </cell>
          <cell r="Q11661">
            <v>1</v>
          </cell>
          <cell r="R11661">
            <v>217.59</v>
          </cell>
        </row>
        <row r="11662">
          <cell r="M11662">
            <v>91304</v>
          </cell>
          <cell r="N11662" t="str">
            <v>FECHADURA DE EMBUTIR COM CILINDRO, EXTERNA, COMPLETA, ACABAMENTO PADRÃO POPULAR, INCLUSO EXECUÇÃO DE FURO - FORNECIMENTO E INSTALAÇÃO. AF_12/2019</v>
          </cell>
          <cell r="O11662" t="str">
            <v>UN</v>
          </cell>
          <cell r="P11662" t="str">
            <v>COEFICIENTE DE REPRESENTATIVIDADE</v>
          </cell>
          <cell r="Q11662">
            <v>1</v>
          </cell>
          <cell r="R11662">
            <v>66.3</v>
          </cell>
        </row>
        <row r="11663">
          <cell r="M11663">
            <v>100660</v>
          </cell>
          <cell r="N11663" t="str">
            <v>ALIZAR DE 5X1,5CM PARA PORTA FIXADO COM PREGOS, PADRÃO POPULAR - FORNECIMENTO E INSTALAÇÃO. AF_12/2019</v>
          </cell>
          <cell r="O11663" t="str">
            <v>M</v>
          </cell>
          <cell r="P11663" t="str">
            <v>COEFICIENTE DE REPRESENTATIVIDADE</v>
          </cell>
          <cell r="Q11663">
            <v>10</v>
          </cell>
          <cell r="R11663">
            <v>4.95</v>
          </cell>
        </row>
        <row r="11664">
          <cell r="M11664" t="str">
            <v/>
          </cell>
          <cell r="N11664" t="str">
            <v/>
          </cell>
          <cell r="O11664" t="str">
            <v/>
          </cell>
          <cell r="P11664" t="str">
            <v/>
          </cell>
          <cell r="Q11664" t="str">
            <v/>
          </cell>
          <cell r="R11664" t="str">
            <v/>
          </cell>
        </row>
        <row r="11665">
          <cell r="M11665">
            <v>90823</v>
          </cell>
          <cell r="N11665" t="str">
            <v>PORTA DE MADEIRA PARA PINTURA, SEMI-OCA (LEVE OU MÉDIA), 90X210CM, ESPESSURA DE 3,5CM, INCLUSO DOBRADIÇAS - FORNECIMENTO E INSTALAÇÃO. AF_12/2019</v>
          </cell>
          <cell r="O11665" t="str">
            <v>UN</v>
          </cell>
          <cell r="P11665" t="str">
            <v>ATRIBUÍDO SÃO PAULO</v>
          </cell>
          <cell r="Q11665">
            <v>1</v>
          </cell>
          <cell r="R11665">
            <v>369.56</v>
          </cell>
        </row>
        <row r="11666">
          <cell r="M11666">
            <v>91292</v>
          </cell>
          <cell r="N11666" t="str">
            <v>BATENTE PARA PORTA DE MADEIRA, FIXAÇÃO COM ARGAMASSA, PADRÃO POPULAR. FORNECIMENTO E INSTALAÇÃO. AF_12/2019_P</v>
          </cell>
          <cell r="O11666" t="str">
            <v>UN</v>
          </cell>
          <cell r="P11666" t="str">
            <v>COEFICIENTE DE REPRESENTATIVIDADE</v>
          </cell>
          <cell r="Q11666">
            <v>1</v>
          </cell>
          <cell r="R11666">
            <v>217.59</v>
          </cell>
        </row>
        <row r="11667">
          <cell r="M11667">
            <v>91304</v>
          </cell>
          <cell r="N11667" t="str">
            <v>FECHADURA DE EMBUTIR COM CILINDRO, EXTERNA, COMPLETA, ACABAMENTO PADRÃO POPULAR, INCLUSO EXECUÇÃO DE FURO - FORNECIMENTO E INSTALAÇÃO. AF_12/2019</v>
          </cell>
          <cell r="O11667" t="str">
            <v>UN</v>
          </cell>
          <cell r="P11667" t="str">
            <v>COEFICIENTE DE REPRESENTATIVIDADE</v>
          </cell>
          <cell r="Q11667">
            <v>1</v>
          </cell>
          <cell r="R11667">
            <v>66.3</v>
          </cell>
        </row>
        <row r="11668">
          <cell r="M11668">
            <v>100660</v>
          </cell>
          <cell r="N11668" t="str">
            <v>ALIZAR DE 5X1,5CM PARA PORTA FIXADO COM PREGOS, PADRÃO POPULAR - FORNECIMENTO E INSTALAÇÃO. AF_12/2019</v>
          </cell>
          <cell r="O11668" t="str">
            <v>M</v>
          </cell>
          <cell r="P11668" t="str">
            <v>COEFICIENTE DE REPRESENTATIVIDADE</v>
          </cell>
          <cell r="Q11668">
            <v>10.199999999999999</v>
          </cell>
          <cell r="R11668">
            <v>4.95</v>
          </cell>
        </row>
        <row r="11669">
          <cell r="M11669" t="str">
            <v/>
          </cell>
          <cell r="N11669" t="str">
            <v/>
          </cell>
          <cell r="O11669" t="str">
            <v/>
          </cell>
          <cell r="P11669" t="str">
            <v/>
          </cell>
          <cell r="Q11669" t="str">
            <v/>
          </cell>
          <cell r="R11669" t="str">
            <v/>
          </cell>
        </row>
        <row r="11670">
          <cell r="M11670">
            <v>90824</v>
          </cell>
          <cell r="N11670" t="str">
            <v>PORTA DE MADEIRA PARA PINTURA, SEMI-OCA (PESADA OU SUPERPESADA), 80X210CM, ESPESSURA DE 3,5CM, INCLUSO DOBRADIÇAS - FORNECIMENTO E INSTALAÇÃO. AF_12/2019</v>
          </cell>
          <cell r="O11670" t="str">
            <v>UN</v>
          </cell>
          <cell r="P11670" t="str">
            <v>ATRIBUÍDO SÃO PAULO</v>
          </cell>
          <cell r="Q11670">
            <v>1</v>
          </cell>
          <cell r="R11670">
            <v>531.19000000000005</v>
          </cell>
        </row>
        <row r="11671">
          <cell r="M11671">
            <v>91292</v>
          </cell>
          <cell r="N11671" t="str">
            <v>BATENTE PARA PORTA DE MADEIRA, FIXAÇÃO COM ARGAMASSA, PADRÃO POPULAR. FORNECIMENTO E INSTALAÇÃO. AF_12/2019_P</v>
          </cell>
          <cell r="O11671" t="str">
            <v>UN</v>
          </cell>
          <cell r="P11671" t="str">
            <v>COEFICIENTE DE REPRESENTATIVIDADE</v>
          </cell>
          <cell r="Q11671">
            <v>1</v>
          </cell>
          <cell r="R11671">
            <v>217.59</v>
          </cell>
        </row>
        <row r="11672">
          <cell r="M11672">
            <v>91304</v>
          </cell>
          <cell r="N11672" t="str">
            <v>FECHADURA DE EMBUTIR COM CILINDRO, EXTERNA, COMPLETA, ACABAMENTO PADRÃO POPULAR, INCLUSO EXECUÇÃO DE FURO - FORNECIMENTO E INSTALAÇÃO. AF_12/2019</v>
          </cell>
          <cell r="O11672" t="str">
            <v>UN</v>
          </cell>
          <cell r="P11672" t="str">
            <v>COEFICIENTE DE REPRESENTATIVIDADE</v>
          </cell>
          <cell r="Q11672">
            <v>1</v>
          </cell>
          <cell r="R11672">
            <v>66.3</v>
          </cell>
        </row>
        <row r="11673">
          <cell r="M11673">
            <v>100660</v>
          </cell>
          <cell r="N11673" t="str">
            <v>ALIZAR DE 5X1,5CM PARA PORTA FIXADO COM PREGOS, PADRÃO POPULAR - FORNECIMENTO E INSTALAÇÃO. AF_12/2019</v>
          </cell>
          <cell r="O11673" t="str">
            <v>M</v>
          </cell>
          <cell r="P11673" t="str">
            <v>COEFICIENTE DE REPRESENTATIVIDADE</v>
          </cell>
          <cell r="Q11673">
            <v>10</v>
          </cell>
          <cell r="R11673">
            <v>4.95</v>
          </cell>
        </row>
        <row r="11674">
          <cell r="M11674" t="str">
            <v/>
          </cell>
          <cell r="N11674" t="str">
            <v/>
          </cell>
          <cell r="O11674" t="str">
            <v/>
          </cell>
          <cell r="P11674" t="str">
            <v/>
          </cell>
          <cell r="Q11674" t="str">
            <v/>
          </cell>
          <cell r="R11674" t="str">
            <v/>
          </cell>
        </row>
        <row r="11675">
          <cell r="M11675">
            <v>90825</v>
          </cell>
          <cell r="N11675" t="str">
            <v>PORTA DE MADEIRA, MACIÇA (PESADA OU SUPERPESADA), 90X210CM, ESPESSURA DE 3,5CM, INCLUSO DOBRADIÇAS - FORNECIMENTO E INSTALAÇÃO. AF_12/2019</v>
          </cell>
          <cell r="O11675" t="str">
            <v>UN</v>
          </cell>
          <cell r="P11675" t="str">
            <v>ATRIBUÍDO SÃO PAULO</v>
          </cell>
          <cell r="Q11675">
            <v>1</v>
          </cell>
          <cell r="R11675">
            <v>592.29</v>
          </cell>
        </row>
        <row r="11676">
          <cell r="M11676">
            <v>91292</v>
          </cell>
          <cell r="N11676" t="str">
            <v>BATENTE PARA PORTA DE MADEIRA, FIXAÇÃO COM ARGAMASSA, PADRÃO POPULAR. FORNECIMENTO E INSTALAÇÃO. AF_12/2019_P</v>
          </cell>
          <cell r="O11676" t="str">
            <v>UN</v>
          </cell>
          <cell r="P11676" t="str">
            <v>COEFICIENTE DE REPRESENTATIVIDADE</v>
          </cell>
          <cell r="Q11676">
            <v>1</v>
          </cell>
          <cell r="R11676">
            <v>217.59</v>
          </cell>
        </row>
        <row r="11677">
          <cell r="M11677">
            <v>91304</v>
          </cell>
          <cell r="N11677" t="str">
            <v>FECHADURA DE EMBUTIR COM CILINDRO, EXTERNA, COMPLETA, ACABAMENTO PADRÃO POPULAR, INCLUSO EXECUÇÃO DE FURO - FORNECIMENTO E INSTALAÇÃO. AF_12/2019</v>
          </cell>
          <cell r="O11677" t="str">
            <v>UN</v>
          </cell>
          <cell r="P11677" t="str">
            <v>COEFICIENTE DE REPRESENTATIVIDADE</v>
          </cell>
          <cell r="Q11677">
            <v>1</v>
          </cell>
          <cell r="R11677">
            <v>66.3</v>
          </cell>
        </row>
        <row r="11678">
          <cell r="M11678">
            <v>100660</v>
          </cell>
          <cell r="N11678" t="str">
            <v>ALIZAR DE 5X1,5CM PARA PORTA FIXADO COM PREGOS, PADRÃO POPULAR - FORNECIMENTO E INSTALAÇÃO. AF_12/2019</v>
          </cell>
          <cell r="O11678" t="str">
            <v>M</v>
          </cell>
          <cell r="P11678" t="str">
            <v>COEFICIENTE DE REPRESENTATIVIDADE</v>
          </cell>
          <cell r="Q11678">
            <v>10.199999999999999</v>
          </cell>
          <cell r="R11678">
            <v>4.95</v>
          </cell>
        </row>
        <row r="11679">
          <cell r="M11679" t="str">
            <v/>
          </cell>
          <cell r="N11679" t="str">
            <v/>
          </cell>
          <cell r="O11679" t="str">
            <v/>
          </cell>
          <cell r="P11679" t="str">
            <v/>
          </cell>
          <cell r="Q11679" t="str">
            <v/>
          </cell>
          <cell r="R11679" t="str">
            <v/>
          </cell>
        </row>
        <row r="11680">
          <cell r="M11680">
            <v>90820</v>
          </cell>
          <cell r="N11680" t="str">
            <v>PORTA DE MADEIRA PARA PINTURA, SEMI-OCA (LEVE OU MÉDIA), 60X210CM, ESPESSURA DE 3,5CM, INCLUSO DOBRADIÇAS - FORNECIMENTO E INSTALAÇÃO. AF_12/2019</v>
          </cell>
          <cell r="O11680" t="str">
            <v>UN</v>
          </cell>
          <cell r="P11680" t="str">
            <v>ATRIBUÍDO SÃO PAULO</v>
          </cell>
          <cell r="Q11680">
            <v>1</v>
          </cell>
          <cell r="R11680">
            <v>273.66000000000003</v>
          </cell>
        </row>
        <row r="11681">
          <cell r="M11681">
            <v>91292</v>
          </cell>
          <cell r="N11681" t="str">
            <v>BATENTE PARA PORTA DE MADEIRA, FIXAÇÃO COM ARGAMASSA, PADRÃO POPULAR. FORNECIMENTO E INSTALAÇÃO. AF_12/2019_P</v>
          </cell>
          <cell r="O11681" t="str">
            <v>UN</v>
          </cell>
          <cell r="P11681" t="str">
            <v>COEFICIENTE DE REPRESENTATIVIDADE</v>
          </cell>
          <cell r="Q11681">
            <v>1</v>
          </cell>
          <cell r="R11681">
            <v>217.59</v>
          </cell>
        </row>
        <row r="11682">
          <cell r="M11682">
            <v>100660</v>
          </cell>
          <cell r="N11682" t="str">
            <v>ALIZAR DE 5X1,5CM PARA PORTA FIXADO COM PREGOS, PADRÃO POPULAR - FORNECIMENTO E INSTALAÇÃO. AF_12/2019</v>
          </cell>
          <cell r="O11682" t="str">
            <v>M</v>
          </cell>
          <cell r="P11682" t="str">
            <v>COEFICIENTE DE REPRESENTATIVIDADE</v>
          </cell>
          <cell r="Q11682">
            <v>9.6</v>
          </cell>
          <cell r="R11682">
            <v>4.95</v>
          </cell>
        </row>
        <row r="11683">
          <cell r="M11683" t="str">
            <v/>
          </cell>
          <cell r="N11683" t="str">
            <v/>
          </cell>
          <cell r="O11683" t="str">
            <v/>
          </cell>
          <cell r="P11683" t="str">
            <v/>
          </cell>
          <cell r="Q11683" t="str">
            <v/>
          </cell>
          <cell r="R11683" t="str">
            <v/>
          </cell>
        </row>
        <row r="11684">
          <cell r="M11684">
            <v>90821</v>
          </cell>
          <cell r="N11684" t="str">
            <v>PORTA DE MADEIRA PARA PINTURA, SEMI-OCA (LEVE OU MÉDIA), 70X210CM, ESPESSURA DE 3,5CM, INCLUSO DOBRADIÇAS - FORNECIMENTO E INSTALAÇÃO. AF_12/2019</v>
          </cell>
          <cell r="O11684" t="str">
            <v>UN</v>
          </cell>
          <cell r="P11684" t="str">
            <v>ATRIBUÍDO SÃO PAULO</v>
          </cell>
          <cell r="Q11684">
            <v>1</v>
          </cell>
          <cell r="R11684">
            <v>278.77999999999997</v>
          </cell>
        </row>
        <row r="11685">
          <cell r="M11685">
            <v>91292</v>
          </cell>
          <cell r="N11685" t="str">
            <v>BATENTE PARA PORTA DE MADEIRA, FIXAÇÃO COM ARGAMASSA, PADRÃO POPULAR. FORNECIMENTO E INSTALAÇÃO. AF_12/2019_P</v>
          </cell>
          <cell r="O11685" t="str">
            <v>UN</v>
          </cell>
          <cell r="P11685" t="str">
            <v>COEFICIENTE DE REPRESENTATIVIDADE</v>
          </cell>
          <cell r="Q11685">
            <v>1</v>
          </cell>
          <cell r="R11685">
            <v>217.59</v>
          </cell>
        </row>
        <row r="11686">
          <cell r="M11686">
            <v>100660</v>
          </cell>
          <cell r="N11686" t="str">
            <v>ALIZAR DE 5X1,5CM PARA PORTA FIXADO COM PREGOS, PADRÃO POPULAR - FORNECIMENTO E INSTALAÇÃO. AF_12/2019</v>
          </cell>
          <cell r="O11686" t="str">
            <v>M</v>
          </cell>
          <cell r="P11686" t="str">
            <v>COEFICIENTE DE REPRESENTATIVIDADE</v>
          </cell>
          <cell r="Q11686">
            <v>9.8000000000000007</v>
          </cell>
          <cell r="R11686">
            <v>4.95</v>
          </cell>
        </row>
        <row r="11687">
          <cell r="M11687" t="str">
            <v/>
          </cell>
          <cell r="N11687" t="str">
            <v/>
          </cell>
          <cell r="O11687" t="str">
            <v/>
          </cell>
          <cell r="P11687" t="str">
            <v/>
          </cell>
          <cell r="Q11687" t="str">
            <v/>
          </cell>
          <cell r="R11687" t="str">
            <v/>
          </cell>
        </row>
        <row r="11688">
          <cell r="M11688">
            <v>90822</v>
          </cell>
          <cell r="N11688" t="str">
            <v>PORTA DE MADEIRA PARA PINTURA, SEMI-OCA (LEVE OU MÉDIA), 80X210CM, ESPESSURA DE 3,5CM, INCLUSO DOBRADIÇAS - FORNECIMENTO E INSTALAÇÃO. AF_12/2019</v>
          </cell>
          <cell r="O11688" t="str">
            <v>UN</v>
          </cell>
          <cell r="P11688" t="str">
            <v>ATRIBUÍDO SÃO PAULO</v>
          </cell>
          <cell r="Q11688">
            <v>1</v>
          </cell>
          <cell r="R11688">
            <v>299.12</v>
          </cell>
        </row>
        <row r="11689">
          <cell r="M11689">
            <v>91292</v>
          </cell>
          <cell r="N11689" t="str">
            <v>BATENTE PARA PORTA DE MADEIRA, FIXAÇÃO COM ARGAMASSA, PADRÃO POPULAR. FORNECIMENTO E INSTALAÇÃO. AF_12/2019_P</v>
          </cell>
          <cell r="O11689" t="str">
            <v>UN</v>
          </cell>
          <cell r="P11689" t="str">
            <v>COEFICIENTE DE REPRESENTATIVIDADE</v>
          </cell>
          <cell r="Q11689">
            <v>1</v>
          </cell>
          <cell r="R11689">
            <v>217.59</v>
          </cell>
        </row>
        <row r="11690">
          <cell r="M11690">
            <v>100660</v>
          </cell>
          <cell r="N11690" t="str">
            <v>ALIZAR DE 5X1,5CM PARA PORTA FIXADO COM PREGOS, PADRÃO POPULAR - FORNECIMENTO E INSTALAÇÃO. AF_12/2019</v>
          </cell>
          <cell r="O11690" t="str">
            <v>M</v>
          </cell>
          <cell r="P11690" t="str">
            <v>COEFICIENTE DE REPRESENTATIVIDADE</v>
          </cell>
          <cell r="Q11690">
            <v>10</v>
          </cell>
          <cell r="R11690">
            <v>4.95</v>
          </cell>
        </row>
        <row r="11691">
          <cell r="M11691" t="str">
            <v/>
          </cell>
          <cell r="N11691" t="str">
            <v/>
          </cell>
          <cell r="O11691" t="str">
            <v/>
          </cell>
          <cell r="P11691" t="str">
            <v/>
          </cell>
          <cell r="Q11691" t="str">
            <v/>
          </cell>
          <cell r="R11691" t="str">
            <v/>
          </cell>
        </row>
        <row r="11692">
          <cell r="M11692">
            <v>90823</v>
          </cell>
          <cell r="N11692" t="str">
            <v>PORTA DE MADEIRA PARA PINTURA, SEMI-OCA (LEVE OU MÉDIA), 90X210CM, ESPESSURA DE 3,5CM, INCLUSO DOBRADIÇAS - FORNECIMENTO E INSTALAÇÃO. AF_12/2019</v>
          </cell>
          <cell r="O11692" t="str">
            <v>UN</v>
          </cell>
          <cell r="P11692" t="str">
            <v>ATRIBUÍDO SÃO PAULO</v>
          </cell>
          <cell r="Q11692">
            <v>1</v>
          </cell>
          <cell r="R11692">
            <v>369.56</v>
          </cell>
        </row>
        <row r="11693">
          <cell r="M11693">
            <v>91292</v>
          </cell>
          <cell r="N11693" t="str">
            <v>BATENTE PARA PORTA DE MADEIRA, FIXAÇÃO COM ARGAMASSA, PADRÃO POPULAR. FORNECIMENTO E INSTALAÇÃO. AF_12/2019_P</v>
          </cell>
          <cell r="O11693" t="str">
            <v>UN</v>
          </cell>
          <cell r="P11693" t="str">
            <v>COEFICIENTE DE REPRESENTATIVIDADE</v>
          </cell>
          <cell r="Q11693">
            <v>1</v>
          </cell>
          <cell r="R11693">
            <v>217.59</v>
          </cell>
        </row>
        <row r="11694">
          <cell r="M11694">
            <v>100660</v>
          </cell>
          <cell r="N11694" t="str">
            <v>ALIZAR DE 5X1,5CM PARA PORTA FIXADO COM PREGOS, PADRÃO POPULAR - FORNECIMENTO E INSTALAÇÃO. AF_12/2019</v>
          </cell>
          <cell r="O11694" t="str">
            <v>M</v>
          </cell>
          <cell r="P11694" t="str">
            <v>COEFICIENTE DE REPRESENTATIVIDADE</v>
          </cell>
          <cell r="Q11694">
            <v>10.199999999999999</v>
          </cell>
          <cell r="R11694">
            <v>4.95</v>
          </cell>
        </row>
        <row r="11695">
          <cell r="M11695" t="str">
            <v/>
          </cell>
          <cell r="N11695" t="str">
            <v/>
          </cell>
          <cell r="O11695" t="str">
            <v/>
          </cell>
          <cell r="P11695" t="str">
            <v/>
          </cell>
          <cell r="Q11695" t="str">
            <v/>
          </cell>
          <cell r="R11695" t="str">
            <v/>
          </cell>
        </row>
        <row r="11696">
          <cell r="M11696">
            <v>90824</v>
          </cell>
          <cell r="N11696" t="str">
            <v>PORTA DE MADEIRA PARA PINTURA, SEMI-OCA (PESADA OU SUPERPESADA), 80X210CM, ESPESSURA DE 3,5CM, INCLUSO DOBRADIÇAS - FORNECIMENTO E INSTALAÇÃO. AF_12/2019</v>
          </cell>
          <cell r="O11696" t="str">
            <v>UN</v>
          </cell>
          <cell r="P11696" t="str">
            <v>ATRIBUÍDO SÃO PAULO</v>
          </cell>
          <cell r="Q11696">
            <v>1</v>
          </cell>
          <cell r="R11696">
            <v>531.19000000000005</v>
          </cell>
        </row>
        <row r="11697">
          <cell r="M11697">
            <v>91292</v>
          </cell>
          <cell r="N11697" t="str">
            <v>BATENTE PARA PORTA DE MADEIRA, FIXAÇÃO COM ARGAMASSA, PADRÃO POPULAR. FORNECIMENTO E INSTALAÇÃO. AF_12/2019_P</v>
          </cell>
          <cell r="O11697" t="str">
            <v>UN</v>
          </cell>
          <cell r="P11697" t="str">
            <v>COEFICIENTE DE REPRESENTATIVIDADE</v>
          </cell>
          <cell r="Q11697">
            <v>1</v>
          </cell>
          <cell r="R11697">
            <v>217.59</v>
          </cell>
        </row>
        <row r="11698">
          <cell r="M11698">
            <v>100660</v>
          </cell>
          <cell r="N11698" t="str">
            <v>ALIZAR DE 5X1,5CM PARA PORTA FIXADO COM PREGOS, PADRÃO POPULAR - FORNECIMENTO E INSTALAÇÃO. AF_12/2019</v>
          </cell>
          <cell r="O11698" t="str">
            <v>M</v>
          </cell>
          <cell r="P11698" t="str">
            <v>COEFICIENTE DE REPRESENTATIVIDADE</v>
          </cell>
          <cell r="Q11698">
            <v>10</v>
          </cell>
          <cell r="R11698">
            <v>4.95</v>
          </cell>
        </row>
        <row r="11699">
          <cell r="M11699" t="str">
            <v/>
          </cell>
          <cell r="N11699" t="str">
            <v/>
          </cell>
          <cell r="O11699" t="str">
            <v/>
          </cell>
          <cell r="P11699" t="str">
            <v/>
          </cell>
          <cell r="Q11699" t="str">
            <v/>
          </cell>
          <cell r="R11699" t="str">
            <v/>
          </cell>
        </row>
        <row r="11700">
          <cell r="M11700">
            <v>90825</v>
          </cell>
          <cell r="N11700" t="str">
            <v>PORTA DE MADEIRA, MACIÇA (PESADA OU SUPERPESADA), 90X210CM, ESPESSURA DE 3,5CM, INCLUSO DOBRADIÇAS - FORNECIMENTO E INSTALAÇÃO. AF_12/2019</v>
          </cell>
          <cell r="O11700" t="str">
            <v>UN</v>
          </cell>
          <cell r="P11700" t="str">
            <v>ATRIBUÍDO SÃO PAULO</v>
          </cell>
          <cell r="Q11700">
            <v>1</v>
          </cell>
          <cell r="R11700">
            <v>592.29</v>
          </cell>
        </row>
        <row r="11701">
          <cell r="M11701">
            <v>91292</v>
          </cell>
          <cell r="N11701" t="str">
            <v>BATENTE PARA PORTA DE MADEIRA, FIXAÇÃO COM ARGAMASSA, PADRÃO POPULAR. FORNECIMENTO E INSTALAÇÃO. AF_12/2019_P</v>
          </cell>
          <cell r="O11701" t="str">
            <v>UN</v>
          </cell>
          <cell r="P11701" t="str">
            <v>COEFICIENTE DE REPRESENTATIVIDADE</v>
          </cell>
          <cell r="Q11701">
            <v>1</v>
          </cell>
          <cell r="R11701">
            <v>217.59</v>
          </cell>
        </row>
        <row r="11702">
          <cell r="M11702">
            <v>100660</v>
          </cell>
          <cell r="N11702" t="str">
            <v>ALIZAR DE 5X1,5CM PARA PORTA FIXADO COM PREGOS, PADRÃO POPULAR - FORNECIMENTO E INSTALAÇÃO. AF_12/2019</v>
          </cell>
          <cell r="O11702" t="str">
            <v>M</v>
          </cell>
          <cell r="P11702" t="str">
            <v>COEFICIENTE DE REPRESENTATIVIDADE</v>
          </cell>
          <cell r="Q11702">
            <v>10.199999999999999</v>
          </cell>
          <cell r="R11702">
            <v>4.95</v>
          </cell>
        </row>
        <row r="11703">
          <cell r="M11703" t="str">
            <v/>
          </cell>
          <cell r="N11703" t="str">
            <v/>
          </cell>
          <cell r="O11703" t="str">
            <v/>
          </cell>
          <cell r="P11703" t="str">
            <v/>
          </cell>
          <cell r="Q11703" t="str">
            <v/>
          </cell>
          <cell r="R11703" t="str">
            <v/>
          </cell>
        </row>
        <row r="11704">
          <cell r="M11704">
            <v>91009</v>
          </cell>
          <cell r="N11704" t="str">
            <v>PORTA DE MADEIRA PARA VERNIZ, SEMI-OCA (LEVE OU MÉDIA), 60X210CM, ESPESSURA DE 3,5CM, INCLUSO DOBRADIÇAS - FORNECIMENTO E INSTALAÇÃO. AF_12/2019</v>
          </cell>
          <cell r="O11704" t="str">
            <v>UN</v>
          </cell>
          <cell r="P11704" t="str">
            <v>ATRIBUÍDO SÃO PAULO</v>
          </cell>
          <cell r="Q11704">
            <v>1</v>
          </cell>
          <cell r="R11704">
            <v>283.69</v>
          </cell>
        </row>
        <row r="11705">
          <cell r="M11705">
            <v>91292</v>
          </cell>
          <cell r="N11705" t="str">
            <v>BATENTE PARA PORTA DE MADEIRA, FIXAÇÃO COM ARGAMASSA, PADRÃO POPULAR. FORNECIMENTO E INSTALAÇÃO. AF_12/2019_P</v>
          </cell>
          <cell r="O11705" t="str">
            <v>UN</v>
          </cell>
          <cell r="P11705" t="str">
            <v>COEFICIENTE DE REPRESENTATIVIDADE</v>
          </cell>
          <cell r="Q11705">
            <v>1</v>
          </cell>
          <cell r="R11705">
            <v>217.59</v>
          </cell>
        </row>
        <row r="11706">
          <cell r="M11706">
            <v>100660</v>
          </cell>
          <cell r="N11706" t="str">
            <v>ALIZAR DE 5X1,5CM PARA PORTA FIXADO COM PREGOS, PADRÃO POPULAR - FORNECIMENTO E INSTALAÇÃO. AF_12/2019</v>
          </cell>
          <cell r="O11706" t="str">
            <v>M</v>
          </cell>
          <cell r="P11706" t="str">
            <v>COEFICIENTE DE REPRESENTATIVIDADE</v>
          </cell>
          <cell r="Q11706">
            <v>9.6</v>
          </cell>
          <cell r="R11706">
            <v>4.95</v>
          </cell>
        </row>
        <row r="11707">
          <cell r="M11707" t="str">
            <v/>
          </cell>
          <cell r="N11707" t="str">
            <v/>
          </cell>
          <cell r="O11707" t="str">
            <v/>
          </cell>
          <cell r="P11707" t="str">
            <v/>
          </cell>
          <cell r="Q11707" t="str">
            <v/>
          </cell>
          <cell r="R11707" t="str">
            <v/>
          </cell>
        </row>
        <row r="11708">
          <cell r="M11708">
            <v>91010</v>
          </cell>
          <cell r="N11708" t="str">
            <v>PORTA DE MADEIRA PARA VERNIZ, SEMI-OCA (LEVE OU MÉDIA), 70X210CM, ESPESSURA DE 3,5CM, INCLUSO DOBRADIÇAS - FORNECIMENTO E INSTALAÇÃO. AF_12/2019</v>
          </cell>
          <cell r="O11708" t="str">
            <v>UN</v>
          </cell>
          <cell r="P11708" t="str">
            <v>ATRIBUÍDO SÃO PAULO</v>
          </cell>
          <cell r="Q11708">
            <v>1</v>
          </cell>
          <cell r="R11708">
            <v>289.27999999999997</v>
          </cell>
        </row>
        <row r="11709">
          <cell r="M11709">
            <v>91292</v>
          </cell>
          <cell r="N11709" t="str">
            <v>BATENTE PARA PORTA DE MADEIRA, FIXAÇÃO COM ARGAMASSA, PADRÃO POPULAR. FORNECIMENTO E INSTALAÇÃO. AF_12/2019_P</v>
          </cell>
          <cell r="O11709" t="str">
            <v>UN</v>
          </cell>
          <cell r="P11709" t="str">
            <v>COEFICIENTE DE REPRESENTATIVIDADE</v>
          </cell>
          <cell r="Q11709">
            <v>1</v>
          </cell>
          <cell r="R11709">
            <v>217.59</v>
          </cell>
        </row>
        <row r="11710">
          <cell r="M11710">
            <v>100660</v>
          </cell>
          <cell r="N11710" t="str">
            <v>ALIZAR DE 5X1,5CM PARA PORTA FIXADO COM PREGOS, PADRÃO POPULAR - FORNECIMENTO E INSTALAÇÃO. AF_12/2019</v>
          </cell>
          <cell r="O11710" t="str">
            <v>M</v>
          </cell>
          <cell r="P11710" t="str">
            <v>COEFICIENTE DE REPRESENTATIVIDADE</v>
          </cell>
          <cell r="Q11710">
            <v>9.8000000000000007</v>
          </cell>
          <cell r="R11710">
            <v>4.95</v>
          </cell>
        </row>
        <row r="11711">
          <cell r="M11711" t="str">
            <v/>
          </cell>
          <cell r="N11711" t="str">
            <v/>
          </cell>
          <cell r="O11711" t="str">
            <v/>
          </cell>
          <cell r="P11711" t="str">
            <v/>
          </cell>
          <cell r="Q11711" t="str">
            <v/>
          </cell>
          <cell r="R11711" t="str">
            <v/>
          </cell>
        </row>
        <row r="11712">
          <cell r="M11712">
            <v>91011</v>
          </cell>
          <cell r="N11712" t="str">
            <v>PORTA DE MADEIRA PARA VERNIZ, SEMI-OCA (LEVE OU MÉDIA), 80X210CM, ESPESSURA DE 3,5CM, INCLUSO DOBRADIÇAS - FORNECIMENTO E INSTALAÇÃO. AF_12/2019</v>
          </cell>
          <cell r="O11712" t="str">
            <v>UN</v>
          </cell>
          <cell r="P11712" t="str">
            <v>ATRIBUÍDO SÃO PAULO</v>
          </cell>
          <cell r="Q11712">
            <v>1</v>
          </cell>
          <cell r="R11712">
            <v>339.83</v>
          </cell>
        </row>
        <row r="11713">
          <cell r="M11713">
            <v>91292</v>
          </cell>
          <cell r="N11713" t="str">
            <v>BATENTE PARA PORTA DE MADEIRA, FIXAÇÃO COM ARGAMASSA, PADRÃO POPULAR. FORNECIMENTO E INSTALAÇÃO. AF_12/2019_P</v>
          </cell>
          <cell r="O11713" t="str">
            <v>UN</v>
          </cell>
          <cell r="P11713" t="str">
            <v>COEFICIENTE DE REPRESENTATIVIDADE</v>
          </cell>
          <cell r="Q11713">
            <v>1</v>
          </cell>
          <cell r="R11713">
            <v>217.59</v>
          </cell>
        </row>
        <row r="11714">
          <cell r="M11714">
            <v>100660</v>
          </cell>
          <cell r="N11714" t="str">
            <v>ALIZAR DE 5X1,5CM PARA PORTA FIXADO COM PREGOS, PADRÃO POPULAR - FORNECIMENTO E INSTALAÇÃO. AF_12/2019</v>
          </cell>
          <cell r="O11714" t="str">
            <v>M</v>
          </cell>
          <cell r="P11714" t="str">
            <v>COEFICIENTE DE REPRESENTATIVIDADE</v>
          </cell>
          <cell r="Q11714">
            <v>10</v>
          </cell>
          <cell r="R11714">
            <v>4.95</v>
          </cell>
        </row>
        <row r="11715">
          <cell r="M11715" t="str">
            <v/>
          </cell>
          <cell r="N11715" t="str">
            <v/>
          </cell>
          <cell r="O11715" t="str">
            <v/>
          </cell>
          <cell r="P11715" t="str">
            <v/>
          </cell>
          <cell r="Q11715" t="str">
            <v/>
          </cell>
          <cell r="R11715" t="str">
            <v/>
          </cell>
        </row>
        <row r="11716">
          <cell r="M11716">
            <v>91012</v>
          </cell>
          <cell r="N11716" t="str">
            <v>PORTA DE MADEIRA PARA VERNIZ, SEMI-OCA (LEVE OU MÉDIA), 90X210CM, ESPESSURA DE 3,5CM, INCLUSO DOBRADIÇAS - FORNECIMENTO E INSTALAÇÃO. AF_12/2019</v>
          </cell>
          <cell r="O11716" t="str">
            <v>UN</v>
          </cell>
          <cell r="P11716" t="str">
            <v>ATRIBUÍDO SÃO PAULO</v>
          </cell>
          <cell r="Q11716">
            <v>1</v>
          </cell>
          <cell r="R11716">
            <v>378.44</v>
          </cell>
        </row>
        <row r="11717">
          <cell r="M11717">
            <v>91292</v>
          </cell>
          <cell r="N11717" t="str">
            <v>BATENTE PARA PORTA DE MADEIRA, FIXAÇÃO COM ARGAMASSA, PADRÃO POPULAR. FORNECIMENTO E INSTALAÇÃO. AF_12/2019_P</v>
          </cell>
          <cell r="O11717" t="str">
            <v>UN</v>
          </cell>
          <cell r="P11717" t="str">
            <v>COEFICIENTE DE REPRESENTATIVIDADE</v>
          </cell>
          <cell r="Q11717">
            <v>1</v>
          </cell>
          <cell r="R11717">
            <v>217.59</v>
          </cell>
        </row>
        <row r="11718">
          <cell r="M11718">
            <v>100660</v>
          </cell>
          <cell r="N11718" t="str">
            <v>ALIZAR DE 5X1,5CM PARA PORTA FIXADO COM PREGOS, PADRÃO POPULAR - FORNECIMENTO E INSTALAÇÃO. AF_12/2019</v>
          </cell>
          <cell r="O11718" t="str">
            <v>M</v>
          </cell>
          <cell r="P11718" t="str">
            <v>COEFICIENTE DE REPRESENTATIVIDADE</v>
          </cell>
          <cell r="Q11718">
            <v>10.199999999999999</v>
          </cell>
          <cell r="R11718">
            <v>4.95</v>
          </cell>
        </row>
        <row r="11719">
          <cell r="M11719" t="str">
            <v/>
          </cell>
          <cell r="N11719" t="str">
            <v/>
          </cell>
          <cell r="O11719" t="str">
            <v/>
          </cell>
          <cell r="P11719" t="str">
            <v/>
          </cell>
          <cell r="Q11719" t="str">
            <v/>
          </cell>
          <cell r="R11719" t="str">
            <v/>
          </cell>
        </row>
        <row r="11720">
          <cell r="M11720">
            <v>90806</v>
          </cell>
          <cell r="N11720" t="str">
            <v>BATENTE PARA PORTA DE MADEIRA, FIXAÇÃO COM ARGAMASSA, PADRÃO MÉDIO - FORNECIMENTO E INSTALAÇÃO. AF_12/2019_P</v>
          </cell>
          <cell r="O11720" t="str">
            <v>UN</v>
          </cell>
          <cell r="P11720" t="str">
            <v>COEFICIENTE DE REPRESENTATIVIDADE</v>
          </cell>
          <cell r="Q11720">
            <v>1</v>
          </cell>
          <cell r="R11720">
            <v>263.95999999999998</v>
          </cell>
        </row>
        <row r="11721">
          <cell r="M11721">
            <v>91295</v>
          </cell>
          <cell r="N11721" t="str">
            <v>PORTA DE MADEIRA FRISADA, SEMI-OCA (LEVE OU MÉDIA), 60X210CM, ESPESSURA DE 3CM, INCLUSO DOBRADIÇAS - FORNECIMENTO E INSTALAÇÃO. AF_12/2019</v>
          </cell>
          <cell r="O11721" t="str">
            <v>UN</v>
          </cell>
          <cell r="P11721" t="str">
            <v>ATRIBUÍDO SÃO PAULO</v>
          </cell>
          <cell r="Q11721">
            <v>1</v>
          </cell>
          <cell r="R11721">
            <v>292.37</v>
          </cell>
        </row>
        <row r="11722">
          <cell r="M11722">
            <v>100659</v>
          </cell>
          <cell r="N11722" t="str">
            <v>ALIZAR DE 5X1,5CM PARA PORTA FIXADO COM PREGOS, PADRÃO MÉDIO - FORNECIMENTO E INSTALAÇÃO. AF_12/2019</v>
          </cell>
          <cell r="O11722" t="str">
            <v>M</v>
          </cell>
          <cell r="P11722" t="str">
            <v>COEFICIENTE DE REPRESENTATIVIDADE</v>
          </cell>
          <cell r="Q11722">
            <v>9.6</v>
          </cell>
          <cell r="R11722">
            <v>7.04</v>
          </cell>
        </row>
        <row r="11723">
          <cell r="M11723" t="str">
            <v/>
          </cell>
          <cell r="N11723" t="str">
            <v/>
          </cell>
          <cell r="O11723" t="str">
            <v/>
          </cell>
          <cell r="P11723" t="str">
            <v/>
          </cell>
          <cell r="Q11723" t="str">
            <v/>
          </cell>
          <cell r="R11723" t="str">
            <v/>
          </cell>
        </row>
        <row r="11724">
          <cell r="M11724">
            <v>91292</v>
          </cell>
          <cell r="N11724" t="str">
            <v>BATENTE PARA PORTA DE MADEIRA, FIXAÇÃO COM ARGAMASSA, PADRÃO POPULAR. FORNECIMENTO E INSTALAÇÃO. AF_12/2019_P</v>
          </cell>
          <cell r="O11724" t="str">
            <v>UN</v>
          </cell>
          <cell r="P11724" t="str">
            <v>COEFICIENTE DE REPRESENTATIVIDADE</v>
          </cell>
          <cell r="Q11724">
            <v>1</v>
          </cell>
          <cell r="R11724">
            <v>217.59</v>
          </cell>
        </row>
        <row r="11725">
          <cell r="M11725">
            <v>91295</v>
          </cell>
          <cell r="N11725" t="str">
            <v>PORTA DE MADEIRA FRISADA, SEMI-OCA (LEVE OU MÉDIA), 60X210CM, ESPESSURA DE 3CM, INCLUSO DOBRADIÇAS - FORNECIMENTO E INSTALAÇÃO. AF_12/2019</v>
          </cell>
          <cell r="O11725" t="str">
            <v>UN</v>
          </cell>
          <cell r="P11725" t="str">
            <v>ATRIBUÍDO SÃO PAULO</v>
          </cell>
          <cell r="Q11725">
            <v>1</v>
          </cell>
          <cell r="R11725">
            <v>292.37</v>
          </cell>
        </row>
        <row r="11726">
          <cell r="M11726">
            <v>100660</v>
          </cell>
          <cell r="N11726" t="str">
            <v>ALIZAR DE 5X1,5CM PARA PORTA FIXADO COM PREGOS, PADRÃO POPULAR - FORNECIMENTO E INSTALAÇÃO. AF_12/2019</v>
          </cell>
          <cell r="O11726" t="str">
            <v>M</v>
          </cell>
          <cell r="P11726" t="str">
            <v>COEFICIENTE DE REPRESENTATIVIDADE</v>
          </cell>
          <cell r="Q11726">
            <v>9.6</v>
          </cell>
          <cell r="R11726">
            <v>4.95</v>
          </cell>
        </row>
        <row r="11727">
          <cell r="M11727" t="str">
            <v/>
          </cell>
          <cell r="N11727" t="str">
            <v/>
          </cell>
          <cell r="O11727" t="str">
            <v/>
          </cell>
          <cell r="P11727" t="str">
            <v/>
          </cell>
          <cell r="Q11727" t="str">
            <v/>
          </cell>
          <cell r="R11727" t="str">
            <v/>
          </cell>
        </row>
        <row r="11728">
          <cell r="M11728">
            <v>90806</v>
          </cell>
          <cell r="N11728" t="str">
            <v>BATENTE PARA PORTA DE MADEIRA, FIXAÇÃO COM ARGAMASSA, PADRÃO MÉDIO - FORNECIMENTO E INSTALAÇÃO. AF_12/2019_P</v>
          </cell>
          <cell r="O11728" t="str">
            <v>UN</v>
          </cell>
          <cell r="P11728" t="str">
            <v>COEFICIENTE DE REPRESENTATIVIDADE</v>
          </cell>
          <cell r="Q11728">
            <v>1</v>
          </cell>
          <cell r="R11728">
            <v>263.95999999999998</v>
          </cell>
        </row>
        <row r="11729">
          <cell r="M11729">
            <v>91296</v>
          </cell>
          <cell r="N11729" t="str">
            <v>PORTA DE MADEIRA FRISADA, SEMI-OCA (LEVE OU MÉDIA), 70X210CM, ESPESSURA DE 3CM, INCLUSO DOBRADIÇAS - FORNECIMENTO E INSTALAÇÃO. AF_12/2019</v>
          </cell>
          <cell r="O11729" t="str">
            <v>UN</v>
          </cell>
          <cell r="P11729" t="str">
            <v>ATRIBUÍDO SÃO PAULO</v>
          </cell>
          <cell r="Q11729">
            <v>1</v>
          </cell>
          <cell r="R11729">
            <v>313.54000000000002</v>
          </cell>
        </row>
        <row r="11730">
          <cell r="M11730">
            <v>100659</v>
          </cell>
          <cell r="N11730" t="str">
            <v>ALIZAR DE 5X1,5CM PARA PORTA FIXADO COM PREGOS, PADRÃO MÉDIO - FORNECIMENTO E INSTALAÇÃO. AF_12/2019</v>
          </cell>
          <cell r="O11730" t="str">
            <v>M</v>
          </cell>
          <cell r="P11730" t="str">
            <v>COEFICIENTE DE REPRESENTATIVIDADE</v>
          </cell>
          <cell r="Q11730">
            <v>9.8000000000000007</v>
          </cell>
          <cell r="R11730">
            <v>7.04</v>
          </cell>
        </row>
        <row r="11731">
          <cell r="M11731" t="str">
            <v/>
          </cell>
          <cell r="N11731" t="str">
            <v/>
          </cell>
          <cell r="O11731" t="str">
            <v/>
          </cell>
          <cell r="P11731" t="str">
            <v/>
          </cell>
          <cell r="Q11731" t="str">
            <v/>
          </cell>
          <cell r="R11731" t="str">
            <v/>
          </cell>
        </row>
        <row r="11732">
          <cell r="M11732">
            <v>91292</v>
          </cell>
          <cell r="N11732" t="str">
            <v>BATENTE PARA PORTA DE MADEIRA, FIXAÇÃO COM ARGAMASSA, PADRÃO POPULAR. FORNECIMENTO E INSTALAÇÃO. AF_12/2019_P</v>
          </cell>
          <cell r="O11732" t="str">
            <v>UN</v>
          </cell>
          <cell r="P11732" t="str">
            <v>COEFICIENTE DE REPRESENTATIVIDADE</v>
          </cell>
          <cell r="Q11732">
            <v>1</v>
          </cell>
          <cell r="R11732">
            <v>217.59</v>
          </cell>
        </row>
        <row r="11733">
          <cell r="M11733">
            <v>91296</v>
          </cell>
          <cell r="N11733" t="str">
            <v>PORTA DE MADEIRA FRISADA, SEMI-OCA (LEVE OU MÉDIA), 70X210CM, ESPESSURA DE 3CM, INCLUSO DOBRADIÇAS - FORNECIMENTO E INSTALAÇÃO. AF_12/2019</v>
          </cell>
          <cell r="O11733" t="str">
            <v>UN</v>
          </cell>
          <cell r="P11733" t="str">
            <v>ATRIBUÍDO SÃO PAULO</v>
          </cell>
          <cell r="Q11733">
            <v>1</v>
          </cell>
          <cell r="R11733">
            <v>313.54000000000002</v>
          </cell>
        </row>
        <row r="11734">
          <cell r="M11734">
            <v>100660</v>
          </cell>
          <cell r="N11734" t="str">
            <v>ALIZAR DE 5X1,5CM PARA PORTA FIXADO COM PREGOS, PADRÃO POPULAR - FORNECIMENTO E INSTALAÇÃO. AF_12/2019</v>
          </cell>
          <cell r="O11734" t="str">
            <v>M</v>
          </cell>
          <cell r="P11734" t="str">
            <v>COEFICIENTE DE REPRESENTATIVIDADE</v>
          </cell>
          <cell r="Q11734">
            <v>9.8000000000000007</v>
          </cell>
          <cell r="R11734">
            <v>4.95</v>
          </cell>
        </row>
        <row r="11735">
          <cell r="M11735" t="str">
            <v/>
          </cell>
          <cell r="N11735" t="str">
            <v/>
          </cell>
          <cell r="O11735" t="str">
            <v/>
          </cell>
          <cell r="P11735" t="str">
            <v/>
          </cell>
          <cell r="Q11735" t="str">
            <v/>
          </cell>
          <cell r="R11735" t="str">
            <v/>
          </cell>
        </row>
        <row r="11736">
          <cell r="M11736">
            <v>90806</v>
          </cell>
          <cell r="N11736" t="str">
            <v>BATENTE PARA PORTA DE MADEIRA, FIXAÇÃO COM ARGAMASSA, PADRÃO MÉDIO - FORNECIMENTO E INSTALAÇÃO. AF_12/2019_P</v>
          </cell>
          <cell r="O11736" t="str">
            <v>UN</v>
          </cell>
          <cell r="P11736" t="str">
            <v>COEFICIENTE DE REPRESENTATIVIDADE</v>
          </cell>
          <cell r="Q11736">
            <v>1</v>
          </cell>
          <cell r="R11736">
            <v>263.95999999999998</v>
          </cell>
        </row>
        <row r="11737">
          <cell r="M11737">
            <v>91297</v>
          </cell>
          <cell r="N11737" t="str">
            <v>PORTA DE MADEIRA FRISADA, SEMI-OCA (LEVE OU MÉDIA), 80X210CM, ESPESSURA DE 3,5CM, INCLUSO DOBRADIÇAS - FORNECIMENTO E INSTALAÇÃO. AF_12/2019</v>
          </cell>
          <cell r="O11737" t="str">
            <v>UN</v>
          </cell>
          <cell r="P11737" t="str">
            <v>ATRIBUÍDO SÃO PAULO</v>
          </cell>
          <cell r="Q11737">
            <v>1</v>
          </cell>
          <cell r="R11737">
            <v>345.62</v>
          </cell>
        </row>
        <row r="11738">
          <cell r="M11738">
            <v>100659</v>
          </cell>
          <cell r="N11738" t="str">
            <v>ALIZAR DE 5X1,5CM PARA PORTA FIXADO COM PREGOS, PADRÃO MÉDIO - FORNECIMENTO E INSTALAÇÃO. AF_12/2019</v>
          </cell>
          <cell r="O11738" t="str">
            <v>M</v>
          </cell>
          <cell r="P11738" t="str">
            <v>COEFICIENTE DE REPRESENTATIVIDADE</v>
          </cell>
          <cell r="Q11738">
            <v>10</v>
          </cell>
          <cell r="R11738">
            <v>7.04</v>
          </cell>
        </row>
        <row r="11739">
          <cell r="M11739" t="str">
            <v/>
          </cell>
          <cell r="N11739" t="str">
            <v/>
          </cell>
          <cell r="O11739" t="str">
            <v/>
          </cell>
          <cell r="P11739" t="str">
            <v/>
          </cell>
          <cell r="Q11739" t="str">
            <v/>
          </cell>
          <cell r="R11739" t="str">
            <v/>
          </cell>
        </row>
        <row r="11740">
          <cell r="M11740">
            <v>91292</v>
          </cell>
          <cell r="N11740" t="str">
            <v>BATENTE PARA PORTA DE MADEIRA, FIXAÇÃO COM ARGAMASSA, PADRÃO POPULAR. FORNECIMENTO E INSTALAÇÃO. AF_12/2019_P</v>
          </cell>
          <cell r="O11740" t="str">
            <v>UN</v>
          </cell>
          <cell r="P11740" t="str">
            <v>COEFICIENTE DE REPRESENTATIVIDADE</v>
          </cell>
          <cell r="Q11740">
            <v>1</v>
          </cell>
          <cell r="R11740">
            <v>217.59</v>
          </cell>
        </row>
        <row r="11741">
          <cell r="M11741">
            <v>91297</v>
          </cell>
          <cell r="N11741" t="str">
            <v>PORTA DE MADEIRA FRISADA, SEMI-OCA (LEVE OU MÉDIA), 80X210CM, ESPESSURA DE 3,5CM, INCLUSO DOBRADIÇAS - FORNECIMENTO E INSTALAÇÃO. AF_12/2019</v>
          </cell>
          <cell r="O11741" t="str">
            <v>UN</v>
          </cell>
          <cell r="P11741" t="str">
            <v>ATRIBUÍDO SÃO PAULO</v>
          </cell>
          <cell r="Q11741">
            <v>1</v>
          </cell>
          <cell r="R11741">
            <v>345.62</v>
          </cell>
        </row>
        <row r="11742">
          <cell r="M11742">
            <v>100660</v>
          </cell>
          <cell r="N11742" t="str">
            <v>ALIZAR DE 5X1,5CM PARA PORTA FIXADO COM PREGOS, PADRÃO POPULAR - FORNECIMENTO E INSTALAÇÃO. AF_12/2019</v>
          </cell>
          <cell r="O11742" t="str">
            <v>M</v>
          </cell>
          <cell r="P11742" t="str">
            <v>COEFICIENTE DE REPRESENTATIVIDADE</v>
          </cell>
          <cell r="Q11742">
            <v>10</v>
          </cell>
          <cell r="R11742">
            <v>4.95</v>
          </cell>
        </row>
        <row r="11743">
          <cell r="M11743" t="str">
            <v/>
          </cell>
          <cell r="N11743" t="str">
            <v/>
          </cell>
          <cell r="O11743" t="str">
            <v/>
          </cell>
          <cell r="P11743" t="str">
            <v/>
          </cell>
          <cell r="Q11743" t="str">
            <v/>
          </cell>
          <cell r="R11743" t="str">
            <v/>
          </cell>
        </row>
        <row r="11744">
          <cell r="M11744">
            <v>90806</v>
          </cell>
          <cell r="N11744" t="str">
            <v>BATENTE PARA PORTA DE MADEIRA, FIXAÇÃO COM ARGAMASSA, PADRÃO MÉDIO - FORNECIMENTO E INSTALAÇÃO. AF_12/2019_P</v>
          </cell>
          <cell r="O11744" t="str">
            <v>UN</v>
          </cell>
          <cell r="P11744" t="str">
            <v>COEFICIENTE DE REPRESENTATIVIDADE</v>
          </cell>
          <cell r="Q11744">
            <v>1</v>
          </cell>
          <cell r="R11744">
            <v>263.95999999999998</v>
          </cell>
        </row>
        <row r="11745">
          <cell r="M11745">
            <v>91298</v>
          </cell>
          <cell r="N11745" t="str">
            <v>PORTA DE MADEIRA TIPO VENEZIANA, 80X210CM, ESPESSURA DE 3CM, INCLUSO DOBRADIÇAS - FORNECIMENTO E INSTALAÇÃO. AF_12/2019</v>
          </cell>
          <cell r="O11745" t="str">
            <v>UN</v>
          </cell>
          <cell r="P11745" t="str">
            <v>ATRIBUÍDO SÃO PAULO</v>
          </cell>
          <cell r="Q11745">
            <v>1</v>
          </cell>
          <cell r="R11745">
            <v>644.55999999999995</v>
          </cell>
        </row>
        <row r="11746">
          <cell r="M11746">
            <v>100659</v>
          </cell>
          <cell r="N11746" t="str">
            <v>ALIZAR DE 5X1,5CM PARA PORTA FIXADO COM PREGOS, PADRÃO MÉDIO - FORNECIMENTO E INSTALAÇÃO. AF_12/2019</v>
          </cell>
          <cell r="O11746" t="str">
            <v>M</v>
          </cell>
          <cell r="P11746" t="str">
            <v>COEFICIENTE DE REPRESENTATIVIDADE</v>
          </cell>
          <cell r="Q11746">
            <v>10</v>
          </cell>
          <cell r="R11746">
            <v>7.04</v>
          </cell>
        </row>
        <row r="11747">
          <cell r="M11747" t="str">
            <v/>
          </cell>
          <cell r="N11747" t="str">
            <v/>
          </cell>
          <cell r="O11747" t="str">
            <v/>
          </cell>
          <cell r="P11747" t="str">
            <v/>
          </cell>
          <cell r="Q11747" t="str">
            <v/>
          </cell>
          <cell r="R11747" t="str">
            <v/>
          </cell>
        </row>
        <row r="11748">
          <cell r="M11748">
            <v>91292</v>
          </cell>
          <cell r="N11748" t="str">
            <v>BATENTE PARA PORTA DE MADEIRA, FIXAÇÃO COM ARGAMASSA, PADRÃO POPULAR. FORNECIMENTO E INSTALAÇÃO. AF_12/2019_P</v>
          </cell>
          <cell r="O11748" t="str">
            <v>UN</v>
          </cell>
          <cell r="P11748" t="str">
            <v>COEFICIENTE DE REPRESENTATIVIDADE</v>
          </cell>
          <cell r="Q11748">
            <v>1</v>
          </cell>
          <cell r="R11748">
            <v>217.59</v>
          </cell>
        </row>
        <row r="11749">
          <cell r="M11749">
            <v>91298</v>
          </cell>
          <cell r="N11749" t="str">
            <v>PORTA DE MADEIRA TIPO VENEZIANA, 80X210CM, ESPESSURA DE 3CM, INCLUSO DOBRADIÇAS - FORNECIMENTO E INSTALAÇÃO. AF_12/2019</v>
          </cell>
          <cell r="O11749" t="str">
            <v>UN</v>
          </cell>
          <cell r="P11749" t="str">
            <v>ATRIBUÍDO SÃO PAULO</v>
          </cell>
          <cell r="Q11749">
            <v>1</v>
          </cell>
          <cell r="R11749">
            <v>644.55999999999995</v>
          </cell>
        </row>
        <row r="11750">
          <cell r="M11750">
            <v>100660</v>
          </cell>
          <cell r="N11750" t="str">
            <v>ALIZAR DE 5X1,5CM PARA PORTA FIXADO COM PREGOS, PADRÃO POPULAR - FORNECIMENTO E INSTALAÇÃO. AF_12/2019</v>
          </cell>
          <cell r="O11750" t="str">
            <v>M</v>
          </cell>
          <cell r="P11750" t="str">
            <v>COEFICIENTE DE REPRESENTATIVIDADE</v>
          </cell>
          <cell r="Q11750">
            <v>10</v>
          </cell>
          <cell r="R11750">
            <v>4.95</v>
          </cell>
        </row>
        <row r="11751">
          <cell r="M11751" t="str">
            <v/>
          </cell>
          <cell r="N11751" t="str">
            <v/>
          </cell>
          <cell r="O11751" t="str">
            <v/>
          </cell>
          <cell r="P11751" t="str">
            <v/>
          </cell>
          <cell r="Q11751" t="str">
            <v/>
          </cell>
          <cell r="R11751" t="str">
            <v/>
          </cell>
        </row>
        <row r="11752">
          <cell r="M11752">
            <v>90806</v>
          </cell>
          <cell r="N11752" t="str">
            <v>BATENTE PARA PORTA DE MADEIRA, FIXAÇÃO COM ARGAMASSA, PADRÃO MÉDIO - FORNECIMENTO E INSTALAÇÃO. AF_12/2019_P</v>
          </cell>
          <cell r="O11752" t="str">
            <v>UN</v>
          </cell>
          <cell r="P11752" t="str">
            <v>COEFICIENTE DE REPRESENTATIVIDADE</v>
          </cell>
          <cell r="Q11752">
            <v>1</v>
          </cell>
          <cell r="R11752">
            <v>263.95999999999998</v>
          </cell>
        </row>
        <row r="11753">
          <cell r="M11753">
            <v>91299</v>
          </cell>
          <cell r="N11753" t="str">
            <v>PORTA DE MADEIRA, TIPO MEXICANA, MACIÇA (PESADA OU SUPERPESADA), 80X210CM, ESPESSURA DE 3,5CM, INCLUSO DOBRADIÇAS - FORNECIMENTO E INSTALAÇÃO. AF_12/2019</v>
          </cell>
          <cell r="O11753" t="str">
            <v>UN</v>
          </cell>
          <cell r="P11753" t="str">
            <v>ATRIBUÍDO SÃO PAULO</v>
          </cell>
          <cell r="Q11753">
            <v>1</v>
          </cell>
          <cell r="R11753">
            <v>900.01</v>
          </cell>
        </row>
        <row r="11754">
          <cell r="M11754">
            <v>100659</v>
          </cell>
          <cell r="N11754" t="str">
            <v>ALIZAR DE 5X1,5CM PARA PORTA FIXADO COM PREGOS, PADRÃO MÉDIO - FORNECIMENTO E INSTALAÇÃO. AF_12/2019</v>
          </cell>
          <cell r="O11754" t="str">
            <v>M</v>
          </cell>
          <cell r="P11754" t="str">
            <v>COEFICIENTE DE REPRESENTATIVIDADE</v>
          </cell>
          <cell r="Q11754">
            <v>10</v>
          </cell>
          <cell r="R11754">
            <v>7.04</v>
          </cell>
        </row>
        <row r="11755">
          <cell r="M11755" t="str">
            <v/>
          </cell>
          <cell r="N11755" t="str">
            <v/>
          </cell>
          <cell r="O11755" t="str">
            <v/>
          </cell>
          <cell r="P11755" t="str">
            <v/>
          </cell>
          <cell r="Q11755" t="str">
            <v/>
          </cell>
          <cell r="R11755" t="str">
            <v/>
          </cell>
        </row>
        <row r="11756">
          <cell r="M11756">
            <v>91292</v>
          </cell>
          <cell r="N11756" t="str">
            <v>BATENTE PARA PORTA DE MADEIRA, FIXAÇÃO COM ARGAMASSA, PADRÃO POPULAR. FORNECIMENTO E INSTALAÇÃO. AF_12/2019_P</v>
          </cell>
          <cell r="O11756" t="str">
            <v>UN</v>
          </cell>
          <cell r="P11756" t="str">
            <v>COEFICIENTE DE REPRESENTATIVIDADE</v>
          </cell>
          <cell r="Q11756">
            <v>1</v>
          </cell>
          <cell r="R11756">
            <v>217.59</v>
          </cell>
        </row>
        <row r="11757">
          <cell r="M11757">
            <v>91299</v>
          </cell>
          <cell r="N11757" t="str">
            <v>PORTA DE MADEIRA, TIPO MEXICANA, MACIÇA (PESADA OU SUPERPESADA), 80X210CM, ESPESSURA DE 3,5CM, INCLUSO DOBRADIÇAS - FORNECIMENTO E INSTALAÇÃO. AF_12/2019</v>
          </cell>
          <cell r="O11757" t="str">
            <v>UN</v>
          </cell>
          <cell r="P11757" t="str">
            <v>ATRIBUÍDO SÃO PAULO</v>
          </cell>
          <cell r="Q11757">
            <v>1</v>
          </cell>
          <cell r="R11757">
            <v>900.01</v>
          </cell>
        </row>
        <row r="11758">
          <cell r="M11758">
            <v>100660</v>
          </cell>
          <cell r="N11758" t="str">
            <v>ALIZAR DE 5X1,5CM PARA PORTA FIXADO COM PREGOS, PADRÃO POPULAR - FORNECIMENTO E INSTALAÇÃO. AF_12/2019</v>
          </cell>
          <cell r="O11758" t="str">
            <v>M</v>
          </cell>
          <cell r="P11758" t="str">
            <v>COEFICIENTE DE REPRESENTATIVIDADE</v>
          </cell>
          <cell r="Q11758">
            <v>10</v>
          </cell>
          <cell r="R11758">
            <v>4.95</v>
          </cell>
        </row>
        <row r="11759">
          <cell r="M11759" t="str">
            <v/>
          </cell>
          <cell r="N11759" t="str">
            <v/>
          </cell>
          <cell r="O11759" t="str">
            <v/>
          </cell>
          <cell r="P11759" t="str">
            <v/>
          </cell>
          <cell r="Q11759" t="str">
            <v/>
          </cell>
          <cell r="R11759" t="str">
            <v/>
          </cell>
        </row>
        <row r="11760">
          <cell r="M11760">
            <v>20017</v>
          </cell>
          <cell r="N11760" t="str">
            <v>GUARNICAO / ALIZAR / VISTA LISA EM MADEIRA MACICA, PARA PORTA  , E = *1* CM, L = *5* CM, CEDRINHO / ANGELIM COMERCIAL / TAURI/ CURUPIXA / PEROBA / CUMARU OU EQUIVALENTE DA REGIAO</v>
          </cell>
          <cell r="O11760" t="str">
            <v>M</v>
          </cell>
          <cell r="P11760" t="str">
            <v>COEFICIENTE DE REPRESENTATIVIDADE</v>
          </cell>
          <cell r="Q11760">
            <v>1.163</v>
          </cell>
          <cell r="R11760">
            <v>4.45</v>
          </cell>
        </row>
        <row r="11761">
          <cell r="M11761">
            <v>39026</v>
          </cell>
          <cell r="N11761" t="str">
            <v>PREGO DE ACO POLIDO SEM CABECA 15 X 15 (1 1/4 X 13)</v>
          </cell>
          <cell r="O11761" t="str">
            <v>KG</v>
          </cell>
          <cell r="P11761" t="str">
            <v>COEFICIENTE DE REPRESENTATIVIDADE</v>
          </cell>
          <cell r="Q11761">
            <v>6.0000000000000001E-3</v>
          </cell>
          <cell r="R11761">
            <v>16.010000000000002</v>
          </cell>
        </row>
        <row r="11762">
          <cell r="M11762">
            <v>88261</v>
          </cell>
          <cell r="N11762" t="str">
            <v>CARPINTEIRO DE ESQUADRIA COM ENCARGOS COMPLEMENTARES</v>
          </cell>
          <cell r="O11762" t="str">
            <v>H</v>
          </cell>
          <cell r="P11762" t="str">
            <v>COEFICIENTE DE REPRESENTATIVIDADE</v>
          </cell>
          <cell r="Q11762">
            <v>6.8000000000000005E-2</v>
          </cell>
          <cell r="R11762">
            <v>19.239999999999998</v>
          </cell>
        </row>
        <row r="11763">
          <cell r="M11763">
            <v>88316</v>
          </cell>
          <cell r="N11763" t="str">
            <v>SERVENTE COM ENCARGOS COMPLEMENTARES</v>
          </cell>
          <cell r="O11763" t="str">
            <v>H</v>
          </cell>
          <cell r="P11763" t="str">
            <v>COLETADO</v>
          </cell>
          <cell r="Q11763">
            <v>3.4000000000000002E-2</v>
          </cell>
          <cell r="R11763">
            <v>14.25</v>
          </cell>
        </row>
        <row r="11764">
          <cell r="M11764" t="str">
            <v/>
          </cell>
          <cell r="N11764" t="str">
            <v/>
          </cell>
          <cell r="O11764" t="str">
            <v/>
          </cell>
          <cell r="P11764" t="str">
            <v/>
          </cell>
          <cell r="Q11764" t="str">
            <v/>
          </cell>
          <cell r="R11764" t="str">
            <v/>
          </cell>
        </row>
        <row r="11765">
          <cell r="M11765">
            <v>20007</v>
          </cell>
          <cell r="N11765" t="str">
            <v>GUARNICAO / ALIZAR / VISTA LISA EM MADEIRA MACICA, PARA PORTA , E = *1* CM, L = *5* CM,  PINUS /EUCALIPTO / VIROLA OU EQUIVALENTE DA REGIAO</v>
          </cell>
          <cell r="O11765" t="str">
            <v>M</v>
          </cell>
          <cell r="P11765" t="str">
            <v>COEFICIENTE DE REPRESENTATIVIDADE</v>
          </cell>
          <cell r="Q11765">
            <v>1.163</v>
          </cell>
          <cell r="R11765">
            <v>2.65</v>
          </cell>
        </row>
        <row r="11766">
          <cell r="M11766">
            <v>39026</v>
          </cell>
          <cell r="N11766" t="str">
            <v>PREGO DE ACO POLIDO SEM CABECA 15 X 15 (1 1/4 X 13)</v>
          </cell>
          <cell r="O11766" t="str">
            <v>KG</v>
          </cell>
          <cell r="P11766" t="str">
            <v>COEFICIENTE DE REPRESENTATIVIDADE</v>
          </cell>
          <cell r="Q11766">
            <v>6.0000000000000001E-3</v>
          </cell>
          <cell r="R11766">
            <v>16.010000000000002</v>
          </cell>
        </row>
        <row r="11767">
          <cell r="M11767">
            <v>88261</v>
          </cell>
          <cell r="N11767" t="str">
            <v>CARPINTEIRO DE ESQUADRIA COM ENCARGOS COMPLEMENTARES</v>
          </cell>
          <cell r="O11767" t="str">
            <v>H</v>
          </cell>
          <cell r="P11767" t="str">
            <v>COEFICIENTE DE REPRESENTATIVIDADE</v>
          </cell>
          <cell r="Q11767">
            <v>6.8000000000000005E-2</v>
          </cell>
          <cell r="R11767">
            <v>19.239999999999998</v>
          </cell>
        </row>
        <row r="11768">
          <cell r="M11768">
            <v>88316</v>
          </cell>
          <cell r="N11768" t="str">
            <v>SERVENTE COM ENCARGOS COMPLEMENTARES</v>
          </cell>
          <cell r="O11768" t="str">
            <v>H</v>
          </cell>
          <cell r="P11768" t="str">
            <v>COLETADO</v>
          </cell>
          <cell r="Q11768">
            <v>3.4000000000000002E-2</v>
          </cell>
          <cell r="R11768">
            <v>14.25</v>
          </cell>
        </row>
        <row r="11769">
          <cell r="M11769" t="str">
            <v/>
          </cell>
          <cell r="N11769" t="str">
            <v/>
          </cell>
          <cell r="O11769" t="str">
            <v/>
          </cell>
          <cell r="P11769" t="str">
            <v/>
          </cell>
          <cell r="Q11769" t="str">
            <v/>
          </cell>
          <cell r="R11769" t="str">
            <v/>
          </cell>
        </row>
        <row r="11770">
          <cell r="M11770">
            <v>38124</v>
          </cell>
          <cell r="N11770" t="str">
            <v>ESPUMA EXPANSIVA DE POLIURETANO, APLICACAO MANUAL - 500 ML</v>
          </cell>
          <cell r="O11770" t="str">
            <v>UN</v>
          </cell>
          <cell r="P11770" t="str">
            <v>COLETADO</v>
          </cell>
          <cell r="Q11770">
            <v>1.1619999999999999</v>
          </cell>
          <cell r="R11770">
            <v>28.48</v>
          </cell>
        </row>
        <row r="11771">
          <cell r="M11771">
            <v>39493</v>
          </cell>
          <cell r="N11771" t="str">
            <v>KIT PORTA PRONTA DE MADEIRA, FOLHA MEDIA (NBR 15930) DE 900 X 2100 MM, DE 35 MM A 40 MM DE ESPESSURA, NUCLEO SEMI-SOLIDO (SARRAFEADO), ESTRUTURA USINADA PARA FECHADURA, CAPA LISA EM HDF, ACABAMENTO MELAMINICO BRANCO (INCLUI MARCO, ALIZARES E DOBRADICAS)</v>
          </cell>
          <cell r="O11771" t="str">
            <v>UN</v>
          </cell>
          <cell r="P11771" t="str">
            <v>ATRIBUÍDO SÃO PAULO</v>
          </cell>
          <cell r="Q11771">
            <v>1</v>
          </cell>
          <cell r="R11771">
            <v>785.58</v>
          </cell>
        </row>
        <row r="11772">
          <cell r="M11772">
            <v>88261</v>
          </cell>
          <cell r="N11772" t="str">
            <v>CARPINTEIRO DE ESQUADRIA COM ENCARGOS COMPLEMENTARES</v>
          </cell>
          <cell r="O11772" t="str">
            <v>H</v>
          </cell>
          <cell r="P11772" t="str">
            <v>COEFICIENTE DE REPRESENTATIVIDADE</v>
          </cell>
          <cell r="Q11772">
            <v>0.68700000000000006</v>
          </cell>
          <cell r="R11772">
            <v>19.239999999999998</v>
          </cell>
        </row>
        <row r="11773">
          <cell r="M11773">
            <v>88316</v>
          </cell>
          <cell r="N11773" t="str">
            <v>SERVENTE COM ENCARGOS COMPLEMENTARES</v>
          </cell>
          <cell r="O11773" t="str">
            <v>H</v>
          </cell>
          <cell r="P11773" t="str">
            <v>COLETADO</v>
          </cell>
          <cell r="Q11773">
            <v>0.33400000000000002</v>
          </cell>
          <cell r="R11773">
            <v>14.25</v>
          </cell>
        </row>
        <row r="11774">
          <cell r="M11774" t="str">
            <v/>
          </cell>
          <cell r="N11774" t="str">
            <v/>
          </cell>
          <cell r="O11774" t="str">
            <v/>
          </cell>
          <cell r="P11774" t="str">
            <v/>
          </cell>
          <cell r="Q11774" t="str">
            <v/>
          </cell>
          <cell r="R11774" t="str">
            <v/>
          </cell>
        </row>
        <row r="11775">
          <cell r="M11775">
            <v>184</v>
          </cell>
          <cell r="N11775" t="str">
            <v>BATENTE / PORTAL / ADUELA / MARCO EM MADEIRA MACICA COM REBAIXO, E = *3* CM, L = *14* CM, PARA PORTAS DE  GIRO DE *60 CM A 120* CM  X *210* CM, PINUS / EUCALIPTO / VIROLA OU EQUIVALENTE DA REGIAO (NAO INCLUI ALIZARES)</v>
          </cell>
          <cell r="O11775" t="str">
            <v>JG</v>
          </cell>
          <cell r="P11775" t="str">
            <v>COEFICIENTE DE REPRESENTATIVIDADE</v>
          </cell>
          <cell r="Q11775">
            <v>0.82399999999999995</v>
          </cell>
          <cell r="R11775">
            <v>75.87</v>
          </cell>
        </row>
        <row r="11776">
          <cell r="M11776">
            <v>7568</v>
          </cell>
          <cell r="N11776" t="str">
            <v>BUCHA DE NYLON SEM ABA S10, COM PARAFUSO DE 6,10 X 65 MM EM ACO ZINCADO COM ROSCA SOBERBA, CABECA CHATA E FENDA PHILLIPS</v>
          </cell>
          <cell r="O11776" t="str">
            <v>UN</v>
          </cell>
          <cell r="P11776" t="str">
            <v>COEFICIENTE DE REPRESENTATIVIDADE</v>
          </cell>
          <cell r="Q11776">
            <v>8.8000000000000007</v>
          </cell>
          <cell r="R11776">
            <v>0.61</v>
          </cell>
        </row>
        <row r="11777">
          <cell r="M11777">
            <v>88261</v>
          </cell>
          <cell r="N11777" t="str">
            <v>CARPINTEIRO DE ESQUADRIA COM ENCARGOS COMPLEMENTARES</v>
          </cell>
          <cell r="O11777" t="str">
            <v>H</v>
          </cell>
          <cell r="P11777" t="str">
            <v>COEFICIENTE DE REPRESENTATIVIDADE</v>
          </cell>
          <cell r="Q11777">
            <v>2.177</v>
          </cell>
          <cell r="R11777">
            <v>19.239999999999998</v>
          </cell>
        </row>
        <row r="11778">
          <cell r="M11778">
            <v>88316</v>
          </cell>
          <cell r="N11778" t="str">
            <v>SERVENTE COM ENCARGOS COMPLEMENTARES</v>
          </cell>
          <cell r="O11778" t="str">
            <v>H</v>
          </cell>
          <cell r="P11778" t="str">
            <v>COLETADO</v>
          </cell>
          <cell r="Q11778">
            <v>1.089</v>
          </cell>
          <cell r="R11778">
            <v>14.25</v>
          </cell>
        </row>
        <row r="11779">
          <cell r="M11779" t="str">
            <v/>
          </cell>
          <cell r="N11779" t="str">
            <v/>
          </cell>
          <cell r="O11779" t="str">
            <v/>
          </cell>
          <cell r="P11779" t="str">
            <v/>
          </cell>
          <cell r="Q11779" t="str">
            <v/>
          </cell>
          <cell r="R11779" t="str">
            <v/>
          </cell>
        </row>
        <row r="11780">
          <cell r="M11780">
            <v>90806</v>
          </cell>
          <cell r="N11780" t="str">
            <v>BATENTE PARA PORTA DE MADEIRA, FIXAÇÃO COM ARGAMASSA, PADRÃO MÉDIO - FORNECIMENTO E INSTALAÇÃO. AF_12/2019_P</v>
          </cell>
          <cell r="O11780" t="str">
            <v>UN</v>
          </cell>
          <cell r="P11780" t="str">
            <v>COEFICIENTE DE REPRESENTATIVIDADE</v>
          </cell>
          <cell r="Q11780">
            <v>1</v>
          </cell>
          <cell r="R11780">
            <v>263.95999999999998</v>
          </cell>
        </row>
        <row r="11781">
          <cell r="M11781">
            <v>90831</v>
          </cell>
          <cell r="N11781" t="str">
            <v>FECHADURA DE EMBUTIR PARA PORTA DE BANHEIRO, COMPLETA, ACABAMENTO PADRÃO MÉDIO, INCLUSO EXECUÇÃO DE FURO - FORNECIMENTO E INSTALAÇÃO. AF_12/2019</v>
          </cell>
          <cell r="O11781" t="str">
            <v>UN</v>
          </cell>
          <cell r="P11781" t="str">
            <v>COEFICIENTE DE REPRESENTATIVIDADE</v>
          </cell>
          <cell r="Q11781">
            <v>1</v>
          </cell>
          <cell r="R11781">
            <v>91.75</v>
          </cell>
        </row>
        <row r="11782">
          <cell r="M11782">
            <v>91009</v>
          </cell>
          <cell r="N11782" t="str">
            <v>PORTA DE MADEIRA PARA VERNIZ, SEMI-OCA (LEVE OU MÉDIA), 60X210CM, ESPESSURA DE 3,5CM, INCLUSO DOBRADIÇAS - FORNECIMENTO E INSTALAÇÃO. AF_12/2019</v>
          </cell>
          <cell r="O11782" t="str">
            <v>UN</v>
          </cell>
          <cell r="P11782" t="str">
            <v>ATRIBUÍDO SÃO PAULO</v>
          </cell>
          <cell r="Q11782">
            <v>1</v>
          </cell>
          <cell r="R11782">
            <v>283.69</v>
          </cell>
        </row>
        <row r="11783">
          <cell r="M11783">
            <v>100659</v>
          </cell>
          <cell r="N11783" t="str">
            <v>ALIZAR DE 5X1,5CM PARA PORTA FIXADO COM PREGOS, PADRÃO MÉDIO - FORNECIMENTO E INSTALAÇÃO. AF_12/2019</v>
          </cell>
          <cell r="O11783" t="str">
            <v>M</v>
          </cell>
          <cell r="P11783" t="str">
            <v>COEFICIENTE DE REPRESENTATIVIDADE</v>
          </cell>
          <cell r="Q11783">
            <v>9.6</v>
          </cell>
          <cell r="R11783">
            <v>7.04</v>
          </cell>
        </row>
        <row r="11784">
          <cell r="M11784" t="str">
            <v/>
          </cell>
          <cell r="N11784" t="str">
            <v/>
          </cell>
          <cell r="O11784" t="str">
            <v/>
          </cell>
          <cell r="P11784" t="str">
            <v/>
          </cell>
          <cell r="Q11784" t="str">
            <v/>
          </cell>
          <cell r="R11784" t="str">
            <v/>
          </cell>
        </row>
        <row r="11785">
          <cell r="M11785">
            <v>91009</v>
          </cell>
          <cell r="N11785" t="str">
            <v>PORTA DE MADEIRA PARA VERNIZ, SEMI-OCA (LEVE OU MÉDIA), 60X210CM, ESPESSURA DE 3,5CM, INCLUSO DOBRADIÇAS - FORNECIMENTO E INSTALAÇÃO. AF_12/2019</v>
          </cell>
          <cell r="O11785" t="str">
            <v>UN</v>
          </cell>
          <cell r="P11785" t="str">
            <v>ATRIBUÍDO SÃO PAULO</v>
          </cell>
          <cell r="Q11785">
            <v>1</v>
          </cell>
          <cell r="R11785">
            <v>283.69</v>
          </cell>
        </row>
        <row r="11786">
          <cell r="M11786">
            <v>91292</v>
          </cell>
          <cell r="N11786" t="str">
            <v>BATENTE PARA PORTA DE MADEIRA, FIXAÇÃO COM ARGAMASSA, PADRÃO POPULAR. FORNECIMENTO E INSTALAÇÃO. AF_12/2019_P</v>
          </cell>
          <cell r="O11786" t="str">
            <v>UN</v>
          </cell>
          <cell r="P11786" t="str">
            <v>COEFICIENTE DE REPRESENTATIVIDADE</v>
          </cell>
          <cell r="Q11786">
            <v>1</v>
          </cell>
          <cell r="R11786">
            <v>217.59</v>
          </cell>
        </row>
        <row r="11787">
          <cell r="M11787">
            <v>91305</v>
          </cell>
          <cell r="N11787" t="str">
            <v>FECHADURA DE EMBUTIR PARA PORTA DE BANHEIRO, COMPLETA, ACABAMENTO PADRÃO POPULAR, INCLUSO EXECUÇÃO DE FURO - FORNECIMENTO E INSTALAÇÃO. AF_12/2019</v>
          </cell>
          <cell r="O11787" t="str">
            <v>UN</v>
          </cell>
          <cell r="P11787" t="str">
            <v>COEFICIENTE DE REPRESENTATIVIDADE</v>
          </cell>
          <cell r="Q11787">
            <v>1</v>
          </cell>
          <cell r="R11787">
            <v>64.89</v>
          </cell>
        </row>
        <row r="11788">
          <cell r="M11788">
            <v>100660</v>
          </cell>
          <cell r="N11788" t="str">
            <v>ALIZAR DE 5X1,5CM PARA PORTA FIXADO COM PREGOS, PADRÃO POPULAR - FORNECIMENTO E INSTALAÇÃO. AF_12/2019</v>
          </cell>
          <cell r="O11788" t="str">
            <v>M</v>
          </cell>
          <cell r="P11788" t="str">
            <v>COEFICIENTE DE REPRESENTATIVIDADE</v>
          </cell>
          <cell r="Q11788">
            <v>9.6</v>
          </cell>
          <cell r="R11788">
            <v>4.95</v>
          </cell>
        </row>
        <row r="11789">
          <cell r="M11789" t="str">
            <v/>
          </cell>
          <cell r="N11789" t="str">
            <v/>
          </cell>
          <cell r="O11789" t="str">
            <v/>
          </cell>
          <cell r="P11789" t="str">
            <v/>
          </cell>
          <cell r="Q11789" t="str">
            <v/>
          </cell>
          <cell r="R11789" t="str">
            <v/>
          </cell>
        </row>
        <row r="11790">
          <cell r="M11790">
            <v>90806</v>
          </cell>
          <cell r="N11790" t="str">
            <v>BATENTE PARA PORTA DE MADEIRA, FIXAÇÃO COM ARGAMASSA, PADRÃO MÉDIO - FORNECIMENTO E INSTALAÇÃO. AF_12/2019_P</v>
          </cell>
          <cell r="O11790" t="str">
            <v>UN</v>
          </cell>
          <cell r="P11790" t="str">
            <v>COEFICIENTE DE REPRESENTATIVIDADE</v>
          </cell>
          <cell r="Q11790">
            <v>1</v>
          </cell>
          <cell r="R11790">
            <v>263.95999999999998</v>
          </cell>
        </row>
        <row r="11791">
          <cell r="M11791">
            <v>91010</v>
          </cell>
          <cell r="N11791" t="str">
            <v>PORTA DE MADEIRA PARA VERNIZ, SEMI-OCA (LEVE OU MÉDIA), 70X210CM, ESPESSURA DE 3,5CM, INCLUSO DOBRADIÇAS - FORNECIMENTO E INSTALAÇÃO. AF_12/2019</v>
          </cell>
          <cell r="O11791" t="str">
            <v>UN</v>
          </cell>
          <cell r="P11791" t="str">
            <v>ATRIBUÍDO SÃO PAULO</v>
          </cell>
          <cell r="Q11791">
            <v>1</v>
          </cell>
          <cell r="R11791">
            <v>289.27999999999997</v>
          </cell>
        </row>
        <row r="11792">
          <cell r="M11792">
            <v>91306</v>
          </cell>
          <cell r="N11792" t="str">
            <v>FECHADURA DE EMBUTIR PARA PORTAS INTERNAS, COMPLETA, ACABAMENTO PADRÃO MÉDIO, COM EXECUÇÃO DE FURO - FORNECIMENTO E INSTALAÇÃO. AF_12/2019</v>
          </cell>
          <cell r="O11792" t="str">
            <v>UN</v>
          </cell>
          <cell r="P11792" t="str">
            <v>COEFICIENTE DE REPRESENTATIVIDADE</v>
          </cell>
          <cell r="Q11792">
            <v>1</v>
          </cell>
          <cell r="R11792">
            <v>91.75</v>
          </cell>
        </row>
        <row r="11793">
          <cell r="M11793">
            <v>100659</v>
          </cell>
          <cell r="N11793" t="str">
            <v>ALIZAR DE 5X1,5CM PARA PORTA FIXADO COM PREGOS, PADRÃO MÉDIO - FORNECIMENTO E INSTALAÇÃO. AF_12/2019</v>
          </cell>
          <cell r="O11793" t="str">
            <v>M</v>
          </cell>
          <cell r="P11793" t="str">
            <v>COEFICIENTE DE REPRESENTATIVIDADE</v>
          </cell>
          <cell r="Q11793">
            <v>9.8000000000000007</v>
          </cell>
          <cell r="R11793">
            <v>7.04</v>
          </cell>
        </row>
        <row r="11794">
          <cell r="M11794" t="str">
            <v/>
          </cell>
          <cell r="N11794" t="str">
            <v/>
          </cell>
          <cell r="O11794" t="str">
            <v/>
          </cell>
          <cell r="P11794" t="str">
            <v/>
          </cell>
          <cell r="Q11794" t="str">
            <v/>
          </cell>
          <cell r="R11794" t="str">
            <v/>
          </cell>
        </row>
        <row r="11795">
          <cell r="M11795">
            <v>90806</v>
          </cell>
          <cell r="N11795" t="str">
            <v>BATENTE PARA PORTA DE MADEIRA, FIXAÇÃO COM ARGAMASSA, PADRÃO MÉDIO - FORNECIMENTO E INSTALAÇÃO. AF_12/2019_P</v>
          </cell>
          <cell r="O11795" t="str">
            <v>UN</v>
          </cell>
          <cell r="P11795" t="str">
            <v>COEFICIENTE DE REPRESENTATIVIDADE</v>
          </cell>
          <cell r="Q11795">
            <v>1</v>
          </cell>
          <cell r="R11795">
            <v>263.95999999999998</v>
          </cell>
        </row>
        <row r="11796">
          <cell r="M11796">
            <v>91296</v>
          </cell>
          <cell r="N11796" t="str">
            <v>PORTA DE MADEIRA FRISADA, SEMI-OCA (LEVE OU MÉDIA), 70X210CM, ESPESSURA DE 3CM, INCLUSO DOBRADIÇAS - FORNECIMENTO E INSTALAÇÃO. AF_12/2019</v>
          </cell>
          <cell r="O11796" t="str">
            <v>UN</v>
          </cell>
          <cell r="P11796" t="str">
            <v>ATRIBUÍDO SÃO PAULO</v>
          </cell>
          <cell r="Q11796">
            <v>1</v>
          </cell>
          <cell r="R11796">
            <v>313.54000000000002</v>
          </cell>
        </row>
        <row r="11797">
          <cell r="M11797">
            <v>91306</v>
          </cell>
          <cell r="N11797" t="str">
            <v>FECHADURA DE EMBUTIR PARA PORTAS INTERNAS, COMPLETA, ACABAMENTO PADRÃO MÉDIO, COM EXECUÇÃO DE FURO - FORNECIMENTO E INSTALAÇÃO. AF_12/2019</v>
          </cell>
          <cell r="O11797" t="str">
            <v>UN</v>
          </cell>
          <cell r="P11797" t="str">
            <v>COEFICIENTE DE REPRESENTATIVIDADE</v>
          </cell>
          <cell r="Q11797">
            <v>1</v>
          </cell>
          <cell r="R11797">
            <v>91.75</v>
          </cell>
        </row>
        <row r="11798">
          <cell r="M11798">
            <v>100659</v>
          </cell>
          <cell r="N11798" t="str">
            <v>ALIZAR DE 5X1,5CM PARA PORTA FIXADO COM PREGOS, PADRÃO MÉDIO - FORNECIMENTO E INSTALAÇÃO. AF_12/2019</v>
          </cell>
          <cell r="O11798" t="str">
            <v>M</v>
          </cell>
          <cell r="P11798" t="str">
            <v>COEFICIENTE DE REPRESENTATIVIDADE</v>
          </cell>
          <cell r="Q11798">
            <v>9.8000000000000007</v>
          </cell>
          <cell r="R11798">
            <v>7.04</v>
          </cell>
        </row>
        <row r="11799">
          <cell r="M11799" t="str">
            <v/>
          </cell>
          <cell r="N11799" t="str">
            <v/>
          </cell>
          <cell r="O11799" t="str">
            <v/>
          </cell>
          <cell r="P11799" t="str">
            <v/>
          </cell>
          <cell r="Q11799" t="str">
            <v/>
          </cell>
          <cell r="R11799" t="str">
            <v/>
          </cell>
        </row>
        <row r="11800">
          <cell r="M11800">
            <v>91292</v>
          </cell>
          <cell r="N11800" t="str">
            <v>BATENTE PARA PORTA DE MADEIRA, FIXAÇÃO COM ARGAMASSA, PADRÃO POPULAR. FORNECIMENTO E INSTALAÇÃO. AF_12/2019_P</v>
          </cell>
          <cell r="O11800" t="str">
            <v>UN</v>
          </cell>
          <cell r="P11800" t="str">
            <v>COEFICIENTE DE REPRESENTATIVIDADE</v>
          </cell>
          <cell r="Q11800">
            <v>1</v>
          </cell>
          <cell r="R11800">
            <v>217.59</v>
          </cell>
        </row>
        <row r="11801">
          <cell r="M11801">
            <v>91296</v>
          </cell>
          <cell r="N11801" t="str">
            <v>PORTA DE MADEIRA FRISADA, SEMI-OCA (LEVE OU MÉDIA), 70X210CM, ESPESSURA DE 3CM, INCLUSO DOBRADIÇAS - FORNECIMENTO E INSTALAÇÃO. AF_12/2019</v>
          </cell>
          <cell r="O11801" t="str">
            <v>UN</v>
          </cell>
          <cell r="P11801" t="str">
            <v>ATRIBUÍDO SÃO PAULO</v>
          </cell>
          <cell r="Q11801">
            <v>1</v>
          </cell>
          <cell r="R11801">
            <v>313.54000000000002</v>
          </cell>
        </row>
        <row r="11802">
          <cell r="M11802">
            <v>91307</v>
          </cell>
          <cell r="N11802" t="str">
            <v>FECHADURA DE EMBUTIR PARA PORTAS INTERNAS, COMPLETA, ACABAMENTO PADRÃO POPULAR, COM EXECUÇÃO DE FURO - FORNECIMENTO E INSTALAÇÃO. AF_12/2019</v>
          </cell>
          <cell r="O11802" t="str">
            <v>UN</v>
          </cell>
          <cell r="P11802" t="str">
            <v>COEFICIENTE DE REPRESENTATIVIDADE</v>
          </cell>
          <cell r="Q11802">
            <v>1</v>
          </cell>
          <cell r="R11802">
            <v>55.83</v>
          </cell>
        </row>
        <row r="11803">
          <cell r="M11803">
            <v>100660</v>
          </cell>
          <cell r="N11803" t="str">
            <v>ALIZAR DE 5X1,5CM PARA PORTA FIXADO COM PREGOS, PADRÃO POPULAR - FORNECIMENTO E INSTALAÇÃO. AF_12/2019</v>
          </cell>
          <cell r="O11803" t="str">
            <v>M</v>
          </cell>
          <cell r="P11803" t="str">
            <v>COEFICIENTE DE REPRESENTATIVIDADE</v>
          </cell>
          <cell r="Q11803">
            <v>9.8000000000000007</v>
          </cell>
          <cell r="R11803">
            <v>4.95</v>
          </cell>
        </row>
        <row r="11804">
          <cell r="M11804" t="str">
            <v/>
          </cell>
          <cell r="N11804" t="str">
            <v/>
          </cell>
          <cell r="O11804" t="str">
            <v/>
          </cell>
          <cell r="P11804" t="str">
            <v/>
          </cell>
          <cell r="Q11804" t="str">
            <v/>
          </cell>
          <cell r="R11804" t="str">
            <v/>
          </cell>
        </row>
        <row r="11805">
          <cell r="M11805">
            <v>90806</v>
          </cell>
          <cell r="N11805" t="str">
            <v>BATENTE PARA PORTA DE MADEIRA, FIXAÇÃO COM ARGAMASSA, PADRÃO MÉDIO - FORNECIMENTO E INSTALAÇÃO. AF_12/2019_P</v>
          </cell>
          <cell r="O11805" t="str">
            <v>UN</v>
          </cell>
          <cell r="P11805" t="str">
            <v>COEFICIENTE DE REPRESENTATIVIDADE</v>
          </cell>
          <cell r="Q11805">
            <v>1</v>
          </cell>
          <cell r="R11805">
            <v>263.95999999999998</v>
          </cell>
        </row>
        <row r="11806">
          <cell r="M11806">
            <v>90830</v>
          </cell>
          <cell r="N11806" t="str">
            <v>FECHADURA DE EMBUTIR COM CILINDRO, EXTERNA, COMPLETA, ACABAMENTO PADRÃO MÉDIO, INCLUSO EXECUÇÃO DE FURO - FORNECIMENTO E INSTALAÇÃO. AF_12/2019</v>
          </cell>
          <cell r="O11806" t="str">
            <v>UN</v>
          </cell>
          <cell r="P11806" t="str">
            <v>COEFICIENTE DE REPRESENTATIVIDADE</v>
          </cell>
          <cell r="Q11806">
            <v>1</v>
          </cell>
          <cell r="R11806">
            <v>105.34</v>
          </cell>
        </row>
        <row r="11807">
          <cell r="M11807">
            <v>91011</v>
          </cell>
          <cell r="N11807" t="str">
            <v>PORTA DE MADEIRA PARA VERNIZ, SEMI-OCA (LEVE OU MÉDIA), 80X210CM, ESPESSURA DE 3,5CM, INCLUSO DOBRADIÇAS - FORNECIMENTO E INSTALAÇÃO. AF_12/2019</v>
          </cell>
          <cell r="O11807" t="str">
            <v>UN</v>
          </cell>
          <cell r="P11807" t="str">
            <v>ATRIBUÍDO SÃO PAULO</v>
          </cell>
          <cell r="Q11807">
            <v>1</v>
          </cell>
          <cell r="R11807">
            <v>339.83</v>
          </cell>
        </row>
        <row r="11808">
          <cell r="M11808">
            <v>100659</v>
          </cell>
          <cell r="N11808" t="str">
            <v>ALIZAR DE 5X1,5CM PARA PORTA FIXADO COM PREGOS, PADRÃO MÉDIO - FORNECIMENTO E INSTALAÇÃO. AF_12/2019</v>
          </cell>
          <cell r="O11808" t="str">
            <v>M</v>
          </cell>
          <cell r="P11808" t="str">
            <v>COEFICIENTE DE REPRESENTATIVIDADE</v>
          </cell>
          <cell r="Q11808">
            <v>10</v>
          </cell>
          <cell r="R11808">
            <v>7.04</v>
          </cell>
        </row>
        <row r="11809">
          <cell r="M11809" t="str">
            <v/>
          </cell>
          <cell r="N11809" t="str">
            <v/>
          </cell>
          <cell r="O11809" t="str">
            <v/>
          </cell>
          <cell r="P11809" t="str">
            <v/>
          </cell>
          <cell r="Q11809" t="str">
            <v/>
          </cell>
          <cell r="R11809" t="str">
            <v/>
          </cell>
        </row>
        <row r="11810">
          <cell r="M11810">
            <v>91011</v>
          </cell>
          <cell r="N11810" t="str">
            <v>PORTA DE MADEIRA PARA VERNIZ, SEMI-OCA (LEVE OU MÉDIA), 80X210CM, ESPESSURA DE 3,5CM, INCLUSO DOBRADIÇAS - FORNECIMENTO E INSTALAÇÃO. AF_12/2019</v>
          </cell>
          <cell r="O11810" t="str">
            <v>UN</v>
          </cell>
          <cell r="P11810" t="str">
            <v>ATRIBUÍDO SÃO PAULO</v>
          </cell>
          <cell r="Q11810">
            <v>1</v>
          </cell>
          <cell r="R11810">
            <v>339.83</v>
          </cell>
        </row>
        <row r="11811">
          <cell r="M11811">
            <v>91292</v>
          </cell>
          <cell r="N11811" t="str">
            <v>BATENTE PARA PORTA DE MADEIRA, FIXAÇÃO COM ARGAMASSA, PADRÃO POPULAR. FORNECIMENTO E INSTALAÇÃO. AF_12/2019_P</v>
          </cell>
          <cell r="O11811" t="str">
            <v>UN</v>
          </cell>
          <cell r="P11811" t="str">
            <v>COEFICIENTE DE REPRESENTATIVIDADE</v>
          </cell>
          <cell r="Q11811">
            <v>1</v>
          </cell>
          <cell r="R11811">
            <v>217.59</v>
          </cell>
        </row>
        <row r="11812">
          <cell r="M11812">
            <v>91304</v>
          </cell>
          <cell r="N11812" t="str">
            <v>FECHADURA DE EMBUTIR COM CILINDRO, EXTERNA, COMPLETA, ACABAMENTO PADRÃO POPULAR, INCLUSO EXECUÇÃO DE FURO - FORNECIMENTO E INSTALAÇÃO. AF_12/2019</v>
          </cell>
          <cell r="O11812" t="str">
            <v>UN</v>
          </cell>
          <cell r="P11812" t="str">
            <v>COEFICIENTE DE REPRESENTATIVIDADE</v>
          </cell>
          <cell r="Q11812">
            <v>1</v>
          </cell>
          <cell r="R11812">
            <v>66.3</v>
          </cell>
        </row>
        <row r="11813">
          <cell r="M11813">
            <v>100660</v>
          </cell>
          <cell r="N11813" t="str">
            <v>ALIZAR DE 5X1,5CM PARA PORTA FIXADO COM PREGOS, PADRÃO POPULAR - FORNECIMENTO E INSTALAÇÃO. AF_12/2019</v>
          </cell>
          <cell r="O11813" t="str">
            <v>M</v>
          </cell>
          <cell r="P11813" t="str">
            <v>COEFICIENTE DE REPRESENTATIVIDADE</v>
          </cell>
          <cell r="Q11813">
            <v>10</v>
          </cell>
          <cell r="R11813">
            <v>4.95</v>
          </cell>
        </row>
        <row r="11814">
          <cell r="M11814" t="str">
            <v/>
          </cell>
          <cell r="N11814" t="str">
            <v/>
          </cell>
          <cell r="O11814" t="str">
            <v/>
          </cell>
          <cell r="P11814" t="str">
            <v/>
          </cell>
          <cell r="Q11814" t="str">
            <v/>
          </cell>
          <cell r="R11814" t="str">
            <v/>
          </cell>
        </row>
        <row r="11815">
          <cell r="M11815">
            <v>90806</v>
          </cell>
          <cell r="N11815" t="str">
            <v>BATENTE PARA PORTA DE MADEIRA, FIXAÇÃO COM ARGAMASSA, PADRÃO MÉDIO - FORNECIMENTO E INSTALAÇÃO. AF_12/2019_P</v>
          </cell>
          <cell r="O11815" t="str">
            <v>UN</v>
          </cell>
          <cell r="P11815" t="str">
            <v>COEFICIENTE DE REPRESENTATIVIDADE</v>
          </cell>
          <cell r="Q11815">
            <v>1</v>
          </cell>
          <cell r="R11815">
            <v>263.95999999999998</v>
          </cell>
        </row>
        <row r="11816">
          <cell r="M11816">
            <v>90830</v>
          </cell>
          <cell r="N11816" t="str">
            <v>FECHADURA DE EMBUTIR COM CILINDRO, EXTERNA, COMPLETA, ACABAMENTO PADRÃO MÉDIO, INCLUSO EXECUÇÃO DE FURO - FORNECIMENTO E INSTALAÇÃO. AF_12/2019</v>
          </cell>
          <cell r="O11816" t="str">
            <v>UN</v>
          </cell>
          <cell r="P11816" t="str">
            <v>COEFICIENTE DE REPRESENTATIVIDADE</v>
          </cell>
          <cell r="Q11816">
            <v>1</v>
          </cell>
          <cell r="R11816">
            <v>105.34</v>
          </cell>
        </row>
        <row r="11817">
          <cell r="M11817">
            <v>91012</v>
          </cell>
          <cell r="N11817" t="str">
            <v>PORTA DE MADEIRA PARA VERNIZ, SEMI-OCA (LEVE OU MÉDIA), 90X210CM, ESPESSURA DE 3,5CM, INCLUSO DOBRADIÇAS - FORNECIMENTO E INSTALAÇÃO. AF_12/2019</v>
          </cell>
          <cell r="O11817" t="str">
            <v>UN</v>
          </cell>
          <cell r="P11817" t="str">
            <v>ATRIBUÍDO SÃO PAULO</v>
          </cell>
          <cell r="Q11817">
            <v>1</v>
          </cell>
          <cell r="R11817">
            <v>378.44</v>
          </cell>
        </row>
        <row r="11818">
          <cell r="M11818">
            <v>100659</v>
          </cell>
          <cell r="N11818" t="str">
            <v>ALIZAR DE 5X1,5CM PARA PORTA FIXADO COM PREGOS, PADRÃO MÉDIO - FORNECIMENTO E INSTALAÇÃO. AF_12/2019</v>
          </cell>
          <cell r="O11818" t="str">
            <v>M</v>
          </cell>
          <cell r="P11818" t="str">
            <v>COEFICIENTE DE REPRESENTATIVIDADE</v>
          </cell>
          <cell r="Q11818">
            <v>10.199999999999999</v>
          </cell>
          <cell r="R11818">
            <v>7.04</v>
          </cell>
        </row>
        <row r="11819">
          <cell r="M11819" t="str">
            <v/>
          </cell>
          <cell r="N11819" t="str">
            <v/>
          </cell>
          <cell r="O11819" t="str">
            <v/>
          </cell>
          <cell r="P11819" t="str">
            <v/>
          </cell>
          <cell r="Q11819" t="str">
            <v/>
          </cell>
          <cell r="R11819" t="str">
            <v/>
          </cell>
        </row>
        <row r="11820">
          <cell r="M11820">
            <v>91012</v>
          </cell>
          <cell r="N11820" t="str">
            <v>PORTA DE MADEIRA PARA VERNIZ, SEMI-OCA (LEVE OU MÉDIA), 90X210CM, ESPESSURA DE 3,5CM, INCLUSO DOBRADIÇAS - FORNECIMENTO E INSTALAÇÃO. AF_12/2019</v>
          </cell>
          <cell r="O11820" t="str">
            <v>UN</v>
          </cell>
          <cell r="P11820" t="str">
            <v>ATRIBUÍDO SÃO PAULO</v>
          </cell>
          <cell r="Q11820">
            <v>1</v>
          </cell>
          <cell r="R11820">
            <v>378.44</v>
          </cell>
        </row>
        <row r="11821">
          <cell r="M11821">
            <v>91292</v>
          </cell>
          <cell r="N11821" t="str">
            <v>BATENTE PARA PORTA DE MADEIRA, FIXAÇÃO COM ARGAMASSA, PADRÃO POPULAR. FORNECIMENTO E INSTALAÇÃO. AF_12/2019_P</v>
          </cell>
          <cell r="O11821" t="str">
            <v>UN</v>
          </cell>
          <cell r="P11821" t="str">
            <v>COEFICIENTE DE REPRESENTATIVIDADE</v>
          </cell>
          <cell r="Q11821">
            <v>1</v>
          </cell>
          <cell r="R11821">
            <v>217.59</v>
          </cell>
        </row>
        <row r="11822">
          <cell r="M11822">
            <v>91304</v>
          </cell>
          <cell r="N11822" t="str">
            <v>FECHADURA DE EMBUTIR COM CILINDRO, EXTERNA, COMPLETA, ACABAMENTO PADRÃO POPULAR, INCLUSO EXECUÇÃO DE FURO - FORNECIMENTO E INSTALAÇÃO. AF_12/2019</v>
          </cell>
          <cell r="O11822" t="str">
            <v>UN</v>
          </cell>
          <cell r="P11822" t="str">
            <v>COEFICIENTE DE REPRESENTATIVIDADE</v>
          </cell>
          <cell r="Q11822">
            <v>1</v>
          </cell>
          <cell r="R11822">
            <v>66.3</v>
          </cell>
        </row>
        <row r="11823">
          <cell r="M11823">
            <v>100660</v>
          </cell>
          <cell r="N11823" t="str">
            <v>ALIZAR DE 5X1,5CM PARA PORTA FIXADO COM PREGOS, PADRÃO POPULAR - FORNECIMENTO E INSTALAÇÃO. AF_12/2019</v>
          </cell>
          <cell r="O11823" t="str">
            <v>M</v>
          </cell>
          <cell r="P11823" t="str">
            <v>COEFICIENTE DE REPRESENTATIVIDADE</v>
          </cell>
          <cell r="Q11823">
            <v>10.199999999999999</v>
          </cell>
          <cell r="R11823">
            <v>4.95</v>
          </cell>
        </row>
        <row r="11824">
          <cell r="M11824" t="str">
            <v/>
          </cell>
          <cell r="N11824" t="str">
            <v/>
          </cell>
          <cell r="O11824" t="str">
            <v/>
          </cell>
          <cell r="P11824" t="str">
            <v/>
          </cell>
          <cell r="Q11824" t="str">
            <v/>
          </cell>
          <cell r="R11824" t="str">
            <v/>
          </cell>
        </row>
        <row r="11825">
          <cell r="M11825">
            <v>90806</v>
          </cell>
          <cell r="N11825" t="str">
            <v>BATENTE PARA PORTA DE MADEIRA, FIXAÇÃO COM ARGAMASSA, PADRÃO MÉDIO - FORNECIMENTO E INSTALAÇÃO. AF_12/2019_P</v>
          </cell>
          <cell r="O11825" t="str">
            <v>UN</v>
          </cell>
          <cell r="P11825" t="str">
            <v>COEFICIENTE DE REPRESENTATIVIDADE</v>
          </cell>
          <cell r="Q11825">
            <v>1</v>
          </cell>
          <cell r="R11825">
            <v>263.95999999999998</v>
          </cell>
        </row>
        <row r="11826">
          <cell r="M11826">
            <v>90831</v>
          </cell>
          <cell r="N11826" t="str">
            <v>FECHADURA DE EMBUTIR PARA PORTA DE BANHEIRO, COMPLETA, ACABAMENTO PADRÃO MÉDIO, INCLUSO EXECUÇÃO DE FURO - FORNECIMENTO E INSTALAÇÃO. AF_12/2019</v>
          </cell>
          <cell r="O11826" t="str">
            <v>UN</v>
          </cell>
          <cell r="P11826" t="str">
            <v>COEFICIENTE DE REPRESENTATIVIDADE</v>
          </cell>
          <cell r="Q11826">
            <v>1</v>
          </cell>
          <cell r="R11826">
            <v>91.75</v>
          </cell>
        </row>
        <row r="11827">
          <cell r="M11827">
            <v>91295</v>
          </cell>
          <cell r="N11827" t="str">
            <v>PORTA DE MADEIRA FRISADA, SEMI-OCA (LEVE OU MÉDIA), 60X210CM, ESPESSURA DE 3CM, INCLUSO DOBRADIÇAS - FORNECIMENTO E INSTALAÇÃO. AF_12/2019</v>
          </cell>
          <cell r="O11827" t="str">
            <v>UN</v>
          </cell>
          <cell r="P11827" t="str">
            <v>ATRIBUÍDO SÃO PAULO</v>
          </cell>
          <cell r="Q11827">
            <v>1</v>
          </cell>
          <cell r="R11827">
            <v>292.37</v>
          </cell>
        </row>
        <row r="11828">
          <cell r="M11828">
            <v>100659</v>
          </cell>
          <cell r="N11828" t="str">
            <v>ALIZAR DE 5X1,5CM PARA PORTA FIXADO COM PREGOS, PADRÃO MÉDIO - FORNECIMENTO E INSTALAÇÃO. AF_12/2019</v>
          </cell>
          <cell r="O11828" t="str">
            <v>M</v>
          </cell>
          <cell r="P11828" t="str">
            <v>COEFICIENTE DE REPRESENTATIVIDADE</v>
          </cell>
          <cell r="Q11828">
            <v>9.6</v>
          </cell>
          <cell r="R11828">
            <v>7.04</v>
          </cell>
        </row>
        <row r="11829">
          <cell r="M11829" t="str">
            <v/>
          </cell>
          <cell r="N11829" t="str">
            <v/>
          </cell>
          <cell r="O11829" t="str">
            <v/>
          </cell>
          <cell r="P11829" t="str">
            <v/>
          </cell>
          <cell r="Q11829" t="str">
            <v/>
          </cell>
          <cell r="R11829" t="str">
            <v/>
          </cell>
        </row>
        <row r="11830">
          <cell r="M11830">
            <v>91292</v>
          </cell>
          <cell r="N11830" t="str">
            <v>BATENTE PARA PORTA DE MADEIRA, FIXAÇÃO COM ARGAMASSA, PADRÃO POPULAR. FORNECIMENTO E INSTALAÇÃO. AF_12/2019_P</v>
          </cell>
          <cell r="O11830" t="str">
            <v>UN</v>
          </cell>
          <cell r="P11830" t="str">
            <v>COEFICIENTE DE REPRESENTATIVIDADE</v>
          </cell>
          <cell r="Q11830">
            <v>1</v>
          </cell>
          <cell r="R11830">
            <v>217.59</v>
          </cell>
        </row>
        <row r="11831">
          <cell r="M11831">
            <v>91295</v>
          </cell>
          <cell r="N11831" t="str">
            <v>PORTA DE MADEIRA FRISADA, SEMI-OCA (LEVE OU MÉDIA), 60X210CM, ESPESSURA DE 3CM, INCLUSO DOBRADIÇAS - FORNECIMENTO E INSTALAÇÃO. AF_12/2019</v>
          </cell>
          <cell r="O11831" t="str">
            <v>UN</v>
          </cell>
          <cell r="P11831" t="str">
            <v>ATRIBUÍDO SÃO PAULO</v>
          </cell>
          <cell r="Q11831">
            <v>1</v>
          </cell>
          <cell r="R11831">
            <v>292.37</v>
          </cell>
        </row>
        <row r="11832">
          <cell r="M11832">
            <v>91305</v>
          </cell>
          <cell r="N11832" t="str">
            <v>FECHADURA DE EMBUTIR PARA PORTA DE BANHEIRO, COMPLETA, ACABAMENTO PADRÃO POPULAR, INCLUSO EXECUÇÃO DE FURO - FORNECIMENTO E INSTALAÇÃO. AF_12/2019</v>
          </cell>
          <cell r="O11832" t="str">
            <v>UN</v>
          </cell>
          <cell r="P11832" t="str">
            <v>COEFICIENTE DE REPRESENTATIVIDADE</v>
          </cell>
          <cell r="Q11832">
            <v>1</v>
          </cell>
          <cell r="R11832">
            <v>64.89</v>
          </cell>
        </row>
        <row r="11833">
          <cell r="M11833">
            <v>100660</v>
          </cell>
          <cell r="N11833" t="str">
            <v>ALIZAR DE 5X1,5CM PARA PORTA FIXADO COM PREGOS, PADRÃO POPULAR - FORNECIMENTO E INSTALAÇÃO. AF_12/2019</v>
          </cell>
          <cell r="O11833" t="str">
            <v>M</v>
          </cell>
          <cell r="P11833" t="str">
            <v>COEFICIENTE DE REPRESENTATIVIDADE</v>
          </cell>
          <cell r="Q11833">
            <v>9.6</v>
          </cell>
          <cell r="R11833">
            <v>4.95</v>
          </cell>
        </row>
        <row r="11834">
          <cell r="M11834" t="str">
            <v/>
          </cell>
          <cell r="N11834" t="str">
            <v/>
          </cell>
          <cell r="O11834" t="str">
            <v/>
          </cell>
          <cell r="P11834" t="str">
            <v/>
          </cell>
          <cell r="Q11834" t="str">
            <v/>
          </cell>
          <cell r="R11834" t="str">
            <v/>
          </cell>
        </row>
        <row r="11835">
          <cell r="M11835">
            <v>90806</v>
          </cell>
          <cell r="N11835" t="str">
            <v>BATENTE PARA PORTA DE MADEIRA, FIXAÇÃO COM ARGAMASSA, PADRÃO MÉDIO - FORNECIMENTO E INSTALAÇÃO. AF_12/2019_P</v>
          </cell>
          <cell r="O11835" t="str">
            <v>UN</v>
          </cell>
          <cell r="P11835" t="str">
            <v>COEFICIENTE DE REPRESENTATIVIDADE</v>
          </cell>
          <cell r="Q11835">
            <v>1</v>
          </cell>
          <cell r="R11835">
            <v>263.95999999999998</v>
          </cell>
        </row>
        <row r="11836">
          <cell r="M11836">
            <v>90830</v>
          </cell>
          <cell r="N11836" t="str">
            <v>FECHADURA DE EMBUTIR COM CILINDRO, EXTERNA, COMPLETA, ACABAMENTO PADRÃO MÉDIO, INCLUSO EXECUÇÃO DE FURO - FORNECIMENTO E INSTALAÇÃO. AF_12/2019</v>
          </cell>
          <cell r="O11836" t="str">
            <v>UN</v>
          </cell>
          <cell r="P11836" t="str">
            <v>COEFICIENTE DE REPRESENTATIVIDADE</v>
          </cell>
          <cell r="Q11836">
            <v>1</v>
          </cell>
          <cell r="R11836">
            <v>105.34</v>
          </cell>
        </row>
        <row r="11837">
          <cell r="M11837">
            <v>91297</v>
          </cell>
          <cell r="N11837" t="str">
            <v>PORTA DE MADEIRA FRISADA, SEMI-OCA (LEVE OU MÉDIA), 80X210CM, ESPESSURA DE 3,5CM, INCLUSO DOBRADIÇAS - FORNECIMENTO E INSTALAÇÃO. AF_12/2019</v>
          </cell>
          <cell r="O11837" t="str">
            <v>UN</v>
          </cell>
          <cell r="P11837" t="str">
            <v>ATRIBUÍDO SÃO PAULO</v>
          </cell>
          <cell r="Q11837">
            <v>1</v>
          </cell>
          <cell r="R11837">
            <v>345.62</v>
          </cell>
        </row>
        <row r="11838">
          <cell r="M11838">
            <v>100659</v>
          </cell>
          <cell r="N11838" t="str">
            <v>ALIZAR DE 5X1,5CM PARA PORTA FIXADO COM PREGOS, PADRÃO MÉDIO - FORNECIMENTO E INSTALAÇÃO. AF_12/2019</v>
          </cell>
          <cell r="O11838" t="str">
            <v>M</v>
          </cell>
          <cell r="P11838" t="str">
            <v>COEFICIENTE DE REPRESENTATIVIDADE</v>
          </cell>
          <cell r="Q11838">
            <v>10</v>
          </cell>
          <cell r="R11838">
            <v>7.04</v>
          </cell>
        </row>
        <row r="11839">
          <cell r="M11839" t="str">
            <v/>
          </cell>
          <cell r="N11839" t="str">
            <v/>
          </cell>
          <cell r="O11839" t="str">
            <v/>
          </cell>
          <cell r="P11839" t="str">
            <v/>
          </cell>
          <cell r="Q11839" t="str">
            <v/>
          </cell>
          <cell r="R11839" t="str">
            <v/>
          </cell>
        </row>
        <row r="11840">
          <cell r="M11840">
            <v>91292</v>
          </cell>
          <cell r="N11840" t="str">
            <v>BATENTE PARA PORTA DE MADEIRA, FIXAÇÃO COM ARGAMASSA, PADRÃO POPULAR. FORNECIMENTO E INSTALAÇÃO. AF_12/2019_P</v>
          </cell>
          <cell r="O11840" t="str">
            <v>UN</v>
          </cell>
          <cell r="P11840" t="str">
            <v>COEFICIENTE DE REPRESENTATIVIDADE</v>
          </cell>
          <cell r="Q11840">
            <v>1</v>
          </cell>
          <cell r="R11840">
            <v>217.59</v>
          </cell>
        </row>
        <row r="11841">
          <cell r="M11841">
            <v>91297</v>
          </cell>
          <cell r="N11841" t="str">
            <v>PORTA DE MADEIRA FRISADA, SEMI-OCA (LEVE OU MÉDIA), 80X210CM, ESPESSURA DE 3,5CM, INCLUSO DOBRADIÇAS - FORNECIMENTO E INSTALAÇÃO. AF_12/2019</v>
          </cell>
          <cell r="O11841" t="str">
            <v>UN</v>
          </cell>
          <cell r="P11841" t="str">
            <v>ATRIBUÍDO SÃO PAULO</v>
          </cell>
          <cell r="Q11841">
            <v>1</v>
          </cell>
          <cell r="R11841">
            <v>345.62</v>
          </cell>
        </row>
        <row r="11842">
          <cell r="M11842">
            <v>91304</v>
          </cell>
          <cell r="N11842" t="str">
            <v>FECHADURA DE EMBUTIR COM CILINDRO, EXTERNA, COMPLETA, ACABAMENTO PADRÃO POPULAR, INCLUSO EXECUÇÃO DE FURO - FORNECIMENTO E INSTALAÇÃO. AF_12/2019</v>
          </cell>
          <cell r="O11842" t="str">
            <v>UN</v>
          </cell>
          <cell r="P11842" t="str">
            <v>COEFICIENTE DE REPRESENTATIVIDADE</v>
          </cell>
          <cell r="Q11842">
            <v>1</v>
          </cell>
          <cell r="R11842">
            <v>66.3</v>
          </cell>
        </row>
        <row r="11843">
          <cell r="M11843">
            <v>100660</v>
          </cell>
          <cell r="N11843" t="str">
            <v>ALIZAR DE 5X1,5CM PARA PORTA FIXADO COM PREGOS, PADRÃO POPULAR - FORNECIMENTO E INSTALAÇÃO. AF_12/2019</v>
          </cell>
          <cell r="O11843" t="str">
            <v>M</v>
          </cell>
          <cell r="P11843" t="str">
            <v>COEFICIENTE DE REPRESENTATIVIDADE</v>
          </cell>
          <cell r="Q11843">
            <v>10</v>
          </cell>
          <cell r="R11843">
            <v>4.95</v>
          </cell>
        </row>
        <row r="11844">
          <cell r="M11844" t="str">
            <v/>
          </cell>
          <cell r="N11844" t="str">
            <v/>
          </cell>
          <cell r="O11844" t="str">
            <v/>
          </cell>
          <cell r="P11844" t="str">
            <v/>
          </cell>
          <cell r="Q11844" t="str">
            <v/>
          </cell>
          <cell r="R11844" t="str">
            <v/>
          </cell>
        </row>
        <row r="11845">
          <cell r="M11845">
            <v>90806</v>
          </cell>
          <cell r="N11845" t="str">
            <v>BATENTE PARA PORTA DE MADEIRA, FIXAÇÃO COM ARGAMASSA, PADRÃO MÉDIO - FORNECIMENTO E INSTALAÇÃO. AF_12/2019_P</v>
          </cell>
          <cell r="O11845" t="str">
            <v>UN</v>
          </cell>
          <cell r="P11845" t="str">
            <v>COEFICIENTE DE REPRESENTATIVIDADE</v>
          </cell>
          <cell r="Q11845">
            <v>1</v>
          </cell>
          <cell r="R11845">
            <v>263.95999999999998</v>
          </cell>
        </row>
        <row r="11846">
          <cell r="M11846">
            <v>90830</v>
          </cell>
          <cell r="N11846" t="str">
            <v>FECHADURA DE EMBUTIR COM CILINDRO, EXTERNA, COMPLETA, ACABAMENTO PADRÃO MÉDIO, INCLUSO EXECUÇÃO DE FURO - FORNECIMENTO E INSTALAÇÃO. AF_12/2019</v>
          </cell>
          <cell r="O11846" t="str">
            <v>UN</v>
          </cell>
          <cell r="P11846" t="str">
            <v>COEFICIENTE DE REPRESENTATIVIDADE</v>
          </cell>
          <cell r="Q11846">
            <v>1</v>
          </cell>
          <cell r="R11846">
            <v>105.34</v>
          </cell>
        </row>
        <row r="11847">
          <cell r="M11847">
            <v>91298</v>
          </cell>
          <cell r="N11847" t="str">
            <v>PORTA DE MADEIRA TIPO VENEZIANA, 80X210CM, ESPESSURA DE 3CM, INCLUSO DOBRADIÇAS - FORNECIMENTO E INSTALAÇÃO. AF_12/2019</v>
          </cell>
          <cell r="O11847" t="str">
            <v>UN</v>
          </cell>
          <cell r="P11847" t="str">
            <v>ATRIBUÍDO SÃO PAULO</v>
          </cell>
          <cell r="Q11847">
            <v>1</v>
          </cell>
          <cell r="R11847">
            <v>644.55999999999995</v>
          </cell>
        </row>
        <row r="11848">
          <cell r="M11848">
            <v>100659</v>
          </cell>
          <cell r="N11848" t="str">
            <v>ALIZAR DE 5X1,5CM PARA PORTA FIXADO COM PREGOS, PADRÃO MÉDIO - FORNECIMENTO E INSTALAÇÃO. AF_12/2019</v>
          </cell>
          <cell r="O11848" t="str">
            <v>M</v>
          </cell>
          <cell r="P11848" t="str">
            <v>COEFICIENTE DE REPRESENTATIVIDADE</v>
          </cell>
          <cell r="Q11848">
            <v>10</v>
          </cell>
          <cell r="R11848">
            <v>7.04</v>
          </cell>
        </row>
        <row r="11849">
          <cell r="M11849" t="str">
            <v/>
          </cell>
          <cell r="N11849" t="str">
            <v/>
          </cell>
          <cell r="O11849" t="str">
            <v/>
          </cell>
          <cell r="P11849" t="str">
            <v/>
          </cell>
          <cell r="Q11849" t="str">
            <v/>
          </cell>
          <cell r="R11849" t="str">
            <v/>
          </cell>
        </row>
        <row r="11850">
          <cell r="M11850">
            <v>91292</v>
          </cell>
          <cell r="N11850" t="str">
            <v>BATENTE PARA PORTA DE MADEIRA, FIXAÇÃO COM ARGAMASSA, PADRÃO POPULAR. FORNECIMENTO E INSTALAÇÃO. AF_12/2019_P</v>
          </cell>
          <cell r="O11850" t="str">
            <v>UN</v>
          </cell>
          <cell r="P11850" t="str">
            <v>COEFICIENTE DE REPRESENTATIVIDADE</v>
          </cell>
          <cell r="Q11850">
            <v>1</v>
          </cell>
          <cell r="R11850">
            <v>217.59</v>
          </cell>
        </row>
        <row r="11851">
          <cell r="M11851">
            <v>91298</v>
          </cell>
          <cell r="N11851" t="str">
            <v>PORTA DE MADEIRA TIPO VENEZIANA, 80X210CM, ESPESSURA DE 3CM, INCLUSO DOBRADIÇAS - FORNECIMENTO E INSTALAÇÃO. AF_12/2019</v>
          </cell>
          <cell r="O11851" t="str">
            <v>UN</v>
          </cell>
          <cell r="P11851" t="str">
            <v>ATRIBUÍDO SÃO PAULO</v>
          </cell>
          <cell r="Q11851">
            <v>1</v>
          </cell>
          <cell r="R11851">
            <v>644.55999999999995</v>
          </cell>
        </row>
        <row r="11852">
          <cell r="M11852">
            <v>91304</v>
          </cell>
          <cell r="N11852" t="str">
            <v>FECHADURA DE EMBUTIR COM CILINDRO, EXTERNA, COMPLETA, ACABAMENTO PADRÃO POPULAR, INCLUSO EXECUÇÃO DE FURO - FORNECIMENTO E INSTALAÇÃO. AF_12/2019</v>
          </cell>
          <cell r="O11852" t="str">
            <v>UN</v>
          </cell>
          <cell r="P11852" t="str">
            <v>COEFICIENTE DE REPRESENTATIVIDADE</v>
          </cell>
          <cell r="Q11852">
            <v>1</v>
          </cell>
          <cell r="R11852">
            <v>66.3</v>
          </cell>
        </row>
        <row r="11853">
          <cell r="M11853">
            <v>100660</v>
          </cell>
          <cell r="N11853" t="str">
            <v>ALIZAR DE 5X1,5CM PARA PORTA FIXADO COM PREGOS, PADRÃO POPULAR - FORNECIMENTO E INSTALAÇÃO. AF_12/2019</v>
          </cell>
          <cell r="O11853" t="str">
            <v>M</v>
          </cell>
          <cell r="P11853" t="str">
            <v>COEFICIENTE DE REPRESENTATIVIDADE</v>
          </cell>
          <cell r="Q11853">
            <v>10</v>
          </cell>
          <cell r="R11853">
            <v>4.95</v>
          </cell>
        </row>
        <row r="11854">
          <cell r="M11854" t="str">
            <v/>
          </cell>
          <cell r="N11854" t="str">
            <v/>
          </cell>
          <cell r="O11854" t="str">
            <v/>
          </cell>
          <cell r="P11854" t="str">
            <v/>
          </cell>
          <cell r="Q11854" t="str">
            <v/>
          </cell>
          <cell r="R11854" t="str">
            <v/>
          </cell>
        </row>
        <row r="11855">
          <cell r="M11855">
            <v>90806</v>
          </cell>
          <cell r="N11855" t="str">
            <v>BATENTE PARA PORTA DE MADEIRA, FIXAÇÃO COM ARGAMASSA, PADRÃO MÉDIO - FORNECIMENTO E INSTALAÇÃO. AF_12/2019_P</v>
          </cell>
          <cell r="O11855" t="str">
            <v>UN</v>
          </cell>
          <cell r="P11855" t="str">
            <v>COEFICIENTE DE REPRESENTATIVIDADE</v>
          </cell>
          <cell r="Q11855">
            <v>1</v>
          </cell>
          <cell r="R11855">
            <v>263.95999999999998</v>
          </cell>
        </row>
        <row r="11856">
          <cell r="M11856">
            <v>90830</v>
          </cell>
          <cell r="N11856" t="str">
            <v>FECHADURA DE EMBUTIR COM CILINDRO, EXTERNA, COMPLETA, ACABAMENTO PADRÃO MÉDIO, INCLUSO EXECUÇÃO DE FURO - FORNECIMENTO E INSTALAÇÃO. AF_12/2019</v>
          </cell>
          <cell r="O11856" t="str">
            <v>UN</v>
          </cell>
          <cell r="P11856" t="str">
            <v>COEFICIENTE DE REPRESENTATIVIDADE</v>
          </cell>
          <cell r="Q11856">
            <v>1</v>
          </cell>
          <cell r="R11856">
            <v>105.34</v>
          </cell>
        </row>
        <row r="11857">
          <cell r="M11857">
            <v>91299</v>
          </cell>
          <cell r="N11857" t="str">
            <v>PORTA DE MADEIRA, TIPO MEXICANA, MACIÇA (PESADA OU SUPERPESADA), 80X210CM, ESPESSURA DE 3,5CM, INCLUSO DOBRADIÇAS - FORNECIMENTO E INSTALAÇÃO. AF_12/2019</v>
          </cell>
          <cell r="O11857" t="str">
            <v>UN</v>
          </cell>
          <cell r="P11857" t="str">
            <v>ATRIBUÍDO SÃO PAULO</v>
          </cell>
          <cell r="Q11857">
            <v>1</v>
          </cell>
          <cell r="R11857">
            <v>900.01</v>
          </cell>
        </row>
        <row r="11858">
          <cell r="M11858">
            <v>100659</v>
          </cell>
          <cell r="N11858" t="str">
            <v>ALIZAR DE 5X1,5CM PARA PORTA FIXADO COM PREGOS, PADRÃO MÉDIO - FORNECIMENTO E INSTALAÇÃO. AF_12/2019</v>
          </cell>
          <cell r="O11858" t="str">
            <v>M</v>
          </cell>
          <cell r="P11858" t="str">
            <v>COEFICIENTE DE REPRESENTATIVIDADE</v>
          </cell>
          <cell r="Q11858">
            <v>10</v>
          </cell>
          <cell r="R11858">
            <v>7.04</v>
          </cell>
        </row>
        <row r="11859">
          <cell r="M11859" t="str">
            <v/>
          </cell>
          <cell r="N11859" t="str">
            <v/>
          </cell>
          <cell r="O11859" t="str">
            <v/>
          </cell>
          <cell r="P11859" t="str">
            <v/>
          </cell>
          <cell r="Q11859" t="str">
            <v/>
          </cell>
          <cell r="R11859" t="str">
            <v/>
          </cell>
        </row>
        <row r="11860">
          <cell r="M11860">
            <v>91292</v>
          </cell>
          <cell r="N11860" t="str">
            <v>BATENTE PARA PORTA DE MADEIRA, FIXAÇÃO COM ARGAMASSA, PADRÃO POPULAR. FORNECIMENTO E INSTALAÇÃO. AF_12/2019_P</v>
          </cell>
          <cell r="O11860" t="str">
            <v>UN</v>
          </cell>
          <cell r="P11860" t="str">
            <v>COEFICIENTE DE REPRESENTATIVIDADE</v>
          </cell>
          <cell r="Q11860">
            <v>1</v>
          </cell>
          <cell r="R11860">
            <v>217.59</v>
          </cell>
        </row>
        <row r="11861">
          <cell r="M11861">
            <v>91299</v>
          </cell>
          <cell r="N11861" t="str">
            <v>PORTA DE MADEIRA, TIPO MEXICANA, MACIÇA (PESADA OU SUPERPESADA), 80X210CM, ESPESSURA DE 3,5CM, INCLUSO DOBRADIÇAS - FORNECIMENTO E INSTALAÇÃO. AF_12/2019</v>
          </cell>
          <cell r="O11861" t="str">
            <v>UN</v>
          </cell>
          <cell r="P11861" t="str">
            <v>ATRIBUÍDO SÃO PAULO</v>
          </cell>
          <cell r="Q11861">
            <v>1</v>
          </cell>
          <cell r="R11861">
            <v>900.01</v>
          </cell>
        </row>
        <row r="11862">
          <cell r="M11862">
            <v>91304</v>
          </cell>
          <cell r="N11862" t="str">
            <v>FECHADURA DE EMBUTIR COM CILINDRO, EXTERNA, COMPLETA, ACABAMENTO PADRÃO POPULAR, INCLUSO EXECUÇÃO DE FURO - FORNECIMENTO E INSTALAÇÃO. AF_12/2019</v>
          </cell>
          <cell r="O11862" t="str">
            <v>UN</v>
          </cell>
          <cell r="P11862" t="str">
            <v>COEFICIENTE DE REPRESENTATIVIDADE</v>
          </cell>
          <cell r="Q11862">
            <v>1</v>
          </cell>
          <cell r="R11862">
            <v>66.3</v>
          </cell>
        </row>
        <row r="11863">
          <cell r="M11863">
            <v>100660</v>
          </cell>
          <cell r="N11863" t="str">
            <v>ALIZAR DE 5X1,5CM PARA PORTA FIXADO COM PREGOS, PADRÃO POPULAR - FORNECIMENTO E INSTALAÇÃO. AF_12/2019</v>
          </cell>
          <cell r="O11863" t="str">
            <v>M</v>
          </cell>
          <cell r="P11863" t="str">
            <v>COEFICIENTE DE REPRESENTATIVIDADE</v>
          </cell>
          <cell r="Q11863">
            <v>10</v>
          </cell>
          <cell r="R11863">
            <v>4.95</v>
          </cell>
        </row>
        <row r="11864">
          <cell r="M11864" t="str">
            <v/>
          </cell>
          <cell r="N11864" t="str">
            <v/>
          </cell>
          <cell r="O11864" t="str">
            <v/>
          </cell>
          <cell r="P11864" t="str">
            <v/>
          </cell>
          <cell r="Q11864" t="str">
            <v/>
          </cell>
          <cell r="R11864" t="str">
            <v/>
          </cell>
        </row>
        <row r="11865">
          <cell r="M11865">
            <v>11055</v>
          </cell>
          <cell r="N11865" t="str">
            <v>PARAFUSO ROSCA SOBERBA ZINCADO CABECA CHATA FENDA SIMPLES 3,5 X 25 MM (1 ")</v>
          </cell>
          <cell r="O11865" t="str">
            <v>UN</v>
          </cell>
          <cell r="P11865" t="str">
            <v>ATRIBUÍDO SÃO PAULO</v>
          </cell>
          <cell r="Q11865">
            <v>19.8</v>
          </cell>
          <cell r="R11865">
            <v>7.0000000000000007E-2</v>
          </cell>
        </row>
        <row r="11866">
          <cell r="M11866">
            <v>88261</v>
          </cell>
          <cell r="N11866" t="str">
            <v>CARPINTEIRO DE ESQUADRIA COM ENCARGOS COMPLEMENTARES</v>
          </cell>
          <cell r="O11866" t="str">
            <v>H</v>
          </cell>
          <cell r="P11866" t="str">
            <v>COEFICIENTE DE REPRESENTATIVIDADE</v>
          </cell>
          <cell r="Q11866">
            <v>1.282</v>
          </cell>
          <cell r="R11866">
            <v>19.239999999999998</v>
          </cell>
        </row>
        <row r="11867">
          <cell r="M11867">
            <v>88309</v>
          </cell>
          <cell r="N11867" t="str">
            <v>PEDREIRO COM ENCARGOS COMPLEMENTARES</v>
          </cell>
          <cell r="O11867" t="str">
            <v>H</v>
          </cell>
          <cell r="P11867" t="str">
            <v>COLETADO</v>
          </cell>
          <cell r="Q11867">
            <v>0.16600000000000001</v>
          </cell>
          <cell r="R11867">
            <v>19.43</v>
          </cell>
        </row>
        <row r="11868">
          <cell r="M11868">
            <v>88316</v>
          </cell>
          <cell r="N11868" t="str">
            <v>SERVENTE COM ENCARGOS COMPLEMENTARES</v>
          </cell>
          <cell r="O11868" t="str">
            <v>H</v>
          </cell>
          <cell r="P11868" t="str">
            <v>COLETADO</v>
          </cell>
          <cell r="Q11868">
            <v>0.96599999999999997</v>
          </cell>
          <cell r="R11868">
            <v>14.25</v>
          </cell>
        </row>
        <row r="11869">
          <cell r="M11869" t="str">
            <v/>
          </cell>
          <cell r="N11869" t="str">
            <v/>
          </cell>
          <cell r="O11869" t="str">
            <v/>
          </cell>
          <cell r="P11869" t="str">
            <v/>
          </cell>
          <cell r="Q11869" t="str">
            <v/>
          </cell>
          <cell r="R11869" t="str">
            <v/>
          </cell>
        </row>
        <row r="11870">
          <cell r="M11870">
            <v>11055</v>
          </cell>
          <cell r="N11870" t="str">
            <v>PARAFUSO ROSCA SOBERBA ZINCADO CABECA CHATA FENDA SIMPLES 3,5 X 25 MM (1 ")</v>
          </cell>
          <cell r="O11870" t="str">
            <v>UN</v>
          </cell>
          <cell r="P11870" t="str">
            <v>ATRIBUÍDO SÃO PAULO</v>
          </cell>
          <cell r="Q11870">
            <v>19.8</v>
          </cell>
          <cell r="R11870">
            <v>7.0000000000000007E-2</v>
          </cell>
        </row>
        <row r="11871">
          <cell r="M11871">
            <v>88261</v>
          </cell>
          <cell r="N11871" t="str">
            <v>CARPINTEIRO DE ESQUADRIA COM ENCARGOS COMPLEMENTARES</v>
          </cell>
          <cell r="O11871" t="str">
            <v>H</v>
          </cell>
          <cell r="P11871" t="str">
            <v>COEFICIENTE DE REPRESENTATIVIDADE</v>
          </cell>
          <cell r="Q11871">
            <v>1.4139999999999999</v>
          </cell>
          <cell r="R11871">
            <v>19.239999999999998</v>
          </cell>
        </row>
        <row r="11872">
          <cell r="M11872">
            <v>88309</v>
          </cell>
          <cell r="N11872" t="str">
            <v>PEDREIRO COM ENCARGOS COMPLEMENTARES</v>
          </cell>
          <cell r="O11872" t="str">
            <v>H</v>
          </cell>
          <cell r="P11872" t="str">
            <v>COLETADO</v>
          </cell>
          <cell r="Q11872">
            <v>0.193</v>
          </cell>
          <cell r="R11872">
            <v>19.43</v>
          </cell>
        </row>
        <row r="11873">
          <cell r="M11873">
            <v>88316</v>
          </cell>
          <cell r="N11873" t="str">
            <v>SERVENTE COM ENCARGOS COMPLEMENTARES</v>
          </cell>
          <cell r="O11873" t="str">
            <v>H</v>
          </cell>
          <cell r="P11873" t="str">
            <v>COLETADO</v>
          </cell>
          <cell r="Q11873">
            <v>1.0860000000000001</v>
          </cell>
          <cell r="R11873">
            <v>14.25</v>
          </cell>
        </row>
        <row r="11874">
          <cell r="M11874" t="str">
            <v/>
          </cell>
          <cell r="N11874" t="str">
            <v/>
          </cell>
          <cell r="O11874" t="str">
            <v/>
          </cell>
          <cell r="P11874" t="str">
            <v/>
          </cell>
          <cell r="Q11874" t="str">
            <v/>
          </cell>
          <cell r="R11874" t="str">
            <v/>
          </cell>
        </row>
        <row r="11875">
          <cell r="M11875">
            <v>11055</v>
          </cell>
          <cell r="N11875" t="str">
            <v>PARAFUSO ROSCA SOBERBA ZINCADO CABECA CHATA FENDA SIMPLES 3,5 X 25 MM (1 ")</v>
          </cell>
          <cell r="O11875" t="str">
            <v>UN</v>
          </cell>
          <cell r="P11875" t="str">
            <v>ATRIBUÍDO SÃO PAULO</v>
          </cell>
          <cell r="Q11875">
            <v>19.8</v>
          </cell>
          <cell r="R11875">
            <v>7.0000000000000007E-2</v>
          </cell>
        </row>
        <row r="11876">
          <cell r="M11876">
            <v>88261</v>
          </cell>
          <cell r="N11876" t="str">
            <v>CARPINTEIRO DE ESQUADRIA COM ENCARGOS COMPLEMENTARES</v>
          </cell>
          <cell r="O11876" t="str">
            <v>H</v>
          </cell>
          <cell r="P11876" t="str">
            <v>COEFICIENTE DE REPRESENTATIVIDADE</v>
          </cell>
          <cell r="Q11876">
            <v>1.546</v>
          </cell>
          <cell r="R11876">
            <v>19.239999999999998</v>
          </cell>
        </row>
        <row r="11877">
          <cell r="M11877">
            <v>88309</v>
          </cell>
          <cell r="N11877" t="str">
            <v>PEDREIRO COM ENCARGOS COMPLEMENTARES</v>
          </cell>
          <cell r="O11877" t="str">
            <v>H</v>
          </cell>
          <cell r="P11877" t="str">
            <v>COLETADO</v>
          </cell>
          <cell r="Q11877">
            <v>0.221</v>
          </cell>
          <cell r="R11877">
            <v>19.43</v>
          </cell>
        </row>
        <row r="11878">
          <cell r="M11878">
            <v>88316</v>
          </cell>
          <cell r="N11878" t="str">
            <v>SERVENTE COM ENCARGOS COMPLEMENTARES</v>
          </cell>
          <cell r="O11878" t="str">
            <v>H</v>
          </cell>
          <cell r="P11878" t="str">
            <v>COLETADO</v>
          </cell>
          <cell r="Q11878">
            <v>1.2070000000000001</v>
          </cell>
          <cell r="R11878">
            <v>14.25</v>
          </cell>
        </row>
        <row r="11879">
          <cell r="M11879" t="str">
            <v/>
          </cell>
          <cell r="N11879" t="str">
            <v/>
          </cell>
          <cell r="O11879" t="str">
            <v/>
          </cell>
          <cell r="P11879" t="str">
            <v/>
          </cell>
          <cell r="Q11879" t="str">
            <v/>
          </cell>
          <cell r="R11879" t="str">
            <v/>
          </cell>
        </row>
        <row r="11880">
          <cell r="M11880">
            <v>11055</v>
          </cell>
          <cell r="N11880" t="str">
            <v>PARAFUSO ROSCA SOBERBA ZINCADO CABECA CHATA FENDA SIMPLES 3,5 X 25 MM (1 ")</v>
          </cell>
          <cell r="O11880" t="str">
            <v>UN</v>
          </cell>
          <cell r="P11880" t="str">
            <v>ATRIBUÍDO SÃO PAULO</v>
          </cell>
          <cell r="Q11880">
            <v>19.8</v>
          </cell>
          <cell r="R11880">
            <v>7.0000000000000007E-2</v>
          </cell>
        </row>
        <row r="11881">
          <cell r="M11881">
            <v>88261</v>
          </cell>
          <cell r="N11881" t="str">
            <v>CARPINTEIRO DE ESQUADRIA COM ENCARGOS COMPLEMENTARES</v>
          </cell>
          <cell r="O11881" t="str">
            <v>H</v>
          </cell>
          <cell r="P11881" t="str">
            <v>COEFICIENTE DE REPRESENTATIVIDADE</v>
          </cell>
          <cell r="Q11881">
            <v>1.6779999999999999</v>
          </cell>
          <cell r="R11881">
            <v>19.239999999999998</v>
          </cell>
        </row>
        <row r="11882">
          <cell r="M11882">
            <v>88309</v>
          </cell>
          <cell r="N11882" t="str">
            <v>PEDREIRO COM ENCARGOS COMPLEMENTARES</v>
          </cell>
          <cell r="O11882" t="str">
            <v>H</v>
          </cell>
          <cell r="P11882" t="str">
            <v>COLETADO</v>
          </cell>
          <cell r="Q11882">
            <v>0.249</v>
          </cell>
          <cell r="R11882">
            <v>19.43</v>
          </cell>
        </row>
        <row r="11883">
          <cell r="M11883">
            <v>88316</v>
          </cell>
          <cell r="N11883" t="str">
            <v>SERVENTE COM ENCARGOS COMPLEMENTARES</v>
          </cell>
          <cell r="O11883" t="str">
            <v>H</v>
          </cell>
          <cell r="P11883" t="str">
            <v>COLETADO</v>
          </cell>
          <cell r="Q11883">
            <v>1.327</v>
          </cell>
          <cell r="R11883">
            <v>14.25</v>
          </cell>
        </row>
        <row r="11884">
          <cell r="M11884" t="str">
            <v/>
          </cell>
          <cell r="N11884" t="str">
            <v/>
          </cell>
          <cell r="O11884" t="str">
            <v/>
          </cell>
          <cell r="P11884" t="str">
            <v/>
          </cell>
          <cell r="Q11884" t="str">
            <v/>
          </cell>
          <cell r="R11884" t="str">
            <v/>
          </cell>
        </row>
        <row r="11885">
          <cell r="M11885">
            <v>11055</v>
          </cell>
          <cell r="N11885" t="str">
            <v>PARAFUSO ROSCA SOBERBA ZINCADO CABECA CHATA FENDA SIMPLES 3,5 X 25 MM (1 ")</v>
          </cell>
          <cell r="O11885" t="str">
            <v>UN</v>
          </cell>
          <cell r="P11885" t="str">
            <v>ATRIBUÍDO SÃO PAULO</v>
          </cell>
          <cell r="Q11885">
            <v>19.8</v>
          </cell>
          <cell r="R11885">
            <v>7.0000000000000007E-2</v>
          </cell>
        </row>
        <row r="11886">
          <cell r="M11886">
            <v>88261</v>
          </cell>
          <cell r="N11886" t="str">
            <v>CARPINTEIRO DE ESQUADRIA COM ENCARGOS COMPLEMENTARES</v>
          </cell>
          <cell r="O11886" t="str">
            <v>H</v>
          </cell>
          <cell r="P11886" t="str">
            <v>COEFICIENTE DE REPRESENTATIVIDADE</v>
          </cell>
          <cell r="Q11886">
            <v>2.145</v>
          </cell>
          <cell r="R11886">
            <v>19.239999999999998</v>
          </cell>
        </row>
        <row r="11887">
          <cell r="M11887">
            <v>88309</v>
          </cell>
          <cell r="N11887" t="str">
            <v>PEDREIRO COM ENCARGOS COMPLEMENTARES</v>
          </cell>
          <cell r="O11887" t="str">
            <v>H</v>
          </cell>
          <cell r="P11887" t="str">
            <v>COLETADO</v>
          </cell>
          <cell r="Q11887">
            <v>0.221</v>
          </cell>
          <cell r="R11887">
            <v>19.43</v>
          </cell>
        </row>
        <row r="11888">
          <cell r="M11888">
            <v>88316</v>
          </cell>
          <cell r="N11888" t="str">
            <v>SERVENTE COM ENCARGOS COMPLEMENTARES</v>
          </cell>
          <cell r="O11888" t="str">
            <v>H</v>
          </cell>
          <cell r="P11888" t="str">
            <v>COLETADO</v>
          </cell>
          <cell r="Q11888">
            <v>1.506</v>
          </cell>
          <cell r="R11888">
            <v>14.25</v>
          </cell>
        </row>
        <row r="11889">
          <cell r="M11889" t="str">
            <v/>
          </cell>
          <cell r="N11889" t="str">
            <v/>
          </cell>
          <cell r="O11889" t="str">
            <v/>
          </cell>
          <cell r="P11889" t="str">
            <v/>
          </cell>
          <cell r="Q11889" t="str">
            <v/>
          </cell>
          <cell r="R11889" t="str">
            <v/>
          </cell>
        </row>
        <row r="11890">
          <cell r="M11890">
            <v>184</v>
          </cell>
          <cell r="N11890" t="str">
            <v>BATENTE / PORTAL / ADUELA / MARCO EM MADEIRA MACICA COM REBAIXO, E = *3* CM, L = *14* CM, PARA PORTAS DE  GIRO DE *60 CM A 120* CM  X *210* CM, PINUS / EUCALIPTO / VIROLA OU EQUIVALENTE DA REGIAO (NAO INCLUI ALIZARES)</v>
          </cell>
          <cell r="O11890" t="str">
            <v>JG</v>
          </cell>
          <cell r="P11890" t="str">
            <v>COEFICIENTE DE REPRESENTATIVIDADE</v>
          </cell>
          <cell r="Q11890">
            <v>1</v>
          </cell>
          <cell r="R11890">
            <v>75.87</v>
          </cell>
        </row>
        <row r="11891">
          <cell r="M11891">
            <v>2433</v>
          </cell>
          <cell r="N11891" t="str">
            <v>DOBRADICA EM ACO/FERRO, 3" X 2 1/2", E= 1,2 A 1,8 MM, SEM ANEL,  CROMADO OU ZINCADO, TAMPA CHATA, COM PARAFUSOS</v>
          </cell>
          <cell r="O11891" t="str">
            <v>UN</v>
          </cell>
          <cell r="P11891" t="str">
            <v>COEFICIENTE DE REPRESENTATIVIDADE</v>
          </cell>
          <cell r="Q11891">
            <v>6</v>
          </cell>
          <cell r="R11891">
            <v>6.08</v>
          </cell>
        </row>
        <row r="11892">
          <cell r="M11892">
            <v>10553</v>
          </cell>
          <cell r="N11892" t="str">
            <v>PORTA DE MADEIRA, FOLHA MEDIA (NBR 15930) DE 600 X 2100 MM, DE 35 MM A 40 MM DE ESPESSURA, NUCLEO SEMI-SOLIDO (SARRAFEADO), CAPA LISA EM HDF, ACABAMENTO EM PRIMER PARA PINTURA</v>
          </cell>
          <cell r="O11892" t="str">
            <v>UN</v>
          </cell>
          <cell r="P11892" t="str">
            <v>ATRIBUÍDO SÃO PAULO</v>
          </cell>
          <cell r="Q11892">
            <v>2</v>
          </cell>
          <cell r="R11892">
            <v>184.64</v>
          </cell>
        </row>
        <row r="11893">
          <cell r="M11893">
            <v>11055</v>
          </cell>
          <cell r="N11893" t="str">
            <v>PARAFUSO ROSCA SOBERBA ZINCADO CABECA CHATA FENDA SIMPLES 3,5 X 25 MM (1 ")</v>
          </cell>
          <cell r="O11893" t="str">
            <v>UN</v>
          </cell>
          <cell r="P11893" t="str">
            <v>ATRIBUÍDO SÃO PAULO</v>
          </cell>
          <cell r="Q11893">
            <v>39.6</v>
          </cell>
          <cell r="R11893">
            <v>7.0000000000000007E-2</v>
          </cell>
        </row>
        <row r="11894">
          <cell r="M11894">
            <v>20017</v>
          </cell>
          <cell r="N11894" t="str">
            <v>GUARNICAO / ALIZAR / VISTA LISA EM MADEIRA MACICA, PARA PORTA  , E = *1* CM, L = *5* CM, CEDRINHO / ANGELIM COMERCIAL / TAURI/ CURUPIXA / PEROBA / CUMARU OU EQUIVALENTE DA REGIAO</v>
          </cell>
          <cell r="O11894" t="str">
            <v>M</v>
          </cell>
          <cell r="P11894" t="str">
            <v>COEFICIENTE DE REPRESENTATIVIDADE</v>
          </cell>
          <cell r="Q11894">
            <v>6.3</v>
          </cell>
          <cell r="R11894">
            <v>4.45</v>
          </cell>
        </row>
        <row r="11895">
          <cell r="M11895">
            <v>20247</v>
          </cell>
          <cell r="N11895" t="str">
            <v>PREGO DE ACO POLIDO COM CABECA 15 X 15 (1 1/4 X 13)</v>
          </cell>
          <cell r="O11895" t="str">
            <v>KG</v>
          </cell>
          <cell r="P11895" t="str">
            <v>COEFICIENTE DE REPRESENTATIVIDADE</v>
          </cell>
          <cell r="Q11895">
            <v>3.15E-2</v>
          </cell>
          <cell r="R11895">
            <v>15.77</v>
          </cell>
        </row>
        <row r="11896">
          <cell r="M11896">
            <v>39027</v>
          </cell>
          <cell r="N11896" t="str">
            <v>PREGO DE ACO POLIDO COM CABECA 19  X 36 (3 1/4  X  9)</v>
          </cell>
          <cell r="O11896" t="str">
            <v>KG</v>
          </cell>
          <cell r="P11896" t="str">
            <v>COEFICIENTE DE REPRESENTATIVIDADE</v>
          </cell>
          <cell r="Q11896">
            <v>0.22500000000000001</v>
          </cell>
          <cell r="R11896">
            <v>14.23</v>
          </cell>
        </row>
        <row r="11897">
          <cell r="M11897">
            <v>88261</v>
          </cell>
          <cell r="N11897" t="str">
            <v>CARPINTEIRO DE ESQUADRIA COM ENCARGOS COMPLEMENTARES</v>
          </cell>
          <cell r="O11897" t="str">
            <v>H</v>
          </cell>
          <cell r="P11897" t="str">
            <v>COEFICIENTE DE REPRESENTATIVIDADE</v>
          </cell>
          <cell r="Q11897">
            <v>3.4580000000000002</v>
          </cell>
          <cell r="R11897">
            <v>19.239999999999998</v>
          </cell>
        </row>
        <row r="11898">
          <cell r="M11898">
            <v>88309</v>
          </cell>
          <cell r="N11898" t="str">
            <v>PEDREIRO COM ENCARGOS COMPLEMENTARES</v>
          </cell>
          <cell r="O11898" t="str">
            <v>H</v>
          </cell>
          <cell r="P11898" t="str">
            <v>COLETADO</v>
          </cell>
          <cell r="Q11898">
            <v>1.389</v>
          </cell>
          <cell r="R11898">
            <v>19.43</v>
          </cell>
        </row>
        <row r="11899">
          <cell r="M11899">
            <v>88316</v>
          </cell>
          <cell r="N11899" t="str">
            <v>SERVENTE COM ENCARGOS COMPLEMENTARES</v>
          </cell>
          <cell r="O11899" t="str">
            <v>H</v>
          </cell>
          <cell r="P11899" t="str">
            <v>COLETADO</v>
          </cell>
          <cell r="Q11899">
            <v>2.4239999999999999</v>
          </cell>
          <cell r="R11899">
            <v>14.25</v>
          </cell>
        </row>
        <row r="11900">
          <cell r="M11900">
            <v>88627</v>
          </cell>
          <cell r="N11900" t="str">
            <v>ARGAMASSA TRAÇO 1:0,5:4,5 (EM VOLUME DE CIMENTO, CAL E AREIA MÉDIA ÚMIDA) PARA ASSENTAMENTO DE ALVENARIA, PREPARO MANUAL. AF_08/2019</v>
          </cell>
          <cell r="O11900" t="str">
            <v>M3</v>
          </cell>
          <cell r="P11900" t="str">
            <v>COLETADO</v>
          </cell>
          <cell r="Q11900">
            <v>2.5000000000000001E-2</v>
          </cell>
          <cell r="R11900">
            <v>552.44000000000005</v>
          </cell>
        </row>
        <row r="11901">
          <cell r="M11901" t="str">
            <v/>
          </cell>
          <cell r="N11901" t="str">
            <v/>
          </cell>
          <cell r="O11901" t="str">
            <v/>
          </cell>
          <cell r="P11901" t="str">
            <v/>
          </cell>
          <cell r="Q11901" t="str">
            <v/>
          </cell>
          <cell r="R11901" t="str">
            <v/>
          </cell>
        </row>
        <row r="11902">
          <cell r="M11902">
            <v>91010</v>
          </cell>
          <cell r="N11902" t="str">
            <v>PORTA DE MADEIRA PARA VERNIZ, SEMI-OCA (LEVE OU MÉDIA), 70X210CM, ESPESSURA DE 3,5CM, INCLUSO DOBRADIÇAS - FORNECIMENTO E INSTALAÇÃO. AF_12/2019</v>
          </cell>
          <cell r="O11902" t="str">
            <v>UN</v>
          </cell>
          <cell r="P11902" t="str">
            <v>ATRIBUÍDO SÃO PAULO</v>
          </cell>
          <cell r="Q11902">
            <v>1</v>
          </cell>
          <cell r="R11902">
            <v>289.27999999999997</v>
          </cell>
        </row>
        <row r="11903">
          <cell r="M11903">
            <v>91292</v>
          </cell>
          <cell r="N11903" t="str">
            <v>BATENTE PARA PORTA DE MADEIRA, FIXAÇÃO COM ARGAMASSA, PADRÃO POPULAR. FORNECIMENTO E INSTALAÇÃO. AF_12/2019_P</v>
          </cell>
          <cell r="O11903" t="str">
            <v>UN</v>
          </cell>
          <cell r="P11903" t="str">
            <v>COEFICIENTE DE REPRESENTATIVIDADE</v>
          </cell>
          <cell r="Q11903">
            <v>1</v>
          </cell>
          <cell r="R11903">
            <v>217.59</v>
          </cell>
        </row>
        <row r="11904">
          <cell r="M11904">
            <v>91307</v>
          </cell>
          <cell r="N11904" t="str">
            <v>FECHADURA DE EMBUTIR PARA PORTAS INTERNAS, COMPLETA, ACABAMENTO PADRÃO POPULAR, COM EXECUÇÃO DE FURO - FORNECIMENTO E INSTALAÇÃO. AF_12/2019</v>
          </cell>
          <cell r="O11904" t="str">
            <v>UN</v>
          </cell>
          <cell r="P11904" t="str">
            <v>COEFICIENTE DE REPRESENTATIVIDADE</v>
          </cell>
          <cell r="Q11904">
            <v>1</v>
          </cell>
          <cell r="R11904">
            <v>55.83</v>
          </cell>
        </row>
        <row r="11905">
          <cell r="M11905">
            <v>100660</v>
          </cell>
          <cell r="N11905" t="str">
            <v>ALIZAR DE 5X1,5CM PARA PORTA FIXADO COM PREGOS, PADRÃO POPULAR - FORNECIMENTO E INSTALAÇÃO. AF_12/2019</v>
          </cell>
          <cell r="O11905" t="str">
            <v>M</v>
          </cell>
          <cell r="P11905" t="str">
            <v>COEFICIENTE DE REPRESENTATIVIDADE</v>
          </cell>
          <cell r="Q11905">
            <v>9.8000000000000007</v>
          </cell>
          <cell r="R11905">
            <v>4.95</v>
          </cell>
        </row>
        <row r="11906">
          <cell r="M11906" t="str">
            <v/>
          </cell>
          <cell r="N11906" t="str">
            <v/>
          </cell>
          <cell r="O11906" t="str">
            <v/>
          </cell>
          <cell r="P11906" t="str">
            <v/>
          </cell>
          <cell r="Q11906" t="str">
            <v/>
          </cell>
          <cell r="R11906" t="str">
            <v/>
          </cell>
        </row>
        <row r="11907">
          <cell r="M11907">
            <v>142</v>
          </cell>
          <cell r="N11907" t="str">
            <v>SELANTE ELASTICO MONOCOMPONENTE A BASE DE POLIURETANO (PU) PARA JUNTAS DIVERSAS</v>
          </cell>
          <cell r="O11907" t="str">
            <v>310ML</v>
          </cell>
          <cell r="P11907" t="str">
            <v>COEFICIENTE DE REPRESENTATIVIDADE</v>
          </cell>
          <cell r="Q11907">
            <v>0.83509999999999995</v>
          </cell>
          <cell r="R11907">
            <v>34.909999999999997</v>
          </cell>
        </row>
        <row r="11908">
          <cell r="M11908">
            <v>3421</v>
          </cell>
          <cell r="N11908" t="str">
            <v>JANELA EM MADEIRA CEDRINHO/ ANGELIM COMERCIAL/ CURUPIXA/ CUMARU OU EQUIVALENTE DA REGIAO, CAIXA DO BATENTE/MARCO *10* CM, 2 FOLHAS DE ABRIR TIPO VENEZIANA E 2 FOLHAS GUILHOTINA PARA VIDRO, COM GUARNICAO/ALIZAR, COM FERRAGENS (SEM VIDRO E SEM ACABAMENTO)</v>
          </cell>
          <cell r="O11908" t="str">
            <v>M2</v>
          </cell>
          <cell r="P11908" t="str">
            <v>ATRIBUÍDO SÃO PAULO</v>
          </cell>
          <cell r="Q11908">
            <v>1</v>
          </cell>
          <cell r="R11908">
            <v>662.06</v>
          </cell>
        </row>
        <row r="11909">
          <cell r="M11909">
            <v>4430</v>
          </cell>
          <cell r="N11909" t="str">
            <v>CAIBRO NAO APARELHADO *5 X 6* CM, EM MACARANDUBA, ANGELIM OU EQUIVALENTE DA REGIAO -  BRUTA</v>
          </cell>
          <cell r="O11909" t="str">
            <v>M</v>
          </cell>
          <cell r="P11909" t="str">
            <v>COLETADO</v>
          </cell>
          <cell r="Q11909">
            <v>1.7258</v>
          </cell>
          <cell r="R11909">
            <v>8</v>
          </cell>
        </row>
        <row r="11910">
          <cell r="M11910">
            <v>5067</v>
          </cell>
          <cell r="N11910" t="str">
            <v>PREGO DE ACO POLIDO COM CABECA 16 X 24 (2 1/4 X 12)</v>
          </cell>
          <cell r="O11910" t="str">
            <v>KG</v>
          </cell>
          <cell r="P11910" t="str">
            <v>COEFICIENTE DE REPRESENTATIVIDADE</v>
          </cell>
          <cell r="Q11910">
            <v>4.2867700000000002E-2</v>
          </cell>
          <cell r="R11910">
            <v>15.18</v>
          </cell>
        </row>
        <row r="11911">
          <cell r="M11911">
            <v>88261</v>
          </cell>
          <cell r="N11911" t="str">
            <v>CARPINTEIRO DE ESQUADRIA COM ENCARGOS COMPLEMENTARES</v>
          </cell>
          <cell r="O11911" t="str">
            <v>H</v>
          </cell>
          <cell r="P11911" t="str">
            <v>COEFICIENTE DE REPRESENTATIVIDADE</v>
          </cell>
          <cell r="Q11911">
            <v>1.7330000000000001</v>
          </cell>
          <cell r="R11911">
            <v>19.239999999999998</v>
          </cell>
        </row>
        <row r="11912">
          <cell r="M11912">
            <v>88316</v>
          </cell>
          <cell r="N11912" t="str">
            <v>SERVENTE COM ENCARGOS COMPLEMENTARES</v>
          </cell>
          <cell r="O11912" t="str">
            <v>H</v>
          </cell>
          <cell r="P11912" t="str">
            <v>COLETADO</v>
          </cell>
          <cell r="Q11912">
            <v>0.86650000000000005</v>
          </cell>
          <cell r="R11912">
            <v>14.25</v>
          </cell>
        </row>
        <row r="11913">
          <cell r="M11913" t="str">
            <v/>
          </cell>
          <cell r="N11913" t="str">
            <v/>
          </cell>
          <cell r="O11913" t="str">
            <v/>
          </cell>
          <cell r="P11913" t="str">
            <v/>
          </cell>
          <cell r="Q11913" t="str">
            <v/>
          </cell>
          <cell r="R11913" t="str">
            <v/>
          </cell>
        </row>
        <row r="11914">
          <cell r="M11914">
            <v>142</v>
          </cell>
          <cell r="N11914" t="str">
            <v>SELANTE ELASTICO MONOCOMPONENTE A BASE DE POLIURETANO (PU) PARA JUNTAS DIVERSAS</v>
          </cell>
          <cell r="O11914" t="str">
            <v>310ML</v>
          </cell>
          <cell r="P11914" t="str">
            <v>COEFICIENTE DE REPRESENTATIVIDADE</v>
          </cell>
          <cell r="Q11914">
            <v>0.83509999999999995</v>
          </cell>
          <cell r="R11914">
            <v>34.909999999999997</v>
          </cell>
        </row>
        <row r="11915">
          <cell r="M11915">
            <v>3429</v>
          </cell>
          <cell r="N11915" t="str">
            <v>JANELA DE ABRIR EM MADEIRA PINUS/EUCALIPTO/ TAUARI/ VIROLA OU EQUIVALENTE DA REGIAO, CAIXA DO BATENTE/MARCO *10* CM, 2 FOLHAS DE ABRIR TIPO VENEZIANA E 2 FOLHAS GUILHOTINA PARA VIDRO, COM FERRAGENS (SEM VIDRO,SEM GUARNICAO/ALIZAR E SEM ACABAMENTO)</v>
          </cell>
          <cell r="O11915" t="str">
            <v>M2</v>
          </cell>
          <cell r="P11915" t="str">
            <v>ATRIBUÍDO SÃO PAULO</v>
          </cell>
          <cell r="Q11915">
            <v>1</v>
          </cell>
          <cell r="R11915">
            <v>505.07</v>
          </cell>
        </row>
        <row r="11916">
          <cell r="M11916">
            <v>4430</v>
          </cell>
          <cell r="N11916" t="str">
            <v>CAIBRO NAO APARELHADO *5 X 6* CM, EM MACARANDUBA, ANGELIM OU EQUIVALENTE DA REGIAO -  BRUTA</v>
          </cell>
          <cell r="O11916" t="str">
            <v>M</v>
          </cell>
          <cell r="P11916" t="str">
            <v>COLETADO</v>
          </cell>
          <cell r="Q11916">
            <v>1.7258</v>
          </cell>
          <cell r="R11916">
            <v>8</v>
          </cell>
        </row>
        <row r="11917">
          <cell r="M11917">
            <v>5067</v>
          </cell>
          <cell r="N11917" t="str">
            <v>PREGO DE ACO POLIDO COM CABECA 16 X 24 (2 1/4 X 12)</v>
          </cell>
          <cell r="O11917" t="str">
            <v>KG</v>
          </cell>
          <cell r="P11917" t="str">
            <v>COEFICIENTE DE REPRESENTATIVIDADE</v>
          </cell>
          <cell r="Q11917">
            <v>4.2867700000000002E-2</v>
          </cell>
          <cell r="R11917">
            <v>15.18</v>
          </cell>
        </row>
        <row r="11918">
          <cell r="M11918">
            <v>88261</v>
          </cell>
          <cell r="N11918" t="str">
            <v>CARPINTEIRO DE ESQUADRIA COM ENCARGOS COMPLEMENTARES</v>
          </cell>
          <cell r="O11918" t="str">
            <v>H</v>
          </cell>
          <cell r="P11918" t="str">
            <v>COEFICIENTE DE REPRESENTATIVIDADE</v>
          </cell>
          <cell r="Q11918">
            <v>1.7330000000000001</v>
          </cell>
          <cell r="R11918">
            <v>19.239999999999998</v>
          </cell>
        </row>
        <row r="11919">
          <cell r="M11919">
            <v>88316</v>
          </cell>
          <cell r="N11919" t="str">
            <v>SERVENTE COM ENCARGOS COMPLEMENTARES</v>
          </cell>
          <cell r="O11919" t="str">
            <v>H</v>
          </cell>
          <cell r="P11919" t="str">
            <v>COLETADO</v>
          </cell>
          <cell r="Q11919">
            <v>0.86650000000000005</v>
          </cell>
          <cell r="R11919">
            <v>14.25</v>
          </cell>
        </row>
        <row r="11920">
          <cell r="M11920" t="str">
            <v/>
          </cell>
          <cell r="N11920" t="str">
            <v/>
          </cell>
          <cell r="O11920" t="str">
            <v/>
          </cell>
          <cell r="P11920" t="str">
            <v/>
          </cell>
          <cell r="Q11920" t="str">
            <v/>
          </cell>
          <cell r="R11920" t="str">
            <v/>
          </cell>
        </row>
        <row r="11921">
          <cell r="M11921">
            <v>142</v>
          </cell>
          <cell r="N11921" t="str">
            <v>SELANTE ELASTICO MONOCOMPONENTE A BASE DE POLIURETANO (PU) PARA JUNTAS DIVERSAS</v>
          </cell>
          <cell r="O11921" t="str">
            <v>310ML</v>
          </cell>
          <cell r="P11921" t="str">
            <v>COEFICIENTE DE REPRESENTATIVIDADE</v>
          </cell>
          <cell r="Q11921">
            <v>0.83509999999999995</v>
          </cell>
          <cell r="R11921">
            <v>34.909999999999997</v>
          </cell>
        </row>
        <row r="11922">
          <cell r="M11922">
            <v>3428</v>
          </cell>
          <cell r="N11922" t="str">
            <v>JANELA DE ABRIR EM MADEIRA IMBUIA/CEDRO ARANA/CEDRO ROSA OU EQUIVALENTE DA REGIAO, CAIXA DO BATENTE/MARCO *10* CM, 2 FOLHAS DE ABRIR TIPO VENEZIANA E 2 FOLHAS DE ABRIR PARA VIDRO, COM GUARNICAO/ALIZAR, COM FERRAGENS, (SEM VIDRO E SEM ACABAMENTO)</v>
          </cell>
          <cell r="O11922" t="str">
            <v>M2</v>
          </cell>
          <cell r="P11922" t="str">
            <v>ATRIBUÍDO SÃO PAULO</v>
          </cell>
          <cell r="Q11922">
            <v>1</v>
          </cell>
          <cell r="R11922">
            <v>884</v>
          </cell>
        </row>
        <row r="11923">
          <cell r="M11923">
            <v>4430</v>
          </cell>
          <cell r="N11923" t="str">
            <v>CAIBRO NAO APARELHADO *5 X 6* CM, EM MACARANDUBA, ANGELIM OU EQUIVALENTE DA REGIAO -  BRUTA</v>
          </cell>
          <cell r="O11923" t="str">
            <v>M</v>
          </cell>
          <cell r="P11923" t="str">
            <v>COLETADO</v>
          </cell>
          <cell r="Q11923">
            <v>1.7258</v>
          </cell>
          <cell r="R11923">
            <v>8</v>
          </cell>
        </row>
        <row r="11924">
          <cell r="M11924">
            <v>5067</v>
          </cell>
          <cell r="N11924" t="str">
            <v>PREGO DE ACO POLIDO COM CABECA 16 X 24 (2 1/4 X 12)</v>
          </cell>
          <cell r="O11924" t="str">
            <v>KG</v>
          </cell>
          <cell r="P11924" t="str">
            <v>COEFICIENTE DE REPRESENTATIVIDADE</v>
          </cell>
          <cell r="Q11924">
            <v>4.2867700000000002E-2</v>
          </cell>
          <cell r="R11924">
            <v>15.18</v>
          </cell>
        </row>
        <row r="11925">
          <cell r="M11925">
            <v>88261</v>
          </cell>
          <cell r="N11925" t="str">
            <v>CARPINTEIRO DE ESQUADRIA COM ENCARGOS COMPLEMENTARES</v>
          </cell>
          <cell r="O11925" t="str">
            <v>H</v>
          </cell>
          <cell r="P11925" t="str">
            <v>COEFICIENTE DE REPRESENTATIVIDADE</v>
          </cell>
          <cell r="Q11925">
            <v>1.7330000000000001</v>
          </cell>
          <cell r="R11925">
            <v>19.239999999999998</v>
          </cell>
        </row>
        <row r="11926">
          <cell r="M11926">
            <v>88316</v>
          </cell>
          <cell r="N11926" t="str">
            <v>SERVENTE COM ENCARGOS COMPLEMENTARES</v>
          </cell>
          <cell r="O11926" t="str">
            <v>H</v>
          </cell>
          <cell r="P11926" t="str">
            <v>COLETADO</v>
          </cell>
          <cell r="Q11926">
            <v>0.86650000000000005</v>
          </cell>
          <cell r="R11926">
            <v>14.25</v>
          </cell>
        </row>
        <row r="11927">
          <cell r="M11927" t="str">
            <v/>
          </cell>
          <cell r="N11927" t="str">
            <v/>
          </cell>
          <cell r="O11927" t="str">
            <v/>
          </cell>
          <cell r="P11927" t="str">
            <v/>
          </cell>
          <cell r="Q11927" t="str">
            <v/>
          </cell>
          <cell r="R11927" t="str">
            <v/>
          </cell>
        </row>
        <row r="11928">
          <cell r="M11928">
            <v>142</v>
          </cell>
          <cell r="N11928" t="str">
            <v>SELANTE ELASTICO MONOCOMPONENTE A BASE DE POLIURETANO (PU) PARA JUNTAS DIVERSAS</v>
          </cell>
          <cell r="O11928" t="str">
            <v>310ML</v>
          </cell>
          <cell r="P11928" t="str">
            <v>COEFICIENTE DE REPRESENTATIVIDADE</v>
          </cell>
          <cell r="Q11928">
            <v>3.3403</v>
          </cell>
          <cell r="R11928">
            <v>34.909999999999997</v>
          </cell>
        </row>
        <row r="11929">
          <cell r="M11929">
            <v>3423</v>
          </cell>
          <cell r="N11929" t="str">
            <v>JANELA MAXIM AR EM MADEIRA CEDRINHO/ ANGELIM COMERCIAL/ CURUPIXA/ CUMARU OU EQUIVALENTE DA REGIAO, CAIXA DO BATENTE/MARCO *10* CM, 1 FOLHA  PARA VIDRO, COM GUARNICAO/ALIZAR, COM FERRAGENS, (SEM VIDRO E SEM ACABAMENTO)</v>
          </cell>
          <cell r="O11929" t="str">
            <v>M2</v>
          </cell>
          <cell r="P11929" t="str">
            <v>ATRIBUÍDO SÃO PAULO</v>
          </cell>
          <cell r="Q11929">
            <v>1</v>
          </cell>
          <cell r="R11929">
            <v>933.66</v>
          </cell>
        </row>
        <row r="11930">
          <cell r="M11930">
            <v>4430</v>
          </cell>
          <cell r="N11930" t="str">
            <v>CAIBRO NAO APARELHADO *5 X 6* CM, EM MACARANDUBA, ANGELIM OU EQUIVALENTE DA REGIAO -  BRUTA</v>
          </cell>
          <cell r="O11930" t="str">
            <v>M</v>
          </cell>
          <cell r="P11930" t="str">
            <v>COLETADO</v>
          </cell>
          <cell r="Q11930">
            <v>3.9034</v>
          </cell>
          <cell r="R11930">
            <v>8</v>
          </cell>
        </row>
        <row r="11931">
          <cell r="M11931">
            <v>5067</v>
          </cell>
          <cell r="N11931" t="str">
            <v>PREGO DE ACO POLIDO COM CABECA 16 X 24 (2 1/4 X 12)</v>
          </cell>
          <cell r="O11931" t="str">
            <v>KG</v>
          </cell>
          <cell r="P11931" t="str">
            <v>COEFICIENTE DE REPRESENTATIVIDADE</v>
          </cell>
          <cell r="Q11931">
            <v>0.17147180000000001</v>
          </cell>
          <cell r="R11931">
            <v>15.18</v>
          </cell>
        </row>
        <row r="11932">
          <cell r="M11932">
            <v>88261</v>
          </cell>
          <cell r="N11932" t="str">
            <v>CARPINTEIRO DE ESQUADRIA COM ENCARGOS COMPLEMENTARES</v>
          </cell>
          <cell r="O11932" t="str">
            <v>H</v>
          </cell>
          <cell r="P11932" t="str">
            <v>COEFICIENTE DE REPRESENTATIVIDADE</v>
          </cell>
          <cell r="Q11932">
            <v>3.8982999999999999</v>
          </cell>
          <cell r="R11932">
            <v>19.239999999999998</v>
          </cell>
        </row>
        <row r="11933">
          <cell r="M11933">
            <v>88316</v>
          </cell>
          <cell r="N11933" t="str">
            <v>SERVENTE COM ENCARGOS COMPLEMENTARES</v>
          </cell>
          <cell r="O11933" t="str">
            <v>H</v>
          </cell>
          <cell r="P11933" t="str">
            <v>COLETADO</v>
          </cell>
          <cell r="Q11933">
            <v>1.9491000000000001</v>
          </cell>
          <cell r="R11933">
            <v>14.25</v>
          </cell>
        </row>
        <row r="11934">
          <cell r="M11934" t="str">
            <v/>
          </cell>
          <cell r="N11934" t="str">
            <v/>
          </cell>
          <cell r="O11934" t="str">
            <v/>
          </cell>
          <cell r="P11934" t="str">
            <v/>
          </cell>
          <cell r="Q11934" t="str">
            <v/>
          </cell>
          <cell r="R11934" t="str">
            <v/>
          </cell>
        </row>
        <row r="11935">
          <cell r="M11935">
            <v>142</v>
          </cell>
          <cell r="N11935" t="str">
            <v>SELANTE ELASTICO MONOCOMPONENTE A BASE DE POLIURETANO (PU) PARA JUNTAS DIVERSAS</v>
          </cell>
          <cell r="O11935" t="str">
            <v>310ML</v>
          </cell>
          <cell r="P11935" t="str">
            <v>COEFICIENTE DE REPRESENTATIVIDADE</v>
          </cell>
          <cell r="Q11935">
            <v>0.43290000000000001</v>
          </cell>
          <cell r="R11935">
            <v>34.909999999999997</v>
          </cell>
        </row>
        <row r="11936">
          <cell r="M11936">
            <v>3437</v>
          </cell>
          <cell r="N11936" t="str">
            <v>JANELA BASCULANTE EM MADEIRA PINUS/ EUCALIPTO/ TAUARI/ VIROLA OU EQUIVALENTE DA REGIAO, CAIXA DO BATENTE/ MARCO *10* CM, *2* FOLHAS BASCULANTES PARA VIDRO, COM FERRAGENS (SEM VIDRO, SEM GUARNICAO/ALIZAR E SEM ACABAMENTO)</v>
          </cell>
          <cell r="O11936" t="str">
            <v>M2</v>
          </cell>
          <cell r="P11936" t="str">
            <v>ATRIBUÍDO SÃO PAULO</v>
          </cell>
          <cell r="Q11936">
            <v>1</v>
          </cell>
          <cell r="R11936">
            <v>595.95000000000005</v>
          </cell>
        </row>
        <row r="11937">
          <cell r="M11937">
            <v>4430</v>
          </cell>
          <cell r="N11937" t="str">
            <v>CAIBRO NAO APARELHADO *5 X 6* CM, EM MACARANDUBA, ANGELIM OU EQUIVALENTE DA REGIAO -  BRUTA</v>
          </cell>
          <cell r="O11937" t="str">
            <v>M</v>
          </cell>
          <cell r="P11937" t="str">
            <v>COLETADO</v>
          </cell>
          <cell r="Q11937">
            <v>0.89470000000000005</v>
          </cell>
          <cell r="R11937">
            <v>8</v>
          </cell>
        </row>
        <row r="11938">
          <cell r="M11938">
            <v>5067</v>
          </cell>
          <cell r="N11938" t="str">
            <v>PREGO DE ACO POLIDO COM CABECA 16 X 24 (2 1/4 X 12)</v>
          </cell>
          <cell r="O11938" t="str">
            <v>KG</v>
          </cell>
          <cell r="P11938" t="str">
            <v>COEFICIENTE DE REPRESENTATIVIDADE</v>
          </cell>
          <cell r="Q11938">
            <v>2.2222599999999999E-2</v>
          </cell>
          <cell r="R11938">
            <v>15.18</v>
          </cell>
        </row>
        <row r="11939">
          <cell r="M11939">
            <v>20017</v>
          </cell>
          <cell r="N11939" t="str">
            <v>GUARNICAO / ALIZAR / VISTA LISA EM MADEIRA MACICA, PARA PORTA  , E = *1* CM, L = *5* CM, CEDRINHO / ANGELIM COMERCIAL / TAURI/ CURUPIXA / PEROBA / CUMARU OU EQUIVALENTE DA REGIAO</v>
          </cell>
          <cell r="O11939" t="str">
            <v>M</v>
          </cell>
          <cell r="P11939" t="str">
            <v>COEFICIENTE DE REPRESENTATIVIDADE</v>
          </cell>
          <cell r="Q11939">
            <v>2.4</v>
          </cell>
          <cell r="R11939">
            <v>4.45</v>
          </cell>
        </row>
        <row r="11940">
          <cell r="M11940">
            <v>88261</v>
          </cell>
          <cell r="N11940" t="str">
            <v>CARPINTEIRO DE ESQUADRIA COM ENCARGOS COMPLEMENTARES</v>
          </cell>
          <cell r="O11940" t="str">
            <v>H</v>
          </cell>
          <cell r="P11940" t="str">
            <v>COEFICIENTE DE REPRESENTATIVIDADE</v>
          </cell>
          <cell r="Q11940">
            <v>2.4954999999999998</v>
          </cell>
          <cell r="R11940">
            <v>19.239999999999998</v>
          </cell>
        </row>
        <row r="11941">
          <cell r="M11941">
            <v>88316</v>
          </cell>
          <cell r="N11941" t="str">
            <v>SERVENTE COM ENCARGOS COMPLEMENTARES</v>
          </cell>
          <cell r="O11941" t="str">
            <v>H</v>
          </cell>
          <cell r="P11941" t="str">
            <v>COLETADO</v>
          </cell>
          <cell r="Q11941">
            <v>1.2478</v>
          </cell>
          <cell r="R11941">
            <v>14.25</v>
          </cell>
        </row>
        <row r="11942">
          <cell r="M11942" t="str">
            <v/>
          </cell>
          <cell r="N11942" t="str">
            <v/>
          </cell>
          <cell r="O11942" t="str">
            <v/>
          </cell>
          <cell r="P11942" t="str">
            <v/>
          </cell>
          <cell r="Q11942" t="str">
            <v/>
          </cell>
          <cell r="R11942" t="str">
            <v/>
          </cell>
        </row>
        <row r="11943">
          <cell r="M11943">
            <v>142</v>
          </cell>
          <cell r="N11943" t="str">
            <v>SELANTE ELASTICO MONOCOMPONENTE A BASE DE POLIURETANO (PU) PARA JUNTAS DIVERSAS</v>
          </cell>
          <cell r="O11943" t="str">
            <v>310ML</v>
          </cell>
          <cell r="P11943" t="str">
            <v>COEFICIENTE DE REPRESENTATIVIDADE</v>
          </cell>
          <cell r="Q11943">
            <v>0.54139999999999999</v>
          </cell>
          <cell r="R11943">
            <v>34.909999999999997</v>
          </cell>
        </row>
        <row r="11944">
          <cell r="M11944">
            <v>4430</v>
          </cell>
          <cell r="N11944" t="str">
            <v>CAIBRO NAO APARELHADO *5 X 6* CM, EM MACARANDUBA, ANGELIM OU EQUIVALENTE DA REGIAO -  BRUTA</v>
          </cell>
          <cell r="O11944" t="str">
            <v>M</v>
          </cell>
          <cell r="P11944" t="str">
            <v>COLETADO</v>
          </cell>
          <cell r="Q11944">
            <v>1.1189</v>
          </cell>
          <cell r="R11944">
            <v>8</v>
          </cell>
        </row>
        <row r="11945">
          <cell r="M11945">
            <v>5067</v>
          </cell>
          <cell r="N11945" t="str">
            <v>PREGO DE ACO POLIDO COM CABECA 16 X 24 (2 1/4 X 12)</v>
          </cell>
          <cell r="O11945" t="str">
            <v>KG</v>
          </cell>
          <cell r="P11945" t="str">
            <v>COEFICIENTE DE REPRESENTATIVIDADE</v>
          </cell>
          <cell r="Q11945">
            <v>2.77944E-2</v>
          </cell>
          <cell r="R11945">
            <v>15.18</v>
          </cell>
        </row>
        <row r="11946">
          <cell r="M11946">
            <v>20017</v>
          </cell>
          <cell r="N11946" t="str">
            <v>GUARNICAO / ALIZAR / VISTA LISA EM MADEIRA MACICA, PARA PORTA  , E = *1* CM, L = *5* CM, CEDRINHO / ANGELIM COMERCIAL / TAURI/ CURUPIXA / PEROBA / CUMARU OU EQUIVALENTE DA REGIAO</v>
          </cell>
          <cell r="O11946" t="str">
            <v>M</v>
          </cell>
          <cell r="P11946" t="str">
            <v>COEFICIENTE DE REPRESENTATIVIDADE</v>
          </cell>
          <cell r="Q11946">
            <v>2.6480000000000001</v>
          </cell>
          <cell r="R11946">
            <v>4.45</v>
          </cell>
        </row>
        <row r="11947">
          <cell r="M11947">
            <v>40659</v>
          </cell>
          <cell r="N11947"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O11947" t="str">
            <v>M2</v>
          </cell>
          <cell r="P11947" t="str">
            <v>ATRIBUÍDO SÃO PAULO</v>
          </cell>
          <cell r="Q11947">
            <v>1</v>
          </cell>
          <cell r="R11947">
            <v>843.19</v>
          </cell>
        </row>
        <row r="11948">
          <cell r="M11948">
            <v>88261</v>
          </cell>
          <cell r="N11948" t="str">
            <v>CARPINTEIRO DE ESQUADRIA COM ENCARGOS COMPLEMENTARES</v>
          </cell>
          <cell r="O11948" t="str">
            <v>H</v>
          </cell>
          <cell r="P11948" t="str">
            <v>COEFICIENTE DE REPRESENTATIVIDADE</v>
          </cell>
          <cell r="Q11948">
            <v>1.9259999999999999</v>
          </cell>
          <cell r="R11948">
            <v>19.239999999999998</v>
          </cell>
        </row>
        <row r="11949">
          <cell r="M11949">
            <v>88316</v>
          </cell>
          <cell r="N11949" t="str">
            <v>SERVENTE COM ENCARGOS COMPLEMENTARES</v>
          </cell>
          <cell r="O11949" t="str">
            <v>H</v>
          </cell>
          <cell r="P11949" t="str">
            <v>COLETADO</v>
          </cell>
          <cell r="Q11949">
            <v>0.96299999999999997</v>
          </cell>
          <cell r="R11949">
            <v>14.25</v>
          </cell>
        </row>
        <row r="11950">
          <cell r="M11950" t="str">
            <v/>
          </cell>
          <cell r="N11950" t="str">
            <v/>
          </cell>
          <cell r="O11950" t="str">
            <v/>
          </cell>
          <cell r="P11950" t="str">
            <v/>
          </cell>
          <cell r="Q11950" t="str">
            <v/>
          </cell>
          <cell r="R11950" t="str">
            <v/>
          </cell>
        </row>
        <row r="11951">
          <cell r="M11951">
            <v>142</v>
          </cell>
          <cell r="N11951" t="str">
            <v>SELANTE ELASTICO MONOCOMPONENTE A BASE DE POLIURETANO (PU) PARA JUNTAS DIVERSAS</v>
          </cell>
          <cell r="O11951" t="str">
            <v>310ML</v>
          </cell>
          <cell r="P11951" t="str">
            <v>COEFICIENTE DE REPRESENTATIVIDADE</v>
          </cell>
          <cell r="Q11951">
            <v>0.54139999999999999</v>
          </cell>
          <cell r="R11951">
            <v>34.909999999999997</v>
          </cell>
        </row>
        <row r="11952">
          <cell r="M11952">
            <v>4430</v>
          </cell>
          <cell r="N11952" t="str">
            <v>CAIBRO NAO APARELHADO *5 X 6* CM, EM MACARANDUBA, ANGELIM OU EQUIVALENTE DA REGIAO -  BRUTA</v>
          </cell>
          <cell r="O11952" t="str">
            <v>M</v>
          </cell>
          <cell r="P11952" t="str">
            <v>COLETADO</v>
          </cell>
          <cell r="Q11952">
            <v>1.1189</v>
          </cell>
          <cell r="R11952">
            <v>8</v>
          </cell>
        </row>
        <row r="11953">
          <cell r="M11953">
            <v>5067</v>
          </cell>
          <cell r="N11953" t="str">
            <v>PREGO DE ACO POLIDO COM CABECA 16 X 24 (2 1/4 X 12)</v>
          </cell>
          <cell r="O11953" t="str">
            <v>KG</v>
          </cell>
          <cell r="P11953" t="str">
            <v>COEFICIENTE DE REPRESENTATIVIDADE</v>
          </cell>
          <cell r="Q11953">
            <v>2.77944E-2</v>
          </cell>
          <cell r="R11953">
            <v>15.18</v>
          </cell>
        </row>
        <row r="11954">
          <cell r="M11954">
            <v>20017</v>
          </cell>
          <cell r="N11954" t="str">
            <v>GUARNICAO / ALIZAR / VISTA LISA EM MADEIRA MACICA, PARA PORTA  , E = *1* CM, L = *5* CM, CEDRINHO / ANGELIM COMERCIAL / TAURI/ CURUPIXA / PEROBA / CUMARU OU EQUIVALENTE DA REGIAO</v>
          </cell>
          <cell r="O11954" t="str">
            <v>M</v>
          </cell>
          <cell r="P11954" t="str">
            <v>COEFICIENTE DE REPRESENTATIVIDADE</v>
          </cell>
          <cell r="Q11954">
            <v>2.6840000000000002</v>
          </cell>
          <cell r="R11954">
            <v>4.45</v>
          </cell>
        </row>
        <row r="11955">
          <cell r="M11955">
            <v>40660</v>
          </cell>
          <cell r="N11955"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O11955" t="str">
            <v>M2</v>
          </cell>
          <cell r="P11955" t="str">
            <v>ATRIBUÍDO SÃO PAULO</v>
          </cell>
          <cell r="Q11955">
            <v>1</v>
          </cell>
          <cell r="R11955">
            <v>1068.6400000000001</v>
          </cell>
        </row>
        <row r="11956">
          <cell r="M11956">
            <v>88261</v>
          </cell>
          <cell r="N11956" t="str">
            <v>CARPINTEIRO DE ESQUADRIA COM ENCARGOS COMPLEMENTARES</v>
          </cell>
          <cell r="O11956" t="str">
            <v>H</v>
          </cell>
          <cell r="P11956" t="str">
            <v>COEFICIENTE DE REPRESENTATIVIDADE</v>
          </cell>
          <cell r="Q11956">
            <v>1.9259999999999999</v>
          </cell>
          <cell r="R11956">
            <v>19.239999999999998</v>
          </cell>
        </row>
        <row r="11957">
          <cell r="M11957">
            <v>88316</v>
          </cell>
          <cell r="N11957" t="str">
            <v>SERVENTE COM ENCARGOS COMPLEMENTARES</v>
          </cell>
          <cell r="O11957" t="str">
            <v>H</v>
          </cell>
          <cell r="P11957" t="str">
            <v>COLETADO</v>
          </cell>
          <cell r="Q11957">
            <v>0.96299999999999997</v>
          </cell>
          <cell r="R11957">
            <v>14.25</v>
          </cell>
        </row>
        <row r="11958">
          <cell r="M11958" t="str">
            <v/>
          </cell>
          <cell r="N11958" t="str">
            <v/>
          </cell>
          <cell r="O11958" t="str">
            <v/>
          </cell>
          <cell r="P11958" t="str">
            <v/>
          </cell>
          <cell r="Q11958" t="str">
            <v/>
          </cell>
          <cell r="R11958" t="str">
            <v/>
          </cell>
        </row>
        <row r="11959">
          <cell r="M11959">
            <v>142</v>
          </cell>
          <cell r="N11959" t="str">
            <v>SELANTE ELASTICO MONOCOMPONENTE A BASE DE POLIURETANO (PU) PARA JUNTAS DIVERSAS</v>
          </cell>
          <cell r="O11959" t="str">
            <v>310ML</v>
          </cell>
          <cell r="P11959" t="str">
            <v>COEFICIENTE DE REPRESENTATIVIDADE</v>
          </cell>
          <cell r="Q11959">
            <v>0.54139999999999999</v>
          </cell>
          <cell r="R11959">
            <v>34.909999999999997</v>
          </cell>
        </row>
        <row r="11960">
          <cell r="M11960">
            <v>4430</v>
          </cell>
          <cell r="N11960" t="str">
            <v>CAIBRO NAO APARELHADO *5 X 6* CM, EM MACARANDUBA, ANGELIM OU EQUIVALENTE DA REGIAO -  BRUTA</v>
          </cell>
          <cell r="O11960" t="str">
            <v>M</v>
          </cell>
          <cell r="P11960" t="str">
            <v>COLETADO</v>
          </cell>
          <cell r="Q11960">
            <v>1.1189</v>
          </cell>
          <cell r="R11960">
            <v>8</v>
          </cell>
        </row>
        <row r="11961">
          <cell r="M11961">
            <v>5067</v>
          </cell>
          <cell r="N11961" t="str">
            <v>PREGO DE ACO POLIDO COM CABECA 16 X 24 (2 1/4 X 12)</v>
          </cell>
          <cell r="O11961" t="str">
            <v>KG</v>
          </cell>
          <cell r="P11961" t="str">
            <v>COEFICIENTE DE REPRESENTATIVIDADE</v>
          </cell>
          <cell r="Q11961">
            <v>2.7794300000000001E-2</v>
          </cell>
          <cell r="R11961">
            <v>15.18</v>
          </cell>
        </row>
        <row r="11962">
          <cell r="M11962">
            <v>20017</v>
          </cell>
          <cell r="N11962" t="str">
            <v>GUARNICAO / ALIZAR / VISTA LISA EM MADEIRA MACICA, PARA PORTA  , E = *1* CM, L = *5* CM, CEDRINHO / ANGELIM COMERCIAL / TAURI/ CURUPIXA / PEROBA / CUMARU OU EQUIVALENTE DA REGIAO</v>
          </cell>
          <cell r="O11962" t="str">
            <v>M</v>
          </cell>
          <cell r="P11962" t="str">
            <v>COEFICIENTE DE REPRESENTATIVIDADE</v>
          </cell>
          <cell r="Q11962">
            <v>2.6840000000000002</v>
          </cell>
          <cell r="R11962">
            <v>4.45</v>
          </cell>
        </row>
        <row r="11963">
          <cell r="M11963">
            <v>40661</v>
          </cell>
          <cell r="N11963"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O11963" t="str">
            <v>M2</v>
          </cell>
          <cell r="P11963" t="str">
            <v>ATRIBUÍDO SÃO PAULO</v>
          </cell>
          <cell r="Q11963">
            <v>1</v>
          </cell>
          <cell r="R11963">
            <v>657.03</v>
          </cell>
        </row>
        <row r="11964">
          <cell r="M11964">
            <v>88261</v>
          </cell>
          <cell r="N11964" t="str">
            <v>CARPINTEIRO DE ESQUADRIA COM ENCARGOS COMPLEMENTARES</v>
          </cell>
          <cell r="O11964" t="str">
            <v>H</v>
          </cell>
          <cell r="P11964" t="str">
            <v>COEFICIENTE DE REPRESENTATIVIDADE</v>
          </cell>
          <cell r="Q11964">
            <v>1.9259999999999999</v>
          </cell>
          <cell r="R11964">
            <v>19.239999999999998</v>
          </cell>
        </row>
        <row r="11965">
          <cell r="M11965">
            <v>88316</v>
          </cell>
          <cell r="N11965" t="str">
            <v>SERVENTE COM ENCARGOS COMPLEMENTARES</v>
          </cell>
          <cell r="O11965" t="str">
            <v>H</v>
          </cell>
          <cell r="P11965" t="str">
            <v>COLETADO</v>
          </cell>
          <cell r="Q11965">
            <v>0.96299999999999997</v>
          </cell>
          <cell r="R11965">
            <v>14.25</v>
          </cell>
        </row>
        <row r="11966">
          <cell r="M11966" t="str">
            <v/>
          </cell>
          <cell r="N11966" t="str">
            <v/>
          </cell>
          <cell r="O11966" t="str">
            <v/>
          </cell>
          <cell r="P11966" t="str">
            <v/>
          </cell>
          <cell r="Q11966" t="str">
            <v/>
          </cell>
          <cell r="R11966" t="str">
            <v/>
          </cell>
        </row>
        <row r="11967">
          <cell r="M11967">
            <v>4930</v>
          </cell>
          <cell r="N11967" t="str">
            <v>PORTA DE ABRIR EM GRADIL COM BARRA CHATA 3 CM X 1/4", COM REQUADRO E GUARNICAO - COMPLETO - ACABAMENTO NATURAL</v>
          </cell>
          <cell r="O11967" t="str">
            <v>M2</v>
          </cell>
          <cell r="P11967" t="str">
            <v>ATRIBUÍDO SÃO PAULO</v>
          </cell>
          <cell r="Q11967">
            <v>1</v>
          </cell>
          <cell r="R11967">
            <v>387.08</v>
          </cell>
        </row>
        <row r="11968">
          <cell r="M11968">
            <v>88309</v>
          </cell>
          <cell r="N11968" t="str">
            <v>PEDREIRO COM ENCARGOS COMPLEMENTARES</v>
          </cell>
          <cell r="O11968" t="str">
            <v>H</v>
          </cell>
          <cell r="P11968" t="str">
            <v>COLETADO</v>
          </cell>
          <cell r="Q11968">
            <v>0.45700000000000002</v>
          </cell>
          <cell r="R11968">
            <v>19.43</v>
          </cell>
        </row>
        <row r="11969">
          <cell r="M11969">
            <v>88316</v>
          </cell>
          <cell r="N11969" t="str">
            <v>SERVENTE COM ENCARGOS COMPLEMENTARES</v>
          </cell>
          <cell r="O11969" t="str">
            <v>H</v>
          </cell>
          <cell r="P11969" t="str">
            <v>COLETADO</v>
          </cell>
          <cell r="Q11969">
            <v>0.22900000000000001</v>
          </cell>
          <cell r="R11969">
            <v>14.25</v>
          </cell>
        </row>
        <row r="11970">
          <cell r="M11970">
            <v>88627</v>
          </cell>
          <cell r="N11970" t="str">
            <v>ARGAMASSA TRAÇO 1:0,5:4,5 (EM VOLUME DE CIMENTO, CAL E AREIA MÉDIA ÚMIDA) PARA ASSENTAMENTO DE ALVENARIA, PREPARO MANUAL. AF_08/2019</v>
          </cell>
          <cell r="O11970" t="str">
            <v>M3</v>
          </cell>
          <cell r="P11970" t="str">
            <v>COLETADO</v>
          </cell>
          <cell r="Q11970">
            <v>1.2E-2</v>
          </cell>
          <cell r="R11970">
            <v>552.44000000000005</v>
          </cell>
        </row>
        <row r="11971">
          <cell r="M11971" t="str">
            <v/>
          </cell>
          <cell r="N11971" t="str">
            <v/>
          </cell>
          <cell r="O11971" t="str">
            <v/>
          </cell>
          <cell r="P11971" t="str">
            <v/>
          </cell>
          <cell r="Q11971" t="str">
            <v/>
          </cell>
          <cell r="R11971" t="str">
            <v/>
          </cell>
        </row>
        <row r="11972">
          <cell r="M11972">
            <v>11190</v>
          </cell>
          <cell r="N11972" t="str">
            <v>JANELA BASCULANTE, ACO, COM BATENTE/REQUADRO, 60 X 60 CM (SEM VIDROS)</v>
          </cell>
          <cell r="O11972" t="str">
            <v>UN</v>
          </cell>
          <cell r="P11972" t="str">
            <v>ATRIBUÍDO SÃO PAULO</v>
          </cell>
          <cell r="Q11972">
            <v>2.778</v>
          </cell>
          <cell r="R11972">
            <v>204.9</v>
          </cell>
        </row>
        <row r="11973">
          <cell r="M11973">
            <v>88309</v>
          </cell>
          <cell r="N11973" t="str">
            <v>PEDREIRO COM ENCARGOS COMPLEMENTARES</v>
          </cell>
          <cell r="O11973" t="str">
            <v>H</v>
          </cell>
          <cell r="P11973" t="str">
            <v>COLETADO</v>
          </cell>
          <cell r="Q11973">
            <v>4.5810000000000004</v>
          </cell>
          <cell r="R11973">
            <v>19.43</v>
          </cell>
        </row>
        <row r="11974">
          <cell r="M11974">
            <v>88316</v>
          </cell>
          <cell r="N11974" t="str">
            <v>SERVENTE COM ENCARGOS COMPLEMENTARES</v>
          </cell>
          <cell r="O11974" t="str">
            <v>H</v>
          </cell>
          <cell r="P11974" t="str">
            <v>COLETADO</v>
          </cell>
          <cell r="Q11974">
            <v>2.2909999999999999</v>
          </cell>
          <cell r="R11974">
            <v>14.25</v>
          </cell>
        </row>
        <row r="11975">
          <cell r="M11975">
            <v>88629</v>
          </cell>
          <cell r="N11975" t="str">
            <v>ARGAMASSA TRAÇO 1:3 (EM VOLUME DE CIMENTO E AREIA MÉDIA ÚMIDA), PREPARO MANUAL. AF_08/2019</v>
          </cell>
          <cell r="O11975" t="str">
            <v>M3</v>
          </cell>
          <cell r="P11975" t="str">
            <v>COLETADO</v>
          </cell>
          <cell r="Q11975">
            <v>2.1000000000000001E-2</v>
          </cell>
          <cell r="R11975">
            <v>591.34</v>
          </cell>
        </row>
        <row r="11976">
          <cell r="M11976" t="str">
            <v/>
          </cell>
          <cell r="N11976" t="str">
            <v/>
          </cell>
          <cell r="O11976" t="str">
            <v/>
          </cell>
          <cell r="P11976" t="str">
            <v/>
          </cell>
          <cell r="Q11976" t="str">
            <v/>
          </cell>
          <cell r="R11976" t="str">
            <v/>
          </cell>
        </row>
        <row r="11977">
          <cell r="M11977">
            <v>11199</v>
          </cell>
          <cell r="N11977" t="str">
            <v>!EM PROCESSO DE DESATIVACAO!JANELA DE CORRER, ACO, BATENTE/REQUADRO DE 6 A 14 CM,  COM DIVISAO HORIZ , PINT ANTICORROSIVA, SEM VIDRO, BANDEIRA COM BASCULA, 4 FLS, 120  X 150 CM (A X L)</v>
          </cell>
          <cell r="O11977" t="str">
            <v>UN</v>
          </cell>
          <cell r="P11977" t="str">
            <v>ATRIBUÍDO SÃO PAULO</v>
          </cell>
          <cell r="Q11977">
            <v>0.55579999999999996</v>
          </cell>
          <cell r="R11977">
            <v>1131.6199999999999</v>
          </cell>
        </row>
        <row r="11978">
          <cell r="M11978">
            <v>88309</v>
          </cell>
          <cell r="N11978" t="str">
            <v>PEDREIRO COM ENCARGOS COMPLEMENTARES</v>
          </cell>
          <cell r="O11978" t="str">
            <v>H</v>
          </cell>
          <cell r="P11978" t="str">
            <v>COLETADO</v>
          </cell>
          <cell r="Q11978">
            <v>2.0990000000000002</v>
          </cell>
          <cell r="R11978">
            <v>19.43</v>
          </cell>
        </row>
        <row r="11979">
          <cell r="M11979">
            <v>88316</v>
          </cell>
          <cell r="N11979" t="str">
            <v>SERVENTE COM ENCARGOS COMPLEMENTARES</v>
          </cell>
          <cell r="O11979" t="str">
            <v>H</v>
          </cell>
          <cell r="P11979" t="str">
            <v>COLETADO</v>
          </cell>
          <cell r="Q11979">
            <v>1.0489999999999999</v>
          </cell>
          <cell r="R11979">
            <v>14.25</v>
          </cell>
        </row>
        <row r="11980">
          <cell r="M11980">
            <v>88629</v>
          </cell>
          <cell r="N11980" t="str">
            <v>ARGAMASSA TRAÇO 1:3 (EM VOLUME DE CIMENTO E AREIA MÉDIA ÚMIDA), PREPARO MANUAL. AF_08/2019</v>
          </cell>
          <cell r="O11980" t="str">
            <v>M3</v>
          </cell>
          <cell r="P11980" t="str">
            <v>COLETADO</v>
          </cell>
          <cell r="Q11980">
            <v>8.0000000000000002E-3</v>
          </cell>
          <cell r="R11980">
            <v>591.34</v>
          </cell>
        </row>
        <row r="11981">
          <cell r="M11981" t="str">
            <v/>
          </cell>
          <cell r="N11981" t="str">
            <v/>
          </cell>
          <cell r="O11981" t="str">
            <v/>
          </cell>
          <cell r="P11981" t="str">
            <v/>
          </cell>
          <cell r="Q11981" t="str">
            <v/>
          </cell>
          <cell r="R11981" t="str">
            <v/>
          </cell>
        </row>
        <row r="11982">
          <cell r="M11982">
            <v>4777</v>
          </cell>
          <cell r="N11982" t="str">
            <v>CANTONEIRA ACO ABAS IGUAIS (QUALQUER BITOLA), ESPESSURA ENTRE 1/8" E 1/4"</v>
          </cell>
          <cell r="O11982" t="str">
            <v>KG</v>
          </cell>
          <cell r="P11982" t="str">
            <v>ATRIBUÍDO SÃO PAULO</v>
          </cell>
          <cell r="Q11982">
            <v>4.57</v>
          </cell>
          <cell r="R11982">
            <v>9.61</v>
          </cell>
        </row>
        <row r="11983">
          <cell r="M11983">
            <v>88309</v>
          </cell>
          <cell r="N11983" t="str">
            <v>PEDREIRO COM ENCARGOS COMPLEMENTARES</v>
          </cell>
          <cell r="O11983" t="str">
            <v>H</v>
          </cell>
          <cell r="P11983" t="str">
            <v>COLETADO</v>
          </cell>
          <cell r="Q11983">
            <v>0.65900000000000003</v>
          </cell>
          <cell r="R11983">
            <v>19.43</v>
          </cell>
        </row>
        <row r="11984">
          <cell r="M11984">
            <v>88316</v>
          </cell>
          <cell r="N11984" t="str">
            <v>SERVENTE COM ENCARGOS COMPLEMENTARES</v>
          </cell>
          <cell r="O11984" t="str">
            <v>H</v>
          </cell>
          <cell r="P11984" t="str">
            <v>COLETADO</v>
          </cell>
          <cell r="Q11984">
            <v>0.33</v>
          </cell>
          <cell r="R11984">
            <v>14.25</v>
          </cell>
        </row>
        <row r="11985">
          <cell r="M11985">
            <v>88629</v>
          </cell>
          <cell r="N11985" t="str">
            <v>ARGAMASSA TRAÇO 1:3 (EM VOLUME DE CIMENTO E AREIA MÉDIA ÚMIDA), PREPARO MANUAL. AF_08/2019</v>
          </cell>
          <cell r="O11985" t="str">
            <v>M3</v>
          </cell>
          <cell r="P11985" t="str">
            <v>COLETADO</v>
          </cell>
          <cell r="Q11985">
            <v>2E-3</v>
          </cell>
          <cell r="R11985">
            <v>591.34</v>
          </cell>
        </row>
        <row r="11986">
          <cell r="M11986" t="str">
            <v/>
          </cell>
          <cell r="N11986" t="str">
            <v/>
          </cell>
          <cell r="O11986" t="str">
            <v/>
          </cell>
          <cell r="P11986" t="str">
            <v/>
          </cell>
          <cell r="Q11986" t="str">
            <v/>
          </cell>
          <cell r="R11986" t="str">
            <v/>
          </cell>
        </row>
        <row r="11987">
          <cell r="M11987">
            <v>4777</v>
          </cell>
          <cell r="N11987" t="str">
            <v>CANTONEIRA ACO ABAS IGUAIS (QUALQUER BITOLA), ESPESSURA ENTRE 1/8" E 1/4"</v>
          </cell>
          <cell r="O11987" t="str">
            <v>KG</v>
          </cell>
          <cell r="P11987" t="str">
            <v>ATRIBUÍDO SÃO PAULO</v>
          </cell>
          <cell r="Q11987">
            <v>4.57</v>
          </cell>
          <cell r="R11987">
            <v>9.61</v>
          </cell>
        </row>
        <row r="11988">
          <cell r="M11988">
            <v>11950</v>
          </cell>
          <cell r="N11988" t="str">
            <v>BUCHA DE NYLON SEM ABA S6, COM PARAFUSO DE 4,20 X 40 MM EM ACO ZINCADO COM ROSCA SOBERBA, CABECA CHATA E FENDA PHILLIPS</v>
          </cell>
          <cell r="O11988" t="str">
            <v>UN</v>
          </cell>
          <cell r="P11988" t="str">
            <v>COEFICIENTE DE REPRESENTATIVIDADE</v>
          </cell>
          <cell r="Q11988">
            <v>2.6949999999999998</v>
          </cell>
          <cell r="R11988">
            <v>0.2</v>
          </cell>
        </row>
        <row r="11989">
          <cell r="M11989">
            <v>39961</v>
          </cell>
          <cell r="N11989" t="str">
            <v>SILICONE ACETICO USO GERAL INCOLOR 280 G</v>
          </cell>
          <cell r="O11989" t="str">
            <v>UN</v>
          </cell>
          <cell r="P11989" t="str">
            <v>COEFICIENTE DE REPRESENTATIVIDADE</v>
          </cell>
          <cell r="Q11989">
            <v>0.2</v>
          </cell>
          <cell r="R11989">
            <v>23.07</v>
          </cell>
        </row>
        <row r="11990">
          <cell r="M11990">
            <v>88309</v>
          </cell>
          <cell r="N11990" t="str">
            <v>PEDREIRO COM ENCARGOS COMPLEMENTARES</v>
          </cell>
          <cell r="O11990" t="str">
            <v>H</v>
          </cell>
          <cell r="P11990" t="str">
            <v>COLETADO</v>
          </cell>
          <cell r="Q11990">
            <v>0.34699999999999998</v>
          </cell>
          <cell r="R11990">
            <v>19.43</v>
          </cell>
        </row>
        <row r="11991">
          <cell r="M11991">
            <v>88316</v>
          </cell>
          <cell r="N11991" t="str">
            <v>SERVENTE COM ENCARGOS COMPLEMENTARES</v>
          </cell>
          <cell r="O11991" t="str">
            <v>H</v>
          </cell>
          <cell r="P11991" t="str">
            <v>COLETADO</v>
          </cell>
          <cell r="Q11991">
            <v>0.17399999999999999</v>
          </cell>
          <cell r="R11991">
            <v>14.25</v>
          </cell>
        </row>
        <row r="11992">
          <cell r="M11992" t="str">
            <v/>
          </cell>
          <cell r="N11992" t="str">
            <v/>
          </cell>
          <cell r="O11992" t="str">
            <v/>
          </cell>
          <cell r="P11992" t="str">
            <v/>
          </cell>
          <cell r="Q11992" t="str">
            <v/>
          </cell>
          <cell r="R11992" t="str">
            <v/>
          </cell>
        </row>
        <row r="11993">
          <cell r="M11993">
            <v>1332</v>
          </cell>
          <cell r="N11993" t="str">
            <v>CHAPA DE ACO GROSSA, ASTM A36, E = 3/8 " (9,53 MM) 74,69 KG/M2</v>
          </cell>
          <cell r="O11993" t="str">
            <v>KG</v>
          </cell>
          <cell r="P11993" t="str">
            <v>COEFICIENTE DE REPRESENTATIVIDADE</v>
          </cell>
          <cell r="Q11993">
            <v>0.89600000000000002</v>
          </cell>
          <cell r="R11993">
            <v>10.33</v>
          </cell>
        </row>
        <row r="11994">
          <cell r="M11994">
            <v>11002</v>
          </cell>
          <cell r="N11994" t="str">
            <v>ELETRODO REVESTIDO AWS - E6013, DIAMETRO IGUAL A 2,50 MM</v>
          </cell>
          <cell r="O11994" t="str">
            <v>KG</v>
          </cell>
          <cell r="P11994" t="str">
            <v>ATRIBUÍDO SÃO PAULO</v>
          </cell>
          <cell r="Q11994">
            <v>6.5000000000000002E-2</v>
          </cell>
          <cell r="R11994">
            <v>28.71</v>
          </cell>
        </row>
        <row r="11995">
          <cell r="M11995">
            <v>11964</v>
          </cell>
          <cell r="N11995" t="str">
            <v>PARAFUSO DE ACO TIPO CHUMBADOR PARABOLT, DIAMETRO 3/8", COMPRIMENTO 75 MM</v>
          </cell>
          <cell r="O11995" t="str">
            <v>UN</v>
          </cell>
          <cell r="P11995" t="str">
            <v>ATRIBUÍDO SÃO PAULO</v>
          </cell>
          <cell r="Q11995">
            <v>3.3330000000000002</v>
          </cell>
          <cell r="R11995">
            <v>1.57</v>
          </cell>
        </row>
        <row r="11996">
          <cell r="M11996">
            <v>21009</v>
          </cell>
          <cell r="N11996" t="str">
            <v>TUBO ACO GALVANIZADO COM COSTURA, CLASSE LEVE, DN 20 MM ( 3/4"),  E = 2,25 MM,  *1,3* KG/M (NBR 5580)</v>
          </cell>
          <cell r="O11996" t="str">
            <v>M</v>
          </cell>
          <cell r="P11996" t="str">
            <v>ATRIBUÍDO SÃO PAULO</v>
          </cell>
          <cell r="Q11996">
            <v>6.25</v>
          </cell>
          <cell r="R11996">
            <v>34.89</v>
          </cell>
        </row>
        <row r="11997">
          <cell r="M11997">
            <v>21010</v>
          </cell>
          <cell r="N11997" t="str">
            <v>TUBO ACO GALVANIZADO COM COSTURA, CLASSE LEVE, DN 25 MM ( 1"),  E = 2,65 MM,  *2,11* KG/M (NBR 5580)</v>
          </cell>
          <cell r="O11997" t="str">
            <v>M</v>
          </cell>
          <cell r="P11997" t="str">
            <v>ATRIBUÍDO SÃO PAULO</v>
          </cell>
          <cell r="Q11997">
            <v>2.0230000000000001</v>
          </cell>
          <cell r="R11997">
            <v>46.85</v>
          </cell>
        </row>
        <row r="11998">
          <cell r="M11998">
            <v>21011</v>
          </cell>
          <cell r="N11998" t="str">
            <v>TUBO ACO GALVANIZADO COM COSTURA, CLASSE LEVE, DN 32 MM ( 1 1/4"),  E = 2,65 MM,  *2,71* KG/M (NBR 5580)</v>
          </cell>
          <cell r="O11998" t="str">
            <v>M</v>
          </cell>
          <cell r="P11998" t="str">
            <v>ATRIBUÍDO SÃO PAULO</v>
          </cell>
          <cell r="Q11998">
            <v>0.92600000000000005</v>
          </cell>
          <cell r="R11998">
            <v>68.28</v>
          </cell>
        </row>
        <row r="11999">
          <cell r="M11999">
            <v>21012</v>
          </cell>
          <cell r="N11999" t="str">
            <v>TUBO ACO GALVANIZADO COM COSTURA, CLASSE LEVE, DN 40 MM ( 1 1/2"),  E = 3,00 MM,  *3,48* KG/M (NBR 5580)</v>
          </cell>
          <cell r="O11999" t="str">
            <v>M</v>
          </cell>
          <cell r="P11999" t="str">
            <v>ATRIBUÍDO SÃO PAULO</v>
          </cell>
          <cell r="Q11999">
            <v>1.0289999999999999</v>
          </cell>
          <cell r="R11999">
            <v>75.459999999999994</v>
          </cell>
        </row>
        <row r="12000">
          <cell r="M12000">
            <v>88251</v>
          </cell>
          <cell r="N12000" t="str">
            <v>AUXILIAR DE SERRALHEIRO COM ENCARGOS COMPLEMENTARES</v>
          </cell>
          <cell r="O12000" t="str">
            <v>H</v>
          </cell>
          <cell r="P12000" t="str">
            <v>COEFICIENTE DE REPRESENTATIVIDADE</v>
          </cell>
          <cell r="Q12000">
            <v>4.5259999999999998</v>
          </cell>
          <cell r="R12000">
            <v>15.13</v>
          </cell>
        </row>
        <row r="12001">
          <cell r="M12001">
            <v>88315</v>
          </cell>
          <cell r="N12001" t="str">
            <v>SERRALHEIRO COM ENCARGOS COMPLEMENTARES</v>
          </cell>
          <cell r="O12001" t="str">
            <v>H</v>
          </cell>
          <cell r="P12001" t="str">
            <v>COEFICIENTE DE REPRESENTATIVIDADE</v>
          </cell>
          <cell r="Q12001">
            <v>5.51</v>
          </cell>
          <cell r="R12001">
            <v>19.32</v>
          </cell>
        </row>
        <row r="12002">
          <cell r="M12002" t="str">
            <v/>
          </cell>
          <cell r="N12002" t="str">
            <v/>
          </cell>
          <cell r="O12002" t="str">
            <v/>
          </cell>
          <cell r="P12002" t="str">
            <v/>
          </cell>
          <cell r="Q12002" t="str">
            <v/>
          </cell>
          <cell r="R12002" t="str">
            <v/>
          </cell>
        </row>
        <row r="12003">
          <cell r="M12003">
            <v>546</v>
          </cell>
          <cell r="N12003" t="str">
            <v>BARRA DE FERRO CHATA, RETANGULAR (QUALQUER BITOLA)</v>
          </cell>
          <cell r="O12003" t="str">
            <v>KG</v>
          </cell>
          <cell r="P12003" t="str">
            <v>COLETADO</v>
          </cell>
          <cell r="Q12003">
            <v>9.2240000000000002</v>
          </cell>
          <cell r="R12003">
            <v>9.64</v>
          </cell>
        </row>
        <row r="12004">
          <cell r="M12004">
            <v>1332</v>
          </cell>
          <cell r="N12004" t="str">
            <v>CHAPA DE ACO GROSSA, ASTM A36, E = 3/8 " (9,53 MM) 74,69 KG/M2</v>
          </cell>
          <cell r="O12004" t="str">
            <v>KG</v>
          </cell>
          <cell r="P12004" t="str">
            <v>COEFICIENTE DE REPRESENTATIVIDADE</v>
          </cell>
          <cell r="Q12004">
            <v>0.89600000000000002</v>
          </cell>
          <cell r="R12004">
            <v>10.33</v>
          </cell>
        </row>
        <row r="12005">
          <cell r="M12005">
            <v>11002</v>
          </cell>
          <cell r="N12005" t="str">
            <v>ELETRODO REVESTIDO AWS - E6013, DIAMETRO IGUAL A 2,50 MM</v>
          </cell>
          <cell r="O12005" t="str">
            <v>KG</v>
          </cell>
          <cell r="P12005" t="str">
            <v>ATRIBUÍDO SÃO PAULO</v>
          </cell>
          <cell r="Q12005">
            <v>7.0999999999999994E-2</v>
          </cell>
          <cell r="R12005">
            <v>28.71</v>
          </cell>
        </row>
        <row r="12006">
          <cell r="M12006">
            <v>11964</v>
          </cell>
          <cell r="N12006" t="str">
            <v>PARAFUSO DE ACO TIPO CHUMBADOR PARABOLT, DIAMETRO 3/8", COMPRIMENTO 75 MM</v>
          </cell>
          <cell r="O12006" t="str">
            <v>UN</v>
          </cell>
          <cell r="P12006" t="str">
            <v>ATRIBUÍDO SÃO PAULO</v>
          </cell>
          <cell r="Q12006">
            <v>3.3330000000000002</v>
          </cell>
          <cell r="R12006">
            <v>1.57</v>
          </cell>
        </row>
        <row r="12007">
          <cell r="M12007">
            <v>21012</v>
          </cell>
          <cell r="N12007" t="str">
            <v>TUBO ACO GALVANIZADO COM COSTURA, CLASSE LEVE, DN 40 MM ( 1 1/2"),  E = 3,00 MM,  *3,48* KG/M (NBR 5580)</v>
          </cell>
          <cell r="O12007" t="str">
            <v>M</v>
          </cell>
          <cell r="P12007" t="str">
            <v>ATRIBUÍDO SÃO PAULO</v>
          </cell>
          <cell r="Q12007">
            <v>0.9</v>
          </cell>
          <cell r="R12007">
            <v>75.459999999999994</v>
          </cell>
        </row>
        <row r="12008">
          <cell r="M12008">
            <v>21013</v>
          </cell>
          <cell r="N12008" t="str">
            <v>TUBO ACO GALVANIZADO COM COSTURA, CLASSE LEVE, DN 50 MM ( 2"),  E = 3,00 MM,  *4,40* KG/M (NBR 5580)</v>
          </cell>
          <cell r="O12008" t="str">
            <v>M</v>
          </cell>
          <cell r="P12008" t="str">
            <v>ATRIBUÍDO SÃO PAULO</v>
          </cell>
          <cell r="Q12008">
            <v>1.0289999999999999</v>
          </cell>
          <cell r="R12008">
            <v>98.47</v>
          </cell>
        </row>
        <row r="12009">
          <cell r="M12009">
            <v>88251</v>
          </cell>
          <cell r="N12009" t="str">
            <v>AUXILIAR DE SERRALHEIRO COM ENCARGOS COMPLEMENTARES</v>
          </cell>
          <cell r="O12009" t="str">
            <v>H</v>
          </cell>
          <cell r="P12009" t="str">
            <v>COEFICIENTE DE REPRESENTATIVIDADE</v>
          </cell>
          <cell r="Q12009">
            <v>4.7480000000000002</v>
          </cell>
          <cell r="R12009">
            <v>15.13</v>
          </cell>
        </row>
        <row r="12010">
          <cell r="M12010">
            <v>88315</v>
          </cell>
          <cell r="N12010" t="str">
            <v>SERRALHEIRO COM ENCARGOS COMPLEMENTARES</v>
          </cell>
          <cell r="O12010" t="str">
            <v>H</v>
          </cell>
          <cell r="P12010" t="str">
            <v>COEFICIENTE DE REPRESENTATIVIDADE</v>
          </cell>
          <cell r="Q12010">
            <v>5.78</v>
          </cell>
          <cell r="R12010">
            <v>19.32</v>
          </cell>
        </row>
        <row r="12011">
          <cell r="M12011" t="str">
            <v/>
          </cell>
          <cell r="N12011" t="str">
            <v/>
          </cell>
          <cell r="O12011" t="str">
            <v/>
          </cell>
          <cell r="P12011" t="str">
            <v/>
          </cell>
          <cell r="Q12011" t="str">
            <v/>
          </cell>
          <cell r="R12011" t="str">
            <v/>
          </cell>
        </row>
        <row r="12012">
          <cell r="M12012">
            <v>1332</v>
          </cell>
          <cell r="N12012" t="str">
            <v>CHAPA DE ACO GROSSA, ASTM A36, E = 3/8 " (9,53 MM) 74,69 KG/M2</v>
          </cell>
          <cell r="O12012" t="str">
            <v>KG</v>
          </cell>
          <cell r="P12012" t="str">
            <v>COEFICIENTE DE REPRESENTATIVIDADE</v>
          </cell>
          <cell r="Q12012">
            <v>1.4</v>
          </cell>
          <cell r="R12012">
            <v>10.33</v>
          </cell>
        </row>
        <row r="12013">
          <cell r="M12013">
            <v>11002</v>
          </cell>
          <cell r="N12013" t="str">
            <v>ELETRODO REVESTIDO AWS - E6013, DIAMETRO IGUAL A 2,50 MM</v>
          </cell>
          <cell r="O12013" t="str">
            <v>KG</v>
          </cell>
          <cell r="P12013" t="str">
            <v>ATRIBUÍDO SÃO PAULO</v>
          </cell>
          <cell r="Q12013">
            <v>3.0000000000000001E-3</v>
          </cell>
          <cell r="R12013">
            <v>28.71</v>
          </cell>
        </row>
        <row r="12014">
          <cell r="M12014">
            <v>11964</v>
          </cell>
          <cell r="N12014" t="str">
            <v>PARAFUSO DE ACO TIPO CHUMBADOR PARABOLT, DIAMETRO 3/8", COMPRIMENTO 75 MM</v>
          </cell>
          <cell r="O12014" t="str">
            <v>UN</v>
          </cell>
          <cell r="P12014" t="str">
            <v>ATRIBUÍDO SÃO PAULO</v>
          </cell>
          <cell r="Q12014">
            <v>3.3330000000000002</v>
          </cell>
          <cell r="R12014">
            <v>1.57</v>
          </cell>
        </row>
        <row r="12015">
          <cell r="M12015">
            <v>13246</v>
          </cell>
          <cell r="N12015" t="str">
            <v>PARAFUSO DE FERRO POLIDO, SEXTAVADO, COM ROSCA INTEIRA, DIAMETRO 5/16", COMPRIMENTO 3/4", COM PORCA E ARRUELA LISA LEVE</v>
          </cell>
          <cell r="O12015" t="str">
            <v>UN</v>
          </cell>
          <cell r="P12015" t="str">
            <v>ATRIBUÍDO SÃO PAULO</v>
          </cell>
          <cell r="Q12015">
            <v>5</v>
          </cell>
          <cell r="R12015">
            <v>0.28999999999999998</v>
          </cell>
        </row>
        <row r="12016">
          <cell r="M12016">
            <v>20259</v>
          </cell>
          <cell r="N12016" t="str">
            <v>PERFIL DE BORRACHA EPDM MACICO *12 X 15* MM PARA ESQUADRIAS</v>
          </cell>
          <cell r="O12016" t="str">
            <v>M</v>
          </cell>
          <cell r="P12016" t="str">
            <v>ATRIBUÍDO SÃO PAULO</v>
          </cell>
          <cell r="Q12016">
            <v>3.149</v>
          </cell>
          <cell r="R12016">
            <v>9.3000000000000007</v>
          </cell>
        </row>
        <row r="12017">
          <cell r="M12017">
            <v>34360</v>
          </cell>
          <cell r="N12017" t="str">
            <v>PERFIL DE ALUMINIO ANODIZADO</v>
          </cell>
          <cell r="O12017" t="str">
            <v>KG</v>
          </cell>
          <cell r="P12017" t="str">
            <v>ATRIBUÍDO SÃO PAULO</v>
          </cell>
          <cell r="Q12017">
            <v>3.4089999999999998</v>
          </cell>
          <cell r="R12017">
            <v>40.36</v>
          </cell>
        </row>
        <row r="12018">
          <cell r="M12018">
            <v>34391</v>
          </cell>
          <cell r="N12018" t="str">
            <v>VIDRO COMUM LAMINADO LISO INCOLOR DUPLO, ESPESSURA TOTAL 8 MM (CADA CAMADA DE 4 MM) - COLOCADO</v>
          </cell>
          <cell r="O12018" t="str">
            <v>M2</v>
          </cell>
          <cell r="P12018" t="str">
            <v>COEFICIENTE DE REPRESENTATIVIDADE</v>
          </cell>
          <cell r="Q12018">
            <v>0.998</v>
          </cell>
          <cell r="R12018">
            <v>1116.8599999999999</v>
          </cell>
        </row>
        <row r="12019">
          <cell r="M12019">
            <v>39961</v>
          </cell>
          <cell r="N12019" t="str">
            <v>SILICONE ACETICO USO GERAL INCOLOR 280 G</v>
          </cell>
          <cell r="O12019" t="str">
            <v>UN</v>
          </cell>
          <cell r="P12019" t="str">
            <v>COEFICIENTE DE REPRESENTATIVIDADE</v>
          </cell>
          <cell r="Q12019">
            <v>0.85499999999999998</v>
          </cell>
          <cell r="R12019">
            <v>23.07</v>
          </cell>
        </row>
        <row r="12020">
          <cell r="M12020">
            <v>88251</v>
          </cell>
          <cell r="N12020" t="str">
            <v>AUXILIAR DE SERRALHEIRO COM ENCARGOS COMPLEMENTARES</v>
          </cell>
          <cell r="O12020" t="str">
            <v>H</v>
          </cell>
          <cell r="P12020" t="str">
            <v>COEFICIENTE DE REPRESENTATIVIDADE</v>
          </cell>
          <cell r="Q12020">
            <v>2.754</v>
          </cell>
          <cell r="R12020">
            <v>15.13</v>
          </cell>
        </row>
        <row r="12021">
          <cell r="M12021">
            <v>88315</v>
          </cell>
          <cell r="N12021" t="str">
            <v>SERRALHEIRO COM ENCARGOS COMPLEMENTARES</v>
          </cell>
          <cell r="O12021" t="str">
            <v>H</v>
          </cell>
          <cell r="P12021" t="str">
            <v>COEFICIENTE DE REPRESENTATIVIDADE</v>
          </cell>
          <cell r="Q12021">
            <v>3.3530000000000002</v>
          </cell>
          <cell r="R12021">
            <v>19.32</v>
          </cell>
        </row>
        <row r="12022">
          <cell r="M12022" t="str">
            <v/>
          </cell>
          <cell r="N12022" t="str">
            <v/>
          </cell>
          <cell r="O12022" t="str">
            <v/>
          </cell>
          <cell r="P12022" t="str">
            <v/>
          </cell>
          <cell r="Q12022" t="str">
            <v/>
          </cell>
          <cell r="R12022" t="str">
            <v/>
          </cell>
        </row>
        <row r="12023">
          <cell r="M12023">
            <v>7568</v>
          </cell>
          <cell r="N12023" t="str">
            <v>BUCHA DE NYLON SEM ABA S10, COM PARAFUSO DE 6,10 X 65 MM EM ACO ZINCADO COM ROSCA SOBERBA, CABECA CHATA E FENDA PHILLIPS</v>
          </cell>
          <cell r="O12023" t="str">
            <v>UN</v>
          </cell>
          <cell r="P12023" t="str">
            <v>COEFICIENTE DE REPRESENTATIVIDADE</v>
          </cell>
          <cell r="Q12023">
            <v>3.2730000000000001</v>
          </cell>
          <cell r="R12023">
            <v>0.61</v>
          </cell>
        </row>
        <row r="12024">
          <cell r="M12024">
            <v>11002</v>
          </cell>
          <cell r="N12024" t="str">
            <v>ELETRODO REVESTIDO AWS - E6013, DIAMETRO IGUAL A 2,50 MM</v>
          </cell>
          <cell r="O12024" t="str">
            <v>KG</v>
          </cell>
          <cell r="P12024" t="str">
            <v>ATRIBUÍDO SÃO PAULO</v>
          </cell>
          <cell r="Q12024">
            <v>4.0000000000000001E-3</v>
          </cell>
          <cell r="R12024">
            <v>28.71</v>
          </cell>
        </row>
        <row r="12025">
          <cell r="M12025">
            <v>11033</v>
          </cell>
          <cell r="N12025" t="str">
            <v>SUPORTE PARA CALHA DE 150 MM EM FERRO GALVANIZADO</v>
          </cell>
          <cell r="O12025" t="str">
            <v>UN</v>
          </cell>
          <cell r="P12025" t="str">
            <v>ATRIBUÍDO SÃO PAULO</v>
          </cell>
          <cell r="Q12025">
            <v>1.091</v>
          </cell>
          <cell r="R12025">
            <v>6.86</v>
          </cell>
        </row>
        <row r="12026">
          <cell r="M12026">
            <v>21012</v>
          </cell>
          <cell r="N12026" t="str">
            <v>TUBO ACO GALVANIZADO COM COSTURA, CLASSE LEVE, DN 40 MM ( 1 1/2"),  E = 3,00 MM,  *3,48* KG/M (NBR 5580)</v>
          </cell>
          <cell r="O12026" t="str">
            <v>M</v>
          </cell>
          <cell r="P12026" t="str">
            <v>ATRIBUÍDO SÃO PAULO</v>
          </cell>
          <cell r="Q12026">
            <v>1.0289999999999999</v>
          </cell>
          <cell r="R12026">
            <v>75.459999999999994</v>
          </cell>
        </row>
        <row r="12027">
          <cell r="M12027">
            <v>88251</v>
          </cell>
          <cell r="N12027" t="str">
            <v>AUXILIAR DE SERRALHEIRO COM ENCARGOS COMPLEMENTARES</v>
          </cell>
          <cell r="O12027" t="str">
            <v>H</v>
          </cell>
          <cell r="P12027" t="str">
            <v>COEFICIENTE DE REPRESENTATIVIDADE</v>
          </cell>
          <cell r="Q12027">
            <v>0.77800000000000002</v>
          </cell>
          <cell r="R12027">
            <v>15.13</v>
          </cell>
        </row>
        <row r="12028">
          <cell r="M12028">
            <v>88315</v>
          </cell>
          <cell r="N12028" t="str">
            <v>SERRALHEIRO COM ENCARGOS COMPLEMENTARES</v>
          </cell>
          <cell r="O12028" t="str">
            <v>H</v>
          </cell>
          <cell r="P12028" t="str">
            <v>COEFICIENTE DE REPRESENTATIVIDADE</v>
          </cell>
          <cell r="Q12028">
            <v>0.94799999999999995</v>
          </cell>
          <cell r="R12028">
            <v>19.32</v>
          </cell>
        </row>
        <row r="12029">
          <cell r="M12029" t="str">
            <v/>
          </cell>
          <cell r="N12029" t="str">
            <v/>
          </cell>
          <cell r="O12029" t="str">
            <v/>
          </cell>
          <cell r="P12029" t="str">
            <v/>
          </cell>
          <cell r="Q12029" t="str">
            <v/>
          </cell>
          <cell r="R12029" t="str">
            <v/>
          </cell>
        </row>
        <row r="12030">
          <cell r="M12030">
            <v>5104</v>
          </cell>
          <cell r="N12030" t="str">
            <v>REBITE DE ALUMINIO VAZADO DE REPUXO, 3,2 X 8 MM (1KG = 1025 UNIDADES)</v>
          </cell>
          <cell r="O12030" t="str">
            <v>KG</v>
          </cell>
          <cell r="P12030" t="str">
            <v>ATRIBUÍDO SÃO PAULO</v>
          </cell>
          <cell r="Q12030">
            <v>2E-3</v>
          </cell>
          <cell r="R12030">
            <v>65.8</v>
          </cell>
        </row>
        <row r="12031">
          <cell r="M12031">
            <v>7568</v>
          </cell>
          <cell r="N12031" t="str">
            <v>BUCHA DE NYLON SEM ABA S10, COM PARAFUSO DE 6,10 X 65 MM EM ACO ZINCADO COM ROSCA SOBERBA, CABECA CHATA E FENDA PHILLIPS</v>
          </cell>
          <cell r="O12031" t="str">
            <v>UN</v>
          </cell>
          <cell r="P12031" t="str">
            <v>COEFICIENTE DE REPRESENTATIVIDADE</v>
          </cell>
          <cell r="Q12031">
            <v>2.1819999999999999</v>
          </cell>
          <cell r="R12031">
            <v>0.61</v>
          </cell>
        </row>
        <row r="12032">
          <cell r="M12032">
            <v>11033</v>
          </cell>
          <cell r="N12032" t="str">
            <v>SUPORTE PARA CALHA DE 150 MM EM FERRO GALVANIZADO</v>
          </cell>
          <cell r="O12032" t="str">
            <v>UN</v>
          </cell>
          <cell r="P12032" t="str">
            <v>ATRIBUÍDO SÃO PAULO</v>
          </cell>
          <cell r="Q12032">
            <v>1.091</v>
          </cell>
          <cell r="R12032">
            <v>6.86</v>
          </cell>
        </row>
        <row r="12033">
          <cell r="M12033">
            <v>34360</v>
          </cell>
          <cell r="N12033" t="str">
            <v>PERFIL DE ALUMINIO ANODIZADO</v>
          </cell>
          <cell r="O12033" t="str">
            <v>KG</v>
          </cell>
          <cell r="P12033" t="str">
            <v>ATRIBUÍDO SÃO PAULO</v>
          </cell>
          <cell r="Q12033">
            <v>0.47699999999999998</v>
          </cell>
          <cell r="R12033">
            <v>40.36</v>
          </cell>
        </row>
        <row r="12034">
          <cell r="M12034">
            <v>88251</v>
          </cell>
          <cell r="N12034" t="str">
            <v>AUXILIAR DE SERRALHEIRO COM ENCARGOS COMPLEMENTARES</v>
          </cell>
          <cell r="O12034" t="str">
            <v>H</v>
          </cell>
          <cell r="P12034" t="str">
            <v>COEFICIENTE DE REPRESENTATIVIDADE</v>
          </cell>
          <cell r="Q12034">
            <v>1.093</v>
          </cell>
          <cell r="R12034">
            <v>15.13</v>
          </cell>
        </row>
        <row r="12035">
          <cell r="M12035">
            <v>88315</v>
          </cell>
          <cell r="N12035" t="str">
            <v>SERRALHEIRO COM ENCARGOS COMPLEMENTARES</v>
          </cell>
          <cell r="O12035" t="str">
            <v>H</v>
          </cell>
          <cell r="P12035" t="str">
            <v>COEFICIENTE DE REPRESENTATIVIDADE</v>
          </cell>
          <cell r="Q12035">
            <v>1.33</v>
          </cell>
          <cell r="R12035">
            <v>19.32</v>
          </cell>
        </row>
        <row r="12036">
          <cell r="M12036" t="str">
            <v/>
          </cell>
          <cell r="N12036" t="str">
            <v/>
          </cell>
          <cell r="O12036" t="str">
            <v/>
          </cell>
          <cell r="P12036" t="str">
            <v/>
          </cell>
          <cell r="Q12036" t="str">
            <v/>
          </cell>
          <cell r="R12036" t="str">
            <v/>
          </cell>
        </row>
        <row r="12037">
          <cell r="M12037">
            <v>565</v>
          </cell>
          <cell r="N12037" t="str">
            <v>BARRA DE FERRO CHATO, RETANGULAR, 25,4 MM X 4,76 MM (L X E), 1,73 KG/M</v>
          </cell>
          <cell r="O12037" t="str">
            <v>M</v>
          </cell>
          <cell r="P12037" t="str">
            <v>COEFICIENTE DE REPRESENTATIVIDADE</v>
          </cell>
          <cell r="Q12037">
            <v>9.17</v>
          </cell>
          <cell r="R12037">
            <v>16.670000000000002</v>
          </cell>
        </row>
        <row r="12038">
          <cell r="M12038">
            <v>4777</v>
          </cell>
          <cell r="N12038" t="str">
            <v>CANTONEIRA ACO ABAS IGUAIS (QUALQUER BITOLA), ESPESSURA ENTRE 1/8" E 1/4"</v>
          </cell>
          <cell r="O12038" t="str">
            <v>KG</v>
          </cell>
          <cell r="P12038" t="str">
            <v>ATRIBUÍDO SÃO PAULO</v>
          </cell>
          <cell r="Q12038">
            <v>7.5439999999999996</v>
          </cell>
          <cell r="R12038">
            <v>9.61</v>
          </cell>
        </row>
        <row r="12039">
          <cell r="M12039">
            <v>11002</v>
          </cell>
          <cell r="N12039" t="str">
            <v>ELETRODO REVESTIDO AWS - E6013, DIAMETRO IGUAL A 2,50 MM</v>
          </cell>
          <cell r="O12039" t="str">
            <v>KG</v>
          </cell>
          <cell r="P12039" t="str">
            <v>ATRIBUÍDO SÃO PAULO</v>
          </cell>
          <cell r="Q12039">
            <v>0.115</v>
          </cell>
          <cell r="R12039">
            <v>28.71</v>
          </cell>
        </row>
        <row r="12040">
          <cell r="M12040">
            <v>88251</v>
          </cell>
          <cell r="N12040" t="str">
            <v>AUXILIAR DE SERRALHEIRO COM ENCARGOS COMPLEMENTARES</v>
          </cell>
          <cell r="O12040" t="str">
            <v>H</v>
          </cell>
          <cell r="P12040" t="str">
            <v>COEFICIENTE DE REPRESENTATIVIDADE</v>
          </cell>
          <cell r="Q12040">
            <v>6.9649999999999999</v>
          </cell>
          <cell r="R12040">
            <v>15.13</v>
          </cell>
        </row>
        <row r="12041">
          <cell r="M12041">
            <v>88315</v>
          </cell>
          <cell r="N12041" t="str">
            <v>SERRALHEIRO COM ENCARGOS COMPLEMENTARES</v>
          </cell>
          <cell r="O12041" t="str">
            <v>H</v>
          </cell>
          <cell r="P12041" t="str">
            <v>COEFICIENTE DE REPRESENTATIVIDADE</v>
          </cell>
          <cell r="Q12041">
            <v>8.4789999999999992</v>
          </cell>
          <cell r="R12041">
            <v>19.32</v>
          </cell>
        </row>
        <row r="12042">
          <cell r="M12042">
            <v>88629</v>
          </cell>
          <cell r="N12042" t="str">
            <v>ARGAMASSA TRAÇO 1:3 (EM VOLUME DE CIMENTO E AREIA MÉDIA ÚMIDA), PREPARO MANUAL. AF_08/2019</v>
          </cell>
          <cell r="O12042" t="str">
            <v>M3</v>
          </cell>
          <cell r="P12042" t="str">
            <v>COLETADO</v>
          </cell>
          <cell r="Q12042">
            <v>8.0000000000000002E-3</v>
          </cell>
          <cell r="R12042">
            <v>591.34</v>
          </cell>
        </row>
        <row r="12043">
          <cell r="M12043" t="str">
            <v/>
          </cell>
          <cell r="N12043" t="str">
            <v/>
          </cell>
          <cell r="O12043" t="str">
            <v/>
          </cell>
          <cell r="P12043" t="str">
            <v/>
          </cell>
          <cell r="Q12043" t="str">
            <v/>
          </cell>
          <cell r="R12043" t="str">
            <v/>
          </cell>
        </row>
        <row r="12044">
          <cell r="M12044">
            <v>7568</v>
          </cell>
          <cell r="N12044" t="str">
            <v>BUCHA DE NYLON SEM ABA S10, COM PARAFUSO DE 6,10 X 65 MM EM ACO ZINCADO COM ROSCA SOBERBA, CABECA CHATA E FENDA PHILLIPS</v>
          </cell>
          <cell r="O12044" t="str">
            <v>UN</v>
          </cell>
          <cell r="P12044" t="str">
            <v>COEFICIENTE DE REPRESENTATIVIDADE</v>
          </cell>
          <cell r="Q12044">
            <v>5.3330000000000002</v>
          </cell>
          <cell r="R12044">
            <v>0.61</v>
          </cell>
        </row>
        <row r="12045">
          <cell r="M12045">
            <v>11002</v>
          </cell>
          <cell r="N12045" t="str">
            <v>ELETRODO REVESTIDO AWS - E6013, DIAMETRO IGUAL A 2,50 MM</v>
          </cell>
          <cell r="O12045" t="str">
            <v>KG</v>
          </cell>
          <cell r="P12045" t="str">
            <v>ATRIBUÍDO SÃO PAULO</v>
          </cell>
          <cell r="Q12045">
            <v>0.115</v>
          </cell>
          <cell r="R12045">
            <v>28.71</v>
          </cell>
        </row>
        <row r="12046">
          <cell r="M12046">
            <v>34360</v>
          </cell>
          <cell r="N12046" t="str">
            <v>PERFIL DE ALUMINIO ANODIZADO</v>
          </cell>
          <cell r="O12046" t="str">
            <v>KG</v>
          </cell>
          <cell r="P12046" t="str">
            <v>ATRIBUÍDO SÃO PAULO</v>
          </cell>
          <cell r="Q12046">
            <v>4.327</v>
          </cell>
          <cell r="R12046">
            <v>40.36</v>
          </cell>
        </row>
        <row r="12047">
          <cell r="M12047">
            <v>88251</v>
          </cell>
          <cell r="N12047" t="str">
            <v>AUXILIAR DE SERRALHEIRO COM ENCARGOS COMPLEMENTARES</v>
          </cell>
          <cell r="O12047" t="str">
            <v>H</v>
          </cell>
          <cell r="P12047" t="str">
            <v>COEFICIENTE DE REPRESENTATIVIDADE</v>
          </cell>
          <cell r="Q12047">
            <v>7.2590000000000003</v>
          </cell>
          <cell r="R12047">
            <v>15.13</v>
          </cell>
        </row>
        <row r="12048">
          <cell r="M12048">
            <v>88315</v>
          </cell>
          <cell r="N12048" t="str">
            <v>SERRALHEIRO COM ENCARGOS COMPLEMENTARES</v>
          </cell>
          <cell r="O12048" t="str">
            <v>H</v>
          </cell>
          <cell r="P12048" t="str">
            <v>COEFICIENTE DE REPRESENTATIVIDADE</v>
          </cell>
          <cell r="Q12048">
            <v>8.8369999999999997</v>
          </cell>
          <cell r="R12048">
            <v>19.32</v>
          </cell>
        </row>
        <row r="12049">
          <cell r="M12049" t="str">
            <v/>
          </cell>
          <cell r="N12049" t="str">
            <v/>
          </cell>
          <cell r="O12049" t="str">
            <v/>
          </cell>
          <cell r="P12049" t="str">
            <v/>
          </cell>
          <cell r="Q12049" t="str">
            <v/>
          </cell>
          <cell r="R12049" t="str">
            <v/>
          </cell>
        </row>
        <row r="12050">
          <cell r="M12050">
            <v>11154</v>
          </cell>
          <cell r="N12050" t="str">
            <v>PORTA CORTA-FOGO PARA SAIDA DE EMERGENCIA, COM FECHADURA, VAO LUZ DE 90 X 210 CM, CLASSE P-90 (NBR 11742)</v>
          </cell>
          <cell r="O12050" t="str">
            <v>UN</v>
          </cell>
          <cell r="P12050" t="str">
            <v>ATRIBUÍDO SÃO PAULO</v>
          </cell>
          <cell r="Q12050">
            <v>1</v>
          </cell>
          <cell r="R12050">
            <v>800.75</v>
          </cell>
        </row>
        <row r="12051">
          <cell r="M12051">
            <v>88309</v>
          </cell>
          <cell r="N12051" t="str">
            <v>PEDREIRO COM ENCARGOS COMPLEMENTARES</v>
          </cell>
          <cell r="O12051" t="str">
            <v>H</v>
          </cell>
          <cell r="P12051" t="str">
            <v>COLETADO</v>
          </cell>
          <cell r="Q12051">
            <v>3.464</v>
          </cell>
          <cell r="R12051">
            <v>19.43</v>
          </cell>
        </row>
        <row r="12052">
          <cell r="M12052">
            <v>88316</v>
          </cell>
          <cell r="N12052" t="str">
            <v>SERVENTE COM ENCARGOS COMPLEMENTARES</v>
          </cell>
          <cell r="O12052" t="str">
            <v>H</v>
          </cell>
          <cell r="P12052" t="str">
            <v>COLETADO</v>
          </cell>
          <cell r="Q12052">
            <v>1.732</v>
          </cell>
          <cell r="R12052">
            <v>14.25</v>
          </cell>
        </row>
        <row r="12053">
          <cell r="M12053">
            <v>88629</v>
          </cell>
          <cell r="N12053" t="str">
            <v>ARGAMASSA TRAÇO 1:3 (EM VOLUME DE CIMENTO E AREIA MÉDIA ÚMIDA), PREPARO MANUAL. AF_08/2019</v>
          </cell>
          <cell r="O12053" t="str">
            <v>M3</v>
          </cell>
          <cell r="P12053" t="str">
            <v>COLETADO</v>
          </cell>
          <cell r="Q12053">
            <v>4.2200000000000001E-2</v>
          </cell>
          <cell r="R12053">
            <v>591.34</v>
          </cell>
        </row>
        <row r="12054">
          <cell r="M12054" t="str">
            <v/>
          </cell>
          <cell r="N12054" t="str">
            <v/>
          </cell>
          <cell r="O12054" t="str">
            <v/>
          </cell>
          <cell r="P12054" t="str">
            <v/>
          </cell>
          <cell r="Q12054" t="str">
            <v/>
          </cell>
          <cell r="R12054" t="str">
            <v/>
          </cell>
        </row>
        <row r="12055">
          <cell r="M12055">
            <v>142</v>
          </cell>
          <cell r="N12055" t="str">
            <v>SELANTE ELASTICO MONOCOMPONENTE A BASE DE POLIURETANO (PU) PARA JUNTAS DIVERSAS</v>
          </cell>
          <cell r="O12055" t="str">
            <v>310ML</v>
          </cell>
          <cell r="P12055" t="str">
            <v>COEFICIENTE DE REPRESENTATIVIDADE</v>
          </cell>
          <cell r="Q12055">
            <v>0.88290000000000002</v>
          </cell>
          <cell r="R12055">
            <v>34.909999999999997</v>
          </cell>
        </row>
        <row r="12056">
          <cell r="M12056">
            <v>4914</v>
          </cell>
          <cell r="N12056" t="str">
            <v>PORTA DE ABRIR EM ALUMINIO COM LAMBRI HORIZONTAL/LAMINADA, ACABAMENTO ANODIZADO NATURAL, SEM GUARNICAO/ALIZAR/VISTA</v>
          </cell>
          <cell r="O12056" t="str">
            <v>M2</v>
          </cell>
          <cell r="P12056" t="str">
            <v>ATRIBUÍDO SÃO PAULO</v>
          </cell>
          <cell r="Q12056">
            <v>1</v>
          </cell>
          <cell r="R12056">
            <v>550.17999999999995</v>
          </cell>
        </row>
        <row r="12057">
          <cell r="M12057">
            <v>7568</v>
          </cell>
          <cell r="N12057" t="str">
            <v>BUCHA DE NYLON SEM ABA S10, COM PARAFUSO DE 6,10 X 65 MM EM ACO ZINCADO COM ROSCA SOBERBA, CABECA CHATA E FENDA PHILLIPS</v>
          </cell>
          <cell r="O12057" t="str">
            <v>UN</v>
          </cell>
          <cell r="P12057" t="str">
            <v>COEFICIENTE DE REPRESENTATIVIDADE</v>
          </cell>
          <cell r="Q12057">
            <v>4.8166000000000002</v>
          </cell>
          <cell r="R12057">
            <v>0.61</v>
          </cell>
        </row>
        <row r="12058">
          <cell r="M12058">
            <v>36888</v>
          </cell>
          <cell r="N12058" t="str">
            <v>GUARNICAO/MOLDURA DE ACABAMENTO PARA ESQUADRIA DE ALUMINIO ANODIZADO NATURAL, PARA 1 FACE</v>
          </cell>
          <cell r="O12058" t="str">
            <v>M</v>
          </cell>
          <cell r="P12058" t="str">
            <v>ATRIBUÍDO SÃO PAULO</v>
          </cell>
          <cell r="Q12058">
            <v>6.8503999999999996</v>
          </cell>
          <cell r="R12058">
            <v>8.8699999999999992</v>
          </cell>
        </row>
        <row r="12059">
          <cell r="M12059">
            <v>88309</v>
          </cell>
          <cell r="N12059" t="str">
            <v>PEDREIRO COM ENCARGOS COMPLEMENTARES</v>
          </cell>
          <cell r="O12059" t="str">
            <v>H</v>
          </cell>
          <cell r="P12059" t="str">
            <v>COLETADO</v>
          </cell>
          <cell r="Q12059">
            <v>0.35630000000000001</v>
          </cell>
          <cell r="R12059">
            <v>19.43</v>
          </cell>
        </row>
        <row r="12060">
          <cell r="M12060">
            <v>88316</v>
          </cell>
          <cell r="N12060" t="str">
            <v>SERVENTE COM ENCARGOS COMPLEMENTARES</v>
          </cell>
          <cell r="O12060" t="str">
            <v>H</v>
          </cell>
          <cell r="P12060" t="str">
            <v>COLETADO</v>
          </cell>
          <cell r="Q12060">
            <v>0.1779</v>
          </cell>
          <cell r="R12060">
            <v>14.25</v>
          </cell>
        </row>
        <row r="12061">
          <cell r="M12061" t="str">
            <v/>
          </cell>
          <cell r="N12061" t="str">
            <v/>
          </cell>
          <cell r="O12061" t="str">
            <v/>
          </cell>
          <cell r="P12061" t="str">
            <v/>
          </cell>
          <cell r="Q12061" t="str">
            <v/>
          </cell>
          <cell r="R12061" t="str">
            <v/>
          </cell>
        </row>
        <row r="12062">
          <cell r="M12062">
            <v>142</v>
          </cell>
          <cell r="N12062" t="str">
            <v>SELANTE ELASTICO MONOCOMPONENTE A BASE DE POLIURETANO (PU) PARA JUNTAS DIVERSAS</v>
          </cell>
          <cell r="O12062" t="str">
            <v>310ML</v>
          </cell>
          <cell r="P12062" t="str">
            <v>COEFICIENTE DE REPRESENTATIVIDADE</v>
          </cell>
          <cell r="Q12062">
            <v>0.88290000000000002</v>
          </cell>
          <cell r="R12062">
            <v>34.909999999999997</v>
          </cell>
        </row>
        <row r="12063">
          <cell r="M12063">
            <v>7568</v>
          </cell>
          <cell r="N12063" t="str">
            <v>BUCHA DE NYLON SEM ABA S10, COM PARAFUSO DE 6,10 X 65 MM EM ACO ZINCADO COM ROSCA SOBERBA, CABECA CHATA E FENDA PHILLIPS</v>
          </cell>
          <cell r="O12063" t="str">
            <v>UN</v>
          </cell>
          <cell r="P12063" t="str">
            <v>COEFICIENTE DE REPRESENTATIVIDADE</v>
          </cell>
          <cell r="Q12063">
            <v>4.8166000000000002</v>
          </cell>
          <cell r="R12063">
            <v>0.61</v>
          </cell>
        </row>
        <row r="12064">
          <cell r="M12064">
            <v>36888</v>
          </cell>
          <cell r="N12064" t="str">
            <v>GUARNICAO/MOLDURA DE ACABAMENTO PARA ESQUADRIA DE ALUMINIO ANODIZADO NATURAL, PARA 1 FACE</v>
          </cell>
          <cell r="O12064" t="str">
            <v>M</v>
          </cell>
          <cell r="P12064" t="str">
            <v>ATRIBUÍDO SÃO PAULO</v>
          </cell>
          <cell r="Q12064">
            <v>6.8503999999999996</v>
          </cell>
          <cell r="R12064">
            <v>8.8699999999999992</v>
          </cell>
        </row>
        <row r="12065">
          <cell r="M12065">
            <v>39025</v>
          </cell>
          <cell r="N12065" t="str">
            <v>PORTA DE ABRIR EM ALUMINIO TIPO VENEZIANA, ACABAMENTO ANODIZADO NATURAL, SEM GUARNICAO/ALIZAR/VISTA, 87 X 210 CM</v>
          </cell>
          <cell r="O12065" t="str">
            <v>UN</v>
          </cell>
          <cell r="P12065" t="str">
            <v>ATRIBUÍDO SÃO PAULO</v>
          </cell>
          <cell r="Q12065">
            <v>0.54730000000000001</v>
          </cell>
          <cell r="R12065">
            <v>695.78</v>
          </cell>
        </row>
        <row r="12066">
          <cell r="M12066">
            <v>88309</v>
          </cell>
          <cell r="N12066" t="str">
            <v>PEDREIRO COM ENCARGOS COMPLEMENTARES</v>
          </cell>
          <cell r="O12066" t="str">
            <v>H</v>
          </cell>
          <cell r="P12066" t="str">
            <v>COLETADO</v>
          </cell>
          <cell r="Q12066">
            <v>0.3826</v>
          </cell>
          <cell r="R12066">
            <v>19.43</v>
          </cell>
        </row>
        <row r="12067">
          <cell r="M12067">
            <v>88316</v>
          </cell>
          <cell r="N12067" t="str">
            <v>SERVENTE COM ENCARGOS COMPLEMENTARES</v>
          </cell>
          <cell r="O12067" t="str">
            <v>H</v>
          </cell>
          <cell r="P12067" t="str">
            <v>COLETADO</v>
          </cell>
          <cell r="Q12067">
            <v>0.191</v>
          </cell>
          <cell r="R12067">
            <v>14.25</v>
          </cell>
        </row>
        <row r="12068">
          <cell r="M12068" t="str">
            <v/>
          </cell>
          <cell r="N12068" t="str">
            <v/>
          </cell>
          <cell r="O12068" t="str">
            <v/>
          </cell>
          <cell r="P12068" t="str">
            <v/>
          </cell>
          <cell r="Q12068" t="str">
            <v/>
          </cell>
          <cell r="R12068" t="str">
            <v/>
          </cell>
        </row>
        <row r="12069">
          <cell r="M12069">
            <v>142</v>
          </cell>
          <cell r="N12069" t="str">
            <v>SELANTE ELASTICO MONOCOMPONENTE A BASE DE POLIURETANO (PU) PARA JUNTAS DIVERSAS</v>
          </cell>
          <cell r="O12069" t="str">
            <v>310ML</v>
          </cell>
          <cell r="P12069" t="str">
            <v>COEFICIENTE DE REPRESENTATIVIDADE</v>
          </cell>
          <cell r="Q12069">
            <v>1.613</v>
          </cell>
          <cell r="R12069">
            <v>34.909999999999997</v>
          </cell>
        </row>
        <row r="12070">
          <cell r="M12070">
            <v>7568</v>
          </cell>
          <cell r="N12070" t="str">
            <v>BUCHA DE NYLON SEM ABA S10, COM PARAFUSO DE 6,10 X 65 MM EM ACO ZINCADO COM ROSCA SOBERBA, CABECA CHATA E FENDA PHILLIPS</v>
          </cell>
          <cell r="O12070" t="str">
            <v>UN</v>
          </cell>
          <cell r="P12070" t="str">
            <v>COEFICIENTE DE REPRESENTATIVIDADE</v>
          </cell>
          <cell r="Q12070">
            <v>8.8000000000000007</v>
          </cell>
          <cell r="R12070">
            <v>0.61</v>
          </cell>
        </row>
        <row r="12071">
          <cell r="M12071">
            <v>39024</v>
          </cell>
          <cell r="N12071" t="str">
            <v>PORTA DE ABRIR EM ALUMINIO COM DIVISAO HORIZONTAL  PARA VIDROS,  ACABAMENTO ANODIZADO NATURAL, VIDROS INCLUSOS, SEM GUARNICAO/ALIZAR/VISTA , 87 X 210 CM</v>
          </cell>
          <cell r="O12071" t="str">
            <v>UN</v>
          </cell>
          <cell r="P12071" t="str">
            <v>ATRIBUÍDO SÃO PAULO</v>
          </cell>
          <cell r="Q12071">
            <v>1</v>
          </cell>
          <cell r="R12071">
            <v>678.54</v>
          </cell>
        </row>
        <row r="12072">
          <cell r="M12072">
            <v>88309</v>
          </cell>
          <cell r="N12072" t="str">
            <v>PEDREIRO COM ENCARGOS COMPLEMENTARES</v>
          </cell>
          <cell r="O12072" t="str">
            <v>H</v>
          </cell>
          <cell r="P12072" t="str">
            <v>COLETADO</v>
          </cell>
          <cell r="Q12072">
            <v>0.65100000000000002</v>
          </cell>
          <cell r="R12072">
            <v>19.43</v>
          </cell>
        </row>
        <row r="12073">
          <cell r="M12073">
            <v>88316</v>
          </cell>
          <cell r="N12073" t="str">
            <v>SERVENTE COM ENCARGOS COMPLEMENTARES</v>
          </cell>
          <cell r="O12073" t="str">
            <v>H</v>
          </cell>
          <cell r="P12073" t="str">
            <v>COLETADO</v>
          </cell>
          <cell r="Q12073">
            <v>0.32500000000000001</v>
          </cell>
          <cell r="R12073">
            <v>14.25</v>
          </cell>
        </row>
        <row r="12074">
          <cell r="M12074" t="str">
            <v/>
          </cell>
          <cell r="N12074" t="str">
            <v/>
          </cell>
          <cell r="O12074" t="str">
            <v/>
          </cell>
          <cell r="P12074" t="str">
            <v/>
          </cell>
          <cell r="Q12074" t="str">
            <v/>
          </cell>
          <cell r="R12074" t="str">
            <v/>
          </cell>
        </row>
        <row r="12075">
          <cell r="M12075">
            <v>142</v>
          </cell>
          <cell r="N12075" t="str">
            <v>SELANTE ELASTICO MONOCOMPONENTE A BASE DE POLIURETANO (PU) PARA JUNTAS DIVERSAS</v>
          </cell>
          <cell r="O12075" t="str">
            <v>310ML</v>
          </cell>
          <cell r="P12075" t="str">
            <v>COEFICIENTE DE REPRESENTATIVIDADE</v>
          </cell>
          <cell r="Q12075">
            <v>1.613</v>
          </cell>
          <cell r="R12075">
            <v>34.909999999999997</v>
          </cell>
        </row>
        <row r="12076">
          <cell r="M12076">
            <v>7568</v>
          </cell>
          <cell r="N12076" t="str">
            <v>BUCHA DE NYLON SEM ABA S10, COM PARAFUSO DE 6,10 X 65 MM EM ACO ZINCADO COM ROSCA SOBERBA, CABECA CHATA E FENDA PHILLIPS</v>
          </cell>
          <cell r="O12076" t="str">
            <v>UN</v>
          </cell>
          <cell r="P12076" t="str">
            <v>COEFICIENTE DE REPRESENTATIVIDADE</v>
          </cell>
          <cell r="Q12076">
            <v>8.8000000000000007</v>
          </cell>
          <cell r="R12076">
            <v>0.61</v>
          </cell>
        </row>
        <row r="12077">
          <cell r="M12077">
            <v>39021</v>
          </cell>
          <cell r="N12077" t="str">
            <v>PORTA DE ABRIR EM ACO COM DIVISAO HORIZONTAL  PARA VIDROS, COM FUNDO ANTICORROSIVO/PRIMER DE PROTECAO, SEM GUARNICAO/ALIZAR/VISTA, VIDROS NAO INCLUSOS, 87 X 210 CM</v>
          </cell>
          <cell r="O12077" t="str">
            <v>UN</v>
          </cell>
          <cell r="P12077" t="str">
            <v>ATRIBUÍDO SÃO PAULO</v>
          </cell>
          <cell r="Q12077">
            <v>1</v>
          </cell>
          <cell r="R12077">
            <v>360.17</v>
          </cell>
        </row>
        <row r="12078">
          <cell r="M12078">
            <v>88309</v>
          </cell>
          <cell r="N12078" t="str">
            <v>PEDREIRO COM ENCARGOS COMPLEMENTARES</v>
          </cell>
          <cell r="O12078" t="str">
            <v>H</v>
          </cell>
          <cell r="P12078" t="str">
            <v>COLETADO</v>
          </cell>
          <cell r="Q12078">
            <v>0.91900000000000004</v>
          </cell>
          <cell r="R12078">
            <v>19.43</v>
          </cell>
        </row>
        <row r="12079">
          <cell r="M12079">
            <v>88316</v>
          </cell>
          <cell r="N12079" t="str">
            <v>SERVENTE COM ENCARGOS COMPLEMENTARES</v>
          </cell>
          <cell r="O12079" t="str">
            <v>H</v>
          </cell>
          <cell r="P12079" t="str">
            <v>COLETADO</v>
          </cell>
          <cell r="Q12079">
            <v>0.46</v>
          </cell>
          <cell r="R12079">
            <v>14.25</v>
          </cell>
        </row>
        <row r="12080">
          <cell r="M12080" t="str">
            <v/>
          </cell>
          <cell r="N12080" t="str">
            <v/>
          </cell>
          <cell r="O12080" t="str">
            <v/>
          </cell>
          <cell r="P12080" t="str">
            <v/>
          </cell>
          <cell r="Q12080" t="str">
            <v/>
          </cell>
          <cell r="R12080" t="str">
            <v/>
          </cell>
        </row>
        <row r="12081">
          <cell r="M12081">
            <v>142</v>
          </cell>
          <cell r="N12081" t="str">
            <v>SELANTE ELASTICO MONOCOMPONENTE A BASE DE POLIURETANO (PU) PARA JUNTAS DIVERSAS</v>
          </cell>
          <cell r="O12081" t="str">
            <v>310ML</v>
          </cell>
          <cell r="P12081" t="str">
            <v>COEFICIENTE DE REPRESENTATIVIDADE</v>
          </cell>
          <cell r="Q12081">
            <v>1.613</v>
          </cell>
          <cell r="R12081">
            <v>34.909999999999997</v>
          </cell>
        </row>
        <row r="12082">
          <cell r="M12082">
            <v>7568</v>
          </cell>
          <cell r="N12082" t="str">
            <v>BUCHA DE NYLON SEM ABA S10, COM PARAFUSO DE 6,10 X 65 MM EM ACO ZINCADO COM ROSCA SOBERBA, CABECA CHATA E FENDA PHILLIPS</v>
          </cell>
          <cell r="O12082" t="str">
            <v>UN</v>
          </cell>
          <cell r="P12082" t="str">
            <v>COEFICIENTE DE REPRESENTATIVIDADE</v>
          </cell>
          <cell r="Q12082">
            <v>8.8000000000000007</v>
          </cell>
          <cell r="R12082">
            <v>0.61</v>
          </cell>
        </row>
        <row r="12083">
          <cell r="M12083">
            <v>39022</v>
          </cell>
          <cell r="N12083" t="str">
            <v>PORTA DE ABRIR EM ACO TIPO VENEZIANA, COM FUNDO ANTICORROSIVO / PRIMER DE PROTECAO, SEM GUARNICAO/ALIZAR/VISTA, 87 X 210 CM</v>
          </cell>
          <cell r="O12083" t="str">
            <v>UN</v>
          </cell>
          <cell r="P12083" t="str">
            <v>ATRIBUÍDO SÃO PAULO</v>
          </cell>
          <cell r="Q12083">
            <v>1</v>
          </cell>
          <cell r="R12083">
            <v>445.43</v>
          </cell>
        </row>
        <row r="12084">
          <cell r="M12084">
            <v>88309</v>
          </cell>
          <cell r="N12084" t="str">
            <v>PEDREIRO COM ENCARGOS COMPLEMENTARES</v>
          </cell>
          <cell r="O12084" t="str">
            <v>H</v>
          </cell>
          <cell r="P12084" t="str">
            <v>COLETADO</v>
          </cell>
          <cell r="Q12084">
            <v>0.96799999999999997</v>
          </cell>
          <cell r="R12084">
            <v>19.43</v>
          </cell>
        </row>
        <row r="12085">
          <cell r="M12085">
            <v>88316</v>
          </cell>
          <cell r="N12085" t="str">
            <v>SERVENTE COM ENCARGOS COMPLEMENTARES</v>
          </cell>
          <cell r="O12085" t="str">
            <v>H</v>
          </cell>
          <cell r="P12085" t="str">
            <v>COLETADO</v>
          </cell>
          <cell r="Q12085">
            <v>0.48399999999999999</v>
          </cell>
          <cell r="R12085">
            <v>14.25</v>
          </cell>
        </row>
        <row r="12086">
          <cell r="M12086" t="str">
            <v/>
          </cell>
          <cell r="N12086" t="str">
            <v/>
          </cell>
          <cell r="O12086" t="str">
            <v/>
          </cell>
          <cell r="P12086" t="str">
            <v/>
          </cell>
          <cell r="Q12086" t="str">
            <v/>
          </cell>
          <cell r="R12086" t="str">
            <v/>
          </cell>
        </row>
        <row r="12087">
          <cell r="M12087">
            <v>142</v>
          </cell>
          <cell r="N12087" t="str">
            <v>SELANTE ELASTICO MONOCOMPONENTE A BASE DE POLIURETANO (PU) PARA JUNTAS DIVERSAS</v>
          </cell>
          <cell r="O12087" t="str">
            <v>310ML</v>
          </cell>
          <cell r="P12087" t="str">
            <v>COEFICIENTE DE REPRESENTATIVIDADE</v>
          </cell>
          <cell r="Q12087">
            <v>6.3700000000000007E-2</v>
          </cell>
          <cell r="R12087">
            <v>34.909999999999997</v>
          </cell>
        </row>
        <row r="12088">
          <cell r="M12088">
            <v>4922</v>
          </cell>
          <cell r="N12088" t="str">
            <v>PORTA DE CORRER EM ALUMINIO, DUAS FOLHAS MOVEIS COM VIDRO, FECHADURA E PUXADOR EMBUTIDO, ACABAMENTO ANODIZADO NATURAL, SEM GUARNICAO/ALIZAR/VISTA</v>
          </cell>
          <cell r="O12088" t="str">
            <v>M2</v>
          </cell>
          <cell r="P12088" t="str">
            <v>ATRIBUÍDO SÃO PAULO</v>
          </cell>
          <cell r="Q12088">
            <v>1</v>
          </cell>
          <cell r="R12088">
            <v>352.44</v>
          </cell>
        </row>
        <row r="12089">
          <cell r="M12089">
            <v>7568</v>
          </cell>
          <cell r="N12089" t="str">
            <v>BUCHA DE NYLON SEM ABA S10, COM PARAFUSO DE 6,10 X 65 MM EM ACO ZINCADO COM ROSCA SOBERBA, CABECA CHATA E FENDA PHILLIPS</v>
          </cell>
          <cell r="O12089" t="str">
            <v>UN</v>
          </cell>
          <cell r="P12089" t="str">
            <v>COEFICIENTE DE REPRESENTATIVIDADE</v>
          </cell>
          <cell r="Q12089">
            <v>4.72</v>
          </cell>
          <cell r="R12089">
            <v>0.61</v>
          </cell>
        </row>
        <row r="12090">
          <cell r="M12090">
            <v>36888</v>
          </cell>
          <cell r="N12090" t="str">
            <v>GUARNICAO/MOLDURA DE ACABAMENTO PARA ESQUADRIA DE ALUMINIO ANODIZADO NATURAL, PARA 1 FACE</v>
          </cell>
          <cell r="O12090" t="str">
            <v>M</v>
          </cell>
          <cell r="P12090" t="str">
            <v>ATRIBUÍDO SÃO PAULO</v>
          </cell>
          <cell r="Q12090">
            <v>2.202</v>
          </cell>
          <cell r="R12090">
            <v>8.8699999999999992</v>
          </cell>
        </row>
        <row r="12091">
          <cell r="M12091">
            <v>88309</v>
          </cell>
          <cell r="N12091" t="str">
            <v>PEDREIRO COM ENCARGOS COMPLEMENTARES</v>
          </cell>
          <cell r="O12091" t="str">
            <v>H</v>
          </cell>
          <cell r="P12091" t="str">
            <v>COLETADO</v>
          </cell>
          <cell r="Q12091">
            <v>0.28199999999999997</v>
          </cell>
          <cell r="R12091">
            <v>19.43</v>
          </cell>
        </row>
        <row r="12092">
          <cell r="M12092">
            <v>88316</v>
          </cell>
          <cell r="N12092" t="str">
            <v>SERVENTE COM ENCARGOS COMPLEMENTARES</v>
          </cell>
          <cell r="O12092" t="str">
            <v>H</v>
          </cell>
          <cell r="P12092" t="str">
            <v>COLETADO</v>
          </cell>
          <cell r="Q12092">
            <v>0.14099999999999999</v>
          </cell>
          <cell r="R12092">
            <v>14.25</v>
          </cell>
        </row>
        <row r="12093">
          <cell r="M12093" t="str">
            <v/>
          </cell>
          <cell r="N12093" t="str">
            <v/>
          </cell>
          <cell r="O12093" t="str">
            <v/>
          </cell>
          <cell r="P12093" t="str">
            <v/>
          </cell>
          <cell r="Q12093" t="str">
            <v/>
          </cell>
          <cell r="R12093" t="str">
            <v/>
          </cell>
        </row>
        <row r="12094">
          <cell r="M12094">
            <v>11499</v>
          </cell>
          <cell r="N12094" t="str">
            <v>MOLA HIDRAULICA DE PISO, PARA PORTAS DE ATE 1100 MM E PESO DE ATE 120 KG, COM CORPO EM ACO INOX</v>
          </cell>
          <cell r="O12094" t="str">
            <v>UN</v>
          </cell>
          <cell r="P12094" t="str">
            <v>COEFICIENTE DE REPRESENTATIVIDADE</v>
          </cell>
          <cell r="Q12094">
            <v>1</v>
          </cell>
          <cell r="R12094">
            <v>495.6</v>
          </cell>
        </row>
        <row r="12095">
          <cell r="M12095">
            <v>88316</v>
          </cell>
          <cell r="N12095" t="str">
            <v>SERVENTE COM ENCARGOS COMPLEMENTARES</v>
          </cell>
          <cell r="O12095" t="str">
            <v>H</v>
          </cell>
          <cell r="P12095" t="str">
            <v>COLETADO</v>
          </cell>
          <cell r="Q12095">
            <v>1.7669999999999999</v>
          </cell>
          <cell r="R12095">
            <v>14.25</v>
          </cell>
        </row>
        <row r="12096">
          <cell r="M12096">
            <v>88325</v>
          </cell>
          <cell r="N12096" t="str">
            <v>VIDRACEIRO COM ENCARGOS COMPLEMENTARES</v>
          </cell>
          <cell r="O12096" t="str">
            <v>H</v>
          </cell>
          <cell r="P12096" t="str">
            <v>COEFICIENTE DE REPRESENTATIVIDADE</v>
          </cell>
          <cell r="Q12096">
            <v>1.8180000000000001</v>
          </cell>
          <cell r="R12096">
            <v>18.86</v>
          </cell>
        </row>
        <row r="12097">
          <cell r="M12097" t="str">
            <v/>
          </cell>
          <cell r="N12097" t="str">
            <v/>
          </cell>
          <cell r="O12097" t="str">
            <v/>
          </cell>
          <cell r="P12097" t="str">
            <v/>
          </cell>
          <cell r="Q12097" t="str">
            <v/>
          </cell>
          <cell r="R12097" t="str">
            <v/>
          </cell>
        </row>
        <row r="12098">
          <cell r="M12098">
            <v>3104</v>
          </cell>
          <cell r="N12098" t="str">
            <v>CONJ. DE FERRAGENS PARA PORTA DE VIDRO TEMPERADO, EM ZAMAC CROMADO, CONTEMPLANDO: DOBRADICA INF.; DOBRADICA SUP.; PIVO PARA DOBRADICA INF.; PIVO PARA DOBRADICA SUP.; FECHADURA CENTRAL EM ZAMC CROMADO; CONTRA FECHADURA DE PRESSAO</v>
          </cell>
          <cell r="O12098" t="str">
            <v>CJ</v>
          </cell>
          <cell r="P12098" t="str">
            <v>COEFICIENTE DE REPRESENTATIVIDADE</v>
          </cell>
          <cell r="Q12098">
            <v>1</v>
          </cell>
          <cell r="R12098">
            <v>91.96</v>
          </cell>
        </row>
        <row r="12099">
          <cell r="M12099">
            <v>88316</v>
          </cell>
          <cell r="N12099" t="str">
            <v>SERVENTE COM ENCARGOS COMPLEMENTARES</v>
          </cell>
          <cell r="O12099" t="str">
            <v>H</v>
          </cell>
          <cell r="P12099" t="str">
            <v>COLETADO</v>
          </cell>
          <cell r="Q12099">
            <v>1.994</v>
          </cell>
          <cell r="R12099">
            <v>14.25</v>
          </cell>
        </row>
        <row r="12100">
          <cell r="M12100">
            <v>88325</v>
          </cell>
          <cell r="N12100" t="str">
            <v>VIDRACEIRO COM ENCARGOS COMPLEMENTARES</v>
          </cell>
          <cell r="O12100" t="str">
            <v>H</v>
          </cell>
          <cell r="P12100" t="str">
            <v>COEFICIENTE DE REPRESENTATIVIDADE</v>
          </cell>
          <cell r="Q12100">
            <v>1.9950000000000001</v>
          </cell>
          <cell r="R12100">
            <v>18.86</v>
          </cell>
        </row>
        <row r="12101">
          <cell r="M12101" t="str">
            <v/>
          </cell>
          <cell r="N12101" t="str">
            <v/>
          </cell>
          <cell r="O12101" t="str">
            <v/>
          </cell>
          <cell r="P12101" t="str">
            <v/>
          </cell>
          <cell r="Q12101" t="str">
            <v/>
          </cell>
          <cell r="R12101" t="str">
            <v/>
          </cell>
        </row>
        <row r="12102">
          <cell r="M12102">
            <v>5080</v>
          </cell>
          <cell r="N12102" t="str">
            <v>PUXADOR TIPO ALCA, EM ZAMAC CROMADO, COM ROSETAS, COMPRIMENTO DE APROX *100* MM, PARA PORTAS E JANELAS DE MADEIRA, INCLUINDO PARAFUSOS</v>
          </cell>
          <cell r="O12102" t="str">
            <v>UN</v>
          </cell>
          <cell r="P12102" t="str">
            <v>COEFICIENTE DE REPRESENTATIVIDADE</v>
          </cell>
          <cell r="Q12102">
            <v>1</v>
          </cell>
          <cell r="R12102">
            <v>17.75</v>
          </cell>
        </row>
        <row r="12103">
          <cell r="M12103">
            <v>88261</v>
          </cell>
          <cell r="N12103" t="str">
            <v>CARPINTEIRO DE ESQUADRIA COM ENCARGOS COMPLEMENTARES</v>
          </cell>
          <cell r="O12103" t="str">
            <v>H</v>
          </cell>
          <cell r="P12103" t="str">
            <v>COEFICIENTE DE REPRESENTATIVIDADE</v>
          </cell>
          <cell r="Q12103">
            <v>0.33200000000000002</v>
          </cell>
          <cell r="R12103">
            <v>19.239999999999998</v>
          </cell>
        </row>
        <row r="12104">
          <cell r="M12104">
            <v>88316</v>
          </cell>
          <cell r="N12104" t="str">
            <v>SERVENTE COM ENCARGOS COMPLEMENTARES</v>
          </cell>
          <cell r="O12104" t="str">
            <v>H</v>
          </cell>
          <cell r="P12104" t="str">
            <v>COLETADO</v>
          </cell>
          <cell r="Q12104">
            <v>0.16600000000000001</v>
          </cell>
          <cell r="R12104">
            <v>14.25</v>
          </cell>
        </row>
        <row r="12105">
          <cell r="M12105" t="str">
            <v/>
          </cell>
          <cell r="N12105" t="str">
            <v/>
          </cell>
          <cell r="O12105" t="str">
            <v/>
          </cell>
          <cell r="P12105" t="str">
            <v/>
          </cell>
          <cell r="Q12105" t="str">
            <v/>
          </cell>
          <cell r="R12105" t="str">
            <v/>
          </cell>
        </row>
        <row r="12106">
          <cell r="M12106">
            <v>5088</v>
          </cell>
          <cell r="N12106" t="str">
            <v>PORTA CADEADO EM ACO GALVANIZADO, COMPRIMENTO DE 3  1/2"</v>
          </cell>
          <cell r="O12106" t="str">
            <v>UN</v>
          </cell>
          <cell r="P12106" t="str">
            <v>COEFICIENTE DE REPRESENTATIVIDADE</v>
          </cell>
          <cell r="Q12106">
            <v>1</v>
          </cell>
          <cell r="R12106">
            <v>5.86</v>
          </cell>
        </row>
        <row r="12107">
          <cell r="M12107">
            <v>43603</v>
          </cell>
          <cell r="N12107" t="str">
            <v>CADEADO SIMPLES, CORPO EM LATAO MACICO, COM LARGURA DE 50 MM E ALTURA DE APROX 40 MM, HASTE CEMENTADA EM ACO TEMPERADO COM DIAMETRO DE APROX 8,0 MM, INCLUINDO 2 CHAVES</v>
          </cell>
          <cell r="O12107" t="str">
            <v>UN</v>
          </cell>
          <cell r="P12107" t="str">
            <v>COEFICIENTE DE REPRESENTATIVIDADE</v>
          </cell>
          <cell r="Q12107">
            <v>1</v>
          </cell>
          <cell r="R12107">
            <v>37.22</v>
          </cell>
        </row>
        <row r="12108">
          <cell r="M12108">
            <v>88261</v>
          </cell>
          <cell r="N12108" t="str">
            <v>CARPINTEIRO DE ESQUADRIA COM ENCARGOS COMPLEMENTARES</v>
          </cell>
          <cell r="O12108" t="str">
            <v>H</v>
          </cell>
          <cell r="P12108" t="str">
            <v>COEFICIENTE DE REPRESENTATIVIDADE</v>
          </cell>
          <cell r="Q12108">
            <v>0.53100000000000003</v>
          </cell>
          <cell r="R12108">
            <v>19.239999999999998</v>
          </cell>
        </row>
        <row r="12109">
          <cell r="M12109">
            <v>88316</v>
          </cell>
          <cell r="N12109" t="str">
            <v>SERVENTE COM ENCARGOS COMPLEMENTARES</v>
          </cell>
          <cell r="O12109" t="str">
            <v>H</v>
          </cell>
          <cell r="P12109" t="str">
            <v>COLETADO</v>
          </cell>
          <cell r="Q12109">
            <v>0.26500000000000001</v>
          </cell>
          <cell r="R12109">
            <v>14.25</v>
          </cell>
        </row>
        <row r="12110">
          <cell r="M12110" t="str">
            <v/>
          </cell>
          <cell r="N12110" t="str">
            <v/>
          </cell>
          <cell r="O12110" t="str">
            <v/>
          </cell>
          <cell r="P12110" t="str">
            <v/>
          </cell>
          <cell r="Q12110" t="str">
            <v/>
          </cell>
          <cell r="R12110" t="str">
            <v/>
          </cell>
        </row>
        <row r="12111">
          <cell r="M12111">
            <v>11457</v>
          </cell>
          <cell r="N12111" t="str">
            <v>TARJETA LIVRE / OCUPADO PARA PORTA DE BANHEIRO, CORPO EM ZAMAC E ESPELHO EM LATAO</v>
          </cell>
          <cell r="O12111" t="str">
            <v>UN</v>
          </cell>
          <cell r="P12111" t="str">
            <v>COEFICIENTE DE REPRESENTATIVIDADE</v>
          </cell>
          <cell r="Q12111">
            <v>1</v>
          </cell>
          <cell r="R12111">
            <v>40.07</v>
          </cell>
        </row>
        <row r="12112">
          <cell r="M12112">
            <v>88261</v>
          </cell>
          <cell r="N12112" t="str">
            <v>CARPINTEIRO DE ESQUADRIA COM ENCARGOS COMPLEMENTARES</v>
          </cell>
          <cell r="O12112" t="str">
            <v>H</v>
          </cell>
          <cell r="P12112" t="str">
            <v>COEFICIENTE DE REPRESENTATIVIDADE</v>
          </cell>
          <cell r="Q12112">
            <v>0.91400000000000003</v>
          </cell>
          <cell r="R12112">
            <v>19.239999999999998</v>
          </cell>
        </row>
        <row r="12113">
          <cell r="M12113">
            <v>88316</v>
          </cell>
          <cell r="N12113" t="str">
            <v>SERVENTE COM ENCARGOS COMPLEMENTARES</v>
          </cell>
          <cell r="O12113" t="str">
            <v>H</v>
          </cell>
          <cell r="P12113" t="str">
            <v>COLETADO</v>
          </cell>
          <cell r="Q12113">
            <v>0.45700000000000002</v>
          </cell>
          <cell r="R12113">
            <v>14.25</v>
          </cell>
        </row>
        <row r="12114">
          <cell r="M12114" t="str">
            <v/>
          </cell>
          <cell r="N12114" t="str">
            <v/>
          </cell>
          <cell r="O12114" t="str">
            <v/>
          </cell>
          <cell r="P12114" t="str">
            <v/>
          </cell>
          <cell r="Q12114" t="str">
            <v/>
          </cell>
          <cell r="R12114" t="str">
            <v/>
          </cell>
        </row>
        <row r="12115">
          <cell r="M12115">
            <v>43589</v>
          </cell>
          <cell r="N12115" t="str">
            <v>CREMONA RETANGULAR INJETADA LISA, COM CASTANHA / ALCA, EM LATAO, COM ACABAMENTO CROMADO, DE SOBREPOR / EMBUTIR</v>
          </cell>
          <cell r="O12115" t="str">
            <v>UN</v>
          </cell>
          <cell r="P12115" t="str">
            <v>COEFICIENTE DE REPRESENTATIVIDADE</v>
          </cell>
          <cell r="Q12115">
            <v>1</v>
          </cell>
          <cell r="R12115">
            <v>24.08</v>
          </cell>
        </row>
        <row r="12116">
          <cell r="M12116">
            <v>88261</v>
          </cell>
          <cell r="N12116" t="str">
            <v>CARPINTEIRO DE ESQUADRIA COM ENCARGOS COMPLEMENTARES</v>
          </cell>
          <cell r="O12116" t="str">
            <v>H</v>
          </cell>
          <cell r="P12116" t="str">
            <v>COEFICIENTE DE REPRESENTATIVIDADE</v>
          </cell>
          <cell r="Q12116">
            <v>1.1850000000000001</v>
          </cell>
          <cell r="R12116">
            <v>19.239999999999998</v>
          </cell>
        </row>
        <row r="12117">
          <cell r="M12117">
            <v>88316</v>
          </cell>
          <cell r="N12117" t="str">
            <v>SERVENTE COM ENCARGOS COMPLEMENTARES</v>
          </cell>
          <cell r="O12117" t="str">
            <v>H</v>
          </cell>
          <cell r="P12117" t="str">
            <v>COLETADO</v>
          </cell>
          <cell r="Q12117">
            <v>0.59299999999999997</v>
          </cell>
          <cell r="R12117">
            <v>14.25</v>
          </cell>
        </row>
        <row r="12118">
          <cell r="M12118" t="str">
            <v/>
          </cell>
          <cell r="N12118" t="str">
            <v/>
          </cell>
          <cell r="O12118" t="str">
            <v/>
          </cell>
          <cell r="P12118" t="str">
            <v/>
          </cell>
          <cell r="Q12118" t="str">
            <v/>
          </cell>
          <cell r="R12118" t="str">
            <v/>
          </cell>
        </row>
        <row r="12119">
          <cell r="M12119">
            <v>3108</v>
          </cell>
          <cell r="N12119" t="str">
            <v>FECHO QUEBRA UNHA, EM LATAO COM ACABAMENTO CROMADO, DE EMBUTIR, COM COMANDO ALAVANCA, ALTURA DE DE 22 CM, LARGURA MINIMA DE 1,90 CM E ESPESSURA MINIMA DE 1,90 MM, PARA PORTAS E JANELAS (INCLUI PARAFUSOS)</v>
          </cell>
          <cell r="O12119" t="str">
            <v>UN</v>
          </cell>
          <cell r="P12119" t="str">
            <v>COEFICIENTE DE REPRESENTATIVIDADE</v>
          </cell>
          <cell r="Q12119">
            <v>1</v>
          </cell>
          <cell r="R12119">
            <v>91.01</v>
          </cell>
        </row>
        <row r="12120">
          <cell r="M12120">
            <v>88261</v>
          </cell>
          <cell r="N12120" t="str">
            <v>CARPINTEIRO DE ESQUADRIA COM ENCARGOS COMPLEMENTARES</v>
          </cell>
          <cell r="O12120" t="str">
            <v>H</v>
          </cell>
          <cell r="P12120" t="str">
            <v>COEFICIENTE DE REPRESENTATIVIDADE</v>
          </cell>
          <cell r="Q12120">
            <v>1.1259999999999999</v>
          </cell>
          <cell r="R12120">
            <v>19.239999999999998</v>
          </cell>
        </row>
        <row r="12121">
          <cell r="M12121">
            <v>88316</v>
          </cell>
          <cell r="N12121" t="str">
            <v>SERVENTE COM ENCARGOS COMPLEMENTARES</v>
          </cell>
          <cell r="O12121" t="str">
            <v>H</v>
          </cell>
          <cell r="P12121" t="str">
            <v>COLETADO</v>
          </cell>
          <cell r="Q12121">
            <v>0.56299999999999994</v>
          </cell>
          <cell r="R12121">
            <v>14.25</v>
          </cell>
        </row>
        <row r="12122">
          <cell r="M12122" t="str">
            <v/>
          </cell>
          <cell r="N12122" t="str">
            <v/>
          </cell>
          <cell r="O12122" t="str">
            <v/>
          </cell>
          <cell r="P12122" t="str">
            <v/>
          </cell>
          <cell r="Q12122" t="str">
            <v/>
          </cell>
          <cell r="R12122" t="str">
            <v/>
          </cell>
        </row>
        <row r="12123">
          <cell r="M12123">
            <v>3105</v>
          </cell>
          <cell r="N12123" t="str">
            <v>FECHO QUEBRA UNHA, EM LATAO COM ACABAMENTO CROMADO, DE EMBUTIR, COM COMANDO ALAVANCA, ALTURA DE DE 40 CM, LARGURA MINIMA DE 1,90 CM E ESPESSURA MINIMA DE 1,90 MM, PARA PORTAS E JANELAS (INCLUI PARAFUSOS)</v>
          </cell>
          <cell r="O12123" t="str">
            <v>UN</v>
          </cell>
          <cell r="P12123" t="str">
            <v>COEFICIENTE DE REPRESENTATIVIDADE</v>
          </cell>
          <cell r="Q12123">
            <v>1</v>
          </cell>
          <cell r="R12123">
            <v>119.04</v>
          </cell>
        </row>
        <row r="12124">
          <cell r="M12124">
            <v>88261</v>
          </cell>
          <cell r="N12124" t="str">
            <v>CARPINTEIRO DE ESQUADRIA COM ENCARGOS COMPLEMENTARES</v>
          </cell>
          <cell r="O12124" t="str">
            <v>H</v>
          </cell>
          <cell r="P12124" t="str">
            <v>COEFICIENTE DE REPRESENTATIVIDADE</v>
          </cell>
          <cell r="Q12124">
            <v>1.2490000000000001</v>
          </cell>
          <cell r="R12124">
            <v>19.239999999999998</v>
          </cell>
        </row>
        <row r="12125">
          <cell r="M12125">
            <v>88316</v>
          </cell>
          <cell r="N12125" t="str">
            <v>SERVENTE COM ENCARGOS COMPLEMENTARES</v>
          </cell>
          <cell r="O12125" t="str">
            <v>H</v>
          </cell>
          <cell r="P12125" t="str">
            <v>COLETADO</v>
          </cell>
          <cell r="Q12125">
            <v>0.624</v>
          </cell>
          <cell r="R12125">
            <v>14.25</v>
          </cell>
        </row>
        <row r="12126">
          <cell r="M12126" t="str">
            <v/>
          </cell>
          <cell r="N12126" t="str">
            <v/>
          </cell>
          <cell r="O12126" t="str">
            <v/>
          </cell>
          <cell r="P12126" t="str">
            <v/>
          </cell>
          <cell r="Q12126" t="str">
            <v/>
          </cell>
          <cell r="R12126" t="str">
            <v/>
          </cell>
        </row>
        <row r="12127">
          <cell r="M12127">
            <v>2420</v>
          </cell>
          <cell r="N12127" t="str">
            <v>DOBRADICA EM ACO/FERRO, 3" X 2 1/2", E= 1,9 A 2 MM, SEM ANEL,  CROMADO OU ZINCADO, TAMPA BOLA, COM PARAFUSOS</v>
          </cell>
          <cell r="O12127" t="str">
            <v>UN</v>
          </cell>
          <cell r="P12127" t="str">
            <v>COEFICIENTE DE REPRESENTATIVIDADE</v>
          </cell>
          <cell r="Q12127">
            <v>1</v>
          </cell>
          <cell r="R12127">
            <v>10.44</v>
          </cell>
        </row>
        <row r="12128">
          <cell r="M12128">
            <v>88261</v>
          </cell>
          <cell r="N12128" t="str">
            <v>CARPINTEIRO DE ESQUADRIA COM ENCARGOS COMPLEMENTARES</v>
          </cell>
          <cell r="O12128" t="str">
            <v>H</v>
          </cell>
          <cell r="P12128" t="str">
            <v>COEFICIENTE DE REPRESENTATIVIDADE</v>
          </cell>
          <cell r="Q12128">
            <v>0.91600000000000004</v>
          </cell>
          <cell r="R12128">
            <v>19.239999999999998</v>
          </cell>
        </row>
        <row r="12129">
          <cell r="M12129">
            <v>88316</v>
          </cell>
          <cell r="N12129" t="str">
            <v>SERVENTE COM ENCARGOS COMPLEMENTARES</v>
          </cell>
          <cell r="O12129" t="str">
            <v>H</v>
          </cell>
          <cell r="P12129" t="str">
            <v>COLETADO</v>
          </cell>
          <cell r="Q12129">
            <v>0.45800000000000002</v>
          </cell>
          <cell r="R12129">
            <v>14.25</v>
          </cell>
        </row>
        <row r="12130">
          <cell r="M12130" t="str">
            <v/>
          </cell>
          <cell r="N12130" t="str">
            <v/>
          </cell>
          <cell r="O12130" t="str">
            <v/>
          </cell>
          <cell r="P12130" t="str">
            <v/>
          </cell>
          <cell r="Q12130" t="str">
            <v/>
          </cell>
          <cell r="R12130" t="str">
            <v/>
          </cell>
        </row>
        <row r="12131">
          <cell r="M12131">
            <v>11451</v>
          </cell>
          <cell r="N12131" t="str">
            <v>DOBRADICA TIPO VAI-E-VEM EM ACO/FERRO, TAMANHO 3'', GALVANIZADO, COM PARAFUSOS</v>
          </cell>
          <cell r="O12131" t="str">
            <v>UN</v>
          </cell>
          <cell r="P12131" t="str">
            <v>COEFICIENTE DE REPRESENTATIVIDADE</v>
          </cell>
          <cell r="Q12131">
            <v>1</v>
          </cell>
          <cell r="R12131">
            <v>55.35</v>
          </cell>
        </row>
        <row r="12132">
          <cell r="M12132">
            <v>88261</v>
          </cell>
          <cell r="N12132" t="str">
            <v>CARPINTEIRO DE ESQUADRIA COM ENCARGOS COMPLEMENTARES</v>
          </cell>
          <cell r="O12132" t="str">
            <v>H</v>
          </cell>
          <cell r="P12132" t="str">
            <v>COEFICIENTE DE REPRESENTATIVIDADE</v>
          </cell>
          <cell r="Q12132">
            <v>1.222</v>
          </cell>
          <cell r="R12132">
            <v>19.239999999999998</v>
          </cell>
        </row>
        <row r="12133">
          <cell r="M12133">
            <v>88316</v>
          </cell>
          <cell r="N12133" t="str">
            <v>SERVENTE COM ENCARGOS COMPLEMENTARES</v>
          </cell>
          <cell r="O12133" t="str">
            <v>H</v>
          </cell>
          <cell r="P12133" t="str">
            <v>COLETADO</v>
          </cell>
          <cell r="Q12133">
            <v>0.61099999999999999</v>
          </cell>
          <cell r="R12133">
            <v>14.25</v>
          </cell>
        </row>
        <row r="12134">
          <cell r="M12134" t="str">
            <v/>
          </cell>
          <cell r="N12134" t="str">
            <v/>
          </cell>
          <cell r="O12134" t="str">
            <v/>
          </cell>
          <cell r="P12134" t="str">
            <v/>
          </cell>
          <cell r="Q12134" t="str">
            <v/>
          </cell>
          <cell r="R12134" t="str">
            <v/>
          </cell>
        </row>
        <row r="12135">
          <cell r="M12135">
            <v>10490</v>
          </cell>
          <cell r="N12135" t="str">
            <v>VIDRO LISO INCOLOR 2 A 3 MM - SEM COLOCACAO</v>
          </cell>
          <cell r="O12135" t="str">
            <v>M2</v>
          </cell>
          <cell r="P12135" t="str">
            <v>COLETADO</v>
          </cell>
          <cell r="Q12135">
            <v>1</v>
          </cell>
          <cell r="R12135">
            <v>175</v>
          </cell>
        </row>
        <row r="12136">
          <cell r="M12136">
            <v>39026</v>
          </cell>
          <cell r="N12136" t="str">
            <v>PREGO DE ACO POLIDO SEM CABECA 15 X 15 (1 1/4 X 13)</v>
          </cell>
          <cell r="O12136" t="str">
            <v>KG</v>
          </cell>
          <cell r="P12136" t="str">
            <v>COEFICIENTE DE REPRESENTATIVIDADE</v>
          </cell>
          <cell r="Q12136">
            <v>3.3000000000000002E-2</v>
          </cell>
          <cell r="R12136">
            <v>16.010000000000002</v>
          </cell>
        </row>
        <row r="12137">
          <cell r="M12137">
            <v>39961</v>
          </cell>
          <cell r="N12137" t="str">
            <v>SILICONE ACETICO USO GERAL INCOLOR 280 G</v>
          </cell>
          <cell r="O12137" t="str">
            <v>UN</v>
          </cell>
          <cell r="P12137" t="str">
            <v>COEFICIENTE DE REPRESENTATIVIDADE</v>
          </cell>
          <cell r="Q12137">
            <v>0.56499999999999995</v>
          </cell>
          <cell r="R12137">
            <v>23.07</v>
          </cell>
        </row>
        <row r="12138">
          <cell r="M12138">
            <v>88316</v>
          </cell>
          <cell r="N12138" t="str">
            <v>SERVENTE COM ENCARGOS COMPLEMENTARES</v>
          </cell>
          <cell r="O12138" t="str">
            <v>H</v>
          </cell>
          <cell r="P12138" t="str">
            <v>COLETADO</v>
          </cell>
          <cell r="Q12138">
            <v>0.628</v>
          </cell>
          <cell r="R12138">
            <v>14.25</v>
          </cell>
        </row>
        <row r="12139">
          <cell r="M12139">
            <v>88325</v>
          </cell>
          <cell r="N12139" t="str">
            <v>VIDRACEIRO COM ENCARGOS COMPLEMENTARES</v>
          </cell>
          <cell r="O12139" t="str">
            <v>H</v>
          </cell>
          <cell r="P12139" t="str">
            <v>COEFICIENTE DE REPRESENTATIVIDADE</v>
          </cell>
          <cell r="Q12139">
            <v>0.64600000000000002</v>
          </cell>
          <cell r="R12139">
            <v>18.86</v>
          </cell>
        </row>
        <row r="12140">
          <cell r="M12140" t="str">
            <v/>
          </cell>
          <cell r="N12140" t="str">
            <v/>
          </cell>
          <cell r="O12140" t="str">
            <v/>
          </cell>
          <cell r="P12140" t="str">
            <v/>
          </cell>
          <cell r="Q12140" t="str">
            <v/>
          </cell>
          <cell r="R12140" t="str">
            <v/>
          </cell>
        </row>
        <row r="12141">
          <cell r="M12141">
            <v>10492</v>
          </cell>
          <cell r="N12141" t="str">
            <v>VIDRO LISO INCOLOR 4MM - SEM COLOCACAO</v>
          </cell>
          <cell r="O12141" t="str">
            <v>M2</v>
          </cell>
          <cell r="P12141" t="str">
            <v>COEFICIENTE DE REPRESENTATIVIDADE</v>
          </cell>
          <cell r="Q12141">
            <v>1</v>
          </cell>
          <cell r="R12141">
            <v>233.33</v>
          </cell>
        </row>
        <row r="12142">
          <cell r="M12142">
            <v>39026</v>
          </cell>
          <cell r="N12142" t="str">
            <v>PREGO DE ACO POLIDO SEM CABECA 15 X 15 (1 1/4 X 13)</v>
          </cell>
          <cell r="O12142" t="str">
            <v>KG</v>
          </cell>
          <cell r="P12142" t="str">
            <v>COEFICIENTE DE REPRESENTATIVIDADE</v>
          </cell>
          <cell r="Q12142">
            <v>3.3000000000000002E-2</v>
          </cell>
          <cell r="R12142">
            <v>16.010000000000002</v>
          </cell>
        </row>
        <row r="12143">
          <cell r="M12143">
            <v>39961</v>
          </cell>
          <cell r="N12143" t="str">
            <v>SILICONE ACETICO USO GERAL INCOLOR 280 G</v>
          </cell>
          <cell r="O12143" t="str">
            <v>UN</v>
          </cell>
          <cell r="P12143" t="str">
            <v>COEFICIENTE DE REPRESENTATIVIDADE</v>
          </cell>
          <cell r="Q12143">
            <v>0.56499999999999995</v>
          </cell>
          <cell r="R12143">
            <v>23.07</v>
          </cell>
        </row>
        <row r="12144">
          <cell r="M12144">
            <v>88316</v>
          </cell>
          <cell r="N12144" t="str">
            <v>SERVENTE COM ENCARGOS COMPLEMENTARES</v>
          </cell>
          <cell r="O12144" t="str">
            <v>H</v>
          </cell>
          <cell r="P12144" t="str">
            <v>COLETADO</v>
          </cell>
          <cell r="Q12144">
            <v>0.628</v>
          </cell>
          <cell r="R12144">
            <v>14.25</v>
          </cell>
        </row>
        <row r="12145">
          <cell r="M12145">
            <v>88325</v>
          </cell>
          <cell r="N12145" t="str">
            <v>VIDRACEIRO COM ENCARGOS COMPLEMENTARES</v>
          </cell>
          <cell r="O12145" t="str">
            <v>H</v>
          </cell>
          <cell r="P12145" t="str">
            <v>COEFICIENTE DE REPRESENTATIVIDADE</v>
          </cell>
          <cell r="Q12145">
            <v>0.64600000000000002</v>
          </cell>
          <cell r="R12145">
            <v>18.86</v>
          </cell>
        </row>
        <row r="12146">
          <cell r="M12146" t="str">
            <v/>
          </cell>
          <cell r="N12146" t="str">
            <v/>
          </cell>
          <cell r="O12146" t="str">
            <v/>
          </cell>
          <cell r="P12146" t="str">
            <v/>
          </cell>
          <cell r="Q12146" t="str">
            <v/>
          </cell>
          <cell r="R12146" t="str">
            <v/>
          </cell>
        </row>
        <row r="12147">
          <cell r="M12147">
            <v>11188</v>
          </cell>
          <cell r="N12147" t="str">
            <v>VIDRO LISO FUME E = 4MM - SEM COLOCACAO</v>
          </cell>
          <cell r="O12147" t="str">
            <v>M2</v>
          </cell>
          <cell r="P12147" t="str">
            <v>COEFICIENTE DE REPRESENTATIVIDADE</v>
          </cell>
          <cell r="Q12147">
            <v>1</v>
          </cell>
          <cell r="R12147">
            <v>311.11</v>
          </cell>
        </row>
        <row r="12148">
          <cell r="M12148">
            <v>39026</v>
          </cell>
          <cell r="N12148" t="str">
            <v>PREGO DE ACO POLIDO SEM CABECA 15 X 15 (1 1/4 X 13)</v>
          </cell>
          <cell r="O12148" t="str">
            <v>KG</v>
          </cell>
          <cell r="P12148" t="str">
            <v>COEFICIENTE DE REPRESENTATIVIDADE</v>
          </cell>
          <cell r="Q12148">
            <v>3.3000000000000002E-2</v>
          </cell>
          <cell r="R12148">
            <v>16.010000000000002</v>
          </cell>
        </row>
        <row r="12149">
          <cell r="M12149">
            <v>39961</v>
          </cell>
          <cell r="N12149" t="str">
            <v>SILICONE ACETICO USO GERAL INCOLOR 280 G</v>
          </cell>
          <cell r="O12149" t="str">
            <v>UN</v>
          </cell>
          <cell r="P12149" t="str">
            <v>COEFICIENTE DE REPRESENTATIVIDADE</v>
          </cell>
          <cell r="Q12149">
            <v>0.56499999999999995</v>
          </cell>
          <cell r="R12149">
            <v>23.07</v>
          </cell>
        </row>
        <row r="12150">
          <cell r="M12150">
            <v>88316</v>
          </cell>
          <cell r="N12150" t="str">
            <v>SERVENTE COM ENCARGOS COMPLEMENTARES</v>
          </cell>
          <cell r="O12150" t="str">
            <v>H</v>
          </cell>
          <cell r="P12150" t="str">
            <v>COLETADO</v>
          </cell>
          <cell r="Q12150">
            <v>0.628</v>
          </cell>
          <cell r="R12150">
            <v>14.25</v>
          </cell>
        </row>
        <row r="12151">
          <cell r="M12151">
            <v>88325</v>
          </cell>
          <cell r="N12151" t="str">
            <v>VIDRACEIRO COM ENCARGOS COMPLEMENTARES</v>
          </cell>
          <cell r="O12151" t="str">
            <v>H</v>
          </cell>
          <cell r="P12151" t="str">
            <v>COEFICIENTE DE REPRESENTATIVIDADE</v>
          </cell>
          <cell r="Q12151">
            <v>0.64600000000000002</v>
          </cell>
          <cell r="R12151">
            <v>18.86</v>
          </cell>
        </row>
        <row r="12152">
          <cell r="M12152" t="str">
            <v/>
          </cell>
          <cell r="N12152" t="str">
            <v/>
          </cell>
          <cell r="O12152" t="str">
            <v/>
          </cell>
          <cell r="P12152" t="str">
            <v/>
          </cell>
          <cell r="Q12152" t="str">
            <v/>
          </cell>
          <cell r="R12152" t="str">
            <v/>
          </cell>
        </row>
        <row r="12153">
          <cell r="M12153">
            <v>10493</v>
          </cell>
          <cell r="N12153" t="str">
            <v>VIDRO LISO INCOLOR 5MM - SEM COLOCACAO</v>
          </cell>
          <cell r="O12153" t="str">
            <v>M2</v>
          </cell>
          <cell r="P12153" t="str">
            <v>COEFICIENTE DE REPRESENTATIVIDADE</v>
          </cell>
          <cell r="Q12153">
            <v>1</v>
          </cell>
          <cell r="R12153">
            <v>272.22000000000003</v>
          </cell>
        </row>
        <row r="12154">
          <cell r="M12154">
            <v>39026</v>
          </cell>
          <cell r="N12154" t="str">
            <v>PREGO DE ACO POLIDO SEM CABECA 15 X 15 (1 1/4 X 13)</v>
          </cell>
          <cell r="O12154" t="str">
            <v>KG</v>
          </cell>
          <cell r="P12154" t="str">
            <v>COEFICIENTE DE REPRESENTATIVIDADE</v>
          </cell>
          <cell r="Q12154">
            <v>2.7E-2</v>
          </cell>
          <cell r="R12154">
            <v>16.010000000000002</v>
          </cell>
        </row>
        <row r="12155">
          <cell r="M12155">
            <v>39961</v>
          </cell>
          <cell r="N12155" t="str">
            <v>SILICONE ACETICO USO GERAL INCOLOR 280 G</v>
          </cell>
          <cell r="O12155" t="str">
            <v>UN</v>
          </cell>
          <cell r="P12155" t="str">
            <v>COEFICIENTE DE REPRESENTATIVIDADE</v>
          </cell>
          <cell r="Q12155">
            <v>0.46100000000000002</v>
          </cell>
          <cell r="R12155">
            <v>23.07</v>
          </cell>
        </row>
        <row r="12156">
          <cell r="M12156">
            <v>88316</v>
          </cell>
          <cell r="N12156" t="str">
            <v>SERVENTE COM ENCARGOS COMPLEMENTARES</v>
          </cell>
          <cell r="O12156" t="str">
            <v>H</v>
          </cell>
          <cell r="P12156" t="str">
            <v>COLETADO</v>
          </cell>
          <cell r="Q12156">
            <v>0.502</v>
          </cell>
          <cell r="R12156">
            <v>14.25</v>
          </cell>
        </row>
        <row r="12157">
          <cell r="M12157">
            <v>88325</v>
          </cell>
          <cell r="N12157" t="str">
            <v>VIDRACEIRO COM ENCARGOS COMPLEMENTARES</v>
          </cell>
          <cell r="O12157" t="str">
            <v>H</v>
          </cell>
          <cell r="P12157" t="str">
            <v>COEFICIENTE DE REPRESENTATIVIDADE</v>
          </cell>
          <cell r="Q12157">
            <v>0.51600000000000001</v>
          </cell>
          <cell r="R12157">
            <v>18.86</v>
          </cell>
        </row>
        <row r="12158">
          <cell r="M12158" t="str">
            <v/>
          </cell>
          <cell r="N12158" t="str">
            <v/>
          </cell>
          <cell r="O12158" t="str">
            <v/>
          </cell>
          <cell r="P12158" t="str">
            <v/>
          </cell>
          <cell r="Q12158" t="str">
            <v/>
          </cell>
          <cell r="R12158" t="str">
            <v/>
          </cell>
        </row>
        <row r="12159">
          <cell r="M12159">
            <v>21107</v>
          </cell>
          <cell r="N12159" t="str">
            <v>VIDRO LISO FUME, E = 5 MM - SEM COLOCACAO</v>
          </cell>
          <cell r="O12159" t="str">
            <v>M2</v>
          </cell>
          <cell r="P12159" t="str">
            <v>COEFICIENTE DE REPRESENTATIVIDADE</v>
          </cell>
          <cell r="Q12159">
            <v>1</v>
          </cell>
          <cell r="R12159">
            <v>335.82</v>
          </cell>
        </row>
        <row r="12160">
          <cell r="M12160">
            <v>39026</v>
          </cell>
          <cell r="N12160" t="str">
            <v>PREGO DE ACO POLIDO SEM CABECA 15 X 15 (1 1/4 X 13)</v>
          </cell>
          <cell r="O12160" t="str">
            <v>KG</v>
          </cell>
          <cell r="P12160" t="str">
            <v>COEFICIENTE DE REPRESENTATIVIDADE</v>
          </cell>
          <cell r="Q12160">
            <v>2.7E-2</v>
          </cell>
          <cell r="R12160">
            <v>16.010000000000002</v>
          </cell>
        </row>
        <row r="12161">
          <cell r="M12161">
            <v>39961</v>
          </cell>
          <cell r="N12161" t="str">
            <v>SILICONE ACETICO USO GERAL INCOLOR 280 G</v>
          </cell>
          <cell r="O12161" t="str">
            <v>UN</v>
          </cell>
          <cell r="P12161" t="str">
            <v>COEFICIENTE DE REPRESENTATIVIDADE</v>
          </cell>
          <cell r="Q12161">
            <v>0.46100000000000002</v>
          </cell>
          <cell r="R12161">
            <v>23.07</v>
          </cell>
        </row>
        <row r="12162">
          <cell r="M12162">
            <v>88316</v>
          </cell>
          <cell r="N12162" t="str">
            <v>SERVENTE COM ENCARGOS COMPLEMENTARES</v>
          </cell>
          <cell r="O12162" t="str">
            <v>H</v>
          </cell>
          <cell r="P12162" t="str">
            <v>COLETADO</v>
          </cell>
          <cell r="Q12162">
            <v>0.502</v>
          </cell>
          <cell r="R12162">
            <v>14.25</v>
          </cell>
        </row>
        <row r="12163">
          <cell r="M12163">
            <v>88325</v>
          </cell>
          <cell r="N12163" t="str">
            <v>VIDRACEIRO COM ENCARGOS COMPLEMENTARES</v>
          </cell>
          <cell r="O12163" t="str">
            <v>H</v>
          </cell>
          <cell r="P12163" t="str">
            <v>COEFICIENTE DE REPRESENTATIVIDADE</v>
          </cell>
          <cell r="Q12163">
            <v>0.51600000000000001</v>
          </cell>
          <cell r="R12163">
            <v>18.86</v>
          </cell>
        </row>
        <row r="12164">
          <cell r="M12164" t="str">
            <v/>
          </cell>
          <cell r="N12164" t="str">
            <v/>
          </cell>
          <cell r="O12164" t="str">
            <v/>
          </cell>
          <cell r="P12164" t="str">
            <v/>
          </cell>
          <cell r="Q12164" t="str">
            <v/>
          </cell>
          <cell r="R12164" t="str">
            <v/>
          </cell>
        </row>
        <row r="12165">
          <cell r="M12165">
            <v>10491</v>
          </cell>
          <cell r="N12165" t="str">
            <v>VIDRO LISO INCOLOR 6 MM - SEM COLOCACAO</v>
          </cell>
          <cell r="O12165" t="str">
            <v>M2</v>
          </cell>
          <cell r="P12165" t="str">
            <v>COEFICIENTE DE REPRESENTATIVIDADE</v>
          </cell>
          <cell r="Q12165">
            <v>1</v>
          </cell>
          <cell r="R12165">
            <v>330.55</v>
          </cell>
        </row>
        <row r="12166">
          <cell r="M12166">
            <v>39026</v>
          </cell>
          <cell r="N12166" t="str">
            <v>PREGO DE ACO POLIDO SEM CABECA 15 X 15 (1 1/4 X 13)</v>
          </cell>
          <cell r="O12166" t="str">
            <v>KG</v>
          </cell>
          <cell r="P12166" t="str">
            <v>COEFICIENTE DE REPRESENTATIVIDADE</v>
          </cell>
          <cell r="Q12166">
            <v>2.1000000000000001E-2</v>
          </cell>
          <cell r="R12166">
            <v>16.010000000000002</v>
          </cell>
        </row>
        <row r="12167">
          <cell r="M12167">
            <v>39961</v>
          </cell>
          <cell r="N12167" t="str">
            <v>SILICONE ACETICO USO GERAL INCOLOR 280 G</v>
          </cell>
          <cell r="O12167" t="str">
            <v>UN</v>
          </cell>
          <cell r="P12167" t="str">
            <v>COEFICIENTE DE REPRESENTATIVIDADE</v>
          </cell>
          <cell r="Q12167">
            <v>0.35699999999999998</v>
          </cell>
          <cell r="R12167">
            <v>23.07</v>
          </cell>
        </row>
        <row r="12168">
          <cell r="M12168">
            <v>88316</v>
          </cell>
          <cell r="N12168" t="str">
            <v>SERVENTE COM ENCARGOS COMPLEMENTARES</v>
          </cell>
          <cell r="O12168" t="str">
            <v>H</v>
          </cell>
          <cell r="P12168" t="str">
            <v>COLETADO</v>
          </cell>
          <cell r="Q12168">
            <v>0.38300000000000001</v>
          </cell>
          <cell r="R12168">
            <v>14.25</v>
          </cell>
        </row>
        <row r="12169">
          <cell r="M12169">
            <v>88325</v>
          </cell>
          <cell r="N12169" t="str">
            <v>VIDRACEIRO COM ENCARGOS COMPLEMENTARES</v>
          </cell>
          <cell r="O12169" t="str">
            <v>H</v>
          </cell>
          <cell r="P12169" t="str">
            <v>COEFICIENTE DE REPRESENTATIVIDADE</v>
          </cell>
          <cell r="Q12169">
            <v>0.39400000000000002</v>
          </cell>
          <cell r="R12169">
            <v>18.86</v>
          </cell>
        </row>
        <row r="12170">
          <cell r="M12170" t="str">
            <v/>
          </cell>
          <cell r="N12170" t="str">
            <v/>
          </cell>
          <cell r="O12170" t="str">
            <v/>
          </cell>
          <cell r="P12170" t="str">
            <v/>
          </cell>
          <cell r="Q12170" t="str">
            <v/>
          </cell>
          <cell r="R12170" t="str">
            <v/>
          </cell>
        </row>
        <row r="12171">
          <cell r="M12171">
            <v>11189</v>
          </cell>
          <cell r="N12171" t="str">
            <v>VIDRO LISO FUME E = 6MM - SEM COLOCACAO</v>
          </cell>
          <cell r="O12171" t="str">
            <v>M2</v>
          </cell>
          <cell r="P12171" t="str">
            <v>COEFICIENTE DE REPRESENTATIVIDADE</v>
          </cell>
          <cell r="Q12171">
            <v>1</v>
          </cell>
          <cell r="R12171">
            <v>466.66</v>
          </cell>
        </row>
        <row r="12172">
          <cell r="M12172">
            <v>39026</v>
          </cell>
          <cell r="N12172" t="str">
            <v>PREGO DE ACO POLIDO SEM CABECA 15 X 15 (1 1/4 X 13)</v>
          </cell>
          <cell r="O12172" t="str">
            <v>KG</v>
          </cell>
          <cell r="P12172" t="str">
            <v>COEFICIENTE DE REPRESENTATIVIDADE</v>
          </cell>
          <cell r="Q12172">
            <v>2.1000000000000001E-2</v>
          </cell>
          <cell r="R12172">
            <v>16.010000000000002</v>
          </cell>
        </row>
        <row r="12173">
          <cell r="M12173">
            <v>39961</v>
          </cell>
          <cell r="N12173" t="str">
            <v>SILICONE ACETICO USO GERAL INCOLOR 280 G</v>
          </cell>
          <cell r="O12173" t="str">
            <v>UN</v>
          </cell>
          <cell r="P12173" t="str">
            <v>COEFICIENTE DE REPRESENTATIVIDADE</v>
          </cell>
          <cell r="Q12173">
            <v>0.35699999999999998</v>
          </cell>
          <cell r="R12173">
            <v>23.07</v>
          </cell>
        </row>
        <row r="12174">
          <cell r="M12174">
            <v>88316</v>
          </cell>
          <cell r="N12174" t="str">
            <v>SERVENTE COM ENCARGOS COMPLEMENTARES</v>
          </cell>
          <cell r="O12174" t="str">
            <v>H</v>
          </cell>
          <cell r="P12174" t="str">
            <v>COLETADO</v>
          </cell>
          <cell r="Q12174">
            <v>0.38300000000000001</v>
          </cell>
          <cell r="R12174">
            <v>14.25</v>
          </cell>
        </row>
        <row r="12175">
          <cell r="M12175">
            <v>88325</v>
          </cell>
          <cell r="N12175" t="str">
            <v>VIDRACEIRO COM ENCARGOS COMPLEMENTARES</v>
          </cell>
          <cell r="O12175" t="str">
            <v>H</v>
          </cell>
          <cell r="P12175" t="str">
            <v>COEFICIENTE DE REPRESENTATIVIDADE</v>
          </cell>
          <cell r="Q12175">
            <v>0.39400000000000002</v>
          </cell>
          <cell r="R12175">
            <v>18.86</v>
          </cell>
        </row>
        <row r="12176">
          <cell r="M12176" t="str">
            <v/>
          </cell>
          <cell r="N12176" t="str">
            <v/>
          </cell>
          <cell r="O12176" t="str">
            <v/>
          </cell>
          <cell r="P12176" t="str">
            <v/>
          </cell>
          <cell r="Q12176" t="str">
            <v/>
          </cell>
          <cell r="R12176" t="str">
            <v/>
          </cell>
        </row>
        <row r="12177">
          <cell r="M12177">
            <v>34385</v>
          </cell>
          <cell r="N12177" t="str">
            <v>VIDRO LISO INCOLOR 8MM  -  SEM COLOCACAO</v>
          </cell>
          <cell r="O12177" t="str">
            <v>M2</v>
          </cell>
          <cell r="P12177" t="str">
            <v>COEFICIENTE DE REPRESENTATIVIDADE</v>
          </cell>
          <cell r="Q12177">
            <v>1</v>
          </cell>
          <cell r="R12177">
            <v>482.22</v>
          </cell>
        </row>
        <row r="12178">
          <cell r="M12178">
            <v>39026</v>
          </cell>
          <cell r="N12178" t="str">
            <v>PREGO DE ACO POLIDO SEM CABECA 15 X 15 (1 1/4 X 13)</v>
          </cell>
          <cell r="O12178" t="str">
            <v>KG</v>
          </cell>
          <cell r="P12178" t="str">
            <v>COEFICIENTE DE REPRESENTATIVIDADE</v>
          </cell>
          <cell r="Q12178">
            <v>1.4999999999999999E-2</v>
          </cell>
          <cell r="R12178">
            <v>16.010000000000002</v>
          </cell>
        </row>
        <row r="12179">
          <cell r="M12179">
            <v>39961</v>
          </cell>
          <cell r="N12179" t="str">
            <v>SILICONE ACETICO USO GERAL INCOLOR 280 G</v>
          </cell>
          <cell r="O12179" t="str">
            <v>UN</v>
          </cell>
          <cell r="P12179" t="str">
            <v>COEFICIENTE DE REPRESENTATIVIDADE</v>
          </cell>
          <cell r="Q12179">
            <v>0.26500000000000001</v>
          </cell>
          <cell r="R12179">
            <v>23.07</v>
          </cell>
        </row>
        <row r="12180">
          <cell r="M12180">
            <v>88316</v>
          </cell>
          <cell r="N12180" t="str">
            <v>SERVENTE COM ENCARGOS COMPLEMENTARES</v>
          </cell>
          <cell r="O12180" t="str">
            <v>H</v>
          </cell>
          <cell r="P12180" t="str">
            <v>COLETADO</v>
          </cell>
          <cell r="Q12180">
            <v>0.28499999999999998</v>
          </cell>
          <cell r="R12180">
            <v>14.25</v>
          </cell>
        </row>
        <row r="12181">
          <cell r="M12181">
            <v>88325</v>
          </cell>
          <cell r="N12181" t="str">
            <v>VIDRACEIRO COM ENCARGOS COMPLEMENTARES</v>
          </cell>
          <cell r="O12181" t="str">
            <v>H</v>
          </cell>
          <cell r="P12181" t="str">
            <v>COEFICIENTE DE REPRESENTATIVIDADE</v>
          </cell>
          <cell r="Q12181">
            <v>0.29299999999999998</v>
          </cell>
          <cell r="R12181">
            <v>18.86</v>
          </cell>
        </row>
        <row r="12182">
          <cell r="M12182" t="str">
            <v/>
          </cell>
          <cell r="N12182" t="str">
            <v/>
          </cell>
          <cell r="O12182" t="str">
            <v/>
          </cell>
          <cell r="P12182" t="str">
            <v/>
          </cell>
          <cell r="Q12182" t="str">
            <v/>
          </cell>
          <cell r="R12182" t="str">
            <v/>
          </cell>
        </row>
        <row r="12183">
          <cell r="M12183">
            <v>34386</v>
          </cell>
          <cell r="N12183" t="str">
            <v>VIDRO LISO INCOLOR 10 MM - SEM COLOCACAO</v>
          </cell>
          <cell r="O12183" t="str">
            <v>M2</v>
          </cell>
          <cell r="P12183" t="str">
            <v>COEFICIENTE DE REPRESENTATIVIDADE</v>
          </cell>
          <cell r="Q12183">
            <v>1</v>
          </cell>
          <cell r="R12183">
            <v>583.33000000000004</v>
          </cell>
        </row>
        <row r="12184">
          <cell r="M12184">
            <v>39026</v>
          </cell>
          <cell r="N12184" t="str">
            <v>PREGO DE ACO POLIDO SEM CABECA 15 X 15 (1 1/4 X 13)</v>
          </cell>
          <cell r="O12184" t="str">
            <v>KG</v>
          </cell>
          <cell r="P12184" t="str">
            <v>COEFICIENTE DE REPRESENTATIVIDADE</v>
          </cell>
          <cell r="Q12184">
            <v>1.2999999999999999E-2</v>
          </cell>
          <cell r="R12184">
            <v>16.010000000000002</v>
          </cell>
        </row>
        <row r="12185">
          <cell r="M12185">
            <v>39961</v>
          </cell>
          <cell r="N12185" t="str">
            <v>SILICONE ACETICO USO GERAL INCOLOR 280 G</v>
          </cell>
          <cell r="O12185" t="str">
            <v>UN</v>
          </cell>
          <cell r="P12185" t="str">
            <v>COEFICIENTE DE REPRESENTATIVIDADE</v>
          </cell>
          <cell r="Q12185">
            <v>0.23100000000000001</v>
          </cell>
          <cell r="R12185">
            <v>23.07</v>
          </cell>
        </row>
        <row r="12186">
          <cell r="M12186">
            <v>88316</v>
          </cell>
          <cell r="N12186" t="str">
            <v>SERVENTE COM ENCARGOS COMPLEMENTARES</v>
          </cell>
          <cell r="O12186" t="str">
            <v>H</v>
          </cell>
          <cell r="P12186" t="str">
            <v>COLETADO</v>
          </cell>
          <cell r="Q12186">
            <v>0.25</v>
          </cell>
          <cell r="R12186">
            <v>14.25</v>
          </cell>
        </row>
        <row r="12187">
          <cell r="M12187">
            <v>88325</v>
          </cell>
          <cell r="N12187" t="str">
            <v>VIDRACEIRO COM ENCARGOS COMPLEMENTARES</v>
          </cell>
          <cell r="O12187" t="str">
            <v>H</v>
          </cell>
          <cell r="P12187" t="str">
            <v>COEFICIENTE DE REPRESENTATIVIDADE</v>
          </cell>
          <cell r="Q12187">
            <v>0.25700000000000001</v>
          </cell>
          <cell r="R12187">
            <v>18.86</v>
          </cell>
        </row>
        <row r="12188">
          <cell r="M12188" t="str">
            <v/>
          </cell>
          <cell r="N12188" t="str">
            <v/>
          </cell>
          <cell r="O12188" t="str">
            <v/>
          </cell>
          <cell r="P12188" t="str">
            <v/>
          </cell>
          <cell r="Q12188" t="str">
            <v/>
          </cell>
          <cell r="R12188" t="str">
            <v/>
          </cell>
        </row>
        <row r="12189">
          <cell r="M12189">
            <v>10499</v>
          </cell>
          <cell r="N12189" t="str">
            <v>VIDRO MARTELADO OU CANELADO, 4 MM - SEM COLOCACAO</v>
          </cell>
          <cell r="O12189" t="str">
            <v>M2</v>
          </cell>
          <cell r="P12189" t="str">
            <v>COEFICIENTE DE REPRESENTATIVIDADE</v>
          </cell>
          <cell r="Q12189">
            <v>1</v>
          </cell>
          <cell r="R12189">
            <v>194.44</v>
          </cell>
        </row>
        <row r="12190">
          <cell r="M12190">
            <v>39026</v>
          </cell>
          <cell r="N12190" t="str">
            <v>PREGO DE ACO POLIDO SEM CABECA 15 X 15 (1 1/4 X 13)</v>
          </cell>
          <cell r="O12190" t="str">
            <v>KG</v>
          </cell>
          <cell r="P12190" t="str">
            <v>COEFICIENTE DE REPRESENTATIVIDADE</v>
          </cell>
          <cell r="Q12190">
            <v>3.3000000000000002E-2</v>
          </cell>
          <cell r="R12190">
            <v>16.010000000000002</v>
          </cell>
        </row>
        <row r="12191">
          <cell r="M12191">
            <v>39961</v>
          </cell>
          <cell r="N12191" t="str">
            <v>SILICONE ACETICO USO GERAL INCOLOR 280 G</v>
          </cell>
          <cell r="O12191" t="str">
            <v>UN</v>
          </cell>
          <cell r="P12191" t="str">
            <v>COEFICIENTE DE REPRESENTATIVIDADE</v>
          </cell>
          <cell r="Q12191">
            <v>0.56499999999999995</v>
          </cell>
          <cell r="R12191">
            <v>23.07</v>
          </cell>
        </row>
        <row r="12192">
          <cell r="M12192">
            <v>88316</v>
          </cell>
          <cell r="N12192" t="str">
            <v>SERVENTE COM ENCARGOS COMPLEMENTARES</v>
          </cell>
          <cell r="O12192" t="str">
            <v>H</v>
          </cell>
          <cell r="P12192" t="str">
            <v>COLETADO</v>
          </cell>
          <cell r="Q12192">
            <v>0.628</v>
          </cell>
          <cell r="R12192">
            <v>14.25</v>
          </cell>
        </row>
        <row r="12193">
          <cell r="M12193">
            <v>88325</v>
          </cell>
          <cell r="N12193" t="str">
            <v>VIDRACEIRO COM ENCARGOS COMPLEMENTARES</v>
          </cell>
          <cell r="O12193" t="str">
            <v>H</v>
          </cell>
          <cell r="P12193" t="str">
            <v>COEFICIENTE DE REPRESENTATIVIDADE</v>
          </cell>
          <cell r="Q12193">
            <v>0.64600000000000002</v>
          </cell>
          <cell r="R12193">
            <v>18.86</v>
          </cell>
        </row>
        <row r="12194">
          <cell r="M12194" t="str">
            <v/>
          </cell>
          <cell r="N12194" t="str">
            <v/>
          </cell>
          <cell r="O12194" t="str">
            <v/>
          </cell>
          <cell r="P12194" t="str">
            <v/>
          </cell>
          <cell r="Q12194" t="str">
            <v/>
          </cell>
          <cell r="R12194" t="str">
            <v/>
          </cell>
        </row>
        <row r="12195">
          <cell r="M12195">
            <v>10490</v>
          </cell>
          <cell r="N12195" t="str">
            <v>VIDRO LISO INCOLOR 2 A 3 MM - SEM COLOCACAO</v>
          </cell>
          <cell r="O12195" t="str">
            <v>M2</v>
          </cell>
          <cell r="P12195" t="str">
            <v>COLETADO</v>
          </cell>
          <cell r="Q12195">
            <v>1</v>
          </cell>
          <cell r="R12195">
            <v>175</v>
          </cell>
        </row>
        <row r="12196">
          <cell r="M12196">
            <v>20259</v>
          </cell>
          <cell r="N12196" t="str">
            <v>PERFIL DE BORRACHA EPDM MACICO *12 X 15* MM PARA ESQUADRIAS</v>
          </cell>
          <cell r="O12196" t="str">
            <v>M</v>
          </cell>
          <cell r="P12196" t="str">
            <v>ATRIBUÍDO SÃO PAULO</v>
          </cell>
          <cell r="Q12196">
            <v>7.2869999999999999</v>
          </cell>
          <cell r="R12196">
            <v>9.3000000000000007</v>
          </cell>
        </row>
        <row r="12197">
          <cell r="M12197">
            <v>39432</v>
          </cell>
          <cell r="N12197" t="str">
            <v>FITA DE PAPEL REFORCADA COM LAMINA DE METAL PARA REFORCO DE CANTOS DE CHAPA DE GESSO PARA DRYWALL</v>
          </cell>
          <cell r="O12197" t="str">
            <v>M</v>
          </cell>
          <cell r="P12197" t="str">
            <v>ATRIBUÍDO SÃO PAULO</v>
          </cell>
          <cell r="Q12197">
            <v>6.3810000000000002</v>
          </cell>
          <cell r="R12197">
            <v>1.88</v>
          </cell>
        </row>
        <row r="12198">
          <cell r="M12198">
            <v>88316</v>
          </cell>
          <cell r="N12198" t="str">
            <v>SERVENTE COM ENCARGOS COMPLEMENTARES</v>
          </cell>
          <cell r="O12198" t="str">
            <v>H</v>
          </cell>
          <cell r="P12198" t="str">
            <v>COLETADO</v>
          </cell>
          <cell r="Q12198">
            <v>0.76100000000000001</v>
          </cell>
          <cell r="R12198">
            <v>14.25</v>
          </cell>
        </row>
        <row r="12199">
          <cell r="M12199">
            <v>88325</v>
          </cell>
          <cell r="N12199" t="str">
            <v>VIDRACEIRO COM ENCARGOS COMPLEMENTARES</v>
          </cell>
          <cell r="O12199" t="str">
            <v>H</v>
          </cell>
          <cell r="P12199" t="str">
            <v>COEFICIENTE DE REPRESENTATIVIDADE</v>
          </cell>
          <cell r="Q12199">
            <v>0.78300000000000003</v>
          </cell>
          <cell r="R12199">
            <v>18.86</v>
          </cell>
        </row>
        <row r="12200">
          <cell r="M12200" t="str">
            <v/>
          </cell>
          <cell r="N12200" t="str">
            <v/>
          </cell>
          <cell r="O12200" t="str">
            <v/>
          </cell>
          <cell r="P12200" t="str">
            <v/>
          </cell>
          <cell r="Q12200" t="str">
            <v/>
          </cell>
          <cell r="R12200" t="str">
            <v/>
          </cell>
        </row>
        <row r="12201">
          <cell r="M12201">
            <v>10492</v>
          </cell>
          <cell r="N12201" t="str">
            <v>VIDRO LISO INCOLOR 4MM - SEM COLOCACAO</v>
          </cell>
          <cell r="O12201" t="str">
            <v>M2</v>
          </cell>
          <cell r="P12201" t="str">
            <v>COEFICIENTE DE REPRESENTATIVIDADE</v>
          </cell>
          <cell r="Q12201">
            <v>1</v>
          </cell>
          <cell r="R12201">
            <v>233.33</v>
          </cell>
        </row>
        <row r="12202">
          <cell r="M12202">
            <v>20259</v>
          </cell>
          <cell r="N12202" t="str">
            <v>PERFIL DE BORRACHA EPDM MACICO *12 X 15* MM PARA ESQUADRIAS</v>
          </cell>
          <cell r="O12202" t="str">
            <v>M</v>
          </cell>
          <cell r="P12202" t="str">
            <v>ATRIBUÍDO SÃO PAULO</v>
          </cell>
          <cell r="Q12202">
            <v>7.2869999999999999</v>
          </cell>
          <cell r="R12202">
            <v>9.3000000000000007</v>
          </cell>
        </row>
        <row r="12203">
          <cell r="M12203">
            <v>39432</v>
          </cell>
          <cell r="N12203" t="str">
            <v>FITA DE PAPEL REFORCADA COM LAMINA DE METAL PARA REFORCO DE CANTOS DE CHAPA DE GESSO PARA DRYWALL</v>
          </cell>
          <cell r="O12203" t="str">
            <v>M</v>
          </cell>
          <cell r="P12203" t="str">
            <v>ATRIBUÍDO SÃO PAULO</v>
          </cell>
          <cell r="Q12203">
            <v>6.3810000000000002</v>
          </cell>
          <cell r="R12203">
            <v>1.88</v>
          </cell>
        </row>
        <row r="12204">
          <cell r="M12204">
            <v>88316</v>
          </cell>
          <cell r="N12204" t="str">
            <v>SERVENTE COM ENCARGOS COMPLEMENTARES</v>
          </cell>
          <cell r="O12204" t="str">
            <v>H</v>
          </cell>
          <cell r="P12204" t="str">
            <v>COLETADO</v>
          </cell>
          <cell r="Q12204">
            <v>0.76100000000000001</v>
          </cell>
          <cell r="R12204">
            <v>14.25</v>
          </cell>
        </row>
        <row r="12205">
          <cell r="M12205">
            <v>88325</v>
          </cell>
          <cell r="N12205" t="str">
            <v>VIDRACEIRO COM ENCARGOS COMPLEMENTARES</v>
          </cell>
          <cell r="O12205" t="str">
            <v>H</v>
          </cell>
          <cell r="P12205" t="str">
            <v>COEFICIENTE DE REPRESENTATIVIDADE</v>
          </cell>
          <cell r="Q12205">
            <v>0.78300000000000003</v>
          </cell>
          <cell r="R12205">
            <v>18.86</v>
          </cell>
        </row>
        <row r="12206">
          <cell r="M12206" t="str">
            <v/>
          </cell>
          <cell r="N12206" t="str">
            <v/>
          </cell>
          <cell r="O12206" t="str">
            <v/>
          </cell>
          <cell r="P12206" t="str">
            <v/>
          </cell>
          <cell r="Q12206" t="str">
            <v/>
          </cell>
          <cell r="R12206" t="str">
            <v/>
          </cell>
        </row>
        <row r="12207">
          <cell r="M12207">
            <v>11188</v>
          </cell>
          <cell r="N12207" t="str">
            <v>VIDRO LISO FUME E = 4MM - SEM COLOCACAO</v>
          </cell>
          <cell r="O12207" t="str">
            <v>M2</v>
          </cell>
          <cell r="P12207" t="str">
            <v>COEFICIENTE DE REPRESENTATIVIDADE</v>
          </cell>
          <cell r="Q12207">
            <v>1</v>
          </cell>
          <cell r="R12207">
            <v>311.11</v>
          </cell>
        </row>
        <row r="12208">
          <cell r="M12208">
            <v>20259</v>
          </cell>
          <cell r="N12208" t="str">
            <v>PERFIL DE BORRACHA EPDM MACICO *12 X 15* MM PARA ESQUADRIAS</v>
          </cell>
          <cell r="O12208" t="str">
            <v>M</v>
          </cell>
          <cell r="P12208" t="str">
            <v>ATRIBUÍDO SÃO PAULO</v>
          </cell>
          <cell r="Q12208">
            <v>7.2869999999999999</v>
          </cell>
          <cell r="R12208">
            <v>9.3000000000000007</v>
          </cell>
        </row>
        <row r="12209">
          <cell r="M12209">
            <v>39432</v>
          </cell>
          <cell r="N12209" t="str">
            <v>FITA DE PAPEL REFORCADA COM LAMINA DE METAL PARA REFORCO DE CANTOS DE CHAPA DE GESSO PARA DRYWALL</v>
          </cell>
          <cell r="O12209" t="str">
            <v>M</v>
          </cell>
          <cell r="P12209" t="str">
            <v>ATRIBUÍDO SÃO PAULO</v>
          </cell>
          <cell r="Q12209">
            <v>6.3810000000000002</v>
          </cell>
          <cell r="R12209">
            <v>1.88</v>
          </cell>
        </row>
        <row r="12210">
          <cell r="M12210">
            <v>88316</v>
          </cell>
          <cell r="N12210" t="str">
            <v>SERVENTE COM ENCARGOS COMPLEMENTARES</v>
          </cell>
          <cell r="O12210" t="str">
            <v>H</v>
          </cell>
          <cell r="P12210" t="str">
            <v>COLETADO</v>
          </cell>
          <cell r="Q12210">
            <v>0.76100000000000001</v>
          </cell>
          <cell r="R12210">
            <v>14.25</v>
          </cell>
        </row>
        <row r="12211">
          <cell r="M12211">
            <v>88325</v>
          </cell>
          <cell r="N12211" t="str">
            <v>VIDRACEIRO COM ENCARGOS COMPLEMENTARES</v>
          </cell>
          <cell r="O12211" t="str">
            <v>H</v>
          </cell>
          <cell r="P12211" t="str">
            <v>COEFICIENTE DE REPRESENTATIVIDADE</v>
          </cell>
          <cell r="Q12211">
            <v>0.78300000000000003</v>
          </cell>
          <cell r="R12211">
            <v>18.86</v>
          </cell>
        </row>
        <row r="12212">
          <cell r="M12212" t="str">
            <v/>
          </cell>
          <cell r="N12212" t="str">
            <v/>
          </cell>
          <cell r="O12212" t="str">
            <v/>
          </cell>
          <cell r="P12212" t="str">
            <v/>
          </cell>
          <cell r="Q12212" t="str">
            <v/>
          </cell>
          <cell r="R12212" t="str">
            <v/>
          </cell>
        </row>
        <row r="12213">
          <cell r="M12213">
            <v>10493</v>
          </cell>
          <cell r="N12213" t="str">
            <v>VIDRO LISO INCOLOR 5MM - SEM COLOCACAO</v>
          </cell>
          <cell r="O12213" t="str">
            <v>M2</v>
          </cell>
          <cell r="P12213" t="str">
            <v>COEFICIENTE DE REPRESENTATIVIDADE</v>
          </cell>
          <cell r="Q12213">
            <v>1</v>
          </cell>
          <cell r="R12213">
            <v>272.22000000000003</v>
          </cell>
        </row>
        <row r="12214">
          <cell r="M12214">
            <v>20259</v>
          </cell>
          <cell r="N12214" t="str">
            <v>PERFIL DE BORRACHA EPDM MACICO *12 X 15* MM PARA ESQUADRIAS</v>
          </cell>
          <cell r="O12214" t="str">
            <v>M</v>
          </cell>
          <cell r="P12214" t="str">
            <v>ATRIBUÍDO SÃO PAULO</v>
          </cell>
          <cell r="Q12214">
            <v>5.95</v>
          </cell>
          <cell r="R12214">
            <v>9.3000000000000007</v>
          </cell>
        </row>
        <row r="12215">
          <cell r="M12215">
            <v>39432</v>
          </cell>
          <cell r="N12215" t="str">
            <v>FITA DE PAPEL REFORCADA COM LAMINA DE METAL PARA REFORCO DE CANTOS DE CHAPA DE GESSO PARA DRYWALL</v>
          </cell>
          <cell r="O12215" t="str">
            <v>M</v>
          </cell>
          <cell r="P12215" t="str">
            <v>ATRIBUÍDO SÃO PAULO</v>
          </cell>
          <cell r="Q12215">
            <v>5.21</v>
          </cell>
          <cell r="R12215">
            <v>1.88</v>
          </cell>
        </row>
        <row r="12216">
          <cell r="M12216">
            <v>88316</v>
          </cell>
          <cell r="N12216" t="str">
            <v>SERVENTE COM ENCARGOS COMPLEMENTARES</v>
          </cell>
          <cell r="O12216" t="str">
            <v>H</v>
          </cell>
          <cell r="P12216" t="str">
            <v>COLETADO</v>
          </cell>
          <cell r="Q12216">
            <v>0.60899999999999999</v>
          </cell>
          <cell r="R12216">
            <v>14.25</v>
          </cell>
        </row>
        <row r="12217">
          <cell r="M12217">
            <v>88325</v>
          </cell>
          <cell r="N12217" t="str">
            <v>VIDRACEIRO COM ENCARGOS COMPLEMENTARES</v>
          </cell>
          <cell r="O12217" t="str">
            <v>H</v>
          </cell>
          <cell r="P12217" t="str">
            <v>COEFICIENTE DE REPRESENTATIVIDADE</v>
          </cell>
          <cell r="Q12217">
            <v>0.627</v>
          </cell>
          <cell r="R12217">
            <v>18.86</v>
          </cell>
        </row>
        <row r="12218">
          <cell r="M12218" t="str">
            <v/>
          </cell>
          <cell r="N12218" t="str">
            <v/>
          </cell>
          <cell r="O12218" t="str">
            <v/>
          </cell>
          <cell r="P12218" t="str">
            <v/>
          </cell>
          <cell r="Q12218" t="str">
            <v/>
          </cell>
          <cell r="R12218" t="str">
            <v/>
          </cell>
        </row>
        <row r="12219">
          <cell r="M12219">
            <v>20259</v>
          </cell>
          <cell r="N12219" t="str">
            <v>PERFIL DE BORRACHA EPDM MACICO *12 X 15* MM PARA ESQUADRIAS</v>
          </cell>
          <cell r="O12219" t="str">
            <v>M</v>
          </cell>
          <cell r="P12219" t="str">
            <v>ATRIBUÍDO SÃO PAULO</v>
          </cell>
          <cell r="Q12219">
            <v>5.95</v>
          </cell>
          <cell r="R12219">
            <v>9.3000000000000007</v>
          </cell>
        </row>
        <row r="12220">
          <cell r="M12220">
            <v>21107</v>
          </cell>
          <cell r="N12220" t="str">
            <v>VIDRO LISO FUME, E = 5 MM - SEM COLOCACAO</v>
          </cell>
          <cell r="O12220" t="str">
            <v>M2</v>
          </cell>
          <cell r="P12220" t="str">
            <v>COEFICIENTE DE REPRESENTATIVIDADE</v>
          </cell>
          <cell r="Q12220">
            <v>1</v>
          </cell>
          <cell r="R12220">
            <v>335.82</v>
          </cell>
        </row>
        <row r="12221">
          <cell r="M12221">
            <v>39432</v>
          </cell>
          <cell r="N12221" t="str">
            <v>FITA DE PAPEL REFORCADA COM LAMINA DE METAL PARA REFORCO DE CANTOS DE CHAPA DE GESSO PARA DRYWALL</v>
          </cell>
          <cell r="O12221" t="str">
            <v>M</v>
          </cell>
          <cell r="P12221" t="str">
            <v>ATRIBUÍDO SÃO PAULO</v>
          </cell>
          <cell r="Q12221">
            <v>5.21</v>
          </cell>
          <cell r="R12221">
            <v>1.88</v>
          </cell>
        </row>
        <row r="12222">
          <cell r="M12222">
            <v>88316</v>
          </cell>
          <cell r="N12222" t="str">
            <v>SERVENTE COM ENCARGOS COMPLEMENTARES</v>
          </cell>
          <cell r="O12222" t="str">
            <v>H</v>
          </cell>
          <cell r="P12222" t="str">
            <v>COLETADO</v>
          </cell>
          <cell r="Q12222">
            <v>0.60899999999999999</v>
          </cell>
          <cell r="R12222">
            <v>14.25</v>
          </cell>
        </row>
        <row r="12223">
          <cell r="M12223">
            <v>88325</v>
          </cell>
          <cell r="N12223" t="str">
            <v>VIDRACEIRO COM ENCARGOS COMPLEMENTARES</v>
          </cell>
          <cell r="O12223" t="str">
            <v>H</v>
          </cell>
          <cell r="P12223" t="str">
            <v>COEFICIENTE DE REPRESENTATIVIDADE</v>
          </cell>
          <cell r="Q12223">
            <v>0.627</v>
          </cell>
          <cell r="R12223">
            <v>18.86</v>
          </cell>
        </row>
        <row r="12224">
          <cell r="M12224" t="str">
            <v/>
          </cell>
          <cell r="N12224" t="str">
            <v/>
          </cell>
          <cell r="O12224" t="str">
            <v/>
          </cell>
          <cell r="P12224" t="str">
            <v/>
          </cell>
          <cell r="Q12224" t="str">
            <v/>
          </cell>
          <cell r="R12224" t="str">
            <v/>
          </cell>
        </row>
        <row r="12225">
          <cell r="M12225">
            <v>10491</v>
          </cell>
          <cell r="N12225" t="str">
            <v>VIDRO LISO INCOLOR 6 MM - SEM COLOCACAO</v>
          </cell>
          <cell r="O12225" t="str">
            <v>M2</v>
          </cell>
          <cell r="P12225" t="str">
            <v>COEFICIENTE DE REPRESENTATIVIDADE</v>
          </cell>
          <cell r="Q12225">
            <v>1</v>
          </cell>
          <cell r="R12225">
            <v>330.55</v>
          </cell>
        </row>
        <row r="12226">
          <cell r="M12226">
            <v>20259</v>
          </cell>
          <cell r="N12226" t="str">
            <v>PERFIL DE BORRACHA EPDM MACICO *12 X 15* MM PARA ESQUADRIAS</v>
          </cell>
          <cell r="O12226" t="str">
            <v>M</v>
          </cell>
          <cell r="P12226" t="str">
            <v>ATRIBUÍDO SÃO PAULO</v>
          </cell>
          <cell r="Q12226">
            <v>4.609</v>
          </cell>
          <cell r="R12226">
            <v>9.3000000000000007</v>
          </cell>
        </row>
        <row r="12227">
          <cell r="M12227">
            <v>39432</v>
          </cell>
          <cell r="N12227" t="str">
            <v>FITA DE PAPEL REFORCADA COM LAMINA DE METAL PARA REFORCO DE CANTOS DE CHAPA DE GESSO PARA DRYWALL</v>
          </cell>
          <cell r="O12227" t="str">
            <v>M</v>
          </cell>
          <cell r="P12227" t="str">
            <v>ATRIBUÍDO SÃO PAULO</v>
          </cell>
          <cell r="Q12227">
            <v>4.0359999999999996</v>
          </cell>
          <cell r="R12227">
            <v>1.88</v>
          </cell>
        </row>
        <row r="12228">
          <cell r="M12228">
            <v>88316</v>
          </cell>
          <cell r="N12228" t="str">
            <v>SERVENTE COM ENCARGOS COMPLEMENTARES</v>
          </cell>
          <cell r="O12228" t="str">
            <v>H</v>
          </cell>
          <cell r="P12228" t="str">
            <v>COLETADO</v>
          </cell>
          <cell r="Q12228">
            <v>0.46600000000000003</v>
          </cell>
          <cell r="R12228">
            <v>14.25</v>
          </cell>
        </row>
        <row r="12229">
          <cell r="M12229">
            <v>88325</v>
          </cell>
          <cell r="N12229" t="str">
            <v>VIDRACEIRO COM ENCARGOS COMPLEMENTARES</v>
          </cell>
          <cell r="O12229" t="str">
            <v>H</v>
          </cell>
          <cell r="P12229" t="str">
            <v>COEFICIENTE DE REPRESENTATIVIDADE</v>
          </cell>
          <cell r="Q12229">
            <v>0.47899999999999998</v>
          </cell>
          <cell r="R12229">
            <v>18.86</v>
          </cell>
        </row>
        <row r="12230">
          <cell r="M12230" t="str">
            <v/>
          </cell>
          <cell r="N12230" t="str">
            <v/>
          </cell>
          <cell r="O12230" t="str">
            <v/>
          </cell>
          <cell r="P12230" t="str">
            <v/>
          </cell>
          <cell r="Q12230" t="str">
            <v/>
          </cell>
          <cell r="R12230" t="str">
            <v/>
          </cell>
        </row>
        <row r="12231">
          <cell r="M12231">
            <v>11189</v>
          </cell>
          <cell r="N12231" t="str">
            <v>VIDRO LISO FUME E = 6MM - SEM COLOCACAO</v>
          </cell>
          <cell r="O12231" t="str">
            <v>M2</v>
          </cell>
          <cell r="P12231" t="str">
            <v>COEFICIENTE DE REPRESENTATIVIDADE</v>
          </cell>
          <cell r="Q12231">
            <v>1</v>
          </cell>
          <cell r="R12231">
            <v>466.66</v>
          </cell>
        </row>
        <row r="12232">
          <cell r="M12232">
            <v>20259</v>
          </cell>
          <cell r="N12232" t="str">
            <v>PERFIL DE BORRACHA EPDM MACICO *12 X 15* MM PARA ESQUADRIAS</v>
          </cell>
          <cell r="O12232" t="str">
            <v>M</v>
          </cell>
          <cell r="P12232" t="str">
            <v>ATRIBUÍDO SÃO PAULO</v>
          </cell>
          <cell r="Q12232">
            <v>4.609</v>
          </cell>
          <cell r="R12232">
            <v>9.3000000000000007</v>
          </cell>
        </row>
        <row r="12233">
          <cell r="M12233">
            <v>39432</v>
          </cell>
          <cell r="N12233" t="str">
            <v>FITA DE PAPEL REFORCADA COM LAMINA DE METAL PARA REFORCO DE CANTOS DE CHAPA DE GESSO PARA DRYWALL</v>
          </cell>
          <cell r="O12233" t="str">
            <v>M</v>
          </cell>
          <cell r="P12233" t="str">
            <v>ATRIBUÍDO SÃO PAULO</v>
          </cell>
          <cell r="Q12233">
            <v>4.0359999999999996</v>
          </cell>
          <cell r="R12233">
            <v>1.88</v>
          </cell>
        </row>
        <row r="12234">
          <cell r="M12234">
            <v>88316</v>
          </cell>
          <cell r="N12234" t="str">
            <v>SERVENTE COM ENCARGOS COMPLEMENTARES</v>
          </cell>
          <cell r="O12234" t="str">
            <v>H</v>
          </cell>
          <cell r="P12234" t="str">
            <v>COLETADO</v>
          </cell>
          <cell r="Q12234">
            <v>0.46600000000000003</v>
          </cell>
          <cell r="R12234">
            <v>14.25</v>
          </cell>
        </row>
        <row r="12235">
          <cell r="M12235">
            <v>88325</v>
          </cell>
          <cell r="N12235" t="str">
            <v>VIDRACEIRO COM ENCARGOS COMPLEMENTARES</v>
          </cell>
          <cell r="O12235" t="str">
            <v>H</v>
          </cell>
          <cell r="P12235" t="str">
            <v>COEFICIENTE DE REPRESENTATIVIDADE</v>
          </cell>
          <cell r="Q12235">
            <v>0.47899999999999998</v>
          </cell>
          <cell r="R12235">
            <v>18.86</v>
          </cell>
        </row>
        <row r="12236">
          <cell r="M12236" t="str">
            <v/>
          </cell>
          <cell r="N12236" t="str">
            <v/>
          </cell>
          <cell r="O12236" t="str">
            <v/>
          </cell>
          <cell r="P12236" t="str">
            <v/>
          </cell>
          <cell r="Q12236" t="str">
            <v/>
          </cell>
          <cell r="R12236" t="str">
            <v/>
          </cell>
        </row>
        <row r="12237">
          <cell r="M12237">
            <v>20259</v>
          </cell>
          <cell r="N12237" t="str">
            <v>PERFIL DE BORRACHA EPDM MACICO *12 X 15* MM PARA ESQUADRIAS</v>
          </cell>
          <cell r="O12237" t="str">
            <v>M</v>
          </cell>
          <cell r="P12237" t="str">
            <v>ATRIBUÍDO SÃO PAULO</v>
          </cell>
          <cell r="Q12237">
            <v>3.4159999999999999</v>
          </cell>
          <cell r="R12237">
            <v>9.3000000000000007</v>
          </cell>
        </row>
        <row r="12238">
          <cell r="M12238">
            <v>34385</v>
          </cell>
          <cell r="N12238" t="str">
            <v>VIDRO LISO INCOLOR 8MM  -  SEM COLOCACAO</v>
          </cell>
          <cell r="O12238" t="str">
            <v>M2</v>
          </cell>
          <cell r="P12238" t="str">
            <v>COEFICIENTE DE REPRESENTATIVIDADE</v>
          </cell>
          <cell r="Q12238">
            <v>1</v>
          </cell>
          <cell r="R12238">
            <v>482.22</v>
          </cell>
        </row>
        <row r="12239">
          <cell r="M12239">
            <v>39432</v>
          </cell>
          <cell r="N12239" t="str">
            <v>FITA DE PAPEL REFORCADA COM LAMINA DE METAL PARA REFORCO DE CANTOS DE CHAPA DE GESSO PARA DRYWALL</v>
          </cell>
          <cell r="O12239" t="str">
            <v>M</v>
          </cell>
          <cell r="P12239" t="str">
            <v>ATRIBUÍDO SÃO PAULO</v>
          </cell>
          <cell r="Q12239">
            <v>2.992</v>
          </cell>
          <cell r="R12239">
            <v>1.88</v>
          </cell>
        </row>
        <row r="12240">
          <cell r="M12240">
            <v>88316</v>
          </cell>
          <cell r="N12240" t="str">
            <v>SERVENTE COM ENCARGOS COMPLEMENTARES</v>
          </cell>
          <cell r="O12240" t="str">
            <v>H</v>
          </cell>
          <cell r="P12240" t="str">
            <v>COLETADO</v>
          </cell>
          <cell r="Q12240">
            <v>0.34599999999999997</v>
          </cell>
          <cell r="R12240">
            <v>14.25</v>
          </cell>
        </row>
        <row r="12241">
          <cell r="M12241">
            <v>88325</v>
          </cell>
          <cell r="N12241" t="str">
            <v>VIDRACEIRO COM ENCARGOS COMPLEMENTARES</v>
          </cell>
          <cell r="O12241" t="str">
            <v>H</v>
          </cell>
          <cell r="P12241" t="str">
            <v>COEFICIENTE DE REPRESENTATIVIDADE</v>
          </cell>
          <cell r="Q12241">
            <v>0.35599999999999998</v>
          </cell>
          <cell r="R12241">
            <v>18.86</v>
          </cell>
        </row>
        <row r="12242">
          <cell r="M12242" t="str">
            <v/>
          </cell>
          <cell r="N12242" t="str">
            <v/>
          </cell>
          <cell r="O12242" t="str">
            <v/>
          </cell>
          <cell r="P12242" t="str">
            <v/>
          </cell>
          <cell r="Q12242" t="str">
            <v/>
          </cell>
          <cell r="R12242" t="str">
            <v/>
          </cell>
        </row>
        <row r="12243">
          <cell r="M12243">
            <v>20259</v>
          </cell>
          <cell r="N12243" t="str">
            <v>PERFIL DE BORRACHA EPDM MACICO *12 X 15* MM PARA ESQUADRIAS</v>
          </cell>
          <cell r="O12243" t="str">
            <v>M</v>
          </cell>
          <cell r="P12243" t="str">
            <v>ATRIBUÍDO SÃO PAULO</v>
          </cell>
          <cell r="Q12243">
            <v>2.9750000000000001</v>
          </cell>
          <cell r="R12243">
            <v>9.3000000000000007</v>
          </cell>
        </row>
        <row r="12244">
          <cell r="M12244">
            <v>34386</v>
          </cell>
          <cell r="N12244" t="str">
            <v>VIDRO LISO INCOLOR 10 MM - SEM COLOCACAO</v>
          </cell>
          <cell r="O12244" t="str">
            <v>M2</v>
          </cell>
          <cell r="P12244" t="str">
            <v>COEFICIENTE DE REPRESENTATIVIDADE</v>
          </cell>
          <cell r="Q12244">
            <v>1</v>
          </cell>
          <cell r="R12244">
            <v>583.33000000000004</v>
          </cell>
        </row>
        <row r="12245">
          <cell r="M12245">
            <v>39432</v>
          </cell>
          <cell r="N12245" t="str">
            <v>FITA DE PAPEL REFORCADA COM LAMINA DE METAL PARA REFORCO DE CANTOS DE CHAPA DE GESSO PARA DRYWALL</v>
          </cell>
          <cell r="O12245" t="str">
            <v>M</v>
          </cell>
          <cell r="P12245" t="str">
            <v>ATRIBUÍDO SÃO PAULO</v>
          </cell>
          <cell r="Q12245">
            <v>2.605</v>
          </cell>
          <cell r="R12245">
            <v>1.88</v>
          </cell>
        </row>
        <row r="12246">
          <cell r="M12246">
            <v>88316</v>
          </cell>
          <cell r="N12246" t="str">
            <v>SERVENTE COM ENCARGOS COMPLEMENTARES</v>
          </cell>
          <cell r="O12246" t="str">
            <v>H</v>
          </cell>
          <cell r="P12246" t="str">
            <v>COLETADO</v>
          </cell>
          <cell r="Q12246">
            <v>0.30299999999999999</v>
          </cell>
          <cell r="R12246">
            <v>14.25</v>
          </cell>
        </row>
        <row r="12247">
          <cell r="M12247">
            <v>88325</v>
          </cell>
          <cell r="N12247" t="str">
            <v>VIDRACEIRO COM ENCARGOS COMPLEMENTARES</v>
          </cell>
          <cell r="O12247" t="str">
            <v>H</v>
          </cell>
          <cell r="P12247" t="str">
            <v>COEFICIENTE DE REPRESENTATIVIDADE</v>
          </cell>
          <cell r="Q12247">
            <v>0.312</v>
          </cell>
          <cell r="R12247">
            <v>18.86</v>
          </cell>
        </row>
        <row r="12248">
          <cell r="M12248" t="str">
            <v/>
          </cell>
          <cell r="N12248" t="str">
            <v/>
          </cell>
          <cell r="O12248" t="str">
            <v/>
          </cell>
          <cell r="P12248" t="str">
            <v/>
          </cell>
          <cell r="Q12248" t="str">
            <v/>
          </cell>
          <cell r="R12248" t="str">
            <v/>
          </cell>
        </row>
        <row r="12249">
          <cell r="M12249">
            <v>10499</v>
          </cell>
          <cell r="N12249" t="str">
            <v>VIDRO MARTELADO OU CANELADO, 4 MM - SEM COLOCACAO</v>
          </cell>
          <cell r="O12249" t="str">
            <v>M2</v>
          </cell>
          <cell r="P12249" t="str">
            <v>COEFICIENTE DE REPRESENTATIVIDADE</v>
          </cell>
          <cell r="Q12249">
            <v>1</v>
          </cell>
          <cell r="R12249">
            <v>194.44</v>
          </cell>
        </row>
        <row r="12250">
          <cell r="M12250">
            <v>20259</v>
          </cell>
          <cell r="N12250" t="str">
            <v>PERFIL DE BORRACHA EPDM MACICO *12 X 15* MM PARA ESQUADRIAS</v>
          </cell>
          <cell r="O12250" t="str">
            <v>M</v>
          </cell>
          <cell r="P12250" t="str">
            <v>ATRIBUÍDO SÃO PAULO</v>
          </cell>
          <cell r="Q12250">
            <v>7.2869999999999999</v>
          </cell>
          <cell r="R12250">
            <v>9.3000000000000007</v>
          </cell>
        </row>
        <row r="12251">
          <cell r="M12251">
            <v>39432</v>
          </cell>
          <cell r="N12251" t="str">
            <v>FITA DE PAPEL REFORCADA COM LAMINA DE METAL PARA REFORCO DE CANTOS DE CHAPA DE GESSO PARA DRYWALL</v>
          </cell>
          <cell r="O12251" t="str">
            <v>M</v>
          </cell>
          <cell r="P12251" t="str">
            <v>ATRIBUÍDO SÃO PAULO</v>
          </cell>
          <cell r="Q12251">
            <v>6.3810000000000002</v>
          </cell>
          <cell r="R12251">
            <v>1.88</v>
          </cell>
        </row>
        <row r="12252">
          <cell r="M12252">
            <v>88316</v>
          </cell>
          <cell r="N12252" t="str">
            <v>SERVENTE COM ENCARGOS COMPLEMENTARES</v>
          </cell>
          <cell r="O12252" t="str">
            <v>H</v>
          </cell>
          <cell r="P12252" t="str">
            <v>COLETADO</v>
          </cell>
          <cell r="Q12252">
            <v>0.76100000000000001</v>
          </cell>
          <cell r="R12252">
            <v>14.25</v>
          </cell>
        </row>
        <row r="12253">
          <cell r="M12253">
            <v>88325</v>
          </cell>
          <cell r="N12253" t="str">
            <v>VIDRACEIRO COM ENCARGOS COMPLEMENTARES</v>
          </cell>
          <cell r="O12253" t="str">
            <v>H</v>
          </cell>
          <cell r="P12253" t="str">
            <v>COEFICIENTE DE REPRESENTATIVIDADE</v>
          </cell>
          <cell r="Q12253">
            <v>0.78300000000000003</v>
          </cell>
          <cell r="R12253">
            <v>18.86</v>
          </cell>
        </row>
        <row r="12254">
          <cell r="M12254" t="str">
            <v/>
          </cell>
          <cell r="N12254" t="str">
            <v/>
          </cell>
          <cell r="O12254" t="str">
            <v/>
          </cell>
          <cell r="P12254" t="str">
            <v/>
          </cell>
          <cell r="Q12254" t="str">
            <v/>
          </cell>
          <cell r="R12254" t="str">
            <v/>
          </cell>
        </row>
        <row r="12255">
          <cell r="M12255">
            <v>20259</v>
          </cell>
          <cell r="N12255" t="str">
            <v>PERFIL DE BORRACHA EPDM MACICO *12 X 15* MM PARA ESQUADRIAS</v>
          </cell>
          <cell r="O12255" t="str">
            <v>M</v>
          </cell>
          <cell r="P12255" t="str">
            <v>ATRIBUÍDO SÃO PAULO</v>
          </cell>
          <cell r="Q12255">
            <v>5.95</v>
          </cell>
          <cell r="R12255">
            <v>9.3000000000000007</v>
          </cell>
        </row>
        <row r="12256">
          <cell r="M12256">
            <v>34384</v>
          </cell>
          <cell r="N12256" t="str">
            <v>VIDRO PLANO ARAMADO E = 6 MM - SEM COLOCACAO</v>
          </cell>
          <cell r="O12256" t="str">
            <v>M2</v>
          </cell>
          <cell r="P12256" t="str">
            <v>COEFICIENTE DE REPRESENTATIVIDADE</v>
          </cell>
          <cell r="Q12256">
            <v>1</v>
          </cell>
          <cell r="R12256">
            <v>583.33000000000004</v>
          </cell>
        </row>
        <row r="12257">
          <cell r="M12257">
            <v>39432</v>
          </cell>
          <cell r="N12257" t="str">
            <v>FITA DE PAPEL REFORCADA COM LAMINA DE METAL PARA REFORCO DE CANTOS DE CHAPA DE GESSO PARA DRYWALL</v>
          </cell>
          <cell r="O12257" t="str">
            <v>M</v>
          </cell>
          <cell r="P12257" t="str">
            <v>ATRIBUÍDO SÃO PAULO</v>
          </cell>
          <cell r="Q12257">
            <v>5.21</v>
          </cell>
          <cell r="R12257">
            <v>1.88</v>
          </cell>
        </row>
        <row r="12258">
          <cell r="M12258">
            <v>88316</v>
          </cell>
          <cell r="N12258" t="str">
            <v>SERVENTE COM ENCARGOS COMPLEMENTARES</v>
          </cell>
          <cell r="O12258" t="str">
            <v>H</v>
          </cell>
          <cell r="P12258" t="str">
            <v>COLETADO</v>
          </cell>
          <cell r="Q12258">
            <v>0.60899999999999999</v>
          </cell>
          <cell r="R12258">
            <v>14.25</v>
          </cell>
        </row>
        <row r="12259">
          <cell r="M12259">
            <v>88325</v>
          </cell>
          <cell r="N12259" t="str">
            <v>VIDRACEIRO COM ENCARGOS COMPLEMENTARES</v>
          </cell>
          <cell r="O12259" t="str">
            <v>H</v>
          </cell>
          <cell r="P12259" t="str">
            <v>COEFICIENTE DE REPRESENTATIVIDADE</v>
          </cell>
          <cell r="Q12259">
            <v>0.627</v>
          </cell>
          <cell r="R12259">
            <v>18.86</v>
          </cell>
        </row>
        <row r="12260">
          <cell r="M12260" t="str">
            <v/>
          </cell>
          <cell r="N12260" t="str">
            <v/>
          </cell>
          <cell r="O12260" t="str">
            <v/>
          </cell>
          <cell r="P12260" t="str">
            <v/>
          </cell>
          <cell r="Q12260" t="str">
            <v/>
          </cell>
          <cell r="R12260" t="str">
            <v/>
          </cell>
        </row>
        <row r="12261">
          <cell r="M12261">
            <v>11185</v>
          </cell>
          <cell r="N12261" t="str">
            <v>VIDRO PLANO ARMADO E = 7MM - SEM COLOCACAO</v>
          </cell>
          <cell r="O12261" t="str">
            <v>M2</v>
          </cell>
          <cell r="P12261" t="str">
            <v>COEFICIENTE DE REPRESENTATIVIDADE</v>
          </cell>
          <cell r="Q12261">
            <v>1</v>
          </cell>
          <cell r="R12261">
            <v>602.77</v>
          </cell>
        </row>
        <row r="12262">
          <cell r="M12262">
            <v>20259</v>
          </cell>
          <cell r="N12262" t="str">
            <v>PERFIL DE BORRACHA EPDM MACICO *12 X 15* MM PARA ESQUADRIAS</v>
          </cell>
          <cell r="O12262" t="str">
            <v>M</v>
          </cell>
          <cell r="P12262" t="str">
            <v>ATRIBUÍDO SÃO PAULO</v>
          </cell>
          <cell r="Q12262">
            <v>4.609</v>
          </cell>
          <cell r="R12262">
            <v>9.3000000000000007</v>
          </cell>
        </row>
        <row r="12263">
          <cell r="M12263">
            <v>39432</v>
          </cell>
          <cell r="N12263" t="str">
            <v>FITA DE PAPEL REFORCADA COM LAMINA DE METAL PARA REFORCO DE CANTOS DE CHAPA DE GESSO PARA DRYWALL</v>
          </cell>
          <cell r="O12263" t="str">
            <v>M</v>
          </cell>
          <cell r="P12263" t="str">
            <v>ATRIBUÍDO SÃO PAULO</v>
          </cell>
          <cell r="Q12263">
            <v>4.0359999999999996</v>
          </cell>
          <cell r="R12263">
            <v>1.88</v>
          </cell>
        </row>
        <row r="12264">
          <cell r="M12264">
            <v>88316</v>
          </cell>
          <cell r="N12264" t="str">
            <v>SERVENTE COM ENCARGOS COMPLEMENTARES</v>
          </cell>
          <cell r="O12264" t="str">
            <v>H</v>
          </cell>
          <cell r="P12264" t="str">
            <v>COLETADO</v>
          </cell>
          <cell r="Q12264">
            <v>0.46600000000000003</v>
          </cell>
          <cell r="R12264">
            <v>14.25</v>
          </cell>
        </row>
        <row r="12265">
          <cell r="M12265">
            <v>88325</v>
          </cell>
          <cell r="N12265" t="str">
            <v>VIDRACEIRO COM ENCARGOS COMPLEMENTARES</v>
          </cell>
          <cell r="O12265" t="str">
            <v>H</v>
          </cell>
          <cell r="P12265" t="str">
            <v>COEFICIENTE DE REPRESENTATIVIDADE</v>
          </cell>
          <cell r="Q12265">
            <v>0.47899999999999998</v>
          </cell>
          <cell r="R12265">
            <v>18.86</v>
          </cell>
        </row>
        <row r="12266">
          <cell r="M12266" t="str">
            <v/>
          </cell>
          <cell r="N12266" t="str">
            <v/>
          </cell>
          <cell r="O12266" t="str">
            <v/>
          </cell>
          <cell r="P12266" t="str">
            <v/>
          </cell>
          <cell r="Q12266" t="str">
            <v/>
          </cell>
          <cell r="R12266" t="str">
            <v/>
          </cell>
        </row>
        <row r="12267">
          <cell r="M12267">
            <v>11950</v>
          </cell>
          <cell r="N12267" t="str">
            <v>BUCHA DE NYLON SEM ABA S6, COM PARAFUSO DE 4,20 X 40 MM EM ACO ZINCADO COM ROSCA SOBERBA, CABECA CHATA E FENDA PHILLIPS</v>
          </cell>
          <cell r="O12267" t="str">
            <v>UN</v>
          </cell>
          <cell r="P12267" t="str">
            <v>COEFICIENTE DE REPRESENTATIVIDADE</v>
          </cell>
          <cell r="Q12267">
            <v>2.1960000000000002</v>
          </cell>
          <cell r="R12267">
            <v>0.2</v>
          </cell>
        </row>
        <row r="12268">
          <cell r="M12268">
            <v>20259</v>
          </cell>
          <cell r="N12268" t="str">
            <v>PERFIL DE BORRACHA EPDM MACICO *12 X 15* MM PARA ESQUADRIAS</v>
          </cell>
          <cell r="O12268" t="str">
            <v>M</v>
          </cell>
          <cell r="P12268" t="str">
            <v>ATRIBUÍDO SÃO PAULO</v>
          </cell>
          <cell r="Q12268">
            <v>3.4159999999999999</v>
          </cell>
          <cell r="R12268">
            <v>9.3000000000000007</v>
          </cell>
        </row>
        <row r="12269">
          <cell r="M12269">
            <v>34360</v>
          </cell>
          <cell r="N12269" t="str">
            <v>PERFIL DE ALUMINIO ANODIZADO</v>
          </cell>
          <cell r="O12269" t="str">
            <v>KG</v>
          </cell>
          <cell r="P12269" t="str">
            <v>ATRIBUÍDO SÃO PAULO</v>
          </cell>
          <cell r="Q12269">
            <v>0.96399999999999997</v>
          </cell>
          <cell r="R12269">
            <v>40.36</v>
          </cell>
        </row>
        <row r="12270">
          <cell r="M12270">
            <v>34391</v>
          </cell>
          <cell r="N12270" t="str">
            <v>VIDRO COMUM LAMINADO LISO INCOLOR DUPLO, ESPESSURA TOTAL 8 MM (CADA CAMADA DE 4 MM) - COLOCADO</v>
          </cell>
          <cell r="O12270" t="str">
            <v>M2</v>
          </cell>
          <cell r="P12270" t="str">
            <v>COEFICIENTE DE REPRESENTATIVIDADE</v>
          </cell>
          <cell r="Q12270">
            <v>1</v>
          </cell>
          <cell r="R12270">
            <v>1116.8599999999999</v>
          </cell>
        </row>
        <row r="12271">
          <cell r="M12271">
            <v>39432</v>
          </cell>
          <cell r="N12271" t="str">
            <v>FITA DE PAPEL REFORCADA COM LAMINA DE METAL PARA REFORCO DE CANTOS DE CHAPA DE GESSO PARA DRYWALL</v>
          </cell>
          <cell r="O12271" t="str">
            <v>M</v>
          </cell>
          <cell r="P12271" t="str">
            <v>ATRIBUÍDO SÃO PAULO</v>
          </cell>
          <cell r="Q12271">
            <v>2.992</v>
          </cell>
          <cell r="R12271">
            <v>1.88</v>
          </cell>
        </row>
        <row r="12272">
          <cell r="M12272">
            <v>88316</v>
          </cell>
          <cell r="N12272" t="str">
            <v>SERVENTE COM ENCARGOS COMPLEMENTARES</v>
          </cell>
          <cell r="O12272" t="str">
            <v>H</v>
          </cell>
          <cell r="P12272" t="str">
            <v>COLETADO</v>
          </cell>
          <cell r="Q12272">
            <v>1.619</v>
          </cell>
          <cell r="R12272">
            <v>14.25</v>
          </cell>
        </row>
        <row r="12273">
          <cell r="M12273">
            <v>88325</v>
          </cell>
          <cell r="N12273" t="str">
            <v>VIDRACEIRO COM ENCARGOS COMPLEMENTARES</v>
          </cell>
          <cell r="O12273" t="str">
            <v>H</v>
          </cell>
          <cell r="P12273" t="str">
            <v>COEFICIENTE DE REPRESENTATIVIDADE</v>
          </cell>
          <cell r="Q12273">
            <v>1.6659999999999999</v>
          </cell>
          <cell r="R12273">
            <v>18.86</v>
          </cell>
        </row>
        <row r="12274">
          <cell r="M12274" t="str">
            <v/>
          </cell>
          <cell r="N12274" t="str">
            <v/>
          </cell>
          <cell r="O12274" t="str">
            <v/>
          </cell>
          <cell r="P12274" t="str">
            <v/>
          </cell>
          <cell r="Q12274" t="str">
            <v/>
          </cell>
          <cell r="R12274" t="str">
            <v/>
          </cell>
        </row>
        <row r="12275">
          <cell r="M12275">
            <v>10497</v>
          </cell>
          <cell r="N12275" t="str">
            <v>VIDRO COMUM LAMINADO, LISO, INCOLOR, TRIPLO, ESPESSURA TOTAL 12 MM (CADA CAMADA E=  4 MM) - COLOCADO</v>
          </cell>
          <cell r="O12275" t="str">
            <v>M2</v>
          </cell>
          <cell r="P12275" t="str">
            <v>COEFICIENTE DE REPRESENTATIVIDADE</v>
          </cell>
          <cell r="Q12275">
            <v>1</v>
          </cell>
          <cell r="R12275">
            <v>2527.77</v>
          </cell>
        </row>
        <row r="12276">
          <cell r="M12276">
            <v>11950</v>
          </cell>
          <cell r="N12276" t="str">
            <v>BUCHA DE NYLON SEM ABA S6, COM PARAFUSO DE 4,20 X 40 MM EM ACO ZINCADO COM ROSCA SOBERBA, CABECA CHATA E FENDA PHILLIPS</v>
          </cell>
          <cell r="O12276" t="str">
            <v>UN</v>
          </cell>
          <cell r="P12276" t="str">
            <v>COEFICIENTE DE REPRESENTATIVIDADE</v>
          </cell>
          <cell r="Q12276">
            <v>1.913</v>
          </cell>
          <cell r="R12276">
            <v>0.2</v>
          </cell>
        </row>
        <row r="12277">
          <cell r="M12277">
            <v>20259</v>
          </cell>
          <cell r="N12277" t="str">
            <v>PERFIL DE BORRACHA EPDM MACICO *12 X 15* MM PARA ESQUADRIAS</v>
          </cell>
          <cell r="O12277" t="str">
            <v>M</v>
          </cell>
          <cell r="P12277" t="str">
            <v>ATRIBUÍDO SÃO PAULO</v>
          </cell>
          <cell r="Q12277">
            <v>2.9750000000000001</v>
          </cell>
          <cell r="R12277">
            <v>9.3000000000000007</v>
          </cell>
        </row>
        <row r="12278">
          <cell r="M12278">
            <v>34360</v>
          </cell>
          <cell r="N12278" t="str">
            <v>PERFIL DE ALUMINIO ANODIZADO</v>
          </cell>
          <cell r="O12278" t="str">
            <v>KG</v>
          </cell>
          <cell r="P12278" t="str">
            <v>ATRIBUÍDO SÃO PAULO</v>
          </cell>
          <cell r="Q12278">
            <v>0.83899999999999997</v>
          </cell>
          <cell r="R12278">
            <v>40.36</v>
          </cell>
        </row>
        <row r="12279">
          <cell r="M12279">
            <v>39432</v>
          </cell>
          <cell r="N12279" t="str">
            <v>FITA DE PAPEL REFORCADA COM LAMINA DE METAL PARA REFORCO DE CANTOS DE CHAPA DE GESSO PARA DRYWALL</v>
          </cell>
          <cell r="O12279" t="str">
            <v>M</v>
          </cell>
          <cell r="P12279" t="str">
            <v>ATRIBUÍDO SÃO PAULO</v>
          </cell>
          <cell r="Q12279">
            <v>2.605</v>
          </cell>
          <cell r="R12279">
            <v>1.88</v>
          </cell>
        </row>
        <row r="12280">
          <cell r="M12280">
            <v>88316</v>
          </cell>
          <cell r="N12280" t="str">
            <v>SERVENTE COM ENCARGOS COMPLEMENTARES</v>
          </cell>
          <cell r="O12280" t="str">
            <v>H</v>
          </cell>
          <cell r="P12280" t="str">
            <v>COLETADO</v>
          </cell>
          <cell r="Q12280">
            <v>1.4730000000000001</v>
          </cell>
          <cell r="R12280">
            <v>14.25</v>
          </cell>
        </row>
        <row r="12281">
          <cell r="M12281">
            <v>88325</v>
          </cell>
          <cell r="N12281" t="str">
            <v>VIDRACEIRO COM ENCARGOS COMPLEMENTARES</v>
          </cell>
          <cell r="O12281" t="str">
            <v>H</v>
          </cell>
          <cell r="P12281" t="str">
            <v>COEFICIENTE DE REPRESENTATIVIDADE</v>
          </cell>
          <cell r="Q12281">
            <v>1.5149999999999999</v>
          </cell>
          <cell r="R12281">
            <v>18.86</v>
          </cell>
        </row>
        <row r="12282">
          <cell r="M12282" t="str">
            <v/>
          </cell>
          <cell r="N12282" t="str">
            <v/>
          </cell>
          <cell r="O12282" t="str">
            <v/>
          </cell>
          <cell r="P12282" t="str">
            <v/>
          </cell>
          <cell r="Q12282" t="str">
            <v/>
          </cell>
          <cell r="R12282" t="str">
            <v/>
          </cell>
        </row>
        <row r="12283">
          <cell r="M12283">
            <v>10504</v>
          </cell>
          <cell r="N12283" t="str">
            <v>VIDRO COMUM LAMINADO, LISO, INCOLOR, TRIPLO, ESPESSURA TOTAL 15 MM (CADA CAMADA E = 5 MM) - COLOCADO</v>
          </cell>
          <cell r="O12283" t="str">
            <v>M2</v>
          </cell>
          <cell r="P12283" t="str">
            <v>COEFICIENTE DE REPRESENTATIVIDADE</v>
          </cell>
          <cell r="Q12283">
            <v>1</v>
          </cell>
          <cell r="R12283">
            <v>2955.55</v>
          </cell>
        </row>
        <row r="12284">
          <cell r="M12284">
            <v>11950</v>
          </cell>
          <cell r="N12284" t="str">
            <v>BUCHA DE NYLON SEM ABA S6, COM PARAFUSO DE 4,20 X 40 MM EM ACO ZINCADO COM ROSCA SOBERBA, CABECA CHATA E FENDA PHILLIPS</v>
          </cell>
          <cell r="O12284" t="str">
            <v>UN</v>
          </cell>
          <cell r="P12284" t="str">
            <v>COEFICIENTE DE REPRESENTATIVIDADE</v>
          </cell>
          <cell r="Q12284">
            <v>1.7050000000000001</v>
          </cell>
          <cell r="R12284">
            <v>0.2</v>
          </cell>
        </row>
        <row r="12285">
          <cell r="M12285">
            <v>20259</v>
          </cell>
          <cell r="N12285" t="str">
            <v>PERFIL DE BORRACHA EPDM MACICO *12 X 15* MM PARA ESQUADRIAS</v>
          </cell>
          <cell r="O12285" t="str">
            <v>M</v>
          </cell>
          <cell r="P12285" t="str">
            <v>ATRIBUÍDO SÃO PAULO</v>
          </cell>
          <cell r="Q12285">
            <v>2.6520000000000001</v>
          </cell>
          <cell r="R12285">
            <v>9.3000000000000007</v>
          </cell>
        </row>
        <row r="12286">
          <cell r="M12286">
            <v>34360</v>
          </cell>
          <cell r="N12286" t="str">
            <v>PERFIL DE ALUMINIO ANODIZADO</v>
          </cell>
          <cell r="O12286" t="str">
            <v>KG</v>
          </cell>
          <cell r="P12286" t="str">
            <v>ATRIBUÍDO SÃO PAULO</v>
          </cell>
          <cell r="Q12286">
            <v>0.748</v>
          </cell>
          <cell r="R12286">
            <v>40.36</v>
          </cell>
        </row>
        <row r="12287">
          <cell r="M12287">
            <v>39432</v>
          </cell>
          <cell r="N12287" t="str">
            <v>FITA DE PAPEL REFORCADA COM LAMINA DE METAL PARA REFORCO DE CANTOS DE CHAPA DE GESSO PARA DRYWALL</v>
          </cell>
          <cell r="O12287" t="str">
            <v>M</v>
          </cell>
          <cell r="P12287" t="str">
            <v>ATRIBUÍDO SÃO PAULO</v>
          </cell>
          <cell r="Q12287">
            <v>2.3220000000000001</v>
          </cell>
          <cell r="R12287">
            <v>1.88</v>
          </cell>
        </row>
        <row r="12288">
          <cell r="M12288">
            <v>88316</v>
          </cell>
          <cell r="N12288" t="str">
            <v>SERVENTE COM ENCARGOS COMPLEMENTARES</v>
          </cell>
          <cell r="O12288" t="str">
            <v>H</v>
          </cell>
          <cell r="P12288" t="str">
            <v>COLETADO</v>
          </cell>
          <cell r="Q12288">
            <v>1.349</v>
          </cell>
          <cell r="R12288">
            <v>14.25</v>
          </cell>
        </row>
        <row r="12289">
          <cell r="M12289">
            <v>88325</v>
          </cell>
          <cell r="N12289" t="str">
            <v>VIDRACEIRO COM ENCARGOS COMPLEMENTARES</v>
          </cell>
          <cell r="O12289" t="str">
            <v>H</v>
          </cell>
          <cell r="P12289" t="str">
            <v>COEFICIENTE DE REPRESENTATIVIDADE</v>
          </cell>
          <cell r="Q12289">
            <v>1.3879999999999999</v>
          </cell>
          <cell r="R12289">
            <v>18.86</v>
          </cell>
        </row>
        <row r="12290">
          <cell r="M12290" t="str">
            <v/>
          </cell>
          <cell r="N12290" t="str">
            <v/>
          </cell>
          <cell r="O12290" t="str">
            <v/>
          </cell>
          <cell r="P12290" t="str">
            <v/>
          </cell>
          <cell r="Q12290" t="str">
            <v/>
          </cell>
          <cell r="R12290" t="str">
            <v/>
          </cell>
        </row>
        <row r="12291">
          <cell r="M12291">
            <v>10505</v>
          </cell>
          <cell r="N12291" t="str">
            <v>VIDRO TEMPERADO INCOLOR E = 6 MM, SEM COLOCACAO</v>
          </cell>
          <cell r="O12291" t="str">
            <v>M2</v>
          </cell>
          <cell r="P12291" t="str">
            <v>COEFICIENTE DE REPRESENTATIVIDADE</v>
          </cell>
          <cell r="Q12291">
            <v>1</v>
          </cell>
          <cell r="R12291">
            <v>245.5</v>
          </cell>
        </row>
        <row r="12292">
          <cell r="M12292">
            <v>11950</v>
          </cell>
          <cell r="N12292" t="str">
            <v>BUCHA DE NYLON SEM ABA S6, COM PARAFUSO DE 4,20 X 40 MM EM ACO ZINCADO COM ROSCA SOBERBA, CABECA CHATA E FENDA PHILLIPS</v>
          </cell>
          <cell r="O12292" t="str">
            <v>UN</v>
          </cell>
          <cell r="P12292" t="str">
            <v>COEFICIENTE DE REPRESENTATIVIDADE</v>
          </cell>
          <cell r="Q12292">
            <v>2.1960000000000002</v>
          </cell>
          <cell r="R12292">
            <v>0.2</v>
          </cell>
        </row>
        <row r="12293">
          <cell r="M12293">
            <v>34360</v>
          </cell>
          <cell r="N12293" t="str">
            <v>PERFIL DE ALUMINIO ANODIZADO</v>
          </cell>
          <cell r="O12293" t="str">
            <v>KG</v>
          </cell>
          <cell r="P12293" t="str">
            <v>ATRIBUÍDO SÃO PAULO</v>
          </cell>
          <cell r="Q12293">
            <v>0.96399999999999997</v>
          </cell>
          <cell r="R12293">
            <v>40.36</v>
          </cell>
        </row>
        <row r="12294">
          <cell r="M12294">
            <v>39432</v>
          </cell>
          <cell r="N12294" t="str">
            <v>FITA DE PAPEL REFORCADA COM LAMINA DE METAL PARA REFORCO DE CANTOS DE CHAPA DE GESSO PARA DRYWALL</v>
          </cell>
          <cell r="O12294" t="str">
            <v>M</v>
          </cell>
          <cell r="P12294" t="str">
            <v>ATRIBUÍDO SÃO PAULO</v>
          </cell>
          <cell r="Q12294">
            <v>2.992</v>
          </cell>
          <cell r="R12294">
            <v>1.88</v>
          </cell>
        </row>
        <row r="12295">
          <cell r="M12295">
            <v>39961</v>
          </cell>
          <cell r="N12295" t="str">
            <v>SILICONE ACETICO USO GERAL INCOLOR 280 G</v>
          </cell>
          <cell r="O12295" t="str">
            <v>UN</v>
          </cell>
          <cell r="P12295" t="str">
            <v>COEFICIENTE DE REPRESENTATIVIDADE</v>
          </cell>
          <cell r="Q12295">
            <v>0.39700000000000002</v>
          </cell>
          <cell r="R12295">
            <v>23.07</v>
          </cell>
        </row>
        <row r="12296">
          <cell r="M12296">
            <v>88316</v>
          </cell>
          <cell r="N12296" t="str">
            <v>SERVENTE COM ENCARGOS COMPLEMENTARES</v>
          </cell>
          <cell r="O12296" t="str">
            <v>H</v>
          </cell>
          <cell r="P12296" t="str">
            <v>COLETADO</v>
          </cell>
          <cell r="Q12296">
            <v>1.542</v>
          </cell>
          <cell r="R12296">
            <v>14.25</v>
          </cell>
        </row>
        <row r="12297">
          <cell r="M12297">
            <v>88325</v>
          </cell>
          <cell r="N12297" t="str">
            <v>VIDRACEIRO COM ENCARGOS COMPLEMENTARES</v>
          </cell>
          <cell r="O12297" t="str">
            <v>H</v>
          </cell>
          <cell r="P12297" t="str">
            <v>COEFICIENTE DE REPRESENTATIVIDADE</v>
          </cell>
          <cell r="Q12297">
            <v>1.5860000000000001</v>
          </cell>
          <cell r="R12297">
            <v>18.86</v>
          </cell>
        </row>
        <row r="12298">
          <cell r="M12298" t="str">
            <v/>
          </cell>
          <cell r="N12298" t="str">
            <v/>
          </cell>
          <cell r="O12298" t="str">
            <v/>
          </cell>
          <cell r="P12298" t="str">
            <v/>
          </cell>
          <cell r="Q12298" t="str">
            <v/>
          </cell>
          <cell r="R12298" t="str">
            <v/>
          </cell>
        </row>
        <row r="12299">
          <cell r="M12299">
            <v>10506</v>
          </cell>
          <cell r="N12299" t="str">
            <v>VIDRO TEMPERADO INCOLOR E = 8 MM, SEM COLOCACAO</v>
          </cell>
          <cell r="O12299" t="str">
            <v>M2</v>
          </cell>
          <cell r="P12299" t="str">
            <v>COEFICIENTE DE REPRESENTATIVIDADE</v>
          </cell>
          <cell r="Q12299">
            <v>1</v>
          </cell>
          <cell r="R12299">
            <v>320.48</v>
          </cell>
        </row>
        <row r="12300">
          <cell r="M12300">
            <v>11950</v>
          </cell>
          <cell r="N12300" t="str">
            <v>BUCHA DE NYLON SEM ABA S6, COM PARAFUSO DE 4,20 X 40 MM EM ACO ZINCADO COM ROSCA SOBERBA, CABECA CHATA E FENDA PHILLIPS</v>
          </cell>
          <cell r="O12300" t="str">
            <v>UN</v>
          </cell>
          <cell r="P12300" t="str">
            <v>COEFICIENTE DE REPRESENTATIVIDADE</v>
          </cell>
          <cell r="Q12300">
            <v>1.913</v>
          </cell>
          <cell r="R12300">
            <v>0.2</v>
          </cell>
        </row>
        <row r="12301">
          <cell r="M12301">
            <v>34360</v>
          </cell>
          <cell r="N12301" t="str">
            <v>PERFIL DE ALUMINIO ANODIZADO</v>
          </cell>
          <cell r="O12301" t="str">
            <v>KG</v>
          </cell>
          <cell r="P12301" t="str">
            <v>ATRIBUÍDO SÃO PAULO</v>
          </cell>
          <cell r="Q12301">
            <v>0.83899999999999997</v>
          </cell>
          <cell r="R12301">
            <v>40.36</v>
          </cell>
        </row>
        <row r="12302">
          <cell r="M12302">
            <v>39432</v>
          </cell>
          <cell r="N12302" t="str">
            <v>FITA DE PAPEL REFORCADA COM LAMINA DE METAL PARA REFORCO DE CANTOS DE CHAPA DE GESSO PARA DRYWALL</v>
          </cell>
          <cell r="O12302" t="str">
            <v>M</v>
          </cell>
          <cell r="P12302" t="str">
            <v>ATRIBUÍDO SÃO PAULO</v>
          </cell>
          <cell r="Q12302">
            <v>2.605</v>
          </cell>
          <cell r="R12302">
            <v>1.88</v>
          </cell>
        </row>
        <row r="12303">
          <cell r="M12303">
            <v>39961</v>
          </cell>
          <cell r="N12303" t="str">
            <v>SILICONE ACETICO USO GERAL INCOLOR 280 G</v>
          </cell>
          <cell r="O12303" t="str">
            <v>UN</v>
          </cell>
          <cell r="P12303" t="str">
            <v>COEFICIENTE DE REPRESENTATIVIDADE</v>
          </cell>
          <cell r="Q12303">
            <v>0.34599999999999997</v>
          </cell>
          <cell r="R12303">
            <v>23.07</v>
          </cell>
        </row>
        <row r="12304">
          <cell r="M12304">
            <v>88316</v>
          </cell>
          <cell r="N12304" t="str">
            <v>SERVENTE COM ENCARGOS COMPLEMENTARES</v>
          </cell>
          <cell r="O12304" t="str">
            <v>H</v>
          </cell>
          <cell r="P12304" t="str">
            <v>COLETADO</v>
          </cell>
          <cell r="Q12304">
            <v>1.4690000000000001</v>
          </cell>
          <cell r="R12304">
            <v>14.25</v>
          </cell>
        </row>
        <row r="12305">
          <cell r="M12305">
            <v>88325</v>
          </cell>
          <cell r="N12305" t="str">
            <v>VIDRACEIRO COM ENCARGOS COMPLEMENTARES</v>
          </cell>
          <cell r="O12305" t="str">
            <v>H</v>
          </cell>
          <cell r="P12305" t="str">
            <v>COEFICIENTE DE REPRESENTATIVIDADE</v>
          </cell>
          <cell r="Q12305">
            <v>1.5109999999999999</v>
          </cell>
          <cell r="R12305">
            <v>18.86</v>
          </cell>
        </row>
        <row r="12306">
          <cell r="M12306" t="str">
            <v/>
          </cell>
          <cell r="N12306" t="str">
            <v/>
          </cell>
          <cell r="O12306" t="str">
            <v/>
          </cell>
          <cell r="P12306" t="str">
            <v/>
          </cell>
          <cell r="Q12306" t="str">
            <v/>
          </cell>
          <cell r="R12306" t="str">
            <v/>
          </cell>
        </row>
        <row r="12307">
          <cell r="M12307">
            <v>10507</v>
          </cell>
          <cell r="N12307" t="str">
            <v>VIDRO TEMPERADO INCOLOR E = 10 MM, SEM COLOCACAO</v>
          </cell>
          <cell r="O12307" t="str">
            <v>M2</v>
          </cell>
          <cell r="P12307" t="str">
            <v>COEFICIENTE DE REPRESENTATIVIDADE</v>
          </cell>
          <cell r="Q12307">
            <v>1</v>
          </cell>
          <cell r="R12307">
            <v>416.05</v>
          </cell>
        </row>
        <row r="12308">
          <cell r="M12308">
            <v>11950</v>
          </cell>
          <cell r="N12308" t="str">
            <v>BUCHA DE NYLON SEM ABA S6, COM PARAFUSO DE 4,20 X 40 MM EM ACO ZINCADO COM ROSCA SOBERBA, CABECA CHATA E FENDA PHILLIPS</v>
          </cell>
          <cell r="O12308" t="str">
            <v>UN</v>
          </cell>
          <cell r="P12308" t="str">
            <v>COEFICIENTE DE REPRESENTATIVIDADE</v>
          </cell>
          <cell r="Q12308">
            <v>1.7050000000000001</v>
          </cell>
          <cell r="R12308">
            <v>0.2</v>
          </cell>
        </row>
        <row r="12309">
          <cell r="M12309">
            <v>34360</v>
          </cell>
          <cell r="N12309" t="str">
            <v>PERFIL DE ALUMINIO ANODIZADO</v>
          </cell>
          <cell r="O12309" t="str">
            <v>KG</v>
          </cell>
          <cell r="P12309" t="str">
            <v>ATRIBUÍDO SÃO PAULO</v>
          </cell>
          <cell r="Q12309">
            <v>0.748</v>
          </cell>
          <cell r="R12309">
            <v>40.36</v>
          </cell>
        </row>
        <row r="12310">
          <cell r="M12310">
            <v>39432</v>
          </cell>
          <cell r="N12310" t="str">
            <v>FITA DE PAPEL REFORCADA COM LAMINA DE METAL PARA REFORCO DE CANTOS DE CHAPA DE GESSO PARA DRYWALL</v>
          </cell>
          <cell r="O12310" t="str">
            <v>M</v>
          </cell>
          <cell r="P12310" t="str">
            <v>ATRIBUÍDO SÃO PAULO</v>
          </cell>
          <cell r="Q12310">
            <v>2.3220000000000001</v>
          </cell>
          <cell r="R12310">
            <v>1.88</v>
          </cell>
        </row>
        <row r="12311">
          <cell r="M12311">
            <v>39961</v>
          </cell>
          <cell r="N12311" t="str">
            <v>SILICONE ACETICO USO GERAL INCOLOR 280 G</v>
          </cell>
          <cell r="O12311" t="str">
            <v>UN</v>
          </cell>
          <cell r="P12311" t="str">
            <v>COEFICIENTE DE REPRESENTATIVIDADE</v>
          </cell>
          <cell r="Q12311">
            <v>0.309</v>
          </cell>
          <cell r="R12311">
            <v>23.07</v>
          </cell>
        </row>
        <row r="12312">
          <cell r="M12312">
            <v>88316</v>
          </cell>
          <cell r="N12312" t="str">
            <v>SERVENTE COM ENCARGOS COMPLEMENTARES</v>
          </cell>
          <cell r="O12312" t="str">
            <v>H</v>
          </cell>
          <cell r="P12312" t="str">
            <v>COLETADO</v>
          </cell>
          <cell r="Q12312">
            <v>1.3779999999999999</v>
          </cell>
          <cell r="R12312">
            <v>14.25</v>
          </cell>
        </row>
        <row r="12313">
          <cell r="M12313">
            <v>88325</v>
          </cell>
          <cell r="N12313" t="str">
            <v>VIDRACEIRO COM ENCARGOS COMPLEMENTARES</v>
          </cell>
          <cell r="O12313" t="str">
            <v>H</v>
          </cell>
          <cell r="P12313" t="str">
            <v>COEFICIENTE DE REPRESENTATIVIDADE</v>
          </cell>
          <cell r="Q12313">
            <v>1.4179999999999999</v>
          </cell>
          <cell r="R12313">
            <v>18.86</v>
          </cell>
        </row>
        <row r="12314">
          <cell r="M12314" t="str">
            <v/>
          </cell>
          <cell r="N12314" t="str">
            <v/>
          </cell>
          <cell r="O12314" t="str">
            <v/>
          </cell>
          <cell r="P12314" t="str">
            <v/>
          </cell>
          <cell r="Q12314" t="str">
            <v/>
          </cell>
          <cell r="R12314" t="str">
            <v/>
          </cell>
        </row>
        <row r="12315">
          <cell r="M12315">
            <v>3104</v>
          </cell>
          <cell r="N12315" t="str">
            <v>CONJ. DE FERRAGENS PARA PORTA DE VIDRO TEMPERADO, EM ZAMAC CROMADO, CONTEMPLANDO: DOBRADICA INF.; DOBRADICA SUP.; PIVO PARA DOBRADICA INF.; PIVO PARA DOBRADICA SUP.; FECHADURA CENTRAL EM ZAMC CROMADO; CONTRA FECHADURA DE PRESSAO</v>
          </cell>
          <cell r="O12315" t="str">
            <v>CJ</v>
          </cell>
          <cell r="P12315" t="str">
            <v>COEFICIENTE DE REPRESENTATIVIDADE</v>
          </cell>
          <cell r="Q12315">
            <v>1</v>
          </cell>
          <cell r="R12315">
            <v>91.96</v>
          </cell>
        </row>
        <row r="12316">
          <cell r="M12316">
            <v>5031</v>
          </cell>
          <cell r="N12316" t="str">
            <v>VIDRO TEMPERADO INCOLOR PARA PORTA DE ABRIR, E = 10 MM (SEM FERRAGENS E SEM COLOCACAO)</v>
          </cell>
          <cell r="O12316" t="str">
            <v>M2</v>
          </cell>
          <cell r="P12316" t="str">
            <v>COLETADO</v>
          </cell>
          <cell r="Q12316">
            <v>1.89</v>
          </cell>
          <cell r="R12316">
            <v>450</v>
          </cell>
        </row>
        <row r="12317">
          <cell r="M12317">
            <v>88316</v>
          </cell>
          <cell r="N12317" t="str">
            <v>SERVENTE COM ENCARGOS COMPLEMENTARES</v>
          </cell>
          <cell r="O12317" t="str">
            <v>H</v>
          </cell>
          <cell r="P12317" t="str">
            <v>COLETADO</v>
          </cell>
          <cell r="Q12317">
            <v>1.867</v>
          </cell>
          <cell r="R12317">
            <v>14.25</v>
          </cell>
        </row>
        <row r="12318">
          <cell r="M12318">
            <v>88325</v>
          </cell>
          <cell r="N12318" t="str">
            <v>VIDRACEIRO COM ENCARGOS COMPLEMENTARES</v>
          </cell>
          <cell r="O12318" t="str">
            <v>H</v>
          </cell>
          <cell r="P12318" t="str">
            <v>COEFICIENTE DE REPRESENTATIVIDADE</v>
          </cell>
          <cell r="Q12318">
            <v>1.92</v>
          </cell>
          <cell r="R12318">
            <v>18.86</v>
          </cell>
        </row>
        <row r="12319">
          <cell r="M12319" t="str">
            <v/>
          </cell>
          <cell r="N12319" t="str">
            <v/>
          </cell>
          <cell r="O12319" t="str">
            <v/>
          </cell>
          <cell r="P12319" t="str">
            <v/>
          </cell>
          <cell r="Q12319" t="str">
            <v/>
          </cell>
          <cell r="R12319" t="str">
            <v/>
          </cell>
        </row>
        <row r="12320">
          <cell r="M12320">
            <v>3104</v>
          </cell>
          <cell r="N12320" t="str">
            <v>CONJ. DE FERRAGENS PARA PORTA DE VIDRO TEMPERADO, EM ZAMAC CROMADO, CONTEMPLANDO: DOBRADICA INF.; DOBRADICA SUP.; PIVO PARA DOBRADICA INF.; PIVO PARA DOBRADICA SUP.; FECHADURA CENTRAL EM ZAMC CROMADO; CONTRA FECHADURA DE PRESSAO</v>
          </cell>
          <cell r="O12320" t="str">
            <v>CJ</v>
          </cell>
          <cell r="P12320" t="str">
            <v>COEFICIENTE DE REPRESENTATIVIDADE</v>
          </cell>
          <cell r="Q12320">
            <v>2</v>
          </cell>
          <cell r="R12320">
            <v>91.96</v>
          </cell>
        </row>
        <row r="12321">
          <cell r="M12321">
            <v>5031</v>
          </cell>
          <cell r="N12321" t="str">
            <v>VIDRO TEMPERADO INCOLOR PARA PORTA DE ABRIR, E = 10 MM (SEM FERRAGENS E SEM COLOCACAO)</v>
          </cell>
          <cell r="O12321" t="str">
            <v>M2</v>
          </cell>
          <cell r="P12321" t="str">
            <v>COLETADO</v>
          </cell>
          <cell r="Q12321">
            <v>3.78</v>
          </cell>
          <cell r="R12321">
            <v>450</v>
          </cell>
        </row>
        <row r="12322">
          <cell r="M12322">
            <v>88316</v>
          </cell>
          <cell r="N12322" t="str">
            <v>SERVENTE COM ENCARGOS COMPLEMENTARES</v>
          </cell>
          <cell r="O12322" t="str">
            <v>H</v>
          </cell>
          <cell r="P12322" t="str">
            <v>COLETADO</v>
          </cell>
          <cell r="Q12322">
            <v>3.988</v>
          </cell>
          <cell r="R12322">
            <v>14.25</v>
          </cell>
        </row>
        <row r="12323">
          <cell r="M12323">
            <v>88325</v>
          </cell>
          <cell r="N12323" t="str">
            <v>VIDRACEIRO COM ENCARGOS COMPLEMENTARES</v>
          </cell>
          <cell r="O12323" t="str">
            <v>H</v>
          </cell>
          <cell r="P12323" t="str">
            <v>COEFICIENTE DE REPRESENTATIVIDADE</v>
          </cell>
          <cell r="Q12323">
            <v>4.0999999999999996</v>
          </cell>
          <cell r="R12323">
            <v>18.86</v>
          </cell>
        </row>
        <row r="12324">
          <cell r="M12324" t="str">
            <v/>
          </cell>
          <cell r="N12324" t="str">
            <v/>
          </cell>
          <cell r="O12324" t="str">
            <v/>
          </cell>
          <cell r="P12324" t="str">
            <v/>
          </cell>
          <cell r="Q12324" t="str">
            <v/>
          </cell>
          <cell r="R12324" t="str">
            <v/>
          </cell>
        </row>
        <row r="12325">
          <cell r="M12325">
            <v>3104</v>
          </cell>
          <cell r="N12325" t="str">
            <v>CONJ. DE FERRAGENS PARA PORTA DE VIDRO TEMPERADO, EM ZAMAC CROMADO, CONTEMPLANDO: DOBRADICA INF.; DOBRADICA SUP.; PIVO PARA DOBRADICA INF.; PIVO PARA DOBRADICA SUP.; FECHADURA CENTRAL EM ZAMC CROMADO; CONTRA FECHADURA DE PRESSAO</v>
          </cell>
          <cell r="O12325" t="str">
            <v>CJ</v>
          </cell>
          <cell r="P12325" t="str">
            <v>COEFICIENTE DE REPRESENTATIVIDADE</v>
          </cell>
          <cell r="Q12325">
            <v>1</v>
          </cell>
          <cell r="R12325">
            <v>91.96</v>
          </cell>
        </row>
        <row r="12326">
          <cell r="M12326">
            <v>5031</v>
          </cell>
          <cell r="N12326" t="str">
            <v>VIDRO TEMPERADO INCOLOR PARA PORTA DE ABRIR, E = 10 MM (SEM FERRAGENS E SEM COLOCACAO)</v>
          </cell>
          <cell r="O12326" t="str">
            <v>M2</v>
          </cell>
          <cell r="P12326" t="str">
            <v>COLETADO</v>
          </cell>
          <cell r="Q12326">
            <v>1.89</v>
          </cell>
          <cell r="R12326">
            <v>450</v>
          </cell>
        </row>
        <row r="12327">
          <cell r="M12327">
            <v>11499</v>
          </cell>
          <cell r="N12327" t="str">
            <v>MOLA HIDRAULICA DE PISO, PARA PORTAS DE ATE 1100 MM E PESO DE ATE 120 KG, COM CORPO EM ACO INOX</v>
          </cell>
          <cell r="O12327" t="str">
            <v>UN</v>
          </cell>
          <cell r="P12327" t="str">
            <v>COEFICIENTE DE REPRESENTATIVIDADE</v>
          </cell>
          <cell r="Q12327">
            <v>1</v>
          </cell>
          <cell r="R12327">
            <v>495.6</v>
          </cell>
        </row>
        <row r="12328">
          <cell r="M12328">
            <v>88316</v>
          </cell>
          <cell r="N12328" t="str">
            <v>SERVENTE COM ENCARGOS COMPLEMENTARES</v>
          </cell>
          <cell r="O12328" t="str">
            <v>H</v>
          </cell>
          <cell r="P12328" t="str">
            <v>COLETADO</v>
          </cell>
          <cell r="Q12328">
            <v>3.1619999999999999</v>
          </cell>
          <cell r="R12328">
            <v>14.25</v>
          </cell>
        </row>
        <row r="12329">
          <cell r="M12329">
            <v>88325</v>
          </cell>
          <cell r="N12329" t="str">
            <v>VIDRACEIRO COM ENCARGOS COMPLEMENTARES</v>
          </cell>
          <cell r="O12329" t="str">
            <v>H</v>
          </cell>
          <cell r="P12329" t="str">
            <v>COEFICIENTE DE REPRESENTATIVIDADE</v>
          </cell>
          <cell r="Q12329">
            <v>3.2530000000000001</v>
          </cell>
          <cell r="R12329">
            <v>18.86</v>
          </cell>
        </row>
        <row r="12330">
          <cell r="M12330" t="str">
            <v/>
          </cell>
          <cell r="N12330" t="str">
            <v/>
          </cell>
          <cell r="O12330" t="str">
            <v/>
          </cell>
          <cell r="P12330" t="str">
            <v/>
          </cell>
          <cell r="Q12330" t="str">
            <v/>
          </cell>
          <cell r="R12330" t="str">
            <v/>
          </cell>
        </row>
        <row r="12331">
          <cell r="M12331">
            <v>3104</v>
          </cell>
          <cell r="N12331" t="str">
            <v>CONJ. DE FERRAGENS PARA PORTA DE VIDRO TEMPERADO, EM ZAMAC CROMADO, CONTEMPLANDO: DOBRADICA INF.; DOBRADICA SUP.; PIVO PARA DOBRADICA INF.; PIVO PARA DOBRADICA SUP.; FECHADURA CENTRAL EM ZAMC CROMADO; CONTRA FECHADURA DE PRESSAO</v>
          </cell>
          <cell r="O12331" t="str">
            <v>CJ</v>
          </cell>
          <cell r="P12331" t="str">
            <v>COEFICIENTE DE REPRESENTATIVIDADE</v>
          </cell>
          <cell r="Q12331">
            <v>2</v>
          </cell>
          <cell r="R12331">
            <v>91.96</v>
          </cell>
        </row>
        <row r="12332">
          <cell r="M12332">
            <v>5031</v>
          </cell>
          <cell r="N12332" t="str">
            <v>VIDRO TEMPERADO INCOLOR PARA PORTA DE ABRIR, E = 10 MM (SEM FERRAGENS E SEM COLOCACAO)</v>
          </cell>
          <cell r="O12332" t="str">
            <v>M2</v>
          </cell>
          <cell r="P12332" t="str">
            <v>COLETADO</v>
          </cell>
          <cell r="Q12332">
            <v>3.78</v>
          </cell>
          <cell r="R12332">
            <v>450</v>
          </cell>
        </row>
        <row r="12333">
          <cell r="M12333">
            <v>11499</v>
          </cell>
          <cell r="N12333" t="str">
            <v>MOLA HIDRAULICA DE PISO, PARA PORTAS DE ATE 1100 MM E PESO DE ATE 120 KG, COM CORPO EM ACO INOX</v>
          </cell>
          <cell r="O12333" t="str">
            <v>UN</v>
          </cell>
          <cell r="P12333" t="str">
            <v>COEFICIENTE DE REPRESENTATIVIDADE</v>
          </cell>
          <cell r="Q12333">
            <v>2</v>
          </cell>
          <cell r="R12333">
            <v>495.6</v>
          </cell>
        </row>
        <row r="12334">
          <cell r="M12334">
            <v>88316</v>
          </cell>
          <cell r="N12334" t="str">
            <v>SERVENTE COM ENCARGOS COMPLEMENTARES</v>
          </cell>
          <cell r="O12334" t="str">
            <v>H</v>
          </cell>
          <cell r="P12334" t="str">
            <v>COLETADO</v>
          </cell>
          <cell r="Q12334">
            <v>6.57</v>
          </cell>
          <cell r="R12334">
            <v>14.25</v>
          </cell>
        </row>
        <row r="12335">
          <cell r="M12335">
            <v>88325</v>
          </cell>
          <cell r="N12335" t="str">
            <v>VIDRACEIRO COM ENCARGOS COMPLEMENTARES</v>
          </cell>
          <cell r="O12335" t="str">
            <v>H</v>
          </cell>
          <cell r="P12335" t="str">
            <v>COEFICIENTE DE REPRESENTATIVIDADE</v>
          </cell>
          <cell r="Q12335">
            <v>6.76</v>
          </cell>
          <cell r="R12335">
            <v>18.86</v>
          </cell>
        </row>
        <row r="12336">
          <cell r="M12336" t="str">
            <v/>
          </cell>
          <cell r="N12336" t="str">
            <v/>
          </cell>
          <cell r="O12336" t="str">
            <v/>
          </cell>
          <cell r="P12336" t="str">
            <v/>
          </cell>
          <cell r="Q12336" t="str">
            <v/>
          </cell>
          <cell r="R12336" t="str">
            <v/>
          </cell>
        </row>
        <row r="12337">
          <cell r="M12337">
            <v>88316</v>
          </cell>
          <cell r="N12337" t="str">
            <v>SERVENTE COM ENCARGOS COMPLEMENTARES</v>
          </cell>
          <cell r="O12337" t="str">
            <v>H</v>
          </cell>
          <cell r="P12337" t="str">
            <v>COLETADO</v>
          </cell>
          <cell r="Q12337">
            <v>0.39</v>
          </cell>
          <cell r="R12337">
            <v>14.25</v>
          </cell>
        </row>
        <row r="12338">
          <cell r="M12338">
            <v>88325</v>
          </cell>
          <cell r="N12338" t="str">
            <v>VIDRACEIRO COM ENCARGOS COMPLEMENTARES</v>
          </cell>
          <cell r="O12338" t="str">
            <v>H</v>
          </cell>
          <cell r="P12338" t="str">
            <v>COEFICIENTE DE REPRESENTATIVIDADE</v>
          </cell>
          <cell r="Q12338">
            <v>0.40100000000000002</v>
          </cell>
          <cell r="R12338">
            <v>18.86</v>
          </cell>
        </row>
        <row r="12339">
          <cell r="M12339" t="str">
            <v/>
          </cell>
          <cell r="N12339" t="str">
            <v/>
          </cell>
          <cell r="O12339" t="str">
            <v/>
          </cell>
          <cell r="P12339" t="str">
            <v/>
          </cell>
          <cell r="Q12339" t="str">
            <v/>
          </cell>
          <cell r="R12339" t="str">
            <v/>
          </cell>
        </row>
        <row r="12340">
          <cell r="M12340">
            <v>88316</v>
          </cell>
          <cell r="N12340" t="str">
            <v>SERVENTE COM ENCARGOS COMPLEMENTARES</v>
          </cell>
          <cell r="O12340" t="str">
            <v>H</v>
          </cell>
          <cell r="P12340" t="str">
            <v>COLETADO</v>
          </cell>
          <cell r="Q12340">
            <v>0.47399999999999998</v>
          </cell>
          <cell r="R12340">
            <v>14.25</v>
          </cell>
        </row>
        <row r="12341">
          <cell r="M12341">
            <v>88325</v>
          </cell>
          <cell r="N12341" t="str">
            <v>VIDRACEIRO COM ENCARGOS COMPLEMENTARES</v>
          </cell>
          <cell r="O12341" t="str">
            <v>H</v>
          </cell>
          <cell r="P12341" t="str">
            <v>COEFICIENTE DE REPRESENTATIVIDADE</v>
          </cell>
          <cell r="Q12341">
            <v>0.48699999999999999</v>
          </cell>
          <cell r="R12341">
            <v>18.86</v>
          </cell>
        </row>
        <row r="12342">
          <cell r="M12342" t="str">
            <v/>
          </cell>
          <cell r="N12342" t="str">
            <v/>
          </cell>
          <cell r="O12342" t="str">
            <v/>
          </cell>
          <cell r="P12342" t="str">
            <v/>
          </cell>
          <cell r="Q12342" t="str">
            <v/>
          </cell>
          <cell r="R12342" t="str">
            <v/>
          </cell>
        </row>
        <row r="12343">
          <cell r="M12343">
            <v>88316</v>
          </cell>
          <cell r="N12343" t="str">
            <v>SERVENTE COM ENCARGOS COMPLEMENTARES</v>
          </cell>
          <cell r="O12343" t="str">
            <v>H</v>
          </cell>
          <cell r="P12343" t="str">
            <v>COLETADO</v>
          </cell>
          <cell r="Q12343">
            <v>0.33800000000000002</v>
          </cell>
          <cell r="R12343">
            <v>14.25</v>
          </cell>
        </row>
        <row r="12344">
          <cell r="M12344">
            <v>88325</v>
          </cell>
          <cell r="N12344" t="str">
            <v>VIDRACEIRO COM ENCARGOS COMPLEMENTARES</v>
          </cell>
          <cell r="O12344" t="str">
            <v>H</v>
          </cell>
          <cell r="P12344" t="str">
            <v>COEFICIENTE DE REPRESENTATIVIDADE</v>
          </cell>
          <cell r="Q12344">
            <v>0.34799999999999998</v>
          </cell>
          <cell r="R12344">
            <v>18.86</v>
          </cell>
        </row>
        <row r="12345">
          <cell r="M12345" t="str">
            <v/>
          </cell>
          <cell r="N12345" t="str">
            <v/>
          </cell>
          <cell r="O12345" t="str">
            <v/>
          </cell>
          <cell r="P12345" t="str">
            <v/>
          </cell>
          <cell r="Q12345" t="str">
            <v/>
          </cell>
          <cell r="R12345" t="str">
            <v/>
          </cell>
        </row>
        <row r="12346">
          <cell r="M12346">
            <v>4377</v>
          </cell>
          <cell r="N12346" t="str">
            <v>PARAFUSO DE ACO ZINCADO COM ROSCA SOBERBA, CABECA CHATA E FENDA SIMPLES, DIAMETRO 4,2 MM, COMPRIMENTO * 32 * MM</v>
          </cell>
          <cell r="O12346" t="str">
            <v>UN</v>
          </cell>
          <cell r="P12346" t="str">
            <v>ATRIBUÍDO SÃO PAULO</v>
          </cell>
          <cell r="Q12346">
            <v>24.4</v>
          </cell>
          <cell r="R12346">
            <v>0.12</v>
          </cell>
        </row>
        <row r="12347">
          <cell r="M12347">
            <v>34381</v>
          </cell>
          <cell r="N12347" t="str">
            <v>JANELA MAXIM AR EM ALUMINIO, 80 X 60 CM (A X L), BATENTE/REQUADRO DE 4 A 14 CM, COM VIDRO, SEM GUARNICAO/ALIZAR</v>
          </cell>
          <cell r="O12347" t="str">
            <v>UN</v>
          </cell>
          <cell r="P12347" t="str">
            <v>ATRIBUÍDO SÃO PAULO</v>
          </cell>
          <cell r="Q12347">
            <v>2.0832999999999999</v>
          </cell>
          <cell r="R12347">
            <v>205.08</v>
          </cell>
        </row>
        <row r="12348">
          <cell r="M12348">
            <v>39961</v>
          </cell>
          <cell r="N12348" t="str">
            <v>SILICONE ACETICO USO GERAL INCOLOR 280 G</v>
          </cell>
          <cell r="O12348" t="str">
            <v>UN</v>
          </cell>
          <cell r="P12348" t="str">
            <v>COEFICIENTE DE REPRESENTATIVIDADE</v>
          </cell>
          <cell r="Q12348">
            <v>1.2466999999999999</v>
          </cell>
          <cell r="R12348">
            <v>23.07</v>
          </cell>
        </row>
        <row r="12349">
          <cell r="M12349">
            <v>88309</v>
          </cell>
          <cell r="N12349" t="str">
            <v>PEDREIRO COM ENCARGOS COMPLEMENTARES</v>
          </cell>
          <cell r="O12349" t="str">
            <v>H</v>
          </cell>
          <cell r="P12349" t="str">
            <v>COLETADO</v>
          </cell>
          <cell r="Q12349">
            <v>1.7070000000000001</v>
          </cell>
          <cell r="R12349">
            <v>19.43</v>
          </cell>
        </row>
        <row r="12350">
          <cell r="M12350">
            <v>88316</v>
          </cell>
          <cell r="N12350" t="str">
            <v>SERVENTE COM ENCARGOS COMPLEMENTARES</v>
          </cell>
          <cell r="O12350" t="str">
            <v>H</v>
          </cell>
          <cell r="P12350" t="str">
            <v>COLETADO</v>
          </cell>
          <cell r="Q12350">
            <v>0.85299999999999998</v>
          </cell>
          <cell r="R12350">
            <v>14.25</v>
          </cell>
        </row>
        <row r="12351">
          <cell r="M12351" t="str">
            <v/>
          </cell>
          <cell r="N12351" t="str">
            <v/>
          </cell>
          <cell r="O12351" t="str">
            <v/>
          </cell>
          <cell r="P12351" t="str">
            <v/>
          </cell>
          <cell r="Q12351" t="str">
            <v/>
          </cell>
          <cell r="R12351" t="str">
            <v/>
          </cell>
        </row>
        <row r="12352">
          <cell r="M12352">
            <v>4377</v>
          </cell>
          <cell r="N12352" t="str">
            <v>PARAFUSO DE ACO ZINCADO COM ROSCA SOBERBA, CABECA CHATA E FENDA SIMPLES, DIAMETRO 4,2 MM, COMPRIMENTO * 32 * MM</v>
          </cell>
          <cell r="O12352" t="str">
            <v>UN</v>
          </cell>
          <cell r="P12352" t="str">
            <v>ATRIBUÍDO SÃO PAULO</v>
          </cell>
          <cell r="Q12352">
            <v>9.1999999999999993</v>
          </cell>
          <cell r="R12352">
            <v>0.12</v>
          </cell>
        </row>
        <row r="12353">
          <cell r="M12353">
            <v>36896</v>
          </cell>
          <cell r="N12353" t="str">
            <v>JANELA DE CORRER EM ALUMINIO, 100 X 120 CM (A X L), 2 FLS,  SEM BANDEIRA,  ACABAMENTO ACET OU BRILHANTE, BATENTE/REQUADRO DE 6 A 14 CM, COM VIDRO, SEM GUARNICAO</v>
          </cell>
          <cell r="O12353" t="str">
            <v>UN</v>
          </cell>
          <cell r="P12353" t="str">
            <v>ATRIBUÍDO SÃO PAULO</v>
          </cell>
          <cell r="Q12353">
            <v>0.83330000000000004</v>
          </cell>
          <cell r="R12353">
            <v>349.9</v>
          </cell>
        </row>
        <row r="12354">
          <cell r="M12354">
            <v>39961</v>
          </cell>
          <cell r="N12354" t="str">
            <v>SILICONE ACETICO USO GERAL INCOLOR 280 G</v>
          </cell>
          <cell r="O12354" t="str">
            <v>UN</v>
          </cell>
          <cell r="P12354" t="str">
            <v>COEFICIENTE DE REPRESENTATIVIDADE</v>
          </cell>
          <cell r="Q12354">
            <v>0.62329999999999997</v>
          </cell>
          <cell r="R12354">
            <v>23.07</v>
          </cell>
        </row>
        <row r="12355">
          <cell r="M12355">
            <v>88309</v>
          </cell>
          <cell r="N12355" t="str">
            <v>PEDREIRO COM ENCARGOS COMPLEMENTARES</v>
          </cell>
          <cell r="O12355" t="str">
            <v>H</v>
          </cell>
          <cell r="P12355" t="str">
            <v>COLETADO</v>
          </cell>
          <cell r="Q12355">
            <v>0.51900000000000002</v>
          </cell>
          <cell r="R12355">
            <v>19.43</v>
          </cell>
        </row>
        <row r="12356">
          <cell r="M12356">
            <v>88316</v>
          </cell>
          <cell r="N12356" t="str">
            <v>SERVENTE COM ENCARGOS COMPLEMENTARES</v>
          </cell>
          <cell r="O12356" t="str">
            <v>H</v>
          </cell>
          <cell r="P12356" t="str">
            <v>COLETADO</v>
          </cell>
          <cell r="Q12356">
            <v>0.25900000000000001</v>
          </cell>
          <cell r="R12356">
            <v>14.25</v>
          </cell>
        </row>
        <row r="12357">
          <cell r="M12357" t="str">
            <v/>
          </cell>
          <cell r="N12357" t="str">
            <v/>
          </cell>
          <cell r="O12357" t="str">
            <v/>
          </cell>
          <cell r="P12357" t="str">
            <v/>
          </cell>
          <cell r="Q12357" t="str">
            <v/>
          </cell>
          <cell r="R12357" t="str">
            <v/>
          </cell>
        </row>
        <row r="12358">
          <cell r="M12358">
            <v>4377</v>
          </cell>
          <cell r="N12358" t="str">
            <v>PARAFUSO DE ACO ZINCADO COM ROSCA SOBERBA, CABECA CHATA E FENDA SIMPLES, DIAMETRO 4,2 MM, COMPRIMENTO * 32 * MM</v>
          </cell>
          <cell r="O12358" t="str">
            <v>UN</v>
          </cell>
          <cell r="P12358" t="str">
            <v>ATRIBUÍDO SÃO PAULO</v>
          </cell>
          <cell r="Q12358">
            <v>9.1999999999999993</v>
          </cell>
          <cell r="R12358">
            <v>0.12</v>
          </cell>
        </row>
        <row r="12359">
          <cell r="M12359">
            <v>34370</v>
          </cell>
          <cell r="N12359" t="str">
            <v>JANELA DE CORRER EM ALUMINIO, VENEZIANA, 120 X 120 CM (A X L), 3 FLS (2 VENEZIANAS E 1 VIDRO), SEM BANDEIRA, ACABAMENTO ACET OU BRILHANTE, BATENTE/REQUADRO DE 6 A 14 CM, COM VIDRO, SEM GUARNICAO/ALIZAR</v>
          </cell>
          <cell r="O12359" t="str">
            <v>UN</v>
          </cell>
          <cell r="P12359" t="str">
            <v>ATRIBUÍDO SÃO PAULO</v>
          </cell>
          <cell r="Q12359">
            <v>0.69399999999999995</v>
          </cell>
          <cell r="R12359">
            <v>609.80999999999995</v>
          </cell>
        </row>
        <row r="12360">
          <cell r="M12360">
            <v>39961</v>
          </cell>
          <cell r="N12360" t="str">
            <v>SILICONE ACETICO USO GERAL INCOLOR 280 G</v>
          </cell>
          <cell r="O12360" t="str">
            <v>UN</v>
          </cell>
          <cell r="P12360" t="str">
            <v>COEFICIENTE DE REPRESENTATIVIDADE</v>
          </cell>
          <cell r="Q12360">
            <v>0.62329999999999997</v>
          </cell>
          <cell r="R12360">
            <v>23.07</v>
          </cell>
        </row>
        <row r="12361">
          <cell r="M12361">
            <v>88309</v>
          </cell>
          <cell r="N12361" t="str">
            <v>PEDREIRO COM ENCARGOS COMPLEMENTARES</v>
          </cell>
          <cell r="O12361" t="str">
            <v>H</v>
          </cell>
          <cell r="P12361" t="str">
            <v>COLETADO</v>
          </cell>
          <cell r="Q12361">
            <v>0.69699999999999995</v>
          </cell>
          <cell r="R12361">
            <v>19.43</v>
          </cell>
        </row>
        <row r="12362">
          <cell r="M12362">
            <v>88316</v>
          </cell>
          <cell r="N12362" t="str">
            <v>SERVENTE COM ENCARGOS COMPLEMENTARES</v>
          </cell>
          <cell r="O12362" t="str">
            <v>H</v>
          </cell>
          <cell r="P12362" t="str">
            <v>COLETADO</v>
          </cell>
          <cell r="Q12362">
            <v>0.34799999999999998</v>
          </cell>
          <cell r="R12362">
            <v>14.25</v>
          </cell>
        </row>
        <row r="12363">
          <cell r="M12363" t="str">
            <v/>
          </cell>
          <cell r="N12363" t="str">
            <v/>
          </cell>
          <cell r="O12363" t="str">
            <v/>
          </cell>
          <cell r="P12363" t="str">
            <v/>
          </cell>
          <cell r="Q12363" t="str">
            <v/>
          </cell>
          <cell r="R12363" t="str">
            <v/>
          </cell>
        </row>
        <row r="12364">
          <cell r="M12364">
            <v>4377</v>
          </cell>
          <cell r="N12364" t="str">
            <v>PARAFUSO DE ACO ZINCADO COM ROSCA SOBERBA, CABECA CHATA E FENDA SIMPLES, DIAMETRO 4,2 MM, COMPRIMENTO * 32 * MM</v>
          </cell>
          <cell r="O12364" t="str">
            <v>UN</v>
          </cell>
          <cell r="P12364" t="str">
            <v>ATRIBUÍDO SÃO PAULO</v>
          </cell>
          <cell r="Q12364">
            <v>7.3</v>
          </cell>
          <cell r="R12364">
            <v>0.12</v>
          </cell>
        </row>
        <row r="12365">
          <cell r="M12365">
            <v>34364</v>
          </cell>
          <cell r="N12365" t="str">
            <v>JANELA DE CORRER EM ALUMINIO, 120 X 150 CM (A X L), 4 FLS, BANDEIRA COM BASCULA,  ACABAMENTO ACET OU BRILHANTE, BATENTE/REQUADRO DE 6 A 14 CM, COM VIDRO, SEM GUARNICAO/ALIZAR</v>
          </cell>
          <cell r="O12365" t="str">
            <v>UN</v>
          </cell>
          <cell r="P12365" t="str">
            <v>ATRIBUÍDO SÃO PAULO</v>
          </cell>
          <cell r="Q12365">
            <v>0.55600000000000005</v>
          </cell>
          <cell r="R12365">
            <v>561.67999999999995</v>
          </cell>
        </row>
        <row r="12366">
          <cell r="M12366">
            <v>39961</v>
          </cell>
          <cell r="N12366" t="str">
            <v>SILICONE ACETICO USO GERAL INCOLOR 280 G</v>
          </cell>
          <cell r="O12366" t="str">
            <v>UN</v>
          </cell>
          <cell r="P12366" t="str">
            <v>COEFICIENTE DE REPRESENTATIVIDADE</v>
          </cell>
          <cell r="Q12366">
            <v>0.56000000000000005</v>
          </cell>
          <cell r="R12366">
            <v>23.07</v>
          </cell>
        </row>
        <row r="12367">
          <cell r="M12367">
            <v>88309</v>
          </cell>
          <cell r="N12367" t="str">
            <v>PEDREIRO COM ENCARGOS COMPLEMENTARES</v>
          </cell>
          <cell r="O12367" t="str">
            <v>H</v>
          </cell>
          <cell r="P12367" t="str">
            <v>COLETADO</v>
          </cell>
          <cell r="Q12367">
            <v>0.96</v>
          </cell>
          <cell r="R12367">
            <v>19.43</v>
          </cell>
        </row>
        <row r="12368">
          <cell r="M12368">
            <v>88316</v>
          </cell>
          <cell r="N12368" t="str">
            <v>SERVENTE COM ENCARGOS COMPLEMENTARES</v>
          </cell>
          <cell r="O12368" t="str">
            <v>H</v>
          </cell>
          <cell r="P12368" t="str">
            <v>COLETADO</v>
          </cell>
          <cell r="Q12368">
            <v>0.48</v>
          </cell>
          <cell r="R12368">
            <v>14.25</v>
          </cell>
        </row>
        <row r="12369">
          <cell r="M12369" t="str">
            <v/>
          </cell>
          <cell r="N12369" t="str">
            <v/>
          </cell>
          <cell r="O12369" t="str">
            <v/>
          </cell>
          <cell r="P12369" t="str">
            <v/>
          </cell>
          <cell r="Q12369" t="str">
            <v/>
          </cell>
          <cell r="R12369" t="str">
            <v/>
          </cell>
        </row>
        <row r="12370">
          <cell r="M12370">
            <v>11950</v>
          </cell>
          <cell r="N12370" t="str">
            <v>BUCHA DE NYLON SEM ABA S6, COM PARAFUSO DE 4,20 X 40 MM EM ACO ZINCADO COM ROSCA SOBERBA, CABECA CHATA E FENDA PHILLIPS</v>
          </cell>
          <cell r="O12370" t="str">
            <v>UN</v>
          </cell>
          <cell r="P12370" t="str">
            <v>COEFICIENTE DE REPRESENTATIVIDADE</v>
          </cell>
          <cell r="Q12370">
            <v>7.3</v>
          </cell>
          <cell r="R12370">
            <v>0.2</v>
          </cell>
        </row>
        <row r="12371">
          <cell r="M12371">
            <v>34372</v>
          </cell>
          <cell r="N12371" t="str">
            <v>JANELA DE CORRER EM ALUMINIO, VENEZIANA, 120 X 150 CM (A X L), 6 FLS (4 VENEZIANAS E 2 VIDROS), SEM BANDEIRA, ACABAMENTO ACET OU BRILHANTE, BATENTE/REQUADRO DE 6 A 14 CM, COM VIDRO, SEM GUARNICAO/ALIZAR</v>
          </cell>
          <cell r="O12371" t="str">
            <v>UN</v>
          </cell>
          <cell r="P12371" t="str">
            <v>ATRIBUÍDO SÃO PAULO</v>
          </cell>
          <cell r="Q12371">
            <v>0.55600000000000005</v>
          </cell>
          <cell r="R12371">
            <v>848.34</v>
          </cell>
        </row>
        <row r="12372">
          <cell r="M12372">
            <v>39961</v>
          </cell>
          <cell r="N12372" t="str">
            <v>SILICONE ACETICO USO GERAL INCOLOR 280 G</v>
          </cell>
          <cell r="O12372" t="str">
            <v>UN</v>
          </cell>
          <cell r="P12372" t="str">
            <v>COEFICIENTE DE REPRESENTATIVIDADE</v>
          </cell>
          <cell r="Q12372">
            <v>0.56000000000000005</v>
          </cell>
          <cell r="R12372">
            <v>23.07</v>
          </cell>
        </row>
        <row r="12373">
          <cell r="M12373">
            <v>88309</v>
          </cell>
          <cell r="N12373" t="str">
            <v>PEDREIRO COM ENCARGOS COMPLEMENTARES</v>
          </cell>
          <cell r="O12373" t="str">
            <v>H</v>
          </cell>
          <cell r="P12373" t="str">
            <v>COLETADO</v>
          </cell>
          <cell r="Q12373">
            <v>1.1200000000000001</v>
          </cell>
          <cell r="R12373">
            <v>19.43</v>
          </cell>
        </row>
        <row r="12374">
          <cell r="M12374">
            <v>88316</v>
          </cell>
          <cell r="N12374" t="str">
            <v>SERVENTE COM ENCARGOS COMPLEMENTARES</v>
          </cell>
          <cell r="O12374" t="str">
            <v>H</v>
          </cell>
          <cell r="P12374" t="str">
            <v>COLETADO</v>
          </cell>
          <cell r="Q12374">
            <v>0.56000000000000005</v>
          </cell>
          <cell r="R12374">
            <v>14.25</v>
          </cell>
        </row>
        <row r="12375">
          <cell r="M12375" t="str">
            <v/>
          </cell>
          <cell r="N12375" t="str">
            <v/>
          </cell>
          <cell r="O12375" t="str">
            <v/>
          </cell>
          <cell r="P12375" t="str">
            <v/>
          </cell>
          <cell r="Q12375" t="str">
            <v/>
          </cell>
          <cell r="R12375" t="str">
            <v/>
          </cell>
        </row>
        <row r="12376">
          <cell r="M12376">
            <v>599</v>
          </cell>
          <cell r="N12376" t="str">
            <v>JANELA FIXA EM ALUMINIO, 60  X 80 CM (A X L), BATENTE/REQUADRO DE 3 A 14 CM, COM VIDRO, SEM GUARNICAO/ALIZAR</v>
          </cell>
          <cell r="O12376" t="str">
            <v>M2</v>
          </cell>
          <cell r="P12376" t="str">
            <v>ATRIBUÍDO SÃO PAULO</v>
          </cell>
          <cell r="Q12376">
            <v>1</v>
          </cell>
          <cell r="R12376">
            <v>303.44</v>
          </cell>
        </row>
        <row r="12377">
          <cell r="M12377">
            <v>4377</v>
          </cell>
          <cell r="N12377" t="str">
            <v>PARAFUSO DE ACO ZINCADO COM ROSCA SOBERBA, CABECA CHATA E FENDA SIMPLES, DIAMETRO 4,2 MM, COMPRIMENTO * 32 * MM</v>
          </cell>
          <cell r="O12377" t="str">
            <v>UN</v>
          </cell>
          <cell r="P12377" t="str">
            <v>ATRIBUÍDO SÃO PAULO</v>
          </cell>
          <cell r="Q12377">
            <v>17.413</v>
          </cell>
          <cell r="R12377">
            <v>0.12</v>
          </cell>
        </row>
        <row r="12378">
          <cell r="M12378">
            <v>39961</v>
          </cell>
          <cell r="N12378" t="str">
            <v>SILICONE ACETICO USO GERAL INCOLOR 280 G</v>
          </cell>
          <cell r="O12378" t="str">
            <v>UN</v>
          </cell>
          <cell r="P12378" t="str">
            <v>COEFICIENTE DE REPRESENTATIVIDADE</v>
          </cell>
          <cell r="Q12378">
            <v>0.42399999999999999</v>
          </cell>
          <cell r="R12378">
            <v>23.07</v>
          </cell>
        </row>
        <row r="12379">
          <cell r="M12379">
            <v>88309</v>
          </cell>
          <cell r="N12379" t="str">
            <v>PEDREIRO COM ENCARGOS COMPLEMENTARES</v>
          </cell>
          <cell r="O12379" t="str">
            <v>H</v>
          </cell>
          <cell r="P12379" t="str">
            <v>COLETADO</v>
          </cell>
          <cell r="Q12379">
            <v>0.72</v>
          </cell>
          <cell r="R12379">
            <v>19.43</v>
          </cell>
        </row>
        <row r="12380">
          <cell r="M12380">
            <v>88316</v>
          </cell>
          <cell r="N12380" t="str">
            <v>SERVENTE COM ENCARGOS COMPLEMENTARES</v>
          </cell>
          <cell r="O12380" t="str">
            <v>H</v>
          </cell>
          <cell r="P12380" t="str">
            <v>COLETADO</v>
          </cell>
          <cell r="Q12380">
            <v>0.36</v>
          </cell>
          <cell r="R12380">
            <v>14.25</v>
          </cell>
        </row>
        <row r="12381">
          <cell r="M12381" t="str">
            <v/>
          </cell>
          <cell r="N12381" t="str">
            <v/>
          </cell>
          <cell r="O12381" t="str">
            <v/>
          </cell>
          <cell r="P12381" t="str">
            <v/>
          </cell>
          <cell r="Q12381" t="str">
            <v/>
          </cell>
          <cell r="R12381" t="str">
            <v/>
          </cell>
        </row>
        <row r="12382">
          <cell r="M12382">
            <v>88309</v>
          </cell>
          <cell r="N12382" t="str">
            <v>PEDREIRO COM ENCARGOS COMPLEMENTARES</v>
          </cell>
          <cell r="O12382" t="str">
            <v>H</v>
          </cell>
          <cell r="P12382" t="str">
            <v>COLETADO</v>
          </cell>
          <cell r="Q12382">
            <v>0.64900000000000002</v>
          </cell>
          <cell r="R12382">
            <v>19.43</v>
          </cell>
        </row>
        <row r="12383">
          <cell r="M12383">
            <v>88313</v>
          </cell>
          <cell r="N12383" t="str">
            <v>POCEIRO COM ENCARGOS COMPLEMENTARES</v>
          </cell>
          <cell r="O12383" t="str">
            <v>H</v>
          </cell>
          <cell r="P12383" t="str">
            <v>COEFICIENTE DE REPRESENTATIVIDADE</v>
          </cell>
          <cell r="Q12383">
            <v>10.019</v>
          </cell>
          <cell r="R12383">
            <v>17.010000000000002</v>
          </cell>
        </row>
        <row r="12384">
          <cell r="M12384">
            <v>88316</v>
          </cell>
          <cell r="N12384" t="str">
            <v>SERVENTE COM ENCARGOS COMPLEMENTARES</v>
          </cell>
          <cell r="O12384" t="str">
            <v>H</v>
          </cell>
          <cell r="P12384" t="str">
            <v>COLETADO</v>
          </cell>
          <cell r="Q12384">
            <v>1.5960000000000001</v>
          </cell>
          <cell r="R12384">
            <v>14.25</v>
          </cell>
        </row>
        <row r="12385">
          <cell r="M12385">
            <v>90776</v>
          </cell>
          <cell r="N12385" t="str">
            <v>ENCARREGADO GERAL COM ENCARGOS COMPLEMENTARES</v>
          </cell>
          <cell r="O12385" t="str">
            <v>H</v>
          </cell>
          <cell r="P12385" t="str">
            <v>COLETADO</v>
          </cell>
          <cell r="Q12385">
            <v>2.5049999999999999</v>
          </cell>
          <cell r="R12385">
            <v>21.02</v>
          </cell>
        </row>
        <row r="12386">
          <cell r="M12386">
            <v>90778</v>
          </cell>
          <cell r="N12386" t="str">
            <v>ENGENHEIRO CIVIL DE OBRA PLENO COM ENCARGOS COMPLEMENTARES</v>
          </cell>
          <cell r="O12386" t="str">
            <v>H</v>
          </cell>
          <cell r="P12386" t="str">
            <v>COEFICIENTE DE REPRESENTATIVIDADE</v>
          </cell>
          <cell r="Q12386">
            <v>0.83499999999999996</v>
          </cell>
          <cell r="R12386">
            <v>106.58</v>
          </cell>
        </row>
        <row r="12387">
          <cell r="M12387">
            <v>94971</v>
          </cell>
          <cell r="N12387" t="str">
            <v>CONCRETO FCK = 25MPA, TRAÇO 1:2,3:2,7 (EM MASSA SECA DE CIMENTO/ AREIA MÉDIA/ BRITA 1) - PREPARO MECÂNICO COM BETONEIRA 600 L. AF_05/2021</v>
          </cell>
          <cell r="O12387" t="str">
            <v>M3</v>
          </cell>
          <cell r="P12387" t="str">
            <v>ATRIBUÍDO SÃO PAULO</v>
          </cell>
          <cell r="Q12387">
            <v>1.22</v>
          </cell>
          <cell r="R12387">
            <v>429.96</v>
          </cell>
        </row>
        <row r="12388">
          <cell r="M12388">
            <v>95576</v>
          </cell>
          <cell r="N12388" t="str">
            <v>MONTAGEM DE ARMADURA LONGITUDINAL/TRANSVERSAL DE ESTACAS DE SEÇÃO CIRCULAR, DIÂMETRO = 8,0 MM. AF_11/2016</v>
          </cell>
          <cell r="O12388" t="str">
            <v>KG</v>
          </cell>
          <cell r="P12388" t="str">
            <v>COEFICIENTE DE REPRESENTATIVIDADE</v>
          </cell>
          <cell r="Q12388">
            <v>2.585</v>
          </cell>
          <cell r="R12388">
            <v>15.78</v>
          </cell>
        </row>
        <row r="12389">
          <cell r="M12389">
            <v>95579</v>
          </cell>
          <cell r="N12389" t="str">
            <v>MONTAGEM DE ARMADURA LONGITUDINAL DE ESTACAS DE SEÇÃO CIRCULAR, DIÂMETRO = 16,0 MM. AF_11/2016</v>
          </cell>
          <cell r="O12389" t="str">
            <v>KG</v>
          </cell>
          <cell r="P12389" t="str">
            <v>COEFICIENTE DE REPRESENTATIVIDADE</v>
          </cell>
          <cell r="Q12389">
            <v>12.301</v>
          </cell>
          <cell r="R12389">
            <v>12.06</v>
          </cell>
        </row>
        <row r="12390">
          <cell r="M12390">
            <v>97913</v>
          </cell>
          <cell r="N12390" t="str">
            <v>TRANSPORTE COM CAMINHÃO BASCULANTE DE 6 M³, EM VIA URBANA EM REVESTIMENTO PRIMÁRIO (UNIDADE: M3XKM). AF_07/2020</v>
          </cell>
          <cell r="O12390" t="str">
            <v>M3XKM</v>
          </cell>
          <cell r="P12390" t="str">
            <v>ATRIBUÍDO SÃO PAULO</v>
          </cell>
          <cell r="Q12390">
            <v>0.375</v>
          </cell>
          <cell r="R12390">
            <v>2.2200000000000002</v>
          </cell>
        </row>
        <row r="12391">
          <cell r="M12391">
            <v>100206</v>
          </cell>
          <cell r="N12391" t="str">
            <v>TRANSPORTE HORIZONTAL COM JERICA DE 90 L, DE MASSA/ GRANEL (UNIDADE: M3XKM). AF_07/2019</v>
          </cell>
          <cell r="O12391" t="str">
            <v>M3XKM</v>
          </cell>
          <cell r="P12391" t="str">
            <v>COLETADO</v>
          </cell>
          <cell r="Q12391">
            <v>3.7499999999999999E-2</v>
          </cell>
          <cell r="R12391">
            <v>703.57</v>
          </cell>
        </row>
        <row r="12392">
          <cell r="M12392">
            <v>100973</v>
          </cell>
          <cell r="N12392" t="str">
            <v>CARGA, MANOBRA E DESCARGA DE SOLOS E MATERIAIS GRANULARES EM CAMINHÃO BASCULANTE 6 M³ - CARGA COM PÁ CARREGADEIRA (CAÇAMBA DE 1,7 A 2,8 M³ / 128 HP) E DESCARGA LIVRE (UNIDADE: M3). AF_07/2020</v>
          </cell>
          <cell r="O12392" t="str">
            <v>M3</v>
          </cell>
          <cell r="P12392" t="str">
            <v>ATRIBUÍDO SÃO PAULO</v>
          </cell>
          <cell r="Q12392">
            <v>1.25</v>
          </cell>
          <cell r="R12392">
            <v>6.16</v>
          </cell>
        </row>
        <row r="12393">
          <cell r="M12393" t="str">
            <v/>
          </cell>
          <cell r="N12393" t="str">
            <v/>
          </cell>
          <cell r="O12393" t="str">
            <v/>
          </cell>
          <cell r="P12393" t="str">
            <v/>
          </cell>
          <cell r="Q12393" t="str">
            <v/>
          </cell>
          <cell r="R12393" t="str">
            <v/>
          </cell>
        </row>
        <row r="12394">
          <cell r="M12394">
            <v>88309</v>
          </cell>
          <cell r="N12394" t="str">
            <v>PEDREIRO COM ENCARGOS COMPLEMENTARES</v>
          </cell>
          <cell r="O12394" t="str">
            <v>H</v>
          </cell>
          <cell r="P12394" t="str">
            <v>COLETADO</v>
          </cell>
          <cell r="Q12394">
            <v>0.59499999999999997</v>
          </cell>
          <cell r="R12394">
            <v>19.43</v>
          </cell>
        </row>
        <row r="12395">
          <cell r="M12395">
            <v>88313</v>
          </cell>
          <cell r="N12395" t="str">
            <v>POCEIRO COM ENCARGOS COMPLEMENTARES</v>
          </cell>
          <cell r="O12395" t="str">
            <v>H</v>
          </cell>
          <cell r="P12395" t="str">
            <v>COEFICIENTE DE REPRESENTATIVIDADE</v>
          </cell>
          <cell r="Q12395">
            <v>8.6769999999999996</v>
          </cell>
          <cell r="R12395">
            <v>17.010000000000002</v>
          </cell>
        </row>
        <row r="12396">
          <cell r="M12396">
            <v>88316</v>
          </cell>
          <cell r="N12396" t="str">
            <v>SERVENTE COM ENCARGOS COMPLEMENTARES</v>
          </cell>
          <cell r="O12396" t="str">
            <v>H</v>
          </cell>
          <cell r="P12396" t="str">
            <v>COLETADO</v>
          </cell>
          <cell r="Q12396">
            <v>1.464</v>
          </cell>
          <cell r="R12396">
            <v>14.25</v>
          </cell>
        </row>
        <row r="12397">
          <cell r="M12397">
            <v>90776</v>
          </cell>
          <cell r="N12397" t="str">
            <v>ENCARREGADO GERAL COM ENCARGOS COMPLEMENTARES</v>
          </cell>
          <cell r="O12397" t="str">
            <v>H</v>
          </cell>
          <cell r="P12397" t="str">
            <v>COLETADO</v>
          </cell>
          <cell r="Q12397">
            <v>2.169</v>
          </cell>
          <cell r="R12397">
            <v>21.02</v>
          </cell>
        </row>
        <row r="12398">
          <cell r="M12398">
            <v>90778</v>
          </cell>
          <cell r="N12398" t="str">
            <v>ENGENHEIRO CIVIL DE OBRA PLENO COM ENCARGOS COMPLEMENTARES</v>
          </cell>
          <cell r="O12398" t="str">
            <v>H</v>
          </cell>
          <cell r="P12398" t="str">
            <v>COEFICIENTE DE REPRESENTATIVIDADE</v>
          </cell>
          <cell r="Q12398">
            <v>0.72299999999999998</v>
          </cell>
          <cell r="R12398">
            <v>106.58</v>
          </cell>
        </row>
        <row r="12399">
          <cell r="M12399">
            <v>94971</v>
          </cell>
          <cell r="N12399" t="str">
            <v>CONCRETO FCK = 25MPA, TRAÇO 1:2,3:2,7 (EM MASSA SECA DE CIMENTO/ AREIA MÉDIA/ BRITA 1) - PREPARO MECÂNICO COM BETONEIRA 600 L. AF_05/2021</v>
          </cell>
          <cell r="O12399" t="str">
            <v>M3</v>
          </cell>
          <cell r="P12399" t="str">
            <v>ATRIBUÍDO SÃO PAULO</v>
          </cell>
          <cell r="Q12399">
            <v>1.2</v>
          </cell>
          <cell r="R12399">
            <v>429.96</v>
          </cell>
        </row>
        <row r="12400">
          <cell r="M12400">
            <v>95576</v>
          </cell>
          <cell r="N12400" t="str">
            <v>MONTAGEM DE ARMADURA LONGITUDINAL/TRANSVERSAL DE ESTACAS DE SEÇÃO CIRCULAR, DIÂMETRO = 8,0 MM. AF_11/2016</v>
          </cell>
          <cell r="O12400" t="str">
            <v>KG</v>
          </cell>
          <cell r="P12400" t="str">
            <v>COEFICIENTE DE REPRESENTATIVIDADE</v>
          </cell>
          <cell r="Q12400">
            <v>2.2469999999999999</v>
          </cell>
          <cell r="R12400">
            <v>15.78</v>
          </cell>
        </row>
        <row r="12401">
          <cell r="M12401">
            <v>95579</v>
          </cell>
          <cell r="N12401" t="str">
            <v>MONTAGEM DE ARMADURA LONGITUDINAL DE ESTACAS DE SEÇÃO CIRCULAR, DIÂMETRO = 16,0 MM. AF_11/2016</v>
          </cell>
          <cell r="O12401" t="str">
            <v>KG</v>
          </cell>
          <cell r="P12401" t="str">
            <v>COEFICIENTE DE REPRESENTATIVIDADE</v>
          </cell>
          <cell r="Q12401">
            <v>13.185</v>
          </cell>
          <cell r="R12401">
            <v>12.06</v>
          </cell>
        </row>
        <row r="12402">
          <cell r="M12402">
            <v>97913</v>
          </cell>
          <cell r="N12402" t="str">
            <v>TRANSPORTE COM CAMINHÃO BASCULANTE DE 6 M³, EM VIA URBANA EM REVESTIMENTO PRIMÁRIO (UNIDADE: M3XKM). AF_07/2020</v>
          </cell>
          <cell r="O12402" t="str">
            <v>M3XKM</v>
          </cell>
          <cell r="P12402" t="str">
            <v>ATRIBUÍDO SÃO PAULO</v>
          </cell>
          <cell r="Q12402">
            <v>0.375</v>
          </cell>
          <cell r="R12402">
            <v>2.2200000000000002</v>
          </cell>
        </row>
        <row r="12403">
          <cell r="M12403">
            <v>100206</v>
          </cell>
          <cell r="N12403" t="str">
            <v>TRANSPORTE HORIZONTAL COM JERICA DE 90 L, DE MASSA/ GRANEL (UNIDADE: M3XKM). AF_07/2019</v>
          </cell>
          <cell r="O12403" t="str">
            <v>M3XKM</v>
          </cell>
          <cell r="P12403" t="str">
            <v>COLETADO</v>
          </cell>
          <cell r="Q12403">
            <v>3.7499999999999999E-2</v>
          </cell>
          <cell r="R12403">
            <v>703.57</v>
          </cell>
        </row>
        <row r="12404">
          <cell r="M12404">
            <v>100973</v>
          </cell>
          <cell r="N12404" t="str">
            <v>CARGA, MANOBRA E DESCARGA DE SOLOS E MATERIAIS GRANULARES EM CAMINHÃO BASCULANTE 6 M³ - CARGA COM PÁ CARREGADEIRA (CAÇAMBA DE 1,7 A 2,8 M³ / 128 HP) E DESCARGA LIVRE (UNIDADE: M3). AF_07/2020</v>
          </cell>
          <cell r="O12404" t="str">
            <v>M3</v>
          </cell>
          <cell r="P12404" t="str">
            <v>ATRIBUÍDO SÃO PAULO</v>
          </cell>
          <cell r="Q12404">
            <v>1.25</v>
          </cell>
          <cell r="R12404">
            <v>6.16</v>
          </cell>
        </row>
        <row r="12405">
          <cell r="M12405" t="str">
            <v/>
          </cell>
          <cell r="N12405" t="str">
            <v/>
          </cell>
          <cell r="O12405" t="str">
            <v/>
          </cell>
          <cell r="P12405" t="str">
            <v/>
          </cell>
          <cell r="Q12405" t="str">
            <v/>
          </cell>
          <cell r="R12405" t="str">
            <v/>
          </cell>
        </row>
        <row r="12406">
          <cell r="M12406">
            <v>88309</v>
          </cell>
          <cell r="N12406" t="str">
            <v>PEDREIRO COM ENCARGOS COMPLEMENTARES</v>
          </cell>
          <cell r="O12406" t="str">
            <v>H</v>
          </cell>
          <cell r="P12406" t="str">
            <v>COLETADO</v>
          </cell>
          <cell r="Q12406">
            <v>0.52100000000000002</v>
          </cell>
          <cell r="R12406">
            <v>19.43</v>
          </cell>
        </row>
        <row r="12407">
          <cell r="M12407">
            <v>88313</v>
          </cell>
          <cell r="N12407" t="str">
            <v>POCEIRO COM ENCARGOS COMPLEMENTARES</v>
          </cell>
          <cell r="O12407" t="str">
            <v>H</v>
          </cell>
          <cell r="P12407" t="str">
            <v>COEFICIENTE DE REPRESENTATIVIDADE</v>
          </cell>
          <cell r="Q12407">
            <v>6.8440000000000003</v>
          </cell>
          <cell r="R12407">
            <v>17.010000000000002</v>
          </cell>
        </row>
        <row r="12408">
          <cell r="M12408">
            <v>88316</v>
          </cell>
          <cell r="N12408" t="str">
            <v>SERVENTE COM ENCARGOS COMPLEMENTARES</v>
          </cell>
          <cell r="O12408" t="str">
            <v>H</v>
          </cell>
          <cell r="P12408" t="str">
            <v>COLETADO</v>
          </cell>
          <cell r="Q12408">
            <v>1.2849999999999999</v>
          </cell>
          <cell r="R12408">
            <v>14.25</v>
          </cell>
        </row>
        <row r="12409">
          <cell r="M12409">
            <v>90776</v>
          </cell>
          <cell r="N12409" t="str">
            <v>ENCARREGADO GERAL COM ENCARGOS COMPLEMENTARES</v>
          </cell>
          <cell r="O12409" t="str">
            <v>H</v>
          </cell>
          <cell r="P12409" t="str">
            <v>COLETADO</v>
          </cell>
          <cell r="Q12409">
            <v>1.7110000000000001</v>
          </cell>
          <cell r="R12409">
            <v>21.02</v>
          </cell>
        </row>
        <row r="12410">
          <cell r="M12410">
            <v>90778</v>
          </cell>
          <cell r="N12410" t="str">
            <v>ENGENHEIRO CIVIL DE OBRA PLENO COM ENCARGOS COMPLEMENTARES</v>
          </cell>
          <cell r="O12410" t="str">
            <v>H</v>
          </cell>
          <cell r="P12410" t="str">
            <v>COEFICIENTE DE REPRESENTATIVIDADE</v>
          </cell>
          <cell r="Q12410">
            <v>0.56999999999999995</v>
          </cell>
          <cell r="R12410">
            <v>106.58</v>
          </cell>
        </row>
        <row r="12411">
          <cell r="M12411">
            <v>94971</v>
          </cell>
          <cell r="N12411" t="str">
            <v>CONCRETO FCK = 25MPA, TRAÇO 1:2,3:2,7 (EM MASSA SECA DE CIMENTO/ AREIA MÉDIA/ BRITA 1) - PREPARO MECÂNICO COM BETONEIRA 600 L. AF_05/2021</v>
          </cell>
          <cell r="O12411" t="str">
            <v>M3</v>
          </cell>
          <cell r="P12411" t="str">
            <v>ATRIBUÍDO SÃO PAULO</v>
          </cell>
          <cell r="Q12411">
            <v>1.17</v>
          </cell>
          <cell r="R12411">
            <v>429.96</v>
          </cell>
        </row>
        <row r="12412">
          <cell r="M12412">
            <v>95576</v>
          </cell>
          <cell r="N12412" t="str">
            <v>MONTAGEM DE ARMADURA LONGITUDINAL/TRANSVERSAL DE ESTACAS DE SEÇÃO CIRCULAR, DIÂMETRO = 8,0 MM. AF_11/2016</v>
          </cell>
          <cell r="O12412" t="str">
            <v>KG</v>
          </cell>
          <cell r="P12412" t="str">
            <v>COEFICIENTE DE REPRESENTATIVIDADE</v>
          </cell>
          <cell r="Q12412">
            <v>1.798</v>
          </cell>
          <cell r="R12412">
            <v>15.78</v>
          </cell>
        </row>
        <row r="12413">
          <cell r="M12413">
            <v>95580</v>
          </cell>
          <cell r="N12413" t="str">
            <v>MONTAGEM DE ARMADURA LONGITUDINAL DE ESTACAS DE SEÇÃO CIRCULAR, DIÂMETRO = 20,0 MM. AF_11/2016</v>
          </cell>
          <cell r="O12413" t="str">
            <v>KG</v>
          </cell>
          <cell r="P12413" t="str">
            <v>COEFICIENTE DE REPRESENTATIVIDADE</v>
          </cell>
          <cell r="Q12413">
            <v>13.186999999999999</v>
          </cell>
          <cell r="R12413">
            <v>13.83</v>
          </cell>
        </row>
        <row r="12414">
          <cell r="M12414">
            <v>97913</v>
          </cell>
          <cell r="N12414" t="str">
            <v>TRANSPORTE COM CAMINHÃO BASCULANTE DE 6 M³, EM VIA URBANA EM REVESTIMENTO PRIMÁRIO (UNIDADE: M3XKM). AF_07/2020</v>
          </cell>
          <cell r="O12414" t="str">
            <v>M3XKM</v>
          </cell>
          <cell r="P12414" t="str">
            <v>ATRIBUÍDO SÃO PAULO</v>
          </cell>
          <cell r="Q12414">
            <v>0.375</v>
          </cell>
          <cell r="R12414">
            <v>2.2200000000000002</v>
          </cell>
        </row>
        <row r="12415">
          <cell r="M12415">
            <v>100206</v>
          </cell>
          <cell r="N12415" t="str">
            <v>TRANSPORTE HORIZONTAL COM JERICA DE 90 L, DE MASSA/ GRANEL (UNIDADE: M3XKM). AF_07/2019</v>
          </cell>
          <cell r="O12415" t="str">
            <v>M3XKM</v>
          </cell>
          <cell r="P12415" t="str">
            <v>COLETADO</v>
          </cell>
          <cell r="Q12415">
            <v>3.7499999999999999E-2</v>
          </cell>
          <cell r="R12415">
            <v>703.57</v>
          </cell>
        </row>
        <row r="12416">
          <cell r="M12416">
            <v>100973</v>
          </cell>
          <cell r="N12416" t="str">
            <v>CARGA, MANOBRA E DESCARGA DE SOLOS E MATERIAIS GRANULARES EM CAMINHÃO BASCULANTE 6 M³ - CARGA COM PÁ CARREGADEIRA (CAÇAMBA DE 1,7 A 2,8 M³ / 128 HP) E DESCARGA LIVRE (UNIDADE: M3). AF_07/2020</v>
          </cell>
          <cell r="O12416" t="str">
            <v>M3</v>
          </cell>
          <cell r="P12416" t="str">
            <v>ATRIBUÍDO SÃO PAULO</v>
          </cell>
          <cell r="Q12416">
            <v>1.25</v>
          </cell>
          <cell r="R12416">
            <v>6.16</v>
          </cell>
        </row>
        <row r="12417">
          <cell r="M12417" t="str">
            <v/>
          </cell>
          <cell r="N12417" t="str">
            <v/>
          </cell>
          <cell r="O12417" t="str">
            <v/>
          </cell>
          <cell r="P12417" t="str">
            <v/>
          </cell>
          <cell r="Q12417" t="str">
            <v/>
          </cell>
          <cell r="R12417" t="str">
            <v/>
          </cell>
        </row>
        <row r="12418">
          <cell r="M12418">
            <v>88309</v>
          </cell>
          <cell r="N12418" t="str">
            <v>PEDREIRO COM ENCARGOS COMPLEMENTARES</v>
          </cell>
          <cell r="O12418" t="str">
            <v>H</v>
          </cell>
          <cell r="P12418" t="str">
            <v>COLETADO</v>
          </cell>
          <cell r="Q12418">
            <v>0.47299999999999998</v>
          </cell>
          <cell r="R12418">
            <v>19.43</v>
          </cell>
        </row>
        <row r="12419">
          <cell r="M12419">
            <v>88313</v>
          </cell>
          <cell r="N12419" t="str">
            <v>POCEIRO COM ENCARGOS COMPLEMENTARES</v>
          </cell>
          <cell r="O12419" t="str">
            <v>H</v>
          </cell>
          <cell r="P12419" t="str">
            <v>COEFICIENTE DE REPRESENTATIVIDADE</v>
          </cell>
          <cell r="Q12419">
            <v>5.65</v>
          </cell>
          <cell r="R12419">
            <v>17.010000000000002</v>
          </cell>
        </row>
        <row r="12420">
          <cell r="M12420">
            <v>88316</v>
          </cell>
          <cell r="N12420" t="str">
            <v>SERVENTE COM ENCARGOS COMPLEMENTARES</v>
          </cell>
          <cell r="O12420" t="str">
            <v>H</v>
          </cell>
          <cell r="P12420" t="str">
            <v>COLETADO</v>
          </cell>
          <cell r="Q12420">
            <v>1.1679999999999999</v>
          </cell>
          <cell r="R12420">
            <v>14.25</v>
          </cell>
        </row>
        <row r="12421">
          <cell r="M12421">
            <v>90776</v>
          </cell>
          <cell r="N12421" t="str">
            <v>ENCARREGADO GERAL COM ENCARGOS COMPLEMENTARES</v>
          </cell>
          <cell r="O12421" t="str">
            <v>H</v>
          </cell>
          <cell r="P12421" t="str">
            <v>COLETADO</v>
          </cell>
          <cell r="Q12421">
            <v>1.4119999999999999</v>
          </cell>
          <cell r="R12421">
            <v>21.02</v>
          </cell>
        </row>
        <row r="12422">
          <cell r="M12422">
            <v>90778</v>
          </cell>
          <cell r="N12422" t="str">
            <v>ENGENHEIRO CIVIL DE OBRA PLENO COM ENCARGOS COMPLEMENTARES</v>
          </cell>
          <cell r="O12422" t="str">
            <v>H</v>
          </cell>
          <cell r="P12422" t="str">
            <v>COEFICIENTE DE REPRESENTATIVIDADE</v>
          </cell>
          <cell r="Q12422">
            <v>0.47099999999999997</v>
          </cell>
          <cell r="R12422">
            <v>106.58</v>
          </cell>
        </row>
        <row r="12423">
          <cell r="M12423">
            <v>94971</v>
          </cell>
          <cell r="N12423" t="str">
            <v>CONCRETO FCK = 25MPA, TRAÇO 1:2,3:2,7 (EM MASSA SECA DE CIMENTO/ AREIA MÉDIA/ BRITA 1) - PREPARO MECÂNICO COM BETONEIRA 600 L. AF_05/2021</v>
          </cell>
          <cell r="O12423" t="str">
            <v>M3</v>
          </cell>
          <cell r="P12423" t="str">
            <v>ATRIBUÍDO SÃO PAULO</v>
          </cell>
          <cell r="Q12423">
            <v>1.1299999999999999</v>
          </cell>
          <cell r="R12423">
            <v>429.96</v>
          </cell>
        </row>
        <row r="12424">
          <cell r="M12424">
            <v>95576</v>
          </cell>
          <cell r="N12424" t="str">
            <v>MONTAGEM DE ARMADURA LONGITUDINAL/TRANSVERSAL DE ESTACAS DE SEÇÃO CIRCULAR, DIÂMETRO = 8,0 MM. AF_11/2016</v>
          </cell>
          <cell r="O12424" t="str">
            <v>KG</v>
          </cell>
          <cell r="P12424" t="str">
            <v>COEFICIENTE DE REPRESENTATIVIDADE</v>
          </cell>
          <cell r="Q12424">
            <v>1.4830000000000001</v>
          </cell>
          <cell r="R12424">
            <v>15.78</v>
          </cell>
        </row>
        <row r="12425">
          <cell r="M12425">
            <v>95580</v>
          </cell>
          <cell r="N12425" t="str">
            <v>MONTAGEM DE ARMADURA LONGITUDINAL DE ESTACAS DE SEÇÃO CIRCULAR, DIÂMETRO = 20,0 MM. AF_11/2016</v>
          </cell>
          <cell r="O12425" t="str">
            <v>KG</v>
          </cell>
          <cell r="P12425" t="str">
            <v>COEFICIENTE DE REPRESENTATIVIDADE</v>
          </cell>
          <cell r="Q12425">
            <v>11.773999999999999</v>
          </cell>
          <cell r="R12425">
            <v>13.83</v>
          </cell>
        </row>
        <row r="12426">
          <cell r="M12426">
            <v>97913</v>
          </cell>
          <cell r="N12426" t="str">
            <v>TRANSPORTE COM CAMINHÃO BASCULANTE DE 6 M³, EM VIA URBANA EM REVESTIMENTO PRIMÁRIO (UNIDADE: M3XKM). AF_07/2020</v>
          </cell>
          <cell r="O12426" t="str">
            <v>M3XKM</v>
          </cell>
          <cell r="P12426" t="str">
            <v>ATRIBUÍDO SÃO PAULO</v>
          </cell>
          <cell r="Q12426">
            <v>0.375</v>
          </cell>
          <cell r="R12426">
            <v>2.2200000000000002</v>
          </cell>
        </row>
        <row r="12427">
          <cell r="M12427">
            <v>100206</v>
          </cell>
          <cell r="N12427" t="str">
            <v>TRANSPORTE HORIZONTAL COM JERICA DE 90 L, DE MASSA/ GRANEL (UNIDADE: M3XKM). AF_07/2019</v>
          </cell>
          <cell r="O12427" t="str">
            <v>M3XKM</v>
          </cell>
          <cell r="P12427" t="str">
            <v>COLETADO</v>
          </cell>
          <cell r="Q12427">
            <v>3.7499999999999999E-2</v>
          </cell>
          <cell r="R12427">
            <v>703.57</v>
          </cell>
        </row>
        <row r="12428">
          <cell r="M12428">
            <v>100973</v>
          </cell>
          <cell r="N12428" t="str">
            <v>CARGA, MANOBRA E DESCARGA DE SOLOS E MATERIAIS GRANULARES EM CAMINHÃO BASCULANTE 6 M³ - CARGA COM PÁ CARREGADEIRA (CAÇAMBA DE 1,7 A 2,8 M³ / 128 HP) E DESCARGA LIVRE (UNIDADE: M3). AF_07/2020</v>
          </cell>
          <cell r="O12428" t="str">
            <v>M3</v>
          </cell>
          <cell r="P12428" t="str">
            <v>ATRIBUÍDO SÃO PAULO</v>
          </cell>
          <cell r="Q12428">
            <v>1.25</v>
          </cell>
          <cell r="R12428">
            <v>6.16</v>
          </cell>
        </row>
        <row r="12429">
          <cell r="M12429" t="str">
            <v/>
          </cell>
          <cell r="N12429" t="str">
            <v/>
          </cell>
          <cell r="O12429" t="str">
            <v/>
          </cell>
          <cell r="P12429" t="str">
            <v/>
          </cell>
          <cell r="Q12429" t="str">
            <v/>
          </cell>
          <cell r="R12429" t="str">
            <v/>
          </cell>
        </row>
        <row r="12430">
          <cell r="M12430">
            <v>88309</v>
          </cell>
          <cell r="N12430" t="str">
            <v>PEDREIRO COM ENCARGOS COMPLEMENTARES</v>
          </cell>
          <cell r="O12430" t="str">
            <v>H</v>
          </cell>
          <cell r="P12430" t="str">
            <v>COLETADO</v>
          </cell>
          <cell r="Q12430">
            <v>0.64900000000000002</v>
          </cell>
          <cell r="R12430">
            <v>19.43</v>
          </cell>
        </row>
        <row r="12431">
          <cell r="M12431">
            <v>88316</v>
          </cell>
          <cell r="N12431" t="str">
            <v>SERVENTE COM ENCARGOS COMPLEMENTARES</v>
          </cell>
          <cell r="O12431" t="str">
            <v>H</v>
          </cell>
          <cell r="P12431" t="str">
            <v>COLETADO</v>
          </cell>
          <cell r="Q12431">
            <v>1.5960000000000001</v>
          </cell>
          <cell r="R12431">
            <v>14.25</v>
          </cell>
        </row>
        <row r="12432">
          <cell r="M12432">
            <v>90680</v>
          </cell>
          <cell r="N12432" t="str">
            <v>PERFURATRIZ HIDRÁULICA SOBRE CAMINHÃO COM TRADO CURTO ACOPLADO, PROFUNDIDADE MÁXIMA DE 20 M, DIÂMETRO MÁXIMO DE 1500 MM, POTÊNCIA INSTALADA DE 137 HP, MESA ROTATIVA COM TORQUE MÁXIMO DE 30 KNM - CHP DIURNO. AF_06/2015</v>
          </cell>
          <cell r="O12432" t="str">
            <v>CHP</v>
          </cell>
          <cell r="P12432" t="str">
            <v>ATRIBUÍDO SÃO PAULO</v>
          </cell>
          <cell r="Q12432">
            <v>0.151</v>
          </cell>
          <cell r="R12432">
            <v>282.31</v>
          </cell>
        </row>
        <row r="12433">
          <cell r="M12433">
            <v>90681</v>
          </cell>
          <cell r="N12433" t="str">
            <v>PERFURATRIZ HIDRÁULICA SOBRE CAMINHÃO COM TRADO CURTO ACOPLADO, PROFUNDIDADE MÁXIMA DE 20 M, DIÂMETRO MÁXIMO DE 1500 MM, POTÊNCIA INSTALADA DE 137 HP, MESA ROTATIVA COM TORQUE MÁXIMO DE 30 KNM - CHI DIURNO. AF_06/2015</v>
          </cell>
          <cell r="O12433" t="str">
            <v>CHI</v>
          </cell>
          <cell r="P12433" t="str">
            <v>ATRIBUÍDO SÃO PAULO</v>
          </cell>
          <cell r="Q12433">
            <v>0.22800000000000001</v>
          </cell>
          <cell r="R12433">
            <v>112.92</v>
          </cell>
        </row>
        <row r="12434">
          <cell r="M12434">
            <v>90776</v>
          </cell>
          <cell r="N12434" t="str">
            <v>ENCARREGADO GERAL COM ENCARGOS COMPLEMENTARES</v>
          </cell>
          <cell r="O12434" t="str">
            <v>H</v>
          </cell>
          <cell r="P12434" t="str">
            <v>COLETADO</v>
          </cell>
          <cell r="Q12434">
            <v>0.45400000000000001</v>
          </cell>
          <cell r="R12434">
            <v>21.02</v>
          </cell>
        </row>
        <row r="12435">
          <cell r="M12435">
            <v>90778</v>
          </cell>
          <cell r="N12435" t="str">
            <v>ENGENHEIRO CIVIL DE OBRA PLENO COM ENCARGOS COMPLEMENTARES</v>
          </cell>
          <cell r="O12435" t="str">
            <v>H</v>
          </cell>
          <cell r="P12435" t="str">
            <v>COEFICIENTE DE REPRESENTATIVIDADE</v>
          </cell>
          <cell r="Q12435">
            <v>0.151</v>
          </cell>
          <cell r="R12435">
            <v>106.58</v>
          </cell>
        </row>
        <row r="12436">
          <cell r="M12436">
            <v>94971</v>
          </cell>
          <cell r="N12436" t="str">
            <v>CONCRETO FCK = 25MPA, TRAÇO 1:2,3:2,7 (EM MASSA SECA DE CIMENTO/ AREIA MÉDIA/ BRITA 1) - PREPARO MECÂNICO COM BETONEIRA 600 L. AF_05/2021</v>
          </cell>
          <cell r="O12436" t="str">
            <v>M3</v>
          </cell>
          <cell r="P12436" t="str">
            <v>ATRIBUÍDO SÃO PAULO</v>
          </cell>
          <cell r="Q12436">
            <v>1.22</v>
          </cell>
          <cell r="R12436">
            <v>429.96</v>
          </cell>
        </row>
        <row r="12437">
          <cell r="M12437">
            <v>95576</v>
          </cell>
          <cell r="N12437" t="str">
            <v>MONTAGEM DE ARMADURA LONGITUDINAL/TRANSVERSAL DE ESTACAS DE SEÇÃO CIRCULAR, DIÂMETRO = 8,0 MM. AF_11/2016</v>
          </cell>
          <cell r="O12437" t="str">
            <v>KG</v>
          </cell>
          <cell r="P12437" t="str">
            <v>COEFICIENTE DE REPRESENTATIVIDADE</v>
          </cell>
          <cell r="Q12437">
            <v>2.585</v>
          </cell>
          <cell r="R12437">
            <v>15.78</v>
          </cell>
        </row>
        <row r="12438">
          <cell r="M12438">
            <v>95579</v>
          </cell>
          <cell r="N12438" t="str">
            <v>MONTAGEM DE ARMADURA LONGITUDINAL DE ESTACAS DE SEÇÃO CIRCULAR, DIÂMETRO = 16,0 MM. AF_11/2016</v>
          </cell>
          <cell r="O12438" t="str">
            <v>KG</v>
          </cell>
          <cell r="P12438" t="str">
            <v>COEFICIENTE DE REPRESENTATIVIDADE</v>
          </cell>
          <cell r="Q12438">
            <v>12.301</v>
          </cell>
          <cell r="R12438">
            <v>12.06</v>
          </cell>
        </row>
        <row r="12439">
          <cell r="M12439">
            <v>97913</v>
          </cell>
          <cell r="N12439" t="str">
            <v>TRANSPORTE COM CAMINHÃO BASCULANTE DE 6 M³, EM VIA URBANA EM REVESTIMENTO PRIMÁRIO (UNIDADE: M3XKM). AF_07/2020</v>
          </cell>
          <cell r="O12439" t="str">
            <v>M3XKM</v>
          </cell>
          <cell r="P12439" t="str">
            <v>ATRIBUÍDO SÃO PAULO</v>
          </cell>
          <cell r="Q12439">
            <v>0.375</v>
          </cell>
          <cell r="R12439">
            <v>2.2200000000000002</v>
          </cell>
        </row>
        <row r="12440">
          <cell r="M12440">
            <v>100973</v>
          </cell>
          <cell r="N12440" t="str">
            <v>CARGA, MANOBRA E DESCARGA DE SOLOS E MATERIAIS GRANULARES EM CAMINHÃO BASCULANTE 6 M³ - CARGA COM PÁ CARREGADEIRA (CAÇAMBA DE 1,7 A 2,8 M³ / 128 HP) E DESCARGA LIVRE (UNIDADE: M3). AF_07/2020</v>
          </cell>
          <cell r="O12440" t="str">
            <v>M3</v>
          </cell>
          <cell r="P12440" t="str">
            <v>ATRIBUÍDO SÃO PAULO</v>
          </cell>
          <cell r="Q12440">
            <v>1.25</v>
          </cell>
          <cell r="R12440">
            <v>6.16</v>
          </cell>
        </row>
        <row r="12441">
          <cell r="M12441" t="str">
            <v/>
          </cell>
          <cell r="N12441" t="str">
            <v/>
          </cell>
          <cell r="O12441" t="str">
            <v/>
          </cell>
          <cell r="P12441" t="str">
            <v/>
          </cell>
          <cell r="Q12441" t="str">
            <v/>
          </cell>
          <cell r="R12441" t="str">
            <v/>
          </cell>
        </row>
        <row r="12442">
          <cell r="M12442">
            <v>88309</v>
          </cell>
          <cell r="N12442" t="str">
            <v>PEDREIRO COM ENCARGOS COMPLEMENTARES</v>
          </cell>
          <cell r="O12442" t="str">
            <v>H</v>
          </cell>
          <cell r="P12442" t="str">
            <v>COLETADO</v>
          </cell>
          <cell r="Q12442">
            <v>0.59499999999999997</v>
          </cell>
          <cell r="R12442">
            <v>19.43</v>
          </cell>
        </row>
        <row r="12443">
          <cell r="M12443">
            <v>88316</v>
          </cell>
          <cell r="N12443" t="str">
            <v>SERVENTE COM ENCARGOS COMPLEMENTARES</v>
          </cell>
          <cell r="O12443" t="str">
            <v>H</v>
          </cell>
          <cell r="P12443" t="str">
            <v>COLETADO</v>
          </cell>
          <cell r="Q12443">
            <v>1.464</v>
          </cell>
          <cell r="R12443">
            <v>14.25</v>
          </cell>
        </row>
        <row r="12444">
          <cell r="M12444">
            <v>90680</v>
          </cell>
          <cell r="N12444" t="str">
            <v>PERFURATRIZ HIDRÁULICA SOBRE CAMINHÃO COM TRADO CURTO ACOPLADO, PROFUNDIDADE MÁXIMA DE 20 M, DIÂMETRO MÁXIMO DE 1500 MM, POTÊNCIA INSTALADA DE 137 HP, MESA ROTATIVA COM TORQUE MÁXIMO DE 30 KNM - CHP DIURNO. AF_06/2015</v>
          </cell>
          <cell r="O12444" t="str">
            <v>CHP</v>
          </cell>
          <cell r="P12444" t="str">
            <v>ATRIBUÍDO SÃO PAULO</v>
          </cell>
          <cell r="Q12444">
            <v>0.13800000000000001</v>
          </cell>
          <cell r="R12444">
            <v>282.31</v>
          </cell>
        </row>
        <row r="12445">
          <cell r="M12445">
            <v>90681</v>
          </cell>
          <cell r="N12445" t="str">
            <v>PERFURATRIZ HIDRÁULICA SOBRE CAMINHÃO COM TRADO CURTO ACOPLADO, PROFUNDIDADE MÁXIMA DE 20 M, DIÂMETRO MÁXIMO DE 1500 MM, POTÊNCIA INSTALADA DE 137 HP, MESA ROTATIVA COM TORQUE MÁXIMO DE 30 KNM - CHI DIURNO. AF_06/2015</v>
          </cell>
          <cell r="O12445" t="str">
            <v>CHI</v>
          </cell>
          <cell r="P12445" t="str">
            <v>ATRIBUÍDO SÃO PAULO</v>
          </cell>
          <cell r="Q12445">
            <v>0.20799999999999999</v>
          </cell>
          <cell r="R12445">
            <v>112.92</v>
          </cell>
        </row>
        <row r="12446">
          <cell r="M12446">
            <v>90776</v>
          </cell>
          <cell r="N12446" t="str">
            <v>ENCARREGADO GERAL COM ENCARGOS COMPLEMENTARES</v>
          </cell>
          <cell r="O12446" t="str">
            <v>H</v>
          </cell>
          <cell r="P12446" t="str">
            <v>COLETADO</v>
          </cell>
          <cell r="Q12446">
            <v>0.41599999999999998</v>
          </cell>
          <cell r="R12446">
            <v>21.02</v>
          </cell>
        </row>
        <row r="12447">
          <cell r="M12447">
            <v>90778</v>
          </cell>
          <cell r="N12447" t="str">
            <v>ENGENHEIRO CIVIL DE OBRA PLENO COM ENCARGOS COMPLEMENTARES</v>
          </cell>
          <cell r="O12447" t="str">
            <v>H</v>
          </cell>
          <cell r="P12447" t="str">
            <v>COEFICIENTE DE REPRESENTATIVIDADE</v>
          </cell>
          <cell r="Q12447">
            <v>0.13900000000000001</v>
          </cell>
          <cell r="R12447">
            <v>106.58</v>
          </cell>
        </row>
        <row r="12448">
          <cell r="M12448">
            <v>94971</v>
          </cell>
          <cell r="N12448" t="str">
            <v>CONCRETO FCK = 25MPA, TRAÇO 1:2,3:2,7 (EM MASSA SECA DE CIMENTO/ AREIA MÉDIA/ BRITA 1) - PREPARO MECÂNICO COM BETONEIRA 600 L. AF_05/2021</v>
          </cell>
          <cell r="O12448" t="str">
            <v>M3</v>
          </cell>
          <cell r="P12448" t="str">
            <v>ATRIBUÍDO SÃO PAULO</v>
          </cell>
          <cell r="Q12448">
            <v>1.2</v>
          </cell>
          <cell r="R12448">
            <v>429.96</v>
          </cell>
        </row>
        <row r="12449">
          <cell r="M12449">
            <v>95576</v>
          </cell>
          <cell r="N12449" t="str">
            <v>MONTAGEM DE ARMADURA LONGITUDINAL/TRANSVERSAL DE ESTACAS DE SEÇÃO CIRCULAR, DIÂMETRO = 8,0 MM. AF_11/2016</v>
          </cell>
          <cell r="O12449" t="str">
            <v>KG</v>
          </cell>
          <cell r="P12449" t="str">
            <v>COEFICIENTE DE REPRESENTATIVIDADE</v>
          </cell>
          <cell r="Q12449">
            <v>2.2469999999999999</v>
          </cell>
          <cell r="R12449">
            <v>15.78</v>
          </cell>
        </row>
        <row r="12450">
          <cell r="M12450">
            <v>95579</v>
          </cell>
          <cell r="N12450" t="str">
            <v>MONTAGEM DE ARMADURA LONGITUDINAL DE ESTACAS DE SEÇÃO CIRCULAR, DIÂMETRO = 16,0 MM. AF_11/2016</v>
          </cell>
          <cell r="O12450" t="str">
            <v>KG</v>
          </cell>
          <cell r="P12450" t="str">
            <v>COEFICIENTE DE REPRESENTATIVIDADE</v>
          </cell>
          <cell r="Q12450">
            <v>13.185</v>
          </cell>
          <cell r="R12450">
            <v>12.06</v>
          </cell>
        </row>
        <row r="12451">
          <cell r="M12451">
            <v>97913</v>
          </cell>
          <cell r="N12451" t="str">
            <v>TRANSPORTE COM CAMINHÃO BASCULANTE DE 6 M³, EM VIA URBANA EM REVESTIMENTO PRIMÁRIO (UNIDADE: M3XKM). AF_07/2020</v>
          </cell>
          <cell r="O12451" t="str">
            <v>M3XKM</v>
          </cell>
          <cell r="P12451" t="str">
            <v>ATRIBUÍDO SÃO PAULO</v>
          </cell>
          <cell r="Q12451">
            <v>0.375</v>
          </cell>
          <cell r="R12451">
            <v>2.2200000000000002</v>
          </cell>
        </row>
        <row r="12452">
          <cell r="M12452">
            <v>100973</v>
          </cell>
          <cell r="N12452" t="str">
            <v>CARGA, MANOBRA E DESCARGA DE SOLOS E MATERIAIS GRANULARES EM CAMINHÃO BASCULANTE 6 M³ - CARGA COM PÁ CARREGADEIRA (CAÇAMBA DE 1,7 A 2,8 M³ / 128 HP) E DESCARGA LIVRE (UNIDADE: M3). AF_07/2020</v>
          </cell>
          <cell r="O12452" t="str">
            <v>M3</v>
          </cell>
          <cell r="P12452" t="str">
            <v>ATRIBUÍDO SÃO PAULO</v>
          </cell>
          <cell r="Q12452">
            <v>1.25</v>
          </cell>
          <cell r="R12452">
            <v>6.16</v>
          </cell>
        </row>
        <row r="12453">
          <cell r="M12453" t="str">
            <v/>
          </cell>
          <cell r="N12453" t="str">
            <v/>
          </cell>
          <cell r="O12453" t="str">
            <v/>
          </cell>
          <cell r="P12453" t="str">
            <v/>
          </cell>
          <cell r="Q12453" t="str">
            <v/>
          </cell>
          <cell r="R12453" t="str">
            <v/>
          </cell>
        </row>
        <row r="12454">
          <cell r="M12454">
            <v>88309</v>
          </cell>
          <cell r="N12454" t="str">
            <v>PEDREIRO COM ENCARGOS COMPLEMENTARES</v>
          </cell>
          <cell r="O12454" t="str">
            <v>H</v>
          </cell>
          <cell r="P12454" t="str">
            <v>COLETADO</v>
          </cell>
          <cell r="Q12454">
            <v>0.52100000000000002</v>
          </cell>
          <cell r="R12454">
            <v>19.43</v>
          </cell>
        </row>
        <row r="12455">
          <cell r="M12455">
            <v>88316</v>
          </cell>
          <cell r="N12455" t="str">
            <v>SERVENTE COM ENCARGOS COMPLEMENTARES</v>
          </cell>
          <cell r="O12455" t="str">
            <v>H</v>
          </cell>
          <cell r="P12455" t="str">
            <v>COLETADO</v>
          </cell>
          <cell r="Q12455">
            <v>1.2849999999999999</v>
          </cell>
          <cell r="R12455">
            <v>14.25</v>
          </cell>
        </row>
        <row r="12456">
          <cell r="M12456">
            <v>90680</v>
          </cell>
          <cell r="N12456" t="str">
            <v>PERFURATRIZ HIDRÁULICA SOBRE CAMINHÃO COM TRADO CURTO ACOPLADO, PROFUNDIDADE MÁXIMA DE 20 M, DIÂMETRO MÁXIMO DE 1500 MM, POTÊNCIA INSTALADA DE 137 HP, MESA ROTATIVA COM TORQUE MÁXIMO DE 30 KNM - CHP DIURNO. AF_06/2015</v>
          </cell>
          <cell r="O12456" t="str">
            <v>CHP</v>
          </cell>
          <cell r="P12456" t="str">
            <v>ATRIBUÍDO SÃO PAULO</v>
          </cell>
          <cell r="Q12456">
            <v>0.121</v>
          </cell>
          <cell r="R12456">
            <v>282.31</v>
          </cell>
        </row>
        <row r="12457">
          <cell r="M12457">
            <v>90681</v>
          </cell>
          <cell r="N12457" t="str">
            <v>PERFURATRIZ HIDRÁULICA SOBRE CAMINHÃO COM TRADO CURTO ACOPLADO, PROFUNDIDADE MÁXIMA DE 20 M, DIÂMETRO MÁXIMO DE 1500 MM, POTÊNCIA INSTALADA DE 137 HP, MESA ROTATIVA COM TORQUE MÁXIMO DE 30 KNM - CHI DIURNO. AF_06/2015</v>
          </cell>
          <cell r="O12457" t="str">
            <v>CHI</v>
          </cell>
          <cell r="P12457" t="str">
            <v>ATRIBUÍDO SÃO PAULO</v>
          </cell>
          <cell r="Q12457">
            <v>0.183</v>
          </cell>
          <cell r="R12457">
            <v>112.92</v>
          </cell>
        </row>
        <row r="12458">
          <cell r="M12458">
            <v>90776</v>
          </cell>
          <cell r="N12458" t="str">
            <v>ENCARREGADO GERAL COM ENCARGOS COMPLEMENTARES</v>
          </cell>
          <cell r="O12458" t="str">
            <v>H</v>
          </cell>
          <cell r="P12458" t="str">
            <v>COLETADO</v>
          </cell>
          <cell r="Q12458">
            <v>0.36499999999999999</v>
          </cell>
          <cell r="R12458">
            <v>21.02</v>
          </cell>
        </row>
        <row r="12459">
          <cell r="M12459">
            <v>90778</v>
          </cell>
          <cell r="N12459" t="str">
            <v>ENGENHEIRO CIVIL DE OBRA PLENO COM ENCARGOS COMPLEMENTARES</v>
          </cell>
          <cell r="O12459" t="str">
            <v>H</v>
          </cell>
          <cell r="P12459" t="str">
            <v>COEFICIENTE DE REPRESENTATIVIDADE</v>
          </cell>
          <cell r="Q12459">
            <v>0.122</v>
          </cell>
          <cell r="R12459">
            <v>106.58</v>
          </cell>
        </row>
        <row r="12460">
          <cell r="M12460">
            <v>94971</v>
          </cell>
          <cell r="N12460" t="str">
            <v>CONCRETO FCK = 25MPA, TRAÇO 1:2,3:2,7 (EM MASSA SECA DE CIMENTO/ AREIA MÉDIA/ BRITA 1) - PREPARO MECÂNICO COM BETONEIRA 600 L. AF_05/2021</v>
          </cell>
          <cell r="O12460" t="str">
            <v>M3</v>
          </cell>
          <cell r="P12460" t="str">
            <v>ATRIBUÍDO SÃO PAULO</v>
          </cell>
          <cell r="Q12460">
            <v>1.17</v>
          </cell>
          <cell r="R12460">
            <v>429.96</v>
          </cell>
        </row>
        <row r="12461">
          <cell r="M12461">
            <v>95576</v>
          </cell>
          <cell r="N12461" t="str">
            <v>MONTAGEM DE ARMADURA LONGITUDINAL/TRANSVERSAL DE ESTACAS DE SEÇÃO CIRCULAR, DIÂMETRO = 8,0 MM. AF_11/2016</v>
          </cell>
          <cell r="O12461" t="str">
            <v>KG</v>
          </cell>
          <cell r="P12461" t="str">
            <v>COEFICIENTE DE REPRESENTATIVIDADE</v>
          </cell>
          <cell r="Q12461">
            <v>1.798</v>
          </cell>
          <cell r="R12461">
            <v>15.78</v>
          </cell>
        </row>
        <row r="12462">
          <cell r="M12462">
            <v>95580</v>
          </cell>
          <cell r="N12462" t="str">
            <v>MONTAGEM DE ARMADURA LONGITUDINAL DE ESTACAS DE SEÇÃO CIRCULAR, DIÂMETRO = 20,0 MM. AF_11/2016</v>
          </cell>
          <cell r="O12462" t="str">
            <v>KG</v>
          </cell>
          <cell r="P12462" t="str">
            <v>COEFICIENTE DE REPRESENTATIVIDADE</v>
          </cell>
          <cell r="Q12462">
            <v>13.186999999999999</v>
          </cell>
          <cell r="R12462">
            <v>13.83</v>
          </cell>
        </row>
        <row r="12463">
          <cell r="M12463">
            <v>97913</v>
          </cell>
          <cell r="N12463" t="str">
            <v>TRANSPORTE COM CAMINHÃO BASCULANTE DE 6 M³, EM VIA URBANA EM REVESTIMENTO PRIMÁRIO (UNIDADE: M3XKM). AF_07/2020</v>
          </cell>
          <cell r="O12463" t="str">
            <v>M3XKM</v>
          </cell>
          <cell r="P12463" t="str">
            <v>ATRIBUÍDO SÃO PAULO</v>
          </cell>
          <cell r="Q12463">
            <v>0.375</v>
          </cell>
          <cell r="R12463">
            <v>2.2200000000000002</v>
          </cell>
        </row>
        <row r="12464">
          <cell r="M12464">
            <v>100973</v>
          </cell>
          <cell r="N12464" t="str">
            <v>CARGA, MANOBRA E DESCARGA DE SOLOS E MATERIAIS GRANULARES EM CAMINHÃO BASCULANTE 6 M³ - CARGA COM PÁ CARREGADEIRA (CAÇAMBA DE 1,7 A 2,8 M³ / 128 HP) E DESCARGA LIVRE (UNIDADE: M3). AF_07/2020</v>
          </cell>
          <cell r="O12464" t="str">
            <v>M3</v>
          </cell>
          <cell r="P12464" t="str">
            <v>ATRIBUÍDO SÃO PAULO</v>
          </cell>
          <cell r="Q12464">
            <v>1.25</v>
          </cell>
          <cell r="R12464">
            <v>6.16</v>
          </cell>
        </row>
        <row r="12465">
          <cell r="M12465" t="str">
            <v/>
          </cell>
          <cell r="N12465" t="str">
            <v/>
          </cell>
          <cell r="O12465" t="str">
            <v/>
          </cell>
          <cell r="P12465" t="str">
            <v/>
          </cell>
          <cell r="Q12465" t="str">
            <v/>
          </cell>
          <cell r="R12465" t="str">
            <v/>
          </cell>
        </row>
        <row r="12466">
          <cell r="M12466">
            <v>88309</v>
          </cell>
          <cell r="N12466" t="str">
            <v>PEDREIRO COM ENCARGOS COMPLEMENTARES</v>
          </cell>
          <cell r="O12466" t="str">
            <v>H</v>
          </cell>
          <cell r="P12466" t="str">
            <v>COLETADO</v>
          </cell>
          <cell r="Q12466">
            <v>0.47299999999999998</v>
          </cell>
          <cell r="R12466">
            <v>19.43</v>
          </cell>
        </row>
        <row r="12467">
          <cell r="M12467">
            <v>88316</v>
          </cell>
          <cell r="N12467" t="str">
            <v>SERVENTE COM ENCARGOS COMPLEMENTARES</v>
          </cell>
          <cell r="O12467" t="str">
            <v>H</v>
          </cell>
          <cell r="P12467" t="str">
            <v>COLETADO</v>
          </cell>
          <cell r="Q12467">
            <v>1.1679999999999999</v>
          </cell>
          <cell r="R12467">
            <v>14.25</v>
          </cell>
        </row>
        <row r="12468">
          <cell r="M12468">
            <v>90680</v>
          </cell>
          <cell r="N12468" t="str">
            <v>PERFURATRIZ HIDRÁULICA SOBRE CAMINHÃO COM TRADO CURTO ACOPLADO, PROFUNDIDADE MÁXIMA DE 20 M, DIÂMETRO MÁXIMO DE 1500 MM, POTÊNCIA INSTALADA DE 137 HP, MESA ROTATIVA COM TORQUE MÁXIMO DE 30 KNM - CHP DIURNO. AF_06/2015</v>
          </cell>
          <cell r="O12468" t="str">
            <v>CHP</v>
          </cell>
          <cell r="P12468" t="str">
            <v>ATRIBUÍDO SÃO PAULO</v>
          </cell>
          <cell r="Q12468">
            <v>0.11</v>
          </cell>
          <cell r="R12468">
            <v>282.31</v>
          </cell>
        </row>
        <row r="12469">
          <cell r="M12469">
            <v>90681</v>
          </cell>
          <cell r="N12469" t="str">
            <v>PERFURATRIZ HIDRÁULICA SOBRE CAMINHÃO COM TRADO CURTO ACOPLADO, PROFUNDIDADE MÁXIMA DE 20 M, DIÂMETRO MÁXIMO DE 1500 MM, POTÊNCIA INSTALADA DE 137 HP, MESA ROTATIVA COM TORQUE MÁXIMO DE 30 KNM - CHI DIURNO. AF_06/2015</v>
          </cell>
          <cell r="O12469" t="str">
            <v>CHI</v>
          </cell>
          <cell r="P12469" t="str">
            <v>ATRIBUÍDO SÃO PAULO</v>
          </cell>
          <cell r="Q12469">
            <v>0.16700000000000001</v>
          </cell>
          <cell r="R12469">
            <v>112.92</v>
          </cell>
        </row>
        <row r="12470">
          <cell r="M12470">
            <v>90776</v>
          </cell>
          <cell r="N12470" t="str">
            <v>ENCARREGADO GERAL COM ENCARGOS COMPLEMENTARES</v>
          </cell>
          <cell r="O12470" t="str">
            <v>H</v>
          </cell>
          <cell r="P12470" t="str">
            <v>COLETADO</v>
          </cell>
          <cell r="Q12470">
            <v>0.33100000000000002</v>
          </cell>
          <cell r="R12470">
            <v>21.02</v>
          </cell>
        </row>
        <row r="12471">
          <cell r="M12471">
            <v>90778</v>
          </cell>
          <cell r="N12471" t="str">
            <v>ENGENHEIRO CIVIL DE OBRA PLENO COM ENCARGOS COMPLEMENTARES</v>
          </cell>
          <cell r="O12471" t="str">
            <v>H</v>
          </cell>
          <cell r="P12471" t="str">
            <v>COEFICIENTE DE REPRESENTATIVIDADE</v>
          </cell>
          <cell r="Q12471">
            <v>0.11</v>
          </cell>
          <cell r="R12471">
            <v>106.58</v>
          </cell>
        </row>
        <row r="12472">
          <cell r="M12472">
            <v>94971</v>
          </cell>
          <cell r="N12472" t="str">
            <v>CONCRETO FCK = 25MPA, TRAÇO 1:2,3:2,7 (EM MASSA SECA DE CIMENTO/ AREIA MÉDIA/ BRITA 1) - PREPARO MECÂNICO COM BETONEIRA 600 L. AF_05/2021</v>
          </cell>
          <cell r="O12472" t="str">
            <v>M3</v>
          </cell>
          <cell r="P12472" t="str">
            <v>ATRIBUÍDO SÃO PAULO</v>
          </cell>
          <cell r="Q12472">
            <v>1.1299999999999999</v>
          </cell>
          <cell r="R12472">
            <v>429.96</v>
          </cell>
        </row>
        <row r="12473">
          <cell r="M12473">
            <v>95576</v>
          </cell>
          <cell r="N12473" t="str">
            <v>MONTAGEM DE ARMADURA LONGITUDINAL/TRANSVERSAL DE ESTACAS DE SEÇÃO CIRCULAR, DIÂMETRO = 8,0 MM. AF_11/2016</v>
          </cell>
          <cell r="O12473" t="str">
            <v>KG</v>
          </cell>
          <cell r="P12473" t="str">
            <v>COEFICIENTE DE REPRESENTATIVIDADE</v>
          </cell>
          <cell r="Q12473">
            <v>1.4830000000000001</v>
          </cell>
          <cell r="R12473">
            <v>15.78</v>
          </cell>
        </row>
        <row r="12474">
          <cell r="M12474">
            <v>95580</v>
          </cell>
          <cell r="N12474" t="str">
            <v>MONTAGEM DE ARMADURA LONGITUDINAL DE ESTACAS DE SEÇÃO CIRCULAR, DIÂMETRO = 20,0 MM. AF_11/2016</v>
          </cell>
          <cell r="O12474" t="str">
            <v>KG</v>
          </cell>
          <cell r="P12474" t="str">
            <v>COEFICIENTE DE REPRESENTATIVIDADE</v>
          </cell>
          <cell r="Q12474">
            <v>11.773999999999999</v>
          </cell>
          <cell r="R12474">
            <v>13.83</v>
          </cell>
        </row>
        <row r="12475">
          <cell r="M12475">
            <v>97913</v>
          </cell>
          <cell r="N12475" t="str">
            <v>TRANSPORTE COM CAMINHÃO BASCULANTE DE 6 M³, EM VIA URBANA EM REVESTIMENTO PRIMÁRIO (UNIDADE: M3XKM). AF_07/2020</v>
          </cell>
          <cell r="O12475" t="str">
            <v>M3XKM</v>
          </cell>
          <cell r="P12475" t="str">
            <v>ATRIBUÍDO SÃO PAULO</v>
          </cell>
          <cell r="Q12475">
            <v>0.375</v>
          </cell>
          <cell r="R12475">
            <v>2.2200000000000002</v>
          </cell>
        </row>
        <row r="12476">
          <cell r="M12476">
            <v>100973</v>
          </cell>
          <cell r="N12476" t="str">
            <v>CARGA, MANOBRA E DESCARGA DE SOLOS E MATERIAIS GRANULARES EM CAMINHÃO BASCULANTE 6 M³ - CARGA COM PÁ CARREGADEIRA (CAÇAMBA DE 1,7 A 2,8 M³ / 128 HP) E DESCARGA LIVRE (UNIDADE: M3). AF_07/2020</v>
          </cell>
          <cell r="O12476" t="str">
            <v>M3</v>
          </cell>
          <cell r="P12476" t="str">
            <v>ATRIBUÍDO SÃO PAULO</v>
          </cell>
          <cell r="Q12476">
            <v>1.25</v>
          </cell>
          <cell r="R12476">
            <v>6.16</v>
          </cell>
        </row>
        <row r="12477">
          <cell r="M12477" t="str">
            <v/>
          </cell>
          <cell r="N12477" t="str">
            <v/>
          </cell>
          <cell r="O12477" t="str">
            <v/>
          </cell>
          <cell r="P12477" t="str">
            <v/>
          </cell>
          <cell r="Q12477" t="str">
            <v/>
          </cell>
          <cell r="R12477" t="str">
            <v/>
          </cell>
        </row>
        <row r="12478">
          <cell r="M12478">
            <v>38405</v>
          </cell>
          <cell r="N12478" t="str">
            <v>CONCRETO USINADO BOMBEAVEL, CLASSE DE RESISTENCIA C25, COM BRITA 0 E 1, SLUMP = 130 +/- 20 MM, EXCLUI SERVICO DE BOMBEAMENTO (NBR 8953)</v>
          </cell>
          <cell r="O12478" t="str">
            <v>M3</v>
          </cell>
          <cell r="P12478" t="str">
            <v>COEFICIENTE DE REPRESENTATIVIDADE</v>
          </cell>
          <cell r="Q12478">
            <v>1.22</v>
          </cell>
          <cell r="R12478">
            <v>619.29</v>
          </cell>
        </row>
        <row r="12479">
          <cell r="M12479">
            <v>88309</v>
          </cell>
          <cell r="N12479" t="str">
            <v>PEDREIRO COM ENCARGOS COMPLEMENTARES</v>
          </cell>
          <cell r="O12479" t="str">
            <v>H</v>
          </cell>
          <cell r="P12479" t="str">
            <v>COLETADO</v>
          </cell>
          <cell r="Q12479">
            <v>0.34300000000000003</v>
          </cell>
          <cell r="R12479">
            <v>19.43</v>
          </cell>
        </row>
        <row r="12480">
          <cell r="M12480">
            <v>88313</v>
          </cell>
          <cell r="N12480" t="str">
            <v>POCEIRO COM ENCARGOS COMPLEMENTARES</v>
          </cell>
          <cell r="O12480" t="str">
            <v>H</v>
          </cell>
          <cell r="P12480" t="str">
            <v>COEFICIENTE DE REPRESENTATIVIDADE</v>
          </cell>
          <cell r="Q12480">
            <v>10.019</v>
          </cell>
          <cell r="R12480">
            <v>17.010000000000002</v>
          </cell>
        </row>
        <row r="12481">
          <cell r="M12481">
            <v>88316</v>
          </cell>
          <cell r="N12481" t="str">
            <v>SERVENTE COM ENCARGOS COMPLEMENTARES</v>
          </cell>
          <cell r="O12481" t="str">
            <v>H</v>
          </cell>
          <cell r="P12481" t="str">
            <v>COLETADO</v>
          </cell>
          <cell r="Q12481">
            <v>0.51500000000000001</v>
          </cell>
          <cell r="R12481">
            <v>14.25</v>
          </cell>
        </row>
        <row r="12482">
          <cell r="M12482">
            <v>90776</v>
          </cell>
          <cell r="N12482" t="str">
            <v>ENCARREGADO GERAL COM ENCARGOS COMPLEMENTARES</v>
          </cell>
          <cell r="O12482" t="str">
            <v>H</v>
          </cell>
          <cell r="P12482" t="str">
            <v>COLETADO</v>
          </cell>
          <cell r="Q12482">
            <v>2.5049999999999999</v>
          </cell>
          <cell r="R12482">
            <v>21.02</v>
          </cell>
        </row>
        <row r="12483">
          <cell r="M12483">
            <v>90778</v>
          </cell>
          <cell r="N12483" t="str">
            <v>ENGENHEIRO CIVIL DE OBRA PLENO COM ENCARGOS COMPLEMENTARES</v>
          </cell>
          <cell r="O12483" t="str">
            <v>H</v>
          </cell>
          <cell r="P12483" t="str">
            <v>COEFICIENTE DE REPRESENTATIVIDADE</v>
          </cell>
          <cell r="Q12483">
            <v>0.83499999999999996</v>
          </cell>
          <cell r="R12483">
            <v>106.58</v>
          </cell>
        </row>
        <row r="12484">
          <cell r="M12484">
            <v>95576</v>
          </cell>
          <cell r="N12484" t="str">
            <v>MONTAGEM DE ARMADURA LONGITUDINAL/TRANSVERSAL DE ESTACAS DE SEÇÃO CIRCULAR, DIÂMETRO = 8,0 MM. AF_11/2016</v>
          </cell>
          <cell r="O12484" t="str">
            <v>KG</v>
          </cell>
          <cell r="P12484" t="str">
            <v>COEFICIENTE DE REPRESENTATIVIDADE</v>
          </cell>
          <cell r="Q12484">
            <v>2.585</v>
          </cell>
          <cell r="R12484">
            <v>15.78</v>
          </cell>
        </row>
        <row r="12485">
          <cell r="M12485">
            <v>95579</v>
          </cell>
          <cell r="N12485" t="str">
            <v>MONTAGEM DE ARMADURA LONGITUDINAL DE ESTACAS DE SEÇÃO CIRCULAR, DIÂMETRO = 16,0 MM. AF_11/2016</v>
          </cell>
          <cell r="O12485" t="str">
            <v>KG</v>
          </cell>
          <cell r="P12485" t="str">
            <v>COEFICIENTE DE REPRESENTATIVIDADE</v>
          </cell>
          <cell r="Q12485">
            <v>12.301</v>
          </cell>
          <cell r="R12485">
            <v>12.06</v>
          </cell>
        </row>
        <row r="12486">
          <cell r="M12486">
            <v>97913</v>
          </cell>
          <cell r="N12486" t="str">
            <v>TRANSPORTE COM CAMINHÃO BASCULANTE DE 6 M³, EM VIA URBANA EM REVESTIMENTO PRIMÁRIO (UNIDADE: M3XKM). AF_07/2020</v>
          </cell>
          <cell r="O12486" t="str">
            <v>M3XKM</v>
          </cell>
          <cell r="P12486" t="str">
            <v>ATRIBUÍDO SÃO PAULO</v>
          </cell>
          <cell r="Q12486">
            <v>0.375</v>
          </cell>
          <cell r="R12486">
            <v>2.2200000000000002</v>
          </cell>
        </row>
        <row r="12487">
          <cell r="M12487">
            <v>100206</v>
          </cell>
          <cell r="N12487" t="str">
            <v>TRANSPORTE HORIZONTAL COM JERICA DE 90 L, DE MASSA/ GRANEL (UNIDADE: M3XKM). AF_07/2019</v>
          </cell>
          <cell r="O12487" t="str">
            <v>M3XKM</v>
          </cell>
          <cell r="P12487" t="str">
            <v>COLETADO</v>
          </cell>
          <cell r="Q12487">
            <v>3.7499999999999999E-2</v>
          </cell>
          <cell r="R12487">
            <v>703.57</v>
          </cell>
        </row>
        <row r="12488">
          <cell r="M12488">
            <v>100973</v>
          </cell>
          <cell r="N12488" t="str">
            <v>CARGA, MANOBRA E DESCARGA DE SOLOS E MATERIAIS GRANULARES EM CAMINHÃO BASCULANTE 6 M³ - CARGA COM PÁ CARREGADEIRA (CAÇAMBA DE 1,7 A 2,8 M³ / 128 HP) E DESCARGA LIVRE (UNIDADE: M3). AF_07/2020</v>
          </cell>
          <cell r="O12488" t="str">
            <v>M3</v>
          </cell>
          <cell r="P12488" t="str">
            <v>ATRIBUÍDO SÃO PAULO</v>
          </cell>
          <cell r="Q12488">
            <v>1.25</v>
          </cell>
          <cell r="R12488">
            <v>6.16</v>
          </cell>
        </row>
        <row r="12489">
          <cell r="M12489" t="str">
            <v/>
          </cell>
          <cell r="N12489" t="str">
            <v/>
          </cell>
          <cell r="O12489" t="str">
            <v/>
          </cell>
          <cell r="P12489" t="str">
            <v/>
          </cell>
          <cell r="Q12489" t="str">
            <v/>
          </cell>
          <cell r="R12489" t="str">
            <v/>
          </cell>
        </row>
        <row r="12490">
          <cell r="M12490">
            <v>38405</v>
          </cell>
          <cell r="N12490" t="str">
            <v>CONCRETO USINADO BOMBEAVEL, CLASSE DE RESISTENCIA C25, COM BRITA 0 E 1, SLUMP = 130 +/- 20 MM, EXCLUI SERVICO DE BOMBEAMENTO (NBR 8953)</v>
          </cell>
          <cell r="O12490" t="str">
            <v>M3</v>
          </cell>
          <cell r="P12490" t="str">
            <v>COEFICIENTE DE REPRESENTATIVIDADE</v>
          </cell>
          <cell r="Q12490">
            <v>1.2</v>
          </cell>
          <cell r="R12490">
            <v>619.29</v>
          </cell>
        </row>
        <row r="12491">
          <cell r="M12491">
            <v>88309</v>
          </cell>
          <cell r="N12491" t="str">
            <v>PEDREIRO COM ENCARGOS COMPLEMENTARES</v>
          </cell>
          <cell r="O12491" t="str">
            <v>H</v>
          </cell>
          <cell r="P12491" t="str">
            <v>COLETADO</v>
          </cell>
          <cell r="Q12491">
            <v>0.28299999999999997</v>
          </cell>
          <cell r="R12491">
            <v>19.43</v>
          </cell>
        </row>
        <row r="12492">
          <cell r="M12492">
            <v>88313</v>
          </cell>
          <cell r="N12492" t="str">
            <v>POCEIRO COM ENCARGOS COMPLEMENTARES</v>
          </cell>
          <cell r="O12492" t="str">
            <v>H</v>
          </cell>
          <cell r="P12492" t="str">
            <v>COEFICIENTE DE REPRESENTATIVIDADE</v>
          </cell>
          <cell r="Q12492">
            <v>8.6769999999999996</v>
          </cell>
          <cell r="R12492">
            <v>17.010000000000002</v>
          </cell>
        </row>
        <row r="12493">
          <cell r="M12493">
            <v>88316</v>
          </cell>
          <cell r="N12493" t="str">
            <v>SERVENTE COM ENCARGOS COMPLEMENTARES</v>
          </cell>
          <cell r="O12493" t="str">
            <v>H</v>
          </cell>
          <cell r="P12493" t="str">
            <v>COLETADO</v>
          </cell>
          <cell r="Q12493">
            <v>0.42399999999999999</v>
          </cell>
          <cell r="R12493">
            <v>14.25</v>
          </cell>
        </row>
        <row r="12494">
          <cell r="M12494">
            <v>90776</v>
          </cell>
          <cell r="N12494" t="str">
            <v>ENCARREGADO GERAL COM ENCARGOS COMPLEMENTARES</v>
          </cell>
          <cell r="O12494" t="str">
            <v>H</v>
          </cell>
          <cell r="P12494" t="str">
            <v>COLETADO</v>
          </cell>
          <cell r="Q12494">
            <v>2.169</v>
          </cell>
          <cell r="R12494">
            <v>21.02</v>
          </cell>
        </row>
        <row r="12495">
          <cell r="M12495">
            <v>90778</v>
          </cell>
          <cell r="N12495" t="str">
            <v>ENGENHEIRO CIVIL DE OBRA PLENO COM ENCARGOS COMPLEMENTARES</v>
          </cell>
          <cell r="O12495" t="str">
            <v>H</v>
          </cell>
          <cell r="P12495" t="str">
            <v>COEFICIENTE DE REPRESENTATIVIDADE</v>
          </cell>
          <cell r="Q12495">
            <v>0.72299999999999998</v>
          </cell>
          <cell r="R12495">
            <v>106.58</v>
          </cell>
        </row>
        <row r="12496">
          <cell r="M12496">
            <v>95576</v>
          </cell>
          <cell r="N12496" t="str">
            <v>MONTAGEM DE ARMADURA LONGITUDINAL/TRANSVERSAL DE ESTACAS DE SEÇÃO CIRCULAR, DIÂMETRO = 8,0 MM. AF_11/2016</v>
          </cell>
          <cell r="O12496" t="str">
            <v>KG</v>
          </cell>
          <cell r="P12496" t="str">
            <v>COEFICIENTE DE REPRESENTATIVIDADE</v>
          </cell>
          <cell r="Q12496">
            <v>2.2469999999999999</v>
          </cell>
          <cell r="R12496">
            <v>15.78</v>
          </cell>
        </row>
        <row r="12497">
          <cell r="M12497">
            <v>95579</v>
          </cell>
          <cell r="N12497" t="str">
            <v>MONTAGEM DE ARMADURA LONGITUDINAL DE ESTACAS DE SEÇÃO CIRCULAR, DIÂMETRO = 16,0 MM. AF_11/2016</v>
          </cell>
          <cell r="O12497" t="str">
            <v>KG</v>
          </cell>
          <cell r="P12497" t="str">
            <v>COEFICIENTE DE REPRESENTATIVIDADE</v>
          </cell>
          <cell r="Q12497">
            <v>13.185</v>
          </cell>
          <cell r="R12497">
            <v>12.06</v>
          </cell>
        </row>
        <row r="12498">
          <cell r="M12498">
            <v>97913</v>
          </cell>
          <cell r="N12498" t="str">
            <v>TRANSPORTE COM CAMINHÃO BASCULANTE DE 6 M³, EM VIA URBANA EM REVESTIMENTO PRIMÁRIO (UNIDADE: M3XKM). AF_07/2020</v>
          </cell>
          <cell r="O12498" t="str">
            <v>M3XKM</v>
          </cell>
          <cell r="P12498" t="str">
            <v>ATRIBUÍDO SÃO PAULO</v>
          </cell>
          <cell r="Q12498">
            <v>0.375</v>
          </cell>
          <cell r="R12498">
            <v>2.2200000000000002</v>
          </cell>
        </row>
        <row r="12499">
          <cell r="M12499">
            <v>100206</v>
          </cell>
          <cell r="N12499" t="str">
            <v>TRANSPORTE HORIZONTAL COM JERICA DE 90 L, DE MASSA/ GRANEL (UNIDADE: M3XKM). AF_07/2019</v>
          </cell>
          <cell r="O12499" t="str">
            <v>M3XKM</v>
          </cell>
          <cell r="P12499" t="str">
            <v>COLETADO</v>
          </cell>
          <cell r="Q12499">
            <v>3.7499999999999999E-2</v>
          </cell>
          <cell r="R12499">
            <v>703.57</v>
          </cell>
        </row>
        <row r="12500">
          <cell r="M12500">
            <v>100973</v>
          </cell>
          <cell r="N12500" t="str">
            <v>CARGA, MANOBRA E DESCARGA DE SOLOS E MATERIAIS GRANULARES EM CAMINHÃO BASCULANTE 6 M³ - CARGA COM PÁ CARREGADEIRA (CAÇAMBA DE 1,7 A 2,8 M³ / 128 HP) E DESCARGA LIVRE (UNIDADE: M3). AF_07/2020</v>
          </cell>
          <cell r="O12500" t="str">
            <v>M3</v>
          </cell>
          <cell r="P12500" t="str">
            <v>ATRIBUÍDO SÃO PAULO</v>
          </cell>
          <cell r="Q12500">
            <v>1.25</v>
          </cell>
          <cell r="R12500">
            <v>6.16</v>
          </cell>
        </row>
        <row r="12501">
          <cell r="M12501" t="str">
            <v/>
          </cell>
          <cell r="N12501" t="str">
            <v/>
          </cell>
          <cell r="O12501" t="str">
            <v/>
          </cell>
          <cell r="P12501" t="str">
            <v/>
          </cell>
          <cell r="Q12501" t="str">
            <v/>
          </cell>
          <cell r="R12501" t="str">
            <v/>
          </cell>
        </row>
        <row r="12502">
          <cell r="M12502">
            <v>38405</v>
          </cell>
          <cell r="N12502" t="str">
            <v>CONCRETO USINADO BOMBEAVEL, CLASSE DE RESISTENCIA C25, COM BRITA 0 E 1, SLUMP = 130 +/- 20 MM, EXCLUI SERVICO DE BOMBEAMENTO (NBR 8953)</v>
          </cell>
          <cell r="O12502" t="str">
            <v>M3</v>
          </cell>
          <cell r="P12502" t="str">
            <v>COEFICIENTE DE REPRESENTATIVIDADE</v>
          </cell>
          <cell r="Q12502">
            <v>1.17</v>
          </cell>
          <cell r="R12502">
            <v>619.29</v>
          </cell>
        </row>
        <row r="12503">
          <cell r="M12503">
            <v>88309</v>
          </cell>
          <cell r="N12503" t="str">
            <v>PEDREIRO COM ENCARGOS COMPLEMENTARES</v>
          </cell>
          <cell r="O12503" t="str">
            <v>H</v>
          </cell>
          <cell r="P12503" t="str">
            <v>COLETADO</v>
          </cell>
          <cell r="Q12503">
            <v>0.21</v>
          </cell>
          <cell r="R12503">
            <v>19.43</v>
          </cell>
        </row>
        <row r="12504">
          <cell r="M12504">
            <v>88313</v>
          </cell>
          <cell r="N12504" t="str">
            <v>POCEIRO COM ENCARGOS COMPLEMENTARES</v>
          </cell>
          <cell r="O12504" t="str">
            <v>H</v>
          </cell>
          <cell r="P12504" t="str">
            <v>COEFICIENTE DE REPRESENTATIVIDADE</v>
          </cell>
          <cell r="Q12504">
            <v>6.8440000000000003</v>
          </cell>
          <cell r="R12504">
            <v>17.010000000000002</v>
          </cell>
        </row>
        <row r="12505">
          <cell r="M12505">
            <v>88316</v>
          </cell>
          <cell r="N12505" t="str">
            <v>SERVENTE COM ENCARGOS COMPLEMENTARES</v>
          </cell>
          <cell r="O12505" t="str">
            <v>H</v>
          </cell>
          <cell r="P12505" t="str">
            <v>COLETADO</v>
          </cell>
          <cell r="Q12505">
            <v>0.315</v>
          </cell>
          <cell r="R12505">
            <v>14.25</v>
          </cell>
        </row>
        <row r="12506">
          <cell r="M12506">
            <v>90776</v>
          </cell>
          <cell r="N12506" t="str">
            <v>ENCARREGADO GERAL COM ENCARGOS COMPLEMENTARES</v>
          </cell>
          <cell r="O12506" t="str">
            <v>H</v>
          </cell>
          <cell r="P12506" t="str">
            <v>COLETADO</v>
          </cell>
          <cell r="Q12506">
            <v>1.7110000000000001</v>
          </cell>
          <cell r="R12506">
            <v>21.02</v>
          </cell>
        </row>
        <row r="12507">
          <cell r="M12507">
            <v>90778</v>
          </cell>
          <cell r="N12507" t="str">
            <v>ENGENHEIRO CIVIL DE OBRA PLENO COM ENCARGOS COMPLEMENTARES</v>
          </cell>
          <cell r="O12507" t="str">
            <v>H</v>
          </cell>
          <cell r="P12507" t="str">
            <v>COEFICIENTE DE REPRESENTATIVIDADE</v>
          </cell>
          <cell r="Q12507">
            <v>0.56999999999999995</v>
          </cell>
          <cell r="R12507">
            <v>106.58</v>
          </cell>
        </row>
        <row r="12508">
          <cell r="M12508">
            <v>95576</v>
          </cell>
          <cell r="N12508" t="str">
            <v>MONTAGEM DE ARMADURA LONGITUDINAL/TRANSVERSAL DE ESTACAS DE SEÇÃO CIRCULAR, DIÂMETRO = 8,0 MM. AF_11/2016</v>
          </cell>
          <cell r="O12508" t="str">
            <v>KG</v>
          </cell>
          <cell r="P12508" t="str">
            <v>COEFICIENTE DE REPRESENTATIVIDADE</v>
          </cell>
          <cell r="Q12508">
            <v>1.798</v>
          </cell>
          <cell r="R12508">
            <v>15.78</v>
          </cell>
        </row>
        <row r="12509">
          <cell r="M12509">
            <v>95580</v>
          </cell>
          <cell r="N12509" t="str">
            <v>MONTAGEM DE ARMADURA LONGITUDINAL DE ESTACAS DE SEÇÃO CIRCULAR, DIÂMETRO = 20,0 MM. AF_11/2016</v>
          </cell>
          <cell r="O12509" t="str">
            <v>KG</v>
          </cell>
          <cell r="P12509" t="str">
            <v>COEFICIENTE DE REPRESENTATIVIDADE</v>
          </cell>
          <cell r="Q12509">
            <v>13.186999999999999</v>
          </cell>
          <cell r="R12509">
            <v>13.83</v>
          </cell>
        </row>
        <row r="12510">
          <cell r="M12510">
            <v>97913</v>
          </cell>
          <cell r="N12510" t="str">
            <v>TRANSPORTE COM CAMINHÃO BASCULANTE DE 6 M³, EM VIA URBANA EM REVESTIMENTO PRIMÁRIO (UNIDADE: M3XKM). AF_07/2020</v>
          </cell>
          <cell r="O12510" t="str">
            <v>M3XKM</v>
          </cell>
          <cell r="P12510" t="str">
            <v>ATRIBUÍDO SÃO PAULO</v>
          </cell>
          <cell r="Q12510">
            <v>0.375</v>
          </cell>
          <cell r="R12510">
            <v>2.2200000000000002</v>
          </cell>
        </row>
        <row r="12511">
          <cell r="M12511">
            <v>100206</v>
          </cell>
          <cell r="N12511" t="str">
            <v>TRANSPORTE HORIZONTAL COM JERICA DE 90 L, DE MASSA/ GRANEL (UNIDADE: M3XKM). AF_07/2019</v>
          </cell>
          <cell r="O12511" t="str">
            <v>M3XKM</v>
          </cell>
          <cell r="P12511" t="str">
            <v>COLETADO</v>
          </cell>
          <cell r="Q12511">
            <v>3.7499999999999999E-2</v>
          </cell>
          <cell r="R12511">
            <v>703.57</v>
          </cell>
        </row>
        <row r="12512">
          <cell r="M12512">
            <v>100973</v>
          </cell>
          <cell r="N12512" t="str">
            <v>CARGA, MANOBRA E DESCARGA DE SOLOS E MATERIAIS GRANULARES EM CAMINHÃO BASCULANTE 6 M³ - CARGA COM PÁ CARREGADEIRA (CAÇAMBA DE 1,7 A 2,8 M³ / 128 HP) E DESCARGA LIVRE (UNIDADE: M3). AF_07/2020</v>
          </cell>
          <cell r="O12512" t="str">
            <v>M3</v>
          </cell>
          <cell r="P12512" t="str">
            <v>ATRIBUÍDO SÃO PAULO</v>
          </cell>
          <cell r="Q12512">
            <v>1.25</v>
          </cell>
          <cell r="R12512">
            <v>6.16</v>
          </cell>
        </row>
        <row r="12513">
          <cell r="M12513" t="str">
            <v/>
          </cell>
          <cell r="N12513" t="str">
            <v/>
          </cell>
          <cell r="O12513" t="str">
            <v/>
          </cell>
          <cell r="P12513" t="str">
            <v/>
          </cell>
          <cell r="Q12513" t="str">
            <v/>
          </cell>
          <cell r="R12513" t="str">
            <v/>
          </cell>
        </row>
        <row r="12514">
          <cell r="M12514">
            <v>38405</v>
          </cell>
          <cell r="N12514" t="str">
            <v>CONCRETO USINADO BOMBEAVEL, CLASSE DE RESISTENCIA C25, COM BRITA 0 E 1, SLUMP = 130 +/- 20 MM, EXCLUI SERVICO DE BOMBEAMENTO (NBR 8953)</v>
          </cell>
          <cell r="O12514" t="str">
            <v>M3</v>
          </cell>
          <cell r="P12514" t="str">
            <v>COEFICIENTE DE REPRESENTATIVIDADE</v>
          </cell>
          <cell r="Q12514">
            <v>1.1299999999999999</v>
          </cell>
          <cell r="R12514">
            <v>619.29</v>
          </cell>
        </row>
        <row r="12515">
          <cell r="M12515">
            <v>88309</v>
          </cell>
          <cell r="N12515" t="str">
            <v>PEDREIRO COM ENCARGOS COMPLEMENTARES</v>
          </cell>
          <cell r="O12515" t="str">
            <v>H</v>
          </cell>
          <cell r="P12515" t="str">
            <v>COLETADO</v>
          </cell>
          <cell r="Q12515">
            <v>0.17</v>
          </cell>
          <cell r="R12515">
            <v>19.43</v>
          </cell>
        </row>
        <row r="12516">
          <cell r="M12516">
            <v>88313</v>
          </cell>
          <cell r="N12516" t="str">
            <v>POCEIRO COM ENCARGOS COMPLEMENTARES</v>
          </cell>
          <cell r="O12516" t="str">
            <v>H</v>
          </cell>
          <cell r="P12516" t="str">
            <v>COEFICIENTE DE REPRESENTATIVIDADE</v>
          </cell>
          <cell r="Q12516">
            <v>5.65</v>
          </cell>
          <cell r="R12516">
            <v>17.010000000000002</v>
          </cell>
        </row>
        <row r="12517">
          <cell r="M12517">
            <v>88316</v>
          </cell>
          <cell r="N12517" t="str">
            <v>SERVENTE COM ENCARGOS COMPLEMENTARES</v>
          </cell>
          <cell r="O12517" t="str">
            <v>H</v>
          </cell>
          <cell r="P12517" t="str">
            <v>COLETADO</v>
          </cell>
          <cell r="Q12517">
            <v>0.255</v>
          </cell>
          <cell r="R12517">
            <v>14.25</v>
          </cell>
        </row>
        <row r="12518">
          <cell r="M12518">
            <v>90776</v>
          </cell>
          <cell r="N12518" t="str">
            <v>ENCARREGADO GERAL COM ENCARGOS COMPLEMENTARES</v>
          </cell>
          <cell r="O12518" t="str">
            <v>H</v>
          </cell>
          <cell r="P12518" t="str">
            <v>COLETADO</v>
          </cell>
          <cell r="Q12518">
            <v>1.4119999999999999</v>
          </cell>
          <cell r="R12518">
            <v>21.02</v>
          </cell>
        </row>
        <row r="12519">
          <cell r="M12519">
            <v>90778</v>
          </cell>
          <cell r="N12519" t="str">
            <v>ENGENHEIRO CIVIL DE OBRA PLENO COM ENCARGOS COMPLEMENTARES</v>
          </cell>
          <cell r="O12519" t="str">
            <v>H</v>
          </cell>
          <cell r="P12519" t="str">
            <v>COEFICIENTE DE REPRESENTATIVIDADE</v>
          </cell>
          <cell r="Q12519">
            <v>0.47099999999999997</v>
          </cell>
          <cell r="R12519">
            <v>106.58</v>
          </cell>
        </row>
        <row r="12520">
          <cell r="M12520">
            <v>95576</v>
          </cell>
          <cell r="N12520" t="str">
            <v>MONTAGEM DE ARMADURA LONGITUDINAL/TRANSVERSAL DE ESTACAS DE SEÇÃO CIRCULAR, DIÂMETRO = 8,0 MM. AF_11/2016</v>
          </cell>
          <cell r="O12520" t="str">
            <v>KG</v>
          </cell>
          <cell r="P12520" t="str">
            <v>COEFICIENTE DE REPRESENTATIVIDADE</v>
          </cell>
          <cell r="Q12520">
            <v>1.4830000000000001</v>
          </cell>
          <cell r="R12520">
            <v>15.78</v>
          </cell>
        </row>
        <row r="12521">
          <cell r="M12521">
            <v>95580</v>
          </cell>
          <cell r="N12521" t="str">
            <v>MONTAGEM DE ARMADURA LONGITUDINAL DE ESTACAS DE SEÇÃO CIRCULAR, DIÂMETRO = 20,0 MM. AF_11/2016</v>
          </cell>
          <cell r="O12521" t="str">
            <v>KG</v>
          </cell>
          <cell r="P12521" t="str">
            <v>COEFICIENTE DE REPRESENTATIVIDADE</v>
          </cell>
          <cell r="Q12521">
            <v>11.773999999999999</v>
          </cell>
          <cell r="R12521">
            <v>13.83</v>
          </cell>
        </row>
        <row r="12522">
          <cell r="M12522">
            <v>97913</v>
          </cell>
          <cell r="N12522" t="str">
            <v>TRANSPORTE COM CAMINHÃO BASCULANTE DE 6 M³, EM VIA URBANA EM REVESTIMENTO PRIMÁRIO (UNIDADE: M3XKM). AF_07/2020</v>
          </cell>
          <cell r="O12522" t="str">
            <v>M3XKM</v>
          </cell>
          <cell r="P12522" t="str">
            <v>ATRIBUÍDO SÃO PAULO</v>
          </cell>
          <cell r="Q12522">
            <v>0.375</v>
          </cell>
          <cell r="R12522">
            <v>2.2200000000000002</v>
          </cell>
        </row>
        <row r="12523">
          <cell r="M12523">
            <v>100206</v>
          </cell>
          <cell r="N12523" t="str">
            <v>TRANSPORTE HORIZONTAL COM JERICA DE 90 L, DE MASSA/ GRANEL (UNIDADE: M3XKM). AF_07/2019</v>
          </cell>
          <cell r="O12523" t="str">
            <v>M3XKM</v>
          </cell>
          <cell r="P12523" t="str">
            <v>COLETADO</v>
          </cell>
          <cell r="Q12523">
            <v>3.7499999999999999E-2</v>
          </cell>
          <cell r="R12523">
            <v>703.57</v>
          </cell>
        </row>
        <row r="12524">
          <cell r="M12524">
            <v>100973</v>
          </cell>
          <cell r="N12524" t="str">
            <v>CARGA, MANOBRA E DESCARGA DE SOLOS E MATERIAIS GRANULARES EM CAMINHÃO BASCULANTE 6 M³ - CARGA COM PÁ CARREGADEIRA (CAÇAMBA DE 1,7 A 2,8 M³ / 128 HP) E DESCARGA LIVRE (UNIDADE: M3). AF_07/2020</v>
          </cell>
          <cell r="O12524" t="str">
            <v>M3</v>
          </cell>
          <cell r="P12524" t="str">
            <v>ATRIBUÍDO SÃO PAULO</v>
          </cell>
          <cell r="Q12524">
            <v>1.25</v>
          </cell>
          <cell r="R12524">
            <v>6.16</v>
          </cell>
        </row>
        <row r="12525">
          <cell r="M12525" t="str">
            <v/>
          </cell>
          <cell r="N12525" t="str">
            <v/>
          </cell>
          <cell r="O12525" t="str">
            <v/>
          </cell>
          <cell r="P12525" t="str">
            <v/>
          </cell>
          <cell r="Q12525" t="str">
            <v/>
          </cell>
          <cell r="R12525" t="str">
            <v/>
          </cell>
        </row>
        <row r="12526">
          <cell r="M12526">
            <v>38405</v>
          </cell>
          <cell r="N12526" t="str">
            <v>CONCRETO USINADO BOMBEAVEL, CLASSE DE RESISTENCIA C25, COM BRITA 0 E 1, SLUMP = 130 +/- 20 MM, EXCLUI SERVICO DE BOMBEAMENTO (NBR 8953)</v>
          </cell>
          <cell r="O12526" t="str">
            <v>M3</v>
          </cell>
          <cell r="P12526" t="str">
            <v>COEFICIENTE DE REPRESENTATIVIDADE</v>
          </cell>
          <cell r="Q12526">
            <v>1.22</v>
          </cell>
          <cell r="R12526">
            <v>619.29</v>
          </cell>
        </row>
        <row r="12527">
          <cell r="M12527">
            <v>88309</v>
          </cell>
          <cell r="N12527" t="str">
            <v>PEDREIRO COM ENCARGOS COMPLEMENTARES</v>
          </cell>
          <cell r="O12527" t="str">
            <v>H</v>
          </cell>
          <cell r="P12527" t="str">
            <v>COLETADO</v>
          </cell>
          <cell r="Q12527">
            <v>0.34300000000000003</v>
          </cell>
          <cell r="R12527">
            <v>19.43</v>
          </cell>
        </row>
        <row r="12528">
          <cell r="M12528">
            <v>88316</v>
          </cell>
          <cell r="N12528" t="str">
            <v>SERVENTE COM ENCARGOS COMPLEMENTARES</v>
          </cell>
          <cell r="O12528" t="str">
            <v>H</v>
          </cell>
          <cell r="P12528" t="str">
            <v>COLETADO</v>
          </cell>
          <cell r="Q12528">
            <v>0.51500000000000001</v>
          </cell>
          <cell r="R12528">
            <v>14.25</v>
          </cell>
        </row>
        <row r="12529">
          <cell r="M12529">
            <v>90680</v>
          </cell>
          <cell r="N12529" t="str">
            <v>PERFURATRIZ HIDRÁULICA SOBRE CAMINHÃO COM TRADO CURTO ACOPLADO, PROFUNDIDADE MÁXIMA DE 20 M, DIÂMETRO MÁXIMO DE 1500 MM, POTÊNCIA INSTALADA DE 137 HP, MESA ROTATIVA COM TORQUE MÁXIMO DE 30 KNM - CHP DIURNO. AF_06/2015</v>
          </cell>
          <cell r="O12529" t="str">
            <v>CHP</v>
          </cell>
          <cell r="P12529" t="str">
            <v>ATRIBUÍDO SÃO PAULO</v>
          </cell>
          <cell r="Q12529">
            <v>0.151</v>
          </cell>
          <cell r="R12529">
            <v>282.31</v>
          </cell>
        </row>
        <row r="12530">
          <cell r="M12530">
            <v>90681</v>
          </cell>
          <cell r="N12530" t="str">
            <v>PERFURATRIZ HIDRÁULICA SOBRE CAMINHÃO COM TRADO CURTO ACOPLADO, PROFUNDIDADE MÁXIMA DE 20 M, DIÂMETRO MÁXIMO DE 1500 MM, POTÊNCIA INSTALADA DE 137 HP, MESA ROTATIVA COM TORQUE MÁXIMO DE 30 KNM - CHI DIURNO. AF_06/2015</v>
          </cell>
          <cell r="O12530" t="str">
            <v>CHI</v>
          </cell>
          <cell r="P12530" t="str">
            <v>ATRIBUÍDO SÃO PAULO</v>
          </cell>
          <cell r="Q12530">
            <v>0.22800000000000001</v>
          </cell>
          <cell r="R12530">
            <v>112.92</v>
          </cell>
        </row>
        <row r="12531">
          <cell r="M12531">
            <v>90776</v>
          </cell>
          <cell r="N12531" t="str">
            <v>ENCARREGADO GERAL COM ENCARGOS COMPLEMENTARES</v>
          </cell>
          <cell r="O12531" t="str">
            <v>H</v>
          </cell>
          <cell r="P12531" t="str">
            <v>COLETADO</v>
          </cell>
          <cell r="Q12531">
            <v>0.379</v>
          </cell>
          <cell r="R12531">
            <v>21.02</v>
          </cell>
        </row>
        <row r="12532">
          <cell r="M12532">
            <v>90778</v>
          </cell>
          <cell r="N12532" t="str">
            <v>ENGENHEIRO CIVIL DE OBRA PLENO COM ENCARGOS COMPLEMENTARES</v>
          </cell>
          <cell r="O12532" t="str">
            <v>H</v>
          </cell>
          <cell r="P12532" t="str">
            <v>COEFICIENTE DE REPRESENTATIVIDADE</v>
          </cell>
          <cell r="Q12532">
            <v>0.126</v>
          </cell>
          <cell r="R12532">
            <v>106.58</v>
          </cell>
        </row>
        <row r="12533">
          <cell r="M12533">
            <v>95576</v>
          </cell>
          <cell r="N12533" t="str">
            <v>MONTAGEM DE ARMADURA LONGITUDINAL/TRANSVERSAL DE ESTACAS DE SEÇÃO CIRCULAR, DIÂMETRO = 8,0 MM. AF_11/2016</v>
          </cell>
          <cell r="O12533" t="str">
            <v>KG</v>
          </cell>
          <cell r="P12533" t="str">
            <v>COEFICIENTE DE REPRESENTATIVIDADE</v>
          </cell>
          <cell r="Q12533">
            <v>2.585</v>
          </cell>
          <cell r="R12533">
            <v>15.78</v>
          </cell>
        </row>
        <row r="12534">
          <cell r="M12534">
            <v>95579</v>
          </cell>
          <cell r="N12534" t="str">
            <v>MONTAGEM DE ARMADURA LONGITUDINAL DE ESTACAS DE SEÇÃO CIRCULAR, DIÂMETRO = 16,0 MM. AF_11/2016</v>
          </cell>
          <cell r="O12534" t="str">
            <v>KG</v>
          </cell>
          <cell r="P12534" t="str">
            <v>COEFICIENTE DE REPRESENTATIVIDADE</v>
          </cell>
          <cell r="Q12534">
            <v>12.301</v>
          </cell>
          <cell r="R12534">
            <v>12.06</v>
          </cell>
        </row>
        <row r="12535">
          <cell r="M12535">
            <v>97913</v>
          </cell>
          <cell r="N12535" t="str">
            <v>TRANSPORTE COM CAMINHÃO BASCULANTE DE 6 M³, EM VIA URBANA EM REVESTIMENTO PRIMÁRIO (UNIDADE: M3XKM). AF_07/2020</v>
          </cell>
          <cell r="O12535" t="str">
            <v>M3XKM</v>
          </cell>
          <cell r="P12535" t="str">
            <v>ATRIBUÍDO SÃO PAULO</v>
          </cell>
          <cell r="Q12535">
            <v>0.375</v>
          </cell>
          <cell r="R12535">
            <v>2.2200000000000002</v>
          </cell>
        </row>
        <row r="12536">
          <cell r="M12536">
            <v>100973</v>
          </cell>
          <cell r="N12536" t="str">
            <v>CARGA, MANOBRA E DESCARGA DE SOLOS E MATERIAIS GRANULARES EM CAMINHÃO BASCULANTE 6 M³ - CARGA COM PÁ CARREGADEIRA (CAÇAMBA DE 1,7 A 2,8 M³ / 128 HP) E DESCARGA LIVRE (UNIDADE: M3). AF_07/2020</v>
          </cell>
          <cell r="O12536" t="str">
            <v>M3</v>
          </cell>
          <cell r="P12536" t="str">
            <v>ATRIBUÍDO SÃO PAULO</v>
          </cell>
          <cell r="Q12536">
            <v>1.25</v>
          </cell>
          <cell r="R12536">
            <v>6.16</v>
          </cell>
        </row>
        <row r="12537">
          <cell r="M12537" t="str">
            <v/>
          </cell>
          <cell r="N12537" t="str">
            <v/>
          </cell>
          <cell r="O12537" t="str">
            <v/>
          </cell>
          <cell r="P12537" t="str">
            <v/>
          </cell>
          <cell r="Q12537" t="str">
            <v/>
          </cell>
          <cell r="R12537" t="str">
            <v/>
          </cell>
        </row>
        <row r="12538">
          <cell r="M12538">
            <v>38405</v>
          </cell>
          <cell r="N12538" t="str">
            <v>CONCRETO USINADO BOMBEAVEL, CLASSE DE RESISTENCIA C25, COM BRITA 0 E 1, SLUMP = 130 +/- 20 MM, EXCLUI SERVICO DE BOMBEAMENTO (NBR 8953)</v>
          </cell>
          <cell r="O12538" t="str">
            <v>M3</v>
          </cell>
          <cell r="P12538" t="str">
            <v>COEFICIENTE DE REPRESENTATIVIDADE</v>
          </cell>
          <cell r="Q12538">
            <v>1.2</v>
          </cell>
          <cell r="R12538">
            <v>619.29</v>
          </cell>
        </row>
        <row r="12539">
          <cell r="M12539">
            <v>88309</v>
          </cell>
          <cell r="N12539" t="str">
            <v>PEDREIRO COM ENCARGOS COMPLEMENTARES</v>
          </cell>
          <cell r="O12539" t="str">
            <v>H</v>
          </cell>
          <cell r="P12539" t="str">
            <v>COLETADO</v>
          </cell>
          <cell r="Q12539">
            <v>0.28299999999999997</v>
          </cell>
          <cell r="R12539">
            <v>19.43</v>
          </cell>
        </row>
        <row r="12540">
          <cell r="M12540">
            <v>88316</v>
          </cell>
          <cell r="N12540" t="str">
            <v>SERVENTE COM ENCARGOS COMPLEMENTARES</v>
          </cell>
          <cell r="O12540" t="str">
            <v>H</v>
          </cell>
          <cell r="P12540" t="str">
            <v>COLETADO</v>
          </cell>
          <cell r="Q12540">
            <v>0.42399999999999999</v>
          </cell>
          <cell r="R12540">
            <v>14.25</v>
          </cell>
        </row>
        <row r="12541">
          <cell r="M12541">
            <v>90680</v>
          </cell>
          <cell r="N12541" t="str">
            <v>PERFURATRIZ HIDRÁULICA SOBRE CAMINHÃO COM TRADO CURTO ACOPLADO, PROFUNDIDADE MÁXIMA DE 20 M, DIÂMETRO MÁXIMO DE 1500 MM, POTÊNCIA INSTALADA DE 137 HP, MESA ROTATIVA COM TORQUE MÁXIMO DE 30 KNM - CHP DIURNO. AF_06/2015</v>
          </cell>
          <cell r="O12541" t="str">
            <v>CHP</v>
          </cell>
          <cell r="P12541" t="str">
            <v>ATRIBUÍDO SÃO PAULO</v>
          </cell>
          <cell r="Q12541">
            <v>0.13800000000000001</v>
          </cell>
          <cell r="R12541">
            <v>282.31</v>
          </cell>
        </row>
        <row r="12542">
          <cell r="M12542">
            <v>90681</v>
          </cell>
          <cell r="N12542" t="str">
            <v>PERFURATRIZ HIDRÁULICA SOBRE CAMINHÃO COM TRADO CURTO ACOPLADO, PROFUNDIDADE MÁXIMA DE 20 M, DIÂMETRO MÁXIMO DE 1500 MM, POTÊNCIA INSTALADA DE 137 HP, MESA ROTATIVA COM TORQUE MÁXIMO DE 30 KNM - CHI DIURNO. AF_06/2015</v>
          </cell>
          <cell r="O12542" t="str">
            <v>CHI</v>
          </cell>
          <cell r="P12542" t="str">
            <v>ATRIBUÍDO SÃO PAULO</v>
          </cell>
          <cell r="Q12542">
            <v>0.20799999999999999</v>
          </cell>
          <cell r="R12542">
            <v>112.92</v>
          </cell>
        </row>
        <row r="12543">
          <cell r="M12543">
            <v>90776</v>
          </cell>
          <cell r="N12543" t="str">
            <v>ENCARREGADO GERAL COM ENCARGOS COMPLEMENTARES</v>
          </cell>
          <cell r="O12543" t="str">
            <v>H</v>
          </cell>
          <cell r="P12543" t="str">
            <v>COLETADO</v>
          </cell>
          <cell r="Q12543">
            <v>0.34599999999999997</v>
          </cell>
          <cell r="R12543">
            <v>21.02</v>
          </cell>
        </row>
        <row r="12544">
          <cell r="M12544">
            <v>90778</v>
          </cell>
          <cell r="N12544" t="str">
            <v>ENGENHEIRO CIVIL DE OBRA PLENO COM ENCARGOS COMPLEMENTARES</v>
          </cell>
          <cell r="O12544" t="str">
            <v>H</v>
          </cell>
          <cell r="P12544" t="str">
            <v>COEFICIENTE DE REPRESENTATIVIDADE</v>
          </cell>
          <cell r="Q12544">
            <v>0.115</v>
          </cell>
          <cell r="R12544">
            <v>106.58</v>
          </cell>
        </row>
        <row r="12545">
          <cell r="M12545">
            <v>95576</v>
          </cell>
          <cell r="N12545" t="str">
            <v>MONTAGEM DE ARMADURA LONGITUDINAL/TRANSVERSAL DE ESTACAS DE SEÇÃO CIRCULAR, DIÂMETRO = 8,0 MM. AF_11/2016</v>
          </cell>
          <cell r="O12545" t="str">
            <v>KG</v>
          </cell>
          <cell r="P12545" t="str">
            <v>COEFICIENTE DE REPRESENTATIVIDADE</v>
          </cell>
          <cell r="Q12545">
            <v>2.2469999999999999</v>
          </cell>
          <cell r="R12545">
            <v>15.78</v>
          </cell>
        </row>
        <row r="12546">
          <cell r="M12546">
            <v>95579</v>
          </cell>
          <cell r="N12546" t="str">
            <v>MONTAGEM DE ARMADURA LONGITUDINAL DE ESTACAS DE SEÇÃO CIRCULAR, DIÂMETRO = 16,0 MM. AF_11/2016</v>
          </cell>
          <cell r="O12546" t="str">
            <v>KG</v>
          </cell>
          <cell r="P12546" t="str">
            <v>COEFICIENTE DE REPRESENTATIVIDADE</v>
          </cell>
          <cell r="Q12546">
            <v>13.185</v>
          </cell>
          <cell r="R12546">
            <v>12.06</v>
          </cell>
        </row>
        <row r="12547">
          <cell r="M12547">
            <v>97913</v>
          </cell>
          <cell r="N12547" t="str">
            <v>TRANSPORTE COM CAMINHÃO BASCULANTE DE 6 M³, EM VIA URBANA EM REVESTIMENTO PRIMÁRIO (UNIDADE: M3XKM). AF_07/2020</v>
          </cell>
          <cell r="O12547" t="str">
            <v>M3XKM</v>
          </cell>
          <cell r="P12547" t="str">
            <v>ATRIBUÍDO SÃO PAULO</v>
          </cell>
          <cell r="Q12547">
            <v>0.375</v>
          </cell>
          <cell r="R12547">
            <v>2.2200000000000002</v>
          </cell>
        </row>
        <row r="12548">
          <cell r="M12548">
            <v>100973</v>
          </cell>
          <cell r="N12548" t="str">
            <v>CARGA, MANOBRA E DESCARGA DE SOLOS E MATERIAIS GRANULARES EM CAMINHÃO BASCULANTE 6 M³ - CARGA COM PÁ CARREGADEIRA (CAÇAMBA DE 1,7 A 2,8 M³ / 128 HP) E DESCARGA LIVRE (UNIDADE: M3). AF_07/2020</v>
          </cell>
          <cell r="O12548" t="str">
            <v>M3</v>
          </cell>
          <cell r="P12548" t="str">
            <v>ATRIBUÍDO SÃO PAULO</v>
          </cell>
          <cell r="Q12548">
            <v>1.25</v>
          </cell>
          <cell r="R12548">
            <v>6.16</v>
          </cell>
        </row>
        <row r="12549">
          <cell r="M12549" t="str">
            <v/>
          </cell>
          <cell r="N12549" t="str">
            <v/>
          </cell>
          <cell r="O12549" t="str">
            <v/>
          </cell>
          <cell r="P12549" t="str">
            <v/>
          </cell>
          <cell r="Q12549" t="str">
            <v/>
          </cell>
          <cell r="R12549" t="str">
            <v/>
          </cell>
        </row>
        <row r="12550">
          <cell r="M12550">
            <v>38405</v>
          </cell>
          <cell r="N12550" t="str">
            <v>CONCRETO USINADO BOMBEAVEL, CLASSE DE RESISTENCIA C25, COM BRITA 0 E 1, SLUMP = 130 +/- 20 MM, EXCLUI SERVICO DE BOMBEAMENTO (NBR 8953)</v>
          </cell>
          <cell r="O12550" t="str">
            <v>M3</v>
          </cell>
          <cell r="P12550" t="str">
            <v>COEFICIENTE DE REPRESENTATIVIDADE</v>
          </cell>
          <cell r="Q12550">
            <v>1.17</v>
          </cell>
          <cell r="R12550">
            <v>619.29</v>
          </cell>
        </row>
        <row r="12551">
          <cell r="M12551">
            <v>88309</v>
          </cell>
          <cell r="N12551" t="str">
            <v>PEDREIRO COM ENCARGOS COMPLEMENTARES</v>
          </cell>
          <cell r="O12551" t="str">
            <v>H</v>
          </cell>
          <cell r="P12551" t="str">
            <v>COLETADO</v>
          </cell>
          <cell r="Q12551">
            <v>0.21</v>
          </cell>
          <cell r="R12551">
            <v>19.43</v>
          </cell>
        </row>
        <row r="12552">
          <cell r="M12552">
            <v>88316</v>
          </cell>
          <cell r="N12552" t="str">
            <v>SERVENTE COM ENCARGOS COMPLEMENTARES</v>
          </cell>
          <cell r="O12552" t="str">
            <v>H</v>
          </cell>
          <cell r="P12552" t="str">
            <v>COLETADO</v>
          </cell>
          <cell r="Q12552">
            <v>0.315</v>
          </cell>
          <cell r="R12552">
            <v>14.25</v>
          </cell>
        </row>
        <row r="12553">
          <cell r="M12553">
            <v>90680</v>
          </cell>
          <cell r="N12553" t="str">
            <v>PERFURATRIZ HIDRÁULICA SOBRE CAMINHÃO COM TRADO CURTO ACOPLADO, PROFUNDIDADE MÁXIMA DE 20 M, DIÂMETRO MÁXIMO DE 1500 MM, POTÊNCIA INSTALADA DE 137 HP, MESA ROTATIVA COM TORQUE MÁXIMO DE 30 KNM - CHP DIURNO. AF_06/2015</v>
          </cell>
          <cell r="O12553" t="str">
            <v>CHP</v>
          </cell>
          <cell r="P12553" t="str">
            <v>ATRIBUÍDO SÃO PAULO</v>
          </cell>
          <cell r="Q12553">
            <v>0.121</v>
          </cell>
          <cell r="R12553">
            <v>282.31</v>
          </cell>
        </row>
        <row r="12554">
          <cell r="M12554">
            <v>90681</v>
          </cell>
          <cell r="N12554" t="str">
            <v>PERFURATRIZ HIDRÁULICA SOBRE CAMINHÃO COM TRADO CURTO ACOPLADO, PROFUNDIDADE MÁXIMA DE 20 M, DIÂMETRO MÁXIMO DE 1500 MM, POTÊNCIA INSTALADA DE 137 HP, MESA ROTATIVA COM TORQUE MÁXIMO DE 30 KNM - CHI DIURNO. AF_06/2015</v>
          </cell>
          <cell r="O12554" t="str">
            <v>CHI</v>
          </cell>
          <cell r="P12554" t="str">
            <v>ATRIBUÍDO SÃO PAULO</v>
          </cell>
          <cell r="Q12554">
            <v>0.183</v>
          </cell>
          <cell r="R12554">
            <v>112.92</v>
          </cell>
        </row>
        <row r="12555">
          <cell r="M12555">
            <v>90776</v>
          </cell>
          <cell r="N12555" t="str">
            <v>ENCARREGADO GERAL COM ENCARGOS COMPLEMENTARES</v>
          </cell>
          <cell r="O12555" t="str">
            <v>H</v>
          </cell>
          <cell r="P12555" t="str">
            <v>COLETADO</v>
          </cell>
          <cell r="Q12555">
            <v>0.30299999999999999</v>
          </cell>
          <cell r="R12555">
            <v>21.02</v>
          </cell>
        </row>
        <row r="12556">
          <cell r="M12556">
            <v>90778</v>
          </cell>
          <cell r="N12556" t="str">
            <v>ENGENHEIRO CIVIL DE OBRA PLENO COM ENCARGOS COMPLEMENTARES</v>
          </cell>
          <cell r="O12556" t="str">
            <v>H</v>
          </cell>
          <cell r="P12556" t="str">
            <v>COEFICIENTE DE REPRESENTATIVIDADE</v>
          </cell>
          <cell r="Q12556">
            <v>0.10100000000000001</v>
          </cell>
          <cell r="R12556">
            <v>106.58</v>
          </cell>
        </row>
        <row r="12557">
          <cell r="M12557">
            <v>95576</v>
          </cell>
          <cell r="N12557" t="str">
            <v>MONTAGEM DE ARMADURA LONGITUDINAL/TRANSVERSAL DE ESTACAS DE SEÇÃO CIRCULAR, DIÂMETRO = 8,0 MM. AF_11/2016</v>
          </cell>
          <cell r="O12557" t="str">
            <v>KG</v>
          </cell>
          <cell r="P12557" t="str">
            <v>COEFICIENTE DE REPRESENTATIVIDADE</v>
          </cell>
          <cell r="Q12557">
            <v>1.798</v>
          </cell>
          <cell r="R12557">
            <v>15.78</v>
          </cell>
        </row>
        <row r="12558">
          <cell r="M12558">
            <v>95580</v>
          </cell>
          <cell r="N12558" t="str">
            <v>MONTAGEM DE ARMADURA LONGITUDINAL DE ESTACAS DE SEÇÃO CIRCULAR, DIÂMETRO = 20,0 MM. AF_11/2016</v>
          </cell>
          <cell r="O12558" t="str">
            <v>KG</v>
          </cell>
          <cell r="P12558" t="str">
            <v>COEFICIENTE DE REPRESENTATIVIDADE</v>
          </cell>
          <cell r="Q12558">
            <v>13.186999999999999</v>
          </cell>
          <cell r="R12558">
            <v>13.83</v>
          </cell>
        </row>
        <row r="12559">
          <cell r="M12559">
            <v>97913</v>
          </cell>
          <cell r="N12559" t="str">
            <v>TRANSPORTE COM CAMINHÃO BASCULANTE DE 6 M³, EM VIA URBANA EM REVESTIMENTO PRIMÁRIO (UNIDADE: M3XKM). AF_07/2020</v>
          </cell>
          <cell r="O12559" t="str">
            <v>M3XKM</v>
          </cell>
          <cell r="P12559" t="str">
            <v>ATRIBUÍDO SÃO PAULO</v>
          </cell>
          <cell r="Q12559">
            <v>0.375</v>
          </cell>
          <cell r="R12559">
            <v>2.2200000000000002</v>
          </cell>
        </row>
        <row r="12560">
          <cell r="M12560">
            <v>100973</v>
          </cell>
          <cell r="N12560" t="str">
            <v>CARGA, MANOBRA E DESCARGA DE SOLOS E MATERIAIS GRANULARES EM CAMINHÃO BASCULANTE 6 M³ - CARGA COM PÁ CARREGADEIRA (CAÇAMBA DE 1,7 A 2,8 M³ / 128 HP) E DESCARGA LIVRE (UNIDADE: M3). AF_07/2020</v>
          </cell>
          <cell r="O12560" t="str">
            <v>M3</v>
          </cell>
          <cell r="P12560" t="str">
            <v>ATRIBUÍDO SÃO PAULO</v>
          </cell>
          <cell r="Q12560">
            <v>1.25</v>
          </cell>
          <cell r="R12560">
            <v>6.16</v>
          </cell>
        </row>
        <row r="12561">
          <cell r="M12561" t="str">
            <v/>
          </cell>
          <cell r="N12561" t="str">
            <v/>
          </cell>
          <cell r="O12561" t="str">
            <v/>
          </cell>
          <cell r="P12561" t="str">
            <v/>
          </cell>
          <cell r="Q12561" t="str">
            <v/>
          </cell>
          <cell r="R12561" t="str">
            <v/>
          </cell>
        </row>
        <row r="12562">
          <cell r="M12562">
            <v>38405</v>
          </cell>
          <cell r="N12562" t="str">
            <v>CONCRETO USINADO BOMBEAVEL, CLASSE DE RESISTENCIA C25, COM BRITA 0 E 1, SLUMP = 130 +/- 20 MM, EXCLUI SERVICO DE BOMBEAMENTO (NBR 8953)</v>
          </cell>
          <cell r="O12562" t="str">
            <v>M3</v>
          </cell>
          <cell r="P12562" t="str">
            <v>COEFICIENTE DE REPRESENTATIVIDADE</v>
          </cell>
          <cell r="Q12562">
            <v>1.1299999999999999</v>
          </cell>
          <cell r="R12562">
            <v>619.29</v>
          </cell>
        </row>
        <row r="12563">
          <cell r="M12563">
            <v>88309</v>
          </cell>
          <cell r="N12563" t="str">
            <v>PEDREIRO COM ENCARGOS COMPLEMENTARES</v>
          </cell>
          <cell r="O12563" t="str">
            <v>H</v>
          </cell>
          <cell r="P12563" t="str">
            <v>COLETADO</v>
          </cell>
          <cell r="Q12563">
            <v>0.17</v>
          </cell>
          <cell r="R12563">
            <v>19.43</v>
          </cell>
        </row>
        <row r="12564">
          <cell r="M12564">
            <v>88316</v>
          </cell>
          <cell r="N12564" t="str">
            <v>SERVENTE COM ENCARGOS COMPLEMENTARES</v>
          </cell>
          <cell r="O12564" t="str">
            <v>H</v>
          </cell>
          <cell r="P12564" t="str">
            <v>COLETADO</v>
          </cell>
          <cell r="Q12564">
            <v>0.255</v>
          </cell>
          <cell r="R12564">
            <v>14.25</v>
          </cell>
        </row>
        <row r="12565">
          <cell r="M12565">
            <v>90680</v>
          </cell>
          <cell r="N12565" t="str">
            <v>PERFURATRIZ HIDRÁULICA SOBRE CAMINHÃO COM TRADO CURTO ACOPLADO, PROFUNDIDADE MÁXIMA DE 20 M, DIÂMETRO MÁXIMO DE 1500 MM, POTÊNCIA INSTALADA DE 137 HP, MESA ROTATIVA COM TORQUE MÁXIMO DE 30 KNM - CHP DIURNO. AF_06/2015</v>
          </cell>
          <cell r="O12565" t="str">
            <v>CHP</v>
          </cell>
          <cell r="P12565" t="str">
            <v>ATRIBUÍDO SÃO PAULO</v>
          </cell>
          <cell r="Q12565">
            <v>0.11</v>
          </cell>
          <cell r="R12565">
            <v>282.31</v>
          </cell>
        </row>
        <row r="12566">
          <cell r="M12566">
            <v>90681</v>
          </cell>
          <cell r="N12566" t="str">
            <v>PERFURATRIZ HIDRÁULICA SOBRE CAMINHÃO COM TRADO CURTO ACOPLADO, PROFUNDIDADE MÁXIMA DE 20 M, DIÂMETRO MÁXIMO DE 1500 MM, POTÊNCIA INSTALADA DE 137 HP, MESA ROTATIVA COM TORQUE MÁXIMO DE 30 KNM - CHI DIURNO. AF_06/2015</v>
          </cell>
          <cell r="O12566" t="str">
            <v>CHI</v>
          </cell>
          <cell r="P12566" t="str">
            <v>ATRIBUÍDO SÃO PAULO</v>
          </cell>
          <cell r="Q12566">
            <v>0.16700000000000001</v>
          </cell>
          <cell r="R12566">
            <v>112.92</v>
          </cell>
        </row>
        <row r="12567">
          <cell r="M12567">
            <v>90776</v>
          </cell>
          <cell r="N12567" t="str">
            <v>ENCARREGADO GERAL COM ENCARGOS COMPLEMENTARES</v>
          </cell>
          <cell r="O12567" t="str">
            <v>H</v>
          </cell>
          <cell r="P12567" t="str">
            <v>COLETADO</v>
          </cell>
          <cell r="Q12567">
            <v>0.27700000000000002</v>
          </cell>
          <cell r="R12567">
            <v>21.02</v>
          </cell>
        </row>
        <row r="12568">
          <cell r="M12568">
            <v>90778</v>
          </cell>
          <cell r="N12568" t="str">
            <v>ENGENHEIRO CIVIL DE OBRA PLENO COM ENCARGOS COMPLEMENTARES</v>
          </cell>
          <cell r="O12568" t="str">
            <v>H</v>
          </cell>
          <cell r="P12568" t="str">
            <v>COEFICIENTE DE REPRESENTATIVIDADE</v>
          </cell>
          <cell r="Q12568">
            <v>9.1999999999999998E-2</v>
          </cell>
          <cell r="R12568">
            <v>106.58</v>
          </cell>
        </row>
        <row r="12569">
          <cell r="M12569">
            <v>95576</v>
          </cell>
          <cell r="N12569" t="str">
            <v>MONTAGEM DE ARMADURA LONGITUDINAL/TRANSVERSAL DE ESTACAS DE SEÇÃO CIRCULAR, DIÂMETRO = 8,0 MM. AF_11/2016</v>
          </cell>
          <cell r="O12569" t="str">
            <v>KG</v>
          </cell>
          <cell r="P12569" t="str">
            <v>COEFICIENTE DE REPRESENTATIVIDADE</v>
          </cell>
          <cell r="Q12569">
            <v>1.4830000000000001</v>
          </cell>
          <cell r="R12569">
            <v>15.78</v>
          </cell>
        </row>
        <row r="12570">
          <cell r="M12570">
            <v>95580</v>
          </cell>
          <cell r="N12570" t="str">
            <v>MONTAGEM DE ARMADURA LONGITUDINAL DE ESTACAS DE SEÇÃO CIRCULAR, DIÂMETRO = 20,0 MM. AF_11/2016</v>
          </cell>
          <cell r="O12570" t="str">
            <v>KG</v>
          </cell>
          <cell r="P12570" t="str">
            <v>COEFICIENTE DE REPRESENTATIVIDADE</v>
          </cell>
          <cell r="Q12570">
            <v>11.773999999999999</v>
          </cell>
          <cell r="R12570">
            <v>13.83</v>
          </cell>
        </row>
        <row r="12571">
          <cell r="M12571">
            <v>97913</v>
          </cell>
          <cell r="N12571" t="str">
            <v>TRANSPORTE COM CAMINHÃO BASCULANTE DE 6 M³, EM VIA URBANA EM REVESTIMENTO PRIMÁRIO (UNIDADE: M3XKM). AF_07/2020</v>
          </cell>
          <cell r="O12571" t="str">
            <v>M3XKM</v>
          </cell>
          <cell r="P12571" t="str">
            <v>ATRIBUÍDO SÃO PAULO</v>
          </cell>
          <cell r="Q12571">
            <v>0.375</v>
          </cell>
          <cell r="R12571">
            <v>2.2200000000000002</v>
          </cell>
        </row>
        <row r="12572">
          <cell r="M12572">
            <v>100973</v>
          </cell>
          <cell r="N12572" t="str">
            <v>CARGA, MANOBRA E DESCARGA DE SOLOS E MATERIAIS GRANULARES EM CAMINHÃO BASCULANTE 6 M³ - CARGA COM PÁ CARREGADEIRA (CAÇAMBA DE 1,7 A 2,8 M³ / 128 HP) E DESCARGA LIVRE (UNIDADE: M3). AF_07/2020</v>
          </cell>
          <cell r="O12572" t="str">
            <v>M3</v>
          </cell>
          <cell r="P12572" t="str">
            <v>ATRIBUÍDO SÃO PAULO</v>
          </cell>
          <cell r="Q12572">
            <v>1.25</v>
          </cell>
          <cell r="R12572">
            <v>6.16</v>
          </cell>
        </row>
        <row r="12573">
          <cell r="M12573" t="str">
            <v/>
          </cell>
          <cell r="N12573" t="str">
            <v/>
          </cell>
          <cell r="O12573" t="str">
            <v/>
          </cell>
          <cell r="P12573" t="str">
            <v/>
          </cell>
          <cell r="Q12573" t="str">
            <v/>
          </cell>
          <cell r="R12573" t="str">
            <v/>
          </cell>
        </row>
        <row r="12574">
          <cell r="M12574">
            <v>88309</v>
          </cell>
          <cell r="N12574" t="str">
            <v>PEDREIRO COM ENCARGOS COMPLEMENTARES</v>
          </cell>
          <cell r="O12574" t="str">
            <v>H</v>
          </cell>
          <cell r="P12574" t="str">
            <v>COLETADO</v>
          </cell>
          <cell r="Q12574">
            <v>0.61699999999999999</v>
          </cell>
          <cell r="R12574">
            <v>19.43</v>
          </cell>
        </row>
        <row r="12575">
          <cell r="M12575">
            <v>88313</v>
          </cell>
          <cell r="N12575" t="str">
            <v>POCEIRO COM ENCARGOS COMPLEMENTARES</v>
          </cell>
          <cell r="O12575" t="str">
            <v>H</v>
          </cell>
          <cell r="P12575" t="str">
            <v>COEFICIENTE DE REPRESENTATIVIDADE</v>
          </cell>
          <cell r="Q12575">
            <v>4.7530000000000001</v>
          </cell>
          <cell r="R12575">
            <v>17.010000000000002</v>
          </cell>
        </row>
        <row r="12576">
          <cell r="M12576">
            <v>88316</v>
          </cell>
          <cell r="N12576" t="str">
            <v>SERVENTE COM ENCARGOS COMPLEMENTARES</v>
          </cell>
          <cell r="O12576" t="str">
            <v>H</v>
          </cell>
          <cell r="P12576" t="str">
            <v>COLETADO</v>
          </cell>
          <cell r="Q12576">
            <v>1.542</v>
          </cell>
          <cell r="R12576">
            <v>14.25</v>
          </cell>
        </row>
        <row r="12577">
          <cell r="M12577">
            <v>90776</v>
          </cell>
          <cell r="N12577" t="str">
            <v>ENCARREGADO GERAL COM ENCARGOS COMPLEMENTARES</v>
          </cell>
          <cell r="O12577" t="str">
            <v>H</v>
          </cell>
          <cell r="P12577" t="str">
            <v>COLETADO</v>
          </cell>
          <cell r="Q12577">
            <v>1.1879999999999999</v>
          </cell>
          <cell r="R12577">
            <v>21.02</v>
          </cell>
        </row>
        <row r="12578">
          <cell r="M12578">
            <v>90778</v>
          </cell>
          <cell r="N12578" t="str">
            <v>ENGENHEIRO CIVIL DE OBRA PLENO COM ENCARGOS COMPLEMENTARES</v>
          </cell>
          <cell r="O12578" t="str">
            <v>H</v>
          </cell>
          <cell r="P12578" t="str">
            <v>COEFICIENTE DE REPRESENTATIVIDADE</v>
          </cell>
          <cell r="Q12578">
            <v>0.39600000000000002</v>
          </cell>
          <cell r="R12578">
            <v>106.58</v>
          </cell>
        </row>
        <row r="12579">
          <cell r="M12579">
            <v>94971</v>
          </cell>
          <cell r="N12579" t="str">
            <v>CONCRETO FCK = 25MPA, TRAÇO 1:2,3:2,7 (EM MASSA SECA DE CIMENTO/ AREIA MÉDIA/ BRITA 1) - PREPARO MECÂNICO COM BETONEIRA 600 L. AF_05/2021</v>
          </cell>
          <cell r="O12579" t="str">
            <v>M3</v>
          </cell>
          <cell r="P12579" t="str">
            <v>ATRIBUÍDO SÃO PAULO</v>
          </cell>
          <cell r="Q12579">
            <v>1.24</v>
          </cell>
          <cell r="R12579">
            <v>429.96</v>
          </cell>
        </row>
        <row r="12580">
          <cell r="M12580">
            <v>97913</v>
          </cell>
          <cell r="N12580" t="str">
            <v>TRANSPORTE COM CAMINHÃO BASCULANTE DE 6 M³, EM VIA URBANA EM REVESTIMENTO PRIMÁRIO (UNIDADE: M3XKM). AF_07/2020</v>
          </cell>
          <cell r="O12580" t="str">
            <v>M3XKM</v>
          </cell>
          <cell r="P12580" t="str">
            <v>ATRIBUÍDO SÃO PAULO</v>
          </cell>
          <cell r="Q12580">
            <v>0.375</v>
          </cell>
          <cell r="R12580">
            <v>2.2200000000000002</v>
          </cell>
        </row>
        <row r="12581">
          <cell r="M12581">
            <v>100206</v>
          </cell>
          <cell r="N12581" t="str">
            <v>TRANSPORTE HORIZONTAL COM JERICA DE 90 L, DE MASSA/ GRANEL (UNIDADE: M3XKM). AF_07/2019</v>
          </cell>
          <cell r="O12581" t="str">
            <v>M3XKM</v>
          </cell>
          <cell r="P12581" t="str">
            <v>COLETADO</v>
          </cell>
          <cell r="Q12581">
            <v>3.7499999999999999E-2</v>
          </cell>
          <cell r="R12581">
            <v>703.57</v>
          </cell>
        </row>
        <row r="12582">
          <cell r="M12582">
            <v>100973</v>
          </cell>
          <cell r="N12582" t="str">
            <v>CARGA, MANOBRA E DESCARGA DE SOLOS E MATERIAIS GRANULARES EM CAMINHÃO BASCULANTE 6 M³ - CARGA COM PÁ CARREGADEIRA (CAÇAMBA DE 1,7 A 2,8 M³ / 128 HP) E DESCARGA LIVRE (UNIDADE: M3). AF_07/2020</v>
          </cell>
          <cell r="O12582" t="str">
            <v>M3</v>
          </cell>
          <cell r="P12582" t="str">
            <v>ATRIBUÍDO SÃO PAULO</v>
          </cell>
          <cell r="Q12582">
            <v>1.25</v>
          </cell>
          <cell r="R12582">
            <v>6.16</v>
          </cell>
        </row>
        <row r="12583">
          <cell r="M12583" t="str">
            <v/>
          </cell>
          <cell r="N12583" t="str">
            <v/>
          </cell>
          <cell r="O12583" t="str">
            <v/>
          </cell>
          <cell r="P12583" t="str">
            <v/>
          </cell>
          <cell r="Q12583" t="str">
            <v/>
          </cell>
          <cell r="R12583" t="str">
            <v/>
          </cell>
        </row>
        <row r="12584">
          <cell r="M12584">
            <v>38405</v>
          </cell>
          <cell r="N12584" t="str">
            <v>CONCRETO USINADO BOMBEAVEL, CLASSE DE RESISTENCIA C25, COM BRITA 0 E 1, SLUMP = 130 +/- 20 MM, EXCLUI SERVICO DE BOMBEAMENTO (NBR 8953)</v>
          </cell>
          <cell r="O12584" t="str">
            <v>M3</v>
          </cell>
          <cell r="P12584" t="str">
            <v>COEFICIENTE DE REPRESENTATIVIDADE</v>
          </cell>
          <cell r="Q12584">
            <v>1.24</v>
          </cell>
          <cell r="R12584">
            <v>619.29</v>
          </cell>
        </row>
        <row r="12585">
          <cell r="M12585">
            <v>88309</v>
          </cell>
          <cell r="N12585" t="str">
            <v>PEDREIRO COM ENCARGOS COMPLEMENTARES</v>
          </cell>
          <cell r="O12585" t="str">
            <v>H</v>
          </cell>
          <cell r="P12585" t="str">
            <v>COLETADO</v>
          </cell>
          <cell r="Q12585">
            <v>0.377</v>
          </cell>
          <cell r="R12585">
            <v>19.43</v>
          </cell>
        </row>
        <row r="12586">
          <cell r="M12586">
            <v>88313</v>
          </cell>
          <cell r="N12586" t="str">
            <v>POCEIRO COM ENCARGOS COMPLEMENTARES</v>
          </cell>
          <cell r="O12586" t="str">
            <v>H</v>
          </cell>
          <cell r="P12586" t="str">
            <v>COEFICIENTE DE REPRESENTATIVIDADE</v>
          </cell>
          <cell r="Q12586">
            <v>4.7530000000000001</v>
          </cell>
          <cell r="R12586">
            <v>17.010000000000002</v>
          </cell>
        </row>
        <row r="12587">
          <cell r="M12587">
            <v>88316</v>
          </cell>
          <cell r="N12587" t="str">
            <v>SERVENTE COM ENCARGOS COMPLEMENTARES</v>
          </cell>
          <cell r="O12587" t="str">
            <v>H</v>
          </cell>
          <cell r="P12587" t="str">
            <v>COLETADO</v>
          </cell>
          <cell r="Q12587">
            <v>0.56499999999999995</v>
          </cell>
          <cell r="R12587">
            <v>14.25</v>
          </cell>
        </row>
        <row r="12588">
          <cell r="M12588">
            <v>90776</v>
          </cell>
          <cell r="N12588" t="str">
            <v>ENCARREGADO GERAL COM ENCARGOS COMPLEMENTARES</v>
          </cell>
          <cell r="O12588" t="str">
            <v>H</v>
          </cell>
          <cell r="P12588" t="str">
            <v>COLETADO</v>
          </cell>
          <cell r="Q12588">
            <v>1.1879999999999999</v>
          </cell>
          <cell r="R12588">
            <v>21.02</v>
          </cell>
        </row>
        <row r="12589">
          <cell r="M12589">
            <v>90778</v>
          </cell>
          <cell r="N12589" t="str">
            <v>ENGENHEIRO CIVIL DE OBRA PLENO COM ENCARGOS COMPLEMENTARES</v>
          </cell>
          <cell r="O12589" t="str">
            <v>H</v>
          </cell>
          <cell r="P12589" t="str">
            <v>COEFICIENTE DE REPRESENTATIVIDADE</v>
          </cell>
          <cell r="Q12589">
            <v>0.39600000000000002</v>
          </cell>
          <cell r="R12589">
            <v>106.58</v>
          </cell>
        </row>
        <row r="12590">
          <cell r="M12590">
            <v>97913</v>
          </cell>
          <cell r="N12590" t="str">
            <v>TRANSPORTE COM CAMINHÃO BASCULANTE DE 6 M³, EM VIA URBANA EM REVESTIMENTO PRIMÁRIO (UNIDADE: M3XKM). AF_07/2020</v>
          </cell>
          <cell r="O12590" t="str">
            <v>M3XKM</v>
          </cell>
          <cell r="P12590" t="str">
            <v>ATRIBUÍDO SÃO PAULO</v>
          </cell>
          <cell r="Q12590">
            <v>0.375</v>
          </cell>
          <cell r="R12590">
            <v>2.2200000000000002</v>
          </cell>
        </row>
        <row r="12591">
          <cell r="M12591">
            <v>100206</v>
          </cell>
          <cell r="N12591" t="str">
            <v>TRANSPORTE HORIZONTAL COM JERICA DE 90 L, DE MASSA/ GRANEL (UNIDADE: M3XKM). AF_07/2019</v>
          </cell>
          <cell r="O12591" t="str">
            <v>M3XKM</v>
          </cell>
          <cell r="P12591" t="str">
            <v>COLETADO</v>
          </cell>
          <cell r="Q12591">
            <v>3.7499999999999999E-2</v>
          </cell>
          <cell r="R12591">
            <v>703.57</v>
          </cell>
        </row>
        <row r="12592">
          <cell r="M12592">
            <v>100973</v>
          </cell>
          <cell r="N12592" t="str">
            <v>CARGA, MANOBRA E DESCARGA DE SOLOS E MATERIAIS GRANULARES EM CAMINHÃO BASCULANTE 6 M³ - CARGA COM PÁ CARREGADEIRA (CAÇAMBA DE 1,7 A 2,8 M³ / 128 HP) E DESCARGA LIVRE (UNIDADE: M3). AF_07/2020</v>
          </cell>
          <cell r="O12592" t="str">
            <v>M3</v>
          </cell>
          <cell r="P12592" t="str">
            <v>ATRIBUÍDO SÃO PAULO</v>
          </cell>
          <cell r="Q12592">
            <v>1.25</v>
          </cell>
          <cell r="R12592">
            <v>6.16</v>
          </cell>
        </row>
        <row r="12593">
          <cell r="M12593" t="str">
            <v/>
          </cell>
          <cell r="N12593" t="str">
            <v/>
          </cell>
          <cell r="O12593" t="str">
            <v/>
          </cell>
          <cell r="P12593" t="str">
            <v/>
          </cell>
          <cell r="Q12593" t="str">
            <v/>
          </cell>
          <cell r="R12593" t="str">
            <v/>
          </cell>
        </row>
        <row r="12594">
          <cell r="M12594">
            <v>88316</v>
          </cell>
          <cell r="N12594" t="str">
            <v>SERVENTE COM ENCARGOS COMPLEMENTARES</v>
          </cell>
          <cell r="O12594" t="str">
            <v>H</v>
          </cell>
          <cell r="P12594" t="str">
            <v>COLETADO</v>
          </cell>
          <cell r="Q12594">
            <v>0.36299999999999999</v>
          </cell>
          <cell r="R12594">
            <v>14.25</v>
          </cell>
        </row>
        <row r="12595">
          <cell r="M12595">
            <v>102274</v>
          </cell>
          <cell r="N12595" t="str">
            <v>MARTELO DEMOLIDOR ELÉTRICO, COM POTÊNCIA DE 2.000 W, 1.000 IMPACTOS POR MINUTO, PESO DE 30 KG -  CHI DIURNO. AF_01/2021</v>
          </cell>
          <cell r="O12595" t="str">
            <v>CHI</v>
          </cell>
          <cell r="P12595" t="str">
            <v>ATRIBUÍDO SÃO PAULO</v>
          </cell>
          <cell r="Q12595">
            <v>0.20030000000000001</v>
          </cell>
          <cell r="R12595">
            <v>16.8</v>
          </cell>
        </row>
        <row r="12596">
          <cell r="M12596">
            <v>102275</v>
          </cell>
          <cell r="N12596" t="str">
            <v>MARTELO DEMOLIDOR ELÉTRICO, COM POTÊNCIA DE 2.000 W, 1.000 IMPACTOS POR MINUTO, PESO DE 30 KG - CHP DIURNO. AF_01/2021</v>
          </cell>
          <cell r="O12596" t="str">
            <v>CHP</v>
          </cell>
          <cell r="P12596" t="str">
            <v>ATRIBUÍDO SÃO PAULO</v>
          </cell>
          <cell r="Q12596">
            <v>0.16270000000000001</v>
          </cell>
          <cell r="R12596">
            <v>18.37</v>
          </cell>
        </row>
        <row r="12597">
          <cell r="M12597" t="str">
            <v/>
          </cell>
          <cell r="N12597" t="str">
            <v/>
          </cell>
          <cell r="O12597" t="str">
            <v/>
          </cell>
          <cell r="P12597" t="str">
            <v/>
          </cell>
          <cell r="Q12597" t="str">
            <v/>
          </cell>
          <cell r="R12597" t="str">
            <v/>
          </cell>
        </row>
        <row r="12598">
          <cell r="M12598">
            <v>88316</v>
          </cell>
          <cell r="N12598" t="str">
            <v>SERVENTE COM ENCARGOS COMPLEMENTARES</v>
          </cell>
          <cell r="O12598" t="str">
            <v>H</v>
          </cell>
          <cell r="P12598" t="str">
            <v>COLETADO</v>
          </cell>
          <cell r="Q12598">
            <v>0.58079999999999998</v>
          </cell>
          <cell r="R12598">
            <v>14.25</v>
          </cell>
        </row>
        <row r="12599">
          <cell r="M12599">
            <v>102274</v>
          </cell>
          <cell r="N12599" t="str">
            <v>MARTELO DEMOLIDOR ELÉTRICO, COM POTÊNCIA DE 2.000 W, 1.000 IMPACTOS POR MINUTO, PESO DE 30 KG -  CHI DIURNO. AF_01/2021</v>
          </cell>
          <cell r="O12599" t="str">
            <v>CHI</v>
          </cell>
          <cell r="P12599" t="str">
            <v>ATRIBUÍDO SÃO PAULO</v>
          </cell>
          <cell r="Q12599">
            <v>0.32050000000000001</v>
          </cell>
          <cell r="R12599">
            <v>16.8</v>
          </cell>
        </row>
        <row r="12600">
          <cell r="M12600">
            <v>102275</v>
          </cell>
          <cell r="N12600" t="str">
            <v>MARTELO DEMOLIDOR ELÉTRICO, COM POTÊNCIA DE 2.000 W, 1.000 IMPACTOS POR MINUTO, PESO DE 30 KG - CHP DIURNO. AF_01/2021</v>
          </cell>
          <cell r="O12600" t="str">
            <v>CHP</v>
          </cell>
          <cell r="P12600" t="str">
            <v>ATRIBUÍDO SÃO PAULO</v>
          </cell>
          <cell r="Q12600">
            <v>0.26029999999999998</v>
          </cell>
          <cell r="R12600">
            <v>18.37</v>
          </cell>
        </row>
        <row r="12601">
          <cell r="M12601" t="str">
            <v/>
          </cell>
          <cell r="N12601" t="str">
            <v/>
          </cell>
          <cell r="O12601" t="str">
            <v/>
          </cell>
          <cell r="P12601" t="str">
            <v/>
          </cell>
          <cell r="Q12601" t="str">
            <v/>
          </cell>
          <cell r="R12601" t="str">
            <v/>
          </cell>
        </row>
        <row r="12602">
          <cell r="M12602">
            <v>88316</v>
          </cell>
          <cell r="N12602" t="str">
            <v>SERVENTE COM ENCARGOS COMPLEMENTARES</v>
          </cell>
          <cell r="O12602" t="str">
            <v>H</v>
          </cell>
          <cell r="P12602" t="str">
            <v>COLETADO</v>
          </cell>
          <cell r="Q12602">
            <v>0.99080000000000001</v>
          </cell>
          <cell r="R12602">
            <v>14.25</v>
          </cell>
        </row>
        <row r="12603">
          <cell r="M12603">
            <v>102274</v>
          </cell>
          <cell r="N12603" t="str">
            <v>MARTELO DEMOLIDOR ELÉTRICO, COM POTÊNCIA DE 2.000 W, 1.000 IMPACTOS POR MINUTO, PESO DE 30 KG -  CHI DIURNO. AF_01/2021</v>
          </cell>
          <cell r="O12603" t="str">
            <v>CHI</v>
          </cell>
          <cell r="P12603" t="str">
            <v>ATRIBUÍDO SÃO PAULO</v>
          </cell>
          <cell r="Q12603">
            <v>0.54679999999999995</v>
          </cell>
          <cell r="R12603">
            <v>16.8</v>
          </cell>
        </row>
        <row r="12604">
          <cell r="M12604">
            <v>102275</v>
          </cell>
          <cell r="N12604" t="str">
            <v>MARTELO DEMOLIDOR ELÉTRICO, COM POTÊNCIA DE 2.000 W, 1.000 IMPACTOS POR MINUTO, PESO DE 30 KG - CHP DIURNO. AF_01/2021</v>
          </cell>
          <cell r="O12604" t="str">
            <v>CHP</v>
          </cell>
          <cell r="P12604" t="str">
            <v>ATRIBUÍDO SÃO PAULO</v>
          </cell>
          <cell r="Q12604">
            <v>0.44400000000000001</v>
          </cell>
          <cell r="R12604">
            <v>18.37</v>
          </cell>
        </row>
        <row r="12605">
          <cell r="M12605" t="str">
            <v/>
          </cell>
          <cell r="N12605" t="str">
            <v/>
          </cell>
          <cell r="O12605" t="str">
            <v/>
          </cell>
          <cell r="P12605" t="str">
            <v/>
          </cell>
          <cell r="Q12605" t="str">
            <v/>
          </cell>
          <cell r="R12605" t="str">
            <v/>
          </cell>
        </row>
        <row r="12606">
          <cell r="M12606">
            <v>88316</v>
          </cell>
          <cell r="N12606" t="str">
            <v>SERVENTE COM ENCARGOS COMPLEMENTARES</v>
          </cell>
          <cell r="O12606" t="str">
            <v>H</v>
          </cell>
          <cell r="P12606" t="str">
            <v>COLETADO</v>
          </cell>
          <cell r="Q12606">
            <v>1.5374000000000001</v>
          </cell>
          <cell r="R12606">
            <v>14.25</v>
          </cell>
        </row>
        <row r="12607">
          <cell r="M12607">
            <v>102274</v>
          </cell>
          <cell r="N12607" t="str">
            <v>MARTELO DEMOLIDOR ELÉTRICO, COM POTÊNCIA DE 2.000 W, 1.000 IMPACTOS POR MINUTO, PESO DE 30 KG -  CHI DIURNO. AF_01/2021</v>
          </cell>
          <cell r="O12607" t="str">
            <v>CHI</v>
          </cell>
          <cell r="P12607" t="str">
            <v>ATRIBUÍDO SÃO PAULO</v>
          </cell>
          <cell r="Q12607">
            <v>0.84840000000000004</v>
          </cell>
          <cell r="R12607">
            <v>16.8</v>
          </cell>
        </row>
        <row r="12608">
          <cell r="M12608">
            <v>102275</v>
          </cell>
          <cell r="N12608" t="str">
            <v>MARTELO DEMOLIDOR ELÉTRICO, COM POTÊNCIA DE 2.000 W, 1.000 IMPACTOS POR MINUTO, PESO DE 30 KG - CHP DIURNO. AF_01/2021</v>
          </cell>
          <cell r="O12608" t="str">
            <v>CHP</v>
          </cell>
          <cell r="P12608" t="str">
            <v>ATRIBUÍDO SÃO PAULO</v>
          </cell>
          <cell r="Q12608">
            <v>0.68899999999999995</v>
          </cell>
          <cell r="R12608">
            <v>18.37</v>
          </cell>
        </row>
        <row r="12609">
          <cell r="M12609" t="str">
            <v/>
          </cell>
          <cell r="N12609" t="str">
            <v/>
          </cell>
          <cell r="O12609" t="str">
            <v/>
          </cell>
          <cell r="P12609" t="str">
            <v/>
          </cell>
          <cell r="Q12609" t="str">
            <v/>
          </cell>
          <cell r="R12609" t="str">
            <v/>
          </cell>
        </row>
        <row r="12610">
          <cell r="M12610">
            <v>88316</v>
          </cell>
          <cell r="N12610" t="str">
            <v>SERVENTE COM ENCARGOS COMPLEMENTARES</v>
          </cell>
          <cell r="O12610" t="str">
            <v>H</v>
          </cell>
          <cell r="P12610" t="str">
            <v>COLETADO</v>
          </cell>
          <cell r="Q12610">
            <v>2.8229000000000002</v>
          </cell>
          <cell r="R12610">
            <v>14.25</v>
          </cell>
        </row>
        <row r="12611">
          <cell r="M12611">
            <v>102274</v>
          </cell>
          <cell r="N12611" t="str">
            <v>MARTELO DEMOLIDOR ELÉTRICO, COM POTÊNCIA DE 2.000 W, 1.000 IMPACTOS POR MINUTO, PESO DE 30 KG -  CHI DIURNO. AF_01/2021</v>
          </cell>
          <cell r="O12611" t="str">
            <v>CHI</v>
          </cell>
          <cell r="P12611" t="str">
            <v>ATRIBUÍDO SÃO PAULO</v>
          </cell>
          <cell r="Q12611">
            <v>1.5578000000000001</v>
          </cell>
          <cell r="R12611">
            <v>16.8</v>
          </cell>
        </row>
        <row r="12612">
          <cell r="M12612">
            <v>102275</v>
          </cell>
          <cell r="N12612" t="str">
            <v>MARTELO DEMOLIDOR ELÉTRICO, COM POTÊNCIA DE 2.000 W, 1.000 IMPACTOS POR MINUTO, PESO DE 30 KG - CHP DIURNO. AF_01/2021</v>
          </cell>
          <cell r="O12612" t="str">
            <v>CHP</v>
          </cell>
          <cell r="P12612" t="str">
            <v>ATRIBUÍDO SÃO PAULO</v>
          </cell>
          <cell r="Q12612">
            <v>1.2649999999999999</v>
          </cell>
          <cell r="R12612">
            <v>18.37</v>
          </cell>
        </row>
        <row r="12613">
          <cell r="M12613" t="str">
            <v/>
          </cell>
          <cell r="N12613" t="str">
            <v/>
          </cell>
          <cell r="O12613" t="str">
            <v/>
          </cell>
          <cell r="P12613" t="str">
            <v/>
          </cell>
          <cell r="Q12613" t="str">
            <v/>
          </cell>
          <cell r="R12613" t="str">
            <v/>
          </cell>
        </row>
        <row r="12614">
          <cell r="M12614">
            <v>88316</v>
          </cell>
          <cell r="N12614" t="str">
            <v>SERVENTE COM ENCARGOS COMPLEMENTARES</v>
          </cell>
          <cell r="O12614" t="str">
            <v>H</v>
          </cell>
          <cell r="P12614" t="str">
            <v>COLETADO</v>
          </cell>
          <cell r="Q12614">
            <v>0.24279999999999999</v>
          </cell>
          <cell r="R12614">
            <v>14.25</v>
          </cell>
        </row>
        <row r="12615">
          <cell r="M12615">
            <v>88317</v>
          </cell>
          <cell r="N12615" t="str">
            <v>SOLDADOR COM ENCARGOS COMPLEMENTARES</v>
          </cell>
          <cell r="O12615" t="str">
            <v>H</v>
          </cell>
          <cell r="P12615" t="str">
            <v>COLETADO</v>
          </cell>
          <cell r="Q12615">
            <v>0.24279999999999999</v>
          </cell>
          <cell r="R12615">
            <v>19.98</v>
          </cell>
        </row>
        <row r="12616">
          <cell r="M12616">
            <v>92716</v>
          </cell>
          <cell r="N12616" t="str">
            <v>APARELHO PARA CORTE E SOLDA OXI-ACETILENO SOBRE RODAS, INCLUSIVE CILINDROS E MAÇARICOS - CHP DIURNO. AF_12/2015</v>
          </cell>
          <cell r="O12616" t="str">
            <v>CHP</v>
          </cell>
          <cell r="P12616" t="str">
            <v>ATRIBUÍDO SÃO PAULO</v>
          </cell>
          <cell r="Q12616">
            <v>0.10879999999999999</v>
          </cell>
          <cell r="R12616">
            <v>20.9</v>
          </cell>
        </row>
        <row r="12617">
          <cell r="M12617">
            <v>92717</v>
          </cell>
          <cell r="N12617" t="str">
            <v>APARELHO PARA CORTE E SOLDA OXI-ACETILENO SOBRE RODAS, INCLUSIVE CILINDROS E MAÇARICOS - CHI DIURNO. AF_12/2015</v>
          </cell>
          <cell r="O12617" t="str">
            <v>CHI</v>
          </cell>
          <cell r="P12617" t="str">
            <v>ATRIBUÍDO SÃO PAULO</v>
          </cell>
          <cell r="Q12617">
            <v>0.13400000000000001</v>
          </cell>
          <cell r="R12617">
            <v>0.2</v>
          </cell>
        </row>
        <row r="12618">
          <cell r="M12618" t="str">
            <v/>
          </cell>
          <cell r="N12618" t="str">
            <v/>
          </cell>
          <cell r="O12618" t="str">
            <v/>
          </cell>
          <cell r="P12618" t="str">
            <v/>
          </cell>
          <cell r="Q12618" t="str">
            <v/>
          </cell>
          <cell r="R12618" t="str">
            <v/>
          </cell>
        </row>
        <row r="12619">
          <cell r="M12619">
            <v>88316</v>
          </cell>
          <cell r="N12619" t="str">
            <v>SERVENTE COM ENCARGOS COMPLEMENTARES</v>
          </cell>
          <cell r="O12619" t="str">
            <v>H</v>
          </cell>
          <cell r="P12619" t="str">
            <v>COLETADO</v>
          </cell>
          <cell r="Q12619">
            <v>0.35210000000000002</v>
          </cell>
          <cell r="R12619">
            <v>14.25</v>
          </cell>
        </row>
        <row r="12620">
          <cell r="M12620">
            <v>88317</v>
          </cell>
          <cell r="N12620" t="str">
            <v>SOLDADOR COM ENCARGOS COMPLEMENTARES</v>
          </cell>
          <cell r="O12620" t="str">
            <v>H</v>
          </cell>
          <cell r="P12620" t="str">
            <v>COLETADO</v>
          </cell>
          <cell r="Q12620">
            <v>0.35210000000000002</v>
          </cell>
          <cell r="R12620">
            <v>19.98</v>
          </cell>
        </row>
        <row r="12621">
          <cell r="M12621">
            <v>92716</v>
          </cell>
          <cell r="N12621" t="str">
            <v>APARELHO PARA CORTE E SOLDA OXI-ACETILENO SOBRE RODAS, INCLUSIVE CILINDROS E MAÇARICOS - CHP DIURNO. AF_12/2015</v>
          </cell>
          <cell r="O12621" t="str">
            <v>CHP</v>
          </cell>
          <cell r="P12621" t="str">
            <v>ATRIBUÍDO SÃO PAULO</v>
          </cell>
          <cell r="Q12621">
            <v>0.1578</v>
          </cell>
          <cell r="R12621">
            <v>20.9</v>
          </cell>
        </row>
        <row r="12622">
          <cell r="M12622">
            <v>92717</v>
          </cell>
          <cell r="N12622" t="str">
            <v>APARELHO PARA CORTE E SOLDA OXI-ACETILENO SOBRE RODAS, INCLUSIVE CILINDROS E MAÇARICOS - CHI DIURNO. AF_12/2015</v>
          </cell>
          <cell r="O12622" t="str">
            <v>CHI</v>
          </cell>
          <cell r="P12622" t="str">
            <v>ATRIBUÍDO SÃO PAULO</v>
          </cell>
          <cell r="Q12622">
            <v>0.1943</v>
          </cell>
          <cell r="R12622">
            <v>0.2</v>
          </cell>
        </row>
        <row r="12623">
          <cell r="M12623" t="str">
            <v/>
          </cell>
          <cell r="N12623" t="str">
            <v/>
          </cell>
          <cell r="O12623" t="str">
            <v/>
          </cell>
          <cell r="P12623" t="str">
            <v/>
          </cell>
          <cell r="Q12623" t="str">
            <v/>
          </cell>
          <cell r="R12623" t="str">
            <v/>
          </cell>
        </row>
        <row r="12624">
          <cell r="M12624">
            <v>88316</v>
          </cell>
          <cell r="N12624" t="str">
            <v>SERVENTE COM ENCARGOS COMPLEMENTARES</v>
          </cell>
          <cell r="O12624" t="str">
            <v>H</v>
          </cell>
          <cell r="P12624" t="str">
            <v>COLETADO</v>
          </cell>
          <cell r="Q12624">
            <v>0.44650000000000001</v>
          </cell>
          <cell r="R12624">
            <v>14.25</v>
          </cell>
        </row>
        <row r="12625">
          <cell r="M12625">
            <v>88317</v>
          </cell>
          <cell r="N12625" t="str">
            <v>SOLDADOR COM ENCARGOS COMPLEMENTARES</v>
          </cell>
          <cell r="O12625" t="str">
            <v>H</v>
          </cell>
          <cell r="P12625" t="str">
            <v>COLETADO</v>
          </cell>
          <cell r="Q12625">
            <v>0.44650000000000001</v>
          </cell>
          <cell r="R12625">
            <v>19.98</v>
          </cell>
        </row>
        <row r="12626">
          <cell r="M12626">
            <v>92716</v>
          </cell>
          <cell r="N12626" t="str">
            <v>APARELHO PARA CORTE E SOLDA OXI-ACETILENO SOBRE RODAS, INCLUSIVE CILINDROS E MAÇARICOS - CHP DIURNO. AF_12/2015</v>
          </cell>
          <cell r="O12626" t="str">
            <v>CHP</v>
          </cell>
          <cell r="P12626" t="str">
            <v>ATRIBUÍDO SÃO PAULO</v>
          </cell>
          <cell r="Q12626">
            <v>0.2001</v>
          </cell>
          <cell r="R12626">
            <v>20.9</v>
          </cell>
        </row>
        <row r="12627">
          <cell r="M12627">
            <v>92717</v>
          </cell>
          <cell r="N12627" t="str">
            <v>APARELHO PARA CORTE E SOLDA OXI-ACETILENO SOBRE RODAS, INCLUSIVE CILINDROS E MAÇARICOS - CHI DIURNO. AF_12/2015</v>
          </cell>
          <cell r="O12627" t="str">
            <v>CHI</v>
          </cell>
          <cell r="P12627" t="str">
            <v>ATRIBUÍDO SÃO PAULO</v>
          </cell>
          <cell r="Q12627">
            <v>0.24640000000000001</v>
          </cell>
          <cell r="R12627">
            <v>0.2</v>
          </cell>
        </row>
        <row r="12628">
          <cell r="M12628" t="str">
            <v/>
          </cell>
          <cell r="N12628" t="str">
            <v/>
          </cell>
          <cell r="O12628" t="str">
            <v/>
          </cell>
          <cell r="P12628" t="str">
            <v/>
          </cell>
          <cell r="Q12628" t="str">
            <v/>
          </cell>
          <cell r="R12628" t="str">
            <v/>
          </cell>
        </row>
        <row r="12629">
          <cell r="M12629">
            <v>43360</v>
          </cell>
          <cell r="N12629" t="str">
            <v>CONCRETO USINADO BOMBEAVEL, CLASSE DE RESISTENCIA C30, COM BRITA 0 E 1, SLUMP = 220 +/- 30 MM, EXCLUI SERVICO DE BOMBEAMENTO (NBR 8953)</v>
          </cell>
          <cell r="O12629" t="str">
            <v>M3</v>
          </cell>
          <cell r="P12629" t="str">
            <v>COEFICIENTE DE REPRESENTATIVIDADE</v>
          </cell>
          <cell r="Q12629">
            <v>0.1133</v>
          </cell>
          <cell r="R12629">
            <v>719.65</v>
          </cell>
        </row>
        <row r="12630">
          <cell r="M12630">
            <v>88316</v>
          </cell>
          <cell r="N12630" t="str">
            <v>SERVENTE COM ENCARGOS COMPLEMENTARES</v>
          </cell>
          <cell r="O12630" t="str">
            <v>H</v>
          </cell>
          <cell r="P12630" t="str">
            <v>COLETADO</v>
          </cell>
          <cell r="Q12630">
            <v>0.25090000000000001</v>
          </cell>
          <cell r="R12630">
            <v>14.25</v>
          </cell>
        </row>
        <row r="12631">
          <cell r="M12631">
            <v>90674</v>
          </cell>
          <cell r="N12631" t="str">
            <v>PERFURATRIZ COM TORRE METÁLICA PARA EXECUÇÃO DE ESTACA HÉLICE CONTÍNUA, PROFUNDIDADE MÁXIMA DE 30 M, DIÂMETRO MÁXIMO DE 800 MM, POTÊNCIA INSTALADA DE 268 HP, MESA ROTATIVA COM TORQUE MÁXIMO DE 170 KNM - CHP DIURNO. AF_06/2015</v>
          </cell>
          <cell r="O12631" t="str">
            <v>CHP</v>
          </cell>
          <cell r="P12631" t="str">
            <v>ATRIBUÍDO SÃO PAULO</v>
          </cell>
          <cell r="Q12631">
            <v>2.4199999999999999E-2</v>
          </cell>
          <cell r="R12631">
            <v>470.52</v>
          </cell>
        </row>
        <row r="12632">
          <cell r="M12632">
            <v>90675</v>
          </cell>
          <cell r="N12632" t="str">
            <v>PERFURATRIZ COM TORRE METÁLICA PARA EXECUÇÃO DE ESTACA HÉLICE CONTÍNUA, PROFUNDIDADE MÁXIMA DE 30 M, DIÂMETRO MÁXIMO DE 800 MM, POTÊNCIA INSTALADA DE 268 HP, MESA ROTATIVA COM TORQUE MÁXIMO DE 170 KNM - CHI DIURNO. AF_06/2015</v>
          </cell>
          <cell r="O12632" t="str">
            <v>CHI</v>
          </cell>
          <cell r="P12632" t="str">
            <v>ATRIBUÍDO SÃO PAULO</v>
          </cell>
          <cell r="Q12632">
            <v>5.9400000000000001E-2</v>
          </cell>
          <cell r="R12632">
            <v>190.09</v>
          </cell>
        </row>
        <row r="12633">
          <cell r="M12633">
            <v>90776</v>
          </cell>
          <cell r="N12633" t="str">
            <v>ENCARREGADO GERAL COM ENCARGOS COMPLEMENTARES</v>
          </cell>
          <cell r="O12633" t="str">
            <v>H</v>
          </cell>
          <cell r="P12633" t="str">
            <v>COLETADO</v>
          </cell>
          <cell r="Q12633">
            <v>8.3599999999999994E-2</v>
          </cell>
          <cell r="R12633">
            <v>21.02</v>
          </cell>
        </row>
        <row r="12634">
          <cell r="M12634">
            <v>90778</v>
          </cell>
          <cell r="N12634" t="str">
            <v>ENGENHEIRO CIVIL DE OBRA PLENO COM ENCARGOS COMPLEMENTARES</v>
          </cell>
          <cell r="O12634" t="str">
            <v>H</v>
          </cell>
          <cell r="P12634" t="str">
            <v>COEFICIENTE DE REPRESENTATIVIDADE</v>
          </cell>
          <cell r="Q12634">
            <v>1.5699999999999999E-2</v>
          </cell>
          <cell r="R12634">
            <v>106.58</v>
          </cell>
        </row>
        <row r="12635">
          <cell r="M12635">
            <v>95579</v>
          </cell>
          <cell r="N12635" t="str">
            <v>MONTAGEM DE ARMADURA LONGITUDINAL DE ESTACAS DE SEÇÃO CIRCULAR, DIÂMETRO = 16,0 MM. AF_11/2016</v>
          </cell>
          <cell r="O12635" t="str">
            <v>KG</v>
          </cell>
          <cell r="P12635" t="str">
            <v>COEFICIENTE DE REPRESENTATIVIDADE</v>
          </cell>
          <cell r="Q12635">
            <v>2.2427999999999999</v>
          </cell>
          <cell r="R12635">
            <v>12.06</v>
          </cell>
        </row>
        <row r="12636">
          <cell r="M12636">
            <v>95584</v>
          </cell>
          <cell r="N12636" t="str">
            <v>MONTAGEM DE ARMADURA TRANSVERSAL DE ESTACAS DE SEÇÃO CIRCULAR, DIÂMETRO = 6,3 MM. AF_11/2016</v>
          </cell>
          <cell r="O12636" t="str">
            <v>KG</v>
          </cell>
          <cell r="P12636" t="str">
            <v>COEFICIENTE DE REPRESENTATIVIDADE</v>
          </cell>
          <cell r="Q12636">
            <v>0.2185</v>
          </cell>
          <cell r="R12636">
            <v>16.14</v>
          </cell>
        </row>
        <row r="12637">
          <cell r="M12637">
            <v>97913</v>
          </cell>
          <cell r="N12637" t="str">
            <v>TRANSPORTE COM CAMINHÃO BASCULANTE DE 6 M³, EM VIA URBANA EM REVESTIMENTO PRIMÁRIO (UNIDADE: M3XKM). AF_07/2020</v>
          </cell>
          <cell r="O12637" t="str">
            <v>M3XKM</v>
          </cell>
          <cell r="P12637" t="str">
            <v>ATRIBUÍDO SÃO PAULO</v>
          </cell>
          <cell r="Q12637">
            <v>2.9000000000000001E-2</v>
          </cell>
          <cell r="R12637">
            <v>2.2200000000000002</v>
          </cell>
        </row>
        <row r="12638">
          <cell r="M12638">
            <v>100973</v>
          </cell>
          <cell r="N12638" t="str">
            <v>CARGA, MANOBRA E DESCARGA DE SOLOS E MATERIAIS GRANULARES EM CAMINHÃO BASCULANTE 6 M³ - CARGA COM PÁ CARREGADEIRA (CAÇAMBA DE 1,7 A 2,8 M³ / 128 HP) E DESCARGA LIVRE (UNIDADE: M3). AF_07/2020</v>
          </cell>
          <cell r="O12638" t="str">
            <v>M3</v>
          </cell>
          <cell r="P12638" t="str">
            <v>ATRIBUÍDO SÃO PAULO</v>
          </cell>
          <cell r="Q12638">
            <v>9.6600000000000005E-2</v>
          </cell>
          <cell r="R12638">
            <v>6.16</v>
          </cell>
        </row>
        <row r="12639">
          <cell r="M12639" t="str">
            <v/>
          </cell>
          <cell r="N12639" t="str">
            <v/>
          </cell>
          <cell r="O12639" t="str">
            <v/>
          </cell>
          <cell r="P12639" t="str">
            <v/>
          </cell>
          <cell r="Q12639" t="str">
            <v/>
          </cell>
          <cell r="R12639" t="str">
            <v/>
          </cell>
        </row>
        <row r="12640">
          <cell r="M12640">
            <v>43360</v>
          </cell>
          <cell r="N12640" t="str">
            <v>CONCRETO USINADO BOMBEAVEL, CLASSE DE RESISTENCIA C30, COM BRITA 0 E 1, SLUMP = 220 +/- 30 MM, EXCLUI SERVICO DE BOMBEAMENTO (NBR 8953)</v>
          </cell>
          <cell r="O12640" t="str">
            <v>M3</v>
          </cell>
          <cell r="P12640" t="str">
            <v>COEFICIENTE DE REPRESENTATIVIDADE</v>
          </cell>
          <cell r="Q12640">
            <v>0.27760000000000001</v>
          </cell>
          <cell r="R12640">
            <v>719.65</v>
          </cell>
        </row>
        <row r="12641">
          <cell r="M12641">
            <v>88316</v>
          </cell>
          <cell r="N12641" t="str">
            <v>SERVENTE COM ENCARGOS COMPLEMENTARES</v>
          </cell>
          <cell r="O12641" t="str">
            <v>H</v>
          </cell>
          <cell r="P12641" t="str">
            <v>COLETADO</v>
          </cell>
          <cell r="Q12641">
            <v>0.307</v>
          </cell>
          <cell r="R12641">
            <v>14.25</v>
          </cell>
        </row>
        <row r="12642">
          <cell r="M12642">
            <v>90674</v>
          </cell>
          <cell r="N12642" t="str">
            <v>PERFURATRIZ COM TORRE METÁLICA PARA EXECUÇÃO DE ESTACA HÉLICE CONTÍNUA, PROFUNDIDADE MÁXIMA DE 30 M, DIÂMETRO MÁXIMO DE 800 MM, POTÊNCIA INSTALADA DE 268 HP, MESA ROTATIVA COM TORQUE MÁXIMO DE 170 KNM - CHP DIURNO. AF_06/2015</v>
          </cell>
          <cell r="O12642" t="str">
            <v>CHP</v>
          </cell>
          <cell r="P12642" t="str">
            <v>ATRIBUÍDO SÃO PAULO</v>
          </cell>
          <cell r="Q12642">
            <v>2.9600000000000001E-2</v>
          </cell>
          <cell r="R12642">
            <v>470.52</v>
          </cell>
        </row>
        <row r="12643">
          <cell r="M12643">
            <v>90675</v>
          </cell>
          <cell r="N12643" t="str">
            <v>PERFURATRIZ COM TORRE METÁLICA PARA EXECUÇÃO DE ESTACA HÉLICE CONTÍNUA, PROFUNDIDADE MÁXIMA DE 30 M, DIÂMETRO MÁXIMO DE 800 MM, POTÊNCIA INSTALADA DE 268 HP, MESA ROTATIVA COM TORQUE MÁXIMO DE 170 KNM - CHI DIURNO. AF_06/2015</v>
          </cell>
          <cell r="O12643" t="str">
            <v>CHI</v>
          </cell>
          <cell r="P12643" t="str">
            <v>ATRIBUÍDO SÃO PAULO</v>
          </cell>
          <cell r="Q12643">
            <v>7.2700000000000001E-2</v>
          </cell>
          <cell r="R12643">
            <v>190.09</v>
          </cell>
        </row>
        <row r="12644">
          <cell r="M12644">
            <v>90776</v>
          </cell>
          <cell r="N12644" t="str">
            <v>ENCARREGADO GERAL COM ENCARGOS COMPLEMENTARES</v>
          </cell>
          <cell r="O12644" t="str">
            <v>H</v>
          </cell>
          <cell r="P12644" t="str">
            <v>COLETADO</v>
          </cell>
          <cell r="Q12644">
            <v>0.1023</v>
          </cell>
          <cell r="R12644">
            <v>21.02</v>
          </cell>
        </row>
        <row r="12645">
          <cell r="M12645">
            <v>90778</v>
          </cell>
          <cell r="N12645" t="str">
            <v>ENGENHEIRO CIVIL DE OBRA PLENO COM ENCARGOS COMPLEMENTARES</v>
          </cell>
          <cell r="O12645" t="str">
            <v>H</v>
          </cell>
          <cell r="P12645" t="str">
            <v>COEFICIENTE DE REPRESENTATIVIDADE</v>
          </cell>
          <cell r="Q12645">
            <v>1.9199999999999998E-2</v>
          </cell>
          <cell r="R12645">
            <v>106.58</v>
          </cell>
        </row>
        <row r="12646">
          <cell r="M12646">
            <v>95579</v>
          </cell>
          <cell r="N12646" t="str">
            <v>MONTAGEM DE ARMADURA LONGITUDINAL DE ESTACAS DE SEÇÃO CIRCULAR, DIÂMETRO = 16,0 MM. AF_11/2016</v>
          </cell>
          <cell r="O12646" t="str">
            <v>KG</v>
          </cell>
          <cell r="P12646" t="str">
            <v>COEFICIENTE DE REPRESENTATIVIDADE</v>
          </cell>
          <cell r="Q12646">
            <v>3.3641000000000001</v>
          </cell>
          <cell r="R12646">
            <v>12.06</v>
          </cell>
        </row>
        <row r="12647">
          <cell r="M12647">
            <v>95584</v>
          </cell>
          <cell r="N12647" t="str">
            <v>MONTAGEM DE ARMADURA TRANSVERSAL DE ESTACAS DE SEÇÃO CIRCULAR, DIÂMETRO = 6,3 MM. AF_11/2016</v>
          </cell>
          <cell r="O12647" t="str">
            <v>KG</v>
          </cell>
          <cell r="P12647" t="str">
            <v>COEFICIENTE DE REPRESENTATIVIDADE</v>
          </cell>
          <cell r="Q12647">
            <v>0.49159999999999998</v>
          </cell>
          <cell r="R12647">
            <v>16.14</v>
          </cell>
        </row>
        <row r="12648">
          <cell r="M12648">
            <v>97913</v>
          </cell>
          <cell r="N12648" t="str">
            <v>TRANSPORTE COM CAMINHÃO BASCULANTE DE 6 M³, EM VIA URBANA EM REVESTIMENTO PRIMÁRIO (UNIDADE: M3XKM). AF_07/2020</v>
          </cell>
          <cell r="O12648" t="str">
            <v>M3XKM</v>
          </cell>
          <cell r="P12648" t="str">
            <v>ATRIBUÍDO SÃO PAULO</v>
          </cell>
          <cell r="Q12648">
            <v>7.7299999999999994E-2</v>
          </cell>
          <cell r="R12648">
            <v>2.2200000000000002</v>
          </cell>
        </row>
        <row r="12649">
          <cell r="M12649">
            <v>100973</v>
          </cell>
          <cell r="N12649" t="str">
            <v>CARGA, MANOBRA E DESCARGA DE SOLOS E MATERIAIS GRANULARES EM CAMINHÃO BASCULANTE 6 M³ - CARGA COM PÁ CARREGADEIRA (CAÇAMBA DE 1,7 A 2,8 M³ / 128 HP) E DESCARGA LIVRE (UNIDADE: M3). AF_07/2020</v>
          </cell>
          <cell r="O12649" t="str">
            <v>M3</v>
          </cell>
          <cell r="P12649" t="str">
            <v>ATRIBUÍDO SÃO PAULO</v>
          </cell>
          <cell r="Q12649">
            <v>0.2576</v>
          </cell>
          <cell r="R12649">
            <v>6.16</v>
          </cell>
        </row>
        <row r="12650">
          <cell r="M12650" t="str">
            <v/>
          </cell>
          <cell r="N12650" t="str">
            <v/>
          </cell>
          <cell r="O12650" t="str">
            <v/>
          </cell>
          <cell r="P12650" t="str">
            <v/>
          </cell>
          <cell r="Q12650" t="str">
            <v/>
          </cell>
          <cell r="R12650" t="str">
            <v/>
          </cell>
        </row>
        <row r="12651">
          <cell r="M12651">
            <v>43360</v>
          </cell>
          <cell r="N12651" t="str">
            <v>CONCRETO USINADO BOMBEAVEL, CLASSE DE RESISTENCIA C30, COM BRITA 0 E 1, SLUMP = 220 +/- 30 MM, EXCLUI SERVICO DE BOMBEAMENTO (NBR 8953)</v>
          </cell>
          <cell r="O12651" t="str">
            <v>M3</v>
          </cell>
          <cell r="P12651" t="str">
            <v>COEFICIENTE DE REPRESENTATIVIDADE</v>
          </cell>
          <cell r="Q12651">
            <v>0.50680000000000003</v>
          </cell>
          <cell r="R12651">
            <v>719.65</v>
          </cell>
        </row>
        <row r="12652">
          <cell r="M12652">
            <v>88316</v>
          </cell>
          <cell r="N12652" t="str">
            <v>SERVENTE COM ENCARGOS COMPLEMENTARES</v>
          </cell>
          <cell r="O12652" t="str">
            <v>H</v>
          </cell>
          <cell r="P12652" t="str">
            <v>COLETADO</v>
          </cell>
          <cell r="Q12652">
            <v>0.35659999999999997</v>
          </cell>
          <cell r="R12652">
            <v>14.25</v>
          </cell>
        </row>
        <row r="12653">
          <cell r="M12653">
            <v>90674</v>
          </cell>
          <cell r="N12653" t="str">
            <v>PERFURATRIZ COM TORRE METÁLICA PARA EXECUÇÃO DE ESTACA HÉLICE CONTÍNUA, PROFUNDIDADE MÁXIMA DE 30 M, DIÂMETRO MÁXIMO DE 800 MM, POTÊNCIA INSTALADA DE 268 HP, MESA ROTATIVA COM TORQUE MÁXIMO DE 170 KNM - CHP DIURNO. AF_06/2015</v>
          </cell>
          <cell r="O12653" t="str">
            <v>CHP</v>
          </cell>
          <cell r="P12653" t="str">
            <v>ATRIBUÍDO SÃO PAULO</v>
          </cell>
          <cell r="Q12653">
            <v>3.44E-2</v>
          </cell>
          <cell r="R12653">
            <v>470.52</v>
          </cell>
        </row>
        <row r="12654">
          <cell r="M12654">
            <v>90675</v>
          </cell>
          <cell r="N12654" t="str">
            <v>PERFURATRIZ COM TORRE METÁLICA PARA EXECUÇÃO DE ESTACA HÉLICE CONTÍNUA, PROFUNDIDADE MÁXIMA DE 30 M, DIÂMETRO MÁXIMO DE 800 MM, POTÊNCIA INSTALADA DE 268 HP, MESA ROTATIVA COM TORQUE MÁXIMO DE 170 KNM - CHI DIURNO. AF_06/2015</v>
          </cell>
          <cell r="O12654" t="str">
            <v>CHI</v>
          </cell>
          <cell r="P12654" t="str">
            <v>ATRIBUÍDO SÃO PAULO</v>
          </cell>
          <cell r="Q12654">
            <v>8.4500000000000006E-2</v>
          </cell>
          <cell r="R12654">
            <v>190.09</v>
          </cell>
        </row>
        <row r="12655">
          <cell r="M12655">
            <v>90776</v>
          </cell>
          <cell r="N12655" t="str">
            <v>ENCARREGADO GERAL COM ENCARGOS COMPLEMENTARES</v>
          </cell>
          <cell r="O12655" t="str">
            <v>H</v>
          </cell>
          <cell r="P12655" t="str">
            <v>COLETADO</v>
          </cell>
          <cell r="Q12655">
            <v>0.11890000000000001</v>
          </cell>
          <cell r="R12655">
            <v>21.02</v>
          </cell>
        </row>
        <row r="12656">
          <cell r="M12656">
            <v>90778</v>
          </cell>
          <cell r="N12656" t="str">
            <v>ENGENHEIRO CIVIL DE OBRA PLENO COM ENCARGOS COMPLEMENTARES</v>
          </cell>
          <cell r="O12656" t="str">
            <v>H</v>
          </cell>
          <cell r="P12656" t="str">
            <v>COEFICIENTE DE REPRESENTATIVIDADE</v>
          </cell>
          <cell r="Q12656">
            <v>2.23E-2</v>
          </cell>
          <cell r="R12656">
            <v>106.58</v>
          </cell>
        </row>
        <row r="12657">
          <cell r="M12657">
            <v>95579</v>
          </cell>
          <cell r="N12657" t="str">
            <v>MONTAGEM DE ARMADURA LONGITUDINAL DE ESTACAS DE SEÇÃO CIRCULAR, DIÂMETRO = 16,0 MM. AF_11/2016</v>
          </cell>
          <cell r="O12657" t="str">
            <v>KG</v>
          </cell>
          <cell r="P12657" t="str">
            <v>COEFICIENTE DE REPRESENTATIVIDADE</v>
          </cell>
          <cell r="Q12657">
            <v>5.6069000000000004</v>
          </cell>
          <cell r="R12657">
            <v>12.06</v>
          </cell>
        </row>
        <row r="12658">
          <cell r="M12658">
            <v>95584</v>
          </cell>
          <cell r="N12658" t="str">
            <v>MONTAGEM DE ARMADURA TRANSVERSAL DE ESTACAS DE SEÇÃO CIRCULAR, DIÂMETRO = 6,3 MM. AF_11/2016</v>
          </cell>
          <cell r="O12658" t="str">
            <v>KG</v>
          </cell>
          <cell r="P12658" t="str">
            <v>COEFICIENTE DE REPRESENTATIVIDADE</v>
          </cell>
          <cell r="Q12658">
            <v>0.76470000000000005</v>
          </cell>
          <cell r="R12658">
            <v>16.14</v>
          </cell>
        </row>
        <row r="12659">
          <cell r="M12659">
            <v>97913</v>
          </cell>
          <cell r="N12659" t="str">
            <v>TRANSPORTE COM CAMINHÃO BASCULANTE DE 6 M³, EM VIA URBANA EM REVESTIMENTO PRIMÁRIO (UNIDADE: M3XKM). AF_07/2020</v>
          </cell>
          <cell r="O12659" t="str">
            <v>M3XKM</v>
          </cell>
          <cell r="P12659" t="str">
            <v>ATRIBUÍDO SÃO PAULO</v>
          </cell>
          <cell r="Q12659">
            <v>0.1452</v>
          </cell>
          <cell r="R12659">
            <v>2.2200000000000002</v>
          </cell>
        </row>
        <row r="12660">
          <cell r="M12660">
            <v>100973</v>
          </cell>
          <cell r="N12660" t="str">
            <v>CARGA, MANOBRA E DESCARGA DE SOLOS E MATERIAIS GRANULARES EM CAMINHÃO BASCULANTE 6 M³ - CARGA COM PÁ CARREGADEIRA (CAÇAMBA DE 1,7 A 2,8 M³ / 128 HP) E DESCARGA LIVRE (UNIDADE: M3). AF_07/2020</v>
          </cell>
          <cell r="O12660" t="str">
            <v>M3</v>
          </cell>
          <cell r="P12660" t="str">
            <v>ATRIBUÍDO SÃO PAULO</v>
          </cell>
          <cell r="Q12660">
            <v>0.4839</v>
          </cell>
          <cell r="R12660">
            <v>6.16</v>
          </cell>
        </row>
        <row r="12661">
          <cell r="M12661" t="str">
            <v/>
          </cell>
          <cell r="N12661" t="str">
            <v/>
          </cell>
          <cell r="O12661" t="str">
            <v/>
          </cell>
          <cell r="P12661" t="str">
            <v/>
          </cell>
          <cell r="Q12661" t="str">
            <v/>
          </cell>
          <cell r="R12661" t="str">
            <v/>
          </cell>
        </row>
        <row r="12662">
          <cell r="M12662">
            <v>43360</v>
          </cell>
          <cell r="N12662" t="str">
            <v>CONCRETO USINADO BOMBEAVEL, CLASSE DE RESISTENCIA C30, COM BRITA 0 E 1, SLUMP = 220 +/- 30 MM, EXCLUI SERVICO DE BOMBEAMENTO (NBR 8953)</v>
          </cell>
          <cell r="O12662" t="str">
            <v>M3</v>
          </cell>
          <cell r="P12662" t="str">
            <v>COEFICIENTE DE REPRESENTATIVIDADE</v>
          </cell>
          <cell r="Q12662">
            <v>0.64370000000000005</v>
          </cell>
          <cell r="R12662">
            <v>719.65</v>
          </cell>
        </row>
        <row r="12663">
          <cell r="M12663">
            <v>88316</v>
          </cell>
          <cell r="N12663" t="str">
            <v>SERVENTE COM ENCARGOS COMPLEMENTARES</v>
          </cell>
          <cell r="O12663" t="str">
            <v>H</v>
          </cell>
          <cell r="P12663" t="str">
            <v>COLETADO</v>
          </cell>
          <cell r="Q12663">
            <v>0.39960000000000001</v>
          </cell>
          <cell r="R12663">
            <v>14.25</v>
          </cell>
        </row>
        <row r="12664">
          <cell r="M12664">
            <v>90674</v>
          </cell>
          <cell r="N12664" t="str">
            <v>PERFURATRIZ COM TORRE METÁLICA PARA EXECUÇÃO DE ESTACA HÉLICE CONTÍNUA, PROFUNDIDADE MÁXIMA DE 30 M, DIÂMETRO MÁXIMO DE 800 MM, POTÊNCIA INSTALADA DE 268 HP, MESA ROTATIVA COM TORQUE MÁXIMO DE 170 KNM - CHP DIURNO. AF_06/2015</v>
          </cell>
          <cell r="O12664" t="str">
            <v>CHP</v>
          </cell>
          <cell r="P12664" t="str">
            <v>ATRIBUÍDO SÃO PAULO</v>
          </cell>
          <cell r="Q12664">
            <v>3.8600000000000002E-2</v>
          </cell>
          <cell r="R12664">
            <v>470.52</v>
          </cell>
        </row>
        <row r="12665">
          <cell r="M12665">
            <v>90675</v>
          </cell>
          <cell r="N12665" t="str">
            <v>PERFURATRIZ COM TORRE METÁLICA PARA EXECUÇÃO DE ESTACA HÉLICE CONTÍNUA, PROFUNDIDADE MÁXIMA DE 30 M, DIÂMETRO MÁXIMO DE 800 MM, POTÊNCIA INSTALADA DE 268 HP, MESA ROTATIVA COM TORQUE MÁXIMO DE 170 KNM - CHI DIURNO. AF_06/2015</v>
          </cell>
          <cell r="O12665" t="str">
            <v>CHI</v>
          </cell>
          <cell r="P12665" t="str">
            <v>ATRIBUÍDO SÃO PAULO</v>
          </cell>
          <cell r="Q12665">
            <v>9.4600000000000004E-2</v>
          </cell>
          <cell r="R12665">
            <v>190.09</v>
          </cell>
        </row>
        <row r="12666">
          <cell r="M12666">
            <v>90776</v>
          </cell>
          <cell r="N12666" t="str">
            <v>ENCARREGADO GERAL COM ENCARGOS COMPLEMENTARES</v>
          </cell>
          <cell r="O12666" t="str">
            <v>H</v>
          </cell>
          <cell r="P12666" t="str">
            <v>COLETADO</v>
          </cell>
          <cell r="Q12666">
            <v>0.13320000000000001</v>
          </cell>
          <cell r="R12666">
            <v>21.02</v>
          </cell>
        </row>
        <row r="12667">
          <cell r="M12667">
            <v>90778</v>
          </cell>
          <cell r="N12667" t="str">
            <v>ENGENHEIRO CIVIL DE OBRA PLENO COM ENCARGOS COMPLEMENTARES</v>
          </cell>
          <cell r="O12667" t="str">
            <v>H</v>
          </cell>
          <cell r="P12667" t="str">
            <v>COEFICIENTE DE REPRESENTATIVIDADE</v>
          </cell>
          <cell r="Q12667">
            <v>2.5000000000000001E-2</v>
          </cell>
          <cell r="R12667">
            <v>106.58</v>
          </cell>
        </row>
        <row r="12668">
          <cell r="M12668">
            <v>95576</v>
          </cell>
          <cell r="N12668" t="str">
            <v>MONTAGEM DE ARMADURA LONGITUDINAL/TRANSVERSAL DE ESTACAS DE SEÇÃO CIRCULAR, DIÂMETRO = 8,0 MM. AF_11/2016</v>
          </cell>
          <cell r="O12668" t="str">
            <v>KG</v>
          </cell>
          <cell r="P12668" t="str">
            <v>COEFICIENTE DE REPRESENTATIVIDADE</v>
          </cell>
          <cell r="Q12668">
            <v>1.4532</v>
          </cell>
          <cell r="R12668">
            <v>15.78</v>
          </cell>
        </row>
        <row r="12669">
          <cell r="M12669">
            <v>95580</v>
          </cell>
          <cell r="N12669" t="str">
            <v>MONTAGEM DE ARMADURA LONGITUDINAL DE ESTACAS DE SEÇÃO CIRCULAR, DIÂMETRO = 20,0 MM. AF_11/2016</v>
          </cell>
          <cell r="O12669" t="str">
            <v>KG</v>
          </cell>
          <cell r="P12669" t="str">
            <v>COEFICIENTE DE REPRESENTATIVIDADE</v>
          </cell>
          <cell r="Q12669">
            <v>9.6367999999999991</v>
          </cell>
          <cell r="R12669">
            <v>13.83</v>
          </cell>
        </row>
        <row r="12670">
          <cell r="M12670">
            <v>97913</v>
          </cell>
          <cell r="N12670" t="str">
            <v>TRANSPORTE COM CAMINHÃO BASCULANTE DE 6 M³, EM VIA URBANA EM REVESTIMENTO PRIMÁRIO (UNIDADE: M3XKM). AF_07/2020</v>
          </cell>
          <cell r="O12670" t="str">
            <v>M3XKM</v>
          </cell>
          <cell r="P12670" t="str">
            <v>ATRIBUÍDO SÃO PAULO</v>
          </cell>
          <cell r="Q12670">
            <v>0.1855</v>
          </cell>
          <cell r="R12670">
            <v>2.2200000000000002</v>
          </cell>
        </row>
        <row r="12671">
          <cell r="M12671">
            <v>100973</v>
          </cell>
          <cell r="N12671" t="str">
            <v>CARGA, MANOBRA E DESCARGA DE SOLOS E MATERIAIS GRANULARES EM CAMINHÃO BASCULANTE 6 M³ - CARGA COM PÁ CARREGADEIRA (CAÇAMBA DE 1,7 A 2,8 M³ / 128 HP) E DESCARGA LIVRE (UNIDADE: M3). AF_07/2020</v>
          </cell>
          <cell r="O12671" t="str">
            <v>M3</v>
          </cell>
          <cell r="P12671" t="str">
            <v>ATRIBUÍDO SÃO PAULO</v>
          </cell>
          <cell r="Q12671">
            <v>0.61829999999999996</v>
          </cell>
          <cell r="R12671">
            <v>6.16</v>
          </cell>
        </row>
        <row r="12672">
          <cell r="M12672" t="str">
            <v/>
          </cell>
          <cell r="N12672" t="str">
            <v/>
          </cell>
          <cell r="O12672" t="str">
            <v/>
          </cell>
          <cell r="P12672" t="str">
            <v/>
          </cell>
          <cell r="Q12672" t="str">
            <v/>
          </cell>
          <cell r="R12672" t="str">
            <v/>
          </cell>
        </row>
        <row r="12673">
          <cell r="M12673">
            <v>43360</v>
          </cell>
          <cell r="N12673" t="str">
            <v>CONCRETO USINADO BOMBEAVEL, CLASSE DE RESISTENCIA C30, COM BRITA 0 E 1, SLUMP = 220 +/- 30 MM, EXCLUI SERVICO DE BOMBEAMENTO (NBR 8953)</v>
          </cell>
          <cell r="O12673" t="str">
            <v>M3</v>
          </cell>
          <cell r="P12673" t="str">
            <v>COEFICIENTE DE REPRESENTATIVIDADE</v>
          </cell>
          <cell r="Q12673">
            <v>0.78510000000000002</v>
          </cell>
          <cell r="R12673">
            <v>719.65</v>
          </cell>
        </row>
        <row r="12674">
          <cell r="M12674">
            <v>88316</v>
          </cell>
          <cell r="N12674" t="str">
            <v>SERVENTE COM ENCARGOS COMPLEMENTARES</v>
          </cell>
          <cell r="O12674" t="str">
            <v>H</v>
          </cell>
          <cell r="P12674" t="str">
            <v>COLETADO</v>
          </cell>
          <cell r="Q12674">
            <v>0.30690000000000001</v>
          </cell>
          <cell r="R12674">
            <v>14.25</v>
          </cell>
        </row>
        <row r="12675">
          <cell r="M12675">
            <v>90776</v>
          </cell>
          <cell r="N12675" t="str">
            <v>ENCARREGADO GERAL COM ENCARGOS COMPLEMENTARES</v>
          </cell>
          <cell r="O12675" t="str">
            <v>H</v>
          </cell>
          <cell r="P12675" t="str">
            <v>COLETADO</v>
          </cell>
          <cell r="Q12675">
            <v>0.1023</v>
          </cell>
          <cell r="R12675">
            <v>21.02</v>
          </cell>
        </row>
        <row r="12676">
          <cell r="M12676">
            <v>90778</v>
          </cell>
          <cell r="N12676" t="str">
            <v>ENGENHEIRO CIVIL DE OBRA PLENO COM ENCARGOS COMPLEMENTARES</v>
          </cell>
          <cell r="O12676" t="str">
            <v>H</v>
          </cell>
          <cell r="P12676" t="str">
            <v>COEFICIENTE DE REPRESENTATIVIDADE</v>
          </cell>
          <cell r="Q12676">
            <v>1.9199999999999998E-2</v>
          </cell>
          <cell r="R12676">
            <v>106.58</v>
          </cell>
        </row>
        <row r="12677">
          <cell r="M12677">
            <v>93224</v>
          </cell>
          <cell r="N12677" t="str">
            <v>PERFURATRIZ COM TORRE METÁLICA PARA EXECUÇÃO DE ESTACA HÉLICE CONTÍNUA, PROFUNDIDADE MÁXIMA DE 32 M, DIÂMETRO MÁXIMO DE 1000 MM, POTÊNCIA INSTALADA DE 350 HP, MESA ROTATIVA COM TORQUE MÁXIMO DE 263 KNM - CHP DIURNO. AF_01/2016</v>
          </cell>
          <cell r="O12677" t="str">
            <v>CHP</v>
          </cell>
          <cell r="P12677" t="str">
            <v>ATRIBUÍDO SÃO PAULO</v>
          </cell>
          <cell r="Q12677">
            <v>2.9600000000000001E-2</v>
          </cell>
          <cell r="R12677">
            <v>698.25</v>
          </cell>
        </row>
        <row r="12678">
          <cell r="M12678">
            <v>93225</v>
          </cell>
          <cell r="N12678" t="str">
            <v>PERFURATRIZ COM TORRE METÁLICA PARA EXECUÇÃO DE ESTACA HÉLICE CONTÍNUA, PROFUNDIDADE MÁXIMA DE 32 M, DIÂMETRO MÁXIMO DE 1000 MM, POTÊNCIA INSTALADA DE 350 HP, MESA ROTATIVA COM TORQUE MÁXIMO DE 263 KNM - CHI DIURNO. AF_01/2016</v>
          </cell>
          <cell r="O12678" t="str">
            <v>CHI</v>
          </cell>
          <cell r="P12678" t="str">
            <v>ATRIBUÍDO SÃO PAULO</v>
          </cell>
          <cell r="Q12678">
            <v>7.2700000000000001E-2</v>
          </cell>
          <cell r="R12678">
            <v>285.14999999999998</v>
          </cell>
        </row>
        <row r="12679">
          <cell r="M12679">
            <v>95576</v>
          </cell>
          <cell r="N12679" t="str">
            <v>MONTAGEM DE ARMADURA LONGITUDINAL/TRANSVERSAL DE ESTACAS DE SEÇÃO CIRCULAR, DIÂMETRO = 8,0 MM. AF_11/2016</v>
          </cell>
          <cell r="O12679" t="str">
            <v>KG</v>
          </cell>
          <cell r="P12679" t="str">
            <v>COEFICIENTE DE REPRESENTATIVIDADE</v>
          </cell>
          <cell r="Q12679">
            <v>1.6734</v>
          </cell>
          <cell r="R12679">
            <v>15.78</v>
          </cell>
        </row>
        <row r="12680">
          <cell r="M12680">
            <v>95580</v>
          </cell>
          <cell r="N12680" t="str">
            <v>MONTAGEM DE ARMADURA LONGITUDINAL DE ESTACAS DE SEÇÃO CIRCULAR, DIÂMETRO = 20,0 MM. AF_11/2016</v>
          </cell>
          <cell r="O12680" t="str">
            <v>KG</v>
          </cell>
          <cell r="P12680" t="str">
            <v>COEFICIENTE DE REPRESENTATIVIDADE</v>
          </cell>
          <cell r="Q12680">
            <v>9.6367999999999991</v>
          </cell>
          <cell r="R12680">
            <v>13.83</v>
          </cell>
        </row>
        <row r="12681">
          <cell r="M12681">
            <v>97913</v>
          </cell>
          <cell r="N12681" t="str">
            <v>TRANSPORTE COM CAMINHÃO BASCULANTE DE 6 M³, EM VIA URBANA EM REVESTIMENTO PRIMÁRIO (UNIDADE: M3XKM). AF_07/2020</v>
          </cell>
          <cell r="O12681" t="str">
            <v>M3XKM</v>
          </cell>
          <cell r="P12681" t="str">
            <v>ATRIBUÍDO SÃO PAULO</v>
          </cell>
          <cell r="Q12681">
            <v>0.22950000000000001</v>
          </cell>
          <cell r="R12681">
            <v>2.2200000000000002</v>
          </cell>
        </row>
        <row r="12682">
          <cell r="M12682">
            <v>100973</v>
          </cell>
          <cell r="N12682" t="str">
            <v>CARGA, MANOBRA E DESCARGA DE SOLOS E MATERIAIS GRANULARES EM CAMINHÃO BASCULANTE 6 M³ - CARGA COM PÁ CARREGADEIRA (CAÇAMBA DE 1,7 A 2,8 M³ / 128 HP) E DESCARGA LIVRE (UNIDADE: M3). AF_07/2020</v>
          </cell>
          <cell r="O12682" t="str">
            <v>M3</v>
          </cell>
          <cell r="P12682" t="str">
            <v>ATRIBUÍDO SÃO PAULO</v>
          </cell>
          <cell r="Q12682">
            <v>0.7651</v>
          </cell>
          <cell r="R12682">
            <v>6.16</v>
          </cell>
        </row>
        <row r="12683">
          <cell r="M12683" t="str">
            <v/>
          </cell>
          <cell r="N12683" t="str">
            <v/>
          </cell>
          <cell r="O12683" t="str">
            <v/>
          </cell>
          <cell r="P12683" t="str">
            <v/>
          </cell>
          <cell r="Q12683" t="str">
            <v/>
          </cell>
          <cell r="R12683" t="str">
            <v/>
          </cell>
        </row>
        <row r="12684">
          <cell r="M12684">
            <v>10997</v>
          </cell>
          <cell r="N12684" t="str">
            <v>ELETRODO REVESTIDO AWS - E7018, DIAMETRO IGUAL A 4,00 MM</v>
          </cell>
          <cell r="O12684" t="str">
            <v>KG</v>
          </cell>
          <cell r="P12684" t="str">
            <v>ATRIBUÍDO SÃO PAULO</v>
          </cell>
          <cell r="Q12684">
            <v>3.7900000000000003E-2</v>
          </cell>
          <cell r="R12684">
            <v>29.9</v>
          </cell>
        </row>
        <row r="12685">
          <cell r="M12685">
            <v>38538</v>
          </cell>
          <cell r="N12685" t="str">
            <v>ESTACA PRE-MOLDADA MACICA DE CONCRETO VIBRADO ARMADO, PARA CARGA DE 25 T, SECAO QUADRADA DE *16 X 16*, COM ANEL METALICO INCORPORADO A PECA (SOMENTE FORNECIMENTO)</v>
          </cell>
          <cell r="O12685" t="str">
            <v>M</v>
          </cell>
          <cell r="P12685" t="str">
            <v>ATRIBUÍDO SÃO PAULO</v>
          </cell>
          <cell r="Q12685">
            <v>1.099</v>
          </cell>
          <cell r="R12685">
            <v>56.5</v>
          </cell>
        </row>
        <row r="12686">
          <cell r="M12686">
            <v>88316</v>
          </cell>
          <cell r="N12686" t="str">
            <v>SERVENTE COM ENCARGOS COMPLEMENTARES</v>
          </cell>
          <cell r="O12686" t="str">
            <v>H</v>
          </cell>
          <cell r="P12686" t="str">
            <v>COLETADO</v>
          </cell>
          <cell r="Q12686">
            <v>0.13400000000000001</v>
          </cell>
          <cell r="R12686">
            <v>14.25</v>
          </cell>
        </row>
        <row r="12687">
          <cell r="M12687">
            <v>88317</v>
          </cell>
          <cell r="N12687" t="str">
            <v>SOLDADOR COM ENCARGOS COMPLEMENTARES</v>
          </cell>
          <cell r="O12687" t="str">
            <v>H</v>
          </cell>
          <cell r="P12687" t="str">
            <v>COLETADO</v>
          </cell>
          <cell r="Q12687">
            <v>0.13400000000000001</v>
          </cell>
          <cell r="R12687">
            <v>19.98</v>
          </cell>
        </row>
        <row r="12688">
          <cell r="M12688">
            <v>89218</v>
          </cell>
          <cell r="N12688" t="str">
            <v>BATE-ESTACAS POR GRAVIDADE, POTÊNCIA DE 160 HP, PESO DO MARTELO ATÉ 3 TONELADAS - CHI DIURNO. AF_11/2014</v>
          </cell>
          <cell r="O12688" t="str">
            <v>CHI</v>
          </cell>
          <cell r="P12688" t="str">
            <v>ATRIBUÍDO SÃO PAULO</v>
          </cell>
          <cell r="Q12688">
            <v>0.09</v>
          </cell>
          <cell r="R12688">
            <v>66.67</v>
          </cell>
        </row>
        <row r="12689">
          <cell r="M12689">
            <v>89843</v>
          </cell>
          <cell r="N12689" t="str">
            <v>BATE-ESTACAS POR GRAVIDADE, POTÊNCIA DE 160 HP, PESO DO MARTELO ATÉ 3 TONELADAS - CHP DIURNO. AF_11/2014</v>
          </cell>
          <cell r="O12689" t="str">
            <v>CHP</v>
          </cell>
          <cell r="P12689" t="str">
            <v>ATRIBUÍDO SÃO PAULO</v>
          </cell>
          <cell r="Q12689">
            <v>4.3999999999999997E-2</v>
          </cell>
          <cell r="R12689">
            <v>161.1</v>
          </cell>
        </row>
        <row r="12690">
          <cell r="M12690">
            <v>90776</v>
          </cell>
          <cell r="N12690" t="str">
            <v>ENCARREGADO GERAL COM ENCARGOS COMPLEMENTARES</v>
          </cell>
          <cell r="O12690" t="str">
            <v>H</v>
          </cell>
          <cell r="P12690" t="str">
            <v>COLETADO</v>
          </cell>
          <cell r="Q12690">
            <v>2.23E-2</v>
          </cell>
          <cell r="R12690">
            <v>21.02</v>
          </cell>
        </row>
        <row r="12691">
          <cell r="M12691">
            <v>90778</v>
          </cell>
          <cell r="N12691" t="str">
            <v>ENGENHEIRO CIVIL DE OBRA PLENO COM ENCARGOS COMPLEMENTARES</v>
          </cell>
          <cell r="O12691" t="str">
            <v>H</v>
          </cell>
          <cell r="P12691" t="str">
            <v>COEFICIENTE DE REPRESENTATIVIDADE</v>
          </cell>
          <cell r="Q12691">
            <v>7.4000000000000003E-3</v>
          </cell>
          <cell r="R12691">
            <v>106.58</v>
          </cell>
        </row>
        <row r="12692">
          <cell r="M12692" t="str">
            <v/>
          </cell>
          <cell r="N12692" t="str">
            <v/>
          </cell>
          <cell r="O12692" t="str">
            <v/>
          </cell>
          <cell r="P12692" t="str">
            <v/>
          </cell>
          <cell r="Q12692" t="str">
            <v/>
          </cell>
          <cell r="R12692" t="str">
            <v/>
          </cell>
        </row>
        <row r="12693">
          <cell r="M12693">
            <v>10997</v>
          </cell>
          <cell r="N12693" t="str">
            <v>ELETRODO REVESTIDO AWS - E7018, DIAMETRO IGUAL A 4,00 MM</v>
          </cell>
          <cell r="O12693" t="str">
            <v>KG</v>
          </cell>
          <cell r="P12693" t="str">
            <v>ATRIBUÍDO SÃO PAULO</v>
          </cell>
          <cell r="Q12693">
            <v>5.45E-2</v>
          </cell>
          <cell r="R12693">
            <v>29.9</v>
          </cell>
        </row>
        <row r="12694">
          <cell r="M12694">
            <v>38539</v>
          </cell>
          <cell r="N12694" t="str">
            <v>ESTACA PRE-MOLDADA MACICA DE CONCRETO VIBRADO ARMADO, PARA CARGA DE 50 T, SECAO QUADRADA, COM ANEL METALICO INCORPORADO A PECA (SOMENTE FORNECIMENTO)</v>
          </cell>
          <cell r="O12694" t="str">
            <v>M</v>
          </cell>
          <cell r="P12694" t="str">
            <v>ATRIBUÍDO SÃO PAULO</v>
          </cell>
          <cell r="Q12694">
            <v>1.099</v>
          </cell>
          <cell r="R12694">
            <v>76.83</v>
          </cell>
        </row>
        <row r="12695">
          <cell r="M12695">
            <v>88316</v>
          </cell>
          <cell r="N12695" t="str">
            <v>SERVENTE COM ENCARGOS COMPLEMENTARES</v>
          </cell>
          <cell r="O12695" t="str">
            <v>H</v>
          </cell>
          <cell r="P12695" t="str">
            <v>COLETADO</v>
          </cell>
          <cell r="Q12695">
            <v>0.14099999999999999</v>
          </cell>
          <cell r="R12695">
            <v>14.25</v>
          </cell>
        </row>
        <row r="12696">
          <cell r="M12696">
            <v>88317</v>
          </cell>
          <cell r="N12696" t="str">
            <v>SOLDADOR COM ENCARGOS COMPLEMENTARES</v>
          </cell>
          <cell r="O12696" t="str">
            <v>H</v>
          </cell>
          <cell r="P12696" t="str">
            <v>COLETADO</v>
          </cell>
          <cell r="Q12696">
            <v>0.14099999999999999</v>
          </cell>
          <cell r="R12696">
            <v>19.98</v>
          </cell>
        </row>
        <row r="12697">
          <cell r="M12697">
            <v>89218</v>
          </cell>
          <cell r="N12697" t="str">
            <v>BATE-ESTACAS POR GRAVIDADE, POTÊNCIA DE 160 HP, PESO DO MARTELO ATÉ 3 TONELADAS - CHI DIURNO. AF_11/2014</v>
          </cell>
          <cell r="O12697" t="str">
            <v>CHI</v>
          </cell>
          <cell r="P12697" t="str">
            <v>ATRIBUÍDO SÃO PAULO</v>
          </cell>
          <cell r="Q12697">
            <v>9.4E-2</v>
          </cell>
          <cell r="R12697">
            <v>66.67</v>
          </cell>
        </row>
        <row r="12698">
          <cell r="M12698">
            <v>89843</v>
          </cell>
          <cell r="N12698" t="str">
            <v>BATE-ESTACAS POR GRAVIDADE, POTÊNCIA DE 160 HP, PESO DO MARTELO ATÉ 3 TONELADAS - CHP DIURNO. AF_11/2014</v>
          </cell>
          <cell r="O12698" t="str">
            <v>CHP</v>
          </cell>
          <cell r="P12698" t="str">
            <v>ATRIBUÍDO SÃO PAULO</v>
          </cell>
          <cell r="Q12698">
            <v>4.7E-2</v>
          </cell>
          <cell r="R12698">
            <v>161.1</v>
          </cell>
        </row>
        <row r="12699">
          <cell r="M12699">
            <v>90776</v>
          </cell>
          <cell r="N12699" t="str">
            <v>ENCARREGADO GERAL COM ENCARGOS COMPLEMENTARES</v>
          </cell>
          <cell r="O12699" t="str">
            <v>H</v>
          </cell>
          <cell r="P12699" t="str">
            <v>COLETADO</v>
          </cell>
          <cell r="Q12699">
            <v>2.35E-2</v>
          </cell>
          <cell r="R12699">
            <v>21.02</v>
          </cell>
        </row>
        <row r="12700">
          <cell r="M12700">
            <v>90778</v>
          </cell>
          <cell r="N12700" t="str">
            <v>ENGENHEIRO CIVIL DE OBRA PLENO COM ENCARGOS COMPLEMENTARES</v>
          </cell>
          <cell r="O12700" t="str">
            <v>H</v>
          </cell>
          <cell r="P12700" t="str">
            <v>COEFICIENTE DE REPRESENTATIVIDADE</v>
          </cell>
          <cell r="Q12700">
            <v>7.7999999999999996E-3</v>
          </cell>
          <cell r="R12700">
            <v>106.58</v>
          </cell>
        </row>
        <row r="12701">
          <cell r="M12701" t="str">
            <v/>
          </cell>
          <cell r="N12701" t="str">
            <v/>
          </cell>
          <cell r="O12701" t="str">
            <v/>
          </cell>
          <cell r="P12701" t="str">
            <v/>
          </cell>
          <cell r="Q12701" t="str">
            <v/>
          </cell>
          <cell r="R12701" t="str">
            <v/>
          </cell>
        </row>
        <row r="12702">
          <cell r="M12702">
            <v>10997</v>
          </cell>
          <cell r="N12702" t="str">
            <v>ELETRODO REVESTIDO AWS - E7018, DIAMETRO IGUAL A 4,00 MM</v>
          </cell>
          <cell r="O12702" t="str">
            <v>KG</v>
          </cell>
          <cell r="P12702" t="str">
            <v>ATRIBUÍDO SÃO PAULO</v>
          </cell>
          <cell r="Q12702">
            <v>7.0699999999999999E-2</v>
          </cell>
          <cell r="R12702">
            <v>29.9</v>
          </cell>
        </row>
        <row r="12703">
          <cell r="M12703">
            <v>38540</v>
          </cell>
          <cell r="N12703" t="str">
            <v>ESTACA PRE-MOLDADA VAZADA DE CONCRETO CENTRIFUGADO, PARA CARGA DE 100 T, SECAO CIRCULAR, COM ANEL METALICO INCORPORADO A PECA (SOMENTE FORNECIMENTO)</v>
          </cell>
          <cell r="O12703" t="str">
            <v>M</v>
          </cell>
          <cell r="P12703" t="str">
            <v>ATRIBUÍDO SÃO PAULO</v>
          </cell>
          <cell r="Q12703">
            <v>1.099</v>
          </cell>
          <cell r="R12703">
            <v>196.9</v>
          </cell>
        </row>
        <row r="12704">
          <cell r="M12704">
            <v>88316</v>
          </cell>
          <cell r="N12704" t="str">
            <v>SERVENTE COM ENCARGOS COMPLEMENTARES</v>
          </cell>
          <cell r="O12704" t="str">
            <v>H</v>
          </cell>
          <cell r="P12704" t="str">
            <v>COLETADO</v>
          </cell>
          <cell r="Q12704">
            <v>0.32600000000000001</v>
          </cell>
          <cell r="R12704">
            <v>14.25</v>
          </cell>
        </row>
        <row r="12705">
          <cell r="M12705">
            <v>88317</v>
          </cell>
          <cell r="N12705" t="str">
            <v>SOLDADOR COM ENCARGOS COMPLEMENTARES</v>
          </cell>
          <cell r="O12705" t="str">
            <v>H</v>
          </cell>
          <cell r="P12705" t="str">
            <v>COLETADO</v>
          </cell>
          <cell r="Q12705">
            <v>0.16300000000000001</v>
          </cell>
          <cell r="R12705">
            <v>19.98</v>
          </cell>
        </row>
        <row r="12706">
          <cell r="M12706">
            <v>89218</v>
          </cell>
          <cell r="N12706" t="str">
            <v>BATE-ESTACAS POR GRAVIDADE, POTÊNCIA DE 160 HP, PESO DO MARTELO ATÉ 3 TONELADAS - CHI DIURNO. AF_11/2014</v>
          </cell>
          <cell r="O12706" t="str">
            <v>CHI</v>
          </cell>
          <cell r="P12706" t="str">
            <v>ATRIBUÍDO SÃO PAULO</v>
          </cell>
          <cell r="Q12706">
            <v>0.106</v>
          </cell>
          <cell r="R12706">
            <v>66.67</v>
          </cell>
        </row>
        <row r="12707">
          <cell r="M12707">
            <v>89843</v>
          </cell>
          <cell r="N12707" t="str">
            <v>BATE-ESTACAS POR GRAVIDADE, POTÊNCIA DE 160 HP, PESO DO MARTELO ATÉ 3 TONELADAS - CHP DIURNO. AF_11/2014</v>
          </cell>
          <cell r="O12707" t="str">
            <v>CHP</v>
          </cell>
          <cell r="P12707" t="str">
            <v>ATRIBUÍDO SÃO PAULO</v>
          </cell>
          <cell r="Q12707">
            <v>5.7000000000000002E-2</v>
          </cell>
          <cell r="R12707">
            <v>161.1</v>
          </cell>
        </row>
        <row r="12708">
          <cell r="M12708">
            <v>90776</v>
          </cell>
          <cell r="N12708" t="str">
            <v>ENCARREGADO GERAL COM ENCARGOS COMPLEMENTARES</v>
          </cell>
          <cell r="O12708" t="str">
            <v>H</v>
          </cell>
          <cell r="P12708" t="str">
            <v>COLETADO</v>
          </cell>
          <cell r="Q12708">
            <v>2.7199999999999998E-2</v>
          </cell>
          <cell r="R12708">
            <v>21.02</v>
          </cell>
        </row>
        <row r="12709">
          <cell r="M12709">
            <v>90778</v>
          </cell>
          <cell r="N12709" t="str">
            <v>ENGENHEIRO CIVIL DE OBRA PLENO COM ENCARGOS COMPLEMENTARES</v>
          </cell>
          <cell r="O12709" t="str">
            <v>H</v>
          </cell>
          <cell r="P12709" t="str">
            <v>COEFICIENTE DE REPRESENTATIVIDADE</v>
          </cell>
          <cell r="Q12709">
            <v>9.1000000000000004E-3</v>
          </cell>
          <cell r="R12709">
            <v>106.58</v>
          </cell>
        </row>
        <row r="12710">
          <cell r="M12710" t="str">
            <v/>
          </cell>
          <cell r="N12710" t="str">
            <v/>
          </cell>
          <cell r="O12710" t="str">
            <v/>
          </cell>
          <cell r="P12710" t="str">
            <v/>
          </cell>
          <cell r="Q12710" t="str">
            <v/>
          </cell>
          <cell r="R12710" t="str">
            <v/>
          </cell>
        </row>
        <row r="12711">
          <cell r="M12711">
            <v>10997</v>
          </cell>
          <cell r="N12711" t="str">
            <v>ELETRODO REVESTIDO AWS - E7018, DIAMETRO IGUAL A 4,00 MM</v>
          </cell>
          <cell r="O12711" t="str">
            <v>KG</v>
          </cell>
          <cell r="P12711" t="str">
            <v>ATRIBUÍDO SÃO PAULO</v>
          </cell>
          <cell r="Q12711">
            <v>1.4E-3</v>
          </cell>
          <cell r="R12711">
            <v>29.9</v>
          </cell>
        </row>
        <row r="12712">
          <cell r="M12712">
            <v>41596</v>
          </cell>
          <cell r="N12712" t="str">
            <v>PERFIL "H" DE ACO LAMINADO, "HP" 250 X 62,0</v>
          </cell>
          <cell r="O12712" t="str">
            <v>KG</v>
          </cell>
          <cell r="P12712" t="str">
            <v>ATRIBUÍDO SÃO PAULO</v>
          </cell>
          <cell r="Q12712">
            <v>1.1140000000000001</v>
          </cell>
          <cell r="R12712">
            <v>13.06</v>
          </cell>
        </row>
        <row r="12713">
          <cell r="M12713">
            <v>88316</v>
          </cell>
          <cell r="N12713" t="str">
            <v>SERVENTE COM ENCARGOS COMPLEMENTARES</v>
          </cell>
          <cell r="O12713" t="str">
            <v>H</v>
          </cell>
          <cell r="P12713" t="str">
            <v>COLETADO</v>
          </cell>
          <cell r="Q12713">
            <v>7.7000000000000002E-3</v>
          </cell>
          <cell r="R12713">
            <v>14.25</v>
          </cell>
        </row>
        <row r="12714">
          <cell r="M12714">
            <v>88317</v>
          </cell>
          <cell r="N12714" t="str">
            <v>SOLDADOR COM ENCARGOS COMPLEMENTARES</v>
          </cell>
          <cell r="O12714" t="str">
            <v>H</v>
          </cell>
          <cell r="P12714" t="str">
            <v>COLETADO</v>
          </cell>
          <cell r="Q12714">
            <v>3.8E-3</v>
          </cell>
          <cell r="R12714">
            <v>19.98</v>
          </cell>
        </row>
        <row r="12715">
          <cell r="M12715">
            <v>89218</v>
          </cell>
          <cell r="N12715" t="str">
            <v>BATE-ESTACAS POR GRAVIDADE, POTÊNCIA DE 160 HP, PESO DO MARTELO ATÉ 3 TONELADAS - CHI DIURNO. AF_11/2014</v>
          </cell>
          <cell r="O12715" t="str">
            <v>CHI</v>
          </cell>
          <cell r="P12715" t="str">
            <v>ATRIBUÍDO SÃO PAULO</v>
          </cell>
          <cell r="Q12715">
            <v>2.8E-3</v>
          </cell>
          <cell r="R12715">
            <v>66.67</v>
          </cell>
        </row>
        <row r="12716">
          <cell r="M12716">
            <v>89843</v>
          </cell>
          <cell r="N12716" t="str">
            <v>BATE-ESTACAS POR GRAVIDADE, POTÊNCIA DE 160 HP, PESO DO MARTELO ATÉ 3 TONELADAS - CHP DIURNO. AF_11/2014</v>
          </cell>
          <cell r="O12716" t="str">
            <v>CHP</v>
          </cell>
          <cell r="P12716" t="str">
            <v>ATRIBUÍDO SÃO PAULO</v>
          </cell>
          <cell r="Q12716">
            <v>1.1000000000000001E-3</v>
          </cell>
          <cell r="R12716">
            <v>161.1</v>
          </cell>
        </row>
        <row r="12717">
          <cell r="M12717">
            <v>90776</v>
          </cell>
          <cell r="N12717" t="str">
            <v>ENCARREGADO GERAL COM ENCARGOS COMPLEMENTARES</v>
          </cell>
          <cell r="O12717" t="str">
            <v>H</v>
          </cell>
          <cell r="P12717" t="str">
            <v>COLETADO</v>
          </cell>
          <cell r="Q12717">
            <v>5.9999999999999995E-4</v>
          </cell>
          <cell r="R12717">
            <v>21.02</v>
          </cell>
        </row>
        <row r="12718">
          <cell r="M12718">
            <v>90778</v>
          </cell>
          <cell r="N12718" t="str">
            <v>ENGENHEIRO CIVIL DE OBRA PLENO COM ENCARGOS COMPLEMENTARES</v>
          </cell>
          <cell r="O12718" t="str">
            <v>H</v>
          </cell>
          <cell r="P12718" t="str">
            <v>COEFICIENTE DE REPRESENTATIVIDADE</v>
          </cell>
          <cell r="Q12718">
            <v>2.0000000000000001E-4</v>
          </cell>
          <cell r="R12718">
            <v>106.58</v>
          </cell>
        </row>
        <row r="12719">
          <cell r="M12719" t="str">
            <v/>
          </cell>
          <cell r="N12719" t="str">
            <v/>
          </cell>
          <cell r="O12719" t="str">
            <v/>
          </cell>
          <cell r="P12719" t="str">
            <v/>
          </cell>
          <cell r="Q12719" t="str">
            <v/>
          </cell>
          <cell r="R12719" t="str">
            <v/>
          </cell>
        </row>
        <row r="12720">
          <cell r="M12720">
            <v>10997</v>
          </cell>
          <cell r="N12720" t="str">
            <v>ELETRODO REVESTIDO AWS - E7018, DIAMETRO IGUAL A 4,00 MM</v>
          </cell>
          <cell r="O12720" t="str">
            <v>KG</v>
          </cell>
          <cell r="P12720" t="str">
            <v>ATRIBUÍDO SÃO PAULO</v>
          </cell>
          <cell r="Q12720">
            <v>1.1999999999999999E-3</v>
          </cell>
          <cell r="R12720">
            <v>29.9</v>
          </cell>
        </row>
        <row r="12721">
          <cell r="M12721">
            <v>41598</v>
          </cell>
          <cell r="N12721" t="str">
            <v>PERFIL "H" DE ACO LAMINADO, "HP" 310 X 79,0</v>
          </cell>
          <cell r="O12721" t="str">
            <v>KG</v>
          </cell>
          <cell r="P12721" t="str">
            <v>ATRIBUÍDO SÃO PAULO</v>
          </cell>
          <cell r="Q12721">
            <v>1.1140000000000001</v>
          </cell>
          <cell r="R12721">
            <v>13.06</v>
          </cell>
        </row>
        <row r="12722">
          <cell r="M12722">
            <v>88316</v>
          </cell>
          <cell r="N12722" t="str">
            <v>SERVENTE COM ENCARGOS COMPLEMENTARES</v>
          </cell>
          <cell r="O12722" t="str">
            <v>H</v>
          </cell>
          <cell r="P12722" t="str">
            <v>COLETADO</v>
          </cell>
          <cell r="Q12722">
            <v>6.1999999999999998E-3</v>
          </cell>
          <cell r="R12722">
            <v>14.25</v>
          </cell>
        </row>
        <row r="12723">
          <cell r="M12723">
            <v>88317</v>
          </cell>
          <cell r="N12723" t="str">
            <v>SOLDADOR COM ENCARGOS COMPLEMENTARES</v>
          </cell>
          <cell r="O12723" t="str">
            <v>H</v>
          </cell>
          <cell r="P12723" t="str">
            <v>COLETADO</v>
          </cell>
          <cell r="Q12723">
            <v>3.0999999999999999E-3</v>
          </cell>
          <cell r="R12723">
            <v>19.98</v>
          </cell>
        </row>
        <row r="12724">
          <cell r="M12724">
            <v>89218</v>
          </cell>
          <cell r="N12724" t="str">
            <v>BATE-ESTACAS POR GRAVIDADE, POTÊNCIA DE 160 HP, PESO DO MARTELO ATÉ 3 TONELADAS - CHI DIURNO. AF_11/2014</v>
          </cell>
          <cell r="O12724" t="str">
            <v>CHI</v>
          </cell>
          <cell r="P12724" t="str">
            <v>ATRIBUÍDO SÃO PAULO</v>
          </cell>
          <cell r="Q12724">
            <v>2.3E-3</v>
          </cell>
          <cell r="R12724">
            <v>66.67</v>
          </cell>
        </row>
        <row r="12725">
          <cell r="M12725">
            <v>89843</v>
          </cell>
          <cell r="N12725" t="str">
            <v>BATE-ESTACAS POR GRAVIDADE, POTÊNCIA DE 160 HP, PESO DO MARTELO ATÉ 3 TONELADAS - CHP DIURNO. AF_11/2014</v>
          </cell>
          <cell r="O12725" t="str">
            <v>CHP</v>
          </cell>
          <cell r="P12725" t="str">
            <v>ATRIBUÍDO SÃO PAULO</v>
          </cell>
          <cell r="Q12725">
            <v>8.0000000000000004E-4</v>
          </cell>
          <cell r="R12725">
            <v>161.1</v>
          </cell>
        </row>
        <row r="12726">
          <cell r="M12726">
            <v>90776</v>
          </cell>
          <cell r="N12726" t="str">
            <v>ENCARREGADO GERAL COM ENCARGOS COMPLEMENTARES</v>
          </cell>
          <cell r="O12726" t="str">
            <v>H</v>
          </cell>
          <cell r="P12726" t="str">
            <v>COLETADO</v>
          </cell>
          <cell r="Q12726">
            <v>5.0000000000000001E-4</v>
          </cell>
          <cell r="R12726">
            <v>21.02</v>
          </cell>
        </row>
        <row r="12727">
          <cell r="M12727">
            <v>90778</v>
          </cell>
          <cell r="N12727" t="str">
            <v>ENGENHEIRO CIVIL DE OBRA PLENO COM ENCARGOS COMPLEMENTARES</v>
          </cell>
          <cell r="O12727" t="str">
            <v>H</v>
          </cell>
          <cell r="P12727" t="str">
            <v>COEFICIENTE DE REPRESENTATIVIDADE</v>
          </cell>
          <cell r="Q12727">
            <v>2.0000000000000001E-4</v>
          </cell>
          <cell r="R12727">
            <v>106.58</v>
          </cell>
        </row>
        <row r="12728">
          <cell r="M12728" t="str">
            <v/>
          </cell>
          <cell r="N12728" t="str">
            <v/>
          </cell>
          <cell r="O12728" t="str">
            <v/>
          </cell>
          <cell r="P12728" t="str">
            <v/>
          </cell>
          <cell r="Q12728" t="str">
            <v/>
          </cell>
          <cell r="R12728" t="str">
            <v/>
          </cell>
        </row>
        <row r="12729">
          <cell r="M12729">
            <v>10997</v>
          </cell>
          <cell r="N12729" t="str">
            <v>ELETRODO REVESTIDO AWS - E7018, DIAMETRO IGUAL A 4,00 MM</v>
          </cell>
          <cell r="O12729" t="str">
            <v>KG</v>
          </cell>
          <cell r="P12729" t="str">
            <v>ATRIBUÍDO SÃO PAULO</v>
          </cell>
          <cell r="Q12729">
            <v>2.2000000000000001E-3</v>
          </cell>
          <cell r="R12729">
            <v>29.9</v>
          </cell>
        </row>
        <row r="12730">
          <cell r="M12730">
            <v>43082</v>
          </cell>
          <cell r="N12730" t="str">
            <v>PERFIL "I" DE ACO LAMINADO, ABAS PARALELAS, "W", QUALQUER BITOLA</v>
          </cell>
          <cell r="O12730" t="str">
            <v>KG</v>
          </cell>
          <cell r="P12730" t="str">
            <v>ATRIBUÍDO SÃO PAULO</v>
          </cell>
          <cell r="Q12730">
            <v>1.1140000000000001</v>
          </cell>
          <cell r="R12730">
            <v>11.98</v>
          </cell>
        </row>
        <row r="12731">
          <cell r="M12731">
            <v>88316</v>
          </cell>
          <cell r="N12731" t="str">
            <v>SERVENTE COM ENCARGOS COMPLEMENTARES</v>
          </cell>
          <cell r="O12731" t="str">
            <v>H</v>
          </cell>
          <cell r="P12731" t="str">
            <v>COLETADO</v>
          </cell>
          <cell r="Q12731">
            <v>1.2200000000000001E-2</v>
          </cell>
          <cell r="R12731">
            <v>14.25</v>
          </cell>
        </row>
        <row r="12732">
          <cell r="M12732">
            <v>88317</v>
          </cell>
          <cell r="N12732" t="str">
            <v>SOLDADOR COM ENCARGOS COMPLEMENTARES</v>
          </cell>
          <cell r="O12732" t="str">
            <v>H</v>
          </cell>
          <cell r="P12732" t="str">
            <v>COLETADO</v>
          </cell>
          <cell r="Q12732">
            <v>6.1000000000000004E-3</v>
          </cell>
          <cell r="R12732">
            <v>19.98</v>
          </cell>
        </row>
        <row r="12733">
          <cell r="M12733">
            <v>89218</v>
          </cell>
          <cell r="N12733" t="str">
            <v>BATE-ESTACAS POR GRAVIDADE, POTÊNCIA DE 160 HP, PESO DO MARTELO ATÉ 3 TONELADAS - CHI DIURNO. AF_11/2014</v>
          </cell>
          <cell r="O12733" t="str">
            <v>CHI</v>
          </cell>
          <cell r="P12733" t="str">
            <v>ATRIBUÍDO SÃO PAULO</v>
          </cell>
          <cell r="Q12733">
            <v>4.7000000000000002E-3</v>
          </cell>
          <cell r="R12733">
            <v>66.67</v>
          </cell>
        </row>
        <row r="12734">
          <cell r="M12734">
            <v>89843</v>
          </cell>
          <cell r="N12734" t="str">
            <v>BATE-ESTACAS POR GRAVIDADE, POTÊNCIA DE 160 HP, PESO DO MARTELO ATÉ 3 TONELADAS - CHP DIURNO. AF_11/2014</v>
          </cell>
          <cell r="O12734" t="str">
            <v>CHP</v>
          </cell>
          <cell r="P12734" t="str">
            <v>ATRIBUÍDO SÃO PAULO</v>
          </cell>
          <cell r="Q12734">
            <v>1.4E-3</v>
          </cell>
          <cell r="R12734">
            <v>161.1</v>
          </cell>
        </row>
        <row r="12735">
          <cell r="M12735">
            <v>90776</v>
          </cell>
          <cell r="N12735" t="str">
            <v>ENCARREGADO GERAL COM ENCARGOS COMPLEMENTARES</v>
          </cell>
          <cell r="O12735" t="str">
            <v>H</v>
          </cell>
          <cell r="P12735" t="str">
            <v>COLETADO</v>
          </cell>
          <cell r="Q12735">
            <v>1E-3</v>
          </cell>
          <cell r="R12735">
            <v>21.02</v>
          </cell>
        </row>
        <row r="12736">
          <cell r="M12736">
            <v>90778</v>
          </cell>
          <cell r="N12736" t="str">
            <v>ENGENHEIRO CIVIL DE OBRA PLENO COM ENCARGOS COMPLEMENTARES</v>
          </cell>
          <cell r="O12736" t="str">
            <v>H</v>
          </cell>
          <cell r="P12736" t="str">
            <v>COEFICIENTE DE REPRESENTATIVIDADE</v>
          </cell>
          <cell r="Q12736">
            <v>2.9999999999999997E-4</v>
          </cell>
          <cell r="R12736">
            <v>106.58</v>
          </cell>
        </row>
        <row r="12737">
          <cell r="M12737" t="str">
            <v/>
          </cell>
          <cell r="N12737" t="str">
            <v/>
          </cell>
          <cell r="O12737" t="str">
            <v/>
          </cell>
          <cell r="P12737" t="str">
            <v/>
          </cell>
          <cell r="Q12737" t="str">
            <v/>
          </cell>
          <cell r="R12737" t="str">
            <v/>
          </cell>
        </row>
        <row r="12738">
          <cell r="M12738">
            <v>10997</v>
          </cell>
          <cell r="N12738" t="str">
            <v>ELETRODO REVESTIDO AWS - E7018, DIAMETRO IGUAL A 4,00 MM</v>
          </cell>
          <cell r="O12738" t="str">
            <v>KG</v>
          </cell>
          <cell r="P12738" t="str">
            <v>ATRIBUÍDO SÃO PAULO</v>
          </cell>
          <cell r="Q12738">
            <v>1.9E-3</v>
          </cell>
          <cell r="R12738">
            <v>29.9</v>
          </cell>
        </row>
        <row r="12739">
          <cell r="M12739">
            <v>43082</v>
          </cell>
          <cell r="N12739" t="str">
            <v>PERFIL "I" DE ACO LAMINADO, ABAS PARALELAS, "W", QUALQUER BITOLA</v>
          </cell>
          <cell r="O12739" t="str">
            <v>KG</v>
          </cell>
          <cell r="P12739" t="str">
            <v>ATRIBUÍDO SÃO PAULO</v>
          </cell>
          <cell r="Q12739">
            <v>1.1140000000000001</v>
          </cell>
          <cell r="R12739">
            <v>11.98</v>
          </cell>
        </row>
        <row r="12740">
          <cell r="M12740">
            <v>88316</v>
          </cell>
          <cell r="N12740" t="str">
            <v>SERVENTE COM ENCARGOS COMPLEMENTARES</v>
          </cell>
          <cell r="O12740" t="str">
            <v>H</v>
          </cell>
          <cell r="P12740" t="str">
            <v>COLETADO</v>
          </cell>
          <cell r="Q12740">
            <v>1.04E-2</v>
          </cell>
          <cell r="R12740">
            <v>14.25</v>
          </cell>
        </row>
        <row r="12741">
          <cell r="M12741">
            <v>88317</v>
          </cell>
          <cell r="N12741" t="str">
            <v>SOLDADOR COM ENCARGOS COMPLEMENTARES</v>
          </cell>
          <cell r="O12741" t="str">
            <v>H</v>
          </cell>
          <cell r="P12741" t="str">
            <v>COLETADO</v>
          </cell>
          <cell r="Q12741">
            <v>5.1999999999999998E-3</v>
          </cell>
          <cell r="R12741">
            <v>19.98</v>
          </cell>
        </row>
        <row r="12742">
          <cell r="M12742">
            <v>89218</v>
          </cell>
          <cell r="N12742" t="str">
            <v>BATE-ESTACAS POR GRAVIDADE, POTÊNCIA DE 160 HP, PESO DO MARTELO ATÉ 3 TONELADAS - CHI DIURNO. AF_11/2014</v>
          </cell>
          <cell r="O12742" t="str">
            <v>CHI</v>
          </cell>
          <cell r="P12742" t="str">
            <v>ATRIBUÍDO SÃO PAULO</v>
          </cell>
          <cell r="Q12742">
            <v>4.0000000000000001E-3</v>
          </cell>
          <cell r="R12742">
            <v>66.67</v>
          </cell>
        </row>
        <row r="12743">
          <cell r="M12743">
            <v>89843</v>
          </cell>
          <cell r="N12743" t="str">
            <v>BATE-ESTACAS POR GRAVIDADE, POTÊNCIA DE 160 HP, PESO DO MARTELO ATÉ 3 TONELADAS - CHP DIURNO. AF_11/2014</v>
          </cell>
          <cell r="O12743" t="str">
            <v>CHP</v>
          </cell>
          <cell r="P12743" t="str">
            <v>ATRIBUÍDO SÃO PAULO</v>
          </cell>
          <cell r="Q12743">
            <v>1.1999999999999999E-3</v>
          </cell>
          <cell r="R12743">
            <v>161.1</v>
          </cell>
        </row>
        <row r="12744">
          <cell r="M12744">
            <v>90776</v>
          </cell>
          <cell r="N12744" t="str">
            <v>ENCARREGADO GERAL COM ENCARGOS COMPLEMENTARES</v>
          </cell>
          <cell r="O12744" t="str">
            <v>H</v>
          </cell>
          <cell r="P12744" t="str">
            <v>COLETADO</v>
          </cell>
          <cell r="Q12744">
            <v>8.9999999999999998E-4</v>
          </cell>
          <cell r="R12744">
            <v>21.02</v>
          </cell>
        </row>
        <row r="12745">
          <cell r="M12745">
            <v>90778</v>
          </cell>
          <cell r="N12745" t="str">
            <v>ENGENHEIRO CIVIL DE OBRA PLENO COM ENCARGOS COMPLEMENTARES</v>
          </cell>
          <cell r="O12745" t="str">
            <v>H</v>
          </cell>
          <cell r="P12745" t="str">
            <v>COEFICIENTE DE REPRESENTATIVIDADE</v>
          </cell>
          <cell r="Q12745">
            <v>2.9999999999999997E-4</v>
          </cell>
          <cell r="R12745">
            <v>106.58</v>
          </cell>
        </row>
        <row r="12746">
          <cell r="M12746" t="str">
            <v/>
          </cell>
          <cell r="N12746" t="str">
            <v/>
          </cell>
          <cell r="O12746" t="str">
            <v/>
          </cell>
          <cell r="P12746" t="str">
            <v/>
          </cell>
          <cell r="Q12746" t="str">
            <v/>
          </cell>
          <cell r="R12746" t="str">
            <v/>
          </cell>
        </row>
        <row r="12747">
          <cell r="M12747">
            <v>10997</v>
          </cell>
          <cell r="N12747" t="str">
            <v>ELETRODO REVESTIDO AWS - E7018, DIAMETRO IGUAL A 4,00 MM</v>
          </cell>
          <cell r="O12747" t="str">
            <v>KG</v>
          </cell>
          <cell r="P12747" t="str">
            <v>ATRIBUÍDO SÃO PAULO</v>
          </cell>
          <cell r="Q12747">
            <v>2.8999999999999998E-3</v>
          </cell>
          <cell r="R12747">
            <v>29.9</v>
          </cell>
        </row>
        <row r="12748">
          <cell r="M12748">
            <v>43082</v>
          </cell>
          <cell r="N12748" t="str">
            <v>PERFIL "I" DE ACO LAMINADO, ABAS PARALELAS, "W", QUALQUER BITOLA</v>
          </cell>
          <cell r="O12748" t="str">
            <v>KG</v>
          </cell>
          <cell r="P12748" t="str">
            <v>ATRIBUÍDO SÃO PAULO</v>
          </cell>
          <cell r="Q12748">
            <v>1.1140000000000001</v>
          </cell>
          <cell r="R12748">
            <v>11.98</v>
          </cell>
        </row>
        <row r="12749">
          <cell r="M12749">
            <v>88316</v>
          </cell>
          <cell r="N12749" t="str">
            <v>SERVENTE COM ENCARGOS COMPLEMENTARES</v>
          </cell>
          <cell r="O12749" t="str">
            <v>H</v>
          </cell>
          <cell r="P12749" t="str">
            <v>COLETADO</v>
          </cell>
          <cell r="Q12749">
            <v>8.9999999999999993E-3</v>
          </cell>
          <cell r="R12749">
            <v>14.25</v>
          </cell>
        </row>
        <row r="12750">
          <cell r="M12750">
            <v>88317</v>
          </cell>
          <cell r="N12750" t="str">
            <v>SOLDADOR COM ENCARGOS COMPLEMENTARES</v>
          </cell>
          <cell r="O12750" t="str">
            <v>H</v>
          </cell>
          <cell r="P12750" t="str">
            <v>COLETADO</v>
          </cell>
          <cell r="Q12750">
            <v>4.4999999999999997E-3</v>
          </cell>
          <cell r="R12750">
            <v>19.98</v>
          </cell>
        </row>
        <row r="12751">
          <cell r="M12751">
            <v>89218</v>
          </cell>
          <cell r="N12751" t="str">
            <v>BATE-ESTACAS POR GRAVIDADE, POTÊNCIA DE 160 HP, PESO DO MARTELO ATÉ 3 TONELADAS - CHI DIURNO. AF_11/2014</v>
          </cell>
          <cell r="O12751" t="str">
            <v>CHI</v>
          </cell>
          <cell r="P12751" t="str">
            <v>ATRIBUÍDO SÃO PAULO</v>
          </cell>
          <cell r="Q12751">
            <v>3.5000000000000001E-3</v>
          </cell>
          <cell r="R12751">
            <v>66.67</v>
          </cell>
        </row>
        <row r="12752">
          <cell r="M12752">
            <v>89843</v>
          </cell>
          <cell r="N12752" t="str">
            <v>BATE-ESTACAS POR GRAVIDADE, POTÊNCIA DE 160 HP, PESO DO MARTELO ATÉ 3 TONELADAS - CHP DIURNO. AF_11/2014</v>
          </cell>
          <cell r="O12752" t="str">
            <v>CHP</v>
          </cell>
          <cell r="P12752" t="str">
            <v>ATRIBUÍDO SÃO PAULO</v>
          </cell>
          <cell r="Q12752">
            <v>1E-3</v>
          </cell>
          <cell r="R12752">
            <v>161.1</v>
          </cell>
        </row>
        <row r="12753">
          <cell r="M12753">
            <v>90776</v>
          </cell>
          <cell r="N12753" t="str">
            <v>ENCARREGADO GERAL COM ENCARGOS COMPLEMENTARES</v>
          </cell>
          <cell r="O12753" t="str">
            <v>H</v>
          </cell>
          <cell r="P12753" t="str">
            <v>COLETADO</v>
          </cell>
          <cell r="Q12753">
            <v>6.9999999999999999E-4</v>
          </cell>
          <cell r="R12753">
            <v>21.02</v>
          </cell>
        </row>
        <row r="12754">
          <cell r="M12754">
            <v>90778</v>
          </cell>
          <cell r="N12754" t="str">
            <v>ENGENHEIRO CIVIL DE OBRA PLENO COM ENCARGOS COMPLEMENTARES</v>
          </cell>
          <cell r="O12754" t="str">
            <v>H</v>
          </cell>
          <cell r="P12754" t="str">
            <v>COEFICIENTE DE REPRESENTATIVIDADE</v>
          </cell>
          <cell r="Q12754">
            <v>2.0000000000000001E-4</v>
          </cell>
          <cell r="R12754">
            <v>106.58</v>
          </cell>
        </row>
        <row r="12755">
          <cell r="M12755" t="str">
            <v/>
          </cell>
          <cell r="N12755" t="str">
            <v/>
          </cell>
          <cell r="O12755" t="str">
            <v/>
          </cell>
          <cell r="P12755" t="str">
            <v/>
          </cell>
          <cell r="Q12755" t="str">
            <v/>
          </cell>
          <cell r="R12755" t="str">
            <v/>
          </cell>
        </row>
        <row r="12756">
          <cell r="M12756">
            <v>38405</v>
          </cell>
          <cell r="N12756" t="str">
            <v>CONCRETO USINADO BOMBEAVEL, CLASSE DE RESISTENCIA C25, COM BRITA 0 E 1, SLUMP = 130 +/- 20 MM, EXCLUI SERVICO DE BOMBEAMENTO (NBR 8953)</v>
          </cell>
          <cell r="O12756" t="str">
            <v>M3</v>
          </cell>
          <cell r="P12756" t="str">
            <v>COEFICIENTE DE REPRESENTATIVIDADE</v>
          </cell>
          <cell r="Q12756">
            <v>5.57E-2</v>
          </cell>
          <cell r="R12756">
            <v>619.29</v>
          </cell>
        </row>
        <row r="12757">
          <cell r="M12757">
            <v>88316</v>
          </cell>
          <cell r="N12757" t="str">
            <v>SERVENTE COM ENCARGOS COMPLEMENTARES</v>
          </cell>
          <cell r="O12757" t="str">
            <v>H</v>
          </cell>
          <cell r="P12757" t="str">
            <v>COLETADO</v>
          </cell>
          <cell r="Q12757">
            <v>0.2263</v>
          </cell>
          <cell r="R12757">
            <v>14.25</v>
          </cell>
        </row>
        <row r="12758">
          <cell r="M12758">
            <v>90680</v>
          </cell>
          <cell r="N12758" t="str">
            <v>PERFURATRIZ HIDRÁULICA SOBRE CAMINHÃO COM TRADO CURTO ACOPLADO, PROFUNDIDADE MÁXIMA DE 20 M, DIÂMETRO MÁXIMO DE 1500 MM, POTÊNCIA INSTALADA DE 137 HP, MESA ROTATIVA COM TORQUE MÁXIMO DE 30 KNM - CHP DIURNO. AF_06/2015</v>
          </cell>
          <cell r="O12758" t="str">
            <v>CHP</v>
          </cell>
          <cell r="P12758" t="str">
            <v>ATRIBUÍDO SÃO PAULO</v>
          </cell>
          <cell r="Q12758">
            <v>2.47E-2</v>
          </cell>
          <cell r="R12758">
            <v>282.31</v>
          </cell>
        </row>
        <row r="12759">
          <cell r="M12759">
            <v>90681</v>
          </cell>
          <cell r="N12759" t="str">
            <v>PERFURATRIZ HIDRÁULICA SOBRE CAMINHÃO COM TRADO CURTO ACOPLADO, PROFUNDIDADE MÁXIMA DE 20 M, DIÂMETRO MÁXIMO DE 1500 MM, POTÊNCIA INSTALADA DE 137 HP, MESA ROTATIVA COM TORQUE MÁXIMO DE 30 KNM - CHI DIURNO. AF_06/2015</v>
          </cell>
          <cell r="O12759" t="str">
            <v>CHI</v>
          </cell>
          <cell r="P12759" t="str">
            <v>ATRIBUÍDO SÃO PAULO</v>
          </cell>
          <cell r="Q12759">
            <v>4.9000000000000002E-2</v>
          </cell>
          <cell r="R12759">
            <v>112.92</v>
          </cell>
        </row>
        <row r="12760">
          <cell r="M12760">
            <v>90778</v>
          </cell>
          <cell r="N12760" t="str">
            <v>ENGENHEIRO CIVIL DE OBRA PLENO COM ENCARGOS COMPLEMENTARES</v>
          </cell>
          <cell r="O12760" t="str">
            <v>H</v>
          </cell>
          <cell r="P12760" t="str">
            <v>COEFICIENTE DE REPRESENTATIVIDADE</v>
          </cell>
          <cell r="Q12760">
            <v>5.1000000000000004E-3</v>
          </cell>
          <cell r="R12760">
            <v>106.58</v>
          </cell>
        </row>
        <row r="12761">
          <cell r="M12761">
            <v>95578</v>
          </cell>
          <cell r="N12761" t="str">
            <v>MONTAGEM DE ARMADURA LONGITUDINAL/TRANSVERSAL DE ESTACAS DE SEÇÃO CIRCULAR, DIÂMETRO = 12,5 MM. AF_11/2016</v>
          </cell>
          <cell r="O12761" t="str">
            <v>KG</v>
          </cell>
          <cell r="P12761" t="str">
            <v>COEFICIENTE DE REPRESENTATIVIDADE</v>
          </cell>
          <cell r="Q12761">
            <v>0.84909999999999997</v>
          </cell>
          <cell r="R12761">
            <v>12.39</v>
          </cell>
        </row>
        <row r="12762">
          <cell r="M12762">
            <v>97913</v>
          </cell>
          <cell r="N12762" t="str">
            <v>TRANSPORTE COM CAMINHÃO BASCULANTE DE 6 M³, EM VIA URBANA EM REVESTIMENTO PRIMÁRIO (UNIDADE: M3XKM). AF_07/2020</v>
          </cell>
          <cell r="O12762" t="str">
            <v>M3XKM</v>
          </cell>
          <cell r="P12762" t="str">
            <v>ATRIBUÍDO SÃO PAULO</v>
          </cell>
          <cell r="Q12762">
            <v>2.0500000000000001E-2</v>
          </cell>
          <cell r="R12762">
            <v>2.2200000000000002</v>
          </cell>
        </row>
        <row r="12763">
          <cell r="M12763">
            <v>100973</v>
          </cell>
          <cell r="N12763" t="str">
            <v>CARGA, MANOBRA E DESCARGA DE SOLOS E MATERIAIS GRANULARES EM CAMINHÃO BASCULANTE 6 M³ - CARGA COM PÁ CARREGADEIRA (CAÇAMBA DE 1,7 A 2,8 M³ / 128 HP) E DESCARGA LIVRE (UNIDADE: M3). AF_07/2020</v>
          </cell>
          <cell r="O12763" t="str">
            <v>M3</v>
          </cell>
          <cell r="P12763" t="str">
            <v>ATRIBUÍDO SÃO PAULO</v>
          </cell>
          <cell r="Q12763">
            <v>6.1400000000000003E-2</v>
          </cell>
          <cell r="R12763">
            <v>6.16</v>
          </cell>
        </row>
        <row r="12764">
          <cell r="M12764" t="str">
            <v/>
          </cell>
          <cell r="N12764" t="str">
            <v/>
          </cell>
          <cell r="O12764" t="str">
            <v/>
          </cell>
          <cell r="P12764" t="str">
            <v/>
          </cell>
          <cell r="Q12764" t="str">
            <v/>
          </cell>
          <cell r="R12764" t="str">
            <v/>
          </cell>
        </row>
        <row r="12765">
          <cell r="M12765">
            <v>38405</v>
          </cell>
          <cell r="N12765" t="str">
            <v>CONCRETO USINADO BOMBEAVEL, CLASSE DE RESISTENCIA C25, COM BRITA 0 E 1, SLUMP = 130 +/- 20 MM, EXCLUI SERVICO DE BOMBEAMENTO (NBR 8953)</v>
          </cell>
          <cell r="O12765" t="str">
            <v>M3</v>
          </cell>
          <cell r="P12765" t="str">
            <v>COEFICIENTE DE REPRESENTATIVIDADE</v>
          </cell>
          <cell r="Q12765">
            <v>0.1426</v>
          </cell>
          <cell r="R12765">
            <v>619.29</v>
          </cell>
        </row>
        <row r="12766">
          <cell r="M12766">
            <v>88316</v>
          </cell>
          <cell r="N12766" t="str">
            <v>SERVENTE COM ENCARGOS COMPLEMENTARES</v>
          </cell>
          <cell r="O12766" t="str">
            <v>H</v>
          </cell>
          <cell r="P12766" t="str">
            <v>COLETADO</v>
          </cell>
          <cell r="Q12766">
            <v>0.27950000000000003</v>
          </cell>
          <cell r="R12766">
            <v>14.25</v>
          </cell>
        </row>
        <row r="12767">
          <cell r="M12767">
            <v>90680</v>
          </cell>
          <cell r="N12767" t="str">
            <v>PERFURATRIZ HIDRÁULICA SOBRE CAMINHÃO COM TRADO CURTO ACOPLADO, PROFUNDIDADE MÁXIMA DE 20 M, DIÂMETRO MÁXIMO DE 1500 MM, POTÊNCIA INSTALADA DE 137 HP, MESA ROTATIVA COM TORQUE MÁXIMO DE 30 KNM - CHP DIURNO. AF_06/2015</v>
          </cell>
          <cell r="O12767" t="str">
            <v>CHP</v>
          </cell>
          <cell r="P12767" t="str">
            <v>ATRIBUÍDO SÃO PAULO</v>
          </cell>
          <cell r="Q12767">
            <v>3.4200000000000001E-2</v>
          </cell>
          <cell r="R12767">
            <v>282.31</v>
          </cell>
        </row>
        <row r="12768">
          <cell r="M12768">
            <v>90681</v>
          </cell>
          <cell r="N12768" t="str">
            <v>PERFURATRIZ HIDRÁULICA SOBRE CAMINHÃO COM TRADO CURTO ACOPLADO, PROFUNDIDADE MÁXIMA DE 20 M, DIÂMETRO MÁXIMO DE 1500 MM, POTÊNCIA INSTALADA DE 137 HP, MESA ROTATIVA COM TORQUE MÁXIMO DE 30 KNM - CHI DIURNO. AF_06/2015</v>
          </cell>
          <cell r="O12768" t="str">
            <v>CHI</v>
          </cell>
          <cell r="P12768" t="str">
            <v>ATRIBUÍDO SÃO PAULO</v>
          </cell>
          <cell r="Q12768">
            <v>6.1199999999999997E-2</v>
          </cell>
          <cell r="R12768">
            <v>112.92</v>
          </cell>
        </row>
        <row r="12769">
          <cell r="M12769">
            <v>90778</v>
          </cell>
          <cell r="N12769" t="str">
            <v>ENGENHEIRO CIVIL DE OBRA PLENO COM ENCARGOS COMPLEMENTARES</v>
          </cell>
          <cell r="O12769" t="str">
            <v>H</v>
          </cell>
          <cell r="P12769" t="str">
            <v>COEFICIENTE DE REPRESENTATIVIDADE</v>
          </cell>
          <cell r="Q12769">
            <v>6.4000000000000003E-3</v>
          </cell>
          <cell r="R12769">
            <v>106.58</v>
          </cell>
        </row>
        <row r="12770">
          <cell r="M12770">
            <v>95579</v>
          </cell>
          <cell r="N12770" t="str">
            <v>MONTAGEM DE ARMADURA LONGITUDINAL DE ESTACAS DE SEÇÃO CIRCULAR, DIÂMETRO = 16,0 MM. AF_11/2016</v>
          </cell>
          <cell r="O12770" t="str">
            <v>KG</v>
          </cell>
          <cell r="P12770" t="str">
            <v>COEFICIENTE DE REPRESENTATIVIDADE</v>
          </cell>
          <cell r="Q12770">
            <v>1.3913</v>
          </cell>
          <cell r="R12770">
            <v>12.06</v>
          </cell>
        </row>
        <row r="12771">
          <cell r="M12771">
            <v>97913</v>
          </cell>
          <cell r="N12771" t="str">
            <v>TRANSPORTE COM CAMINHÃO BASCULANTE DE 6 M³, EM VIA URBANA EM REVESTIMENTO PRIMÁRIO (UNIDADE: M3XKM). AF_07/2020</v>
          </cell>
          <cell r="O12771" t="str">
            <v>M3XKM</v>
          </cell>
          <cell r="P12771" t="str">
            <v>ATRIBUÍDO SÃO PAULO</v>
          </cell>
          <cell r="Q12771">
            <v>5.2400000000000002E-2</v>
          </cell>
          <cell r="R12771">
            <v>2.2200000000000002</v>
          </cell>
        </row>
        <row r="12772">
          <cell r="M12772">
            <v>100973</v>
          </cell>
          <cell r="N12772" t="str">
            <v>CARGA, MANOBRA E DESCARGA DE SOLOS E MATERIAIS GRANULARES EM CAMINHÃO BASCULANTE 6 M³ - CARGA COM PÁ CARREGADEIRA (CAÇAMBA DE 1,7 A 2,8 M³ / 128 HP) E DESCARGA LIVRE (UNIDADE: M3). AF_07/2020</v>
          </cell>
          <cell r="O12772" t="str">
            <v>M3</v>
          </cell>
          <cell r="P12772" t="str">
            <v>ATRIBUÍDO SÃO PAULO</v>
          </cell>
          <cell r="Q12772">
            <v>0.15709999999999999</v>
          </cell>
          <cell r="R12772">
            <v>6.16</v>
          </cell>
        </row>
        <row r="12773">
          <cell r="M12773" t="str">
            <v/>
          </cell>
          <cell r="N12773" t="str">
            <v/>
          </cell>
          <cell r="O12773" t="str">
            <v/>
          </cell>
          <cell r="P12773" t="str">
            <v/>
          </cell>
          <cell r="Q12773" t="str">
            <v/>
          </cell>
          <cell r="R12773" t="str">
            <v/>
          </cell>
        </row>
        <row r="12774">
          <cell r="M12774">
            <v>38405</v>
          </cell>
          <cell r="N12774" t="str">
            <v>CONCRETO USINADO BOMBEAVEL, CLASSE DE RESISTENCIA C25, COM BRITA 0 E 1, SLUMP = 130 +/- 20 MM, EXCLUI SERVICO DE BOMBEAMENTO (NBR 8953)</v>
          </cell>
          <cell r="O12774" t="str">
            <v>M3</v>
          </cell>
          <cell r="P12774" t="str">
            <v>COEFICIENTE DE REPRESENTATIVIDADE</v>
          </cell>
          <cell r="Q12774">
            <v>0.32079999999999997</v>
          </cell>
          <cell r="R12774">
            <v>619.29</v>
          </cell>
        </row>
        <row r="12775">
          <cell r="M12775">
            <v>88316</v>
          </cell>
          <cell r="N12775" t="str">
            <v>SERVENTE COM ENCARGOS COMPLEMENTARES</v>
          </cell>
          <cell r="O12775" t="str">
            <v>H</v>
          </cell>
          <cell r="P12775" t="str">
            <v>COLETADO</v>
          </cell>
          <cell r="Q12775">
            <v>0.34010000000000001</v>
          </cell>
          <cell r="R12775">
            <v>14.25</v>
          </cell>
        </row>
        <row r="12776">
          <cell r="M12776">
            <v>90680</v>
          </cell>
          <cell r="N12776" t="str">
            <v>PERFURATRIZ HIDRÁULICA SOBRE CAMINHÃO COM TRADO CURTO ACOPLADO, PROFUNDIDADE MÁXIMA DE 20 M, DIÂMETRO MÁXIMO DE 1500 MM, POTÊNCIA INSTALADA DE 137 HP, MESA ROTATIVA COM TORQUE MÁXIMO DE 30 KNM - CHP DIURNO. AF_06/2015</v>
          </cell>
          <cell r="O12776" t="str">
            <v>CHP</v>
          </cell>
          <cell r="P12776" t="str">
            <v>ATRIBUÍDO SÃO PAULO</v>
          </cell>
          <cell r="Q12776">
            <v>4.0399999999999998E-2</v>
          </cell>
          <cell r="R12776">
            <v>282.31</v>
          </cell>
        </row>
        <row r="12777">
          <cell r="M12777">
            <v>90681</v>
          </cell>
          <cell r="N12777" t="str">
            <v>PERFURATRIZ HIDRÁULICA SOBRE CAMINHÃO COM TRADO CURTO ACOPLADO, PROFUNDIDADE MÁXIMA DE 20 M, DIÂMETRO MÁXIMO DE 1500 MM, POTÊNCIA INSTALADA DE 137 HP, MESA ROTATIVA COM TORQUE MÁXIMO DE 30 KNM - CHI DIURNO. AF_06/2015</v>
          </cell>
          <cell r="O12777" t="str">
            <v>CHI</v>
          </cell>
          <cell r="P12777" t="str">
            <v>ATRIBUÍDO SÃO PAULO</v>
          </cell>
          <cell r="Q12777">
            <v>7.2300000000000003E-2</v>
          </cell>
          <cell r="R12777">
            <v>112.92</v>
          </cell>
        </row>
        <row r="12778">
          <cell r="M12778">
            <v>90778</v>
          </cell>
          <cell r="N12778" t="str">
            <v>ENGENHEIRO CIVIL DE OBRA PLENO COM ENCARGOS COMPLEMENTARES</v>
          </cell>
          <cell r="O12778" t="str">
            <v>H</v>
          </cell>
          <cell r="P12778" t="str">
            <v>COEFICIENTE DE REPRESENTATIVIDADE</v>
          </cell>
          <cell r="Q12778">
            <v>7.4999999999999997E-3</v>
          </cell>
          <cell r="R12778">
            <v>106.58</v>
          </cell>
        </row>
        <row r="12779">
          <cell r="M12779">
            <v>95580</v>
          </cell>
          <cell r="N12779" t="str">
            <v>MONTAGEM DE ARMADURA LONGITUDINAL DE ESTACAS DE SEÇÃO CIRCULAR, DIÂMETRO = 20,0 MM. AF_11/2016</v>
          </cell>
          <cell r="O12779" t="str">
            <v>KG</v>
          </cell>
          <cell r="P12779" t="str">
            <v>COEFICIENTE DE REPRESENTATIVIDADE</v>
          </cell>
          <cell r="Q12779">
            <v>2.1743000000000001</v>
          </cell>
          <cell r="R12779">
            <v>13.83</v>
          </cell>
        </row>
        <row r="12780">
          <cell r="M12780">
            <v>97913</v>
          </cell>
          <cell r="N12780" t="str">
            <v>TRANSPORTE COM CAMINHÃO BASCULANTE DE 6 M³, EM VIA URBANA EM REVESTIMENTO PRIMÁRIO (UNIDADE: M3XKM). AF_07/2020</v>
          </cell>
          <cell r="O12780" t="str">
            <v>M3XKM</v>
          </cell>
          <cell r="P12780" t="str">
            <v>ATRIBUÍDO SÃO PAULO</v>
          </cell>
          <cell r="Q12780">
            <v>0.1178</v>
          </cell>
          <cell r="R12780">
            <v>2.2200000000000002</v>
          </cell>
        </row>
        <row r="12781">
          <cell r="M12781">
            <v>100973</v>
          </cell>
          <cell r="N12781" t="str">
            <v>CARGA, MANOBRA E DESCARGA DE SOLOS E MATERIAIS GRANULARES EM CAMINHÃO BASCULANTE 6 M³ - CARGA COM PÁ CARREGADEIRA (CAÇAMBA DE 1,7 A 2,8 M³ / 128 HP) E DESCARGA LIVRE (UNIDADE: M3). AF_07/2020</v>
          </cell>
          <cell r="O12781" t="str">
            <v>M3</v>
          </cell>
          <cell r="P12781" t="str">
            <v>ATRIBUÍDO SÃO PAULO</v>
          </cell>
          <cell r="Q12781">
            <v>0.35339999999999999</v>
          </cell>
          <cell r="R12781">
            <v>6.16</v>
          </cell>
        </row>
        <row r="12782">
          <cell r="M12782" t="str">
            <v/>
          </cell>
          <cell r="N12782" t="str">
            <v/>
          </cell>
          <cell r="O12782" t="str">
            <v/>
          </cell>
          <cell r="P12782" t="str">
            <v/>
          </cell>
          <cell r="Q12782" t="str">
            <v/>
          </cell>
          <cell r="R12782" t="str">
            <v/>
          </cell>
        </row>
        <row r="12783">
          <cell r="M12783">
            <v>38405</v>
          </cell>
          <cell r="N12783" t="str">
            <v>CONCRETO USINADO BOMBEAVEL, CLASSE DE RESISTENCIA C25, COM BRITA 0 E 1, SLUMP = 130 +/- 20 MM, EXCLUI SERVICO DE BOMBEAMENTO (NBR 8953)</v>
          </cell>
          <cell r="O12783" t="str">
            <v>M3</v>
          </cell>
          <cell r="P12783" t="str">
            <v>COEFICIENTE DE REPRESENTATIVIDADE</v>
          </cell>
          <cell r="Q12783">
            <v>5.2699999999999997E-2</v>
          </cell>
          <cell r="R12783">
            <v>619.29</v>
          </cell>
        </row>
        <row r="12784">
          <cell r="M12784">
            <v>88316</v>
          </cell>
          <cell r="N12784" t="str">
            <v>SERVENTE COM ENCARGOS COMPLEMENTARES</v>
          </cell>
          <cell r="O12784" t="str">
            <v>H</v>
          </cell>
          <cell r="P12784" t="str">
            <v>COLETADO</v>
          </cell>
          <cell r="Q12784">
            <v>1.3833</v>
          </cell>
          <cell r="R12784">
            <v>14.25</v>
          </cell>
        </row>
        <row r="12785">
          <cell r="M12785">
            <v>90680</v>
          </cell>
          <cell r="N12785" t="str">
            <v>PERFURATRIZ HIDRÁULICA SOBRE CAMINHÃO COM TRADO CURTO ACOPLADO, PROFUNDIDADE MÁXIMA DE 20 M, DIÂMETRO MÁXIMO DE 1500 MM, POTÊNCIA INSTALADA DE 137 HP, MESA ROTATIVA COM TORQUE MÁXIMO DE 30 KNM - CHP DIURNO. AF_06/2015</v>
          </cell>
          <cell r="O12785" t="str">
            <v>CHP</v>
          </cell>
          <cell r="P12785" t="str">
            <v>ATRIBUÍDO SÃO PAULO</v>
          </cell>
          <cell r="Q12785">
            <v>2.7400000000000001E-2</v>
          </cell>
          <cell r="R12785">
            <v>282.31</v>
          </cell>
        </row>
        <row r="12786">
          <cell r="M12786">
            <v>90681</v>
          </cell>
          <cell r="N12786" t="str">
            <v>PERFURATRIZ HIDRÁULICA SOBRE CAMINHÃO COM TRADO CURTO ACOPLADO, PROFUNDIDADE MÁXIMA DE 20 M, DIÂMETRO MÁXIMO DE 1500 MM, POTÊNCIA INSTALADA DE 137 HP, MESA ROTATIVA COM TORQUE MÁXIMO DE 30 KNM - CHI DIURNO. AF_06/2015</v>
          </cell>
          <cell r="O12786" t="str">
            <v>CHI</v>
          </cell>
          <cell r="P12786" t="str">
            <v>ATRIBUÍDO SÃO PAULO</v>
          </cell>
          <cell r="Q12786">
            <v>4.9000000000000002E-2</v>
          </cell>
          <cell r="R12786">
            <v>112.92</v>
          </cell>
        </row>
        <row r="12787">
          <cell r="M12787">
            <v>90778</v>
          </cell>
          <cell r="N12787" t="str">
            <v>ENGENHEIRO CIVIL DE OBRA PLENO COM ENCARGOS COMPLEMENTARES</v>
          </cell>
          <cell r="O12787" t="str">
            <v>H</v>
          </cell>
          <cell r="P12787" t="str">
            <v>COEFICIENTE DE REPRESENTATIVIDADE</v>
          </cell>
          <cell r="Q12787">
            <v>5.1000000000000004E-3</v>
          </cell>
          <cell r="R12787">
            <v>106.58</v>
          </cell>
        </row>
        <row r="12788">
          <cell r="M12788">
            <v>95578</v>
          </cell>
          <cell r="N12788" t="str">
            <v>MONTAGEM DE ARMADURA LONGITUDINAL/TRANSVERSAL DE ESTACAS DE SEÇÃO CIRCULAR, DIÂMETRO = 12,5 MM. AF_11/2016</v>
          </cell>
          <cell r="O12788" t="str">
            <v>KG</v>
          </cell>
          <cell r="P12788" t="str">
            <v>COEFICIENTE DE REPRESENTATIVIDADE</v>
          </cell>
          <cell r="Q12788">
            <v>0.84909999999999997</v>
          </cell>
          <cell r="R12788">
            <v>12.39</v>
          </cell>
        </row>
        <row r="12789">
          <cell r="M12789">
            <v>97913</v>
          </cell>
          <cell r="N12789" t="str">
            <v>TRANSPORTE COM CAMINHÃO BASCULANTE DE 6 M³, EM VIA URBANA EM REVESTIMENTO PRIMÁRIO (UNIDADE: M3XKM). AF_07/2020</v>
          </cell>
          <cell r="O12789" t="str">
            <v>M3XKM</v>
          </cell>
          <cell r="P12789" t="str">
            <v>ATRIBUÍDO SÃO PAULO</v>
          </cell>
          <cell r="Q12789">
            <v>2.0500000000000001E-2</v>
          </cell>
          <cell r="R12789">
            <v>2.2200000000000002</v>
          </cell>
        </row>
        <row r="12790">
          <cell r="M12790">
            <v>100973</v>
          </cell>
          <cell r="N12790" t="str">
            <v>CARGA, MANOBRA E DESCARGA DE SOLOS E MATERIAIS GRANULARES EM CAMINHÃO BASCULANTE 6 M³ - CARGA COM PÁ CARREGADEIRA (CAÇAMBA DE 1,7 A 2,8 M³ / 128 HP) E DESCARGA LIVRE (UNIDADE: M3). AF_07/2020</v>
          </cell>
          <cell r="O12790" t="str">
            <v>M3</v>
          </cell>
          <cell r="P12790" t="str">
            <v>ATRIBUÍDO SÃO PAULO</v>
          </cell>
          <cell r="Q12790">
            <v>6.1400000000000003E-2</v>
          </cell>
          <cell r="R12790">
            <v>6.16</v>
          </cell>
        </row>
        <row r="12791">
          <cell r="M12791" t="str">
            <v/>
          </cell>
          <cell r="N12791" t="str">
            <v/>
          </cell>
          <cell r="O12791" t="str">
            <v/>
          </cell>
          <cell r="P12791" t="str">
            <v/>
          </cell>
          <cell r="Q12791" t="str">
            <v/>
          </cell>
          <cell r="R12791" t="str">
            <v/>
          </cell>
        </row>
        <row r="12792">
          <cell r="M12792">
            <v>38405</v>
          </cell>
          <cell r="N12792" t="str">
            <v>CONCRETO USINADO BOMBEAVEL, CLASSE DE RESISTENCIA C25, COM BRITA 0 E 1, SLUMP = 130 +/- 20 MM, EXCLUI SERVICO DE BOMBEAMENTO (NBR 8953)</v>
          </cell>
          <cell r="O12792" t="str">
            <v>M3</v>
          </cell>
          <cell r="P12792" t="str">
            <v>COEFICIENTE DE REPRESENTATIVIDADE</v>
          </cell>
          <cell r="Q12792">
            <v>0.37780000000000002</v>
          </cell>
          <cell r="R12792">
            <v>619.29</v>
          </cell>
        </row>
        <row r="12793">
          <cell r="M12793">
            <v>88316</v>
          </cell>
          <cell r="N12793" t="str">
            <v>SERVENTE COM ENCARGOS COMPLEMENTARES</v>
          </cell>
          <cell r="O12793" t="str">
            <v>H</v>
          </cell>
          <cell r="P12793" t="str">
            <v>COLETADO</v>
          </cell>
          <cell r="Q12793">
            <v>0.55249999999999999</v>
          </cell>
          <cell r="R12793">
            <v>14.25</v>
          </cell>
        </row>
        <row r="12794">
          <cell r="M12794">
            <v>90680</v>
          </cell>
          <cell r="N12794" t="str">
            <v>PERFURATRIZ HIDRÁULICA SOBRE CAMINHÃO COM TRADO CURTO ACOPLADO, PROFUNDIDADE MÁXIMA DE 20 M, DIÂMETRO MÁXIMO DE 1500 MM, POTÊNCIA INSTALADA DE 137 HP, MESA ROTATIVA COM TORQUE MÁXIMO DE 30 KNM - CHP DIURNO. AF_06/2015</v>
          </cell>
          <cell r="O12794" t="str">
            <v>CHP</v>
          </cell>
          <cell r="P12794" t="str">
            <v>ATRIBUÍDO SÃO PAULO</v>
          </cell>
          <cell r="Q12794">
            <v>4.0399999999999998E-2</v>
          </cell>
          <cell r="R12794">
            <v>282.31</v>
          </cell>
        </row>
        <row r="12795">
          <cell r="M12795">
            <v>90681</v>
          </cell>
          <cell r="N12795" t="str">
            <v>PERFURATRIZ HIDRÁULICA SOBRE CAMINHÃO COM TRADO CURTO ACOPLADO, PROFUNDIDADE MÁXIMA DE 20 M, DIÂMETRO MÁXIMO DE 1500 MM, POTÊNCIA INSTALADA DE 137 HP, MESA ROTATIVA COM TORQUE MÁXIMO DE 30 KNM - CHI DIURNO. AF_06/2015</v>
          </cell>
          <cell r="O12795" t="str">
            <v>CHI</v>
          </cell>
          <cell r="P12795" t="str">
            <v>ATRIBUÍDO SÃO PAULO</v>
          </cell>
          <cell r="Q12795">
            <v>7.2300000000000003E-2</v>
          </cell>
          <cell r="R12795">
            <v>112.92</v>
          </cell>
        </row>
        <row r="12796">
          <cell r="M12796">
            <v>90778</v>
          </cell>
          <cell r="N12796" t="str">
            <v>ENGENHEIRO CIVIL DE OBRA PLENO COM ENCARGOS COMPLEMENTARES</v>
          </cell>
          <cell r="O12796" t="str">
            <v>H</v>
          </cell>
          <cell r="P12796" t="str">
            <v>COEFICIENTE DE REPRESENTATIVIDADE</v>
          </cell>
          <cell r="Q12796">
            <v>7.4999999999999997E-3</v>
          </cell>
          <cell r="R12796">
            <v>106.58</v>
          </cell>
        </row>
        <row r="12797">
          <cell r="M12797">
            <v>95580</v>
          </cell>
          <cell r="N12797" t="str">
            <v>MONTAGEM DE ARMADURA LONGITUDINAL DE ESTACAS DE SEÇÃO CIRCULAR, DIÂMETRO = 20,0 MM. AF_11/2016</v>
          </cell>
          <cell r="O12797" t="str">
            <v>KG</v>
          </cell>
          <cell r="P12797" t="str">
            <v>COEFICIENTE DE REPRESENTATIVIDADE</v>
          </cell>
          <cell r="Q12797">
            <v>2.1743000000000001</v>
          </cell>
          <cell r="R12797">
            <v>13.83</v>
          </cell>
        </row>
        <row r="12798">
          <cell r="M12798">
            <v>97913</v>
          </cell>
          <cell r="N12798" t="str">
            <v>TRANSPORTE COM CAMINHÃO BASCULANTE DE 6 M³, EM VIA URBANA EM REVESTIMENTO PRIMÁRIO (UNIDADE: M3XKM). AF_07/2020</v>
          </cell>
          <cell r="O12798" t="str">
            <v>M3XKM</v>
          </cell>
          <cell r="P12798" t="str">
            <v>ATRIBUÍDO SÃO PAULO</v>
          </cell>
          <cell r="Q12798">
            <v>0.1178</v>
          </cell>
          <cell r="R12798">
            <v>2.2200000000000002</v>
          </cell>
        </row>
        <row r="12799">
          <cell r="M12799">
            <v>100973</v>
          </cell>
          <cell r="N12799" t="str">
            <v>CARGA, MANOBRA E DESCARGA DE SOLOS E MATERIAIS GRANULARES EM CAMINHÃO BASCULANTE 6 M³ - CARGA COM PÁ CARREGADEIRA (CAÇAMBA DE 1,7 A 2,8 M³ / 128 HP) E DESCARGA LIVRE (UNIDADE: M3). AF_07/2020</v>
          </cell>
          <cell r="O12799" t="str">
            <v>M3</v>
          </cell>
          <cell r="P12799" t="str">
            <v>ATRIBUÍDO SÃO PAULO</v>
          </cell>
          <cell r="Q12799">
            <v>0.35339999999999999</v>
          </cell>
          <cell r="R12799">
            <v>6.16</v>
          </cell>
        </row>
        <row r="12800">
          <cell r="M12800" t="str">
            <v/>
          </cell>
          <cell r="N12800" t="str">
            <v/>
          </cell>
          <cell r="O12800" t="str">
            <v/>
          </cell>
          <cell r="P12800" t="str">
            <v/>
          </cell>
          <cell r="Q12800" t="str">
            <v/>
          </cell>
          <cell r="R12800" t="str">
            <v/>
          </cell>
        </row>
        <row r="12801">
          <cell r="M12801">
            <v>88309</v>
          </cell>
          <cell r="N12801" t="str">
            <v>PEDREIRO COM ENCARGOS COMPLEMENTARES</v>
          </cell>
          <cell r="O12801" t="str">
            <v>H</v>
          </cell>
          <cell r="P12801" t="str">
            <v>COLETADO</v>
          </cell>
          <cell r="Q12801">
            <v>0.48599999999999999</v>
          </cell>
          <cell r="R12801">
            <v>19.43</v>
          </cell>
        </row>
        <row r="12802">
          <cell r="M12802">
            <v>88316</v>
          </cell>
          <cell r="N12802" t="str">
            <v>SERVENTE COM ENCARGOS COMPLEMENTARES</v>
          </cell>
          <cell r="O12802" t="str">
            <v>H</v>
          </cell>
          <cell r="P12802" t="str">
            <v>COLETADO</v>
          </cell>
          <cell r="Q12802">
            <v>0.66500000000000004</v>
          </cell>
          <cell r="R12802">
            <v>14.25</v>
          </cell>
        </row>
        <row r="12803">
          <cell r="M12803">
            <v>92794</v>
          </cell>
          <cell r="N12803" t="str">
            <v>CORTE E DOBRA DE AÇO CA-50, DIÂMETRO DE 10,0 MM, UTILIZADO EM ESTRUTURAS DIVERSAS, EXCETO LAJES. AF_12/2015</v>
          </cell>
          <cell r="O12803" t="str">
            <v>KG</v>
          </cell>
          <cell r="P12803" t="str">
            <v>COEFICIENTE DE REPRESENTATIVIDADE</v>
          </cell>
          <cell r="Q12803">
            <v>1.36</v>
          </cell>
          <cell r="R12803">
            <v>12.7</v>
          </cell>
        </row>
        <row r="12804">
          <cell r="M12804">
            <v>94970</v>
          </cell>
          <cell r="N12804" t="str">
            <v>CONCRETO FCK = 20MPA, TRAÇO 1:2,7:3 (EM MASSA SECA DE CIMENTO/ AREIA MÉDIA/ BRITA 1) - PREPARO MECÂNICO COM BETONEIRA 600 L. AF_05/2021</v>
          </cell>
          <cell r="O12804" t="str">
            <v>M3</v>
          </cell>
          <cell r="P12804" t="str">
            <v>ATRIBUÍDO SÃO PAULO</v>
          </cell>
          <cell r="Q12804">
            <v>4.2999999999999997E-2</v>
          </cell>
          <cell r="R12804">
            <v>404.3</v>
          </cell>
        </row>
        <row r="12805">
          <cell r="M12805" t="str">
            <v/>
          </cell>
          <cell r="N12805" t="str">
            <v/>
          </cell>
          <cell r="O12805" t="str">
            <v/>
          </cell>
          <cell r="P12805" t="str">
            <v/>
          </cell>
          <cell r="Q12805" t="str">
            <v/>
          </cell>
          <cell r="R12805" t="str">
            <v/>
          </cell>
        </row>
        <row r="12806">
          <cell r="M12806">
            <v>88309</v>
          </cell>
          <cell r="N12806" t="str">
            <v>PEDREIRO COM ENCARGOS COMPLEMENTARES</v>
          </cell>
          <cell r="O12806" t="str">
            <v>H</v>
          </cell>
          <cell r="P12806" t="str">
            <v>COLETADO</v>
          </cell>
          <cell r="Q12806">
            <v>0.79500000000000004</v>
          </cell>
          <cell r="R12806">
            <v>19.43</v>
          </cell>
        </row>
        <row r="12807">
          <cell r="M12807">
            <v>88316</v>
          </cell>
          <cell r="N12807" t="str">
            <v>SERVENTE COM ENCARGOS COMPLEMENTARES</v>
          </cell>
          <cell r="O12807" t="str">
            <v>H</v>
          </cell>
          <cell r="P12807" t="str">
            <v>COLETADO</v>
          </cell>
          <cell r="Q12807">
            <v>0.998</v>
          </cell>
          <cell r="R12807">
            <v>14.25</v>
          </cell>
        </row>
        <row r="12808">
          <cell r="M12808">
            <v>92794</v>
          </cell>
          <cell r="N12808" t="str">
            <v>CORTE E DOBRA DE AÇO CA-50, DIÂMETRO DE 10,0 MM, UTILIZADO EM ESTRUTURAS DIVERSAS, EXCETO LAJES. AF_12/2015</v>
          </cell>
          <cell r="O12808" t="str">
            <v>KG</v>
          </cell>
          <cell r="P12808" t="str">
            <v>COEFICIENTE DE REPRESENTATIVIDADE</v>
          </cell>
          <cell r="Q12808">
            <v>1.36</v>
          </cell>
          <cell r="R12808">
            <v>12.7</v>
          </cell>
        </row>
        <row r="12809">
          <cell r="M12809">
            <v>94970</v>
          </cell>
          <cell r="N12809" t="str">
            <v>CONCRETO FCK = 20MPA, TRAÇO 1:2,7:3 (EM MASSA SECA DE CIMENTO/ AREIA MÉDIA/ BRITA 1) - PREPARO MECÂNICO COM BETONEIRA 600 L. AF_05/2021</v>
          </cell>
          <cell r="O12809" t="str">
            <v>M3</v>
          </cell>
          <cell r="P12809" t="str">
            <v>ATRIBUÍDO SÃO PAULO</v>
          </cell>
          <cell r="Q12809">
            <v>6.2E-2</v>
          </cell>
          <cell r="R12809">
            <v>404.3</v>
          </cell>
        </row>
        <row r="12810">
          <cell r="M12810" t="str">
            <v/>
          </cell>
          <cell r="N12810" t="str">
            <v/>
          </cell>
          <cell r="O12810" t="str">
            <v/>
          </cell>
          <cell r="P12810" t="str">
            <v/>
          </cell>
          <cell r="Q12810" t="str">
            <v/>
          </cell>
          <cell r="R12810" t="str">
            <v/>
          </cell>
        </row>
        <row r="12811">
          <cell r="M12811">
            <v>88309</v>
          </cell>
          <cell r="N12811" t="str">
            <v>PEDREIRO COM ENCARGOS COMPLEMENTARES</v>
          </cell>
          <cell r="O12811" t="str">
            <v>H</v>
          </cell>
          <cell r="P12811" t="str">
            <v>COLETADO</v>
          </cell>
          <cell r="Q12811">
            <v>1.103</v>
          </cell>
          <cell r="R12811">
            <v>19.43</v>
          </cell>
        </row>
        <row r="12812">
          <cell r="M12812">
            <v>88316</v>
          </cell>
          <cell r="N12812" t="str">
            <v>SERVENTE COM ENCARGOS COMPLEMENTARES</v>
          </cell>
          <cell r="O12812" t="str">
            <v>H</v>
          </cell>
          <cell r="P12812" t="str">
            <v>COLETADO</v>
          </cell>
          <cell r="Q12812">
            <v>1.33</v>
          </cell>
          <cell r="R12812">
            <v>14.25</v>
          </cell>
        </row>
        <row r="12813">
          <cell r="M12813">
            <v>92795</v>
          </cell>
          <cell r="N12813" t="str">
            <v>CORTE E DOBRA DE AÇO CA-50, DIÂMETRO DE 12,5 MM, UTILIZADO EM ESTRUTURAS DIVERSAS, EXCETO LAJES. AF_12/2015</v>
          </cell>
          <cell r="O12813" t="str">
            <v>KG</v>
          </cell>
          <cell r="P12813" t="str">
            <v>COEFICIENTE DE REPRESENTATIVIDADE</v>
          </cell>
          <cell r="Q12813">
            <v>2.1230000000000002</v>
          </cell>
          <cell r="R12813">
            <v>10.91</v>
          </cell>
        </row>
        <row r="12814">
          <cell r="M12814">
            <v>94970</v>
          </cell>
          <cell r="N12814" t="str">
            <v>CONCRETO FCK = 20MPA, TRAÇO 1:2,7:3 (EM MASSA SECA DE CIMENTO/ AREIA MÉDIA/ BRITA 1) - PREPARO MECÂNICO COM BETONEIRA 600 L. AF_05/2021</v>
          </cell>
          <cell r="O12814" t="str">
            <v>M3</v>
          </cell>
          <cell r="P12814" t="str">
            <v>ATRIBUÍDO SÃO PAULO</v>
          </cell>
          <cell r="Q12814">
            <v>8.5999999999999993E-2</v>
          </cell>
          <cell r="R12814">
            <v>404.3</v>
          </cell>
        </row>
        <row r="12815">
          <cell r="M12815" t="str">
            <v/>
          </cell>
          <cell r="N12815" t="str">
            <v/>
          </cell>
          <cell r="O12815" t="str">
            <v/>
          </cell>
          <cell r="P12815" t="str">
            <v/>
          </cell>
          <cell r="Q12815" t="str">
            <v/>
          </cell>
          <cell r="R12815" t="str">
            <v/>
          </cell>
        </row>
        <row r="12816">
          <cell r="M12816">
            <v>88309</v>
          </cell>
          <cell r="N12816" t="str">
            <v>PEDREIRO COM ENCARGOS COMPLEMENTARES</v>
          </cell>
          <cell r="O12816" t="str">
            <v>H</v>
          </cell>
          <cell r="P12816" t="str">
            <v>COLETADO</v>
          </cell>
          <cell r="Q12816">
            <v>1.103</v>
          </cell>
          <cell r="R12816">
            <v>19.43</v>
          </cell>
        </row>
        <row r="12817">
          <cell r="M12817">
            <v>88316</v>
          </cell>
          <cell r="N12817" t="str">
            <v>SERVENTE COM ENCARGOS COMPLEMENTARES</v>
          </cell>
          <cell r="O12817" t="str">
            <v>H</v>
          </cell>
          <cell r="P12817" t="str">
            <v>COLETADO</v>
          </cell>
          <cell r="Q12817">
            <v>1.33</v>
          </cell>
          <cell r="R12817">
            <v>14.25</v>
          </cell>
        </row>
        <row r="12818">
          <cell r="M12818">
            <v>94970</v>
          </cell>
          <cell r="N12818" t="str">
            <v>CONCRETO FCK = 20MPA, TRAÇO 1:2,7:3 (EM MASSA SECA DE CIMENTO/ AREIA MÉDIA/ BRITA 1) - PREPARO MECÂNICO COM BETONEIRA 600 L. AF_05/2021</v>
          </cell>
          <cell r="O12818" t="str">
            <v>M3</v>
          </cell>
          <cell r="P12818" t="str">
            <v>ATRIBUÍDO SÃO PAULO</v>
          </cell>
          <cell r="Q12818">
            <v>8.5999999999999993E-2</v>
          </cell>
          <cell r="R12818">
            <v>404.3</v>
          </cell>
        </row>
        <row r="12819">
          <cell r="M12819">
            <v>95578</v>
          </cell>
          <cell r="N12819" t="str">
            <v>MONTAGEM DE ARMADURA LONGITUDINAL/TRANSVERSAL DE ESTACAS DE SEÇÃO CIRCULAR, DIÂMETRO = 12,5 MM. AF_11/2016</v>
          </cell>
          <cell r="O12819" t="str">
            <v>KG</v>
          </cell>
          <cell r="P12819" t="str">
            <v>COEFICIENTE DE REPRESENTATIVIDADE</v>
          </cell>
          <cell r="Q12819">
            <v>3.8519999999999999</v>
          </cell>
          <cell r="R12819">
            <v>12.39</v>
          </cell>
        </row>
        <row r="12820">
          <cell r="M12820">
            <v>95583</v>
          </cell>
          <cell r="N12820" t="str">
            <v>MONTAGEM DE ARMADURA TRANSVERSAL DE ESTACAS DE SEÇÃO CIRCULAR, DIÂMETRO = 5,0 MM. AF_11/2016</v>
          </cell>
          <cell r="O12820" t="str">
            <v>KG</v>
          </cell>
          <cell r="P12820" t="str">
            <v>COEFICIENTE DE REPRESENTATIVIDADE</v>
          </cell>
          <cell r="Q12820">
            <v>0.63300000000000001</v>
          </cell>
          <cell r="R12820">
            <v>17.28</v>
          </cell>
        </row>
        <row r="12821">
          <cell r="M12821" t="str">
            <v/>
          </cell>
          <cell r="N12821" t="str">
            <v/>
          </cell>
          <cell r="O12821" t="str">
            <v/>
          </cell>
          <cell r="P12821" t="str">
            <v/>
          </cell>
          <cell r="Q12821" t="str">
            <v/>
          </cell>
          <cell r="R12821" t="str">
            <v/>
          </cell>
        </row>
        <row r="12822">
          <cell r="M12822">
            <v>88316</v>
          </cell>
          <cell r="N12822" t="str">
            <v>SERVENTE COM ENCARGOS COMPLEMENTARES</v>
          </cell>
          <cell r="O12822" t="str">
            <v>H</v>
          </cell>
          <cell r="P12822" t="str">
            <v>COLETADO</v>
          </cell>
          <cell r="Q12822">
            <v>2.3287</v>
          </cell>
          <cell r="R12822">
            <v>14.25</v>
          </cell>
        </row>
        <row r="12823">
          <cell r="M12823">
            <v>102274</v>
          </cell>
          <cell r="N12823" t="str">
            <v>MARTELO DEMOLIDOR ELÉTRICO, COM POTÊNCIA DE 2.000 W, 1.000 IMPACTOS POR MINUTO, PESO DE 30 KG -  CHI DIURNO. AF_01/2021</v>
          </cell>
          <cell r="O12823" t="str">
            <v>CHI</v>
          </cell>
          <cell r="P12823" t="str">
            <v>ATRIBUÍDO SÃO PAULO</v>
          </cell>
          <cell r="Q12823">
            <v>1.2850999999999999</v>
          </cell>
          <cell r="R12823">
            <v>16.8</v>
          </cell>
        </row>
        <row r="12824">
          <cell r="M12824">
            <v>102275</v>
          </cell>
          <cell r="N12824" t="str">
            <v>MARTELO DEMOLIDOR ELÉTRICO, COM POTÊNCIA DE 2.000 W, 1.000 IMPACTOS POR MINUTO, PESO DE 30 KG - CHP DIURNO. AF_01/2021</v>
          </cell>
          <cell r="O12824" t="str">
            <v>CHP</v>
          </cell>
          <cell r="P12824" t="str">
            <v>ATRIBUÍDO SÃO PAULO</v>
          </cell>
          <cell r="Q12824">
            <v>1.0436000000000001</v>
          </cell>
          <cell r="R12824">
            <v>18.37</v>
          </cell>
        </row>
        <row r="12825">
          <cell r="M12825" t="str">
            <v/>
          </cell>
          <cell r="N12825" t="str">
            <v/>
          </cell>
          <cell r="O12825" t="str">
            <v/>
          </cell>
          <cell r="P12825" t="str">
            <v/>
          </cell>
          <cell r="Q12825" t="str">
            <v/>
          </cell>
          <cell r="R12825" t="str">
            <v/>
          </cell>
        </row>
        <row r="12826">
          <cell r="M12826">
            <v>88316</v>
          </cell>
          <cell r="N12826" t="str">
            <v>SERVENTE COM ENCARGOS COMPLEMENTARES</v>
          </cell>
          <cell r="O12826" t="str">
            <v>H</v>
          </cell>
          <cell r="P12826" t="str">
            <v>COLETADO</v>
          </cell>
          <cell r="Q12826">
            <v>3.4161999999999999</v>
          </cell>
          <cell r="R12826">
            <v>14.25</v>
          </cell>
        </row>
        <row r="12827">
          <cell r="M12827">
            <v>102274</v>
          </cell>
          <cell r="N12827" t="str">
            <v>MARTELO DEMOLIDOR ELÉTRICO, COM POTÊNCIA DE 2.000 W, 1.000 IMPACTOS POR MINUTO, PESO DE 30 KG -  CHI DIURNO. AF_01/2021</v>
          </cell>
          <cell r="O12827" t="str">
            <v>CHI</v>
          </cell>
          <cell r="P12827" t="str">
            <v>ATRIBUÍDO SÃO PAULO</v>
          </cell>
          <cell r="Q12827">
            <v>1.8853</v>
          </cell>
          <cell r="R12827">
            <v>16.8</v>
          </cell>
        </row>
        <row r="12828">
          <cell r="M12828">
            <v>102275</v>
          </cell>
          <cell r="N12828" t="str">
            <v>MARTELO DEMOLIDOR ELÉTRICO, COM POTÊNCIA DE 2.000 W, 1.000 IMPACTOS POR MINUTO, PESO DE 30 KG - CHP DIURNO. AF_01/2021</v>
          </cell>
          <cell r="O12828" t="str">
            <v>CHP</v>
          </cell>
          <cell r="P12828" t="str">
            <v>ATRIBUÍDO SÃO PAULO</v>
          </cell>
          <cell r="Q12828">
            <v>1.5309999999999999</v>
          </cell>
          <cell r="R12828">
            <v>18.37</v>
          </cell>
        </row>
        <row r="12829">
          <cell r="M12829" t="str">
            <v/>
          </cell>
          <cell r="N12829" t="str">
            <v/>
          </cell>
          <cell r="O12829" t="str">
            <v/>
          </cell>
          <cell r="P12829" t="str">
            <v/>
          </cell>
          <cell r="Q12829" t="str">
            <v/>
          </cell>
          <cell r="R12829" t="str">
            <v/>
          </cell>
        </row>
        <row r="12830">
          <cell r="M12830">
            <v>88316</v>
          </cell>
          <cell r="N12830" t="str">
            <v>SERVENTE COM ENCARGOS COMPLEMENTARES</v>
          </cell>
          <cell r="O12830" t="str">
            <v>H</v>
          </cell>
          <cell r="P12830" t="str">
            <v>COLETADO</v>
          </cell>
          <cell r="Q12830">
            <v>4.5037000000000003</v>
          </cell>
          <cell r="R12830">
            <v>14.25</v>
          </cell>
        </row>
        <row r="12831">
          <cell r="M12831">
            <v>102274</v>
          </cell>
          <cell r="N12831" t="str">
            <v>MARTELO DEMOLIDOR ELÉTRICO, COM POTÊNCIA DE 2.000 W, 1.000 IMPACTOS POR MINUTO, PESO DE 30 KG -  CHI DIURNO. AF_01/2021</v>
          </cell>
          <cell r="O12831" t="str">
            <v>CHI</v>
          </cell>
          <cell r="P12831" t="str">
            <v>ATRIBUÍDO SÃO PAULO</v>
          </cell>
          <cell r="Q12831">
            <v>2.4853999999999998</v>
          </cell>
          <cell r="R12831">
            <v>16.8</v>
          </cell>
        </row>
        <row r="12832">
          <cell r="M12832">
            <v>102275</v>
          </cell>
          <cell r="N12832" t="str">
            <v>MARTELO DEMOLIDOR ELÉTRICO, COM POTÊNCIA DE 2.000 W, 1.000 IMPACTOS POR MINUTO, PESO DE 30 KG - CHP DIURNO. AF_01/2021</v>
          </cell>
          <cell r="O12832" t="str">
            <v>CHP</v>
          </cell>
          <cell r="P12832" t="str">
            <v>ATRIBUÍDO SÃO PAULO</v>
          </cell>
          <cell r="Q12832">
            <v>2.0183</v>
          </cell>
          <cell r="R12832">
            <v>18.37</v>
          </cell>
        </row>
        <row r="12833">
          <cell r="M12833" t="str">
            <v/>
          </cell>
          <cell r="N12833" t="str">
            <v/>
          </cell>
          <cell r="O12833" t="str">
            <v/>
          </cell>
          <cell r="P12833" t="str">
            <v/>
          </cell>
          <cell r="Q12833" t="str">
            <v/>
          </cell>
          <cell r="R12833" t="str">
            <v/>
          </cell>
        </row>
        <row r="12834">
          <cell r="M12834">
            <v>88309</v>
          </cell>
          <cell r="N12834" t="str">
            <v>PEDREIRO COM ENCARGOS COMPLEMENTARES</v>
          </cell>
          <cell r="O12834" t="str">
            <v>H</v>
          </cell>
          <cell r="P12834" t="str">
            <v>COLETADO</v>
          </cell>
          <cell r="Q12834">
            <v>0.16309999999999999</v>
          </cell>
          <cell r="R12834">
            <v>19.43</v>
          </cell>
        </row>
        <row r="12835">
          <cell r="M12835">
            <v>88316</v>
          </cell>
          <cell r="N12835" t="str">
            <v>SERVENTE COM ENCARGOS COMPLEMENTARES</v>
          </cell>
          <cell r="O12835" t="str">
            <v>H</v>
          </cell>
          <cell r="P12835" t="str">
            <v>COLETADO</v>
          </cell>
          <cell r="Q12835">
            <v>4.4400000000000002E-2</v>
          </cell>
          <cell r="R12835">
            <v>14.25</v>
          </cell>
        </row>
        <row r="12836">
          <cell r="M12836">
            <v>94968</v>
          </cell>
          <cell r="N12836" t="str">
            <v>CONCRETO MAGRO PARA LASTRO, TRAÇO 1:4,5:4,5 (EM MASSA SECA DE CIMENTO/ AREIA MÉDIA/ BRITA 1) - PREPARO MECÂNICO COM BETONEIRA 600 L. AF_05/2021</v>
          </cell>
          <cell r="O12836" t="str">
            <v>M3</v>
          </cell>
          <cell r="P12836" t="str">
            <v>ATRIBUÍDO SÃO PAULO</v>
          </cell>
          <cell r="Q12836">
            <v>3.39E-2</v>
          </cell>
          <cell r="R12836">
            <v>329.31</v>
          </cell>
        </row>
        <row r="12837">
          <cell r="M12837" t="str">
            <v/>
          </cell>
          <cell r="N12837" t="str">
            <v/>
          </cell>
          <cell r="O12837" t="str">
            <v/>
          </cell>
          <cell r="P12837" t="str">
            <v/>
          </cell>
          <cell r="Q12837" t="str">
            <v/>
          </cell>
          <cell r="R12837" t="str">
            <v/>
          </cell>
        </row>
        <row r="12838">
          <cell r="M12838">
            <v>88309</v>
          </cell>
          <cell r="N12838" t="str">
            <v>PEDREIRO COM ENCARGOS COMPLEMENTARES</v>
          </cell>
          <cell r="O12838" t="str">
            <v>H</v>
          </cell>
          <cell r="P12838" t="str">
            <v>COLETADO</v>
          </cell>
          <cell r="Q12838">
            <v>0.27179999999999999</v>
          </cell>
          <cell r="R12838">
            <v>19.43</v>
          </cell>
        </row>
        <row r="12839">
          <cell r="M12839">
            <v>88316</v>
          </cell>
          <cell r="N12839" t="str">
            <v>SERVENTE COM ENCARGOS COMPLEMENTARES</v>
          </cell>
          <cell r="O12839" t="str">
            <v>H</v>
          </cell>
          <cell r="P12839" t="str">
            <v>COLETADO</v>
          </cell>
          <cell r="Q12839">
            <v>7.4099999999999999E-2</v>
          </cell>
          <cell r="R12839">
            <v>14.25</v>
          </cell>
        </row>
        <row r="12840">
          <cell r="M12840">
            <v>94968</v>
          </cell>
          <cell r="N12840" t="str">
            <v>CONCRETO MAGRO PARA LASTRO, TRAÇO 1:4,5:4,5 (EM MASSA SECA DE CIMENTO/ AREIA MÉDIA/ BRITA 1) - PREPARO MECÂNICO COM BETONEIRA 600 L. AF_05/2021</v>
          </cell>
          <cell r="O12840" t="str">
            <v>M3</v>
          </cell>
          <cell r="P12840" t="str">
            <v>ATRIBUÍDO SÃO PAULO</v>
          </cell>
          <cell r="Q12840">
            <v>5.6500000000000002E-2</v>
          </cell>
          <cell r="R12840">
            <v>329.31</v>
          </cell>
        </row>
        <row r="12841">
          <cell r="M12841" t="str">
            <v/>
          </cell>
          <cell r="N12841" t="str">
            <v/>
          </cell>
          <cell r="O12841" t="str">
            <v/>
          </cell>
          <cell r="P12841" t="str">
            <v/>
          </cell>
          <cell r="Q12841" t="str">
            <v/>
          </cell>
          <cell r="R12841" t="str">
            <v/>
          </cell>
        </row>
        <row r="12842">
          <cell r="M12842">
            <v>88309</v>
          </cell>
          <cell r="N12842" t="str">
            <v>PEDREIRO COM ENCARGOS COMPLEMENTARES</v>
          </cell>
          <cell r="O12842" t="str">
            <v>H</v>
          </cell>
          <cell r="P12842" t="str">
            <v>COLETADO</v>
          </cell>
          <cell r="Q12842">
            <v>6.2119999999999997</v>
          </cell>
          <cell r="R12842">
            <v>19.43</v>
          </cell>
        </row>
        <row r="12843">
          <cell r="M12843">
            <v>88316</v>
          </cell>
          <cell r="N12843" t="str">
            <v>SERVENTE COM ENCARGOS COMPLEMENTARES</v>
          </cell>
          <cell r="O12843" t="str">
            <v>H</v>
          </cell>
          <cell r="P12843" t="str">
            <v>COLETADO</v>
          </cell>
          <cell r="Q12843">
            <v>1.694</v>
          </cell>
          <cell r="R12843">
            <v>14.25</v>
          </cell>
        </row>
        <row r="12844">
          <cell r="M12844">
            <v>94968</v>
          </cell>
          <cell r="N12844" t="str">
            <v>CONCRETO MAGRO PARA LASTRO, TRAÇO 1:4,5:4,5 (EM MASSA SECA DE CIMENTO/ AREIA MÉDIA/ BRITA 1) - PREPARO MECÂNICO COM BETONEIRA 600 L. AF_05/2021</v>
          </cell>
          <cell r="O12844" t="str">
            <v>M3</v>
          </cell>
          <cell r="P12844" t="str">
            <v>ATRIBUÍDO SÃO PAULO</v>
          </cell>
          <cell r="Q12844">
            <v>1.1299999999999999</v>
          </cell>
          <cell r="R12844">
            <v>329.31</v>
          </cell>
        </row>
        <row r="12845">
          <cell r="M12845" t="str">
            <v/>
          </cell>
          <cell r="N12845" t="str">
            <v/>
          </cell>
          <cell r="O12845" t="str">
            <v/>
          </cell>
          <cell r="P12845" t="str">
            <v/>
          </cell>
          <cell r="Q12845" t="str">
            <v/>
          </cell>
          <cell r="R12845" t="str">
            <v/>
          </cell>
        </row>
        <row r="12846">
          <cell r="M12846">
            <v>88309</v>
          </cell>
          <cell r="N12846" t="str">
            <v>PEDREIRO COM ENCARGOS COMPLEMENTARES</v>
          </cell>
          <cell r="O12846" t="str">
            <v>H</v>
          </cell>
          <cell r="P12846" t="str">
            <v>COLETADO</v>
          </cell>
          <cell r="Q12846">
            <v>0.18629999999999999</v>
          </cell>
          <cell r="R12846">
            <v>19.43</v>
          </cell>
        </row>
        <row r="12847">
          <cell r="M12847">
            <v>88316</v>
          </cell>
          <cell r="N12847" t="str">
            <v>SERVENTE COM ENCARGOS COMPLEMENTARES</v>
          </cell>
          <cell r="O12847" t="str">
            <v>H</v>
          </cell>
          <cell r="P12847" t="str">
            <v>COLETADO</v>
          </cell>
          <cell r="Q12847">
            <v>5.0799999999999998E-2</v>
          </cell>
          <cell r="R12847">
            <v>14.25</v>
          </cell>
        </row>
        <row r="12848">
          <cell r="M12848">
            <v>94968</v>
          </cell>
          <cell r="N12848" t="str">
            <v>CONCRETO MAGRO PARA LASTRO, TRAÇO 1:4,5:4,5 (EM MASSA SECA DE CIMENTO/ AREIA MÉDIA/ BRITA 1) - PREPARO MECÂNICO COM BETONEIRA 600 L. AF_05/2021</v>
          </cell>
          <cell r="O12848" t="str">
            <v>M3</v>
          </cell>
          <cell r="P12848" t="str">
            <v>ATRIBUÍDO SÃO PAULO</v>
          </cell>
          <cell r="Q12848">
            <v>3.39E-2</v>
          </cell>
          <cell r="R12848">
            <v>329.31</v>
          </cell>
        </row>
        <row r="12849">
          <cell r="M12849" t="str">
            <v/>
          </cell>
          <cell r="N12849" t="str">
            <v/>
          </cell>
          <cell r="O12849" t="str">
            <v/>
          </cell>
          <cell r="P12849" t="str">
            <v/>
          </cell>
          <cell r="Q12849" t="str">
            <v/>
          </cell>
          <cell r="R12849" t="str">
            <v/>
          </cell>
        </row>
        <row r="12850">
          <cell r="M12850">
            <v>88309</v>
          </cell>
          <cell r="N12850" t="str">
            <v>PEDREIRO COM ENCARGOS COMPLEMENTARES</v>
          </cell>
          <cell r="O12850" t="str">
            <v>H</v>
          </cell>
          <cell r="P12850" t="str">
            <v>COLETADO</v>
          </cell>
          <cell r="Q12850">
            <v>0.31059999999999999</v>
          </cell>
          <cell r="R12850">
            <v>19.43</v>
          </cell>
        </row>
        <row r="12851">
          <cell r="M12851">
            <v>88316</v>
          </cell>
          <cell r="N12851" t="str">
            <v>SERVENTE COM ENCARGOS COMPLEMENTARES</v>
          </cell>
          <cell r="O12851" t="str">
            <v>H</v>
          </cell>
          <cell r="P12851" t="str">
            <v>COLETADO</v>
          </cell>
          <cell r="Q12851">
            <v>8.4699999999999998E-2</v>
          </cell>
          <cell r="R12851">
            <v>14.25</v>
          </cell>
        </row>
        <row r="12852">
          <cell r="M12852">
            <v>94968</v>
          </cell>
          <cell r="N12852" t="str">
            <v>CONCRETO MAGRO PARA LASTRO, TRAÇO 1:4,5:4,5 (EM MASSA SECA DE CIMENTO/ AREIA MÉDIA/ BRITA 1) - PREPARO MECÂNICO COM BETONEIRA 600 L. AF_05/2021</v>
          </cell>
          <cell r="O12852" t="str">
            <v>M3</v>
          </cell>
          <cell r="P12852" t="str">
            <v>ATRIBUÍDO SÃO PAULO</v>
          </cell>
          <cell r="Q12852">
            <v>5.6500000000000002E-2</v>
          </cell>
          <cell r="R12852">
            <v>329.31</v>
          </cell>
        </row>
        <row r="12853">
          <cell r="M12853" t="str">
            <v/>
          </cell>
          <cell r="N12853" t="str">
            <v/>
          </cell>
          <cell r="O12853" t="str">
            <v/>
          </cell>
          <cell r="P12853" t="str">
            <v/>
          </cell>
          <cell r="Q12853" t="str">
            <v/>
          </cell>
          <cell r="R12853" t="str">
            <v/>
          </cell>
        </row>
        <row r="12854">
          <cell r="M12854">
            <v>88309</v>
          </cell>
          <cell r="N12854" t="str">
            <v>PEDREIRO COM ENCARGOS COMPLEMENTARES</v>
          </cell>
          <cell r="O12854" t="str">
            <v>H</v>
          </cell>
          <cell r="P12854" t="str">
            <v>COLETADO</v>
          </cell>
          <cell r="Q12854">
            <v>5.4370000000000003</v>
          </cell>
          <cell r="R12854">
            <v>19.43</v>
          </cell>
        </row>
        <row r="12855">
          <cell r="M12855">
            <v>88316</v>
          </cell>
          <cell r="N12855" t="str">
            <v>SERVENTE COM ENCARGOS COMPLEMENTARES</v>
          </cell>
          <cell r="O12855" t="str">
            <v>H</v>
          </cell>
          <cell r="P12855" t="str">
            <v>COLETADO</v>
          </cell>
          <cell r="Q12855">
            <v>1.4830000000000001</v>
          </cell>
          <cell r="R12855">
            <v>14.25</v>
          </cell>
        </row>
        <row r="12856">
          <cell r="M12856">
            <v>94968</v>
          </cell>
          <cell r="N12856" t="str">
            <v>CONCRETO MAGRO PARA LASTRO, TRAÇO 1:4,5:4,5 (EM MASSA SECA DE CIMENTO/ AREIA MÉDIA/ BRITA 1) - PREPARO MECÂNICO COM BETONEIRA 600 L. AF_05/2021</v>
          </cell>
          <cell r="O12856" t="str">
            <v>M3</v>
          </cell>
          <cell r="P12856" t="str">
            <v>ATRIBUÍDO SÃO PAULO</v>
          </cell>
          <cell r="Q12856">
            <v>1.1299999999999999</v>
          </cell>
          <cell r="R12856">
            <v>329.31</v>
          </cell>
        </row>
        <row r="12857">
          <cell r="M12857" t="str">
            <v/>
          </cell>
          <cell r="N12857" t="str">
            <v/>
          </cell>
          <cell r="O12857" t="str">
            <v/>
          </cell>
          <cell r="P12857" t="str">
            <v/>
          </cell>
          <cell r="Q12857" t="str">
            <v/>
          </cell>
          <cell r="R12857" t="str">
            <v/>
          </cell>
        </row>
        <row r="12858">
          <cell r="M12858">
            <v>4718</v>
          </cell>
          <cell r="N12858" t="str">
            <v>PEDRA BRITADA N. 2 (19 A 38 MM) POSTO PEDREIRA/FORNECEDOR, SEM FRETE</v>
          </cell>
          <cell r="O12858" t="str">
            <v>M3</v>
          </cell>
          <cell r="P12858" t="str">
            <v>ATRIBUÍDO SÃO PAULO</v>
          </cell>
          <cell r="Q12858">
            <v>1.1299999999999999</v>
          </cell>
          <cell r="R12858">
            <v>54.62</v>
          </cell>
        </row>
        <row r="12859">
          <cell r="M12859">
            <v>88309</v>
          </cell>
          <cell r="N12859" t="str">
            <v>PEDREIRO COM ENCARGOS COMPLEMENTARES</v>
          </cell>
          <cell r="O12859" t="str">
            <v>H</v>
          </cell>
          <cell r="P12859" t="str">
            <v>COLETADO</v>
          </cell>
          <cell r="Q12859">
            <v>3.4380000000000002</v>
          </cell>
          <cell r="R12859">
            <v>19.43</v>
          </cell>
        </row>
        <row r="12860">
          <cell r="M12860">
            <v>88316</v>
          </cell>
          <cell r="N12860" t="str">
            <v>SERVENTE COM ENCARGOS COMPLEMENTARES</v>
          </cell>
          <cell r="O12860" t="str">
            <v>H</v>
          </cell>
          <cell r="P12860" t="str">
            <v>COLETADO</v>
          </cell>
          <cell r="Q12860">
            <v>1.071</v>
          </cell>
          <cell r="R12860">
            <v>14.25</v>
          </cell>
        </row>
        <row r="12861">
          <cell r="M12861">
            <v>91277</v>
          </cell>
          <cell r="N12861" t="str">
            <v>PLACA VIBRATÓRIA REVERSÍVEL COM MOTOR 4 TEMPOS A GASOLINA, FORÇA CENTRÍFUGA DE 25 KN (2500 KGF), POTÊNCIA 5,5 CV - CHP DIURNO. AF_08/2015</v>
          </cell>
          <cell r="O12861" t="str">
            <v>CHP</v>
          </cell>
          <cell r="P12861" t="str">
            <v>ATRIBUÍDO SÃO PAULO</v>
          </cell>
          <cell r="Q12861">
            <v>6.9000000000000006E-2</v>
          </cell>
          <cell r="R12861">
            <v>8.27</v>
          </cell>
        </row>
        <row r="12862">
          <cell r="M12862">
            <v>91278</v>
          </cell>
          <cell r="N12862" t="str">
            <v>PLACA VIBRATÓRIA REVERSÍVEL COM MOTOR 4 TEMPOS A GASOLINA, FORÇA CENTRÍFUGA DE 25 KN (2500 KGF), POTÊNCIA 5,5 CV - CHI DIURNO. AF_08/2015</v>
          </cell>
          <cell r="O12862" t="str">
            <v>CHI</v>
          </cell>
          <cell r="P12862" t="str">
            <v>ATRIBUÍDO SÃO PAULO</v>
          </cell>
          <cell r="Q12862">
            <v>6.4000000000000001E-2</v>
          </cell>
          <cell r="R12862">
            <v>0.52</v>
          </cell>
        </row>
        <row r="12863">
          <cell r="M12863" t="str">
            <v/>
          </cell>
          <cell r="N12863" t="str">
            <v/>
          </cell>
          <cell r="O12863" t="str">
            <v/>
          </cell>
          <cell r="P12863" t="str">
            <v/>
          </cell>
          <cell r="Q12863" t="str">
            <v/>
          </cell>
          <cell r="R12863" t="str">
            <v/>
          </cell>
        </row>
        <row r="12864">
          <cell r="M12864">
            <v>4718</v>
          </cell>
          <cell r="N12864" t="str">
            <v>PEDRA BRITADA N. 2 (19 A 38 MM) POSTO PEDREIRA/FORNECEDOR, SEM FRETE</v>
          </cell>
          <cell r="O12864" t="str">
            <v>M3</v>
          </cell>
          <cell r="P12864" t="str">
            <v>ATRIBUÍDO SÃO PAULO</v>
          </cell>
          <cell r="Q12864">
            <v>1.1299999999999999</v>
          </cell>
          <cell r="R12864">
            <v>54.62</v>
          </cell>
        </row>
        <row r="12865">
          <cell r="M12865">
            <v>88309</v>
          </cell>
          <cell r="N12865" t="str">
            <v>PEDREIRO COM ENCARGOS COMPLEMENTARES</v>
          </cell>
          <cell r="O12865" t="str">
            <v>H</v>
          </cell>
          <cell r="P12865" t="str">
            <v>COLETADO</v>
          </cell>
          <cell r="Q12865">
            <v>1.2170000000000001</v>
          </cell>
          <cell r="R12865">
            <v>19.43</v>
          </cell>
        </row>
        <row r="12866">
          <cell r="M12866">
            <v>88316</v>
          </cell>
          <cell r="N12866" t="str">
            <v>SERVENTE COM ENCARGOS COMPLEMENTARES</v>
          </cell>
          <cell r="O12866" t="str">
            <v>H</v>
          </cell>
          <cell r="P12866" t="str">
            <v>COLETADO</v>
          </cell>
          <cell r="Q12866">
            <v>0.39400000000000002</v>
          </cell>
          <cell r="R12866">
            <v>14.25</v>
          </cell>
        </row>
        <row r="12867">
          <cell r="M12867">
            <v>91277</v>
          </cell>
          <cell r="N12867" t="str">
            <v>PLACA VIBRATÓRIA REVERSÍVEL COM MOTOR 4 TEMPOS A GASOLINA, FORÇA CENTRÍFUGA DE 25 KN (2500 KGF), POTÊNCIA 5,5 CV - CHP DIURNO. AF_08/2015</v>
          </cell>
          <cell r="O12867" t="str">
            <v>CHP</v>
          </cell>
          <cell r="P12867" t="str">
            <v>ATRIBUÍDO SÃO PAULO</v>
          </cell>
          <cell r="Q12867">
            <v>3.2000000000000001E-2</v>
          </cell>
          <cell r="R12867">
            <v>8.27</v>
          </cell>
        </row>
        <row r="12868">
          <cell r="M12868">
            <v>91278</v>
          </cell>
          <cell r="N12868" t="str">
            <v>PLACA VIBRATÓRIA REVERSÍVEL COM MOTOR 4 TEMPOS A GASOLINA, FORÇA CENTRÍFUGA DE 25 KN (2500 KGF), POTÊNCIA 5,5 CV - CHI DIURNO. AF_08/2015</v>
          </cell>
          <cell r="O12868" t="str">
            <v>CHI</v>
          </cell>
          <cell r="P12868" t="str">
            <v>ATRIBUÍDO SÃO PAULO</v>
          </cell>
          <cell r="Q12868">
            <v>0.03</v>
          </cell>
          <cell r="R12868">
            <v>0.52</v>
          </cell>
        </row>
        <row r="12869">
          <cell r="M12869" t="str">
            <v/>
          </cell>
          <cell r="N12869" t="str">
            <v/>
          </cell>
          <cell r="O12869" t="str">
            <v/>
          </cell>
          <cell r="P12869" t="str">
            <v/>
          </cell>
          <cell r="Q12869" t="str">
            <v/>
          </cell>
          <cell r="R12869" t="str">
            <v/>
          </cell>
        </row>
        <row r="12870">
          <cell r="M12870">
            <v>4718</v>
          </cell>
          <cell r="N12870" t="str">
            <v>PEDRA BRITADA N. 2 (19 A 38 MM) POSTO PEDREIRA/FORNECEDOR, SEM FRETE</v>
          </cell>
          <cell r="O12870" t="str">
            <v>M3</v>
          </cell>
          <cell r="P12870" t="str">
            <v>ATRIBUÍDO SÃO PAULO</v>
          </cell>
          <cell r="Q12870">
            <v>1.1299999999999999</v>
          </cell>
          <cell r="R12870">
            <v>54.62</v>
          </cell>
        </row>
        <row r="12871">
          <cell r="M12871">
            <v>88309</v>
          </cell>
          <cell r="N12871" t="str">
            <v>PEDREIRO COM ENCARGOS COMPLEMENTARES</v>
          </cell>
          <cell r="O12871" t="str">
            <v>H</v>
          </cell>
          <cell r="P12871" t="str">
            <v>COLETADO</v>
          </cell>
          <cell r="Q12871">
            <v>2.9079999999999999</v>
          </cell>
          <cell r="R12871">
            <v>19.43</v>
          </cell>
        </row>
        <row r="12872">
          <cell r="M12872">
            <v>88316</v>
          </cell>
          <cell r="N12872" t="str">
            <v>SERVENTE COM ENCARGOS COMPLEMENTARES</v>
          </cell>
          <cell r="O12872" t="str">
            <v>H</v>
          </cell>
          <cell r="P12872" t="str">
            <v>COLETADO</v>
          </cell>
          <cell r="Q12872">
            <v>0.92600000000000005</v>
          </cell>
          <cell r="R12872">
            <v>14.25</v>
          </cell>
        </row>
        <row r="12873">
          <cell r="M12873">
            <v>91277</v>
          </cell>
          <cell r="N12873" t="str">
            <v>PLACA VIBRATÓRIA REVERSÍVEL COM MOTOR 4 TEMPOS A GASOLINA, FORÇA CENTRÍFUGA DE 25 KN (2500 KGF), POTÊNCIA 5,5 CV - CHP DIURNO. AF_08/2015</v>
          </cell>
          <cell r="O12873" t="str">
            <v>CHP</v>
          </cell>
          <cell r="P12873" t="str">
            <v>ATRIBUÍDO SÃO PAULO</v>
          </cell>
          <cell r="Q12873">
            <v>6.9000000000000006E-2</v>
          </cell>
          <cell r="R12873">
            <v>8.27</v>
          </cell>
        </row>
        <row r="12874">
          <cell r="M12874">
            <v>91278</v>
          </cell>
          <cell r="N12874" t="str">
            <v>PLACA VIBRATÓRIA REVERSÍVEL COM MOTOR 4 TEMPOS A GASOLINA, FORÇA CENTRÍFUGA DE 25 KN (2500 KGF), POTÊNCIA 5,5 CV - CHI DIURNO. AF_08/2015</v>
          </cell>
          <cell r="O12874" t="str">
            <v>CHI</v>
          </cell>
          <cell r="P12874" t="str">
            <v>ATRIBUÍDO SÃO PAULO</v>
          </cell>
          <cell r="Q12874">
            <v>6.4000000000000001E-2</v>
          </cell>
          <cell r="R12874">
            <v>0.52</v>
          </cell>
        </row>
        <row r="12875">
          <cell r="M12875" t="str">
            <v/>
          </cell>
          <cell r="N12875" t="str">
            <v/>
          </cell>
          <cell r="O12875" t="str">
            <v/>
          </cell>
          <cell r="P12875" t="str">
            <v/>
          </cell>
          <cell r="Q12875" t="str">
            <v/>
          </cell>
          <cell r="R12875" t="str">
            <v/>
          </cell>
        </row>
        <row r="12876">
          <cell r="M12876">
            <v>4718</v>
          </cell>
          <cell r="N12876" t="str">
            <v>PEDRA BRITADA N. 2 (19 A 38 MM) POSTO PEDREIRA/FORNECEDOR, SEM FRETE</v>
          </cell>
          <cell r="O12876" t="str">
            <v>M3</v>
          </cell>
          <cell r="P12876" t="str">
            <v>ATRIBUÍDO SÃO PAULO</v>
          </cell>
          <cell r="Q12876">
            <v>1.1299999999999999</v>
          </cell>
          <cell r="R12876">
            <v>54.62</v>
          </cell>
        </row>
        <row r="12877">
          <cell r="M12877">
            <v>88309</v>
          </cell>
          <cell r="N12877" t="str">
            <v>PEDREIRO COM ENCARGOS COMPLEMENTARES</v>
          </cell>
          <cell r="O12877" t="str">
            <v>H</v>
          </cell>
          <cell r="P12877" t="str">
            <v>COLETADO</v>
          </cell>
          <cell r="Q12877">
            <v>1.03</v>
          </cell>
          <cell r="R12877">
            <v>19.43</v>
          </cell>
        </row>
        <row r="12878">
          <cell r="M12878">
            <v>88316</v>
          </cell>
          <cell r="N12878" t="str">
            <v>SERVENTE COM ENCARGOS COMPLEMENTARES</v>
          </cell>
          <cell r="O12878" t="str">
            <v>H</v>
          </cell>
          <cell r="P12878" t="str">
            <v>COLETADO</v>
          </cell>
          <cell r="Q12878">
            <v>0.34300000000000003</v>
          </cell>
          <cell r="R12878">
            <v>14.25</v>
          </cell>
        </row>
        <row r="12879">
          <cell r="M12879">
            <v>91277</v>
          </cell>
          <cell r="N12879" t="str">
            <v>PLACA VIBRATÓRIA REVERSÍVEL COM MOTOR 4 TEMPOS A GASOLINA, FORÇA CENTRÍFUGA DE 25 KN (2500 KGF), POTÊNCIA 5,5 CV - CHP DIURNO. AF_08/2015</v>
          </cell>
          <cell r="O12879" t="str">
            <v>CHP</v>
          </cell>
          <cell r="P12879" t="str">
            <v>ATRIBUÍDO SÃO PAULO</v>
          </cell>
          <cell r="Q12879">
            <v>3.2000000000000001E-2</v>
          </cell>
          <cell r="R12879">
            <v>8.27</v>
          </cell>
        </row>
        <row r="12880">
          <cell r="M12880">
            <v>91278</v>
          </cell>
          <cell r="N12880" t="str">
            <v>PLACA VIBRATÓRIA REVERSÍVEL COM MOTOR 4 TEMPOS A GASOLINA, FORÇA CENTRÍFUGA DE 25 KN (2500 KGF), POTÊNCIA 5,5 CV - CHI DIURNO. AF_08/2015</v>
          </cell>
          <cell r="O12880" t="str">
            <v>CHI</v>
          </cell>
          <cell r="P12880" t="str">
            <v>ATRIBUÍDO SÃO PAULO</v>
          </cell>
          <cell r="Q12880">
            <v>0.03</v>
          </cell>
          <cell r="R12880">
            <v>0.52</v>
          </cell>
        </row>
        <row r="12881">
          <cell r="M12881" t="str">
            <v/>
          </cell>
          <cell r="N12881" t="str">
            <v/>
          </cell>
          <cell r="O12881" t="str">
            <v/>
          </cell>
          <cell r="P12881" t="str">
            <v/>
          </cell>
          <cell r="Q12881" t="str">
            <v/>
          </cell>
          <cell r="R12881" t="str">
            <v/>
          </cell>
        </row>
        <row r="12882">
          <cell r="M12882">
            <v>88316</v>
          </cell>
          <cell r="N12882" t="str">
            <v>SERVENTE COM ENCARGOS COMPLEMENTARES</v>
          </cell>
          <cell r="O12882" t="str">
            <v>H</v>
          </cell>
          <cell r="P12882" t="str">
            <v>COLETADO</v>
          </cell>
          <cell r="Q12882">
            <v>2.9039999999999999</v>
          </cell>
          <cell r="R12882">
            <v>14.25</v>
          </cell>
        </row>
        <row r="12883">
          <cell r="M12883" t="str">
            <v/>
          </cell>
          <cell r="N12883" t="str">
            <v/>
          </cell>
          <cell r="O12883" t="str">
            <v/>
          </cell>
          <cell r="P12883" t="str">
            <v/>
          </cell>
          <cell r="Q12883" t="str">
            <v/>
          </cell>
          <cell r="R12883" t="str">
            <v/>
          </cell>
        </row>
        <row r="12884">
          <cell r="M12884">
            <v>88309</v>
          </cell>
          <cell r="N12884" t="str">
            <v>PEDREIRO COM ENCARGOS COMPLEMENTARES</v>
          </cell>
          <cell r="O12884" t="str">
            <v>H</v>
          </cell>
          <cell r="P12884" t="str">
            <v>COLETADO</v>
          </cell>
          <cell r="Q12884">
            <v>4.4999999999999998E-2</v>
          </cell>
          <cell r="R12884">
            <v>19.43</v>
          </cell>
        </row>
        <row r="12885">
          <cell r="M12885">
            <v>88316</v>
          </cell>
          <cell r="N12885" t="str">
            <v>SERVENTE COM ENCARGOS COMPLEMENTARES</v>
          </cell>
          <cell r="O12885" t="str">
            <v>H</v>
          </cell>
          <cell r="P12885" t="str">
            <v>COLETADO</v>
          </cell>
          <cell r="Q12885">
            <v>8.8999999999999996E-2</v>
          </cell>
          <cell r="R12885">
            <v>14.25</v>
          </cell>
        </row>
        <row r="12886">
          <cell r="M12886">
            <v>95264</v>
          </cell>
          <cell r="N12886" t="str">
            <v>COMPACTADOR DE SOLOS DE PERCUSÃO (SOQUETE) COM MOTOR A GASOLINA, POTÊNCIA 3 CV - CHP DIURNO. AF_09/2016</v>
          </cell>
          <cell r="O12886" t="str">
            <v>CHP</v>
          </cell>
          <cell r="P12886" t="str">
            <v>ATRIBUÍDO SÃO PAULO</v>
          </cell>
          <cell r="Q12886">
            <v>2.5000000000000001E-2</v>
          </cell>
          <cell r="R12886">
            <v>5.85</v>
          </cell>
        </row>
        <row r="12887">
          <cell r="M12887">
            <v>95265</v>
          </cell>
          <cell r="N12887" t="str">
            <v>COMPACTADOR DE SOLOS DE PERCUSÃO (SOQUETE) COM MOTOR A GASOLINA, POTÊNCIA 3 CV - CHI DIURNO. AF_09/2016</v>
          </cell>
          <cell r="O12887" t="str">
            <v>CHI</v>
          </cell>
          <cell r="P12887" t="str">
            <v>ATRIBUÍDO SÃO PAULO</v>
          </cell>
          <cell r="Q12887">
            <v>4.2000000000000003E-2</v>
          </cell>
          <cell r="R12887">
            <v>0.69</v>
          </cell>
        </row>
        <row r="12888">
          <cell r="M12888" t="str">
            <v/>
          </cell>
          <cell r="N12888" t="str">
            <v/>
          </cell>
          <cell r="O12888" t="str">
            <v/>
          </cell>
          <cell r="P12888" t="str">
            <v/>
          </cell>
          <cell r="Q12888" t="str">
            <v/>
          </cell>
          <cell r="R12888" t="str">
            <v/>
          </cell>
        </row>
        <row r="12889">
          <cell r="M12889">
            <v>88309</v>
          </cell>
          <cell r="N12889" t="str">
            <v>PEDREIRO COM ENCARGOS COMPLEMENTARES</v>
          </cell>
          <cell r="O12889" t="str">
            <v>H</v>
          </cell>
          <cell r="P12889" t="str">
            <v>COLETADO</v>
          </cell>
          <cell r="Q12889">
            <v>8.9999999999999993E-3</v>
          </cell>
          <cell r="R12889">
            <v>19.43</v>
          </cell>
        </row>
        <row r="12890">
          <cell r="M12890">
            <v>88316</v>
          </cell>
          <cell r="N12890" t="str">
            <v>SERVENTE COM ENCARGOS COMPLEMENTARES</v>
          </cell>
          <cell r="O12890" t="str">
            <v>H</v>
          </cell>
          <cell r="P12890" t="str">
            <v>COLETADO</v>
          </cell>
          <cell r="Q12890">
            <v>1.9E-2</v>
          </cell>
          <cell r="R12890">
            <v>14.25</v>
          </cell>
        </row>
        <row r="12891">
          <cell r="M12891">
            <v>91277</v>
          </cell>
          <cell r="N12891" t="str">
            <v>PLACA VIBRATÓRIA REVERSÍVEL COM MOTOR 4 TEMPOS A GASOLINA, FORÇA CENTRÍFUGA DE 25 KN (2500 KGF), POTÊNCIA 5,5 CV - CHP DIURNO. AF_08/2015</v>
          </cell>
          <cell r="O12891" t="str">
            <v>CHP</v>
          </cell>
          <cell r="P12891" t="str">
            <v>ATRIBUÍDO SÃO PAULO</v>
          </cell>
          <cell r="Q12891">
            <v>5.0000000000000001E-3</v>
          </cell>
          <cell r="R12891">
            <v>8.27</v>
          </cell>
        </row>
        <row r="12892">
          <cell r="M12892" t="str">
            <v/>
          </cell>
          <cell r="N12892" t="str">
            <v/>
          </cell>
          <cell r="O12892" t="str">
            <v/>
          </cell>
          <cell r="P12892" t="str">
            <v/>
          </cell>
          <cell r="Q12892" t="str">
            <v/>
          </cell>
          <cell r="R12892" t="str">
            <v/>
          </cell>
        </row>
        <row r="12893">
          <cell r="M12893">
            <v>2692</v>
          </cell>
          <cell r="N12893" t="str">
            <v>DESMOLDANTE PROTETOR PARA FORMAS DE MADEIRA, DE BASE OLEOSA EMULSIONADA EM AGUA</v>
          </cell>
          <cell r="O12893" t="str">
            <v>L</v>
          </cell>
          <cell r="P12893" t="str">
            <v>COEFICIENTE DE REPRESENTATIVIDADE</v>
          </cell>
          <cell r="Q12893">
            <v>1.7000000000000001E-2</v>
          </cell>
          <cell r="R12893">
            <v>6.99</v>
          </cell>
        </row>
        <row r="12894">
          <cell r="M12894">
            <v>4491</v>
          </cell>
          <cell r="N12894" t="str">
            <v>PONTALETE *7,5 X 7,5* CM EM PINUS, MISTA OU EQUIVALENTE DA REGIAO - BRUTA</v>
          </cell>
          <cell r="O12894" t="str">
            <v>M</v>
          </cell>
          <cell r="P12894" t="str">
            <v>COEFICIENTE DE REPRESENTATIVIDADE</v>
          </cell>
          <cell r="Q12894">
            <v>0.37</v>
          </cell>
          <cell r="R12894">
            <v>8.25</v>
          </cell>
        </row>
        <row r="12895">
          <cell r="M12895">
            <v>4517</v>
          </cell>
          <cell r="N12895" t="str">
            <v>SARRAFO *2,5 X 7,5* CM EM PINUS, MISTA OU EQUIVALENTE DA REGIAO - BRUTA</v>
          </cell>
          <cell r="O12895" t="str">
            <v>M</v>
          </cell>
          <cell r="P12895" t="str">
            <v>COEFICIENTE DE REPRESENTATIVIDADE</v>
          </cell>
          <cell r="Q12895">
            <v>0.44</v>
          </cell>
          <cell r="R12895">
            <v>2.89</v>
          </cell>
        </row>
        <row r="12896">
          <cell r="M12896">
            <v>5068</v>
          </cell>
          <cell r="N12896" t="str">
            <v>PREGO DE ACO POLIDO COM CABECA 17 X 21 (2 X 11)</v>
          </cell>
          <cell r="O12896" t="str">
            <v>KG</v>
          </cell>
          <cell r="P12896" t="str">
            <v>COEFICIENTE DE REPRESENTATIVIDADE</v>
          </cell>
          <cell r="Q12896">
            <v>3.9E-2</v>
          </cell>
          <cell r="R12896">
            <v>14.24</v>
          </cell>
        </row>
        <row r="12897">
          <cell r="M12897">
            <v>6193</v>
          </cell>
          <cell r="N12897" t="str">
            <v>TABUA  NAO  APARELHADA  *2,5 X 20* CM, EM MACARANDUBA, ANGELIM OU EQUIVALENTE DA REGIAO - BRUTA</v>
          </cell>
          <cell r="O12897" t="str">
            <v>M</v>
          </cell>
          <cell r="P12897" t="str">
            <v>COEFICIENTE DE REPRESENTATIVIDADE</v>
          </cell>
          <cell r="Q12897">
            <v>1.38</v>
          </cell>
          <cell r="R12897">
            <v>11.3</v>
          </cell>
        </row>
        <row r="12898">
          <cell r="M12898">
            <v>88239</v>
          </cell>
          <cell r="N12898" t="str">
            <v>AJUDANTE DE CARPINTEIRO COM ENCARGOS COMPLEMENTARES</v>
          </cell>
          <cell r="O12898" t="str">
            <v>H</v>
          </cell>
          <cell r="P12898" t="str">
            <v>COEFICIENTE DE REPRESENTATIVIDADE</v>
          </cell>
          <cell r="Q12898">
            <v>1.444</v>
          </cell>
          <cell r="R12898">
            <v>15.71</v>
          </cell>
        </row>
        <row r="12899">
          <cell r="M12899">
            <v>88262</v>
          </cell>
          <cell r="N12899" t="str">
            <v>CARPINTEIRO DE FORMAS COM ENCARGOS COMPLEMENTARES</v>
          </cell>
          <cell r="O12899" t="str">
            <v>H</v>
          </cell>
          <cell r="P12899" t="str">
            <v>COLETADO</v>
          </cell>
          <cell r="Q12899">
            <v>2.3570000000000002</v>
          </cell>
          <cell r="R12899">
            <v>19.22</v>
          </cell>
        </row>
        <row r="12900">
          <cell r="M12900" t="str">
            <v/>
          </cell>
          <cell r="N12900" t="str">
            <v/>
          </cell>
          <cell r="O12900" t="str">
            <v/>
          </cell>
          <cell r="P12900" t="str">
            <v/>
          </cell>
          <cell r="Q12900" t="str">
            <v/>
          </cell>
          <cell r="R12900" t="str">
            <v/>
          </cell>
        </row>
        <row r="12901">
          <cell r="M12901">
            <v>42408</v>
          </cell>
          <cell r="N12901" t="str">
            <v>LONA PLASTICA EXTRA FORTE PRETA, E = 200 MICRA</v>
          </cell>
          <cell r="O12901" t="str">
            <v>M2</v>
          </cell>
          <cell r="P12901" t="str">
            <v>COEFICIENTE DE REPRESENTATIVIDADE</v>
          </cell>
          <cell r="Q12901">
            <v>1.04</v>
          </cell>
          <cell r="R12901">
            <v>2.56</v>
          </cell>
        </row>
        <row r="12902">
          <cell r="M12902">
            <v>88309</v>
          </cell>
          <cell r="N12902" t="str">
            <v>PEDREIRO COM ENCARGOS COMPLEMENTARES</v>
          </cell>
          <cell r="O12902" t="str">
            <v>H</v>
          </cell>
          <cell r="P12902" t="str">
            <v>COLETADO</v>
          </cell>
          <cell r="Q12902">
            <v>1.4E-2</v>
          </cell>
          <cell r="R12902">
            <v>19.43</v>
          </cell>
        </row>
        <row r="12903">
          <cell r="M12903">
            <v>88316</v>
          </cell>
          <cell r="N12903" t="str">
            <v>SERVENTE COM ENCARGOS COMPLEMENTARES</v>
          </cell>
          <cell r="O12903" t="str">
            <v>H</v>
          </cell>
          <cell r="P12903" t="str">
            <v>COLETADO</v>
          </cell>
          <cell r="Q12903">
            <v>5.0000000000000001E-3</v>
          </cell>
          <cell r="R12903">
            <v>14.25</v>
          </cell>
        </row>
        <row r="12904">
          <cell r="M12904" t="str">
            <v/>
          </cell>
          <cell r="N12904" t="str">
            <v/>
          </cell>
          <cell r="O12904" t="str">
            <v/>
          </cell>
          <cell r="P12904" t="str">
            <v/>
          </cell>
          <cell r="Q12904" t="str">
            <v/>
          </cell>
          <cell r="R12904" t="str">
            <v/>
          </cell>
        </row>
        <row r="12905">
          <cell r="M12905">
            <v>21141</v>
          </cell>
          <cell r="N12905" t="str">
            <v>TELA DE ACO SOLDADA NERVURADA, CA-60, Q-92, (1,48 KG/M2), DIAMETRO DO FIO = 4,2 MM, LARGURA = 2,45 X 60 M DE COMPRIMENTO, ESPACAMENTO DA MALHA = 15  X 15 CM</v>
          </cell>
          <cell r="O12905" t="str">
            <v>M2</v>
          </cell>
          <cell r="P12905" t="str">
            <v>ATRIBUÍDO SÃO PAULO</v>
          </cell>
          <cell r="Q12905">
            <v>0.82399999999999995</v>
          </cell>
          <cell r="R12905">
            <v>19.28</v>
          </cell>
        </row>
        <row r="12906">
          <cell r="M12906">
            <v>42407</v>
          </cell>
          <cell r="N12906" t="str">
            <v>TRELICA NERVURADA (ESPACADOR), ALTURA = 120,0 MM, DIAMETRO DOS BANZOS INFERIORES E SUPERIOR = 6,0 MM, DIAMETRO DA DIAGONAL = 4,2 MM</v>
          </cell>
          <cell r="O12906" t="str">
            <v>M</v>
          </cell>
          <cell r="P12906" t="str">
            <v>ATRIBUÍDO SÃO PAULO</v>
          </cell>
          <cell r="Q12906">
            <v>0.67600000000000005</v>
          </cell>
          <cell r="R12906">
            <v>9.41</v>
          </cell>
        </row>
        <row r="12907">
          <cell r="M12907">
            <v>43132</v>
          </cell>
          <cell r="N12907" t="str">
            <v>ARAME RECOZIDO 16 BWG, D = 1,65 MM (0,016 KG/M) OU 18 BWG, D = 1,25 MM (0,01 KG/M)</v>
          </cell>
          <cell r="O12907" t="str">
            <v>KG</v>
          </cell>
          <cell r="P12907" t="str">
            <v>COEFICIENTE DE REPRESENTATIVIDADE</v>
          </cell>
          <cell r="Q12907">
            <v>1.0999999999999999E-2</v>
          </cell>
          <cell r="R12907">
            <v>15.41</v>
          </cell>
        </row>
        <row r="12908">
          <cell r="M12908">
            <v>88238</v>
          </cell>
          <cell r="N12908" t="str">
            <v>AJUDANTE DE ARMADOR COM ENCARGOS COMPLEMENTARES</v>
          </cell>
          <cell r="O12908" t="str">
            <v>H</v>
          </cell>
          <cell r="P12908" t="str">
            <v>COEFICIENTE DE REPRESENTATIVIDADE</v>
          </cell>
          <cell r="Q12908">
            <v>1.4999999999999999E-2</v>
          </cell>
          <cell r="R12908">
            <v>14.28</v>
          </cell>
        </row>
        <row r="12909">
          <cell r="M12909">
            <v>88245</v>
          </cell>
          <cell r="N12909" t="str">
            <v>ARMADOR COM ENCARGOS COMPLEMENTARES</v>
          </cell>
          <cell r="O12909" t="str">
            <v>H</v>
          </cell>
          <cell r="P12909" t="str">
            <v>COEFICIENTE DE REPRESENTATIVIDADE</v>
          </cell>
          <cell r="Q12909">
            <v>4.2000000000000003E-2</v>
          </cell>
          <cell r="R12909">
            <v>19.32</v>
          </cell>
        </row>
        <row r="12910">
          <cell r="M12910" t="str">
            <v/>
          </cell>
          <cell r="N12910" t="str">
            <v/>
          </cell>
          <cell r="O12910" t="str">
            <v/>
          </cell>
          <cell r="P12910" t="str">
            <v/>
          </cell>
          <cell r="Q12910" t="str">
            <v/>
          </cell>
          <cell r="R12910" t="str">
            <v/>
          </cell>
        </row>
        <row r="12911">
          <cell r="M12911">
            <v>39507</v>
          </cell>
          <cell r="N12911" t="str">
            <v>TELA DE ACO SOLDADA NERVURADA, CA-60, Q-113, (1,8 KG/M2), DIAMETRO DO FIO = 3,8 MM, LARGURA = 2,45 M, ESPACAMENTO DA MALHA = 10 X 10 CM</v>
          </cell>
          <cell r="O12911" t="str">
            <v>M2</v>
          </cell>
          <cell r="P12911" t="str">
            <v>ATRIBUÍDO SÃO PAULO</v>
          </cell>
          <cell r="Q12911">
            <v>0.67800000000000005</v>
          </cell>
          <cell r="R12911">
            <v>22.39</v>
          </cell>
        </row>
        <row r="12912">
          <cell r="M12912">
            <v>42407</v>
          </cell>
          <cell r="N12912" t="str">
            <v>TRELICA NERVURADA (ESPACADOR), ALTURA = 120,0 MM, DIAMETRO DOS BANZOS INFERIORES E SUPERIOR = 6,0 MM, DIAMETRO DA DIAGONAL = 4,2 MM</v>
          </cell>
          <cell r="O12912" t="str">
            <v>M</v>
          </cell>
          <cell r="P12912" t="str">
            <v>ATRIBUÍDO SÃO PAULO</v>
          </cell>
          <cell r="Q12912">
            <v>0.55600000000000005</v>
          </cell>
          <cell r="R12912">
            <v>9.41</v>
          </cell>
        </row>
        <row r="12913">
          <cell r="M12913">
            <v>43132</v>
          </cell>
          <cell r="N12913" t="str">
            <v>ARAME RECOZIDO 16 BWG, D = 1,65 MM (0,016 KG/M) OU 18 BWG, D = 1,25 MM (0,01 KG/M)</v>
          </cell>
          <cell r="O12913" t="str">
            <v>KG</v>
          </cell>
          <cell r="P12913" t="str">
            <v>COEFICIENTE DE REPRESENTATIVIDADE</v>
          </cell>
          <cell r="Q12913">
            <v>1.0999999999999999E-2</v>
          </cell>
          <cell r="R12913">
            <v>15.41</v>
          </cell>
        </row>
        <row r="12914">
          <cell r="M12914">
            <v>88238</v>
          </cell>
          <cell r="N12914" t="str">
            <v>AJUDANTE DE ARMADOR COM ENCARGOS COMPLEMENTARES</v>
          </cell>
          <cell r="O12914" t="str">
            <v>H</v>
          </cell>
          <cell r="P12914" t="str">
            <v>COEFICIENTE DE REPRESENTATIVIDADE</v>
          </cell>
          <cell r="Q12914">
            <v>1.2999999999999999E-2</v>
          </cell>
          <cell r="R12914">
            <v>14.28</v>
          </cell>
        </row>
        <row r="12915">
          <cell r="M12915">
            <v>88245</v>
          </cell>
          <cell r="N12915" t="str">
            <v>ARMADOR COM ENCARGOS COMPLEMENTARES</v>
          </cell>
          <cell r="O12915" t="str">
            <v>H</v>
          </cell>
          <cell r="P12915" t="str">
            <v>COEFICIENTE DE REPRESENTATIVIDADE</v>
          </cell>
          <cell r="Q12915">
            <v>3.5999999999999997E-2</v>
          </cell>
          <cell r="R12915">
            <v>19.32</v>
          </cell>
        </row>
        <row r="12916">
          <cell r="M12916" t="str">
            <v/>
          </cell>
          <cell r="N12916" t="str">
            <v/>
          </cell>
          <cell r="O12916" t="str">
            <v/>
          </cell>
          <cell r="P12916" t="str">
            <v/>
          </cell>
          <cell r="Q12916" t="str">
            <v/>
          </cell>
          <cell r="R12916" t="str">
            <v/>
          </cell>
        </row>
        <row r="12917">
          <cell r="M12917">
            <v>7155</v>
          </cell>
          <cell r="N12917" t="str">
            <v>TELA DE ACO SOLDADA NERVURADA, CA-60, Q-138, (2,20 KG/M2), DIAMETRO DO FIO = 4,2 MM, LARGURA = 2,45 M, ESPACAMENTO DA MALHA = 10  X 10 CM</v>
          </cell>
          <cell r="O12917" t="str">
            <v>M2</v>
          </cell>
          <cell r="P12917" t="str">
            <v>ATRIBUÍDO SÃO PAULO</v>
          </cell>
          <cell r="Q12917">
            <v>0.55500000000000005</v>
          </cell>
          <cell r="R12917">
            <v>28.74</v>
          </cell>
        </row>
        <row r="12918">
          <cell r="M12918">
            <v>42407</v>
          </cell>
          <cell r="N12918" t="str">
            <v>TRELICA NERVURADA (ESPACADOR), ALTURA = 120,0 MM, DIAMETRO DOS BANZOS INFERIORES E SUPERIOR = 6,0 MM, DIAMETRO DA DIAGONAL = 4,2 MM</v>
          </cell>
          <cell r="O12918" t="str">
            <v>M</v>
          </cell>
          <cell r="P12918" t="str">
            <v>ATRIBUÍDO SÃO PAULO</v>
          </cell>
          <cell r="Q12918">
            <v>0.45500000000000002</v>
          </cell>
          <cell r="R12918">
            <v>9.41</v>
          </cell>
        </row>
        <row r="12919">
          <cell r="M12919">
            <v>43132</v>
          </cell>
          <cell r="N12919" t="str">
            <v>ARAME RECOZIDO 16 BWG, D = 1,65 MM (0,016 KG/M) OU 18 BWG, D = 1,25 MM (0,01 KG/M)</v>
          </cell>
          <cell r="O12919" t="str">
            <v>KG</v>
          </cell>
          <cell r="P12919" t="str">
            <v>COEFICIENTE DE REPRESENTATIVIDADE</v>
          </cell>
          <cell r="Q12919">
            <v>1.0999999999999999E-2</v>
          </cell>
          <cell r="R12919">
            <v>15.41</v>
          </cell>
        </row>
        <row r="12920">
          <cell r="M12920">
            <v>88238</v>
          </cell>
          <cell r="N12920" t="str">
            <v>AJUDANTE DE ARMADOR COM ENCARGOS COMPLEMENTARES</v>
          </cell>
          <cell r="O12920" t="str">
            <v>H</v>
          </cell>
          <cell r="P12920" t="str">
            <v>COEFICIENTE DE REPRESENTATIVIDADE</v>
          </cell>
          <cell r="Q12920">
            <v>1.0999999999999999E-2</v>
          </cell>
          <cell r="R12920">
            <v>14.28</v>
          </cell>
        </row>
        <row r="12921">
          <cell r="M12921">
            <v>88245</v>
          </cell>
          <cell r="N12921" t="str">
            <v>ARMADOR COM ENCARGOS COMPLEMENTARES</v>
          </cell>
          <cell r="O12921" t="str">
            <v>H</v>
          </cell>
          <cell r="P12921" t="str">
            <v>COEFICIENTE DE REPRESENTATIVIDADE</v>
          </cell>
          <cell r="Q12921">
            <v>3.1E-2</v>
          </cell>
          <cell r="R12921">
            <v>19.32</v>
          </cell>
        </row>
        <row r="12922">
          <cell r="M12922" t="str">
            <v/>
          </cell>
          <cell r="N12922" t="str">
            <v/>
          </cell>
          <cell r="O12922" t="str">
            <v/>
          </cell>
          <cell r="P12922" t="str">
            <v/>
          </cell>
          <cell r="Q12922" t="str">
            <v/>
          </cell>
          <cell r="R12922" t="str">
            <v/>
          </cell>
        </row>
        <row r="12923">
          <cell r="M12923">
            <v>42406</v>
          </cell>
          <cell r="N12923" t="str">
            <v>TELA DE ACO SOLDADA NERVURADA, CA-60, Q-159, (2,52 KG/M2), DIAMETRO DO FIO = 4,5 MM, LARGURA =  2,45 M, ESPACAMENTO DA MALHA = 10 X 10 CM</v>
          </cell>
          <cell r="O12923" t="str">
            <v>M2</v>
          </cell>
          <cell r="P12923" t="str">
            <v>ATRIBUÍDO SÃO PAULO</v>
          </cell>
          <cell r="Q12923">
            <v>0.48399999999999999</v>
          </cell>
          <cell r="R12923">
            <v>32.950000000000003</v>
          </cell>
        </row>
        <row r="12924">
          <cell r="M12924">
            <v>42407</v>
          </cell>
          <cell r="N12924" t="str">
            <v>TRELICA NERVURADA (ESPACADOR), ALTURA = 120,0 MM, DIAMETRO DOS BANZOS INFERIORES E SUPERIOR = 6,0 MM, DIAMETRO DA DIAGONAL = 4,2 MM</v>
          </cell>
          <cell r="O12924" t="str">
            <v>M</v>
          </cell>
          <cell r="P12924" t="str">
            <v>ATRIBUÍDO SÃO PAULO</v>
          </cell>
          <cell r="Q12924">
            <v>0.39700000000000002</v>
          </cell>
          <cell r="R12924">
            <v>9.41</v>
          </cell>
        </row>
        <row r="12925">
          <cell r="M12925">
            <v>43132</v>
          </cell>
          <cell r="N12925" t="str">
            <v>ARAME RECOZIDO 16 BWG, D = 1,65 MM (0,016 KG/M) OU 18 BWG, D = 1,25 MM (0,01 KG/M)</v>
          </cell>
          <cell r="O12925" t="str">
            <v>KG</v>
          </cell>
          <cell r="P12925" t="str">
            <v>COEFICIENTE DE REPRESENTATIVIDADE</v>
          </cell>
          <cell r="Q12925">
            <v>1.0999999999999999E-2</v>
          </cell>
          <cell r="R12925">
            <v>15.41</v>
          </cell>
        </row>
        <row r="12926">
          <cell r="M12926">
            <v>88238</v>
          </cell>
          <cell r="N12926" t="str">
            <v>AJUDANTE DE ARMADOR COM ENCARGOS COMPLEMENTARES</v>
          </cell>
          <cell r="O12926" t="str">
            <v>H</v>
          </cell>
          <cell r="P12926" t="str">
            <v>COEFICIENTE DE REPRESENTATIVIDADE</v>
          </cell>
          <cell r="Q12926">
            <v>0.01</v>
          </cell>
          <cell r="R12926">
            <v>14.28</v>
          </cell>
        </row>
        <row r="12927">
          <cell r="M12927">
            <v>88245</v>
          </cell>
          <cell r="N12927" t="str">
            <v>ARMADOR COM ENCARGOS COMPLEMENTARES</v>
          </cell>
          <cell r="O12927" t="str">
            <v>H</v>
          </cell>
          <cell r="P12927" t="str">
            <v>COEFICIENTE DE REPRESENTATIVIDADE</v>
          </cell>
          <cell r="Q12927">
            <v>2.8000000000000001E-2</v>
          </cell>
          <cell r="R12927">
            <v>19.32</v>
          </cell>
        </row>
        <row r="12928">
          <cell r="M12928" t="str">
            <v/>
          </cell>
          <cell r="N12928" t="str">
            <v/>
          </cell>
          <cell r="O12928" t="str">
            <v/>
          </cell>
          <cell r="P12928" t="str">
            <v/>
          </cell>
          <cell r="Q12928" t="str">
            <v/>
          </cell>
          <cell r="R12928" t="str">
            <v/>
          </cell>
        </row>
        <row r="12929">
          <cell r="M12929">
            <v>7156</v>
          </cell>
          <cell r="N12929" t="str">
            <v>TELA DE ACO SOLDADA NERVURADA, CA-60, Q-196, (3,11 KG/M2), DIAMETRO DO FIO = 5,0 MM, LARGURA = 2,45 M, ESPACAMENTO DA MALHA = 10 X 10 CM</v>
          </cell>
          <cell r="O12929" t="str">
            <v>M2</v>
          </cell>
          <cell r="P12929" t="str">
            <v>ATRIBUÍDO SÃO PAULO</v>
          </cell>
          <cell r="Q12929">
            <v>0.39200000000000002</v>
          </cell>
          <cell r="R12929">
            <v>41.23</v>
          </cell>
        </row>
        <row r="12930">
          <cell r="M12930">
            <v>42407</v>
          </cell>
          <cell r="N12930" t="str">
            <v>TRELICA NERVURADA (ESPACADOR), ALTURA = 120,0 MM, DIAMETRO DOS BANZOS INFERIORES E SUPERIOR = 6,0 MM, DIAMETRO DA DIAGONAL = 4,2 MM</v>
          </cell>
          <cell r="O12930" t="str">
            <v>M</v>
          </cell>
          <cell r="P12930" t="str">
            <v>ATRIBUÍDO SÃO PAULO</v>
          </cell>
          <cell r="Q12930">
            <v>0.32200000000000001</v>
          </cell>
          <cell r="R12930">
            <v>9.41</v>
          </cell>
        </row>
        <row r="12931">
          <cell r="M12931">
            <v>43132</v>
          </cell>
          <cell r="N12931" t="str">
            <v>ARAME RECOZIDO 16 BWG, D = 1,65 MM (0,016 KG/M) OU 18 BWG, D = 1,25 MM (0,01 KG/M)</v>
          </cell>
          <cell r="O12931" t="str">
            <v>KG</v>
          </cell>
          <cell r="P12931" t="str">
            <v>COEFICIENTE DE REPRESENTATIVIDADE</v>
          </cell>
          <cell r="Q12931">
            <v>1.0999999999999999E-2</v>
          </cell>
          <cell r="R12931">
            <v>15.41</v>
          </cell>
        </row>
        <row r="12932">
          <cell r="M12932">
            <v>88238</v>
          </cell>
          <cell r="N12932" t="str">
            <v>AJUDANTE DE ARMADOR COM ENCARGOS COMPLEMENTARES</v>
          </cell>
          <cell r="O12932" t="str">
            <v>H</v>
          </cell>
          <cell r="P12932" t="str">
            <v>COEFICIENTE DE REPRESENTATIVIDADE</v>
          </cell>
          <cell r="Q12932">
            <v>8.0000000000000002E-3</v>
          </cell>
          <cell r="R12932">
            <v>14.28</v>
          </cell>
        </row>
        <row r="12933">
          <cell r="M12933">
            <v>88245</v>
          </cell>
          <cell r="N12933" t="str">
            <v>ARMADOR COM ENCARGOS COMPLEMENTARES</v>
          </cell>
          <cell r="O12933" t="str">
            <v>H</v>
          </cell>
          <cell r="P12933" t="str">
            <v>COEFICIENTE DE REPRESENTATIVIDADE</v>
          </cell>
          <cell r="Q12933">
            <v>2.4E-2</v>
          </cell>
          <cell r="R12933">
            <v>19.32</v>
          </cell>
        </row>
        <row r="12934">
          <cell r="M12934" t="str">
            <v/>
          </cell>
          <cell r="N12934" t="str">
            <v/>
          </cell>
          <cell r="O12934" t="str">
            <v/>
          </cell>
          <cell r="P12934" t="str">
            <v/>
          </cell>
          <cell r="Q12934" t="str">
            <v/>
          </cell>
          <cell r="R12934" t="str">
            <v/>
          </cell>
        </row>
        <row r="12935">
          <cell r="M12935">
            <v>42407</v>
          </cell>
          <cell r="N12935" t="str">
            <v>TRELICA NERVURADA (ESPACADOR), ALTURA = 120,0 MM, DIAMETRO DOS BANZOS INFERIORES E SUPERIOR = 6,0 MM, DIAMETRO DA DIAGONAL = 4,2 MM</v>
          </cell>
          <cell r="O12935" t="str">
            <v>M</v>
          </cell>
          <cell r="P12935" t="str">
            <v>ATRIBUÍDO SÃO PAULO</v>
          </cell>
          <cell r="Q12935">
            <v>0.223</v>
          </cell>
          <cell r="R12935">
            <v>9.41</v>
          </cell>
        </row>
        <row r="12936">
          <cell r="M12936">
            <v>43127</v>
          </cell>
          <cell r="N12936" t="str">
            <v>TELA DE ACO SOLDADA NERVURADA, CA-60, Q-283 (4,48 KG/M2), DIAMETRO DO FIO = 6,0 MM, LARGURA = 2,45 X 6,00 M DE COMPRIMENTO, ESPACAMENTO DA MALHA = 10 X 10 CM</v>
          </cell>
          <cell r="O12936" t="str">
            <v>M2</v>
          </cell>
          <cell r="P12936" t="str">
            <v>ATRIBUÍDO SÃO PAULO</v>
          </cell>
          <cell r="Q12936">
            <v>0.27200000000000002</v>
          </cell>
          <cell r="R12936">
            <v>59</v>
          </cell>
        </row>
        <row r="12937">
          <cell r="M12937">
            <v>43132</v>
          </cell>
          <cell r="N12937" t="str">
            <v>ARAME RECOZIDO 16 BWG, D = 1,65 MM (0,016 KG/M) OU 18 BWG, D = 1,25 MM (0,01 KG/M)</v>
          </cell>
          <cell r="O12937" t="str">
            <v>KG</v>
          </cell>
          <cell r="P12937" t="str">
            <v>COEFICIENTE DE REPRESENTATIVIDADE</v>
          </cell>
          <cell r="Q12937">
            <v>1.0999999999999999E-2</v>
          </cell>
          <cell r="R12937">
            <v>15.41</v>
          </cell>
        </row>
        <row r="12938">
          <cell r="M12938">
            <v>88238</v>
          </cell>
          <cell r="N12938" t="str">
            <v>AJUDANTE DE ARMADOR COM ENCARGOS COMPLEMENTARES</v>
          </cell>
          <cell r="O12938" t="str">
            <v>H</v>
          </cell>
          <cell r="P12938" t="str">
            <v>COEFICIENTE DE REPRESENTATIVIDADE</v>
          </cell>
          <cell r="Q12938">
            <v>7.0000000000000001E-3</v>
          </cell>
          <cell r="R12938">
            <v>14.28</v>
          </cell>
        </row>
        <row r="12939">
          <cell r="M12939">
            <v>88245</v>
          </cell>
          <cell r="N12939" t="str">
            <v>ARMADOR COM ENCARGOS COMPLEMENTARES</v>
          </cell>
          <cell r="O12939" t="str">
            <v>H</v>
          </cell>
          <cell r="P12939" t="str">
            <v>COEFICIENTE DE REPRESENTATIVIDADE</v>
          </cell>
          <cell r="Q12939">
            <v>1.7999999999999999E-2</v>
          </cell>
          <cell r="R12939">
            <v>19.32</v>
          </cell>
        </row>
        <row r="12940">
          <cell r="M12940" t="str">
            <v/>
          </cell>
          <cell r="N12940" t="str">
            <v/>
          </cell>
          <cell r="O12940" t="str">
            <v/>
          </cell>
          <cell r="P12940" t="str">
            <v/>
          </cell>
          <cell r="Q12940" t="str">
            <v/>
          </cell>
          <cell r="R12940" t="str">
            <v/>
          </cell>
        </row>
        <row r="12941">
          <cell r="M12941">
            <v>1525</v>
          </cell>
          <cell r="N12941" t="str">
            <v>CONCRETO USINADO BOMBEAVEL, CLASSE DE RESISTENCIA C30, COM BRITA 0 E 1, SLUMP = 100 +/- 20 MM, INCLUI SERVICO DE BOMBEAMENTO (NBR 8953)</v>
          </cell>
          <cell r="O12941" t="str">
            <v>M3</v>
          </cell>
          <cell r="P12941" t="str">
            <v>COEFICIENTE DE REPRESENTATIVIDADE</v>
          </cell>
          <cell r="Q12941">
            <v>1.163</v>
          </cell>
          <cell r="R12941">
            <v>665.92</v>
          </cell>
        </row>
        <row r="12942">
          <cell r="M12942">
            <v>88309</v>
          </cell>
          <cell r="N12942" t="str">
            <v>PEDREIRO COM ENCARGOS COMPLEMENTARES</v>
          </cell>
          <cell r="O12942" t="str">
            <v>H</v>
          </cell>
          <cell r="P12942" t="str">
            <v>COLETADO</v>
          </cell>
          <cell r="Q12942">
            <v>0.504</v>
          </cell>
          <cell r="R12942">
            <v>19.43</v>
          </cell>
        </row>
        <row r="12943">
          <cell r="M12943">
            <v>88316</v>
          </cell>
          <cell r="N12943" t="str">
            <v>SERVENTE COM ENCARGOS COMPLEMENTARES</v>
          </cell>
          <cell r="O12943" t="str">
            <v>H</v>
          </cell>
          <cell r="P12943" t="str">
            <v>COLETADO</v>
          </cell>
          <cell r="Q12943">
            <v>0.504</v>
          </cell>
          <cell r="R12943">
            <v>14.25</v>
          </cell>
        </row>
        <row r="12944">
          <cell r="M12944">
            <v>90586</v>
          </cell>
          <cell r="N12944" t="str">
            <v>VIBRADOR DE IMERSÃO, DIÂMETRO DE PONTEIRA 45MM, MOTOR ELÉTRICO TRIFÁSICO POTÊNCIA DE 2 CV - CHP DIURNO. AF_06/2015</v>
          </cell>
          <cell r="O12944" t="str">
            <v>CHP</v>
          </cell>
          <cell r="P12944" t="str">
            <v>ATRIBUÍDO SÃO PAULO</v>
          </cell>
          <cell r="Q12944">
            <v>6.6000000000000003E-2</v>
          </cell>
          <cell r="R12944">
            <v>1.53</v>
          </cell>
        </row>
        <row r="12945">
          <cell r="M12945">
            <v>90587</v>
          </cell>
          <cell r="N12945" t="str">
            <v>VIBRADOR DE IMERSÃO, DIÂMETRO DE PONTEIRA 45MM, MOTOR ELÉTRICO TRIFÁSICO POTÊNCIA DE 2 CV - CHI DIURNO. AF_06/2015</v>
          </cell>
          <cell r="O12945" t="str">
            <v>CHI</v>
          </cell>
          <cell r="P12945" t="str">
            <v>ATRIBUÍDO SÃO PAULO</v>
          </cell>
          <cell r="Q12945">
            <v>6.6000000000000003E-2</v>
          </cell>
          <cell r="R12945">
            <v>0.42</v>
          </cell>
        </row>
        <row r="12946">
          <cell r="M12946" t="str">
            <v/>
          </cell>
          <cell r="N12946" t="str">
            <v/>
          </cell>
          <cell r="O12946" t="str">
            <v/>
          </cell>
          <cell r="P12946" t="str">
            <v/>
          </cell>
          <cell r="Q12946" t="str">
            <v/>
          </cell>
          <cell r="R12946" t="str">
            <v/>
          </cell>
        </row>
        <row r="12947">
          <cell r="M12947">
            <v>1525</v>
          </cell>
          <cell r="N12947" t="str">
            <v>CONCRETO USINADO BOMBEAVEL, CLASSE DE RESISTENCIA C30, COM BRITA 0 E 1, SLUMP = 100 +/- 20 MM, INCLUI SERVICO DE BOMBEAMENTO (NBR 8953)</v>
          </cell>
          <cell r="O12947" t="str">
            <v>M3</v>
          </cell>
          <cell r="P12947" t="str">
            <v>COEFICIENTE DE REPRESENTATIVIDADE</v>
          </cell>
          <cell r="Q12947">
            <v>1.095</v>
          </cell>
          <cell r="R12947">
            <v>665.92</v>
          </cell>
        </row>
        <row r="12948">
          <cell r="M12948">
            <v>88309</v>
          </cell>
          <cell r="N12948" t="str">
            <v>PEDREIRO COM ENCARGOS COMPLEMENTARES</v>
          </cell>
          <cell r="O12948" t="str">
            <v>H</v>
          </cell>
          <cell r="P12948" t="str">
            <v>COLETADO</v>
          </cell>
          <cell r="Q12948">
            <v>0.442</v>
          </cell>
          <cell r="R12948">
            <v>19.43</v>
          </cell>
        </row>
        <row r="12949">
          <cell r="M12949">
            <v>88316</v>
          </cell>
          <cell r="N12949" t="str">
            <v>SERVENTE COM ENCARGOS COMPLEMENTARES</v>
          </cell>
          <cell r="O12949" t="str">
            <v>H</v>
          </cell>
          <cell r="P12949" t="str">
            <v>COLETADO</v>
          </cell>
          <cell r="Q12949">
            <v>0.442</v>
          </cell>
          <cell r="R12949">
            <v>14.25</v>
          </cell>
        </row>
        <row r="12950">
          <cell r="M12950">
            <v>90586</v>
          </cell>
          <cell r="N12950" t="str">
            <v>VIBRADOR DE IMERSÃO, DIÂMETRO DE PONTEIRA 45MM, MOTOR ELÉTRICO TRIFÁSICO POTÊNCIA DE 2 CV - CHP DIURNO. AF_06/2015</v>
          </cell>
          <cell r="O12950" t="str">
            <v>CHP</v>
          </cell>
          <cell r="P12950" t="str">
            <v>ATRIBUÍDO SÃO PAULO</v>
          </cell>
          <cell r="Q12950">
            <v>5.8000000000000003E-2</v>
          </cell>
          <cell r="R12950">
            <v>1.53</v>
          </cell>
        </row>
        <row r="12951">
          <cell r="M12951">
            <v>90587</v>
          </cell>
          <cell r="N12951" t="str">
            <v>VIBRADOR DE IMERSÃO, DIÂMETRO DE PONTEIRA 45MM, MOTOR ELÉTRICO TRIFÁSICO POTÊNCIA DE 2 CV - CHI DIURNO. AF_06/2015</v>
          </cell>
          <cell r="O12951" t="str">
            <v>CHI</v>
          </cell>
          <cell r="P12951" t="str">
            <v>ATRIBUÍDO SÃO PAULO</v>
          </cell>
          <cell r="Q12951">
            <v>5.2999999999999999E-2</v>
          </cell>
          <cell r="R12951">
            <v>0.42</v>
          </cell>
        </row>
        <row r="12952">
          <cell r="M12952" t="str">
            <v/>
          </cell>
          <cell r="N12952" t="str">
            <v/>
          </cell>
          <cell r="O12952" t="str">
            <v/>
          </cell>
          <cell r="P12952" t="str">
            <v/>
          </cell>
          <cell r="Q12952" t="str">
            <v/>
          </cell>
          <cell r="R12952" t="str">
            <v/>
          </cell>
        </row>
        <row r="12953">
          <cell r="M12953">
            <v>1525</v>
          </cell>
          <cell r="N12953" t="str">
            <v>CONCRETO USINADO BOMBEAVEL, CLASSE DE RESISTENCIA C30, COM BRITA 0 E 1, SLUMP = 100 +/- 20 MM, INCLUI SERVICO DE BOMBEAMENTO (NBR 8953)</v>
          </cell>
          <cell r="O12953" t="str">
            <v>M3</v>
          </cell>
          <cell r="P12953" t="str">
            <v>COEFICIENTE DE REPRESENTATIVIDADE</v>
          </cell>
          <cell r="Q12953">
            <v>1.06</v>
          </cell>
          <cell r="R12953">
            <v>665.92</v>
          </cell>
        </row>
        <row r="12954">
          <cell r="M12954">
            <v>88309</v>
          </cell>
          <cell r="N12954" t="str">
            <v>PEDREIRO COM ENCARGOS COMPLEMENTARES</v>
          </cell>
          <cell r="O12954" t="str">
            <v>H</v>
          </cell>
          <cell r="P12954" t="str">
            <v>COLETADO</v>
          </cell>
          <cell r="Q12954">
            <v>0.41099999999999998</v>
          </cell>
          <cell r="R12954">
            <v>19.43</v>
          </cell>
        </row>
        <row r="12955">
          <cell r="M12955">
            <v>88316</v>
          </cell>
          <cell r="N12955" t="str">
            <v>SERVENTE COM ENCARGOS COMPLEMENTARES</v>
          </cell>
          <cell r="O12955" t="str">
            <v>H</v>
          </cell>
          <cell r="P12955" t="str">
            <v>COLETADO</v>
          </cell>
          <cell r="Q12955">
            <v>0.41099999999999998</v>
          </cell>
          <cell r="R12955">
            <v>14.25</v>
          </cell>
        </row>
        <row r="12956">
          <cell r="M12956">
            <v>90586</v>
          </cell>
          <cell r="N12956" t="str">
            <v>VIBRADOR DE IMERSÃO, DIÂMETRO DE PONTEIRA 45MM, MOTOR ELÉTRICO TRIFÁSICO POTÊNCIA DE 2 CV - CHP DIURNO. AF_06/2015</v>
          </cell>
          <cell r="O12956" t="str">
            <v>CHP</v>
          </cell>
          <cell r="P12956" t="str">
            <v>ATRIBUÍDO SÃO PAULO</v>
          </cell>
          <cell r="Q12956">
            <v>5.2999999999999999E-2</v>
          </cell>
          <cell r="R12956">
            <v>1.53</v>
          </cell>
        </row>
        <row r="12957">
          <cell r="M12957">
            <v>90587</v>
          </cell>
          <cell r="N12957" t="str">
            <v>VIBRADOR DE IMERSÃO, DIÂMETRO DE PONTEIRA 45MM, MOTOR ELÉTRICO TRIFÁSICO POTÊNCIA DE 2 CV - CHI DIURNO. AF_06/2015</v>
          </cell>
          <cell r="O12957" t="str">
            <v>CHI</v>
          </cell>
          <cell r="P12957" t="str">
            <v>ATRIBUÍDO SÃO PAULO</v>
          </cell>
          <cell r="Q12957">
            <v>4.9000000000000002E-2</v>
          </cell>
          <cell r="R12957">
            <v>0.42</v>
          </cell>
        </row>
        <row r="12958">
          <cell r="M12958" t="str">
            <v/>
          </cell>
          <cell r="N12958" t="str">
            <v/>
          </cell>
          <cell r="O12958" t="str">
            <v/>
          </cell>
          <cell r="P12958" t="str">
            <v/>
          </cell>
          <cell r="Q12958" t="str">
            <v/>
          </cell>
          <cell r="R12958" t="str">
            <v/>
          </cell>
        </row>
        <row r="12959">
          <cell r="M12959">
            <v>43146</v>
          </cell>
          <cell r="N12959" t="str">
            <v>ENDURECEDOR MINERAL DE BASE CIMENTICIA PARA PISO DE CONCRETO</v>
          </cell>
          <cell r="O12959" t="str">
            <v>KG</v>
          </cell>
          <cell r="P12959" t="str">
            <v>COEFICIENTE DE REPRESENTATIVIDADE</v>
          </cell>
          <cell r="Q12959">
            <v>4</v>
          </cell>
          <cell r="R12959">
            <v>8.9600000000000009</v>
          </cell>
        </row>
        <row r="12960">
          <cell r="M12960">
            <v>88309</v>
          </cell>
          <cell r="N12960" t="str">
            <v>PEDREIRO COM ENCARGOS COMPLEMENTARES</v>
          </cell>
          <cell r="O12960" t="str">
            <v>H</v>
          </cell>
          <cell r="P12960" t="str">
            <v>COLETADO</v>
          </cell>
          <cell r="Q12960">
            <v>8.7999999999999995E-2</v>
          </cell>
          <cell r="R12960">
            <v>19.43</v>
          </cell>
        </row>
        <row r="12961">
          <cell r="M12961">
            <v>95282</v>
          </cell>
          <cell r="N12961" t="str">
            <v>DESEMPENADEIRA DE CONCRETO, PESO DE 75KG, 4 PÁS, MOTOR A GASOLINA, POTÊNCIA 5,5 HP - CHP DIURNO. AF_09/2016</v>
          </cell>
          <cell r="O12961" t="str">
            <v>CHP</v>
          </cell>
          <cell r="P12961" t="str">
            <v>ATRIBUÍDO SÃO PAULO</v>
          </cell>
          <cell r="Q12961">
            <v>7.0000000000000001E-3</v>
          </cell>
          <cell r="R12961">
            <v>8.11</v>
          </cell>
        </row>
        <row r="12962">
          <cell r="M12962" t="str">
            <v/>
          </cell>
          <cell r="N12962" t="str">
            <v/>
          </cell>
          <cell r="O12962" t="str">
            <v/>
          </cell>
          <cell r="P12962" t="str">
            <v/>
          </cell>
          <cell r="Q12962" t="str">
            <v/>
          </cell>
          <cell r="R12962" t="str">
            <v/>
          </cell>
        </row>
        <row r="12963">
          <cell r="M12963">
            <v>96624</v>
          </cell>
          <cell r="N12963" t="str">
            <v>LASTRO COM MATERIAL GRANULAR (PEDRA BRITADA N.2), APLICADO EM PISOS OU LAJES SOBRE SOLO, ESPESSURA DE *10 CM*. AF_08/2017</v>
          </cell>
          <cell r="O12963" t="str">
            <v>M3</v>
          </cell>
          <cell r="P12963" t="str">
            <v>ATRIBUÍDO SÃO PAULO</v>
          </cell>
          <cell r="Q12963">
            <v>0.1</v>
          </cell>
          <cell r="R12963">
            <v>86.88</v>
          </cell>
        </row>
        <row r="12964">
          <cell r="M12964">
            <v>97082</v>
          </cell>
          <cell r="N12964" t="str">
            <v>ESCAVAÇÃO MANUAL DE VIGA DE BORDA PARA RADIER. AF_09/2017</v>
          </cell>
          <cell r="O12964" t="str">
            <v>M3</v>
          </cell>
          <cell r="P12964" t="str">
            <v>COLETADO</v>
          </cell>
          <cell r="Q12964">
            <v>3.5000000000000003E-2</v>
          </cell>
          <cell r="R12964">
            <v>41.38</v>
          </cell>
        </row>
        <row r="12965">
          <cell r="M12965">
            <v>97083</v>
          </cell>
          <cell r="N12965" t="str">
            <v>COMPACTAÇÃO MECÂNICA DE SOLO PARA EXECUÇÃO DE RADIER, COM COMPACTADOR DE SOLOS A PERCUSSÃO. AF_09/2017</v>
          </cell>
          <cell r="O12965" t="str">
            <v>M2</v>
          </cell>
          <cell r="P12965" t="str">
            <v>ATRIBUÍDO SÃO PAULO</v>
          </cell>
          <cell r="Q12965">
            <v>1</v>
          </cell>
          <cell r="R12965">
            <v>2.29</v>
          </cell>
        </row>
        <row r="12966">
          <cell r="M12966">
            <v>97086</v>
          </cell>
          <cell r="N12966" t="str">
            <v>FABRICAÇÃO, MONTAGEM E DESMONTAGEM DE FORMA PARA RADIER, EM MADEIRA SERRADA, 4 UTILIZAÇÕES. AF_09/2017</v>
          </cell>
          <cell r="O12966" t="str">
            <v>M2</v>
          </cell>
          <cell r="P12966" t="str">
            <v>COEFICIENTE DE REPRESENTATIVIDADE</v>
          </cell>
          <cell r="Q12966">
            <v>0.04</v>
          </cell>
          <cell r="R12966">
            <v>88.55</v>
          </cell>
        </row>
        <row r="12967">
          <cell r="M12967">
            <v>97087</v>
          </cell>
          <cell r="N12967" t="str">
            <v>CAMADA SEPARADORA PARA EXECUÇÃO DE RADIER, EM LONA PLÁSTICA. AF_09/2017</v>
          </cell>
          <cell r="O12967" t="str">
            <v>M2</v>
          </cell>
          <cell r="P12967" t="str">
            <v>COEFICIENTE DE REPRESENTATIVIDADE</v>
          </cell>
          <cell r="Q12967">
            <v>1</v>
          </cell>
          <cell r="R12967">
            <v>3</v>
          </cell>
        </row>
        <row r="12968">
          <cell r="M12968">
            <v>97092</v>
          </cell>
          <cell r="N12968" t="str">
            <v>ARMAÇÃO PARA EXECUÇÃO DE RADIER, COM USO DE TELA Q-196. AF_09/2017</v>
          </cell>
          <cell r="O12968" t="str">
            <v>KG</v>
          </cell>
          <cell r="P12968" t="str">
            <v>ATRIBUÍDO SÃO PAULO</v>
          </cell>
          <cell r="Q12968">
            <v>6.22</v>
          </cell>
          <cell r="R12968">
            <v>19.920000000000002</v>
          </cell>
        </row>
        <row r="12969">
          <cell r="M12969">
            <v>97094</v>
          </cell>
          <cell r="N12969" t="str">
            <v>CONCRETAGEM DE RADIER, PISO OU LAJE SOBRE SOLO, FCK 30 MPA, PARA ESPESSURA DE 10 CM - LANÇAMENTO, ADENSAMENTO E ACABAMENTO. AF_09/2017</v>
          </cell>
          <cell r="O12969" t="str">
            <v>M3</v>
          </cell>
          <cell r="P12969" t="str">
            <v>ATRIBUÍDO SÃO PAULO</v>
          </cell>
          <cell r="Q12969">
            <v>0.1</v>
          </cell>
          <cell r="R12969">
            <v>791.55</v>
          </cell>
        </row>
        <row r="12970">
          <cell r="M12970" t="str">
            <v/>
          </cell>
          <cell r="N12970" t="str">
            <v/>
          </cell>
          <cell r="O12970" t="str">
            <v/>
          </cell>
          <cell r="P12970" t="str">
            <v/>
          </cell>
          <cell r="Q12970" t="str">
            <v/>
          </cell>
          <cell r="R12970" t="str">
            <v/>
          </cell>
        </row>
        <row r="12971">
          <cell r="M12971">
            <v>96624</v>
          </cell>
          <cell r="N12971" t="str">
            <v>LASTRO COM MATERIAL GRANULAR (PEDRA BRITADA N.2), APLICADO EM PISOS OU LAJES SOBRE SOLO, ESPESSURA DE *10 CM*. AF_08/2017</v>
          </cell>
          <cell r="O12971" t="str">
            <v>M3</v>
          </cell>
          <cell r="P12971" t="str">
            <v>ATRIBUÍDO SÃO PAULO</v>
          </cell>
          <cell r="Q12971">
            <v>0.1</v>
          </cell>
          <cell r="R12971">
            <v>86.88</v>
          </cell>
        </row>
        <row r="12972">
          <cell r="M12972">
            <v>97082</v>
          </cell>
          <cell r="N12972" t="str">
            <v>ESCAVAÇÃO MANUAL DE VIGA DE BORDA PARA RADIER. AF_09/2017</v>
          </cell>
          <cell r="O12972" t="str">
            <v>M3</v>
          </cell>
          <cell r="P12972" t="str">
            <v>COLETADO</v>
          </cell>
          <cell r="Q12972">
            <v>3.5000000000000003E-2</v>
          </cell>
          <cell r="R12972">
            <v>41.38</v>
          </cell>
        </row>
        <row r="12973">
          <cell r="M12973">
            <v>97083</v>
          </cell>
          <cell r="N12973" t="str">
            <v>COMPACTAÇÃO MECÂNICA DE SOLO PARA EXECUÇÃO DE RADIER, COM COMPACTADOR DE SOLOS A PERCUSSÃO. AF_09/2017</v>
          </cell>
          <cell r="O12973" t="str">
            <v>M2</v>
          </cell>
          <cell r="P12973" t="str">
            <v>ATRIBUÍDO SÃO PAULO</v>
          </cell>
          <cell r="Q12973">
            <v>1</v>
          </cell>
          <cell r="R12973">
            <v>2.29</v>
          </cell>
        </row>
        <row r="12974">
          <cell r="M12974">
            <v>97086</v>
          </cell>
          <cell r="N12974" t="str">
            <v>FABRICAÇÃO, MONTAGEM E DESMONTAGEM DE FORMA PARA RADIER, EM MADEIRA SERRADA, 4 UTILIZAÇÕES. AF_09/2017</v>
          </cell>
          <cell r="O12974" t="str">
            <v>M2</v>
          </cell>
          <cell r="P12974" t="str">
            <v>COEFICIENTE DE REPRESENTATIVIDADE</v>
          </cell>
          <cell r="Q12974">
            <v>0.06</v>
          </cell>
          <cell r="R12974">
            <v>88.55</v>
          </cell>
        </row>
        <row r="12975">
          <cell r="M12975">
            <v>97087</v>
          </cell>
          <cell r="N12975" t="str">
            <v>CAMADA SEPARADORA PARA EXECUÇÃO DE RADIER, EM LONA PLÁSTICA. AF_09/2017</v>
          </cell>
          <cell r="O12975" t="str">
            <v>M2</v>
          </cell>
          <cell r="P12975" t="str">
            <v>COEFICIENTE DE REPRESENTATIVIDADE</v>
          </cell>
          <cell r="Q12975">
            <v>1</v>
          </cell>
          <cell r="R12975">
            <v>3</v>
          </cell>
        </row>
        <row r="12976">
          <cell r="M12976">
            <v>97092</v>
          </cell>
          <cell r="N12976" t="str">
            <v>ARMAÇÃO PARA EXECUÇÃO DE RADIER, COM USO DE TELA Q-196. AF_09/2017</v>
          </cell>
          <cell r="O12976" t="str">
            <v>KG</v>
          </cell>
          <cell r="P12976" t="str">
            <v>ATRIBUÍDO SÃO PAULO</v>
          </cell>
          <cell r="Q12976">
            <v>6.22</v>
          </cell>
          <cell r="R12976">
            <v>19.920000000000002</v>
          </cell>
        </row>
        <row r="12977">
          <cell r="M12977">
            <v>97095</v>
          </cell>
          <cell r="N12977" t="str">
            <v>CONCRETAGEM DE RADIER, PISO OU LAJE SOBRE SOLO, FCK 30 MPA, PARA ESPESSURA DE 15 CM - LANÇAMENTO, ADENSAMENTO E ACABAMENTO. AF_09/2017</v>
          </cell>
          <cell r="O12977" t="str">
            <v>M3</v>
          </cell>
          <cell r="P12977" t="str">
            <v>ATRIBUÍDO SÃO PAULO</v>
          </cell>
          <cell r="Q12977">
            <v>0.15</v>
          </cell>
          <cell r="R12977">
            <v>744.15</v>
          </cell>
        </row>
        <row r="12978">
          <cell r="M12978" t="str">
            <v/>
          </cell>
          <cell r="N12978" t="str">
            <v/>
          </cell>
          <cell r="O12978" t="str">
            <v/>
          </cell>
          <cell r="P12978" t="str">
            <v/>
          </cell>
          <cell r="Q12978" t="str">
            <v/>
          </cell>
          <cell r="R12978" t="str">
            <v/>
          </cell>
        </row>
        <row r="12979">
          <cell r="M12979">
            <v>96624</v>
          </cell>
          <cell r="N12979" t="str">
            <v>LASTRO COM MATERIAL GRANULAR (PEDRA BRITADA N.2), APLICADO EM PISOS OU LAJES SOBRE SOLO, ESPESSURA DE *10 CM*. AF_08/2017</v>
          </cell>
          <cell r="O12979" t="str">
            <v>M3</v>
          </cell>
          <cell r="P12979" t="str">
            <v>ATRIBUÍDO SÃO PAULO</v>
          </cell>
          <cell r="Q12979">
            <v>0.1</v>
          </cell>
          <cell r="R12979">
            <v>86.88</v>
          </cell>
        </row>
        <row r="12980">
          <cell r="M12980">
            <v>97082</v>
          </cell>
          <cell r="N12980" t="str">
            <v>ESCAVAÇÃO MANUAL DE VIGA DE BORDA PARA RADIER. AF_09/2017</v>
          </cell>
          <cell r="O12980" t="str">
            <v>M3</v>
          </cell>
          <cell r="P12980" t="str">
            <v>COLETADO</v>
          </cell>
          <cell r="Q12980">
            <v>3.5000000000000003E-2</v>
          </cell>
          <cell r="R12980">
            <v>41.38</v>
          </cell>
        </row>
        <row r="12981">
          <cell r="M12981">
            <v>97083</v>
          </cell>
          <cell r="N12981" t="str">
            <v>COMPACTAÇÃO MECÂNICA DE SOLO PARA EXECUÇÃO DE RADIER, COM COMPACTADOR DE SOLOS A PERCUSSÃO. AF_09/2017</v>
          </cell>
          <cell r="O12981" t="str">
            <v>M2</v>
          </cell>
          <cell r="P12981" t="str">
            <v>ATRIBUÍDO SÃO PAULO</v>
          </cell>
          <cell r="Q12981">
            <v>1</v>
          </cell>
          <cell r="R12981">
            <v>2.29</v>
          </cell>
        </row>
        <row r="12982">
          <cell r="M12982">
            <v>97086</v>
          </cell>
          <cell r="N12982" t="str">
            <v>FABRICAÇÃO, MONTAGEM E DESMONTAGEM DE FORMA PARA RADIER, EM MADEIRA SERRADA, 4 UTILIZAÇÕES. AF_09/2017</v>
          </cell>
          <cell r="O12982" t="str">
            <v>M2</v>
          </cell>
          <cell r="P12982" t="str">
            <v>COEFICIENTE DE REPRESENTATIVIDADE</v>
          </cell>
          <cell r="Q12982">
            <v>0.08</v>
          </cell>
          <cell r="R12982">
            <v>88.55</v>
          </cell>
        </row>
        <row r="12983">
          <cell r="M12983">
            <v>97087</v>
          </cell>
          <cell r="N12983" t="str">
            <v>CAMADA SEPARADORA PARA EXECUÇÃO DE RADIER, EM LONA PLÁSTICA. AF_09/2017</v>
          </cell>
          <cell r="O12983" t="str">
            <v>M2</v>
          </cell>
          <cell r="P12983" t="str">
            <v>COEFICIENTE DE REPRESENTATIVIDADE</v>
          </cell>
          <cell r="Q12983">
            <v>1</v>
          </cell>
          <cell r="R12983">
            <v>3</v>
          </cell>
        </row>
        <row r="12984">
          <cell r="M12984">
            <v>97093</v>
          </cell>
          <cell r="N12984" t="str">
            <v>ARMAÇÃO PARA EXECUÇÃO DE RADIER, COM USO DE TELA Q-283. AF_09/2017</v>
          </cell>
          <cell r="O12984" t="str">
            <v>KG</v>
          </cell>
          <cell r="P12984" t="str">
            <v>ATRIBUÍDO SÃO PAULO</v>
          </cell>
          <cell r="Q12984">
            <v>8.9600000000000009</v>
          </cell>
          <cell r="R12984">
            <v>18.72</v>
          </cell>
        </row>
        <row r="12985">
          <cell r="M12985">
            <v>97095</v>
          </cell>
          <cell r="N12985" t="str">
            <v>CONCRETAGEM DE RADIER, PISO OU LAJE SOBRE SOLO, FCK 30 MPA, PARA ESPESSURA DE 15 CM - LANÇAMENTO, ADENSAMENTO E ACABAMENTO. AF_09/2017</v>
          </cell>
          <cell r="O12985" t="str">
            <v>M3</v>
          </cell>
          <cell r="P12985" t="str">
            <v>ATRIBUÍDO SÃO PAULO</v>
          </cell>
          <cell r="Q12985">
            <v>0.2</v>
          </cell>
          <cell r="R12985">
            <v>744.15</v>
          </cell>
        </row>
        <row r="12986">
          <cell r="M12986" t="str">
            <v/>
          </cell>
          <cell r="N12986" t="str">
            <v/>
          </cell>
          <cell r="O12986" t="str">
            <v/>
          </cell>
          <cell r="P12986" t="str">
            <v/>
          </cell>
          <cell r="Q12986" t="str">
            <v/>
          </cell>
          <cell r="R12986" t="str">
            <v/>
          </cell>
        </row>
        <row r="12987">
          <cell r="M12987">
            <v>4722</v>
          </cell>
          <cell r="N12987" t="str">
            <v>PEDRA BRITADA N. 3 (38 A 50 MM) POSTO PEDREIRA/FORNECEDOR, SEM FRETE</v>
          </cell>
          <cell r="O12987" t="str">
            <v>M3</v>
          </cell>
          <cell r="P12987" t="str">
            <v>ATRIBUÍDO SÃO PAULO</v>
          </cell>
          <cell r="Q12987">
            <v>1.1299999999999999</v>
          </cell>
          <cell r="R12987">
            <v>51.32</v>
          </cell>
        </row>
        <row r="12988">
          <cell r="M12988">
            <v>88309</v>
          </cell>
          <cell r="N12988" t="str">
            <v>PEDREIRO COM ENCARGOS COMPLEMENTARES</v>
          </cell>
          <cell r="O12988" t="str">
            <v>H</v>
          </cell>
          <cell r="P12988" t="str">
            <v>COLETADO</v>
          </cell>
          <cell r="Q12988">
            <v>1.03</v>
          </cell>
          <cell r="R12988">
            <v>19.43</v>
          </cell>
        </row>
        <row r="12989">
          <cell r="M12989">
            <v>88316</v>
          </cell>
          <cell r="N12989" t="str">
            <v>SERVENTE COM ENCARGOS COMPLEMENTARES</v>
          </cell>
          <cell r="O12989" t="str">
            <v>H</v>
          </cell>
          <cell r="P12989" t="str">
            <v>COLETADO</v>
          </cell>
          <cell r="Q12989">
            <v>0.34300000000000003</v>
          </cell>
          <cell r="R12989">
            <v>14.25</v>
          </cell>
        </row>
        <row r="12990">
          <cell r="M12990">
            <v>91277</v>
          </cell>
          <cell r="N12990" t="str">
            <v>PLACA VIBRATÓRIA REVERSÍVEL COM MOTOR 4 TEMPOS A GASOLINA, FORÇA CENTRÍFUGA DE 25 KN (2500 KGF), POTÊNCIA 5,5 CV - CHP DIURNO. AF_08/2015</v>
          </cell>
          <cell r="O12990" t="str">
            <v>CHP</v>
          </cell>
          <cell r="P12990" t="str">
            <v>ATRIBUÍDO SÃO PAULO</v>
          </cell>
          <cell r="Q12990">
            <v>3.2000000000000001E-2</v>
          </cell>
          <cell r="R12990">
            <v>8.27</v>
          </cell>
        </row>
        <row r="12991">
          <cell r="M12991">
            <v>91278</v>
          </cell>
          <cell r="N12991" t="str">
            <v>PLACA VIBRATÓRIA REVERSÍVEL COM MOTOR 4 TEMPOS A GASOLINA, FORÇA CENTRÍFUGA DE 25 KN (2500 KGF), POTÊNCIA 5,5 CV - CHI DIURNO. AF_08/2015</v>
          </cell>
          <cell r="O12991" t="str">
            <v>CHI</v>
          </cell>
          <cell r="P12991" t="str">
            <v>ATRIBUÍDO SÃO PAULO</v>
          </cell>
          <cell r="Q12991">
            <v>0.03</v>
          </cell>
          <cell r="R12991">
            <v>0.52</v>
          </cell>
        </row>
        <row r="12992">
          <cell r="M12992" t="str">
            <v/>
          </cell>
          <cell r="N12992" t="str">
            <v/>
          </cell>
          <cell r="O12992" t="str">
            <v/>
          </cell>
          <cell r="P12992" t="str">
            <v/>
          </cell>
          <cell r="Q12992" t="str">
            <v/>
          </cell>
          <cell r="R12992" t="str">
            <v/>
          </cell>
        </row>
        <row r="12993">
          <cell r="M12993">
            <v>370</v>
          </cell>
          <cell r="N12993" t="str">
            <v>AREIA MEDIA - POSTO JAZIDA/FORNECEDOR (RETIRADO NA JAZIDA, SEM TRANSPORTE)</v>
          </cell>
          <cell r="O12993" t="str">
            <v>M3</v>
          </cell>
          <cell r="P12993" t="str">
            <v>COLETADO</v>
          </cell>
          <cell r="Q12993">
            <v>1.1299999999999999</v>
          </cell>
          <cell r="R12993">
            <v>100</v>
          </cell>
        </row>
        <row r="12994">
          <cell r="M12994">
            <v>88309</v>
          </cell>
          <cell r="N12994" t="str">
            <v>PEDREIRO COM ENCARGOS COMPLEMENTARES</v>
          </cell>
          <cell r="O12994" t="str">
            <v>H</v>
          </cell>
          <cell r="P12994" t="str">
            <v>COLETADO</v>
          </cell>
          <cell r="Q12994">
            <v>1.03</v>
          </cell>
          <cell r="R12994">
            <v>19.43</v>
          </cell>
        </row>
        <row r="12995">
          <cell r="M12995">
            <v>88316</v>
          </cell>
          <cell r="N12995" t="str">
            <v>SERVENTE COM ENCARGOS COMPLEMENTARES</v>
          </cell>
          <cell r="O12995" t="str">
            <v>H</v>
          </cell>
          <cell r="P12995" t="str">
            <v>COLETADO</v>
          </cell>
          <cell r="Q12995">
            <v>0.34300000000000003</v>
          </cell>
          <cell r="R12995">
            <v>14.25</v>
          </cell>
        </row>
        <row r="12996">
          <cell r="M12996">
            <v>91277</v>
          </cell>
          <cell r="N12996" t="str">
            <v>PLACA VIBRATÓRIA REVERSÍVEL COM MOTOR 4 TEMPOS A GASOLINA, FORÇA CENTRÍFUGA DE 25 KN (2500 KGF), POTÊNCIA 5,5 CV - CHP DIURNO. AF_08/2015</v>
          </cell>
          <cell r="O12996" t="str">
            <v>CHP</v>
          </cell>
          <cell r="P12996" t="str">
            <v>ATRIBUÍDO SÃO PAULO</v>
          </cell>
          <cell r="Q12996">
            <v>3.2000000000000001E-2</v>
          </cell>
          <cell r="R12996">
            <v>8.27</v>
          </cell>
        </row>
        <row r="12997">
          <cell r="M12997">
            <v>91278</v>
          </cell>
          <cell r="N12997" t="str">
            <v>PLACA VIBRATÓRIA REVERSÍVEL COM MOTOR 4 TEMPOS A GASOLINA, FORÇA CENTRÍFUGA DE 25 KN (2500 KGF), POTÊNCIA 5,5 CV - CHI DIURNO. AF_08/2015</v>
          </cell>
          <cell r="O12997" t="str">
            <v>CHI</v>
          </cell>
          <cell r="P12997" t="str">
            <v>ATRIBUÍDO SÃO PAULO</v>
          </cell>
          <cell r="Q12997">
            <v>0.03</v>
          </cell>
          <cell r="R12997">
            <v>0.52</v>
          </cell>
        </row>
        <row r="12998">
          <cell r="M12998" t="str">
            <v/>
          </cell>
          <cell r="N12998" t="str">
            <v/>
          </cell>
          <cell r="O12998" t="str">
            <v/>
          </cell>
          <cell r="P12998" t="str">
            <v/>
          </cell>
          <cell r="Q12998" t="str">
            <v/>
          </cell>
          <cell r="R12998" t="str">
            <v/>
          </cell>
        </row>
        <row r="12999">
          <cell r="M12999">
            <v>4718</v>
          </cell>
          <cell r="N12999" t="str">
            <v>PEDRA BRITADA N. 2 (19 A 38 MM) POSTO PEDREIRA/FORNECEDOR, SEM FRETE</v>
          </cell>
          <cell r="O12999" t="str">
            <v>M3</v>
          </cell>
          <cell r="P12999" t="str">
            <v>ATRIBUÍDO SÃO PAULO</v>
          </cell>
          <cell r="Q12999">
            <v>0.56499999999999995</v>
          </cell>
          <cell r="R12999">
            <v>54.62</v>
          </cell>
        </row>
        <row r="13000">
          <cell r="M13000">
            <v>4721</v>
          </cell>
          <cell r="N13000" t="str">
            <v>PEDRA BRITADA N. 1 (9,5 a 19 MM) POSTO PEDREIRA/FORNECEDOR, SEM FRETE</v>
          </cell>
          <cell r="O13000" t="str">
            <v>M3</v>
          </cell>
          <cell r="P13000" t="str">
            <v>ATRIBUÍDO SÃO PAULO</v>
          </cell>
          <cell r="Q13000">
            <v>0.56499999999999995</v>
          </cell>
          <cell r="R13000">
            <v>54.33</v>
          </cell>
        </row>
        <row r="13001">
          <cell r="M13001">
            <v>88309</v>
          </cell>
          <cell r="N13001" t="str">
            <v>PEDREIRO COM ENCARGOS COMPLEMENTARES</v>
          </cell>
          <cell r="O13001" t="str">
            <v>H</v>
          </cell>
          <cell r="P13001" t="str">
            <v>COLETADO</v>
          </cell>
          <cell r="Q13001">
            <v>1.03</v>
          </cell>
          <cell r="R13001">
            <v>19.43</v>
          </cell>
        </row>
        <row r="13002">
          <cell r="M13002">
            <v>88316</v>
          </cell>
          <cell r="N13002" t="str">
            <v>SERVENTE COM ENCARGOS COMPLEMENTARES</v>
          </cell>
          <cell r="O13002" t="str">
            <v>H</v>
          </cell>
          <cell r="P13002" t="str">
            <v>COLETADO</v>
          </cell>
          <cell r="Q13002">
            <v>0.34300000000000003</v>
          </cell>
          <cell r="R13002">
            <v>14.25</v>
          </cell>
        </row>
        <row r="13003">
          <cell r="M13003">
            <v>91277</v>
          </cell>
          <cell r="N13003" t="str">
            <v>PLACA VIBRATÓRIA REVERSÍVEL COM MOTOR 4 TEMPOS A GASOLINA, FORÇA CENTRÍFUGA DE 25 KN (2500 KGF), POTÊNCIA 5,5 CV - CHP DIURNO. AF_08/2015</v>
          </cell>
          <cell r="O13003" t="str">
            <v>CHP</v>
          </cell>
          <cell r="P13003" t="str">
            <v>ATRIBUÍDO SÃO PAULO</v>
          </cell>
          <cell r="Q13003">
            <v>3.2000000000000001E-2</v>
          </cell>
          <cell r="R13003">
            <v>8.27</v>
          </cell>
        </row>
        <row r="13004">
          <cell r="M13004">
            <v>91278</v>
          </cell>
          <cell r="N13004" t="str">
            <v>PLACA VIBRATÓRIA REVERSÍVEL COM MOTOR 4 TEMPOS A GASOLINA, FORÇA CENTRÍFUGA DE 25 KN (2500 KGF), POTÊNCIA 5,5 CV - CHI DIURNO. AF_08/2015</v>
          </cell>
          <cell r="O13004" t="str">
            <v>CHI</v>
          </cell>
          <cell r="P13004" t="str">
            <v>ATRIBUÍDO SÃO PAULO</v>
          </cell>
          <cell r="Q13004">
            <v>0.03</v>
          </cell>
          <cell r="R13004">
            <v>0.52</v>
          </cell>
        </row>
        <row r="13005">
          <cell r="M13005" t="str">
            <v/>
          </cell>
          <cell r="N13005" t="str">
            <v/>
          </cell>
          <cell r="O13005" t="str">
            <v/>
          </cell>
          <cell r="P13005" t="str">
            <v/>
          </cell>
          <cell r="Q13005" t="str">
            <v/>
          </cell>
          <cell r="R13005" t="str">
            <v/>
          </cell>
        </row>
        <row r="13006">
          <cell r="M13006">
            <v>1358</v>
          </cell>
          <cell r="N13006" t="str">
            <v>CHAPA DE MADEIRA COMPENSADA RESINADA PARA FORMA DE CONCRETO, DE *2,2 X 1,1* M, E = 17 MM</v>
          </cell>
          <cell r="O13006" t="str">
            <v>M2</v>
          </cell>
          <cell r="P13006" t="str">
            <v>COEFICIENTE DE REPRESENTATIVIDADE</v>
          </cell>
          <cell r="Q13006">
            <v>1.3360000000000001</v>
          </cell>
          <cell r="R13006">
            <v>42.45</v>
          </cell>
        </row>
        <row r="13007">
          <cell r="M13007">
            <v>4491</v>
          </cell>
          <cell r="N13007" t="str">
            <v>PONTALETE *7,5 X 7,5* CM EM PINUS, MISTA OU EQUIVALENTE DA REGIAO - BRUTA</v>
          </cell>
          <cell r="O13007" t="str">
            <v>M</v>
          </cell>
          <cell r="P13007" t="str">
            <v>COEFICIENTE DE REPRESENTATIVIDADE</v>
          </cell>
          <cell r="Q13007">
            <v>2.3079999999999998</v>
          </cell>
          <cell r="R13007">
            <v>8.25</v>
          </cell>
        </row>
        <row r="13008">
          <cell r="M13008">
            <v>4517</v>
          </cell>
          <cell r="N13008" t="str">
            <v>SARRAFO *2,5 X 7,5* CM EM PINUS, MISTA OU EQUIVALENTE DA REGIAO - BRUTA</v>
          </cell>
          <cell r="O13008" t="str">
            <v>M</v>
          </cell>
          <cell r="P13008" t="str">
            <v>COEFICIENTE DE REPRESENTATIVIDADE</v>
          </cell>
          <cell r="Q13008">
            <v>9.2370000000000001</v>
          </cell>
          <cell r="R13008">
            <v>2.89</v>
          </cell>
        </row>
        <row r="13009">
          <cell r="M13009">
            <v>5068</v>
          </cell>
          <cell r="N13009" t="str">
            <v>PREGO DE ACO POLIDO COM CABECA 17 X 21 (2 X 11)</v>
          </cell>
          <cell r="O13009" t="str">
            <v>KG</v>
          </cell>
          <cell r="P13009" t="str">
            <v>COEFICIENTE DE REPRESENTATIVIDADE</v>
          </cell>
          <cell r="Q13009">
            <v>0.20799999999999999</v>
          </cell>
          <cell r="R13009">
            <v>14.24</v>
          </cell>
        </row>
        <row r="13010">
          <cell r="M13010">
            <v>88239</v>
          </cell>
          <cell r="N13010" t="str">
            <v>AJUDANTE DE CARPINTEIRO COM ENCARGOS COMPLEMENTARES</v>
          </cell>
          <cell r="O13010" t="str">
            <v>H</v>
          </cell>
          <cell r="P13010" t="str">
            <v>COEFICIENTE DE REPRESENTATIVIDADE</v>
          </cell>
          <cell r="Q13010">
            <v>0.25</v>
          </cell>
          <cell r="R13010">
            <v>15.71</v>
          </cell>
        </row>
        <row r="13011">
          <cell r="M13011">
            <v>88262</v>
          </cell>
          <cell r="N13011" t="str">
            <v>CARPINTEIRO DE FORMAS COM ENCARGOS COMPLEMENTARES</v>
          </cell>
          <cell r="O13011" t="str">
            <v>H</v>
          </cell>
          <cell r="P13011" t="str">
            <v>COLETADO</v>
          </cell>
          <cell r="Q13011">
            <v>1.248</v>
          </cell>
          <cell r="R13011">
            <v>19.22</v>
          </cell>
        </row>
        <row r="13012">
          <cell r="M13012">
            <v>91692</v>
          </cell>
          <cell r="N13012" t="str">
            <v>SERRA CIRCULAR DE BANCADA COM MOTOR ELÉTRICO POTÊNCIA DE 5HP, COM COIFA PARA DISCO 10" - CHP DIURNO. AF_08/2015</v>
          </cell>
          <cell r="O13012" t="str">
            <v>CHP</v>
          </cell>
          <cell r="P13012" t="str">
            <v>ATRIBUÍDO SÃO PAULO</v>
          </cell>
          <cell r="Q13012">
            <v>6.3E-2</v>
          </cell>
          <cell r="R13012">
            <v>21</v>
          </cell>
        </row>
        <row r="13013">
          <cell r="M13013">
            <v>91693</v>
          </cell>
          <cell r="N13013" t="str">
            <v>SERRA CIRCULAR DE BANCADA COM MOTOR ELÉTRICO POTÊNCIA DE 5HP, COM COIFA PARA DISCO 10" - CHI DIURNO. AF_08/2015</v>
          </cell>
          <cell r="O13013" t="str">
            <v>CHI</v>
          </cell>
          <cell r="P13013" t="str">
            <v>ATRIBUÍDO SÃO PAULO</v>
          </cell>
          <cell r="Q13013">
            <v>0.186</v>
          </cell>
          <cell r="R13013">
            <v>18.89</v>
          </cell>
        </row>
        <row r="13014">
          <cell r="M13014" t="str">
            <v/>
          </cell>
          <cell r="N13014" t="str">
            <v/>
          </cell>
          <cell r="O13014" t="str">
            <v/>
          </cell>
          <cell r="P13014" t="str">
            <v/>
          </cell>
          <cell r="Q13014" t="str">
            <v/>
          </cell>
          <cell r="R13014" t="str">
            <v/>
          </cell>
        </row>
        <row r="13015">
          <cell r="M13015">
            <v>1345</v>
          </cell>
          <cell r="N13015" t="str">
            <v>CHAPA DE MADEIRA COMPENSADA PLASTIFICADA PARA FORMA DE CONCRETO, DE 2,20 x 1,10 M, E = 18 MM</v>
          </cell>
          <cell r="O13015" t="str">
            <v>M2</v>
          </cell>
          <cell r="P13015" t="str">
            <v>ATRIBUÍDO SÃO PAULO</v>
          </cell>
          <cell r="Q13015">
            <v>1.3360000000000001</v>
          </cell>
          <cell r="R13015">
            <v>74.97</v>
          </cell>
        </row>
        <row r="13016">
          <cell r="M13016">
            <v>4491</v>
          </cell>
          <cell r="N13016" t="str">
            <v>PONTALETE *7,5 X 7,5* CM EM PINUS, MISTA OU EQUIVALENTE DA REGIAO - BRUTA</v>
          </cell>
          <cell r="O13016" t="str">
            <v>M</v>
          </cell>
          <cell r="P13016" t="str">
            <v>COEFICIENTE DE REPRESENTATIVIDADE</v>
          </cell>
          <cell r="Q13016">
            <v>2.3079999999999998</v>
          </cell>
          <cell r="R13016">
            <v>8.25</v>
          </cell>
        </row>
        <row r="13017">
          <cell r="M13017">
            <v>4517</v>
          </cell>
          <cell r="N13017" t="str">
            <v>SARRAFO *2,5 X 7,5* CM EM PINUS, MISTA OU EQUIVALENTE DA REGIAO - BRUTA</v>
          </cell>
          <cell r="O13017" t="str">
            <v>M</v>
          </cell>
          <cell r="P13017" t="str">
            <v>COEFICIENTE DE REPRESENTATIVIDADE</v>
          </cell>
          <cell r="Q13017">
            <v>9.2370000000000001</v>
          </cell>
          <cell r="R13017">
            <v>2.89</v>
          </cell>
        </row>
        <row r="13018">
          <cell r="M13018">
            <v>5068</v>
          </cell>
          <cell r="N13018" t="str">
            <v>PREGO DE ACO POLIDO COM CABECA 17 X 21 (2 X 11)</v>
          </cell>
          <cell r="O13018" t="str">
            <v>KG</v>
          </cell>
          <cell r="P13018" t="str">
            <v>COEFICIENTE DE REPRESENTATIVIDADE</v>
          </cell>
          <cell r="Q13018">
            <v>0.20799999999999999</v>
          </cell>
          <cell r="R13018">
            <v>14.24</v>
          </cell>
        </row>
        <row r="13019">
          <cell r="M13019">
            <v>88239</v>
          </cell>
          <cell r="N13019" t="str">
            <v>AJUDANTE DE CARPINTEIRO COM ENCARGOS COMPLEMENTARES</v>
          </cell>
          <cell r="O13019" t="str">
            <v>H</v>
          </cell>
          <cell r="P13019" t="str">
            <v>COEFICIENTE DE REPRESENTATIVIDADE</v>
          </cell>
          <cell r="Q13019">
            <v>0.25</v>
          </cell>
          <cell r="R13019">
            <v>15.71</v>
          </cell>
        </row>
        <row r="13020">
          <cell r="M13020">
            <v>88262</v>
          </cell>
          <cell r="N13020" t="str">
            <v>CARPINTEIRO DE FORMAS COM ENCARGOS COMPLEMENTARES</v>
          </cell>
          <cell r="O13020" t="str">
            <v>H</v>
          </cell>
          <cell r="P13020" t="str">
            <v>COLETADO</v>
          </cell>
          <cell r="Q13020">
            <v>1.248</v>
          </cell>
          <cell r="R13020">
            <v>19.22</v>
          </cell>
        </row>
        <row r="13021">
          <cell r="M13021">
            <v>91692</v>
          </cell>
          <cell r="N13021" t="str">
            <v>SERRA CIRCULAR DE BANCADA COM MOTOR ELÉTRICO POTÊNCIA DE 5HP, COM COIFA PARA DISCO 10" - CHP DIURNO. AF_08/2015</v>
          </cell>
          <cell r="O13021" t="str">
            <v>CHP</v>
          </cell>
          <cell r="P13021" t="str">
            <v>ATRIBUÍDO SÃO PAULO</v>
          </cell>
          <cell r="Q13021">
            <v>6.3E-2</v>
          </cell>
          <cell r="R13021">
            <v>21</v>
          </cell>
        </row>
        <row r="13022">
          <cell r="M13022">
            <v>91693</v>
          </cell>
          <cell r="N13022" t="str">
            <v>SERRA CIRCULAR DE BANCADA COM MOTOR ELÉTRICO POTÊNCIA DE 5HP, COM COIFA PARA DISCO 10" - CHI DIURNO. AF_08/2015</v>
          </cell>
          <cell r="O13022" t="str">
            <v>CHI</v>
          </cell>
          <cell r="P13022" t="str">
            <v>ATRIBUÍDO SÃO PAULO</v>
          </cell>
          <cell r="Q13022">
            <v>0.186</v>
          </cell>
          <cell r="R13022">
            <v>18.89</v>
          </cell>
        </row>
        <row r="13023">
          <cell r="M13023" t="str">
            <v/>
          </cell>
          <cell r="N13023" t="str">
            <v/>
          </cell>
          <cell r="O13023" t="str">
            <v/>
          </cell>
          <cell r="P13023" t="str">
            <v/>
          </cell>
          <cell r="Q13023" t="str">
            <v/>
          </cell>
          <cell r="R13023" t="str">
            <v/>
          </cell>
        </row>
        <row r="13024">
          <cell r="M13024">
            <v>1358</v>
          </cell>
          <cell r="N13024" t="str">
            <v>CHAPA DE MADEIRA COMPENSADA RESINADA PARA FORMA DE CONCRETO, DE *2,2 X 1,1* M, E = 17 MM</v>
          </cell>
          <cell r="O13024" t="str">
            <v>M2</v>
          </cell>
          <cell r="P13024" t="str">
            <v>COEFICIENTE DE REPRESENTATIVIDADE</v>
          </cell>
          <cell r="Q13024">
            <v>1.1459999999999999</v>
          </cell>
          <cell r="R13024">
            <v>42.45</v>
          </cell>
        </row>
        <row r="13025">
          <cell r="M13025">
            <v>4491</v>
          </cell>
          <cell r="N13025" t="str">
            <v>PONTALETE *7,5 X 7,5* CM EM PINUS, MISTA OU EQUIVALENTE DA REGIAO - BRUTA</v>
          </cell>
          <cell r="O13025" t="str">
            <v>M</v>
          </cell>
          <cell r="P13025" t="str">
            <v>COEFICIENTE DE REPRESENTATIVIDADE</v>
          </cell>
          <cell r="Q13025">
            <v>0.16600000000000001</v>
          </cell>
          <cell r="R13025">
            <v>8.25</v>
          </cell>
        </row>
        <row r="13026">
          <cell r="M13026">
            <v>4517</v>
          </cell>
          <cell r="N13026" t="str">
            <v>SARRAFO *2,5 X 7,5* CM EM PINUS, MISTA OU EQUIVALENTE DA REGIAO - BRUTA</v>
          </cell>
          <cell r="O13026" t="str">
            <v>M</v>
          </cell>
          <cell r="P13026" t="str">
            <v>COEFICIENTE DE REPRESENTATIVIDADE</v>
          </cell>
          <cell r="Q13026">
            <v>6.952</v>
          </cell>
          <cell r="R13026">
            <v>2.89</v>
          </cell>
        </row>
        <row r="13027">
          <cell r="M13027">
            <v>5068</v>
          </cell>
          <cell r="N13027" t="str">
            <v>PREGO DE ACO POLIDO COM CABECA 17 X 21 (2 X 11)</v>
          </cell>
          <cell r="O13027" t="str">
            <v>KG</v>
          </cell>
          <cell r="P13027" t="str">
            <v>COEFICIENTE DE REPRESENTATIVIDADE</v>
          </cell>
          <cell r="Q13027">
            <v>0.159</v>
          </cell>
          <cell r="R13027">
            <v>14.24</v>
          </cell>
        </row>
        <row r="13028">
          <cell r="M13028">
            <v>88239</v>
          </cell>
          <cell r="N13028" t="str">
            <v>AJUDANTE DE CARPINTEIRO COM ENCARGOS COMPLEMENTARES</v>
          </cell>
          <cell r="O13028" t="str">
            <v>H</v>
          </cell>
          <cell r="P13028" t="str">
            <v>COEFICIENTE DE REPRESENTATIVIDADE</v>
          </cell>
          <cell r="Q13028">
            <v>0.20200000000000001</v>
          </cell>
          <cell r="R13028">
            <v>15.71</v>
          </cell>
        </row>
        <row r="13029">
          <cell r="M13029">
            <v>88262</v>
          </cell>
          <cell r="N13029" t="str">
            <v>CARPINTEIRO DE FORMAS COM ENCARGOS COMPLEMENTARES</v>
          </cell>
          <cell r="O13029" t="str">
            <v>H</v>
          </cell>
          <cell r="P13029" t="str">
            <v>COLETADO</v>
          </cell>
          <cell r="Q13029">
            <v>1.012</v>
          </cell>
          <cell r="R13029">
            <v>19.22</v>
          </cell>
        </row>
        <row r="13030">
          <cell r="M13030">
            <v>91692</v>
          </cell>
          <cell r="N13030" t="str">
            <v>SERRA CIRCULAR DE BANCADA COM MOTOR ELÉTRICO POTÊNCIA DE 5HP, COM COIFA PARA DISCO 10" - CHP DIURNO. AF_08/2015</v>
          </cell>
          <cell r="O13030" t="str">
            <v>CHP</v>
          </cell>
          <cell r="P13030" t="str">
            <v>ATRIBUÍDO SÃO PAULO</v>
          </cell>
          <cell r="Q13030">
            <v>0.05</v>
          </cell>
          <cell r="R13030">
            <v>21</v>
          </cell>
        </row>
        <row r="13031">
          <cell r="M13031">
            <v>91693</v>
          </cell>
          <cell r="N13031" t="str">
            <v>SERRA CIRCULAR DE BANCADA COM MOTOR ELÉTRICO POTÊNCIA DE 5HP, COM COIFA PARA DISCO 10" - CHI DIURNO. AF_08/2015</v>
          </cell>
          <cell r="O13031" t="str">
            <v>CHI</v>
          </cell>
          <cell r="P13031" t="str">
            <v>ATRIBUÍDO SÃO PAULO</v>
          </cell>
          <cell r="Q13031">
            <v>0.152</v>
          </cell>
          <cell r="R13031">
            <v>18.89</v>
          </cell>
        </row>
        <row r="13032">
          <cell r="M13032" t="str">
            <v/>
          </cell>
          <cell r="N13032" t="str">
            <v/>
          </cell>
          <cell r="O13032" t="str">
            <v/>
          </cell>
          <cell r="P13032" t="str">
            <v/>
          </cell>
          <cell r="Q13032" t="str">
            <v/>
          </cell>
          <cell r="R13032" t="str">
            <v/>
          </cell>
        </row>
        <row r="13033">
          <cell r="M13033">
            <v>1345</v>
          </cell>
          <cell r="N13033" t="str">
            <v>CHAPA DE MADEIRA COMPENSADA PLASTIFICADA PARA FORMA DE CONCRETO, DE 2,20 x 1,10 M, E = 18 MM</v>
          </cell>
          <cell r="O13033" t="str">
            <v>M2</v>
          </cell>
          <cell r="P13033" t="str">
            <v>ATRIBUÍDO SÃO PAULO</v>
          </cell>
          <cell r="Q13033">
            <v>1.1459999999999999</v>
          </cell>
          <cell r="R13033">
            <v>74.97</v>
          </cell>
        </row>
        <row r="13034">
          <cell r="M13034">
            <v>4491</v>
          </cell>
          <cell r="N13034" t="str">
            <v>PONTALETE *7,5 X 7,5* CM EM PINUS, MISTA OU EQUIVALENTE DA REGIAO - BRUTA</v>
          </cell>
          <cell r="O13034" t="str">
            <v>M</v>
          </cell>
          <cell r="P13034" t="str">
            <v>COEFICIENTE DE REPRESENTATIVIDADE</v>
          </cell>
          <cell r="Q13034">
            <v>0.16600000000000001</v>
          </cell>
          <cell r="R13034">
            <v>8.25</v>
          </cell>
        </row>
        <row r="13035">
          <cell r="M13035">
            <v>4517</v>
          </cell>
          <cell r="N13035" t="str">
            <v>SARRAFO *2,5 X 7,5* CM EM PINUS, MISTA OU EQUIVALENTE DA REGIAO - BRUTA</v>
          </cell>
          <cell r="O13035" t="str">
            <v>M</v>
          </cell>
          <cell r="P13035" t="str">
            <v>COEFICIENTE DE REPRESENTATIVIDADE</v>
          </cell>
          <cell r="Q13035">
            <v>6.952</v>
          </cell>
          <cell r="R13035">
            <v>2.89</v>
          </cell>
        </row>
        <row r="13036">
          <cell r="M13036">
            <v>5068</v>
          </cell>
          <cell r="N13036" t="str">
            <v>PREGO DE ACO POLIDO COM CABECA 17 X 21 (2 X 11)</v>
          </cell>
          <cell r="O13036" t="str">
            <v>KG</v>
          </cell>
          <cell r="P13036" t="str">
            <v>COEFICIENTE DE REPRESENTATIVIDADE</v>
          </cell>
          <cell r="Q13036">
            <v>0.159</v>
          </cell>
          <cell r="R13036">
            <v>14.24</v>
          </cell>
        </row>
        <row r="13037">
          <cell r="M13037">
            <v>88239</v>
          </cell>
          <cell r="N13037" t="str">
            <v>AJUDANTE DE CARPINTEIRO COM ENCARGOS COMPLEMENTARES</v>
          </cell>
          <cell r="O13037" t="str">
            <v>H</v>
          </cell>
          <cell r="P13037" t="str">
            <v>COEFICIENTE DE REPRESENTATIVIDADE</v>
          </cell>
          <cell r="Q13037">
            <v>0.20200000000000001</v>
          </cell>
          <cell r="R13037">
            <v>15.71</v>
          </cell>
        </row>
        <row r="13038">
          <cell r="M13038">
            <v>88262</v>
          </cell>
          <cell r="N13038" t="str">
            <v>CARPINTEIRO DE FORMAS COM ENCARGOS COMPLEMENTARES</v>
          </cell>
          <cell r="O13038" t="str">
            <v>H</v>
          </cell>
          <cell r="P13038" t="str">
            <v>COLETADO</v>
          </cell>
          <cell r="Q13038">
            <v>1.012</v>
          </cell>
          <cell r="R13038">
            <v>19.22</v>
          </cell>
        </row>
        <row r="13039">
          <cell r="M13039">
            <v>91692</v>
          </cell>
          <cell r="N13039" t="str">
            <v>SERRA CIRCULAR DE BANCADA COM MOTOR ELÉTRICO POTÊNCIA DE 5HP, COM COIFA PARA DISCO 10" - CHP DIURNO. AF_08/2015</v>
          </cell>
          <cell r="O13039" t="str">
            <v>CHP</v>
          </cell>
          <cell r="P13039" t="str">
            <v>ATRIBUÍDO SÃO PAULO</v>
          </cell>
          <cell r="Q13039">
            <v>0.05</v>
          </cell>
          <cell r="R13039">
            <v>21</v>
          </cell>
        </row>
        <row r="13040">
          <cell r="M13040">
            <v>91693</v>
          </cell>
          <cell r="N13040" t="str">
            <v>SERRA CIRCULAR DE BANCADA COM MOTOR ELÉTRICO POTÊNCIA DE 5HP, COM COIFA PARA DISCO 10" - CHI DIURNO. AF_08/2015</v>
          </cell>
          <cell r="O13040" t="str">
            <v>CHI</v>
          </cell>
          <cell r="P13040" t="str">
            <v>ATRIBUÍDO SÃO PAULO</v>
          </cell>
          <cell r="Q13040">
            <v>0.152</v>
          </cell>
          <cell r="R13040">
            <v>18.89</v>
          </cell>
        </row>
        <row r="13041">
          <cell r="M13041" t="str">
            <v/>
          </cell>
          <cell r="N13041" t="str">
            <v/>
          </cell>
          <cell r="O13041" t="str">
            <v/>
          </cell>
          <cell r="P13041" t="str">
            <v/>
          </cell>
          <cell r="Q13041" t="str">
            <v/>
          </cell>
          <cell r="R13041" t="str">
            <v/>
          </cell>
        </row>
        <row r="13042">
          <cell r="M13042">
            <v>1358</v>
          </cell>
          <cell r="N13042" t="str">
            <v>CHAPA DE MADEIRA COMPENSADA RESINADA PARA FORMA DE CONCRETO, DE *2,2 X 1,1* M, E = 17 MM</v>
          </cell>
          <cell r="O13042" t="str">
            <v>M2</v>
          </cell>
          <cell r="P13042" t="str">
            <v>COEFICIENTE DE REPRESENTATIVIDADE</v>
          </cell>
          <cell r="Q13042">
            <v>1.05</v>
          </cell>
          <cell r="R13042">
            <v>42.45</v>
          </cell>
        </row>
        <row r="13043">
          <cell r="M13043">
            <v>88239</v>
          </cell>
          <cell r="N13043" t="str">
            <v>AJUDANTE DE CARPINTEIRO COM ENCARGOS COMPLEMENTARES</v>
          </cell>
          <cell r="O13043" t="str">
            <v>H</v>
          </cell>
          <cell r="P13043" t="str">
            <v>COEFICIENTE DE REPRESENTATIVIDADE</v>
          </cell>
          <cell r="Q13043">
            <v>5.0000000000000001E-3</v>
          </cell>
          <cell r="R13043">
            <v>15.71</v>
          </cell>
        </row>
        <row r="13044">
          <cell r="M13044">
            <v>88262</v>
          </cell>
          <cell r="N13044" t="str">
            <v>CARPINTEIRO DE FORMAS COM ENCARGOS COMPLEMENTARES</v>
          </cell>
          <cell r="O13044" t="str">
            <v>H</v>
          </cell>
          <cell r="P13044" t="str">
            <v>COLETADO</v>
          </cell>
          <cell r="Q13044">
            <v>2.7E-2</v>
          </cell>
          <cell r="R13044">
            <v>19.22</v>
          </cell>
        </row>
        <row r="13045">
          <cell r="M13045">
            <v>91692</v>
          </cell>
          <cell r="N13045" t="str">
            <v>SERRA CIRCULAR DE BANCADA COM MOTOR ELÉTRICO POTÊNCIA DE 5HP, COM COIFA PARA DISCO 10" - CHP DIURNO. AF_08/2015</v>
          </cell>
          <cell r="O13045" t="str">
            <v>CHP</v>
          </cell>
          <cell r="P13045" t="str">
            <v>ATRIBUÍDO SÃO PAULO</v>
          </cell>
          <cell r="Q13045">
            <v>5.0000000000000001E-3</v>
          </cell>
          <cell r="R13045">
            <v>21</v>
          </cell>
        </row>
        <row r="13046">
          <cell r="M13046">
            <v>91693</v>
          </cell>
          <cell r="N13046" t="str">
            <v>SERRA CIRCULAR DE BANCADA COM MOTOR ELÉTRICO POTÊNCIA DE 5HP, COM COIFA PARA DISCO 10" - CHI DIURNO. AF_08/2015</v>
          </cell>
          <cell r="O13046" t="str">
            <v>CHI</v>
          </cell>
          <cell r="P13046" t="str">
            <v>ATRIBUÍDO SÃO PAULO</v>
          </cell>
          <cell r="Q13046">
            <v>1E-3</v>
          </cell>
          <cell r="R13046">
            <v>18.89</v>
          </cell>
        </row>
        <row r="13047">
          <cell r="M13047" t="str">
            <v/>
          </cell>
          <cell r="N13047" t="str">
            <v/>
          </cell>
          <cell r="O13047" t="str">
            <v/>
          </cell>
          <cell r="P13047" t="str">
            <v/>
          </cell>
          <cell r="Q13047" t="str">
            <v/>
          </cell>
          <cell r="R13047" t="str">
            <v/>
          </cell>
        </row>
        <row r="13048">
          <cell r="M13048">
            <v>1345</v>
          </cell>
          <cell r="N13048" t="str">
            <v>CHAPA DE MADEIRA COMPENSADA PLASTIFICADA PARA FORMA DE CONCRETO, DE 2,20 x 1,10 M, E = 18 MM</v>
          </cell>
          <cell r="O13048" t="str">
            <v>M2</v>
          </cell>
          <cell r="P13048" t="str">
            <v>ATRIBUÍDO SÃO PAULO</v>
          </cell>
          <cell r="Q13048">
            <v>1.05</v>
          </cell>
          <cell r="R13048">
            <v>74.97</v>
          </cell>
        </row>
        <row r="13049">
          <cell r="M13049">
            <v>88239</v>
          </cell>
          <cell r="N13049" t="str">
            <v>AJUDANTE DE CARPINTEIRO COM ENCARGOS COMPLEMENTARES</v>
          </cell>
          <cell r="O13049" t="str">
            <v>H</v>
          </cell>
          <cell r="P13049" t="str">
            <v>COEFICIENTE DE REPRESENTATIVIDADE</v>
          </cell>
          <cell r="Q13049">
            <v>5.0000000000000001E-3</v>
          </cell>
          <cell r="R13049">
            <v>15.71</v>
          </cell>
        </row>
        <row r="13050">
          <cell r="M13050">
            <v>88262</v>
          </cell>
          <cell r="N13050" t="str">
            <v>CARPINTEIRO DE FORMAS COM ENCARGOS COMPLEMENTARES</v>
          </cell>
          <cell r="O13050" t="str">
            <v>H</v>
          </cell>
          <cell r="P13050" t="str">
            <v>COLETADO</v>
          </cell>
          <cell r="Q13050">
            <v>2.7E-2</v>
          </cell>
          <cell r="R13050">
            <v>19.22</v>
          </cell>
        </row>
        <row r="13051">
          <cell r="M13051">
            <v>91692</v>
          </cell>
          <cell r="N13051" t="str">
            <v>SERRA CIRCULAR DE BANCADA COM MOTOR ELÉTRICO POTÊNCIA DE 5HP, COM COIFA PARA DISCO 10" - CHP DIURNO. AF_08/2015</v>
          </cell>
          <cell r="O13051" t="str">
            <v>CHP</v>
          </cell>
          <cell r="P13051" t="str">
            <v>ATRIBUÍDO SÃO PAULO</v>
          </cell>
          <cell r="Q13051">
            <v>5.0000000000000001E-3</v>
          </cell>
          <cell r="R13051">
            <v>21</v>
          </cell>
        </row>
        <row r="13052">
          <cell r="M13052">
            <v>91693</v>
          </cell>
          <cell r="N13052" t="str">
            <v>SERRA CIRCULAR DE BANCADA COM MOTOR ELÉTRICO POTÊNCIA DE 5HP, COM COIFA PARA DISCO 10" - CHI DIURNO. AF_08/2015</v>
          </cell>
          <cell r="O13052" t="str">
            <v>CHI</v>
          </cell>
          <cell r="P13052" t="str">
            <v>ATRIBUÍDO SÃO PAULO</v>
          </cell>
          <cell r="Q13052">
            <v>1E-3</v>
          </cell>
          <cell r="R13052">
            <v>18.89</v>
          </cell>
        </row>
        <row r="13053">
          <cell r="M13053" t="str">
            <v/>
          </cell>
          <cell r="N13053" t="str">
            <v/>
          </cell>
          <cell r="O13053" t="str">
            <v/>
          </cell>
          <cell r="P13053" t="str">
            <v/>
          </cell>
          <cell r="Q13053" t="str">
            <v/>
          </cell>
          <cell r="R13053" t="str">
            <v/>
          </cell>
        </row>
        <row r="13054">
          <cell r="M13054">
            <v>4517</v>
          </cell>
          <cell r="N13054" t="str">
            <v>SARRAFO *2,5 X 7,5* CM EM PINUS, MISTA OU EQUIVALENTE DA REGIAO - BRUTA</v>
          </cell>
          <cell r="O13054" t="str">
            <v>M</v>
          </cell>
          <cell r="P13054" t="str">
            <v>COEFICIENTE DE REPRESENTATIVIDADE</v>
          </cell>
          <cell r="Q13054">
            <v>4.4320000000000004</v>
          </cell>
          <cell r="R13054">
            <v>2.89</v>
          </cell>
        </row>
        <row r="13055">
          <cell r="M13055">
            <v>5068</v>
          </cell>
          <cell r="N13055" t="str">
            <v>PREGO DE ACO POLIDO COM CABECA 17 X 21 (2 X 11)</v>
          </cell>
          <cell r="O13055" t="str">
            <v>KG</v>
          </cell>
          <cell r="P13055" t="str">
            <v>COEFICIENTE DE REPRESENTATIVIDADE</v>
          </cell>
          <cell r="Q13055">
            <v>8.5999999999999993E-2</v>
          </cell>
          <cell r="R13055">
            <v>14.24</v>
          </cell>
        </row>
        <row r="13056">
          <cell r="M13056">
            <v>6189</v>
          </cell>
          <cell r="N13056" t="str">
            <v>TABUA NAO APARELHADA *2,5 X 30* CM, EM MACARANDUBA, ANGELIM OU EQUIVALENTE DA REGIAO - BRUTA</v>
          </cell>
          <cell r="O13056" t="str">
            <v>M</v>
          </cell>
          <cell r="P13056" t="str">
            <v>COEFICIENTE DE REPRESENTATIVIDADE</v>
          </cell>
          <cell r="Q13056">
            <v>6.53</v>
          </cell>
          <cell r="R13056">
            <v>16.5</v>
          </cell>
        </row>
        <row r="13057">
          <cell r="M13057">
            <v>88239</v>
          </cell>
          <cell r="N13057" t="str">
            <v>AJUDANTE DE CARPINTEIRO COM ENCARGOS COMPLEMENTARES</v>
          </cell>
          <cell r="O13057" t="str">
            <v>H</v>
          </cell>
          <cell r="P13057" t="str">
            <v>COEFICIENTE DE REPRESENTATIVIDADE</v>
          </cell>
          <cell r="Q13057">
            <v>0.14299999999999999</v>
          </cell>
          <cell r="R13057">
            <v>15.71</v>
          </cell>
        </row>
        <row r="13058">
          <cell r="M13058">
            <v>88262</v>
          </cell>
          <cell r="N13058" t="str">
            <v>CARPINTEIRO DE FORMAS COM ENCARGOS COMPLEMENTARES</v>
          </cell>
          <cell r="O13058" t="str">
            <v>H</v>
          </cell>
          <cell r="P13058" t="str">
            <v>COLETADO</v>
          </cell>
          <cell r="Q13058">
            <v>0.71499999999999997</v>
          </cell>
          <cell r="R13058">
            <v>19.22</v>
          </cell>
        </row>
        <row r="13059">
          <cell r="M13059">
            <v>91692</v>
          </cell>
          <cell r="N13059" t="str">
            <v>SERRA CIRCULAR DE BANCADA COM MOTOR ELÉTRICO POTÊNCIA DE 5HP, COM COIFA PARA DISCO 10" - CHP DIURNO. AF_08/2015</v>
          </cell>
          <cell r="O13059" t="str">
            <v>CHP</v>
          </cell>
          <cell r="P13059" t="str">
            <v>ATRIBUÍDO SÃO PAULO</v>
          </cell>
          <cell r="Q13059">
            <v>0.05</v>
          </cell>
          <cell r="R13059">
            <v>21</v>
          </cell>
        </row>
        <row r="13060">
          <cell r="M13060">
            <v>91693</v>
          </cell>
          <cell r="N13060" t="str">
            <v>SERRA CIRCULAR DE BANCADA COM MOTOR ELÉTRICO POTÊNCIA DE 5HP, COM COIFA PARA DISCO 10" - CHI DIURNO. AF_08/2015</v>
          </cell>
          <cell r="O13060" t="str">
            <v>CHI</v>
          </cell>
          <cell r="P13060" t="str">
            <v>ATRIBUÍDO SÃO PAULO</v>
          </cell>
          <cell r="Q13060">
            <v>9.2999999999999999E-2</v>
          </cell>
          <cell r="R13060">
            <v>18.89</v>
          </cell>
        </row>
        <row r="13061">
          <cell r="M13061" t="str">
            <v/>
          </cell>
          <cell r="N13061" t="str">
            <v/>
          </cell>
          <cell r="O13061" t="str">
            <v/>
          </cell>
          <cell r="P13061" t="str">
            <v/>
          </cell>
          <cell r="Q13061" t="str">
            <v/>
          </cell>
          <cell r="R13061" t="str">
            <v/>
          </cell>
        </row>
        <row r="13062">
          <cell r="M13062">
            <v>4517</v>
          </cell>
          <cell r="N13062" t="str">
            <v>SARRAFO *2,5 X 7,5* CM EM PINUS, MISTA OU EQUIVALENTE DA REGIAO - BRUTA</v>
          </cell>
          <cell r="O13062" t="str">
            <v>M</v>
          </cell>
          <cell r="P13062" t="str">
            <v>COEFICIENTE DE REPRESENTATIVIDADE</v>
          </cell>
          <cell r="Q13062">
            <v>4.2279999999999998</v>
          </cell>
          <cell r="R13062">
            <v>2.89</v>
          </cell>
        </row>
        <row r="13063">
          <cell r="M13063">
            <v>5068</v>
          </cell>
          <cell r="N13063" t="str">
            <v>PREGO DE ACO POLIDO COM CABECA 17 X 21 (2 X 11)</v>
          </cell>
          <cell r="O13063" t="str">
            <v>KG</v>
          </cell>
          <cell r="P13063" t="str">
            <v>COEFICIENTE DE REPRESENTATIVIDADE</v>
          </cell>
          <cell r="Q13063">
            <v>0.128</v>
          </cell>
          <cell r="R13063">
            <v>14.24</v>
          </cell>
        </row>
        <row r="13064">
          <cell r="M13064">
            <v>6189</v>
          </cell>
          <cell r="N13064" t="str">
            <v>TABUA NAO APARELHADA *2,5 X 30* CM, EM MACARANDUBA, ANGELIM OU EQUIVALENTE DA REGIAO - BRUTA</v>
          </cell>
          <cell r="O13064" t="str">
            <v>M</v>
          </cell>
          <cell r="P13064" t="str">
            <v>COEFICIENTE DE REPRESENTATIVIDADE</v>
          </cell>
          <cell r="Q13064">
            <v>4.4480000000000004</v>
          </cell>
          <cell r="R13064">
            <v>16.5</v>
          </cell>
        </row>
        <row r="13065">
          <cell r="M13065">
            <v>88239</v>
          </cell>
          <cell r="N13065" t="str">
            <v>AJUDANTE DE CARPINTEIRO COM ENCARGOS COMPLEMENTARES</v>
          </cell>
          <cell r="O13065" t="str">
            <v>H</v>
          </cell>
          <cell r="P13065" t="str">
            <v>COEFICIENTE DE REPRESENTATIVIDADE</v>
          </cell>
          <cell r="Q13065">
            <v>0.17899999999999999</v>
          </cell>
          <cell r="R13065">
            <v>15.71</v>
          </cell>
        </row>
        <row r="13066">
          <cell r="M13066">
            <v>88262</v>
          </cell>
          <cell r="N13066" t="str">
            <v>CARPINTEIRO DE FORMAS COM ENCARGOS COMPLEMENTARES</v>
          </cell>
          <cell r="O13066" t="str">
            <v>H</v>
          </cell>
          <cell r="P13066" t="str">
            <v>COLETADO</v>
          </cell>
          <cell r="Q13066">
            <v>0.89300000000000002</v>
          </cell>
          <cell r="R13066">
            <v>19.22</v>
          </cell>
        </row>
        <row r="13067">
          <cell r="M13067">
            <v>91692</v>
          </cell>
          <cell r="N13067" t="str">
            <v>SERRA CIRCULAR DE BANCADA COM MOTOR ELÉTRICO POTÊNCIA DE 5HP, COM COIFA PARA DISCO 10" - CHP DIURNO. AF_08/2015</v>
          </cell>
          <cell r="O13067" t="str">
            <v>CHP</v>
          </cell>
          <cell r="P13067" t="str">
            <v>ATRIBUÍDO SÃO PAULO</v>
          </cell>
          <cell r="Q13067">
            <v>5.6000000000000001E-2</v>
          </cell>
          <cell r="R13067">
            <v>21</v>
          </cell>
        </row>
        <row r="13068">
          <cell r="M13068">
            <v>91693</v>
          </cell>
          <cell r="N13068" t="str">
            <v>SERRA CIRCULAR DE BANCADA COM MOTOR ELÉTRICO POTÊNCIA DE 5HP, COM COIFA PARA DISCO 10" - CHI DIURNO. AF_08/2015</v>
          </cell>
          <cell r="O13068" t="str">
            <v>CHI</v>
          </cell>
          <cell r="P13068" t="str">
            <v>ATRIBUÍDO SÃO PAULO</v>
          </cell>
          <cell r="Q13068">
            <v>0.123</v>
          </cell>
          <cell r="R13068">
            <v>18.89</v>
          </cell>
        </row>
        <row r="13069">
          <cell r="M13069" t="str">
            <v/>
          </cell>
          <cell r="N13069" t="str">
            <v/>
          </cell>
          <cell r="O13069" t="str">
            <v/>
          </cell>
          <cell r="P13069" t="str">
            <v/>
          </cell>
          <cell r="Q13069" t="str">
            <v/>
          </cell>
          <cell r="R13069" t="str">
            <v/>
          </cell>
        </row>
        <row r="13070">
          <cell r="M13070">
            <v>6189</v>
          </cell>
          <cell r="N13070" t="str">
            <v>TABUA NAO APARELHADA *2,5 X 30* CM, EM MACARANDUBA, ANGELIM OU EQUIVALENTE DA REGIAO - BRUTA</v>
          </cell>
          <cell r="O13070" t="str">
            <v>M</v>
          </cell>
          <cell r="P13070" t="str">
            <v>COEFICIENTE DE REPRESENTATIVIDADE</v>
          </cell>
          <cell r="Q13070">
            <v>3.855</v>
          </cell>
          <cell r="R13070">
            <v>16.5</v>
          </cell>
        </row>
        <row r="13071">
          <cell r="M13071">
            <v>88239</v>
          </cell>
          <cell r="N13071" t="str">
            <v>AJUDANTE DE CARPINTEIRO COM ENCARGOS COMPLEMENTARES</v>
          </cell>
          <cell r="O13071" t="str">
            <v>H</v>
          </cell>
          <cell r="P13071" t="str">
            <v>COEFICIENTE DE REPRESENTATIVIDADE</v>
          </cell>
          <cell r="Q13071">
            <v>3.0000000000000001E-3</v>
          </cell>
          <cell r="R13071">
            <v>15.71</v>
          </cell>
        </row>
        <row r="13072">
          <cell r="M13072">
            <v>88262</v>
          </cell>
          <cell r="N13072" t="str">
            <v>CARPINTEIRO DE FORMAS COM ENCARGOS COMPLEMENTARES</v>
          </cell>
          <cell r="O13072" t="str">
            <v>H</v>
          </cell>
          <cell r="P13072" t="str">
            <v>COLETADO</v>
          </cell>
          <cell r="Q13072">
            <v>1.2999999999999999E-2</v>
          </cell>
          <cell r="R13072">
            <v>19.22</v>
          </cell>
        </row>
        <row r="13073">
          <cell r="M13073">
            <v>91692</v>
          </cell>
          <cell r="N13073" t="str">
            <v>SERRA CIRCULAR DE BANCADA COM MOTOR ELÉTRICO POTÊNCIA DE 5HP, COM COIFA PARA DISCO 10" - CHP DIURNO. AF_08/2015</v>
          </cell>
          <cell r="O13073" t="str">
            <v>CHP</v>
          </cell>
          <cell r="P13073" t="str">
            <v>ATRIBUÍDO SÃO PAULO</v>
          </cell>
          <cell r="Q13073">
            <v>3.0000000000000001E-3</v>
          </cell>
          <cell r="R13073">
            <v>21</v>
          </cell>
        </row>
        <row r="13074">
          <cell r="M13074" t="str">
            <v/>
          </cell>
          <cell r="N13074" t="str">
            <v/>
          </cell>
          <cell r="O13074" t="str">
            <v/>
          </cell>
          <cell r="P13074" t="str">
            <v/>
          </cell>
          <cell r="Q13074" t="str">
            <v/>
          </cell>
          <cell r="R13074" t="str">
            <v/>
          </cell>
        </row>
        <row r="13075">
          <cell r="M13075">
            <v>1345</v>
          </cell>
          <cell r="N13075" t="str">
            <v>CHAPA DE MADEIRA COMPENSADA PLASTIFICADA PARA FORMA DE CONCRETO, DE 2,20 x 1,10 M, E = 18 MM</v>
          </cell>
          <cell r="O13075" t="str">
            <v>M2</v>
          </cell>
          <cell r="P13075" t="str">
            <v>ATRIBUÍDO SÃO PAULO</v>
          </cell>
          <cell r="Q13075">
            <v>0.13600000000000001</v>
          </cell>
          <cell r="R13075">
            <v>74.97</v>
          </cell>
        </row>
        <row r="13076">
          <cell r="M13076">
            <v>4491</v>
          </cell>
          <cell r="N13076" t="str">
            <v>PONTALETE *7,5 X 7,5* CM EM PINUS, MISTA OU EQUIVALENTE DA REGIAO - BRUTA</v>
          </cell>
          <cell r="O13076" t="str">
            <v>M</v>
          </cell>
          <cell r="P13076" t="str">
            <v>COEFICIENTE DE REPRESENTATIVIDADE</v>
          </cell>
          <cell r="Q13076">
            <v>2.3420000000000001</v>
          </cell>
          <cell r="R13076">
            <v>8.25</v>
          </cell>
        </row>
        <row r="13077">
          <cell r="M13077">
            <v>5068</v>
          </cell>
          <cell r="N13077" t="str">
            <v>PREGO DE ACO POLIDO COM CABECA 17 X 21 (2 X 11)</v>
          </cell>
          <cell r="O13077" t="str">
            <v>KG</v>
          </cell>
          <cell r="P13077" t="str">
            <v>COEFICIENTE DE REPRESENTATIVIDADE</v>
          </cell>
          <cell r="Q13077">
            <v>1.2E-2</v>
          </cell>
          <cell r="R13077">
            <v>14.24</v>
          </cell>
        </row>
        <row r="13078">
          <cell r="M13078">
            <v>88239</v>
          </cell>
          <cell r="N13078" t="str">
            <v>AJUDANTE DE CARPINTEIRO COM ENCARGOS COMPLEMENTARES</v>
          </cell>
          <cell r="O13078" t="str">
            <v>H</v>
          </cell>
          <cell r="P13078" t="str">
            <v>COEFICIENTE DE REPRESENTATIVIDADE</v>
          </cell>
          <cell r="Q13078">
            <v>3.2000000000000001E-2</v>
          </cell>
          <cell r="R13078">
            <v>15.71</v>
          </cell>
        </row>
        <row r="13079">
          <cell r="M13079">
            <v>88262</v>
          </cell>
          <cell r="N13079" t="str">
            <v>CARPINTEIRO DE FORMAS COM ENCARGOS COMPLEMENTARES</v>
          </cell>
          <cell r="O13079" t="str">
            <v>H</v>
          </cell>
          <cell r="P13079" t="str">
            <v>COLETADO</v>
          </cell>
          <cell r="Q13079">
            <v>0.161</v>
          </cell>
          <cell r="R13079">
            <v>19.22</v>
          </cell>
        </row>
        <row r="13080">
          <cell r="M13080">
            <v>91692</v>
          </cell>
          <cell r="N13080" t="str">
            <v>SERRA CIRCULAR DE BANCADA COM MOTOR ELÉTRICO POTÊNCIA DE 5HP, COM COIFA PARA DISCO 10" - CHP DIURNO. AF_08/2015</v>
          </cell>
          <cell r="O13080" t="str">
            <v>CHP</v>
          </cell>
          <cell r="P13080" t="str">
            <v>ATRIBUÍDO SÃO PAULO</v>
          </cell>
          <cell r="Q13080">
            <v>2.1999999999999999E-2</v>
          </cell>
          <cell r="R13080">
            <v>21</v>
          </cell>
        </row>
        <row r="13081">
          <cell r="M13081">
            <v>91693</v>
          </cell>
          <cell r="N13081" t="str">
            <v>SERRA CIRCULAR DE BANCADA COM MOTOR ELÉTRICO POTÊNCIA DE 5HP, COM COIFA PARA DISCO 10" - CHI DIURNO. AF_08/2015</v>
          </cell>
          <cell r="O13081" t="str">
            <v>CHI</v>
          </cell>
          <cell r="P13081" t="str">
            <v>ATRIBUÍDO SÃO PAULO</v>
          </cell>
          <cell r="Q13081">
            <v>0.01</v>
          </cell>
          <cell r="R13081">
            <v>18.89</v>
          </cell>
        </row>
        <row r="13082">
          <cell r="M13082" t="str">
            <v/>
          </cell>
          <cell r="N13082" t="str">
            <v/>
          </cell>
          <cell r="O13082" t="str">
            <v/>
          </cell>
          <cell r="P13082" t="str">
            <v/>
          </cell>
          <cell r="Q13082" t="str">
            <v/>
          </cell>
          <cell r="R13082" t="str">
            <v/>
          </cell>
        </row>
        <row r="13083">
          <cell r="M13083">
            <v>4491</v>
          </cell>
          <cell r="N13083" t="str">
            <v>PONTALETE *7,5 X 7,5* CM EM PINUS, MISTA OU EQUIVALENTE DA REGIAO - BRUTA</v>
          </cell>
          <cell r="O13083" t="str">
            <v>M</v>
          </cell>
          <cell r="P13083" t="str">
            <v>COEFICIENTE DE REPRESENTATIVIDADE</v>
          </cell>
          <cell r="Q13083">
            <v>1.31</v>
          </cell>
          <cell r="R13083">
            <v>8.25</v>
          </cell>
        </row>
        <row r="13084">
          <cell r="M13084">
            <v>5068</v>
          </cell>
          <cell r="N13084" t="str">
            <v>PREGO DE ACO POLIDO COM CABECA 17 X 21 (2 X 11)</v>
          </cell>
          <cell r="O13084" t="str">
            <v>KG</v>
          </cell>
          <cell r="P13084" t="str">
            <v>COEFICIENTE DE REPRESENTATIVIDADE</v>
          </cell>
          <cell r="Q13084">
            <v>2.3E-2</v>
          </cell>
          <cell r="R13084">
            <v>14.24</v>
          </cell>
        </row>
        <row r="13085">
          <cell r="M13085">
            <v>88239</v>
          </cell>
          <cell r="N13085" t="str">
            <v>AJUDANTE DE CARPINTEIRO COM ENCARGOS COMPLEMENTARES</v>
          </cell>
          <cell r="O13085" t="str">
            <v>H</v>
          </cell>
          <cell r="P13085" t="str">
            <v>COEFICIENTE DE REPRESENTATIVIDADE</v>
          </cell>
          <cell r="Q13085">
            <v>2.1000000000000001E-2</v>
          </cell>
          <cell r="R13085">
            <v>15.71</v>
          </cell>
        </row>
        <row r="13086">
          <cell r="M13086">
            <v>88262</v>
          </cell>
          <cell r="N13086" t="str">
            <v>CARPINTEIRO DE FORMAS COM ENCARGOS COMPLEMENTARES</v>
          </cell>
          <cell r="O13086" t="str">
            <v>H</v>
          </cell>
          <cell r="P13086" t="str">
            <v>COLETADO</v>
          </cell>
          <cell r="Q13086">
            <v>0.106</v>
          </cell>
          <cell r="R13086">
            <v>19.22</v>
          </cell>
        </row>
        <row r="13087">
          <cell r="M13087">
            <v>91692</v>
          </cell>
          <cell r="N13087" t="str">
            <v>SERRA CIRCULAR DE BANCADA COM MOTOR ELÉTRICO POTÊNCIA DE 5HP, COM COIFA PARA DISCO 10" - CHP DIURNO. AF_08/2015</v>
          </cell>
          <cell r="O13087" t="str">
            <v>CHP</v>
          </cell>
          <cell r="P13087" t="str">
            <v>ATRIBUÍDO SÃO PAULO</v>
          </cell>
          <cell r="Q13087">
            <v>7.0000000000000001E-3</v>
          </cell>
          <cell r="R13087">
            <v>21</v>
          </cell>
        </row>
        <row r="13088">
          <cell r="M13088">
            <v>91693</v>
          </cell>
          <cell r="N13088" t="str">
            <v>SERRA CIRCULAR DE BANCADA COM MOTOR ELÉTRICO POTÊNCIA DE 5HP, COM COIFA PARA DISCO 10" - CHI DIURNO. AF_08/2015</v>
          </cell>
          <cell r="O13088" t="str">
            <v>CHI</v>
          </cell>
          <cell r="P13088" t="str">
            <v>ATRIBUÍDO SÃO PAULO</v>
          </cell>
          <cell r="Q13088">
            <v>1.4E-2</v>
          </cell>
          <cell r="R13088">
            <v>18.89</v>
          </cell>
        </row>
        <row r="13089">
          <cell r="M13089" t="str">
            <v/>
          </cell>
          <cell r="N13089" t="str">
            <v/>
          </cell>
          <cell r="O13089" t="str">
            <v/>
          </cell>
          <cell r="P13089" t="str">
            <v/>
          </cell>
          <cell r="Q13089" t="str">
            <v/>
          </cell>
          <cell r="R13089" t="str">
            <v/>
          </cell>
        </row>
        <row r="13090">
          <cell r="M13090">
            <v>2692</v>
          </cell>
          <cell r="N13090" t="str">
            <v>DESMOLDANTE PROTETOR PARA FORMAS DE MADEIRA, DE BASE OLEOSA EMULSIONADA EM AGUA</v>
          </cell>
          <cell r="O13090" t="str">
            <v>L</v>
          </cell>
          <cell r="P13090" t="str">
            <v>COEFICIENTE DE REPRESENTATIVIDADE</v>
          </cell>
          <cell r="Q13090">
            <v>1.7000000000000001E-2</v>
          </cell>
          <cell r="R13090">
            <v>6.99</v>
          </cell>
        </row>
        <row r="13091">
          <cell r="M13091">
            <v>40304</v>
          </cell>
          <cell r="N13091" t="str">
            <v>PREGO DE ACO POLIDO COM CABECA DUPLA 17 X 27 (2 1/2 X 11)</v>
          </cell>
          <cell r="O13091" t="str">
            <v>KG</v>
          </cell>
          <cell r="P13091" t="str">
            <v>COEFICIENTE DE REPRESENTATIVIDADE</v>
          </cell>
          <cell r="Q13091">
            <v>2.7E-2</v>
          </cell>
          <cell r="R13091">
            <v>17.579999999999998</v>
          </cell>
        </row>
        <row r="13092">
          <cell r="M13092">
            <v>88239</v>
          </cell>
          <cell r="N13092" t="str">
            <v>AJUDANTE DE CARPINTEIRO COM ENCARGOS COMPLEMENTARES</v>
          </cell>
          <cell r="O13092" t="str">
            <v>H</v>
          </cell>
          <cell r="P13092" t="str">
            <v>COEFICIENTE DE REPRESENTATIVIDADE</v>
          </cell>
          <cell r="Q13092">
            <v>0.55400000000000005</v>
          </cell>
          <cell r="R13092">
            <v>15.71</v>
          </cell>
        </row>
        <row r="13093">
          <cell r="M13093">
            <v>88262</v>
          </cell>
          <cell r="N13093" t="str">
            <v>CARPINTEIRO DE FORMAS COM ENCARGOS COMPLEMENTARES</v>
          </cell>
          <cell r="O13093" t="str">
            <v>H</v>
          </cell>
          <cell r="P13093" t="str">
            <v>COLETADO</v>
          </cell>
          <cell r="Q13093">
            <v>3.0230000000000001</v>
          </cell>
          <cell r="R13093">
            <v>19.22</v>
          </cell>
        </row>
        <row r="13094">
          <cell r="M13094">
            <v>92269</v>
          </cell>
          <cell r="N13094" t="str">
            <v>FABRICAÇÃO DE FÔRMA PARA PILARES E ESTRUTURAS SIMILARES, EM MADEIRA SERRADA, E=25 MM. AF_09/2020</v>
          </cell>
          <cell r="O13094" t="str">
            <v>M2</v>
          </cell>
          <cell r="P13094" t="str">
            <v>ATRIBUÍDO SÃO PAULO</v>
          </cell>
          <cell r="Q13094">
            <v>1.02</v>
          </cell>
          <cell r="R13094">
            <v>140.54</v>
          </cell>
        </row>
        <row r="13095">
          <cell r="M13095" t="str">
            <v/>
          </cell>
          <cell r="N13095" t="str">
            <v/>
          </cell>
          <cell r="O13095" t="str">
            <v/>
          </cell>
          <cell r="P13095" t="str">
            <v/>
          </cell>
          <cell r="Q13095" t="str">
            <v/>
          </cell>
          <cell r="R13095" t="str">
            <v/>
          </cell>
        </row>
        <row r="13096">
          <cell r="M13096">
            <v>2692</v>
          </cell>
          <cell r="N13096" t="str">
            <v>DESMOLDANTE PROTETOR PARA FORMAS DE MADEIRA, DE BASE OLEOSA EMULSIONADA EM AGUA</v>
          </cell>
          <cell r="O13096" t="str">
            <v>L</v>
          </cell>
          <cell r="P13096" t="str">
            <v>COEFICIENTE DE REPRESENTATIVIDADE</v>
          </cell>
          <cell r="Q13096">
            <v>1.7000000000000001E-2</v>
          </cell>
          <cell r="R13096">
            <v>6.99</v>
          </cell>
        </row>
        <row r="13097">
          <cell r="M13097">
            <v>40304</v>
          </cell>
          <cell r="N13097" t="str">
            <v>PREGO DE ACO POLIDO COM CABECA DUPLA 17 X 27 (2 1/2 X 11)</v>
          </cell>
          <cell r="O13097" t="str">
            <v>KG</v>
          </cell>
          <cell r="P13097" t="str">
            <v>COEFICIENTE DE REPRESENTATIVIDADE</v>
          </cell>
          <cell r="Q13097">
            <v>2.7E-2</v>
          </cell>
          <cell r="R13097">
            <v>17.579999999999998</v>
          </cell>
        </row>
        <row r="13098">
          <cell r="M13098">
            <v>88239</v>
          </cell>
          <cell r="N13098" t="str">
            <v>AJUDANTE DE CARPINTEIRO COM ENCARGOS COMPLEMENTARES</v>
          </cell>
          <cell r="O13098" t="str">
            <v>H</v>
          </cell>
          <cell r="P13098" t="str">
            <v>COEFICIENTE DE REPRESENTATIVIDADE</v>
          </cell>
          <cell r="Q13098">
            <v>0.48899999999999999</v>
          </cell>
          <cell r="R13098">
            <v>15.71</v>
          </cell>
        </row>
        <row r="13099">
          <cell r="M13099">
            <v>88262</v>
          </cell>
          <cell r="N13099" t="str">
            <v>CARPINTEIRO DE FORMAS COM ENCARGOS COMPLEMENTARES</v>
          </cell>
          <cell r="O13099" t="str">
            <v>H</v>
          </cell>
          <cell r="P13099" t="str">
            <v>COLETADO</v>
          </cell>
          <cell r="Q13099">
            <v>2.6680000000000001</v>
          </cell>
          <cell r="R13099">
            <v>19.22</v>
          </cell>
        </row>
        <row r="13100">
          <cell r="M13100">
            <v>92269</v>
          </cell>
          <cell r="N13100" t="str">
            <v>FABRICAÇÃO DE FÔRMA PARA PILARES E ESTRUTURAS SIMILARES, EM MADEIRA SERRADA, E=25 MM. AF_09/2020</v>
          </cell>
          <cell r="O13100" t="str">
            <v>M2</v>
          </cell>
          <cell r="P13100" t="str">
            <v>ATRIBUÍDO SÃO PAULO</v>
          </cell>
          <cell r="Q13100">
            <v>0.53</v>
          </cell>
          <cell r="R13100">
            <v>140.54</v>
          </cell>
        </row>
        <row r="13101">
          <cell r="M13101" t="str">
            <v/>
          </cell>
          <cell r="N13101" t="str">
            <v/>
          </cell>
          <cell r="O13101" t="str">
            <v/>
          </cell>
          <cell r="P13101" t="str">
            <v/>
          </cell>
          <cell r="Q13101" t="str">
            <v/>
          </cell>
          <cell r="R13101" t="str">
            <v/>
          </cell>
        </row>
        <row r="13102">
          <cell r="M13102">
            <v>2692</v>
          </cell>
          <cell r="N13102" t="str">
            <v>DESMOLDANTE PROTETOR PARA FORMAS DE MADEIRA, DE BASE OLEOSA EMULSIONADA EM AGUA</v>
          </cell>
          <cell r="O13102" t="str">
            <v>L</v>
          </cell>
          <cell r="P13102" t="str">
            <v>COEFICIENTE DE REPRESENTATIVIDADE</v>
          </cell>
          <cell r="Q13102">
            <v>1.7000000000000001E-2</v>
          </cell>
          <cell r="R13102">
            <v>6.99</v>
          </cell>
        </row>
        <row r="13103">
          <cell r="M13103">
            <v>40304</v>
          </cell>
          <cell r="N13103" t="str">
            <v>PREGO DE ACO POLIDO COM CABECA DUPLA 17 X 27 (2 1/2 X 11)</v>
          </cell>
          <cell r="O13103" t="str">
            <v>KG</v>
          </cell>
          <cell r="P13103" t="str">
            <v>COEFICIENTE DE REPRESENTATIVIDADE</v>
          </cell>
          <cell r="Q13103">
            <v>2.7E-2</v>
          </cell>
          <cell r="R13103">
            <v>17.579999999999998</v>
          </cell>
        </row>
        <row r="13104">
          <cell r="M13104">
            <v>88239</v>
          </cell>
          <cell r="N13104" t="str">
            <v>AJUDANTE DE CARPINTEIRO COM ENCARGOS COMPLEMENTARES</v>
          </cell>
          <cell r="O13104" t="str">
            <v>H</v>
          </cell>
          <cell r="P13104" t="str">
            <v>COEFICIENTE DE REPRESENTATIVIDADE</v>
          </cell>
          <cell r="Q13104">
            <v>0.376</v>
          </cell>
          <cell r="R13104">
            <v>15.71</v>
          </cell>
        </row>
        <row r="13105">
          <cell r="M13105">
            <v>88262</v>
          </cell>
          <cell r="N13105" t="str">
            <v>CARPINTEIRO DE FORMAS COM ENCARGOS COMPLEMENTARES</v>
          </cell>
          <cell r="O13105" t="str">
            <v>H</v>
          </cell>
          <cell r="P13105" t="str">
            <v>COLETADO</v>
          </cell>
          <cell r="Q13105">
            <v>2.052</v>
          </cell>
          <cell r="R13105">
            <v>19.22</v>
          </cell>
        </row>
        <row r="13106">
          <cell r="M13106">
            <v>92269</v>
          </cell>
          <cell r="N13106" t="str">
            <v>FABRICAÇÃO DE FÔRMA PARA PILARES E ESTRUTURAS SIMILARES, EM MADEIRA SERRADA, E=25 MM. AF_09/2020</v>
          </cell>
          <cell r="O13106" t="str">
            <v>M2</v>
          </cell>
          <cell r="P13106" t="str">
            <v>ATRIBUÍDO SÃO PAULO</v>
          </cell>
          <cell r="Q13106">
            <v>0.27500000000000002</v>
          </cell>
          <cell r="R13106">
            <v>140.54</v>
          </cell>
        </row>
        <row r="13107">
          <cell r="M13107" t="str">
            <v/>
          </cell>
          <cell r="N13107" t="str">
            <v/>
          </cell>
          <cell r="O13107" t="str">
            <v/>
          </cell>
          <cell r="P13107" t="str">
            <v/>
          </cell>
          <cell r="Q13107" t="str">
            <v/>
          </cell>
          <cell r="R13107" t="str">
            <v/>
          </cell>
        </row>
        <row r="13108">
          <cell r="M13108">
            <v>2692</v>
          </cell>
          <cell r="N13108" t="str">
            <v>DESMOLDANTE PROTETOR PARA FORMAS DE MADEIRA, DE BASE OLEOSA EMULSIONADA EM AGUA</v>
          </cell>
          <cell r="O13108" t="str">
            <v>L</v>
          </cell>
          <cell r="P13108" t="str">
            <v>COEFICIENTE DE REPRESENTATIVIDADE</v>
          </cell>
          <cell r="Q13108">
            <v>0.01</v>
          </cell>
          <cell r="R13108">
            <v>6.99</v>
          </cell>
        </row>
        <row r="13109">
          <cell r="M13109">
            <v>40271</v>
          </cell>
          <cell r="N13109" t="str">
            <v>LOCACAO DE APRUMADOR METALICO DE PILAR, COM ALTURA E ANGULO REGULAVEIS, EXTENSAO DE *1,50* A *2,80* M</v>
          </cell>
          <cell r="O13109" t="str">
            <v>MES</v>
          </cell>
          <cell r="P13109" t="str">
            <v>COEFICIENTE DE REPRESENTATIVIDADE</v>
          </cell>
          <cell r="Q13109">
            <v>0.19600000000000001</v>
          </cell>
          <cell r="R13109">
            <v>16.25</v>
          </cell>
        </row>
        <row r="13110">
          <cell r="M13110">
            <v>40275</v>
          </cell>
          <cell r="N13110" t="str">
            <v>LOCACAO DE VIGA SANDUICHE METALICA VAZADA PARA TRAVAMENTO DE PILARES, ALTURA DE *8* CM, LARGURA DE *6* CM E EXTENSAO DE 2 M</v>
          </cell>
          <cell r="O13110" t="str">
            <v>MES</v>
          </cell>
          <cell r="P13110" t="str">
            <v>COEFICIENTE DE REPRESENTATIVIDADE</v>
          </cell>
          <cell r="Q13110">
            <v>0.39300000000000002</v>
          </cell>
          <cell r="R13110">
            <v>25</v>
          </cell>
        </row>
        <row r="13111">
          <cell r="M13111">
            <v>40287</v>
          </cell>
          <cell r="N13111" t="str">
            <v>LOCACAO DE BARRA DE ANCORAGEM DE 0,80 A 1,20 M DE EXTENSAO, COM ROSCA DE 5/8", INCLUINDO PORCA E FLANGE</v>
          </cell>
          <cell r="O13111" t="str">
            <v>MES</v>
          </cell>
          <cell r="P13111" t="str">
            <v>COEFICIENTE DE REPRESENTATIVIDADE</v>
          </cell>
          <cell r="Q13111">
            <v>0.78500000000000003</v>
          </cell>
          <cell r="R13111">
            <v>6.25</v>
          </cell>
        </row>
        <row r="13112">
          <cell r="M13112">
            <v>40304</v>
          </cell>
          <cell r="N13112" t="str">
            <v>PREGO DE ACO POLIDO COM CABECA DUPLA 17 X 27 (2 1/2 X 11)</v>
          </cell>
          <cell r="O13112" t="str">
            <v>KG</v>
          </cell>
          <cell r="P13112" t="str">
            <v>COEFICIENTE DE REPRESENTATIVIDADE</v>
          </cell>
          <cell r="Q13112">
            <v>1.9E-2</v>
          </cell>
          <cell r="R13112">
            <v>17.579999999999998</v>
          </cell>
        </row>
        <row r="13113">
          <cell r="M13113">
            <v>88239</v>
          </cell>
          <cell r="N13113" t="str">
            <v>AJUDANTE DE CARPINTEIRO COM ENCARGOS COMPLEMENTARES</v>
          </cell>
          <cell r="O13113" t="str">
            <v>H</v>
          </cell>
          <cell r="P13113" t="str">
            <v>COEFICIENTE DE REPRESENTATIVIDADE</v>
          </cell>
          <cell r="Q13113">
            <v>0.20599999999999999</v>
          </cell>
          <cell r="R13113">
            <v>15.71</v>
          </cell>
        </row>
        <row r="13114">
          <cell r="M13114">
            <v>88262</v>
          </cell>
          <cell r="N13114" t="str">
            <v>CARPINTEIRO DE FORMAS COM ENCARGOS COMPLEMENTARES</v>
          </cell>
          <cell r="O13114" t="str">
            <v>H</v>
          </cell>
          <cell r="P13114" t="str">
            <v>COLETADO</v>
          </cell>
          <cell r="Q13114">
            <v>1.125</v>
          </cell>
          <cell r="R13114">
            <v>19.22</v>
          </cell>
        </row>
        <row r="13115">
          <cell r="M13115">
            <v>92263</v>
          </cell>
          <cell r="N13115" t="str">
            <v>FABRICAÇÃO DE FÔRMA PARA PILARES E ESTRUTURAS SIMILARES, EM CHAPA DE MADEIRA COMPENSADA RESINADA, E = 17 MM. AF_09/2020</v>
          </cell>
          <cell r="O13115" t="str">
            <v>M2</v>
          </cell>
          <cell r="P13115" t="str">
            <v>ATRIBUÍDO SÃO PAULO</v>
          </cell>
          <cell r="Q13115">
            <v>0.52500000000000002</v>
          </cell>
          <cell r="R13115">
            <v>138.13</v>
          </cell>
        </row>
        <row r="13116">
          <cell r="M13116" t="str">
            <v/>
          </cell>
          <cell r="N13116" t="str">
            <v/>
          </cell>
          <cell r="O13116" t="str">
            <v/>
          </cell>
          <cell r="P13116" t="str">
            <v/>
          </cell>
          <cell r="Q13116" t="str">
            <v/>
          </cell>
          <cell r="R13116" t="str">
            <v/>
          </cell>
        </row>
        <row r="13117">
          <cell r="M13117">
            <v>2692</v>
          </cell>
          <cell r="N13117" t="str">
            <v>DESMOLDANTE PROTETOR PARA FORMAS DE MADEIRA, DE BASE OLEOSA EMULSIONADA EM AGUA</v>
          </cell>
          <cell r="O13117" t="str">
            <v>L</v>
          </cell>
          <cell r="P13117" t="str">
            <v>COEFICIENTE DE REPRESENTATIVIDADE</v>
          </cell>
          <cell r="Q13117">
            <v>0.01</v>
          </cell>
          <cell r="R13117">
            <v>6.99</v>
          </cell>
        </row>
        <row r="13118">
          <cell r="M13118">
            <v>40271</v>
          </cell>
          <cell r="N13118" t="str">
            <v>LOCACAO DE APRUMADOR METALICO DE PILAR, COM ALTURA E ANGULO REGULAVEIS, EXTENSAO DE *1,50* A *2,80* M</v>
          </cell>
          <cell r="O13118" t="str">
            <v>MES</v>
          </cell>
          <cell r="P13118" t="str">
            <v>COEFICIENTE DE REPRESENTATIVIDADE</v>
          </cell>
          <cell r="Q13118">
            <v>0.19600000000000001</v>
          </cell>
          <cell r="R13118">
            <v>16.25</v>
          </cell>
        </row>
        <row r="13119">
          <cell r="M13119">
            <v>40275</v>
          </cell>
          <cell r="N13119" t="str">
            <v>LOCACAO DE VIGA SANDUICHE METALICA VAZADA PARA TRAVAMENTO DE PILARES, ALTURA DE *8* CM, LARGURA DE *6* CM E EXTENSAO DE 2 M</v>
          </cell>
          <cell r="O13119" t="str">
            <v>MES</v>
          </cell>
          <cell r="P13119" t="str">
            <v>COEFICIENTE DE REPRESENTATIVIDADE</v>
          </cell>
          <cell r="Q13119">
            <v>0.39300000000000002</v>
          </cell>
          <cell r="R13119">
            <v>25</v>
          </cell>
        </row>
        <row r="13120">
          <cell r="M13120">
            <v>40287</v>
          </cell>
          <cell r="N13120" t="str">
            <v>LOCACAO DE BARRA DE ANCORAGEM DE 0,80 A 1,20 M DE EXTENSAO, COM ROSCA DE 5/8", INCLUINDO PORCA E FLANGE</v>
          </cell>
          <cell r="O13120" t="str">
            <v>MES</v>
          </cell>
          <cell r="P13120" t="str">
            <v>COEFICIENTE DE REPRESENTATIVIDADE</v>
          </cell>
          <cell r="Q13120">
            <v>0.78500000000000003</v>
          </cell>
          <cell r="R13120">
            <v>6.25</v>
          </cell>
        </row>
        <row r="13121">
          <cell r="M13121">
            <v>40304</v>
          </cell>
          <cell r="N13121" t="str">
            <v>PREGO DE ACO POLIDO COM CABECA DUPLA 17 X 27 (2 1/2 X 11)</v>
          </cell>
          <cell r="O13121" t="str">
            <v>KG</v>
          </cell>
          <cell r="P13121" t="str">
            <v>COEFICIENTE DE REPRESENTATIVIDADE</v>
          </cell>
          <cell r="Q13121">
            <v>1.9E-2</v>
          </cell>
          <cell r="R13121">
            <v>17.579999999999998</v>
          </cell>
        </row>
        <row r="13122">
          <cell r="M13122">
            <v>88239</v>
          </cell>
          <cell r="N13122" t="str">
            <v>AJUDANTE DE CARPINTEIRO COM ENCARGOS COMPLEMENTARES</v>
          </cell>
          <cell r="O13122" t="str">
            <v>H</v>
          </cell>
          <cell r="P13122" t="str">
            <v>COEFICIENTE DE REPRESENTATIVIDADE</v>
          </cell>
          <cell r="Q13122">
            <v>0.34</v>
          </cell>
          <cell r="R13122">
            <v>15.71</v>
          </cell>
        </row>
        <row r="13123">
          <cell r="M13123">
            <v>88262</v>
          </cell>
          <cell r="N13123" t="str">
            <v>CARPINTEIRO DE FORMAS COM ENCARGOS COMPLEMENTARES</v>
          </cell>
          <cell r="O13123" t="str">
            <v>H</v>
          </cell>
          <cell r="P13123" t="str">
            <v>COLETADO</v>
          </cell>
          <cell r="Q13123">
            <v>1.8520000000000001</v>
          </cell>
          <cell r="R13123">
            <v>19.22</v>
          </cell>
        </row>
        <row r="13124">
          <cell r="M13124">
            <v>92263</v>
          </cell>
          <cell r="N13124" t="str">
            <v>FABRICAÇÃO DE FÔRMA PARA PILARES E ESTRUTURAS SIMILARES, EM CHAPA DE MADEIRA COMPENSADA RESINADA, E = 17 MM. AF_09/2020</v>
          </cell>
          <cell r="O13124" t="str">
            <v>M2</v>
          </cell>
          <cell r="P13124" t="str">
            <v>ATRIBUÍDO SÃO PAULO</v>
          </cell>
          <cell r="Q13124">
            <v>0.52500000000000002</v>
          </cell>
          <cell r="R13124">
            <v>138.13</v>
          </cell>
        </row>
        <row r="13125">
          <cell r="M13125" t="str">
            <v/>
          </cell>
          <cell r="N13125" t="str">
            <v/>
          </cell>
          <cell r="O13125" t="str">
            <v/>
          </cell>
          <cell r="P13125" t="str">
            <v/>
          </cell>
          <cell r="Q13125" t="str">
            <v/>
          </cell>
          <cell r="R13125" t="str">
            <v/>
          </cell>
        </row>
        <row r="13126">
          <cell r="M13126">
            <v>2692</v>
          </cell>
          <cell r="N13126" t="str">
            <v>DESMOLDANTE PROTETOR PARA FORMAS DE MADEIRA, DE BASE OLEOSA EMULSIONADA EM AGUA</v>
          </cell>
          <cell r="O13126" t="str">
            <v>L</v>
          </cell>
          <cell r="P13126" t="str">
            <v>COEFICIENTE DE REPRESENTATIVIDADE</v>
          </cell>
          <cell r="Q13126">
            <v>0.01</v>
          </cell>
          <cell r="R13126">
            <v>6.99</v>
          </cell>
        </row>
        <row r="13127">
          <cell r="M13127">
            <v>40271</v>
          </cell>
          <cell r="N13127" t="str">
            <v>LOCACAO DE APRUMADOR METALICO DE PILAR, COM ALTURA E ANGULO REGULAVEIS, EXTENSAO DE *1,50* A *2,80* M</v>
          </cell>
          <cell r="O13127" t="str">
            <v>MES</v>
          </cell>
          <cell r="P13127" t="str">
            <v>COEFICIENTE DE REPRESENTATIVIDADE</v>
          </cell>
          <cell r="Q13127">
            <v>0.19600000000000001</v>
          </cell>
          <cell r="R13127">
            <v>16.25</v>
          </cell>
        </row>
        <row r="13128">
          <cell r="M13128">
            <v>40275</v>
          </cell>
          <cell r="N13128" t="str">
            <v>LOCACAO DE VIGA SANDUICHE METALICA VAZADA PARA TRAVAMENTO DE PILARES, ALTURA DE *8* CM, LARGURA DE *6* CM E EXTENSAO DE 2 M</v>
          </cell>
          <cell r="O13128" t="str">
            <v>MES</v>
          </cell>
          <cell r="P13128" t="str">
            <v>COEFICIENTE DE REPRESENTATIVIDADE</v>
          </cell>
          <cell r="Q13128">
            <v>0.39300000000000002</v>
          </cell>
          <cell r="R13128">
            <v>25</v>
          </cell>
        </row>
        <row r="13129">
          <cell r="M13129">
            <v>40287</v>
          </cell>
          <cell r="N13129" t="str">
            <v>LOCACAO DE BARRA DE ANCORAGEM DE 0,80 A 1,20 M DE EXTENSAO, COM ROSCA DE 5/8", INCLUINDO PORCA E FLANGE</v>
          </cell>
          <cell r="O13129" t="str">
            <v>MES</v>
          </cell>
          <cell r="P13129" t="str">
            <v>COEFICIENTE DE REPRESENTATIVIDADE</v>
          </cell>
          <cell r="Q13129">
            <v>0.78500000000000003</v>
          </cell>
          <cell r="R13129">
            <v>6.25</v>
          </cell>
        </row>
        <row r="13130">
          <cell r="M13130">
            <v>40304</v>
          </cell>
          <cell r="N13130" t="str">
            <v>PREGO DE ACO POLIDO COM CABECA DUPLA 17 X 27 (2 1/2 X 11)</v>
          </cell>
          <cell r="O13130" t="str">
            <v>KG</v>
          </cell>
          <cell r="P13130" t="str">
            <v>COEFICIENTE DE REPRESENTATIVIDADE</v>
          </cell>
          <cell r="Q13130">
            <v>1.9E-2</v>
          </cell>
          <cell r="R13130">
            <v>17.579999999999998</v>
          </cell>
        </row>
        <row r="13131">
          <cell r="M13131">
            <v>88239</v>
          </cell>
          <cell r="N13131" t="str">
            <v>AJUDANTE DE CARPINTEIRO COM ENCARGOS COMPLEMENTARES</v>
          </cell>
          <cell r="O13131" t="str">
            <v>H</v>
          </cell>
          <cell r="P13131" t="str">
            <v>COEFICIENTE DE REPRESENTATIVIDADE</v>
          </cell>
          <cell r="Q13131">
            <v>0.159</v>
          </cell>
          <cell r="R13131">
            <v>15.71</v>
          </cell>
        </row>
        <row r="13132">
          <cell r="M13132">
            <v>88262</v>
          </cell>
          <cell r="N13132" t="str">
            <v>CARPINTEIRO DE FORMAS COM ENCARGOS COMPLEMENTARES</v>
          </cell>
          <cell r="O13132" t="str">
            <v>H</v>
          </cell>
          <cell r="P13132" t="str">
            <v>COLETADO</v>
          </cell>
          <cell r="Q13132">
            <v>0.86599999999999999</v>
          </cell>
          <cell r="R13132">
            <v>19.22</v>
          </cell>
        </row>
        <row r="13133">
          <cell r="M13133">
            <v>92263</v>
          </cell>
          <cell r="N13133" t="str">
            <v>FABRICAÇÃO DE FÔRMA PARA PILARES E ESTRUTURAS SIMILARES, EM CHAPA DE MADEIRA COMPENSADA RESINADA, E = 17 MM. AF_09/2020</v>
          </cell>
          <cell r="O13133" t="str">
            <v>M2</v>
          </cell>
          <cell r="P13133" t="str">
            <v>ATRIBUÍDO SÃO PAULO</v>
          </cell>
          <cell r="Q13133">
            <v>0.26300000000000001</v>
          </cell>
          <cell r="R13133">
            <v>138.13</v>
          </cell>
        </row>
        <row r="13134">
          <cell r="M13134" t="str">
            <v/>
          </cell>
          <cell r="N13134" t="str">
            <v/>
          </cell>
          <cell r="O13134" t="str">
            <v/>
          </cell>
          <cell r="P13134" t="str">
            <v/>
          </cell>
          <cell r="Q13134" t="str">
            <v/>
          </cell>
          <cell r="R13134" t="str">
            <v/>
          </cell>
        </row>
        <row r="13135">
          <cell r="M13135">
            <v>2692</v>
          </cell>
          <cell r="N13135" t="str">
            <v>DESMOLDANTE PROTETOR PARA FORMAS DE MADEIRA, DE BASE OLEOSA EMULSIONADA EM AGUA</v>
          </cell>
          <cell r="O13135" t="str">
            <v>L</v>
          </cell>
          <cell r="P13135" t="str">
            <v>COEFICIENTE DE REPRESENTATIVIDADE</v>
          </cell>
          <cell r="Q13135">
            <v>0.01</v>
          </cell>
          <cell r="R13135">
            <v>6.99</v>
          </cell>
        </row>
        <row r="13136">
          <cell r="M13136">
            <v>40271</v>
          </cell>
          <cell r="N13136" t="str">
            <v>LOCACAO DE APRUMADOR METALICO DE PILAR, COM ALTURA E ANGULO REGULAVEIS, EXTENSAO DE *1,50* A *2,80* M</v>
          </cell>
          <cell r="O13136" t="str">
            <v>MES</v>
          </cell>
          <cell r="P13136" t="str">
            <v>COEFICIENTE DE REPRESENTATIVIDADE</v>
          </cell>
          <cell r="Q13136">
            <v>0.19600000000000001</v>
          </cell>
          <cell r="R13136">
            <v>16.25</v>
          </cell>
        </row>
        <row r="13137">
          <cell r="M13137">
            <v>40275</v>
          </cell>
          <cell r="N13137" t="str">
            <v>LOCACAO DE VIGA SANDUICHE METALICA VAZADA PARA TRAVAMENTO DE PILARES, ALTURA DE *8* CM, LARGURA DE *6* CM E EXTENSAO DE 2 M</v>
          </cell>
          <cell r="O13137" t="str">
            <v>MES</v>
          </cell>
          <cell r="P13137" t="str">
            <v>COEFICIENTE DE REPRESENTATIVIDADE</v>
          </cell>
          <cell r="Q13137">
            <v>0.39300000000000002</v>
          </cell>
          <cell r="R13137">
            <v>25</v>
          </cell>
        </row>
        <row r="13138">
          <cell r="M13138">
            <v>40287</v>
          </cell>
          <cell r="N13138" t="str">
            <v>LOCACAO DE BARRA DE ANCORAGEM DE 0,80 A 1,20 M DE EXTENSAO, COM ROSCA DE 5/8", INCLUINDO PORCA E FLANGE</v>
          </cell>
          <cell r="O13138" t="str">
            <v>MES</v>
          </cell>
          <cell r="P13138" t="str">
            <v>COEFICIENTE DE REPRESENTATIVIDADE</v>
          </cell>
          <cell r="Q13138">
            <v>0.78500000000000003</v>
          </cell>
          <cell r="R13138">
            <v>6.25</v>
          </cell>
        </row>
        <row r="13139">
          <cell r="M13139">
            <v>40304</v>
          </cell>
          <cell r="N13139" t="str">
            <v>PREGO DE ACO POLIDO COM CABECA DUPLA 17 X 27 (2 1/2 X 11)</v>
          </cell>
          <cell r="O13139" t="str">
            <v>KG</v>
          </cell>
          <cell r="P13139" t="str">
            <v>COEFICIENTE DE REPRESENTATIVIDADE</v>
          </cell>
          <cell r="Q13139">
            <v>1.9E-2</v>
          </cell>
          <cell r="R13139">
            <v>17.579999999999998</v>
          </cell>
        </row>
        <row r="13140">
          <cell r="M13140">
            <v>88239</v>
          </cell>
          <cell r="N13140" t="str">
            <v>AJUDANTE DE CARPINTEIRO COM ENCARGOS COMPLEMENTARES</v>
          </cell>
          <cell r="O13140" t="str">
            <v>H</v>
          </cell>
          <cell r="P13140" t="str">
            <v>COEFICIENTE DE REPRESENTATIVIDADE</v>
          </cell>
          <cell r="Q13140">
            <v>0.26100000000000001</v>
          </cell>
          <cell r="R13140">
            <v>15.71</v>
          </cell>
        </row>
        <row r="13141">
          <cell r="M13141">
            <v>88262</v>
          </cell>
          <cell r="N13141" t="str">
            <v>CARPINTEIRO DE FORMAS COM ENCARGOS COMPLEMENTARES</v>
          </cell>
          <cell r="O13141" t="str">
            <v>H</v>
          </cell>
          <cell r="P13141" t="str">
            <v>COLETADO</v>
          </cell>
          <cell r="Q13141">
            <v>1.4239999999999999</v>
          </cell>
          <cell r="R13141">
            <v>19.22</v>
          </cell>
        </row>
        <row r="13142">
          <cell r="M13142">
            <v>92263</v>
          </cell>
          <cell r="N13142" t="str">
            <v>FABRICAÇÃO DE FÔRMA PARA PILARES E ESTRUTURAS SIMILARES, EM CHAPA DE MADEIRA COMPENSADA RESINADA, E = 17 MM. AF_09/2020</v>
          </cell>
          <cell r="O13142" t="str">
            <v>M2</v>
          </cell>
          <cell r="P13142" t="str">
            <v>ATRIBUÍDO SÃO PAULO</v>
          </cell>
          <cell r="Q13142">
            <v>0.26300000000000001</v>
          </cell>
          <cell r="R13142">
            <v>138.13</v>
          </cell>
        </row>
        <row r="13143">
          <cell r="M13143" t="str">
            <v/>
          </cell>
          <cell r="N13143" t="str">
            <v/>
          </cell>
          <cell r="O13143" t="str">
            <v/>
          </cell>
          <cell r="P13143" t="str">
            <v/>
          </cell>
          <cell r="Q13143" t="str">
            <v/>
          </cell>
          <cell r="R13143" t="str">
            <v/>
          </cell>
        </row>
        <row r="13144">
          <cell r="M13144">
            <v>2692</v>
          </cell>
          <cell r="N13144" t="str">
            <v>DESMOLDANTE PROTETOR PARA FORMAS DE MADEIRA, DE BASE OLEOSA EMULSIONADA EM AGUA</v>
          </cell>
          <cell r="O13144" t="str">
            <v>L</v>
          </cell>
          <cell r="P13144" t="str">
            <v>COEFICIENTE DE REPRESENTATIVIDADE</v>
          </cell>
          <cell r="Q13144">
            <v>0.01</v>
          </cell>
          <cell r="R13144">
            <v>6.99</v>
          </cell>
        </row>
        <row r="13145">
          <cell r="M13145">
            <v>40271</v>
          </cell>
          <cell r="N13145" t="str">
            <v>LOCACAO DE APRUMADOR METALICO DE PILAR, COM ALTURA E ANGULO REGULAVEIS, EXTENSAO DE *1,50* A *2,80* M</v>
          </cell>
          <cell r="O13145" t="str">
            <v>MES</v>
          </cell>
          <cell r="P13145" t="str">
            <v>COEFICIENTE DE REPRESENTATIVIDADE</v>
          </cell>
          <cell r="Q13145">
            <v>0.19600000000000001</v>
          </cell>
          <cell r="R13145">
            <v>16.25</v>
          </cell>
        </row>
        <row r="13146">
          <cell r="M13146">
            <v>40275</v>
          </cell>
          <cell r="N13146" t="str">
            <v>LOCACAO DE VIGA SANDUICHE METALICA VAZADA PARA TRAVAMENTO DE PILARES, ALTURA DE *8* CM, LARGURA DE *6* CM E EXTENSAO DE 2 M</v>
          </cell>
          <cell r="O13146" t="str">
            <v>MES</v>
          </cell>
          <cell r="P13146" t="str">
            <v>COEFICIENTE DE REPRESENTATIVIDADE</v>
          </cell>
          <cell r="Q13146">
            <v>0.39300000000000002</v>
          </cell>
          <cell r="R13146">
            <v>25</v>
          </cell>
        </row>
        <row r="13147">
          <cell r="M13147">
            <v>40287</v>
          </cell>
          <cell r="N13147" t="str">
            <v>LOCACAO DE BARRA DE ANCORAGEM DE 0,80 A 1,20 M DE EXTENSAO, COM ROSCA DE 5/8", INCLUINDO PORCA E FLANGE</v>
          </cell>
          <cell r="O13147" t="str">
            <v>MES</v>
          </cell>
          <cell r="P13147" t="str">
            <v>COEFICIENTE DE REPRESENTATIVIDADE</v>
          </cell>
          <cell r="Q13147">
            <v>0.78500000000000003</v>
          </cell>
          <cell r="R13147">
            <v>6.25</v>
          </cell>
        </row>
        <row r="13148">
          <cell r="M13148">
            <v>40304</v>
          </cell>
          <cell r="N13148" t="str">
            <v>PREGO DE ACO POLIDO COM CABECA DUPLA 17 X 27 (2 1/2 X 11)</v>
          </cell>
          <cell r="O13148" t="str">
            <v>KG</v>
          </cell>
          <cell r="P13148" t="str">
            <v>COEFICIENTE DE REPRESENTATIVIDADE</v>
          </cell>
          <cell r="Q13148">
            <v>1.9E-2</v>
          </cell>
          <cell r="R13148">
            <v>17.579999999999998</v>
          </cell>
        </row>
        <row r="13149">
          <cell r="M13149">
            <v>88239</v>
          </cell>
          <cell r="N13149" t="str">
            <v>AJUDANTE DE CARPINTEIRO COM ENCARGOS COMPLEMENTARES</v>
          </cell>
          <cell r="O13149" t="str">
            <v>H</v>
          </cell>
          <cell r="P13149" t="str">
            <v>COEFICIENTE DE REPRESENTATIVIDADE</v>
          </cell>
          <cell r="Q13149">
            <v>0.13800000000000001</v>
          </cell>
          <cell r="R13149">
            <v>15.71</v>
          </cell>
        </row>
        <row r="13150">
          <cell r="M13150">
            <v>88262</v>
          </cell>
          <cell r="N13150" t="str">
            <v>CARPINTEIRO DE FORMAS COM ENCARGOS COMPLEMENTARES</v>
          </cell>
          <cell r="O13150" t="str">
            <v>H</v>
          </cell>
          <cell r="P13150" t="str">
            <v>COLETADO</v>
          </cell>
          <cell r="Q13150">
            <v>0.752</v>
          </cell>
          <cell r="R13150">
            <v>19.22</v>
          </cell>
        </row>
        <row r="13151">
          <cell r="M13151">
            <v>92263</v>
          </cell>
          <cell r="N13151" t="str">
            <v>FABRICAÇÃO DE FÔRMA PARA PILARES E ESTRUTURAS SIMILARES, EM CHAPA DE MADEIRA COMPENSADA RESINADA, E = 17 MM. AF_09/2020</v>
          </cell>
          <cell r="O13151" t="str">
            <v>M2</v>
          </cell>
          <cell r="P13151" t="str">
            <v>ATRIBUÍDO SÃO PAULO</v>
          </cell>
          <cell r="Q13151">
            <v>0.188</v>
          </cell>
          <cell r="R13151">
            <v>138.13</v>
          </cell>
        </row>
        <row r="13152">
          <cell r="M13152" t="str">
            <v/>
          </cell>
          <cell r="N13152" t="str">
            <v/>
          </cell>
          <cell r="O13152" t="str">
            <v/>
          </cell>
          <cell r="P13152" t="str">
            <v/>
          </cell>
          <cell r="Q13152" t="str">
            <v/>
          </cell>
          <cell r="R13152" t="str">
            <v/>
          </cell>
        </row>
        <row r="13153">
          <cell r="M13153">
            <v>2692</v>
          </cell>
          <cell r="N13153" t="str">
            <v>DESMOLDANTE PROTETOR PARA FORMAS DE MADEIRA, DE BASE OLEOSA EMULSIONADA EM AGUA</v>
          </cell>
          <cell r="O13153" t="str">
            <v>L</v>
          </cell>
          <cell r="P13153" t="str">
            <v>COEFICIENTE DE REPRESENTATIVIDADE</v>
          </cell>
          <cell r="Q13153">
            <v>0.01</v>
          </cell>
          <cell r="R13153">
            <v>6.99</v>
          </cell>
        </row>
        <row r="13154">
          <cell r="M13154">
            <v>40271</v>
          </cell>
          <cell r="N13154" t="str">
            <v>LOCACAO DE APRUMADOR METALICO DE PILAR, COM ALTURA E ANGULO REGULAVEIS, EXTENSAO DE *1,50* A *2,80* M</v>
          </cell>
          <cell r="O13154" t="str">
            <v>MES</v>
          </cell>
          <cell r="P13154" t="str">
            <v>COEFICIENTE DE REPRESENTATIVIDADE</v>
          </cell>
          <cell r="Q13154">
            <v>0.19600000000000001</v>
          </cell>
          <cell r="R13154">
            <v>16.25</v>
          </cell>
        </row>
        <row r="13155">
          <cell r="M13155">
            <v>40275</v>
          </cell>
          <cell r="N13155" t="str">
            <v>LOCACAO DE VIGA SANDUICHE METALICA VAZADA PARA TRAVAMENTO DE PILARES, ALTURA DE *8* CM, LARGURA DE *6* CM E EXTENSAO DE 2 M</v>
          </cell>
          <cell r="O13155" t="str">
            <v>MES</v>
          </cell>
          <cell r="P13155" t="str">
            <v>COEFICIENTE DE REPRESENTATIVIDADE</v>
          </cell>
          <cell r="Q13155">
            <v>0.39300000000000002</v>
          </cell>
          <cell r="R13155">
            <v>25</v>
          </cell>
        </row>
        <row r="13156">
          <cell r="M13156">
            <v>40287</v>
          </cell>
          <cell r="N13156" t="str">
            <v>LOCACAO DE BARRA DE ANCORAGEM DE 0,80 A 1,20 M DE EXTENSAO, COM ROSCA DE 5/8", INCLUINDO PORCA E FLANGE</v>
          </cell>
          <cell r="O13156" t="str">
            <v>MES</v>
          </cell>
          <cell r="P13156" t="str">
            <v>COEFICIENTE DE REPRESENTATIVIDADE</v>
          </cell>
          <cell r="Q13156">
            <v>0.78500000000000003</v>
          </cell>
          <cell r="R13156">
            <v>6.25</v>
          </cell>
        </row>
        <row r="13157">
          <cell r="M13157">
            <v>40304</v>
          </cell>
          <cell r="N13157" t="str">
            <v>PREGO DE ACO POLIDO COM CABECA DUPLA 17 X 27 (2 1/2 X 11)</v>
          </cell>
          <cell r="O13157" t="str">
            <v>KG</v>
          </cell>
          <cell r="P13157" t="str">
            <v>COEFICIENTE DE REPRESENTATIVIDADE</v>
          </cell>
          <cell r="Q13157">
            <v>1.9E-2</v>
          </cell>
          <cell r="R13157">
            <v>17.579999999999998</v>
          </cell>
        </row>
        <row r="13158">
          <cell r="M13158">
            <v>88239</v>
          </cell>
          <cell r="N13158" t="str">
            <v>AJUDANTE DE CARPINTEIRO COM ENCARGOS COMPLEMENTARES</v>
          </cell>
          <cell r="O13158" t="str">
            <v>H</v>
          </cell>
          <cell r="P13158" t="str">
            <v>COEFICIENTE DE REPRESENTATIVIDADE</v>
          </cell>
          <cell r="Q13158">
            <v>0.22700000000000001</v>
          </cell>
          <cell r="R13158">
            <v>15.71</v>
          </cell>
        </row>
        <row r="13159">
          <cell r="M13159">
            <v>88262</v>
          </cell>
          <cell r="N13159" t="str">
            <v>CARPINTEIRO DE FORMAS COM ENCARGOS COMPLEMENTARES</v>
          </cell>
          <cell r="O13159" t="str">
            <v>H</v>
          </cell>
          <cell r="P13159" t="str">
            <v>COLETADO</v>
          </cell>
          <cell r="Q13159">
            <v>1.2370000000000001</v>
          </cell>
          <cell r="R13159">
            <v>19.22</v>
          </cell>
        </row>
        <row r="13160">
          <cell r="M13160">
            <v>92263</v>
          </cell>
          <cell r="N13160" t="str">
            <v>FABRICAÇÃO DE FÔRMA PARA PILARES E ESTRUTURAS SIMILARES, EM CHAPA DE MADEIRA COMPENSADA RESINADA, E = 17 MM. AF_09/2020</v>
          </cell>
          <cell r="O13160" t="str">
            <v>M2</v>
          </cell>
          <cell r="P13160" t="str">
            <v>ATRIBUÍDO SÃO PAULO</v>
          </cell>
          <cell r="Q13160">
            <v>0.188</v>
          </cell>
          <cell r="R13160">
            <v>138.13</v>
          </cell>
        </row>
        <row r="13161">
          <cell r="M13161" t="str">
            <v/>
          </cell>
          <cell r="N13161" t="str">
            <v/>
          </cell>
          <cell r="O13161" t="str">
            <v/>
          </cell>
          <cell r="P13161" t="str">
            <v/>
          </cell>
          <cell r="Q13161" t="str">
            <v/>
          </cell>
          <cell r="R13161" t="str">
            <v/>
          </cell>
        </row>
        <row r="13162">
          <cell r="M13162">
            <v>2692</v>
          </cell>
          <cell r="N13162" t="str">
            <v>DESMOLDANTE PROTETOR PARA FORMAS DE MADEIRA, DE BASE OLEOSA EMULSIONADA EM AGUA</v>
          </cell>
          <cell r="O13162" t="str">
            <v>L</v>
          </cell>
          <cell r="P13162" t="str">
            <v>COEFICIENTE DE REPRESENTATIVIDADE</v>
          </cell>
          <cell r="Q13162">
            <v>0.01</v>
          </cell>
          <cell r="R13162">
            <v>6.99</v>
          </cell>
        </row>
        <row r="13163">
          <cell r="M13163">
            <v>40271</v>
          </cell>
          <cell r="N13163" t="str">
            <v>LOCACAO DE APRUMADOR METALICO DE PILAR, COM ALTURA E ANGULO REGULAVEIS, EXTENSAO DE *1,50* A *2,80* M</v>
          </cell>
          <cell r="O13163" t="str">
            <v>MES</v>
          </cell>
          <cell r="P13163" t="str">
            <v>COEFICIENTE DE REPRESENTATIVIDADE</v>
          </cell>
          <cell r="Q13163">
            <v>0.19600000000000001</v>
          </cell>
          <cell r="R13163">
            <v>16.25</v>
          </cell>
        </row>
        <row r="13164">
          <cell r="M13164">
            <v>40275</v>
          </cell>
          <cell r="N13164" t="str">
            <v>LOCACAO DE VIGA SANDUICHE METALICA VAZADA PARA TRAVAMENTO DE PILARES, ALTURA DE *8* CM, LARGURA DE *6* CM E EXTENSAO DE 2 M</v>
          </cell>
          <cell r="O13164" t="str">
            <v>MES</v>
          </cell>
          <cell r="P13164" t="str">
            <v>COEFICIENTE DE REPRESENTATIVIDADE</v>
          </cell>
          <cell r="Q13164">
            <v>0.39300000000000002</v>
          </cell>
          <cell r="R13164">
            <v>25</v>
          </cell>
        </row>
        <row r="13165">
          <cell r="M13165">
            <v>40287</v>
          </cell>
          <cell r="N13165" t="str">
            <v>LOCACAO DE BARRA DE ANCORAGEM DE 0,80 A 1,20 M DE EXTENSAO, COM ROSCA DE 5/8", INCLUINDO PORCA E FLANGE</v>
          </cell>
          <cell r="O13165" t="str">
            <v>MES</v>
          </cell>
          <cell r="P13165" t="str">
            <v>COEFICIENTE DE REPRESENTATIVIDADE</v>
          </cell>
          <cell r="Q13165">
            <v>0.78500000000000003</v>
          </cell>
          <cell r="R13165">
            <v>6.25</v>
          </cell>
        </row>
        <row r="13166">
          <cell r="M13166">
            <v>40304</v>
          </cell>
          <cell r="N13166" t="str">
            <v>PREGO DE ACO POLIDO COM CABECA DUPLA 17 X 27 (2 1/2 X 11)</v>
          </cell>
          <cell r="O13166" t="str">
            <v>KG</v>
          </cell>
          <cell r="P13166" t="str">
            <v>COEFICIENTE DE REPRESENTATIVIDADE</v>
          </cell>
          <cell r="Q13166">
            <v>1.9E-2</v>
          </cell>
          <cell r="R13166">
            <v>17.579999999999998</v>
          </cell>
        </row>
        <row r="13167">
          <cell r="M13167">
            <v>88239</v>
          </cell>
          <cell r="N13167" t="str">
            <v>AJUDANTE DE CARPINTEIRO COM ENCARGOS COMPLEMENTARES</v>
          </cell>
          <cell r="O13167" t="str">
            <v>H</v>
          </cell>
          <cell r="P13167" t="str">
            <v>COEFICIENTE DE REPRESENTATIVIDADE</v>
          </cell>
          <cell r="Q13167">
            <v>0.127</v>
          </cell>
          <cell r="R13167">
            <v>15.71</v>
          </cell>
        </row>
        <row r="13168">
          <cell r="M13168">
            <v>88262</v>
          </cell>
          <cell r="N13168" t="str">
            <v>CARPINTEIRO DE FORMAS COM ENCARGOS COMPLEMENTARES</v>
          </cell>
          <cell r="O13168" t="str">
            <v>H</v>
          </cell>
          <cell r="P13168" t="str">
            <v>COLETADO</v>
          </cell>
          <cell r="Q13168">
            <v>0.69499999999999995</v>
          </cell>
          <cell r="R13168">
            <v>19.22</v>
          </cell>
        </row>
        <row r="13169">
          <cell r="M13169">
            <v>92263</v>
          </cell>
          <cell r="N13169" t="str">
            <v>FABRICAÇÃO DE FÔRMA PARA PILARES E ESTRUTURAS SIMILARES, EM CHAPA DE MADEIRA COMPENSADA RESINADA, E = 17 MM. AF_09/2020</v>
          </cell>
          <cell r="O13169" t="str">
            <v>M2</v>
          </cell>
          <cell r="P13169" t="str">
            <v>ATRIBUÍDO SÃO PAULO</v>
          </cell>
          <cell r="Q13169">
            <v>0.15</v>
          </cell>
          <cell r="R13169">
            <v>138.13</v>
          </cell>
        </row>
        <row r="13170">
          <cell r="M13170" t="str">
            <v/>
          </cell>
          <cell r="N13170" t="str">
            <v/>
          </cell>
          <cell r="O13170" t="str">
            <v/>
          </cell>
          <cell r="P13170" t="str">
            <v/>
          </cell>
          <cell r="Q13170" t="str">
            <v/>
          </cell>
          <cell r="R13170" t="str">
            <v/>
          </cell>
        </row>
        <row r="13171">
          <cell r="M13171">
            <v>2692</v>
          </cell>
          <cell r="N13171" t="str">
            <v>DESMOLDANTE PROTETOR PARA FORMAS DE MADEIRA, DE BASE OLEOSA EMULSIONADA EM AGUA</v>
          </cell>
          <cell r="O13171" t="str">
            <v>L</v>
          </cell>
          <cell r="P13171" t="str">
            <v>COEFICIENTE DE REPRESENTATIVIDADE</v>
          </cell>
          <cell r="Q13171">
            <v>0.01</v>
          </cell>
          <cell r="R13171">
            <v>6.99</v>
          </cell>
        </row>
        <row r="13172">
          <cell r="M13172">
            <v>40271</v>
          </cell>
          <cell r="N13172" t="str">
            <v>LOCACAO DE APRUMADOR METALICO DE PILAR, COM ALTURA E ANGULO REGULAVEIS, EXTENSAO DE *1,50* A *2,80* M</v>
          </cell>
          <cell r="O13172" t="str">
            <v>MES</v>
          </cell>
          <cell r="P13172" t="str">
            <v>COEFICIENTE DE REPRESENTATIVIDADE</v>
          </cell>
          <cell r="Q13172">
            <v>0.19600000000000001</v>
          </cell>
          <cell r="R13172">
            <v>16.25</v>
          </cell>
        </row>
        <row r="13173">
          <cell r="M13173">
            <v>40275</v>
          </cell>
          <cell r="N13173" t="str">
            <v>LOCACAO DE VIGA SANDUICHE METALICA VAZADA PARA TRAVAMENTO DE PILARES, ALTURA DE *8* CM, LARGURA DE *6* CM E EXTENSAO DE 2 M</v>
          </cell>
          <cell r="O13173" t="str">
            <v>MES</v>
          </cell>
          <cell r="P13173" t="str">
            <v>COEFICIENTE DE REPRESENTATIVIDADE</v>
          </cell>
          <cell r="Q13173">
            <v>0.39300000000000002</v>
          </cell>
          <cell r="R13173">
            <v>25</v>
          </cell>
        </row>
        <row r="13174">
          <cell r="M13174">
            <v>40287</v>
          </cell>
          <cell r="N13174" t="str">
            <v>LOCACAO DE BARRA DE ANCORAGEM DE 0,80 A 1,20 M DE EXTENSAO, COM ROSCA DE 5/8", INCLUINDO PORCA E FLANGE</v>
          </cell>
          <cell r="O13174" t="str">
            <v>MES</v>
          </cell>
          <cell r="P13174" t="str">
            <v>COEFICIENTE DE REPRESENTATIVIDADE</v>
          </cell>
          <cell r="Q13174">
            <v>0.78500000000000003</v>
          </cell>
          <cell r="R13174">
            <v>6.25</v>
          </cell>
        </row>
        <row r="13175">
          <cell r="M13175">
            <v>40304</v>
          </cell>
          <cell r="N13175" t="str">
            <v>PREGO DE ACO POLIDO COM CABECA DUPLA 17 X 27 (2 1/2 X 11)</v>
          </cell>
          <cell r="O13175" t="str">
            <v>KG</v>
          </cell>
          <cell r="P13175" t="str">
            <v>COEFICIENTE DE REPRESENTATIVIDADE</v>
          </cell>
          <cell r="Q13175">
            <v>1.9E-2</v>
          </cell>
          <cell r="R13175">
            <v>17.579999999999998</v>
          </cell>
        </row>
        <row r="13176">
          <cell r="M13176">
            <v>88239</v>
          </cell>
          <cell r="N13176" t="str">
            <v>AJUDANTE DE CARPINTEIRO COM ENCARGOS COMPLEMENTARES</v>
          </cell>
          <cell r="O13176" t="str">
            <v>H</v>
          </cell>
          <cell r="P13176" t="str">
            <v>COEFICIENTE DE REPRESENTATIVIDADE</v>
          </cell>
          <cell r="Q13176">
            <v>0.21</v>
          </cell>
          <cell r="R13176">
            <v>15.71</v>
          </cell>
        </row>
        <row r="13177">
          <cell r="M13177">
            <v>88262</v>
          </cell>
          <cell r="N13177" t="str">
            <v>CARPINTEIRO DE FORMAS COM ENCARGOS COMPLEMENTARES</v>
          </cell>
          <cell r="O13177" t="str">
            <v>H</v>
          </cell>
          <cell r="P13177" t="str">
            <v>COLETADO</v>
          </cell>
          <cell r="Q13177">
            <v>1.1439999999999999</v>
          </cell>
          <cell r="R13177">
            <v>19.22</v>
          </cell>
        </row>
        <row r="13178">
          <cell r="M13178">
            <v>92263</v>
          </cell>
          <cell r="N13178" t="str">
            <v>FABRICAÇÃO DE FÔRMA PARA PILARES E ESTRUTURAS SIMILARES, EM CHAPA DE MADEIRA COMPENSADA RESINADA, E = 17 MM. AF_09/2020</v>
          </cell>
          <cell r="O13178" t="str">
            <v>M2</v>
          </cell>
          <cell r="P13178" t="str">
            <v>ATRIBUÍDO SÃO PAULO</v>
          </cell>
          <cell r="Q13178">
            <v>0.15</v>
          </cell>
          <cell r="R13178">
            <v>138.13</v>
          </cell>
        </row>
        <row r="13179">
          <cell r="M13179" t="str">
            <v/>
          </cell>
          <cell r="N13179" t="str">
            <v/>
          </cell>
          <cell r="O13179" t="str">
            <v/>
          </cell>
          <cell r="P13179" t="str">
            <v/>
          </cell>
          <cell r="Q13179" t="str">
            <v/>
          </cell>
          <cell r="R13179" t="str">
            <v/>
          </cell>
        </row>
        <row r="13180">
          <cell r="M13180">
            <v>2692</v>
          </cell>
          <cell r="N13180" t="str">
            <v>DESMOLDANTE PROTETOR PARA FORMAS DE MADEIRA, DE BASE OLEOSA EMULSIONADA EM AGUA</v>
          </cell>
          <cell r="O13180" t="str">
            <v>L</v>
          </cell>
          <cell r="P13180" t="str">
            <v>COEFICIENTE DE REPRESENTATIVIDADE</v>
          </cell>
          <cell r="Q13180">
            <v>4.0000000000000001E-3</v>
          </cell>
          <cell r="R13180">
            <v>6.99</v>
          </cell>
        </row>
        <row r="13181">
          <cell r="M13181">
            <v>40271</v>
          </cell>
          <cell r="N13181" t="str">
            <v>LOCACAO DE APRUMADOR METALICO DE PILAR, COM ALTURA E ANGULO REGULAVEIS, EXTENSAO DE *1,50* A *2,80* M</v>
          </cell>
          <cell r="O13181" t="str">
            <v>MES</v>
          </cell>
          <cell r="P13181" t="str">
            <v>COEFICIENTE DE REPRESENTATIVIDADE</v>
          </cell>
          <cell r="Q13181">
            <v>0.19600000000000001</v>
          </cell>
          <cell r="R13181">
            <v>16.25</v>
          </cell>
        </row>
        <row r="13182">
          <cell r="M13182">
            <v>40275</v>
          </cell>
          <cell r="N13182" t="str">
            <v>LOCACAO DE VIGA SANDUICHE METALICA VAZADA PARA TRAVAMENTO DE PILARES, ALTURA DE *8* CM, LARGURA DE *6* CM E EXTENSAO DE 2 M</v>
          </cell>
          <cell r="O13182" t="str">
            <v>MES</v>
          </cell>
          <cell r="P13182" t="str">
            <v>COEFICIENTE DE REPRESENTATIVIDADE</v>
          </cell>
          <cell r="Q13182">
            <v>0.39300000000000002</v>
          </cell>
          <cell r="R13182">
            <v>25</v>
          </cell>
        </row>
        <row r="13183">
          <cell r="M13183">
            <v>40287</v>
          </cell>
          <cell r="N13183" t="str">
            <v>LOCACAO DE BARRA DE ANCORAGEM DE 0,80 A 1,20 M DE EXTENSAO, COM ROSCA DE 5/8", INCLUINDO PORCA E FLANGE</v>
          </cell>
          <cell r="O13183" t="str">
            <v>MES</v>
          </cell>
          <cell r="P13183" t="str">
            <v>COEFICIENTE DE REPRESENTATIVIDADE</v>
          </cell>
          <cell r="Q13183">
            <v>0.78500000000000003</v>
          </cell>
          <cell r="R13183">
            <v>6.25</v>
          </cell>
        </row>
        <row r="13184">
          <cell r="M13184">
            <v>40304</v>
          </cell>
          <cell r="N13184" t="str">
            <v>PREGO DE ACO POLIDO COM CABECA DUPLA 17 X 27 (2 1/2 X 11)</v>
          </cell>
          <cell r="O13184" t="str">
            <v>KG</v>
          </cell>
          <cell r="P13184" t="str">
            <v>COEFICIENTE DE REPRESENTATIVIDADE</v>
          </cell>
          <cell r="Q13184">
            <v>1.9E-2</v>
          </cell>
          <cell r="R13184">
            <v>17.579999999999998</v>
          </cell>
        </row>
        <row r="13185">
          <cell r="M13185">
            <v>88239</v>
          </cell>
          <cell r="N13185" t="str">
            <v>AJUDANTE DE CARPINTEIRO COM ENCARGOS COMPLEMENTARES</v>
          </cell>
          <cell r="O13185" t="str">
            <v>H</v>
          </cell>
          <cell r="P13185" t="str">
            <v>COEFICIENTE DE REPRESENTATIVIDADE</v>
          </cell>
          <cell r="Q13185">
            <v>0.121</v>
          </cell>
          <cell r="R13185">
            <v>15.71</v>
          </cell>
        </row>
        <row r="13186">
          <cell r="M13186">
            <v>88262</v>
          </cell>
          <cell r="N13186" t="str">
            <v>CARPINTEIRO DE FORMAS COM ENCARGOS COMPLEMENTARES</v>
          </cell>
          <cell r="O13186" t="str">
            <v>H</v>
          </cell>
          <cell r="P13186" t="str">
            <v>COLETADO</v>
          </cell>
          <cell r="Q13186">
            <v>0.66100000000000003</v>
          </cell>
          <cell r="R13186">
            <v>19.22</v>
          </cell>
        </row>
        <row r="13187">
          <cell r="M13187">
            <v>92264</v>
          </cell>
          <cell r="N13187" t="str">
            <v>FABRICAÇÃO DE FÔRMA PARA PILARES E ESTRUTURAS SIMILARES, EM CHAPA DE MADEIRA COMPENSADA PLASTIFICADA, E = 18 MM. AF_09/2020</v>
          </cell>
          <cell r="O13187" t="str">
            <v>M2</v>
          </cell>
          <cell r="P13187" t="str">
            <v>ATRIBUÍDO SÃO PAULO</v>
          </cell>
          <cell r="Q13187">
            <v>0.105</v>
          </cell>
          <cell r="R13187">
            <v>181.57</v>
          </cell>
        </row>
        <row r="13188">
          <cell r="M13188" t="str">
            <v/>
          </cell>
          <cell r="N13188" t="str">
            <v/>
          </cell>
          <cell r="O13188" t="str">
            <v/>
          </cell>
          <cell r="P13188" t="str">
            <v/>
          </cell>
          <cell r="Q13188" t="str">
            <v/>
          </cell>
          <cell r="R13188" t="str">
            <v/>
          </cell>
        </row>
        <row r="13189">
          <cell r="M13189">
            <v>2692</v>
          </cell>
          <cell r="N13189" t="str">
            <v>DESMOLDANTE PROTETOR PARA FORMAS DE MADEIRA, DE BASE OLEOSA EMULSIONADA EM AGUA</v>
          </cell>
          <cell r="O13189" t="str">
            <v>L</v>
          </cell>
          <cell r="P13189" t="str">
            <v>COEFICIENTE DE REPRESENTATIVIDADE</v>
          </cell>
          <cell r="Q13189">
            <v>4.0000000000000001E-3</v>
          </cell>
          <cell r="R13189">
            <v>6.99</v>
          </cell>
        </row>
        <row r="13190">
          <cell r="M13190">
            <v>40271</v>
          </cell>
          <cell r="N13190" t="str">
            <v>LOCACAO DE APRUMADOR METALICO DE PILAR, COM ALTURA E ANGULO REGULAVEIS, EXTENSAO DE *1,50* A *2,80* M</v>
          </cell>
          <cell r="O13190" t="str">
            <v>MES</v>
          </cell>
          <cell r="P13190" t="str">
            <v>COEFICIENTE DE REPRESENTATIVIDADE</v>
          </cell>
          <cell r="Q13190">
            <v>0.19600000000000001</v>
          </cell>
          <cell r="R13190">
            <v>16.25</v>
          </cell>
        </row>
        <row r="13191">
          <cell r="M13191">
            <v>40275</v>
          </cell>
          <cell r="N13191" t="str">
            <v>LOCACAO DE VIGA SANDUICHE METALICA VAZADA PARA TRAVAMENTO DE PILARES, ALTURA DE *8* CM, LARGURA DE *6* CM E EXTENSAO DE 2 M</v>
          </cell>
          <cell r="O13191" t="str">
            <v>MES</v>
          </cell>
          <cell r="P13191" t="str">
            <v>COEFICIENTE DE REPRESENTATIVIDADE</v>
          </cell>
          <cell r="Q13191">
            <v>0.39300000000000002</v>
          </cell>
          <cell r="R13191">
            <v>25</v>
          </cell>
        </row>
        <row r="13192">
          <cell r="M13192">
            <v>40287</v>
          </cell>
          <cell r="N13192" t="str">
            <v>LOCACAO DE BARRA DE ANCORAGEM DE 0,80 A 1,20 M DE EXTENSAO, COM ROSCA DE 5/8", INCLUINDO PORCA E FLANGE</v>
          </cell>
          <cell r="O13192" t="str">
            <v>MES</v>
          </cell>
          <cell r="P13192" t="str">
            <v>COEFICIENTE DE REPRESENTATIVIDADE</v>
          </cell>
          <cell r="Q13192">
            <v>0.78500000000000003</v>
          </cell>
          <cell r="R13192">
            <v>6.25</v>
          </cell>
        </row>
        <row r="13193">
          <cell r="M13193">
            <v>40304</v>
          </cell>
          <cell r="N13193" t="str">
            <v>PREGO DE ACO POLIDO COM CABECA DUPLA 17 X 27 (2 1/2 X 11)</v>
          </cell>
          <cell r="O13193" t="str">
            <v>KG</v>
          </cell>
          <cell r="P13193" t="str">
            <v>COEFICIENTE DE REPRESENTATIVIDADE</v>
          </cell>
          <cell r="Q13193">
            <v>1.9E-2</v>
          </cell>
          <cell r="R13193">
            <v>17.579999999999998</v>
          </cell>
        </row>
        <row r="13194">
          <cell r="M13194">
            <v>88239</v>
          </cell>
          <cell r="N13194" t="str">
            <v>AJUDANTE DE CARPINTEIRO COM ENCARGOS COMPLEMENTARES</v>
          </cell>
          <cell r="O13194" t="str">
            <v>H</v>
          </cell>
          <cell r="P13194" t="str">
            <v>COEFICIENTE DE REPRESENTATIVIDADE</v>
          </cell>
          <cell r="Q13194">
            <v>0.19900000000000001</v>
          </cell>
          <cell r="R13194">
            <v>15.71</v>
          </cell>
        </row>
        <row r="13195">
          <cell r="M13195">
            <v>88262</v>
          </cell>
          <cell r="N13195" t="str">
            <v>CARPINTEIRO DE FORMAS COM ENCARGOS COMPLEMENTARES</v>
          </cell>
          <cell r="O13195" t="str">
            <v>H</v>
          </cell>
          <cell r="P13195" t="str">
            <v>COLETADO</v>
          </cell>
          <cell r="Q13195">
            <v>1.0880000000000001</v>
          </cell>
          <cell r="R13195">
            <v>19.22</v>
          </cell>
        </row>
        <row r="13196">
          <cell r="M13196">
            <v>92264</v>
          </cell>
          <cell r="N13196" t="str">
            <v>FABRICAÇÃO DE FÔRMA PARA PILARES E ESTRUTURAS SIMILARES, EM CHAPA DE MADEIRA COMPENSADA PLASTIFICADA, E = 18 MM. AF_09/2020</v>
          </cell>
          <cell r="O13196" t="str">
            <v>M2</v>
          </cell>
          <cell r="P13196" t="str">
            <v>ATRIBUÍDO SÃO PAULO</v>
          </cell>
          <cell r="Q13196">
            <v>0.105</v>
          </cell>
          <cell r="R13196">
            <v>181.57</v>
          </cell>
        </row>
        <row r="13197">
          <cell r="M13197" t="str">
            <v/>
          </cell>
          <cell r="N13197" t="str">
            <v/>
          </cell>
          <cell r="O13197" t="str">
            <v/>
          </cell>
          <cell r="P13197" t="str">
            <v/>
          </cell>
          <cell r="Q13197" t="str">
            <v/>
          </cell>
          <cell r="R13197" t="str">
            <v/>
          </cell>
        </row>
        <row r="13198">
          <cell r="M13198">
            <v>2692</v>
          </cell>
          <cell r="N13198" t="str">
            <v>DESMOLDANTE PROTETOR PARA FORMAS DE MADEIRA, DE BASE OLEOSA EMULSIONADA EM AGUA</v>
          </cell>
          <cell r="O13198" t="str">
            <v>L</v>
          </cell>
          <cell r="P13198" t="str">
            <v>COEFICIENTE DE REPRESENTATIVIDADE</v>
          </cell>
          <cell r="Q13198">
            <v>4.0000000000000001E-3</v>
          </cell>
          <cell r="R13198">
            <v>6.99</v>
          </cell>
        </row>
        <row r="13199">
          <cell r="M13199">
            <v>40271</v>
          </cell>
          <cell r="N13199" t="str">
            <v>LOCACAO DE APRUMADOR METALICO DE PILAR, COM ALTURA E ANGULO REGULAVEIS, EXTENSAO DE *1,50* A *2,80* M</v>
          </cell>
          <cell r="O13199" t="str">
            <v>MES</v>
          </cell>
          <cell r="P13199" t="str">
            <v>COEFICIENTE DE REPRESENTATIVIDADE</v>
          </cell>
          <cell r="Q13199">
            <v>0.19600000000000001</v>
          </cell>
          <cell r="R13199">
            <v>16.25</v>
          </cell>
        </row>
        <row r="13200">
          <cell r="M13200">
            <v>40275</v>
          </cell>
          <cell r="N13200" t="str">
            <v>LOCACAO DE VIGA SANDUICHE METALICA VAZADA PARA TRAVAMENTO DE PILARES, ALTURA DE *8* CM, LARGURA DE *6* CM E EXTENSAO DE 2 M</v>
          </cell>
          <cell r="O13200" t="str">
            <v>MES</v>
          </cell>
          <cell r="P13200" t="str">
            <v>COEFICIENTE DE REPRESENTATIVIDADE</v>
          </cell>
          <cell r="Q13200">
            <v>0.39300000000000002</v>
          </cell>
          <cell r="R13200">
            <v>25</v>
          </cell>
        </row>
        <row r="13201">
          <cell r="M13201">
            <v>40287</v>
          </cell>
          <cell r="N13201" t="str">
            <v>LOCACAO DE BARRA DE ANCORAGEM DE 0,80 A 1,20 M DE EXTENSAO, COM ROSCA DE 5/8", INCLUINDO PORCA E FLANGE</v>
          </cell>
          <cell r="O13201" t="str">
            <v>MES</v>
          </cell>
          <cell r="P13201" t="str">
            <v>COEFICIENTE DE REPRESENTATIVIDADE</v>
          </cell>
          <cell r="Q13201">
            <v>0.78500000000000003</v>
          </cell>
          <cell r="R13201">
            <v>6.25</v>
          </cell>
        </row>
        <row r="13202">
          <cell r="M13202">
            <v>40304</v>
          </cell>
          <cell r="N13202" t="str">
            <v>PREGO DE ACO POLIDO COM CABECA DUPLA 17 X 27 (2 1/2 X 11)</v>
          </cell>
          <cell r="O13202" t="str">
            <v>KG</v>
          </cell>
          <cell r="P13202" t="str">
            <v>COEFICIENTE DE REPRESENTATIVIDADE</v>
          </cell>
          <cell r="Q13202">
            <v>1.9E-2</v>
          </cell>
          <cell r="R13202">
            <v>17.579999999999998</v>
          </cell>
        </row>
        <row r="13203">
          <cell r="M13203">
            <v>88239</v>
          </cell>
          <cell r="N13203" t="str">
            <v>AJUDANTE DE CARPINTEIRO COM ENCARGOS COMPLEMENTARES</v>
          </cell>
          <cell r="O13203" t="str">
            <v>H</v>
          </cell>
          <cell r="P13203" t="str">
            <v>COEFICIENTE DE REPRESENTATIVIDADE</v>
          </cell>
          <cell r="Q13203">
            <v>0.11700000000000001</v>
          </cell>
          <cell r="R13203">
            <v>15.71</v>
          </cell>
        </row>
        <row r="13204">
          <cell r="M13204">
            <v>88262</v>
          </cell>
          <cell r="N13204" t="str">
            <v>CARPINTEIRO DE FORMAS COM ENCARGOS COMPLEMENTARES</v>
          </cell>
          <cell r="O13204" t="str">
            <v>H</v>
          </cell>
          <cell r="P13204" t="str">
            <v>COLETADO</v>
          </cell>
          <cell r="Q13204">
            <v>0.63800000000000001</v>
          </cell>
          <cell r="R13204">
            <v>19.22</v>
          </cell>
        </row>
        <row r="13205">
          <cell r="M13205">
            <v>92264</v>
          </cell>
          <cell r="N13205" t="str">
            <v>FABRICAÇÃO DE FÔRMA PARA PILARES E ESTRUTURAS SIMILARES, EM CHAPA DE MADEIRA COMPENSADA PLASTIFICADA, E = 18 MM. AF_09/2020</v>
          </cell>
          <cell r="O13205" t="str">
            <v>M2</v>
          </cell>
          <cell r="P13205" t="str">
            <v>ATRIBUÍDO SÃO PAULO</v>
          </cell>
          <cell r="Q13205">
            <v>9.4E-2</v>
          </cell>
          <cell r="R13205">
            <v>181.57</v>
          </cell>
        </row>
        <row r="13206">
          <cell r="M13206" t="str">
            <v/>
          </cell>
          <cell r="N13206" t="str">
            <v/>
          </cell>
          <cell r="O13206" t="str">
            <v/>
          </cell>
          <cell r="P13206" t="str">
            <v/>
          </cell>
          <cell r="Q13206" t="str">
            <v/>
          </cell>
          <cell r="R13206" t="str">
            <v/>
          </cell>
        </row>
        <row r="13207">
          <cell r="M13207">
            <v>2692</v>
          </cell>
          <cell r="N13207" t="str">
            <v>DESMOLDANTE PROTETOR PARA FORMAS DE MADEIRA, DE BASE OLEOSA EMULSIONADA EM AGUA</v>
          </cell>
          <cell r="O13207" t="str">
            <v>L</v>
          </cell>
          <cell r="P13207" t="str">
            <v>COEFICIENTE DE REPRESENTATIVIDADE</v>
          </cell>
          <cell r="Q13207">
            <v>4.0000000000000001E-3</v>
          </cell>
          <cell r="R13207">
            <v>6.99</v>
          </cell>
        </row>
        <row r="13208">
          <cell r="M13208">
            <v>40271</v>
          </cell>
          <cell r="N13208" t="str">
            <v>LOCACAO DE APRUMADOR METALICO DE PILAR, COM ALTURA E ANGULO REGULAVEIS, EXTENSAO DE *1,50* A *2,80* M</v>
          </cell>
          <cell r="O13208" t="str">
            <v>MES</v>
          </cell>
          <cell r="P13208" t="str">
            <v>COEFICIENTE DE REPRESENTATIVIDADE</v>
          </cell>
          <cell r="Q13208">
            <v>0.19600000000000001</v>
          </cell>
          <cell r="R13208">
            <v>16.25</v>
          </cell>
        </row>
        <row r="13209">
          <cell r="M13209">
            <v>40275</v>
          </cell>
          <cell r="N13209" t="str">
            <v>LOCACAO DE VIGA SANDUICHE METALICA VAZADA PARA TRAVAMENTO DE PILARES, ALTURA DE *8* CM, LARGURA DE *6* CM E EXTENSAO DE 2 M</v>
          </cell>
          <cell r="O13209" t="str">
            <v>MES</v>
          </cell>
          <cell r="P13209" t="str">
            <v>COEFICIENTE DE REPRESENTATIVIDADE</v>
          </cell>
          <cell r="Q13209">
            <v>0.39300000000000002</v>
          </cell>
          <cell r="R13209">
            <v>25</v>
          </cell>
        </row>
        <row r="13210">
          <cell r="M13210">
            <v>40287</v>
          </cell>
          <cell r="N13210" t="str">
            <v>LOCACAO DE BARRA DE ANCORAGEM DE 0,80 A 1,20 M DE EXTENSAO, COM ROSCA DE 5/8", INCLUINDO PORCA E FLANGE</v>
          </cell>
          <cell r="O13210" t="str">
            <v>MES</v>
          </cell>
          <cell r="P13210" t="str">
            <v>COEFICIENTE DE REPRESENTATIVIDADE</v>
          </cell>
          <cell r="Q13210">
            <v>0.78500000000000003</v>
          </cell>
          <cell r="R13210">
            <v>6.25</v>
          </cell>
        </row>
        <row r="13211">
          <cell r="M13211">
            <v>40304</v>
          </cell>
          <cell r="N13211" t="str">
            <v>PREGO DE ACO POLIDO COM CABECA DUPLA 17 X 27 (2 1/2 X 11)</v>
          </cell>
          <cell r="O13211" t="str">
            <v>KG</v>
          </cell>
          <cell r="P13211" t="str">
            <v>COEFICIENTE DE REPRESENTATIVIDADE</v>
          </cell>
          <cell r="Q13211">
            <v>1.9E-2</v>
          </cell>
          <cell r="R13211">
            <v>17.579999999999998</v>
          </cell>
        </row>
        <row r="13212">
          <cell r="M13212">
            <v>88239</v>
          </cell>
          <cell r="N13212" t="str">
            <v>AJUDANTE DE CARPINTEIRO COM ENCARGOS COMPLEMENTARES</v>
          </cell>
          <cell r="O13212" t="str">
            <v>H</v>
          </cell>
          <cell r="P13212" t="str">
            <v>COEFICIENTE DE REPRESENTATIVIDADE</v>
          </cell>
          <cell r="Q13212">
            <v>0.193</v>
          </cell>
          <cell r="R13212">
            <v>15.71</v>
          </cell>
        </row>
        <row r="13213">
          <cell r="M13213">
            <v>88262</v>
          </cell>
          <cell r="N13213" t="str">
            <v>CARPINTEIRO DE FORMAS COM ENCARGOS COMPLEMENTARES</v>
          </cell>
          <cell r="O13213" t="str">
            <v>H</v>
          </cell>
          <cell r="P13213" t="str">
            <v>COLETADO</v>
          </cell>
          <cell r="Q13213">
            <v>1.05</v>
          </cell>
          <cell r="R13213">
            <v>19.22</v>
          </cell>
        </row>
        <row r="13214">
          <cell r="M13214">
            <v>92264</v>
          </cell>
          <cell r="N13214" t="str">
            <v>FABRICAÇÃO DE FÔRMA PARA PILARES E ESTRUTURAS SIMILARES, EM CHAPA DE MADEIRA COMPENSADA PLASTIFICADA, E = 18 MM. AF_09/2020</v>
          </cell>
          <cell r="O13214" t="str">
            <v>M2</v>
          </cell>
          <cell r="P13214" t="str">
            <v>ATRIBUÍDO SÃO PAULO</v>
          </cell>
          <cell r="Q13214">
            <v>9.4E-2</v>
          </cell>
          <cell r="R13214">
            <v>181.57</v>
          </cell>
        </row>
        <row r="13215">
          <cell r="M13215" t="str">
            <v/>
          </cell>
          <cell r="N13215" t="str">
            <v/>
          </cell>
          <cell r="O13215" t="str">
            <v/>
          </cell>
          <cell r="P13215" t="str">
            <v/>
          </cell>
          <cell r="Q13215" t="str">
            <v/>
          </cell>
          <cell r="R13215" t="str">
            <v/>
          </cell>
        </row>
        <row r="13216">
          <cell r="M13216">
            <v>2692</v>
          </cell>
          <cell r="N13216" t="str">
            <v>DESMOLDANTE PROTETOR PARA FORMAS DE MADEIRA, DE BASE OLEOSA EMULSIONADA EM AGUA</v>
          </cell>
          <cell r="O13216" t="str">
            <v>L</v>
          </cell>
          <cell r="P13216" t="str">
            <v>COEFICIENTE DE REPRESENTATIVIDADE</v>
          </cell>
          <cell r="Q13216">
            <v>4.0000000000000001E-3</v>
          </cell>
          <cell r="R13216">
            <v>6.99</v>
          </cell>
        </row>
        <row r="13217">
          <cell r="M13217">
            <v>40271</v>
          </cell>
          <cell r="N13217" t="str">
            <v>LOCACAO DE APRUMADOR METALICO DE PILAR, COM ALTURA E ANGULO REGULAVEIS, EXTENSAO DE *1,50* A *2,80* M</v>
          </cell>
          <cell r="O13217" t="str">
            <v>MES</v>
          </cell>
          <cell r="P13217" t="str">
            <v>COEFICIENTE DE REPRESENTATIVIDADE</v>
          </cell>
          <cell r="Q13217">
            <v>0.19600000000000001</v>
          </cell>
          <cell r="R13217">
            <v>16.25</v>
          </cell>
        </row>
        <row r="13218">
          <cell r="M13218">
            <v>40275</v>
          </cell>
          <cell r="N13218" t="str">
            <v>LOCACAO DE VIGA SANDUICHE METALICA VAZADA PARA TRAVAMENTO DE PILARES, ALTURA DE *8* CM, LARGURA DE *6* CM E EXTENSAO DE 2 M</v>
          </cell>
          <cell r="O13218" t="str">
            <v>MES</v>
          </cell>
          <cell r="P13218" t="str">
            <v>COEFICIENTE DE REPRESENTATIVIDADE</v>
          </cell>
          <cell r="Q13218">
            <v>0.39300000000000002</v>
          </cell>
          <cell r="R13218">
            <v>25</v>
          </cell>
        </row>
        <row r="13219">
          <cell r="M13219">
            <v>40287</v>
          </cell>
          <cell r="N13219" t="str">
            <v>LOCACAO DE BARRA DE ANCORAGEM DE 0,80 A 1,20 M DE EXTENSAO, COM ROSCA DE 5/8", INCLUINDO PORCA E FLANGE</v>
          </cell>
          <cell r="O13219" t="str">
            <v>MES</v>
          </cell>
          <cell r="P13219" t="str">
            <v>COEFICIENTE DE REPRESENTATIVIDADE</v>
          </cell>
          <cell r="Q13219">
            <v>0.78500000000000003</v>
          </cell>
          <cell r="R13219">
            <v>6.25</v>
          </cell>
        </row>
        <row r="13220">
          <cell r="M13220">
            <v>40304</v>
          </cell>
          <cell r="N13220" t="str">
            <v>PREGO DE ACO POLIDO COM CABECA DUPLA 17 X 27 (2 1/2 X 11)</v>
          </cell>
          <cell r="O13220" t="str">
            <v>KG</v>
          </cell>
          <cell r="P13220" t="str">
            <v>COEFICIENTE DE REPRESENTATIVIDADE</v>
          </cell>
          <cell r="Q13220">
            <v>1.9E-2</v>
          </cell>
          <cell r="R13220">
            <v>17.579999999999998</v>
          </cell>
        </row>
        <row r="13221">
          <cell r="M13221">
            <v>88239</v>
          </cell>
          <cell r="N13221" t="str">
            <v>AJUDANTE DE CARPINTEIRO COM ENCARGOS COMPLEMENTARES</v>
          </cell>
          <cell r="O13221" t="str">
            <v>H</v>
          </cell>
          <cell r="P13221" t="str">
            <v>COEFICIENTE DE REPRESENTATIVIDADE</v>
          </cell>
          <cell r="Q13221">
            <v>0.114</v>
          </cell>
          <cell r="R13221">
            <v>15.71</v>
          </cell>
        </row>
        <row r="13222">
          <cell r="M13222">
            <v>88262</v>
          </cell>
          <cell r="N13222" t="str">
            <v>CARPINTEIRO DE FORMAS COM ENCARGOS COMPLEMENTARES</v>
          </cell>
          <cell r="O13222" t="str">
            <v>H</v>
          </cell>
          <cell r="P13222" t="str">
            <v>COLETADO</v>
          </cell>
          <cell r="Q13222">
            <v>0.622</v>
          </cell>
          <cell r="R13222">
            <v>19.22</v>
          </cell>
        </row>
        <row r="13223">
          <cell r="M13223">
            <v>92264</v>
          </cell>
          <cell r="N13223" t="str">
            <v>FABRICAÇÃO DE FÔRMA PARA PILARES E ESTRUTURAS SIMILARES, EM CHAPA DE MADEIRA COMPENSADA PLASTIFICADA, E = 18 MM. AF_09/2020</v>
          </cell>
          <cell r="O13223" t="str">
            <v>M2</v>
          </cell>
          <cell r="P13223" t="str">
            <v>ATRIBUÍDO SÃO PAULO</v>
          </cell>
          <cell r="Q13223">
            <v>8.5999999999999993E-2</v>
          </cell>
          <cell r="R13223">
            <v>181.57</v>
          </cell>
        </row>
        <row r="13224">
          <cell r="M13224" t="str">
            <v/>
          </cell>
          <cell r="N13224" t="str">
            <v/>
          </cell>
          <cell r="O13224" t="str">
            <v/>
          </cell>
          <cell r="P13224" t="str">
            <v/>
          </cell>
          <cell r="Q13224" t="str">
            <v/>
          </cell>
          <cell r="R13224" t="str">
            <v/>
          </cell>
        </row>
        <row r="13225">
          <cell r="M13225">
            <v>2692</v>
          </cell>
          <cell r="N13225" t="str">
            <v>DESMOLDANTE PROTETOR PARA FORMAS DE MADEIRA, DE BASE OLEOSA EMULSIONADA EM AGUA</v>
          </cell>
          <cell r="O13225" t="str">
            <v>L</v>
          </cell>
          <cell r="P13225" t="str">
            <v>COEFICIENTE DE REPRESENTATIVIDADE</v>
          </cell>
          <cell r="Q13225">
            <v>4.0000000000000001E-3</v>
          </cell>
          <cell r="R13225">
            <v>6.99</v>
          </cell>
        </row>
        <row r="13226">
          <cell r="M13226">
            <v>40271</v>
          </cell>
          <cell r="N13226" t="str">
            <v>LOCACAO DE APRUMADOR METALICO DE PILAR, COM ALTURA E ANGULO REGULAVEIS, EXTENSAO DE *1,50* A *2,80* M</v>
          </cell>
          <cell r="O13226" t="str">
            <v>MES</v>
          </cell>
          <cell r="P13226" t="str">
            <v>COEFICIENTE DE REPRESENTATIVIDADE</v>
          </cell>
          <cell r="Q13226">
            <v>0.19600000000000001</v>
          </cell>
          <cell r="R13226">
            <v>16.25</v>
          </cell>
        </row>
        <row r="13227">
          <cell r="M13227">
            <v>40275</v>
          </cell>
          <cell r="N13227" t="str">
            <v>LOCACAO DE VIGA SANDUICHE METALICA VAZADA PARA TRAVAMENTO DE PILARES, ALTURA DE *8* CM, LARGURA DE *6* CM E EXTENSAO DE 2 M</v>
          </cell>
          <cell r="O13227" t="str">
            <v>MES</v>
          </cell>
          <cell r="P13227" t="str">
            <v>COEFICIENTE DE REPRESENTATIVIDADE</v>
          </cell>
          <cell r="Q13227">
            <v>0.39300000000000002</v>
          </cell>
          <cell r="R13227">
            <v>25</v>
          </cell>
        </row>
        <row r="13228">
          <cell r="M13228">
            <v>40287</v>
          </cell>
          <cell r="N13228" t="str">
            <v>LOCACAO DE BARRA DE ANCORAGEM DE 0,80 A 1,20 M DE EXTENSAO, COM ROSCA DE 5/8", INCLUINDO PORCA E FLANGE</v>
          </cell>
          <cell r="O13228" t="str">
            <v>MES</v>
          </cell>
          <cell r="P13228" t="str">
            <v>COEFICIENTE DE REPRESENTATIVIDADE</v>
          </cell>
          <cell r="Q13228">
            <v>0.78500000000000003</v>
          </cell>
          <cell r="R13228">
            <v>6.25</v>
          </cell>
        </row>
        <row r="13229">
          <cell r="M13229">
            <v>40304</v>
          </cell>
          <cell r="N13229" t="str">
            <v>PREGO DE ACO POLIDO COM CABECA DUPLA 17 X 27 (2 1/2 X 11)</v>
          </cell>
          <cell r="O13229" t="str">
            <v>KG</v>
          </cell>
          <cell r="P13229" t="str">
            <v>COEFICIENTE DE REPRESENTATIVIDADE</v>
          </cell>
          <cell r="Q13229">
            <v>1.9E-2</v>
          </cell>
          <cell r="R13229">
            <v>17.579999999999998</v>
          </cell>
        </row>
        <row r="13230">
          <cell r="M13230">
            <v>88239</v>
          </cell>
          <cell r="N13230" t="str">
            <v>AJUDANTE DE CARPINTEIRO COM ENCARGOS COMPLEMENTARES</v>
          </cell>
          <cell r="O13230" t="str">
            <v>H</v>
          </cell>
          <cell r="P13230" t="str">
            <v>COEFICIENTE DE REPRESENTATIVIDADE</v>
          </cell>
          <cell r="Q13230">
            <v>0.188</v>
          </cell>
          <cell r="R13230">
            <v>15.71</v>
          </cell>
        </row>
        <row r="13231">
          <cell r="M13231">
            <v>88262</v>
          </cell>
          <cell r="N13231" t="str">
            <v>CARPINTEIRO DE FORMAS COM ENCARGOS COMPLEMENTARES</v>
          </cell>
          <cell r="O13231" t="str">
            <v>H</v>
          </cell>
          <cell r="P13231" t="str">
            <v>COLETADO</v>
          </cell>
          <cell r="Q13231">
            <v>1.024</v>
          </cell>
          <cell r="R13231">
            <v>19.22</v>
          </cell>
        </row>
        <row r="13232">
          <cell r="M13232">
            <v>92264</v>
          </cell>
          <cell r="N13232" t="str">
            <v>FABRICAÇÃO DE FÔRMA PARA PILARES E ESTRUTURAS SIMILARES, EM CHAPA DE MADEIRA COMPENSADA PLASTIFICADA, E = 18 MM. AF_09/2020</v>
          </cell>
          <cell r="O13232" t="str">
            <v>M2</v>
          </cell>
          <cell r="P13232" t="str">
            <v>ATRIBUÍDO SÃO PAULO</v>
          </cell>
          <cell r="Q13232">
            <v>8.5999999999999993E-2</v>
          </cell>
          <cell r="R13232">
            <v>181.57</v>
          </cell>
        </row>
        <row r="13233">
          <cell r="M13233" t="str">
            <v/>
          </cell>
          <cell r="N13233" t="str">
            <v/>
          </cell>
          <cell r="O13233" t="str">
            <v/>
          </cell>
          <cell r="P13233" t="str">
            <v/>
          </cell>
          <cell r="Q13233" t="str">
            <v/>
          </cell>
          <cell r="R13233" t="str">
            <v/>
          </cell>
        </row>
        <row r="13234">
          <cell r="M13234">
            <v>2692</v>
          </cell>
          <cell r="N13234" t="str">
            <v>DESMOLDANTE PROTETOR PARA FORMAS DE MADEIRA, DE BASE OLEOSA EMULSIONADA EM AGUA</v>
          </cell>
          <cell r="O13234" t="str">
            <v>L</v>
          </cell>
          <cell r="P13234" t="str">
            <v>COEFICIENTE DE REPRESENTATIVIDADE</v>
          </cell>
          <cell r="Q13234">
            <v>4.0000000000000001E-3</v>
          </cell>
          <cell r="R13234">
            <v>6.99</v>
          </cell>
        </row>
        <row r="13235">
          <cell r="M13235">
            <v>40271</v>
          </cell>
          <cell r="N13235" t="str">
            <v>LOCACAO DE APRUMADOR METALICO DE PILAR, COM ALTURA E ANGULO REGULAVEIS, EXTENSAO DE *1,50* A *2,80* M</v>
          </cell>
          <cell r="O13235" t="str">
            <v>MES</v>
          </cell>
          <cell r="P13235" t="str">
            <v>COEFICIENTE DE REPRESENTATIVIDADE</v>
          </cell>
          <cell r="Q13235">
            <v>0.19600000000000001</v>
          </cell>
          <cell r="R13235">
            <v>16.25</v>
          </cell>
        </row>
        <row r="13236">
          <cell r="M13236">
            <v>40275</v>
          </cell>
          <cell r="N13236" t="str">
            <v>LOCACAO DE VIGA SANDUICHE METALICA VAZADA PARA TRAVAMENTO DE PILARES, ALTURA DE *8* CM, LARGURA DE *6* CM E EXTENSAO DE 2 M</v>
          </cell>
          <cell r="O13236" t="str">
            <v>MES</v>
          </cell>
          <cell r="P13236" t="str">
            <v>COEFICIENTE DE REPRESENTATIVIDADE</v>
          </cell>
          <cell r="Q13236">
            <v>0.39300000000000002</v>
          </cell>
          <cell r="R13236">
            <v>25</v>
          </cell>
        </row>
        <row r="13237">
          <cell r="M13237">
            <v>40287</v>
          </cell>
          <cell r="N13237" t="str">
            <v>LOCACAO DE BARRA DE ANCORAGEM DE 0,80 A 1,20 M DE EXTENSAO, COM ROSCA DE 5/8", INCLUINDO PORCA E FLANGE</v>
          </cell>
          <cell r="O13237" t="str">
            <v>MES</v>
          </cell>
          <cell r="P13237" t="str">
            <v>COEFICIENTE DE REPRESENTATIVIDADE</v>
          </cell>
          <cell r="Q13237">
            <v>0.78500000000000003</v>
          </cell>
          <cell r="R13237">
            <v>6.25</v>
          </cell>
        </row>
        <row r="13238">
          <cell r="M13238">
            <v>40304</v>
          </cell>
          <cell r="N13238" t="str">
            <v>PREGO DE ACO POLIDO COM CABECA DUPLA 17 X 27 (2 1/2 X 11)</v>
          </cell>
          <cell r="O13238" t="str">
            <v>KG</v>
          </cell>
          <cell r="P13238" t="str">
            <v>COEFICIENTE DE REPRESENTATIVIDADE</v>
          </cell>
          <cell r="Q13238">
            <v>1.9E-2</v>
          </cell>
          <cell r="R13238">
            <v>17.579999999999998</v>
          </cell>
        </row>
        <row r="13239">
          <cell r="M13239">
            <v>88239</v>
          </cell>
          <cell r="N13239" t="str">
            <v>AJUDANTE DE CARPINTEIRO COM ENCARGOS COMPLEMENTARES</v>
          </cell>
          <cell r="O13239" t="str">
            <v>H</v>
          </cell>
          <cell r="P13239" t="str">
            <v>COEFICIENTE DE REPRESENTATIVIDADE</v>
          </cell>
          <cell r="Q13239">
            <v>0.11</v>
          </cell>
          <cell r="R13239">
            <v>15.71</v>
          </cell>
        </row>
        <row r="13240">
          <cell r="M13240">
            <v>88262</v>
          </cell>
          <cell r="N13240" t="str">
            <v>CARPINTEIRO DE FORMAS COM ENCARGOS COMPLEMENTARES</v>
          </cell>
          <cell r="O13240" t="str">
            <v>H</v>
          </cell>
          <cell r="P13240" t="str">
            <v>COLETADO</v>
          </cell>
          <cell r="Q13240">
            <v>0.6</v>
          </cell>
          <cell r="R13240">
            <v>19.22</v>
          </cell>
        </row>
        <row r="13241">
          <cell r="M13241">
            <v>92264</v>
          </cell>
          <cell r="N13241" t="str">
            <v>FABRICAÇÃO DE FÔRMA PARA PILARES E ESTRUTURAS SIMILARES, EM CHAPA DE MADEIRA COMPENSADA PLASTIFICADA, E = 18 MM. AF_09/2020</v>
          </cell>
          <cell r="O13241" t="str">
            <v>M2</v>
          </cell>
          <cell r="P13241" t="str">
            <v>ATRIBUÍDO SÃO PAULO</v>
          </cell>
          <cell r="Q13241">
            <v>6.7000000000000004E-2</v>
          </cell>
          <cell r="R13241">
            <v>181.57</v>
          </cell>
        </row>
        <row r="13242">
          <cell r="M13242" t="str">
            <v/>
          </cell>
          <cell r="N13242" t="str">
            <v/>
          </cell>
          <cell r="O13242" t="str">
            <v/>
          </cell>
          <cell r="P13242" t="str">
            <v/>
          </cell>
          <cell r="Q13242" t="str">
            <v/>
          </cell>
          <cell r="R13242" t="str">
            <v/>
          </cell>
        </row>
        <row r="13243">
          <cell r="M13243">
            <v>2692</v>
          </cell>
          <cell r="N13243" t="str">
            <v>DESMOLDANTE PROTETOR PARA FORMAS DE MADEIRA, DE BASE OLEOSA EMULSIONADA EM AGUA</v>
          </cell>
          <cell r="O13243" t="str">
            <v>L</v>
          </cell>
          <cell r="P13243" t="str">
            <v>COEFICIENTE DE REPRESENTATIVIDADE</v>
          </cell>
          <cell r="Q13243">
            <v>4.0000000000000001E-3</v>
          </cell>
          <cell r="R13243">
            <v>6.99</v>
          </cell>
        </row>
        <row r="13244">
          <cell r="M13244">
            <v>40271</v>
          </cell>
          <cell r="N13244" t="str">
            <v>LOCACAO DE APRUMADOR METALICO DE PILAR, COM ALTURA E ANGULO REGULAVEIS, EXTENSAO DE *1,50* A *2,80* M</v>
          </cell>
          <cell r="O13244" t="str">
            <v>MES</v>
          </cell>
          <cell r="P13244" t="str">
            <v>COEFICIENTE DE REPRESENTATIVIDADE</v>
          </cell>
          <cell r="Q13244">
            <v>0.19600000000000001</v>
          </cell>
          <cell r="R13244">
            <v>16.25</v>
          </cell>
        </row>
        <row r="13245">
          <cell r="M13245">
            <v>40275</v>
          </cell>
          <cell r="N13245" t="str">
            <v>LOCACAO DE VIGA SANDUICHE METALICA VAZADA PARA TRAVAMENTO DE PILARES, ALTURA DE *8* CM, LARGURA DE *6* CM E EXTENSAO DE 2 M</v>
          </cell>
          <cell r="O13245" t="str">
            <v>MES</v>
          </cell>
          <cell r="P13245" t="str">
            <v>COEFICIENTE DE REPRESENTATIVIDADE</v>
          </cell>
          <cell r="Q13245">
            <v>0.39300000000000002</v>
          </cell>
          <cell r="R13245">
            <v>25</v>
          </cell>
        </row>
        <row r="13246">
          <cell r="M13246">
            <v>40287</v>
          </cell>
          <cell r="N13246" t="str">
            <v>LOCACAO DE BARRA DE ANCORAGEM DE 0,80 A 1,20 M DE EXTENSAO, COM ROSCA DE 5/8", INCLUINDO PORCA E FLANGE</v>
          </cell>
          <cell r="O13246" t="str">
            <v>MES</v>
          </cell>
          <cell r="P13246" t="str">
            <v>COEFICIENTE DE REPRESENTATIVIDADE</v>
          </cell>
          <cell r="Q13246">
            <v>0.78500000000000003</v>
          </cell>
          <cell r="R13246">
            <v>6.25</v>
          </cell>
        </row>
        <row r="13247">
          <cell r="M13247">
            <v>40304</v>
          </cell>
          <cell r="N13247" t="str">
            <v>PREGO DE ACO POLIDO COM CABECA DUPLA 17 X 27 (2 1/2 X 11)</v>
          </cell>
          <cell r="O13247" t="str">
            <v>KG</v>
          </cell>
          <cell r="P13247" t="str">
            <v>COEFICIENTE DE REPRESENTATIVIDADE</v>
          </cell>
          <cell r="Q13247">
            <v>1.9E-2</v>
          </cell>
          <cell r="R13247">
            <v>17.579999999999998</v>
          </cell>
        </row>
        <row r="13248">
          <cell r="M13248">
            <v>88239</v>
          </cell>
          <cell r="N13248" t="str">
            <v>AJUDANTE DE CARPINTEIRO COM ENCARGOS COMPLEMENTARES</v>
          </cell>
          <cell r="O13248" t="str">
            <v>H</v>
          </cell>
          <cell r="P13248" t="str">
            <v>COEFICIENTE DE REPRESENTATIVIDADE</v>
          </cell>
          <cell r="Q13248">
            <v>0.18099999999999999</v>
          </cell>
          <cell r="R13248">
            <v>15.71</v>
          </cell>
        </row>
        <row r="13249">
          <cell r="M13249">
            <v>88262</v>
          </cell>
          <cell r="N13249" t="str">
            <v>CARPINTEIRO DE FORMAS COM ENCARGOS COMPLEMENTARES</v>
          </cell>
          <cell r="O13249" t="str">
            <v>H</v>
          </cell>
          <cell r="P13249" t="str">
            <v>COLETADO</v>
          </cell>
          <cell r="Q13249">
            <v>0.98799999999999999</v>
          </cell>
          <cell r="R13249">
            <v>19.22</v>
          </cell>
        </row>
        <row r="13250">
          <cell r="M13250">
            <v>92264</v>
          </cell>
          <cell r="N13250" t="str">
            <v>FABRICAÇÃO DE FÔRMA PARA PILARES E ESTRUTURAS SIMILARES, EM CHAPA DE MADEIRA COMPENSADA PLASTIFICADA, E = 18 MM. AF_09/2020</v>
          </cell>
          <cell r="O13250" t="str">
            <v>M2</v>
          </cell>
          <cell r="P13250" t="str">
            <v>ATRIBUÍDO SÃO PAULO</v>
          </cell>
          <cell r="Q13250">
            <v>6.7000000000000004E-2</v>
          </cell>
          <cell r="R13250">
            <v>181.57</v>
          </cell>
        </row>
        <row r="13251">
          <cell r="M13251" t="str">
            <v/>
          </cell>
          <cell r="N13251" t="str">
            <v/>
          </cell>
          <cell r="O13251" t="str">
            <v/>
          </cell>
          <cell r="P13251" t="str">
            <v/>
          </cell>
          <cell r="Q13251" t="str">
            <v/>
          </cell>
          <cell r="R13251" t="str">
            <v/>
          </cell>
        </row>
        <row r="13252">
          <cell r="M13252">
            <v>2692</v>
          </cell>
          <cell r="N13252" t="str">
            <v>DESMOLDANTE PROTETOR PARA FORMAS DE MADEIRA, DE BASE OLEOSA EMULSIONADA EM AGUA</v>
          </cell>
          <cell r="O13252" t="str">
            <v>L</v>
          </cell>
          <cell r="P13252" t="str">
            <v>COEFICIENTE DE REPRESENTATIVIDADE</v>
          </cell>
          <cell r="Q13252">
            <v>1.7000000000000001E-2</v>
          </cell>
          <cell r="R13252">
            <v>6.99</v>
          </cell>
        </row>
        <row r="13253">
          <cell r="M13253">
            <v>6193</v>
          </cell>
          <cell r="N13253" t="str">
            <v>TABUA  NAO  APARELHADA  *2,5 X 20* CM, EM MACARANDUBA, ANGELIM OU EQUIVALENTE DA REGIAO - BRUTA</v>
          </cell>
          <cell r="O13253" t="str">
            <v>M</v>
          </cell>
          <cell r="P13253" t="str">
            <v>COEFICIENTE DE REPRESENTATIVIDADE</v>
          </cell>
          <cell r="Q13253">
            <v>0.91300000000000003</v>
          </cell>
          <cell r="R13253">
            <v>11.3</v>
          </cell>
        </row>
        <row r="13254">
          <cell r="M13254">
            <v>40304</v>
          </cell>
          <cell r="N13254" t="str">
            <v>PREGO DE ACO POLIDO COM CABECA DUPLA 17 X 27 (2 1/2 X 11)</v>
          </cell>
          <cell r="O13254" t="str">
            <v>KG</v>
          </cell>
          <cell r="P13254" t="str">
            <v>COEFICIENTE DE REPRESENTATIVIDADE</v>
          </cell>
          <cell r="Q13254">
            <v>6.6000000000000003E-2</v>
          </cell>
          <cell r="R13254">
            <v>17.579999999999998</v>
          </cell>
        </row>
        <row r="13255">
          <cell r="M13255">
            <v>88239</v>
          </cell>
          <cell r="N13255" t="str">
            <v>AJUDANTE DE CARPINTEIRO COM ENCARGOS COMPLEMENTARES</v>
          </cell>
          <cell r="O13255" t="str">
            <v>H</v>
          </cell>
          <cell r="P13255" t="str">
            <v>COEFICIENTE DE REPRESENTATIVIDADE</v>
          </cell>
          <cell r="Q13255">
            <v>0.45500000000000002</v>
          </cell>
          <cell r="R13255">
            <v>15.71</v>
          </cell>
        </row>
        <row r="13256">
          <cell r="M13256">
            <v>88262</v>
          </cell>
          <cell r="N13256" t="str">
            <v>CARPINTEIRO DE FORMAS COM ENCARGOS COMPLEMENTARES</v>
          </cell>
          <cell r="O13256" t="str">
            <v>H</v>
          </cell>
          <cell r="P13256" t="str">
            <v>COLETADO</v>
          </cell>
          <cell r="Q13256">
            <v>2.4820000000000002</v>
          </cell>
          <cell r="R13256">
            <v>19.22</v>
          </cell>
        </row>
        <row r="13257">
          <cell r="M13257">
            <v>92270</v>
          </cell>
          <cell r="N13257" t="str">
            <v>FABRICAÇÃO DE FÔRMA PARA VIGAS, COM MADEIRA SERRADA, E = 25 MM. AF_09/2020</v>
          </cell>
          <cell r="O13257" t="str">
            <v>M2</v>
          </cell>
          <cell r="P13257" t="str">
            <v>ATRIBUÍDO SÃO PAULO</v>
          </cell>
          <cell r="Q13257">
            <v>1.02</v>
          </cell>
          <cell r="R13257">
            <v>110.88</v>
          </cell>
        </row>
        <row r="13258">
          <cell r="M13258">
            <v>92273</v>
          </cell>
          <cell r="N13258" t="str">
            <v>FABRICAÇÃO DE ESCORAS DO TIPO PONTALETE, EM MADEIRA, PARA PÉ-DIREITO SIMPLES. AF_09/2020</v>
          </cell>
          <cell r="O13258" t="str">
            <v>M</v>
          </cell>
          <cell r="P13258" t="str">
            <v>ATRIBUÍDO SÃO PAULO</v>
          </cell>
          <cell r="Q13258">
            <v>1.68</v>
          </cell>
          <cell r="R13258">
            <v>13.87</v>
          </cell>
        </row>
        <row r="13259">
          <cell r="M13259" t="str">
            <v/>
          </cell>
          <cell r="N13259" t="str">
            <v/>
          </cell>
          <cell r="O13259" t="str">
            <v/>
          </cell>
          <cell r="P13259" t="str">
            <v/>
          </cell>
          <cell r="Q13259" t="str">
            <v/>
          </cell>
          <cell r="R13259" t="str">
            <v/>
          </cell>
        </row>
        <row r="13260">
          <cell r="M13260">
            <v>2692</v>
          </cell>
          <cell r="N13260" t="str">
            <v>DESMOLDANTE PROTETOR PARA FORMAS DE MADEIRA, DE BASE OLEOSA EMULSIONADA EM AGUA</v>
          </cell>
          <cell r="O13260" t="str">
            <v>L</v>
          </cell>
          <cell r="P13260" t="str">
            <v>COEFICIENTE DE REPRESENTATIVIDADE</v>
          </cell>
          <cell r="Q13260">
            <v>1.7000000000000001E-2</v>
          </cell>
          <cell r="R13260">
            <v>6.99</v>
          </cell>
        </row>
        <row r="13261">
          <cell r="M13261">
            <v>6193</v>
          </cell>
          <cell r="N13261" t="str">
            <v>TABUA  NAO  APARELHADA  *2,5 X 20* CM, EM MACARANDUBA, ANGELIM OU EQUIVALENTE DA REGIAO - BRUTA</v>
          </cell>
          <cell r="O13261" t="str">
            <v>M</v>
          </cell>
          <cell r="P13261" t="str">
            <v>COEFICIENTE DE REPRESENTATIVIDADE</v>
          </cell>
          <cell r="Q13261">
            <v>0.47399999999999998</v>
          </cell>
          <cell r="R13261">
            <v>11.3</v>
          </cell>
        </row>
        <row r="13262">
          <cell r="M13262">
            <v>40304</v>
          </cell>
          <cell r="N13262" t="str">
            <v>PREGO DE ACO POLIDO COM CABECA DUPLA 17 X 27 (2 1/2 X 11)</v>
          </cell>
          <cell r="O13262" t="str">
            <v>KG</v>
          </cell>
          <cell r="P13262" t="str">
            <v>COEFICIENTE DE REPRESENTATIVIDADE</v>
          </cell>
          <cell r="Q13262">
            <v>6.6000000000000003E-2</v>
          </cell>
          <cell r="R13262">
            <v>17.579999999999998</v>
          </cell>
        </row>
        <row r="13263">
          <cell r="M13263">
            <v>88239</v>
          </cell>
          <cell r="N13263" t="str">
            <v>AJUDANTE DE CARPINTEIRO COM ENCARGOS COMPLEMENTARES</v>
          </cell>
          <cell r="O13263" t="str">
            <v>H</v>
          </cell>
          <cell r="P13263" t="str">
            <v>COEFICIENTE DE REPRESENTATIVIDADE</v>
          </cell>
          <cell r="Q13263">
            <v>0.375</v>
          </cell>
          <cell r="R13263">
            <v>15.71</v>
          </cell>
        </row>
        <row r="13264">
          <cell r="M13264">
            <v>88262</v>
          </cell>
          <cell r="N13264" t="str">
            <v>CARPINTEIRO DE FORMAS COM ENCARGOS COMPLEMENTARES</v>
          </cell>
          <cell r="O13264" t="str">
            <v>H</v>
          </cell>
          <cell r="P13264" t="str">
            <v>COLETADO</v>
          </cell>
          <cell r="Q13264">
            <v>2.0459999999999998</v>
          </cell>
          <cell r="R13264">
            <v>19.22</v>
          </cell>
        </row>
        <row r="13265">
          <cell r="M13265">
            <v>92270</v>
          </cell>
          <cell r="N13265" t="str">
            <v>FABRICAÇÃO DE FÔRMA PARA VIGAS, COM MADEIRA SERRADA, E = 25 MM. AF_09/2020</v>
          </cell>
          <cell r="O13265" t="str">
            <v>M2</v>
          </cell>
          <cell r="P13265" t="str">
            <v>ATRIBUÍDO SÃO PAULO</v>
          </cell>
          <cell r="Q13265">
            <v>0.63200000000000001</v>
          </cell>
          <cell r="R13265">
            <v>110.88</v>
          </cell>
        </row>
        <row r="13266">
          <cell r="M13266">
            <v>92273</v>
          </cell>
          <cell r="N13266" t="str">
            <v>FABRICAÇÃO DE ESCORAS DO TIPO PONTALETE, EM MADEIRA, PARA PÉ-DIREITO SIMPLES. AF_09/2020</v>
          </cell>
          <cell r="O13266" t="str">
            <v>M</v>
          </cell>
          <cell r="P13266" t="str">
            <v>ATRIBUÍDO SÃO PAULO</v>
          </cell>
          <cell r="Q13266">
            <v>1.528</v>
          </cell>
          <cell r="R13266">
            <v>13.87</v>
          </cell>
        </row>
        <row r="13267">
          <cell r="M13267" t="str">
            <v/>
          </cell>
          <cell r="N13267" t="str">
            <v/>
          </cell>
          <cell r="O13267" t="str">
            <v/>
          </cell>
          <cell r="P13267" t="str">
            <v/>
          </cell>
          <cell r="Q13267" t="str">
            <v/>
          </cell>
          <cell r="R13267" t="str">
            <v/>
          </cell>
        </row>
        <row r="13268">
          <cell r="M13268">
            <v>2692</v>
          </cell>
          <cell r="N13268" t="str">
            <v>DESMOLDANTE PROTETOR PARA FORMAS DE MADEIRA, DE BASE OLEOSA EMULSIONADA EM AGUA</v>
          </cell>
          <cell r="O13268" t="str">
            <v>L</v>
          </cell>
          <cell r="P13268" t="str">
            <v>COEFICIENTE DE REPRESENTATIVIDADE</v>
          </cell>
          <cell r="Q13268">
            <v>1.7000000000000001E-2</v>
          </cell>
          <cell r="R13268">
            <v>6.99</v>
          </cell>
        </row>
        <row r="13269">
          <cell r="M13269">
            <v>6193</v>
          </cell>
          <cell r="N13269" t="str">
            <v>TABUA  NAO  APARELHADA  *2,5 X 20* CM, EM MACARANDUBA, ANGELIM OU EQUIVALENTE DA REGIAO - BRUTA</v>
          </cell>
          <cell r="O13269" t="str">
            <v>M</v>
          </cell>
          <cell r="P13269" t="str">
            <v>COEFICIENTE DE REPRESENTATIVIDADE</v>
          </cell>
          <cell r="Q13269">
            <v>0.32800000000000001</v>
          </cell>
          <cell r="R13269">
            <v>11.3</v>
          </cell>
        </row>
        <row r="13270">
          <cell r="M13270">
            <v>40304</v>
          </cell>
          <cell r="N13270" t="str">
            <v>PREGO DE ACO POLIDO COM CABECA DUPLA 17 X 27 (2 1/2 X 11)</v>
          </cell>
          <cell r="O13270" t="str">
            <v>KG</v>
          </cell>
          <cell r="P13270" t="str">
            <v>COEFICIENTE DE REPRESENTATIVIDADE</v>
          </cell>
          <cell r="Q13270">
            <v>6.6000000000000003E-2</v>
          </cell>
          <cell r="R13270">
            <v>17.579999999999998</v>
          </cell>
        </row>
        <row r="13271">
          <cell r="M13271">
            <v>88239</v>
          </cell>
          <cell r="N13271" t="str">
            <v>AJUDANTE DE CARPINTEIRO COM ENCARGOS COMPLEMENTARES</v>
          </cell>
          <cell r="O13271" t="str">
            <v>H</v>
          </cell>
          <cell r="P13271" t="str">
            <v>COEFICIENTE DE REPRESENTATIVIDADE</v>
          </cell>
          <cell r="Q13271">
            <v>0.309</v>
          </cell>
          <cell r="R13271">
            <v>15.71</v>
          </cell>
        </row>
        <row r="13272">
          <cell r="M13272">
            <v>88262</v>
          </cell>
          <cell r="N13272" t="str">
            <v>CARPINTEIRO DE FORMAS COM ENCARGOS COMPLEMENTARES</v>
          </cell>
          <cell r="O13272" t="str">
            <v>H</v>
          </cell>
          <cell r="P13272" t="str">
            <v>COLETADO</v>
          </cell>
          <cell r="Q13272">
            <v>1.6859999999999999</v>
          </cell>
          <cell r="R13272">
            <v>19.22</v>
          </cell>
        </row>
        <row r="13273">
          <cell r="M13273">
            <v>92270</v>
          </cell>
          <cell r="N13273" t="str">
            <v>FABRICAÇÃO DE FÔRMA PARA VIGAS, COM MADEIRA SERRADA, E = 25 MM. AF_09/2020</v>
          </cell>
          <cell r="O13273" t="str">
            <v>M2</v>
          </cell>
          <cell r="P13273" t="str">
            <v>ATRIBUÍDO SÃO PAULO</v>
          </cell>
          <cell r="Q13273">
            <v>0.41899999999999998</v>
          </cell>
          <cell r="R13273">
            <v>110.88</v>
          </cell>
        </row>
        <row r="13274">
          <cell r="M13274">
            <v>92273</v>
          </cell>
          <cell r="N13274" t="str">
            <v>FABRICAÇÃO DE ESCORAS DO TIPO PONTALETE, EM MADEIRA, PARA PÉ-DIREITO SIMPLES. AF_09/2020</v>
          </cell>
          <cell r="O13274" t="str">
            <v>M</v>
          </cell>
          <cell r="P13274" t="str">
            <v>ATRIBUÍDO SÃO PAULO</v>
          </cell>
          <cell r="Q13274">
            <v>1.879</v>
          </cell>
          <cell r="R13274">
            <v>13.87</v>
          </cell>
        </row>
        <row r="13275">
          <cell r="M13275" t="str">
            <v/>
          </cell>
          <cell r="N13275" t="str">
            <v/>
          </cell>
          <cell r="O13275" t="str">
            <v/>
          </cell>
          <cell r="P13275" t="str">
            <v/>
          </cell>
          <cell r="Q13275" t="str">
            <v/>
          </cell>
          <cell r="R13275" t="str">
            <v/>
          </cell>
        </row>
        <row r="13276">
          <cell r="M13276">
            <v>2692</v>
          </cell>
          <cell r="N13276" t="str">
            <v>DESMOLDANTE PROTETOR PARA FORMAS DE MADEIRA, DE BASE OLEOSA EMULSIONADA EM AGUA</v>
          </cell>
          <cell r="O13276" t="str">
            <v>L</v>
          </cell>
          <cell r="P13276" t="str">
            <v>COEFICIENTE DE REPRESENTATIVIDADE</v>
          </cell>
          <cell r="Q13276">
            <v>0.01</v>
          </cell>
          <cell r="R13276">
            <v>6.99</v>
          </cell>
        </row>
        <row r="13277">
          <cell r="M13277">
            <v>6193</v>
          </cell>
          <cell r="N13277" t="str">
            <v>TABUA  NAO  APARELHADA  *2,5 X 20* CM, EM MACARANDUBA, ANGELIM OU EQUIVALENTE DA REGIAO - BRUTA</v>
          </cell>
          <cell r="O13277" t="str">
            <v>M</v>
          </cell>
          <cell r="P13277" t="str">
            <v>COEFICIENTE DE REPRESENTATIVIDADE</v>
          </cell>
          <cell r="Q13277">
            <v>0.70099999999999996</v>
          </cell>
          <cell r="R13277">
            <v>11.3</v>
          </cell>
        </row>
        <row r="13278">
          <cell r="M13278">
            <v>40304</v>
          </cell>
          <cell r="N13278" t="str">
            <v>PREGO DE ACO POLIDO COM CABECA DUPLA 17 X 27 (2 1/2 X 11)</v>
          </cell>
          <cell r="O13278" t="str">
            <v>KG</v>
          </cell>
          <cell r="P13278" t="str">
            <v>COEFICIENTE DE REPRESENTATIVIDADE</v>
          </cell>
          <cell r="Q13278">
            <v>4.9000000000000002E-2</v>
          </cell>
          <cell r="R13278">
            <v>17.579999999999998</v>
          </cell>
        </row>
        <row r="13279">
          <cell r="M13279">
            <v>88239</v>
          </cell>
          <cell r="N13279" t="str">
            <v>AJUDANTE DE CARPINTEIRO COM ENCARGOS COMPLEMENTARES</v>
          </cell>
          <cell r="O13279" t="str">
            <v>H</v>
          </cell>
          <cell r="P13279" t="str">
            <v>COEFICIENTE DE REPRESENTATIVIDADE</v>
          </cell>
          <cell r="Q13279">
            <v>0.30399999999999999</v>
          </cell>
          <cell r="R13279">
            <v>15.71</v>
          </cell>
        </row>
        <row r="13280">
          <cell r="M13280">
            <v>88262</v>
          </cell>
          <cell r="N13280" t="str">
            <v>CARPINTEIRO DE FORMAS COM ENCARGOS COMPLEMENTARES</v>
          </cell>
          <cell r="O13280" t="str">
            <v>H</v>
          </cell>
          <cell r="P13280" t="str">
            <v>COLETADO</v>
          </cell>
          <cell r="Q13280">
            <v>1.6559999999999999</v>
          </cell>
          <cell r="R13280">
            <v>19.22</v>
          </cell>
        </row>
        <row r="13281">
          <cell r="M13281">
            <v>92265</v>
          </cell>
          <cell r="N13281" t="str">
            <v>FABRICAÇÃO DE FÔRMA PARA VIGAS, EM CHAPA DE MADEIRA COMPENSADA RESINADA, E = 17 MM. AF_09/2020</v>
          </cell>
          <cell r="O13281" t="str">
            <v>M2</v>
          </cell>
          <cell r="P13281" t="str">
            <v>ATRIBUÍDO SÃO PAULO</v>
          </cell>
          <cell r="Q13281">
            <v>0.621</v>
          </cell>
          <cell r="R13281">
            <v>98.89</v>
          </cell>
        </row>
        <row r="13282">
          <cell r="M13282">
            <v>92272</v>
          </cell>
          <cell r="N13282" t="str">
            <v>FABRICAÇÃO DE ESCORAS DE VIGA DO TIPO GARFO, EM MADEIRA. AF_09/2020</v>
          </cell>
          <cell r="O13282" t="str">
            <v>M</v>
          </cell>
          <cell r="P13282" t="str">
            <v>ATRIBUÍDO SÃO PAULO</v>
          </cell>
          <cell r="Q13282">
            <v>3.6309999999999998</v>
          </cell>
          <cell r="R13282">
            <v>33.909999999999997</v>
          </cell>
        </row>
        <row r="13283">
          <cell r="M13283" t="str">
            <v/>
          </cell>
          <cell r="N13283" t="str">
            <v/>
          </cell>
          <cell r="O13283" t="str">
            <v/>
          </cell>
          <cell r="P13283" t="str">
            <v/>
          </cell>
          <cell r="Q13283" t="str">
            <v/>
          </cell>
          <cell r="R13283" t="str">
            <v/>
          </cell>
        </row>
        <row r="13284">
          <cell r="M13284">
            <v>2692</v>
          </cell>
          <cell r="N13284" t="str">
            <v>DESMOLDANTE PROTETOR PARA FORMAS DE MADEIRA, DE BASE OLEOSA EMULSIONADA EM AGUA</v>
          </cell>
          <cell r="O13284" t="str">
            <v>L</v>
          </cell>
          <cell r="P13284" t="str">
            <v>COEFICIENTE DE REPRESENTATIVIDADE</v>
          </cell>
          <cell r="Q13284">
            <v>0.01</v>
          </cell>
          <cell r="R13284">
            <v>6.99</v>
          </cell>
        </row>
        <row r="13285">
          <cell r="M13285">
            <v>40275</v>
          </cell>
          <cell r="N13285" t="str">
            <v>LOCACAO DE VIGA SANDUICHE METALICA VAZADA PARA TRAVAMENTO DE PILARES, ALTURA DE *8* CM, LARGURA DE *6* CM E EXTENSAO DE 2 M</v>
          </cell>
          <cell r="O13285" t="str">
            <v>MES</v>
          </cell>
          <cell r="P13285" t="str">
            <v>COEFICIENTE DE REPRESENTATIVIDADE</v>
          </cell>
          <cell r="Q13285">
            <v>1.7390000000000001</v>
          </cell>
          <cell r="R13285">
            <v>25</v>
          </cell>
        </row>
        <row r="13286">
          <cell r="M13286">
            <v>40287</v>
          </cell>
          <cell r="N13286" t="str">
            <v>LOCACAO DE BARRA DE ANCORAGEM DE 0,80 A 1,20 M DE EXTENSAO, COM ROSCA DE 5/8", INCLUINDO PORCA E FLANGE</v>
          </cell>
          <cell r="O13286" t="str">
            <v>MES</v>
          </cell>
          <cell r="P13286" t="str">
            <v>COEFICIENTE DE REPRESENTATIVIDADE</v>
          </cell>
          <cell r="Q13286">
            <v>0.47399999999999998</v>
          </cell>
          <cell r="R13286">
            <v>6.25</v>
          </cell>
        </row>
        <row r="13287">
          <cell r="M13287">
            <v>40291</v>
          </cell>
          <cell r="N13287" t="str">
            <v>LOCACAO DE TORRE METALICA COMPLETA PARA UMA CARGA DE 8 TF (80 KN)  E PE DIREITO DE 6 M, INCLUINDO MODULOS , DIAGONAIS, SAPATAS E FORCADOS</v>
          </cell>
          <cell r="O13287" t="str">
            <v>MES</v>
          </cell>
          <cell r="P13287" t="str">
            <v>COEFICIENTE DE REPRESENTATIVIDADE</v>
          </cell>
          <cell r="Q13287">
            <v>0.19800000000000001</v>
          </cell>
          <cell r="R13287">
            <v>872.11</v>
          </cell>
        </row>
        <row r="13288">
          <cell r="M13288">
            <v>40304</v>
          </cell>
          <cell r="N13288" t="str">
            <v>PREGO DE ACO POLIDO COM CABECA DUPLA 17 X 27 (2 1/2 X 11)</v>
          </cell>
          <cell r="O13288" t="str">
            <v>KG</v>
          </cell>
          <cell r="P13288" t="str">
            <v>COEFICIENTE DE REPRESENTATIVIDADE</v>
          </cell>
          <cell r="Q13288">
            <v>3.3000000000000002E-2</v>
          </cell>
          <cell r="R13288">
            <v>17.579999999999998</v>
          </cell>
        </row>
        <row r="13289">
          <cell r="M13289">
            <v>88239</v>
          </cell>
          <cell r="N13289" t="str">
            <v>AJUDANTE DE CARPINTEIRO COM ENCARGOS COMPLEMENTARES</v>
          </cell>
          <cell r="O13289" t="str">
            <v>H</v>
          </cell>
          <cell r="P13289" t="str">
            <v>COEFICIENTE DE REPRESENTATIVIDADE</v>
          </cell>
          <cell r="Q13289">
            <v>0.432</v>
          </cell>
          <cell r="R13289">
            <v>15.71</v>
          </cell>
        </row>
        <row r="13290">
          <cell r="M13290">
            <v>88262</v>
          </cell>
          <cell r="N13290" t="str">
            <v>CARPINTEIRO DE FORMAS COM ENCARGOS COMPLEMENTARES</v>
          </cell>
          <cell r="O13290" t="str">
            <v>H</v>
          </cell>
          <cell r="P13290" t="str">
            <v>COLETADO</v>
          </cell>
          <cell r="Q13290">
            <v>2.3570000000000002</v>
          </cell>
          <cell r="R13290">
            <v>19.22</v>
          </cell>
        </row>
        <row r="13291">
          <cell r="M13291">
            <v>92265</v>
          </cell>
          <cell r="N13291" t="str">
            <v>FABRICAÇÃO DE FÔRMA PARA VIGAS, EM CHAPA DE MADEIRA COMPENSADA RESINADA, E = 17 MM. AF_09/2020</v>
          </cell>
          <cell r="O13291" t="str">
            <v>M2</v>
          </cell>
          <cell r="P13291" t="str">
            <v>ATRIBUÍDO SÃO PAULO</v>
          </cell>
          <cell r="Q13291">
            <v>0.621</v>
          </cell>
          <cell r="R13291">
            <v>98.89</v>
          </cell>
        </row>
        <row r="13292">
          <cell r="M13292" t="str">
            <v/>
          </cell>
          <cell r="N13292" t="str">
            <v/>
          </cell>
          <cell r="O13292" t="str">
            <v/>
          </cell>
          <cell r="P13292" t="str">
            <v/>
          </cell>
          <cell r="Q13292" t="str">
            <v/>
          </cell>
          <cell r="R13292" t="str">
            <v/>
          </cell>
        </row>
        <row r="13293">
          <cell r="M13293">
            <v>2692</v>
          </cell>
          <cell r="N13293" t="str">
            <v>DESMOLDANTE PROTETOR PARA FORMAS DE MADEIRA, DE BASE OLEOSA EMULSIONADA EM AGUA</v>
          </cell>
          <cell r="O13293" t="str">
            <v>L</v>
          </cell>
          <cell r="P13293" t="str">
            <v>COEFICIENTE DE REPRESENTATIVIDADE</v>
          </cell>
          <cell r="Q13293">
            <v>0.01</v>
          </cell>
          <cell r="R13293">
            <v>6.99</v>
          </cell>
        </row>
        <row r="13294">
          <cell r="M13294">
            <v>6193</v>
          </cell>
          <cell r="N13294" t="str">
            <v>TABUA  NAO  APARELHADA  *2,5 X 20* CM, EM MACARANDUBA, ANGELIM OU EQUIVALENTE DA REGIAO - BRUTA</v>
          </cell>
          <cell r="O13294" t="str">
            <v>M</v>
          </cell>
          <cell r="P13294" t="str">
            <v>COEFICIENTE DE REPRESENTATIVIDADE</v>
          </cell>
          <cell r="Q13294">
            <v>0.47399999999999998</v>
          </cell>
          <cell r="R13294">
            <v>11.3</v>
          </cell>
        </row>
        <row r="13295">
          <cell r="M13295">
            <v>40304</v>
          </cell>
          <cell r="N13295" t="str">
            <v>PREGO DE ACO POLIDO COM CABECA DUPLA 17 X 27 (2 1/2 X 11)</v>
          </cell>
          <cell r="O13295" t="str">
            <v>KG</v>
          </cell>
          <cell r="P13295" t="str">
            <v>COEFICIENTE DE REPRESENTATIVIDADE</v>
          </cell>
          <cell r="Q13295">
            <v>4.9000000000000002E-2</v>
          </cell>
          <cell r="R13295">
            <v>17.579999999999998</v>
          </cell>
        </row>
        <row r="13296">
          <cell r="M13296">
            <v>88239</v>
          </cell>
          <cell r="N13296" t="str">
            <v>AJUDANTE DE CARPINTEIRO COM ENCARGOS COMPLEMENTARES</v>
          </cell>
          <cell r="O13296" t="str">
            <v>H</v>
          </cell>
          <cell r="P13296" t="str">
            <v>COEFICIENTE DE REPRESENTATIVIDADE</v>
          </cell>
          <cell r="Q13296">
            <v>0.20499999999999999</v>
          </cell>
          <cell r="R13296">
            <v>15.71</v>
          </cell>
        </row>
        <row r="13297">
          <cell r="M13297">
            <v>88262</v>
          </cell>
          <cell r="N13297" t="str">
            <v>CARPINTEIRO DE FORMAS COM ENCARGOS COMPLEMENTARES</v>
          </cell>
          <cell r="O13297" t="str">
            <v>H</v>
          </cell>
          <cell r="P13297" t="str">
            <v>COLETADO</v>
          </cell>
          <cell r="Q13297">
            <v>1.1200000000000001</v>
          </cell>
          <cell r="R13297">
            <v>19.22</v>
          </cell>
        </row>
        <row r="13298">
          <cell r="M13298">
            <v>92265</v>
          </cell>
          <cell r="N13298" t="str">
            <v>FABRICAÇÃO DE FÔRMA PARA VIGAS, EM CHAPA DE MADEIRA COMPENSADA RESINADA, E = 17 MM. AF_09/2020</v>
          </cell>
          <cell r="O13298" t="str">
            <v>M2</v>
          </cell>
          <cell r="P13298" t="str">
            <v>ATRIBUÍDO SÃO PAULO</v>
          </cell>
          <cell r="Q13298">
            <v>0.621</v>
          </cell>
          <cell r="R13298">
            <v>98.89</v>
          </cell>
        </row>
        <row r="13299">
          <cell r="M13299">
            <v>92272</v>
          </cell>
          <cell r="N13299" t="str">
            <v>FABRICAÇÃO DE ESCORAS DE VIGA DO TIPO GARFO, EM MADEIRA. AF_09/2020</v>
          </cell>
          <cell r="O13299" t="str">
            <v>M</v>
          </cell>
          <cell r="P13299" t="str">
            <v>ATRIBUÍDO SÃO PAULO</v>
          </cell>
          <cell r="Q13299">
            <v>1.8160000000000001</v>
          </cell>
          <cell r="R13299">
            <v>33.909999999999997</v>
          </cell>
        </row>
        <row r="13300">
          <cell r="M13300" t="str">
            <v/>
          </cell>
          <cell r="N13300" t="str">
            <v/>
          </cell>
          <cell r="O13300" t="str">
            <v/>
          </cell>
          <cell r="P13300" t="str">
            <v/>
          </cell>
          <cell r="Q13300" t="str">
            <v/>
          </cell>
          <cell r="R13300" t="str">
            <v/>
          </cell>
        </row>
        <row r="13301">
          <cell r="M13301">
            <v>2692</v>
          </cell>
          <cell r="N13301" t="str">
            <v>DESMOLDANTE PROTETOR PARA FORMAS DE MADEIRA, DE BASE OLEOSA EMULSIONADA EM AGUA</v>
          </cell>
          <cell r="O13301" t="str">
            <v>L</v>
          </cell>
          <cell r="P13301" t="str">
            <v>COEFICIENTE DE REPRESENTATIVIDADE</v>
          </cell>
          <cell r="Q13301">
            <v>0.01</v>
          </cell>
          <cell r="R13301">
            <v>6.99</v>
          </cell>
        </row>
        <row r="13302">
          <cell r="M13302">
            <v>4491</v>
          </cell>
          <cell r="N13302" t="str">
            <v>PONTALETE *7,5 X 7,5* CM EM PINUS, MISTA OU EQUIVALENTE DA REGIAO - BRUTA</v>
          </cell>
          <cell r="O13302" t="str">
            <v>M</v>
          </cell>
          <cell r="P13302" t="str">
            <v>COEFICIENTE DE REPRESENTATIVIDADE</v>
          </cell>
          <cell r="Q13302">
            <v>0.72599999999999998</v>
          </cell>
          <cell r="R13302">
            <v>8.25</v>
          </cell>
        </row>
        <row r="13303">
          <cell r="M13303">
            <v>10749</v>
          </cell>
          <cell r="N13303" t="str">
            <v>LOCACAO DE ESCORA METALICA TELESCOPICA, COM ALTURA REGULAVEL DE *1,80* A *3,20* M, COM CAPACIDADE DE CARGA DE NO MINIMO 1000 KGF (10 KN), INCLUSO TRIPE E FORCADO</v>
          </cell>
          <cell r="O13303" t="str">
            <v>MES</v>
          </cell>
          <cell r="P13303" t="str">
            <v>COEFICIENTE DE REPRESENTATIVIDADE</v>
          </cell>
          <cell r="Q13303">
            <v>1.1859999999999999</v>
          </cell>
          <cell r="R13303">
            <v>11.45</v>
          </cell>
        </row>
        <row r="13304">
          <cell r="M13304">
            <v>40275</v>
          </cell>
          <cell r="N13304" t="str">
            <v>LOCACAO DE VIGA SANDUICHE METALICA VAZADA PARA TRAVAMENTO DE PILARES, ALTURA DE *8* CM, LARGURA DE *6* CM E EXTENSAO DE 2 M</v>
          </cell>
          <cell r="O13304" t="str">
            <v>MES</v>
          </cell>
          <cell r="P13304" t="str">
            <v>COEFICIENTE DE REPRESENTATIVIDADE</v>
          </cell>
          <cell r="Q13304">
            <v>0.35599999999999998</v>
          </cell>
          <cell r="R13304">
            <v>25</v>
          </cell>
        </row>
        <row r="13305">
          <cell r="M13305">
            <v>40287</v>
          </cell>
          <cell r="N13305" t="str">
            <v>LOCACAO DE BARRA DE ANCORAGEM DE 0,80 A 1,20 M DE EXTENSAO, COM ROSCA DE 5/8", INCLUINDO PORCA E FLANGE</v>
          </cell>
          <cell r="O13305" t="str">
            <v>MES</v>
          </cell>
          <cell r="P13305" t="str">
            <v>COEFICIENTE DE REPRESENTATIVIDADE</v>
          </cell>
          <cell r="Q13305">
            <v>0.47399999999999998</v>
          </cell>
          <cell r="R13305">
            <v>6.25</v>
          </cell>
        </row>
        <row r="13306">
          <cell r="M13306">
            <v>40304</v>
          </cell>
          <cell r="N13306" t="str">
            <v>PREGO DE ACO POLIDO COM CABECA DUPLA 17 X 27 (2 1/2 X 11)</v>
          </cell>
          <cell r="O13306" t="str">
            <v>KG</v>
          </cell>
          <cell r="P13306" t="str">
            <v>COEFICIENTE DE REPRESENTATIVIDADE</v>
          </cell>
          <cell r="Q13306">
            <v>3.3000000000000002E-2</v>
          </cell>
          <cell r="R13306">
            <v>17.579999999999998</v>
          </cell>
        </row>
        <row r="13307">
          <cell r="M13307">
            <v>40339</v>
          </cell>
          <cell r="N13307" t="str">
            <v>LOCACAO DE CRUZETA PARA ESCORA METALICA</v>
          </cell>
          <cell r="O13307" t="str">
            <v>MES</v>
          </cell>
          <cell r="P13307" t="str">
            <v>COEFICIENTE DE REPRESENTATIVIDADE</v>
          </cell>
          <cell r="Q13307">
            <v>1.1859999999999999</v>
          </cell>
          <cell r="R13307">
            <v>6.25</v>
          </cell>
        </row>
        <row r="13308">
          <cell r="M13308">
            <v>88239</v>
          </cell>
          <cell r="N13308" t="str">
            <v>AJUDANTE DE CARPINTEIRO COM ENCARGOS COMPLEMENTARES</v>
          </cell>
          <cell r="O13308" t="str">
            <v>H</v>
          </cell>
          <cell r="P13308" t="str">
            <v>COEFICIENTE DE REPRESENTATIVIDADE</v>
          </cell>
          <cell r="Q13308">
            <v>0.32400000000000001</v>
          </cell>
          <cell r="R13308">
            <v>15.71</v>
          </cell>
        </row>
        <row r="13309">
          <cell r="M13309">
            <v>88262</v>
          </cell>
          <cell r="N13309" t="str">
            <v>CARPINTEIRO DE FORMAS COM ENCARGOS COMPLEMENTARES</v>
          </cell>
          <cell r="O13309" t="str">
            <v>H</v>
          </cell>
          <cell r="P13309" t="str">
            <v>COLETADO</v>
          </cell>
          <cell r="Q13309">
            <v>1.7689999999999999</v>
          </cell>
          <cell r="R13309">
            <v>19.22</v>
          </cell>
        </row>
        <row r="13310">
          <cell r="M13310">
            <v>92265</v>
          </cell>
          <cell r="N13310" t="str">
            <v>FABRICAÇÃO DE FÔRMA PARA VIGAS, EM CHAPA DE MADEIRA COMPENSADA RESINADA, E = 17 MM. AF_09/2020</v>
          </cell>
          <cell r="O13310" t="str">
            <v>M2</v>
          </cell>
          <cell r="P13310" t="str">
            <v>ATRIBUÍDO SÃO PAULO</v>
          </cell>
          <cell r="Q13310">
            <v>0.621</v>
          </cell>
          <cell r="R13310">
            <v>98.89</v>
          </cell>
        </row>
        <row r="13311">
          <cell r="M13311" t="str">
            <v/>
          </cell>
          <cell r="N13311" t="str">
            <v/>
          </cell>
          <cell r="O13311" t="str">
            <v/>
          </cell>
          <cell r="P13311" t="str">
            <v/>
          </cell>
          <cell r="Q13311" t="str">
            <v/>
          </cell>
          <cell r="R13311" t="str">
            <v/>
          </cell>
        </row>
        <row r="13312">
          <cell r="M13312">
            <v>2692</v>
          </cell>
          <cell r="N13312" t="str">
            <v>DESMOLDANTE PROTETOR PARA FORMAS DE MADEIRA, DE BASE OLEOSA EMULSIONADA EM AGUA</v>
          </cell>
          <cell r="O13312" t="str">
            <v>L</v>
          </cell>
          <cell r="P13312" t="str">
            <v>COEFICIENTE DE REPRESENTATIVIDADE</v>
          </cell>
          <cell r="Q13312">
            <v>0.01</v>
          </cell>
          <cell r="R13312">
            <v>6.99</v>
          </cell>
        </row>
        <row r="13313">
          <cell r="M13313">
            <v>6193</v>
          </cell>
          <cell r="N13313" t="str">
            <v>TABUA  NAO  APARELHADA  *2,5 X 20* CM, EM MACARANDUBA, ANGELIM OU EQUIVALENTE DA REGIAO - BRUTA</v>
          </cell>
          <cell r="O13313" t="str">
            <v>M</v>
          </cell>
          <cell r="P13313" t="str">
            <v>COEFICIENTE DE REPRESENTATIVIDADE</v>
          </cell>
          <cell r="Q13313">
            <v>0.48499999999999999</v>
          </cell>
          <cell r="R13313">
            <v>11.3</v>
          </cell>
        </row>
        <row r="13314">
          <cell r="M13314">
            <v>40304</v>
          </cell>
          <cell r="N13314" t="str">
            <v>PREGO DE ACO POLIDO COM CABECA DUPLA 17 X 27 (2 1/2 X 11)</v>
          </cell>
          <cell r="O13314" t="str">
            <v>KG</v>
          </cell>
          <cell r="P13314" t="str">
            <v>COEFICIENTE DE REPRESENTATIVIDADE</v>
          </cell>
          <cell r="Q13314">
            <v>4.9000000000000002E-2</v>
          </cell>
          <cell r="R13314">
            <v>17.579999999999998</v>
          </cell>
        </row>
        <row r="13315">
          <cell r="M13315">
            <v>88239</v>
          </cell>
          <cell r="N13315" t="str">
            <v>AJUDANTE DE CARPINTEIRO COM ENCARGOS COMPLEMENTARES</v>
          </cell>
          <cell r="O13315" t="str">
            <v>H</v>
          </cell>
          <cell r="P13315" t="str">
            <v>COEFICIENTE DE REPRESENTATIVIDADE</v>
          </cell>
          <cell r="Q13315">
            <v>0.28100000000000003</v>
          </cell>
          <cell r="R13315">
            <v>15.71</v>
          </cell>
        </row>
        <row r="13316">
          <cell r="M13316">
            <v>88262</v>
          </cell>
          <cell r="N13316" t="str">
            <v>CARPINTEIRO DE FORMAS COM ENCARGOS COMPLEMENTARES</v>
          </cell>
          <cell r="O13316" t="str">
            <v>H</v>
          </cell>
          <cell r="P13316" t="str">
            <v>COLETADO</v>
          </cell>
          <cell r="Q13316">
            <v>1.5309999999999999</v>
          </cell>
          <cell r="R13316">
            <v>19.22</v>
          </cell>
        </row>
        <row r="13317">
          <cell r="M13317">
            <v>92265</v>
          </cell>
          <cell r="N13317" t="str">
            <v>FABRICAÇÃO DE FÔRMA PARA VIGAS, EM CHAPA DE MADEIRA COMPENSADA RESINADA, E = 17 MM. AF_09/2020</v>
          </cell>
          <cell r="O13317" t="str">
            <v>M2</v>
          </cell>
          <cell r="P13317" t="str">
            <v>ATRIBUÍDO SÃO PAULO</v>
          </cell>
          <cell r="Q13317">
            <v>0.41399999999999998</v>
          </cell>
          <cell r="R13317">
            <v>98.89</v>
          </cell>
        </row>
        <row r="13318">
          <cell r="M13318">
            <v>92272</v>
          </cell>
          <cell r="N13318" t="str">
            <v>FABRICAÇÃO DE ESCORAS DE VIGA DO TIPO GARFO, EM MADEIRA. AF_09/2020</v>
          </cell>
          <cell r="O13318" t="str">
            <v>M</v>
          </cell>
          <cell r="P13318" t="str">
            <v>ATRIBUÍDO SÃO PAULO</v>
          </cell>
          <cell r="Q13318">
            <v>3.4580000000000002</v>
          </cell>
          <cell r="R13318">
            <v>33.909999999999997</v>
          </cell>
        </row>
        <row r="13319">
          <cell r="M13319" t="str">
            <v/>
          </cell>
          <cell r="N13319" t="str">
            <v/>
          </cell>
          <cell r="O13319" t="str">
            <v/>
          </cell>
          <cell r="P13319" t="str">
            <v/>
          </cell>
          <cell r="Q13319" t="str">
            <v/>
          </cell>
          <cell r="R13319" t="str">
            <v/>
          </cell>
        </row>
        <row r="13320">
          <cell r="M13320">
            <v>2692</v>
          </cell>
          <cell r="N13320" t="str">
            <v>DESMOLDANTE PROTETOR PARA FORMAS DE MADEIRA, DE BASE OLEOSA EMULSIONADA EM AGUA</v>
          </cell>
          <cell r="O13320" t="str">
            <v>L</v>
          </cell>
          <cell r="P13320" t="str">
            <v>COEFICIENTE DE REPRESENTATIVIDADE</v>
          </cell>
          <cell r="Q13320">
            <v>0.01</v>
          </cell>
          <cell r="R13320">
            <v>6.99</v>
          </cell>
        </row>
        <row r="13321">
          <cell r="M13321">
            <v>40275</v>
          </cell>
          <cell r="N13321" t="str">
            <v>LOCACAO DE VIGA SANDUICHE METALICA VAZADA PARA TRAVAMENTO DE PILARES, ALTURA DE *8* CM, LARGURA DE *6* CM E EXTENSAO DE 2 M</v>
          </cell>
          <cell r="O13321" t="str">
            <v>MES</v>
          </cell>
          <cell r="P13321" t="str">
            <v>COEFICIENTE DE REPRESENTATIVIDADE</v>
          </cell>
          <cell r="Q13321">
            <v>1.7390000000000001</v>
          </cell>
          <cell r="R13321">
            <v>25</v>
          </cell>
        </row>
        <row r="13322">
          <cell r="M13322">
            <v>40287</v>
          </cell>
          <cell r="N13322" t="str">
            <v>LOCACAO DE BARRA DE ANCORAGEM DE 0,80 A 1,20 M DE EXTENSAO, COM ROSCA DE 5/8", INCLUINDO PORCA E FLANGE</v>
          </cell>
          <cell r="O13322" t="str">
            <v>MES</v>
          </cell>
          <cell r="P13322" t="str">
            <v>COEFICIENTE DE REPRESENTATIVIDADE</v>
          </cell>
          <cell r="Q13322">
            <v>0.47399999999999998</v>
          </cell>
          <cell r="R13322">
            <v>6.25</v>
          </cell>
        </row>
        <row r="13323">
          <cell r="M13323">
            <v>40291</v>
          </cell>
          <cell r="N13323" t="str">
            <v>LOCACAO DE TORRE METALICA COMPLETA PARA UMA CARGA DE 8 TF (80 KN)  E PE DIREITO DE 6 M, INCLUINDO MODULOS , DIAGONAIS, SAPATAS E FORCADOS</v>
          </cell>
          <cell r="O13323" t="str">
            <v>MES</v>
          </cell>
          <cell r="P13323" t="str">
            <v>COEFICIENTE DE REPRESENTATIVIDADE</v>
          </cell>
          <cell r="Q13323">
            <v>0.19800000000000001</v>
          </cell>
          <cell r="R13323">
            <v>872.11</v>
          </cell>
        </row>
        <row r="13324">
          <cell r="M13324">
            <v>40304</v>
          </cell>
          <cell r="N13324" t="str">
            <v>PREGO DE ACO POLIDO COM CABECA DUPLA 17 X 27 (2 1/2 X 11)</v>
          </cell>
          <cell r="O13324" t="str">
            <v>KG</v>
          </cell>
          <cell r="P13324" t="str">
            <v>COEFICIENTE DE REPRESENTATIVIDADE</v>
          </cell>
          <cell r="Q13324">
            <v>3.3000000000000002E-2</v>
          </cell>
          <cell r="R13324">
            <v>17.579999999999998</v>
          </cell>
        </row>
        <row r="13325">
          <cell r="M13325">
            <v>88239</v>
          </cell>
          <cell r="N13325" t="str">
            <v>AJUDANTE DE CARPINTEIRO COM ENCARGOS COMPLEMENTARES</v>
          </cell>
          <cell r="O13325" t="str">
            <v>H</v>
          </cell>
          <cell r="P13325" t="str">
            <v>COEFICIENTE DE REPRESENTATIVIDADE</v>
          </cell>
          <cell r="Q13325">
            <v>0.4</v>
          </cell>
          <cell r="R13325">
            <v>15.71</v>
          </cell>
        </row>
        <row r="13326">
          <cell r="M13326">
            <v>88262</v>
          </cell>
          <cell r="N13326" t="str">
            <v>CARPINTEIRO DE FORMAS COM ENCARGOS COMPLEMENTARES</v>
          </cell>
          <cell r="O13326" t="str">
            <v>H</v>
          </cell>
          <cell r="P13326" t="str">
            <v>COLETADO</v>
          </cell>
          <cell r="Q13326">
            <v>2.1789999999999998</v>
          </cell>
          <cell r="R13326">
            <v>19.22</v>
          </cell>
        </row>
        <row r="13327">
          <cell r="M13327">
            <v>92265</v>
          </cell>
          <cell r="N13327" t="str">
            <v>FABRICAÇÃO DE FÔRMA PARA VIGAS, EM CHAPA DE MADEIRA COMPENSADA RESINADA, E = 17 MM. AF_09/2020</v>
          </cell>
          <cell r="O13327" t="str">
            <v>M2</v>
          </cell>
          <cell r="P13327" t="str">
            <v>ATRIBUÍDO SÃO PAULO</v>
          </cell>
          <cell r="Q13327">
            <v>0.41399999999999998</v>
          </cell>
          <cell r="R13327">
            <v>98.89</v>
          </cell>
        </row>
        <row r="13328">
          <cell r="M13328" t="str">
            <v/>
          </cell>
          <cell r="N13328" t="str">
            <v/>
          </cell>
          <cell r="O13328" t="str">
            <v/>
          </cell>
          <cell r="P13328" t="str">
            <v/>
          </cell>
          <cell r="Q13328" t="str">
            <v/>
          </cell>
          <cell r="R13328" t="str">
            <v/>
          </cell>
        </row>
        <row r="13329">
          <cell r="M13329">
            <v>2692</v>
          </cell>
          <cell r="N13329" t="str">
            <v>DESMOLDANTE PROTETOR PARA FORMAS DE MADEIRA, DE BASE OLEOSA EMULSIONADA EM AGUA</v>
          </cell>
          <cell r="O13329" t="str">
            <v>L</v>
          </cell>
          <cell r="P13329" t="str">
            <v>COEFICIENTE DE REPRESENTATIVIDADE</v>
          </cell>
          <cell r="Q13329">
            <v>0.01</v>
          </cell>
          <cell r="R13329">
            <v>6.99</v>
          </cell>
        </row>
        <row r="13330">
          <cell r="M13330">
            <v>6193</v>
          </cell>
          <cell r="N13330" t="str">
            <v>TABUA  NAO  APARELHADA  *2,5 X 20* CM, EM MACARANDUBA, ANGELIM OU EQUIVALENTE DA REGIAO - BRUTA</v>
          </cell>
          <cell r="O13330" t="str">
            <v>M</v>
          </cell>
          <cell r="P13330" t="str">
            <v>COEFICIENTE DE REPRESENTATIVIDADE</v>
          </cell>
          <cell r="Q13330">
            <v>0.32800000000000001</v>
          </cell>
          <cell r="R13330">
            <v>11.3</v>
          </cell>
        </row>
        <row r="13331">
          <cell r="M13331">
            <v>40304</v>
          </cell>
          <cell r="N13331" t="str">
            <v>PREGO DE ACO POLIDO COM CABECA DUPLA 17 X 27 (2 1/2 X 11)</v>
          </cell>
          <cell r="O13331" t="str">
            <v>KG</v>
          </cell>
          <cell r="P13331" t="str">
            <v>COEFICIENTE DE REPRESENTATIVIDADE</v>
          </cell>
          <cell r="Q13331">
            <v>4.9000000000000002E-2</v>
          </cell>
          <cell r="R13331">
            <v>17.579999999999998</v>
          </cell>
        </row>
        <row r="13332">
          <cell r="M13332">
            <v>88239</v>
          </cell>
          <cell r="N13332" t="str">
            <v>AJUDANTE DE CARPINTEIRO COM ENCARGOS COMPLEMENTARES</v>
          </cell>
          <cell r="O13332" t="str">
            <v>H</v>
          </cell>
          <cell r="P13332" t="str">
            <v>COEFICIENTE DE REPRESENTATIVIDADE</v>
          </cell>
          <cell r="Q13332">
            <v>0.19</v>
          </cell>
          <cell r="R13332">
            <v>15.71</v>
          </cell>
        </row>
        <row r="13333">
          <cell r="M13333">
            <v>88262</v>
          </cell>
          <cell r="N13333" t="str">
            <v>CARPINTEIRO DE FORMAS COM ENCARGOS COMPLEMENTARES</v>
          </cell>
          <cell r="O13333" t="str">
            <v>H</v>
          </cell>
          <cell r="P13333" t="str">
            <v>COLETADO</v>
          </cell>
          <cell r="Q13333">
            <v>1.0349999999999999</v>
          </cell>
          <cell r="R13333">
            <v>19.22</v>
          </cell>
        </row>
        <row r="13334">
          <cell r="M13334">
            <v>92265</v>
          </cell>
          <cell r="N13334" t="str">
            <v>FABRICAÇÃO DE FÔRMA PARA VIGAS, EM CHAPA DE MADEIRA COMPENSADA RESINADA, E = 17 MM. AF_09/2020</v>
          </cell>
          <cell r="O13334" t="str">
            <v>M2</v>
          </cell>
          <cell r="P13334" t="str">
            <v>ATRIBUÍDO SÃO PAULO</v>
          </cell>
          <cell r="Q13334">
            <v>0.41399999999999998</v>
          </cell>
          <cell r="R13334">
            <v>98.89</v>
          </cell>
        </row>
        <row r="13335">
          <cell r="M13335">
            <v>92272</v>
          </cell>
          <cell r="N13335" t="str">
            <v>FABRICAÇÃO DE ESCORAS DE VIGA DO TIPO GARFO, EM MADEIRA. AF_09/2020</v>
          </cell>
          <cell r="O13335" t="str">
            <v>M</v>
          </cell>
          <cell r="P13335" t="str">
            <v>ATRIBUÍDO SÃO PAULO</v>
          </cell>
          <cell r="Q13335">
            <v>1.7290000000000001</v>
          </cell>
          <cell r="R13335">
            <v>33.909999999999997</v>
          </cell>
        </row>
        <row r="13336">
          <cell r="M13336" t="str">
            <v/>
          </cell>
          <cell r="N13336" t="str">
            <v/>
          </cell>
          <cell r="O13336" t="str">
            <v/>
          </cell>
          <cell r="P13336" t="str">
            <v/>
          </cell>
          <cell r="Q13336" t="str">
            <v/>
          </cell>
          <cell r="R13336" t="str">
            <v/>
          </cell>
        </row>
        <row r="13337">
          <cell r="M13337">
            <v>2692</v>
          </cell>
          <cell r="N13337" t="str">
            <v>DESMOLDANTE PROTETOR PARA FORMAS DE MADEIRA, DE BASE OLEOSA EMULSIONADA EM AGUA</v>
          </cell>
          <cell r="O13337" t="str">
            <v>L</v>
          </cell>
          <cell r="P13337" t="str">
            <v>COEFICIENTE DE REPRESENTATIVIDADE</v>
          </cell>
          <cell r="Q13337">
            <v>0.01</v>
          </cell>
          <cell r="R13337">
            <v>6.99</v>
          </cell>
        </row>
        <row r="13338">
          <cell r="M13338">
            <v>4491</v>
          </cell>
          <cell r="N13338" t="str">
            <v>PONTALETE *7,5 X 7,5* CM EM PINUS, MISTA OU EQUIVALENTE DA REGIAO - BRUTA</v>
          </cell>
          <cell r="O13338" t="str">
            <v>M</v>
          </cell>
          <cell r="P13338" t="str">
            <v>COEFICIENTE DE REPRESENTATIVIDADE</v>
          </cell>
          <cell r="Q13338">
            <v>0.51900000000000002</v>
          </cell>
          <cell r="R13338">
            <v>8.25</v>
          </cell>
        </row>
        <row r="13339">
          <cell r="M13339">
            <v>10749</v>
          </cell>
          <cell r="N13339" t="str">
            <v>LOCACAO DE ESCORA METALICA TELESCOPICA, COM ALTURA REGULAVEL DE *1,80* A *3,20* M, COM CAPACIDADE DE CARGA DE NO MINIMO 1000 KGF (10 KN), INCLUSO TRIPE E FORCADO</v>
          </cell>
          <cell r="O13339" t="str">
            <v>MES</v>
          </cell>
          <cell r="P13339" t="str">
            <v>COEFICIENTE DE REPRESENTATIVIDADE</v>
          </cell>
          <cell r="Q13339">
            <v>1.1859999999999999</v>
          </cell>
          <cell r="R13339">
            <v>11.45</v>
          </cell>
        </row>
        <row r="13340">
          <cell r="M13340">
            <v>40275</v>
          </cell>
          <cell r="N13340" t="str">
            <v>LOCACAO DE VIGA SANDUICHE METALICA VAZADA PARA TRAVAMENTO DE PILARES, ALTURA DE *8* CM, LARGURA DE *6* CM E EXTENSAO DE 2 M</v>
          </cell>
          <cell r="O13340" t="str">
            <v>MES</v>
          </cell>
          <cell r="P13340" t="str">
            <v>COEFICIENTE DE REPRESENTATIVIDADE</v>
          </cell>
          <cell r="Q13340">
            <v>0.35599999999999998</v>
          </cell>
          <cell r="R13340">
            <v>25</v>
          </cell>
        </row>
        <row r="13341">
          <cell r="M13341">
            <v>40287</v>
          </cell>
          <cell r="N13341" t="str">
            <v>LOCACAO DE BARRA DE ANCORAGEM DE 0,80 A 1,20 M DE EXTENSAO, COM ROSCA DE 5/8", INCLUINDO PORCA E FLANGE</v>
          </cell>
          <cell r="O13341" t="str">
            <v>MES</v>
          </cell>
          <cell r="P13341" t="str">
            <v>COEFICIENTE DE REPRESENTATIVIDADE</v>
          </cell>
          <cell r="Q13341">
            <v>0.47399999999999998</v>
          </cell>
          <cell r="R13341">
            <v>6.25</v>
          </cell>
        </row>
        <row r="13342">
          <cell r="M13342">
            <v>40304</v>
          </cell>
          <cell r="N13342" t="str">
            <v>PREGO DE ACO POLIDO COM CABECA DUPLA 17 X 27 (2 1/2 X 11)</v>
          </cell>
          <cell r="O13342" t="str">
            <v>KG</v>
          </cell>
          <cell r="P13342" t="str">
            <v>COEFICIENTE DE REPRESENTATIVIDADE</v>
          </cell>
          <cell r="Q13342">
            <v>3.3000000000000002E-2</v>
          </cell>
          <cell r="R13342">
            <v>17.579999999999998</v>
          </cell>
        </row>
        <row r="13343">
          <cell r="M13343">
            <v>40339</v>
          </cell>
          <cell r="N13343" t="str">
            <v>LOCACAO DE CRUZETA PARA ESCORA METALICA</v>
          </cell>
          <cell r="O13343" t="str">
            <v>MES</v>
          </cell>
          <cell r="P13343" t="str">
            <v>COEFICIENTE DE REPRESENTATIVIDADE</v>
          </cell>
          <cell r="Q13343">
            <v>1.1859999999999999</v>
          </cell>
          <cell r="R13343">
            <v>6.25</v>
          </cell>
        </row>
        <row r="13344">
          <cell r="M13344">
            <v>88239</v>
          </cell>
          <cell r="N13344" t="str">
            <v>AJUDANTE DE CARPINTEIRO COM ENCARGOS COMPLEMENTARES</v>
          </cell>
          <cell r="O13344" t="str">
            <v>H</v>
          </cell>
          <cell r="P13344" t="str">
            <v>COEFICIENTE DE REPRESENTATIVIDADE</v>
          </cell>
          <cell r="Q13344">
            <v>0.3</v>
          </cell>
          <cell r="R13344">
            <v>15.71</v>
          </cell>
        </row>
        <row r="13345">
          <cell r="M13345">
            <v>88262</v>
          </cell>
          <cell r="N13345" t="str">
            <v>CARPINTEIRO DE FORMAS COM ENCARGOS COMPLEMENTARES</v>
          </cell>
          <cell r="O13345" t="str">
            <v>H</v>
          </cell>
          <cell r="P13345" t="str">
            <v>COLETADO</v>
          </cell>
          <cell r="Q13345">
            <v>1.635</v>
          </cell>
          <cell r="R13345">
            <v>19.22</v>
          </cell>
        </row>
        <row r="13346">
          <cell r="M13346">
            <v>92265</v>
          </cell>
          <cell r="N13346" t="str">
            <v>FABRICAÇÃO DE FÔRMA PARA VIGAS, EM CHAPA DE MADEIRA COMPENSADA RESINADA, E = 17 MM. AF_09/2020</v>
          </cell>
          <cell r="O13346" t="str">
            <v>M2</v>
          </cell>
          <cell r="P13346" t="str">
            <v>ATRIBUÍDO SÃO PAULO</v>
          </cell>
          <cell r="Q13346">
            <v>0.41399999999999998</v>
          </cell>
          <cell r="R13346">
            <v>98.89</v>
          </cell>
        </row>
        <row r="13347">
          <cell r="M13347" t="str">
            <v/>
          </cell>
          <cell r="N13347" t="str">
            <v/>
          </cell>
          <cell r="O13347" t="str">
            <v/>
          </cell>
          <cell r="P13347" t="str">
            <v/>
          </cell>
          <cell r="Q13347" t="str">
            <v/>
          </cell>
          <cell r="R13347" t="str">
            <v/>
          </cell>
        </row>
        <row r="13348">
          <cell r="M13348">
            <v>2692</v>
          </cell>
          <cell r="N13348" t="str">
            <v>DESMOLDANTE PROTETOR PARA FORMAS DE MADEIRA, DE BASE OLEOSA EMULSIONADA EM AGUA</v>
          </cell>
          <cell r="O13348" t="str">
            <v>L</v>
          </cell>
          <cell r="P13348" t="str">
            <v>COEFICIENTE DE REPRESENTATIVIDADE</v>
          </cell>
          <cell r="Q13348">
            <v>0.01</v>
          </cell>
          <cell r="R13348">
            <v>6.99</v>
          </cell>
        </row>
        <row r="13349">
          <cell r="M13349">
            <v>6193</v>
          </cell>
          <cell r="N13349" t="str">
            <v>TABUA  NAO  APARELHADA  *2,5 X 20* CM, EM MACARANDUBA, ANGELIM OU EQUIVALENTE DA REGIAO - BRUTA</v>
          </cell>
          <cell r="O13349" t="str">
            <v>M</v>
          </cell>
          <cell r="P13349" t="str">
            <v>COEFICIENTE DE REPRESENTATIVIDADE</v>
          </cell>
          <cell r="Q13349">
            <v>0.48499999999999999</v>
          </cell>
          <cell r="R13349">
            <v>11.3</v>
          </cell>
        </row>
        <row r="13350">
          <cell r="M13350">
            <v>40304</v>
          </cell>
          <cell r="N13350" t="str">
            <v>PREGO DE ACO POLIDO COM CABECA DUPLA 17 X 27 (2 1/2 X 11)</v>
          </cell>
          <cell r="O13350" t="str">
            <v>KG</v>
          </cell>
          <cell r="P13350" t="str">
            <v>COEFICIENTE DE REPRESENTATIVIDADE</v>
          </cell>
          <cell r="Q13350">
            <v>4.9000000000000002E-2</v>
          </cell>
          <cell r="R13350">
            <v>17.579999999999998</v>
          </cell>
        </row>
        <row r="13351">
          <cell r="M13351">
            <v>88239</v>
          </cell>
          <cell r="N13351" t="str">
            <v>AJUDANTE DE CARPINTEIRO COM ENCARGOS COMPLEMENTARES</v>
          </cell>
          <cell r="O13351" t="str">
            <v>H</v>
          </cell>
          <cell r="P13351" t="str">
            <v>COEFICIENTE DE REPRESENTATIVIDADE</v>
          </cell>
          <cell r="Q13351">
            <v>0.25900000000000001</v>
          </cell>
          <cell r="R13351">
            <v>15.71</v>
          </cell>
        </row>
        <row r="13352">
          <cell r="M13352">
            <v>88262</v>
          </cell>
          <cell r="N13352" t="str">
            <v>CARPINTEIRO DE FORMAS COM ENCARGOS COMPLEMENTARES</v>
          </cell>
          <cell r="O13352" t="str">
            <v>H</v>
          </cell>
          <cell r="P13352" t="str">
            <v>COLETADO</v>
          </cell>
          <cell r="Q13352">
            <v>1.415</v>
          </cell>
          <cell r="R13352">
            <v>19.22</v>
          </cell>
        </row>
        <row r="13353">
          <cell r="M13353">
            <v>92265</v>
          </cell>
          <cell r="N13353" t="str">
            <v>FABRICAÇÃO DE FÔRMA PARA VIGAS, EM CHAPA DE MADEIRA COMPENSADA RESINADA, E = 17 MM. AF_09/2020</v>
          </cell>
          <cell r="O13353" t="str">
            <v>M2</v>
          </cell>
          <cell r="P13353" t="str">
            <v>ATRIBUÍDO SÃO PAULO</v>
          </cell>
          <cell r="Q13353">
            <v>0.29699999999999999</v>
          </cell>
          <cell r="R13353">
            <v>98.89</v>
          </cell>
        </row>
        <row r="13354">
          <cell r="M13354">
            <v>92272</v>
          </cell>
          <cell r="N13354" t="str">
            <v>FABRICAÇÃO DE ESCORAS DE VIGA DO TIPO GARFO, EM MADEIRA. AF_09/2020</v>
          </cell>
          <cell r="O13354" t="str">
            <v>M</v>
          </cell>
          <cell r="P13354" t="str">
            <v>ATRIBUÍDO SÃO PAULO</v>
          </cell>
          <cell r="Q13354">
            <v>3.1019999999999999</v>
          </cell>
          <cell r="R13354">
            <v>33.909999999999997</v>
          </cell>
        </row>
        <row r="13355">
          <cell r="M13355" t="str">
            <v/>
          </cell>
          <cell r="N13355" t="str">
            <v/>
          </cell>
          <cell r="O13355" t="str">
            <v/>
          </cell>
          <cell r="P13355" t="str">
            <v/>
          </cell>
          <cell r="Q13355" t="str">
            <v/>
          </cell>
          <cell r="R13355" t="str">
            <v/>
          </cell>
        </row>
        <row r="13356">
          <cell r="M13356">
            <v>2692</v>
          </cell>
          <cell r="N13356" t="str">
            <v>DESMOLDANTE PROTETOR PARA FORMAS DE MADEIRA, DE BASE OLEOSA EMULSIONADA EM AGUA</v>
          </cell>
          <cell r="O13356" t="str">
            <v>L</v>
          </cell>
          <cell r="P13356" t="str">
            <v>COEFICIENTE DE REPRESENTATIVIDADE</v>
          </cell>
          <cell r="Q13356">
            <v>0.01</v>
          </cell>
          <cell r="R13356">
            <v>6.99</v>
          </cell>
        </row>
        <row r="13357">
          <cell r="M13357">
            <v>40275</v>
          </cell>
          <cell r="N13357" t="str">
            <v>LOCACAO DE VIGA SANDUICHE METALICA VAZADA PARA TRAVAMENTO DE PILARES, ALTURA DE *8* CM, LARGURA DE *6* CM E EXTENSAO DE 2 M</v>
          </cell>
          <cell r="O13357" t="str">
            <v>MES</v>
          </cell>
          <cell r="P13357" t="str">
            <v>COEFICIENTE DE REPRESENTATIVIDADE</v>
          </cell>
          <cell r="Q13357">
            <v>1.7390000000000001</v>
          </cell>
          <cell r="R13357">
            <v>25</v>
          </cell>
        </row>
        <row r="13358">
          <cell r="M13358">
            <v>40287</v>
          </cell>
          <cell r="N13358" t="str">
            <v>LOCACAO DE BARRA DE ANCORAGEM DE 0,80 A 1,20 M DE EXTENSAO, COM ROSCA DE 5/8", INCLUINDO PORCA E FLANGE</v>
          </cell>
          <cell r="O13358" t="str">
            <v>MES</v>
          </cell>
          <cell r="P13358" t="str">
            <v>COEFICIENTE DE REPRESENTATIVIDADE</v>
          </cell>
          <cell r="Q13358">
            <v>0.47399999999999998</v>
          </cell>
          <cell r="R13358">
            <v>6.25</v>
          </cell>
        </row>
        <row r="13359">
          <cell r="M13359">
            <v>40291</v>
          </cell>
          <cell r="N13359" t="str">
            <v>LOCACAO DE TORRE METALICA COMPLETA PARA UMA CARGA DE 8 TF (80 KN)  E PE DIREITO DE 6 M, INCLUINDO MODULOS , DIAGONAIS, SAPATAS E FORCADOS</v>
          </cell>
          <cell r="O13359" t="str">
            <v>MES</v>
          </cell>
          <cell r="P13359" t="str">
            <v>COEFICIENTE DE REPRESENTATIVIDADE</v>
          </cell>
          <cell r="Q13359">
            <v>0.19800000000000001</v>
          </cell>
          <cell r="R13359">
            <v>872.11</v>
          </cell>
        </row>
        <row r="13360">
          <cell r="M13360">
            <v>40304</v>
          </cell>
          <cell r="N13360" t="str">
            <v>PREGO DE ACO POLIDO COM CABECA DUPLA 17 X 27 (2 1/2 X 11)</v>
          </cell>
          <cell r="O13360" t="str">
            <v>KG</v>
          </cell>
          <cell r="P13360" t="str">
            <v>COEFICIENTE DE REPRESENTATIVIDADE</v>
          </cell>
          <cell r="Q13360">
            <v>3.3000000000000002E-2</v>
          </cell>
          <cell r="R13360">
            <v>17.579999999999998</v>
          </cell>
        </row>
        <row r="13361">
          <cell r="M13361">
            <v>88239</v>
          </cell>
          <cell r="N13361" t="str">
            <v>AJUDANTE DE CARPINTEIRO COM ENCARGOS COMPLEMENTARES</v>
          </cell>
          <cell r="O13361" t="str">
            <v>H</v>
          </cell>
          <cell r="P13361" t="str">
            <v>COEFICIENTE DE REPRESENTATIVIDADE</v>
          </cell>
          <cell r="Q13361">
            <v>0.36899999999999999</v>
          </cell>
          <cell r="R13361">
            <v>15.71</v>
          </cell>
        </row>
        <row r="13362">
          <cell r="M13362">
            <v>88262</v>
          </cell>
          <cell r="N13362" t="str">
            <v>CARPINTEIRO DE FORMAS COM ENCARGOS COMPLEMENTARES</v>
          </cell>
          <cell r="O13362" t="str">
            <v>H</v>
          </cell>
          <cell r="P13362" t="str">
            <v>COLETADO</v>
          </cell>
          <cell r="Q13362">
            <v>2.0139999999999998</v>
          </cell>
          <cell r="R13362">
            <v>19.22</v>
          </cell>
        </row>
        <row r="13363">
          <cell r="M13363">
            <v>92265</v>
          </cell>
          <cell r="N13363" t="str">
            <v>FABRICAÇÃO DE FÔRMA PARA VIGAS, EM CHAPA DE MADEIRA COMPENSADA RESINADA, E = 17 MM. AF_09/2020</v>
          </cell>
          <cell r="O13363" t="str">
            <v>M2</v>
          </cell>
          <cell r="P13363" t="str">
            <v>ATRIBUÍDO SÃO PAULO</v>
          </cell>
          <cell r="Q13363">
            <v>0.29699999999999999</v>
          </cell>
          <cell r="R13363">
            <v>98.89</v>
          </cell>
        </row>
        <row r="13364">
          <cell r="M13364" t="str">
            <v/>
          </cell>
          <cell r="N13364" t="str">
            <v/>
          </cell>
          <cell r="O13364" t="str">
            <v/>
          </cell>
          <cell r="P13364" t="str">
            <v/>
          </cell>
          <cell r="Q13364" t="str">
            <v/>
          </cell>
          <cell r="R13364" t="str">
            <v/>
          </cell>
        </row>
        <row r="13365">
          <cell r="M13365">
            <v>2692</v>
          </cell>
          <cell r="N13365" t="str">
            <v>DESMOLDANTE PROTETOR PARA FORMAS DE MADEIRA, DE BASE OLEOSA EMULSIONADA EM AGUA</v>
          </cell>
          <cell r="O13365" t="str">
            <v>L</v>
          </cell>
          <cell r="P13365" t="str">
            <v>COEFICIENTE DE REPRESENTATIVIDADE</v>
          </cell>
          <cell r="Q13365">
            <v>0.01</v>
          </cell>
          <cell r="R13365">
            <v>6.99</v>
          </cell>
        </row>
        <row r="13366">
          <cell r="M13366">
            <v>6193</v>
          </cell>
          <cell r="N13366" t="str">
            <v>TABUA  NAO  APARELHADA  *2,5 X 20* CM, EM MACARANDUBA, ANGELIM OU EQUIVALENTE DA REGIAO - BRUTA</v>
          </cell>
          <cell r="O13366" t="str">
            <v>M</v>
          </cell>
          <cell r="P13366" t="str">
            <v>COEFICIENTE DE REPRESENTATIVIDADE</v>
          </cell>
          <cell r="Q13366">
            <v>0.32800000000000001</v>
          </cell>
          <cell r="R13366">
            <v>11.3</v>
          </cell>
        </row>
        <row r="13367">
          <cell r="M13367">
            <v>40304</v>
          </cell>
          <cell r="N13367" t="str">
            <v>PREGO DE ACO POLIDO COM CABECA DUPLA 17 X 27 (2 1/2 X 11)</v>
          </cell>
          <cell r="O13367" t="str">
            <v>KG</v>
          </cell>
          <cell r="P13367" t="str">
            <v>COEFICIENTE DE REPRESENTATIVIDADE</v>
          </cell>
          <cell r="Q13367">
            <v>4.9000000000000002E-2</v>
          </cell>
          <cell r="R13367">
            <v>17.579999999999998</v>
          </cell>
        </row>
        <row r="13368">
          <cell r="M13368">
            <v>88239</v>
          </cell>
          <cell r="N13368" t="str">
            <v>AJUDANTE DE CARPINTEIRO COM ENCARGOS COMPLEMENTARES</v>
          </cell>
          <cell r="O13368" t="str">
            <v>H</v>
          </cell>
          <cell r="P13368" t="str">
            <v>COEFICIENTE DE REPRESENTATIVIDADE</v>
          </cell>
          <cell r="Q13368">
            <v>0.17499999999999999</v>
          </cell>
          <cell r="R13368">
            <v>15.71</v>
          </cell>
        </row>
        <row r="13369">
          <cell r="M13369">
            <v>88262</v>
          </cell>
          <cell r="N13369" t="str">
            <v>CARPINTEIRO DE FORMAS COM ENCARGOS COMPLEMENTARES</v>
          </cell>
          <cell r="O13369" t="str">
            <v>H</v>
          </cell>
          <cell r="P13369" t="str">
            <v>COLETADO</v>
          </cell>
          <cell r="Q13369">
            <v>0.95699999999999996</v>
          </cell>
          <cell r="R13369">
            <v>19.22</v>
          </cell>
        </row>
        <row r="13370">
          <cell r="M13370">
            <v>92265</v>
          </cell>
          <cell r="N13370" t="str">
            <v>FABRICAÇÃO DE FÔRMA PARA VIGAS, EM CHAPA DE MADEIRA COMPENSADA RESINADA, E = 17 MM. AF_09/2020</v>
          </cell>
          <cell r="O13370" t="str">
            <v>M2</v>
          </cell>
          <cell r="P13370" t="str">
            <v>ATRIBUÍDO SÃO PAULO</v>
          </cell>
          <cell r="Q13370">
            <v>0.29699999999999999</v>
          </cell>
          <cell r="R13370">
            <v>98.89</v>
          </cell>
        </row>
        <row r="13371">
          <cell r="M13371">
            <v>92272</v>
          </cell>
          <cell r="N13371" t="str">
            <v>FABRICAÇÃO DE ESCORAS DE VIGA DO TIPO GARFO, EM MADEIRA. AF_09/2020</v>
          </cell>
          <cell r="O13371" t="str">
            <v>M</v>
          </cell>
          <cell r="P13371" t="str">
            <v>ATRIBUÍDO SÃO PAULO</v>
          </cell>
          <cell r="Q13371">
            <v>1.5509999999999999</v>
          </cell>
          <cell r="R13371">
            <v>33.909999999999997</v>
          </cell>
        </row>
        <row r="13372">
          <cell r="M13372" t="str">
            <v/>
          </cell>
          <cell r="N13372" t="str">
            <v/>
          </cell>
          <cell r="O13372" t="str">
            <v/>
          </cell>
          <cell r="P13372" t="str">
            <v/>
          </cell>
          <cell r="Q13372" t="str">
            <v/>
          </cell>
          <cell r="R13372" t="str">
            <v/>
          </cell>
        </row>
        <row r="13373">
          <cell r="M13373">
            <v>2692</v>
          </cell>
          <cell r="N13373" t="str">
            <v>DESMOLDANTE PROTETOR PARA FORMAS DE MADEIRA, DE BASE OLEOSA EMULSIONADA EM AGUA</v>
          </cell>
          <cell r="O13373" t="str">
            <v>L</v>
          </cell>
          <cell r="P13373" t="str">
            <v>COEFICIENTE DE REPRESENTATIVIDADE</v>
          </cell>
          <cell r="Q13373">
            <v>0.01</v>
          </cell>
          <cell r="R13373">
            <v>6.99</v>
          </cell>
        </row>
        <row r="13374">
          <cell r="M13374">
            <v>4491</v>
          </cell>
          <cell r="N13374" t="str">
            <v>PONTALETE *7,5 X 7,5* CM EM PINUS, MISTA OU EQUIVALENTE DA REGIAO - BRUTA</v>
          </cell>
          <cell r="O13374" t="str">
            <v>M</v>
          </cell>
          <cell r="P13374" t="str">
            <v>COEFICIENTE DE REPRESENTATIVIDADE</v>
          </cell>
          <cell r="Q13374">
            <v>0.372</v>
          </cell>
          <cell r="R13374">
            <v>8.25</v>
          </cell>
        </row>
        <row r="13375">
          <cell r="M13375">
            <v>10749</v>
          </cell>
          <cell r="N13375" t="str">
            <v>LOCACAO DE ESCORA METALICA TELESCOPICA, COM ALTURA REGULAVEL DE *1,80* A *3,20* M, COM CAPACIDADE DE CARGA DE NO MINIMO 1000 KGF (10 KN), INCLUSO TRIPE E FORCADO</v>
          </cell>
          <cell r="O13375" t="str">
            <v>MES</v>
          </cell>
          <cell r="P13375" t="str">
            <v>COEFICIENTE DE REPRESENTATIVIDADE</v>
          </cell>
          <cell r="Q13375">
            <v>1.1859999999999999</v>
          </cell>
          <cell r="R13375">
            <v>11.45</v>
          </cell>
        </row>
        <row r="13376">
          <cell r="M13376">
            <v>40275</v>
          </cell>
          <cell r="N13376" t="str">
            <v>LOCACAO DE VIGA SANDUICHE METALICA VAZADA PARA TRAVAMENTO DE PILARES, ALTURA DE *8* CM, LARGURA DE *6* CM E EXTENSAO DE 2 M</v>
          </cell>
          <cell r="O13376" t="str">
            <v>MES</v>
          </cell>
          <cell r="P13376" t="str">
            <v>COEFICIENTE DE REPRESENTATIVIDADE</v>
          </cell>
          <cell r="Q13376">
            <v>9.0499999999999997E-2</v>
          </cell>
          <cell r="R13376">
            <v>25</v>
          </cell>
        </row>
        <row r="13377">
          <cell r="M13377">
            <v>40287</v>
          </cell>
          <cell r="N13377" t="str">
            <v>LOCACAO DE BARRA DE ANCORAGEM DE 0,80 A 1,20 M DE EXTENSAO, COM ROSCA DE 5/8", INCLUINDO PORCA E FLANGE</v>
          </cell>
          <cell r="O13377" t="str">
            <v>MES</v>
          </cell>
          <cell r="P13377" t="str">
            <v>COEFICIENTE DE REPRESENTATIVIDADE</v>
          </cell>
          <cell r="Q13377">
            <v>0.47399999999999998</v>
          </cell>
          <cell r="R13377">
            <v>6.25</v>
          </cell>
        </row>
        <row r="13378">
          <cell r="M13378">
            <v>40304</v>
          </cell>
          <cell r="N13378" t="str">
            <v>PREGO DE ACO POLIDO COM CABECA DUPLA 17 X 27 (2 1/2 X 11)</v>
          </cell>
          <cell r="O13378" t="str">
            <v>KG</v>
          </cell>
          <cell r="P13378" t="str">
            <v>COEFICIENTE DE REPRESENTATIVIDADE</v>
          </cell>
          <cell r="Q13378">
            <v>3.3000000000000002E-2</v>
          </cell>
          <cell r="R13378">
            <v>17.579999999999998</v>
          </cell>
        </row>
        <row r="13379">
          <cell r="M13379">
            <v>40339</v>
          </cell>
          <cell r="N13379" t="str">
            <v>LOCACAO DE CRUZETA PARA ESCORA METALICA</v>
          </cell>
          <cell r="O13379" t="str">
            <v>MES</v>
          </cell>
          <cell r="P13379" t="str">
            <v>COEFICIENTE DE REPRESENTATIVIDADE</v>
          </cell>
          <cell r="Q13379">
            <v>1.1859999999999999</v>
          </cell>
          <cell r="R13379">
            <v>6.25</v>
          </cell>
        </row>
        <row r="13380">
          <cell r="M13380">
            <v>88239</v>
          </cell>
          <cell r="N13380" t="str">
            <v>AJUDANTE DE CARPINTEIRO COM ENCARGOS COMPLEMENTARES</v>
          </cell>
          <cell r="O13380" t="str">
            <v>H</v>
          </cell>
          <cell r="P13380" t="str">
            <v>COEFICIENTE DE REPRESENTATIVIDADE</v>
          </cell>
          <cell r="Q13380">
            <v>0.27700000000000002</v>
          </cell>
          <cell r="R13380">
            <v>15.71</v>
          </cell>
        </row>
        <row r="13381">
          <cell r="M13381">
            <v>88262</v>
          </cell>
          <cell r="N13381" t="str">
            <v>CARPINTEIRO DE FORMAS COM ENCARGOS COMPLEMENTARES</v>
          </cell>
          <cell r="O13381" t="str">
            <v>H</v>
          </cell>
          <cell r="P13381" t="str">
            <v>COLETADO</v>
          </cell>
          <cell r="Q13381">
            <v>1.5109999999999999</v>
          </cell>
          <cell r="R13381">
            <v>19.22</v>
          </cell>
        </row>
        <row r="13382">
          <cell r="M13382">
            <v>92265</v>
          </cell>
          <cell r="N13382" t="str">
            <v>FABRICAÇÃO DE FÔRMA PARA VIGAS, EM CHAPA DE MADEIRA COMPENSADA RESINADA, E = 17 MM. AF_09/2020</v>
          </cell>
          <cell r="O13382" t="str">
            <v>M2</v>
          </cell>
          <cell r="P13382" t="str">
            <v>ATRIBUÍDO SÃO PAULO</v>
          </cell>
          <cell r="Q13382">
            <v>0.29699999999999999</v>
          </cell>
          <cell r="R13382">
            <v>98.89</v>
          </cell>
        </row>
        <row r="13383">
          <cell r="M13383" t="str">
            <v/>
          </cell>
          <cell r="N13383" t="str">
            <v/>
          </cell>
          <cell r="O13383" t="str">
            <v/>
          </cell>
          <cell r="P13383" t="str">
            <v/>
          </cell>
          <cell r="Q13383" t="str">
            <v/>
          </cell>
          <cell r="R13383" t="str">
            <v/>
          </cell>
        </row>
        <row r="13384">
          <cell r="M13384">
            <v>2692</v>
          </cell>
          <cell r="N13384" t="str">
            <v>DESMOLDANTE PROTETOR PARA FORMAS DE MADEIRA, DE BASE OLEOSA EMULSIONADA EM AGUA</v>
          </cell>
          <cell r="O13384" t="str">
            <v>L</v>
          </cell>
          <cell r="P13384" t="str">
            <v>COEFICIENTE DE REPRESENTATIVIDADE</v>
          </cell>
          <cell r="Q13384">
            <v>0.01</v>
          </cell>
          <cell r="R13384">
            <v>6.99</v>
          </cell>
        </row>
        <row r="13385">
          <cell r="M13385">
            <v>6193</v>
          </cell>
          <cell r="N13385" t="str">
            <v>TABUA  NAO  APARELHADA  *2,5 X 20* CM, EM MACARANDUBA, ANGELIM OU EQUIVALENTE DA REGIAO - BRUTA</v>
          </cell>
          <cell r="O13385" t="str">
            <v>M</v>
          </cell>
          <cell r="P13385" t="str">
            <v>COEFICIENTE DE REPRESENTATIVIDADE</v>
          </cell>
          <cell r="Q13385">
            <v>0.48499999999999999</v>
          </cell>
          <cell r="R13385">
            <v>11.3</v>
          </cell>
        </row>
        <row r="13386">
          <cell r="M13386">
            <v>40304</v>
          </cell>
          <cell r="N13386" t="str">
            <v>PREGO DE ACO POLIDO COM CABECA DUPLA 17 X 27 (2 1/2 X 11)</v>
          </cell>
          <cell r="O13386" t="str">
            <v>KG</v>
          </cell>
          <cell r="P13386" t="str">
            <v>COEFICIENTE DE REPRESENTATIVIDADE</v>
          </cell>
          <cell r="Q13386">
            <v>4.9000000000000002E-2</v>
          </cell>
          <cell r="R13386">
            <v>17.579999999999998</v>
          </cell>
        </row>
        <row r="13387">
          <cell r="M13387">
            <v>88239</v>
          </cell>
          <cell r="N13387" t="str">
            <v>AJUDANTE DE CARPINTEIRO COM ENCARGOS COMPLEMENTARES</v>
          </cell>
          <cell r="O13387" t="str">
            <v>H</v>
          </cell>
          <cell r="P13387" t="str">
            <v>COEFICIENTE DE REPRESENTATIVIDADE</v>
          </cell>
          <cell r="Q13387">
            <v>0.24</v>
          </cell>
          <cell r="R13387">
            <v>15.71</v>
          </cell>
        </row>
        <row r="13388">
          <cell r="M13388">
            <v>88262</v>
          </cell>
          <cell r="N13388" t="str">
            <v>CARPINTEIRO DE FORMAS COM ENCARGOS COMPLEMENTARES</v>
          </cell>
          <cell r="O13388" t="str">
            <v>H</v>
          </cell>
          <cell r="P13388" t="str">
            <v>COLETADO</v>
          </cell>
          <cell r="Q13388">
            <v>1.3080000000000001</v>
          </cell>
          <cell r="R13388">
            <v>19.22</v>
          </cell>
        </row>
        <row r="13389">
          <cell r="M13389">
            <v>92265</v>
          </cell>
          <cell r="N13389" t="str">
            <v>FABRICAÇÃO DE FÔRMA PARA VIGAS, EM CHAPA DE MADEIRA COMPENSADA RESINADA, E = 17 MM. AF_09/2020</v>
          </cell>
          <cell r="O13389" t="str">
            <v>M2</v>
          </cell>
          <cell r="P13389" t="str">
            <v>ATRIBUÍDO SÃO PAULO</v>
          </cell>
          <cell r="Q13389">
            <v>0.23599999999999999</v>
          </cell>
          <cell r="R13389">
            <v>98.89</v>
          </cell>
        </row>
        <row r="13390">
          <cell r="M13390">
            <v>92272</v>
          </cell>
          <cell r="N13390" t="str">
            <v>FABRICAÇÃO DE ESCORAS DE VIGA DO TIPO GARFO, EM MADEIRA. AF_09/2020</v>
          </cell>
          <cell r="O13390" t="str">
            <v>M</v>
          </cell>
          <cell r="P13390" t="str">
            <v>ATRIBUÍDO SÃO PAULO</v>
          </cell>
          <cell r="Q13390">
            <v>2.964</v>
          </cell>
          <cell r="R13390">
            <v>33.909999999999997</v>
          </cell>
        </row>
        <row r="13391">
          <cell r="M13391" t="str">
            <v/>
          </cell>
          <cell r="N13391" t="str">
            <v/>
          </cell>
          <cell r="O13391" t="str">
            <v/>
          </cell>
          <cell r="P13391" t="str">
            <v/>
          </cell>
          <cell r="Q13391" t="str">
            <v/>
          </cell>
          <cell r="R13391" t="str">
            <v/>
          </cell>
        </row>
        <row r="13392">
          <cell r="M13392">
            <v>2692</v>
          </cell>
          <cell r="N13392" t="str">
            <v>DESMOLDANTE PROTETOR PARA FORMAS DE MADEIRA, DE BASE OLEOSA EMULSIONADA EM AGUA</v>
          </cell>
          <cell r="O13392" t="str">
            <v>L</v>
          </cell>
          <cell r="P13392" t="str">
            <v>COEFICIENTE DE REPRESENTATIVIDADE</v>
          </cell>
          <cell r="Q13392">
            <v>0.01</v>
          </cell>
          <cell r="R13392">
            <v>6.99</v>
          </cell>
        </row>
        <row r="13393">
          <cell r="M13393">
            <v>40275</v>
          </cell>
          <cell r="N13393" t="str">
            <v>LOCACAO DE VIGA SANDUICHE METALICA VAZADA PARA TRAVAMENTO DE PILARES, ALTURA DE *8* CM, LARGURA DE *6* CM E EXTENSAO DE 2 M</v>
          </cell>
          <cell r="O13393" t="str">
            <v>MES</v>
          </cell>
          <cell r="P13393" t="str">
            <v>COEFICIENTE DE REPRESENTATIVIDADE</v>
          </cell>
          <cell r="Q13393">
            <v>1.7390000000000001</v>
          </cell>
          <cell r="R13393">
            <v>25</v>
          </cell>
        </row>
        <row r="13394">
          <cell r="M13394">
            <v>40287</v>
          </cell>
          <cell r="N13394" t="str">
            <v>LOCACAO DE BARRA DE ANCORAGEM DE 0,80 A 1,20 M DE EXTENSAO, COM ROSCA DE 5/8", INCLUINDO PORCA E FLANGE</v>
          </cell>
          <cell r="O13394" t="str">
            <v>MES</v>
          </cell>
          <cell r="P13394" t="str">
            <v>COEFICIENTE DE REPRESENTATIVIDADE</v>
          </cell>
          <cell r="Q13394">
            <v>0.47399999999999998</v>
          </cell>
          <cell r="R13394">
            <v>6.25</v>
          </cell>
        </row>
        <row r="13395">
          <cell r="M13395">
            <v>40291</v>
          </cell>
          <cell r="N13395" t="str">
            <v>LOCACAO DE TORRE METALICA COMPLETA PARA UMA CARGA DE 8 TF (80 KN)  E PE DIREITO DE 6 M, INCLUINDO MODULOS , DIAGONAIS, SAPATAS E FORCADOS</v>
          </cell>
          <cell r="O13395" t="str">
            <v>MES</v>
          </cell>
          <cell r="P13395" t="str">
            <v>COEFICIENTE DE REPRESENTATIVIDADE</v>
          </cell>
          <cell r="Q13395">
            <v>0.19800000000000001</v>
          </cell>
          <cell r="R13395">
            <v>872.11</v>
          </cell>
        </row>
        <row r="13396">
          <cell r="M13396">
            <v>40304</v>
          </cell>
          <cell r="N13396" t="str">
            <v>PREGO DE ACO POLIDO COM CABECA DUPLA 17 X 27 (2 1/2 X 11)</v>
          </cell>
          <cell r="O13396" t="str">
            <v>KG</v>
          </cell>
          <cell r="P13396" t="str">
            <v>COEFICIENTE DE REPRESENTATIVIDADE</v>
          </cell>
          <cell r="Q13396">
            <v>3.3000000000000002E-2</v>
          </cell>
          <cell r="R13396">
            <v>17.579999999999998</v>
          </cell>
        </row>
        <row r="13397">
          <cell r="M13397">
            <v>88239</v>
          </cell>
          <cell r="N13397" t="str">
            <v>AJUDANTE DE CARPINTEIRO COM ENCARGOS COMPLEMENTARES</v>
          </cell>
          <cell r="O13397" t="str">
            <v>H</v>
          </cell>
          <cell r="P13397" t="str">
            <v>COEFICIENTE DE REPRESENTATIVIDADE</v>
          </cell>
          <cell r="Q13397">
            <v>0.34100000000000003</v>
          </cell>
          <cell r="R13397">
            <v>15.71</v>
          </cell>
        </row>
        <row r="13398">
          <cell r="M13398">
            <v>88262</v>
          </cell>
          <cell r="N13398" t="str">
            <v>CARPINTEIRO DE FORMAS COM ENCARGOS COMPLEMENTARES</v>
          </cell>
          <cell r="O13398" t="str">
            <v>H</v>
          </cell>
          <cell r="P13398" t="str">
            <v>COLETADO</v>
          </cell>
          <cell r="Q13398">
            <v>1.861</v>
          </cell>
          <cell r="R13398">
            <v>19.22</v>
          </cell>
        </row>
        <row r="13399">
          <cell r="M13399">
            <v>92265</v>
          </cell>
          <cell r="N13399" t="str">
            <v>FABRICAÇÃO DE FÔRMA PARA VIGAS, EM CHAPA DE MADEIRA COMPENSADA RESINADA, E = 17 MM. AF_09/2020</v>
          </cell>
          <cell r="O13399" t="str">
            <v>M2</v>
          </cell>
          <cell r="P13399" t="str">
            <v>ATRIBUÍDO SÃO PAULO</v>
          </cell>
          <cell r="Q13399">
            <v>0.23599999999999999</v>
          </cell>
          <cell r="R13399">
            <v>98.89</v>
          </cell>
        </row>
        <row r="13400">
          <cell r="M13400" t="str">
            <v/>
          </cell>
          <cell r="N13400" t="str">
            <v/>
          </cell>
          <cell r="O13400" t="str">
            <v/>
          </cell>
          <cell r="P13400" t="str">
            <v/>
          </cell>
          <cell r="Q13400" t="str">
            <v/>
          </cell>
          <cell r="R13400" t="str">
            <v/>
          </cell>
        </row>
        <row r="13401">
          <cell r="M13401">
            <v>2692</v>
          </cell>
          <cell r="N13401" t="str">
            <v>DESMOLDANTE PROTETOR PARA FORMAS DE MADEIRA, DE BASE OLEOSA EMULSIONADA EM AGUA</v>
          </cell>
          <cell r="O13401" t="str">
            <v>L</v>
          </cell>
          <cell r="P13401" t="str">
            <v>COEFICIENTE DE REPRESENTATIVIDADE</v>
          </cell>
          <cell r="Q13401">
            <v>0.01</v>
          </cell>
          <cell r="R13401">
            <v>6.99</v>
          </cell>
        </row>
        <row r="13402">
          <cell r="M13402">
            <v>6193</v>
          </cell>
          <cell r="N13402" t="str">
            <v>TABUA  NAO  APARELHADA  *2,5 X 20* CM, EM MACARANDUBA, ANGELIM OU EQUIVALENTE DA REGIAO - BRUTA</v>
          </cell>
          <cell r="O13402" t="str">
            <v>M</v>
          </cell>
          <cell r="P13402" t="str">
            <v>COEFICIENTE DE REPRESENTATIVIDADE</v>
          </cell>
          <cell r="Q13402">
            <v>0.32800000000000001</v>
          </cell>
          <cell r="R13402">
            <v>11.3</v>
          </cell>
        </row>
        <row r="13403">
          <cell r="M13403">
            <v>40304</v>
          </cell>
          <cell r="N13403" t="str">
            <v>PREGO DE ACO POLIDO COM CABECA DUPLA 17 X 27 (2 1/2 X 11)</v>
          </cell>
          <cell r="O13403" t="str">
            <v>KG</v>
          </cell>
          <cell r="P13403" t="str">
            <v>COEFICIENTE DE REPRESENTATIVIDADE</v>
          </cell>
          <cell r="Q13403">
            <v>4.9000000000000002E-2</v>
          </cell>
          <cell r="R13403">
            <v>17.579999999999998</v>
          </cell>
        </row>
        <row r="13404">
          <cell r="M13404">
            <v>88239</v>
          </cell>
          <cell r="N13404" t="str">
            <v>AJUDANTE DE CARPINTEIRO COM ENCARGOS COMPLEMENTARES</v>
          </cell>
          <cell r="O13404" t="str">
            <v>H</v>
          </cell>
          <cell r="P13404" t="str">
            <v>COEFICIENTE DE REPRESENTATIVIDADE</v>
          </cell>
          <cell r="Q13404">
            <v>0.16200000000000001</v>
          </cell>
          <cell r="R13404">
            <v>15.71</v>
          </cell>
        </row>
        <row r="13405">
          <cell r="M13405">
            <v>88262</v>
          </cell>
          <cell r="N13405" t="str">
            <v>CARPINTEIRO DE FORMAS COM ENCARGOS COMPLEMENTARES</v>
          </cell>
          <cell r="O13405" t="str">
            <v>H</v>
          </cell>
          <cell r="P13405" t="str">
            <v>COLETADO</v>
          </cell>
          <cell r="Q13405">
            <v>0.88400000000000001</v>
          </cell>
          <cell r="R13405">
            <v>19.22</v>
          </cell>
        </row>
        <row r="13406">
          <cell r="M13406">
            <v>92265</v>
          </cell>
          <cell r="N13406" t="str">
            <v>FABRICAÇÃO DE FÔRMA PARA VIGAS, EM CHAPA DE MADEIRA COMPENSADA RESINADA, E = 17 MM. AF_09/2020</v>
          </cell>
          <cell r="O13406" t="str">
            <v>M2</v>
          </cell>
          <cell r="P13406" t="str">
            <v>ATRIBUÍDO SÃO PAULO</v>
          </cell>
          <cell r="Q13406">
            <v>0.23599999999999999</v>
          </cell>
          <cell r="R13406">
            <v>98.89</v>
          </cell>
        </row>
        <row r="13407">
          <cell r="M13407">
            <v>92272</v>
          </cell>
          <cell r="N13407" t="str">
            <v>FABRICAÇÃO DE ESCORAS DE VIGA DO TIPO GARFO, EM MADEIRA. AF_09/2020</v>
          </cell>
          <cell r="O13407" t="str">
            <v>M</v>
          </cell>
          <cell r="P13407" t="str">
            <v>ATRIBUÍDO SÃO PAULO</v>
          </cell>
          <cell r="Q13407">
            <v>1.482</v>
          </cell>
          <cell r="R13407">
            <v>33.909999999999997</v>
          </cell>
        </row>
        <row r="13408">
          <cell r="M13408" t="str">
            <v/>
          </cell>
          <cell r="N13408" t="str">
            <v/>
          </cell>
          <cell r="O13408" t="str">
            <v/>
          </cell>
          <cell r="P13408" t="str">
            <v/>
          </cell>
          <cell r="Q13408" t="str">
            <v/>
          </cell>
          <cell r="R13408" t="str">
            <v/>
          </cell>
        </row>
        <row r="13409">
          <cell r="M13409">
            <v>2692</v>
          </cell>
          <cell r="N13409" t="str">
            <v>DESMOLDANTE PROTETOR PARA FORMAS DE MADEIRA, DE BASE OLEOSA EMULSIONADA EM AGUA</v>
          </cell>
          <cell r="O13409" t="str">
            <v>L</v>
          </cell>
          <cell r="P13409" t="str">
            <v>COEFICIENTE DE REPRESENTATIVIDADE</v>
          </cell>
          <cell r="Q13409">
            <v>0.01</v>
          </cell>
          <cell r="R13409">
            <v>6.99</v>
          </cell>
        </row>
        <row r="13410">
          <cell r="M13410">
            <v>4491</v>
          </cell>
          <cell r="N13410" t="str">
            <v>PONTALETE *7,5 X 7,5* CM EM PINUS, MISTA OU EQUIVALENTE DA REGIAO - BRUTA</v>
          </cell>
          <cell r="O13410" t="str">
            <v>M</v>
          </cell>
          <cell r="P13410" t="str">
            <v>COEFICIENTE DE REPRESENTATIVIDADE</v>
          </cell>
          <cell r="Q13410">
            <v>0.29599999999999999</v>
          </cell>
          <cell r="R13410">
            <v>8.25</v>
          </cell>
        </row>
        <row r="13411">
          <cell r="M13411">
            <v>10749</v>
          </cell>
          <cell r="N13411" t="str">
            <v>LOCACAO DE ESCORA METALICA TELESCOPICA, COM ALTURA REGULAVEL DE *1,80* A *3,20* M, COM CAPACIDADE DE CARGA DE NO MINIMO 1000 KGF (10 KN), INCLUSO TRIPE E FORCADO</v>
          </cell>
          <cell r="O13411" t="str">
            <v>MES</v>
          </cell>
          <cell r="P13411" t="str">
            <v>COEFICIENTE DE REPRESENTATIVIDADE</v>
          </cell>
          <cell r="Q13411">
            <v>1.1859999999999999</v>
          </cell>
          <cell r="R13411">
            <v>11.45</v>
          </cell>
        </row>
        <row r="13412">
          <cell r="M13412">
            <v>40275</v>
          </cell>
          <cell r="N13412" t="str">
            <v>LOCACAO DE VIGA SANDUICHE METALICA VAZADA PARA TRAVAMENTO DE PILARES, ALTURA DE *8* CM, LARGURA DE *6* CM E EXTENSAO DE 2 M</v>
          </cell>
          <cell r="O13412" t="str">
            <v>MES</v>
          </cell>
          <cell r="P13412" t="str">
            <v>COEFICIENTE DE REPRESENTATIVIDADE</v>
          </cell>
          <cell r="Q13412">
            <v>0.35599999999999998</v>
          </cell>
          <cell r="R13412">
            <v>25</v>
          </cell>
        </row>
        <row r="13413">
          <cell r="M13413">
            <v>40287</v>
          </cell>
          <cell r="N13413" t="str">
            <v>LOCACAO DE BARRA DE ANCORAGEM DE 0,80 A 1,20 M DE EXTENSAO, COM ROSCA DE 5/8", INCLUINDO PORCA E FLANGE</v>
          </cell>
          <cell r="O13413" t="str">
            <v>MES</v>
          </cell>
          <cell r="P13413" t="str">
            <v>COEFICIENTE DE REPRESENTATIVIDADE</v>
          </cell>
          <cell r="Q13413">
            <v>0.47399999999999998</v>
          </cell>
          <cell r="R13413">
            <v>6.25</v>
          </cell>
        </row>
        <row r="13414">
          <cell r="M13414">
            <v>40304</v>
          </cell>
          <cell r="N13414" t="str">
            <v>PREGO DE ACO POLIDO COM CABECA DUPLA 17 X 27 (2 1/2 X 11)</v>
          </cell>
          <cell r="O13414" t="str">
            <v>KG</v>
          </cell>
          <cell r="P13414" t="str">
            <v>COEFICIENTE DE REPRESENTATIVIDADE</v>
          </cell>
          <cell r="Q13414">
            <v>3.3000000000000002E-2</v>
          </cell>
          <cell r="R13414">
            <v>17.579999999999998</v>
          </cell>
        </row>
        <row r="13415">
          <cell r="M13415">
            <v>40339</v>
          </cell>
          <cell r="N13415" t="str">
            <v>LOCACAO DE CRUZETA PARA ESCORA METALICA</v>
          </cell>
          <cell r="O13415" t="str">
            <v>MES</v>
          </cell>
          <cell r="P13415" t="str">
            <v>COEFICIENTE DE REPRESENTATIVIDADE</v>
          </cell>
          <cell r="Q13415">
            <v>1.1859999999999999</v>
          </cell>
          <cell r="R13415">
            <v>6.25</v>
          </cell>
        </row>
        <row r="13416">
          <cell r="M13416">
            <v>88239</v>
          </cell>
          <cell r="N13416" t="str">
            <v>AJUDANTE DE CARPINTEIRO COM ENCARGOS COMPLEMENTARES</v>
          </cell>
          <cell r="O13416" t="str">
            <v>H</v>
          </cell>
          <cell r="P13416" t="str">
            <v>COEFICIENTE DE REPRESENTATIVIDADE</v>
          </cell>
          <cell r="Q13416">
            <v>0.25600000000000001</v>
          </cell>
          <cell r="R13416">
            <v>15.71</v>
          </cell>
        </row>
        <row r="13417">
          <cell r="M13417">
            <v>88262</v>
          </cell>
          <cell r="N13417" t="str">
            <v>CARPINTEIRO DE FORMAS COM ENCARGOS COMPLEMENTARES</v>
          </cell>
          <cell r="O13417" t="str">
            <v>H</v>
          </cell>
          <cell r="P13417" t="str">
            <v>COLETADO</v>
          </cell>
          <cell r="Q13417">
            <v>1.397</v>
          </cell>
          <cell r="R13417">
            <v>19.22</v>
          </cell>
        </row>
        <row r="13418">
          <cell r="M13418">
            <v>92265</v>
          </cell>
          <cell r="N13418" t="str">
            <v>FABRICAÇÃO DE FÔRMA PARA VIGAS, EM CHAPA DE MADEIRA COMPENSADA RESINADA, E = 17 MM. AF_09/2020</v>
          </cell>
          <cell r="O13418" t="str">
            <v>M2</v>
          </cell>
          <cell r="P13418" t="str">
            <v>ATRIBUÍDO SÃO PAULO</v>
          </cell>
          <cell r="Q13418">
            <v>0.23599999999999999</v>
          </cell>
          <cell r="R13418">
            <v>98.89</v>
          </cell>
        </row>
        <row r="13419">
          <cell r="M13419" t="str">
            <v/>
          </cell>
          <cell r="N13419" t="str">
            <v/>
          </cell>
          <cell r="O13419" t="str">
            <v/>
          </cell>
          <cell r="P13419" t="str">
            <v/>
          </cell>
          <cell r="Q13419" t="str">
            <v/>
          </cell>
          <cell r="R13419" t="str">
            <v/>
          </cell>
        </row>
        <row r="13420">
          <cell r="M13420">
            <v>2692</v>
          </cell>
          <cell r="N13420" t="str">
            <v>DESMOLDANTE PROTETOR PARA FORMAS DE MADEIRA, DE BASE OLEOSA EMULSIONADA EM AGUA</v>
          </cell>
          <cell r="O13420" t="str">
            <v>L</v>
          </cell>
          <cell r="P13420" t="str">
            <v>COEFICIENTE DE REPRESENTATIVIDADE</v>
          </cell>
          <cell r="Q13420">
            <v>4.0000000000000001E-3</v>
          </cell>
          <cell r="R13420">
            <v>6.99</v>
          </cell>
        </row>
        <row r="13421">
          <cell r="M13421">
            <v>6193</v>
          </cell>
          <cell r="N13421" t="str">
            <v>TABUA  NAO  APARELHADA  *2,5 X 20* CM, EM MACARANDUBA, ANGELIM OU EQUIVALENTE DA REGIAO - BRUTA</v>
          </cell>
          <cell r="O13421" t="str">
            <v>M</v>
          </cell>
          <cell r="P13421" t="str">
            <v>COEFICIENTE DE REPRESENTATIVIDADE</v>
          </cell>
          <cell r="Q13421">
            <v>0.48499999999999999</v>
          </cell>
          <cell r="R13421">
            <v>11.3</v>
          </cell>
        </row>
        <row r="13422">
          <cell r="M13422">
            <v>40304</v>
          </cell>
          <cell r="N13422" t="str">
            <v>PREGO DE ACO POLIDO COM CABECA DUPLA 17 X 27 (2 1/2 X 11)</v>
          </cell>
          <cell r="O13422" t="str">
            <v>KG</v>
          </cell>
          <cell r="P13422" t="str">
            <v>COEFICIENTE DE REPRESENTATIVIDADE</v>
          </cell>
          <cell r="Q13422">
            <v>4.9000000000000002E-2</v>
          </cell>
          <cell r="R13422">
            <v>17.579999999999998</v>
          </cell>
        </row>
        <row r="13423">
          <cell r="M13423">
            <v>88239</v>
          </cell>
          <cell r="N13423" t="str">
            <v>AJUDANTE DE CARPINTEIRO COM ENCARGOS COMPLEMENTARES</v>
          </cell>
          <cell r="O13423" t="str">
            <v>H</v>
          </cell>
          <cell r="P13423" t="str">
            <v>COEFICIENTE DE REPRESENTATIVIDADE</v>
          </cell>
          <cell r="Q13423">
            <v>0.222</v>
          </cell>
          <cell r="R13423">
            <v>15.71</v>
          </cell>
        </row>
        <row r="13424">
          <cell r="M13424">
            <v>88262</v>
          </cell>
          <cell r="N13424" t="str">
            <v>CARPINTEIRO DE FORMAS COM ENCARGOS COMPLEMENTARES</v>
          </cell>
          <cell r="O13424" t="str">
            <v>H</v>
          </cell>
          <cell r="P13424" t="str">
            <v>COLETADO</v>
          </cell>
          <cell r="Q13424">
            <v>1.2090000000000001</v>
          </cell>
          <cell r="R13424">
            <v>19.22</v>
          </cell>
        </row>
        <row r="13425">
          <cell r="M13425">
            <v>92266</v>
          </cell>
          <cell r="N13425" t="str">
            <v>FABRICAÇÃO DE FÔRMA PARA VIGAS, EM CHAPA DE MADEIRA COMPENSADA PLASTIFICADA, E = 18 MM. AF_09/2020</v>
          </cell>
          <cell r="O13425" t="str">
            <v>M2</v>
          </cell>
          <cell r="P13425" t="str">
            <v>ATRIBUÍDO SÃO PAULO</v>
          </cell>
          <cell r="Q13425">
            <v>0.16500000000000001</v>
          </cell>
          <cell r="R13425">
            <v>136.16</v>
          </cell>
        </row>
        <row r="13426">
          <cell r="M13426">
            <v>92272</v>
          </cell>
          <cell r="N13426" t="str">
            <v>FABRICAÇÃO DE ESCORAS DE VIGA DO TIPO GARFO, EM MADEIRA. AF_09/2020</v>
          </cell>
          <cell r="O13426" t="str">
            <v>M</v>
          </cell>
          <cell r="P13426" t="str">
            <v>ATRIBUÍDO SÃO PAULO</v>
          </cell>
          <cell r="Q13426">
            <v>2.0750000000000002</v>
          </cell>
          <cell r="R13426">
            <v>33.909999999999997</v>
          </cell>
        </row>
        <row r="13427">
          <cell r="M13427" t="str">
            <v/>
          </cell>
          <cell r="N13427" t="str">
            <v/>
          </cell>
          <cell r="O13427" t="str">
            <v/>
          </cell>
          <cell r="P13427" t="str">
            <v/>
          </cell>
          <cell r="Q13427" t="str">
            <v/>
          </cell>
          <cell r="R13427" t="str">
            <v/>
          </cell>
        </row>
        <row r="13428">
          <cell r="M13428">
            <v>2692</v>
          </cell>
          <cell r="N13428" t="str">
            <v>DESMOLDANTE PROTETOR PARA FORMAS DE MADEIRA, DE BASE OLEOSA EMULSIONADA EM AGUA</v>
          </cell>
          <cell r="O13428" t="str">
            <v>L</v>
          </cell>
          <cell r="P13428" t="str">
            <v>COEFICIENTE DE REPRESENTATIVIDADE</v>
          </cell>
          <cell r="Q13428">
            <v>4.0000000000000001E-3</v>
          </cell>
          <cell r="R13428">
            <v>6.99</v>
          </cell>
        </row>
        <row r="13429">
          <cell r="M13429">
            <v>40275</v>
          </cell>
          <cell r="N13429" t="str">
            <v>LOCACAO DE VIGA SANDUICHE METALICA VAZADA PARA TRAVAMENTO DE PILARES, ALTURA DE *8* CM, LARGURA DE *6* CM E EXTENSAO DE 2 M</v>
          </cell>
          <cell r="O13429" t="str">
            <v>MES</v>
          </cell>
          <cell r="P13429" t="str">
            <v>COEFICIENTE DE REPRESENTATIVIDADE</v>
          </cell>
          <cell r="Q13429">
            <v>1.7390000000000001</v>
          </cell>
          <cell r="R13429">
            <v>25</v>
          </cell>
        </row>
        <row r="13430">
          <cell r="M13430">
            <v>40287</v>
          </cell>
          <cell r="N13430" t="str">
            <v>LOCACAO DE BARRA DE ANCORAGEM DE 0,80 A 1,20 M DE EXTENSAO, COM ROSCA DE 5/8", INCLUINDO PORCA E FLANGE</v>
          </cell>
          <cell r="O13430" t="str">
            <v>MES</v>
          </cell>
          <cell r="P13430" t="str">
            <v>COEFICIENTE DE REPRESENTATIVIDADE</v>
          </cell>
          <cell r="Q13430">
            <v>0.47399999999999998</v>
          </cell>
          <cell r="R13430">
            <v>6.25</v>
          </cell>
        </row>
        <row r="13431">
          <cell r="M13431">
            <v>40291</v>
          </cell>
          <cell r="N13431" t="str">
            <v>LOCACAO DE TORRE METALICA COMPLETA PARA UMA CARGA DE 8 TF (80 KN)  E PE DIREITO DE 6 M, INCLUINDO MODULOS , DIAGONAIS, SAPATAS E FORCADOS</v>
          </cell>
          <cell r="O13431" t="str">
            <v>MES</v>
          </cell>
          <cell r="P13431" t="str">
            <v>COEFICIENTE DE REPRESENTATIVIDADE</v>
          </cell>
          <cell r="Q13431">
            <v>0.19800000000000001</v>
          </cell>
          <cell r="R13431">
            <v>872.11</v>
          </cell>
        </row>
        <row r="13432">
          <cell r="M13432">
            <v>40304</v>
          </cell>
          <cell r="N13432" t="str">
            <v>PREGO DE ACO POLIDO COM CABECA DUPLA 17 X 27 (2 1/2 X 11)</v>
          </cell>
          <cell r="O13432" t="str">
            <v>KG</v>
          </cell>
          <cell r="P13432" t="str">
            <v>COEFICIENTE DE REPRESENTATIVIDADE</v>
          </cell>
          <cell r="Q13432">
            <v>3.3000000000000002E-2</v>
          </cell>
          <cell r="R13432">
            <v>17.579999999999998</v>
          </cell>
        </row>
        <row r="13433">
          <cell r="M13433">
            <v>88239</v>
          </cell>
          <cell r="N13433" t="str">
            <v>AJUDANTE DE CARPINTEIRO COM ENCARGOS COMPLEMENTARES</v>
          </cell>
          <cell r="O13433" t="str">
            <v>H</v>
          </cell>
          <cell r="P13433" t="str">
            <v>COEFICIENTE DE REPRESENTATIVIDADE</v>
          </cell>
          <cell r="Q13433">
            <v>0.316</v>
          </cell>
          <cell r="R13433">
            <v>15.71</v>
          </cell>
        </row>
        <row r="13434">
          <cell r="M13434">
            <v>88262</v>
          </cell>
          <cell r="N13434" t="str">
            <v>CARPINTEIRO DE FORMAS COM ENCARGOS COMPLEMENTARES</v>
          </cell>
          <cell r="O13434" t="str">
            <v>H</v>
          </cell>
          <cell r="P13434" t="str">
            <v>COLETADO</v>
          </cell>
          <cell r="Q13434">
            <v>1.72</v>
          </cell>
          <cell r="R13434">
            <v>19.22</v>
          </cell>
        </row>
        <row r="13435">
          <cell r="M13435">
            <v>92266</v>
          </cell>
          <cell r="N13435" t="str">
            <v>FABRICAÇÃO DE FÔRMA PARA VIGAS, EM CHAPA DE MADEIRA COMPENSADA PLASTIFICADA, E = 18 MM. AF_09/2020</v>
          </cell>
          <cell r="O13435" t="str">
            <v>M2</v>
          </cell>
          <cell r="P13435" t="str">
            <v>ATRIBUÍDO SÃO PAULO</v>
          </cell>
          <cell r="Q13435">
            <v>0.16500000000000001</v>
          </cell>
          <cell r="R13435">
            <v>136.16</v>
          </cell>
        </row>
        <row r="13436">
          <cell r="M13436" t="str">
            <v/>
          </cell>
          <cell r="N13436" t="str">
            <v/>
          </cell>
          <cell r="O13436" t="str">
            <v/>
          </cell>
          <cell r="P13436" t="str">
            <v/>
          </cell>
          <cell r="Q13436" t="str">
            <v/>
          </cell>
          <cell r="R13436" t="str">
            <v/>
          </cell>
        </row>
        <row r="13437">
          <cell r="M13437">
            <v>2692</v>
          </cell>
          <cell r="N13437" t="str">
            <v>DESMOLDANTE PROTETOR PARA FORMAS DE MADEIRA, DE BASE OLEOSA EMULSIONADA EM AGUA</v>
          </cell>
          <cell r="O13437" t="str">
            <v>L</v>
          </cell>
          <cell r="P13437" t="str">
            <v>COEFICIENTE DE REPRESENTATIVIDADE</v>
          </cell>
          <cell r="Q13437">
            <v>4.0000000000000001E-3</v>
          </cell>
          <cell r="R13437">
            <v>6.99</v>
          </cell>
        </row>
        <row r="13438">
          <cell r="M13438">
            <v>6193</v>
          </cell>
          <cell r="N13438" t="str">
            <v>TABUA  NAO  APARELHADA  *2,5 X 20* CM, EM MACARANDUBA, ANGELIM OU EQUIVALENTE DA REGIAO - BRUTA</v>
          </cell>
          <cell r="O13438" t="str">
            <v>M</v>
          </cell>
          <cell r="P13438" t="str">
            <v>COEFICIENTE DE REPRESENTATIVIDADE</v>
          </cell>
          <cell r="Q13438">
            <v>0.32800000000000001</v>
          </cell>
          <cell r="R13438">
            <v>11.3</v>
          </cell>
        </row>
        <row r="13439">
          <cell r="M13439">
            <v>40304</v>
          </cell>
          <cell r="N13439" t="str">
            <v>PREGO DE ACO POLIDO COM CABECA DUPLA 17 X 27 (2 1/2 X 11)</v>
          </cell>
          <cell r="O13439" t="str">
            <v>KG</v>
          </cell>
          <cell r="P13439" t="str">
            <v>COEFICIENTE DE REPRESENTATIVIDADE</v>
          </cell>
          <cell r="Q13439">
            <v>4.9000000000000002E-2</v>
          </cell>
          <cell r="R13439">
            <v>17.579999999999998</v>
          </cell>
        </row>
        <row r="13440">
          <cell r="M13440">
            <v>88239</v>
          </cell>
          <cell r="N13440" t="str">
            <v>AJUDANTE DE CARPINTEIRO COM ENCARGOS COMPLEMENTARES</v>
          </cell>
          <cell r="O13440" t="str">
            <v>H</v>
          </cell>
          <cell r="P13440" t="str">
            <v>COEFICIENTE DE REPRESENTATIVIDADE</v>
          </cell>
          <cell r="Q13440">
            <v>0.15</v>
          </cell>
          <cell r="R13440">
            <v>15.71</v>
          </cell>
        </row>
        <row r="13441">
          <cell r="M13441">
            <v>88262</v>
          </cell>
          <cell r="N13441" t="str">
            <v>CARPINTEIRO DE FORMAS COM ENCARGOS COMPLEMENTARES</v>
          </cell>
          <cell r="O13441" t="str">
            <v>H</v>
          </cell>
          <cell r="P13441" t="str">
            <v>COLETADO</v>
          </cell>
          <cell r="Q13441">
            <v>0.81699999999999995</v>
          </cell>
          <cell r="R13441">
            <v>19.22</v>
          </cell>
        </row>
        <row r="13442">
          <cell r="M13442">
            <v>92266</v>
          </cell>
          <cell r="N13442" t="str">
            <v>FABRICAÇÃO DE FÔRMA PARA VIGAS, EM CHAPA DE MADEIRA COMPENSADA PLASTIFICADA, E = 18 MM. AF_09/2020</v>
          </cell>
          <cell r="O13442" t="str">
            <v>M2</v>
          </cell>
          <cell r="P13442" t="str">
            <v>ATRIBUÍDO SÃO PAULO</v>
          </cell>
          <cell r="Q13442">
            <v>0.16500000000000001</v>
          </cell>
          <cell r="R13442">
            <v>136.16</v>
          </cell>
        </row>
        <row r="13443">
          <cell r="M13443">
            <v>92272</v>
          </cell>
          <cell r="N13443" t="str">
            <v>FABRICAÇÃO DE ESCORAS DE VIGA DO TIPO GARFO, EM MADEIRA. AF_09/2020</v>
          </cell>
          <cell r="O13443" t="str">
            <v>M</v>
          </cell>
          <cell r="P13443" t="str">
            <v>ATRIBUÍDO SÃO PAULO</v>
          </cell>
          <cell r="Q13443">
            <v>1.038</v>
          </cell>
          <cell r="R13443">
            <v>33.909999999999997</v>
          </cell>
        </row>
        <row r="13444">
          <cell r="M13444" t="str">
            <v/>
          </cell>
          <cell r="N13444" t="str">
            <v/>
          </cell>
          <cell r="O13444" t="str">
            <v/>
          </cell>
          <cell r="P13444" t="str">
            <v/>
          </cell>
          <cell r="Q13444" t="str">
            <v/>
          </cell>
          <cell r="R13444" t="str">
            <v/>
          </cell>
        </row>
        <row r="13445">
          <cell r="M13445">
            <v>2692</v>
          </cell>
          <cell r="N13445" t="str">
            <v>DESMOLDANTE PROTETOR PARA FORMAS DE MADEIRA, DE BASE OLEOSA EMULSIONADA EM AGUA</v>
          </cell>
          <cell r="O13445" t="str">
            <v>L</v>
          </cell>
          <cell r="P13445" t="str">
            <v>COEFICIENTE DE REPRESENTATIVIDADE</v>
          </cell>
          <cell r="Q13445">
            <v>4.0000000000000001E-3</v>
          </cell>
          <cell r="R13445">
            <v>6.99</v>
          </cell>
        </row>
        <row r="13446">
          <cell r="M13446">
            <v>4491</v>
          </cell>
          <cell r="N13446" t="str">
            <v>PONTALETE *7,5 X 7,5* CM EM PINUS, MISTA OU EQUIVALENTE DA REGIAO - BRUTA</v>
          </cell>
          <cell r="O13446" t="str">
            <v>M</v>
          </cell>
          <cell r="P13446" t="str">
            <v>COEFICIENTE DE REPRESENTATIVIDADE</v>
          </cell>
          <cell r="Q13446">
            <v>0.20799999999999999</v>
          </cell>
          <cell r="R13446">
            <v>8.25</v>
          </cell>
        </row>
        <row r="13447">
          <cell r="M13447">
            <v>10749</v>
          </cell>
          <cell r="N13447" t="str">
            <v>LOCACAO DE ESCORA METALICA TELESCOPICA, COM ALTURA REGULAVEL DE *1,80* A *3,20* M, COM CAPACIDADE DE CARGA DE NO MINIMO 1000 KGF (10 KN), INCLUSO TRIPE E FORCADO</v>
          </cell>
          <cell r="O13447" t="str">
            <v>MES</v>
          </cell>
          <cell r="P13447" t="str">
            <v>COEFICIENTE DE REPRESENTATIVIDADE</v>
          </cell>
          <cell r="Q13447">
            <v>1.1859999999999999</v>
          </cell>
          <cell r="R13447">
            <v>11.45</v>
          </cell>
        </row>
        <row r="13448">
          <cell r="M13448">
            <v>40275</v>
          </cell>
          <cell r="N13448" t="str">
            <v>LOCACAO DE VIGA SANDUICHE METALICA VAZADA PARA TRAVAMENTO DE PILARES, ALTURA DE *8* CM, LARGURA DE *6* CM E EXTENSAO DE 2 M</v>
          </cell>
          <cell r="O13448" t="str">
            <v>MES</v>
          </cell>
          <cell r="P13448" t="str">
            <v>COEFICIENTE DE REPRESENTATIVIDADE</v>
          </cell>
          <cell r="Q13448">
            <v>0.35599999999999998</v>
          </cell>
          <cell r="R13448">
            <v>25</v>
          </cell>
        </row>
        <row r="13449">
          <cell r="M13449">
            <v>40287</v>
          </cell>
          <cell r="N13449" t="str">
            <v>LOCACAO DE BARRA DE ANCORAGEM DE 0,80 A 1,20 M DE EXTENSAO, COM ROSCA DE 5/8", INCLUINDO PORCA E FLANGE</v>
          </cell>
          <cell r="O13449" t="str">
            <v>MES</v>
          </cell>
          <cell r="P13449" t="str">
            <v>COEFICIENTE DE REPRESENTATIVIDADE</v>
          </cell>
          <cell r="Q13449">
            <v>0.47399999999999998</v>
          </cell>
          <cell r="R13449">
            <v>6.25</v>
          </cell>
        </row>
        <row r="13450">
          <cell r="M13450">
            <v>40304</v>
          </cell>
          <cell r="N13450" t="str">
            <v>PREGO DE ACO POLIDO COM CABECA DUPLA 17 X 27 (2 1/2 X 11)</v>
          </cell>
          <cell r="O13450" t="str">
            <v>KG</v>
          </cell>
          <cell r="P13450" t="str">
            <v>COEFICIENTE DE REPRESENTATIVIDADE</v>
          </cell>
          <cell r="Q13450">
            <v>3.3000000000000002E-2</v>
          </cell>
          <cell r="R13450">
            <v>17.579999999999998</v>
          </cell>
        </row>
        <row r="13451">
          <cell r="M13451">
            <v>40339</v>
          </cell>
          <cell r="N13451" t="str">
            <v>LOCACAO DE CRUZETA PARA ESCORA METALICA</v>
          </cell>
          <cell r="O13451" t="str">
            <v>MES</v>
          </cell>
          <cell r="P13451" t="str">
            <v>COEFICIENTE DE REPRESENTATIVIDADE</v>
          </cell>
          <cell r="Q13451">
            <v>1.1859999999999999</v>
          </cell>
          <cell r="R13451">
            <v>6.25</v>
          </cell>
        </row>
        <row r="13452">
          <cell r="M13452">
            <v>88239</v>
          </cell>
          <cell r="N13452" t="str">
            <v>AJUDANTE DE CARPINTEIRO COM ENCARGOS COMPLEMENTARES</v>
          </cell>
          <cell r="O13452" t="str">
            <v>H</v>
          </cell>
          <cell r="P13452" t="str">
            <v>COEFICIENTE DE REPRESENTATIVIDADE</v>
          </cell>
          <cell r="Q13452">
            <v>0.23699999999999999</v>
          </cell>
          <cell r="R13452">
            <v>15.71</v>
          </cell>
        </row>
        <row r="13453">
          <cell r="M13453">
            <v>88262</v>
          </cell>
          <cell r="N13453" t="str">
            <v>CARPINTEIRO DE FORMAS COM ENCARGOS COMPLEMENTARES</v>
          </cell>
          <cell r="O13453" t="str">
            <v>H</v>
          </cell>
          <cell r="P13453" t="str">
            <v>COLETADO</v>
          </cell>
          <cell r="Q13453">
            <v>1.2909999999999999</v>
          </cell>
          <cell r="R13453">
            <v>19.22</v>
          </cell>
        </row>
        <row r="13454">
          <cell r="M13454">
            <v>92266</v>
          </cell>
          <cell r="N13454" t="str">
            <v>FABRICAÇÃO DE FÔRMA PARA VIGAS, EM CHAPA DE MADEIRA COMPENSADA PLASTIFICADA, E = 18 MM. AF_09/2020</v>
          </cell>
          <cell r="O13454" t="str">
            <v>M2</v>
          </cell>
          <cell r="P13454" t="str">
            <v>ATRIBUÍDO SÃO PAULO</v>
          </cell>
          <cell r="Q13454">
            <v>0.16500000000000001</v>
          </cell>
          <cell r="R13454">
            <v>136.16</v>
          </cell>
        </row>
        <row r="13455">
          <cell r="M13455" t="str">
            <v/>
          </cell>
          <cell r="N13455" t="str">
            <v/>
          </cell>
          <cell r="O13455" t="str">
            <v/>
          </cell>
          <cell r="P13455" t="str">
            <v/>
          </cell>
          <cell r="Q13455" t="str">
            <v/>
          </cell>
          <cell r="R13455" t="str">
            <v/>
          </cell>
        </row>
        <row r="13456">
          <cell r="M13456">
            <v>2692</v>
          </cell>
          <cell r="N13456" t="str">
            <v>DESMOLDANTE PROTETOR PARA FORMAS DE MADEIRA, DE BASE OLEOSA EMULSIONADA EM AGUA</v>
          </cell>
          <cell r="O13456" t="str">
            <v>L</v>
          </cell>
          <cell r="P13456" t="str">
            <v>COEFICIENTE DE REPRESENTATIVIDADE</v>
          </cell>
          <cell r="Q13456">
            <v>4.0000000000000001E-3</v>
          </cell>
          <cell r="R13456">
            <v>6.99</v>
          </cell>
        </row>
        <row r="13457">
          <cell r="M13457">
            <v>6193</v>
          </cell>
          <cell r="N13457" t="str">
            <v>TABUA  NAO  APARELHADA  *2,5 X 20* CM, EM MACARANDUBA, ANGELIM OU EQUIVALENTE DA REGIAO - BRUTA</v>
          </cell>
          <cell r="O13457" t="str">
            <v>M</v>
          </cell>
          <cell r="P13457" t="str">
            <v>COEFICIENTE DE REPRESENTATIVIDADE</v>
          </cell>
          <cell r="Q13457">
            <v>0.48499999999999999</v>
          </cell>
          <cell r="R13457">
            <v>11.3</v>
          </cell>
        </row>
        <row r="13458">
          <cell r="M13458">
            <v>40304</v>
          </cell>
          <cell r="N13458" t="str">
            <v>PREGO DE ACO POLIDO COM CABECA DUPLA 17 X 27 (2 1/2 X 11)</v>
          </cell>
          <cell r="O13458" t="str">
            <v>KG</v>
          </cell>
          <cell r="P13458" t="str">
            <v>COEFICIENTE DE REPRESENTATIVIDADE</v>
          </cell>
          <cell r="Q13458">
            <v>4.9000000000000002E-2</v>
          </cell>
          <cell r="R13458">
            <v>17.579999999999998</v>
          </cell>
        </row>
        <row r="13459">
          <cell r="M13459">
            <v>88239</v>
          </cell>
          <cell r="N13459" t="str">
            <v>AJUDANTE DE CARPINTEIRO COM ENCARGOS COMPLEMENTARES</v>
          </cell>
          <cell r="O13459" t="str">
            <v>H</v>
          </cell>
          <cell r="P13459" t="str">
            <v>COEFICIENTE DE REPRESENTATIVIDADE</v>
          </cell>
          <cell r="Q13459">
            <v>0.20499999999999999</v>
          </cell>
          <cell r="R13459">
            <v>15.71</v>
          </cell>
        </row>
        <row r="13460">
          <cell r="M13460">
            <v>88262</v>
          </cell>
          <cell r="N13460" t="str">
            <v>CARPINTEIRO DE FORMAS COM ENCARGOS COMPLEMENTARES</v>
          </cell>
          <cell r="O13460" t="str">
            <v>H</v>
          </cell>
          <cell r="P13460" t="str">
            <v>COLETADO</v>
          </cell>
          <cell r="Q13460">
            <v>1.117</v>
          </cell>
          <cell r="R13460">
            <v>19.22</v>
          </cell>
        </row>
        <row r="13461">
          <cell r="M13461">
            <v>92266</v>
          </cell>
          <cell r="N13461" t="str">
            <v>FABRICAÇÃO DE FÔRMA PARA VIGAS, EM CHAPA DE MADEIRA COMPENSADA PLASTIFICADA, E = 18 MM. AF_09/2020</v>
          </cell>
          <cell r="O13461" t="str">
            <v>M2</v>
          </cell>
          <cell r="P13461" t="str">
            <v>ATRIBUÍDO SÃO PAULO</v>
          </cell>
          <cell r="Q13461">
            <v>0.14799999999999999</v>
          </cell>
          <cell r="R13461">
            <v>136.16</v>
          </cell>
        </row>
        <row r="13462">
          <cell r="M13462">
            <v>92272</v>
          </cell>
          <cell r="N13462" t="str">
            <v>FABRICAÇÃO DE ESCORAS DE VIGA DO TIPO GARFO, EM MADEIRA. AF_09/2020</v>
          </cell>
          <cell r="O13462" t="str">
            <v>M</v>
          </cell>
          <cell r="P13462" t="str">
            <v>ATRIBUÍDO SÃO PAULO</v>
          </cell>
          <cell r="Q13462">
            <v>1.861</v>
          </cell>
          <cell r="R13462">
            <v>33.909999999999997</v>
          </cell>
        </row>
        <row r="13463">
          <cell r="M13463" t="str">
            <v/>
          </cell>
          <cell r="N13463" t="str">
            <v/>
          </cell>
          <cell r="O13463" t="str">
            <v/>
          </cell>
          <cell r="P13463" t="str">
            <v/>
          </cell>
          <cell r="Q13463" t="str">
            <v/>
          </cell>
          <cell r="R13463" t="str">
            <v/>
          </cell>
        </row>
        <row r="13464">
          <cell r="M13464">
            <v>2692</v>
          </cell>
          <cell r="N13464" t="str">
            <v>DESMOLDANTE PROTETOR PARA FORMAS DE MADEIRA, DE BASE OLEOSA EMULSIONADA EM AGUA</v>
          </cell>
          <cell r="O13464" t="str">
            <v>L</v>
          </cell>
          <cell r="P13464" t="str">
            <v>COEFICIENTE DE REPRESENTATIVIDADE</v>
          </cell>
          <cell r="Q13464">
            <v>4.0000000000000001E-3</v>
          </cell>
          <cell r="R13464">
            <v>6.99</v>
          </cell>
        </row>
        <row r="13465">
          <cell r="M13465">
            <v>40275</v>
          </cell>
          <cell r="N13465" t="str">
            <v>LOCACAO DE VIGA SANDUICHE METALICA VAZADA PARA TRAVAMENTO DE PILARES, ALTURA DE *8* CM, LARGURA DE *6* CM E EXTENSAO DE 2 M</v>
          </cell>
          <cell r="O13465" t="str">
            <v>MES</v>
          </cell>
          <cell r="P13465" t="str">
            <v>COEFICIENTE DE REPRESENTATIVIDADE</v>
          </cell>
          <cell r="Q13465">
            <v>1.7390000000000001</v>
          </cell>
          <cell r="R13465">
            <v>25</v>
          </cell>
        </row>
        <row r="13466">
          <cell r="M13466">
            <v>40287</v>
          </cell>
          <cell r="N13466" t="str">
            <v>LOCACAO DE BARRA DE ANCORAGEM DE 0,80 A 1,20 M DE EXTENSAO, COM ROSCA DE 5/8", INCLUINDO PORCA E FLANGE</v>
          </cell>
          <cell r="O13466" t="str">
            <v>MES</v>
          </cell>
          <cell r="P13466" t="str">
            <v>COEFICIENTE DE REPRESENTATIVIDADE</v>
          </cell>
          <cell r="Q13466">
            <v>0.47399999999999998</v>
          </cell>
          <cell r="R13466">
            <v>6.25</v>
          </cell>
        </row>
        <row r="13467">
          <cell r="M13467">
            <v>40291</v>
          </cell>
          <cell r="N13467" t="str">
            <v>LOCACAO DE TORRE METALICA COMPLETA PARA UMA CARGA DE 8 TF (80 KN)  E PE DIREITO DE 6 M, INCLUINDO MODULOS , DIAGONAIS, SAPATAS E FORCADOS</v>
          </cell>
          <cell r="O13467" t="str">
            <v>MES</v>
          </cell>
          <cell r="P13467" t="str">
            <v>COEFICIENTE DE REPRESENTATIVIDADE</v>
          </cell>
          <cell r="Q13467">
            <v>0.19800000000000001</v>
          </cell>
          <cell r="R13467">
            <v>872.11</v>
          </cell>
        </row>
        <row r="13468">
          <cell r="M13468">
            <v>40304</v>
          </cell>
          <cell r="N13468" t="str">
            <v>PREGO DE ACO POLIDO COM CABECA DUPLA 17 X 27 (2 1/2 X 11)</v>
          </cell>
          <cell r="O13468" t="str">
            <v>KG</v>
          </cell>
          <cell r="P13468" t="str">
            <v>COEFICIENTE DE REPRESENTATIVIDADE</v>
          </cell>
          <cell r="Q13468">
            <v>3.3000000000000002E-2</v>
          </cell>
          <cell r="R13468">
            <v>17.579999999999998</v>
          </cell>
        </row>
        <row r="13469">
          <cell r="M13469">
            <v>88239</v>
          </cell>
          <cell r="N13469" t="str">
            <v>AJUDANTE DE CARPINTEIRO COM ENCARGOS COMPLEMENTARES</v>
          </cell>
          <cell r="O13469" t="str">
            <v>H</v>
          </cell>
          <cell r="P13469" t="str">
            <v>COEFICIENTE DE REPRESENTATIVIDADE</v>
          </cell>
          <cell r="Q13469">
            <v>0.29199999999999998</v>
          </cell>
          <cell r="R13469">
            <v>15.71</v>
          </cell>
        </row>
        <row r="13470">
          <cell r="M13470">
            <v>88262</v>
          </cell>
          <cell r="N13470" t="str">
            <v>CARPINTEIRO DE FORMAS COM ENCARGOS COMPLEMENTARES</v>
          </cell>
          <cell r="O13470" t="str">
            <v>H</v>
          </cell>
          <cell r="P13470" t="str">
            <v>COLETADO</v>
          </cell>
          <cell r="Q13470">
            <v>1.59</v>
          </cell>
          <cell r="R13470">
            <v>19.22</v>
          </cell>
        </row>
        <row r="13471">
          <cell r="M13471">
            <v>92266</v>
          </cell>
          <cell r="N13471" t="str">
            <v>FABRICAÇÃO DE FÔRMA PARA VIGAS, EM CHAPA DE MADEIRA COMPENSADA PLASTIFICADA, E = 18 MM. AF_09/2020</v>
          </cell>
          <cell r="O13471" t="str">
            <v>M2</v>
          </cell>
          <cell r="P13471" t="str">
            <v>ATRIBUÍDO SÃO PAULO</v>
          </cell>
          <cell r="Q13471">
            <v>0.14799999999999999</v>
          </cell>
          <cell r="R13471">
            <v>136.16</v>
          </cell>
        </row>
        <row r="13472">
          <cell r="M13472" t="str">
            <v/>
          </cell>
          <cell r="N13472" t="str">
            <v/>
          </cell>
          <cell r="O13472" t="str">
            <v/>
          </cell>
          <cell r="P13472" t="str">
            <v/>
          </cell>
          <cell r="Q13472" t="str">
            <v/>
          </cell>
          <cell r="R13472" t="str">
            <v/>
          </cell>
        </row>
        <row r="13473">
          <cell r="M13473">
            <v>2692</v>
          </cell>
          <cell r="N13473" t="str">
            <v>DESMOLDANTE PROTETOR PARA FORMAS DE MADEIRA, DE BASE OLEOSA EMULSIONADA EM AGUA</v>
          </cell>
          <cell r="O13473" t="str">
            <v>L</v>
          </cell>
          <cell r="P13473" t="str">
            <v>COEFICIENTE DE REPRESENTATIVIDADE</v>
          </cell>
          <cell r="Q13473">
            <v>4.0000000000000001E-3</v>
          </cell>
          <cell r="R13473">
            <v>6.99</v>
          </cell>
        </row>
        <row r="13474">
          <cell r="M13474">
            <v>6193</v>
          </cell>
          <cell r="N13474" t="str">
            <v>TABUA  NAO  APARELHADA  *2,5 X 20* CM, EM MACARANDUBA, ANGELIM OU EQUIVALENTE DA REGIAO - BRUTA</v>
          </cell>
          <cell r="O13474" t="str">
            <v>M</v>
          </cell>
          <cell r="P13474" t="str">
            <v>COEFICIENTE DE REPRESENTATIVIDADE</v>
          </cell>
          <cell r="Q13474">
            <v>0.32800000000000001</v>
          </cell>
          <cell r="R13474">
            <v>11.3</v>
          </cell>
        </row>
        <row r="13475">
          <cell r="M13475">
            <v>40304</v>
          </cell>
          <cell r="N13475" t="str">
            <v>PREGO DE ACO POLIDO COM CABECA DUPLA 17 X 27 (2 1/2 X 11)</v>
          </cell>
          <cell r="O13475" t="str">
            <v>KG</v>
          </cell>
          <cell r="P13475" t="str">
            <v>COEFICIENTE DE REPRESENTATIVIDADE</v>
          </cell>
          <cell r="Q13475">
            <v>4.9000000000000002E-2</v>
          </cell>
          <cell r="R13475">
            <v>17.579999999999998</v>
          </cell>
        </row>
        <row r="13476">
          <cell r="M13476">
            <v>88239</v>
          </cell>
          <cell r="N13476" t="str">
            <v>AJUDANTE DE CARPINTEIRO COM ENCARGOS COMPLEMENTARES</v>
          </cell>
          <cell r="O13476" t="str">
            <v>H</v>
          </cell>
          <cell r="P13476" t="str">
            <v>COEFICIENTE DE REPRESENTATIVIDADE</v>
          </cell>
          <cell r="Q13476">
            <v>0.13900000000000001</v>
          </cell>
          <cell r="R13476">
            <v>15.71</v>
          </cell>
        </row>
        <row r="13477">
          <cell r="M13477">
            <v>88262</v>
          </cell>
          <cell r="N13477" t="str">
            <v>CARPINTEIRO DE FORMAS COM ENCARGOS COMPLEMENTARES</v>
          </cell>
          <cell r="O13477" t="str">
            <v>H</v>
          </cell>
          <cell r="P13477" t="str">
            <v>COLETADO</v>
          </cell>
          <cell r="Q13477">
            <v>0.755</v>
          </cell>
          <cell r="R13477">
            <v>19.22</v>
          </cell>
        </row>
        <row r="13478">
          <cell r="M13478">
            <v>92266</v>
          </cell>
          <cell r="N13478" t="str">
            <v>FABRICAÇÃO DE FÔRMA PARA VIGAS, EM CHAPA DE MADEIRA COMPENSADA PLASTIFICADA, E = 18 MM. AF_09/2020</v>
          </cell>
          <cell r="O13478" t="str">
            <v>M2</v>
          </cell>
          <cell r="P13478" t="str">
            <v>ATRIBUÍDO SÃO PAULO</v>
          </cell>
          <cell r="Q13478">
            <v>0.14799999999999999</v>
          </cell>
          <cell r="R13478">
            <v>136.16</v>
          </cell>
        </row>
        <row r="13479">
          <cell r="M13479">
            <v>92272</v>
          </cell>
          <cell r="N13479" t="str">
            <v>FABRICAÇÃO DE ESCORAS DE VIGA DO TIPO GARFO, EM MADEIRA. AF_09/2020</v>
          </cell>
          <cell r="O13479" t="str">
            <v>M</v>
          </cell>
          <cell r="P13479" t="str">
            <v>ATRIBUÍDO SÃO PAULO</v>
          </cell>
          <cell r="Q13479">
            <v>0.93100000000000005</v>
          </cell>
          <cell r="R13479">
            <v>33.909999999999997</v>
          </cell>
        </row>
        <row r="13480">
          <cell r="M13480" t="str">
            <v/>
          </cell>
          <cell r="N13480" t="str">
            <v/>
          </cell>
          <cell r="O13480" t="str">
            <v/>
          </cell>
          <cell r="P13480" t="str">
            <v/>
          </cell>
          <cell r="Q13480" t="str">
            <v/>
          </cell>
          <cell r="R13480" t="str">
            <v/>
          </cell>
        </row>
        <row r="13481">
          <cell r="M13481">
            <v>2692</v>
          </cell>
          <cell r="N13481" t="str">
            <v>DESMOLDANTE PROTETOR PARA FORMAS DE MADEIRA, DE BASE OLEOSA EMULSIONADA EM AGUA</v>
          </cell>
          <cell r="O13481" t="str">
            <v>L</v>
          </cell>
          <cell r="P13481" t="str">
            <v>COEFICIENTE DE REPRESENTATIVIDADE</v>
          </cell>
          <cell r="Q13481">
            <v>4.0000000000000001E-3</v>
          </cell>
          <cell r="R13481">
            <v>6.99</v>
          </cell>
        </row>
        <row r="13482">
          <cell r="M13482">
            <v>4491</v>
          </cell>
          <cell r="N13482" t="str">
            <v>PONTALETE *7,5 X 7,5* CM EM PINUS, MISTA OU EQUIVALENTE DA REGIAO - BRUTA</v>
          </cell>
          <cell r="O13482" t="str">
            <v>M</v>
          </cell>
          <cell r="P13482" t="str">
            <v>COEFICIENTE DE REPRESENTATIVIDADE</v>
          </cell>
          <cell r="Q13482">
            <v>0.186</v>
          </cell>
          <cell r="R13482">
            <v>8.25</v>
          </cell>
        </row>
        <row r="13483">
          <cell r="M13483">
            <v>10749</v>
          </cell>
          <cell r="N13483" t="str">
            <v>LOCACAO DE ESCORA METALICA TELESCOPICA, COM ALTURA REGULAVEL DE *1,80* A *3,20* M, COM CAPACIDADE DE CARGA DE NO MINIMO 1000 KGF (10 KN), INCLUSO TRIPE E FORCADO</v>
          </cell>
          <cell r="O13483" t="str">
            <v>MES</v>
          </cell>
          <cell r="P13483" t="str">
            <v>COEFICIENTE DE REPRESENTATIVIDADE</v>
          </cell>
          <cell r="Q13483">
            <v>1.1859999999999999</v>
          </cell>
          <cell r="R13483">
            <v>11.45</v>
          </cell>
        </row>
        <row r="13484">
          <cell r="M13484">
            <v>40275</v>
          </cell>
          <cell r="N13484" t="str">
            <v>LOCACAO DE VIGA SANDUICHE METALICA VAZADA PARA TRAVAMENTO DE PILARES, ALTURA DE *8* CM, LARGURA DE *6* CM E EXTENSAO DE 2 M</v>
          </cell>
          <cell r="O13484" t="str">
            <v>MES</v>
          </cell>
          <cell r="P13484" t="str">
            <v>COEFICIENTE DE REPRESENTATIVIDADE</v>
          </cell>
          <cell r="Q13484">
            <v>0.35599999999999998</v>
          </cell>
          <cell r="R13484">
            <v>25</v>
          </cell>
        </row>
        <row r="13485">
          <cell r="M13485">
            <v>40287</v>
          </cell>
          <cell r="N13485" t="str">
            <v>LOCACAO DE BARRA DE ANCORAGEM DE 0,80 A 1,20 M DE EXTENSAO, COM ROSCA DE 5/8", INCLUINDO PORCA E FLANGE</v>
          </cell>
          <cell r="O13485" t="str">
            <v>MES</v>
          </cell>
          <cell r="P13485" t="str">
            <v>COEFICIENTE DE REPRESENTATIVIDADE</v>
          </cell>
          <cell r="Q13485">
            <v>0.47399999999999998</v>
          </cell>
          <cell r="R13485">
            <v>6.25</v>
          </cell>
        </row>
        <row r="13486">
          <cell r="M13486">
            <v>40304</v>
          </cell>
          <cell r="N13486" t="str">
            <v>PREGO DE ACO POLIDO COM CABECA DUPLA 17 X 27 (2 1/2 X 11)</v>
          </cell>
          <cell r="O13486" t="str">
            <v>KG</v>
          </cell>
          <cell r="P13486" t="str">
            <v>COEFICIENTE DE REPRESENTATIVIDADE</v>
          </cell>
          <cell r="Q13486">
            <v>3.3000000000000002E-2</v>
          </cell>
          <cell r="R13486">
            <v>17.579999999999998</v>
          </cell>
        </row>
        <row r="13487">
          <cell r="M13487">
            <v>40339</v>
          </cell>
          <cell r="N13487" t="str">
            <v>LOCACAO DE CRUZETA PARA ESCORA METALICA</v>
          </cell>
          <cell r="O13487" t="str">
            <v>MES</v>
          </cell>
          <cell r="P13487" t="str">
            <v>COEFICIENTE DE REPRESENTATIVIDADE</v>
          </cell>
          <cell r="Q13487">
            <v>1.1859999999999999</v>
          </cell>
          <cell r="R13487">
            <v>6.25</v>
          </cell>
        </row>
        <row r="13488">
          <cell r="M13488">
            <v>88239</v>
          </cell>
          <cell r="N13488" t="str">
            <v>AJUDANTE DE CARPINTEIRO COM ENCARGOS COMPLEMENTARES</v>
          </cell>
          <cell r="O13488" t="str">
            <v>H</v>
          </cell>
          <cell r="P13488" t="str">
            <v>COEFICIENTE DE REPRESENTATIVIDADE</v>
          </cell>
          <cell r="Q13488">
            <v>0.219</v>
          </cell>
          <cell r="R13488">
            <v>15.71</v>
          </cell>
        </row>
        <row r="13489">
          <cell r="M13489">
            <v>88262</v>
          </cell>
          <cell r="N13489" t="str">
            <v>CARPINTEIRO DE FORMAS COM ENCARGOS COMPLEMENTARES</v>
          </cell>
          <cell r="O13489" t="str">
            <v>H</v>
          </cell>
          <cell r="P13489" t="str">
            <v>COLETADO</v>
          </cell>
          <cell r="Q13489">
            <v>1.1930000000000001</v>
          </cell>
          <cell r="R13489">
            <v>19.22</v>
          </cell>
        </row>
        <row r="13490">
          <cell r="M13490">
            <v>92266</v>
          </cell>
          <cell r="N13490" t="str">
            <v>FABRICAÇÃO DE FÔRMA PARA VIGAS, EM CHAPA DE MADEIRA COMPENSADA PLASTIFICADA, E = 18 MM. AF_09/2020</v>
          </cell>
          <cell r="O13490" t="str">
            <v>M2</v>
          </cell>
          <cell r="P13490" t="str">
            <v>ATRIBUÍDO SÃO PAULO</v>
          </cell>
          <cell r="Q13490">
            <v>0.14799999999999999</v>
          </cell>
          <cell r="R13490">
            <v>136.16</v>
          </cell>
        </row>
        <row r="13491">
          <cell r="M13491" t="str">
            <v/>
          </cell>
          <cell r="N13491" t="str">
            <v/>
          </cell>
          <cell r="O13491" t="str">
            <v/>
          </cell>
          <cell r="P13491" t="str">
            <v/>
          </cell>
          <cell r="Q13491" t="str">
            <v/>
          </cell>
          <cell r="R13491" t="str">
            <v/>
          </cell>
        </row>
        <row r="13492">
          <cell r="M13492">
            <v>2692</v>
          </cell>
          <cell r="N13492" t="str">
            <v>DESMOLDANTE PROTETOR PARA FORMAS DE MADEIRA, DE BASE OLEOSA EMULSIONADA EM AGUA</v>
          </cell>
          <cell r="O13492" t="str">
            <v>L</v>
          </cell>
          <cell r="P13492" t="str">
            <v>COEFICIENTE DE REPRESENTATIVIDADE</v>
          </cell>
          <cell r="Q13492">
            <v>4.0000000000000001E-3</v>
          </cell>
          <cell r="R13492">
            <v>6.99</v>
          </cell>
        </row>
        <row r="13493">
          <cell r="M13493">
            <v>6193</v>
          </cell>
          <cell r="N13493" t="str">
            <v>TABUA  NAO  APARELHADA  *2,5 X 20* CM, EM MACARANDUBA, ANGELIM OU EQUIVALENTE DA REGIAO - BRUTA</v>
          </cell>
          <cell r="O13493" t="str">
            <v>M</v>
          </cell>
          <cell r="P13493" t="str">
            <v>COEFICIENTE DE REPRESENTATIVIDADE</v>
          </cell>
          <cell r="Q13493">
            <v>0.48499999999999999</v>
          </cell>
          <cell r="R13493">
            <v>11.3</v>
          </cell>
        </row>
        <row r="13494">
          <cell r="M13494">
            <v>40304</v>
          </cell>
          <cell r="N13494" t="str">
            <v>PREGO DE ACO POLIDO COM CABECA DUPLA 17 X 27 (2 1/2 X 11)</v>
          </cell>
          <cell r="O13494" t="str">
            <v>KG</v>
          </cell>
          <cell r="P13494" t="str">
            <v>COEFICIENTE DE REPRESENTATIVIDADE</v>
          </cell>
          <cell r="Q13494">
            <v>4.9000000000000002E-2</v>
          </cell>
          <cell r="R13494">
            <v>17.579999999999998</v>
          </cell>
        </row>
        <row r="13495">
          <cell r="M13495">
            <v>88239</v>
          </cell>
          <cell r="N13495" t="str">
            <v>AJUDANTE DE CARPINTEIRO COM ENCARGOS COMPLEMENTARES</v>
          </cell>
          <cell r="O13495" t="str">
            <v>H</v>
          </cell>
          <cell r="P13495" t="str">
            <v>COEFICIENTE DE REPRESENTATIVIDADE</v>
          </cell>
          <cell r="Q13495">
            <v>0.189</v>
          </cell>
          <cell r="R13495">
            <v>15.71</v>
          </cell>
        </row>
        <row r="13496">
          <cell r="M13496">
            <v>88262</v>
          </cell>
          <cell r="N13496" t="str">
            <v>CARPINTEIRO DE FORMAS COM ENCARGOS COMPLEMENTARES</v>
          </cell>
          <cell r="O13496" t="str">
            <v>H</v>
          </cell>
          <cell r="P13496" t="str">
            <v>COLETADO</v>
          </cell>
          <cell r="Q13496">
            <v>1.032</v>
          </cell>
          <cell r="R13496">
            <v>19.22</v>
          </cell>
        </row>
        <row r="13497">
          <cell r="M13497">
            <v>92266</v>
          </cell>
          <cell r="N13497" t="str">
            <v>FABRICAÇÃO DE FÔRMA PARA VIGAS, EM CHAPA DE MADEIRA COMPENSADA PLASTIFICADA, E = 18 MM. AF_09/2020</v>
          </cell>
          <cell r="O13497" t="str">
            <v>M2</v>
          </cell>
          <cell r="P13497" t="str">
            <v>ATRIBUÍDO SÃO PAULO</v>
          </cell>
          <cell r="Q13497">
            <v>0.13500000000000001</v>
          </cell>
          <cell r="R13497">
            <v>136.16</v>
          </cell>
        </row>
        <row r="13498">
          <cell r="M13498">
            <v>92272</v>
          </cell>
          <cell r="N13498" t="str">
            <v>FABRICAÇÃO DE ESCORAS DE VIGA DO TIPO GARFO, EM MADEIRA. AF_09/2020</v>
          </cell>
          <cell r="O13498" t="str">
            <v>M</v>
          </cell>
          <cell r="P13498" t="str">
            <v>ATRIBUÍDO SÃO PAULO</v>
          </cell>
          <cell r="Q13498">
            <v>1.694</v>
          </cell>
          <cell r="R13498">
            <v>33.909999999999997</v>
          </cell>
        </row>
        <row r="13499">
          <cell r="M13499" t="str">
            <v/>
          </cell>
          <cell r="N13499" t="str">
            <v/>
          </cell>
          <cell r="O13499" t="str">
            <v/>
          </cell>
          <cell r="P13499" t="str">
            <v/>
          </cell>
          <cell r="Q13499" t="str">
            <v/>
          </cell>
          <cell r="R13499" t="str">
            <v/>
          </cell>
        </row>
        <row r="13500">
          <cell r="M13500">
            <v>2692</v>
          </cell>
          <cell r="N13500" t="str">
            <v>DESMOLDANTE PROTETOR PARA FORMAS DE MADEIRA, DE BASE OLEOSA EMULSIONADA EM AGUA</v>
          </cell>
          <cell r="O13500" t="str">
            <v>L</v>
          </cell>
          <cell r="P13500" t="str">
            <v>COEFICIENTE DE REPRESENTATIVIDADE</v>
          </cell>
          <cell r="Q13500">
            <v>4.0000000000000001E-3</v>
          </cell>
          <cell r="R13500">
            <v>6.99</v>
          </cell>
        </row>
        <row r="13501">
          <cell r="M13501">
            <v>40275</v>
          </cell>
          <cell r="N13501" t="str">
            <v>LOCACAO DE VIGA SANDUICHE METALICA VAZADA PARA TRAVAMENTO DE PILARES, ALTURA DE *8* CM, LARGURA DE *6* CM E EXTENSAO DE 2 M</v>
          </cell>
          <cell r="O13501" t="str">
            <v>MES</v>
          </cell>
          <cell r="P13501" t="str">
            <v>COEFICIENTE DE REPRESENTATIVIDADE</v>
          </cell>
          <cell r="Q13501">
            <v>1.7390000000000001</v>
          </cell>
          <cell r="R13501">
            <v>25</v>
          </cell>
        </row>
        <row r="13502">
          <cell r="M13502">
            <v>40287</v>
          </cell>
          <cell r="N13502" t="str">
            <v>LOCACAO DE BARRA DE ANCORAGEM DE 0,80 A 1,20 M DE EXTENSAO, COM ROSCA DE 5/8", INCLUINDO PORCA E FLANGE</v>
          </cell>
          <cell r="O13502" t="str">
            <v>MES</v>
          </cell>
          <cell r="P13502" t="str">
            <v>COEFICIENTE DE REPRESENTATIVIDADE</v>
          </cell>
          <cell r="Q13502">
            <v>0.47399999999999998</v>
          </cell>
          <cell r="R13502">
            <v>6.25</v>
          </cell>
        </row>
        <row r="13503">
          <cell r="M13503">
            <v>40291</v>
          </cell>
          <cell r="N13503" t="str">
            <v>LOCACAO DE TORRE METALICA COMPLETA PARA UMA CARGA DE 8 TF (80 KN)  E PE DIREITO DE 6 M, INCLUINDO MODULOS , DIAGONAIS, SAPATAS E FORCADOS</v>
          </cell>
          <cell r="O13503" t="str">
            <v>MES</v>
          </cell>
          <cell r="P13503" t="str">
            <v>COEFICIENTE DE REPRESENTATIVIDADE</v>
          </cell>
          <cell r="Q13503">
            <v>0.19800000000000001</v>
          </cell>
          <cell r="R13503">
            <v>872.11</v>
          </cell>
        </row>
        <row r="13504">
          <cell r="M13504">
            <v>40304</v>
          </cell>
          <cell r="N13504" t="str">
            <v>PREGO DE ACO POLIDO COM CABECA DUPLA 17 X 27 (2 1/2 X 11)</v>
          </cell>
          <cell r="O13504" t="str">
            <v>KG</v>
          </cell>
          <cell r="P13504" t="str">
            <v>COEFICIENTE DE REPRESENTATIVIDADE</v>
          </cell>
          <cell r="Q13504">
            <v>3.3000000000000002E-2</v>
          </cell>
          <cell r="R13504">
            <v>17.579999999999998</v>
          </cell>
        </row>
        <row r="13505">
          <cell r="M13505">
            <v>88239</v>
          </cell>
          <cell r="N13505" t="str">
            <v>AJUDANTE DE CARPINTEIRO COM ENCARGOS COMPLEMENTARES</v>
          </cell>
          <cell r="O13505" t="str">
            <v>H</v>
          </cell>
          <cell r="P13505" t="str">
            <v>COEFICIENTE DE REPRESENTATIVIDADE</v>
          </cell>
          <cell r="Q13505">
            <v>0.27</v>
          </cell>
          <cell r="R13505">
            <v>15.71</v>
          </cell>
        </row>
        <row r="13506">
          <cell r="M13506">
            <v>88262</v>
          </cell>
          <cell r="N13506" t="str">
            <v>CARPINTEIRO DE FORMAS COM ENCARGOS COMPLEMENTARES</v>
          </cell>
          <cell r="O13506" t="str">
            <v>H</v>
          </cell>
          <cell r="P13506" t="str">
            <v>COLETADO</v>
          </cell>
          <cell r="Q13506">
            <v>1.47</v>
          </cell>
          <cell r="R13506">
            <v>19.22</v>
          </cell>
        </row>
        <row r="13507">
          <cell r="M13507">
            <v>92266</v>
          </cell>
          <cell r="N13507" t="str">
            <v>FABRICAÇÃO DE FÔRMA PARA VIGAS, EM CHAPA DE MADEIRA COMPENSADA PLASTIFICADA, E = 18 MM. AF_09/2020</v>
          </cell>
          <cell r="O13507" t="str">
            <v>M2</v>
          </cell>
          <cell r="P13507" t="str">
            <v>ATRIBUÍDO SÃO PAULO</v>
          </cell>
          <cell r="Q13507">
            <v>0.13500000000000001</v>
          </cell>
          <cell r="R13507">
            <v>136.16</v>
          </cell>
        </row>
        <row r="13508">
          <cell r="M13508" t="str">
            <v/>
          </cell>
          <cell r="N13508" t="str">
            <v/>
          </cell>
          <cell r="O13508" t="str">
            <v/>
          </cell>
          <cell r="P13508" t="str">
            <v/>
          </cell>
          <cell r="Q13508" t="str">
            <v/>
          </cell>
          <cell r="R13508" t="str">
            <v/>
          </cell>
        </row>
        <row r="13509">
          <cell r="M13509">
            <v>2692</v>
          </cell>
          <cell r="N13509" t="str">
            <v>DESMOLDANTE PROTETOR PARA FORMAS DE MADEIRA, DE BASE OLEOSA EMULSIONADA EM AGUA</v>
          </cell>
          <cell r="O13509" t="str">
            <v>L</v>
          </cell>
          <cell r="P13509" t="str">
            <v>COEFICIENTE DE REPRESENTATIVIDADE</v>
          </cell>
          <cell r="Q13509">
            <v>4.0000000000000001E-3</v>
          </cell>
          <cell r="R13509">
            <v>6.99</v>
          </cell>
        </row>
        <row r="13510">
          <cell r="M13510">
            <v>6193</v>
          </cell>
          <cell r="N13510" t="str">
            <v>TABUA  NAO  APARELHADA  *2,5 X 20* CM, EM MACARANDUBA, ANGELIM OU EQUIVALENTE DA REGIAO - BRUTA</v>
          </cell>
          <cell r="O13510" t="str">
            <v>M</v>
          </cell>
          <cell r="P13510" t="str">
            <v>COEFICIENTE DE REPRESENTATIVIDADE</v>
          </cell>
          <cell r="Q13510">
            <v>0.32800000000000001</v>
          </cell>
          <cell r="R13510">
            <v>11.3</v>
          </cell>
        </row>
        <row r="13511">
          <cell r="M13511">
            <v>40304</v>
          </cell>
          <cell r="N13511" t="str">
            <v>PREGO DE ACO POLIDO COM CABECA DUPLA 17 X 27 (2 1/2 X 11)</v>
          </cell>
          <cell r="O13511" t="str">
            <v>KG</v>
          </cell>
          <cell r="P13511" t="str">
            <v>COEFICIENTE DE REPRESENTATIVIDADE</v>
          </cell>
          <cell r="Q13511">
            <v>4.9000000000000002E-2</v>
          </cell>
          <cell r="R13511">
            <v>17.579999999999998</v>
          </cell>
        </row>
        <row r="13512">
          <cell r="M13512">
            <v>88239</v>
          </cell>
          <cell r="N13512" t="str">
            <v>AJUDANTE DE CARPINTEIRO COM ENCARGOS COMPLEMENTARES</v>
          </cell>
          <cell r="O13512" t="str">
            <v>H</v>
          </cell>
          <cell r="P13512" t="str">
            <v>COEFICIENTE DE REPRESENTATIVIDADE</v>
          </cell>
          <cell r="Q13512">
            <v>0.128</v>
          </cell>
          <cell r="R13512">
            <v>15.71</v>
          </cell>
        </row>
        <row r="13513">
          <cell r="M13513">
            <v>88262</v>
          </cell>
          <cell r="N13513" t="str">
            <v>CARPINTEIRO DE FORMAS COM ENCARGOS COMPLEMENTARES</v>
          </cell>
          <cell r="O13513" t="str">
            <v>H</v>
          </cell>
          <cell r="P13513" t="str">
            <v>COLETADO</v>
          </cell>
          <cell r="Q13513">
            <v>0.69799999999999995</v>
          </cell>
          <cell r="R13513">
            <v>19.22</v>
          </cell>
        </row>
        <row r="13514">
          <cell r="M13514">
            <v>92266</v>
          </cell>
          <cell r="N13514" t="str">
            <v>FABRICAÇÃO DE FÔRMA PARA VIGAS, EM CHAPA DE MADEIRA COMPENSADA PLASTIFICADA, E = 18 MM. AF_09/2020</v>
          </cell>
          <cell r="O13514" t="str">
            <v>M2</v>
          </cell>
          <cell r="P13514" t="str">
            <v>ATRIBUÍDO SÃO PAULO</v>
          </cell>
          <cell r="Q13514">
            <v>0.13500000000000001</v>
          </cell>
          <cell r="R13514">
            <v>136.16</v>
          </cell>
        </row>
        <row r="13515">
          <cell r="M13515">
            <v>92272</v>
          </cell>
          <cell r="N13515" t="str">
            <v>FABRICAÇÃO DE ESCORAS DE VIGA DO TIPO GARFO, EM MADEIRA. AF_09/2020</v>
          </cell>
          <cell r="O13515" t="str">
            <v>M</v>
          </cell>
          <cell r="P13515" t="str">
            <v>ATRIBUÍDO SÃO PAULO</v>
          </cell>
          <cell r="Q13515">
            <v>0.84699999999999998</v>
          </cell>
          <cell r="R13515">
            <v>33.909999999999997</v>
          </cell>
        </row>
        <row r="13516">
          <cell r="M13516" t="str">
            <v/>
          </cell>
          <cell r="N13516" t="str">
            <v/>
          </cell>
          <cell r="O13516" t="str">
            <v/>
          </cell>
          <cell r="P13516" t="str">
            <v/>
          </cell>
          <cell r="Q13516" t="str">
            <v/>
          </cell>
          <cell r="R13516" t="str">
            <v/>
          </cell>
        </row>
        <row r="13517">
          <cell r="M13517">
            <v>2692</v>
          </cell>
          <cell r="N13517" t="str">
            <v>DESMOLDANTE PROTETOR PARA FORMAS DE MADEIRA, DE BASE OLEOSA EMULSIONADA EM AGUA</v>
          </cell>
          <cell r="O13517" t="str">
            <v>L</v>
          </cell>
          <cell r="P13517" t="str">
            <v>COEFICIENTE DE REPRESENTATIVIDADE</v>
          </cell>
          <cell r="Q13517">
            <v>4.0000000000000001E-3</v>
          </cell>
          <cell r="R13517">
            <v>6.99</v>
          </cell>
        </row>
        <row r="13518">
          <cell r="M13518">
            <v>4491</v>
          </cell>
          <cell r="N13518" t="str">
            <v>PONTALETE *7,5 X 7,5* CM EM PINUS, MISTA OU EQUIVALENTE DA REGIAO - BRUTA</v>
          </cell>
          <cell r="O13518" t="str">
            <v>M</v>
          </cell>
          <cell r="P13518" t="str">
            <v>COEFICIENTE DE REPRESENTATIVIDADE</v>
          </cell>
          <cell r="Q13518">
            <v>0.16900000000000001</v>
          </cell>
          <cell r="R13518">
            <v>8.25</v>
          </cell>
        </row>
        <row r="13519">
          <cell r="M13519">
            <v>10749</v>
          </cell>
          <cell r="N13519" t="str">
            <v>LOCACAO DE ESCORA METALICA TELESCOPICA, COM ALTURA REGULAVEL DE *1,80* A *3,20* M, COM CAPACIDADE DE CARGA DE NO MINIMO 1000 KGF (10 KN), INCLUSO TRIPE E FORCADO</v>
          </cell>
          <cell r="O13519" t="str">
            <v>MES</v>
          </cell>
          <cell r="P13519" t="str">
            <v>COEFICIENTE DE REPRESENTATIVIDADE</v>
          </cell>
          <cell r="Q13519">
            <v>1.1859999999999999</v>
          </cell>
          <cell r="R13519">
            <v>11.45</v>
          </cell>
        </row>
        <row r="13520">
          <cell r="M13520">
            <v>40275</v>
          </cell>
          <cell r="N13520" t="str">
            <v>LOCACAO DE VIGA SANDUICHE METALICA VAZADA PARA TRAVAMENTO DE PILARES, ALTURA DE *8* CM, LARGURA DE *6* CM E EXTENSAO DE 2 M</v>
          </cell>
          <cell r="O13520" t="str">
            <v>MES</v>
          </cell>
          <cell r="P13520" t="str">
            <v>COEFICIENTE DE REPRESENTATIVIDADE</v>
          </cell>
          <cell r="Q13520">
            <v>0.35599999999999998</v>
          </cell>
          <cell r="R13520">
            <v>25</v>
          </cell>
        </row>
        <row r="13521">
          <cell r="M13521">
            <v>40287</v>
          </cell>
          <cell r="N13521" t="str">
            <v>LOCACAO DE BARRA DE ANCORAGEM DE 0,80 A 1,20 M DE EXTENSAO, COM ROSCA DE 5/8", INCLUINDO PORCA E FLANGE</v>
          </cell>
          <cell r="O13521" t="str">
            <v>MES</v>
          </cell>
          <cell r="P13521" t="str">
            <v>COEFICIENTE DE REPRESENTATIVIDADE</v>
          </cell>
          <cell r="Q13521">
            <v>0.47399999999999998</v>
          </cell>
          <cell r="R13521">
            <v>6.25</v>
          </cell>
        </row>
        <row r="13522">
          <cell r="M13522">
            <v>40304</v>
          </cell>
          <cell r="N13522" t="str">
            <v>PREGO DE ACO POLIDO COM CABECA DUPLA 17 X 27 (2 1/2 X 11)</v>
          </cell>
          <cell r="O13522" t="str">
            <v>KG</v>
          </cell>
          <cell r="P13522" t="str">
            <v>COEFICIENTE DE REPRESENTATIVIDADE</v>
          </cell>
          <cell r="Q13522">
            <v>3.3000000000000002E-2</v>
          </cell>
          <cell r="R13522">
            <v>17.579999999999998</v>
          </cell>
        </row>
        <row r="13523">
          <cell r="M13523">
            <v>40339</v>
          </cell>
          <cell r="N13523" t="str">
            <v>LOCACAO DE CRUZETA PARA ESCORA METALICA</v>
          </cell>
          <cell r="O13523" t="str">
            <v>MES</v>
          </cell>
          <cell r="P13523" t="str">
            <v>COEFICIENTE DE REPRESENTATIVIDADE</v>
          </cell>
          <cell r="Q13523">
            <v>1.1859999999999999</v>
          </cell>
          <cell r="R13523">
            <v>6.25</v>
          </cell>
        </row>
        <row r="13524">
          <cell r="M13524">
            <v>88239</v>
          </cell>
          <cell r="N13524" t="str">
            <v>AJUDANTE DE CARPINTEIRO COM ENCARGOS COMPLEMENTARES</v>
          </cell>
          <cell r="O13524" t="str">
            <v>H</v>
          </cell>
          <cell r="P13524" t="str">
            <v>COEFICIENTE DE REPRESENTATIVIDADE</v>
          </cell>
          <cell r="Q13524">
            <v>0.20200000000000001</v>
          </cell>
          <cell r="R13524">
            <v>15.71</v>
          </cell>
        </row>
        <row r="13525">
          <cell r="M13525">
            <v>88262</v>
          </cell>
          <cell r="N13525" t="str">
            <v>CARPINTEIRO DE FORMAS COM ENCARGOS COMPLEMENTARES</v>
          </cell>
          <cell r="O13525" t="str">
            <v>H</v>
          </cell>
          <cell r="P13525" t="str">
            <v>COLETADO</v>
          </cell>
          <cell r="Q13525">
            <v>1.103</v>
          </cell>
          <cell r="R13525">
            <v>19.22</v>
          </cell>
        </row>
        <row r="13526">
          <cell r="M13526">
            <v>92266</v>
          </cell>
          <cell r="N13526" t="str">
            <v>FABRICAÇÃO DE FÔRMA PARA VIGAS, EM CHAPA DE MADEIRA COMPENSADA PLASTIFICADA, E = 18 MM. AF_09/2020</v>
          </cell>
          <cell r="O13526" t="str">
            <v>M2</v>
          </cell>
          <cell r="P13526" t="str">
            <v>ATRIBUÍDO SÃO PAULO</v>
          </cell>
          <cell r="Q13526">
            <v>0.13500000000000001</v>
          </cell>
          <cell r="R13526">
            <v>136.16</v>
          </cell>
        </row>
        <row r="13527">
          <cell r="M13527" t="str">
            <v/>
          </cell>
          <cell r="N13527" t="str">
            <v/>
          </cell>
          <cell r="O13527" t="str">
            <v/>
          </cell>
          <cell r="P13527" t="str">
            <v/>
          </cell>
          <cell r="Q13527" t="str">
            <v/>
          </cell>
          <cell r="R13527" t="str">
            <v/>
          </cell>
        </row>
        <row r="13528">
          <cell r="M13528">
            <v>2692</v>
          </cell>
          <cell r="N13528" t="str">
            <v>DESMOLDANTE PROTETOR PARA FORMAS DE MADEIRA, DE BASE OLEOSA EMULSIONADA EM AGUA</v>
          </cell>
          <cell r="O13528" t="str">
            <v>L</v>
          </cell>
          <cell r="P13528" t="str">
            <v>COEFICIENTE DE REPRESENTATIVIDADE</v>
          </cell>
          <cell r="Q13528">
            <v>4.0000000000000001E-3</v>
          </cell>
          <cell r="R13528">
            <v>6.99</v>
          </cell>
        </row>
        <row r="13529">
          <cell r="M13529">
            <v>6193</v>
          </cell>
          <cell r="N13529" t="str">
            <v>TABUA  NAO  APARELHADA  *2,5 X 20* CM, EM MACARANDUBA, ANGELIM OU EQUIVALENTE DA REGIAO - BRUTA</v>
          </cell>
          <cell r="O13529" t="str">
            <v>M</v>
          </cell>
          <cell r="P13529" t="str">
            <v>COEFICIENTE DE REPRESENTATIVIDADE</v>
          </cell>
          <cell r="Q13529">
            <v>0.48499999999999999</v>
          </cell>
          <cell r="R13529">
            <v>11.3</v>
          </cell>
        </row>
        <row r="13530">
          <cell r="M13530">
            <v>40304</v>
          </cell>
          <cell r="N13530" t="str">
            <v>PREGO DE ACO POLIDO COM CABECA DUPLA 17 X 27 (2 1/2 X 11)</v>
          </cell>
          <cell r="O13530" t="str">
            <v>KG</v>
          </cell>
          <cell r="P13530" t="str">
            <v>COEFICIENTE DE REPRESENTATIVIDADE</v>
          </cell>
          <cell r="Q13530">
            <v>4.9000000000000002E-2</v>
          </cell>
          <cell r="R13530">
            <v>17.579999999999998</v>
          </cell>
        </row>
        <row r="13531">
          <cell r="M13531">
            <v>88239</v>
          </cell>
          <cell r="N13531" t="str">
            <v>AJUDANTE DE CARPINTEIRO COM ENCARGOS COMPLEMENTARES</v>
          </cell>
          <cell r="O13531" t="str">
            <v>H</v>
          </cell>
          <cell r="P13531" t="str">
            <v>COEFICIENTE DE REPRESENTATIVIDADE</v>
          </cell>
          <cell r="Q13531">
            <v>0.16200000000000001</v>
          </cell>
          <cell r="R13531">
            <v>15.71</v>
          </cell>
        </row>
        <row r="13532">
          <cell r="M13532">
            <v>88262</v>
          </cell>
          <cell r="N13532" t="str">
            <v>CARPINTEIRO DE FORMAS COM ENCARGOS COMPLEMENTARES</v>
          </cell>
          <cell r="O13532" t="str">
            <v>H</v>
          </cell>
          <cell r="P13532" t="str">
            <v>COLETADO</v>
          </cell>
          <cell r="Q13532">
            <v>0.88200000000000001</v>
          </cell>
          <cell r="R13532">
            <v>19.22</v>
          </cell>
        </row>
        <row r="13533">
          <cell r="M13533">
            <v>92266</v>
          </cell>
          <cell r="N13533" t="str">
            <v>FABRICAÇÃO DE FÔRMA PARA VIGAS, EM CHAPA DE MADEIRA COMPENSADA PLASTIFICADA, E = 18 MM. AF_09/2020</v>
          </cell>
          <cell r="O13533" t="str">
            <v>M2</v>
          </cell>
          <cell r="P13533" t="str">
            <v>ATRIBUÍDO SÃO PAULO</v>
          </cell>
          <cell r="Q13533">
            <v>0.105</v>
          </cell>
          <cell r="R13533">
            <v>136.16</v>
          </cell>
        </row>
        <row r="13534">
          <cell r="M13534">
            <v>92272</v>
          </cell>
          <cell r="N13534" t="str">
            <v>FABRICAÇÃO DE ESCORAS DE VIGA DO TIPO GARFO, EM MADEIRA. AF_09/2020</v>
          </cell>
          <cell r="O13534" t="str">
            <v>M</v>
          </cell>
          <cell r="P13534" t="str">
            <v>ATRIBUÍDO SÃO PAULO</v>
          </cell>
          <cell r="Q13534">
            <v>1.3180000000000001</v>
          </cell>
          <cell r="R13534">
            <v>33.909999999999997</v>
          </cell>
        </row>
        <row r="13535">
          <cell r="M13535" t="str">
            <v/>
          </cell>
          <cell r="N13535" t="str">
            <v/>
          </cell>
          <cell r="O13535" t="str">
            <v/>
          </cell>
          <cell r="P13535" t="str">
            <v/>
          </cell>
          <cell r="Q13535" t="str">
            <v/>
          </cell>
          <cell r="R13535" t="str">
            <v/>
          </cell>
        </row>
        <row r="13536">
          <cell r="M13536">
            <v>2692</v>
          </cell>
          <cell r="N13536" t="str">
            <v>DESMOLDANTE PROTETOR PARA FORMAS DE MADEIRA, DE BASE OLEOSA EMULSIONADA EM AGUA</v>
          </cell>
          <cell r="O13536" t="str">
            <v>L</v>
          </cell>
          <cell r="P13536" t="str">
            <v>COEFICIENTE DE REPRESENTATIVIDADE</v>
          </cell>
          <cell r="Q13536">
            <v>4.0000000000000001E-3</v>
          </cell>
          <cell r="R13536">
            <v>6.99</v>
          </cell>
        </row>
        <row r="13537">
          <cell r="M13537">
            <v>40275</v>
          </cell>
          <cell r="N13537" t="str">
            <v>LOCACAO DE VIGA SANDUICHE METALICA VAZADA PARA TRAVAMENTO DE PILARES, ALTURA DE *8* CM, LARGURA DE *6* CM E EXTENSAO DE 2 M</v>
          </cell>
          <cell r="O13537" t="str">
            <v>MES</v>
          </cell>
          <cell r="P13537" t="str">
            <v>COEFICIENTE DE REPRESENTATIVIDADE</v>
          </cell>
          <cell r="Q13537">
            <v>1.7390000000000001</v>
          </cell>
          <cell r="R13537">
            <v>25</v>
          </cell>
        </row>
        <row r="13538">
          <cell r="M13538">
            <v>40287</v>
          </cell>
          <cell r="N13538" t="str">
            <v>LOCACAO DE BARRA DE ANCORAGEM DE 0,80 A 1,20 M DE EXTENSAO, COM ROSCA DE 5/8", INCLUINDO PORCA E FLANGE</v>
          </cell>
          <cell r="O13538" t="str">
            <v>MES</v>
          </cell>
          <cell r="P13538" t="str">
            <v>COEFICIENTE DE REPRESENTATIVIDADE</v>
          </cell>
          <cell r="Q13538">
            <v>0.47399999999999998</v>
          </cell>
          <cell r="R13538">
            <v>6.25</v>
          </cell>
        </row>
        <row r="13539">
          <cell r="M13539">
            <v>40291</v>
          </cell>
          <cell r="N13539" t="str">
            <v>LOCACAO DE TORRE METALICA COMPLETA PARA UMA CARGA DE 8 TF (80 KN)  E PE DIREITO DE 6 M, INCLUINDO MODULOS , DIAGONAIS, SAPATAS E FORCADOS</v>
          </cell>
          <cell r="O13539" t="str">
            <v>MES</v>
          </cell>
          <cell r="P13539" t="str">
            <v>COEFICIENTE DE REPRESENTATIVIDADE</v>
          </cell>
          <cell r="Q13539">
            <v>0.19800000000000001</v>
          </cell>
          <cell r="R13539">
            <v>872.11</v>
          </cell>
        </row>
        <row r="13540">
          <cell r="M13540">
            <v>40304</v>
          </cell>
          <cell r="N13540" t="str">
            <v>PREGO DE ACO POLIDO COM CABECA DUPLA 17 X 27 (2 1/2 X 11)</v>
          </cell>
          <cell r="O13540" t="str">
            <v>KG</v>
          </cell>
          <cell r="P13540" t="str">
            <v>COEFICIENTE DE REPRESENTATIVIDADE</v>
          </cell>
          <cell r="Q13540">
            <v>3.3000000000000002E-2</v>
          </cell>
          <cell r="R13540">
            <v>17.579999999999998</v>
          </cell>
        </row>
        <row r="13541">
          <cell r="M13541">
            <v>88239</v>
          </cell>
          <cell r="N13541" t="str">
            <v>AJUDANTE DE CARPINTEIRO COM ENCARGOS COMPLEMENTARES</v>
          </cell>
          <cell r="O13541" t="str">
            <v>H</v>
          </cell>
          <cell r="P13541" t="str">
            <v>COEFICIENTE DE REPRESENTATIVIDADE</v>
          </cell>
          <cell r="Q13541">
            <v>0.23</v>
          </cell>
          <cell r="R13541">
            <v>15.71</v>
          </cell>
        </row>
        <row r="13542">
          <cell r="M13542">
            <v>88262</v>
          </cell>
          <cell r="N13542" t="str">
            <v>CARPINTEIRO DE FORMAS COM ENCARGOS COMPLEMENTARES</v>
          </cell>
          <cell r="O13542" t="str">
            <v>H</v>
          </cell>
          <cell r="P13542" t="str">
            <v>COLETADO</v>
          </cell>
          <cell r="Q13542">
            <v>1.2549999999999999</v>
          </cell>
          <cell r="R13542">
            <v>19.22</v>
          </cell>
        </row>
        <row r="13543">
          <cell r="M13543">
            <v>92266</v>
          </cell>
          <cell r="N13543" t="str">
            <v>FABRICAÇÃO DE FÔRMA PARA VIGAS, EM CHAPA DE MADEIRA COMPENSADA PLASTIFICADA, E = 18 MM. AF_09/2020</v>
          </cell>
          <cell r="O13543" t="str">
            <v>M2</v>
          </cell>
          <cell r="P13543" t="str">
            <v>ATRIBUÍDO SÃO PAULO</v>
          </cell>
          <cell r="Q13543">
            <v>0.105</v>
          </cell>
          <cell r="R13543">
            <v>136.16</v>
          </cell>
        </row>
        <row r="13544">
          <cell r="M13544" t="str">
            <v/>
          </cell>
          <cell r="N13544" t="str">
            <v/>
          </cell>
          <cell r="O13544" t="str">
            <v/>
          </cell>
          <cell r="P13544" t="str">
            <v/>
          </cell>
          <cell r="Q13544" t="str">
            <v/>
          </cell>
          <cell r="R13544" t="str">
            <v/>
          </cell>
        </row>
        <row r="13545">
          <cell r="M13545">
            <v>2692</v>
          </cell>
          <cell r="N13545" t="str">
            <v>DESMOLDANTE PROTETOR PARA FORMAS DE MADEIRA, DE BASE OLEOSA EMULSIONADA EM AGUA</v>
          </cell>
          <cell r="O13545" t="str">
            <v>L</v>
          </cell>
          <cell r="P13545" t="str">
            <v>COEFICIENTE DE REPRESENTATIVIDADE</v>
          </cell>
          <cell r="Q13545">
            <v>4.0000000000000001E-3</v>
          </cell>
          <cell r="R13545">
            <v>6.99</v>
          </cell>
        </row>
        <row r="13546">
          <cell r="M13546">
            <v>6193</v>
          </cell>
          <cell r="N13546" t="str">
            <v>TABUA  NAO  APARELHADA  *2,5 X 20* CM, EM MACARANDUBA, ANGELIM OU EQUIVALENTE DA REGIAO - BRUTA</v>
          </cell>
          <cell r="O13546" t="str">
            <v>M</v>
          </cell>
          <cell r="P13546" t="str">
            <v>COEFICIENTE DE REPRESENTATIVIDADE</v>
          </cell>
          <cell r="Q13546">
            <v>0.32800000000000001</v>
          </cell>
          <cell r="R13546">
            <v>11.3</v>
          </cell>
        </row>
        <row r="13547">
          <cell r="M13547">
            <v>40304</v>
          </cell>
          <cell r="N13547" t="str">
            <v>PREGO DE ACO POLIDO COM CABECA DUPLA 17 X 27 (2 1/2 X 11)</v>
          </cell>
          <cell r="O13547" t="str">
            <v>KG</v>
          </cell>
          <cell r="P13547" t="str">
            <v>COEFICIENTE DE REPRESENTATIVIDADE</v>
          </cell>
          <cell r="Q13547">
            <v>4.9000000000000002E-2</v>
          </cell>
          <cell r="R13547">
            <v>17.579999999999998</v>
          </cell>
        </row>
        <row r="13548">
          <cell r="M13548">
            <v>88239</v>
          </cell>
          <cell r="N13548" t="str">
            <v>AJUDANTE DE CARPINTEIRO COM ENCARGOS COMPLEMENTARES</v>
          </cell>
          <cell r="O13548" t="str">
            <v>H</v>
          </cell>
          <cell r="P13548" t="str">
            <v>COEFICIENTE DE REPRESENTATIVIDADE</v>
          </cell>
          <cell r="Q13548">
            <v>0.109</v>
          </cell>
          <cell r="R13548">
            <v>15.71</v>
          </cell>
        </row>
        <row r="13549">
          <cell r="M13549">
            <v>88262</v>
          </cell>
          <cell r="N13549" t="str">
            <v>CARPINTEIRO DE FORMAS COM ENCARGOS COMPLEMENTARES</v>
          </cell>
          <cell r="O13549" t="str">
            <v>H</v>
          </cell>
          <cell r="P13549" t="str">
            <v>COLETADO</v>
          </cell>
          <cell r="Q13549">
            <v>0.59599999999999997</v>
          </cell>
          <cell r="R13549">
            <v>19.22</v>
          </cell>
        </row>
        <row r="13550">
          <cell r="M13550">
            <v>92266</v>
          </cell>
          <cell r="N13550" t="str">
            <v>FABRICAÇÃO DE FÔRMA PARA VIGAS, EM CHAPA DE MADEIRA COMPENSADA PLASTIFICADA, E = 18 MM. AF_09/2020</v>
          </cell>
          <cell r="O13550" t="str">
            <v>M2</v>
          </cell>
          <cell r="P13550" t="str">
            <v>ATRIBUÍDO SÃO PAULO</v>
          </cell>
          <cell r="Q13550">
            <v>0.105</v>
          </cell>
          <cell r="R13550">
            <v>136.16</v>
          </cell>
        </row>
        <row r="13551">
          <cell r="M13551">
            <v>92272</v>
          </cell>
          <cell r="N13551" t="str">
            <v>FABRICAÇÃO DE ESCORAS DE VIGA DO TIPO GARFO, EM MADEIRA. AF_09/2020</v>
          </cell>
          <cell r="O13551" t="str">
            <v>M</v>
          </cell>
          <cell r="P13551" t="str">
            <v>ATRIBUÍDO SÃO PAULO</v>
          </cell>
          <cell r="Q13551">
            <v>0.65900000000000003</v>
          </cell>
          <cell r="R13551">
            <v>33.909999999999997</v>
          </cell>
        </row>
        <row r="13552">
          <cell r="M13552" t="str">
            <v/>
          </cell>
          <cell r="N13552" t="str">
            <v/>
          </cell>
          <cell r="O13552" t="str">
            <v/>
          </cell>
          <cell r="P13552" t="str">
            <v/>
          </cell>
          <cell r="Q13552" t="str">
            <v/>
          </cell>
          <cell r="R13552" t="str">
            <v/>
          </cell>
        </row>
        <row r="13553">
          <cell r="M13553">
            <v>2692</v>
          </cell>
          <cell r="N13553" t="str">
            <v>DESMOLDANTE PROTETOR PARA FORMAS DE MADEIRA, DE BASE OLEOSA EMULSIONADA EM AGUA</v>
          </cell>
          <cell r="O13553" t="str">
            <v>L</v>
          </cell>
          <cell r="P13553" t="str">
            <v>COEFICIENTE DE REPRESENTATIVIDADE</v>
          </cell>
          <cell r="Q13553">
            <v>4.0000000000000001E-3</v>
          </cell>
          <cell r="R13553">
            <v>6.99</v>
          </cell>
        </row>
        <row r="13554">
          <cell r="M13554">
            <v>4491</v>
          </cell>
          <cell r="N13554" t="str">
            <v>PONTALETE *7,5 X 7,5* CM EM PINUS, MISTA OU EQUIVALENTE DA REGIAO - BRUTA</v>
          </cell>
          <cell r="O13554" t="str">
            <v>M</v>
          </cell>
          <cell r="P13554" t="str">
            <v>COEFICIENTE DE REPRESENTATIVIDADE</v>
          </cell>
          <cell r="Q13554">
            <v>0.13200000000000001</v>
          </cell>
          <cell r="R13554">
            <v>8.25</v>
          </cell>
        </row>
        <row r="13555">
          <cell r="M13555">
            <v>10749</v>
          </cell>
          <cell r="N13555" t="str">
            <v>LOCACAO DE ESCORA METALICA TELESCOPICA, COM ALTURA REGULAVEL DE *1,80* A *3,20* M, COM CAPACIDADE DE CARGA DE NO MINIMO 1000 KGF (10 KN), INCLUSO TRIPE E FORCADO</v>
          </cell>
          <cell r="O13555" t="str">
            <v>MES</v>
          </cell>
          <cell r="P13555" t="str">
            <v>COEFICIENTE DE REPRESENTATIVIDADE</v>
          </cell>
          <cell r="Q13555">
            <v>1.1859999999999999</v>
          </cell>
          <cell r="R13555">
            <v>11.45</v>
          </cell>
        </row>
        <row r="13556">
          <cell r="M13556">
            <v>40275</v>
          </cell>
          <cell r="N13556" t="str">
            <v>LOCACAO DE VIGA SANDUICHE METALICA VAZADA PARA TRAVAMENTO DE PILARES, ALTURA DE *8* CM, LARGURA DE *6* CM E EXTENSAO DE 2 M</v>
          </cell>
          <cell r="O13556" t="str">
            <v>MES</v>
          </cell>
          <cell r="P13556" t="str">
            <v>COEFICIENTE DE REPRESENTATIVIDADE</v>
          </cell>
          <cell r="Q13556">
            <v>0.35599999999999998</v>
          </cell>
          <cell r="R13556">
            <v>25</v>
          </cell>
        </row>
        <row r="13557">
          <cell r="M13557">
            <v>40287</v>
          </cell>
          <cell r="N13557" t="str">
            <v>LOCACAO DE BARRA DE ANCORAGEM DE 0,80 A 1,20 M DE EXTENSAO, COM ROSCA DE 5/8", INCLUINDO PORCA E FLANGE</v>
          </cell>
          <cell r="O13557" t="str">
            <v>MES</v>
          </cell>
          <cell r="P13557" t="str">
            <v>COEFICIENTE DE REPRESENTATIVIDADE</v>
          </cell>
          <cell r="Q13557">
            <v>0.47399999999999998</v>
          </cell>
          <cell r="R13557">
            <v>6.25</v>
          </cell>
        </row>
        <row r="13558">
          <cell r="M13558">
            <v>40304</v>
          </cell>
          <cell r="N13558" t="str">
            <v>PREGO DE ACO POLIDO COM CABECA DUPLA 17 X 27 (2 1/2 X 11)</v>
          </cell>
          <cell r="O13558" t="str">
            <v>KG</v>
          </cell>
          <cell r="P13558" t="str">
            <v>COEFICIENTE DE REPRESENTATIVIDADE</v>
          </cell>
          <cell r="Q13558">
            <v>3.3000000000000002E-2</v>
          </cell>
          <cell r="R13558">
            <v>17.579999999999998</v>
          </cell>
        </row>
        <row r="13559">
          <cell r="M13559">
            <v>40339</v>
          </cell>
          <cell r="N13559" t="str">
            <v>LOCACAO DE CRUZETA PARA ESCORA METALICA</v>
          </cell>
          <cell r="O13559" t="str">
            <v>MES</v>
          </cell>
          <cell r="P13559" t="str">
            <v>COEFICIENTE DE REPRESENTATIVIDADE</v>
          </cell>
          <cell r="Q13559">
            <v>1.1859999999999999</v>
          </cell>
          <cell r="R13559">
            <v>6.25</v>
          </cell>
        </row>
        <row r="13560">
          <cell r="M13560">
            <v>88239</v>
          </cell>
          <cell r="N13560" t="str">
            <v>AJUDANTE DE CARPINTEIRO COM ENCARGOS COMPLEMENTARES</v>
          </cell>
          <cell r="O13560" t="str">
            <v>H</v>
          </cell>
          <cell r="P13560" t="str">
            <v>COEFICIENTE DE REPRESENTATIVIDADE</v>
          </cell>
          <cell r="Q13560">
            <v>0.17299999999999999</v>
          </cell>
          <cell r="R13560">
            <v>15.71</v>
          </cell>
        </row>
        <row r="13561">
          <cell r="M13561">
            <v>88262</v>
          </cell>
          <cell r="N13561" t="str">
            <v>CARPINTEIRO DE FORMAS COM ENCARGOS COMPLEMENTARES</v>
          </cell>
          <cell r="O13561" t="str">
            <v>H</v>
          </cell>
          <cell r="P13561" t="str">
            <v>COLETADO</v>
          </cell>
          <cell r="Q13561">
            <v>0.94199999999999995</v>
          </cell>
          <cell r="R13561">
            <v>19.22</v>
          </cell>
        </row>
        <row r="13562">
          <cell r="M13562">
            <v>92266</v>
          </cell>
          <cell r="N13562" t="str">
            <v>FABRICAÇÃO DE FÔRMA PARA VIGAS, EM CHAPA DE MADEIRA COMPENSADA PLASTIFICADA, E = 18 MM. AF_09/2020</v>
          </cell>
          <cell r="O13562" t="str">
            <v>M2</v>
          </cell>
          <cell r="P13562" t="str">
            <v>ATRIBUÍDO SÃO PAULO</v>
          </cell>
          <cell r="Q13562">
            <v>0.105</v>
          </cell>
          <cell r="R13562">
            <v>136.16</v>
          </cell>
        </row>
        <row r="13563">
          <cell r="M13563" t="str">
            <v/>
          </cell>
          <cell r="N13563" t="str">
            <v/>
          </cell>
          <cell r="O13563" t="str">
            <v/>
          </cell>
          <cell r="P13563" t="str">
            <v/>
          </cell>
          <cell r="Q13563" t="str">
            <v/>
          </cell>
          <cell r="R13563" t="str">
            <v/>
          </cell>
        </row>
        <row r="13564">
          <cell r="M13564">
            <v>2692</v>
          </cell>
          <cell r="N13564" t="str">
            <v>DESMOLDANTE PROTETOR PARA FORMAS DE MADEIRA, DE BASE OLEOSA EMULSIONADA EM AGUA</v>
          </cell>
          <cell r="O13564" t="str">
            <v>L</v>
          </cell>
          <cell r="P13564" t="str">
            <v>COEFICIENTE DE REPRESENTATIVIDADE</v>
          </cell>
          <cell r="Q13564">
            <v>1.7000000000000001E-2</v>
          </cell>
          <cell r="R13564">
            <v>6.99</v>
          </cell>
        </row>
        <row r="13565">
          <cell r="M13565">
            <v>6193</v>
          </cell>
          <cell r="N13565" t="str">
            <v>TABUA  NAO  APARELHADA  *2,5 X 20* CM, EM MACARANDUBA, ANGELIM OU EQUIVALENTE DA REGIAO - BRUTA</v>
          </cell>
          <cell r="O13565" t="str">
            <v>M</v>
          </cell>
          <cell r="P13565" t="str">
            <v>COEFICIENTE DE REPRESENTATIVIDADE</v>
          </cell>
          <cell r="Q13565">
            <v>3.8260000000000001</v>
          </cell>
          <cell r="R13565">
            <v>11.3</v>
          </cell>
        </row>
        <row r="13566">
          <cell r="M13566">
            <v>40304</v>
          </cell>
          <cell r="N13566" t="str">
            <v>PREGO DE ACO POLIDO COM CABECA DUPLA 17 X 27 (2 1/2 X 11)</v>
          </cell>
          <cell r="O13566" t="str">
            <v>KG</v>
          </cell>
          <cell r="P13566" t="str">
            <v>COEFICIENTE DE REPRESENTATIVIDADE</v>
          </cell>
          <cell r="Q13566">
            <v>8.1000000000000003E-2</v>
          </cell>
          <cell r="R13566">
            <v>17.579999999999998</v>
          </cell>
        </row>
        <row r="13567">
          <cell r="M13567">
            <v>88239</v>
          </cell>
          <cell r="N13567" t="str">
            <v>AJUDANTE DE CARPINTEIRO COM ENCARGOS COMPLEMENTARES</v>
          </cell>
          <cell r="O13567" t="str">
            <v>H</v>
          </cell>
          <cell r="P13567" t="str">
            <v>COEFICIENTE DE REPRESENTATIVIDADE</v>
          </cell>
          <cell r="Q13567">
            <v>0.73</v>
          </cell>
          <cell r="R13567">
            <v>15.71</v>
          </cell>
        </row>
        <row r="13568">
          <cell r="M13568">
            <v>88262</v>
          </cell>
          <cell r="N13568" t="str">
            <v>CARPINTEIRO DE FORMAS COM ENCARGOS COMPLEMENTARES</v>
          </cell>
          <cell r="O13568" t="str">
            <v>H</v>
          </cell>
          <cell r="P13568" t="str">
            <v>COLETADO</v>
          </cell>
          <cell r="Q13568">
            <v>3.9790000000000001</v>
          </cell>
          <cell r="R13568">
            <v>19.22</v>
          </cell>
        </row>
        <row r="13569">
          <cell r="M13569">
            <v>92271</v>
          </cell>
          <cell r="N13569" t="str">
            <v>FABRICAÇÃO DE FÔRMA PARA LAJES, EM MADEIRA SERRADA, E=25 MM. AF_09/2020</v>
          </cell>
          <cell r="O13569" t="str">
            <v>M2</v>
          </cell>
          <cell r="P13569" t="str">
            <v>ATRIBUÍDO SÃO PAULO</v>
          </cell>
          <cell r="Q13569">
            <v>1.02</v>
          </cell>
          <cell r="R13569">
            <v>63.94</v>
          </cell>
        </row>
        <row r="13570">
          <cell r="M13570">
            <v>92273</v>
          </cell>
          <cell r="N13570" t="str">
            <v>FABRICAÇÃO DE ESCORAS DO TIPO PONTALETE, EM MADEIRA, PARA PÉ-DIREITO SIMPLES. AF_09/2020</v>
          </cell>
          <cell r="O13570" t="str">
            <v>M</v>
          </cell>
          <cell r="P13570" t="str">
            <v>ATRIBUÍDO SÃO PAULO</v>
          </cell>
          <cell r="Q13570">
            <v>1.3480000000000001</v>
          </cell>
          <cell r="R13570">
            <v>13.87</v>
          </cell>
        </row>
        <row r="13571">
          <cell r="M13571" t="str">
            <v/>
          </cell>
          <cell r="N13571" t="str">
            <v/>
          </cell>
          <cell r="O13571" t="str">
            <v/>
          </cell>
          <cell r="P13571" t="str">
            <v/>
          </cell>
          <cell r="Q13571" t="str">
            <v/>
          </cell>
          <cell r="R13571" t="str">
            <v/>
          </cell>
        </row>
        <row r="13572">
          <cell r="M13572">
            <v>2692</v>
          </cell>
          <cell r="N13572" t="str">
            <v>DESMOLDANTE PROTETOR PARA FORMAS DE MADEIRA, DE BASE OLEOSA EMULSIONADA EM AGUA</v>
          </cell>
          <cell r="O13572" t="str">
            <v>L</v>
          </cell>
          <cell r="P13572" t="str">
            <v>COEFICIENTE DE REPRESENTATIVIDADE</v>
          </cell>
          <cell r="Q13572">
            <v>1.7000000000000001E-2</v>
          </cell>
          <cell r="R13572">
            <v>6.99</v>
          </cell>
        </row>
        <row r="13573">
          <cell r="M13573">
            <v>6193</v>
          </cell>
          <cell r="N13573" t="str">
            <v>TABUA  NAO  APARELHADA  *2,5 X 20* CM, EM MACARANDUBA, ANGELIM OU EQUIVALENTE DA REGIAO - BRUTA</v>
          </cell>
          <cell r="O13573" t="str">
            <v>M</v>
          </cell>
          <cell r="P13573" t="str">
            <v>COEFICIENTE DE REPRESENTATIVIDADE</v>
          </cell>
          <cell r="Q13573">
            <v>1.988</v>
          </cell>
          <cell r="R13573">
            <v>11.3</v>
          </cell>
        </row>
        <row r="13574">
          <cell r="M13574">
            <v>40304</v>
          </cell>
          <cell r="N13574" t="str">
            <v>PREGO DE ACO POLIDO COM CABECA DUPLA 17 X 27 (2 1/2 X 11)</v>
          </cell>
          <cell r="O13574" t="str">
            <v>KG</v>
          </cell>
          <cell r="P13574" t="str">
            <v>COEFICIENTE DE REPRESENTATIVIDADE</v>
          </cell>
          <cell r="Q13574">
            <v>8.1000000000000003E-2</v>
          </cell>
          <cell r="R13574">
            <v>17.579999999999998</v>
          </cell>
        </row>
        <row r="13575">
          <cell r="M13575">
            <v>88239</v>
          </cell>
          <cell r="N13575" t="str">
            <v>AJUDANTE DE CARPINTEIRO COM ENCARGOS COMPLEMENTARES</v>
          </cell>
          <cell r="O13575" t="str">
            <v>H</v>
          </cell>
          <cell r="P13575" t="str">
            <v>COEFICIENTE DE REPRESENTATIVIDADE</v>
          </cell>
          <cell r="Q13575">
            <v>0.64400000000000002</v>
          </cell>
          <cell r="R13575">
            <v>15.71</v>
          </cell>
        </row>
        <row r="13576">
          <cell r="M13576">
            <v>88262</v>
          </cell>
          <cell r="N13576" t="str">
            <v>CARPINTEIRO DE FORMAS COM ENCARGOS COMPLEMENTARES</v>
          </cell>
          <cell r="O13576" t="str">
            <v>H</v>
          </cell>
          <cell r="P13576" t="str">
            <v>COLETADO</v>
          </cell>
          <cell r="Q13576">
            <v>3.5129999999999999</v>
          </cell>
          <cell r="R13576">
            <v>19.22</v>
          </cell>
        </row>
        <row r="13577">
          <cell r="M13577">
            <v>92271</v>
          </cell>
          <cell r="N13577" t="str">
            <v>FABRICAÇÃO DE FÔRMA PARA LAJES, EM MADEIRA SERRADA, E=25 MM. AF_09/2020</v>
          </cell>
          <cell r="O13577" t="str">
            <v>M2</v>
          </cell>
          <cell r="P13577" t="str">
            <v>ATRIBUÍDO SÃO PAULO</v>
          </cell>
          <cell r="Q13577">
            <v>0.61799999999999999</v>
          </cell>
          <cell r="R13577">
            <v>63.94</v>
          </cell>
        </row>
        <row r="13578">
          <cell r="M13578">
            <v>92273</v>
          </cell>
          <cell r="N13578" t="str">
            <v>FABRICAÇÃO DE ESCORAS DO TIPO PONTALETE, EM MADEIRA, PARA PÉ-DIREITO SIMPLES. AF_09/2020</v>
          </cell>
          <cell r="O13578" t="str">
            <v>M</v>
          </cell>
          <cell r="P13578" t="str">
            <v>ATRIBUÍDO SÃO PAULO</v>
          </cell>
          <cell r="Q13578">
            <v>1.226</v>
          </cell>
          <cell r="R13578">
            <v>13.87</v>
          </cell>
        </row>
        <row r="13579">
          <cell r="M13579" t="str">
            <v/>
          </cell>
          <cell r="N13579" t="str">
            <v/>
          </cell>
          <cell r="O13579" t="str">
            <v/>
          </cell>
          <cell r="P13579" t="str">
            <v/>
          </cell>
          <cell r="Q13579" t="str">
            <v/>
          </cell>
          <cell r="R13579" t="str">
            <v/>
          </cell>
        </row>
        <row r="13580">
          <cell r="M13580">
            <v>2692</v>
          </cell>
          <cell r="N13580" t="str">
            <v>DESMOLDANTE PROTETOR PARA FORMAS DE MADEIRA, DE BASE OLEOSA EMULSIONADA EM AGUA</v>
          </cell>
          <cell r="O13580" t="str">
            <v>L</v>
          </cell>
          <cell r="P13580" t="str">
            <v>COEFICIENTE DE REPRESENTATIVIDADE</v>
          </cell>
          <cell r="Q13580">
            <v>1.7000000000000001E-2</v>
          </cell>
          <cell r="R13580">
            <v>6.99</v>
          </cell>
        </row>
        <row r="13581">
          <cell r="M13581">
            <v>6193</v>
          </cell>
          <cell r="N13581" t="str">
            <v>TABUA  NAO  APARELHADA  *2,5 X 20* CM, EM MACARANDUBA, ANGELIM OU EQUIVALENTE DA REGIAO - BRUTA</v>
          </cell>
          <cell r="O13581" t="str">
            <v>M</v>
          </cell>
          <cell r="P13581" t="str">
            <v>COEFICIENTE DE REPRESENTATIVIDADE</v>
          </cell>
          <cell r="Q13581">
            <v>1.0489999999999999</v>
          </cell>
          <cell r="R13581">
            <v>11.3</v>
          </cell>
        </row>
        <row r="13582">
          <cell r="M13582">
            <v>40304</v>
          </cell>
          <cell r="N13582" t="str">
            <v>PREGO DE ACO POLIDO COM CABECA DUPLA 17 X 27 (2 1/2 X 11)</v>
          </cell>
          <cell r="O13582" t="str">
            <v>KG</v>
          </cell>
          <cell r="P13582" t="str">
            <v>COEFICIENTE DE REPRESENTATIVIDADE</v>
          </cell>
          <cell r="Q13582">
            <v>8.1000000000000003E-2</v>
          </cell>
          <cell r="R13582">
            <v>17.579999999999998</v>
          </cell>
        </row>
        <row r="13583">
          <cell r="M13583">
            <v>88239</v>
          </cell>
          <cell r="N13583" t="str">
            <v>AJUDANTE DE CARPINTEIRO COM ENCARGOS COMPLEMENTARES</v>
          </cell>
          <cell r="O13583" t="str">
            <v>H</v>
          </cell>
          <cell r="P13583" t="str">
            <v>COEFICIENTE DE REPRESENTATIVIDADE</v>
          </cell>
          <cell r="Q13583">
            <v>0.496</v>
          </cell>
          <cell r="R13583">
            <v>15.71</v>
          </cell>
        </row>
        <row r="13584">
          <cell r="M13584">
            <v>88262</v>
          </cell>
          <cell r="N13584" t="str">
            <v>CARPINTEIRO DE FORMAS COM ENCARGOS COMPLEMENTARES</v>
          </cell>
          <cell r="O13584" t="str">
            <v>H</v>
          </cell>
          <cell r="P13584" t="str">
            <v>COLETADO</v>
          </cell>
          <cell r="Q13584">
            <v>2.702</v>
          </cell>
          <cell r="R13584">
            <v>19.22</v>
          </cell>
        </row>
        <row r="13585">
          <cell r="M13585">
            <v>92271</v>
          </cell>
          <cell r="N13585" t="str">
            <v>FABRICAÇÃO DE FÔRMA PARA LAJES, EM MADEIRA SERRADA, E=25 MM. AF_09/2020</v>
          </cell>
          <cell r="O13585" t="str">
            <v>M2</v>
          </cell>
          <cell r="P13585" t="str">
            <v>ATRIBUÍDO SÃO PAULO</v>
          </cell>
          <cell r="Q13585">
            <v>0.36599999999999999</v>
          </cell>
          <cell r="R13585">
            <v>63.94</v>
          </cell>
        </row>
        <row r="13586">
          <cell r="M13586">
            <v>92273</v>
          </cell>
          <cell r="N13586" t="str">
            <v>FABRICAÇÃO DE ESCORAS DO TIPO PONTALETE, EM MADEIRA, PARA PÉ-DIREITO SIMPLES. AF_09/2020</v>
          </cell>
          <cell r="O13586" t="str">
            <v>M</v>
          </cell>
          <cell r="P13586" t="str">
            <v>ATRIBUÍDO SÃO PAULO</v>
          </cell>
          <cell r="Q13586">
            <v>1.0900000000000001</v>
          </cell>
          <cell r="R13586">
            <v>13.87</v>
          </cell>
        </row>
        <row r="13587">
          <cell r="M13587" t="str">
            <v/>
          </cell>
          <cell r="N13587" t="str">
            <v/>
          </cell>
          <cell r="O13587" t="str">
            <v/>
          </cell>
          <cell r="P13587" t="str">
            <v/>
          </cell>
          <cell r="Q13587" t="str">
            <v/>
          </cell>
          <cell r="R13587" t="str">
            <v/>
          </cell>
        </row>
        <row r="13588">
          <cell r="M13588">
            <v>2692</v>
          </cell>
          <cell r="N13588" t="str">
            <v>DESMOLDANTE PROTETOR PARA FORMAS DE MADEIRA, DE BASE OLEOSA EMULSIONADA EM AGUA</v>
          </cell>
          <cell r="O13588" t="str">
            <v>L</v>
          </cell>
          <cell r="P13588" t="str">
            <v>COEFICIENTE DE REPRESENTATIVIDADE</v>
          </cell>
          <cell r="Q13588">
            <v>8.0000000000000002E-3</v>
          </cell>
          <cell r="R13588">
            <v>6.99</v>
          </cell>
        </row>
        <row r="13589">
          <cell r="M13589">
            <v>40270</v>
          </cell>
          <cell r="N13589" t="str">
            <v>VIGA DE ESCORAMAENTO H20, DE MADEIRA, PESO DE 5,00 A 5,20 KG/M, COM EXTREMIDADES PLASTICAS</v>
          </cell>
          <cell r="O13589" t="str">
            <v>M</v>
          </cell>
          <cell r="P13589" t="str">
            <v>ATRIBUÍDO SÃO PAULO</v>
          </cell>
          <cell r="Q13589">
            <v>0.03</v>
          </cell>
          <cell r="R13589">
            <v>80.430000000000007</v>
          </cell>
        </row>
        <row r="13590">
          <cell r="M13590">
            <v>40290</v>
          </cell>
          <cell r="N13590" t="str">
            <v>LOCACAO DE FORMA PLASTICA PARA LAJE NERVURADA, DIMENSOES *60* X *60* X *16* CM</v>
          </cell>
          <cell r="O13590" t="str">
            <v>MES</v>
          </cell>
          <cell r="P13590" t="str">
            <v>COEFICIENTE DE REPRESENTATIVIDADE</v>
          </cell>
          <cell r="Q13590">
            <v>1.03</v>
          </cell>
          <cell r="R13590">
            <v>16.5</v>
          </cell>
        </row>
        <row r="13591">
          <cell r="M13591">
            <v>40291</v>
          </cell>
          <cell r="N13591" t="str">
            <v>LOCACAO DE TORRE METALICA COMPLETA PARA UMA CARGA DE 8 TF (80 KN)  E PE DIREITO DE 6 M, INCLUINDO MODULOS , DIAGONAIS, SAPATAS E FORCADOS</v>
          </cell>
          <cell r="O13591" t="str">
            <v>MES</v>
          </cell>
          <cell r="P13591" t="str">
            <v>COEFICIENTE DE REPRESENTATIVIDADE</v>
          </cell>
          <cell r="Q13591">
            <v>0.05</v>
          </cell>
          <cell r="R13591">
            <v>872.11</v>
          </cell>
        </row>
        <row r="13592">
          <cell r="M13592">
            <v>88239</v>
          </cell>
          <cell r="N13592" t="str">
            <v>AJUDANTE DE CARPINTEIRO COM ENCARGOS COMPLEMENTARES</v>
          </cell>
          <cell r="O13592" t="str">
            <v>H</v>
          </cell>
          <cell r="P13592" t="str">
            <v>COEFICIENTE DE REPRESENTATIVIDADE</v>
          </cell>
          <cell r="Q13592">
            <v>0.221</v>
          </cell>
          <cell r="R13592">
            <v>15.71</v>
          </cell>
        </row>
        <row r="13593">
          <cell r="M13593">
            <v>88262</v>
          </cell>
          <cell r="N13593" t="str">
            <v>CARPINTEIRO DE FORMAS COM ENCARGOS COMPLEMENTARES</v>
          </cell>
          <cell r="O13593" t="str">
            <v>H</v>
          </cell>
          <cell r="P13593" t="str">
            <v>COLETADO</v>
          </cell>
          <cell r="Q13593">
            <v>1.2050000000000001</v>
          </cell>
          <cell r="R13593">
            <v>19.22</v>
          </cell>
        </row>
        <row r="13594">
          <cell r="M13594">
            <v>92267</v>
          </cell>
          <cell r="N13594" t="str">
            <v>FABRICAÇÃO DE FÔRMA PARA LAJES, EM CHAPA DE MADEIRA COMPENSADA RESINADA, E = 17 MM. AF_09/2020</v>
          </cell>
          <cell r="O13594" t="str">
            <v>M2</v>
          </cell>
          <cell r="P13594" t="str">
            <v>ATRIBUÍDO SÃO PAULO</v>
          </cell>
          <cell r="Q13594">
            <v>0.183</v>
          </cell>
          <cell r="R13594">
            <v>45.26</v>
          </cell>
        </row>
        <row r="13595">
          <cell r="M13595" t="str">
            <v/>
          </cell>
          <cell r="N13595" t="str">
            <v/>
          </cell>
          <cell r="O13595" t="str">
            <v/>
          </cell>
          <cell r="P13595" t="str">
            <v/>
          </cell>
          <cell r="Q13595" t="str">
            <v/>
          </cell>
          <cell r="R13595" t="str">
            <v/>
          </cell>
        </row>
        <row r="13596">
          <cell r="M13596">
            <v>2692</v>
          </cell>
          <cell r="N13596" t="str">
            <v>DESMOLDANTE PROTETOR PARA FORMAS DE MADEIRA, DE BASE OLEOSA EMULSIONADA EM AGUA</v>
          </cell>
          <cell r="O13596" t="str">
            <v>L</v>
          </cell>
          <cell r="P13596" t="str">
            <v>COEFICIENTE DE REPRESENTATIVIDADE</v>
          </cell>
          <cell r="Q13596">
            <v>8.0000000000000002E-3</v>
          </cell>
          <cell r="R13596">
            <v>6.99</v>
          </cell>
        </row>
        <row r="13597">
          <cell r="M13597">
            <v>10749</v>
          </cell>
          <cell r="N13597" t="str">
            <v>LOCACAO DE ESCORA METALICA TELESCOPICA, COM ALTURA REGULAVEL DE *1,80* A *3,20* M, COM CAPACIDADE DE CARGA DE NO MINIMO 1000 KGF (10 KN), INCLUSO TRIPE E FORCADO</v>
          </cell>
          <cell r="O13597" t="str">
            <v>MES</v>
          </cell>
          <cell r="P13597" t="str">
            <v>COEFICIENTE DE REPRESENTATIVIDADE</v>
          </cell>
          <cell r="Q13597">
            <v>0.39700000000000002</v>
          </cell>
          <cell r="R13597">
            <v>11.45</v>
          </cell>
        </row>
        <row r="13598">
          <cell r="M13598">
            <v>40270</v>
          </cell>
          <cell r="N13598" t="str">
            <v>VIGA DE ESCORAMAENTO H20, DE MADEIRA, PESO DE 5,00 A 5,20 KG/M, COM EXTREMIDADES PLASTICAS</v>
          </cell>
          <cell r="O13598" t="str">
            <v>M</v>
          </cell>
          <cell r="P13598" t="str">
            <v>ATRIBUÍDO SÃO PAULO</v>
          </cell>
          <cell r="Q13598">
            <v>0.03</v>
          </cell>
          <cell r="R13598">
            <v>80.430000000000007</v>
          </cell>
        </row>
        <row r="13599">
          <cell r="M13599">
            <v>40290</v>
          </cell>
          <cell r="N13599" t="str">
            <v>LOCACAO DE FORMA PLASTICA PARA LAJE NERVURADA, DIMENSOES *60* X *60* X *16* CM</v>
          </cell>
          <cell r="O13599" t="str">
            <v>MES</v>
          </cell>
          <cell r="P13599" t="str">
            <v>COEFICIENTE DE REPRESENTATIVIDADE</v>
          </cell>
          <cell r="Q13599">
            <v>1.03</v>
          </cell>
          <cell r="R13599">
            <v>16.5</v>
          </cell>
        </row>
        <row r="13600">
          <cell r="M13600">
            <v>88239</v>
          </cell>
          <cell r="N13600" t="str">
            <v>AJUDANTE DE CARPINTEIRO COM ENCARGOS COMPLEMENTARES</v>
          </cell>
          <cell r="O13600" t="str">
            <v>H</v>
          </cell>
          <cell r="P13600" t="str">
            <v>COEFICIENTE DE REPRESENTATIVIDADE</v>
          </cell>
          <cell r="Q13600">
            <v>0.158</v>
          </cell>
          <cell r="R13600">
            <v>15.71</v>
          </cell>
        </row>
        <row r="13601">
          <cell r="M13601">
            <v>88262</v>
          </cell>
          <cell r="N13601" t="str">
            <v>CARPINTEIRO DE FORMAS COM ENCARGOS COMPLEMENTARES</v>
          </cell>
          <cell r="O13601" t="str">
            <v>H</v>
          </cell>
          <cell r="P13601" t="str">
            <v>COLETADO</v>
          </cell>
          <cell r="Q13601">
            <v>0.86099999999999999</v>
          </cell>
          <cell r="R13601">
            <v>19.22</v>
          </cell>
        </row>
        <row r="13602">
          <cell r="M13602">
            <v>92267</v>
          </cell>
          <cell r="N13602" t="str">
            <v>FABRICAÇÃO DE FÔRMA PARA LAJES, EM CHAPA DE MADEIRA COMPENSADA RESINADA, E = 17 MM. AF_09/2020</v>
          </cell>
          <cell r="O13602" t="str">
            <v>M2</v>
          </cell>
          <cell r="P13602" t="str">
            <v>ATRIBUÍDO SÃO PAULO</v>
          </cell>
          <cell r="Q13602">
            <v>0.183</v>
          </cell>
          <cell r="R13602">
            <v>45.26</v>
          </cell>
        </row>
        <row r="13603">
          <cell r="M13603" t="str">
            <v/>
          </cell>
          <cell r="N13603" t="str">
            <v/>
          </cell>
          <cell r="O13603" t="str">
            <v/>
          </cell>
          <cell r="P13603" t="str">
            <v/>
          </cell>
          <cell r="Q13603" t="str">
            <v/>
          </cell>
          <cell r="R13603" t="str">
            <v/>
          </cell>
        </row>
        <row r="13604">
          <cell r="M13604">
            <v>2692</v>
          </cell>
          <cell r="N13604" t="str">
            <v>DESMOLDANTE PROTETOR PARA FORMAS DE MADEIRA, DE BASE OLEOSA EMULSIONADA EM AGUA</v>
          </cell>
          <cell r="O13604" t="str">
            <v>L</v>
          </cell>
          <cell r="P13604" t="str">
            <v>COEFICIENTE DE REPRESENTATIVIDADE</v>
          </cell>
          <cell r="Q13604">
            <v>8.0000000000000002E-3</v>
          </cell>
          <cell r="R13604">
            <v>6.99</v>
          </cell>
        </row>
        <row r="13605">
          <cell r="M13605">
            <v>40270</v>
          </cell>
          <cell r="N13605" t="str">
            <v>VIGA DE ESCORAMAENTO H20, DE MADEIRA, PESO DE 5,00 A 5,20 KG/M, COM EXTREMIDADES PLASTICAS</v>
          </cell>
          <cell r="O13605" t="str">
            <v>M</v>
          </cell>
          <cell r="P13605" t="str">
            <v>ATRIBUÍDO SÃO PAULO</v>
          </cell>
          <cell r="Q13605">
            <v>0.03</v>
          </cell>
          <cell r="R13605">
            <v>80.430000000000007</v>
          </cell>
        </row>
        <row r="13606">
          <cell r="M13606">
            <v>40290</v>
          </cell>
          <cell r="N13606" t="str">
            <v>LOCACAO DE FORMA PLASTICA PARA LAJE NERVURADA, DIMENSOES *60* X *60* X *16* CM</v>
          </cell>
          <cell r="O13606" t="str">
            <v>MES</v>
          </cell>
          <cell r="P13606" t="str">
            <v>COEFICIENTE DE REPRESENTATIVIDADE</v>
          </cell>
          <cell r="Q13606">
            <v>1.03</v>
          </cell>
          <cell r="R13606">
            <v>16.5</v>
          </cell>
        </row>
        <row r="13607">
          <cell r="M13607">
            <v>40291</v>
          </cell>
          <cell r="N13607" t="str">
            <v>LOCACAO DE TORRE METALICA COMPLETA PARA UMA CARGA DE 8 TF (80 KN)  E PE DIREITO DE 6 M, INCLUINDO MODULOS , DIAGONAIS, SAPATAS E FORCADOS</v>
          </cell>
          <cell r="O13607" t="str">
            <v>MES</v>
          </cell>
          <cell r="P13607" t="str">
            <v>COEFICIENTE DE REPRESENTATIVIDADE</v>
          </cell>
          <cell r="Q13607">
            <v>0.05</v>
          </cell>
          <cell r="R13607">
            <v>872.11</v>
          </cell>
        </row>
        <row r="13608">
          <cell r="M13608">
            <v>88239</v>
          </cell>
          <cell r="N13608" t="str">
            <v>AJUDANTE DE CARPINTEIRO COM ENCARGOS COMPLEMENTARES</v>
          </cell>
          <cell r="O13608" t="str">
            <v>H</v>
          </cell>
          <cell r="P13608" t="str">
            <v>COEFICIENTE DE REPRESENTATIVIDADE</v>
          </cell>
          <cell r="Q13608">
            <v>0.21</v>
          </cell>
          <cell r="R13608">
            <v>15.71</v>
          </cell>
        </row>
        <row r="13609">
          <cell r="M13609">
            <v>88262</v>
          </cell>
          <cell r="N13609" t="str">
            <v>CARPINTEIRO DE FORMAS COM ENCARGOS COMPLEMENTARES</v>
          </cell>
          <cell r="O13609" t="str">
            <v>H</v>
          </cell>
          <cell r="P13609" t="str">
            <v>COLETADO</v>
          </cell>
          <cell r="Q13609">
            <v>1.1459999999999999</v>
          </cell>
          <cell r="R13609">
            <v>19.22</v>
          </cell>
        </row>
        <row r="13610">
          <cell r="M13610">
            <v>92267</v>
          </cell>
          <cell r="N13610" t="str">
            <v>FABRICAÇÃO DE FÔRMA PARA LAJES, EM CHAPA DE MADEIRA COMPENSADA RESINADA, E = 17 MM. AF_09/2020</v>
          </cell>
          <cell r="O13610" t="str">
            <v>M2</v>
          </cell>
          <cell r="P13610" t="str">
            <v>ATRIBUÍDO SÃO PAULO</v>
          </cell>
          <cell r="Q13610">
            <v>0.14699999999999999</v>
          </cell>
          <cell r="R13610">
            <v>45.26</v>
          </cell>
        </row>
        <row r="13611">
          <cell r="M13611" t="str">
            <v/>
          </cell>
          <cell r="N13611" t="str">
            <v/>
          </cell>
          <cell r="O13611" t="str">
            <v/>
          </cell>
          <cell r="P13611" t="str">
            <v/>
          </cell>
          <cell r="Q13611" t="str">
            <v/>
          </cell>
          <cell r="R13611" t="str">
            <v/>
          </cell>
        </row>
        <row r="13612">
          <cell r="M13612">
            <v>2692</v>
          </cell>
          <cell r="N13612" t="str">
            <v>DESMOLDANTE PROTETOR PARA FORMAS DE MADEIRA, DE BASE OLEOSA EMULSIONADA EM AGUA</v>
          </cell>
          <cell r="O13612" t="str">
            <v>L</v>
          </cell>
          <cell r="P13612" t="str">
            <v>COEFICIENTE DE REPRESENTATIVIDADE</v>
          </cell>
          <cell r="Q13612">
            <v>8.0000000000000002E-3</v>
          </cell>
          <cell r="R13612">
            <v>6.99</v>
          </cell>
        </row>
        <row r="13613">
          <cell r="M13613">
            <v>10749</v>
          </cell>
          <cell r="N13613" t="str">
            <v>LOCACAO DE ESCORA METALICA TELESCOPICA, COM ALTURA REGULAVEL DE *1,80* A *3,20* M, COM CAPACIDADE DE CARGA DE NO MINIMO 1000 KGF (10 KN), INCLUSO TRIPE E FORCADO</v>
          </cell>
          <cell r="O13613" t="str">
            <v>MES</v>
          </cell>
          <cell r="P13613" t="str">
            <v>COEFICIENTE DE REPRESENTATIVIDADE</v>
          </cell>
          <cell r="Q13613">
            <v>0.39700000000000002</v>
          </cell>
          <cell r="R13613">
            <v>11.45</v>
          </cell>
        </row>
        <row r="13614">
          <cell r="M13614">
            <v>40270</v>
          </cell>
          <cell r="N13614" t="str">
            <v>VIGA DE ESCORAMAENTO H20, DE MADEIRA, PESO DE 5,00 A 5,20 KG/M, COM EXTREMIDADES PLASTICAS</v>
          </cell>
          <cell r="O13614" t="str">
            <v>M</v>
          </cell>
          <cell r="P13614" t="str">
            <v>ATRIBUÍDO SÃO PAULO</v>
          </cell>
          <cell r="Q13614">
            <v>0.03</v>
          </cell>
          <cell r="R13614">
            <v>80.430000000000007</v>
          </cell>
        </row>
        <row r="13615">
          <cell r="M13615">
            <v>40290</v>
          </cell>
          <cell r="N13615" t="str">
            <v>LOCACAO DE FORMA PLASTICA PARA LAJE NERVURADA, DIMENSOES *60* X *60* X *16* CM</v>
          </cell>
          <cell r="O13615" t="str">
            <v>MES</v>
          </cell>
          <cell r="P13615" t="str">
            <v>COEFICIENTE DE REPRESENTATIVIDADE</v>
          </cell>
          <cell r="Q13615">
            <v>1.03</v>
          </cell>
          <cell r="R13615">
            <v>16.5</v>
          </cell>
        </row>
        <row r="13616">
          <cell r="M13616">
            <v>88239</v>
          </cell>
          <cell r="N13616" t="str">
            <v>AJUDANTE DE CARPINTEIRO COM ENCARGOS COMPLEMENTARES</v>
          </cell>
          <cell r="O13616" t="str">
            <v>H</v>
          </cell>
          <cell r="P13616" t="str">
            <v>COEFICIENTE DE REPRESENTATIVIDADE</v>
          </cell>
          <cell r="Q13616">
            <v>0.15</v>
          </cell>
          <cell r="R13616">
            <v>15.71</v>
          </cell>
        </row>
        <row r="13617">
          <cell r="M13617">
            <v>88262</v>
          </cell>
          <cell r="N13617" t="str">
            <v>CARPINTEIRO DE FORMAS COM ENCARGOS COMPLEMENTARES</v>
          </cell>
          <cell r="O13617" t="str">
            <v>H</v>
          </cell>
          <cell r="P13617" t="str">
            <v>COLETADO</v>
          </cell>
          <cell r="Q13617">
            <v>0.81799999999999995</v>
          </cell>
          <cell r="R13617">
            <v>19.22</v>
          </cell>
        </row>
        <row r="13618">
          <cell r="M13618">
            <v>92267</v>
          </cell>
          <cell r="N13618" t="str">
            <v>FABRICAÇÃO DE FÔRMA PARA LAJES, EM CHAPA DE MADEIRA COMPENSADA RESINADA, E = 17 MM. AF_09/2020</v>
          </cell>
          <cell r="O13618" t="str">
            <v>M2</v>
          </cell>
          <cell r="P13618" t="str">
            <v>ATRIBUÍDO SÃO PAULO</v>
          </cell>
          <cell r="Q13618">
            <v>0.14699999999999999</v>
          </cell>
          <cell r="R13618">
            <v>45.26</v>
          </cell>
        </row>
        <row r="13619">
          <cell r="M13619" t="str">
            <v/>
          </cell>
          <cell r="N13619" t="str">
            <v/>
          </cell>
          <cell r="O13619" t="str">
            <v/>
          </cell>
          <cell r="P13619" t="str">
            <v/>
          </cell>
          <cell r="Q13619" t="str">
            <v/>
          </cell>
          <cell r="R13619" t="str">
            <v/>
          </cell>
        </row>
        <row r="13620">
          <cell r="M13620">
            <v>2692</v>
          </cell>
          <cell r="N13620" t="str">
            <v>DESMOLDANTE PROTETOR PARA FORMAS DE MADEIRA, DE BASE OLEOSA EMULSIONADA EM AGUA</v>
          </cell>
          <cell r="O13620" t="str">
            <v>L</v>
          </cell>
          <cell r="P13620" t="str">
            <v>COEFICIENTE DE REPRESENTATIVIDADE</v>
          </cell>
          <cell r="Q13620">
            <v>8.0000000000000002E-3</v>
          </cell>
          <cell r="R13620">
            <v>6.99</v>
          </cell>
        </row>
        <row r="13621">
          <cell r="M13621">
            <v>40270</v>
          </cell>
          <cell r="N13621" t="str">
            <v>VIGA DE ESCORAMAENTO H20, DE MADEIRA, PESO DE 5,00 A 5,20 KG/M, COM EXTREMIDADES PLASTICAS</v>
          </cell>
          <cell r="O13621" t="str">
            <v>M</v>
          </cell>
          <cell r="P13621" t="str">
            <v>ATRIBUÍDO SÃO PAULO</v>
          </cell>
          <cell r="Q13621">
            <v>0.03</v>
          </cell>
          <cell r="R13621">
            <v>80.430000000000007</v>
          </cell>
        </row>
        <row r="13622">
          <cell r="M13622">
            <v>40290</v>
          </cell>
          <cell r="N13622" t="str">
            <v>LOCACAO DE FORMA PLASTICA PARA LAJE NERVURADA, DIMENSOES *60* X *60* X *16* CM</v>
          </cell>
          <cell r="O13622" t="str">
            <v>MES</v>
          </cell>
          <cell r="P13622" t="str">
            <v>COEFICIENTE DE REPRESENTATIVIDADE</v>
          </cell>
          <cell r="Q13622">
            <v>1.03</v>
          </cell>
          <cell r="R13622">
            <v>16.5</v>
          </cell>
        </row>
        <row r="13623">
          <cell r="M13623">
            <v>40291</v>
          </cell>
          <cell r="N13623" t="str">
            <v>LOCACAO DE TORRE METALICA COMPLETA PARA UMA CARGA DE 8 TF (80 KN)  E PE DIREITO DE 6 M, INCLUINDO MODULOS , DIAGONAIS, SAPATAS E FORCADOS</v>
          </cell>
          <cell r="O13623" t="str">
            <v>MES</v>
          </cell>
          <cell r="P13623" t="str">
            <v>COEFICIENTE DE REPRESENTATIVIDADE</v>
          </cell>
          <cell r="Q13623">
            <v>0.05</v>
          </cell>
          <cell r="R13623">
            <v>872.11</v>
          </cell>
        </row>
        <row r="13624">
          <cell r="M13624">
            <v>88239</v>
          </cell>
          <cell r="N13624" t="str">
            <v>AJUDANTE DE CARPINTEIRO COM ENCARGOS COMPLEMENTARES</v>
          </cell>
          <cell r="O13624" t="str">
            <v>H</v>
          </cell>
          <cell r="P13624" t="str">
            <v>COEFICIENTE DE REPRESENTATIVIDADE</v>
          </cell>
          <cell r="Q13624">
            <v>0.20300000000000001</v>
          </cell>
          <cell r="R13624">
            <v>15.71</v>
          </cell>
        </row>
        <row r="13625">
          <cell r="M13625">
            <v>88262</v>
          </cell>
          <cell r="N13625" t="str">
            <v>CARPINTEIRO DE FORMAS COM ENCARGOS COMPLEMENTARES</v>
          </cell>
          <cell r="O13625" t="str">
            <v>H</v>
          </cell>
          <cell r="P13625" t="str">
            <v>COLETADO</v>
          </cell>
          <cell r="Q13625">
            <v>1.107</v>
          </cell>
          <cell r="R13625">
            <v>19.22</v>
          </cell>
        </row>
        <row r="13626">
          <cell r="M13626">
            <v>92267</v>
          </cell>
          <cell r="N13626" t="str">
            <v>FABRICAÇÃO DE FÔRMA PARA LAJES, EM CHAPA DE MADEIRA COMPENSADA RESINADA, E = 17 MM. AF_09/2020</v>
          </cell>
          <cell r="O13626" t="str">
            <v>M2</v>
          </cell>
          <cell r="P13626" t="str">
            <v>ATRIBUÍDO SÃO PAULO</v>
          </cell>
          <cell r="Q13626">
            <v>0.122</v>
          </cell>
          <cell r="R13626">
            <v>45.26</v>
          </cell>
        </row>
        <row r="13627">
          <cell r="M13627" t="str">
            <v/>
          </cell>
          <cell r="N13627" t="str">
            <v/>
          </cell>
          <cell r="O13627" t="str">
            <v/>
          </cell>
          <cell r="P13627" t="str">
            <v/>
          </cell>
          <cell r="Q13627" t="str">
            <v/>
          </cell>
          <cell r="R13627" t="str">
            <v/>
          </cell>
        </row>
        <row r="13628">
          <cell r="M13628">
            <v>2692</v>
          </cell>
          <cell r="N13628" t="str">
            <v>DESMOLDANTE PROTETOR PARA FORMAS DE MADEIRA, DE BASE OLEOSA EMULSIONADA EM AGUA</v>
          </cell>
          <cell r="O13628" t="str">
            <v>L</v>
          </cell>
          <cell r="P13628" t="str">
            <v>COEFICIENTE DE REPRESENTATIVIDADE</v>
          </cell>
          <cell r="Q13628">
            <v>8.0000000000000002E-3</v>
          </cell>
          <cell r="R13628">
            <v>6.99</v>
          </cell>
        </row>
        <row r="13629">
          <cell r="M13629">
            <v>10749</v>
          </cell>
          <cell r="N13629" t="str">
            <v>LOCACAO DE ESCORA METALICA TELESCOPICA, COM ALTURA REGULAVEL DE *1,80* A *3,20* M, COM CAPACIDADE DE CARGA DE NO MINIMO 1000 KGF (10 KN), INCLUSO TRIPE E FORCADO</v>
          </cell>
          <cell r="O13629" t="str">
            <v>MES</v>
          </cell>
          <cell r="P13629" t="str">
            <v>COEFICIENTE DE REPRESENTATIVIDADE</v>
          </cell>
          <cell r="Q13629">
            <v>0.39700000000000002</v>
          </cell>
          <cell r="R13629">
            <v>11.45</v>
          </cell>
        </row>
        <row r="13630">
          <cell r="M13630">
            <v>40270</v>
          </cell>
          <cell r="N13630" t="str">
            <v>VIGA DE ESCORAMAENTO H20, DE MADEIRA, PESO DE 5,00 A 5,20 KG/M, COM EXTREMIDADES PLASTICAS</v>
          </cell>
          <cell r="O13630" t="str">
            <v>M</v>
          </cell>
          <cell r="P13630" t="str">
            <v>ATRIBUÍDO SÃO PAULO</v>
          </cell>
          <cell r="Q13630">
            <v>0.03</v>
          </cell>
          <cell r="R13630">
            <v>80.430000000000007</v>
          </cell>
        </row>
        <row r="13631">
          <cell r="M13631">
            <v>40290</v>
          </cell>
          <cell r="N13631" t="str">
            <v>LOCACAO DE FORMA PLASTICA PARA LAJE NERVURADA, DIMENSOES *60* X *60* X *16* CM</v>
          </cell>
          <cell r="O13631" t="str">
            <v>MES</v>
          </cell>
          <cell r="P13631" t="str">
            <v>COEFICIENTE DE REPRESENTATIVIDADE</v>
          </cell>
          <cell r="Q13631">
            <v>1.03</v>
          </cell>
          <cell r="R13631">
            <v>16.5</v>
          </cell>
        </row>
        <row r="13632">
          <cell r="M13632">
            <v>88239</v>
          </cell>
          <cell r="N13632" t="str">
            <v>AJUDANTE DE CARPINTEIRO COM ENCARGOS COMPLEMENTARES</v>
          </cell>
          <cell r="O13632" t="str">
            <v>H</v>
          </cell>
          <cell r="P13632" t="str">
            <v>COEFICIENTE DE REPRESENTATIVIDADE</v>
          </cell>
          <cell r="Q13632">
            <v>0.14499999999999999</v>
          </cell>
          <cell r="R13632">
            <v>15.71</v>
          </cell>
        </row>
        <row r="13633">
          <cell r="M13633">
            <v>88262</v>
          </cell>
          <cell r="N13633" t="str">
            <v>CARPINTEIRO DE FORMAS COM ENCARGOS COMPLEMENTARES</v>
          </cell>
          <cell r="O13633" t="str">
            <v>H</v>
          </cell>
          <cell r="P13633" t="str">
            <v>COLETADO</v>
          </cell>
          <cell r="Q13633">
            <v>0.79</v>
          </cell>
          <cell r="R13633">
            <v>19.22</v>
          </cell>
        </row>
        <row r="13634">
          <cell r="M13634">
            <v>92267</v>
          </cell>
          <cell r="N13634" t="str">
            <v>FABRICAÇÃO DE FÔRMA PARA LAJES, EM CHAPA DE MADEIRA COMPENSADA RESINADA, E = 17 MM. AF_09/2020</v>
          </cell>
          <cell r="O13634" t="str">
            <v>M2</v>
          </cell>
          <cell r="P13634" t="str">
            <v>ATRIBUÍDO SÃO PAULO</v>
          </cell>
          <cell r="Q13634">
            <v>0.122</v>
          </cell>
          <cell r="R13634">
            <v>45.26</v>
          </cell>
        </row>
        <row r="13635">
          <cell r="M13635" t="str">
            <v/>
          </cell>
          <cell r="N13635" t="str">
            <v/>
          </cell>
          <cell r="O13635" t="str">
            <v/>
          </cell>
          <cell r="P13635" t="str">
            <v/>
          </cell>
          <cell r="Q13635" t="str">
            <v/>
          </cell>
          <cell r="R13635" t="str">
            <v/>
          </cell>
        </row>
        <row r="13636">
          <cell r="M13636">
            <v>2692</v>
          </cell>
          <cell r="N13636" t="str">
            <v>DESMOLDANTE PROTETOR PARA FORMAS DE MADEIRA, DE BASE OLEOSA EMULSIONADA EM AGUA</v>
          </cell>
          <cell r="O13636" t="str">
            <v>L</v>
          </cell>
          <cell r="P13636" t="str">
            <v>COEFICIENTE DE REPRESENTATIVIDADE</v>
          </cell>
          <cell r="Q13636">
            <v>8.0000000000000002E-3</v>
          </cell>
          <cell r="R13636">
            <v>6.99</v>
          </cell>
        </row>
        <row r="13637">
          <cell r="M13637">
            <v>40270</v>
          </cell>
          <cell r="N13637" t="str">
            <v>VIGA DE ESCORAMAENTO H20, DE MADEIRA, PESO DE 5,00 A 5,20 KG/M, COM EXTREMIDADES PLASTICAS</v>
          </cell>
          <cell r="O13637" t="str">
            <v>M</v>
          </cell>
          <cell r="P13637" t="str">
            <v>ATRIBUÍDO SÃO PAULO</v>
          </cell>
          <cell r="Q13637">
            <v>0.03</v>
          </cell>
          <cell r="R13637">
            <v>80.430000000000007</v>
          </cell>
        </row>
        <row r="13638">
          <cell r="M13638">
            <v>40290</v>
          </cell>
          <cell r="N13638" t="str">
            <v>LOCACAO DE FORMA PLASTICA PARA LAJE NERVURADA, DIMENSOES *60* X *60* X *16* CM</v>
          </cell>
          <cell r="O13638" t="str">
            <v>MES</v>
          </cell>
          <cell r="P13638" t="str">
            <v>COEFICIENTE DE REPRESENTATIVIDADE</v>
          </cell>
          <cell r="Q13638">
            <v>1.03</v>
          </cell>
          <cell r="R13638">
            <v>16.5</v>
          </cell>
        </row>
        <row r="13639">
          <cell r="M13639">
            <v>40291</v>
          </cell>
          <cell r="N13639" t="str">
            <v>LOCACAO DE TORRE METALICA COMPLETA PARA UMA CARGA DE 8 TF (80 KN)  E PE DIREITO DE 6 M, INCLUINDO MODULOS , DIAGONAIS, SAPATAS E FORCADOS</v>
          </cell>
          <cell r="O13639" t="str">
            <v>MES</v>
          </cell>
          <cell r="P13639" t="str">
            <v>COEFICIENTE DE REPRESENTATIVIDADE</v>
          </cell>
          <cell r="Q13639">
            <v>0.05</v>
          </cell>
          <cell r="R13639">
            <v>872.11</v>
          </cell>
        </row>
        <row r="13640">
          <cell r="M13640">
            <v>88239</v>
          </cell>
          <cell r="N13640" t="str">
            <v>AJUDANTE DE CARPINTEIRO COM ENCARGOS COMPLEMENTARES</v>
          </cell>
          <cell r="O13640" t="str">
            <v>H</v>
          </cell>
          <cell r="P13640" t="str">
            <v>COEFICIENTE DE REPRESENTATIVIDADE</v>
          </cell>
          <cell r="Q13640">
            <v>0.19800000000000001</v>
          </cell>
          <cell r="R13640">
            <v>15.71</v>
          </cell>
        </row>
        <row r="13641">
          <cell r="M13641">
            <v>88262</v>
          </cell>
          <cell r="N13641" t="str">
            <v>CARPINTEIRO DE FORMAS COM ENCARGOS COMPLEMENTARES</v>
          </cell>
          <cell r="O13641" t="str">
            <v>H</v>
          </cell>
          <cell r="P13641" t="str">
            <v>COLETADO</v>
          </cell>
          <cell r="Q13641">
            <v>1.079</v>
          </cell>
          <cell r="R13641">
            <v>19.22</v>
          </cell>
        </row>
        <row r="13642">
          <cell r="M13642">
            <v>92267</v>
          </cell>
          <cell r="N13642" t="str">
            <v>FABRICAÇÃO DE FÔRMA PARA LAJES, EM CHAPA DE MADEIRA COMPENSADA RESINADA, E = 17 MM. AF_09/2020</v>
          </cell>
          <cell r="O13642" t="str">
            <v>M2</v>
          </cell>
          <cell r="P13642" t="str">
            <v>ATRIBUÍDO SÃO PAULO</v>
          </cell>
          <cell r="Q13642">
            <v>0.111</v>
          </cell>
          <cell r="R13642">
            <v>45.26</v>
          </cell>
        </row>
        <row r="13643">
          <cell r="M13643" t="str">
            <v/>
          </cell>
          <cell r="N13643" t="str">
            <v/>
          </cell>
          <cell r="O13643" t="str">
            <v/>
          </cell>
          <cell r="P13643" t="str">
            <v/>
          </cell>
          <cell r="Q13643" t="str">
            <v/>
          </cell>
          <cell r="R13643" t="str">
            <v/>
          </cell>
        </row>
        <row r="13644">
          <cell r="M13644">
            <v>2692</v>
          </cell>
          <cell r="N13644" t="str">
            <v>DESMOLDANTE PROTETOR PARA FORMAS DE MADEIRA, DE BASE OLEOSA EMULSIONADA EM AGUA</v>
          </cell>
          <cell r="O13644" t="str">
            <v>L</v>
          </cell>
          <cell r="P13644" t="str">
            <v>COEFICIENTE DE REPRESENTATIVIDADE</v>
          </cell>
          <cell r="Q13644">
            <v>8.0000000000000002E-3</v>
          </cell>
          <cell r="R13644">
            <v>6.99</v>
          </cell>
        </row>
        <row r="13645">
          <cell r="M13645">
            <v>10749</v>
          </cell>
          <cell r="N13645" t="str">
            <v>LOCACAO DE ESCORA METALICA TELESCOPICA, COM ALTURA REGULAVEL DE *1,80* A *3,20* M, COM CAPACIDADE DE CARGA DE NO MINIMO 1000 KGF (10 KN), INCLUSO TRIPE E FORCADO</v>
          </cell>
          <cell r="O13645" t="str">
            <v>MES</v>
          </cell>
          <cell r="P13645" t="str">
            <v>COEFICIENTE DE REPRESENTATIVIDADE</v>
          </cell>
          <cell r="Q13645">
            <v>0.39700000000000002</v>
          </cell>
          <cell r="R13645">
            <v>11.45</v>
          </cell>
        </row>
        <row r="13646">
          <cell r="M13646">
            <v>40270</v>
          </cell>
          <cell r="N13646" t="str">
            <v>VIGA DE ESCORAMAENTO H20, DE MADEIRA, PESO DE 5,00 A 5,20 KG/M, COM EXTREMIDADES PLASTICAS</v>
          </cell>
          <cell r="O13646" t="str">
            <v>M</v>
          </cell>
          <cell r="P13646" t="str">
            <v>ATRIBUÍDO SÃO PAULO</v>
          </cell>
          <cell r="Q13646">
            <v>0.03</v>
          </cell>
          <cell r="R13646">
            <v>80.430000000000007</v>
          </cell>
        </row>
        <row r="13647">
          <cell r="M13647">
            <v>40290</v>
          </cell>
          <cell r="N13647" t="str">
            <v>LOCACAO DE FORMA PLASTICA PARA LAJE NERVURADA, DIMENSOES *60* X *60* X *16* CM</v>
          </cell>
          <cell r="O13647" t="str">
            <v>MES</v>
          </cell>
          <cell r="P13647" t="str">
            <v>COEFICIENTE DE REPRESENTATIVIDADE</v>
          </cell>
          <cell r="Q13647">
            <v>1.03</v>
          </cell>
          <cell r="R13647">
            <v>16.5</v>
          </cell>
        </row>
        <row r="13648">
          <cell r="M13648">
            <v>88239</v>
          </cell>
          <cell r="N13648" t="str">
            <v>AJUDANTE DE CARPINTEIRO COM ENCARGOS COMPLEMENTARES</v>
          </cell>
          <cell r="O13648" t="str">
            <v>H</v>
          </cell>
          <cell r="P13648" t="str">
            <v>COEFICIENTE DE REPRESENTATIVIDADE</v>
          </cell>
          <cell r="Q13648">
            <v>0.14099999999999999</v>
          </cell>
          <cell r="R13648">
            <v>15.71</v>
          </cell>
        </row>
        <row r="13649">
          <cell r="M13649">
            <v>88262</v>
          </cell>
          <cell r="N13649" t="str">
            <v>CARPINTEIRO DE FORMAS COM ENCARGOS COMPLEMENTARES</v>
          </cell>
          <cell r="O13649" t="str">
            <v>H</v>
          </cell>
          <cell r="P13649" t="str">
            <v>COLETADO</v>
          </cell>
          <cell r="Q13649">
            <v>0.77</v>
          </cell>
          <cell r="R13649">
            <v>19.22</v>
          </cell>
        </row>
        <row r="13650">
          <cell r="M13650">
            <v>92267</v>
          </cell>
          <cell r="N13650" t="str">
            <v>FABRICAÇÃO DE FÔRMA PARA LAJES, EM CHAPA DE MADEIRA COMPENSADA RESINADA, E = 17 MM. AF_09/2020</v>
          </cell>
          <cell r="O13650" t="str">
            <v>M2</v>
          </cell>
          <cell r="P13650" t="str">
            <v>ATRIBUÍDO SÃO PAULO</v>
          </cell>
          <cell r="Q13650">
            <v>0.111</v>
          </cell>
          <cell r="R13650">
            <v>45.26</v>
          </cell>
        </row>
        <row r="13651">
          <cell r="M13651" t="str">
            <v/>
          </cell>
          <cell r="N13651" t="str">
            <v/>
          </cell>
          <cell r="O13651" t="str">
            <v/>
          </cell>
          <cell r="P13651" t="str">
            <v/>
          </cell>
          <cell r="Q13651" t="str">
            <v/>
          </cell>
          <cell r="R13651" t="str">
            <v/>
          </cell>
        </row>
        <row r="13652">
          <cell r="M13652">
            <v>2692</v>
          </cell>
          <cell r="N13652" t="str">
            <v>DESMOLDANTE PROTETOR PARA FORMAS DE MADEIRA, DE BASE OLEOSA EMULSIONADA EM AGUA</v>
          </cell>
          <cell r="O13652" t="str">
            <v>L</v>
          </cell>
          <cell r="P13652" t="str">
            <v>COEFICIENTE DE REPRESENTATIVIDADE</v>
          </cell>
          <cell r="Q13652">
            <v>8.0000000000000002E-3</v>
          </cell>
          <cell r="R13652">
            <v>6.99</v>
          </cell>
        </row>
        <row r="13653">
          <cell r="M13653">
            <v>40270</v>
          </cell>
          <cell r="N13653" t="str">
            <v>VIGA DE ESCORAMAENTO H20, DE MADEIRA, PESO DE 5,00 A 5,20 KG/M, COM EXTREMIDADES PLASTICAS</v>
          </cell>
          <cell r="O13653" t="str">
            <v>M</v>
          </cell>
          <cell r="P13653" t="str">
            <v>ATRIBUÍDO SÃO PAULO</v>
          </cell>
          <cell r="Q13653">
            <v>0.03</v>
          </cell>
          <cell r="R13653">
            <v>80.430000000000007</v>
          </cell>
        </row>
        <row r="13654">
          <cell r="M13654">
            <v>40290</v>
          </cell>
          <cell r="N13654" t="str">
            <v>LOCACAO DE FORMA PLASTICA PARA LAJE NERVURADA, DIMENSOES *60* X *60* X *16* CM</v>
          </cell>
          <cell r="O13654" t="str">
            <v>MES</v>
          </cell>
          <cell r="P13654" t="str">
            <v>COEFICIENTE DE REPRESENTATIVIDADE</v>
          </cell>
          <cell r="Q13654">
            <v>1.03</v>
          </cell>
          <cell r="R13654">
            <v>16.5</v>
          </cell>
        </row>
        <row r="13655">
          <cell r="M13655">
            <v>40291</v>
          </cell>
          <cell r="N13655" t="str">
            <v>LOCACAO DE TORRE METALICA COMPLETA PARA UMA CARGA DE 8 TF (80 KN)  E PE DIREITO DE 6 M, INCLUINDO MODULOS , DIAGONAIS, SAPATAS E FORCADOS</v>
          </cell>
          <cell r="O13655" t="str">
            <v>MES</v>
          </cell>
          <cell r="P13655" t="str">
            <v>COEFICIENTE DE REPRESENTATIVIDADE</v>
          </cell>
          <cell r="Q13655">
            <v>5.0000000000000001E-3</v>
          </cell>
          <cell r="R13655">
            <v>872.11</v>
          </cell>
        </row>
        <row r="13656">
          <cell r="M13656">
            <v>88239</v>
          </cell>
          <cell r="N13656" t="str">
            <v>AJUDANTE DE CARPINTEIRO COM ENCARGOS COMPLEMENTARES</v>
          </cell>
          <cell r="O13656" t="str">
            <v>H</v>
          </cell>
          <cell r="P13656" t="str">
            <v>COEFICIENTE DE REPRESENTATIVIDADE</v>
          </cell>
          <cell r="Q13656">
            <v>0.191</v>
          </cell>
          <cell r="R13656">
            <v>15.71</v>
          </cell>
        </row>
        <row r="13657">
          <cell r="M13657">
            <v>88262</v>
          </cell>
          <cell r="N13657" t="str">
            <v>CARPINTEIRO DE FORMAS COM ENCARGOS COMPLEMENTARES</v>
          </cell>
          <cell r="O13657" t="str">
            <v>H</v>
          </cell>
          <cell r="P13657" t="str">
            <v>COLETADO</v>
          </cell>
          <cell r="Q13657">
            <v>1.0409999999999999</v>
          </cell>
          <cell r="R13657">
            <v>19.22</v>
          </cell>
        </row>
        <row r="13658">
          <cell r="M13658">
            <v>92267</v>
          </cell>
          <cell r="N13658" t="str">
            <v>FABRICAÇÃO DE FÔRMA PARA LAJES, EM CHAPA DE MADEIRA COMPENSADA RESINADA, E = 17 MM. AF_09/2020</v>
          </cell>
          <cell r="O13658" t="str">
            <v>M2</v>
          </cell>
          <cell r="P13658" t="str">
            <v>ATRIBUÍDO SÃO PAULO</v>
          </cell>
          <cell r="Q13658">
            <v>8.6999999999999994E-2</v>
          </cell>
          <cell r="R13658">
            <v>45.26</v>
          </cell>
        </row>
        <row r="13659">
          <cell r="M13659" t="str">
            <v/>
          </cell>
          <cell r="N13659" t="str">
            <v/>
          </cell>
          <cell r="O13659" t="str">
            <v/>
          </cell>
          <cell r="P13659" t="str">
            <v/>
          </cell>
          <cell r="Q13659" t="str">
            <v/>
          </cell>
          <cell r="R13659" t="str">
            <v/>
          </cell>
        </row>
        <row r="13660">
          <cell r="M13660">
            <v>2692</v>
          </cell>
          <cell r="N13660" t="str">
            <v>DESMOLDANTE PROTETOR PARA FORMAS DE MADEIRA, DE BASE OLEOSA EMULSIONADA EM AGUA</v>
          </cell>
          <cell r="O13660" t="str">
            <v>L</v>
          </cell>
          <cell r="P13660" t="str">
            <v>COEFICIENTE DE REPRESENTATIVIDADE</v>
          </cell>
          <cell r="Q13660">
            <v>8.0000000000000002E-3</v>
          </cell>
          <cell r="R13660">
            <v>6.99</v>
          </cell>
        </row>
        <row r="13661">
          <cell r="M13661">
            <v>10749</v>
          </cell>
          <cell r="N13661" t="str">
            <v>LOCACAO DE ESCORA METALICA TELESCOPICA, COM ALTURA REGULAVEL DE *1,80* A *3,20* M, COM CAPACIDADE DE CARGA DE NO MINIMO 1000 KGF (10 KN), INCLUSO TRIPE E FORCADO</v>
          </cell>
          <cell r="O13661" t="str">
            <v>MES</v>
          </cell>
          <cell r="P13661" t="str">
            <v>COEFICIENTE DE REPRESENTATIVIDADE</v>
          </cell>
          <cell r="Q13661">
            <v>0.39700000000000002</v>
          </cell>
          <cell r="R13661">
            <v>11.45</v>
          </cell>
        </row>
        <row r="13662">
          <cell r="M13662">
            <v>40270</v>
          </cell>
          <cell r="N13662" t="str">
            <v>VIGA DE ESCORAMAENTO H20, DE MADEIRA, PESO DE 5,00 A 5,20 KG/M, COM EXTREMIDADES PLASTICAS</v>
          </cell>
          <cell r="O13662" t="str">
            <v>M</v>
          </cell>
          <cell r="P13662" t="str">
            <v>ATRIBUÍDO SÃO PAULO</v>
          </cell>
          <cell r="Q13662">
            <v>0.03</v>
          </cell>
          <cell r="R13662">
            <v>80.430000000000007</v>
          </cell>
        </row>
        <row r="13663">
          <cell r="M13663">
            <v>40290</v>
          </cell>
          <cell r="N13663" t="str">
            <v>LOCACAO DE FORMA PLASTICA PARA LAJE NERVURADA, DIMENSOES *60* X *60* X *16* CM</v>
          </cell>
          <cell r="O13663" t="str">
            <v>MES</v>
          </cell>
          <cell r="P13663" t="str">
            <v>COEFICIENTE DE REPRESENTATIVIDADE</v>
          </cell>
          <cell r="Q13663">
            <v>1.03</v>
          </cell>
          <cell r="R13663">
            <v>16.5</v>
          </cell>
        </row>
        <row r="13664">
          <cell r="M13664">
            <v>88239</v>
          </cell>
          <cell r="N13664" t="str">
            <v>AJUDANTE DE CARPINTEIRO COM ENCARGOS COMPLEMENTARES</v>
          </cell>
          <cell r="O13664" t="str">
            <v>H</v>
          </cell>
          <cell r="P13664" t="str">
            <v>COEFICIENTE DE REPRESENTATIVIDADE</v>
          </cell>
          <cell r="Q13664">
            <v>0.13600000000000001</v>
          </cell>
          <cell r="R13664">
            <v>15.71</v>
          </cell>
        </row>
        <row r="13665">
          <cell r="M13665">
            <v>88262</v>
          </cell>
          <cell r="N13665" t="str">
            <v>CARPINTEIRO DE FORMAS COM ENCARGOS COMPLEMENTARES</v>
          </cell>
          <cell r="O13665" t="str">
            <v>H</v>
          </cell>
          <cell r="P13665" t="str">
            <v>COLETADO</v>
          </cell>
          <cell r="Q13665">
            <v>0.74299999999999999</v>
          </cell>
          <cell r="R13665">
            <v>19.22</v>
          </cell>
        </row>
        <row r="13666">
          <cell r="M13666">
            <v>92267</v>
          </cell>
          <cell r="N13666" t="str">
            <v>FABRICAÇÃO DE FÔRMA PARA LAJES, EM CHAPA DE MADEIRA COMPENSADA RESINADA, E = 17 MM. AF_09/2020</v>
          </cell>
          <cell r="O13666" t="str">
            <v>M2</v>
          </cell>
          <cell r="P13666" t="str">
            <v>ATRIBUÍDO SÃO PAULO</v>
          </cell>
          <cell r="Q13666">
            <v>8.6999999999999994E-2</v>
          </cell>
          <cell r="R13666">
            <v>45.26</v>
          </cell>
        </row>
        <row r="13667">
          <cell r="M13667" t="str">
            <v/>
          </cell>
          <cell r="N13667" t="str">
            <v/>
          </cell>
          <cell r="O13667" t="str">
            <v/>
          </cell>
          <cell r="P13667" t="str">
            <v/>
          </cell>
          <cell r="Q13667" t="str">
            <v/>
          </cell>
          <cell r="R13667" t="str">
            <v/>
          </cell>
        </row>
        <row r="13668">
          <cell r="M13668">
            <v>2692</v>
          </cell>
          <cell r="N13668" t="str">
            <v>DESMOLDANTE PROTETOR PARA FORMAS DE MADEIRA, DE BASE OLEOSA EMULSIONADA EM AGUA</v>
          </cell>
          <cell r="O13668" t="str">
            <v>L</v>
          </cell>
          <cell r="P13668" t="str">
            <v>COEFICIENTE DE REPRESENTATIVIDADE</v>
          </cell>
          <cell r="Q13668">
            <v>0.01</v>
          </cell>
          <cell r="R13668">
            <v>6.99</v>
          </cell>
        </row>
        <row r="13669">
          <cell r="M13669">
            <v>40270</v>
          </cell>
          <cell r="N13669" t="str">
            <v>VIGA DE ESCORAMAENTO H20, DE MADEIRA, PESO DE 5,00 A 5,20 KG/M, COM EXTREMIDADES PLASTICAS</v>
          </cell>
          <cell r="O13669" t="str">
            <v>M</v>
          </cell>
          <cell r="P13669" t="str">
            <v>ATRIBUÍDO SÃO PAULO</v>
          </cell>
          <cell r="Q13669">
            <v>0.03</v>
          </cell>
          <cell r="R13669">
            <v>80.430000000000007</v>
          </cell>
        </row>
        <row r="13670">
          <cell r="M13670">
            <v>40291</v>
          </cell>
          <cell r="N13670" t="str">
            <v>LOCACAO DE TORRE METALICA COMPLETA PARA UMA CARGA DE 8 TF (80 KN)  E PE DIREITO DE 6 M, INCLUINDO MODULOS , DIAGONAIS, SAPATAS E FORCADOS</v>
          </cell>
          <cell r="O13670" t="str">
            <v>MES</v>
          </cell>
          <cell r="P13670" t="str">
            <v>COEFICIENTE DE REPRESENTATIVIDADE</v>
          </cell>
          <cell r="Q13670">
            <v>0.05</v>
          </cell>
          <cell r="R13670">
            <v>872.11</v>
          </cell>
        </row>
        <row r="13671">
          <cell r="M13671">
            <v>88239</v>
          </cell>
          <cell r="N13671" t="str">
            <v>AJUDANTE DE CARPINTEIRO COM ENCARGOS COMPLEMENTARES</v>
          </cell>
          <cell r="O13671" t="str">
            <v>H</v>
          </cell>
          <cell r="P13671" t="str">
            <v>COEFICIENTE DE REPRESENTATIVIDADE</v>
          </cell>
          <cell r="Q13671">
            <v>0.218</v>
          </cell>
          <cell r="R13671">
            <v>15.71</v>
          </cell>
        </row>
        <row r="13672">
          <cell r="M13672">
            <v>88262</v>
          </cell>
          <cell r="N13672" t="str">
            <v>CARPINTEIRO DE FORMAS COM ENCARGOS COMPLEMENTARES</v>
          </cell>
          <cell r="O13672" t="str">
            <v>H</v>
          </cell>
          <cell r="P13672" t="str">
            <v>COLETADO</v>
          </cell>
          <cell r="Q13672">
            <v>1.1879999999999999</v>
          </cell>
          <cell r="R13672">
            <v>19.22</v>
          </cell>
        </row>
        <row r="13673">
          <cell r="M13673">
            <v>92267</v>
          </cell>
          <cell r="N13673" t="str">
            <v>FABRICAÇÃO DE FÔRMA PARA LAJES, EM CHAPA DE MADEIRA COMPENSADA RESINADA, E = 17 MM. AF_09/2020</v>
          </cell>
          <cell r="O13673" t="str">
            <v>M2</v>
          </cell>
          <cell r="P13673" t="str">
            <v>ATRIBUÍDO SÃO PAULO</v>
          </cell>
          <cell r="Q13673">
            <v>0.57699999999999996</v>
          </cell>
          <cell r="R13673">
            <v>45.26</v>
          </cell>
        </row>
        <row r="13674">
          <cell r="M13674" t="str">
            <v/>
          </cell>
          <cell r="N13674" t="str">
            <v/>
          </cell>
          <cell r="O13674" t="str">
            <v/>
          </cell>
          <cell r="P13674" t="str">
            <v/>
          </cell>
          <cell r="Q13674" t="str">
            <v/>
          </cell>
          <cell r="R13674" t="str">
            <v/>
          </cell>
        </row>
        <row r="13675">
          <cell r="M13675">
            <v>2692</v>
          </cell>
          <cell r="N13675" t="str">
            <v>DESMOLDANTE PROTETOR PARA FORMAS DE MADEIRA, DE BASE OLEOSA EMULSIONADA EM AGUA</v>
          </cell>
          <cell r="O13675" t="str">
            <v>L</v>
          </cell>
          <cell r="P13675" t="str">
            <v>COEFICIENTE DE REPRESENTATIVIDADE</v>
          </cell>
          <cell r="Q13675">
            <v>0.01</v>
          </cell>
          <cell r="R13675">
            <v>6.99</v>
          </cell>
        </row>
        <row r="13676">
          <cell r="M13676">
            <v>10749</v>
          </cell>
          <cell r="N13676" t="str">
            <v>LOCACAO DE ESCORA METALICA TELESCOPICA, COM ALTURA REGULAVEL DE *1,80* A *3,20* M, COM CAPACIDADE DE CARGA DE NO MINIMO 1000 KGF (10 KN), INCLUSO TRIPE E FORCADO</v>
          </cell>
          <cell r="O13676" t="str">
            <v>MES</v>
          </cell>
          <cell r="P13676" t="str">
            <v>COEFICIENTE DE REPRESENTATIVIDADE</v>
          </cell>
          <cell r="Q13676">
            <v>0.39700000000000002</v>
          </cell>
          <cell r="R13676">
            <v>11.45</v>
          </cell>
        </row>
        <row r="13677">
          <cell r="M13677">
            <v>40270</v>
          </cell>
          <cell r="N13677" t="str">
            <v>VIGA DE ESCORAMAENTO H20, DE MADEIRA, PESO DE 5,00 A 5,20 KG/M, COM EXTREMIDADES PLASTICAS</v>
          </cell>
          <cell r="O13677" t="str">
            <v>M</v>
          </cell>
          <cell r="P13677" t="str">
            <v>ATRIBUÍDO SÃO PAULO</v>
          </cell>
          <cell r="Q13677">
            <v>0.03</v>
          </cell>
          <cell r="R13677">
            <v>80.430000000000007</v>
          </cell>
        </row>
        <row r="13678">
          <cell r="M13678">
            <v>88239</v>
          </cell>
          <cell r="N13678" t="str">
            <v>AJUDANTE DE CARPINTEIRO COM ENCARGOS COMPLEMENTARES</v>
          </cell>
          <cell r="O13678" t="str">
            <v>H</v>
          </cell>
          <cell r="P13678" t="str">
            <v>COEFICIENTE DE REPRESENTATIVIDADE</v>
          </cell>
          <cell r="Q13678">
            <v>0.126</v>
          </cell>
          <cell r="R13678">
            <v>15.71</v>
          </cell>
        </row>
        <row r="13679">
          <cell r="M13679">
            <v>88262</v>
          </cell>
          <cell r="N13679" t="str">
            <v>CARPINTEIRO DE FORMAS COM ENCARGOS COMPLEMENTARES</v>
          </cell>
          <cell r="O13679" t="str">
            <v>H</v>
          </cell>
          <cell r="P13679" t="str">
            <v>COLETADO</v>
          </cell>
          <cell r="Q13679">
            <v>0.68700000000000006</v>
          </cell>
          <cell r="R13679">
            <v>19.22</v>
          </cell>
        </row>
        <row r="13680">
          <cell r="M13680">
            <v>92267</v>
          </cell>
          <cell r="N13680" t="str">
            <v>FABRICAÇÃO DE FÔRMA PARA LAJES, EM CHAPA DE MADEIRA COMPENSADA RESINADA, E = 17 MM. AF_09/2020</v>
          </cell>
          <cell r="O13680" t="str">
            <v>M2</v>
          </cell>
          <cell r="P13680" t="str">
            <v>ATRIBUÍDO SÃO PAULO</v>
          </cell>
          <cell r="Q13680">
            <v>0.57699999999999996</v>
          </cell>
          <cell r="R13680">
            <v>45.26</v>
          </cell>
        </row>
        <row r="13681">
          <cell r="M13681" t="str">
            <v/>
          </cell>
          <cell r="N13681" t="str">
            <v/>
          </cell>
          <cell r="O13681" t="str">
            <v/>
          </cell>
          <cell r="P13681" t="str">
            <v/>
          </cell>
          <cell r="Q13681" t="str">
            <v/>
          </cell>
          <cell r="R13681" t="str">
            <v/>
          </cell>
        </row>
        <row r="13682">
          <cell r="M13682">
            <v>2692</v>
          </cell>
          <cell r="N13682" t="str">
            <v>DESMOLDANTE PROTETOR PARA FORMAS DE MADEIRA, DE BASE OLEOSA EMULSIONADA EM AGUA</v>
          </cell>
          <cell r="O13682" t="str">
            <v>L</v>
          </cell>
          <cell r="P13682" t="str">
            <v>COEFICIENTE DE REPRESENTATIVIDADE</v>
          </cell>
          <cell r="Q13682">
            <v>0.01</v>
          </cell>
          <cell r="R13682">
            <v>6.99</v>
          </cell>
        </row>
        <row r="13683">
          <cell r="M13683">
            <v>40270</v>
          </cell>
          <cell r="N13683" t="str">
            <v>VIGA DE ESCORAMAENTO H20, DE MADEIRA, PESO DE 5,00 A 5,20 KG/M, COM EXTREMIDADES PLASTICAS</v>
          </cell>
          <cell r="O13683" t="str">
            <v>M</v>
          </cell>
          <cell r="P13683" t="str">
            <v>ATRIBUÍDO SÃO PAULO</v>
          </cell>
          <cell r="Q13683">
            <v>0.03</v>
          </cell>
          <cell r="R13683">
            <v>80.430000000000007</v>
          </cell>
        </row>
        <row r="13684">
          <cell r="M13684">
            <v>40291</v>
          </cell>
          <cell r="N13684" t="str">
            <v>LOCACAO DE TORRE METALICA COMPLETA PARA UMA CARGA DE 8 TF (80 KN)  E PE DIREITO DE 6 M, INCLUINDO MODULOS , DIAGONAIS, SAPATAS E FORCADOS</v>
          </cell>
          <cell r="O13684" t="str">
            <v>MES</v>
          </cell>
          <cell r="P13684" t="str">
            <v>COEFICIENTE DE REPRESENTATIVIDADE</v>
          </cell>
          <cell r="Q13684">
            <v>0.05</v>
          </cell>
          <cell r="R13684">
            <v>872.11</v>
          </cell>
        </row>
        <row r="13685">
          <cell r="M13685">
            <v>88239</v>
          </cell>
          <cell r="N13685" t="str">
            <v>AJUDANTE DE CARPINTEIRO COM ENCARGOS COMPLEMENTARES</v>
          </cell>
          <cell r="O13685" t="str">
            <v>H</v>
          </cell>
          <cell r="P13685" t="str">
            <v>COEFICIENTE DE REPRESENTATIVIDADE</v>
          </cell>
          <cell r="Q13685">
            <v>0.16800000000000001</v>
          </cell>
          <cell r="R13685">
            <v>15.71</v>
          </cell>
        </row>
        <row r="13686">
          <cell r="M13686">
            <v>88262</v>
          </cell>
          <cell r="N13686" t="str">
            <v>CARPINTEIRO DE FORMAS COM ENCARGOS COMPLEMENTARES</v>
          </cell>
          <cell r="O13686" t="str">
            <v>H</v>
          </cell>
          <cell r="P13686" t="str">
            <v>COLETADO</v>
          </cell>
          <cell r="Q13686">
            <v>0.91400000000000003</v>
          </cell>
          <cell r="R13686">
            <v>19.22</v>
          </cell>
        </row>
        <row r="13687">
          <cell r="M13687">
            <v>92267</v>
          </cell>
          <cell r="N13687" t="str">
            <v>FABRICAÇÃO DE FÔRMA PARA LAJES, EM CHAPA DE MADEIRA COMPENSADA RESINADA, E = 17 MM. AF_09/2020</v>
          </cell>
          <cell r="O13687" t="str">
            <v>M2</v>
          </cell>
          <cell r="P13687" t="str">
            <v>ATRIBUÍDO SÃO PAULO</v>
          </cell>
          <cell r="Q13687">
            <v>0.34100000000000003</v>
          </cell>
          <cell r="R13687">
            <v>45.26</v>
          </cell>
        </row>
        <row r="13688">
          <cell r="M13688" t="str">
            <v/>
          </cell>
          <cell r="N13688" t="str">
            <v/>
          </cell>
          <cell r="O13688" t="str">
            <v/>
          </cell>
          <cell r="P13688" t="str">
            <v/>
          </cell>
          <cell r="Q13688" t="str">
            <v/>
          </cell>
          <cell r="R13688" t="str">
            <v/>
          </cell>
        </row>
        <row r="13689">
          <cell r="M13689">
            <v>2692</v>
          </cell>
          <cell r="N13689" t="str">
            <v>DESMOLDANTE PROTETOR PARA FORMAS DE MADEIRA, DE BASE OLEOSA EMULSIONADA EM AGUA</v>
          </cell>
          <cell r="O13689" t="str">
            <v>L</v>
          </cell>
          <cell r="P13689" t="str">
            <v>COEFICIENTE DE REPRESENTATIVIDADE</v>
          </cell>
          <cell r="Q13689">
            <v>0.01</v>
          </cell>
          <cell r="R13689">
            <v>6.99</v>
          </cell>
        </row>
        <row r="13690">
          <cell r="M13690">
            <v>10749</v>
          </cell>
          <cell r="N13690" t="str">
            <v>LOCACAO DE ESCORA METALICA TELESCOPICA, COM ALTURA REGULAVEL DE *1,80* A *3,20* M, COM CAPACIDADE DE CARGA DE NO MINIMO 1000 KGF (10 KN), INCLUSO TRIPE E FORCADO</v>
          </cell>
          <cell r="O13690" t="str">
            <v>MES</v>
          </cell>
          <cell r="P13690" t="str">
            <v>COEFICIENTE DE REPRESENTATIVIDADE</v>
          </cell>
          <cell r="Q13690">
            <v>0.39700000000000002</v>
          </cell>
          <cell r="R13690">
            <v>11.45</v>
          </cell>
        </row>
        <row r="13691">
          <cell r="M13691">
            <v>40270</v>
          </cell>
          <cell r="N13691" t="str">
            <v>VIGA DE ESCORAMAENTO H20, DE MADEIRA, PESO DE 5,00 A 5,20 KG/M, COM EXTREMIDADES PLASTICAS</v>
          </cell>
          <cell r="O13691" t="str">
            <v>M</v>
          </cell>
          <cell r="P13691" t="str">
            <v>ATRIBUÍDO SÃO PAULO</v>
          </cell>
          <cell r="Q13691">
            <v>0.03</v>
          </cell>
          <cell r="R13691">
            <v>80.430000000000007</v>
          </cell>
        </row>
        <row r="13692">
          <cell r="M13692">
            <v>88239</v>
          </cell>
          <cell r="N13692" t="str">
            <v>AJUDANTE DE CARPINTEIRO COM ENCARGOS COMPLEMENTARES</v>
          </cell>
          <cell r="O13692" t="str">
            <v>H</v>
          </cell>
          <cell r="P13692" t="str">
            <v>COEFICIENTE DE REPRESENTATIVIDADE</v>
          </cell>
          <cell r="Q13692">
            <v>9.7000000000000003E-2</v>
          </cell>
          <cell r="R13692">
            <v>15.71</v>
          </cell>
        </row>
        <row r="13693">
          <cell r="M13693">
            <v>88262</v>
          </cell>
          <cell r="N13693" t="str">
            <v>CARPINTEIRO DE FORMAS COM ENCARGOS COMPLEMENTARES</v>
          </cell>
          <cell r="O13693" t="str">
            <v>H</v>
          </cell>
          <cell r="P13693" t="str">
            <v>COLETADO</v>
          </cell>
          <cell r="Q13693">
            <v>0.52800000000000002</v>
          </cell>
          <cell r="R13693">
            <v>19.22</v>
          </cell>
        </row>
        <row r="13694">
          <cell r="M13694">
            <v>92267</v>
          </cell>
          <cell r="N13694" t="str">
            <v>FABRICAÇÃO DE FÔRMA PARA LAJES, EM CHAPA DE MADEIRA COMPENSADA RESINADA, E = 17 MM. AF_09/2020</v>
          </cell>
          <cell r="O13694" t="str">
            <v>M2</v>
          </cell>
          <cell r="P13694" t="str">
            <v>ATRIBUÍDO SÃO PAULO</v>
          </cell>
          <cell r="Q13694">
            <v>0.34100000000000003</v>
          </cell>
          <cell r="R13694">
            <v>45.26</v>
          </cell>
        </row>
        <row r="13695">
          <cell r="M13695" t="str">
            <v/>
          </cell>
          <cell r="N13695" t="str">
            <v/>
          </cell>
          <cell r="O13695" t="str">
            <v/>
          </cell>
          <cell r="P13695" t="str">
            <v/>
          </cell>
          <cell r="Q13695" t="str">
            <v/>
          </cell>
          <cell r="R13695" t="str">
            <v/>
          </cell>
        </row>
        <row r="13696">
          <cell r="M13696">
            <v>2692</v>
          </cell>
          <cell r="N13696" t="str">
            <v>DESMOLDANTE PROTETOR PARA FORMAS DE MADEIRA, DE BASE OLEOSA EMULSIONADA EM AGUA</v>
          </cell>
          <cell r="O13696" t="str">
            <v>L</v>
          </cell>
          <cell r="P13696" t="str">
            <v>COEFICIENTE DE REPRESENTATIVIDADE</v>
          </cell>
          <cell r="Q13696">
            <v>0.01</v>
          </cell>
          <cell r="R13696">
            <v>6.99</v>
          </cell>
        </row>
        <row r="13697">
          <cell r="M13697">
            <v>40270</v>
          </cell>
          <cell r="N13697" t="str">
            <v>VIGA DE ESCORAMAENTO H20, DE MADEIRA, PESO DE 5,00 A 5,20 KG/M, COM EXTREMIDADES PLASTICAS</v>
          </cell>
          <cell r="O13697" t="str">
            <v>M</v>
          </cell>
          <cell r="P13697" t="str">
            <v>ATRIBUÍDO SÃO PAULO</v>
          </cell>
          <cell r="Q13697">
            <v>0.03</v>
          </cell>
          <cell r="R13697">
            <v>80.430000000000007</v>
          </cell>
        </row>
        <row r="13698">
          <cell r="M13698">
            <v>40291</v>
          </cell>
          <cell r="N13698" t="str">
            <v>LOCACAO DE TORRE METALICA COMPLETA PARA UMA CARGA DE 8 TF (80 KN)  E PE DIREITO DE 6 M, INCLUINDO MODULOS , DIAGONAIS, SAPATAS E FORCADOS</v>
          </cell>
          <cell r="O13698" t="str">
            <v>MES</v>
          </cell>
          <cell r="P13698" t="str">
            <v>COEFICIENTE DE REPRESENTATIVIDADE</v>
          </cell>
          <cell r="Q13698">
            <v>0.05</v>
          </cell>
          <cell r="R13698">
            <v>872.11</v>
          </cell>
        </row>
        <row r="13699">
          <cell r="M13699">
            <v>88239</v>
          </cell>
          <cell r="N13699" t="str">
            <v>AJUDANTE DE CARPINTEIRO COM ENCARGOS COMPLEMENTARES</v>
          </cell>
          <cell r="O13699" t="str">
            <v>H</v>
          </cell>
          <cell r="P13699" t="str">
            <v>COEFICIENTE DE REPRESENTATIVIDADE</v>
          </cell>
          <cell r="Q13699">
            <v>0.14599999999999999</v>
          </cell>
          <cell r="R13699">
            <v>15.71</v>
          </cell>
        </row>
        <row r="13700">
          <cell r="M13700">
            <v>88262</v>
          </cell>
          <cell r="N13700" t="str">
            <v>CARPINTEIRO DE FORMAS COM ENCARGOS COMPLEMENTARES</v>
          </cell>
          <cell r="O13700" t="str">
            <v>H</v>
          </cell>
          <cell r="P13700" t="str">
            <v>COLETADO</v>
          </cell>
          <cell r="Q13700">
            <v>0.79400000000000004</v>
          </cell>
          <cell r="R13700">
            <v>19.22</v>
          </cell>
        </row>
        <row r="13701">
          <cell r="M13701">
            <v>92267</v>
          </cell>
          <cell r="N13701" t="str">
            <v>FABRICAÇÃO DE FÔRMA PARA LAJES, EM CHAPA DE MADEIRA COMPENSADA RESINADA, E = 17 MM. AF_09/2020</v>
          </cell>
          <cell r="O13701" t="str">
            <v>M2</v>
          </cell>
          <cell r="P13701" t="str">
            <v>ATRIBUÍDO SÃO PAULO</v>
          </cell>
          <cell r="Q13701">
            <v>0.245</v>
          </cell>
          <cell r="R13701">
            <v>45.26</v>
          </cell>
        </row>
        <row r="13702">
          <cell r="M13702" t="str">
            <v/>
          </cell>
          <cell r="N13702" t="str">
            <v/>
          </cell>
          <cell r="O13702" t="str">
            <v/>
          </cell>
          <cell r="P13702" t="str">
            <v/>
          </cell>
          <cell r="Q13702" t="str">
            <v/>
          </cell>
          <cell r="R13702" t="str">
            <v/>
          </cell>
        </row>
        <row r="13703">
          <cell r="M13703">
            <v>2692</v>
          </cell>
          <cell r="N13703" t="str">
            <v>DESMOLDANTE PROTETOR PARA FORMAS DE MADEIRA, DE BASE OLEOSA EMULSIONADA EM AGUA</v>
          </cell>
          <cell r="O13703" t="str">
            <v>L</v>
          </cell>
          <cell r="P13703" t="str">
            <v>COEFICIENTE DE REPRESENTATIVIDADE</v>
          </cell>
          <cell r="Q13703">
            <v>0.01</v>
          </cell>
          <cell r="R13703">
            <v>6.99</v>
          </cell>
        </row>
        <row r="13704">
          <cell r="M13704">
            <v>10749</v>
          </cell>
          <cell r="N13704" t="str">
            <v>LOCACAO DE ESCORA METALICA TELESCOPICA, COM ALTURA REGULAVEL DE *1,80* A *3,20* M, COM CAPACIDADE DE CARGA DE NO MINIMO 1000 KGF (10 KN), INCLUSO TRIPE E FORCADO</v>
          </cell>
          <cell r="O13704" t="str">
            <v>MES</v>
          </cell>
          <cell r="P13704" t="str">
            <v>COEFICIENTE DE REPRESENTATIVIDADE</v>
          </cell>
          <cell r="Q13704">
            <v>0.39700000000000002</v>
          </cell>
          <cell r="R13704">
            <v>11.45</v>
          </cell>
        </row>
        <row r="13705">
          <cell r="M13705">
            <v>40270</v>
          </cell>
          <cell r="N13705" t="str">
            <v>VIGA DE ESCORAMAENTO H20, DE MADEIRA, PESO DE 5,00 A 5,20 KG/M, COM EXTREMIDADES PLASTICAS</v>
          </cell>
          <cell r="O13705" t="str">
            <v>M</v>
          </cell>
          <cell r="P13705" t="str">
            <v>ATRIBUÍDO SÃO PAULO</v>
          </cell>
          <cell r="Q13705">
            <v>0.03</v>
          </cell>
          <cell r="R13705">
            <v>80.430000000000007</v>
          </cell>
        </row>
        <row r="13706">
          <cell r="M13706">
            <v>88239</v>
          </cell>
          <cell r="N13706" t="str">
            <v>AJUDANTE DE CARPINTEIRO COM ENCARGOS COMPLEMENTARES</v>
          </cell>
          <cell r="O13706" t="str">
            <v>H</v>
          </cell>
          <cell r="P13706" t="str">
            <v>COEFICIENTE DE REPRESENTATIVIDADE</v>
          </cell>
          <cell r="Q13706">
            <v>8.4000000000000005E-2</v>
          </cell>
          <cell r="R13706">
            <v>15.71</v>
          </cell>
        </row>
        <row r="13707">
          <cell r="M13707">
            <v>88262</v>
          </cell>
          <cell r="N13707" t="str">
            <v>CARPINTEIRO DE FORMAS COM ENCARGOS COMPLEMENTARES</v>
          </cell>
          <cell r="O13707" t="str">
            <v>H</v>
          </cell>
          <cell r="P13707" t="str">
            <v>COLETADO</v>
          </cell>
          <cell r="Q13707">
            <v>0.45900000000000002</v>
          </cell>
          <cell r="R13707">
            <v>19.22</v>
          </cell>
        </row>
        <row r="13708">
          <cell r="M13708">
            <v>92267</v>
          </cell>
          <cell r="N13708" t="str">
            <v>FABRICAÇÃO DE FÔRMA PARA LAJES, EM CHAPA DE MADEIRA COMPENSADA RESINADA, E = 17 MM. AF_09/2020</v>
          </cell>
          <cell r="O13708" t="str">
            <v>M2</v>
          </cell>
          <cell r="P13708" t="str">
            <v>ATRIBUÍDO SÃO PAULO</v>
          </cell>
          <cell r="Q13708">
            <v>0.245</v>
          </cell>
          <cell r="R13708">
            <v>45.26</v>
          </cell>
        </row>
        <row r="13709">
          <cell r="M13709" t="str">
            <v/>
          </cell>
          <cell r="N13709" t="str">
            <v/>
          </cell>
          <cell r="O13709" t="str">
            <v/>
          </cell>
          <cell r="P13709" t="str">
            <v/>
          </cell>
          <cell r="Q13709" t="str">
            <v/>
          </cell>
          <cell r="R13709" t="str">
            <v/>
          </cell>
        </row>
        <row r="13710">
          <cell r="M13710">
            <v>2692</v>
          </cell>
          <cell r="N13710" t="str">
            <v>DESMOLDANTE PROTETOR PARA FORMAS DE MADEIRA, DE BASE OLEOSA EMULSIONADA EM AGUA</v>
          </cell>
          <cell r="O13710" t="str">
            <v>L</v>
          </cell>
          <cell r="P13710" t="str">
            <v>COEFICIENTE DE REPRESENTATIVIDADE</v>
          </cell>
          <cell r="Q13710">
            <v>0.01</v>
          </cell>
          <cell r="R13710">
            <v>6.99</v>
          </cell>
        </row>
        <row r="13711">
          <cell r="M13711">
            <v>40270</v>
          </cell>
          <cell r="N13711" t="str">
            <v>VIGA DE ESCORAMAENTO H20, DE MADEIRA, PESO DE 5,00 A 5,20 KG/M, COM EXTREMIDADES PLASTICAS</v>
          </cell>
          <cell r="O13711" t="str">
            <v>M</v>
          </cell>
          <cell r="P13711" t="str">
            <v>ATRIBUÍDO SÃO PAULO</v>
          </cell>
          <cell r="Q13711">
            <v>0.03</v>
          </cell>
          <cell r="R13711">
            <v>80.430000000000007</v>
          </cell>
        </row>
        <row r="13712">
          <cell r="M13712">
            <v>40291</v>
          </cell>
          <cell r="N13712" t="str">
            <v>LOCACAO DE TORRE METALICA COMPLETA PARA UMA CARGA DE 8 TF (80 KN)  E PE DIREITO DE 6 M, INCLUINDO MODULOS , DIAGONAIS, SAPATAS E FORCADOS</v>
          </cell>
          <cell r="O13712" t="str">
            <v>MES</v>
          </cell>
          <cell r="P13712" t="str">
            <v>COEFICIENTE DE REPRESENTATIVIDADE</v>
          </cell>
          <cell r="Q13712">
            <v>0.05</v>
          </cell>
          <cell r="R13712">
            <v>872.11</v>
          </cell>
        </row>
        <row r="13713">
          <cell r="M13713">
            <v>88239</v>
          </cell>
          <cell r="N13713" t="str">
            <v>AJUDANTE DE CARPINTEIRO COM ENCARGOS COMPLEMENTARES</v>
          </cell>
          <cell r="O13713" t="str">
            <v>H</v>
          </cell>
          <cell r="P13713" t="str">
            <v>COEFICIENTE DE REPRESENTATIVIDADE</v>
          </cell>
          <cell r="Q13713">
            <v>0.13500000000000001</v>
          </cell>
          <cell r="R13713">
            <v>15.71</v>
          </cell>
        </row>
        <row r="13714">
          <cell r="M13714">
            <v>88262</v>
          </cell>
          <cell r="N13714" t="str">
            <v>CARPINTEIRO DE FORMAS COM ENCARGOS COMPLEMENTARES</v>
          </cell>
          <cell r="O13714" t="str">
            <v>H</v>
          </cell>
          <cell r="P13714" t="str">
            <v>COLETADO</v>
          </cell>
          <cell r="Q13714">
            <v>0.73399999999999999</v>
          </cell>
          <cell r="R13714">
            <v>19.22</v>
          </cell>
        </row>
        <row r="13715">
          <cell r="M13715">
            <v>92267</v>
          </cell>
          <cell r="N13715" t="str">
            <v>FABRICAÇÃO DE FÔRMA PARA LAJES, EM CHAPA DE MADEIRA COMPENSADA RESINADA, E = 17 MM. AF_09/2020</v>
          </cell>
          <cell r="O13715" t="str">
            <v>M2</v>
          </cell>
          <cell r="P13715" t="str">
            <v>ATRIBUÍDO SÃO PAULO</v>
          </cell>
          <cell r="Q13715">
            <v>0.19500000000000001</v>
          </cell>
          <cell r="R13715">
            <v>45.26</v>
          </cell>
        </row>
        <row r="13716">
          <cell r="M13716" t="str">
            <v/>
          </cell>
          <cell r="N13716" t="str">
            <v/>
          </cell>
          <cell r="O13716" t="str">
            <v/>
          </cell>
          <cell r="P13716" t="str">
            <v/>
          </cell>
          <cell r="Q13716" t="str">
            <v/>
          </cell>
          <cell r="R13716" t="str">
            <v/>
          </cell>
        </row>
        <row r="13717">
          <cell r="M13717">
            <v>2692</v>
          </cell>
          <cell r="N13717" t="str">
            <v>DESMOLDANTE PROTETOR PARA FORMAS DE MADEIRA, DE BASE OLEOSA EMULSIONADA EM AGUA</v>
          </cell>
          <cell r="O13717" t="str">
            <v>L</v>
          </cell>
          <cell r="P13717" t="str">
            <v>COEFICIENTE DE REPRESENTATIVIDADE</v>
          </cell>
          <cell r="Q13717">
            <v>0.01</v>
          </cell>
          <cell r="R13717">
            <v>6.99</v>
          </cell>
        </row>
        <row r="13718">
          <cell r="M13718">
            <v>10749</v>
          </cell>
          <cell r="N13718" t="str">
            <v>LOCACAO DE ESCORA METALICA TELESCOPICA, COM ALTURA REGULAVEL DE *1,80* A *3,20* M, COM CAPACIDADE DE CARGA DE NO MINIMO 1000 KGF (10 KN), INCLUSO TRIPE E FORCADO</v>
          </cell>
          <cell r="O13718" t="str">
            <v>MES</v>
          </cell>
          <cell r="P13718" t="str">
            <v>COEFICIENTE DE REPRESENTATIVIDADE</v>
          </cell>
          <cell r="Q13718">
            <v>0.39700000000000002</v>
          </cell>
          <cell r="R13718">
            <v>11.45</v>
          </cell>
        </row>
        <row r="13719">
          <cell r="M13719">
            <v>40270</v>
          </cell>
          <cell r="N13719" t="str">
            <v>VIGA DE ESCORAMAENTO H20, DE MADEIRA, PESO DE 5,00 A 5,20 KG/M, COM EXTREMIDADES PLASTICAS</v>
          </cell>
          <cell r="O13719" t="str">
            <v>M</v>
          </cell>
          <cell r="P13719" t="str">
            <v>ATRIBUÍDO SÃO PAULO</v>
          </cell>
          <cell r="Q13719">
            <v>0.03</v>
          </cell>
          <cell r="R13719">
            <v>80.430000000000007</v>
          </cell>
        </row>
        <row r="13720">
          <cell r="M13720">
            <v>88239</v>
          </cell>
          <cell r="N13720" t="str">
            <v>AJUDANTE DE CARPINTEIRO COM ENCARGOS COMPLEMENTARES</v>
          </cell>
          <cell r="O13720" t="str">
            <v>H</v>
          </cell>
          <cell r="P13720" t="str">
            <v>COEFICIENTE DE REPRESENTATIVIDADE</v>
          </cell>
          <cell r="Q13720">
            <v>7.8E-2</v>
          </cell>
          <cell r="R13720">
            <v>15.71</v>
          </cell>
        </row>
        <row r="13721">
          <cell r="M13721">
            <v>88262</v>
          </cell>
          <cell r="N13721" t="str">
            <v>CARPINTEIRO DE FORMAS COM ENCARGOS COMPLEMENTARES</v>
          </cell>
          <cell r="O13721" t="str">
            <v>H</v>
          </cell>
          <cell r="P13721" t="str">
            <v>COLETADO</v>
          </cell>
          <cell r="Q13721">
            <v>0.42399999999999999</v>
          </cell>
          <cell r="R13721">
            <v>19.22</v>
          </cell>
        </row>
        <row r="13722">
          <cell r="M13722">
            <v>92267</v>
          </cell>
          <cell r="N13722" t="str">
            <v>FABRICAÇÃO DE FÔRMA PARA LAJES, EM CHAPA DE MADEIRA COMPENSADA RESINADA, E = 17 MM. AF_09/2020</v>
          </cell>
          <cell r="O13722" t="str">
            <v>M2</v>
          </cell>
          <cell r="P13722" t="str">
            <v>ATRIBUÍDO SÃO PAULO</v>
          </cell>
          <cell r="Q13722">
            <v>0.19500000000000001</v>
          </cell>
          <cell r="R13722">
            <v>45.26</v>
          </cell>
        </row>
        <row r="13723">
          <cell r="M13723" t="str">
            <v/>
          </cell>
          <cell r="N13723" t="str">
            <v/>
          </cell>
          <cell r="O13723" t="str">
            <v/>
          </cell>
          <cell r="P13723" t="str">
            <v/>
          </cell>
          <cell r="Q13723" t="str">
            <v/>
          </cell>
          <cell r="R13723" t="str">
            <v/>
          </cell>
        </row>
        <row r="13724">
          <cell r="M13724">
            <v>2692</v>
          </cell>
          <cell r="N13724" t="str">
            <v>DESMOLDANTE PROTETOR PARA FORMAS DE MADEIRA, DE BASE OLEOSA EMULSIONADA EM AGUA</v>
          </cell>
          <cell r="O13724" t="str">
            <v>L</v>
          </cell>
          <cell r="P13724" t="str">
            <v>COEFICIENTE DE REPRESENTATIVIDADE</v>
          </cell>
          <cell r="Q13724">
            <v>4.0000000000000001E-3</v>
          </cell>
          <cell r="R13724">
            <v>6.99</v>
          </cell>
        </row>
        <row r="13725">
          <cell r="M13725">
            <v>40270</v>
          </cell>
          <cell r="N13725" t="str">
            <v>VIGA DE ESCORAMAENTO H20, DE MADEIRA, PESO DE 5,00 A 5,20 KG/M, COM EXTREMIDADES PLASTICAS</v>
          </cell>
          <cell r="O13725" t="str">
            <v>M</v>
          </cell>
          <cell r="P13725" t="str">
            <v>ATRIBUÍDO SÃO PAULO</v>
          </cell>
          <cell r="Q13725">
            <v>0.03</v>
          </cell>
          <cell r="R13725">
            <v>80.430000000000007</v>
          </cell>
        </row>
        <row r="13726">
          <cell r="M13726">
            <v>40291</v>
          </cell>
          <cell r="N13726" t="str">
            <v>LOCACAO DE TORRE METALICA COMPLETA PARA UMA CARGA DE 8 TF (80 KN)  E PE DIREITO DE 6 M, INCLUINDO MODULOS , DIAGONAIS, SAPATAS E FORCADOS</v>
          </cell>
          <cell r="O13726" t="str">
            <v>MES</v>
          </cell>
          <cell r="P13726" t="str">
            <v>COEFICIENTE DE REPRESENTATIVIDADE</v>
          </cell>
          <cell r="Q13726">
            <v>0.05</v>
          </cell>
          <cell r="R13726">
            <v>872.11</v>
          </cell>
        </row>
        <row r="13727">
          <cell r="M13727">
            <v>88239</v>
          </cell>
          <cell r="N13727" t="str">
            <v>AJUDANTE DE CARPINTEIRO COM ENCARGOS COMPLEMENTARES</v>
          </cell>
          <cell r="O13727" t="str">
            <v>H</v>
          </cell>
          <cell r="P13727" t="str">
            <v>COEFICIENTE DE REPRESENTATIVIDADE</v>
          </cell>
          <cell r="Q13727">
            <v>0.128</v>
          </cell>
          <cell r="R13727">
            <v>15.71</v>
          </cell>
        </row>
        <row r="13728">
          <cell r="M13728">
            <v>88262</v>
          </cell>
          <cell r="N13728" t="str">
            <v>CARPINTEIRO DE FORMAS COM ENCARGOS COMPLEMENTARES</v>
          </cell>
          <cell r="O13728" t="str">
            <v>H</v>
          </cell>
          <cell r="P13728" t="str">
            <v>COLETADO</v>
          </cell>
          <cell r="Q13728">
            <v>0.69799999999999995</v>
          </cell>
          <cell r="R13728">
            <v>19.22</v>
          </cell>
        </row>
        <row r="13729">
          <cell r="M13729">
            <v>92268</v>
          </cell>
          <cell r="N13729" t="str">
            <v>FABRICAÇÃO DE FÔRMA PARA LAJES, EM CHAPA DE MADEIRA COMPENSADA PLASTIFICADA, E = 18 MM. AF_09/2020</v>
          </cell>
          <cell r="O13729" t="str">
            <v>M2</v>
          </cell>
          <cell r="P13729" t="str">
            <v>ATRIBUÍDO SÃO PAULO</v>
          </cell>
          <cell r="Q13729">
            <v>0.13600000000000001</v>
          </cell>
          <cell r="R13729">
            <v>79.400000000000006</v>
          </cell>
        </row>
        <row r="13730">
          <cell r="M13730" t="str">
            <v/>
          </cell>
          <cell r="N13730" t="str">
            <v/>
          </cell>
          <cell r="O13730" t="str">
            <v/>
          </cell>
          <cell r="P13730" t="str">
            <v/>
          </cell>
          <cell r="Q13730" t="str">
            <v/>
          </cell>
          <cell r="R13730" t="str">
            <v/>
          </cell>
        </row>
        <row r="13731">
          <cell r="M13731">
            <v>2692</v>
          </cell>
          <cell r="N13731" t="str">
            <v>DESMOLDANTE PROTETOR PARA FORMAS DE MADEIRA, DE BASE OLEOSA EMULSIONADA EM AGUA</v>
          </cell>
          <cell r="O13731" t="str">
            <v>L</v>
          </cell>
          <cell r="P13731" t="str">
            <v>COEFICIENTE DE REPRESENTATIVIDADE</v>
          </cell>
          <cell r="Q13731">
            <v>4.0000000000000001E-3</v>
          </cell>
          <cell r="R13731">
            <v>6.99</v>
          </cell>
        </row>
        <row r="13732">
          <cell r="M13732">
            <v>10749</v>
          </cell>
          <cell r="N13732" t="str">
            <v>LOCACAO DE ESCORA METALICA TELESCOPICA, COM ALTURA REGULAVEL DE *1,80* A *3,20* M, COM CAPACIDADE DE CARGA DE NO MINIMO 1000 KGF (10 KN), INCLUSO TRIPE E FORCADO</v>
          </cell>
          <cell r="O13732" t="str">
            <v>MES</v>
          </cell>
          <cell r="P13732" t="str">
            <v>COEFICIENTE DE REPRESENTATIVIDADE</v>
          </cell>
          <cell r="Q13732">
            <v>0.39700000000000002</v>
          </cell>
          <cell r="R13732">
            <v>11.45</v>
          </cell>
        </row>
        <row r="13733">
          <cell r="M13733">
            <v>40270</v>
          </cell>
          <cell r="N13733" t="str">
            <v>VIGA DE ESCORAMAENTO H20, DE MADEIRA, PESO DE 5,00 A 5,20 KG/M, COM EXTREMIDADES PLASTICAS</v>
          </cell>
          <cell r="O13733" t="str">
            <v>M</v>
          </cell>
          <cell r="P13733" t="str">
            <v>ATRIBUÍDO SÃO PAULO</v>
          </cell>
          <cell r="Q13733">
            <v>0.03</v>
          </cell>
          <cell r="R13733">
            <v>80.430000000000007</v>
          </cell>
        </row>
        <row r="13734">
          <cell r="M13734">
            <v>88239</v>
          </cell>
          <cell r="N13734" t="str">
            <v>AJUDANTE DE CARPINTEIRO COM ENCARGOS COMPLEMENTARES</v>
          </cell>
          <cell r="O13734" t="str">
            <v>H</v>
          </cell>
          <cell r="P13734" t="str">
            <v>COEFICIENTE DE REPRESENTATIVIDADE</v>
          </cell>
          <cell r="Q13734">
            <v>7.3999999999999996E-2</v>
          </cell>
          <cell r="R13734">
            <v>15.71</v>
          </cell>
        </row>
        <row r="13735">
          <cell r="M13735">
            <v>88262</v>
          </cell>
          <cell r="N13735" t="str">
            <v>CARPINTEIRO DE FORMAS COM ENCARGOS COMPLEMENTARES</v>
          </cell>
          <cell r="O13735" t="str">
            <v>H</v>
          </cell>
          <cell r="P13735" t="str">
            <v>COLETADO</v>
          </cell>
          <cell r="Q13735">
            <v>0.40300000000000002</v>
          </cell>
          <cell r="R13735">
            <v>19.22</v>
          </cell>
        </row>
        <row r="13736">
          <cell r="M13736">
            <v>92268</v>
          </cell>
          <cell r="N13736" t="str">
            <v>FABRICAÇÃO DE FÔRMA PARA LAJES, EM CHAPA DE MADEIRA COMPENSADA PLASTIFICADA, E = 18 MM. AF_09/2020</v>
          </cell>
          <cell r="O13736" t="str">
            <v>M2</v>
          </cell>
          <cell r="P13736" t="str">
            <v>ATRIBUÍDO SÃO PAULO</v>
          </cell>
          <cell r="Q13736">
            <v>0.13600000000000001</v>
          </cell>
          <cell r="R13736">
            <v>79.400000000000006</v>
          </cell>
        </row>
        <row r="13737">
          <cell r="M13737" t="str">
            <v/>
          </cell>
          <cell r="N13737" t="str">
            <v/>
          </cell>
          <cell r="O13737" t="str">
            <v/>
          </cell>
          <cell r="P13737" t="str">
            <v/>
          </cell>
          <cell r="Q13737" t="str">
            <v/>
          </cell>
          <cell r="R13737" t="str">
            <v/>
          </cell>
        </row>
        <row r="13738">
          <cell r="M13738">
            <v>2692</v>
          </cell>
          <cell r="N13738" t="str">
            <v>DESMOLDANTE PROTETOR PARA FORMAS DE MADEIRA, DE BASE OLEOSA EMULSIONADA EM AGUA</v>
          </cell>
          <cell r="O13738" t="str">
            <v>L</v>
          </cell>
          <cell r="P13738" t="str">
            <v>COEFICIENTE DE REPRESENTATIVIDADE</v>
          </cell>
          <cell r="Q13738">
            <v>4.0000000000000001E-3</v>
          </cell>
          <cell r="R13738">
            <v>6.99</v>
          </cell>
        </row>
        <row r="13739">
          <cell r="M13739">
            <v>40270</v>
          </cell>
          <cell r="N13739" t="str">
            <v>VIGA DE ESCORAMAENTO H20, DE MADEIRA, PESO DE 5,00 A 5,20 KG/M, COM EXTREMIDADES PLASTICAS</v>
          </cell>
          <cell r="O13739" t="str">
            <v>M</v>
          </cell>
          <cell r="P13739" t="str">
            <v>ATRIBUÍDO SÃO PAULO</v>
          </cell>
          <cell r="Q13739">
            <v>0.03</v>
          </cell>
          <cell r="R13739">
            <v>80.430000000000007</v>
          </cell>
        </row>
        <row r="13740">
          <cell r="M13740">
            <v>40291</v>
          </cell>
          <cell r="N13740" t="str">
            <v>LOCACAO DE TORRE METALICA COMPLETA PARA UMA CARGA DE 8 TF (80 KN)  E PE DIREITO DE 6 M, INCLUINDO MODULOS , DIAGONAIS, SAPATAS E FORCADOS</v>
          </cell>
          <cell r="O13740" t="str">
            <v>MES</v>
          </cell>
          <cell r="P13740" t="str">
            <v>COEFICIENTE DE REPRESENTATIVIDADE</v>
          </cell>
          <cell r="Q13740">
            <v>0.05</v>
          </cell>
          <cell r="R13740">
            <v>872.11</v>
          </cell>
        </row>
        <row r="13741">
          <cell r="M13741">
            <v>88239</v>
          </cell>
          <cell r="N13741" t="str">
            <v>AJUDANTE DE CARPINTEIRO COM ENCARGOS COMPLEMENTARES</v>
          </cell>
          <cell r="O13741" t="str">
            <v>H</v>
          </cell>
          <cell r="P13741" t="str">
            <v>COEFICIENTE DE REPRESENTATIVIDADE</v>
          </cell>
          <cell r="Q13741">
            <v>0.124</v>
          </cell>
          <cell r="R13741">
            <v>15.71</v>
          </cell>
        </row>
        <row r="13742">
          <cell r="M13742">
            <v>88262</v>
          </cell>
          <cell r="N13742" t="str">
            <v>CARPINTEIRO DE FORMAS COM ENCARGOS COMPLEMENTARES</v>
          </cell>
          <cell r="O13742" t="str">
            <v>H</v>
          </cell>
          <cell r="P13742" t="str">
            <v>COLETADO</v>
          </cell>
          <cell r="Q13742">
            <v>0.67400000000000004</v>
          </cell>
          <cell r="R13742">
            <v>19.22</v>
          </cell>
        </row>
        <row r="13743">
          <cell r="M13743">
            <v>92268</v>
          </cell>
          <cell r="N13743" t="str">
            <v>FABRICAÇÃO DE FÔRMA PARA LAJES, EM CHAPA DE MADEIRA COMPENSADA PLASTIFICADA, E = 18 MM. AF_09/2020</v>
          </cell>
          <cell r="O13743" t="str">
            <v>M2</v>
          </cell>
          <cell r="P13743" t="str">
            <v>ATRIBUÍDO SÃO PAULO</v>
          </cell>
          <cell r="Q13743">
            <v>0.122</v>
          </cell>
          <cell r="R13743">
            <v>79.400000000000006</v>
          </cell>
        </row>
        <row r="13744">
          <cell r="M13744" t="str">
            <v/>
          </cell>
          <cell r="N13744" t="str">
            <v/>
          </cell>
          <cell r="O13744" t="str">
            <v/>
          </cell>
          <cell r="P13744" t="str">
            <v/>
          </cell>
          <cell r="Q13744" t="str">
            <v/>
          </cell>
          <cell r="R13744" t="str">
            <v/>
          </cell>
        </row>
        <row r="13745">
          <cell r="M13745">
            <v>2692</v>
          </cell>
          <cell r="N13745" t="str">
            <v>DESMOLDANTE PROTETOR PARA FORMAS DE MADEIRA, DE BASE OLEOSA EMULSIONADA EM AGUA</v>
          </cell>
          <cell r="O13745" t="str">
            <v>L</v>
          </cell>
          <cell r="P13745" t="str">
            <v>COEFICIENTE DE REPRESENTATIVIDADE</v>
          </cell>
          <cell r="Q13745">
            <v>4.0000000000000001E-3</v>
          </cell>
          <cell r="R13745">
            <v>6.99</v>
          </cell>
        </row>
        <row r="13746">
          <cell r="M13746">
            <v>10749</v>
          </cell>
          <cell r="N13746" t="str">
            <v>LOCACAO DE ESCORA METALICA TELESCOPICA, COM ALTURA REGULAVEL DE *1,80* A *3,20* M, COM CAPACIDADE DE CARGA DE NO MINIMO 1000 KGF (10 KN), INCLUSO TRIPE E FORCADO</v>
          </cell>
          <cell r="O13746" t="str">
            <v>MES</v>
          </cell>
          <cell r="P13746" t="str">
            <v>COEFICIENTE DE REPRESENTATIVIDADE</v>
          </cell>
          <cell r="Q13746">
            <v>0.39700000000000002</v>
          </cell>
          <cell r="R13746">
            <v>11.45</v>
          </cell>
        </row>
        <row r="13747">
          <cell r="M13747">
            <v>40270</v>
          </cell>
          <cell r="N13747" t="str">
            <v>VIGA DE ESCORAMAENTO H20, DE MADEIRA, PESO DE 5,00 A 5,20 KG/M, COM EXTREMIDADES PLASTICAS</v>
          </cell>
          <cell r="O13747" t="str">
            <v>M</v>
          </cell>
          <cell r="P13747" t="str">
            <v>ATRIBUÍDO SÃO PAULO</v>
          </cell>
          <cell r="Q13747">
            <v>0.03</v>
          </cell>
          <cell r="R13747">
            <v>80.430000000000007</v>
          </cell>
        </row>
        <row r="13748">
          <cell r="M13748">
            <v>88239</v>
          </cell>
          <cell r="N13748" t="str">
            <v>AJUDANTE DE CARPINTEIRO COM ENCARGOS COMPLEMENTARES</v>
          </cell>
          <cell r="O13748" t="str">
            <v>H</v>
          </cell>
          <cell r="P13748" t="str">
            <v>COEFICIENTE DE REPRESENTATIVIDADE</v>
          </cell>
          <cell r="Q13748">
            <v>7.0999999999999994E-2</v>
          </cell>
          <cell r="R13748">
            <v>15.71</v>
          </cell>
        </row>
        <row r="13749">
          <cell r="M13749">
            <v>88262</v>
          </cell>
          <cell r="N13749" t="str">
            <v>CARPINTEIRO DE FORMAS COM ENCARGOS COMPLEMENTARES</v>
          </cell>
          <cell r="O13749" t="str">
            <v>H</v>
          </cell>
          <cell r="P13749" t="str">
            <v>COLETADO</v>
          </cell>
          <cell r="Q13749">
            <v>0.38900000000000001</v>
          </cell>
          <cell r="R13749">
            <v>19.22</v>
          </cell>
        </row>
        <row r="13750">
          <cell r="M13750">
            <v>92268</v>
          </cell>
          <cell r="N13750" t="str">
            <v>FABRICAÇÃO DE FÔRMA PARA LAJES, EM CHAPA DE MADEIRA COMPENSADA PLASTIFICADA, E = 18 MM. AF_09/2020</v>
          </cell>
          <cell r="O13750" t="str">
            <v>M2</v>
          </cell>
          <cell r="P13750" t="str">
            <v>ATRIBUÍDO SÃO PAULO</v>
          </cell>
          <cell r="Q13750">
            <v>0.122</v>
          </cell>
          <cell r="R13750">
            <v>79.400000000000006</v>
          </cell>
        </row>
        <row r="13751">
          <cell r="M13751" t="str">
            <v/>
          </cell>
          <cell r="N13751" t="str">
            <v/>
          </cell>
          <cell r="O13751" t="str">
            <v/>
          </cell>
          <cell r="P13751" t="str">
            <v/>
          </cell>
          <cell r="Q13751" t="str">
            <v/>
          </cell>
          <cell r="R13751" t="str">
            <v/>
          </cell>
        </row>
        <row r="13752">
          <cell r="M13752">
            <v>2692</v>
          </cell>
          <cell r="N13752" t="str">
            <v>DESMOLDANTE PROTETOR PARA FORMAS DE MADEIRA, DE BASE OLEOSA EMULSIONADA EM AGUA</v>
          </cell>
          <cell r="O13752" t="str">
            <v>L</v>
          </cell>
          <cell r="P13752" t="str">
            <v>COEFICIENTE DE REPRESENTATIVIDADE</v>
          </cell>
          <cell r="Q13752">
            <v>4.0000000000000001E-3</v>
          </cell>
          <cell r="R13752">
            <v>6.99</v>
          </cell>
        </row>
        <row r="13753">
          <cell r="M13753">
            <v>40270</v>
          </cell>
          <cell r="N13753" t="str">
            <v>VIGA DE ESCORAMAENTO H20, DE MADEIRA, PESO DE 5,00 A 5,20 KG/M, COM EXTREMIDADES PLASTICAS</v>
          </cell>
          <cell r="O13753" t="str">
            <v>M</v>
          </cell>
          <cell r="P13753" t="str">
            <v>ATRIBUÍDO SÃO PAULO</v>
          </cell>
          <cell r="Q13753">
            <v>0.03</v>
          </cell>
          <cell r="R13753">
            <v>80.430000000000007</v>
          </cell>
        </row>
        <row r="13754">
          <cell r="M13754">
            <v>40291</v>
          </cell>
          <cell r="N13754" t="str">
            <v>LOCACAO DE TORRE METALICA COMPLETA PARA UMA CARGA DE 8 TF (80 KN)  E PE DIREITO DE 6 M, INCLUINDO MODULOS , DIAGONAIS, SAPATAS E FORCADOS</v>
          </cell>
          <cell r="O13754" t="str">
            <v>MES</v>
          </cell>
          <cell r="P13754" t="str">
            <v>COEFICIENTE DE REPRESENTATIVIDADE</v>
          </cell>
          <cell r="Q13754">
            <v>0.05</v>
          </cell>
          <cell r="R13754">
            <v>872.11</v>
          </cell>
        </row>
        <row r="13755">
          <cell r="M13755">
            <v>88239</v>
          </cell>
          <cell r="N13755" t="str">
            <v>AJUDANTE DE CARPINTEIRO COM ENCARGOS COMPLEMENTARES</v>
          </cell>
          <cell r="O13755" t="str">
            <v>H</v>
          </cell>
          <cell r="P13755" t="str">
            <v>COEFICIENTE DE REPRESENTATIVIDADE</v>
          </cell>
          <cell r="Q13755">
            <v>0.12</v>
          </cell>
          <cell r="R13755">
            <v>15.71</v>
          </cell>
        </row>
        <row r="13756">
          <cell r="M13756">
            <v>88262</v>
          </cell>
          <cell r="N13756" t="str">
            <v>CARPINTEIRO DE FORMAS COM ENCARGOS COMPLEMENTARES</v>
          </cell>
          <cell r="O13756" t="str">
            <v>H</v>
          </cell>
          <cell r="P13756" t="str">
            <v>COLETADO</v>
          </cell>
          <cell r="Q13756">
            <v>0.65700000000000003</v>
          </cell>
          <cell r="R13756">
            <v>19.22</v>
          </cell>
        </row>
        <row r="13757">
          <cell r="M13757">
            <v>92268</v>
          </cell>
          <cell r="N13757" t="str">
            <v>FABRICAÇÃO DE FÔRMA PARA LAJES, EM CHAPA DE MADEIRA COMPENSADA PLASTIFICADA, E = 18 MM. AF_09/2020</v>
          </cell>
          <cell r="O13757" t="str">
            <v>M2</v>
          </cell>
          <cell r="P13757" t="str">
            <v>ATRIBUÍDO SÃO PAULO</v>
          </cell>
          <cell r="Q13757">
            <v>0.111</v>
          </cell>
          <cell r="R13757">
            <v>79.400000000000006</v>
          </cell>
        </row>
        <row r="13758">
          <cell r="M13758" t="str">
            <v/>
          </cell>
          <cell r="N13758" t="str">
            <v/>
          </cell>
          <cell r="O13758" t="str">
            <v/>
          </cell>
          <cell r="P13758" t="str">
            <v/>
          </cell>
          <cell r="Q13758" t="str">
            <v/>
          </cell>
          <cell r="R13758" t="str">
            <v/>
          </cell>
        </row>
        <row r="13759">
          <cell r="M13759">
            <v>2692</v>
          </cell>
          <cell r="N13759" t="str">
            <v>DESMOLDANTE PROTETOR PARA FORMAS DE MADEIRA, DE BASE OLEOSA EMULSIONADA EM AGUA</v>
          </cell>
          <cell r="O13759" t="str">
            <v>L</v>
          </cell>
          <cell r="P13759" t="str">
            <v>COEFICIENTE DE REPRESENTATIVIDADE</v>
          </cell>
          <cell r="Q13759">
            <v>4.0000000000000001E-3</v>
          </cell>
          <cell r="R13759">
            <v>6.99</v>
          </cell>
        </row>
        <row r="13760">
          <cell r="M13760">
            <v>10749</v>
          </cell>
          <cell r="N13760" t="str">
            <v>LOCACAO DE ESCORA METALICA TELESCOPICA, COM ALTURA REGULAVEL DE *1,80* A *3,20* M, COM CAPACIDADE DE CARGA DE NO MINIMO 1000 KGF (10 KN), INCLUSO TRIPE E FORCADO</v>
          </cell>
          <cell r="O13760" t="str">
            <v>MES</v>
          </cell>
          <cell r="P13760" t="str">
            <v>COEFICIENTE DE REPRESENTATIVIDADE</v>
          </cell>
          <cell r="Q13760">
            <v>0.39700000000000002</v>
          </cell>
          <cell r="R13760">
            <v>11.45</v>
          </cell>
        </row>
        <row r="13761">
          <cell r="M13761">
            <v>40270</v>
          </cell>
          <cell r="N13761" t="str">
            <v>VIGA DE ESCORAMAENTO H20, DE MADEIRA, PESO DE 5,00 A 5,20 KG/M, COM EXTREMIDADES PLASTICAS</v>
          </cell>
          <cell r="O13761" t="str">
            <v>M</v>
          </cell>
          <cell r="P13761" t="str">
            <v>ATRIBUÍDO SÃO PAULO</v>
          </cell>
          <cell r="Q13761">
            <v>0.03</v>
          </cell>
          <cell r="R13761">
            <v>80.430000000000007</v>
          </cell>
        </row>
        <row r="13762">
          <cell r="M13762">
            <v>88239</v>
          </cell>
          <cell r="N13762" t="str">
            <v>AJUDANTE DE CARPINTEIRO COM ENCARGOS COMPLEMENTARES</v>
          </cell>
          <cell r="O13762" t="str">
            <v>H</v>
          </cell>
          <cell r="P13762" t="str">
            <v>COEFICIENTE DE REPRESENTATIVIDADE</v>
          </cell>
          <cell r="Q13762">
            <v>7.0000000000000007E-2</v>
          </cell>
          <cell r="R13762">
            <v>15.71</v>
          </cell>
        </row>
        <row r="13763">
          <cell r="M13763">
            <v>88262</v>
          </cell>
          <cell r="N13763" t="str">
            <v>CARPINTEIRO DE FORMAS COM ENCARGOS COMPLEMENTARES</v>
          </cell>
          <cell r="O13763" t="str">
            <v>H</v>
          </cell>
          <cell r="P13763" t="str">
            <v>COLETADO</v>
          </cell>
          <cell r="Q13763">
            <v>0.38</v>
          </cell>
          <cell r="R13763">
            <v>19.22</v>
          </cell>
        </row>
        <row r="13764">
          <cell r="M13764">
            <v>92268</v>
          </cell>
          <cell r="N13764" t="str">
            <v>FABRICAÇÃO DE FÔRMA PARA LAJES, EM CHAPA DE MADEIRA COMPENSADA PLASTIFICADA, E = 18 MM. AF_09/2020</v>
          </cell>
          <cell r="O13764" t="str">
            <v>M2</v>
          </cell>
          <cell r="P13764" t="str">
            <v>ATRIBUÍDO SÃO PAULO</v>
          </cell>
          <cell r="Q13764">
            <v>0.111</v>
          </cell>
          <cell r="R13764">
            <v>79.400000000000006</v>
          </cell>
        </row>
        <row r="13765">
          <cell r="M13765" t="str">
            <v/>
          </cell>
          <cell r="N13765" t="str">
            <v/>
          </cell>
          <cell r="O13765" t="str">
            <v/>
          </cell>
          <cell r="P13765" t="str">
            <v/>
          </cell>
          <cell r="Q13765" t="str">
            <v/>
          </cell>
          <cell r="R13765" t="str">
            <v/>
          </cell>
        </row>
        <row r="13766">
          <cell r="M13766">
            <v>2692</v>
          </cell>
          <cell r="N13766" t="str">
            <v>DESMOLDANTE PROTETOR PARA FORMAS DE MADEIRA, DE BASE OLEOSA EMULSIONADA EM AGUA</v>
          </cell>
          <cell r="O13766" t="str">
            <v>L</v>
          </cell>
          <cell r="P13766" t="str">
            <v>COEFICIENTE DE REPRESENTATIVIDADE</v>
          </cell>
          <cell r="Q13766">
            <v>4.0000000000000001E-3</v>
          </cell>
          <cell r="R13766">
            <v>6.99</v>
          </cell>
        </row>
        <row r="13767">
          <cell r="M13767">
            <v>40270</v>
          </cell>
          <cell r="N13767" t="str">
            <v>VIGA DE ESCORAMAENTO H20, DE MADEIRA, PESO DE 5,00 A 5,20 KG/M, COM EXTREMIDADES PLASTICAS</v>
          </cell>
          <cell r="O13767" t="str">
            <v>M</v>
          </cell>
          <cell r="P13767" t="str">
            <v>ATRIBUÍDO SÃO PAULO</v>
          </cell>
          <cell r="Q13767">
            <v>0.03</v>
          </cell>
          <cell r="R13767">
            <v>80.430000000000007</v>
          </cell>
        </row>
        <row r="13768">
          <cell r="M13768">
            <v>40291</v>
          </cell>
          <cell r="N13768" t="str">
            <v>LOCACAO DE TORRE METALICA COMPLETA PARA UMA CARGA DE 8 TF (80 KN)  E PE DIREITO DE 6 M, INCLUINDO MODULOS , DIAGONAIS, SAPATAS E FORCADOS</v>
          </cell>
          <cell r="O13768" t="str">
            <v>MES</v>
          </cell>
          <cell r="P13768" t="str">
            <v>COEFICIENTE DE REPRESENTATIVIDADE</v>
          </cell>
          <cell r="Q13768">
            <v>0.05</v>
          </cell>
          <cell r="R13768">
            <v>872.11</v>
          </cell>
        </row>
        <row r="13769">
          <cell r="M13769">
            <v>88239</v>
          </cell>
          <cell r="N13769" t="str">
            <v>AJUDANTE DE CARPINTEIRO COM ENCARGOS COMPLEMENTARES</v>
          </cell>
          <cell r="O13769" t="str">
            <v>H</v>
          </cell>
          <cell r="P13769" t="str">
            <v>COEFICIENTE DE REPRESENTATIVIDADE</v>
          </cell>
          <cell r="Q13769">
            <v>0.11600000000000001</v>
          </cell>
          <cell r="R13769">
            <v>15.71</v>
          </cell>
        </row>
        <row r="13770">
          <cell r="M13770">
            <v>88262</v>
          </cell>
          <cell r="N13770" t="str">
            <v>CARPINTEIRO DE FORMAS COM ENCARGOS COMPLEMENTARES</v>
          </cell>
          <cell r="O13770" t="str">
            <v>H</v>
          </cell>
          <cell r="P13770" t="str">
            <v>COLETADO</v>
          </cell>
          <cell r="Q13770">
            <v>0.63400000000000001</v>
          </cell>
          <cell r="R13770">
            <v>19.22</v>
          </cell>
        </row>
        <row r="13771">
          <cell r="M13771">
            <v>92268</v>
          </cell>
          <cell r="N13771" t="str">
            <v>FABRICAÇÃO DE FÔRMA PARA LAJES, EM CHAPA DE MADEIRA COMPENSADA PLASTIFICADA, E = 18 MM. AF_09/2020</v>
          </cell>
          <cell r="O13771" t="str">
            <v>M2</v>
          </cell>
          <cell r="P13771" t="str">
            <v>ATRIBUÍDO SÃO PAULO</v>
          </cell>
          <cell r="Q13771">
            <v>8.6999999999999994E-2</v>
          </cell>
          <cell r="R13771">
            <v>79.400000000000006</v>
          </cell>
        </row>
        <row r="13772">
          <cell r="M13772" t="str">
            <v/>
          </cell>
          <cell r="N13772" t="str">
            <v/>
          </cell>
          <cell r="O13772" t="str">
            <v/>
          </cell>
          <cell r="P13772" t="str">
            <v/>
          </cell>
          <cell r="Q13772" t="str">
            <v/>
          </cell>
          <cell r="R13772" t="str">
            <v/>
          </cell>
        </row>
        <row r="13773">
          <cell r="M13773">
            <v>2692</v>
          </cell>
          <cell r="N13773" t="str">
            <v>DESMOLDANTE PROTETOR PARA FORMAS DE MADEIRA, DE BASE OLEOSA EMULSIONADA EM AGUA</v>
          </cell>
          <cell r="O13773" t="str">
            <v>L</v>
          </cell>
          <cell r="P13773" t="str">
            <v>COEFICIENTE DE REPRESENTATIVIDADE</v>
          </cell>
          <cell r="Q13773">
            <v>4.0000000000000001E-3</v>
          </cell>
          <cell r="R13773">
            <v>6.99</v>
          </cell>
        </row>
        <row r="13774">
          <cell r="M13774">
            <v>10749</v>
          </cell>
          <cell r="N13774" t="str">
            <v>LOCACAO DE ESCORA METALICA TELESCOPICA, COM ALTURA REGULAVEL DE *1,80* A *3,20* M, COM CAPACIDADE DE CARGA DE NO MINIMO 1000 KGF (10 KN), INCLUSO TRIPE E FORCADO</v>
          </cell>
          <cell r="O13774" t="str">
            <v>MES</v>
          </cell>
          <cell r="P13774" t="str">
            <v>COEFICIENTE DE REPRESENTATIVIDADE</v>
          </cell>
          <cell r="Q13774">
            <v>0.39700000000000002</v>
          </cell>
          <cell r="R13774">
            <v>11.45</v>
          </cell>
        </row>
        <row r="13775">
          <cell r="M13775">
            <v>40270</v>
          </cell>
          <cell r="N13775" t="str">
            <v>VIGA DE ESCORAMAENTO H20, DE MADEIRA, PESO DE 5,00 A 5,20 KG/M, COM EXTREMIDADES PLASTICAS</v>
          </cell>
          <cell r="O13775" t="str">
            <v>M</v>
          </cell>
          <cell r="P13775" t="str">
            <v>ATRIBUÍDO SÃO PAULO</v>
          </cell>
          <cell r="Q13775">
            <v>0.03</v>
          </cell>
          <cell r="R13775">
            <v>80.430000000000007</v>
          </cell>
        </row>
        <row r="13776">
          <cell r="M13776">
            <v>88239</v>
          </cell>
          <cell r="N13776" t="str">
            <v>AJUDANTE DE CARPINTEIRO COM ENCARGOS COMPLEMENTARES</v>
          </cell>
          <cell r="O13776" t="str">
            <v>H</v>
          </cell>
          <cell r="P13776" t="str">
            <v>COEFICIENTE DE REPRESENTATIVIDADE</v>
          </cell>
          <cell r="Q13776">
            <v>6.7000000000000004E-2</v>
          </cell>
          <cell r="R13776">
            <v>15.71</v>
          </cell>
        </row>
        <row r="13777">
          <cell r="M13777">
            <v>88262</v>
          </cell>
          <cell r="N13777" t="str">
            <v>CARPINTEIRO DE FORMAS COM ENCARGOS COMPLEMENTARES</v>
          </cell>
          <cell r="O13777" t="str">
            <v>H</v>
          </cell>
          <cell r="P13777" t="str">
            <v>COLETADO</v>
          </cell>
          <cell r="Q13777">
            <v>0.36599999999999999</v>
          </cell>
          <cell r="R13777">
            <v>19.22</v>
          </cell>
        </row>
        <row r="13778">
          <cell r="M13778">
            <v>92268</v>
          </cell>
          <cell r="N13778" t="str">
            <v>FABRICAÇÃO DE FÔRMA PARA LAJES, EM CHAPA DE MADEIRA COMPENSADA PLASTIFICADA, E = 18 MM. AF_09/2020</v>
          </cell>
          <cell r="O13778" t="str">
            <v>M2</v>
          </cell>
          <cell r="P13778" t="str">
            <v>ATRIBUÍDO SÃO PAULO</v>
          </cell>
          <cell r="Q13778">
            <v>8.6999999999999994E-2</v>
          </cell>
          <cell r="R13778">
            <v>79.400000000000006</v>
          </cell>
        </row>
        <row r="13779">
          <cell r="M13779" t="str">
            <v/>
          </cell>
          <cell r="N13779" t="str">
            <v/>
          </cell>
          <cell r="O13779" t="str">
            <v/>
          </cell>
          <cell r="P13779" t="str">
            <v/>
          </cell>
          <cell r="Q13779" t="str">
            <v/>
          </cell>
          <cell r="R13779" t="str">
            <v/>
          </cell>
        </row>
        <row r="13780">
          <cell r="M13780">
            <v>1351</v>
          </cell>
          <cell r="N13780" t="str">
            <v>!EM PROCESSO DE DESATIVACAO! CHAPA DE MADEIRA COMPENSADA RESINADA PARA FORMA DE CONCRETO, DE *2,2 X 1,1* M, E = 6 MM</v>
          </cell>
          <cell r="O13780" t="str">
            <v>UN</v>
          </cell>
          <cell r="P13780" t="str">
            <v>COEFICIENTE DE REPRESENTATIVIDADE</v>
          </cell>
          <cell r="Q13780">
            <v>0.434</v>
          </cell>
          <cell r="R13780">
            <v>39.64</v>
          </cell>
        </row>
        <row r="13781">
          <cell r="M13781">
            <v>1358</v>
          </cell>
          <cell r="N13781" t="str">
            <v>CHAPA DE MADEIRA COMPENSADA RESINADA PARA FORMA DE CONCRETO, DE *2,2 X 1,1* M, E = 17 MM</v>
          </cell>
          <cell r="O13781" t="str">
            <v>M2</v>
          </cell>
          <cell r="P13781" t="str">
            <v>COEFICIENTE DE REPRESENTATIVIDADE</v>
          </cell>
          <cell r="Q13781">
            <v>0.83</v>
          </cell>
          <cell r="R13781">
            <v>42.45</v>
          </cell>
        </row>
        <row r="13782">
          <cell r="M13782">
            <v>4517</v>
          </cell>
          <cell r="N13782" t="str">
            <v>SARRAFO *2,5 X 7,5* CM EM PINUS, MISTA OU EQUIVALENTE DA REGIAO - BRUTA</v>
          </cell>
          <cell r="O13782" t="str">
            <v>M</v>
          </cell>
          <cell r="P13782" t="str">
            <v>COEFICIENTE DE REPRESENTATIVIDADE</v>
          </cell>
          <cell r="Q13782">
            <v>22.175999999999998</v>
          </cell>
          <cell r="R13782">
            <v>2.89</v>
          </cell>
        </row>
        <row r="13783">
          <cell r="M13783">
            <v>5068</v>
          </cell>
          <cell r="N13783" t="str">
            <v>PREGO DE ACO POLIDO COM CABECA 17 X 21 (2 X 11)</v>
          </cell>
          <cell r="O13783" t="str">
            <v>KG</v>
          </cell>
          <cell r="P13783" t="str">
            <v>COEFICIENTE DE REPRESENTATIVIDADE</v>
          </cell>
          <cell r="Q13783">
            <v>0.35599999999999998</v>
          </cell>
          <cell r="R13783">
            <v>14.24</v>
          </cell>
        </row>
        <row r="13784">
          <cell r="M13784">
            <v>20247</v>
          </cell>
          <cell r="N13784" t="str">
            <v>PREGO DE ACO POLIDO COM CABECA 15 X 15 (1 1/4 X 13)</v>
          </cell>
          <cell r="O13784" t="str">
            <v>KG</v>
          </cell>
          <cell r="P13784" t="str">
            <v>COEFICIENTE DE REPRESENTATIVIDADE</v>
          </cell>
          <cell r="Q13784">
            <v>4.1000000000000002E-2</v>
          </cell>
          <cell r="R13784">
            <v>15.77</v>
          </cell>
        </row>
        <row r="13785">
          <cell r="M13785">
            <v>43614</v>
          </cell>
          <cell r="N13785" t="str">
            <v>TABUA NAO APARELHADA *2,5 X 15* CM, EM MACARANDUBA, ANGELIM OU EQUIVALENTE DA REGIAO - BRUTA</v>
          </cell>
          <cell r="O13785" t="str">
            <v>M</v>
          </cell>
          <cell r="P13785" t="str">
            <v>COEFICIENTE DE REPRESENTATIVIDADE</v>
          </cell>
          <cell r="Q13785">
            <v>2.6139999999999999</v>
          </cell>
          <cell r="R13785">
            <v>9.2799999999999994</v>
          </cell>
        </row>
        <row r="13786">
          <cell r="M13786">
            <v>88239</v>
          </cell>
          <cell r="N13786" t="str">
            <v>AJUDANTE DE CARPINTEIRO COM ENCARGOS COMPLEMENTARES</v>
          </cell>
          <cell r="O13786" t="str">
            <v>H</v>
          </cell>
          <cell r="P13786" t="str">
            <v>COEFICIENTE DE REPRESENTATIVIDADE</v>
          </cell>
          <cell r="Q13786">
            <v>0.34499999999999997</v>
          </cell>
          <cell r="R13786">
            <v>15.71</v>
          </cell>
        </row>
        <row r="13787">
          <cell r="M13787">
            <v>88262</v>
          </cell>
          <cell r="N13787" t="str">
            <v>CARPINTEIRO DE FORMAS COM ENCARGOS COMPLEMENTARES</v>
          </cell>
          <cell r="O13787" t="str">
            <v>H</v>
          </cell>
          <cell r="P13787" t="str">
            <v>COLETADO</v>
          </cell>
          <cell r="Q13787">
            <v>2.0680000000000001</v>
          </cell>
          <cell r="R13787">
            <v>19.22</v>
          </cell>
        </row>
        <row r="13788">
          <cell r="M13788">
            <v>91692</v>
          </cell>
          <cell r="N13788" t="str">
            <v>SERRA CIRCULAR DE BANCADA COM MOTOR ELÉTRICO POTÊNCIA DE 5HP, COM COIFA PARA DISCO 10" - CHP DIURNO. AF_08/2015</v>
          </cell>
          <cell r="O13788" t="str">
            <v>CHP</v>
          </cell>
          <cell r="P13788" t="str">
            <v>ATRIBUÍDO SÃO PAULO</v>
          </cell>
          <cell r="Q13788">
            <v>7.5999999999999998E-2</v>
          </cell>
          <cell r="R13788">
            <v>21</v>
          </cell>
        </row>
        <row r="13789">
          <cell r="M13789">
            <v>91693</v>
          </cell>
          <cell r="N13789" t="str">
            <v>SERRA CIRCULAR DE BANCADA COM MOTOR ELÉTRICO POTÊNCIA DE 5HP, COM COIFA PARA DISCO 10" - CHI DIURNO. AF_08/2015</v>
          </cell>
          <cell r="O13789" t="str">
            <v>CHI</v>
          </cell>
          <cell r="P13789" t="str">
            <v>ATRIBUÍDO SÃO PAULO</v>
          </cell>
          <cell r="Q13789">
            <v>0.26900000000000002</v>
          </cell>
          <cell r="R13789">
            <v>18.89</v>
          </cell>
        </row>
        <row r="13790">
          <cell r="M13790" t="str">
            <v/>
          </cell>
          <cell r="N13790" t="str">
            <v/>
          </cell>
          <cell r="O13790" t="str">
            <v/>
          </cell>
          <cell r="P13790" t="str">
            <v/>
          </cell>
          <cell r="Q13790" t="str">
            <v/>
          </cell>
          <cell r="R13790" t="str">
            <v/>
          </cell>
        </row>
        <row r="13791">
          <cell r="M13791">
            <v>2692</v>
          </cell>
          <cell r="N13791" t="str">
            <v>DESMOLDANTE PROTETOR PARA FORMAS DE MADEIRA, DE BASE OLEOSA EMULSIONADA EM AGUA</v>
          </cell>
          <cell r="O13791" t="str">
            <v>L</v>
          </cell>
          <cell r="P13791" t="str">
            <v>COEFICIENTE DE REPRESENTATIVIDADE</v>
          </cell>
          <cell r="Q13791">
            <v>9.4999999999999998E-3</v>
          </cell>
          <cell r="R13791">
            <v>6.99</v>
          </cell>
        </row>
        <row r="13792">
          <cell r="M13792">
            <v>4517</v>
          </cell>
          <cell r="N13792" t="str">
            <v>SARRAFO *2,5 X 7,5* CM EM PINUS, MISTA OU EQUIVALENTE DA REGIAO - BRUTA</v>
          </cell>
          <cell r="O13792" t="str">
            <v>M</v>
          </cell>
          <cell r="P13792" t="str">
            <v>COEFICIENTE DE REPRESENTATIVIDADE</v>
          </cell>
          <cell r="Q13792">
            <v>0.13900000000000001</v>
          </cell>
          <cell r="R13792">
            <v>2.89</v>
          </cell>
        </row>
        <row r="13793">
          <cell r="M13793">
            <v>40271</v>
          </cell>
          <cell r="N13793" t="str">
            <v>LOCACAO DE APRUMADOR METALICO DE PILAR, COM ALTURA E ANGULO REGULAVEIS, EXTENSAO DE *1,50* A *2,80* M</v>
          </cell>
          <cell r="O13793" t="str">
            <v>MES</v>
          </cell>
          <cell r="P13793" t="str">
            <v>COEFICIENTE DE REPRESENTATIVIDADE</v>
          </cell>
          <cell r="Q13793">
            <v>0.32200000000000001</v>
          </cell>
          <cell r="R13793">
            <v>16.25</v>
          </cell>
        </row>
        <row r="13794">
          <cell r="M13794">
            <v>40304</v>
          </cell>
          <cell r="N13794" t="str">
            <v>PREGO DE ACO POLIDO COM CABECA DUPLA 17 X 27 (2 1/2 X 11)</v>
          </cell>
          <cell r="O13794" t="str">
            <v>KG</v>
          </cell>
          <cell r="P13794" t="str">
            <v>COEFICIENTE DE REPRESENTATIVIDADE</v>
          </cell>
          <cell r="Q13794">
            <v>0.09</v>
          </cell>
          <cell r="R13794">
            <v>17.579999999999998</v>
          </cell>
        </row>
        <row r="13795">
          <cell r="M13795">
            <v>88239</v>
          </cell>
          <cell r="N13795" t="str">
            <v>AJUDANTE DE CARPINTEIRO COM ENCARGOS COMPLEMENTARES</v>
          </cell>
          <cell r="O13795" t="str">
            <v>H</v>
          </cell>
          <cell r="P13795" t="str">
            <v>COEFICIENTE DE REPRESENTATIVIDADE</v>
          </cell>
          <cell r="Q13795">
            <v>0.376</v>
          </cell>
          <cell r="R13795">
            <v>15.71</v>
          </cell>
        </row>
        <row r="13796">
          <cell r="M13796">
            <v>88262</v>
          </cell>
          <cell r="N13796" t="str">
            <v>CARPINTEIRO DE FORMAS COM ENCARGOS COMPLEMENTARES</v>
          </cell>
          <cell r="O13796" t="str">
            <v>H</v>
          </cell>
          <cell r="P13796" t="str">
            <v>COLETADO</v>
          </cell>
          <cell r="Q13796">
            <v>2.0499999999999998</v>
          </cell>
          <cell r="R13796">
            <v>19.22</v>
          </cell>
        </row>
        <row r="13797">
          <cell r="M13797">
            <v>96252</v>
          </cell>
          <cell r="N13797" t="str">
            <v>FABRICAÇÃO DE FÔRMA PARA PILARES CIRCULARES, EM CHAPA DE MADEIRA COMPENSADA RESINADA. AF_06/2017</v>
          </cell>
          <cell r="O13797" t="str">
            <v>M2</v>
          </cell>
          <cell r="P13797" t="str">
            <v>ATRIBUÍDO SÃO PAULO</v>
          </cell>
          <cell r="Q13797">
            <v>0.53</v>
          </cell>
          <cell r="R13797">
            <v>198.28</v>
          </cell>
        </row>
        <row r="13798">
          <cell r="M13798" t="str">
            <v/>
          </cell>
          <cell r="N13798" t="str">
            <v/>
          </cell>
          <cell r="O13798" t="str">
            <v/>
          </cell>
          <cell r="P13798" t="str">
            <v/>
          </cell>
          <cell r="Q13798" t="str">
            <v/>
          </cell>
          <cell r="R13798" t="str">
            <v/>
          </cell>
        </row>
        <row r="13799">
          <cell r="M13799">
            <v>2692</v>
          </cell>
          <cell r="N13799" t="str">
            <v>DESMOLDANTE PROTETOR PARA FORMAS DE MADEIRA, DE BASE OLEOSA EMULSIONADA EM AGUA</v>
          </cell>
          <cell r="O13799" t="str">
            <v>L</v>
          </cell>
          <cell r="P13799" t="str">
            <v>COEFICIENTE DE REPRESENTATIVIDADE</v>
          </cell>
          <cell r="Q13799">
            <v>9.4999999999999998E-3</v>
          </cell>
          <cell r="R13799">
            <v>6.99</v>
          </cell>
        </row>
        <row r="13800">
          <cell r="M13800">
            <v>4517</v>
          </cell>
          <cell r="N13800" t="str">
            <v>SARRAFO *2,5 X 7,5* CM EM PINUS, MISTA OU EQUIVALENTE DA REGIAO - BRUTA</v>
          </cell>
          <cell r="O13800" t="str">
            <v>M</v>
          </cell>
          <cell r="P13800" t="str">
            <v>COEFICIENTE DE REPRESENTATIVIDADE</v>
          </cell>
          <cell r="Q13800">
            <v>0.123</v>
          </cell>
          <cell r="R13800">
            <v>2.89</v>
          </cell>
        </row>
        <row r="13801">
          <cell r="M13801">
            <v>40271</v>
          </cell>
          <cell r="N13801" t="str">
            <v>LOCACAO DE APRUMADOR METALICO DE PILAR, COM ALTURA E ANGULO REGULAVEIS, EXTENSAO DE *1,50* A *2,80* M</v>
          </cell>
          <cell r="O13801" t="str">
            <v>MES</v>
          </cell>
          <cell r="P13801" t="str">
            <v>COEFICIENTE DE REPRESENTATIVIDADE</v>
          </cell>
          <cell r="Q13801">
            <v>0.20100000000000001</v>
          </cell>
          <cell r="R13801">
            <v>16.25</v>
          </cell>
        </row>
        <row r="13802">
          <cell r="M13802">
            <v>40304</v>
          </cell>
          <cell r="N13802" t="str">
            <v>PREGO DE ACO POLIDO COM CABECA DUPLA 17 X 27 (2 1/2 X 11)</v>
          </cell>
          <cell r="O13802" t="str">
            <v>KG</v>
          </cell>
          <cell r="P13802" t="str">
            <v>COEFICIENTE DE REPRESENTATIVIDADE</v>
          </cell>
          <cell r="Q13802">
            <v>0.05</v>
          </cell>
          <cell r="R13802">
            <v>17.579999999999998</v>
          </cell>
        </row>
        <row r="13803">
          <cell r="M13803">
            <v>88239</v>
          </cell>
          <cell r="N13803" t="str">
            <v>AJUDANTE DE CARPINTEIRO COM ENCARGOS COMPLEMENTARES</v>
          </cell>
          <cell r="O13803" t="str">
            <v>H</v>
          </cell>
          <cell r="P13803" t="str">
            <v>COEFICIENTE DE REPRESENTATIVIDADE</v>
          </cell>
          <cell r="Q13803">
            <v>0.31900000000000001</v>
          </cell>
          <cell r="R13803">
            <v>15.71</v>
          </cell>
        </row>
        <row r="13804">
          <cell r="M13804">
            <v>88262</v>
          </cell>
          <cell r="N13804" t="str">
            <v>CARPINTEIRO DE FORMAS COM ENCARGOS COMPLEMENTARES</v>
          </cell>
          <cell r="O13804" t="str">
            <v>H</v>
          </cell>
          <cell r="P13804" t="str">
            <v>COLETADO</v>
          </cell>
          <cell r="Q13804">
            <v>1.738</v>
          </cell>
          <cell r="R13804">
            <v>19.22</v>
          </cell>
        </row>
        <row r="13805">
          <cell r="M13805">
            <v>96252</v>
          </cell>
          <cell r="N13805" t="str">
            <v>FABRICAÇÃO DE FÔRMA PARA PILARES CIRCULARES, EM CHAPA DE MADEIRA COMPENSADA RESINADA. AF_06/2017</v>
          </cell>
          <cell r="O13805" t="str">
            <v>M2</v>
          </cell>
          <cell r="P13805" t="str">
            <v>ATRIBUÍDO SÃO PAULO</v>
          </cell>
          <cell r="Q13805">
            <v>0.53</v>
          </cell>
          <cell r="R13805">
            <v>198.28</v>
          </cell>
        </row>
        <row r="13806">
          <cell r="M13806" t="str">
            <v/>
          </cell>
          <cell r="N13806" t="str">
            <v/>
          </cell>
          <cell r="O13806" t="str">
            <v/>
          </cell>
          <cell r="P13806" t="str">
            <v/>
          </cell>
          <cell r="Q13806" t="str">
            <v/>
          </cell>
          <cell r="R13806" t="str">
            <v/>
          </cell>
        </row>
        <row r="13807">
          <cell r="M13807">
            <v>2692</v>
          </cell>
          <cell r="N13807" t="str">
            <v>DESMOLDANTE PROTETOR PARA FORMAS DE MADEIRA, DE BASE OLEOSA EMULSIONADA EM AGUA</v>
          </cell>
          <cell r="O13807" t="str">
            <v>L</v>
          </cell>
          <cell r="P13807" t="str">
            <v>COEFICIENTE DE REPRESENTATIVIDADE</v>
          </cell>
          <cell r="Q13807">
            <v>9.4999999999999998E-3</v>
          </cell>
          <cell r="R13807">
            <v>6.99</v>
          </cell>
        </row>
        <row r="13808">
          <cell r="M13808">
            <v>4517</v>
          </cell>
          <cell r="N13808" t="str">
            <v>SARRAFO *2,5 X 7,5* CM EM PINUS, MISTA OU EQUIVALENTE DA REGIAO - BRUTA</v>
          </cell>
          <cell r="O13808" t="str">
            <v>M</v>
          </cell>
          <cell r="P13808" t="str">
            <v>COEFICIENTE DE REPRESENTATIVIDADE</v>
          </cell>
          <cell r="Q13808">
            <v>7.0999999999999994E-2</v>
          </cell>
          <cell r="R13808">
            <v>2.89</v>
          </cell>
        </row>
        <row r="13809">
          <cell r="M13809">
            <v>40271</v>
          </cell>
          <cell r="N13809" t="str">
            <v>LOCACAO DE APRUMADOR METALICO DE PILAR, COM ALTURA E ANGULO REGULAVEIS, EXTENSAO DE *1,50* A *2,80* M</v>
          </cell>
          <cell r="O13809" t="str">
            <v>MES</v>
          </cell>
          <cell r="P13809" t="str">
            <v>COEFICIENTE DE REPRESENTATIVIDADE</v>
          </cell>
          <cell r="Q13809">
            <v>0.16400000000000001</v>
          </cell>
          <cell r="R13809">
            <v>16.25</v>
          </cell>
        </row>
        <row r="13810">
          <cell r="M13810">
            <v>40304</v>
          </cell>
          <cell r="N13810" t="str">
            <v>PREGO DE ACO POLIDO COM CABECA DUPLA 17 X 27 (2 1/2 X 11)</v>
          </cell>
          <cell r="O13810" t="str">
            <v>KG</v>
          </cell>
          <cell r="P13810" t="str">
            <v>COEFICIENTE DE REPRESENTATIVIDADE</v>
          </cell>
          <cell r="Q13810">
            <v>0.08</v>
          </cell>
          <cell r="R13810">
            <v>17.579999999999998</v>
          </cell>
        </row>
        <row r="13811">
          <cell r="M13811">
            <v>88239</v>
          </cell>
          <cell r="N13811" t="str">
            <v>AJUDANTE DE CARPINTEIRO COM ENCARGOS COMPLEMENTARES</v>
          </cell>
          <cell r="O13811" t="str">
            <v>H</v>
          </cell>
          <cell r="P13811" t="str">
            <v>COEFICIENTE DE REPRESENTATIVIDADE</v>
          </cell>
          <cell r="Q13811">
            <v>0.53200000000000003</v>
          </cell>
          <cell r="R13811">
            <v>15.71</v>
          </cell>
        </row>
        <row r="13812">
          <cell r="M13812">
            <v>88262</v>
          </cell>
          <cell r="N13812" t="str">
            <v>CARPINTEIRO DE FORMAS COM ENCARGOS COMPLEMENTARES</v>
          </cell>
          <cell r="O13812" t="str">
            <v>H</v>
          </cell>
          <cell r="P13812" t="str">
            <v>COLETADO</v>
          </cell>
          <cell r="Q13812">
            <v>2.9009999999999998</v>
          </cell>
          <cell r="R13812">
            <v>19.22</v>
          </cell>
        </row>
        <row r="13813">
          <cell r="M13813">
            <v>96252</v>
          </cell>
          <cell r="N13813" t="str">
            <v>FABRICAÇÃO DE FÔRMA PARA PILARES CIRCULARES, EM CHAPA DE MADEIRA COMPENSADA RESINADA. AF_06/2017</v>
          </cell>
          <cell r="O13813" t="str">
            <v>M2</v>
          </cell>
          <cell r="P13813" t="str">
            <v>ATRIBUÍDO SÃO PAULO</v>
          </cell>
          <cell r="Q13813">
            <v>0.53</v>
          </cell>
          <cell r="R13813">
            <v>198.28</v>
          </cell>
        </row>
        <row r="13814">
          <cell r="M13814" t="str">
            <v/>
          </cell>
          <cell r="N13814" t="str">
            <v/>
          </cell>
          <cell r="O13814" t="str">
            <v/>
          </cell>
          <cell r="P13814" t="str">
            <v/>
          </cell>
          <cell r="Q13814" t="str">
            <v/>
          </cell>
          <cell r="R13814" t="str">
            <v/>
          </cell>
        </row>
        <row r="13815">
          <cell r="M13815">
            <v>2692</v>
          </cell>
          <cell r="N13815" t="str">
            <v>DESMOLDANTE PROTETOR PARA FORMAS DE MADEIRA, DE BASE OLEOSA EMULSIONADA EM AGUA</v>
          </cell>
          <cell r="O13815" t="str">
            <v>L</v>
          </cell>
          <cell r="P13815" t="str">
            <v>COEFICIENTE DE REPRESENTATIVIDADE</v>
          </cell>
          <cell r="Q13815">
            <v>1.7000000000000001E-2</v>
          </cell>
          <cell r="R13815">
            <v>6.99</v>
          </cell>
        </row>
        <row r="13816">
          <cell r="M13816">
            <v>4517</v>
          </cell>
          <cell r="N13816" t="str">
            <v>SARRAFO *2,5 X 7,5* CM EM PINUS, MISTA OU EQUIVALENTE DA REGIAO - BRUTA</v>
          </cell>
          <cell r="O13816" t="str">
            <v>M</v>
          </cell>
          <cell r="P13816" t="str">
            <v>COEFICIENTE DE REPRESENTATIVIDADE</v>
          </cell>
          <cell r="Q13816">
            <v>17.105</v>
          </cell>
          <cell r="R13816">
            <v>2.89</v>
          </cell>
        </row>
        <row r="13817">
          <cell r="M13817">
            <v>5073</v>
          </cell>
          <cell r="N13817" t="str">
            <v>PREGO DE ACO POLIDO COM CABECA 17 X 24 (2 1/4 X 11)</v>
          </cell>
          <cell r="O13817" t="str">
            <v>KG</v>
          </cell>
          <cell r="P13817" t="str">
            <v>COEFICIENTE DE REPRESENTATIVIDADE</v>
          </cell>
          <cell r="Q13817">
            <v>0.17599999999999999</v>
          </cell>
          <cell r="R13817">
            <v>14.51</v>
          </cell>
        </row>
        <row r="13818">
          <cell r="M13818">
            <v>5074</v>
          </cell>
          <cell r="N13818" t="str">
            <v>PREGO DE ACO POLIDO COM CABECA 15 X 18 (1 1/2 X 13)</v>
          </cell>
          <cell r="O13818" t="str">
            <v>KG</v>
          </cell>
          <cell r="P13818" t="str">
            <v>COEFICIENTE DE REPRESENTATIVIDADE</v>
          </cell>
          <cell r="Q13818">
            <v>5.8999999999999997E-2</v>
          </cell>
          <cell r="R13818">
            <v>15.95</v>
          </cell>
        </row>
        <row r="13819">
          <cell r="M13819">
            <v>6189</v>
          </cell>
          <cell r="N13819" t="str">
            <v>TABUA NAO APARELHADA *2,5 X 30* CM, EM MACARANDUBA, ANGELIM OU EQUIVALENTE DA REGIAO - BRUTA</v>
          </cell>
          <cell r="O13819" t="str">
            <v>M</v>
          </cell>
          <cell r="P13819" t="str">
            <v>COEFICIENTE DE REPRESENTATIVIDADE</v>
          </cell>
          <cell r="Q13819">
            <v>4.74</v>
          </cell>
          <cell r="R13819">
            <v>16.5</v>
          </cell>
        </row>
        <row r="13820">
          <cell r="M13820">
            <v>40304</v>
          </cell>
          <cell r="N13820" t="str">
            <v>PREGO DE ACO POLIDO COM CABECA DUPLA 17 X 27 (2 1/2 X 11)</v>
          </cell>
          <cell r="O13820" t="str">
            <v>KG</v>
          </cell>
          <cell r="P13820" t="str">
            <v>COEFICIENTE DE REPRESENTATIVIDADE</v>
          </cell>
          <cell r="Q13820">
            <v>0.01</v>
          </cell>
          <cell r="R13820">
            <v>17.579999999999998</v>
          </cell>
        </row>
        <row r="13821">
          <cell r="M13821">
            <v>88239</v>
          </cell>
          <cell r="N13821" t="str">
            <v>AJUDANTE DE CARPINTEIRO COM ENCARGOS COMPLEMENTARES</v>
          </cell>
          <cell r="O13821" t="str">
            <v>H</v>
          </cell>
          <cell r="P13821" t="str">
            <v>COEFICIENTE DE REPRESENTATIVIDADE</v>
          </cell>
          <cell r="Q13821">
            <v>1.407</v>
          </cell>
          <cell r="R13821">
            <v>15.71</v>
          </cell>
        </row>
        <row r="13822">
          <cell r="M13822">
            <v>88262</v>
          </cell>
          <cell r="N13822" t="str">
            <v>CARPINTEIRO DE FORMAS COM ENCARGOS COMPLEMENTARES</v>
          </cell>
          <cell r="O13822" t="str">
            <v>H</v>
          </cell>
          <cell r="P13822" t="str">
            <v>COLETADO</v>
          </cell>
          <cell r="Q13822">
            <v>4.3710000000000004</v>
          </cell>
          <cell r="R13822">
            <v>19.22</v>
          </cell>
        </row>
        <row r="13823">
          <cell r="M13823">
            <v>91692</v>
          </cell>
          <cell r="N13823" t="str">
            <v>SERRA CIRCULAR DE BANCADA COM MOTOR ELÉTRICO POTÊNCIA DE 5HP, COM COIFA PARA DISCO 10" - CHP DIURNO. AF_08/2015</v>
          </cell>
          <cell r="O13823" t="str">
            <v>CHP</v>
          </cell>
          <cell r="P13823" t="str">
            <v>ATRIBUÍDO SÃO PAULO</v>
          </cell>
          <cell r="Q13823">
            <v>0.29499999999999998</v>
          </cell>
          <cell r="R13823">
            <v>21</v>
          </cell>
        </row>
        <row r="13824">
          <cell r="M13824">
            <v>91693</v>
          </cell>
          <cell r="N13824" t="str">
            <v>SERRA CIRCULAR DE BANCADA COM MOTOR ELÉTRICO POTÊNCIA DE 5HP, COM COIFA PARA DISCO 10" - CHI DIURNO. AF_08/2015</v>
          </cell>
          <cell r="O13824" t="str">
            <v>CHI</v>
          </cell>
          <cell r="P13824" t="str">
            <v>ATRIBUÍDO SÃO PAULO</v>
          </cell>
          <cell r="Q13824">
            <v>0.14399999999999999</v>
          </cell>
          <cell r="R13824">
            <v>18.89</v>
          </cell>
        </row>
        <row r="13825">
          <cell r="M13825" t="str">
            <v/>
          </cell>
          <cell r="N13825" t="str">
            <v/>
          </cell>
          <cell r="O13825" t="str">
            <v/>
          </cell>
          <cell r="P13825" t="str">
            <v/>
          </cell>
          <cell r="Q13825" t="str">
            <v/>
          </cell>
          <cell r="R13825" t="str">
            <v/>
          </cell>
        </row>
        <row r="13826">
          <cell r="M13826">
            <v>2692</v>
          </cell>
          <cell r="N13826" t="str">
            <v>DESMOLDANTE PROTETOR PARA FORMAS DE MADEIRA, DE BASE OLEOSA EMULSIONADA EM AGUA</v>
          </cell>
          <cell r="O13826" t="str">
            <v>L</v>
          </cell>
          <cell r="P13826" t="str">
            <v>COEFICIENTE DE REPRESENTATIVIDADE</v>
          </cell>
          <cell r="Q13826">
            <v>1.7000000000000001E-2</v>
          </cell>
          <cell r="R13826">
            <v>6.99</v>
          </cell>
        </row>
        <row r="13827">
          <cell r="M13827">
            <v>4491</v>
          </cell>
          <cell r="N13827" t="str">
            <v>PONTALETE *7,5 X 7,5* CM EM PINUS, MISTA OU EQUIVALENTE DA REGIAO - BRUTA</v>
          </cell>
          <cell r="O13827" t="str">
            <v>M</v>
          </cell>
          <cell r="P13827" t="str">
            <v>COEFICIENTE DE REPRESENTATIVIDADE</v>
          </cell>
          <cell r="Q13827">
            <v>2.2440000000000002</v>
          </cell>
          <cell r="R13827">
            <v>8.25</v>
          </cell>
        </row>
        <row r="13828">
          <cell r="M13828">
            <v>4517</v>
          </cell>
          <cell r="N13828" t="str">
            <v>SARRAFO *2,5 X 7,5* CM EM PINUS, MISTA OU EQUIVALENTE DA REGIAO - BRUTA</v>
          </cell>
          <cell r="O13828" t="str">
            <v>M</v>
          </cell>
          <cell r="P13828" t="str">
            <v>COEFICIENTE DE REPRESENTATIVIDADE</v>
          </cell>
          <cell r="Q13828">
            <v>2.1040000000000001</v>
          </cell>
          <cell r="R13828">
            <v>2.89</v>
          </cell>
        </row>
        <row r="13829">
          <cell r="M13829">
            <v>5073</v>
          </cell>
          <cell r="N13829" t="str">
            <v>PREGO DE ACO POLIDO COM CABECA 17 X 24 (2 1/4 X 11)</v>
          </cell>
          <cell r="O13829" t="str">
            <v>KG</v>
          </cell>
          <cell r="P13829" t="str">
            <v>COEFICIENTE DE REPRESENTATIVIDADE</v>
          </cell>
          <cell r="Q13829">
            <v>9.5000000000000001E-2</v>
          </cell>
          <cell r="R13829">
            <v>14.51</v>
          </cell>
        </row>
        <row r="13830">
          <cell r="M13830">
            <v>6189</v>
          </cell>
          <cell r="N13830" t="str">
            <v>TABUA NAO APARELHADA *2,5 X 30* CM, EM MACARANDUBA, ANGELIM OU EQUIVALENTE DA REGIAO - BRUTA</v>
          </cell>
          <cell r="O13830" t="str">
            <v>M</v>
          </cell>
          <cell r="P13830" t="str">
            <v>COEFICIENTE DE REPRESENTATIVIDADE</v>
          </cell>
          <cell r="Q13830">
            <v>3.74</v>
          </cell>
          <cell r="R13830">
            <v>16.5</v>
          </cell>
        </row>
        <row r="13831">
          <cell r="M13831">
            <v>40304</v>
          </cell>
          <cell r="N13831" t="str">
            <v>PREGO DE ACO POLIDO COM CABECA DUPLA 17 X 27 (2 1/2 X 11)</v>
          </cell>
          <cell r="O13831" t="str">
            <v>KG</v>
          </cell>
          <cell r="P13831" t="str">
            <v>COEFICIENTE DE REPRESENTATIVIDADE</v>
          </cell>
          <cell r="Q13831">
            <v>3.4000000000000002E-2</v>
          </cell>
          <cell r="R13831">
            <v>17.579999999999998</v>
          </cell>
        </row>
        <row r="13832">
          <cell r="M13832">
            <v>88239</v>
          </cell>
          <cell r="N13832" t="str">
            <v>AJUDANTE DE CARPINTEIRO COM ENCARGOS COMPLEMENTARES</v>
          </cell>
          <cell r="O13832" t="str">
            <v>H</v>
          </cell>
          <cell r="P13832" t="str">
            <v>COEFICIENTE DE REPRESENTATIVIDADE</v>
          </cell>
          <cell r="Q13832">
            <v>0.55500000000000005</v>
          </cell>
          <cell r="R13832">
            <v>15.71</v>
          </cell>
        </row>
        <row r="13833">
          <cell r="M13833">
            <v>88262</v>
          </cell>
          <cell r="N13833" t="str">
            <v>CARPINTEIRO DE FORMAS COM ENCARGOS COMPLEMENTARES</v>
          </cell>
          <cell r="O13833" t="str">
            <v>H</v>
          </cell>
          <cell r="P13833" t="str">
            <v>COLETADO</v>
          </cell>
          <cell r="Q13833">
            <v>1.5660000000000001</v>
          </cell>
          <cell r="R13833">
            <v>19.22</v>
          </cell>
        </row>
        <row r="13834">
          <cell r="M13834">
            <v>91692</v>
          </cell>
          <cell r="N13834" t="str">
            <v>SERRA CIRCULAR DE BANCADA COM MOTOR ELÉTRICO POTÊNCIA DE 5HP, COM COIFA PARA DISCO 10" - CHP DIURNO. AF_08/2015</v>
          </cell>
          <cell r="O13834" t="str">
            <v>CHP</v>
          </cell>
          <cell r="P13834" t="str">
            <v>ATRIBUÍDO SÃO PAULO</v>
          </cell>
          <cell r="Q13834">
            <v>6.2E-2</v>
          </cell>
          <cell r="R13834">
            <v>21</v>
          </cell>
        </row>
        <row r="13835">
          <cell r="M13835">
            <v>91693</v>
          </cell>
          <cell r="N13835" t="str">
            <v>SERRA CIRCULAR DE BANCADA COM MOTOR ELÉTRICO POTÊNCIA DE 5HP, COM COIFA PARA DISCO 10" - CHI DIURNO. AF_08/2015</v>
          </cell>
          <cell r="O13835" t="str">
            <v>CHI</v>
          </cell>
          <cell r="P13835" t="str">
            <v>ATRIBUÍDO SÃO PAULO</v>
          </cell>
          <cell r="Q13835">
            <v>5.2999999999999999E-2</v>
          </cell>
          <cell r="R13835">
            <v>18.89</v>
          </cell>
        </row>
        <row r="13836">
          <cell r="M13836" t="str">
            <v/>
          </cell>
          <cell r="N13836" t="str">
            <v/>
          </cell>
          <cell r="O13836" t="str">
            <v/>
          </cell>
          <cell r="P13836" t="str">
            <v/>
          </cell>
          <cell r="Q13836" t="str">
            <v/>
          </cell>
          <cell r="R13836" t="str">
            <v/>
          </cell>
        </row>
        <row r="13837">
          <cell r="M13837">
            <v>2692</v>
          </cell>
          <cell r="N13837" t="str">
            <v>DESMOLDANTE PROTETOR PARA FORMAS DE MADEIRA, DE BASE OLEOSA EMULSIONADA EM AGUA</v>
          </cell>
          <cell r="O13837" t="str">
            <v>L</v>
          </cell>
          <cell r="P13837" t="str">
            <v>COEFICIENTE DE REPRESENTATIVIDADE</v>
          </cell>
          <cell r="Q13837">
            <v>1.7000000000000001E-2</v>
          </cell>
          <cell r="R13837">
            <v>6.99</v>
          </cell>
        </row>
        <row r="13838">
          <cell r="M13838">
            <v>4491</v>
          </cell>
          <cell r="N13838" t="str">
            <v>PONTALETE *7,5 X 7,5* CM EM PINUS, MISTA OU EQUIVALENTE DA REGIAO - BRUTA</v>
          </cell>
          <cell r="O13838" t="str">
            <v>M</v>
          </cell>
          <cell r="P13838" t="str">
            <v>COEFICIENTE DE REPRESENTATIVIDADE</v>
          </cell>
          <cell r="Q13838">
            <v>1.2050000000000001</v>
          </cell>
          <cell r="R13838">
            <v>8.25</v>
          </cell>
        </row>
        <row r="13839">
          <cell r="M13839">
            <v>4517</v>
          </cell>
          <cell r="N13839" t="str">
            <v>SARRAFO *2,5 X 7,5* CM EM PINUS, MISTA OU EQUIVALENTE DA REGIAO - BRUTA</v>
          </cell>
          <cell r="O13839" t="str">
            <v>M</v>
          </cell>
          <cell r="P13839" t="str">
            <v>COEFICIENTE DE REPRESENTATIVIDADE</v>
          </cell>
          <cell r="Q13839">
            <v>1.78</v>
          </cell>
          <cell r="R13839">
            <v>2.89</v>
          </cell>
        </row>
        <row r="13840">
          <cell r="M13840">
            <v>5074</v>
          </cell>
          <cell r="N13840" t="str">
            <v>PREGO DE ACO POLIDO COM CABECA 15 X 18 (1 1/2 X 13)</v>
          </cell>
          <cell r="O13840" t="str">
            <v>KG</v>
          </cell>
          <cell r="P13840" t="str">
            <v>COEFICIENTE DE REPRESENTATIVIDADE</v>
          </cell>
          <cell r="Q13840">
            <v>2.1999999999999999E-2</v>
          </cell>
          <cell r="R13840">
            <v>15.95</v>
          </cell>
        </row>
        <row r="13841">
          <cell r="M13841">
            <v>6189</v>
          </cell>
          <cell r="N13841" t="str">
            <v>TABUA NAO APARELHADA *2,5 X 30* CM, EM MACARANDUBA, ANGELIM OU EQUIVALENTE DA REGIAO - BRUTA</v>
          </cell>
          <cell r="O13841" t="str">
            <v>M</v>
          </cell>
          <cell r="P13841" t="str">
            <v>COEFICIENTE DE REPRESENTATIVIDADE</v>
          </cell>
          <cell r="Q13841">
            <v>2.0409999999999999</v>
          </cell>
          <cell r="R13841">
            <v>16.5</v>
          </cell>
        </row>
        <row r="13842">
          <cell r="M13842">
            <v>40304</v>
          </cell>
          <cell r="N13842" t="str">
            <v>PREGO DE ACO POLIDO COM CABECA DUPLA 17 X 27 (2 1/2 X 11)</v>
          </cell>
          <cell r="O13842" t="str">
            <v>KG</v>
          </cell>
          <cell r="P13842" t="str">
            <v>COEFICIENTE DE REPRESENTATIVIDADE</v>
          </cell>
          <cell r="Q13842">
            <v>4.3999999999999997E-2</v>
          </cell>
          <cell r="R13842">
            <v>17.579999999999998</v>
          </cell>
        </row>
        <row r="13843">
          <cell r="M13843">
            <v>88239</v>
          </cell>
          <cell r="N13843" t="str">
            <v>AJUDANTE DE CARPINTEIRO COM ENCARGOS COMPLEMENTARES</v>
          </cell>
          <cell r="O13843" t="str">
            <v>H</v>
          </cell>
          <cell r="P13843" t="str">
            <v>COEFICIENTE DE REPRESENTATIVIDADE</v>
          </cell>
          <cell r="Q13843">
            <v>0.61899999999999999</v>
          </cell>
          <cell r="R13843">
            <v>15.71</v>
          </cell>
        </row>
        <row r="13844">
          <cell r="M13844">
            <v>88262</v>
          </cell>
          <cell r="N13844" t="str">
            <v>CARPINTEIRO DE FORMAS COM ENCARGOS COMPLEMENTARES</v>
          </cell>
          <cell r="O13844" t="str">
            <v>H</v>
          </cell>
          <cell r="P13844" t="str">
            <v>COLETADO</v>
          </cell>
          <cell r="Q13844">
            <v>1.5629999999999999</v>
          </cell>
          <cell r="R13844">
            <v>19.22</v>
          </cell>
        </row>
        <row r="13845">
          <cell r="M13845">
            <v>91692</v>
          </cell>
          <cell r="N13845" t="str">
            <v>SERRA CIRCULAR DE BANCADA COM MOTOR ELÉTRICO POTÊNCIA DE 5HP, COM COIFA PARA DISCO 10" - CHP DIURNO. AF_08/2015</v>
          </cell>
          <cell r="O13845" t="str">
            <v>CHP</v>
          </cell>
          <cell r="P13845" t="str">
            <v>ATRIBUÍDO SÃO PAULO</v>
          </cell>
          <cell r="Q13845">
            <v>3.5000000000000003E-2</v>
          </cell>
          <cell r="R13845">
            <v>21</v>
          </cell>
        </row>
        <row r="13846">
          <cell r="M13846">
            <v>91693</v>
          </cell>
          <cell r="N13846" t="str">
            <v>SERRA CIRCULAR DE BANCADA COM MOTOR ELÉTRICO POTÊNCIA DE 5HP, COM COIFA PARA DISCO 10" - CHI DIURNO. AF_08/2015</v>
          </cell>
          <cell r="O13846" t="str">
            <v>CHI</v>
          </cell>
          <cell r="P13846" t="str">
            <v>ATRIBUÍDO SÃO PAULO</v>
          </cell>
          <cell r="Q13846">
            <v>2.8000000000000001E-2</v>
          </cell>
          <cell r="R13846">
            <v>18.89</v>
          </cell>
        </row>
        <row r="13847">
          <cell r="M13847" t="str">
            <v/>
          </cell>
          <cell r="N13847" t="str">
            <v/>
          </cell>
          <cell r="O13847" t="str">
            <v/>
          </cell>
          <cell r="P13847" t="str">
            <v/>
          </cell>
          <cell r="Q13847" t="str">
            <v/>
          </cell>
          <cell r="R13847" t="str">
            <v/>
          </cell>
        </row>
        <row r="13848">
          <cell r="M13848">
            <v>2692</v>
          </cell>
          <cell r="N13848" t="str">
            <v>DESMOLDANTE PROTETOR PARA FORMAS DE MADEIRA, DE BASE OLEOSA EMULSIONADA EM AGUA</v>
          </cell>
          <cell r="O13848" t="str">
            <v>L</v>
          </cell>
          <cell r="P13848" t="str">
            <v>COEFICIENTE DE REPRESENTATIVIDADE</v>
          </cell>
          <cell r="Q13848">
            <v>1.7000000000000001E-2</v>
          </cell>
          <cell r="R13848">
            <v>6.99</v>
          </cell>
        </row>
        <row r="13849">
          <cell r="M13849">
            <v>4517</v>
          </cell>
          <cell r="N13849" t="str">
            <v>SARRAFO *2,5 X 7,5* CM EM PINUS, MISTA OU EQUIVALENTE DA REGIAO - BRUTA</v>
          </cell>
          <cell r="O13849" t="str">
            <v>M</v>
          </cell>
          <cell r="P13849" t="str">
            <v>COEFICIENTE DE REPRESENTATIVIDADE</v>
          </cell>
          <cell r="Q13849">
            <v>8.8879999999999999</v>
          </cell>
          <cell r="R13849">
            <v>2.89</v>
          </cell>
        </row>
        <row r="13850">
          <cell r="M13850">
            <v>5073</v>
          </cell>
          <cell r="N13850" t="str">
            <v>PREGO DE ACO POLIDO COM CABECA 17 X 24 (2 1/4 X 11)</v>
          </cell>
          <cell r="O13850" t="str">
            <v>KG</v>
          </cell>
          <cell r="P13850" t="str">
            <v>COEFICIENTE DE REPRESENTATIVIDADE</v>
          </cell>
          <cell r="Q13850">
            <v>9.0999999999999998E-2</v>
          </cell>
          <cell r="R13850">
            <v>14.51</v>
          </cell>
        </row>
        <row r="13851">
          <cell r="M13851">
            <v>5074</v>
          </cell>
          <cell r="N13851" t="str">
            <v>PREGO DE ACO POLIDO COM CABECA 15 X 18 (1 1/2 X 13)</v>
          </cell>
          <cell r="O13851" t="str">
            <v>KG</v>
          </cell>
          <cell r="P13851" t="str">
            <v>COEFICIENTE DE REPRESENTATIVIDADE</v>
          </cell>
          <cell r="Q13851">
            <v>3.1E-2</v>
          </cell>
          <cell r="R13851">
            <v>15.95</v>
          </cell>
        </row>
        <row r="13852">
          <cell r="M13852">
            <v>6189</v>
          </cell>
          <cell r="N13852" t="str">
            <v>TABUA NAO APARELHADA *2,5 X 30* CM, EM MACARANDUBA, ANGELIM OU EQUIVALENTE DA REGIAO - BRUTA</v>
          </cell>
          <cell r="O13852" t="str">
            <v>M</v>
          </cell>
          <cell r="P13852" t="str">
            <v>COEFICIENTE DE REPRESENTATIVIDADE</v>
          </cell>
          <cell r="Q13852">
            <v>2.4630000000000001</v>
          </cell>
          <cell r="R13852">
            <v>16.5</v>
          </cell>
        </row>
        <row r="13853">
          <cell r="M13853">
            <v>40304</v>
          </cell>
          <cell r="N13853" t="str">
            <v>PREGO DE ACO POLIDO COM CABECA DUPLA 17 X 27 (2 1/2 X 11)</v>
          </cell>
          <cell r="O13853" t="str">
            <v>KG</v>
          </cell>
          <cell r="P13853" t="str">
            <v>COEFICIENTE DE REPRESENTATIVIDADE</v>
          </cell>
          <cell r="Q13853">
            <v>0.01</v>
          </cell>
          <cell r="R13853">
            <v>17.579999999999998</v>
          </cell>
        </row>
        <row r="13854">
          <cell r="M13854">
            <v>88239</v>
          </cell>
          <cell r="N13854" t="str">
            <v>AJUDANTE DE CARPINTEIRO COM ENCARGOS COMPLEMENTARES</v>
          </cell>
          <cell r="O13854" t="str">
            <v>H</v>
          </cell>
          <cell r="P13854" t="str">
            <v>COEFICIENTE DE REPRESENTATIVIDADE</v>
          </cell>
          <cell r="Q13854">
            <v>1.196</v>
          </cell>
          <cell r="R13854">
            <v>15.71</v>
          </cell>
        </row>
        <row r="13855">
          <cell r="M13855">
            <v>88262</v>
          </cell>
          <cell r="N13855" t="str">
            <v>CARPINTEIRO DE FORMAS COM ENCARGOS COMPLEMENTARES</v>
          </cell>
          <cell r="O13855" t="str">
            <v>H</v>
          </cell>
          <cell r="P13855" t="str">
            <v>COLETADO</v>
          </cell>
          <cell r="Q13855">
            <v>3.3180000000000001</v>
          </cell>
          <cell r="R13855">
            <v>19.22</v>
          </cell>
        </row>
        <row r="13856">
          <cell r="M13856">
            <v>91692</v>
          </cell>
          <cell r="N13856" t="str">
            <v>SERRA CIRCULAR DE BANCADA COM MOTOR ELÉTRICO POTÊNCIA DE 5HP, COM COIFA PARA DISCO 10" - CHP DIURNO. AF_08/2015</v>
          </cell>
          <cell r="O13856" t="str">
            <v>CHP</v>
          </cell>
          <cell r="P13856" t="str">
            <v>ATRIBUÍDO SÃO PAULO</v>
          </cell>
          <cell r="Q13856">
            <v>0.153</v>
          </cell>
          <cell r="R13856">
            <v>21</v>
          </cell>
        </row>
        <row r="13857">
          <cell r="M13857">
            <v>91693</v>
          </cell>
          <cell r="N13857" t="str">
            <v>SERRA CIRCULAR DE BANCADA COM MOTOR ELÉTRICO POTÊNCIA DE 5HP, COM COIFA PARA DISCO 10" - CHI DIURNO. AF_08/2015</v>
          </cell>
          <cell r="O13857" t="str">
            <v>CHI</v>
          </cell>
          <cell r="P13857" t="str">
            <v>ATRIBUÍDO SÃO PAULO</v>
          </cell>
          <cell r="Q13857">
            <v>7.4999999999999997E-2</v>
          </cell>
          <cell r="R13857">
            <v>18.89</v>
          </cell>
        </row>
        <row r="13858">
          <cell r="M13858" t="str">
            <v/>
          </cell>
          <cell r="N13858" t="str">
            <v/>
          </cell>
          <cell r="O13858" t="str">
            <v/>
          </cell>
          <cell r="P13858" t="str">
            <v/>
          </cell>
          <cell r="Q13858" t="str">
            <v/>
          </cell>
          <cell r="R13858" t="str">
            <v/>
          </cell>
        </row>
        <row r="13859">
          <cell r="M13859">
            <v>2692</v>
          </cell>
          <cell r="N13859" t="str">
            <v>DESMOLDANTE PROTETOR PARA FORMAS DE MADEIRA, DE BASE OLEOSA EMULSIONADA EM AGUA</v>
          </cell>
          <cell r="O13859" t="str">
            <v>L</v>
          </cell>
          <cell r="P13859" t="str">
            <v>COEFICIENTE DE REPRESENTATIVIDADE</v>
          </cell>
          <cell r="Q13859">
            <v>1.7000000000000001E-2</v>
          </cell>
          <cell r="R13859">
            <v>6.99</v>
          </cell>
        </row>
        <row r="13860">
          <cell r="M13860">
            <v>4491</v>
          </cell>
          <cell r="N13860" t="str">
            <v>PONTALETE *7,5 X 7,5* CM EM PINUS, MISTA OU EQUIVALENTE DA REGIAO - BRUTA</v>
          </cell>
          <cell r="O13860" t="str">
            <v>M</v>
          </cell>
          <cell r="P13860" t="str">
            <v>COEFICIENTE DE REPRESENTATIVIDADE</v>
          </cell>
          <cell r="Q13860">
            <v>1.1659999999999999</v>
          </cell>
          <cell r="R13860">
            <v>8.25</v>
          </cell>
        </row>
        <row r="13861">
          <cell r="M13861">
            <v>4517</v>
          </cell>
          <cell r="N13861" t="str">
            <v>SARRAFO *2,5 X 7,5* CM EM PINUS, MISTA OU EQUIVALENTE DA REGIAO - BRUTA</v>
          </cell>
          <cell r="O13861" t="str">
            <v>M</v>
          </cell>
          <cell r="P13861" t="str">
            <v>COEFICIENTE DE REPRESENTATIVIDADE</v>
          </cell>
          <cell r="Q13861">
            <v>1.093</v>
          </cell>
          <cell r="R13861">
            <v>2.89</v>
          </cell>
        </row>
        <row r="13862">
          <cell r="M13862">
            <v>5073</v>
          </cell>
          <cell r="N13862" t="str">
            <v>PREGO DE ACO POLIDO COM CABECA 17 X 24 (2 1/4 X 11)</v>
          </cell>
          <cell r="O13862" t="str">
            <v>KG</v>
          </cell>
          <cell r="P13862" t="str">
            <v>COEFICIENTE DE REPRESENTATIVIDADE</v>
          </cell>
          <cell r="Q13862">
            <v>4.9000000000000002E-2</v>
          </cell>
          <cell r="R13862">
            <v>14.51</v>
          </cell>
        </row>
        <row r="13863">
          <cell r="M13863">
            <v>6189</v>
          </cell>
          <cell r="N13863" t="str">
            <v>TABUA NAO APARELHADA *2,5 X 30* CM, EM MACARANDUBA, ANGELIM OU EQUIVALENTE DA REGIAO - BRUTA</v>
          </cell>
          <cell r="O13863" t="str">
            <v>M</v>
          </cell>
          <cell r="P13863" t="str">
            <v>COEFICIENTE DE REPRESENTATIVIDADE</v>
          </cell>
          <cell r="Q13863">
            <v>1.9430000000000001</v>
          </cell>
          <cell r="R13863">
            <v>16.5</v>
          </cell>
        </row>
        <row r="13864">
          <cell r="M13864">
            <v>40304</v>
          </cell>
          <cell r="N13864" t="str">
            <v>PREGO DE ACO POLIDO COM CABECA DUPLA 17 X 27 (2 1/2 X 11)</v>
          </cell>
          <cell r="O13864" t="str">
            <v>KG</v>
          </cell>
          <cell r="P13864" t="str">
            <v>COEFICIENTE DE REPRESENTATIVIDADE</v>
          </cell>
          <cell r="Q13864">
            <v>3.4000000000000002E-2</v>
          </cell>
          <cell r="R13864">
            <v>17.579999999999998</v>
          </cell>
        </row>
        <row r="13865">
          <cell r="M13865">
            <v>88239</v>
          </cell>
          <cell r="N13865" t="str">
            <v>AJUDANTE DE CARPINTEIRO COM ENCARGOS COMPLEMENTARES</v>
          </cell>
          <cell r="O13865" t="str">
            <v>H</v>
          </cell>
          <cell r="P13865" t="str">
            <v>COEFICIENTE DE REPRESENTATIVIDADE</v>
          </cell>
          <cell r="Q13865">
            <v>0.5</v>
          </cell>
          <cell r="R13865">
            <v>15.71</v>
          </cell>
        </row>
        <row r="13866">
          <cell r="M13866">
            <v>88262</v>
          </cell>
          <cell r="N13866" t="str">
            <v>CARPINTEIRO DE FORMAS COM ENCARGOS COMPLEMENTARES</v>
          </cell>
          <cell r="O13866" t="str">
            <v>H</v>
          </cell>
          <cell r="P13866" t="str">
            <v>COLETADO</v>
          </cell>
          <cell r="Q13866">
            <v>1.2889999999999999</v>
          </cell>
          <cell r="R13866">
            <v>19.22</v>
          </cell>
        </row>
        <row r="13867">
          <cell r="M13867">
            <v>91692</v>
          </cell>
          <cell r="N13867" t="str">
            <v>SERRA CIRCULAR DE BANCADA COM MOTOR ELÉTRICO POTÊNCIA DE 5HP, COM COIFA PARA DISCO 10" - CHP DIURNO. AF_08/2015</v>
          </cell>
          <cell r="O13867" t="str">
            <v>CHP</v>
          </cell>
          <cell r="P13867" t="str">
            <v>ATRIBUÍDO SÃO PAULO</v>
          </cell>
          <cell r="Q13867">
            <v>3.2000000000000001E-2</v>
          </cell>
          <cell r="R13867">
            <v>21</v>
          </cell>
        </row>
        <row r="13868">
          <cell r="M13868">
            <v>91693</v>
          </cell>
          <cell r="N13868" t="str">
            <v>SERRA CIRCULAR DE BANCADA COM MOTOR ELÉTRICO POTÊNCIA DE 5HP, COM COIFA PARA DISCO 10" - CHI DIURNO. AF_08/2015</v>
          </cell>
          <cell r="O13868" t="str">
            <v>CHI</v>
          </cell>
          <cell r="P13868" t="str">
            <v>ATRIBUÍDO SÃO PAULO</v>
          </cell>
          <cell r="Q13868">
            <v>2.8000000000000001E-2</v>
          </cell>
          <cell r="R13868">
            <v>18.89</v>
          </cell>
        </row>
        <row r="13869">
          <cell r="M13869" t="str">
            <v/>
          </cell>
          <cell r="N13869" t="str">
            <v/>
          </cell>
          <cell r="O13869" t="str">
            <v/>
          </cell>
          <cell r="P13869" t="str">
            <v/>
          </cell>
          <cell r="Q13869" t="str">
            <v/>
          </cell>
          <cell r="R13869" t="str">
            <v/>
          </cell>
        </row>
        <row r="13870">
          <cell r="M13870">
            <v>2692</v>
          </cell>
          <cell r="N13870" t="str">
            <v>DESMOLDANTE PROTETOR PARA FORMAS DE MADEIRA, DE BASE OLEOSA EMULSIONADA EM AGUA</v>
          </cell>
          <cell r="O13870" t="str">
            <v>L</v>
          </cell>
          <cell r="P13870" t="str">
            <v>COEFICIENTE DE REPRESENTATIVIDADE</v>
          </cell>
          <cell r="Q13870">
            <v>1.7000000000000001E-2</v>
          </cell>
          <cell r="R13870">
            <v>6.99</v>
          </cell>
        </row>
        <row r="13871">
          <cell r="M13871">
            <v>4491</v>
          </cell>
          <cell r="N13871" t="str">
            <v>PONTALETE *7,5 X 7,5* CM EM PINUS, MISTA OU EQUIVALENTE DA REGIAO - BRUTA</v>
          </cell>
          <cell r="O13871" t="str">
            <v>M</v>
          </cell>
          <cell r="P13871" t="str">
            <v>COEFICIENTE DE REPRESENTATIVIDADE</v>
          </cell>
          <cell r="Q13871">
            <v>0.625</v>
          </cell>
          <cell r="R13871">
            <v>8.25</v>
          </cell>
        </row>
        <row r="13872">
          <cell r="M13872">
            <v>4517</v>
          </cell>
          <cell r="N13872" t="str">
            <v>SARRAFO *2,5 X 7,5* CM EM PINUS, MISTA OU EQUIVALENTE DA REGIAO - BRUTA</v>
          </cell>
          <cell r="O13872" t="str">
            <v>M</v>
          </cell>
          <cell r="P13872" t="str">
            <v>COEFICIENTE DE REPRESENTATIVIDADE</v>
          </cell>
          <cell r="Q13872">
            <v>0.92400000000000004</v>
          </cell>
          <cell r="R13872">
            <v>2.89</v>
          </cell>
        </row>
        <row r="13873">
          <cell r="M13873">
            <v>5074</v>
          </cell>
          <cell r="N13873" t="str">
            <v>PREGO DE ACO POLIDO COM CABECA 15 X 18 (1 1/2 X 13)</v>
          </cell>
          <cell r="O13873" t="str">
            <v>KG</v>
          </cell>
          <cell r="P13873" t="str">
            <v>COEFICIENTE DE REPRESENTATIVIDADE</v>
          </cell>
          <cell r="Q13873">
            <v>1.0999999999999999E-2</v>
          </cell>
          <cell r="R13873">
            <v>15.95</v>
          </cell>
        </row>
        <row r="13874">
          <cell r="M13874">
            <v>6189</v>
          </cell>
          <cell r="N13874" t="str">
            <v>TABUA NAO APARELHADA *2,5 X 30* CM, EM MACARANDUBA, ANGELIM OU EQUIVALENTE DA REGIAO - BRUTA</v>
          </cell>
          <cell r="O13874" t="str">
            <v>M</v>
          </cell>
          <cell r="P13874" t="str">
            <v>COEFICIENTE DE REPRESENTATIVIDADE</v>
          </cell>
          <cell r="Q13874">
            <v>1.0589999999999999</v>
          </cell>
          <cell r="R13874">
            <v>16.5</v>
          </cell>
        </row>
        <row r="13875">
          <cell r="M13875">
            <v>40304</v>
          </cell>
          <cell r="N13875" t="str">
            <v>PREGO DE ACO POLIDO COM CABECA DUPLA 17 X 27 (2 1/2 X 11)</v>
          </cell>
          <cell r="O13875" t="str">
            <v>KG</v>
          </cell>
          <cell r="P13875" t="str">
            <v>COEFICIENTE DE REPRESENTATIVIDADE</v>
          </cell>
          <cell r="Q13875">
            <v>4.3999999999999997E-2</v>
          </cell>
          <cell r="R13875">
            <v>17.579999999999998</v>
          </cell>
        </row>
        <row r="13876">
          <cell r="M13876">
            <v>88239</v>
          </cell>
          <cell r="N13876" t="str">
            <v>AJUDANTE DE CARPINTEIRO COM ENCARGOS COMPLEMENTARES</v>
          </cell>
          <cell r="O13876" t="str">
            <v>H</v>
          </cell>
          <cell r="P13876" t="str">
            <v>COEFICIENTE DE REPRESENTATIVIDADE</v>
          </cell>
          <cell r="Q13876">
            <v>0.58899999999999997</v>
          </cell>
          <cell r="R13876">
            <v>15.71</v>
          </cell>
        </row>
        <row r="13877">
          <cell r="M13877">
            <v>88262</v>
          </cell>
          <cell r="N13877" t="str">
            <v>CARPINTEIRO DE FORMAS COM ENCARGOS COMPLEMENTARES</v>
          </cell>
          <cell r="O13877" t="str">
            <v>H</v>
          </cell>
          <cell r="P13877" t="str">
            <v>COLETADO</v>
          </cell>
          <cell r="Q13877">
            <v>1.413</v>
          </cell>
          <cell r="R13877">
            <v>19.22</v>
          </cell>
        </row>
        <row r="13878">
          <cell r="M13878">
            <v>91692</v>
          </cell>
          <cell r="N13878" t="str">
            <v>SERRA CIRCULAR DE BANCADA COM MOTOR ELÉTRICO POTÊNCIA DE 5HP, COM COIFA PARA DISCO 10" - CHP DIURNO. AF_08/2015</v>
          </cell>
          <cell r="O13878" t="str">
            <v>CHP</v>
          </cell>
          <cell r="P13878" t="str">
            <v>ATRIBUÍDO SÃO PAULO</v>
          </cell>
          <cell r="Q13878">
            <v>1.7999999999999999E-2</v>
          </cell>
          <cell r="R13878">
            <v>21</v>
          </cell>
        </row>
        <row r="13879">
          <cell r="M13879">
            <v>91693</v>
          </cell>
          <cell r="N13879" t="str">
            <v>SERRA CIRCULAR DE BANCADA COM MOTOR ELÉTRICO POTÊNCIA DE 5HP, COM COIFA PARA DISCO 10" - CHI DIURNO. AF_08/2015</v>
          </cell>
          <cell r="O13879" t="str">
            <v>CHI</v>
          </cell>
          <cell r="P13879" t="str">
            <v>ATRIBUÍDO SÃO PAULO</v>
          </cell>
          <cell r="Q13879">
            <v>1.4E-2</v>
          </cell>
          <cell r="R13879">
            <v>18.89</v>
          </cell>
        </row>
        <row r="13880">
          <cell r="M13880" t="str">
            <v/>
          </cell>
          <cell r="N13880" t="str">
            <v/>
          </cell>
          <cell r="O13880" t="str">
            <v/>
          </cell>
          <cell r="P13880" t="str">
            <v/>
          </cell>
          <cell r="Q13880" t="str">
            <v/>
          </cell>
          <cell r="R13880" t="str">
            <v/>
          </cell>
        </row>
        <row r="13881">
          <cell r="M13881">
            <v>2692</v>
          </cell>
          <cell r="N13881" t="str">
            <v>DESMOLDANTE PROTETOR PARA FORMAS DE MADEIRA, DE BASE OLEOSA EMULSIONADA EM AGUA</v>
          </cell>
          <cell r="O13881" t="str">
            <v>L</v>
          </cell>
          <cell r="P13881" t="str">
            <v>COEFICIENTE DE REPRESENTATIVIDADE</v>
          </cell>
          <cell r="Q13881">
            <v>1.7000000000000001E-2</v>
          </cell>
          <cell r="R13881">
            <v>6.99</v>
          </cell>
        </row>
        <row r="13882">
          <cell r="M13882">
            <v>4517</v>
          </cell>
          <cell r="N13882" t="str">
            <v>SARRAFO *2,5 X 7,5* CM EM PINUS, MISTA OU EQUIVALENTE DA REGIAO - BRUTA</v>
          </cell>
          <cell r="O13882" t="str">
            <v>M</v>
          </cell>
          <cell r="P13882" t="str">
            <v>COEFICIENTE DE REPRESENTATIVIDADE</v>
          </cell>
          <cell r="Q13882">
            <v>4.6120000000000001</v>
          </cell>
          <cell r="R13882">
            <v>2.89</v>
          </cell>
        </row>
        <row r="13883">
          <cell r="M13883">
            <v>5073</v>
          </cell>
          <cell r="N13883" t="str">
            <v>PREGO DE ACO POLIDO COM CABECA 17 X 24 (2 1/4 X 11)</v>
          </cell>
          <cell r="O13883" t="str">
            <v>KG</v>
          </cell>
          <cell r="P13883" t="str">
            <v>COEFICIENTE DE REPRESENTATIVIDADE</v>
          </cell>
          <cell r="Q13883">
            <v>4.7E-2</v>
          </cell>
          <cell r="R13883">
            <v>14.51</v>
          </cell>
        </row>
        <row r="13884">
          <cell r="M13884">
            <v>5074</v>
          </cell>
          <cell r="N13884" t="str">
            <v>PREGO DE ACO POLIDO COM CABECA 15 X 18 (1 1/2 X 13)</v>
          </cell>
          <cell r="O13884" t="str">
            <v>KG</v>
          </cell>
          <cell r="P13884" t="str">
            <v>COEFICIENTE DE REPRESENTATIVIDADE</v>
          </cell>
          <cell r="Q13884">
            <v>1.6E-2</v>
          </cell>
          <cell r="R13884">
            <v>15.95</v>
          </cell>
        </row>
        <row r="13885">
          <cell r="M13885">
            <v>6189</v>
          </cell>
          <cell r="N13885" t="str">
            <v>TABUA NAO APARELHADA *2,5 X 30* CM, EM MACARANDUBA, ANGELIM OU EQUIVALENTE DA REGIAO - BRUTA</v>
          </cell>
          <cell r="O13885" t="str">
            <v>M</v>
          </cell>
          <cell r="P13885" t="str">
            <v>COEFICIENTE DE REPRESENTATIVIDADE</v>
          </cell>
          <cell r="Q13885">
            <v>1.278</v>
          </cell>
          <cell r="R13885">
            <v>16.5</v>
          </cell>
        </row>
        <row r="13886">
          <cell r="M13886">
            <v>40304</v>
          </cell>
          <cell r="N13886" t="str">
            <v>PREGO DE ACO POLIDO COM CABECA DUPLA 17 X 27 (2 1/2 X 11)</v>
          </cell>
          <cell r="O13886" t="str">
            <v>KG</v>
          </cell>
          <cell r="P13886" t="str">
            <v>COEFICIENTE DE REPRESENTATIVIDADE</v>
          </cell>
          <cell r="Q13886">
            <v>0.01</v>
          </cell>
          <cell r="R13886">
            <v>17.579999999999998</v>
          </cell>
        </row>
        <row r="13887">
          <cell r="M13887">
            <v>88239</v>
          </cell>
          <cell r="N13887" t="str">
            <v>AJUDANTE DE CARPINTEIRO COM ENCARGOS COMPLEMENTARES</v>
          </cell>
          <cell r="O13887" t="str">
            <v>H</v>
          </cell>
          <cell r="P13887" t="str">
            <v>COEFICIENTE DE REPRESENTATIVIDADE</v>
          </cell>
          <cell r="Q13887">
            <v>1.0860000000000001</v>
          </cell>
          <cell r="R13887">
            <v>15.71</v>
          </cell>
        </row>
        <row r="13888">
          <cell r="M13888">
            <v>88262</v>
          </cell>
          <cell r="N13888" t="str">
            <v>CARPINTEIRO DE FORMAS COM ENCARGOS COMPLEMENTARES</v>
          </cell>
          <cell r="O13888" t="str">
            <v>H</v>
          </cell>
          <cell r="P13888" t="str">
            <v>COLETADO</v>
          </cell>
          <cell r="Q13888">
            <v>2.7690000000000001</v>
          </cell>
          <cell r="R13888">
            <v>19.22</v>
          </cell>
        </row>
        <row r="13889">
          <cell r="M13889">
            <v>91692</v>
          </cell>
          <cell r="N13889" t="str">
            <v>SERRA CIRCULAR DE BANCADA COM MOTOR ELÉTRICO POTÊNCIA DE 5HP, COM COIFA PARA DISCO 10" - CHP DIURNO. AF_08/2015</v>
          </cell>
          <cell r="O13889" t="str">
            <v>CHP</v>
          </cell>
          <cell r="P13889" t="str">
            <v>ATRIBUÍDO SÃO PAULO</v>
          </cell>
          <cell r="Q13889">
            <v>7.9000000000000001E-2</v>
          </cell>
          <cell r="R13889">
            <v>21</v>
          </cell>
        </row>
        <row r="13890">
          <cell r="M13890">
            <v>91693</v>
          </cell>
          <cell r="N13890" t="str">
            <v>SERRA CIRCULAR DE BANCADA COM MOTOR ELÉTRICO POTÊNCIA DE 5HP, COM COIFA PARA DISCO 10" - CHI DIURNO. AF_08/2015</v>
          </cell>
          <cell r="O13890" t="str">
            <v>CHI</v>
          </cell>
          <cell r="P13890" t="str">
            <v>ATRIBUÍDO SÃO PAULO</v>
          </cell>
          <cell r="Q13890">
            <v>3.9E-2</v>
          </cell>
          <cell r="R13890">
            <v>18.89</v>
          </cell>
        </row>
        <row r="13891">
          <cell r="M13891" t="str">
            <v/>
          </cell>
          <cell r="N13891" t="str">
            <v/>
          </cell>
          <cell r="O13891" t="str">
            <v/>
          </cell>
          <cell r="P13891" t="str">
            <v/>
          </cell>
          <cell r="Q13891" t="str">
            <v/>
          </cell>
          <cell r="R13891" t="str">
            <v/>
          </cell>
        </row>
        <row r="13892">
          <cell r="M13892">
            <v>2692</v>
          </cell>
          <cell r="N13892" t="str">
            <v>DESMOLDANTE PROTETOR PARA FORMAS DE MADEIRA, DE BASE OLEOSA EMULSIONADA EM AGUA</v>
          </cell>
          <cell r="O13892" t="str">
            <v>L</v>
          </cell>
          <cell r="P13892" t="str">
            <v>COEFICIENTE DE REPRESENTATIVIDADE</v>
          </cell>
          <cell r="Q13892">
            <v>1.7000000000000001E-2</v>
          </cell>
          <cell r="R13892">
            <v>6.99</v>
          </cell>
        </row>
        <row r="13893">
          <cell r="M13893">
            <v>4491</v>
          </cell>
          <cell r="N13893" t="str">
            <v>PONTALETE *7,5 X 7,5* CM EM PINUS, MISTA OU EQUIVALENTE DA REGIAO - BRUTA</v>
          </cell>
          <cell r="O13893" t="str">
            <v>M</v>
          </cell>
          <cell r="P13893" t="str">
            <v>COEFICIENTE DE REPRESENTATIVIDADE</v>
          </cell>
          <cell r="Q13893">
            <v>0.60499999999999998</v>
          </cell>
          <cell r="R13893">
            <v>8.25</v>
          </cell>
        </row>
        <row r="13894">
          <cell r="M13894">
            <v>4517</v>
          </cell>
          <cell r="N13894" t="str">
            <v>SARRAFO *2,5 X 7,5* CM EM PINUS, MISTA OU EQUIVALENTE DA REGIAO - BRUTA</v>
          </cell>
          <cell r="O13894" t="str">
            <v>M</v>
          </cell>
          <cell r="P13894" t="str">
            <v>COEFICIENTE DE REPRESENTATIVIDADE</v>
          </cell>
          <cell r="Q13894">
            <v>0.56699999999999995</v>
          </cell>
          <cell r="R13894">
            <v>2.89</v>
          </cell>
        </row>
        <row r="13895">
          <cell r="M13895">
            <v>5073</v>
          </cell>
          <cell r="N13895" t="str">
            <v>PREGO DE ACO POLIDO COM CABECA 17 X 24 (2 1/4 X 11)</v>
          </cell>
          <cell r="O13895" t="str">
            <v>KG</v>
          </cell>
          <cell r="P13895" t="str">
            <v>COEFICIENTE DE REPRESENTATIVIDADE</v>
          </cell>
          <cell r="Q13895">
            <v>2.5999999999999999E-2</v>
          </cell>
          <cell r="R13895">
            <v>14.51</v>
          </cell>
        </row>
        <row r="13896">
          <cell r="M13896">
            <v>6189</v>
          </cell>
          <cell r="N13896" t="str">
            <v>TABUA NAO APARELHADA *2,5 X 30* CM, EM MACARANDUBA, ANGELIM OU EQUIVALENTE DA REGIAO - BRUTA</v>
          </cell>
          <cell r="O13896" t="str">
            <v>M</v>
          </cell>
          <cell r="P13896" t="str">
            <v>COEFICIENTE DE REPRESENTATIVIDADE</v>
          </cell>
          <cell r="Q13896">
            <v>1.008</v>
          </cell>
          <cell r="R13896">
            <v>16.5</v>
          </cell>
        </row>
        <row r="13897">
          <cell r="M13897">
            <v>40304</v>
          </cell>
          <cell r="N13897" t="str">
            <v>PREGO DE ACO POLIDO COM CABECA DUPLA 17 X 27 (2 1/2 X 11)</v>
          </cell>
          <cell r="O13897" t="str">
            <v>KG</v>
          </cell>
          <cell r="P13897" t="str">
            <v>COEFICIENTE DE REPRESENTATIVIDADE</v>
          </cell>
          <cell r="Q13897">
            <v>3.4000000000000002E-2</v>
          </cell>
          <cell r="R13897">
            <v>17.579999999999998</v>
          </cell>
        </row>
        <row r="13898">
          <cell r="M13898">
            <v>88239</v>
          </cell>
          <cell r="N13898" t="str">
            <v>AJUDANTE DE CARPINTEIRO COM ENCARGOS COMPLEMENTARES</v>
          </cell>
          <cell r="O13898" t="str">
            <v>H</v>
          </cell>
          <cell r="P13898" t="str">
            <v>COEFICIENTE DE REPRESENTATIVIDADE</v>
          </cell>
          <cell r="Q13898">
            <v>0.47099999999999997</v>
          </cell>
          <cell r="R13898">
            <v>15.71</v>
          </cell>
        </row>
        <row r="13899">
          <cell r="M13899">
            <v>88262</v>
          </cell>
          <cell r="N13899" t="str">
            <v>CARPINTEIRO DE FORMAS COM ENCARGOS COMPLEMENTARES</v>
          </cell>
          <cell r="O13899" t="str">
            <v>H</v>
          </cell>
          <cell r="P13899" t="str">
            <v>COLETADO</v>
          </cell>
          <cell r="Q13899">
            <v>1.145</v>
          </cell>
          <cell r="R13899">
            <v>19.22</v>
          </cell>
        </row>
        <row r="13900">
          <cell r="M13900">
            <v>91692</v>
          </cell>
          <cell r="N13900" t="str">
            <v>SERRA CIRCULAR DE BANCADA COM MOTOR ELÉTRICO POTÊNCIA DE 5HP, COM COIFA PARA DISCO 10" - CHP DIURNO. AF_08/2015</v>
          </cell>
          <cell r="O13900" t="str">
            <v>CHP</v>
          </cell>
          <cell r="P13900" t="str">
            <v>ATRIBUÍDO SÃO PAULO</v>
          </cell>
          <cell r="Q13900">
            <v>1.7000000000000001E-2</v>
          </cell>
          <cell r="R13900">
            <v>21</v>
          </cell>
        </row>
        <row r="13901">
          <cell r="M13901">
            <v>91693</v>
          </cell>
          <cell r="N13901" t="str">
            <v>SERRA CIRCULAR DE BANCADA COM MOTOR ELÉTRICO POTÊNCIA DE 5HP, COM COIFA PARA DISCO 10" - CHI DIURNO. AF_08/2015</v>
          </cell>
          <cell r="O13901" t="str">
            <v>CHI</v>
          </cell>
          <cell r="P13901" t="str">
            <v>ATRIBUÍDO SÃO PAULO</v>
          </cell>
          <cell r="Q13901">
            <v>1.4E-2</v>
          </cell>
          <cell r="R13901">
            <v>18.89</v>
          </cell>
        </row>
        <row r="13902">
          <cell r="M13902" t="str">
            <v/>
          </cell>
          <cell r="N13902" t="str">
            <v/>
          </cell>
          <cell r="O13902" t="str">
            <v/>
          </cell>
          <cell r="P13902" t="str">
            <v/>
          </cell>
          <cell r="Q13902" t="str">
            <v/>
          </cell>
          <cell r="R13902" t="str">
            <v/>
          </cell>
        </row>
        <row r="13903">
          <cell r="M13903">
            <v>1358</v>
          </cell>
          <cell r="N13903" t="str">
            <v>CHAPA DE MADEIRA COMPENSADA RESINADA PARA FORMA DE CONCRETO, DE *2,2 X 1,1* M, E = 17 MM</v>
          </cell>
          <cell r="O13903" t="str">
            <v>M2</v>
          </cell>
          <cell r="P13903" t="str">
            <v>COEFICIENTE DE REPRESENTATIVIDADE</v>
          </cell>
          <cell r="Q13903">
            <v>0.629</v>
          </cell>
          <cell r="R13903">
            <v>42.45</v>
          </cell>
        </row>
        <row r="13904">
          <cell r="M13904">
            <v>2692</v>
          </cell>
          <cell r="N13904" t="str">
            <v>DESMOLDANTE PROTETOR PARA FORMAS DE MADEIRA, DE BASE OLEOSA EMULSIONADA EM AGUA</v>
          </cell>
          <cell r="O13904" t="str">
            <v>L</v>
          </cell>
          <cell r="P13904" t="str">
            <v>COEFICIENTE DE REPRESENTATIVIDADE</v>
          </cell>
          <cell r="Q13904">
            <v>0.01</v>
          </cell>
          <cell r="R13904">
            <v>6.99</v>
          </cell>
        </row>
        <row r="13905">
          <cell r="M13905">
            <v>4491</v>
          </cell>
          <cell r="N13905" t="str">
            <v>PONTALETE *7,5 X 7,5* CM EM PINUS, MISTA OU EQUIVALENTE DA REGIAO - BRUTA</v>
          </cell>
          <cell r="O13905" t="str">
            <v>M</v>
          </cell>
          <cell r="P13905" t="str">
            <v>COEFICIENTE DE REPRESENTATIVIDADE</v>
          </cell>
          <cell r="Q13905">
            <v>2.9249999999999998</v>
          </cell>
          <cell r="R13905">
            <v>8.25</v>
          </cell>
        </row>
        <row r="13906">
          <cell r="M13906">
            <v>4517</v>
          </cell>
          <cell r="N13906" t="str">
            <v>SARRAFO *2,5 X 7,5* CM EM PINUS, MISTA OU EQUIVALENTE DA REGIAO - BRUTA</v>
          </cell>
          <cell r="O13906" t="str">
            <v>M</v>
          </cell>
          <cell r="P13906" t="str">
            <v>COEFICIENTE DE REPRESENTATIVIDADE</v>
          </cell>
          <cell r="Q13906">
            <v>3.27</v>
          </cell>
          <cell r="R13906">
            <v>2.89</v>
          </cell>
        </row>
        <row r="13907">
          <cell r="M13907">
            <v>5073</v>
          </cell>
          <cell r="N13907" t="str">
            <v>PREGO DE ACO POLIDO COM CABECA 17 X 24 (2 1/4 X 11)</v>
          </cell>
          <cell r="O13907" t="str">
            <v>KG</v>
          </cell>
          <cell r="P13907" t="str">
            <v>COEFICIENTE DE REPRESENTATIVIDADE</v>
          </cell>
          <cell r="Q13907">
            <v>6.4000000000000001E-2</v>
          </cell>
          <cell r="R13907">
            <v>14.51</v>
          </cell>
        </row>
        <row r="13908">
          <cell r="M13908">
            <v>6189</v>
          </cell>
          <cell r="N13908" t="str">
            <v>TABUA NAO APARELHADA *2,5 X 30* CM, EM MACARANDUBA, ANGELIM OU EQUIVALENTE DA REGIAO - BRUTA</v>
          </cell>
          <cell r="O13908" t="str">
            <v>M</v>
          </cell>
          <cell r="P13908" t="str">
            <v>COEFICIENTE DE REPRESENTATIVIDADE</v>
          </cell>
          <cell r="Q13908">
            <v>1.1299999999999999</v>
          </cell>
          <cell r="R13908">
            <v>16.5</v>
          </cell>
        </row>
        <row r="13909">
          <cell r="M13909">
            <v>20247</v>
          </cell>
          <cell r="N13909" t="str">
            <v>PREGO DE ACO POLIDO COM CABECA 15 X 15 (1 1/4 X 13)</v>
          </cell>
          <cell r="O13909" t="str">
            <v>KG</v>
          </cell>
          <cell r="P13909" t="str">
            <v>COEFICIENTE DE REPRESENTATIVIDADE</v>
          </cell>
          <cell r="Q13909">
            <v>2.1000000000000001E-2</v>
          </cell>
          <cell r="R13909">
            <v>15.77</v>
          </cell>
        </row>
        <row r="13910">
          <cell r="M13910">
            <v>40304</v>
          </cell>
          <cell r="N13910" t="str">
            <v>PREGO DE ACO POLIDO COM CABECA DUPLA 17 X 27 (2 1/2 X 11)</v>
          </cell>
          <cell r="O13910" t="str">
            <v>KG</v>
          </cell>
          <cell r="P13910" t="str">
            <v>COEFICIENTE DE REPRESENTATIVIDADE</v>
          </cell>
          <cell r="Q13910">
            <v>2.7E-2</v>
          </cell>
          <cell r="R13910">
            <v>17.579999999999998</v>
          </cell>
        </row>
        <row r="13911">
          <cell r="M13911">
            <v>88239</v>
          </cell>
          <cell r="N13911" t="str">
            <v>AJUDANTE DE CARPINTEIRO COM ENCARGOS COMPLEMENTARES</v>
          </cell>
          <cell r="O13911" t="str">
            <v>H</v>
          </cell>
          <cell r="P13911" t="str">
            <v>COEFICIENTE DE REPRESENTATIVIDADE</v>
          </cell>
          <cell r="Q13911">
            <v>0.95399999999999996</v>
          </cell>
          <cell r="R13911">
            <v>15.71</v>
          </cell>
        </row>
        <row r="13912">
          <cell r="M13912">
            <v>88262</v>
          </cell>
          <cell r="N13912" t="str">
            <v>CARPINTEIRO DE FORMAS COM ENCARGOS COMPLEMENTARES</v>
          </cell>
          <cell r="O13912" t="str">
            <v>H</v>
          </cell>
          <cell r="P13912" t="str">
            <v>COLETADO</v>
          </cell>
          <cell r="Q13912">
            <v>2.5739999999999998</v>
          </cell>
          <cell r="R13912">
            <v>19.22</v>
          </cell>
        </row>
        <row r="13913">
          <cell r="M13913">
            <v>91692</v>
          </cell>
          <cell r="N13913" t="str">
            <v>SERRA CIRCULAR DE BANCADA COM MOTOR ELÉTRICO POTÊNCIA DE 5HP, COM COIFA PARA DISCO 10" - CHP DIURNO. AF_08/2015</v>
          </cell>
          <cell r="O13913" t="str">
            <v>CHP</v>
          </cell>
          <cell r="P13913" t="str">
            <v>ATRIBUÍDO SÃO PAULO</v>
          </cell>
          <cell r="Q13913">
            <v>4.3999999999999997E-2</v>
          </cell>
          <cell r="R13913">
            <v>21</v>
          </cell>
        </row>
        <row r="13914">
          <cell r="M13914">
            <v>91693</v>
          </cell>
          <cell r="N13914" t="str">
            <v>SERRA CIRCULAR DE BANCADA COM MOTOR ELÉTRICO POTÊNCIA DE 5HP, COM COIFA PARA DISCO 10" - CHI DIURNO. AF_08/2015</v>
          </cell>
          <cell r="O13914" t="str">
            <v>CHI</v>
          </cell>
          <cell r="P13914" t="str">
            <v>ATRIBUÍDO SÃO PAULO</v>
          </cell>
          <cell r="Q13914">
            <v>0.112</v>
          </cell>
          <cell r="R13914">
            <v>18.89</v>
          </cell>
        </row>
        <row r="13915">
          <cell r="M13915" t="str">
            <v/>
          </cell>
          <cell r="N13915" t="str">
            <v/>
          </cell>
          <cell r="O13915" t="str">
            <v/>
          </cell>
          <cell r="P13915" t="str">
            <v/>
          </cell>
          <cell r="Q13915" t="str">
            <v/>
          </cell>
          <cell r="R13915" t="str">
            <v/>
          </cell>
        </row>
        <row r="13916">
          <cell r="M13916">
            <v>1358</v>
          </cell>
          <cell r="N13916" t="str">
            <v>CHAPA DE MADEIRA COMPENSADA RESINADA PARA FORMA DE CONCRETO, DE *2,2 X 1,1* M, E = 17 MM</v>
          </cell>
          <cell r="O13916" t="str">
            <v>M2</v>
          </cell>
          <cell r="P13916" t="str">
            <v>COEFICIENTE DE REPRESENTATIVIDADE</v>
          </cell>
          <cell r="Q13916">
            <v>0.79100000000000004</v>
          </cell>
          <cell r="R13916">
            <v>42.45</v>
          </cell>
        </row>
        <row r="13917">
          <cell r="M13917">
            <v>2692</v>
          </cell>
          <cell r="N13917" t="str">
            <v>DESMOLDANTE PROTETOR PARA FORMAS DE MADEIRA, DE BASE OLEOSA EMULSIONADA EM AGUA</v>
          </cell>
          <cell r="O13917" t="str">
            <v>L</v>
          </cell>
          <cell r="P13917" t="str">
            <v>COEFICIENTE DE REPRESENTATIVIDADE</v>
          </cell>
          <cell r="Q13917">
            <v>0.01</v>
          </cell>
          <cell r="R13917">
            <v>6.99</v>
          </cell>
        </row>
        <row r="13918">
          <cell r="M13918">
            <v>4491</v>
          </cell>
          <cell r="N13918" t="str">
            <v>PONTALETE *7,5 X 7,5* CM EM PINUS, MISTA OU EQUIVALENTE DA REGIAO - BRUTA</v>
          </cell>
          <cell r="O13918" t="str">
            <v>M</v>
          </cell>
          <cell r="P13918" t="str">
            <v>COEFICIENTE DE REPRESENTATIVIDADE</v>
          </cell>
          <cell r="Q13918">
            <v>1.726</v>
          </cell>
          <cell r="R13918">
            <v>8.25</v>
          </cell>
        </row>
        <row r="13919">
          <cell r="M13919">
            <v>4517</v>
          </cell>
          <cell r="N13919" t="str">
            <v>SARRAFO *2,5 X 7,5* CM EM PINUS, MISTA OU EQUIVALENTE DA REGIAO - BRUTA</v>
          </cell>
          <cell r="O13919" t="str">
            <v>M</v>
          </cell>
          <cell r="P13919" t="str">
            <v>COEFICIENTE DE REPRESENTATIVIDADE</v>
          </cell>
          <cell r="Q13919">
            <v>14.378</v>
          </cell>
          <cell r="R13919">
            <v>2.89</v>
          </cell>
        </row>
        <row r="13920">
          <cell r="M13920">
            <v>5073</v>
          </cell>
          <cell r="N13920" t="str">
            <v>PREGO DE ACO POLIDO COM CABECA 17 X 24 (2 1/4 X 11)</v>
          </cell>
          <cell r="O13920" t="str">
            <v>KG</v>
          </cell>
          <cell r="P13920" t="str">
            <v>COEFICIENTE DE REPRESENTATIVIDADE</v>
          </cell>
          <cell r="Q13920">
            <v>0.13</v>
          </cell>
          <cell r="R13920">
            <v>14.51</v>
          </cell>
        </row>
        <row r="13921">
          <cell r="M13921">
            <v>5074</v>
          </cell>
          <cell r="N13921" t="str">
            <v>PREGO DE ACO POLIDO COM CABECA 15 X 18 (1 1/2 X 13)</v>
          </cell>
          <cell r="O13921" t="str">
            <v>KG</v>
          </cell>
          <cell r="P13921" t="str">
            <v>COEFICIENTE DE REPRESENTATIVIDADE</v>
          </cell>
          <cell r="Q13921">
            <v>2.4E-2</v>
          </cell>
          <cell r="R13921">
            <v>15.95</v>
          </cell>
        </row>
        <row r="13922">
          <cell r="M13922">
            <v>20247</v>
          </cell>
          <cell r="N13922" t="str">
            <v>PREGO DE ACO POLIDO COM CABECA 15 X 15 (1 1/4 X 13)</v>
          </cell>
          <cell r="O13922" t="str">
            <v>KG</v>
          </cell>
          <cell r="P13922" t="str">
            <v>COEFICIENTE DE REPRESENTATIVIDADE</v>
          </cell>
          <cell r="Q13922">
            <v>3.1E-2</v>
          </cell>
          <cell r="R13922">
            <v>15.77</v>
          </cell>
        </row>
        <row r="13923">
          <cell r="M13923">
            <v>40304</v>
          </cell>
          <cell r="N13923" t="str">
            <v>PREGO DE ACO POLIDO COM CABECA DUPLA 17 X 27 (2 1/2 X 11)</v>
          </cell>
          <cell r="O13923" t="str">
            <v>KG</v>
          </cell>
          <cell r="P13923" t="str">
            <v>COEFICIENTE DE REPRESENTATIVIDADE</v>
          </cell>
          <cell r="Q13923">
            <v>2.4E-2</v>
          </cell>
          <cell r="R13923">
            <v>17.579999999999998</v>
          </cell>
        </row>
        <row r="13924">
          <cell r="M13924">
            <v>88239</v>
          </cell>
          <cell r="N13924" t="str">
            <v>AJUDANTE DE CARPINTEIRO COM ENCARGOS COMPLEMENTARES</v>
          </cell>
          <cell r="O13924" t="str">
            <v>H</v>
          </cell>
          <cell r="P13924" t="str">
            <v>COEFICIENTE DE REPRESENTATIVIDADE</v>
          </cell>
          <cell r="Q13924">
            <v>1.611</v>
          </cell>
          <cell r="R13924">
            <v>15.71</v>
          </cell>
        </row>
        <row r="13925">
          <cell r="M13925">
            <v>88262</v>
          </cell>
          <cell r="N13925" t="str">
            <v>CARPINTEIRO DE FORMAS COM ENCARGOS COMPLEMENTARES</v>
          </cell>
          <cell r="O13925" t="str">
            <v>H</v>
          </cell>
          <cell r="P13925" t="str">
            <v>COLETADO</v>
          </cell>
          <cell r="Q13925">
            <v>4.7270000000000003</v>
          </cell>
          <cell r="R13925">
            <v>19.22</v>
          </cell>
        </row>
        <row r="13926">
          <cell r="M13926">
            <v>91692</v>
          </cell>
          <cell r="N13926" t="str">
            <v>SERRA CIRCULAR DE BANCADA COM MOTOR ELÉTRICO POTÊNCIA DE 5HP, COM COIFA PARA DISCO 10" - CHP DIURNO. AF_08/2015</v>
          </cell>
          <cell r="O13926" t="str">
            <v>CHP</v>
          </cell>
          <cell r="P13926" t="str">
            <v>ATRIBUÍDO SÃO PAULO</v>
          </cell>
          <cell r="Q13926">
            <v>0.13500000000000001</v>
          </cell>
          <cell r="R13926">
            <v>21</v>
          </cell>
        </row>
        <row r="13927">
          <cell r="M13927">
            <v>91693</v>
          </cell>
          <cell r="N13927" t="str">
            <v>SERRA CIRCULAR DE BANCADA COM MOTOR ELÉTRICO POTÊNCIA DE 5HP, COM COIFA PARA DISCO 10" - CHI DIURNO. AF_08/2015</v>
          </cell>
          <cell r="O13927" t="str">
            <v>CHI</v>
          </cell>
          <cell r="P13927" t="str">
            <v>ATRIBUÍDO SÃO PAULO</v>
          </cell>
          <cell r="Q13927">
            <v>0.26500000000000001</v>
          </cell>
          <cell r="R13927">
            <v>18.89</v>
          </cell>
        </row>
        <row r="13928">
          <cell r="M13928" t="str">
            <v/>
          </cell>
          <cell r="N13928" t="str">
            <v/>
          </cell>
          <cell r="O13928" t="str">
            <v/>
          </cell>
          <cell r="P13928" t="str">
            <v/>
          </cell>
          <cell r="Q13928" t="str">
            <v/>
          </cell>
          <cell r="R13928" t="str">
            <v/>
          </cell>
        </row>
        <row r="13929">
          <cell r="M13929">
            <v>1358</v>
          </cell>
          <cell r="N13929" t="str">
            <v>CHAPA DE MADEIRA COMPENSADA RESINADA PARA FORMA DE CONCRETO, DE *2,2 X 1,1* M, E = 17 MM</v>
          </cell>
          <cell r="O13929" t="str">
            <v>M2</v>
          </cell>
          <cell r="P13929" t="str">
            <v>COEFICIENTE DE REPRESENTATIVIDADE</v>
          </cell>
          <cell r="Q13929">
            <v>0.59299999999999997</v>
          </cell>
          <cell r="R13929">
            <v>42.45</v>
          </cell>
        </row>
        <row r="13930">
          <cell r="M13930">
            <v>2692</v>
          </cell>
          <cell r="N13930" t="str">
            <v>DESMOLDANTE PROTETOR PARA FORMAS DE MADEIRA, DE BASE OLEOSA EMULSIONADA EM AGUA</v>
          </cell>
          <cell r="O13930" t="str">
            <v>L</v>
          </cell>
          <cell r="P13930" t="str">
            <v>COEFICIENTE DE REPRESENTATIVIDADE</v>
          </cell>
          <cell r="Q13930">
            <v>0.01</v>
          </cell>
          <cell r="R13930">
            <v>6.99</v>
          </cell>
        </row>
        <row r="13931">
          <cell r="M13931">
            <v>4491</v>
          </cell>
          <cell r="N13931" t="str">
            <v>PONTALETE *7,5 X 7,5* CM EM PINUS, MISTA OU EQUIVALENTE DA REGIAO - BRUTA</v>
          </cell>
          <cell r="O13931" t="str">
            <v>M</v>
          </cell>
          <cell r="P13931" t="str">
            <v>COEFICIENTE DE REPRESENTATIVIDADE</v>
          </cell>
          <cell r="Q13931">
            <v>2.294</v>
          </cell>
          <cell r="R13931">
            <v>8.25</v>
          </cell>
        </row>
        <row r="13932">
          <cell r="M13932">
            <v>4517</v>
          </cell>
          <cell r="N13932" t="str">
            <v>SARRAFO *2,5 X 7,5* CM EM PINUS, MISTA OU EQUIVALENTE DA REGIAO - BRUTA</v>
          </cell>
          <cell r="O13932" t="str">
            <v>M</v>
          </cell>
          <cell r="P13932" t="str">
            <v>COEFICIENTE DE REPRESENTATIVIDADE</v>
          </cell>
          <cell r="Q13932">
            <v>1.359</v>
          </cell>
          <cell r="R13932">
            <v>2.89</v>
          </cell>
        </row>
        <row r="13933">
          <cell r="M13933">
            <v>5073</v>
          </cell>
          <cell r="N13933" t="str">
            <v>PREGO DE ACO POLIDO COM CABECA 17 X 24 (2 1/4 X 11)</v>
          </cell>
          <cell r="O13933" t="str">
            <v>KG</v>
          </cell>
          <cell r="P13933" t="str">
            <v>COEFICIENTE DE REPRESENTATIVIDADE</v>
          </cell>
          <cell r="Q13933">
            <v>3.5000000000000003E-2</v>
          </cell>
          <cell r="R13933">
            <v>14.51</v>
          </cell>
        </row>
        <row r="13934">
          <cell r="M13934">
            <v>20247</v>
          </cell>
          <cell r="N13934" t="str">
            <v>PREGO DE ACO POLIDO COM CABECA 15 X 15 (1 1/4 X 13)</v>
          </cell>
          <cell r="O13934" t="str">
            <v>KG</v>
          </cell>
          <cell r="P13934" t="str">
            <v>COEFICIENTE DE REPRESENTATIVIDADE</v>
          </cell>
          <cell r="Q13934">
            <v>7.0000000000000001E-3</v>
          </cell>
          <cell r="R13934">
            <v>15.77</v>
          </cell>
        </row>
        <row r="13935">
          <cell r="M13935">
            <v>40304</v>
          </cell>
          <cell r="N13935" t="str">
            <v>PREGO DE ACO POLIDO COM CABECA DUPLA 17 X 27 (2 1/2 X 11)</v>
          </cell>
          <cell r="O13935" t="str">
            <v>KG</v>
          </cell>
          <cell r="P13935" t="str">
            <v>COEFICIENTE DE REPRESENTATIVIDADE</v>
          </cell>
          <cell r="Q13935">
            <v>0.01</v>
          </cell>
          <cell r="R13935">
            <v>17.579999999999998</v>
          </cell>
        </row>
        <row r="13936">
          <cell r="M13936">
            <v>88239</v>
          </cell>
          <cell r="N13936" t="str">
            <v>AJUDANTE DE CARPINTEIRO COM ENCARGOS COMPLEMENTARES</v>
          </cell>
          <cell r="O13936" t="str">
            <v>H</v>
          </cell>
          <cell r="P13936" t="str">
            <v>COEFICIENTE DE REPRESENTATIVIDADE</v>
          </cell>
          <cell r="Q13936">
            <v>0.76300000000000001</v>
          </cell>
          <cell r="R13936">
            <v>15.71</v>
          </cell>
        </row>
        <row r="13937">
          <cell r="M13937">
            <v>88262</v>
          </cell>
          <cell r="N13937" t="str">
            <v>CARPINTEIRO DE FORMAS COM ENCARGOS COMPLEMENTARES</v>
          </cell>
          <cell r="O13937" t="str">
            <v>H</v>
          </cell>
          <cell r="P13937" t="str">
            <v>COLETADO</v>
          </cell>
          <cell r="Q13937">
            <v>1.9379999999999999</v>
          </cell>
          <cell r="R13937">
            <v>19.22</v>
          </cell>
        </row>
        <row r="13938">
          <cell r="M13938">
            <v>91692</v>
          </cell>
          <cell r="N13938" t="str">
            <v>SERRA CIRCULAR DE BANCADA COM MOTOR ELÉTRICO POTÊNCIA DE 5HP, COM COIFA PARA DISCO 10" - CHP DIURNO. AF_08/2015</v>
          </cell>
          <cell r="O13938" t="str">
            <v>CHP</v>
          </cell>
          <cell r="P13938" t="str">
            <v>ATRIBUÍDO SÃO PAULO</v>
          </cell>
          <cell r="Q13938">
            <v>2.5999999999999999E-2</v>
          </cell>
          <cell r="R13938">
            <v>21</v>
          </cell>
        </row>
        <row r="13939">
          <cell r="M13939">
            <v>91693</v>
          </cell>
          <cell r="N13939" t="str">
            <v>SERRA CIRCULAR DE BANCADA COM MOTOR ELÉTRICO POTÊNCIA DE 5HP, COM COIFA PARA DISCO 10" - CHI DIURNO. AF_08/2015</v>
          </cell>
          <cell r="O13939" t="str">
            <v>CHI</v>
          </cell>
          <cell r="P13939" t="str">
            <v>ATRIBUÍDO SÃO PAULO</v>
          </cell>
          <cell r="Q13939">
            <v>5.5E-2</v>
          </cell>
          <cell r="R13939">
            <v>18.89</v>
          </cell>
        </row>
        <row r="13940">
          <cell r="M13940" t="str">
            <v/>
          </cell>
          <cell r="N13940" t="str">
            <v/>
          </cell>
          <cell r="O13940" t="str">
            <v/>
          </cell>
          <cell r="P13940" t="str">
            <v/>
          </cell>
          <cell r="Q13940" t="str">
            <v/>
          </cell>
          <cell r="R13940" t="str">
            <v/>
          </cell>
        </row>
        <row r="13941">
          <cell r="M13941">
            <v>1358</v>
          </cell>
          <cell r="N13941" t="str">
            <v>CHAPA DE MADEIRA COMPENSADA RESINADA PARA FORMA DE CONCRETO, DE *2,2 X 1,1* M, E = 17 MM</v>
          </cell>
          <cell r="O13941" t="str">
            <v>M2</v>
          </cell>
          <cell r="P13941" t="str">
            <v>COEFICIENTE DE REPRESENTATIVIDADE</v>
          </cell>
          <cell r="Q13941">
            <v>0.33400000000000002</v>
          </cell>
          <cell r="R13941">
            <v>42.45</v>
          </cell>
        </row>
        <row r="13942">
          <cell r="M13942">
            <v>2692</v>
          </cell>
          <cell r="N13942" t="str">
            <v>DESMOLDANTE PROTETOR PARA FORMAS DE MADEIRA, DE BASE OLEOSA EMULSIONADA EM AGUA</v>
          </cell>
          <cell r="O13942" t="str">
            <v>L</v>
          </cell>
          <cell r="P13942" t="str">
            <v>COEFICIENTE DE REPRESENTATIVIDADE</v>
          </cell>
          <cell r="Q13942">
            <v>0.01</v>
          </cell>
          <cell r="R13942">
            <v>6.99</v>
          </cell>
        </row>
        <row r="13943">
          <cell r="M13943">
            <v>4491</v>
          </cell>
          <cell r="N13943" t="str">
            <v>PONTALETE *7,5 X 7,5* CM EM PINUS, MISTA OU EQUIVALENTE DA REGIAO - BRUTA</v>
          </cell>
          <cell r="O13943" t="str">
            <v>M</v>
          </cell>
          <cell r="P13943" t="str">
            <v>COEFICIENTE DE REPRESENTATIVIDADE</v>
          </cell>
          <cell r="Q13943">
            <v>1.5529999999999999</v>
          </cell>
          <cell r="R13943">
            <v>8.25</v>
          </cell>
        </row>
        <row r="13944">
          <cell r="M13944">
            <v>4517</v>
          </cell>
          <cell r="N13944" t="str">
            <v>SARRAFO *2,5 X 7,5* CM EM PINUS, MISTA OU EQUIVALENTE DA REGIAO - BRUTA</v>
          </cell>
          <cell r="O13944" t="str">
            <v>M</v>
          </cell>
          <cell r="P13944" t="str">
            <v>COEFICIENTE DE REPRESENTATIVIDADE</v>
          </cell>
          <cell r="Q13944">
            <v>1.736</v>
          </cell>
          <cell r="R13944">
            <v>2.89</v>
          </cell>
        </row>
        <row r="13945">
          <cell r="M13945">
            <v>5073</v>
          </cell>
          <cell r="N13945" t="str">
            <v>PREGO DE ACO POLIDO COM CABECA 17 X 24 (2 1/4 X 11)</v>
          </cell>
          <cell r="O13945" t="str">
            <v>KG</v>
          </cell>
          <cell r="P13945" t="str">
            <v>COEFICIENTE DE REPRESENTATIVIDADE</v>
          </cell>
          <cell r="Q13945">
            <v>3.4000000000000002E-2</v>
          </cell>
          <cell r="R13945">
            <v>14.51</v>
          </cell>
        </row>
        <row r="13946">
          <cell r="M13946">
            <v>6189</v>
          </cell>
          <cell r="N13946" t="str">
            <v>TABUA NAO APARELHADA *2,5 X 30* CM, EM MACARANDUBA, ANGELIM OU EQUIVALENTE DA REGIAO - BRUTA</v>
          </cell>
          <cell r="O13946" t="str">
            <v>M</v>
          </cell>
          <cell r="P13946" t="str">
            <v>COEFICIENTE DE REPRESENTATIVIDADE</v>
          </cell>
          <cell r="Q13946">
            <v>0.6</v>
          </cell>
          <cell r="R13946">
            <v>16.5</v>
          </cell>
        </row>
        <row r="13947">
          <cell r="M13947">
            <v>20247</v>
          </cell>
          <cell r="N13947" t="str">
            <v>PREGO DE ACO POLIDO COM CABECA 15 X 15 (1 1/4 X 13)</v>
          </cell>
          <cell r="O13947" t="str">
            <v>KG</v>
          </cell>
          <cell r="P13947" t="str">
            <v>COEFICIENTE DE REPRESENTATIVIDADE</v>
          </cell>
          <cell r="Q13947">
            <v>1.0999999999999999E-2</v>
          </cell>
          <cell r="R13947">
            <v>15.77</v>
          </cell>
        </row>
        <row r="13948">
          <cell r="M13948">
            <v>40304</v>
          </cell>
          <cell r="N13948" t="str">
            <v>PREGO DE ACO POLIDO COM CABECA DUPLA 17 X 27 (2 1/2 X 11)</v>
          </cell>
          <cell r="O13948" t="str">
            <v>KG</v>
          </cell>
          <cell r="P13948" t="str">
            <v>COEFICIENTE DE REPRESENTATIVIDADE</v>
          </cell>
          <cell r="Q13948">
            <v>2.7E-2</v>
          </cell>
          <cell r="R13948">
            <v>17.579999999999998</v>
          </cell>
        </row>
        <row r="13949">
          <cell r="M13949">
            <v>88239</v>
          </cell>
          <cell r="N13949" t="str">
            <v>AJUDANTE DE CARPINTEIRO COM ENCARGOS COMPLEMENTARES</v>
          </cell>
          <cell r="O13949" t="str">
            <v>H</v>
          </cell>
          <cell r="P13949" t="str">
            <v>COEFICIENTE DE REPRESENTATIVIDADE</v>
          </cell>
          <cell r="Q13949">
            <v>0.88100000000000001</v>
          </cell>
          <cell r="R13949">
            <v>15.71</v>
          </cell>
        </row>
        <row r="13950">
          <cell r="M13950">
            <v>88262</v>
          </cell>
          <cell r="N13950" t="str">
            <v>CARPINTEIRO DE FORMAS COM ENCARGOS COMPLEMENTARES</v>
          </cell>
          <cell r="O13950" t="str">
            <v>H</v>
          </cell>
          <cell r="P13950" t="str">
            <v>COLETADO</v>
          </cell>
          <cell r="Q13950">
            <v>2.2090000000000001</v>
          </cell>
          <cell r="R13950">
            <v>19.22</v>
          </cell>
        </row>
        <row r="13951">
          <cell r="M13951">
            <v>91692</v>
          </cell>
          <cell r="N13951" t="str">
            <v>SERRA CIRCULAR DE BANCADA COM MOTOR ELÉTRICO POTÊNCIA DE 5HP, COM COIFA PARA DISCO 10" - CHP DIURNO. AF_08/2015</v>
          </cell>
          <cell r="O13951" t="str">
            <v>CHP</v>
          </cell>
          <cell r="P13951" t="str">
            <v>ATRIBUÍDO SÃO PAULO</v>
          </cell>
          <cell r="Q13951">
            <v>2.3E-2</v>
          </cell>
          <cell r="R13951">
            <v>21</v>
          </cell>
        </row>
        <row r="13952">
          <cell r="M13952">
            <v>91693</v>
          </cell>
          <cell r="N13952" t="str">
            <v>SERRA CIRCULAR DE BANCADA COM MOTOR ELÉTRICO POTÊNCIA DE 5HP, COM COIFA PARA DISCO 10" - CHI DIURNO. AF_08/2015</v>
          </cell>
          <cell r="O13952" t="str">
            <v>CHI</v>
          </cell>
          <cell r="P13952" t="str">
            <v>ATRIBUÍDO SÃO PAULO</v>
          </cell>
          <cell r="Q13952">
            <v>5.8999999999999997E-2</v>
          </cell>
          <cell r="R13952">
            <v>18.89</v>
          </cell>
        </row>
        <row r="13953">
          <cell r="M13953" t="str">
            <v/>
          </cell>
          <cell r="N13953" t="str">
            <v/>
          </cell>
          <cell r="O13953" t="str">
            <v/>
          </cell>
          <cell r="P13953" t="str">
            <v/>
          </cell>
          <cell r="Q13953" t="str">
            <v/>
          </cell>
          <cell r="R13953" t="str">
            <v/>
          </cell>
        </row>
        <row r="13954">
          <cell r="M13954">
            <v>1358</v>
          </cell>
          <cell r="N13954" t="str">
            <v>CHAPA DE MADEIRA COMPENSADA RESINADA PARA FORMA DE CONCRETO, DE *2,2 X 1,1* M, E = 17 MM</v>
          </cell>
          <cell r="O13954" t="str">
            <v>M2</v>
          </cell>
          <cell r="P13954" t="str">
            <v>COEFICIENTE DE REPRESENTATIVIDADE</v>
          </cell>
          <cell r="Q13954">
            <v>0.42</v>
          </cell>
          <cell r="R13954">
            <v>42.45</v>
          </cell>
        </row>
        <row r="13955">
          <cell r="M13955">
            <v>2692</v>
          </cell>
          <cell r="N13955" t="str">
            <v>DESMOLDANTE PROTETOR PARA FORMAS DE MADEIRA, DE BASE OLEOSA EMULSIONADA EM AGUA</v>
          </cell>
          <cell r="O13955" t="str">
            <v>L</v>
          </cell>
          <cell r="P13955" t="str">
            <v>COEFICIENTE DE REPRESENTATIVIDADE</v>
          </cell>
          <cell r="Q13955">
            <v>0.01</v>
          </cell>
          <cell r="R13955">
            <v>6.99</v>
          </cell>
        </row>
        <row r="13956">
          <cell r="M13956">
            <v>4491</v>
          </cell>
          <cell r="N13956" t="str">
            <v>PONTALETE *7,5 X 7,5* CM EM PINUS, MISTA OU EQUIVALENTE DA REGIAO - BRUTA</v>
          </cell>
          <cell r="O13956" t="str">
            <v>M</v>
          </cell>
          <cell r="P13956" t="str">
            <v>COEFICIENTE DE REPRESENTATIVIDADE</v>
          </cell>
          <cell r="Q13956">
            <v>0.91700000000000004</v>
          </cell>
          <cell r="R13956">
            <v>8.25</v>
          </cell>
        </row>
        <row r="13957">
          <cell r="M13957">
            <v>4517</v>
          </cell>
          <cell r="N13957" t="str">
            <v>SARRAFO *2,5 X 7,5* CM EM PINUS, MISTA OU EQUIVALENTE DA REGIAO - BRUTA</v>
          </cell>
          <cell r="O13957" t="str">
            <v>M</v>
          </cell>
          <cell r="P13957" t="str">
            <v>COEFICIENTE DE REPRESENTATIVIDADE</v>
          </cell>
          <cell r="Q13957">
            <v>7.6340000000000003</v>
          </cell>
          <cell r="R13957">
            <v>2.89</v>
          </cell>
        </row>
        <row r="13958">
          <cell r="M13958">
            <v>5073</v>
          </cell>
          <cell r="N13958" t="str">
            <v>PREGO DE ACO POLIDO COM CABECA 17 X 24 (2 1/4 X 11)</v>
          </cell>
          <cell r="O13958" t="str">
            <v>KG</v>
          </cell>
          <cell r="P13958" t="str">
            <v>COEFICIENTE DE REPRESENTATIVIDADE</v>
          </cell>
          <cell r="Q13958">
            <v>6.9000000000000006E-2</v>
          </cell>
          <cell r="R13958">
            <v>14.51</v>
          </cell>
        </row>
        <row r="13959">
          <cell r="M13959">
            <v>5074</v>
          </cell>
          <cell r="N13959" t="str">
            <v>PREGO DE ACO POLIDO COM CABECA 15 X 18 (1 1/2 X 13)</v>
          </cell>
          <cell r="O13959" t="str">
            <v>KG</v>
          </cell>
          <cell r="P13959" t="str">
            <v>COEFICIENTE DE REPRESENTATIVIDADE</v>
          </cell>
          <cell r="Q13959">
            <v>1.2999999999999999E-2</v>
          </cell>
          <cell r="R13959">
            <v>15.95</v>
          </cell>
        </row>
        <row r="13960">
          <cell r="M13960">
            <v>20247</v>
          </cell>
          <cell r="N13960" t="str">
            <v>PREGO DE ACO POLIDO COM CABECA 15 X 15 (1 1/4 X 13)</v>
          </cell>
          <cell r="O13960" t="str">
            <v>KG</v>
          </cell>
          <cell r="P13960" t="str">
            <v>COEFICIENTE DE REPRESENTATIVIDADE</v>
          </cell>
          <cell r="Q13960">
            <v>1.6E-2</v>
          </cell>
          <cell r="R13960">
            <v>15.77</v>
          </cell>
        </row>
        <row r="13961">
          <cell r="M13961">
            <v>40304</v>
          </cell>
          <cell r="N13961" t="str">
            <v>PREGO DE ACO POLIDO COM CABECA DUPLA 17 X 27 (2 1/2 X 11)</v>
          </cell>
          <cell r="O13961" t="str">
            <v>KG</v>
          </cell>
          <cell r="P13961" t="str">
            <v>COEFICIENTE DE REPRESENTATIVIDADE</v>
          </cell>
          <cell r="Q13961">
            <v>2.4E-2</v>
          </cell>
          <cell r="R13961">
            <v>17.579999999999998</v>
          </cell>
        </row>
        <row r="13962">
          <cell r="M13962">
            <v>88239</v>
          </cell>
          <cell r="N13962" t="str">
            <v>AJUDANTE DE CARPINTEIRO COM ENCARGOS COMPLEMENTARES</v>
          </cell>
          <cell r="O13962" t="str">
            <v>H</v>
          </cell>
          <cell r="P13962" t="str">
            <v>COEFICIENTE DE REPRESENTATIVIDADE</v>
          </cell>
          <cell r="Q13962">
            <v>1.423</v>
          </cell>
          <cell r="R13962">
            <v>15.71</v>
          </cell>
        </row>
        <row r="13963">
          <cell r="M13963">
            <v>88262</v>
          </cell>
          <cell r="N13963" t="str">
            <v>CARPINTEIRO DE FORMAS COM ENCARGOS COMPLEMENTARES</v>
          </cell>
          <cell r="O13963" t="str">
            <v>H</v>
          </cell>
          <cell r="P13963" t="str">
            <v>COLETADO</v>
          </cell>
          <cell r="Q13963">
            <v>3.7869999999999999</v>
          </cell>
          <cell r="R13963">
            <v>19.22</v>
          </cell>
        </row>
        <row r="13964">
          <cell r="M13964">
            <v>91692</v>
          </cell>
          <cell r="N13964" t="str">
            <v>SERRA CIRCULAR DE BANCADA COM MOTOR ELÉTRICO POTÊNCIA DE 5HP, COM COIFA PARA DISCO 10" - CHP DIURNO. AF_08/2015</v>
          </cell>
          <cell r="O13964" t="str">
            <v>CHP</v>
          </cell>
          <cell r="P13964" t="str">
            <v>ATRIBUÍDO SÃO PAULO</v>
          </cell>
          <cell r="Q13964">
            <v>7.1999999999999995E-2</v>
          </cell>
          <cell r="R13964">
            <v>21</v>
          </cell>
        </row>
        <row r="13965">
          <cell r="M13965">
            <v>91693</v>
          </cell>
          <cell r="N13965" t="str">
            <v>SERRA CIRCULAR DE BANCADA COM MOTOR ELÉTRICO POTÊNCIA DE 5HP, COM COIFA PARA DISCO 10" - CHI DIURNO. AF_08/2015</v>
          </cell>
          <cell r="O13965" t="str">
            <v>CHI</v>
          </cell>
          <cell r="P13965" t="str">
            <v>ATRIBUÍDO SÃO PAULO</v>
          </cell>
          <cell r="Q13965">
            <v>0.14099999999999999</v>
          </cell>
          <cell r="R13965">
            <v>18.89</v>
          </cell>
        </row>
        <row r="13966">
          <cell r="M13966" t="str">
            <v/>
          </cell>
          <cell r="N13966" t="str">
            <v/>
          </cell>
          <cell r="O13966" t="str">
            <v/>
          </cell>
          <cell r="P13966" t="str">
            <v/>
          </cell>
          <cell r="Q13966" t="str">
            <v/>
          </cell>
          <cell r="R13966" t="str">
            <v/>
          </cell>
        </row>
        <row r="13967">
          <cell r="M13967">
            <v>1358</v>
          </cell>
          <cell r="N13967" t="str">
            <v>CHAPA DE MADEIRA COMPENSADA RESINADA PARA FORMA DE CONCRETO, DE *2,2 X 1,1* M, E = 17 MM</v>
          </cell>
          <cell r="O13967" t="str">
            <v>M2</v>
          </cell>
          <cell r="P13967" t="str">
            <v>COEFICIENTE DE REPRESENTATIVIDADE</v>
          </cell>
          <cell r="Q13967">
            <v>0.315</v>
          </cell>
          <cell r="R13967">
            <v>42.45</v>
          </cell>
        </row>
        <row r="13968">
          <cell r="M13968">
            <v>2692</v>
          </cell>
          <cell r="N13968" t="str">
            <v>DESMOLDANTE PROTETOR PARA FORMAS DE MADEIRA, DE BASE OLEOSA EMULSIONADA EM AGUA</v>
          </cell>
          <cell r="O13968" t="str">
            <v>L</v>
          </cell>
          <cell r="P13968" t="str">
            <v>COEFICIENTE DE REPRESENTATIVIDADE</v>
          </cell>
          <cell r="Q13968">
            <v>0.01</v>
          </cell>
          <cell r="R13968">
            <v>6.99</v>
          </cell>
        </row>
        <row r="13969">
          <cell r="M13969">
            <v>4491</v>
          </cell>
          <cell r="N13969" t="str">
            <v>PONTALETE *7,5 X 7,5* CM EM PINUS, MISTA OU EQUIVALENTE DA REGIAO - BRUTA</v>
          </cell>
          <cell r="O13969" t="str">
            <v>M</v>
          </cell>
          <cell r="P13969" t="str">
            <v>COEFICIENTE DE REPRESENTATIVIDADE</v>
          </cell>
          <cell r="Q13969">
            <v>1.218</v>
          </cell>
          <cell r="R13969">
            <v>8.25</v>
          </cell>
        </row>
        <row r="13970">
          <cell r="M13970">
            <v>4517</v>
          </cell>
          <cell r="N13970" t="str">
            <v>SARRAFO *2,5 X 7,5* CM EM PINUS, MISTA OU EQUIVALENTE DA REGIAO - BRUTA</v>
          </cell>
          <cell r="O13970" t="str">
            <v>M</v>
          </cell>
          <cell r="P13970" t="str">
            <v>COEFICIENTE DE REPRESENTATIVIDADE</v>
          </cell>
          <cell r="Q13970">
            <v>0.72199999999999998</v>
          </cell>
          <cell r="R13970">
            <v>2.89</v>
          </cell>
        </row>
        <row r="13971">
          <cell r="M13971">
            <v>5073</v>
          </cell>
          <cell r="N13971" t="str">
            <v>PREGO DE ACO POLIDO COM CABECA 17 X 24 (2 1/4 X 11)</v>
          </cell>
          <cell r="O13971" t="str">
            <v>KG</v>
          </cell>
          <cell r="P13971" t="str">
            <v>COEFICIENTE DE REPRESENTATIVIDADE</v>
          </cell>
          <cell r="Q13971">
            <v>1.9E-2</v>
          </cell>
          <cell r="R13971">
            <v>14.51</v>
          </cell>
        </row>
        <row r="13972">
          <cell r="M13972">
            <v>20247</v>
          </cell>
          <cell r="N13972" t="str">
            <v>PREGO DE ACO POLIDO COM CABECA 15 X 15 (1 1/4 X 13)</v>
          </cell>
          <cell r="O13972" t="str">
            <v>KG</v>
          </cell>
          <cell r="P13972" t="str">
            <v>COEFICIENTE DE REPRESENTATIVIDADE</v>
          </cell>
          <cell r="Q13972">
            <v>4.0000000000000001E-3</v>
          </cell>
          <cell r="R13972">
            <v>15.77</v>
          </cell>
        </row>
        <row r="13973">
          <cell r="M13973">
            <v>40304</v>
          </cell>
          <cell r="N13973" t="str">
            <v>PREGO DE ACO POLIDO COM CABECA DUPLA 17 X 27 (2 1/2 X 11)</v>
          </cell>
          <cell r="O13973" t="str">
            <v>KG</v>
          </cell>
          <cell r="P13973" t="str">
            <v>COEFICIENTE DE REPRESENTATIVIDADE</v>
          </cell>
          <cell r="Q13973">
            <v>0.01</v>
          </cell>
          <cell r="R13973">
            <v>17.579999999999998</v>
          </cell>
        </row>
        <row r="13974">
          <cell r="M13974">
            <v>88239</v>
          </cell>
          <cell r="N13974" t="str">
            <v>AJUDANTE DE CARPINTEIRO COM ENCARGOS COMPLEMENTARES</v>
          </cell>
          <cell r="O13974" t="str">
            <v>H</v>
          </cell>
          <cell r="P13974" t="str">
            <v>COEFICIENTE DE REPRESENTATIVIDADE</v>
          </cell>
          <cell r="Q13974">
            <v>0.72499999999999998</v>
          </cell>
          <cell r="R13974">
            <v>15.71</v>
          </cell>
        </row>
        <row r="13975">
          <cell r="M13975">
            <v>88262</v>
          </cell>
          <cell r="N13975" t="str">
            <v>CARPINTEIRO DE FORMAS COM ENCARGOS COMPLEMENTARES</v>
          </cell>
          <cell r="O13975" t="str">
            <v>H</v>
          </cell>
          <cell r="P13975" t="str">
            <v>COLETADO</v>
          </cell>
          <cell r="Q13975">
            <v>1.7490000000000001</v>
          </cell>
          <cell r="R13975">
            <v>19.22</v>
          </cell>
        </row>
        <row r="13976">
          <cell r="M13976">
            <v>91692</v>
          </cell>
          <cell r="N13976" t="str">
            <v>SERRA CIRCULAR DE BANCADA COM MOTOR ELÉTRICO POTÊNCIA DE 5HP, COM COIFA PARA DISCO 10" - CHP DIURNO. AF_08/2015</v>
          </cell>
          <cell r="O13976" t="str">
            <v>CHP</v>
          </cell>
          <cell r="P13976" t="str">
            <v>ATRIBUÍDO SÃO PAULO</v>
          </cell>
          <cell r="Q13976">
            <v>1.4E-2</v>
          </cell>
          <cell r="R13976">
            <v>21</v>
          </cell>
        </row>
        <row r="13977">
          <cell r="M13977">
            <v>91693</v>
          </cell>
          <cell r="N13977" t="str">
            <v>SERRA CIRCULAR DE BANCADA COM MOTOR ELÉTRICO POTÊNCIA DE 5HP, COM COIFA PARA DISCO 10" - CHI DIURNO. AF_08/2015</v>
          </cell>
          <cell r="O13977" t="str">
            <v>CHI</v>
          </cell>
          <cell r="P13977" t="str">
            <v>ATRIBUÍDO SÃO PAULO</v>
          </cell>
          <cell r="Q13977">
            <v>2.9000000000000001E-2</v>
          </cell>
          <cell r="R13977">
            <v>18.89</v>
          </cell>
        </row>
        <row r="13978">
          <cell r="M13978" t="str">
            <v/>
          </cell>
          <cell r="N13978" t="str">
            <v/>
          </cell>
          <cell r="O13978" t="str">
            <v/>
          </cell>
          <cell r="P13978" t="str">
            <v/>
          </cell>
          <cell r="Q13978" t="str">
            <v/>
          </cell>
          <cell r="R13978" t="str">
            <v/>
          </cell>
        </row>
        <row r="13979">
          <cell r="M13979">
            <v>39017</v>
          </cell>
          <cell r="N13979" t="str">
            <v>ESPACADOR / DISTANCIADOR CIRCULAR COM ENTRADA LATERAL, EM PLASTICO, PARA VERGALHAO *4,2 A 12,5* MM, COBRIMENTO 20 MM</v>
          </cell>
          <cell r="O13979" t="str">
            <v>UN</v>
          </cell>
          <cell r="P13979" t="str">
            <v>ATRIBUÍDO SÃO PAULO</v>
          </cell>
          <cell r="Q13979">
            <v>1.9664999999999999</v>
          </cell>
          <cell r="R13979">
            <v>0.21</v>
          </cell>
        </row>
        <row r="13980">
          <cell r="M13980">
            <v>43132</v>
          </cell>
          <cell r="N13980" t="str">
            <v>ARAME RECOZIDO 16 BWG, D = 1,65 MM (0,016 KG/M) OU 18 BWG, D = 1,25 MM (0,01 KG/M)</v>
          </cell>
          <cell r="O13980" t="str">
            <v>KG</v>
          </cell>
          <cell r="P13980" t="str">
            <v>COEFICIENTE DE REPRESENTATIVIDADE</v>
          </cell>
          <cell r="Q13980">
            <v>2.5000000000000001E-2</v>
          </cell>
          <cell r="R13980">
            <v>15.41</v>
          </cell>
        </row>
        <row r="13981">
          <cell r="M13981">
            <v>88238</v>
          </cell>
          <cell r="N13981" t="str">
            <v>AJUDANTE DE ARMADOR COM ENCARGOS COMPLEMENTARES</v>
          </cell>
          <cell r="O13981" t="str">
            <v>H</v>
          </cell>
          <cell r="P13981" t="str">
            <v>COEFICIENTE DE REPRESENTATIVIDADE</v>
          </cell>
          <cell r="Q13981">
            <v>6.3500000000000001E-2</v>
          </cell>
          <cell r="R13981">
            <v>14.28</v>
          </cell>
        </row>
        <row r="13982">
          <cell r="M13982">
            <v>88245</v>
          </cell>
          <cell r="N13982" t="str">
            <v>ARMADOR COM ENCARGOS COMPLEMENTARES</v>
          </cell>
          <cell r="O13982" t="str">
            <v>H</v>
          </cell>
          <cell r="P13982" t="str">
            <v>COEFICIENTE DE REPRESENTATIVIDADE</v>
          </cell>
          <cell r="Q13982">
            <v>0.19450000000000001</v>
          </cell>
          <cell r="R13982">
            <v>19.32</v>
          </cell>
        </row>
        <row r="13983">
          <cell r="M13983">
            <v>92791</v>
          </cell>
          <cell r="N13983" t="str">
            <v>CORTE E DOBRA DE AÇO CA-60, DIÂMETRO DE 5,0 MM, UTILIZADO EM ESTRUTURAS DIVERSAS, EXCETO LAJES. AF_12/2015</v>
          </cell>
          <cell r="O13983" t="str">
            <v>KG</v>
          </cell>
          <cell r="P13983" t="str">
            <v>COEFICIENTE DE REPRESENTATIVIDADE</v>
          </cell>
          <cell r="Q13983">
            <v>1</v>
          </cell>
          <cell r="R13983">
            <v>12.98</v>
          </cell>
        </row>
        <row r="13984">
          <cell r="M13984" t="str">
            <v/>
          </cell>
          <cell r="N13984" t="str">
            <v/>
          </cell>
          <cell r="O13984" t="str">
            <v/>
          </cell>
          <cell r="P13984" t="str">
            <v/>
          </cell>
          <cell r="Q13984" t="str">
            <v/>
          </cell>
          <cell r="R13984" t="str">
            <v/>
          </cell>
        </row>
        <row r="13985">
          <cell r="M13985">
            <v>2692</v>
          </cell>
          <cell r="N13985" t="str">
            <v>DESMOLDANTE PROTETOR PARA FORMAS DE MADEIRA, DE BASE OLEOSA EMULSIONADA EM AGUA</v>
          </cell>
          <cell r="O13985" t="str">
            <v>L</v>
          </cell>
          <cell r="P13985" t="str">
            <v>COEFICIENTE DE REPRESENTATIVIDADE</v>
          </cell>
          <cell r="Q13985">
            <v>9.4999999999999998E-3</v>
          </cell>
          <cell r="R13985">
            <v>6.99</v>
          </cell>
        </row>
        <row r="13986">
          <cell r="M13986">
            <v>4517</v>
          </cell>
          <cell r="N13986" t="str">
            <v>SARRAFO *2,5 X 7,5* CM EM PINUS, MISTA OU EQUIVALENTE DA REGIAO - BRUTA</v>
          </cell>
          <cell r="O13986" t="str">
            <v>M</v>
          </cell>
          <cell r="P13986" t="str">
            <v>COEFICIENTE DE REPRESENTATIVIDADE</v>
          </cell>
          <cell r="Q13986">
            <v>6.3E-2</v>
          </cell>
          <cell r="R13986">
            <v>2.89</v>
          </cell>
        </row>
        <row r="13987">
          <cell r="M13987">
            <v>40271</v>
          </cell>
          <cell r="N13987" t="str">
            <v>LOCACAO DE APRUMADOR METALICO DE PILAR, COM ALTURA E ANGULO REGULAVEIS, EXTENSAO DE *1,50* A *2,80* M</v>
          </cell>
          <cell r="O13987" t="str">
            <v>MES</v>
          </cell>
          <cell r="P13987" t="str">
            <v>COEFICIENTE DE REPRESENTATIVIDADE</v>
          </cell>
          <cell r="Q13987">
            <v>0.10199999999999999</v>
          </cell>
          <cell r="R13987">
            <v>16.25</v>
          </cell>
        </row>
        <row r="13988">
          <cell r="M13988">
            <v>40304</v>
          </cell>
          <cell r="N13988" t="str">
            <v>PREGO DE ACO POLIDO COM CABECA DUPLA 17 X 27 (2 1/2 X 11)</v>
          </cell>
          <cell r="O13988" t="str">
            <v>KG</v>
          </cell>
          <cell r="P13988" t="str">
            <v>COEFICIENTE DE REPRESENTATIVIDADE</v>
          </cell>
          <cell r="Q13988">
            <v>0.05</v>
          </cell>
          <cell r="R13988">
            <v>17.579999999999998</v>
          </cell>
        </row>
        <row r="13989">
          <cell r="M13989">
            <v>88239</v>
          </cell>
          <cell r="N13989" t="str">
            <v>AJUDANTE DE CARPINTEIRO COM ENCARGOS COMPLEMENTARES</v>
          </cell>
          <cell r="O13989" t="str">
            <v>H</v>
          </cell>
          <cell r="P13989" t="str">
            <v>COEFICIENTE DE REPRESENTATIVIDADE</v>
          </cell>
          <cell r="Q13989">
            <v>0.44900000000000001</v>
          </cell>
          <cell r="R13989">
            <v>15.71</v>
          </cell>
        </row>
        <row r="13990">
          <cell r="M13990">
            <v>88262</v>
          </cell>
          <cell r="N13990" t="str">
            <v>CARPINTEIRO DE FORMAS COM ENCARGOS COMPLEMENTARES</v>
          </cell>
          <cell r="O13990" t="str">
            <v>H</v>
          </cell>
          <cell r="P13990" t="str">
            <v>COLETADO</v>
          </cell>
          <cell r="Q13990">
            <v>2.4489999999999998</v>
          </cell>
          <cell r="R13990">
            <v>19.22</v>
          </cell>
        </row>
        <row r="13991">
          <cell r="M13991">
            <v>96252</v>
          </cell>
          <cell r="N13991" t="str">
            <v>FABRICAÇÃO DE FÔRMA PARA PILARES CIRCULARES, EM CHAPA DE MADEIRA COMPENSADA RESINADA. AF_06/2017</v>
          </cell>
          <cell r="O13991" t="str">
            <v>M2</v>
          </cell>
          <cell r="P13991" t="str">
            <v>ATRIBUÍDO SÃO PAULO</v>
          </cell>
          <cell r="Q13991">
            <v>0.53</v>
          </cell>
          <cell r="R13991">
            <v>198.28</v>
          </cell>
        </row>
        <row r="13992">
          <cell r="M13992" t="str">
            <v/>
          </cell>
          <cell r="N13992" t="str">
            <v/>
          </cell>
          <cell r="O13992" t="str">
            <v/>
          </cell>
          <cell r="P13992" t="str">
            <v/>
          </cell>
          <cell r="Q13992" t="str">
            <v/>
          </cell>
          <cell r="R13992" t="str">
            <v/>
          </cell>
        </row>
        <row r="13993">
          <cell r="M13993">
            <v>4448</v>
          </cell>
          <cell r="N13993" t="str">
            <v>VIGA *7,5 X 15 CM EM PINUS, MISTA OU EQUIVALENTE DA REGIAO - BRUTA</v>
          </cell>
          <cell r="O13993" t="str">
            <v>M</v>
          </cell>
          <cell r="P13993" t="str">
            <v>COEFICIENTE DE REPRESENTATIVIDADE</v>
          </cell>
          <cell r="Q13993">
            <v>1.006</v>
          </cell>
          <cell r="R13993">
            <v>21.86</v>
          </cell>
        </row>
        <row r="13994">
          <cell r="M13994">
            <v>4491</v>
          </cell>
          <cell r="N13994" t="str">
            <v>PONTALETE *7,5 X 7,5* CM EM PINUS, MISTA OU EQUIVALENTE DA REGIAO - BRUTA</v>
          </cell>
          <cell r="O13994" t="str">
            <v>M</v>
          </cell>
          <cell r="P13994" t="str">
            <v>COEFICIENTE DE REPRESENTATIVIDADE</v>
          </cell>
          <cell r="Q13994">
            <v>0.19600000000000001</v>
          </cell>
          <cell r="R13994">
            <v>8.25</v>
          </cell>
        </row>
        <row r="13995">
          <cell r="M13995">
            <v>5068</v>
          </cell>
          <cell r="N13995" t="str">
            <v>PREGO DE ACO POLIDO COM CABECA 17 X 21 (2 X 11)</v>
          </cell>
          <cell r="O13995" t="str">
            <v>KG</v>
          </cell>
          <cell r="P13995" t="str">
            <v>COEFICIENTE DE REPRESENTATIVIDADE</v>
          </cell>
          <cell r="Q13995">
            <v>1.2999999999999999E-2</v>
          </cell>
          <cell r="R13995">
            <v>14.24</v>
          </cell>
        </row>
        <row r="13996">
          <cell r="M13996">
            <v>88239</v>
          </cell>
          <cell r="N13996" t="str">
            <v>AJUDANTE DE CARPINTEIRO COM ENCARGOS COMPLEMENTARES</v>
          </cell>
          <cell r="O13996" t="str">
            <v>H</v>
          </cell>
          <cell r="P13996" t="str">
            <v>COEFICIENTE DE REPRESENTATIVIDADE</v>
          </cell>
          <cell r="Q13996">
            <v>1.2E-2</v>
          </cell>
          <cell r="R13996">
            <v>15.71</v>
          </cell>
        </row>
        <row r="13997">
          <cell r="M13997">
            <v>88262</v>
          </cell>
          <cell r="N13997" t="str">
            <v>CARPINTEIRO DE FORMAS COM ENCARGOS COMPLEMENTARES</v>
          </cell>
          <cell r="O13997" t="str">
            <v>H</v>
          </cell>
          <cell r="P13997" t="str">
            <v>COLETADO</v>
          </cell>
          <cell r="Q13997">
            <v>6.0999999999999999E-2</v>
          </cell>
          <cell r="R13997">
            <v>19.22</v>
          </cell>
        </row>
        <row r="13998">
          <cell r="M13998">
            <v>91692</v>
          </cell>
          <cell r="N13998" t="str">
            <v>SERRA CIRCULAR DE BANCADA COM MOTOR ELÉTRICO POTÊNCIA DE 5HP, COM COIFA PARA DISCO 10" - CHP DIURNO. AF_08/2015</v>
          </cell>
          <cell r="O13998" t="str">
            <v>CHP</v>
          </cell>
          <cell r="P13998" t="str">
            <v>ATRIBUÍDO SÃO PAULO</v>
          </cell>
          <cell r="Q13998">
            <v>4.0000000000000001E-3</v>
          </cell>
          <cell r="R13998">
            <v>21</v>
          </cell>
        </row>
        <row r="13999">
          <cell r="M13999">
            <v>91693</v>
          </cell>
          <cell r="N13999" t="str">
            <v>SERRA CIRCULAR DE BANCADA COM MOTOR ELÉTRICO POTÊNCIA DE 5HP, COM COIFA PARA DISCO 10" - CHI DIURNO. AF_08/2015</v>
          </cell>
          <cell r="O13999" t="str">
            <v>CHI</v>
          </cell>
          <cell r="P13999" t="str">
            <v>ATRIBUÍDO SÃO PAULO</v>
          </cell>
          <cell r="Q13999">
            <v>8.0000000000000002E-3</v>
          </cell>
          <cell r="R13999">
            <v>18.89</v>
          </cell>
        </row>
        <row r="14000">
          <cell r="M14000" t="str">
            <v/>
          </cell>
          <cell r="N14000" t="str">
            <v/>
          </cell>
          <cell r="O14000" t="str">
            <v/>
          </cell>
          <cell r="P14000" t="str">
            <v/>
          </cell>
          <cell r="Q14000" t="str">
            <v/>
          </cell>
          <cell r="R14000" t="str">
            <v/>
          </cell>
        </row>
        <row r="14001">
          <cell r="M14001">
            <v>6193</v>
          </cell>
          <cell r="N14001" t="str">
            <v>TABUA  NAO  APARELHADA  *2,5 X 20* CM, EM MACARANDUBA, ANGELIM OU EQUIVALENTE DA REGIAO - BRUTA</v>
          </cell>
          <cell r="O14001" t="str">
            <v>M</v>
          </cell>
          <cell r="P14001" t="str">
            <v>COEFICIENTE DE REPRESENTATIVIDADE</v>
          </cell>
          <cell r="Q14001">
            <v>0.14299999999999999</v>
          </cell>
          <cell r="R14001">
            <v>11.3</v>
          </cell>
        </row>
        <row r="14002">
          <cell r="M14002">
            <v>40304</v>
          </cell>
          <cell r="N14002" t="str">
            <v>PREGO DE ACO POLIDO COM CABECA DUPLA 17 X 27 (2 1/2 X 11)</v>
          </cell>
          <cell r="O14002" t="str">
            <v>KG</v>
          </cell>
          <cell r="P14002" t="str">
            <v>COEFICIENTE DE REPRESENTATIVIDADE</v>
          </cell>
          <cell r="Q14002">
            <v>1.0999999999999999E-2</v>
          </cell>
          <cell r="R14002">
            <v>17.579999999999998</v>
          </cell>
        </row>
        <row r="14003">
          <cell r="M14003">
            <v>88239</v>
          </cell>
          <cell r="N14003" t="str">
            <v>AJUDANTE DE CARPINTEIRO COM ENCARGOS COMPLEMENTARES</v>
          </cell>
          <cell r="O14003" t="str">
            <v>H</v>
          </cell>
          <cell r="P14003" t="str">
            <v>COEFICIENTE DE REPRESENTATIVIDADE</v>
          </cell>
          <cell r="Q14003">
            <v>0.09</v>
          </cell>
          <cell r="R14003">
            <v>15.71</v>
          </cell>
        </row>
        <row r="14004">
          <cell r="M14004">
            <v>88262</v>
          </cell>
          <cell r="N14004" t="str">
            <v>CARPINTEIRO DE FORMAS COM ENCARGOS COMPLEMENTARES</v>
          </cell>
          <cell r="O14004" t="str">
            <v>H</v>
          </cell>
          <cell r="P14004" t="str">
            <v>COLETADO</v>
          </cell>
          <cell r="Q14004">
            <v>0.127</v>
          </cell>
          <cell r="R14004">
            <v>19.22</v>
          </cell>
        </row>
        <row r="14005">
          <cell r="M14005">
            <v>92273</v>
          </cell>
          <cell r="N14005" t="str">
            <v>FABRICAÇÃO DE ESCORAS DO TIPO PONTALETE, EM MADEIRA, PARA PÉ-DIREITO SIMPLES. AF_09/2020</v>
          </cell>
          <cell r="O14005" t="str">
            <v>M</v>
          </cell>
          <cell r="P14005" t="str">
            <v>ATRIBUÍDO SÃO PAULO</v>
          </cell>
          <cell r="Q14005">
            <v>0.54500000000000004</v>
          </cell>
          <cell r="R14005">
            <v>13.87</v>
          </cell>
        </row>
        <row r="14006">
          <cell r="M14006" t="str">
            <v/>
          </cell>
          <cell r="N14006" t="str">
            <v/>
          </cell>
          <cell r="O14006" t="str">
            <v/>
          </cell>
          <cell r="P14006" t="str">
            <v/>
          </cell>
          <cell r="Q14006" t="str">
            <v/>
          </cell>
          <cell r="R14006" t="str">
            <v/>
          </cell>
        </row>
        <row r="14007">
          <cell r="M14007">
            <v>6193</v>
          </cell>
          <cell r="N14007" t="str">
            <v>TABUA  NAO  APARELHADA  *2,5 X 20* CM, EM MACARANDUBA, ANGELIM OU EQUIVALENTE DA REGIAO - BRUTA</v>
          </cell>
          <cell r="O14007" t="str">
            <v>M</v>
          </cell>
          <cell r="P14007" t="str">
            <v>COEFICIENTE DE REPRESENTATIVIDADE</v>
          </cell>
          <cell r="Q14007">
            <v>0.109</v>
          </cell>
          <cell r="R14007">
            <v>11.3</v>
          </cell>
        </row>
        <row r="14008">
          <cell r="M14008">
            <v>40304</v>
          </cell>
          <cell r="N14008" t="str">
            <v>PREGO DE ACO POLIDO COM CABECA DUPLA 17 X 27 (2 1/2 X 11)</v>
          </cell>
          <cell r="O14008" t="str">
            <v>KG</v>
          </cell>
          <cell r="P14008" t="str">
            <v>COEFICIENTE DE REPRESENTATIVIDADE</v>
          </cell>
          <cell r="Q14008">
            <v>8.0000000000000002E-3</v>
          </cell>
          <cell r="R14008">
            <v>17.579999999999998</v>
          </cell>
        </row>
        <row r="14009">
          <cell r="M14009">
            <v>88239</v>
          </cell>
          <cell r="N14009" t="str">
            <v>AJUDANTE DE CARPINTEIRO COM ENCARGOS COMPLEMENTARES</v>
          </cell>
          <cell r="O14009" t="str">
            <v>H</v>
          </cell>
          <cell r="P14009" t="str">
            <v>COEFICIENTE DE REPRESENTATIVIDADE</v>
          </cell>
          <cell r="Q14009">
            <v>0.15</v>
          </cell>
          <cell r="R14009">
            <v>15.71</v>
          </cell>
        </row>
        <row r="14010">
          <cell r="M14010">
            <v>88262</v>
          </cell>
          <cell r="N14010" t="str">
            <v>CARPINTEIRO DE FORMAS COM ENCARGOS COMPLEMENTARES</v>
          </cell>
          <cell r="O14010" t="str">
            <v>H</v>
          </cell>
          <cell r="P14010" t="str">
            <v>COLETADO</v>
          </cell>
          <cell r="Q14010">
            <v>0.21199999999999999</v>
          </cell>
          <cell r="R14010">
            <v>19.22</v>
          </cell>
        </row>
        <row r="14011">
          <cell r="M14011">
            <v>101791</v>
          </cell>
          <cell r="N14011" t="str">
            <v>FABRICAÇÃO DE ESCORAS DO TIPO PONTALETE, EM MADEIRA, PARA PÉ-DIREITO DUPLO. AF_09/2020</v>
          </cell>
          <cell r="O14011" t="str">
            <v>M</v>
          </cell>
          <cell r="P14011" t="str">
            <v>ATRIBUÍDO SÃO PAULO</v>
          </cell>
          <cell r="Q14011">
            <v>0.54500000000000004</v>
          </cell>
          <cell r="R14011">
            <v>25.36</v>
          </cell>
        </row>
        <row r="14012">
          <cell r="M14012" t="str">
            <v/>
          </cell>
          <cell r="N14012" t="str">
            <v/>
          </cell>
          <cell r="O14012" t="str">
            <v/>
          </cell>
          <cell r="P14012" t="str">
            <v/>
          </cell>
          <cell r="Q14012" t="str">
            <v/>
          </cell>
          <cell r="R14012" t="str">
            <v/>
          </cell>
        </row>
        <row r="14013">
          <cell r="M14013">
            <v>1345</v>
          </cell>
          <cell r="N14013" t="str">
            <v>CHAPA DE MADEIRA COMPENSADA PLASTIFICADA PARA FORMA DE CONCRETO, DE 2,20 x 1,10 M, E = 18 MM</v>
          </cell>
          <cell r="O14013" t="str">
            <v>M2</v>
          </cell>
          <cell r="P14013" t="str">
            <v>ATRIBUÍDO SÃO PAULO</v>
          </cell>
          <cell r="Q14013">
            <v>1.198</v>
          </cell>
          <cell r="R14013">
            <v>74.97</v>
          </cell>
        </row>
        <row r="14014">
          <cell r="M14014">
            <v>4491</v>
          </cell>
          <cell r="N14014" t="str">
            <v>PONTALETE *7,5 X 7,5* CM EM PINUS, MISTA OU EQUIVALENTE DA REGIAO - BRUTA</v>
          </cell>
          <cell r="O14014" t="str">
            <v>M</v>
          </cell>
          <cell r="P14014" t="str">
            <v>COEFICIENTE DE REPRESENTATIVIDADE</v>
          </cell>
          <cell r="Q14014">
            <v>6.7039999999999997</v>
          </cell>
          <cell r="R14014">
            <v>8.25</v>
          </cell>
        </row>
        <row r="14015">
          <cell r="M14015">
            <v>4517</v>
          </cell>
          <cell r="N14015" t="str">
            <v>SARRAFO *2,5 X 7,5* CM EM PINUS, MISTA OU EQUIVALENTE DA REGIAO - BRUTA</v>
          </cell>
          <cell r="O14015" t="str">
            <v>M</v>
          </cell>
          <cell r="P14015" t="str">
            <v>COEFICIENTE DE REPRESENTATIVIDADE</v>
          </cell>
          <cell r="Q14015">
            <v>0.92500000000000004</v>
          </cell>
          <cell r="R14015">
            <v>2.89</v>
          </cell>
        </row>
        <row r="14016">
          <cell r="M14016">
            <v>5073</v>
          </cell>
          <cell r="N14016" t="str">
            <v>PREGO DE ACO POLIDO COM CABECA 17 X 24 (2 1/4 X 11)</v>
          </cell>
          <cell r="O14016" t="str">
            <v>KG</v>
          </cell>
          <cell r="P14016" t="str">
            <v>COEFICIENTE DE REPRESENTATIVIDADE</v>
          </cell>
          <cell r="Q14016">
            <v>7.0999999999999994E-2</v>
          </cell>
          <cell r="R14016">
            <v>14.51</v>
          </cell>
        </row>
        <row r="14017">
          <cell r="M14017">
            <v>20247</v>
          </cell>
          <cell r="N14017" t="str">
            <v>PREGO DE ACO POLIDO COM CABECA 15 X 15 (1 1/4 X 13)</v>
          </cell>
          <cell r="O14017" t="str">
            <v>KG</v>
          </cell>
          <cell r="P14017" t="str">
            <v>COEFICIENTE DE REPRESENTATIVIDADE</v>
          </cell>
          <cell r="Q14017">
            <v>3.1E-2</v>
          </cell>
          <cell r="R14017">
            <v>15.77</v>
          </cell>
        </row>
        <row r="14018">
          <cell r="M14018">
            <v>88239</v>
          </cell>
          <cell r="N14018" t="str">
            <v>AJUDANTE DE CARPINTEIRO COM ENCARGOS COMPLEMENTARES</v>
          </cell>
          <cell r="O14018" t="str">
            <v>H</v>
          </cell>
          <cell r="P14018" t="str">
            <v>COEFICIENTE DE REPRESENTATIVIDADE</v>
          </cell>
          <cell r="Q14018">
            <v>0.156</v>
          </cell>
          <cell r="R14018">
            <v>15.71</v>
          </cell>
        </row>
        <row r="14019">
          <cell r="M14019">
            <v>88262</v>
          </cell>
          <cell r="N14019" t="str">
            <v>CARPINTEIRO DE FORMAS COM ENCARGOS COMPLEMENTARES</v>
          </cell>
          <cell r="O14019" t="str">
            <v>H</v>
          </cell>
          <cell r="P14019" t="str">
            <v>COLETADO</v>
          </cell>
          <cell r="Q14019">
            <v>0.78</v>
          </cell>
          <cell r="R14019">
            <v>19.22</v>
          </cell>
        </row>
        <row r="14020">
          <cell r="M14020">
            <v>91692</v>
          </cell>
          <cell r="N14020" t="str">
            <v>SERRA CIRCULAR DE BANCADA COM MOTOR ELÉTRICO POTÊNCIA DE 5HP, COM COIFA PARA DISCO 10" - CHP DIURNO. AF_08/2015</v>
          </cell>
          <cell r="O14020" t="str">
            <v>CHP</v>
          </cell>
          <cell r="P14020" t="str">
            <v>ATRIBUÍDO SÃO PAULO</v>
          </cell>
          <cell r="Q14020">
            <v>5.7000000000000002E-2</v>
          </cell>
          <cell r="R14020">
            <v>21</v>
          </cell>
        </row>
        <row r="14021">
          <cell r="M14021">
            <v>91693</v>
          </cell>
          <cell r="N14021" t="str">
            <v>SERRA CIRCULAR DE BANCADA COM MOTOR ELÉTRICO POTÊNCIA DE 5HP, COM COIFA PARA DISCO 10" - CHI DIURNO. AF_08/2015</v>
          </cell>
          <cell r="O14021" t="str">
            <v>CHI</v>
          </cell>
          <cell r="P14021" t="str">
            <v>ATRIBUÍDO SÃO PAULO</v>
          </cell>
          <cell r="Q14021">
            <v>9.9000000000000005E-2</v>
          </cell>
          <cell r="R14021">
            <v>18.89</v>
          </cell>
        </row>
        <row r="14022">
          <cell r="M14022" t="str">
            <v/>
          </cell>
          <cell r="N14022" t="str">
            <v/>
          </cell>
          <cell r="O14022" t="str">
            <v/>
          </cell>
          <cell r="P14022" t="str">
            <v/>
          </cell>
          <cell r="Q14022" t="str">
            <v/>
          </cell>
          <cell r="R14022" t="str">
            <v/>
          </cell>
        </row>
        <row r="14023">
          <cell r="M14023">
            <v>1358</v>
          </cell>
          <cell r="N14023" t="str">
            <v>CHAPA DE MADEIRA COMPENSADA RESINADA PARA FORMA DE CONCRETO, DE *2,2 X 1,1* M, E = 17 MM</v>
          </cell>
          <cell r="O14023" t="str">
            <v>M2</v>
          </cell>
          <cell r="P14023" t="str">
            <v>COEFICIENTE DE REPRESENTATIVIDADE</v>
          </cell>
          <cell r="Q14023">
            <v>1.198</v>
          </cell>
          <cell r="R14023">
            <v>42.45</v>
          </cell>
        </row>
        <row r="14024">
          <cell r="M14024">
            <v>4491</v>
          </cell>
          <cell r="N14024" t="str">
            <v>PONTALETE *7,5 X 7,5* CM EM PINUS, MISTA OU EQUIVALENTE DA REGIAO - BRUTA</v>
          </cell>
          <cell r="O14024" t="str">
            <v>M</v>
          </cell>
          <cell r="P14024" t="str">
            <v>COEFICIENTE DE REPRESENTATIVIDADE</v>
          </cell>
          <cell r="Q14024">
            <v>6.7039999999999997</v>
          </cell>
          <cell r="R14024">
            <v>8.25</v>
          </cell>
        </row>
        <row r="14025">
          <cell r="M14025">
            <v>4517</v>
          </cell>
          <cell r="N14025" t="str">
            <v>SARRAFO *2,5 X 7,5* CM EM PINUS, MISTA OU EQUIVALENTE DA REGIAO - BRUTA</v>
          </cell>
          <cell r="O14025" t="str">
            <v>M</v>
          </cell>
          <cell r="P14025" t="str">
            <v>COEFICIENTE DE REPRESENTATIVIDADE</v>
          </cell>
          <cell r="Q14025">
            <v>0.92500000000000004</v>
          </cell>
          <cell r="R14025">
            <v>2.89</v>
          </cell>
        </row>
        <row r="14026">
          <cell r="M14026">
            <v>5073</v>
          </cell>
          <cell r="N14026" t="str">
            <v>PREGO DE ACO POLIDO COM CABECA 17 X 24 (2 1/4 X 11)</v>
          </cell>
          <cell r="O14026" t="str">
            <v>KG</v>
          </cell>
          <cell r="P14026" t="str">
            <v>COEFICIENTE DE REPRESENTATIVIDADE</v>
          </cell>
          <cell r="Q14026">
            <v>7.0999999999999994E-2</v>
          </cell>
          <cell r="R14026">
            <v>14.51</v>
          </cell>
        </row>
        <row r="14027">
          <cell r="M14027">
            <v>20247</v>
          </cell>
          <cell r="N14027" t="str">
            <v>PREGO DE ACO POLIDO COM CABECA 15 X 15 (1 1/4 X 13)</v>
          </cell>
          <cell r="O14027" t="str">
            <v>KG</v>
          </cell>
          <cell r="P14027" t="str">
            <v>COEFICIENTE DE REPRESENTATIVIDADE</v>
          </cell>
          <cell r="Q14027">
            <v>3.1E-2</v>
          </cell>
          <cell r="R14027">
            <v>15.77</v>
          </cell>
        </row>
        <row r="14028">
          <cell r="M14028">
            <v>88239</v>
          </cell>
          <cell r="N14028" t="str">
            <v>AJUDANTE DE CARPINTEIRO COM ENCARGOS COMPLEMENTARES</v>
          </cell>
          <cell r="O14028" t="str">
            <v>H</v>
          </cell>
          <cell r="P14028" t="str">
            <v>COEFICIENTE DE REPRESENTATIVIDADE</v>
          </cell>
          <cell r="Q14028">
            <v>0.156</v>
          </cell>
          <cell r="R14028">
            <v>15.71</v>
          </cell>
        </row>
        <row r="14029">
          <cell r="M14029">
            <v>88262</v>
          </cell>
          <cell r="N14029" t="str">
            <v>CARPINTEIRO DE FORMAS COM ENCARGOS COMPLEMENTARES</v>
          </cell>
          <cell r="O14029" t="str">
            <v>H</v>
          </cell>
          <cell r="P14029" t="str">
            <v>COLETADO</v>
          </cell>
          <cell r="Q14029">
            <v>0.78</v>
          </cell>
          <cell r="R14029">
            <v>19.22</v>
          </cell>
        </row>
        <row r="14030">
          <cell r="M14030">
            <v>91692</v>
          </cell>
          <cell r="N14030" t="str">
            <v>SERRA CIRCULAR DE BANCADA COM MOTOR ELÉTRICO POTÊNCIA DE 5HP, COM COIFA PARA DISCO 10" - CHP DIURNO. AF_08/2015</v>
          </cell>
          <cell r="O14030" t="str">
            <v>CHP</v>
          </cell>
          <cell r="P14030" t="str">
            <v>ATRIBUÍDO SÃO PAULO</v>
          </cell>
          <cell r="Q14030">
            <v>5.7000000000000002E-2</v>
          </cell>
          <cell r="R14030">
            <v>21</v>
          </cell>
        </row>
        <row r="14031">
          <cell r="M14031">
            <v>91693</v>
          </cell>
          <cell r="N14031" t="str">
            <v>SERRA CIRCULAR DE BANCADA COM MOTOR ELÉTRICO POTÊNCIA DE 5HP, COM COIFA PARA DISCO 10" - CHI DIURNO. AF_08/2015</v>
          </cell>
          <cell r="O14031" t="str">
            <v>CHI</v>
          </cell>
          <cell r="P14031" t="str">
            <v>ATRIBUÍDO SÃO PAULO</v>
          </cell>
          <cell r="Q14031">
            <v>9.9000000000000005E-2</v>
          </cell>
          <cell r="R14031">
            <v>18.89</v>
          </cell>
        </row>
        <row r="14032">
          <cell r="M14032" t="str">
            <v/>
          </cell>
          <cell r="N14032" t="str">
            <v/>
          </cell>
          <cell r="O14032" t="str">
            <v/>
          </cell>
          <cell r="P14032" t="str">
            <v/>
          </cell>
          <cell r="Q14032" t="str">
            <v/>
          </cell>
          <cell r="R14032" t="str">
            <v/>
          </cell>
        </row>
        <row r="14033">
          <cell r="M14033">
            <v>4517</v>
          </cell>
          <cell r="N14033" t="str">
            <v>SARRAFO *2,5 X 7,5* CM EM PINUS, MISTA OU EQUIVALENTE DA REGIAO - BRUTA</v>
          </cell>
          <cell r="O14033" t="str">
            <v>M</v>
          </cell>
          <cell r="P14033" t="str">
            <v>COEFICIENTE DE REPRESENTATIVIDADE</v>
          </cell>
          <cell r="Q14033">
            <v>6.83</v>
          </cell>
          <cell r="R14033">
            <v>2.89</v>
          </cell>
        </row>
        <row r="14034">
          <cell r="M14034">
            <v>5074</v>
          </cell>
          <cell r="N14034" t="str">
            <v>PREGO DE ACO POLIDO COM CABECA 15 X 18 (1 1/2 X 13)</v>
          </cell>
          <cell r="O14034" t="str">
            <v>KG</v>
          </cell>
          <cell r="P14034" t="str">
            <v>COEFICIENTE DE REPRESENTATIVIDADE</v>
          </cell>
          <cell r="Q14034">
            <v>7.5999999999999998E-2</v>
          </cell>
          <cell r="R14034">
            <v>15.95</v>
          </cell>
        </row>
        <row r="14035">
          <cell r="M14035">
            <v>6189</v>
          </cell>
          <cell r="N14035" t="str">
            <v>TABUA NAO APARELHADA *2,5 X 30* CM, EM MACARANDUBA, ANGELIM OU EQUIVALENTE DA REGIAO - BRUTA</v>
          </cell>
          <cell r="O14035" t="str">
            <v>M</v>
          </cell>
          <cell r="P14035" t="str">
            <v>COEFICIENTE DE REPRESENTATIVIDADE</v>
          </cell>
          <cell r="Q14035">
            <v>5.6219999999999999</v>
          </cell>
          <cell r="R14035">
            <v>16.5</v>
          </cell>
        </row>
        <row r="14036">
          <cell r="M14036">
            <v>88239</v>
          </cell>
          <cell r="N14036" t="str">
            <v>AJUDANTE DE CARPINTEIRO COM ENCARGOS COMPLEMENTARES</v>
          </cell>
          <cell r="O14036" t="str">
            <v>H</v>
          </cell>
          <cell r="P14036" t="str">
            <v>COEFICIENTE DE REPRESENTATIVIDADE</v>
          </cell>
          <cell r="Q14036">
            <v>0.17</v>
          </cell>
          <cell r="R14036">
            <v>15.71</v>
          </cell>
        </row>
        <row r="14037">
          <cell r="M14037">
            <v>88262</v>
          </cell>
          <cell r="N14037" t="str">
            <v>CARPINTEIRO DE FORMAS COM ENCARGOS COMPLEMENTARES</v>
          </cell>
          <cell r="O14037" t="str">
            <v>H</v>
          </cell>
          <cell r="P14037" t="str">
            <v>COLETADO</v>
          </cell>
          <cell r="Q14037">
            <v>0.84799999999999998</v>
          </cell>
          <cell r="R14037">
            <v>19.22</v>
          </cell>
        </row>
        <row r="14038">
          <cell r="M14038">
            <v>91692</v>
          </cell>
          <cell r="N14038" t="str">
            <v>SERRA CIRCULAR DE BANCADA COM MOTOR ELÉTRICO POTÊNCIA DE 5HP, COM COIFA PARA DISCO 10" - CHP DIURNO. AF_08/2015</v>
          </cell>
          <cell r="O14038" t="str">
            <v>CHP</v>
          </cell>
          <cell r="P14038" t="str">
            <v>ATRIBUÍDO SÃO PAULO</v>
          </cell>
          <cell r="Q14038">
            <v>4.1000000000000002E-2</v>
          </cell>
          <cell r="R14038">
            <v>21</v>
          </cell>
        </row>
        <row r="14039">
          <cell r="M14039">
            <v>91693</v>
          </cell>
          <cell r="N14039" t="str">
            <v>SERRA CIRCULAR DE BANCADA COM MOTOR ELÉTRICO POTÊNCIA DE 5HP, COM COIFA PARA DISCO 10" - CHI DIURNO. AF_08/2015</v>
          </cell>
          <cell r="O14039" t="str">
            <v>CHI</v>
          </cell>
          <cell r="P14039" t="str">
            <v>ATRIBUÍDO SÃO PAULO</v>
          </cell>
          <cell r="Q14039">
            <v>0.129</v>
          </cell>
          <cell r="R14039">
            <v>18.89</v>
          </cell>
        </row>
        <row r="14040">
          <cell r="M14040" t="str">
            <v/>
          </cell>
          <cell r="N14040" t="str">
            <v/>
          </cell>
          <cell r="O14040" t="str">
            <v/>
          </cell>
          <cell r="P14040" t="str">
            <v/>
          </cell>
          <cell r="Q14040" t="str">
            <v/>
          </cell>
          <cell r="R14040" t="str">
            <v/>
          </cell>
        </row>
        <row r="14041">
          <cell r="M14041">
            <v>2692</v>
          </cell>
          <cell r="N14041" t="str">
            <v>DESMOLDANTE PROTETOR PARA FORMAS DE MADEIRA, DE BASE OLEOSA EMULSIONADA EM AGUA</v>
          </cell>
          <cell r="O14041" t="str">
            <v>L</v>
          </cell>
          <cell r="P14041" t="str">
            <v>COEFICIENTE DE REPRESENTATIVIDADE</v>
          </cell>
          <cell r="Q14041">
            <v>1.7000000000000001E-2</v>
          </cell>
          <cell r="R14041">
            <v>6.99</v>
          </cell>
        </row>
        <row r="14042">
          <cell r="M14042">
            <v>6193</v>
          </cell>
          <cell r="N14042" t="str">
            <v>TABUA  NAO  APARELHADA  *2,5 X 20* CM, EM MACARANDUBA, ANGELIM OU EQUIVALENTE DA REGIAO - BRUTA</v>
          </cell>
          <cell r="O14042" t="str">
            <v>M</v>
          </cell>
          <cell r="P14042" t="str">
            <v>COEFICIENTE DE REPRESENTATIVIDADE</v>
          </cell>
          <cell r="Q14042">
            <v>0.41399999999999998</v>
          </cell>
          <cell r="R14042">
            <v>11.3</v>
          </cell>
        </row>
        <row r="14043">
          <cell r="M14043">
            <v>40304</v>
          </cell>
          <cell r="N14043" t="str">
            <v>PREGO DE ACO POLIDO COM CABECA DUPLA 17 X 27 (2 1/2 X 11)</v>
          </cell>
          <cell r="O14043" t="str">
            <v>KG</v>
          </cell>
          <cell r="P14043" t="str">
            <v>COEFICIENTE DE REPRESENTATIVIDADE</v>
          </cell>
          <cell r="Q14043">
            <v>0.08</v>
          </cell>
          <cell r="R14043">
            <v>17.579999999999998</v>
          </cell>
        </row>
        <row r="14044">
          <cell r="M14044">
            <v>88239</v>
          </cell>
          <cell r="N14044" t="str">
            <v>AJUDANTE DE CARPINTEIRO COM ENCARGOS COMPLEMENTARES</v>
          </cell>
          <cell r="O14044" t="str">
            <v>H</v>
          </cell>
          <cell r="P14044" t="str">
            <v>COEFICIENTE DE REPRESENTATIVIDADE</v>
          </cell>
          <cell r="Q14044">
            <v>1.0429999999999999</v>
          </cell>
          <cell r="R14044">
            <v>15.71</v>
          </cell>
        </row>
        <row r="14045">
          <cell r="M14045">
            <v>88262</v>
          </cell>
          <cell r="N14045" t="str">
            <v>CARPINTEIRO DE FORMAS COM ENCARGOS COMPLEMENTARES</v>
          </cell>
          <cell r="O14045" t="str">
            <v>H</v>
          </cell>
          <cell r="P14045" t="str">
            <v>COLETADO</v>
          </cell>
          <cell r="Q14045">
            <v>6.258</v>
          </cell>
          <cell r="R14045">
            <v>19.22</v>
          </cell>
        </row>
        <row r="14046">
          <cell r="M14046">
            <v>92273</v>
          </cell>
          <cell r="N14046" t="str">
            <v>FABRICAÇÃO DE ESCORAS DO TIPO PONTALETE, EM MADEIRA, PARA PÉ-DIREITO SIMPLES. AF_09/2020</v>
          </cell>
          <cell r="O14046" t="str">
            <v>M</v>
          </cell>
          <cell r="P14046" t="str">
            <v>ATRIBUÍDO SÃO PAULO</v>
          </cell>
          <cell r="Q14046">
            <v>4.55</v>
          </cell>
          <cell r="R14046">
            <v>13.87</v>
          </cell>
        </row>
        <row r="14047">
          <cell r="M14047">
            <v>101973</v>
          </cell>
          <cell r="N14047" t="str">
            <v>FABRICAÇÃO DE FÔRMA PARA ESCADAS, COM 2 LANCES EM "U" E LAJE PLANA, EM MADEIRA SERRADA, E=25 MM. AF_11/2020</v>
          </cell>
          <cell r="O14047" t="str">
            <v>M2</v>
          </cell>
          <cell r="P14047" t="str">
            <v>ATRIBUÍDO SÃO PAULO</v>
          </cell>
          <cell r="Q14047">
            <v>1.02</v>
          </cell>
          <cell r="R14047">
            <v>135.94999999999999</v>
          </cell>
        </row>
        <row r="14048">
          <cell r="M14048" t="str">
            <v/>
          </cell>
          <cell r="N14048" t="str">
            <v/>
          </cell>
          <cell r="O14048" t="str">
            <v/>
          </cell>
          <cell r="P14048" t="str">
            <v/>
          </cell>
          <cell r="Q14048" t="str">
            <v/>
          </cell>
          <cell r="R14048" t="str">
            <v/>
          </cell>
        </row>
        <row r="14049">
          <cell r="M14049">
            <v>2692</v>
          </cell>
          <cell r="N14049" t="str">
            <v>DESMOLDANTE PROTETOR PARA FORMAS DE MADEIRA, DE BASE OLEOSA EMULSIONADA EM AGUA</v>
          </cell>
          <cell r="O14049" t="str">
            <v>L</v>
          </cell>
          <cell r="P14049" t="str">
            <v>COEFICIENTE DE REPRESENTATIVIDADE</v>
          </cell>
          <cell r="Q14049">
            <v>1.7000000000000001E-2</v>
          </cell>
          <cell r="R14049">
            <v>6.99</v>
          </cell>
        </row>
        <row r="14050">
          <cell r="M14050">
            <v>6193</v>
          </cell>
          <cell r="N14050" t="str">
            <v>TABUA  NAO  APARELHADA  *2,5 X 20* CM, EM MACARANDUBA, ANGELIM OU EQUIVALENTE DA REGIAO - BRUTA</v>
          </cell>
          <cell r="O14050" t="str">
            <v>M</v>
          </cell>
          <cell r="P14050" t="str">
            <v>COEFICIENTE DE REPRESENTATIVIDADE</v>
          </cell>
          <cell r="Q14050">
            <v>0.376</v>
          </cell>
          <cell r="R14050">
            <v>11.3</v>
          </cell>
        </row>
        <row r="14051">
          <cell r="M14051">
            <v>40304</v>
          </cell>
          <cell r="N14051" t="str">
            <v>PREGO DE ACO POLIDO COM CABECA DUPLA 17 X 27 (2 1/2 X 11)</v>
          </cell>
          <cell r="O14051" t="str">
            <v>KG</v>
          </cell>
          <cell r="P14051" t="str">
            <v>COEFICIENTE DE REPRESENTATIVIDADE</v>
          </cell>
          <cell r="Q14051">
            <v>0.08</v>
          </cell>
          <cell r="R14051">
            <v>17.579999999999998</v>
          </cell>
        </row>
        <row r="14052">
          <cell r="M14052">
            <v>88239</v>
          </cell>
          <cell r="N14052" t="str">
            <v>AJUDANTE DE CARPINTEIRO COM ENCARGOS COMPLEMENTARES</v>
          </cell>
          <cell r="O14052" t="str">
            <v>H</v>
          </cell>
          <cell r="P14052" t="str">
            <v>COEFICIENTE DE REPRESENTATIVIDADE</v>
          </cell>
          <cell r="Q14052">
            <v>0.80100000000000005</v>
          </cell>
          <cell r="R14052">
            <v>15.71</v>
          </cell>
        </row>
        <row r="14053">
          <cell r="M14053">
            <v>88262</v>
          </cell>
          <cell r="N14053" t="str">
            <v>CARPINTEIRO DE FORMAS COM ENCARGOS COMPLEMENTARES</v>
          </cell>
          <cell r="O14053" t="str">
            <v>H</v>
          </cell>
          <cell r="P14053" t="str">
            <v>COLETADO</v>
          </cell>
          <cell r="Q14053">
            <v>4.806</v>
          </cell>
          <cell r="R14053">
            <v>19.22</v>
          </cell>
        </row>
        <row r="14054">
          <cell r="M14054">
            <v>92273</v>
          </cell>
          <cell r="N14054" t="str">
            <v>FABRICAÇÃO DE ESCORAS DO TIPO PONTALETE, EM MADEIRA, PARA PÉ-DIREITO SIMPLES. AF_09/2020</v>
          </cell>
          <cell r="O14054" t="str">
            <v>M</v>
          </cell>
          <cell r="P14054" t="str">
            <v>ATRIBUÍDO SÃO PAULO</v>
          </cell>
          <cell r="Q14054">
            <v>4.1369999999999996</v>
          </cell>
          <cell r="R14054">
            <v>13.87</v>
          </cell>
        </row>
        <row r="14055">
          <cell r="M14055">
            <v>101973</v>
          </cell>
          <cell r="N14055" t="str">
            <v>FABRICAÇÃO DE FÔRMA PARA ESCADAS, COM 2 LANCES EM "U" E LAJE PLANA, EM MADEIRA SERRADA, E=25 MM. AF_11/2020</v>
          </cell>
          <cell r="O14055" t="str">
            <v>M2</v>
          </cell>
          <cell r="P14055" t="str">
            <v>ATRIBUÍDO SÃO PAULO</v>
          </cell>
          <cell r="Q14055">
            <v>0.92</v>
          </cell>
          <cell r="R14055">
            <v>135.94999999999999</v>
          </cell>
        </row>
        <row r="14056">
          <cell r="M14056" t="str">
            <v/>
          </cell>
          <cell r="N14056" t="str">
            <v/>
          </cell>
          <cell r="O14056" t="str">
            <v/>
          </cell>
          <cell r="P14056" t="str">
            <v/>
          </cell>
          <cell r="Q14056" t="str">
            <v/>
          </cell>
          <cell r="R14056" t="str">
            <v/>
          </cell>
        </row>
        <row r="14057">
          <cell r="M14057">
            <v>2692</v>
          </cell>
          <cell r="N14057" t="str">
            <v>DESMOLDANTE PROTETOR PARA FORMAS DE MADEIRA, DE BASE OLEOSA EMULSIONADA EM AGUA</v>
          </cell>
          <cell r="O14057" t="str">
            <v>L</v>
          </cell>
          <cell r="P14057" t="str">
            <v>COEFICIENTE DE REPRESENTATIVIDADE</v>
          </cell>
          <cell r="Q14057">
            <v>0.01</v>
          </cell>
          <cell r="R14057">
            <v>6.99</v>
          </cell>
        </row>
        <row r="14058">
          <cell r="M14058">
            <v>10749</v>
          </cell>
          <cell r="N14058" t="str">
            <v>LOCACAO DE ESCORA METALICA TELESCOPICA, COM ALTURA REGULAVEL DE *1,80* A *3,20* M, COM CAPACIDADE DE CARGA DE NO MINIMO 1000 KGF (10 KN), INCLUSO TRIPE E FORCADO</v>
          </cell>
          <cell r="O14058" t="str">
            <v>MES</v>
          </cell>
          <cell r="P14058" t="str">
            <v>COEFICIENTE DE REPRESENTATIVIDADE</v>
          </cell>
          <cell r="Q14058">
            <v>1.3049999999999999</v>
          </cell>
          <cell r="R14058">
            <v>11.45</v>
          </cell>
        </row>
        <row r="14059">
          <cell r="M14059">
            <v>40304</v>
          </cell>
          <cell r="N14059" t="str">
            <v>PREGO DE ACO POLIDO COM CABECA DUPLA 17 X 27 (2 1/2 X 11)</v>
          </cell>
          <cell r="O14059" t="str">
            <v>KG</v>
          </cell>
          <cell r="P14059" t="str">
            <v>COEFICIENTE DE REPRESENTATIVIDADE</v>
          </cell>
          <cell r="Q14059">
            <v>7.0000000000000007E-2</v>
          </cell>
          <cell r="R14059">
            <v>17.579999999999998</v>
          </cell>
        </row>
        <row r="14060">
          <cell r="M14060">
            <v>88239</v>
          </cell>
          <cell r="N14060" t="str">
            <v>AJUDANTE DE CARPINTEIRO COM ENCARGOS COMPLEMENTARES</v>
          </cell>
          <cell r="O14060" t="str">
            <v>H</v>
          </cell>
          <cell r="P14060" t="str">
            <v>COEFICIENTE DE REPRESENTATIVIDADE</v>
          </cell>
          <cell r="Q14060">
            <v>0.75700000000000001</v>
          </cell>
          <cell r="R14060">
            <v>15.71</v>
          </cell>
        </row>
        <row r="14061">
          <cell r="M14061">
            <v>88262</v>
          </cell>
          <cell r="N14061" t="str">
            <v>CARPINTEIRO DE FORMAS COM ENCARGOS COMPLEMENTARES</v>
          </cell>
          <cell r="O14061" t="str">
            <v>H</v>
          </cell>
          <cell r="P14061" t="str">
            <v>COLETADO</v>
          </cell>
          <cell r="Q14061">
            <v>4.5419999999999998</v>
          </cell>
          <cell r="R14061">
            <v>19.22</v>
          </cell>
        </row>
        <row r="14062">
          <cell r="M14062">
            <v>101971</v>
          </cell>
          <cell r="N14062" t="str">
            <v>FABRICAÇÃO DE FÔRMA PARA ESCADAS, COM 2 LANCES EM "U" E LAJE PLANA, EM CHAPA DE MADEIRA COMPENSADA RESINADA, E= 17 MM. AF_11/2020</v>
          </cell>
          <cell r="O14062" t="str">
            <v>M2</v>
          </cell>
          <cell r="P14062" t="str">
            <v>ATRIBUÍDO SÃO PAULO</v>
          </cell>
          <cell r="Q14062">
            <v>0.91</v>
          </cell>
          <cell r="R14062">
            <v>130.83000000000001</v>
          </cell>
        </row>
        <row r="14063">
          <cell r="M14063" t="str">
            <v/>
          </cell>
          <cell r="N14063" t="str">
            <v/>
          </cell>
          <cell r="O14063" t="str">
            <v/>
          </cell>
          <cell r="P14063" t="str">
            <v/>
          </cell>
          <cell r="Q14063" t="str">
            <v/>
          </cell>
          <cell r="R14063" t="str">
            <v/>
          </cell>
        </row>
        <row r="14064">
          <cell r="M14064">
            <v>2692</v>
          </cell>
          <cell r="N14064" t="str">
            <v>DESMOLDANTE PROTETOR PARA FORMAS DE MADEIRA, DE BASE OLEOSA EMULSIONADA EM AGUA</v>
          </cell>
          <cell r="O14064" t="str">
            <v>L</v>
          </cell>
          <cell r="P14064" t="str">
            <v>COEFICIENTE DE REPRESENTATIVIDADE</v>
          </cell>
          <cell r="Q14064">
            <v>0.01</v>
          </cell>
          <cell r="R14064">
            <v>6.99</v>
          </cell>
        </row>
        <row r="14065">
          <cell r="M14065">
            <v>10749</v>
          </cell>
          <cell r="N14065" t="str">
            <v>LOCACAO DE ESCORA METALICA TELESCOPICA, COM ALTURA REGULAVEL DE *1,80* A *3,20* M, COM CAPACIDADE DE CARGA DE NO MINIMO 1000 KGF (10 KN), INCLUSO TRIPE E FORCADO</v>
          </cell>
          <cell r="O14065" t="str">
            <v>MES</v>
          </cell>
          <cell r="P14065" t="str">
            <v>COEFICIENTE DE REPRESENTATIVIDADE</v>
          </cell>
          <cell r="Q14065">
            <v>1.8640000000000001</v>
          </cell>
          <cell r="R14065">
            <v>11.45</v>
          </cell>
        </row>
        <row r="14066">
          <cell r="M14066">
            <v>40304</v>
          </cell>
          <cell r="N14066" t="str">
            <v>PREGO DE ACO POLIDO COM CABECA DUPLA 17 X 27 (2 1/2 X 11)</v>
          </cell>
          <cell r="O14066" t="str">
            <v>KG</v>
          </cell>
          <cell r="P14066" t="str">
            <v>COEFICIENTE DE REPRESENTATIVIDADE</v>
          </cell>
          <cell r="Q14066">
            <v>7.0000000000000007E-2</v>
          </cell>
          <cell r="R14066">
            <v>17.579999999999998</v>
          </cell>
        </row>
        <row r="14067">
          <cell r="M14067">
            <v>88239</v>
          </cell>
          <cell r="N14067" t="str">
            <v>AJUDANTE DE CARPINTEIRO COM ENCARGOS COMPLEMENTARES</v>
          </cell>
          <cell r="O14067" t="str">
            <v>H</v>
          </cell>
          <cell r="P14067" t="str">
            <v>COEFICIENTE DE REPRESENTATIVIDADE</v>
          </cell>
          <cell r="Q14067">
            <v>0.58099999999999996</v>
          </cell>
          <cell r="R14067">
            <v>15.71</v>
          </cell>
        </row>
        <row r="14068">
          <cell r="M14068">
            <v>88262</v>
          </cell>
          <cell r="N14068" t="str">
            <v>CARPINTEIRO DE FORMAS COM ENCARGOS COMPLEMENTARES</v>
          </cell>
          <cell r="O14068" t="str">
            <v>H</v>
          </cell>
          <cell r="P14068" t="str">
            <v>COLETADO</v>
          </cell>
          <cell r="Q14068">
            <v>3.488</v>
          </cell>
          <cell r="R14068">
            <v>19.22</v>
          </cell>
        </row>
        <row r="14069">
          <cell r="M14069">
            <v>101971</v>
          </cell>
          <cell r="N14069" t="str">
            <v>FABRICAÇÃO DE FÔRMA PARA ESCADAS, COM 2 LANCES EM "U" E LAJE PLANA, EM CHAPA DE MADEIRA COMPENSADA RESINADA, E= 17 MM. AF_11/2020</v>
          </cell>
          <cell r="O14069" t="str">
            <v>M2</v>
          </cell>
          <cell r="P14069" t="str">
            <v>ATRIBUÍDO SÃO PAULO</v>
          </cell>
          <cell r="Q14069">
            <v>0.9</v>
          </cell>
          <cell r="R14069">
            <v>130.83000000000001</v>
          </cell>
        </row>
        <row r="14070">
          <cell r="M14070" t="str">
            <v/>
          </cell>
          <cell r="N14070" t="str">
            <v/>
          </cell>
          <cell r="O14070" t="str">
            <v/>
          </cell>
          <cell r="P14070" t="str">
            <v/>
          </cell>
          <cell r="Q14070" t="str">
            <v/>
          </cell>
          <cell r="R14070" t="str">
            <v/>
          </cell>
        </row>
        <row r="14071">
          <cell r="M14071">
            <v>2692</v>
          </cell>
          <cell r="N14071" t="str">
            <v>DESMOLDANTE PROTETOR PARA FORMAS DE MADEIRA, DE BASE OLEOSA EMULSIONADA EM AGUA</v>
          </cell>
          <cell r="O14071" t="str">
            <v>L</v>
          </cell>
          <cell r="P14071" t="str">
            <v>COEFICIENTE DE REPRESENTATIVIDADE</v>
          </cell>
          <cell r="Q14071">
            <v>4.0000000000000001E-3</v>
          </cell>
          <cell r="R14071">
            <v>6.99</v>
          </cell>
        </row>
        <row r="14072">
          <cell r="M14072">
            <v>10749</v>
          </cell>
          <cell r="N14072" t="str">
            <v>LOCACAO DE ESCORA METALICA TELESCOPICA, COM ALTURA REGULAVEL DE *1,80* A *3,20* M, COM CAPACIDADE DE CARGA DE NO MINIMO 1000 KGF (10 KN), INCLUSO TRIPE E FORCADO</v>
          </cell>
          <cell r="O14072" t="str">
            <v>MES</v>
          </cell>
          <cell r="P14072" t="str">
            <v>COEFICIENTE DE REPRESENTATIVIDADE</v>
          </cell>
          <cell r="Q14072">
            <v>1.8640000000000001</v>
          </cell>
          <cell r="R14072">
            <v>11.45</v>
          </cell>
        </row>
        <row r="14073">
          <cell r="M14073">
            <v>40304</v>
          </cell>
          <cell r="N14073" t="str">
            <v>PREGO DE ACO POLIDO COM CABECA DUPLA 17 X 27 (2 1/2 X 11)</v>
          </cell>
          <cell r="O14073" t="str">
            <v>KG</v>
          </cell>
          <cell r="P14073" t="str">
            <v>COEFICIENTE DE REPRESENTATIVIDADE</v>
          </cell>
          <cell r="Q14073">
            <v>7.0000000000000007E-2</v>
          </cell>
          <cell r="R14073">
            <v>17.579999999999998</v>
          </cell>
        </row>
        <row r="14074">
          <cell r="M14074">
            <v>88239</v>
          </cell>
          <cell r="N14074" t="str">
            <v>AJUDANTE DE CARPINTEIRO COM ENCARGOS COMPLEMENTARES</v>
          </cell>
          <cell r="O14074" t="str">
            <v>H</v>
          </cell>
          <cell r="P14074" t="str">
            <v>COEFICIENTE DE REPRESENTATIVIDADE</v>
          </cell>
          <cell r="Q14074">
            <v>0.52300000000000002</v>
          </cell>
          <cell r="R14074">
            <v>15.71</v>
          </cell>
        </row>
        <row r="14075">
          <cell r="M14075">
            <v>88262</v>
          </cell>
          <cell r="N14075" t="str">
            <v>CARPINTEIRO DE FORMAS COM ENCARGOS COMPLEMENTARES</v>
          </cell>
          <cell r="O14075" t="str">
            <v>H</v>
          </cell>
          <cell r="P14075" t="str">
            <v>COLETADO</v>
          </cell>
          <cell r="Q14075">
            <v>3.1360000000000001</v>
          </cell>
          <cell r="R14075">
            <v>19.22</v>
          </cell>
        </row>
        <row r="14076">
          <cell r="M14076">
            <v>101969</v>
          </cell>
          <cell r="N14076" t="str">
            <v>FABRICAÇÃO DE FÔRMA PARA ESCADAS, COM 2 LANCES EM "U" E LAJE PLANA, EM CHAPA DE MADEIRA COMPENSADA PLASTIFICADA, E=18 MM. AF_11/2020</v>
          </cell>
          <cell r="O14076" t="str">
            <v>M2</v>
          </cell>
          <cell r="P14076" t="str">
            <v>ATRIBUÍDO SÃO PAULO</v>
          </cell>
          <cell r="Q14076">
            <v>0.56000000000000005</v>
          </cell>
          <cell r="R14076">
            <v>169.79</v>
          </cell>
        </row>
        <row r="14077">
          <cell r="M14077" t="str">
            <v/>
          </cell>
          <cell r="N14077" t="str">
            <v/>
          </cell>
          <cell r="O14077" t="str">
            <v/>
          </cell>
          <cell r="P14077" t="str">
            <v/>
          </cell>
          <cell r="Q14077" t="str">
            <v/>
          </cell>
          <cell r="R14077" t="str">
            <v/>
          </cell>
        </row>
        <row r="14078">
          <cell r="M14078">
            <v>2692</v>
          </cell>
          <cell r="N14078" t="str">
            <v>DESMOLDANTE PROTETOR PARA FORMAS DE MADEIRA, DE BASE OLEOSA EMULSIONADA EM AGUA</v>
          </cell>
          <cell r="O14078" t="str">
            <v>L</v>
          </cell>
          <cell r="P14078" t="str">
            <v>COEFICIENTE DE REPRESENTATIVIDADE</v>
          </cell>
          <cell r="Q14078">
            <v>4.0000000000000001E-3</v>
          </cell>
          <cell r="R14078">
            <v>6.99</v>
          </cell>
        </row>
        <row r="14079">
          <cell r="M14079">
            <v>10749</v>
          </cell>
          <cell r="N14079" t="str">
            <v>LOCACAO DE ESCORA METALICA TELESCOPICA, COM ALTURA REGULAVEL DE *1,80* A *3,20* M, COM CAPACIDADE DE CARGA DE NO MINIMO 1000 KGF (10 KN), INCLUSO TRIPE E FORCADO</v>
          </cell>
          <cell r="O14079" t="str">
            <v>MES</v>
          </cell>
          <cell r="P14079" t="str">
            <v>COEFICIENTE DE REPRESENTATIVIDADE</v>
          </cell>
          <cell r="Q14079">
            <v>1.8640000000000001</v>
          </cell>
          <cell r="R14079">
            <v>11.45</v>
          </cell>
        </row>
        <row r="14080">
          <cell r="M14080">
            <v>40304</v>
          </cell>
          <cell r="N14080" t="str">
            <v>PREGO DE ACO POLIDO COM CABECA DUPLA 17 X 27 (2 1/2 X 11)</v>
          </cell>
          <cell r="O14080" t="str">
            <v>KG</v>
          </cell>
          <cell r="P14080" t="str">
            <v>COEFICIENTE DE REPRESENTATIVIDADE</v>
          </cell>
          <cell r="Q14080">
            <v>7.0000000000000007E-2</v>
          </cell>
          <cell r="R14080">
            <v>17.579999999999998</v>
          </cell>
        </row>
        <row r="14081">
          <cell r="M14081">
            <v>88239</v>
          </cell>
          <cell r="N14081" t="str">
            <v>AJUDANTE DE CARPINTEIRO COM ENCARGOS COMPLEMENTARES</v>
          </cell>
          <cell r="O14081" t="str">
            <v>H</v>
          </cell>
          <cell r="P14081" t="str">
            <v>COEFICIENTE DE REPRESENTATIVIDADE</v>
          </cell>
          <cell r="Q14081">
            <v>0.49299999999999999</v>
          </cell>
          <cell r="R14081">
            <v>15.71</v>
          </cell>
        </row>
        <row r="14082">
          <cell r="M14082">
            <v>88262</v>
          </cell>
          <cell r="N14082" t="str">
            <v>CARPINTEIRO DE FORMAS COM ENCARGOS COMPLEMENTARES</v>
          </cell>
          <cell r="O14082" t="str">
            <v>H</v>
          </cell>
          <cell r="P14082" t="str">
            <v>COLETADO</v>
          </cell>
          <cell r="Q14082">
            <v>2.9609999999999999</v>
          </cell>
          <cell r="R14082">
            <v>19.22</v>
          </cell>
        </row>
        <row r="14083">
          <cell r="M14083">
            <v>101969</v>
          </cell>
          <cell r="N14083" t="str">
            <v>FABRICAÇÃO DE FÔRMA PARA ESCADAS, COM 2 LANCES EM "U" E LAJE PLANA, EM CHAPA DE MADEIRA COMPENSADA PLASTIFICADA, E=18 MM. AF_11/2020</v>
          </cell>
          <cell r="O14083" t="str">
            <v>M2</v>
          </cell>
          <cell r="P14083" t="str">
            <v>ATRIBUÍDO SÃO PAULO</v>
          </cell>
          <cell r="Q14083">
            <v>0.45</v>
          </cell>
          <cell r="R14083">
            <v>169.79</v>
          </cell>
        </row>
        <row r="14084">
          <cell r="M14084" t="str">
            <v/>
          </cell>
          <cell r="N14084" t="str">
            <v/>
          </cell>
          <cell r="O14084" t="str">
            <v/>
          </cell>
          <cell r="P14084" t="str">
            <v/>
          </cell>
          <cell r="Q14084" t="str">
            <v/>
          </cell>
          <cell r="R14084" t="str">
            <v/>
          </cell>
        </row>
        <row r="14085">
          <cell r="M14085">
            <v>2692</v>
          </cell>
          <cell r="N14085" t="str">
            <v>DESMOLDANTE PROTETOR PARA FORMAS DE MADEIRA, DE BASE OLEOSA EMULSIONADA EM AGUA</v>
          </cell>
          <cell r="O14085" t="str">
            <v>L</v>
          </cell>
          <cell r="P14085" t="str">
            <v>COEFICIENTE DE REPRESENTATIVIDADE</v>
          </cell>
          <cell r="Q14085">
            <v>4.0000000000000001E-3</v>
          </cell>
          <cell r="R14085">
            <v>6.99</v>
          </cell>
        </row>
        <row r="14086">
          <cell r="M14086">
            <v>10749</v>
          </cell>
          <cell r="N14086" t="str">
            <v>LOCACAO DE ESCORA METALICA TELESCOPICA, COM ALTURA REGULAVEL DE *1,80* A *3,20* M, COM CAPACIDADE DE CARGA DE NO MINIMO 1000 KGF (10 KN), INCLUSO TRIPE E FORCADO</v>
          </cell>
          <cell r="O14086" t="str">
            <v>MES</v>
          </cell>
          <cell r="P14086" t="str">
            <v>COEFICIENTE DE REPRESENTATIVIDADE</v>
          </cell>
          <cell r="Q14086">
            <v>1.8640000000000001</v>
          </cell>
          <cell r="R14086">
            <v>11.45</v>
          </cell>
        </row>
        <row r="14087">
          <cell r="M14087">
            <v>40304</v>
          </cell>
          <cell r="N14087" t="str">
            <v>PREGO DE ACO POLIDO COM CABECA DUPLA 17 X 27 (2 1/2 X 11)</v>
          </cell>
          <cell r="O14087" t="str">
            <v>KG</v>
          </cell>
          <cell r="P14087" t="str">
            <v>COEFICIENTE DE REPRESENTATIVIDADE</v>
          </cell>
          <cell r="Q14087">
            <v>7.0000000000000007E-2</v>
          </cell>
          <cell r="R14087">
            <v>17.579999999999998</v>
          </cell>
        </row>
        <row r="14088">
          <cell r="M14088">
            <v>88239</v>
          </cell>
          <cell r="N14088" t="str">
            <v>AJUDANTE DE CARPINTEIRO COM ENCARGOS COMPLEMENTARES</v>
          </cell>
          <cell r="O14088" t="str">
            <v>H</v>
          </cell>
          <cell r="P14088" t="str">
            <v>COEFICIENTE DE REPRESENTATIVIDADE</v>
          </cell>
          <cell r="Q14088">
            <v>0.47599999999999998</v>
          </cell>
          <cell r="R14088">
            <v>15.71</v>
          </cell>
        </row>
        <row r="14089">
          <cell r="M14089">
            <v>88262</v>
          </cell>
          <cell r="N14089" t="str">
            <v>CARPINTEIRO DE FORMAS COM ENCARGOS COMPLEMENTARES</v>
          </cell>
          <cell r="O14089" t="str">
            <v>H</v>
          </cell>
          <cell r="P14089" t="str">
            <v>COLETADO</v>
          </cell>
          <cell r="Q14089">
            <v>2.855</v>
          </cell>
          <cell r="R14089">
            <v>19.22</v>
          </cell>
        </row>
        <row r="14090">
          <cell r="M14090">
            <v>101969</v>
          </cell>
          <cell r="N14090" t="str">
            <v>FABRICAÇÃO DE FÔRMA PARA ESCADAS, COM 2 LANCES EM "U" E LAJE PLANA, EM CHAPA DE MADEIRA COMPENSADA PLASTIFICADA, E=18 MM. AF_11/2020</v>
          </cell>
          <cell r="O14090" t="str">
            <v>M2</v>
          </cell>
          <cell r="P14090" t="str">
            <v>ATRIBUÍDO SÃO PAULO</v>
          </cell>
          <cell r="Q14090">
            <v>0.38</v>
          </cell>
          <cell r="R14090">
            <v>169.79</v>
          </cell>
        </row>
        <row r="14091">
          <cell r="M14091" t="str">
            <v/>
          </cell>
          <cell r="N14091" t="str">
            <v/>
          </cell>
          <cell r="O14091" t="str">
            <v/>
          </cell>
          <cell r="P14091" t="str">
            <v/>
          </cell>
          <cell r="Q14091" t="str">
            <v/>
          </cell>
          <cell r="R14091" t="str">
            <v/>
          </cell>
        </row>
        <row r="14092">
          <cell r="M14092">
            <v>1345</v>
          </cell>
          <cell r="N14092" t="str">
            <v>CHAPA DE MADEIRA COMPENSADA PLASTIFICADA PARA FORMA DE CONCRETO, DE 2,20 x 1,10 M, E = 18 MM</v>
          </cell>
          <cell r="O14092" t="str">
            <v>M2</v>
          </cell>
          <cell r="P14092" t="str">
            <v>ATRIBUÍDO SÃO PAULO</v>
          </cell>
          <cell r="Q14092">
            <v>1.5229999999999999</v>
          </cell>
          <cell r="R14092">
            <v>74.97</v>
          </cell>
        </row>
        <row r="14093">
          <cell r="M14093">
            <v>4491</v>
          </cell>
          <cell r="N14093" t="str">
            <v>PONTALETE *7,5 X 7,5* CM EM PINUS, MISTA OU EQUIVALENTE DA REGIAO - BRUTA</v>
          </cell>
          <cell r="O14093" t="str">
            <v>M</v>
          </cell>
          <cell r="P14093" t="str">
            <v>COEFICIENTE DE REPRESENTATIVIDADE</v>
          </cell>
          <cell r="Q14093">
            <v>3.879</v>
          </cell>
          <cell r="R14093">
            <v>8.25</v>
          </cell>
        </row>
        <row r="14094">
          <cell r="M14094">
            <v>4517</v>
          </cell>
          <cell r="N14094" t="str">
            <v>SARRAFO *2,5 X 7,5* CM EM PINUS, MISTA OU EQUIVALENTE DA REGIAO - BRUTA</v>
          </cell>
          <cell r="O14094" t="str">
            <v>M</v>
          </cell>
          <cell r="P14094" t="str">
            <v>COEFICIENTE DE REPRESENTATIVIDADE</v>
          </cell>
          <cell r="Q14094">
            <v>0.79200000000000004</v>
          </cell>
          <cell r="R14094">
            <v>2.89</v>
          </cell>
        </row>
        <row r="14095">
          <cell r="M14095">
            <v>5073</v>
          </cell>
          <cell r="N14095" t="str">
            <v>PREGO DE ACO POLIDO COM CABECA 17 X 24 (2 1/4 X 11)</v>
          </cell>
          <cell r="O14095" t="str">
            <v>KG</v>
          </cell>
          <cell r="P14095" t="str">
            <v>COEFICIENTE DE REPRESENTATIVIDADE</v>
          </cell>
          <cell r="Q14095">
            <v>4.2999999999999997E-2</v>
          </cell>
          <cell r="R14095">
            <v>14.51</v>
          </cell>
        </row>
        <row r="14096">
          <cell r="M14096">
            <v>20247</v>
          </cell>
          <cell r="N14096" t="str">
            <v>PREGO DE ACO POLIDO COM CABECA 15 X 15 (1 1/4 X 13)</v>
          </cell>
          <cell r="O14096" t="str">
            <v>KG</v>
          </cell>
          <cell r="P14096" t="str">
            <v>COEFICIENTE DE REPRESENTATIVIDADE</v>
          </cell>
          <cell r="Q14096">
            <v>3.3000000000000002E-2</v>
          </cell>
          <cell r="R14096">
            <v>15.77</v>
          </cell>
        </row>
        <row r="14097">
          <cell r="M14097">
            <v>88239</v>
          </cell>
          <cell r="N14097" t="str">
            <v>AJUDANTE DE CARPINTEIRO COM ENCARGOS COMPLEMENTARES</v>
          </cell>
          <cell r="O14097" t="str">
            <v>H</v>
          </cell>
          <cell r="P14097" t="str">
            <v>COEFICIENTE DE REPRESENTATIVIDADE</v>
          </cell>
          <cell r="Q14097">
            <v>0.183</v>
          </cell>
          <cell r="R14097">
            <v>15.71</v>
          </cell>
        </row>
        <row r="14098">
          <cell r="M14098">
            <v>88262</v>
          </cell>
          <cell r="N14098" t="str">
            <v>CARPINTEIRO DE FORMAS COM ENCARGOS COMPLEMENTARES</v>
          </cell>
          <cell r="O14098" t="str">
            <v>H</v>
          </cell>
          <cell r="P14098" t="str">
            <v>COLETADO</v>
          </cell>
          <cell r="Q14098">
            <v>0.91500000000000004</v>
          </cell>
          <cell r="R14098">
            <v>19.22</v>
          </cell>
        </row>
        <row r="14099">
          <cell r="M14099">
            <v>91692</v>
          </cell>
          <cell r="N14099" t="str">
            <v>SERRA CIRCULAR DE BANCADA COM MOTOR ELÉTRICO POTÊNCIA DE 5HP, COM COIFA PARA DISCO 10" - CHP DIURNO. AF_08/2015</v>
          </cell>
          <cell r="O14099" t="str">
            <v>CHP</v>
          </cell>
          <cell r="P14099" t="str">
            <v>ATRIBUÍDO SÃO PAULO</v>
          </cell>
          <cell r="Q14099">
            <v>8.6999999999999994E-2</v>
          </cell>
          <cell r="R14099">
            <v>21</v>
          </cell>
        </row>
        <row r="14100">
          <cell r="M14100">
            <v>91693</v>
          </cell>
          <cell r="N14100" t="str">
            <v>SERRA CIRCULAR DE BANCADA COM MOTOR ELÉTRICO POTÊNCIA DE 5HP, COM COIFA PARA DISCO 10" - CHI DIURNO. AF_08/2015</v>
          </cell>
          <cell r="O14100" t="str">
            <v>CHI</v>
          </cell>
          <cell r="P14100" t="str">
            <v>ATRIBUÍDO SÃO PAULO</v>
          </cell>
          <cell r="Q14100">
            <v>9.6000000000000002E-2</v>
          </cell>
          <cell r="R14100">
            <v>18.89</v>
          </cell>
        </row>
        <row r="14101">
          <cell r="M14101" t="str">
            <v/>
          </cell>
          <cell r="N14101" t="str">
            <v/>
          </cell>
          <cell r="O14101" t="str">
            <v/>
          </cell>
          <cell r="P14101" t="str">
            <v/>
          </cell>
          <cell r="Q14101" t="str">
            <v/>
          </cell>
          <cell r="R14101" t="str">
            <v/>
          </cell>
        </row>
        <row r="14102">
          <cell r="M14102">
            <v>1358</v>
          </cell>
          <cell r="N14102" t="str">
            <v>CHAPA DE MADEIRA COMPENSADA RESINADA PARA FORMA DE CONCRETO, DE *2,2 X 1,1* M, E = 17 MM</v>
          </cell>
          <cell r="O14102" t="str">
            <v>M2</v>
          </cell>
          <cell r="P14102" t="str">
            <v>COEFICIENTE DE REPRESENTATIVIDADE</v>
          </cell>
          <cell r="Q14102">
            <v>1.5229999999999999</v>
          </cell>
          <cell r="R14102">
            <v>42.45</v>
          </cell>
        </row>
        <row r="14103">
          <cell r="M14103">
            <v>4491</v>
          </cell>
          <cell r="N14103" t="str">
            <v>PONTALETE *7,5 X 7,5* CM EM PINUS, MISTA OU EQUIVALENTE DA REGIAO - BRUTA</v>
          </cell>
          <cell r="O14103" t="str">
            <v>M</v>
          </cell>
          <cell r="P14103" t="str">
            <v>COEFICIENTE DE REPRESENTATIVIDADE</v>
          </cell>
          <cell r="Q14103">
            <v>3.879</v>
          </cell>
          <cell r="R14103">
            <v>8.25</v>
          </cell>
        </row>
        <row r="14104">
          <cell r="M14104">
            <v>4517</v>
          </cell>
          <cell r="N14104" t="str">
            <v>SARRAFO *2,5 X 7,5* CM EM PINUS, MISTA OU EQUIVALENTE DA REGIAO - BRUTA</v>
          </cell>
          <cell r="O14104" t="str">
            <v>M</v>
          </cell>
          <cell r="P14104" t="str">
            <v>COEFICIENTE DE REPRESENTATIVIDADE</v>
          </cell>
          <cell r="Q14104">
            <v>0.79200000000000004</v>
          </cell>
          <cell r="R14104">
            <v>2.89</v>
          </cell>
        </row>
        <row r="14105">
          <cell r="M14105">
            <v>5073</v>
          </cell>
          <cell r="N14105" t="str">
            <v>PREGO DE ACO POLIDO COM CABECA 17 X 24 (2 1/4 X 11)</v>
          </cell>
          <cell r="O14105" t="str">
            <v>KG</v>
          </cell>
          <cell r="P14105" t="str">
            <v>COEFICIENTE DE REPRESENTATIVIDADE</v>
          </cell>
          <cell r="Q14105">
            <v>4.2999999999999997E-2</v>
          </cell>
          <cell r="R14105">
            <v>14.51</v>
          </cell>
        </row>
        <row r="14106">
          <cell r="M14106">
            <v>20247</v>
          </cell>
          <cell r="N14106" t="str">
            <v>PREGO DE ACO POLIDO COM CABECA 15 X 15 (1 1/4 X 13)</v>
          </cell>
          <cell r="O14106" t="str">
            <v>KG</v>
          </cell>
          <cell r="P14106" t="str">
            <v>COEFICIENTE DE REPRESENTATIVIDADE</v>
          </cell>
          <cell r="Q14106">
            <v>3.3000000000000002E-2</v>
          </cell>
          <cell r="R14106">
            <v>15.77</v>
          </cell>
        </row>
        <row r="14107">
          <cell r="M14107">
            <v>88239</v>
          </cell>
          <cell r="N14107" t="str">
            <v>AJUDANTE DE CARPINTEIRO COM ENCARGOS COMPLEMENTARES</v>
          </cell>
          <cell r="O14107" t="str">
            <v>H</v>
          </cell>
          <cell r="P14107" t="str">
            <v>COEFICIENTE DE REPRESENTATIVIDADE</v>
          </cell>
          <cell r="Q14107">
            <v>0.183</v>
          </cell>
          <cell r="R14107">
            <v>15.71</v>
          </cell>
        </row>
        <row r="14108">
          <cell r="M14108">
            <v>88262</v>
          </cell>
          <cell r="N14108" t="str">
            <v>CARPINTEIRO DE FORMAS COM ENCARGOS COMPLEMENTARES</v>
          </cell>
          <cell r="O14108" t="str">
            <v>H</v>
          </cell>
          <cell r="P14108" t="str">
            <v>COLETADO</v>
          </cell>
          <cell r="Q14108">
            <v>0.91500000000000004</v>
          </cell>
          <cell r="R14108">
            <v>19.22</v>
          </cell>
        </row>
        <row r="14109">
          <cell r="M14109">
            <v>91692</v>
          </cell>
          <cell r="N14109" t="str">
            <v>SERRA CIRCULAR DE BANCADA COM MOTOR ELÉTRICO POTÊNCIA DE 5HP, COM COIFA PARA DISCO 10" - CHP DIURNO. AF_08/2015</v>
          </cell>
          <cell r="O14109" t="str">
            <v>CHP</v>
          </cell>
          <cell r="P14109" t="str">
            <v>ATRIBUÍDO SÃO PAULO</v>
          </cell>
          <cell r="Q14109">
            <v>8.6999999999999994E-2</v>
          </cell>
          <cell r="R14109">
            <v>21</v>
          </cell>
        </row>
        <row r="14110">
          <cell r="M14110">
            <v>91693</v>
          </cell>
          <cell r="N14110" t="str">
            <v>SERRA CIRCULAR DE BANCADA COM MOTOR ELÉTRICO POTÊNCIA DE 5HP, COM COIFA PARA DISCO 10" - CHI DIURNO. AF_08/2015</v>
          </cell>
          <cell r="O14110" t="str">
            <v>CHI</v>
          </cell>
          <cell r="P14110" t="str">
            <v>ATRIBUÍDO SÃO PAULO</v>
          </cell>
          <cell r="Q14110">
            <v>9.6000000000000002E-2</v>
          </cell>
          <cell r="R14110">
            <v>18.89</v>
          </cell>
        </row>
        <row r="14111">
          <cell r="M14111" t="str">
            <v/>
          </cell>
          <cell r="N14111" t="str">
            <v/>
          </cell>
          <cell r="O14111" t="str">
            <v/>
          </cell>
          <cell r="P14111" t="str">
            <v/>
          </cell>
          <cell r="Q14111" t="str">
            <v/>
          </cell>
          <cell r="R14111" t="str">
            <v/>
          </cell>
        </row>
        <row r="14112">
          <cell r="M14112">
            <v>4517</v>
          </cell>
          <cell r="N14112" t="str">
            <v>SARRAFO *2,5 X 7,5* CM EM PINUS, MISTA OU EQUIVALENTE DA REGIAO - BRUTA</v>
          </cell>
          <cell r="O14112" t="str">
            <v>M</v>
          </cell>
          <cell r="P14112" t="str">
            <v>COEFICIENTE DE REPRESENTATIVIDADE</v>
          </cell>
          <cell r="Q14112">
            <v>4.6740000000000004</v>
          </cell>
          <cell r="R14112">
            <v>2.89</v>
          </cell>
        </row>
        <row r="14113">
          <cell r="M14113">
            <v>5074</v>
          </cell>
          <cell r="N14113" t="str">
            <v>PREGO DE ACO POLIDO COM CABECA 15 X 18 (1 1/2 X 13)</v>
          </cell>
          <cell r="O14113" t="str">
            <v>KG</v>
          </cell>
          <cell r="P14113" t="str">
            <v>COEFICIENTE DE REPRESENTATIVIDADE</v>
          </cell>
          <cell r="Q14113">
            <v>6.8000000000000005E-2</v>
          </cell>
          <cell r="R14113">
            <v>15.95</v>
          </cell>
        </row>
        <row r="14114">
          <cell r="M14114">
            <v>6189</v>
          </cell>
          <cell r="N14114" t="str">
            <v>TABUA NAO APARELHADA *2,5 X 30* CM, EM MACARANDUBA, ANGELIM OU EQUIVALENTE DA REGIAO - BRUTA</v>
          </cell>
          <cell r="O14114" t="str">
            <v>M</v>
          </cell>
          <cell r="P14114" t="str">
            <v>COEFICIENTE DE REPRESENTATIVIDADE</v>
          </cell>
          <cell r="Q14114">
            <v>7.1029999999999998</v>
          </cell>
          <cell r="R14114">
            <v>16.5</v>
          </cell>
        </row>
        <row r="14115">
          <cell r="M14115">
            <v>88239</v>
          </cell>
          <cell r="N14115" t="str">
            <v>AJUDANTE DE CARPINTEIRO COM ENCARGOS COMPLEMENTARES</v>
          </cell>
          <cell r="O14115" t="str">
            <v>H</v>
          </cell>
          <cell r="P14115" t="str">
            <v>COEFICIENTE DE REPRESENTATIVIDADE</v>
          </cell>
          <cell r="Q14115">
            <v>0.17799999999999999</v>
          </cell>
          <cell r="R14115">
            <v>15.71</v>
          </cell>
        </row>
        <row r="14116">
          <cell r="M14116">
            <v>88262</v>
          </cell>
          <cell r="N14116" t="str">
            <v>CARPINTEIRO DE FORMAS COM ENCARGOS COMPLEMENTARES</v>
          </cell>
          <cell r="O14116" t="str">
            <v>H</v>
          </cell>
          <cell r="P14116" t="str">
            <v>COLETADO</v>
          </cell>
          <cell r="Q14116">
            <v>0.89200000000000002</v>
          </cell>
          <cell r="R14116">
            <v>19.22</v>
          </cell>
        </row>
        <row r="14117">
          <cell r="M14117">
            <v>91692</v>
          </cell>
          <cell r="N14117" t="str">
            <v>SERRA CIRCULAR DE BANCADA COM MOTOR ELÉTRICO POTÊNCIA DE 5HP, COM COIFA PARA DISCO 10" - CHP DIURNO. AF_08/2015</v>
          </cell>
          <cell r="O14117" t="str">
            <v>CHP</v>
          </cell>
          <cell r="P14117" t="str">
            <v>ATRIBUÍDO SÃO PAULO</v>
          </cell>
          <cell r="Q14117">
            <v>6.4000000000000001E-2</v>
          </cell>
          <cell r="R14117">
            <v>21</v>
          </cell>
        </row>
        <row r="14118">
          <cell r="M14118">
            <v>91693</v>
          </cell>
          <cell r="N14118" t="str">
            <v>SERRA CIRCULAR DE BANCADA COM MOTOR ELÉTRICO POTÊNCIA DE 5HP, COM COIFA PARA DISCO 10" - CHI DIURNO. AF_08/2015</v>
          </cell>
          <cell r="O14118" t="str">
            <v>CHI</v>
          </cell>
          <cell r="P14118" t="str">
            <v>ATRIBUÍDO SÃO PAULO</v>
          </cell>
          <cell r="Q14118">
            <v>0.115</v>
          </cell>
          <cell r="R14118">
            <v>18.89</v>
          </cell>
        </row>
        <row r="14119">
          <cell r="M14119" t="str">
            <v/>
          </cell>
          <cell r="N14119" t="str">
            <v/>
          </cell>
          <cell r="O14119" t="str">
            <v/>
          </cell>
          <cell r="P14119" t="str">
            <v/>
          </cell>
          <cell r="Q14119" t="str">
            <v/>
          </cell>
          <cell r="R14119" t="str">
            <v/>
          </cell>
        </row>
        <row r="14120">
          <cell r="M14120">
            <v>1345</v>
          </cell>
          <cell r="N14120" t="str">
            <v>CHAPA DE MADEIRA COMPENSADA PLASTIFICADA PARA FORMA DE CONCRETO, DE 2,20 x 1,10 M, E = 18 MM</v>
          </cell>
          <cell r="O14120" t="str">
            <v>M2</v>
          </cell>
          <cell r="P14120" t="str">
            <v>ATRIBUÍDO SÃO PAULO</v>
          </cell>
          <cell r="Q14120">
            <v>1.1830000000000001</v>
          </cell>
          <cell r="R14120">
            <v>74.97</v>
          </cell>
        </row>
        <row r="14121">
          <cell r="M14121">
            <v>4491</v>
          </cell>
          <cell r="N14121" t="str">
            <v>PONTALETE *7,5 X 7,5* CM EM PINUS, MISTA OU EQUIVALENTE DA REGIAO - BRUTA</v>
          </cell>
          <cell r="O14121" t="str">
            <v>M</v>
          </cell>
          <cell r="P14121" t="str">
            <v>COEFICIENTE DE REPRESENTATIVIDADE</v>
          </cell>
          <cell r="Q14121">
            <v>6.9820000000000002</v>
          </cell>
          <cell r="R14121">
            <v>8.25</v>
          </cell>
        </row>
        <row r="14122">
          <cell r="M14122">
            <v>4517</v>
          </cell>
          <cell r="N14122" t="str">
            <v>SARRAFO *2,5 X 7,5* CM EM PINUS, MISTA OU EQUIVALENTE DA REGIAO - BRUTA</v>
          </cell>
          <cell r="O14122" t="str">
            <v>M</v>
          </cell>
          <cell r="P14122" t="str">
            <v>COEFICIENTE DE REPRESENTATIVIDADE</v>
          </cell>
          <cell r="Q14122">
            <v>1.0760000000000001</v>
          </cell>
          <cell r="R14122">
            <v>2.89</v>
          </cell>
        </row>
        <row r="14123">
          <cell r="M14123">
            <v>5073</v>
          </cell>
          <cell r="N14123" t="str">
            <v>PREGO DE ACO POLIDO COM CABECA 17 X 24 (2 1/4 X 11)</v>
          </cell>
          <cell r="O14123" t="str">
            <v>KG</v>
          </cell>
          <cell r="P14123" t="str">
            <v>COEFICIENTE DE REPRESENTATIVIDADE</v>
          </cell>
          <cell r="Q14123">
            <v>7.6999999999999999E-2</v>
          </cell>
          <cell r="R14123">
            <v>14.51</v>
          </cell>
        </row>
        <row r="14124">
          <cell r="M14124">
            <v>20247</v>
          </cell>
          <cell r="N14124" t="str">
            <v>PREGO DE ACO POLIDO COM CABECA 15 X 15 (1 1/4 X 13)</v>
          </cell>
          <cell r="O14124" t="str">
            <v>KG</v>
          </cell>
          <cell r="P14124" t="str">
            <v>COEFICIENTE DE REPRESENTATIVIDADE</v>
          </cell>
          <cell r="Q14124">
            <v>3.4000000000000002E-2</v>
          </cell>
          <cell r="R14124">
            <v>15.77</v>
          </cell>
        </row>
        <row r="14125">
          <cell r="M14125">
            <v>88239</v>
          </cell>
          <cell r="N14125" t="str">
            <v>AJUDANTE DE CARPINTEIRO COM ENCARGOS COMPLEMENTARES</v>
          </cell>
          <cell r="O14125" t="str">
            <v>H</v>
          </cell>
          <cell r="P14125" t="str">
            <v>COEFICIENTE DE REPRESENTATIVIDADE</v>
          </cell>
          <cell r="Q14125">
            <v>0.187</v>
          </cell>
          <cell r="R14125">
            <v>15.71</v>
          </cell>
        </row>
        <row r="14126">
          <cell r="M14126">
            <v>88262</v>
          </cell>
          <cell r="N14126" t="str">
            <v>CARPINTEIRO DE FORMAS COM ENCARGOS COMPLEMENTARES</v>
          </cell>
          <cell r="O14126" t="str">
            <v>H</v>
          </cell>
          <cell r="P14126" t="str">
            <v>COLETADO</v>
          </cell>
          <cell r="Q14126">
            <v>0.93600000000000005</v>
          </cell>
          <cell r="R14126">
            <v>19.22</v>
          </cell>
        </row>
        <row r="14127">
          <cell r="M14127">
            <v>91692</v>
          </cell>
          <cell r="N14127" t="str">
            <v>SERRA CIRCULAR DE BANCADA COM MOTOR ELÉTRICO POTÊNCIA DE 5HP, COM COIFA PARA DISCO 10" - CHP DIURNO. AF_08/2015</v>
          </cell>
          <cell r="O14127" t="str">
            <v>CHP</v>
          </cell>
          <cell r="P14127" t="str">
            <v>ATRIBUÍDO SÃO PAULO</v>
          </cell>
          <cell r="Q14127">
            <v>8.1000000000000003E-2</v>
          </cell>
          <cell r="R14127">
            <v>21</v>
          </cell>
        </row>
        <row r="14128">
          <cell r="M14128">
            <v>91693</v>
          </cell>
          <cell r="N14128" t="str">
            <v>SERRA CIRCULAR DE BANCADA COM MOTOR ELÉTRICO POTÊNCIA DE 5HP, COM COIFA PARA DISCO 10" - CHI DIURNO. AF_08/2015</v>
          </cell>
          <cell r="O14128" t="str">
            <v>CHI</v>
          </cell>
          <cell r="P14128" t="str">
            <v>ATRIBUÍDO SÃO PAULO</v>
          </cell>
          <cell r="Q14128">
            <v>0.107</v>
          </cell>
          <cell r="R14128">
            <v>18.89</v>
          </cell>
        </row>
        <row r="14129">
          <cell r="M14129" t="str">
            <v/>
          </cell>
          <cell r="N14129" t="str">
            <v/>
          </cell>
          <cell r="O14129" t="str">
            <v/>
          </cell>
          <cell r="P14129" t="str">
            <v/>
          </cell>
          <cell r="Q14129" t="str">
            <v/>
          </cell>
          <cell r="R14129" t="str">
            <v/>
          </cell>
        </row>
        <row r="14130">
          <cell r="M14130">
            <v>1358</v>
          </cell>
          <cell r="N14130" t="str">
            <v>CHAPA DE MADEIRA COMPENSADA RESINADA PARA FORMA DE CONCRETO, DE *2,2 X 1,1* M, E = 17 MM</v>
          </cell>
          <cell r="O14130" t="str">
            <v>M2</v>
          </cell>
          <cell r="P14130" t="str">
            <v>COEFICIENTE DE REPRESENTATIVIDADE</v>
          </cell>
          <cell r="Q14130">
            <v>1.1830000000000001</v>
          </cell>
          <cell r="R14130">
            <v>42.45</v>
          </cell>
        </row>
        <row r="14131">
          <cell r="M14131">
            <v>4491</v>
          </cell>
          <cell r="N14131" t="str">
            <v>PONTALETE *7,5 X 7,5* CM EM PINUS, MISTA OU EQUIVALENTE DA REGIAO - BRUTA</v>
          </cell>
          <cell r="O14131" t="str">
            <v>M</v>
          </cell>
          <cell r="P14131" t="str">
            <v>COEFICIENTE DE REPRESENTATIVIDADE</v>
          </cell>
          <cell r="Q14131">
            <v>6.9820000000000002</v>
          </cell>
          <cell r="R14131">
            <v>8.25</v>
          </cell>
        </row>
        <row r="14132">
          <cell r="M14132">
            <v>4517</v>
          </cell>
          <cell r="N14132" t="str">
            <v>SARRAFO *2,5 X 7,5* CM EM PINUS, MISTA OU EQUIVALENTE DA REGIAO - BRUTA</v>
          </cell>
          <cell r="O14132" t="str">
            <v>M</v>
          </cell>
          <cell r="P14132" t="str">
            <v>COEFICIENTE DE REPRESENTATIVIDADE</v>
          </cell>
          <cell r="Q14132">
            <v>1.0760000000000001</v>
          </cell>
          <cell r="R14132">
            <v>2.89</v>
          </cell>
        </row>
        <row r="14133">
          <cell r="M14133">
            <v>5073</v>
          </cell>
          <cell r="N14133" t="str">
            <v>PREGO DE ACO POLIDO COM CABECA 17 X 24 (2 1/4 X 11)</v>
          </cell>
          <cell r="O14133" t="str">
            <v>KG</v>
          </cell>
          <cell r="P14133" t="str">
            <v>COEFICIENTE DE REPRESENTATIVIDADE</v>
          </cell>
          <cell r="Q14133">
            <v>7.6999999999999999E-2</v>
          </cell>
          <cell r="R14133">
            <v>14.51</v>
          </cell>
        </row>
        <row r="14134">
          <cell r="M14134">
            <v>20247</v>
          </cell>
          <cell r="N14134" t="str">
            <v>PREGO DE ACO POLIDO COM CABECA 15 X 15 (1 1/4 X 13)</v>
          </cell>
          <cell r="O14134" t="str">
            <v>KG</v>
          </cell>
          <cell r="P14134" t="str">
            <v>COEFICIENTE DE REPRESENTATIVIDADE</v>
          </cell>
          <cell r="Q14134">
            <v>3.4000000000000002E-2</v>
          </cell>
          <cell r="R14134">
            <v>15.77</v>
          </cell>
        </row>
        <row r="14135">
          <cell r="M14135">
            <v>88239</v>
          </cell>
          <cell r="N14135" t="str">
            <v>AJUDANTE DE CARPINTEIRO COM ENCARGOS COMPLEMENTARES</v>
          </cell>
          <cell r="O14135" t="str">
            <v>H</v>
          </cell>
          <cell r="P14135" t="str">
            <v>COEFICIENTE DE REPRESENTATIVIDADE</v>
          </cell>
          <cell r="Q14135">
            <v>0.187</v>
          </cell>
          <cell r="R14135">
            <v>15.71</v>
          </cell>
        </row>
        <row r="14136">
          <cell r="M14136">
            <v>88262</v>
          </cell>
          <cell r="N14136" t="str">
            <v>CARPINTEIRO DE FORMAS COM ENCARGOS COMPLEMENTARES</v>
          </cell>
          <cell r="O14136" t="str">
            <v>H</v>
          </cell>
          <cell r="P14136" t="str">
            <v>COLETADO</v>
          </cell>
          <cell r="Q14136">
            <v>0.93600000000000005</v>
          </cell>
          <cell r="R14136">
            <v>19.22</v>
          </cell>
        </row>
        <row r="14137">
          <cell r="M14137">
            <v>91692</v>
          </cell>
          <cell r="N14137" t="str">
            <v>SERRA CIRCULAR DE BANCADA COM MOTOR ELÉTRICO POTÊNCIA DE 5HP, COM COIFA PARA DISCO 10" - CHP DIURNO. AF_08/2015</v>
          </cell>
          <cell r="O14137" t="str">
            <v>CHP</v>
          </cell>
          <cell r="P14137" t="str">
            <v>ATRIBUÍDO SÃO PAULO</v>
          </cell>
          <cell r="Q14137">
            <v>8.1000000000000003E-2</v>
          </cell>
          <cell r="R14137">
            <v>21</v>
          </cell>
        </row>
        <row r="14138">
          <cell r="M14138">
            <v>91693</v>
          </cell>
          <cell r="N14138" t="str">
            <v>SERRA CIRCULAR DE BANCADA COM MOTOR ELÉTRICO POTÊNCIA DE 5HP, COM COIFA PARA DISCO 10" - CHI DIURNO. AF_08/2015</v>
          </cell>
          <cell r="O14138" t="str">
            <v>CHI</v>
          </cell>
          <cell r="P14138" t="str">
            <v>ATRIBUÍDO SÃO PAULO</v>
          </cell>
          <cell r="Q14138">
            <v>0.107</v>
          </cell>
          <cell r="R14138">
            <v>18.89</v>
          </cell>
        </row>
        <row r="14139">
          <cell r="M14139" t="str">
            <v/>
          </cell>
          <cell r="N14139" t="str">
            <v/>
          </cell>
          <cell r="O14139" t="str">
            <v/>
          </cell>
          <cell r="P14139" t="str">
            <v/>
          </cell>
          <cell r="Q14139" t="str">
            <v/>
          </cell>
          <cell r="R14139" t="str">
            <v/>
          </cell>
        </row>
        <row r="14140">
          <cell r="M14140">
            <v>4517</v>
          </cell>
          <cell r="N14140" t="str">
            <v>SARRAFO *2,5 X 7,5* CM EM PINUS, MISTA OU EQUIVALENTE DA REGIAO - BRUTA</v>
          </cell>
          <cell r="O14140" t="str">
            <v>M</v>
          </cell>
          <cell r="P14140" t="str">
            <v>COEFICIENTE DE REPRESENTATIVIDADE</v>
          </cell>
          <cell r="Q14140">
            <v>7.1289999999999996</v>
          </cell>
          <cell r="R14140">
            <v>2.89</v>
          </cell>
        </row>
        <row r="14141">
          <cell r="M14141">
            <v>5074</v>
          </cell>
          <cell r="N14141" t="str">
            <v>PREGO DE ACO POLIDO COM CABECA 15 X 18 (1 1/2 X 13)</v>
          </cell>
          <cell r="O14141" t="str">
            <v>KG</v>
          </cell>
          <cell r="P14141" t="str">
            <v>COEFICIENTE DE REPRESENTATIVIDADE</v>
          </cell>
          <cell r="Q14141">
            <v>8.2000000000000003E-2</v>
          </cell>
          <cell r="R14141">
            <v>15.95</v>
          </cell>
        </row>
        <row r="14142">
          <cell r="M14142">
            <v>6189</v>
          </cell>
          <cell r="N14142" t="str">
            <v>TABUA NAO APARELHADA *2,5 X 30* CM, EM MACARANDUBA, ANGELIM OU EQUIVALENTE DA REGIAO - BRUTA</v>
          </cell>
          <cell r="O14142" t="str">
            <v>M</v>
          </cell>
          <cell r="P14142" t="str">
            <v>COEFICIENTE DE REPRESENTATIVIDADE</v>
          </cell>
          <cell r="Q14142">
            <v>6.0590000000000002</v>
          </cell>
          <cell r="R14142">
            <v>16.5</v>
          </cell>
        </row>
        <row r="14143">
          <cell r="M14143">
            <v>88239</v>
          </cell>
          <cell r="N14143" t="str">
            <v>AJUDANTE DE CARPINTEIRO COM ENCARGOS COMPLEMENTARES</v>
          </cell>
          <cell r="O14143" t="str">
            <v>H</v>
          </cell>
          <cell r="P14143" t="str">
            <v>COEFICIENTE DE REPRESENTATIVIDADE</v>
          </cell>
          <cell r="Q14143">
            <v>0.185</v>
          </cell>
          <cell r="R14143">
            <v>15.71</v>
          </cell>
        </row>
        <row r="14144">
          <cell r="M14144">
            <v>88262</v>
          </cell>
          <cell r="N14144" t="str">
            <v>CARPINTEIRO DE FORMAS COM ENCARGOS COMPLEMENTARES</v>
          </cell>
          <cell r="O14144" t="str">
            <v>H</v>
          </cell>
          <cell r="P14144" t="str">
            <v>COLETADO</v>
          </cell>
          <cell r="Q14144">
            <v>0.92300000000000004</v>
          </cell>
          <cell r="R14144">
            <v>19.22</v>
          </cell>
        </row>
        <row r="14145">
          <cell r="M14145">
            <v>91692</v>
          </cell>
          <cell r="N14145" t="str">
            <v>SERRA CIRCULAR DE BANCADA COM MOTOR ELÉTRICO POTÊNCIA DE 5HP, COM COIFA PARA DISCO 10" - CHP DIURNO. AF_08/2015</v>
          </cell>
          <cell r="O14145" t="str">
            <v>CHP</v>
          </cell>
          <cell r="P14145" t="str">
            <v>ATRIBUÍDO SÃO PAULO</v>
          </cell>
          <cell r="Q14145">
            <v>4.4999999999999998E-2</v>
          </cell>
          <cell r="R14145">
            <v>21</v>
          </cell>
        </row>
        <row r="14146">
          <cell r="M14146">
            <v>91693</v>
          </cell>
          <cell r="N14146" t="str">
            <v>SERRA CIRCULAR DE BANCADA COM MOTOR ELÉTRICO POTÊNCIA DE 5HP, COM COIFA PARA DISCO 10" - CHI DIURNO. AF_08/2015</v>
          </cell>
          <cell r="O14146" t="str">
            <v>CHI</v>
          </cell>
          <cell r="P14146" t="str">
            <v>ATRIBUÍDO SÃO PAULO</v>
          </cell>
          <cell r="Q14146">
            <v>0.13900000000000001</v>
          </cell>
          <cell r="R14146">
            <v>18.89</v>
          </cell>
        </row>
        <row r="14147">
          <cell r="M14147" t="str">
            <v/>
          </cell>
          <cell r="N14147" t="str">
            <v/>
          </cell>
          <cell r="O14147" t="str">
            <v/>
          </cell>
          <cell r="P14147" t="str">
            <v/>
          </cell>
          <cell r="Q14147" t="str">
            <v/>
          </cell>
          <cell r="R14147" t="str">
            <v/>
          </cell>
        </row>
        <row r="14148">
          <cell r="M14148">
            <v>1345</v>
          </cell>
          <cell r="N14148" t="str">
            <v>CHAPA DE MADEIRA COMPENSADA PLASTIFICADA PARA FORMA DE CONCRETO, DE 2,20 x 1,10 M, E = 18 MM</v>
          </cell>
          <cell r="O14148" t="str">
            <v>M2</v>
          </cell>
          <cell r="P14148" t="str">
            <v>ATRIBUÍDO SÃO PAULO</v>
          </cell>
          <cell r="Q14148">
            <v>1.456</v>
          </cell>
          <cell r="R14148">
            <v>74.97</v>
          </cell>
        </row>
        <row r="14149">
          <cell r="M14149">
            <v>4491</v>
          </cell>
          <cell r="N14149" t="str">
            <v>PONTALETE *7,5 X 7,5* CM EM PINUS, MISTA OU EQUIVALENTE DA REGIAO - BRUTA</v>
          </cell>
          <cell r="O14149" t="str">
            <v>M</v>
          </cell>
          <cell r="P14149" t="str">
            <v>COEFICIENTE DE REPRESENTATIVIDADE</v>
          </cell>
          <cell r="Q14149">
            <v>3.9529999999999998</v>
          </cell>
          <cell r="R14149">
            <v>8.25</v>
          </cell>
        </row>
        <row r="14150">
          <cell r="M14150">
            <v>4517</v>
          </cell>
          <cell r="N14150" t="str">
            <v>SARRAFO *2,5 X 7,5* CM EM PINUS, MISTA OU EQUIVALENTE DA REGIAO - BRUTA</v>
          </cell>
          <cell r="O14150" t="str">
            <v>M</v>
          </cell>
          <cell r="P14150" t="str">
            <v>COEFICIENTE DE REPRESENTATIVIDADE</v>
          </cell>
          <cell r="Q14150">
            <v>0.9</v>
          </cell>
          <cell r="R14150">
            <v>2.89</v>
          </cell>
        </row>
        <row r="14151">
          <cell r="M14151">
            <v>5073</v>
          </cell>
          <cell r="N14151" t="str">
            <v>PREGO DE ACO POLIDO COM CABECA 17 X 24 (2 1/4 X 11)</v>
          </cell>
          <cell r="O14151" t="str">
            <v>KG</v>
          </cell>
          <cell r="P14151" t="str">
            <v>COEFICIENTE DE REPRESENTATIVIDADE</v>
          </cell>
          <cell r="Q14151">
            <v>4.4999999999999998E-2</v>
          </cell>
          <cell r="R14151">
            <v>14.51</v>
          </cell>
        </row>
        <row r="14152">
          <cell r="M14152">
            <v>20247</v>
          </cell>
          <cell r="N14152" t="str">
            <v>PREGO DE ACO POLIDO COM CABECA 15 X 15 (1 1/4 X 13)</v>
          </cell>
          <cell r="O14152" t="str">
            <v>KG</v>
          </cell>
          <cell r="P14152" t="str">
            <v>COEFICIENTE DE REPRESENTATIVIDADE</v>
          </cell>
          <cell r="Q14152">
            <v>3.5000000000000003E-2</v>
          </cell>
          <cell r="R14152">
            <v>15.77</v>
          </cell>
        </row>
        <row r="14153">
          <cell r="M14153">
            <v>88239</v>
          </cell>
          <cell r="N14153" t="str">
            <v>AJUDANTE DE CARPINTEIRO COM ENCARGOS COMPLEMENTARES</v>
          </cell>
          <cell r="O14153" t="str">
            <v>H</v>
          </cell>
          <cell r="P14153" t="str">
            <v>COEFICIENTE DE REPRESENTATIVIDADE</v>
          </cell>
          <cell r="Q14153">
            <v>0.21</v>
          </cell>
          <cell r="R14153">
            <v>15.71</v>
          </cell>
        </row>
        <row r="14154">
          <cell r="M14154">
            <v>88262</v>
          </cell>
          <cell r="N14154" t="str">
            <v>CARPINTEIRO DE FORMAS COM ENCARGOS COMPLEMENTARES</v>
          </cell>
          <cell r="O14154" t="str">
            <v>H</v>
          </cell>
          <cell r="P14154" t="str">
            <v>COLETADO</v>
          </cell>
          <cell r="Q14154">
            <v>1.05</v>
          </cell>
          <cell r="R14154">
            <v>19.22</v>
          </cell>
        </row>
        <row r="14155">
          <cell r="M14155">
            <v>91692</v>
          </cell>
          <cell r="N14155" t="str">
            <v>SERRA CIRCULAR DE BANCADA COM MOTOR ELÉTRICO POTÊNCIA DE 5HP, COM COIFA PARA DISCO 10" - CHP DIURNO. AF_08/2015</v>
          </cell>
          <cell r="O14155" t="str">
            <v>CHP</v>
          </cell>
          <cell r="P14155" t="str">
            <v>ATRIBUÍDO SÃO PAULO</v>
          </cell>
          <cell r="Q14155">
            <v>0.108</v>
          </cell>
          <cell r="R14155">
            <v>21</v>
          </cell>
        </row>
        <row r="14156">
          <cell r="M14156">
            <v>91693</v>
          </cell>
          <cell r="N14156" t="str">
            <v>SERRA CIRCULAR DE BANCADA COM MOTOR ELÉTRICO POTÊNCIA DE 5HP, COM COIFA PARA DISCO 10" - CHI DIURNO. AF_08/2015</v>
          </cell>
          <cell r="O14156" t="str">
            <v>CHI</v>
          </cell>
          <cell r="P14156" t="str">
            <v>ATRIBUÍDO SÃO PAULO</v>
          </cell>
          <cell r="Q14156">
            <v>0.10199999999999999</v>
          </cell>
          <cell r="R14156">
            <v>18.89</v>
          </cell>
        </row>
        <row r="14157">
          <cell r="M14157" t="str">
            <v/>
          </cell>
          <cell r="N14157" t="str">
            <v/>
          </cell>
          <cell r="O14157" t="str">
            <v/>
          </cell>
          <cell r="P14157" t="str">
            <v/>
          </cell>
          <cell r="Q14157" t="str">
            <v/>
          </cell>
          <cell r="R14157" t="str">
            <v/>
          </cell>
        </row>
        <row r="14158">
          <cell r="M14158">
            <v>1358</v>
          </cell>
          <cell r="N14158" t="str">
            <v>CHAPA DE MADEIRA COMPENSADA RESINADA PARA FORMA DE CONCRETO, DE *2,2 X 1,1* M, E = 17 MM</v>
          </cell>
          <cell r="O14158" t="str">
            <v>M2</v>
          </cell>
          <cell r="P14158" t="str">
            <v>COEFICIENTE DE REPRESENTATIVIDADE</v>
          </cell>
          <cell r="Q14158">
            <v>1.456</v>
          </cell>
          <cell r="R14158">
            <v>42.45</v>
          </cell>
        </row>
        <row r="14159">
          <cell r="M14159">
            <v>4491</v>
          </cell>
          <cell r="N14159" t="str">
            <v>PONTALETE *7,5 X 7,5* CM EM PINUS, MISTA OU EQUIVALENTE DA REGIAO - BRUTA</v>
          </cell>
          <cell r="O14159" t="str">
            <v>M</v>
          </cell>
          <cell r="P14159" t="str">
            <v>COEFICIENTE DE REPRESENTATIVIDADE</v>
          </cell>
          <cell r="Q14159">
            <v>3.9529999999999998</v>
          </cell>
          <cell r="R14159">
            <v>8.25</v>
          </cell>
        </row>
        <row r="14160">
          <cell r="M14160">
            <v>4517</v>
          </cell>
          <cell r="N14160" t="str">
            <v>SARRAFO *2,5 X 7,5* CM EM PINUS, MISTA OU EQUIVALENTE DA REGIAO - BRUTA</v>
          </cell>
          <cell r="O14160" t="str">
            <v>M</v>
          </cell>
          <cell r="P14160" t="str">
            <v>COEFICIENTE DE REPRESENTATIVIDADE</v>
          </cell>
          <cell r="Q14160">
            <v>0.9</v>
          </cell>
          <cell r="R14160">
            <v>2.89</v>
          </cell>
        </row>
        <row r="14161">
          <cell r="M14161">
            <v>5073</v>
          </cell>
          <cell r="N14161" t="str">
            <v>PREGO DE ACO POLIDO COM CABECA 17 X 24 (2 1/4 X 11)</v>
          </cell>
          <cell r="O14161" t="str">
            <v>KG</v>
          </cell>
          <cell r="P14161" t="str">
            <v>COEFICIENTE DE REPRESENTATIVIDADE</v>
          </cell>
          <cell r="Q14161">
            <v>4.4999999999999998E-2</v>
          </cell>
          <cell r="R14161">
            <v>14.51</v>
          </cell>
        </row>
        <row r="14162">
          <cell r="M14162">
            <v>20247</v>
          </cell>
          <cell r="N14162" t="str">
            <v>PREGO DE ACO POLIDO COM CABECA 15 X 15 (1 1/4 X 13)</v>
          </cell>
          <cell r="O14162" t="str">
            <v>KG</v>
          </cell>
          <cell r="P14162" t="str">
            <v>COEFICIENTE DE REPRESENTATIVIDADE</v>
          </cell>
          <cell r="Q14162">
            <v>3.5000000000000003E-2</v>
          </cell>
          <cell r="R14162">
            <v>15.77</v>
          </cell>
        </row>
        <row r="14163">
          <cell r="M14163">
            <v>88239</v>
          </cell>
          <cell r="N14163" t="str">
            <v>AJUDANTE DE CARPINTEIRO COM ENCARGOS COMPLEMENTARES</v>
          </cell>
          <cell r="O14163" t="str">
            <v>H</v>
          </cell>
          <cell r="P14163" t="str">
            <v>COEFICIENTE DE REPRESENTATIVIDADE</v>
          </cell>
          <cell r="Q14163">
            <v>0.21</v>
          </cell>
          <cell r="R14163">
            <v>15.71</v>
          </cell>
        </row>
        <row r="14164">
          <cell r="M14164">
            <v>88262</v>
          </cell>
          <cell r="N14164" t="str">
            <v>CARPINTEIRO DE FORMAS COM ENCARGOS COMPLEMENTARES</v>
          </cell>
          <cell r="O14164" t="str">
            <v>H</v>
          </cell>
          <cell r="P14164" t="str">
            <v>COLETADO</v>
          </cell>
          <cell r="Q14164">
            <v>1.05</v>
          </cell>
          <cell r="R14164">
            <v>19.22</v>
          </cell>
        </row>
        <row r="14165">
          <cell r="M14165">
            <v>91692</v>
          </cell>
          <cell r="N14165" t="str">
            <v>SERRA CIRCULAR DE BANCADA COM MOTOR ELÉTRICO POTÊNCIA DE 5HP, COM COIFA PARA DISCO 10" - CHP DIURNO. AF_08/2015</v>
          </cell>
          <cell r="O14165" t="str">
            <v>CHP</v>
          </cell>
          <cell r="P14165" t="str">
            <v>ATRIBUÍDO SÃO PAULO</v>
          </cell>
          <cell r="Q14165">
            <v>0.108</v>
          </cell>
          <cell r="R14165">
            <v>21</v>
          </cell>
        </row>
        <row r="14166">
          <cell r="M14166">
            <v>91693</v>
          </cell>
          <cell r="N14166" t="str">
            <v>SERRA CIRCULAR DE BANCADA COM MOTOR ELÉTRICO POTÊNCIA DE 5HP, COM COIFA PARA DISCO 10" - CHI DIURNO. AF_08/2015</v>
          </cell>
          <cell r="O14166" t="str">
            <v>CHI</v>
          </cell>
          <cell r="P14166" t="str">
            <v>ATRIBUÍDO SÃO PAULO</v>
          </cell>
          <cell r="Q14166">
            <v>0.10199999999999999</v>
          </cell>
          <cell r="R14166">
            <v>18.89</v>
          </cell>
        </row>
        <row r="14167">
          <cell r="M14167" t="str">
            <v/>
          </cell>
          <cell r="N14167" t="str">
            <v/>
          </cell>
          <cell r="O14167" t="str">
            <v/>
          </cell>
          <cell r="P14167" t="str">
            <v/>
          </cell>
          <cell r="Q14167" t="str">
            <v/>
          </cell>
          <cell r="R14167" t="str">
            <v/>
          </cell>
        </row>
        <row r="14168">
          <cell r="M14168">
            <v>4517</v>
          </cell>
          <cell r="N14168" t="str">
            <v>SARRAFO *2,5 X 7,5* CM EM PINUS, MISTA OU EQUIVALENTE DA REGIAO - BRUTA</v>
          </cell>
          <cell r="O14168" t="str">
            <v>M</v>
          </cell>
          <cell r="P14168" t="str">
            <v>COEFICIENTE DE REPRESENTATIVIDADE</v>
          </cell>
          <cell r="Q14168">
            <v>4.6289999999999996</v>
          </cell>
          <cell r="R14168">
            <v>2.89</v>
          </cell>
        </row>
        <row r="14169">
          <cell r="M14169">
            <v>5074</v>
          </cell>
          <cell r="N14169" t="str">
            <v>PREGO DE ACO POLIDO COM CABECA 15 X 18 (1 1/2 X 13)</v>
          </cell>
          <cell r="O14169" t="str">
            <v>KG</v>
          </cell>
          <cell r="P14169" t="str">
            <v>COEFICIENTE DE REPRESENTATIVIDADE</v>
          </cell>
          <cell r="Q14169">
            <v>7.0999999999999994E-2</v>
          </cell>
          <cell r="R14169">
            <v>15.95</v>
          </cell>
        </row>
        <row r="14170">
          <cell r="M14170">
            <v>6189</v>
          </cell>
          <cell r="N14170" t="str">
            <v>TABUA NAO APARELHADA *2,5 X 30* CM, EM MACARANDUBA, ANGELIM OU EQUIVALENTE DA REGIAO - BRUTA</v>
          </cell>
          <cell r="O14170" t="str">
            <v>M</v>
          </cell>
          <cell r="P14170" t="str">
            <v>COEFICIENTE DE REPRESENTATIVIDADE</v>
          </cell>
          <cell r="Q14170">
            <v>8.5389999999999997</v>
          </cell>
          <cell r="R14170">
            <v>16.5</v>
          </cell>
        </row>
        <row r="14171">
          <cell r="M14171">
            <v>88239</v>
          </cell>
          <cell r="N14171" t="str">
            <v>AJUDANTE DE CARPINTEIRO COM ENCARGOS COMPLEMENTARES</v>
          </cell>
          <cell r="O14171" t="str">
            <v>H</v>
          </cell>
          <cell r="P14171" t="str">
            <v>COEFICIENTE DE REPRESENTATIVIDADE</v>
          </cell>
          <cell r="Q14171">
            <v>0.193</v>
          </cell>
          <cell r="R14171">
            <v>15.71</v>
          </cell>
        </row>
        <row r="14172">
          <cell r="M14172">
            <v>88262</v>
          </cell>
          <cell r="N14172" t="str">
            <v>CARPINTEIRO DE FORMAS COM ENCARGOS COMPLEMENTARES</v>
          </cell>
          <cell r="O14172" t="str">
            <v>H</v>
          </cell>
          <cell r="P14172" t="str">
            <v>COLETADO</v>
          </cell>
          <cell r="Q14172">
            <v>0.96299999999999997</v>
          </cell>
          <cell r="R14172">
            <v>19.22</v>
          </cell>
        </row>
        <row r="14173">
          <cell r="M14173">
            <v>91692</v>
          </cell>
          <cell r="N14173" t="str">
            <v>SERRA CIRCULAR DE BANCADA COM MOTOR ELÉTRICO POTÊNCIA DE 5HP, COM COIFA PARA DISCO 10" - CHP DIURNO. AF_08/2015</v>
          </cell>
          <cell r="O14173" t="str">
            <v>CHP</v>
          </cell>
          <cell r="P14173" t="str">
            <v>ATRIBUÍDO SÃO PAULO</v>
          </cell>
          <cell r="Q14173">
            <v>7.0999999999999994E-2</v>
          </cell>
          <cell r="R14173">
            <v>21</v>
          </cell>
        </row>
        <row r="14174">
          <cell r="M14174">
            <v>91693</v>
          </cell>
          <cell r="N14174" t="str">
            <v>SERRA CIRCULAR DE BANCADA COM MOTOR ELÉTRICO POTÊNCIA DE 5HP, COM COIFA PARA DISCO 10" - CHI DIURNO. AF_08/2015</v>
          </cell>
          <cell r="O14174" t="str">
            <v>CHI</v>
          </cell>
          <cell r="P14174" t="str">
            <v>ATRIBUÍDO SÃO PAULO</v>
          </cell>
          <cell r="Q14174">
            <v>0.121</v>
          </cell>
          <cell r="R14174">
            <v>18.89</v>
          </cell>
        </row>
        <row r="14175">
          <cell r="M14175" t="str">
            <v/>
          </cell>
          <cell r="N14175" t="str">
            <v/>
          </cell>
          <cell r="O14175" t="str">
            <v/>
          </cell>
          <cell r="P14175" t="str">
            <v/>
          </cell>
          <cell r="Q14175" t="str">
            <v/>
          </cell>
          <cell r="R14175" t="str">
            <v/>
          </cell>
        </row>
        <row r="14176">
          <cell r="M14176">
            <v>1345</v>
          </cell>
          <cell r="N14176" t="str">
            <v>CHAPA DE MADEIRA COMPENSADA PLASTIFICADA PARA FORMA DE CONCRETO, DE 2,20 x 1,10 M, E = 18 MM</v>
          </cell>
          <cell r="O14176" t="str">
            <v>M2</v>
          </cell>
          <cell r="P14176" t="str">
            <v>ATRIBUÍDO SÃO PAULO</v>
          </cell>
          <cell r="Q14176">
            <v>1.3280000000000001</v>
          </cell>
          <cell r="R14176">
            <v>74.97</v>
          </cell>
        </row>
        <row r="14177">
          <cell r="M14177">
            <v>4491</v>
          </cell>
          <cell r="N14177" t="str">
            <v>PONTALETE *7,5 X 7,5* CM EM PINUS, MISTA OU EQUIVALENTE DA REGIAO - BRUTA</v>
          </cell>
          <cell r="O14177" t="str">
            <v>M</v>
          </cell>
          <cell r="P14177" t="str">
            <v>COEFICIENTE DE REPRESENTATIVIDADE</v>
          </cell>
          <cell r="Q14177">
            <v>7.1879999999999997</v>
          </cell>
          <cell r="R14177">
            <v>8.25</v>
          </cell>
        </row>
        <row r="14178">
          <cell r="M14178">
            <v>4517</v>
          </cell>
          <cell r="N14178" t="str">
            <v>SARRAFO *2,5 X 7,5* CM EM PINUS, MISTA OU EQUIVALENTE DA REGIAO - BRUTA</v>
          </cell>
          <cell r="O14178" t="str">
            <v>M</v>
          </cell>
          <cell r="P14178" t="str">
            <v>COEFICIENTE DE REPRESENTATIVIDADE</v>
          </cell>
          <cell r="Q14178">
            <v>1.198</v>
          </cell>
          <cell r="R14178">
            <v>2.89</v>
          </cell>
        </row>
        <row r="14179">
          <cell r="M14179">
            <v>5073</v>
          </cell>
          <cell r="N14179" t="str">
            <v>PREGO DE ACO POLIDO COM CABECA 17 X 24 (2 1/4 X 11)</v>
          </cell>
          <cell r="O14179" t="str">
            <v>KG</v>
          </cell>
          <cell r="P14179" t="str">
            <v>COEFICIENTE DE REPRESENTATIVIDADE</v>
          </cell>
          <cell r="Q14179">
            <v>0.08</v>
          </cell>
          <cell r="R14179">
            <v>14.51</v>
          </cell>
        </row>
        <row r="14180">
          <cell r="M14180">
            <v>20247</v>
          </cell>
          <cell r="N14180" t="str">
            <v>PREGO DE ACO POLIDO COM CABECA 15 X 15 (1 1/4 X 13)</v>
          </cell>
          <cell r="O14180" t="str">
            <v>KG</v>
          </cell>
          <cell r="P14180" t="str">
            <v>COEFICIENTE DE REPRESENTATIVIDADE</v>
          </cell>
          <cell r="Q14180">
            <v>3.5999999999999997E-2</v>
          </cell>
          <cell r="R14180">
            <v>15.77</v>
          </cell>
        </row>
        <row r="14181">
          <cell r="M14181">
            <v>88239</v>
          </cell>
          <cell r="N14181" t="str">
            <v>AJUDANTE DE CARPINTEIRO COM ENCARGOS COMPLEMENTARES</v>
          </cell>
          <cell r="O14181" t="str">
            <v>H</v>
          </cell>
          <cell r="P14181" t="str">
            <v>COEFICIENTE DE REPRESENTATIVIDADE</v>
          </cell>
          <cell r="Q14181">
            <v>0.17399999999999999</v>
          </cell>
          <cell r="R14181">
            <v>15.71</v>
          </cell>
        </row>
        <row r="14182">
          <cell r="M14182">
            <v>88262</v>
          </cell>
          <cell r="N14182" t="str">
            <v>CARPINTEIRO DE FORMAS COM ENCARGOS COMPLEMENTARES</v>
          </cell>
          <cell r="O14182" t="str">
            <v>H</v>
          </cell>
          <cell r="P14182" t="str">
            <v>COLETADO</v>
          </cell>
          <cell r="Q14182">
            <v>0.872</v>
          </cell>
          <cell r="R14182">
            <v>19.22</v>
          </cell>
        </row>
        <row r="14183">
          <cell r="M14183">
            <v>91692</v>
          </cell>
          <cell r="N14183" t="str">
            <v>SERRA CIRCULAR DE BANCADA COM MOTOR ELÉTRICO POTÊNCIA DE 5HP, COM COIFA PARA DISCO 10" - CHP DIURNO. AF_08/2015</v>
          </cell>
          <cell r="O14183" t="str">
            <v>CHP</v>
          </cell>
          <cell r="P14183" t="str">
            <v>ATRIBUÍDO SÃO PAULO</v>
          </cell>
          <cell r="Q14183">
            <v>6.2E-2</v>
          </cell>
          <cell r="R14183">
            <v>21</v>
          </cell>
        </row>
        <row r="14184">
          <cell r="M14184">
            <v>91693</v>
          </cell>
          <cell r="N14184" t="str">
            <v>SERRA CIRCULAR DE BANCADA COM MOTOR ELÉTRICO POTÊNCIA DE 5HP, COM COIFA PARA DISCO 10" - CHI DIURNO. AF_08/2015</v>
          </cell>
          <cell r="O14184" t="str">
            <v>CHI</v>
          </cell>
          <cell r="P14184" t="str">
            <v>ATRIBUÍDO SÃO PAULO</v>
          </cell>
          <cell r="Q14184">
            <v>0.112</v>
          </cell>
          <cell r="R14184">
            <v>18.89</v>
          </cell>
        </row>
        <row r="14185">
          <cell r="M14185" t="str">
            <v/>
          </cell>
          <cell r="N14185" t="str">
            <v/>
          </cell>
          <cell r="O14185" t="str">
            <v/>
          </cell>
          <cell r="P14185" t="str">
            <v/>
          </cell>
          <cell r="Q14185" t="str">
            <v/>
          </cell>
          <cell r="R14185" t="str">
            <v/>
          </cell>
        </row>
        <row r="14186">
          <cell r="M14186">
            <v>1358</v>
          </cell>
          <cell r="N14186" t="str">
            <v>CHAPA DE MADEIRA COMPENSADA RESINADA PARA FORMA DE CONCRETO, DE *2,2 X 1,1* M, E = 17 MM</v>
          </cell>
          <cell r="O14186" t="str">
            <v>M2</v>
          </cell>
          <cell r="P14186" t="str">
            <v>COEFICIENTE DE REPRESENTATIVIDADE</v>
          </cell>
          <cell r="Q14186">
            <v>1.3280000000000001</v>
          </cell>
          <cell r="R14186">
            <v>42.45</v>
          </cell>
        </row>
        <row r="14187">
          <cell r="M14187">
            <v>4491</v>
          </cell>
          <cell r="N14187" t="str">
            <v>PONTALETE *7,5 X 7,5* CM EM PINUS, MISTA OU EQUIVALENTE DA REGIAO - BRUTA</v>
          </cell>
          <cell r="O14187" t="str">
            <v>M</v>
          </cell>
          <cell r="P14187" t="str">
            <v>COEFICIENTE DE REPRESENTATIVIDADE</v>
          </cell>
          <cell r="Q14187">
            <v>7.1879999999999997</v>
          </cell>
          <cell r="R14187">
            <v>8.25</v>
          </cell>
        </row>
        <row r="14188">
          <cell r="M14188">
            <v>4517</v>
          </cell>
          <cell r="N14188" t="str">
            <v>SARRAFO *2,5 X 7,5* CM EM PINUS, MISTA OU EQUIVALENTE DA REGIAO - BRUTA</v>
          </cell>
          <cell r="O14188" t="str">
            <v>M</v>
          </cell>
          <cell r="P14188" t="str">
            <v>COEFICIENTE DE REPRESENTATIVIDADE</v>
          </cell>
          <cell r="Q14188">
            <v>1.198</v>
          </cell>
          <cell r="R14188">
            <v>2.89</v>
          </cell>
        </row>
        <row r="14189">
          <cell r="M14189">
            <v>5073</v>
          </cell>
          <cell r="N14189" t="str">
            <v>PREGO DE ACO POLIDO COM CABECA 17 X 24 (2 1/4 X 11)</v>
          </cell>
          <cell r="O14189" t="str">
            <v>KG</v>
          </cell>
          <cell r="P14189" t="str">
            <v>COEFICIENTE DE REPRESENTATIVIDADE</v>
          </cell>
          <cell r="Q14189">
            <v>0.08</v>
          </cell>
          <cell r="R14189">
            <v>14.51</v>
          </cell>
        </row>
        <row r="14190">
          <cell r="M14190">
            <v>20247</v>
          </cell>
          <cell r="N14190" t="str">
            <v>PREGO DE ACO POLIDO COM CABECA 15 X 15 (1 1/4 X 13)</v>
          </cell>
          <cell r="O14190" t="str">
            <v>KG</v>
          </cell>
          <cell r="P14190" t="str">
            <v>COEFICIENTE DE REPRESENTATIVIDADE</v>
          </cell>
          <cell r="Q14190">
            <v>3.5999999999999997E-2</v>
          </cell>
          <cell r="R14190">
            <v>15.77</v>
          </cell>
        </row>
        <row r="14191">
          <cell r="M14191">
            <v>88239</v>
          </cell>
          <cell r="N14191" t="str">
            <v>AJUDANTE DE CARPINTEIRO COM ENCARGOS COMPLEMENTARES</v>
          </cell>
          <cell r="O14191" t="str">
            <v>H</v>
          </cell>
          <cell r="P14191" t="str">
            <v>COEFICIENTE DE REPRESENTATIVIDADE</v>
          </cell>
          <cell r="Q14191">
            <v>0.17399999999999999</v>
          </cell>
          <cell r="R14191">
            <v>15.71</v>
          </cell>
        </row>
        <row r="14192">
          <cell r="M14192">
            <v>88262</v>
          </cell>
          <cell r="N14192" t="str">
            <v>CARPINTEIRO DE FORMAS COM ENCARGOS COMPLEMENTARES</v>
          </cell>
          <cell r="O14192" t="str">
            <v>H</v>
          </cell>
          <cell r="P14192" t="str">
            <v>COLETADO</v>
          </cell>
          <cell r="Q14192">
            <v>0.872</v>
          </cell>
          <cell r="R14192">
            <v>19.22</v>
          </cell>
        </row>
        <row r="14193">
          <cell r="M14193">
            <v>91692</v>
          </cell>
          <cell r="N14193" t="str">
            <v>SERRA CIRCULAR DE BANCADA COM MOTOR ELÉTRICO POTÊNCIA DE 5HP, COM COIFA PARA DISCO 10" - CHP DIURNO. AF_08/2015</v>
          </cell>
          <cell r="O14193" t="str">
            <v>CHP</v>
          </cell>
          <cell r="P14193" t="str">
            <v>ATRIBUÍDO SÃO PAULO</v>
          </cell>
          <cell r="Q14193">
            <v>6.2E-2</v>
          </cell>
          <cell r="R14193">
            <v>21</v>
          </cell>
        </row>
        <row r="14194">
          <cell r="M14194">
            <v>91693</v>
          </cell>
          <cell r="N14194" t="str">
            <v>SERRA CIRCULAR DE BANCADA COM MOTOR ELÉTRICO POTÊNCIA DE 5HP, COM COIFA PARA DISCO 10" - CHI DIURNO. AF_08/2015</v>
          </cell>
          <cell r="O14194" t="str">
            <v>CHI</v>
          </cell>
          <cell r="P14194" t="str">
            <v>ATRIBUÍDO SÃO PAULO</v>
          </cell>
          <cell r="Q14194">
            <v>0.112</v>
          </cell>
          <cell r="R14194">
            <v>18.89</v>
          </cell>
        </row>
        <row r="14195">
          <cell r="M14195" t="str">
            <v/>
          </cell>
          <cell r="N14195" t="str">
            <v/>
          </cell>
          <cell r="O14195" t="str">
            <v/>
          </cell>
          <cell r="P14195" t="str">
            <v/>
          </cell>
          <cell r="Q14195" t="str">
            <v/>
          </cell>
          <cell r="R14195" t="str">
            <v/>
          </cell>
        </row>
        <row r="14196">
          <cell r="M14196">
            <v>4517</v>
          </cell>
          <cell r="N14196" t="str">
            <v>SARRAFO *2,5 X 7,5* CM EM PINUS, MISTA OU EQUIVALENTE DA REGIAO - BRUTA</v>
          </cell>
          <cell r="O14196" t="str">
            <v>M</v>
          </cell>
          <cell r="P14196" t="str">
            <v>COEFICIENTE DE REPRESENTATIVIDADE</v>
          </cell>
          <cell r="Q14196">
            <v>7.351</v>
          </cell>
          <cell r="R14196">
            <v>2.89</v>
          </cell>
        </row>
        <row r="14197">
          <cell r="M14197">
            <v>5074</v>
          </cell>
          <cell r="N14197" t="str">
            <v>PREGO DE ACO POLIDO COM CABECA 15 X 18 (1 1/2 X 13)</v>
          </cell>
          <cell r="O14197" t="str">
            <v>KG</v>
          </cell>
          <cell r="P14197" t="str">
            <v>COEFICIENTE DE REPRESENTATIVIDADE</v>
          </cell>
          <cell r="Q14197">
            <v>8.3000000000000004E-2</v>
          </cell>
          <cell r="R14197">
            <v>15.95</v>
          </cell>
        </row>
        <row r="14198">
          <cell r="M14198">
            <v>6189</v>
          </cell>
          <cell r="N14198" t="str">
            <v>TABUA NAO APARELHADA *2,5 X 30* CM, EM MACARANDUBA, ANGELIM OU EQUIVALENTE DA REGIAO - BRUTA</v>
          </cell>
          <cell r="O14198" t="str">
            <v>M</v>
          </cell>
          <cell r="P14198" t="str">
            <v>COEFICIENTE DE REPRESENTATIVIDADE</v>
          </cell>
          <cell r="Q14198">
            <v>6.6420000000000003</v>
          </cell>
          <cell r="R14198">
            <v>16.5</v>
          </cell>
        </row>
        <row r="14199">
          <cell r="M14199">
            <v>88239</v>
          </cell>
          <cell r="N14199" t="str">
            <v>AJUDANTE DE CARPINTEIRO COM ENCARGOS COMPLEMENTARES</v>
          </cell>
          <cell r="O14199" t="str">
            <v>H</v>
          </cell>
          <cell r="P14199" t="str">
            <v>COEFICIENTE DE REPRESENTATIVIDADE</v>
          </cell>
          <cell r="Q14199">
            <v>0.184</v>
          </cell>
          <cell r="R14199">
            <v>15.71</v>
          </cell>
        </row>
        <row r="14200">
          <cell r="M14200">
            <v>88262</v>
          </cell>
          <cell r="N14200" t="str">
            <v>CARPINTEIRO DE FORMAS COM ENCARGOS COMPLEMENTARES</v>
          </cell>
          <cell r="O14200" t="str">
            <v>H</v>
          </cell>
          <cell r="P14200" t="str">
            <v>COLETADO</v>
          </cell>
          <cell r="Q14200">
            <v>0.91900000000000004</v>
          </cell>
          <cell r="R14200">
            <v>19.22</v>
          </cell>
        </row>
        <row r="14201">
          <cell r="M14201">
            <v>91692</v>
          </cell>
          <cell r="N14201" t="str">
            <v>SERRA CIRCULAR DE BANCADA COM MOTOR ELÉTRICO POTÊNCIA DE 5HP, COM COIFA PARA DISCO 10" - CHP DIURNO. AF_08/2015</v>
          </cell>
          <cell r="O14201" t="str">
            <v>CHP</v>
          </cell>
          <cell r="P14201" t="str">
            <v>ATRIBUÍDO SÃO PAULO</v>
          </cell>
          <cell r="Q14201">
            <v>4.1000000000000002E-2</v>
          </cell>
          <cell r="R14201">
            <v>21</v>
          </cell>
        </row>
        <row r="14202">
          <cell r="M14202">
            <v>91693</v>
          </cell>
          <cell r="N14202" t="str">
            <v>SERRA CIRCULAR DE BANCADA COM MOTOR ELÉTRICO POTÊNCIA DE 5HP, COM COIFA PARA DISCO 10" - CHI DIURNO. AF_08/2015</v>
          </cell>
          <cell r="O14202" t="str">
            <v>CHI</v>
          </cell>
          <cell r="P14202" t="str">
            <v>ATRIBUÍDO SÃO PAULO</v>
          </cell>
          <cell r="Q14202">
            <v>0.14299999999999999</v>
          </cell>
          <cell r="R14202">
            <v>18.89</v>
          </cell>
        </row>
        <row r="14203">
          <cell r="M14203" t="str">
            <v/>
          </cell>
          <cell r="N14203" t="str">
            <v/>
          </cell>
          <cell r="O14203" t="str">
            <v/>
          </cell>
          <cell r="P14203" t="str">
            <v/>
          </cell>
          <cell r="Q14203" t="str">
            <v/>
          </cell>
          <cell r="R14203" t="str">
            <v/>
          </cell>
        </row>
        <row r="14204">
          <cell r="M14204">
            <v>1345</v>
          </cell>
          <cell r="N14204" t="str">
            <v>CHAPA DE MADEIRA COMPENSADA PLASTIFICADA PARA FORMA DE CONCRETO, DE 2,20 x 1,10 M, E = 18 MM</v>
          </cell>
          <cell r="O14204" t="str">
            <v>M2</v>
          </cell>
          <cell r="P14204" t="str">
            <v>ATRIBUÍDO SÃO PAULO</v>
          </cell>
          <cell r="Q14204">
            <v>1.4890000000000001</v>
          </cell>
          <cell r="R14204">
            <v>74.97</v>
          </cell>
        </row>
        <row r="14205">
          <cell r="M14205">
            <v>4491</v>
          </cell>
          <cell r="N14205" t="str">
            <v>PONTALETE *7,5 X 7,5* CM EM PINUS, MISTA OU EQUIVALENTE DA REGIAO - BRUTA</v>
          </cell>
          <cell r="O14205" t="str">
            <v>M</v>
          </cell>
          <cell r="P14205" t="str">
            <v>COEFICIENTE DE REPRESENTATIVIDADE</v>
          </cell>
          <cell r="Q14205">
            <v>3.5920000000000001</v>
          </cell>
          <cell r="R14205">
            <v>8.25</v>
          </cell>
        </row>
        <row r="14206">
          <cell r="M14206">
            <v>4517</v>
          </cell>
          <cell r="N14206" t="str">
            <v>SARRAFO *2,5 X 7,5* CM EM PINUS, MISTA OU EQUIVALENTE DA REGIAO - BRUTA</v>
          </cell>
          <cell r="O14206" t="str">
            <v>M</v>
          </cell>
          <cell r="P14206" t="str">
            <v>COEFICIENTE DE REPRESENTATIVIDADE</v>
          </cell>
          <cell r="Q14206">
            <v>0.98399999999999999</v>
          </cell>
          <cell r="R14206">
            <v>2.89</v>
          </cell>
        </row>
        <row r="14207">
          <cell r="M14207">
            <v>5073</v>
          </cell>
          <cell r="N14207" t="str">
            <v>PREGO DE ACO POLIDO COM CABECA 17 X 24 (2 1/4 X 11)</v>
          </cell>
          <cell r="O14207" t="str">
            <v>KG</v>
          </cell>
          <cell r="P14207" t="str">
            <v>COEFICIENTE DE REPRESENTATIVIDADE</v>
          </cell>
          <cell r="Q14207">
            <v>4.4999999999999998E-2</v>
          </cell>
          <cell r="R14207">
            <v>14.51</v>
          </cell>
        </row>
        <row r="14208">
          <cell r="M14208">
            <v>20247</v>
          </cell>
          <cell r="N14208" t="str">
            <v>PREGO DE ACO POLIDO COM CABECA 15 X 15 (1 1/4 X 13)</v>
          </cell>
          <cell r="O14208" t="str">
            <v>KG</v>
          </cell>
          <cell r="P14208" t="str">
            <v>COEFICIENTE DE REPRESENTATIVIDADE</v>
          </cell>
          <cell r="Q14208">
            <v>3.6999999999999998E-2</v>
          </cell>
          <cell r="R14208">
            <v>15.77</v>
          </cell>
        </row>
        <row r="14209">
          <cell r="M14209">
            <v>88239</v>
          </cell>
          <cell r="N14209" t="str">
            <v>AJUDANTE DE CARPINTEIRO COM ENCARGOS COMPLEMENTARES</v>
          </cell>
          <cell r="O14209" t="str">
            <v>H</v>
          </cell>
          <cell r="P14209" t="str">
            <v>COEFICIENTE DE REPRESENTATIVIDADE</v>
          </cell>
          <cell r="Q14209">
            <v>0.20799999999999999</v>
          </cell>
          <cell r="R14209">
            <v>15.71</v>
          </cell>
        </row>
        <row r="14210">
          <cell r="M14210">
            <v>88262</v>
          </cell>
          <cell r="N14210" t="str">
            <v>CARPINTEIRO DE FORMAS COM ENCARGOS COMPLEMENTARES</v>
          </cell>
          <cell r="O14210" t="str">
            <v>H</v>
          </cell>
          <cell r="P14210" t="str">
            <v>COLETADO</v>
          </cell>
          <cell r="Q14210">
            <v>1.0389999999999999</v>
          </cell>
          <cell r="R14210">
            <v>19.22</v>
          </cell>
        </row>
        <row r="14211">
          <cell r="M14211">
            <v>91692</v>
          </cell>
          <cell r="N14211" t="str">
            <v>SERRA CIRCULAR DE BANCADA COM MOTOR ELÉTRICO POTÊNCIA DE 5HP, COM COIFA PARA DISCO 10" - CHP DIURNO. AF_08/2015</v>
          </cell>
          <cell r="O14211" t="str">
            <v>CHP</v>
          </cell>
          <cell r="P14211" t="str">
            <v>ATRIBUÍDO SÃO PAULO</v>
          </cell>
          <cell r="Q14211">
            <v>0.10100000000000001</v>
          </cell>
          <cell r="R14211">
            <v>21</v>
          </cell>
        </row>
        <row r="14212">
          <cell r="M14212">
            <v>91693</v>
          </cell>
          <cell r="N14212" t="str">
            <v>SERRA CIRCULAR DE BANCADA COM MOTOR ELÉTRICO POTÊNCIA DE 5HP, COM COIFA PARA DISCO 10" - CHI DIURNO. AF_08/2015</v>
          </cell>
          <cell r="O14212" t="str">
            <v>CHI</v>
          </cell>
          <cell r="P14212" t="str">
            <v>ATRIBUÍDO SÃO PAULO</v>
          </cell>
          <cell r="Q14212">
            <v>0.107</v>
          </cell>
          <cell r="R14212">
            <v>18.89</v>
          </cell>
        </row>
        <row r="14213">
          <cell r="M14213" t="str">
            <v/>
          </cell>
          <cell r="N14213" t="str">
            <v/>
          </cell>
          <cell r="O14213" t="str">
            <v/>
          </cell>
          <cell r="P14213" t="str">
            <v/>
          </cell>
          <cell r="Q14213" t="str">
            <v/>
          </cell>
          <cell r="R14213" t="str">
            <v/>
          </cell>
        </row>
        <row r="14214">
          <cell r="M14214">
            <v>1358</v>
          </cell>
          <cell r="N14214" t="str">
            <v>CHAPA DE MADEIRA COMPENSADA RESINADA PARA FORMA DE CONCRETO, DE *2,2 X 1,1* M, E = 17 MM</v>
          </cell>
          <cell r="O14214" t="str">
            <v>M2</v>
          </cell>
          <cell r="P14214" t="str">
            <v>COEFICIENTE DE REPRESENTATIVIDADE</v>
          </cell>
          <cell r="Q14214">
            <v>1.4890000000000001</v>
          </cell>
          <cell r="R14214">
            <v>42.45</v>
          </cell>
        </row>
        <row r="14215">
          <cell r="M14215">
            <v>4491</v>
          </cell>
          <cell r="N14215" t="str">
            <v>PONTALETE *7,5 X 7,5* CM EM PINUS, MISTA OU EQUIVALENTE DA REGIAO - BRUTA</v>
          </cell>
          <cell r="O14215" t="str">
            <v>M</v>
          </cell>
          <cell r="P14215" t="str">
            <v>COEFICIENTE DE REPRESENTATIVIDADE</v>
          </cell>
          <cell r="Q14215">
            <v>3.5920000000000001</v>
          </cell>
          <cell r="R14215">
            <v>8.25</v>
          </cell>
        </row>
        <row r="14216">
          <cell r="M14216">
            <v>4517</v>
          </cell>
          <cell r="N14216" t="str">
            <v>SARRAFO *2,5 X 7,5* CM EM PINUS, MISTA OU EQUIVALENTE DA REGIAO - BRUTA</v>
          </cell>
          <cell r="O14216" t="str">
            <v>M</v>
          </cell>
          <cell r="P14216" t="str">
            <v>COEFICIENTE DE REPRESENTATIVIDADE</v>
          </cell>
          <cell r="Q14216">
            <v>0.98399999999999999</v>
          </cell>
          <cell r="R14216">
            <v>2.89</v>
          </cell>
        </row>
        <row r="14217">
          <cell r="M14217">
            <v>5073</v>
          </cell>
          <cell r="N14217" t="str">
            <v>PREGO DE ACO POLIDO COM CABECA 17 X 24 (2 1/4 X 11)</v>
          </cell>
          <cell r="O14217" t="str">
            <v>KG</v>
          </cell>
          <cell r="P14217" t="str">
            <v>COEFICIENTE DE REPRESENTATIVIDADE</v>
          </cell>
          <cell r="Q14217">
            <v>4.4999999999999998E-2</v>
          </cell>
          <cell r="R14217">
            <v>14.51</v>
          </cell>
        </row>
        <row r="14218">
          <cell r="M14218">
            <v>20247</v>
          </cell>
          <cell r="N14218" t="str">
            <v>PREGO DE ACO POLIDO COM CABECA 15 X 15 (1 1/4 X 13)</v>
          </cell>
          <cell r="O14218" t="str">
            <v>KG</v>
          </cell>
          <cell r="P14218" t="str">
            <v>COEFICIENTE DE REPRESENTATIVIDADE</v>
          </cell>
          <cell r="Q14218">
            <v>3.6999999999999998E-2</v>
          </cell>
          <cell r="R14218">
            <v>15.77</v>
          </cell>
        </row>
        <row r="14219">
          <cell r="M14219">
            <v>88239</v>
          </cell>
          <cell r="N14219" t="str">
            <v>AJUDANTE DE CARPINTEIRO COM ENCARGOS COMPLEMENTARES</v>
          </cell>
          <cell r="O14219" t="str">
            <v>H</v>
          </cell>
          <cell r="P14219" t="str">
            <v>COEFICIENTE DE REPRESENTATIVIDADE</v>
          </cell>
          <cell r="Q14219">
            <v>0.20799999999999999</v>
          </cell>
          <cell r="R14219">
            <v>15.71</v>
          </cell>
        </row>
        <row r="14220">
          <cell r="M14220">
            <v>88262</v>
          </cell>
          <cell r="N14220" t="str">
            <v>CARPINTEIRO DE FORMAS COM ENCARGOS COMPLEMENTARES</v>
          </cell>
          <cell r="O14220" t="str">
            <v>H</v>
          </cell>
          <cell r="P14220" t="str">
            <v>COLETADO</v>
          </cell>
          <cell r="Q14220">
            <v>1.0389999999999999</v>
          </cell>
          <cell r="R14220">
            <v>19.22</v>
          </cell>
        </row>
        <row r="14221">
          <cell r="M14221">
            <v>91692</v>
          </cell>
          <cell r="N14221" t="str">
            <v>SERRA CIRCULAR DE BANCADA COM MOTOR ELÉTRICO POTÊNCIA DE 5HP, COM COIFA PARA DISCO 10" - CHP DIURNO. AF_08/2015</v>
          </cell>
          <cell r="O14221" t="str">
            <v>CHP</v>
          </cell>
          <cell r="P14221" t="str">
            <v>ATRIBUÍDO SÃO PAULO</v>
          </cell>
          <cell r="Q14221">
            <v>0.10100000000000001</v>
          </cell>
          <cell r="R14221">
            <v>21</v>
          </cell>
        </row>
        <row r="14222">
          <cell r="M14222">
            <v>91693</v>
          </cell>
          <cell r="N14222" t="str">
            <v>SERRA CIRCULAR DE BANCADA COM MOTOR ELÉTRICO POTÊNCIA DE 5HP, COM COIFA PARA DISCO 10" - CHI DIURNO. AF_08/2015</v>
          </cell>
          <cell r="O14222" t="str">
            <v>CHI</v>
          </cell>
          <cell r="P14222" t="str">
            <v>ATRIBUÍDO SÃO PAULO</v>
          </cell>
          <cell r="Q14222">
            <v>0.107</v>
          </cell>
          <cell r="R14222">
            <v>18.89</v>
          </cell>
        </row>
        <row r="14223">
          <cell r="M14223" t="str">
            <v/>
          </cell>
          <cell r="N14223" t="str">
            <v/>
          </cell>
          <cell r="O14223" t="str">
            <v/>
          </cell>
          <cell r="P14223" t="str">
            <v/>
          </cell>
          <cell r="Q14223" t="str">
            <v/>
          </cell>
          <cell r="R14223" t="str">
            <v/>
          </cell>
        </row>
        <row r="14224">
          <cell r="M14224">
            <v>4517</v>
          </cell>
          <cell r="N14224" t="str">
            <v>SARRAFO *2,5 X 7,5* CM EM PINUS, MISTA OU EQUIVALENTE DA REGIAO - BRUTA</v>
          </cell>
          <cell r="O14224" t="str">
            <v>M</v>
          </cell>
          <cell r="P14224" t="str">
            <v>COEFICIENTE DE REPRESENTATIVIDADE</v>
          </cell>
          <cell r="Q14224">
            <v>4.5759999999999996</v>
          </cell>
          <cell r="R14224">
            <v>2.89</v>
          </cell>
        </row>
        <row r="14225">
          <cell r="M14225">
            <v>5074</v>
          </cell>
          <cell r="N14225" t="str">
            <v>PREGO DE ACO POLIDO COM CABECA 15 X 18 (1 1/2 X 13)</v>
          </cell>
          <cell r="O14225" t="str">
            <v>KG</v>
          </cell>
          <cell r="P14225" t="str">
            <v>COEFICIENTE DE REPRESENTATIVIDADE</v>
          </cell>
          <cell r="Q14225">
            <v>7.1999999999999995E-2</v>
          </cell>
          <cell r="R14225">
            <v>15.95</v>
          </cell>
        </row>
        <row r="14226">
          <cell r="M14226">
            <v>6189</v>
          </cell>
          <cell r="N14226" t="str">
            <v>TABUA NAO APARELHADA *2,5 X 30* CM, EM MACARANDUBA, ANGELIM OU EQUIVALENTE DA REGIAO - BRUTA</v>
          </cell>
          <cell r="O14226" t="str">
            <v>M</v>
          </cell>
          <cell r="P14226" t="str">
            <v>COEFICIENTE DE REPRESENTATIVIDADE</v>
          </cell>
          <cell r="Q14226">
            <v>9.2509999999999994</v>
          </cell>
          <cell r="R14226">
            <v>16.5</v>
          </cell>
        </row>
        <row r="14227">
          <cell r="M14227">
            <v>88239</v>
          </cell>
          <cell r="N14227" t="str">
            <v>AJUDANTE DE CARPINTEIRO COM ENCARGOS COMPLEMENTARES</v>
          </cell>
          <cell r="O14227" t="str">
            <v>H</v>
          </cell>
          <cell r="P14227" t="str">
            <v>COEFICIENTE DE REPRESENTATIVIDADE</v>
          </cell>
          <cell r="Q14227">
            <v>0.19700000000000001</v>
          </cell>
          <cell r="R14227">
            <v>15.71</v>
          </cell>
        </row>
        <row r="14228">
          <cell r="M14228">
            <v>88262</v>
          </cell>
          <cell r="N14228" t="str">
            <v>CARPINTEIRO DE FORMAS COM ENCARGOS COMPLEMENTARES</v>
          </cell>
          <cell r="O14228" t="str">
            <v>H</v>
          </cell>
          <cell r="P14228" t="str">
            <v>COLETADO</v>
          </cell>
          <cell r="Q14228">
            <v>0.98499999999999999</v>
          </cell>
          <cell r="R14228">
            <v>19.22</v>
          </cell>
        </row>
        <row r="14229">
          <cell r="M14229">
            <v>91692</v>
          </cell>
          <cell r="N14229" t="str">
            <v>SERRA CIRCULAR DE BANCADA COM MOTOR ELÉTRICO POTÊNCIA DE 5HP, COM COIFA PARA DISCO 10" - CHP DIURNO. AF_08/2015</v>
          </cell>
          <cell r="O14229" t="str">
            <v>CHP</v>
          </cell>
          <cell r="P14229" t="str">
            <v>ATRIBUÍDO SÃO PAULO</v>
          </cell>
          <cell r="Q14229">
            <v>7.2999999999999995E-2</v>
          </cell>
          <cell r="R14229">
            <v>21</v>
          </cell>
        </row>
        <row r="14230">
          <cell r="M14230">
            <v>91693</v>
          </cell>
          <cell r="N14230" t="str">
            <v>SERRA CIRCULAR DE BANCADA COM MOTOR ELÉTRICO POTÊNCIA DE 5HP, COM COIFA PARA DISCO 10" - CHI DIURNO. AF_08/2015</v>
          </cell>
          <cell r="O14230" t="str">
            <v>CHI</v>
          </cell>
          <cell r="P14230" t="str">
            <v>ATRIBUÍDO SÃO PAULO</v>
          </cell>
          <cell r="Q14230">
            <v>0.124</v>
          </cell>
          <cell r="R14230">
            <v>18.89</v>
          </cell>
        </row>
        <row r="14231">
          <cell r="M14231" t="str">
            <v/>
          </cell>
          <cell r="N14231" t="str">
            <v/>
          </cell>
          <cell r="O14231" t="str">
            <v/>
          </cell>
          <cell r="P14231" t="str">
            <v/>
          </cell>
          <cell r="Q14231" t="str">
            <v/>
          </cell>
          <cell r="R14231" t="str">
            <v/>
          </cell>
        </row>
        <row r="14232">
          <cell r="M14232">
            <v>2692</v>
          </cell>
          <cell r="N14232" t="str">
            <v>DESMOLDANTE PROTETOR PARA FORMAS DE MADEIRA, DE BASE OLEOSA EMULSIONADA EM AGUA</v>
          </cell>
          <cell r="O14232" t="str">
            <v>L</v>
          </cell>
          <cell r="P14232" t="str">
            <v>COEFICIENTE DE REPRESENTATIVIDADE</v>
          </cell>
          <cell r="Q14232">
            <v>1.7000000000000001E-2</v>
          </cell>
          <cell r="R14232">
            <v>6.99</v>
          </cell>
        </row>
        <row r="14233">
          <cell r="M14233">
            <v>6193</v>
          </cell>
          <cell r="N14233" t="str">
            <v>TABUA  NAO  APARELHADA  *2,5 X 20* CM, EM MACARANDUBA, ANGELIM OU EQUIVALENTE DA REGIAO - BRUTA</v>
          </cell>
          <cell r="O14233" t="str">
            <v>M</v>
          </cell>
          <cell r="P14233" t="str">
            <v>COEFICIENTE DE REPRESENTATIVIDADE</v>
          </cell>
          <cell r="Q14233">
            <v>0.52300000000000002</v>
          </cell>
          <cell r="R14233">
            <v>11.3</v>
          </cell>
        </row>
        <row r="14234">
          <cell r="M14234">
            <v>40304</v>
          </cell>
          <cell r="N14234" t="str">
            <v>PREGO DE ACO POLIDO COM CABECA DUPLA 17 X 27 (2 1/2 X 11)</v>
          </cell>
          <cell r="O14234" t="str">
            <v>KG</v>
          </cell>
          <cell r="P14234" t="str">
            <v>COEFICIENTE DE REPRESENTATIVIDADE</v>
          </cell>
          <cell r="Q14234">
            <v>9.2999999999999999E-2</v>
          </cell>
          <cell r="R14234">
            <v>17.579999999999998</v>
          </cell>
        </row>
        <row r="14235">
          <cell r="M14235">
            <v>88239</v>
          </cell>
          <cell r="N14235" t="str">
            <v>AJUDANTE DE CARPINTEIRO COM ENCARGOS COMPLEMENTARES</v>
          </cell>
          <cell r="O14235" t="str">
            <v>H</v>
          </cell>
          <cell r="P14235" t="str">
            <v>COEFICIENTE DE REPRESENTATIVIDADE</v>
          </cell>
          <cell r="Q14235">
            <v>1.0429999999999999</v>
          </cell>
          <cell r="R14235">
            <v>15.71</v>
          </cell>
        </row>
        <row r="14236">
          <cell r="M14236">
            <v>88262</v>
          </cell>
          <cell r="N14236" t="str">
            <v>CARPINTEIRO DE FORMAS COM ENCARGOS COMPLEMENTARES</v>
          </cell>
          <cell r="O14236" t="str">
            <v>H</v>
          </cell>
          <cell r="P14236" t="str">
            <v>COLETADO</v>
          </cell>
          <cell r="Q14236">
            <v>6.258</v>
          </cell>
          <cell r="R14236">
            <v>19.22</v>
          </cell>
        </row>
        <row r="14237">
          <cell r="M14237">
            <v>92273</v>
          </cell>
          <cell r="N14237" t="str">
            <v>FABRICAÇÃO DE ESCORAS DO TIPO PONTALETE, EM MADEIRA, PARA PÉ-DIREITO SIMPLES. AF_09/2020</v>
          </cell>
          <cell r="O14237" t="str">
            <v>M</v>
          </cell>
          <cell r="P14237" t="str">
            <v>ATRIBUÍDO SÃO PAULO</v>
          </cell>
          <cell r="Q14237">
            <v>2.54</v>
          </cell>
          <cell r="R14237">
            <v>13.87</v>
          </cell>
        </row>
        <row r="14238">
          <cell r="M14238">
            <v>101987</v>
          </cell>
          <cell r="N14238" t="str">
            <v>FABRICAÇÃO DE FÔRMA PARA ESCADAS, COM 2 LANCES EM "U" E LAJE CASCATA, EM MADEIRA SERRADA, E=25 MM. AF_11/2020</v>
          </cell>
          <cell r="O14238" t="str">
            <v>M2</v>
          </cell>
          <cell r="P14238" t="str">
            <v>ATRIBUÍDO SÃO PAULO</v>
          </cell>
          <cell r="Q14238">
            <v>1.02</v>
          </cell>
          <cell r="R14238">
            <v>155.21</v>
          </cell>
        </row>
        <row r="14239">
          <cell r="M14239" t="str">
            <v/>
          </cell>
          <cell r="N14239" t="str">
            <v/>
          </cell>
          <cell r="O14239" t="str">
            <v/>
          </cell>
          <cell r="P14239" t="str">
            <v/>
          </cell>
          <cell r="Q14239" t="str">
            <v/>
          </cell>
          <cell r="R14239" t="str">
            <v/>
          </cell>
        </row>
        <row r="14240">
          <cell r="M14240">
            <v>2692</v>
          </cell>
          <cell r="N14240" t="str">
            <v>DESMOLDANTE PROTETOR PARA FORMAS DE MADEIRA, DE BASE OLEOSA EMULSIONADA EM AGUA</v>
          </cell>
          <cell r="O14240" t="str">
            <v>L</v>
          </cell>
          <cell r="P14240" t="str">
            <v>COEFICIENTE DE REPRESENTATIVIDADE</v>
          </cell>
          <cell r="Q14240">
            <v>1.7000000000000001E-2</v>
          </cell>
          <cell r="R14240">
            <v>6.99</v>
          </cell>
        </row>
        <row r="14241">
          <cell r="M14241">
            <v>6193</v>
          </cell>
          <cell r="N14241" t="str">
            <v>TABUA  NAO  APARELHADA  *2,5 X 20* CM, EM MACARANDUBA, ANGELIM OU EQUIVALENTE DA REGIAO - BRUTA</v>
          </cell>
          <cell r="O14241" t="str">
            <v>M</v>
          </cell>
          <cell r="P14241" t="str">
            <v>COEFICIENTE DE REPRESENTATIVIDADE</v>
          </cell>
          <cell r="Q14241">
            <v>0.47499999999999998</v>
          </cell>
          <cell r="R14241">
            <v>11.3</v>
          </cell>
        </row>
        <row r="14242">
          <cell r="M14242">
            <v>40304</v>
          </cell>
          <cell r="N14242" t="str">
            <v>PREGO DE ACO POLIDO COM CABECA DUPLA 17 X 27 (2 1/2 X 11)</v>
          </cell>
          <cell r="O14242" t="str">
            <v>KG</v>
          </cell>
          <cell r="P14242" t="str">
            <v>COEFICIENTE DE REPRESENTATIVIDADE</v>
          </cell>
          <cell r="Q14242">
            <v>9.2999999999999999E-2</v>
          </cell>
          <cell r="R14242">
            <v>17.579999999999998</v>
          </cell>
        </row>
        <row r="14243">
          <cell r="M14243">
            <v>88239</v>
          </cell>
          <cell r="N14243" t="str">
            <v>AJUDANTE DE CARPINTEIRO COM ENCARGOS COMPLEMENTARES</v>
          </cell>
          <cell r="O14243" t="str">
            <v>H</v>
          </cell>
          <cell r="P14243" t="str">
            <v>COEFICIENTE DE REPRESENTATIVIDADE</v>
          </cell>
          <cell r="Q14243">
            <v>0.80100000000000005</v>
          </cell>
          <cell r="R14243">
            <v>15.71</v>
          </cell>
        </row>
        <row r="14244">
          <cell r="M14244">
            <v>88262</v>
          </cell>
          <cell r="N14244" t="str">
            <v>CARPINTEIRO DE FORMAS COM ENCARGOS COMPLEMENTARES</v>
          </cell>
          <cell r="O14244" t="str">
            <v>H</v>
          </cell>
          <cell r="P14244" t="str">
            <v>COLETADO</v>
          </cell>
          <cell r="Q14244">
            <v>4.806</v>
          </cell>
          <cell r="R14244">
            <v>19.22</v>
          </cell>
        </row>
        <row r="14245">
          <cell r="M14245">
            <v>92273</v>
          </cell>
          <cell r="N14245" t="str">
            <v>FABRICAÇÃO DE ESCORAS DO TIPO PONTALETE, EM MADEIRA, PARA PÉ-DIREITO SIMPLES. AF_09/2020</v>
          </cell>
          <cell r="O14245" t="str">
            <v>M</v>
          </cell>
          <cell r="P14245" t="str">
            <v>ATRIBUÍDO SÃO PAULO</v>
          </cell>
          <cell r="Q14245">
            <v>2.31</v>
          </cell>
          <cell r="R14245">
            <v>13.87</v>
          </cell>
        </row>
        <row r="14246">
          <cell r="M14246">
            <v>101987</v>
          </cell>
          <cell r="N14246" t="str">
            <v>FABRICAÇÃO DE FÔRMA PARA ESCADAS, COM 2 LANCES EM "U" E LAJE CASCATA, EM MADEIRA SERRADA, E=25 MM. AF_11/2020</v>
          </cell>
          <cell r="O14246" t="str">
            <v>M2</v>
          </cell>
          <cell r="P14246" t="str">
            <v>ATRIBUÍDO SÃO PAULO</v>
          </cell>
          <cell r="Q14246">
            <v>0.94</v>
          </cell>
          <cell r="R14246">
            <v>155.21</v>
          </cell>
        </row>
        <row r="14247">
          <cell r="M14247" t="str">
            <v/>
          </cell>
          <cell r="N14247" t="str">
            <v/>
          </cell>
          <cell r="O14247" t="str">
            <v/>
          </cell>
          <cell r="P14247" t="str">
            <v/>
          </cell>
          <cell r="Q14247" t="str">
            <v/>
          </cell>
          <cell r="R14247" t="str">
            <v/>
          </cell>
        </row>
        <row r="14248">
          <cell r="M14248">
            <v>2692</v>
          </cell>
          <cell r="N14248" t="str">
            <v>DESMOLDANTE PROTETOR PARA FORMAS DE MADEIRA, DE BASE OLEOSA EMULSIONADA EM AGUA</v>
          </cell>
          <cell r="O14248" t="str">
            <v>L</v>
          </cell>
          <cell r="P14248" t="str">
            <v>COEFICIENTE DE REPRESENTATIVIDADE</v>
          </cell>
          <cell r="Q14248">
            <v>0.01</v>
          </cell>
          <cell r="R14248">
            <v>6.99</v>
          </cell>
        </row>
        <row r="14249">
          <cell r="M14249">
            <v>10749</v>
          </cell>
          <cell r="N14249" t="str">
            <v>LOCACAO DE ESCORA METALICA TELESCOPICA, COM ALTURA REGULAVEL DE *1,80* A *3,20* M, COM CAPACIDADE DE CARGA DE NO MINIMO 1000 KGF (10 KN), INCLUSO TRIPE E FORCADO</v>
          </cell>
          <cell r="O14249" t="str">
            <v>MES</v>
          </cell>
          <cell r="P14249" t="str">
            <v>COEFICIENTE DE REPRESENTATIVIDADE</v>
          </cell>
          <cell r="Q14249">
            <v>0.86199999999999999</v>
          </cell>
          <cell r="R14249">
            <v>11.45</v>
          </cell>
        </row>
        <row r="14250">
          <cell r="M14250">
            <v>40304</v>
          </cell>
          <cell r="N14250" t="str">
            <v>PREGO DE ACO POLIDO COM CABECA DUPLA 17 X 27 (2 1/2 X 11)</v>
          </cell>
          <cell r="O14250" t="str">
            <v>KG</v>
          </cell>
          <cell r="P14250" t="str">
            <v>COEFICIENTE DE REPRESENTATIVIDADE</v>
          </cell>
          <cell r="Q14250">
            <v>8.2000000000000003E-2</v>
          </cell>
          <cell r="R14250">
            <v>17.579999999999998</v>
          </cell>
        </row>
        <row r="14251">
          <cell r="M14251">
            <v>88239</v>
          </cell>
          <cell r="N14251" t="str">
            <v>AJUDANTE DE CARPINTEIRO COM ENCARGOS COMPLEMENTARES</v>
          </cell>
          <cell r="O14251" t="str">
            <v>H</v>
          </cell>
          <cell r="P14251" t="str">
            <v>COEFICIENTE DE REPRESENTATIVIDADE</v>
          </cell>
          <cell r="Q14251">
            <v>0.75700000000000001</v>
          </cell>
          <cell r="R14251">
            <v>15.71</v>
          </cell>
        </row>
        <row r="14252">
          <cell r="M14252">
            <v>88262</v>
          </cell>
          <cell r="N14252" t="str">
            <v>CARPINTEIRO DE FORMAS COM ENCARGOS COMPLEMENTARES</v>
          </cell>
          <cell r="O14252" t="str">
            <v>H</v>
          </cell>
          <cell r="P14252" t="str">
            <v>COLETADO</v>
          </cell>
          <cell r="Q14252">
            <v>4.5419999999999998</v>
          </cell>
          <cell r="R14252">
            <v>19.22</v>
          </cell>
        </row>
        <row r="14253">
          <cell r="M14253">
            <v>101986</v>
          </cell>
          <cell r="N14253" t="str">
            <v>FABRICAÇÃO DE FÔRMA PARA ESCADAS, COM 2 LANCES EM "U" E LAJE CASCATA, EM CHAPA DE MADEIRA COMPENSADA RESINADA, E= 17 MM. AF_11/2020</v>
          </cell>
          <cell r="O14253" t="str">
            <v>M2</v>
          </cell>
          <cell r="P14253" t="str">
            <v>ATRIBUÍDO SÃO PAULO</v>
          </cell>
          <cell r="Q14253">
            <v>0.93</v>
          </cell>
          <cell r="R14253">
            <v>124.15</v>
          </cell>
        </row>
        <row r="14254">
          <cell r="M14254" t="str">
            <v/>
          </cell>
          <cell r="N14254" t="str">
            <v/>
          </cell>
          <cell r="O14254" t="str">
            <v/>
          </cell>
          <cell r="P14254" t="str">
            <v/>
          </cell>
          <cell r="Q14254" t="str">
            <v/>
          </cell>
          <cell r="R14254" t="str">
            <v/>
          </cell>
        </row>
        <row r="14255">
          <cell r="M14255">
            <v>2692</v>
          </cell>
          <cell r="N14255" t="str">
            <v>DESMOLDANTE PROTETOR PARA FORMAS DE MADEIRA, DE BASE OLEOSA EMULSIONADA EM AGUA</v>
          </cell>
          <cell r="O14255" t="str">
            <v>L</v>
          </cell>
          <cell r="P14255" t="str">
            <v>COEFICIENTE DE REPRESENTATIVIDADE</v>
          </cell>
          <cell r="Q14255">
            <v>0.01</v>
          </cell>
          <cell r="R14255">
            <v>6.99</v>
          </cell>
        </row>
        <row r="14256">
          <cell r="M14256">
            <v>10749</v>
          </cell>
          <cell r="N14256" t="str">
            <v>LOCACAO DE ESCORA METALICA TELESCOPICA, COM ALTURA REGULAVEL DE *1,80* A *3,20* M, COM CAPACIDADE DE CARGA DE NO MINIMO 1000 KGF (10 KN), INCLUSO TRIPE E FORCADO</v>
          </cell>
          <cell r="O14256" t="str">
            <v>MES</v>
          </cell>
          <cell r="P14256" t="str">
            <v>COEFICIENTE DE REPRESENTATIVIDADE</v>
          </cell>
          <cell r="Q14256">
            <v>1.2310000000000001</v>
          </cell>
          <cell r="R14256">
            <v>11.45</v>
          </cell>
        </row>
        <row r="14257">
          <cell r="M14257">
            <v>40304</v>
          </cell>
          <cell r="N14257" t="str">
            <v>PREGO DE ACO POLIDO COM CABECA DUPLA 17 X 27 (2 1/2 X 11)</v>
          </cell>
          <cell r="O14257" t="str">
            <v>KG</v>
          </cell>
          <cell r="P14257" t="str">
            <v>COEFICIENTE DE REPRESENTATIVIDADE</v>
          </cell>
          <cell r="Q14257">
            <v>8.2000000000000003E-2</v>
          </cell>
          <cell r="R14257">
            <v>17.579999999999998</v>
          </cell>
        </row>
        <row r="14258">
          <cell r="M14258">
            <v>88239</v>
          </cell>
          <cell r="N14258" t="str">
            <v>AJUDANTE DE CARPINTEIRO COM ENCARGOS COMPLEMENTARES</v>
          </cell>
          <cell r="O14258" t="str">
            <v>H</v>
          </cell>
          <cell r="P14258" t="str">
            <v>COEFICIENTE DE REPRESENTATIVIDADE</v>
          </cell>
          <cell r="Q14258">
            <v>0.58099999999999996</v>
          </cell>
          <cell r="R14258">
            <v>15.71</v>
          </cell>
        </row>
        <row r="14259">
          <cell r="M14259">
            <v>88262</v>
          </cell>
          <cell r="N14259" t="str">
            <v>CARPINTEIRO DE FORMAS COM ENCARGOS COMPLEMENTARES</v>
          </cell>
          <cell r="O14259" t="str">
            <v>H</v>
          </cell>
          <cell r="P14259" t="str">
            <v>COLETADO</v>
          </cell>
          <cell r="Q14259">
            <v>3.488</v>
          </cell>
          <cell r="R14259">
            <v>19.22</v>
          </cell>
        </row>
        <row r="14260">
          <cell r="M14260">
            <v>101986</v>
          </cell>
          <cell r="N14260" t="str">
            <v>FABRICAÇÃO DE FÔRMA PARA ESCADAS, COM 2 LANCES EM "U" E LAJE CASCATA, EM CHAPA DE MADEIRA COMPENSADA RESINADA, E= 17 MM. AF_11/2020</v>
          </cell>
          <cell r="O14260" t="str">
            <v>M2</v>
          </cell>
          <cell r="P14260" t="str">
            <v>ATRIBUÍDO SÃO PAULO</v>
          </cell>
          <cell r="Q14260">
            <v>0.94</v>
          </cell>
          <cell r="R14260">
            <v>124.15</v>
          </cell>
        </row>
        <row r="14261">
          <cell r="M14261" t="str">
            <v/>
          </cell>
          <cell r="N14261" t="str">
            <v/>
          </cell>
          <cell r="O14261" t="str">
            <v/>
          </cell>
          <cell r="P14261" t="str">
            <v/>
          </cell>
          <cell r="Q14261" t="str">
            <v/>
          </cell>
          <cell r="R14261" t="str">
            <v/>
          </cell>
        </row>
        <row r="14262">
          <cell r="M14262">
            <v>2692</v>
          </cell>
          <cell r="N14262" t="str">
            <v>DESMOLDANTE PROTETOR PARA FORMAS DE MADEIRA, DE BASE OLEOSA EMULSIONADA EM AGUA</v>
          </cell>
          <cell r="O14262" t="str">
            <v>L</v>
          </cell>
          <cell r="P14262" t="str">
            <v>COEFICIENTE DE REPRESENTATIVIDADE</v>
          </cell>
          <cell r="Q14262">
            <v>4.0000000000000001E-3</v>
          </cell>
          <cell r="R14262">
            <v>6.99</v>
          </cell>
        </row>
        <row r="14263">
          <cell r="M14263">
            <v>10749</v>
          </cell>
          <cell r="N14263" t="str">
            <v>LOCACAO DE ESCORA METALICA TELESCOPICA, COM ALTURA REGULAVEL DE *1,80* A *3,20* M, COM CAPACIDADE DE CARGA DE NO MINIMO 1000 KGF (10 KN), INCLUSO TRIPE E FORCADO</v>
          </cell>
          <cell r="O14263" t="str">
            <v>MES</v>
          </cell>
          <cell r="P14263" t="str">
            <v>COEFICIENTE DE REPRESENTATIVIDADE</v>
          </cell>
          <cell r="Q14263">
            <v>1.2310000000000001</v>
          </cell>
          <cell r="R14263">
            <v>11.45</v>
          </cell>
        </row>
        <row r="14264">
          <cell r="M14264">
            <v>40304</v>
          </cell>
          <cell r="N14264" t="str">
            <v>PREGO DE ACO POLIDO COM CABECA DUPLA 17 X 27 (2 1/2 X 11)</v>
          </cell>
          <cell r="O14264" t="str">
            <v>KG</v>
          </cell>
          <cell r="P14264" t="str">
            <v>COEFICIENTE DE REPRESENTATIVIDADE</v>
          </cell>
          <cell r="Q14264">
            <v>8.2000000000000003E-2</v>
          </cell>
          <cell r="R14264">
            <v>17.579999999999998</v>
          </cell>
        </row>
        <row r="14265">
          <cell r="M14265">
            <v>88239</v>
          </cell>
          <cell r="N14265" t="str">
            <v>AJUDANTE DE CARPINTEIRO COM ENCARGOS COMPLEMENTARES</v>
          </cell>
          <cell r="O14265" t="str">
            <v>H</v>
          </cell>
          <cell r="P14265" t="str">
            <v>COEFICIENTE DE REPRESENTATIVIDADE</v>
          </cell>
          <cell r="Q14265">
            <v>0.52300000000000002</v>
          </cell>
          <cell r="R14265">
            <v>15.71</v>
          </cell>
        </row>
        <row r="14266">
          <cell r="M14266">
            <v>88262</v>
          </cell>
          <cell r="N14266" t="str">
            <v>CARPINTEIRO DE FORMAS COM ENCARGOS COMPLEMENTARES</v>
          </cell>
          <cell r="O14266" t="str">
            <v>H</v>
          </cell>
          <cell r="P14266" t="str">
            <v>COLETADO</v>
          </cell>
          <cell r="Q14266">
            <v>3.1360000000000001</v>
          </cell>
          <cell r="R14266">
            <v>19.22</v>
          </cell>
        </row>
        <row r="14267">
          <cell r="M14267">
            <v>101985</v>
          </cell>
          <cell r="N14267" t="str">
            <v>FABRICAÇÃO DE FÔRMA PARA ESCADAS, COM 2 LANCES EM "U" E LAJE CASCATA, EM CHAPA DE MADEIRA COMPENSADA PLASTIFICADA, E=18 MM. AF_11/2020</v>
          </cell>
          <cell r="O14267" t="str">
            <v>M2</v>
          </cell>
          <cell r="P14267" t="str">
            <v>ATRIBUÍDO SÃO PAULO</v>
          </cell>
          <cell r="Q14267">
            <v>0.57999999999999996</v>
          </cell>
          <cell r="R14267">
            <v>173.67</v>
          </cell>
        </row>
        <row r="14268">
          <cell r="M14268" t="str">
            <v/>
          </cell>
          <cell r="N14268" t="str">
            <v/>
          </cell>
          <cell r="O14268" t="str">
            <v/>
          </cell>
          <cell r="P14268" t="str">
            <v/>
          </cell>
          <cell r="Q14268" t="str">
            <v/>
          </cell>
          <cell r="R14268" t="str">
            <v/>
          </cell>
        </row>
        <row r="14269">
          <cell r="M14269">
            <v>2692</v>
          </cell>
          <cell r="N14269" t="str">
            <v>DESMOLDANTE PROTETOR PARA FORMAS DE MADEIRA, DE BASE OLEOSA EMULSIONADA EM AGUA</v>
          </cell>
          <cell r="O14269" t="str">
            <v>L</v>
          </cell>
          <cell r="P14269" t="str">
            <v>COEFICIENTE DE REPRESENTATIVIDADE</v>
          </cell>
          <cell r="Q14269">
            <v>4.0000000000000001E-3</v>
          </cell>
          <cell r="R14269">
            <v>6.99</v>
          </cell>
        </row>
        <row r="14270">
          <cell r="M14270">
            <v>10749</v>
          </cell>
          <cell r="N14270" t="str">
            <v>LOCACAO DE ESCORA METALICA TELESCOPICA, COM ALTURA REGULAVEL DE *1,80* A *3,20* M, COM CAPACIDADE DE CARGA DE NO MINIMO 1000 KGF (10 KN), INCLUSO TRIPE E FORCADO</v>
          </cell>
          <cell r="O14270" t="str">
            <v>MES</v>
          </cell>
          <cell r="P14270" t="str">
            <v>COEFICIENTE DE REPRESENTATIVIDADE</v>
          </cell>
          <cell r="Q14270">
            <v>1.2310000000000001</v>
          </cell>
          <cell r="R14270">
            <v>11.45</v>
          </cell>
        </row>
        <row r="14271">
          <cell r="M14271">
            <v>40304</v>
          </cell>
          <cell r="N14271" t="str">
            <v>PREGO DE ACO POLIDO COM CABECA DUPLA 17 X 27 (2 1/2 X 11)</v>
          </cell>
          <cell r="O14271" t="str">
            <v>KG</v>
          </cell>
          <cell r="P14271" t="str">
            <v>COEFICIENTE DE REPRESENTATIVIDADE</v>
          </cell>
          <cell r="Q14271">
            <v>8.2000000000000003E-2</v>
          </cell>
          <cell r="R14271">
            <v>17.579999999999998</v>
          </cell>
        </row>
        <row r="14272">
          <cell r="M14272">
            <v>88239</v>
          </cell>
          <cell r="N14272" t="str">
            <v>AJUDANTE DE CARPINTEIRO COM ENCARGOS COMPLEMENTARES</v>
          </cell>
          <cell r="O14272" t="str">
            <v>H</v>
          </cell>
          <cell r="P14272" t="str">
            <v>COEFICIENTE DE REPRESENTATIVIDADE</v>
          </cell>
          <cell r="Q14272">
            <v>0.49299999999999999</v>
          </cell>
          <cell r="R14272">
            <v>15.71</v>
          </cell>
        </row>
        <row r="14273">
          <cell r="M14273">
            <v>88262</v>
          </cell>
          <cell r="N14273" t="str">
            <v>CARPINTEIRO DE FORMAS COM ENCARGOS COMPLEMENTARES</v>
          </cell>
          <cell r="O14273" t="str">
            <v>H</v>
          </cell>
          <cell r="P14273" t="str">
            <v>COLETADO</v>
          </cell>
          <cell r="Q14273">
            <v>2.9609999999999999</v>
          </cell>
          <cell r="R14273">
            <v>19.22</v>
          </cell>
        </row>
        <row r="14274">
          <cell r="M14274">
            <v>101985</v>
          </cell>
          <cell r="N14274" t="str">
            <v>FABRICAÇÃO DE FÔRMA PARA ESCADAS, COM 2 LANCES EM "U" E LAJE CASCATA, EM CHAPA DE MADEIRA COMPENSADA PLASTIFICADA, E=18 MM. AF_11/2020</v>
          </cell>
          <cell r="O14274" t="str">
            <v>M2</v>
          </cell>
          <cell r="P14274" t="str">
            <v>ATRIBUÍDO SÃO PAULO</v>
          </cell>
          <cell r="Q14274">
            <v>0.47</v>
          </cell>
          <cell r="R14274">
            <v>173.67</v>
          </cell>
        </row>
        <row r="14275">
          <cell r="M14275" t="str">
            <v/>
          </cell>
          <cell r="N14275" t="str">
            <v/>
          </cell>
          <cell r="O14275" t="str">
            <v/>
          </cell>
          <cell r="P14275" t="str">
            <v/>
          </cell>
          <cell r="Q14275" t="str">
            <v/>
          </cell>
          <cell r="R14275" t="str">
            <v/>
          </cell>
        </row>
        <row r="14276">
          <cell r="M14276">
            <v>2692</v>
          </cell>
          <cell r="N14276" t="str">
            <v>DESMOLDANTE PROTETOR PARA FORMAS DE MADEIRA, DE BASE OLEOSA EMULSIONADA EM AGUA</v>
          </cell>
          <cell r="O14276" t="str">
            <v>L</v>
          </cell>
          <cell r="P14276" t="str">
            <v>COEFICIENTE DE REPRESENTATIVIDADE</v>
          </cell>
          <cell r="Q14276">
            <v>4.0000000000000001E-3</v>
          </cell>
          <cell r="R14276">
            <v>6.99</v>
          </cell>
        </row>
        <row r="14277">
          <cell r="M14277">
            <v>10749</v>
          </cell>
          <cell r="N14277" t="str">
            <v>LOCACAO DE ESCORA METALICA TELESCOPICA, COM ALTURA REGULAVEL DE *1,80* A *3,20* M, COM CAPACIDADE DE CARGA DE NO MINIMO 1000 KGF (10 KN), INCLUSO TRIPE E FORCADO</v>
          </cell>
          <cell r="O14277" t="str">
            <v>MES</v>
          </cell>
          <cell r="P14277" t="str">
            <v>COEFICIENTE DE REPRESENTATIVIDADE</v>
          </cell>
          <cell r="Q14277">
            <v>1.2310000000000001</v>
          </cell>
          <cell r="R14277">
            <v>11.45</v>
          </cell>
        </row>
        <row r="14278">
          <cell r="M14278">
            <v>40304</v>
          </cell>
          <cell r="N14278" t="str">
            <v>PREGO DE ACO POLIDO COM CABECA DUPLA 17 X 27 (2 1/2 X 11)</v>
          </cell>
          <cell r="O14278" t="str">
            <v>KG</v>
          </cell>
          <cell r="P14278" t="str">
            <v>COEFICIENTE DE REPRESENTATIVIDADE</v>
          </cell>
          <cell r="Q14278">
            <v>8.2000000000000003E-2</v>
          </cell>
          <cell r="R14278">
            <v>17.579999999999998</v>
          </cell>
        </row>
        <row r="14279">
          <cell r="M14279">
            <v>88239</v>
          </cell>
          <cell r="N14279" t="str">
            <v>AJUDANTE DE CARPINTEIRO COM ENCARGOS COMPLEMENTARES</v>
          </cell>
          <cell r="O14279" t="str">
            <v>H</v>
          </cell>
          <cell r="P14279" t="str">
            <v>COEFICIENTE DE REPRESENTATIVIDADE</v>
          </cell>
          <cell r="Q14279">
            <v>0.47599999999999998</v>
          </cell>
          <cell r="R14279">
            <v>15.71</v>
          </cell>
        </row>
        <row r="14280">
          <cell r="M14280">
            <v>88262</v>
          </cell>
          <cell r="N14280" t="str">
            <v>CARPINTEIRO DE FORMAS COM ENCARGOS COMPLEMENTARES</v>
          </cell>
          <cell r="O14280" t="str">
            <v>H</v>
          </cell>
          <cell r="P14280" t="str">
            <v>COLETADO</v>
          </cell>
          <cell r="Q14280">
            <v>2.855</v>
          </cell>
          <cell r="R14280">
            <v>19.22</v>
          </cell>
        </row>
        <row r="14281">
          <cell r="M14281">
            <v>101985</v>
          </cell>
          <cell r="N14281" t="str">
            <v>FABRICAÇÃO DE FÔRMA PARA ESCADAS, COM 2 LANCES EM "U" E LAJE CASCATA, EM CHAPA DE MADEIRA COMPENSADA PLASTIFICADA, E=18 MM. AF_11/2020</v>
          </cell>
          <cell r="O14281" t="str">
            <v>M2</v>
          </cell>
          <cell r="P14281" t="str">
            <v>ATRIBUÍDO SÃO PAULO</v>
          </cell>
          <cell r="Q14281">
            <v>0.4</v>
          </cell>
          <cell r="R14281">
            <v>173.67</v>
          </cell>
        </row>
        <row r="14282">
          <cell r="M14282" t="str">
            <v/>
          </cell>
          <cell r="N14282" t="str">
            <v/>
          </cell>
          <cell r="O14282" t="str">
            <v/>
          </cell>
          <cell r="P14282" t="str">
            <v/>
          </cell>
          <cell r="Q14282" t="str">
            <v/>
          </cell>
          <cell r="R14282" t="str">
            <v/>
          </cell>
        </row>
        <row r="14283">
          <cell r="M14283">
            <v>2692</v>
          </cell>
          <cell r="N14283" t="str">
            <v>DESMOLDANTE PROTETOR PARA FORMAS DE MADEIRA, DE BASE OLEOSA EMULSIONADA EM AGUA</v>
          </cell>
          <cell r="O14283" t="str">
            <v>L</v>
          </cell>
          <cell r="P14283" t="str">
            <v>COEFICIENTE DE REPRESENTATIVIDADE</v>
          </cell>
          <cell r="Q14283">
            <v>1.7000000000000001E-2</v>
          </cell>
          <cell r="R14283">
            <v>6.99</v>
          </cell>
        </row>
        <row r="14284">
          <cell r="M14284">
            <v>40304</v>
          </cell>
          <cell r="N14284" t="str">
            <v>PREGO DE ACO POLIDO COM CABECA DUPLA 17 X 27 (2 1/2 X 11)</v>
          </cell>
          <cell r="O14284" t="str">
            <v>KG</v>
          </cell>
          <cell r="P14284" t="str">
            <v>COEFICIENTE DE REPRESENTATIVIDADE</v>
          </cell>
          <cell r="Q14284">
            <v>0.09</v>
          </cell>
          <cell r="R14284">
            <v>17.579999999999998</v>
          </cell>
        </row>
        <row r="14285">
          <cell r="M14285">
            <v>88239</v>
          </cell>
          <cell r="N14285" t="str">
            <v>AJUDANTE DE CARPINTEIRO COM ENCARGOS COMPLEMENTARES</v>
          </cell>
          <cell r="O14285" t="str">
            <v>H</v>
          </cell>
          <cell r="P14285" t="str">
            <v>COEFICIENTE DE REPRESENTATIVIDADE</v>
          </cell>
          <cell r="Q14285">
            <v>1.0429999999999999</v>
          </cell>
          <cell r="R14285">
            <v>15.71</v>
          </cell>
        </row>
        <row r="14286">
          <cell r="M14286">
            <v>88262</v>
          </cell>
          <cell r="N14286" t="str">
            <v>CARPINTEIRO DE FORMAS COM ENCARGOS COMPLEMENTARES</v>
          </cell>
          <cell r="O14286" t="str">
            <v>H</v>
          </cell>
          <cell r="P14286" t="str">
            <v>COLETADO</v>
          </cell>
          <cell r="Q14286">
            <v>6.258</v>
          </cell>
          <cell r="R14286">
            <v>19.22</v>
          </cell>
        </row>
        <row r="14287">
          <cell r="M14287">
            <v>92273</v>
          </cell>
          <cell r="N14287" t="str">
            <v>FABRICAÇÃO DE ESCORAS DO TIPO PONTALETE, EM MADEIRA, PARA PÉ-DIREITO SIMPLES. AF_09/2020</v>
          </cell>
          <cell r="O14287" t="str">
            <v>M</v>
          </cell>
          <cell r="P14287" t="str">
            <v>ATRIBUÍDO SÃO PAULO</v>
          </cell>
          <cell r="Q14287">
            <v>3.7069999999999999</v>
          </cell>
          <cell r="R14287">
            <v>13.87</v>
          </cell>
        </row>
        <row r="14288">
          <cell r="M14288">
            <v>101990</v>
          </cell>
          <cell r="N14288" t="str">
            <v>FABRICAÇÃO DE FÔRMA PARA ESCADAS, COM 2 LANCES EM "L" E LAJE PLANA, EM MADEIRA SERRADA, E=25 MM. AF_11/2020</v>
          </cell>
          <cell r="O14288" t="str">
            <v>M2</v>
          </cell>
          <cell r="P14288" t="str">
            <v>ATRIBUÍDO SÃO PAULO</v>
          </cell>
          <cell r="Q14288">
            <v>1.02</v>
          </cell>
          <cell r="R14288">
            <v>146.07</v>
          </cell>
        </row>
        <row r="14289">
          <cell r="M14289" t="str">
            <v/>
          </cell>
          <cell r="N14289" t="str">
            <v/>
          </cell>
          <cell r="O14289" t="str">
            <v/>
          </cell>
          <cell r="P14289" t="str">
            <v/>
          </cell>
          <cell r="Q14289" t="str">
            <v/>
          </cell>
          <cell r="R14289" t="str">
            <v/>
          </cell>
        </row>
        <row r="14290">
          <cell r="M14290">
            <v>2692</v>
          </cell>
          <cell r="N14290" t="str">
            <v>DESMOLDANTE PROTETOR PARA FORMAS DE MADEIRA, DE BASE OLEOSA EMULSIONADA EM AGUA</v>
          </cell>
          <cell r="O14290" t="str">
            <v>L</v>
          </cell>
          <cell r="P14290" t="str">
            <v>COEFICIENTE DE REPRESENTATIVIDADE</v>
          </cell>
          <cell r="Q14290">
            <v>1.7000000000000001E-2</v>
          </cell>
          <cell r="R14290">
            <v>6.99</v>
          </cell>
        </row>
        <row r="14291">
          <cell r="M14291">
            <v>40304</v>
          </cell>
          <cell r="N14291" t="str">
            <v>PREGO DE ACO POLIDO COM CABECA DUPLA 17 X 27 (2 1/2 X 11)</v>
          </cell>
          <cell r="O14291" t="str">
            <v>KG</v>
          </cell>
          <cell r="P14291" t="str">
            <v>COEFICIENTE DE REPRESENTATIVIDADE</v>
          </cell>
          <cell r="Q14291">
            <v>0.09</v>
          </cell>
          <cell r="R14291">
            <v>17.579999999999998</v>
          </cell>
        </row>
        <row r="14292">
          <cell r="M14292">
            <v>88239</v>
          </cell>
          <cell r="N14292" t="str">
            <v>AJUDANTE DE CARPINTEIRO COM ENCARGOS COMPLEMENTARES</v>
          </cell>
          <cell r="O14292" t="str">
            <v>H</v>
          </cell>
          <cell r="P14292" t="str">
            <v>COEFICIENTE DE REPRESENTATIVIDADE</v>
          </cell>
          <cell r="Q14292">
            <v>0.80100000000000005</v>
          </cell>
          <cell r="R14292">
            <v>15.71</v>
          </cell>
        </row>
        <row r="14293">
          <cell r="M14293">
            <v>88262</v>
          </cell>
          <cell r="N14293" t="str">
            <v>CARPINTEIRO DE FORMAS COM ENCARGOS COMPLEMENTARES</v>
          </cell>
          <cell r="O14293" t="str">
            <v>H</v>
          </cell>
          <cell r="P14293" t="str">
            <v>COLETADO</v>
          </cell>
          <cell r="Q14293">
            <v>4.806</v>
          </cell>
          <cell r="R14293">
            <v>19.22</v>
          </cell>
        </row>
        <row r="14294">
          <cell r="M14294">
            <v>92273</v>
          </cell>
          <cell r="N14294" t="str">
            <v>FABRICAÇÃO DE ESCORAS DO TIPO PONTALETE, EM MADEIRA, PARA PÉ-DIREITO SIMPLES. AF_09/2020</v>
          </cell>
          <cell r="O14294" t="str">
            <v>M</v>
          </cell>
          <cell r="P14294" t="str">
            <v>ATRIBUÍDO SÃO PAULO</v>
          </cell>
          <cell r="Q14294">
            <v>3.371</v>
          </cell>
          <cell r="R14294">
            <v>13.87</v>
          </cell>
        </row>
        <row r="14295">
          <cell r="M14295">
            <v>101990</v>
          </cell>
          <cell r="N14295" t="str">
            <v>FABRICAÇÃO DE FÔRMA PARA ESCADAS, COM 2 LANCES EM "L" E LAJE PLANA, EM MADEIRA SERRADA, E=25 MM. AF_11/2020</v>
          </cell>
          <cell r="O14295" t="str">
            <v>M2</v>
          </cell>
          <cell r="P14295" t="str">
            <v>ATRIBUÍDO SÃO PAULO</v>
          </cell>
          <cell r="Q14295">
            <v>0.89</v>
          </cell>
          <cell r="R14295">
            <v>146.07</v>
          </cell>
        </row>
        <row r="14296">
          <cell r="M14296" t="str">
            <v/>
          </cell>
          <cell r="N14296" t="str">
            <v/>
          </cell>
          <cell r="O14296" t="str">
            <v/>
          </cell>
          <cell r="P14296" t="str">
            <v/>
          </cell>
          <cell r="Q14296" t="str">
            <v/>
          </cell>
          <cell r="R14296" t="str">
            <v/>
          </cell>
        </row>
        <row r="14297">
          <cell r="M14297">
            <v>2692</v>
          </cell>
          <cell r="N14297" t="str">
            <v>DESMOLDANTE PROTETOR PARA FORMAS DE MADEIRA, DE BASE OLEOSA EMULSIONADA EM AGUA</v>
          </cell>
          <cell r="O14297" t="str">
            <v>L</v>
          </cell>
          <cell r="P14297" t="str">
            <v>COEFICIENTE DE REPRESENTATIVIDADE</v>
          </cell>
          <cell r="Q14297">
            <v>0.01</v>
          </cell>
          <cell r="R14297">
            <v>6.99</v>
          </cell>
        </row>
        <row r="14298">
          <cell r="M14298">
            <v>10749</v>
          </cell>
          <cell r="N14298" t="str">
            <v>LOCACAO DE ESCORA METALICA TELESCOPICA, COM ALTURA REGULAVEL DE *1,80* A *3,20* M, COM CAPACIDADE DE CARGA DE NO MINIMO 1000 KGF (10 KN), INCLUSO TRIPE E FORCADO</v>
          </cell>
          <cell r="O14298" t="str">
            <v>MES</v>
          </cell>
          <cell r="P14298" t="str">
            <v>COEFICIENTE DE REPRESENTATIVIDADE</v>
          </cell>
          <cell r="Q14298">
            <v>1.1679999999999999</v>
          </cell>
          <cell r="R14298">
            <v>11.45</v>
          </cell>
        </row>
        <row r="14299">
          <cell r="M14299">
            <v>40304</v>
          </cell>
          <cell r="N14299" t="str">
            <v>PREGO DE ACO POLIDO COM CABECA DUPLA 17 X 27 (2 1/2 X 11)</v>
          </cell>
          <cell r="O14299" t="str">
            <v>KG</v>
          </cell>
          <cell r="P14299" t="str">
            <v>COEFICIENTE DE REPRESENTATIVIDADE</v>
          </cell>
          <cell r="Q14299">
            <v>8.1000000000000003E-2</v>
          </cell>
          <cell r="R14299">
            <v>17.579999999999998</v>
          </cell>
        </row>
        <row r="14300">
          <cell r="M14300">
            <v>88239</v>
          </cell>
          <cell r="N14300" t="str">
            <v>AJUDANTE DE CARPINTEIRO COM ENCARGOS COMPLEMENTARES</v>
          </cell>
          <cell r="O14300" t="str">
            <v>H</v>
          </cell>
          <cell r="P14300" t="str">
            <v>COEFICIENTE DE REPRESENTATIVIDADE</v>
          </cell>
          <cell r="Q14300">
            <v>0.75700000000000001</v>
          </cell>
          <cell r="R14300">
            <v>15.71</v>
          </cell>
        </row>
        <row r="14301">
          <cell r="M14301">
            <v>88262</v>
          </cell>
          <cell r="N14301" t="str">
            <v>CARPINTEIRO DE FORMAS COM ENCARGOS COMPLEMENTARES</v>
          </cell>
          <cell r="O14301" t="str">
            <v>H</v>
          </cell>
          <cell r="P14301" t="str">
            <v>COLETADO</v>
          </cell>
          <cell r="Q14301">
            <v>4.5419999999999998</v>
          </cell>
          <cell r="R14301">
            <v>19.22</v>
          </cell>
        </row>
        <row r="14302">
          <cell r="M14302">
            <v>101989</v>
          </cell>
          <cell r="N14302" t="str">
            <v>FABRICAÇÃO DE FÔRMA PARA ESCADAS, COM 2 LANCES EM "L" E LAJE PLANA, EM CHAPA DE MADEIRA COMPENSADA RESINADA, E= 17 MM. AF_11/2020</v>
          </cell>
          <cell r="O14302" t="str">
            <v>M2</v>
          </cell>
          <cell r="P14302" t="str">
            <v>ATRIBUÍDO SÃO PAULO</v>
          </cell>
          <cell r="Q14302">
            <v>0.89</v>
          </cell>
          <cell r="R14302">
            <v>137.18</v>
          </cell>
        </row>
        <row r="14303">
          <cell r="M14303" t="str">
            <v/>
          </cell>
          <cell r="N14303" t="str">
            <v/>
          </cell>
          <cell r="O14303" t="str">
            <v/>
          </cell>
          <cell r="P14303" t="str">
            <v/>
          </cell>
          <cell r="Q14303" t="str">
            <v/>
          </cell>
          <cell r="R14303" t="str">
            <v/>
          </cell>
        </row>
        <row r="14304">
          <cell r="M14304">
            <v>2692</v>
          </cell>
          <cell r="N14304" t="str">
            <v>DESMOLDANTE PROTETOR PARA FORMAS DE MADEIRA, DE BASE OLEOSA EMULSIONADA EM AGUA</v>
          </cell>
          <cell r="O14304" t="str">
            <v>L</v>
          </cell>
          <cell r="P14304" t="str">
            <v>COEFICIENTE DE REPRESENTATIVIDADE</v>
          </cell>
          <cell r="Q14304">
            <v>0.01</v>
          </cell>
          <cell r="R14304">
            <v>6.99</v>
          </cell>
        </row>
        <row r="14305">
          <cell r="M14305">
            <v>10749</v>
          </cell>
          <cell r="N14305" t="str">
            <v>LOCACAO DE ESCORA METALICA TELESCOPICA, COM ALTURA REGULAVEL DE *1,80* A *3,20* M, COM CAPACIDADE DE CARGA DE NO MINIMO 1000 KGF (10 KN), INCLUSO TRIPE E FORCADO</v>
          </cell>
          <cell r="O14305" t="str">
            <v>MES</v>
          </cell>
          <cell r="P14305" t="str">
            <v>COEFICIENTE DE REPRESENTATIVIDADE</v>
          </cell>
          <cell r="Q14305">
            <v>1.669</v>
          </cell>
          <cell r="R14305">
            <v>11.45</v>
          </cell>
        </row>
        <row r="14306">
          <cell r="M14306">
            <v>40304</v>
          </cell>
          <cell r="N14306" t="str">
            <v>PREGO DE ACO POLIDO COM CABECA DUPLA 17 X 27 (2 1/2 X 11)</v>
          </cell>
          <cell r="O14306" t="str">
            <v>KG</v>
          </cell>
          <cell r="P14306" t="str">
            <v>COEFICIENTE DE REPRESENTATIVIDADE</v>
          </cell>
          <cell r="Q14306">
            <v>8.1000000000000003E-2</v>
          </cell>
          <cell r="R14306">
            <v>17.579999999999998</v>
          </cell>
        </row>
        <row r="14307">
          <cell r="M14307">
            <v>88239</v>
          </cell>
          <cell r="N14307" t="str">
            <v>AJUDANTE DE CARPINTEIRO COM ENCARGOS COMPLEMENTARES</v>
          </cell>
          <cell r="O14307" t="str">
            <v>H</v>
          </cell>
          <cell r="P14307" t="str">
            <v>COEFICIENTE DE REPRESENTATIVIDADE</v>
          </cell>
          <cell r="Q14307">
            <v>0.58099999999999996</v>
          </cell>
          <cell r="R14307">
            <v>15.71</v>
          </cell>
        </row>
        <row r="14308">
          <cell r="M14308">
            <v>88262</v>
          </cell>
          <cell r="N14308" t="str">
            <v>CARPINTEIRO DE FORMAS COM ENCARGOS COMPLEMENTARES</v>
          </cell>
          <cell r="O14308" t="str">
            <v>H</v>
          </cell>
          <cell r="P14308" t="str">
            <v>COLETADO</v>
          </cell>
          <cell r="Q14308">
            <v>3.488</v>
          </cell>
          <cell r="R14308">
            <v>19.22</v>
          </cell>
        </row>
        <row r="14309">
          <cell r="M14309">
            <v>101989</v>
          </cell>
          <cell r="N14309" t="str">
            <v>FABRICAÇÃO DE FÔRMA PARA ESCADAS, COM 2 LANCES EM "L" E LAJE PLANA, EM CHAPA DE MADEIRA COMPENSADA RESINADA, E= 17 MM. AF_11/2020</v>
          </cell>
          <cell r="O14309" t="str">
            <v>M2</v>
          </cell>
          <cell r="P14309" t="str">
            <v>ATRIBUÍDO SÃO PAULO</v>
          </cell>
          <cell r="Q14309">
            <v>0.87</v>
          </cell>
          <cell r="R14309">
            <v>137.18</v>
          </cell>
        </row>
        <row r="14310">
          <cell r="M14310" t="str">
            <v/>
          </cell>
          <cell r="N14310" t="str">
            <v/>
          </cell>
          <cell r="O14310" t="str">
            <v/>
          </cell>
          <cell r="P14310" t="str">
            <v/>
          </cell>
          <cell r="Q14310" t="str">
            <v/>
          </cell>
          <cell r="R14310" t="str">
            <v/>
          </cell>
        </row>
        <row r="14311">
          <cell r="M14311">
            <v>2692</v>
          </cell>
          <cell r="N14311" t="str">
            <v>DESMOLDANTE PROTETOR PARA FORMAS DE MADEIRA, DE BASE OLEOSA EMULSIONADA EM AGUA</v>
          </cell>
          <cell r="O14311" t="str">
            <v>L</v>
          </cell>
          <cell r="P14311" t="str">
            <v>COEFICIENTE DE REPRESENTATIVIDADE</v>
          </cell>
          <cell r="Q14311">
            <v>4.0000000000000001E-3</v>
          </cell>
          <cell r="R14311">
            <v>6.99</v>
          </cell>
        </row>
        <row r="14312">
          <cell r="M14312">
            <v>10749</v>
          </cell>
          <cell r="N14312" t="str">
            <v>LOCACAO DE ESCORA METALICA TELESCOPICA, COM ALTURA REGULAVEL DE *1,80* A *3,20* M, COM CAPACIDADE DE CARGA DE NO MINIMO 1000 KGF (10 KN), INCLUSO TRIPE E FORCADO</v>
          </cell>
          <cell r="O14312" t="str">
            <v>MES</v>
          </cell>
          <cell r="P14312" t="str">
            <v>COEFICIENTE DE REPRESENTATIVIDADE</v>
          </cell>
          <cell r="Q14312">
            <v>1.669</v>
          </cell>
          <cell r="R14312">
            <v>11.45</v>
          </cell>
        </row>
        <row r="14313">
          <cell r="M14313">
            <v>40304</v>
          </cell>
          <cell r="N14313" t="str">
            <v>PREGO DE ACO POLIDO COM CABECA DUPLA 17 X 27 (2 1/2 X 11)</v>
          </cell>
          <cell r="O14313" t="str">
            <v>KG</v>
          </cell>
          <cell r="P14313" t="str">
            <v>COEFICIENTE DE REPRESENTATIVIDADE</v>
          </cell>
          <cell r="Q14313">
            <v>8.1000000000000003E-2</v>
          </cell>
          <cell r="R14313">
            <v>17.579999999999998</v>
          </cell>
        </row>
        <row r="14314">
          <cell r="M14314">
            <v>88239</v>
          </cell>
          <cell r="N14314" t="str">
            <v>AJUDANTE DE CARPINTEIRO COM ENCARGOS COMPLEMENTARES</v>
          </cell>
          <cell r="O14314" t="str">
            <v>H</v>
          </cell>
          <cell r="P14314" t="str">
            <v>COEFICIENTE DE REPRESENTATIVIDADE</v>
          </cell>
          <cell r="Q14314">
            <v>0.52300000000000002</v>
          </cell>
          <cell r="R14314">
            <v>15.71</v>
          </cell>
        </row>
        <row r="14315">
          <cell r="M14315">
            <v>88262</v>
          </cell>
          <cell r="N14315" t="str">
            <v>CARPINTEIRO DE FORMAS COM ENCARGOS COMPLEMENTARES</v>
          </cell>
          <cell r="O14315" t="str">
            <v>H</v>
          </cell>
          <cell r="P14315" t="str">
            <v>COLETADO</v>
          </cell>
          <cell r="Q14315">
            <v>3.1360000000000001</v>
          </cell>
          <cell r="R14315">
            <v>19.22</v>
          </cell>
        </row>
        <row r="14316">
          <cell r="M14316">
            <v>101988</v>
          </cell>
          <cell r="N14316" t="str">
            <v>FABRICAÇÃO DE FÔRMA PARA ESCADAS, COM 2 LANCES EM "L" E LAJE PLANA, EM CHAPA DE MADEIRA COMPENSADA PLASTIFICADA, E=18 MM. AF_11/2020</v>
          </cell>
          <cell r="O14316" t="str">
            <v>M2</v>
          </cell>
          <cell r="P14316" t="str">
            <v>ATRIBUÍDO SÃO PAULO</v>
          </cell>
          <cell r="Q14316">
            <v>0.54</v>
          </cell>
          <cell r="R14316">
            <v>175.65</v>
          </cell>
        </row>
        <row r="14317">
          <cell r="M14317" t="str">
            <v/>
          </cell>
          <cell r="N14317" t="str">
            <v/>
          </cell>
          <cell r="O14317" t="str">
            <v/>
          </cell>
          <cell r="P14317" t="str">
            <v/>
          </cell>
          <cell r="Q14317" t="str">
            <v/>
          </cell>
          <cell r="R14317" t="str">
            <v/>
          </cell>
        </row>
        <row r="14318">
          <cell r="M14318">
            <v>2692</v>
          </cell>
          <cell r="N14318" t="str">
            <v>DESMOLDANTE PROTETOR PARA FORMAS DE MADEIRA, DE BASE OLEOSA EMULSIONADA EM AGUA</v>
          </cell>
          <cell r="O14318" t="str">
            <v>L</v>
          </cell>
          <cell r="P14318" t="str">
            <v>COEFICIENTE DE REPRESENTATIVIDADE</v>
          </cell>
          <cell r="Q14318">
            <v>4.0000000000000001E-3</v>
          </cell>
          <cell r="R14318">
            <v>6.99</v>
          </cell>
        </row>
        <row r="14319">
          <cell r="M14319">
            <v>10749</v>
          </cell>
          <cell r="N14319" t="str">
            <v>LOCACAO DE ESCORA METALICA TELESCOPICA, COM ALTURA REGULAVEL DE *1,80* A *3,20* M, COM CAPACIDADE DE CARGA DE NO MINIMO 1000 KGF (10 KN), INCLUSO TRIPE E FORCADO</v>
          </cell>
          <cell r="O14319" t="str">
            <v>MES</v>
          </cell>
          <cell r="P14319" t="str">
            <v>COEFICIENTE DE REPRESENTATIVIDADE</v>
          </cell>
          <cell r="Q14319">
            <v>1.669</v>
          </cell>
          <cell r="R14319">
            <v>11.45</v>
          </cell>
        </row>
        <row r="14320">
          <cell r="M14320">
            <v>40304</v>
          </cell>
          <cell r="N14320" t="str">
            <v>PREGO DE ACO POLIDO COM CABECA DUPLA 17 X 27 (2 1/2 X 11)</v>
          </cell>
          <cell r="O14320" t="str">
            <v>KG</v>
          </cell>
          <cell r="P14320" t="str">
            <v>COEFICIENTE DE REPRESENTATIVIDADE</v>
          </cell>
          <cell r="Q14320">
            <v>8.1000000000000003E-2</v>
          </cell>
          <cell r="R14320">
            <v>17.579999999999998</v>
          </cell>
        </row>
        <row r="14321">
          <cell r="M14321">
            <v>88239</v>
          </cell>
          <cell r="N14321" t="str">
            <v>AJUDANTE DE CARPINTEIRO COM ENCARGOS COMPLEMENTARES</v>
          </cell>
          <cell r="O14321" t="str">
            <v>H</v>
          </cell>
          <cell r="P14321" t="str">
            <v>COEFICIENTE DE REPRESENTATIVIDADE</v>
          </cell>
          <cell r="Q14321">
            <v>0.49299999999999999</v>
          </cell>
          <cell r="R14321">
            <v>15.71</v>
          </cell>
        </row>
        <row r="14322">
          <cell r="M14322">
            <v>88262</v>
          </cell>
          <cell r="N14322" t="str">
            <v>CARPINTEIRO DE FORMAS COM ENCARGOS COMPLEMENTARES</v>
          </cell>
          <cell r="O14322" t="str">
            <v>H</v>
          </cell>
          <cell r="P14322" t="str">
            <v>COLETADO</v>
          </cell>
          <cell r="Q14322">
            <v>2.9609999999999999</v>
          </cell>
          <cell r="R14322">
            <v>19.22</v>
          </cell>
        </row>
        <row r="14323">
          <cell r="M14323">
            <v>101988</v>
          </cell>
          <cell r="N14323" t="str">
            <v>FABRICAÇÃO DE FÔRMA PARA ESCADAS, COM 2 LANCES EM "L" E LAJE PLANA, EM CHAPA DE MADEIRA COMPENSADA PLASTIFICADA, E=18 MM. AF_11/2020</v>
          </cell>
          <cell r="O14323" t="str">
            <v>M2</v>
          </cell>
          <cell r="P14323" t="str">
            <v>ATRIBUÍDO SÃO PAULO</v>
          </cell>
          <cell r="Q14323">
            <v>0.43</v>
          </cell>
          <cell r="R14323">
            <v>175.65</v>
          </cell>
        </row>
        <row r="14324">
          <cell r="M14324" t="str">
            <v/>
          </cell>
          <cell r="N14324" t="str">
            <v/>
          </cell>
          <cell r="O14324" t="str">
            <v/>
          </cell>
          <cell r="P14324" t="str">
            <v/>
          </cell>
          <cell r="Q14324" t="str">
            <v/>
          </cell>
          <cell r="R14324" t="str">
            <v/>
          </cell>
        </row>
        <row r="14325">
          <cell r="M14325">
            <v>2692</v>
          </cell>
          <cell r="N14325" t="str">
            <v>DESMOLDANTE PROTETOR PARA FORMAS DE MADEIRA, DE BASE OLEOSA EMULSIONADA EM AGUA</v>
          </cell>
          <cell r="O14325" t="str">
            <v>L</v>
          </cell>
          <cell r="P14325" t="str">
            <v>COEFICIENTE DE REPRESENTATIVIDADE</v>
          </cell>
          <cell r="Q14325">
            <v>4.0000000000000001E-3</v>
          </cell>
          <cell r="R14325">
            <v>6.99</v>
          </cell>
        </row>
        <row r="14326">
          <cell r="M14326">
            <v>10749</v>
          </cell>
          <cell r="N14326" t="str">
            <v>LOCACAO DE ESCORA METALICA TELESCOPICA, COM ALTURA REGULAVEL DE *1,80* A *3,20* M, COM CAPACIDADE DE CARGA DE NO MINIMO 1000 KGF (10 KN), INCLUSO TRIPE E FORCADO</v>
          </cell>
          <cell r="O14326" t="str">
            <v>MES</v>
          </cell>
          <cell r="P14326" t="str">
            <v>COEFICIENTE DE REPRESENTATIVIDADE</v>
          </cell>
          <cell r="Q14326">
            <v>1.669</v>
          </cell>
          <cell r="R14326">
            <v>11.45</v>
          </cell>
        </row>
        <row r="14327">
          <cell r="M14327">
            <v>40304</v>
          </cell>
          <cell r="N14327" t="str">
            <v>PREGO DE ACO POLIDO COM CABECA DUPLA 17 X 27 (2 1/2 X 11)</v>
          </cell>
          <cell r="O14327" t="str">
            <v>KG</v>
          </cell>
          <cell r="P14327" t="str">
            <v>COEFICIENTE DE REPRESENTATIVIDADE</v>
          </cell>
          <cell r="Q14327">
            <v>8.1000000000000003E-2</v>
          </cell>
          <cell r="R14327">
            <v>17.579999999999998</v>
          </cell>
        </row>
        <row r="14328">
          <cell r="M14328">
            <v>88239</v>
          </cell>
          <cell r="N14328" t="str">
            <v>AJUDANTE DE CARPINTEIRO COM ENCARGOS COMPLEMENTARES</v>
          </cell>
          <cell r="O14328" t="str">
            <v>H</v>
          </cell>
          <cell r="P14328" t="str">
            <v>COEFICIENTE DE REPRESENTATIVIDADE</v>
          </cell>
          <cell r="Q14328">
            <v>0.47599999999999998</v>
          </cell>
          <cell r="R14328">
            <v>15.71</v>
          </cell>
        </row>
        <row r="14329">
          <cell r="M14329">
            <v>88262</v>
          </cell>
          <cell r="N14329" t="str">
            <v>CARPINTEIRO DE FORMAS COM ENCARGOS COMPLEMENTARES</v>
          </cell>
          <cell r="O14329" t="str">
            <v>H</v>
          </cell>
          <cell r="P14329" t="str">
            <v>COLETADO</v>
          </cell>
          <cell r="Q14329">
            <v>2.855</v>
          </cell>
          <cell r="R14329">
            <v>19.22</v>
          </cell>
        </row>
        <row r="14330">
          <cell r="M14330">
            <v>101988</v>
          </cell>
          <cell r="N14330" t="str">
            <v>FABRICAÇÃO DE FÔRMA PARA ESCADAS, COM 2 LANCES EM "L" E LAJE PLANA, EM CHAPA DE MADEIRA COMPENSADA PLASTIFICADA, E=18 MM. AF_11/2020</v>
          </cell>
          <cell r="O14330" t="str">
            <v>M2</v>
          </cell>
          <cell r="P14330" t="str">
            <v>ATRIBUÍDO SÃO PAULO</v>
          </cell>
          <cell r="Q14330">
            <v>0.37</v>
          </cell>
          <cell r="R14330">
            <v>175.65</v>
          </cell>
        </row>
        <row r="14331">
          <cell r="M14331" t="str">
            <v/>
          </cell>
          <cell r="N14331" t="str">
            <v/>
          </cell>
          <cell r="O14331" t="str">
            <v/>
          </cell>
          <cell r="P14331" t="str">
            <v/>
          </cell>
          <cell r="Q14331" t="str">
            <v/>
          </cell>
          <cell r="R14331" t="str">
            <v/>
          </cell>
        </row>
        <row r="14332">
          <cell r="M14332">
            <v>2692</v>
          </cell>
          <cell r="N14332" t="str">
            <v>DESMOLDANTE PROTETOR PARA FORMAS DE MADEIRA, DE BASE OLEOSA EMULSIONADA EM AGUA</v>
          </cell>
          <cell r="O14332" t="str">
            <v>L</v>
          </cell>
          <cell r="P14332" t="str">
            <v>COEFICIENTE DE REPRESENTATIVIDADE</v>
          </cell>
          <cell r="Q14332">
            <v>1.7000000000000001E-2</v>
          </cell>
          <cell r="R14332">
            <v>6.99</v>
          </cell>
        </row>
        <row r="14333">
          <cell r="M14333">
            <v>6193</v>
          </cell>
          <cell r="N14333" t="str">
            <v>TABUA  NAO  APARELHADA  *2,5 X 20* CM, EM MACARANDUBA, ANGELIM OU EQUIVALENTE DA REGIAO - BRUTA</v>
          </cell>
          <cell r="O14333" t="str">
            <v>M</v>
          </cell>
          <cell r="P14333" t="str">
            <v>COEFICIENTE DE REPRESENTATIVIDADE</v>
          </cell>
          <cell r="Q14333">
            <v>0.53500000000000003</v>
          </cell>
          <cell r="R14333">
            <v>11.3</v>
          </cell>
        </row>
        <row r="14334">
          <cell r="M14334">
            <v>40304</v>
          </cell>
          <cell r="N14334" t="str">
            <v>PREGO DE ACO POLIDO COM CABECA DUPLA 17 X 27 (2 1/2 X 11)</v>
          </cell>
          <cell r="O14334" t="str">
            <v>KG</v>
          </cell>
          <cell r="P14334" t="str">
            <v>COEFICIENTE DE REPRESENTATIVIDADE</v>
          </cell>
          <cell r="Q14334">
            <v>0.105</v>
          </cell>
          <cell r="R14334">
            <v>17.579999999999998</v>
          </cell>
        </row>
        <row r="14335">
          <cell r="M14335">
            <v>88239</v>
          </cell>
          <cell r="N14335" t="str">
            <v>AJUDANTE DE CARPINTEIRO COM ENCARGOS COMPLEMENTARES</v>
          </cell>
          <cell r="O14335" t="str">
            <v>H</v>
          </cell>
          <cell r="P14335" t="str">
            <v>COEFICIENTE DE REPRESENTATIVIDADE</v>
          </cell>
          <cell r="Q14335">
            <v>1.0429999999999999</v>
          </cell>
          <cell r="R14335">
            <v>15.71</v>
          </cell>
        </row>
        <row r="14336">
          <cell r="M14336">
            <v>88262</v>
          </cell>
          <cell r="N14336" t="str">
            <v>CARPINTEIRO DE FORMAS COM ENCARGOS COMPLEMENTARES</v>
          </cell>
          <cell r="O14336" t="str">
            <v>H</v>
          </cell>
          <cell r="P14336" t="str">
            <v>COLETADO</v>
          </cell>
          <cell r="Q14336">
            <v>6.258</v>
          </cell>
          <cell r="R14336">
            <v>19.22</v>
          </cell>
        </row>
        <row r="14337">
          <cell r="M14337">
            <v>92273</v>
          </cell>
          <cell r="N14337" t="str">
            <v>FABRICAÇÃO DE ESCORAS DO TIPO PONTALETE, EM MADEIRA, PARA PÉ-DIREITO SIMPLES. AF_09/2020</v>
          </cell>
          <cell r="O14337" t="str">
            <v>M</v>
          </cell>
          <cell r="P14337" t="str">
            <v>ATRIBUÍDO SÃO PAULO</v>
          </cell>
          <cell r="Q14337">
            <v>2.4449999999999998</v>
          </cell>
          <cell r="R14337">
            <v>13.87</v>
          </cell>
        </row>
        <row r="14338">
          <cell r="M14338">
            <v>101993</v>
          </cell>
          <cell r="N14338" t="str">
            <v>FABRICAÇÃO DE FÔRMA PARA ESCADAS, COM 2 LANCES EM "L" E LAJE CASCATA, EM MADEIRA SERRADA, E=25 MM. AF_11/2020</v>
          </cell>
          <cell r="O14338" t="str">
            <v>M2</v>
          </cell>
          <cell r="P14338" t="str">
            <v>ATRIBUÍDO SÃO PAULO</v>
          </cell>
          <cell r="Q14338">
            <v>1.02</v>
          </cell>
          <cell r="R14338">
            <v>180.69</v>
          </cell>
        </row>
        <row r="14339">
          <cell r="M14339" t="str">
            <v/>
          </cell>
          <cell r="N14339" t="str">
            <v/>
          </cell>
          <cell r="O14339" t="str">
            <v/>
          </cell>
          <cell r="P14339" t="str">
            <v/>
          </cell>
          <cell r="Q14339" t="str">
            <v/>
          </cell>
          <cell r="R14339" t="str">
            <v/>
          </cell>
        </row>
        <row r="14340">
          <cell r="M14340">
            <v>2692</v>
          </cell>
          <cell r="N14340" t="str">
            <v>DESMOLDANTE PROTETOR PARA FORMAS DE MADEIRA, DE BASE OLEOSA EMULSIONADA EM AGUA</v>
          </cell>
          <cell r="O14340" t="str">
            <v>L</v>
          </cell>
          <cell r="P14340" t="str">
            <v>COEFICIENTE DE REPRESENTATIVIDADE</v>
          </cell>
          <cell r="Q14340">
            <v>1.7000000000000001E-2</v>
          </cell>
          <cell r="R14340">
            <v>6.99</v>
          </cell>
        </row>
        <row r="14341">
          <cell r="M14341">
            <v>40304</v>
          </cell>
          <cell r="N14341" t="str">
            <v>PREGO DE ACO POLIDO COM CABECA DUPLA 17 X 27 (2 1/2 X 11)</v>
          </cell>
          <cell r="O14341" t="str">
            <v>KG</v>
          </cell>
          <cell r="P14341" t="str">
            <v>COEFICIENTE DE REPRESENTATIVIDADE</v>
          </cell>
          <cell r="Q14341">
            <v>0.105</v>
          </cell>
          <cell r="R14341">
            <v>17.579999999999998</v>
          </cell>
        </row>
        <row r="14342">
          <cell r="M14342">
            <v>88239</v>
          </cell>
          <cell r="N14342" t="str">
            <v>AJUDANTE DE CARPINTEIRO COM ENCARGOS COMPLEMENTARES</v>
          </cell>
          <cell r="O14342" t="str">
            <v>H</v>
          </cell>
          <cell r="P14342" t="str">
            <v>COEFICIENTE DE REPRESENTATIVIDADE</v>
          </cell>
          <cell r="Q14342">
            <v>0.80100000000000005</v>
          </cell>
          <cell r="R14342">
            <v>15.71</v>
          </cell>
        </row>
        <row r="14343">
          <cell r="M14343">
            <v>88262</v>
          </cell>
          <cell r="N14343" t="str">
            <v>CARPINTEIRO DE FORMAS COM ENCARGOS COMPLEMENTARES</v>
          </cell>
          <cell r="O14343" t="str">
            <v>H</v>
          </cell>
          <cell r="P14343" t="str">
            <v>COLETADO</v>
          </cell>
          <cell r="Q14343">
            <v>4.806</v>
          </cell>
          <cell r="R14343">
            <v>19.22</v>
          </cell>
        </row>
        <row r="14344">
          <cell r="M14344">
            <v>92273</v>
          </cell>
          <cell r="N14344" t="str">
            <v>FABRICAÇÃO DE ESCORAS DO TIPO PONTALETE, EM MADEIRA, PARA PÉ-DIREITO SIMPLES. AF_09/2020</v>
          </cell>
          <cell r="O14344" t="str">
            <v>M</v>
          </cell>
          <cell r="P14344" t="str">
            <v>ATRIBUÍDO SÃO PAULO</v>
          </cell>
          <cell r="Q14344">
            <v>2.2229999999999999</v>
          </cell>
          <cell r="R14344">
            <v>13.87</v>
          </cell>
        </row>
        <row r="14345">
          <cell r="M14345">
            <v>101993</v>
          </cell>
          <cell r="N14345" t="str">
            <v>FABRICAÇÃO DE FÔRMA PARA ESCADAS, COM 2 LANCES EM "L" E LAJE CASCATA, EM MADEIRA SERRADA, E=25 MM. AF_11/2020</v>
          </cell>
          <cell r="O14345" t="str">
            <v>M2</v>
          </cell>
          <cell r="P14345" t="str">
            <v>ATRIBUÍDO SÃO PAULO</v>
          </cell>
          <cell r="Q14345">
            <v>0.92</v>
          </cell>
          <cell r="R14345">
            <v>180.69</v>
          </cell>
        </row>
        <row r="14346">
          <cell r="M14346" t="str">
            <v/>
          </cell>
          <cell r="N14346" t="str">
            <v/>
          </cell>
          <cell r="O14346" t="str">
            <v/>
          </cell>
          <cell r="P14346" t="str">
            <v/>
          </cell>
          <cell r="Q14346" t="str">
            <v/>
          </cell>
          <cell r="R14346" t="str">
            <v/>
          </cell>
        </row>
        <row r="14347">
          <cell r="M14347">
            <v>2692</v>
          </cell>
          <cell r="N14347" t="str">
            <v>DESMOLDANTE PROTETOR PARA FORMAS DE MADEIRA, DE BASE OLEOSA EMULSIONADA EM AGUA</v>
          </cell>
          <cell r="O14347" t="str">
            <v>L</v>
          </cell>
          <cell r="P14347" t="str">
            <v>COEFICIENTE DE REPRESENTATIVIDADE</v>
          </cell>
          <cell r="Q14347">
            <v>0.01</v>
          </cell>
          <cell r="R14347">
            <v>6.99</v>
          </cell>
        </row>
        <row r="14348">
          <cell r="M14348">
            <v>10749</v>
          </cell>
          <cell r="N14348" t="str">
            <v>LOCACAO DE ESCORA METALICA TELESCOPICA, COM ALTURA REGULAVEL DE *1,80* A *3,20* M, COM CAPACIDADE DE CARGA DE NO MINIMO 1000 KGF (10 KN), INCLUSO TRIPE E FORCADO</v>
          </cell>
          <cell r="O14348" t="str">
            <v>MES</v>
          </cell>
          <cell r="P14348" t="str">
            <v>COEFICIENTE DE REPRESENTATIVIDADE</v>
          </cell>
          <cell r="Q14348">
            <v>0.78400000000000003</v>
          </cell>
          <cell r="R14348">
            <v>11.45</v>
          </cell>
        </row>
        <row r="14349">
          <cell r="M14349">
            <v>40304</v>
          </cell>
          <cell r="N14349" t="str">
            <v>PREGO DE ACO POLIDO COM CABECA DUPLA 17 X 27 (2 1/2 X 11)</v>
          </cell>
          <cell r="O14349" t="str">
            <v>KG</v>
          </cell>
          <cell r="P14349" t="str">
            <v>COEFICIENTE DE REPRESENTATIVIDADE</v>
          </cell>
          <cell r="Q14349">
            <v>9.2999999999999999E-2</v>
          </cell>
          <cell r="R14349">
            <v>17.579999999999998</v>
          </cell>
        </row>
        <row r="14350">
          <cell r="M14350">
            <v>88239</v>
          </cell>
          <cell r="N14350" t="str">
            <v>AJUDANTE DE CARPINTEIRO COM ENCARGOS COMPLEMENTARES</v>
          </cell>
          <cell r="O14350" t="str">
            <v>H</v>
          </cell>
          <cell r="P14350" t="str">
            <v>COEFICIENTE DE REPRESENTATIVIDADE</v>
          </cell>
          <cell r="Q14350">
            <v>0.75700000000000001</v>
          </cell>
          <cell r="R14350">
            <v>15.71</v>
          </cell>
        </row>
        <row r="14351">
          <cell r="M14351">
            <v>88262</v>
          </cell>
          <cell r="N14351" t="str">
            <v>CARPINTEIRO DE FORMAS COM ENCARGOS COMPLEMENTARES</v>
          </cell>
          <cell r="O14351" t="str">
            <v>H</v>
          </cell>
          <cell r="P14351" t="str">
            <v>COLETADO</v>
          </cell>
          <cell r="Q14351">
            <v>4.5419999999999998</v>
          </cell>
          <cell r="R14351">
            <v>19.22</v>
          </cell>
        </row>
        <row r="14352">
          <cell r="M14352">
            <v>101992</v>
          </cell>
          <cell r="N14352" t="str">
            <v>FABRICAÇÃO DE FÔRMA PARA ESCADAS, COM 2 LANCES EM "L" E LAJE CASCATA, EM CHAPA DE MADEIRA COMPENSADA RESINADA, E= 17 MM. AF_11/2020</v>
          </cell>
          <cell r="O14352" t="str">
            <v>M2</v>
          </cell>
          <cell r="P14352" t="str">
            <v>ATRIBUÍDO SÃO PAULO</v>
          </cell>
          <cell r="Q14352">
            <v>0.91</v>
          </cell>
          <cell r="R14352">
            <v>125.86</v>
          </cell>
        </row>
        <row r="14353">
          <cell r="M14353" t="str">
            <v/>
          </cell>
          <cell r="N14353" t="str">
            <v/>
          </cell>
          <cell r="O14353" t="str">
            <v/>
          </cell>
          <cell r="P14353" t="str">
            <v/>
          </cell>
          <cell r="Q14353" t="str">
            <v/>
          </cell>
          <cell r="R14353" t="str">
            <v/>
          </cell>
        </row>
        <row r="14354">
          <cell r="M14354">
            <v>2692</v>
          </cell>
          <cell r="N14354" t="str">
            <v>DESMOLDANTE PROTETOR PARA FORMAS DE MADEIRA, DE BASE OLEOSA EMULSIONADA EM AGUA</v>
          </cell>
          <cell r="O14354" t="str">
            <v>L</v>
          </cell>
          <cell r="P14354" t="str">
            <v>COEFICIENTE DE REPRESENTATIVIDADE</v>
          </cell>
          <cell r="Q14354">
            <v>0.01</v>
          </cell>
          <cell r="R14354">
            <v>6.99</v>
          </cell>
        </row>
        <row r="14355">
          <cell r="M14355">
            <v>10749</v>
          </cell>
          <cell r="N14355" t="str">
            <v>LOCACAO DE ESCORA METALICA TELESCOPICA, COM ALTURA REGULAVEL DE *1,80* A *3,20* M, COM CAPACIDADE DE CARGA DE NO MINIMO 1000 KGF (10 KN), INCLUSO TRIPE E FORCADO</v>
          </cell>
          <cell r="O14355" t="str">
            <v>MES</v>
          </cell>
          <cell r="P14355" t="str">
            <v>COEFICIENTE DE REPRESENTATIVIDADE</v>
          </cell>
          <cell r="Q14355">
            <v>1.121</v>
          </cell>
          <cell r="R14355">
            <v>11.45</v>
          </cell>
        </row>
        <row r="14356">
          <cell r="M14356">
            <v>40304</v>
          </cell>
          <cell r="N14356" t="str">
            <v>PREGO DE ACO POLIDO COM CABECA DUPLA 17 X 27 (2 1/2 X 11)</v>
          </cell>
          <cell r="O14356" t="str">
            <v>KG</v>
          </cell>
          <cell r="P14356" t="str">
            <v>COEFICIENTE DE REPRESENTATIVIDADE</v>
          </cell>
          <cell r="Q14356">
            <v>9.2999999999999999E-2</v>
          </cell>
          <cell r="R14356">
            <v>17.579999999999998</v>
          </cell>
        </row>
        <row r="14357">
          <cell r="M14357">
            <v>88239</v>
          </cell>
          <cell r="N14357" t="str">
            <v>AJUDANTE DE CARPINTEIRO COM ENCARGOS COMPLEMENTARES</v>
          </cell>
          <cell r="O14357" t="str">
            <v>H</v>
          </cell>
          <cell r="P14357" t="str">
            <v>COEFICIENTE DE REPRESENTATIVIDADE</v>
          </cell>
          <cell r="Q14357">
            <v>0.58099999999999996</v>
          </cell>
          <cell r="R14357">
            <v>15.71</v>
          </cell>
        </row>
        <row r="14358">
          <cell r="M14358">
            <v>88262</v>
          </cell>
          <cell r="N14358" t="str">
            <v>CARPINTEIRO DE FORMAS COM ENCARGOS COMPLEMENTARES</v>
          </cell>
          <cell r="O14358" t="str">
            <v>H</v>
          </cell>
          <cell r="P14358" t="str">
            <v>COLETADO</v>
          </cell>
          <cell r="Q14358">
            <v>3.488</v>
          </cell>
          <cell r="R14358">
            <v>19.22</v>
          </cell>
        </row>
        <row r="14359">
          <cell r="M14359">
            <v>101992</v>
          </cell>
          <cell r="N14359" t="str">
            <v>FABRICAÇÃO DE FÔRMA PARA ESCADAS, COM 2 LANCES EM "L" E LAJE CASCATA, EM CHAPA DE MADEIRA COMPENSADA RESINADA, E= 17 MM. AF_11/2020</v>
          </cell>
          <cell r="O14359" t="str">
            <v>M2</v>
          </cell>
          <cell r="P14359" t="str">
            <v>ATRIBUÍDO SÃO PAULO</v>
          </cell>
          <cell r="Q14359">
            <v>0.91</v>
          </cell>
          <cell r="R14359">
            <v>125.86</v>
          </cell>
        </row>
        <row r="14360">
          <cell r="M14360" t="str">
            <v/>
          </cell>
          <cell r="N14360" t="str">
            <v/>
          </cell>
          <cell r="O14360" t="str">
            <v/>
          </cell>
          <cell r="P14360" t="str">
            <v/>
          </cell>
          <cell r="Q14360" t="str">
            <v/>
          </cell>
          <cell r="R14360" t="str">
            <v/>
          </cell>
        </row>
        <row r="14361">
          <cell r="M14361">
            <v>2692</v>
          </cell>
          <cell r="N14361" t="str">
            <v>DESMOLDANTE PROTETOR PARA FORMAS DE MADEIRA, DE BASE OLEOSA EMULSIONADA EM AGUA</v>
          </cell>
          <cell r="O14361" t="str">
            <v>L</v>
          </cell>
          <cell r="P14361" t="str">
            <v>COEFICIENTE DE REPRESENTATIVIDADE</v>
          </cell>
          <cell r="Q14361">
            <v>4.0000000000000001E-3</v>
          </cell>
          <cell r="R14361">
            <v>6.99</v>
          </cell>
        </row>
        <row r="14362">
          <cell r="M14362">
            <v>10749</v>
          </cell>
          <cell r="N14362" t="str">
            <v>LOCACAO DE ESCORA METALICA TELESCOPICA, COM ALTURA REGULAVEL DE *1,80* A *3,20* M, COM CAPACIDADE DE CARGA DE NO MINIMO 1000 KGF (10 KN), INCLUSO TRIPE E FORCADO</v>
          </cell>
          <cell r="O14362" t="str">
            <v>MES</v>
          </cell>
          <cell r="P14362" t="str">
            <v>COEFICIENTE DE REPRESENTATIVIDADE</v>
          </cell>
          <cell r="Q14362">
            <v>1.121</v>
          </cell>
          <cell r="R14362">
            <v>11.45</v>
          </cell>
        </row>
        <row r="14363">
          <cell r="M14363">
            <v>40304</v>
          </cell>
          <cell r="N14363" t="str">
            <v>PREGO DE ACO POLIDO COM CABECA DUPLA 17 X 27 (2 1/2 X 11)</v>
          </cell>
          <cell r="O14363" t="str">
            <v>KG</v>
          </cell>
          <cell r="P14363" t="str">
            <v>COEFICIENTE DE REPRESENTATIVIDADE</v>
          </cell>
          <cell r="Q14363">
            <v>9.2999999999999999E-2</v>
          </cell>
          <cell r="R14363">
            <v>17.579999999999998</v>
          </cell>
        </row>
        <row r="14364">
          <cell r="M14364">
            <v>88239</v>
          </cell>
          <cell r="N14364" t="str">
            <v>AJUDANTE DE CARPINTEIRO COM ENCARGOS COMPLEMENTARES</v>
          </cell>
          <cell r="O14364" t="str">
            <v>H</v>
          </cell>
          <cell r="P14364" t="str">
            <v>COEFICIENTE DE REPRESENTATIVIDADE</v>
          </cell>
          <cell r="Q14364">
            <v>0.52300000000000002</v>
          </cell>
          <cell r="R14364">
            <v>15.71</v>
          </cell>
        </row>
        <row r="14365">
          <cell r="M14365">
            <v>88262</v>
          </cell>
          <cell r="N14365" t="str">
            <v>CARPINTEIRO DE FORMAS COM ENCARGOS COMPLEMENTARES</v>
          </cell>
          <cell r="O14365" t="str">
            <v>H</v>
          </cell>
          <cell r="P14365" t="str">
            <v>COLETADO</v>
          </cell>
          <cell r="Q14365">
            <v>3.1360000000000001</v>
          </cell>
          <cell r="R14365">
            <v>19.22</v>
          </cell>
        </row>
        <row r="14366">
          <cell r="M14366">
            <v>101991</v>
          </cell>
          <cell r="N14366" t="str">
            <v>FABRICAÇÃO DE FÔRMA PARA ESCADAS, COM 2 LANCES EM "L" E LAJE CASCATA, EM CHAPA DE MADEIRA COMPENSADA PLASTIFICADA, E=18 MM. AF_11/2020</v>
          </cell>
          <cell r="O14366" t="str">
            <v>M2</v>
          </cell>
          <cell r="P14366" t="str">
            <v>ATRIBUÍDO SÃO PAULO</v>
          </cell>
          <cell r="Q14366">
            <v>0.56000000000000005</v>
          </cell>
          <cell r="R14366">
            <v>173.21</v>
          </cell>
        </row>
        <row r="14367">
          <cell r="M14367" t="str">
            <v/>
          </cell>
          <cell r="N14367" t="str">
            <v/>
          </cell>
          <cell r="O14367" t="str">
            <v/>
          </cell>
          <cell r="P14367" t="str">
            <v/>
          </cell>
          <cell r="Q14367" t="str">
            <v/>
          </cell>
          <cell r="R14367" t="str">
            <v/>
          </cell>
        </row>
        <row r="14368">
          <cell r="M14368">
            <v>2692</v>
          </cell>
          <cell r="N14368" t="str">
            <v>DESMOLDANTE PROTETOR PARA FORMAS DE MADEIRA, DE BASE OLEOSA EMULSIONADA EM AGUA</v>
          </cell>
          <cell r="O14368" t="str">
            <v>L</v>
          </cell>
          <cell r="P14368" t="str">
            <v>COEFICIENTE DE REPRESENTATIVIDADE</v>
          </cell>
          <cell r="Q14368">
            <v>4.0000000000000001E-3</v>
          </cell>
          <cell r="R14368">
            <v>6.99</v>
          </cell>
        </row>
        <row r="14369">
          <cell r="M14369">
            <v>10749</v>
          </cell>
          <cell r="N14369" t="str">
            <v>LOCACAO DE ESCORA METALICA TELESCOPICA, COM ALTURA REGULAVEL DE *1,80* A *3,20* M, COM CAPACIDADE DE CARGA DE NO MINIMO 1000 KGF (10 KN), INCLUSO TRIPE E FORCADO</v>
          </cell>
          <cell r="O14369" t="str">
            <v>MES</v>
          </cell>
          <cell r="P14369" t="str">
            <v>COEFICIENTE DE REPRESENTATIVIDADE</v>
          </cell>
          <cell r="Q14369">
            <v>1.121</v>
          </cell>
          <cell r="R14369">
            <v>11.45</v>
          </cell>
        </row>
        <row r="14370">
          <cell r="M14370">
            <v>40304</v>
          </cell>
          <cell r="N14370" t="str">
            <v>PREGO DE ACO POLIDO COM CABECA DUPLA 17 X 27 (2 1/2 X 11)</v>
          </cell>
          <cell r="O14370" t="str">
            <v>KG</v>
          </cell>
          <cell r="P14370" t="str">
            <v>COEFICIENTE DE REPRESENTATIVIDADE</v>
          </cell>
          <cell r="Q14370">
            <v>9.2999999999999999E-2</v>
          </cell>
          <cell r="R14370">
            <v>17.579999999999998</v>
          </cell>
        </row>
        <row r="14371">
          <cell r="M14371">
            <v>88239</v>
          </cell>
          <cell r="N14371" t="str">
            <v>AJUDANTE DE CARPINTEIRO COM ENCARGOS COMPLEMENTARES</v>
          </cell>
          <cell r="O14371" t="str">
            <v>H</v>
          </cell>
          <cell r="P14371" t="str">
            <v>COEFICIENTE DE REPRESENTATIVIDADE</v>
          </cell>
          <cell r="Q14371">
            <v>0.49299999999999999</v>
          </cell>
          <cell r="R14371">
            <v>15.71</v>
          </cell>
        </row>
        <row r="14372">
          <cell r="M14372">
            <v>88262</v>
          </cell>
          <cell r="N14372" t="str">
            <v>CARPINTEIRO DE FORMAS COM ENCARGOS COMPLEMENTARES</v>
          </cell>
          <cell r="O14372" t="str">
            <v>H</v>
          </cell>
          <cell r="P14372" t="str">
            <v>COLETADO</v>
          </cell>
          <cell r="Q14372">
            <v>2.9609999999999999</v>
          </cell>
          <cell r="R14372">
            <v>19.22</v>
          </cell>
        </row>
        <row r="14373">
          <cell r="M14373">
            <v>101991</v>
          </cell>
          <cell r="N14373" t="str">
            <v>FABRICAÇÃO DE FÔRMA PARA ESCADAS, COM 2 LANCES EM "L" E LAJE CASCATA, EM CHAPA DE MADEIRA COMPENSADA PLASTIFICADA, E=18 MM. AF_11/2020</v>
          </cell>
          <cell r="O14373" t="str">
            <v>M2</v>
          </cell>
          <cell r="P14373" t="str">
            <v>ATRIBUÍDO SÃO PAULO</v>
          </cell>
          <cell r="Q14373">
            <v>0.45</v>
          </cell>
          <cell r="R14373">
            <v>173.21</v>
          </cell>
        </row>
        <row r="14374">
          <cell r="M14374" t="str">
            <v/>
          </cell>
          <cell r="N14374" t="str">
            <v/>
          </cell>
          <cell r="O14374" t="str">
            <v/>
          </cell>
          <cell r="P14374" t="str">
            <v/>
          </cell>
          <cell r="Q14374" t="str">
            <v/>
          </cell>
          <cell r="R14374" t="str">
            <v/>
          </cell>
        </row>
        <row r="14375">
          <cell r="M14375">
            <v>2692</v>
          </cell>
          <cell r="N14375" t="str">
            <v>DESMOLDANTE PROTETOR PARA FORMAS DE MADEIRA, DE BASE OLEOSA EMULSIONADA EM AGUA</v>
          </cell>
          <cell r="O14375" t="str">
            <v>L</v>
          </cell>
          <cell r="P14375" t="str">
            <v>COEFICIENTE DE REPRESENTATIVIDADE</v>
          </cell>
          <cell r="Q14375">
            <v>4.0000000000000001E-3</v>
          </cell>
          <cell r="R14375">
            <v>6.99</v>
          </cell>
        </row>
        <row r="14376">
          <cell r="M14376">
            <v>10749</v>
          </cell>
          <cell r="N14376" t="str">
            <v>LOCACAO DE ESCORA METALICA TELESCOPICA, COM ALTURA REGULAVEL DE *1,80* A *3,20* M, COM CAPACIDADE DE CARGA DE NO MINIMO 1000 KGF (10 KN), INCLUSO TRIPE E FORCADO</v>
          </cell>
          <cell r="O14376" t="str">
            <v>MES</v>
          </cell>
          <cell r="P14376" t="str">
            <v>COEFICIENTE DE REPRESENTATIVIDADE</v>
          </cell>
          <cell r="Q14376">
            <v>1.121</v>
          </cell>
          <cell r="R14376">
            <v>11.45</v>
          </cell>
        </row>
        <row r="14377">
          <cell r="M14377">
            <v>40304</v>
          </cell>
          <cell r="N14377" t="str">
            <v>PREGO DE ACO POLIDO COM CABECA DUPLA 17 X 27 (2 1/2 X 11)</v>
          </cell>
          <cell r="O14377" t="str">
            <v>KG</v>
          </cell>
          <cell r="P14377" t="str">
            <v>COEFICIENTE DE REPRESENTATIVIDADE</v>
          </cell>
          <cell r="Q14377">
            <v>9.2999999999999999E-2</v>
          </cell>
          <cell r="R14377">
            <v>17.579999999999998</v>
          </cell>
        </row>
        <row r="14378">
          <cell r="M14378">
            <v>88239</v>
          </cell>
          <cell r="N14378" t="str">
            <v>AJUDANTE DE CARPINTEIRO COM ENCARGOS COMPLEMENTARES</v>
          </cell>
          <cell r="O14378" t="str">
            <v>H</v>
          </cell>
          <cell r="P14378" t="str">
            <v>COEFICIENTE DE REPRESENTATIVIDADE</v>
          </cell>
          <cell r="Q14378">
            <v>0.47599999999999998</v>
          </cell>
          <cell r="R14378">
            <v>15.71</v>
          </cell>
        </row>
        <row r="14379">
          <cell r="M14379">
            <v>88262</v>
          </cell>
          <cell r="N14379" t="str">
            <v>CARPINTEIRO DE FORMAS COM ENCARGOS COMPLEMENTARES</v>
          </cell>
          <cell r="O14379" t="str">
            <v>H</v>
          </cell>
          <cell r="P14379" t="str">
            <v>COLETADO</v>
          </cell>
          <cell r="Q14379">
            <v>2.855</v>
          </cell>
          <cell r="R14379">
            <v>19.22</v>
          </cell>
        </row>
        <row r="14380">
          <cell r="M14380">
            <v>101991</v>
          </cell>
          <cell r="N14380" t="str">
            <v>FABRICAÇÃO DE FÔRMA PARA ESCADAS, COM 2 LANCES EM "L" E LAJE CASCATA, EM CHAPA DE MADEIRA COMPENSADA PLASTIFICADA, E=18 MM. AF_11/2020</v>
          </cell>
          <cell r="O14380" t="str">
            <v>M2</v>
          </cell>
          <cell r="P14380" t="str">
            <v>ATRIBUÍDO SÃO PAULO</v>
          </cell>
          <cell r="Q14380">
            <v>0.39</v>
          </cell>
          <cell r="R14380">
            <v>173.21</v>
          </cell>
        </row>
        <row r="14381">
          <cell r="M14381" t="str">
            <v/>
          </cell>
          <cell r="N14381" t="str">
            <v/>
          </cell>
          <cell r="O14381" t="str">
            <v/>
          </cell>
          <cell r="P14381" t="str">
            <v/>
          </cell>
          <cell r="Q14381" t="str">
            <v/>
          </cell>
          <cell r="R14381" t="str">
            <v/>
          </cell>
        </row>
        <row r="14382">
          <cell r="M14382">
            <v>2692</v>
          </cell>
          <cell r="N14382" t="str">
            <v>DESMOLDANTE PROTETOR PARA FORMAS DE MADEIRA, DE BASE OLEOSA EMULSIONADA EM AGUA</v>
          </cell>
          <cell r="O14382" t="str">
            <v>L</v>
          </cell>
          <cell r="P14382" t="str">
            <v>COEFICIENTE DE REPRESENTATIVIDADE</v>
          </cell>
          <cell r="Q14382">
            <v>1.7000000000000001E-2</v>
          </cell>
          <cell r="R14382">
            <v>6.99</v>
          </cell>
        </row>
        <row r="14383">
          <cell r="M14383">
            <v>5074</v>
          </cell>
          <cell r="N14383" t="str">
            <v>PREGO DE ACO POLIDO COM CABECA 15 X 18 (1 1/2 X 13)</v>
          </cell>
          <cell r="O14383" t="str">
            <v>KG</v>
          </cell>
          <cell r="P14383" t="str">
            <v>COEFICIENTE DE REPRESENTATIVIDADE</v>
          </cell>
          <cell r="Q14383">
            <v>9.6000000000000002E-2</v>
          </cell>
          <cell r="R14383">
            <v>15.95</v>
          </cell>
        </row>
        <row r="14384">
          <cell r="M14384">
            <v>6193</v>
          </cell>
          <cell r="N14384" t="str">
            <v>TABUA  NAO  APARELHADA  *2,5 X 20* CM, EM MACARANDUBA, ANGELIM OU EQUIVALENTE DA REGIAO - BRUTA</v>
          </cell>
          <cell r="O14384" t="str">
            <v>M</v>
          </cell>
          <cell r="P14384" t="str">
            <v>COEFICIENTE DE REPRESENTATIVIDADE</v>
          </cell>
          <cell r="Q14384">
            <v>0.29899999999999999</v>
          </cell>
          <cell r="R14384">
            <v>11.3</v>
          </cell>
        </row>
        <row r="14385">
          <cell r="M14385">
            <v>88239</v>
          </cell>
          <cell r="N14385" t="str">
            <v>AJUDANTE DE CARPINTEIRO COM ENCARGOS COMPLEMENTARES</v>
          </cell>
          <cell r="O14385" t="str">
            <v>H</v>
          </cell>
          <cell r="P14385" t="str">
            <v>COEFICIENTE DE REPRESENTATIVIDADE</v>
          </cell>
          <cell r="Q14385">
            <v>1.0429999999999999</v>
          </cell>
          <cell r="R14385">
            <v>15.71</v>
          </cell>
        </row>
        <row r="14386">
          <cell r="M14386">
            <v>88262</v>
          </cell>
          <cell r="N14386" t="str">
            <v>CARPINTEIRO DE FORMAS COM ENCARGOS COMPLEMENTARES</v>
          </cell>
          <cell r="O14386" t="str">
            <v>H</v>
          </cell>
          <cell r="P14386" t="str">
            <v>COLETADO</v>
          </cell>
          <cell r="Q14386">
            <v>6.258</v>
          </cell>
          <cell r="R14386">
            <v>19.22</v>
          </cell>
        </row>
        <row r="14387">
          <cell r="M14387">
            <v>92273</v>
          </cell>
          <cell r="N14387" t="str">
            <v>FABRICAÇÃO DE ESCORAS DO TIPO PONTALETE, EM MADEIRA, PARA PÉ-DIREITO SIMPLES. AF_09/2020</v>
          </cell>
          <cell r="O14387" t="str">
            <v>M</v>
          </cell>
          <cell r="P14387" t="str">
            <v>ATRIBUÍDO SÃO PAULO</v>
          </cell>
          <cell r="Q14387">
            <v>3.5350000000000001</v>
          </cell>
          <cell r="R14387">
            <v>13.87</v>
          </cell>
        </row>
        <row r="14388">
          <cell r="M14388">
            <v>101996</v>
          </cell>
          <cell r="N14388" t="str">
            <v>FABRICAÇÃO DE FÔRMA PARA ESCADAS, COM 1 LANCE E LAJE PLANA, EM MADEIRA SERRADA, E=25 MM. AF_11/2020</v>
          </cell>
          <cell r="O14388" t="str">
            <v>M2</v>
          </cell>
          <cell r="P14388" t="str">
            <v>ATRIBUÍDO SÃO PAULO</v>
          </cell>
          <cell r="Q14388">
            <v>1.02</v>
          </cell>
          <cell r="R14388">
            <v>156.26</v>
          </cell>
        </row>
        <row r="14389">
          <cell r="M14389" t="str">
            <v/>
          </cell>
          <cell r="N14389" t="str">
            <v/>
          </cell>
          <cell r="O14389" t="str">
            <v/>
          </cell>
          <cell r="P14389" t="str">
            <v/>
          </cell>
          <cell r="Q14389" t="str">
            <v/>
          </cell>
          <cell r="R14389" t="str">
            <v/>
          </cell>
        </row>
        <row r="14390">
          <cell r="M14390">
            <v>2692</v>
          </cell>
          <cell r="N14390" t="str">
            <v>DESMOLDANTE PROTETOR PARA FORMAS DE MADEIRA, DE BASE OLEOSA EMULSIONADA EM AGUA</v>
          </cell>
          <cell r="O14390" t="str">
            <v>L</v>
          </cell>
          <cell r="P14390" t="str">
            <v>COEFICIENTE DE REPRESENTATIVIDADE</v>
          </cell>
          <cell r="Q14390">
            <v>1.7000000000000001E-2</v>
          </cell>
          <cell r="R14390">
            <v>6.99</v>
          </cell>
        </row>
        <row r="14391">
          <cell r="M14391">
            <v>6193</v>
          </cell>
          <cell r="N14391" t="str">
            <v>TABUA  NAO  APARELHADA  *2,5 X 20* CM, EM MACARANDUBA, ANGELIM OU EQUIVALENTE DA REGIAO - BRUTA</v>
          </cell>
          <cell r="O14391" t="str">
            <v>M</v>
          </cell>
          <cell r="P14391" t="str">
            <v>COEFICIENTE DE REPRESENTATIVIDADE</v>
          </cell>
          <cell r="Q14391">
            <v>0.27200000000000002</v>
          </cell>
          <cell r="R14391">
            <v>11.3</v>
          </cell>
        </row>
        <row r="14392">
          <cell r="M14392">
            <v>40304</v>
          </cell>
          <cell r="N14392" t="str">
            <v>PREGO DE ACO POLIDO COM CABECA DUPLA 17 X 27 (2 1/2 X 11)</v>
          </cell>
          <cell r="O14392" t="str">
            <v>KG</v>
          </cell>
          <cell r="P14392" t="str">
            <v>COEFICIENTE DE REPRESENTATIVIDADE</v>
          </cell>
          <cell r="Q14392">
            <v>9.6000000000000002E-2</v>
          </cell>
          <cell r="R14392">
            <v>17.579999999999998</v>
          </cell>
        </row>
        <row r="14393">
          <cell r="M14393">
            <v>88239</v>
          </cell>
          <cell r="N14393" t="str">
            <v>AJUDANTE DE CARPINTEIRO COM ENCARGOS COMPLEMENTARES</v>
          </cell>
          <cell r="O14393" t="str">
            <v>H</v>
          </cell>
          <cell r="P14393" t="str">
            <v>COEFICIENTE DE REPRESENTATIVIDADE</v>
          </cell>
          <cell r="Q14393">
            <v>0.80100000000000005</v>
          </cell>
          <cell r="R14393">
            <v>15.71</v>
          </cell>
        </row>
        <row r="14394">
          <cell r="M14394">
            <v>88262</v>
          </cell>
          <cell r="N14394" t="str">
            <v>CARPINTEIRO DE FORMAS COM ENCARGOS COMPLEMENTARES</v>
          </cell>
          <cell r="O14394" t="str">
            <v>H</v>
          </cell>
          <cell r="P14394" t="str">
            <v>COLETADO</v>
          </cell>
          <cell r="Q14394">
            <v>4.806</v>
          </cell>
          <cell r="R14394">
            <v>19.22</v>
          </cell>
        </row>
        <row r="14395">
          <cell r="M14395">
            <v>92273</v>
          </cell>
          <cell r="N14395" t="str">
            <v>FABRICAÇÃO DE ESCORAS DO TIPO PONTALETE, EM MADEIRA, PARA PÉ-DIREITO SIMPLES. AF_09/2020</v>
          </cell>
          <cell r="O14395" t="str">
            <v>M</v>
          </cell>
          <cell r="P14395" t="str">
            <v>ATRIBUÍDO SÃO PAULO</v>
          </cell>
          <cell r="Q14395">
            <v>3.214</v>
          </cell>
          <cell r="R14395">
            <v>13.87</v>
          </cell>
        </row>
        <row r="14396">
          <cell r="M14396">
            <v>101996</v>
          </cell>
          <cell r="N14396" t="str">
            <v>FABRICAÇÃO DE FÔRMA PARA ESCADAS, COM 1 LANCE E LAJE PLANA, EM MADEIRA SERRADA, E=25 MM. AF_11/2020</v>
          </cell>
          <cell r="O14396" t="str">
            <v>M2</v>
          </cell>
          <cell r="P14396" t="str">
            <v>ATRIBUÍDO SÃO PAULO</v>
          </cell>
          <cell r="Q14396">
            <v>0.88</v>
          </cell>
          <cell r="R14396">
            <v>156.26</v>
          </cell>
        </row>
        <row r="14397">
          <cell r="M14397" t="str">
            <v/>
          </cell>
          <cell r="N14397" t="str">
            <v/>
          </cell>
          <cell r="O14397" t="str">
            <v/>
          </cell>
          <cell r="P14397" t="str">
            <v/>
          </cell>
          <cell r="Q14397" t="str">
            <v/>
          </cell>
          <cell r="R14397" t="str">
            <v/>
          </cell>
        </row>
        <row r="14398">
          <cell r="M14398">
            <v>2692</v>
          </cell>
          <cell r="N14398" t="str">
            <v>DESMOLDANTE PROTETOR PARA FORMAS DE MADEIRA, DE BASE OLEOSA EMULSIONADA EM AGUA</v>
          </cell>
          <cell r="O14398" t="str">
            <v>L</v>
          </cell>
          <cell r="P14398" t="str">
            <v>COEFICIENTE DE REPRESENTATIVIDADE</v>
          </cell>
          <cell r="Q14398">
            <v>0.01</v>
          </cell>
          <cell r="R14398">
            <v>6.99</v>
          </cell>
        </row>
        <row r="14399">
          <cell r="M14399">
            <v>10749</v>
          </cell>
          <cell r="N14399" t="str">
            <v>LOCACAO DE ESCORA METALICA TELESCOPICA, COM ALTURA REGULAVEL DE *1,80* A *3,20* M, COM CAPACIDADE DE CARGA DE NO MINIMO 1000 KGF (10 KN), INCLUSO TRIPE E FORCADO</v>
          </cell>
          <cell r="O14399" t="str">
            <v>MES</v>
          </cell>
          <cell r="P14399" t="str">
            <v>COEFICIENTE DE REPRESENTATIVIDADE</v>
          </cell>
          <cell r="Q14399">
            <v>1.04</v>
          </cell>
          <cell r="R14399">
            <v>11.45</v>
          </cell>
        </row>
        <row r="14400">
          <cell r="M14400">
            <v>40304</v>
          </cell>
          <cell r="N14400" t="str">
            <v>PREGO DE ACO POLIDO COM CABECA DUPLA 17 X 27 (2 1/2 X 11)</v>
          </cell>
          <cell r="O14400" t="str">
            <v>KG</v>
          </cell>
          <cell r="P14400" t="str">
            <v>COEFICIENTE DE REPRESENTATIVIDADE</v>
          </cell>
          <cell r="Q14400">
            <v>0.09</v>
          </cell>
          <cell r="R14400">
            <v>17.579999999999998</v>
          </cell>
        </row>
        <row r="14401">
          <cell r="M14401">
            <v>88239</v>
          </cell>
          <cell r="N14401" t="str">
            <v>AJUDANTE DE CARPINTEIRO COM ENCARGOS COMPLEMENTARES</v>
          </cell>
          <cell r="O14401" t="str">
            <v>H</v>
          </cell>
          <cell r="P14401" t="str">
            <v>COEFICIENTE DE REPRESENTATIVIDADE</v>
          </cell>
          <cell r="Q14401">
            <v>0.75700000000000001</v>
          </cell>
          <cell r="R14401">
            <v>15.71</v>
          </cell>
        </row>
        <row r="14402">
          <cell r="M14402">
            <v>88262</v>
          </cell>
          <cell r="N14402" t="str">
            <v>CARPINTEIRO DE FORMAS COM ENCARGOS COMPLEMENTARES</v>
          </cell>
          <cell r="O14402" t="str">
            <v>H</v>
          </cell>
          <cell r="P14402" t="str">
            <v>COLETADO</v>
          </cell>
          <cell r="Q14402">
            <v>4.5419999999999998</v>
          </cell>
          <cell r="R14402">
            <v>19.22</v>
          </cell>
        </row>
        <row r="14403">
          <cell r="M14403">
            <v>101995</v>
          </cell>
          <cell r="N14403" t="str">
            <v>FABRICAÇÃO DE FÔRMA PARA ESCADAS, COM 1 LANCE E LAJE PLANA, EM CHAPA DE MADEIRA COMPENSADA RESINADA, E= 17 MM. AF_11/2020</v>
          </cell>
          <cell r="O14403" t="str">
            <v>M2</v>
          </cell>
          <cell r="P14403" t="str">
            <v>ATRIBUÍDO SÃO PAULO</v>
          </cell>
          <cell r="Q14403">
            <v>0.87</v>
          </cell>
          <cell r="R14403">
            <v>143.74</v>
          </cell>
        </row>
        <row r="14404">
          <cell r="M14404" t="str">
            <v/>
          </cell>
          <cell r="N14404" t="str">
            <v/>
          </cell>
          <cell r="O14404" t="str">
            <v/>
          </cell>
          <cell r="P14404" t="str">
            <v/>
          </cell>
          <cell r="Q14404" t="str">
            <v/>
          </cell>
          <cell r="R14404" t="str">
            <v/>
          </cell>
        </row>
        <row r="14405">
          <cell r="M14405">
            <v>2692</v>
          </cell>
          <cell r="N14405" t="str">
            <v>DESMOLDANTE PROTETOR PARA FORMAS DE MADEIRA, DE BASE OLEOSA EMULSIONADA EM AGUA</v>
          </cell>
          <cell r="O14405" t="str">
            <v>L</v>
          </cell>
          <cell r="P14405" t="str">
            <v>COEFICIENTE DE REPRESENTATIVIDADE</v>
          </cell>
          <cell r="Q14405">
            <v>0.01</v>
          </cell>
          <cell r="R14405">
            <v>6.99</v>
          </cell>
        </row>
        <row r="14406">
          <cell r="M14406">
            <v>10749</v>
          </cell>
          <cell r="N14406" t="str">
            <v>LOCACAO DE ESCORA METALICA TELESCOPICA, COM ALTURA REGULAVEL DE *1,80* A *3,20* M, COM CAPACIDADE DE CARGA DE NO MINIMO 1000 KGF (10 KN), INCLUSO TRIPE E FORCADO</v>
          </cell>
          <cell r="O14406" t="str">
            <v>MES</v>
          </cell>
          <cell r="P14406" t="str">
            <v>COEFICIENTE DE REPRESENTATIVIDADE</v>
          </cell>
          <cell r="Q14406">
            <v>1.4850000000000001</v>
          </cell>
          <cell r="R14406">
            <v>11.45</v>
          </cell>
        </row>
        <row r="14407">
          <cell r="M14407">
            <v>40304</v>
          </cell>
          <cell r="N14407" t="str">
            <v>PREGO DE ACO POLIDO COM CABECA DUPLA 17 X 27 (2 1/2 X 11)</v>
          </cell>
          <cell r="O14407" t="str">
            <v>KG</v>
          </cell>
          <cell r="P14407" t="str">
            <v>COEFICIENTE DE REPRESENTATIVIDADE</v>
          </cell>
          <cell r="Q14407">
            <v>0.09</v>
          </cell>
          <cell r="R14407">
            <v>17.579999999999998</v>
          </cell>
        </row>
        <row r="14408">
          <cell r="M14408">
            <v>88239</v>
          </cell>
          <cell r="N14408" t="str">
            <v>AJUDANTE DE CARPINTEIRO COM ENCARGOS COMPLEMENTARES</v>
          </cell>
          <cell r="O14408" t="str">
            <v>H</v>
          </cell>
          <cell r="P14408" t="str">
            <v>COEFICIENTE DE REPRESENTATIVIDADE</v>
          </cell>
          <cell r="Q14408">
            <v>0.58099999999999996</v>
          </cell>
          <cell r="R14408">
            <v>15.71</v>
          </cell>
        </row>
        <row r="14409">
          <cell r="M14409">
            <v>88262</v>
          </cell>
          <cell r="N14409" t="str">
            <v>CARPINTEIRO DE FORMAS COM ENCARGOS COMPLEMENTARES</v>
          </cell>
          <cell r="O14409" t="str">
            <v>H</v>
          </cell>
          <cell r="P14409" t="str">
            <v>COLETADO</v>
          </cell>
          <cell r="Q14409">
            <v>3.488</v>
          </cell>
          <cell r="R14409">
            <v>19.22</v>
          </cell>
        </row>
        <row r="14410">
          <cell r="M14410">
            <v>101995</v>
          </cell>
          <cell r="N14410" t="str">
            <v>FABRICAÇÃO DE FÔRMA PARA ESCADAS, COM 1 LANCE E LAJE PLANA, EM CHAPA DE MADEIRA COMPENSADA RESINADA, E= 17 MM. AF_11/2020</v>
          </cell>
          <cell r="O14410" t="str">
            <v>M2</v>
          </cell>
          <cell r="P14410" t="str">
            <v>ATRIBUÍDO SÃO PAULO</v>
          </cell>
          <cell r="Q14410">
            <v>0.84</v>
          </cell>
          <cell r="R14410">
            <v>143.74</v>
          </cell>
        </row>
        <row r="14411">
          <cell r="M14411" t="str">
            <v/>
          </cell>
          <cell r="N14411" t="str">
            <v/>
          </cell>
          <cell r="O14411" t="str">
            <v/>
          </cell>
          <cell r="P14411" t="str">
            <v/>
          </cell>
          <cell r="Q14411" t="str">
            <v/>
          </cell>
          <cell r="R14411" t="str">
            <v/>
          </cell>
        </row>
        <row r="14412">
          <cell r="M14412">
            <v>2692</v>
          </cell>
          <cell r="N14412" t="str">
            <v>DESMOLDANTE PROTETOR PARA FORMAS DE MADEIRA, DE BASE OLEOSA EMULSIONADA EM AGUA</v>
          </cell>
          <cell r="O14412" t="str">
            <v>L</v>
          </cell>
          <cell r="P14412" t="str">
            <v>COEFICIENTE DE REPRESENTATIVIDADE</v>
          </cell>
          <cell r="Q14412">
            <v>4.0000000000000001E-3</v>
          </cell>
          <cell r="R14412">
            <v>6.99</v>
          </cell>
        </row>
        <row r="14413">
          <cell r="M14413">
            <v>10749</v>
          </cell>
          <cell r="N14413" t="str">
            <v>LOCACAO DE ESCORA METALICA TELESCOPICA, COM ALTURA REGULAVEL DE *1,80* A *3,20* M, COM CAPACIDADE DE CARGA DE NO MINIMO 1000 KGF (10 KN), INCLUSO TRIPE E FORCADO</v>
          </cell>
          <cell r="O14413" t="str">
            <v>MES</v>
          </cell>
          <cell r="P14413" t="str">
            <v>COEFICIENTE DE REPRESENTATIVIDADE</v>
          </cell>
          <cell r="Q14413">
            <v>1.4850000000000001</v>
          </cell>
          <cell r="R14413">
            <v>11.45</v>
          </cell>
        </row>
        <row r="14414">
          <cell r="M14414">
            <v>40304</v>
          </cell>
          <cell r="N14414" t="str">
            <v>PREGO DE ACO POLIDO COM CABECA DUPLA 17 X 27 (2 1/2 X 11)</v>
          </cell>
          <cell r="O14414" t="str">
            <v>KG</v>
          </cell>
          <cell r="P14414" t="str">
            <v>COEFICIENTE DE REPRESENTATIVIDADE</v>
          </cell>
          <cell r="Q14414">
            <v>0.09</v>
          </cell>
          <cell r="R14414">
            <v>17.579999999999998</v>
          </cell>
        </row>
        <row r="14415">
          <cell r="M14415">
            <v>88239</v>
          </cell>
          <cell r="N14415" t="str">
            <v>AJUDANTE DE CARPINTEIRO COM ENCARGOS COMPLEMENTARES</v>
          </cell>
          <cell r="O14415" t="str">
            <v>H</v>
          </cell>
          <cell r="P14415" t="str">
            <v>COEFICIENTE DE REPRESENTATIVIDADE</v>
          </cell>
          <cell r="Q14415">
            <v>0.52300000000000002</v>
          </cell>
          <cell r="R14415">
            <v>15.71</v>
          </cell>
        </row>
        <row r="14416">
          <cell r="M14416">
            <v>88262</v>
          </cell>
          <cell r="N14416" t="str">
            <v>CARPINTEIRO DE FORMAS COM ENCARGOS COMPLEMENTARES</v>
          </cell>
          <cell r="O14416" t="str">
            <v>H</v>
          </cell>
          <cell r="P14416" t="str">
            <v>COLETADO</v>
          </cell>
          <cell r="Q14416">
            <v>3.1360000000000001</v>
          </cell>
          <cell r="R14416">
            <v>19.22</v>
          </cell>
        </row>
        <row r="14417">
          <cell r="M14417">
            <v>101994</v>
          </cell>
          <cell r="N14417" t="str">
            <v>FABRICAÇÃO DE FÔRMA PARA ESCADAS, COM 1 LANCE E LAJE PLANA, EM CHAPA DE MADEIRA COMPENSADA PLASTIFICADA, E=18 MM. AF_11/2020</v>
          </cell>
          <cell r="O14417" t="str">
            <v>M2</v>
          </cell>
          <cell r="P14417" t="str">
            <v>ATRIBUÍDO SÃO PAULO</v>
          </cell>
          <cell r="Q14417">
            <v>0.52</v>
          </cell>
          <cell r="R14417">
            <v>186.93</v>
          </cell>
        </row>
        <row r="14418">
          <cell r="M14418" t="str">
            <v/>
          </cell>
          <cell r="N14418" t="str">
            <v/>
          </cell>
          <cell r="O14418" t="str">
            <v/>
          </cell>
          <cell r="P14418" t="str">
            <v/>
          </cell>
          <cell r="Q14418" t="str">
            <v/>
          </cell>
          <cell r="R14418" t="str">
            <v/>
          </cell>
        </row>
        <row r="14419">
          <cell r="M14419">
            <v>2692</v>
          </cell>
          <cell r="N14419" t="str">
            <v>DESMOLDANTE PROTETOR PARA FORMAS DE MADEIRA, DE BASE OLEOSA EMULSIONADA EM AGUA</v>
          </cell>
          <cell r="O14419" t="str">
            <v>L</v>
          </cell>
          <cell r="P14419" t="str">
            <v>COEFICIENTE DE REPRESENTATIVIDADE</v>
          </cell>
          <cell r="Q14419">
            <v>4.0000000000000001E-3</v>
          </cell>
          <cell r="R14419">
            <v>6.99</v>
          </cell>
        </row>
        <row r="14420">
          <cell r="M14420">
            <v>10749</v>
          </cell>
          <cell r="N14420" t="str">
            <v>LOCACAO DE ESCORA METALICA TELESCOPICA, COM ALTURA REGULAVEL DE *1,80* A *3,20* M, COM CAPACIDADE DE CARGA DE NO MINIMO 1000 KGF (10 KN), INCLUSO TRIPE E FORCADO</v>
          </cell>
          <cell r="O14420" t="str">
            <v>MES</v>
          </cell>
          <cell r="P14420" t="str">
            <v>COEFICIENTE DE REPRESENTATIVIDADE</v>
          </cell>
          <cell r="Q14420">
            <v>1.4850000000000001</v>
          </cell>
          <cell r="R14420">
            <v>11.45</v>
          </cell>
        </row>
        <row r="14421">
          <cell r="M14421">
            <v>40304</v>
          </cell>
          <cell r="N14421" t="str">
            <v>PREGO DE ACO POLIDO COM CABECA DUPLA 17 X 27 (2 1/2 X 11)</v>
          </cell>
          <cell r="O14421" t="str">
            <v>KG</v>
          </cell>
          <cell r="P14421" t="str">
            <v>COEFICIENTE DE REPRESENTATIVIDADE</v>
          </cell>
          <cell r="Q14421">
            <v>0.09</v>
          </cell>
          <cell r="R14421">
            <v>17.579999999999998</v>
          </cell>
        </row>
        <row r="14422">
          <cell r="M14422">
            <v>88239</v>
          </cell>
          <cell r="N14422" t="str">
            <v>AJUDANTE DE CARPINTEIRO COM ENCARGOS COMPLEMENTARES</v>
          </cell>
          <cell r="O14422" t="str">
            <v>H</v>
          </cell>
          <cell r="P14422" t="str">
            <v>COEFICIENTE DE REPRESENTATIVIDADE</v>
          </cell>
          <cell r="Q14422">
            <v>0.49299999999999999</v>
          </cell>
          <cell r="R14422">
            <v>15.71</v>
          </cell>
        </row>
        <row r="14423">
          <cell r="M14423">
            <v>88262</v>
          </cell>
          <cell r="N14423" t="str">
            <v>CARPINTEIRO DE FORMAS COM ENCARGOS COMPLEMENTARES</v>
          </cell>
          <cell r="O14423" t="str">
            <v>H</v>
          </cell>
          <cell r="P14423" t="str">
            <v>COLETADO</v>
          </cell>
          <cell r="Q14423">
            <v>2.9609999999999999</v>
          </cell>
          <cell r="R14423">
            <v>19.22</v>
          </cell>
        </row>
        <row r="14424">
          <cell r="M14424">
            <v>101994</v>
          </cell>
          <cell r="N14424" t="str">
            <v>FABRICAÇÃO DE FÔRMA PARA ESCADAS, COM 1 LANCE E LAJE PLANA, EM CHAPA DE MADEIRA COMPENSADA PLASTIFICADA, E=18 MM. AF_11/2020</v>
          </cell>
          <cell r="O14424" t="str">
            <v>M2</v>
          </cell>
          <cell r="P14424" t="str">
            <v>ATRIBUÍDO SÃO PAULO</v>
          </cell>
          <cell r="Q14424">
            <v>0.42</v>
          </cell>
          <cell r="R14424">
            <v>186.93</v>
          </cell>
        </row>
        <row r="14425">
          <cell r="M14425" t="str">
            <v/>
          </cell>
          <cell r="N14425" t="str">
            <v/>
          </cell>
          <cell r="O14425" t="str">
            <v/>
          </cell>
          <cell r="P14425" t="str">
            <v/>
          </cell>
          <cell r="Q14425" t="str">
            <v/>
          </cell>
          <cell r="R14425" t="str">
            <v/>
          </cell>
        </row>
        <row r="14426">
          <cell r="M14426">
            <v>2692</v>
          </cell>
          <cell r="N14426" t="str">
            <v>DESMOLDANTE PROTETOR PARA FORMAS DE MADEIRA, DE BASE OLEOSA EMULSIONADA EM AGUA</v>
          </cell>
          <cell r="O14426" t="str">
            <v>L</v>
          </cell>
          <cell r="P14426" t="str">
            <v>COEFICIENTE DE REPRESENTATIVIDADE</v>
          </cell>
          <cell r="Q14426">
            <v>4.0000000000000001E-3</v>
          </cell>
          <cell r="R14426">
            <v>6.99</v>
          </cell>
        </row>
        <row r="14427">
          <cell r="M14427">
            <v>10749</v>
          </cell>
          <cell r="N14427" t="str">
            <v>LOCACAO DE ESCORA METALICA TELESCOPICA, COM ALTURA REGULAVEL DE *1,80* A *3,20* M, COM CAPACIDADE DE CARGA DE NO MINIMO 1000 KGF (10 KN), INCLUSO TRIPE E FORCADO</v>
          </cell>
          <cell r="O14427" t="str">
            <v>MES</v>
          </cell>
          <cell r="P14427" t="str">
            <v>COEFICIENTE DE REPRESENTATIVIDADE</v>
          </cell>
          <cell r="Q14427">
            <v>1.4850000000000001</v>
          </cell>
          <cell r="R14427">
            <v>11.45</v>
          </cell>
        </row>
        <row r="14428">
          <cell r="M14428">
            <v>40304</v>
          </cell>
          <cell r="N14428" t="str">
            <v>PREGO DE ACO POLIDO COM CABECA DUPLA 17 X 27 (2 1/2 X 11)</v>
          </cell>
          <cell r="O14428" t="str">
            <v>KG</v>
          </cell>
          <cell r="P14428" t="str">
            <v>COEFICIENTE DE REPRESENTATIVIDADE</v>
          </cell>
          <cell r="Q14428">
            <v>0.09</v>
          </cell>
          <cell r="R14428">
            <v>17.579999999999998</v>
          </cell>
        </row>
        <row r="14429">
          <cell r="M14429">
            <v>88239</v>
          </cell>
          <cell r="N14429" t="str">
            <v>AJUDANTE DE CARPINTEIRO COM ENCARGOS COMPLEMENTARES</v>
          </cell>
          <cell r="O14429" t="str">
            <v>H</v>
          </cell>
          <cell r="P14429" t="str">
            <v>COEFICIENTE DE REPRESENTATIVIDADE</v>
          </cell>
          <cell r="Q14429">
            <v>0.47599999999999998</v>
          </cell>
          <cell r="R14429">
            <v>15.71</v>
          </cell>
        </row>
        <row r="14430">
          <cell r="M14430">
            <v>88262</v>
          </cell>
          <cell r="N14430" t="str">
            <v>CARPINTEIRO DE FORMAS COM ENCARGOS COMPLEMENTARES</v>
          </cell>
          <cell r="O14430" t="str">
            <v>H</v>
          </cell>
          <cell r="P14430" t="str">
            <v>COLETADO</v>
          </cell>
          <cell r="Q14430">
            <v>2.855</v>
          </cell>
          <cell r="R14430">
            <v>19.22</v>
          </cell>
        </row>
        <row r="14431">
          <cell r="M14431">
            <v>101994</v>
          </cell>
          <cell r="N14431" t="str">
            <v>FABRICAÇÃO DE FÔRMA PARA ESCADAS, COM 1 LANCE E LAJE PLANA, EM CHAPA DE MADEIRA COMPENSADA PLASTIFICADA, E=18 MM. AF_11/2020</v>
          </cell>
          <cell r="O14431" t="str">
            <v>M2</v>
          </cell>
          <cell r="P14431" t="str">
            <v>ATRIBUÍDO SÃO PAULO</v>
          </cell>
          <cell r="Q14431">
            <v>0.36</v>
          </cell>
          <cell r="R14431">
            <v>186.93</v>
          </cell>
        </row>
        <row r="14432">
          <cell r="M14432" t="str">
            <v/>
          </cell>
          <cell r="N14432" t="str">
            <v/>
          </cell>
          <cell r="O14432" t="str">
            <v/>
          </cell>
          <cell r="P14432" t="str">
            <v/>
          </cell>
          <cell r="Q14432" t="str">
            <v/>
          </cell>
          <cell r="R14432" t="str">
            <v/>
          </cell>
        </row>
        <row r="14433">
          <cell r="M14433">
            <v>2692</v>
          </cell>
          <cell r="N14433" t="str">
            <v>DESMOLDANTE PROTETOR PARA FORMAS DE MADEIRA, DE BASE OLEOSA EMULSIONADA EM AGUA</v>
          </cell>
          <cell r="O14433" t="str">
            <v>L</v>
          </cell>
          <cell r="P14433" t="str">
            <v>COEFICIENTE DE REPRESENTATIVIDADE</v>
          </cell>
          <cell r="Q14433">
            <v>1.7000000000000001E-2</v>
          </cell>
          <cell r="R14433">
            <v>6.99</v>
          </cell>
        </row>
        <row r="14434">
          <cell r="M14434">
            <v>5074</v>
          </cell>
          <cell r="N14434" t="str">
            <v>PREGO DE ACO POLIDO COM CABECA 15 X 18 (1 1/2 X 13)</v>
          </cell>
          <cell r="O14434" t="str">
            <v>KG</v>
          </cell>
          <cell r="P14434" t="str">
            <v>COEFICIENTE DE REPRESENTATIVIDADE</v>
          </cell>
          <cell r="Q14434">
            <v>0.111</v>
          </cell>
          <cell r="R14434">
            <v>15.95</v>
          </cell>
        </row>
        <row r="14435">
          <cell r="M14435">
            <v>6193</v>
          </cell>
          <cell r="N14435" t="str">
            <v>TABUA  NAO  APARELHADA  *2,5 X 20* CM, EM MACARANDUBA, ANGELIM OU EQUIVALENTE DA REGIAO - BRUTA</v>
          </cell>
          <cell r="O14435" t="str">
            <v>M</v>
          </cell>
          <cell r="P14435" t="str">
            <v>COEFICIENTE DE REPRESENTATIVIDADE</v>
          </cell>
          <cell r="Q14435">
            <v>0.45400000000000001</v>
          </cell>
          <cell r="R14435">
            <v>11.3</v>
          </cell>
        </row>
        <row r="14436">
          <cell r="M14436">
            <v>88239</v>
          </cell>
          <cell r="N14436" t="str">
            <v>AJUDANTE DE CARPINTEIRO COM ENCARGOS COMPLEMENTARES</v>
          </cell>
          <cell r="O14436" t="str">
            <v>H</v>
          </cell>
          <cell r="P14436" t="str">
            <v>COEFICIENTE DE REPRESENTATIVIDADE</v>
          </cell>
          <cell r="Q14436">
            <v>1.0429999999999999</v>
          </cell>
          <cell r="R14436">
            <v>15.71</v>
          </cell>
        </row>
        <row r="14437">
          <cell r="M14437">
            <v>88262</v>
          </cell>
          <cell r="N14437" t="str">
            <v>CARPINTEIRO DE FORMAS COM ENCARGOS COMPLEMENTARES</v>
          </cell>
          <cell r="O14437" t="str">
            <v>H</v>
          </cell>
          <cell r="P14437" t="str">
            <v>COLETADO</v>
          </cell>
          <cell r="Q14437">
            <v>6.258</v>
          </cell>
          <cell r="R14437">
            <v>19.22</v>
          </cell>
        </row>
        <row r="14438">
          <cell r="M14438">
            <v>92273</v>
          </cell>
          <cell r="N14438" t="str">
            <v>FABRICAÇÃO DE ESCORAS DO TIPO PONTALETE, EM MADEIRA, PARA PÉ-DIREITO SIMPLES. AF_09/2020</v>
          </cell>
          <cell r="O14438" t="str">
            <v>M</v>
          </cell>
          <cell r="P14438" t="str">
            <v>ATRIBUÍDO SÃO PAULO</v>
          </cell>
          <cell r="Q14438">
            <v>1.821</v>
          </cell>
          <cell r="R14438">
            <v>13.87</v>
          </cell>
        </row>
        <row r="14439">
          <cell r="M14439">
            <v>101999</v>
          </cell>
          <cell r="N14439" t="str">
            <v>FABRICAÇÃO DE FÔRMA PARA ESCADAS, COM 1 LANCE E LAJE CASCATA, EM MADEIRA SERRADA, E=25 MM. AF_11/2020</v>
          </cell>
          <cell r="O14439" t="str">
            <v>M2</v>
          </cell>
          <cell r="P14439" t="str">
            <v>ATRIBUÍDO SÃO PAULO</v>
          </cell>
          <cell r="Q14439">
            <v>1.02</v>
          </cell>
          <cell r="R14439">
            <v>192.89</v>
          </cell>
        </row>
        <row r="14440">
          <cell r="M14440" t="str">
            <v/>
          </cell>
          <cell r="N14440" t="str">
            <v/>
          </cell>
          <cell r="O14440" t="str">
            <v/>
          </cell>
          <cell r="P14440" t="str">
            <v/>
          </cell>
          <cell r="Q14440" t="str">
            <v/>
          </cell>
          <cell r="R14440" t="str">
            <v/>
          </cell>
        </row>
        <row r="14441">
          <cell r="M14441">
            <v>2692</v>
          </cell>
          <cell r="N14441" t="str">
            <v>DESMOLDANTE PROTETOR PARA FORMAS DE MADEIRA, DE BASE OLEOSA EMULSIONADA EM AGUA</v>
          </cell>
          <cell r="O14441" t="str">
            <v>L</v>
          </cell>
          <cell r="P14441" t="str">
            <v>COEFICIENTE DE REPRESENTATIVIDADE</v>
          </cell>
          <cell r="Q14441">
            <v>0.17</v>
          </cell>
          <cell r="R14441">
            <v>6.99</v>
          </cell>
        </row>
        <row r="14442">
          <cell r="M14442">
            <v>6193</v>
          </cell>
          <cell r="N14442" t="str">
            <v>TABUA  NAO  APARELHADA  *2,5 X 20* CM, EM MACARANDUBA, ANGELIM OU EQUIVALENTE DA REGIAO - BRUTA</v>
          </cell>
          <cell r="O14442" t="str">
            <v>M</v>
          </cell>
          <cell r="P14442" t="str">
            <v>COEFICIENTE DE REPRESENTATIVIDADE</v>
          </cell>
          <cell r="Q14442">
            <v>0.41299999999999998</v>
          </cell>
          <cell r="R14442">
            <v>11.3</v>
          </cell>
        </row>
        <row r="14443">
          <cell r="M14443">
            <v>40304</v>
          </cell>
          <cell r="N14443" t="str">
            <v>PREGO DE ACO POLIDO COM CABECA DUPLA 17 X 27 (2 1/2 X 11)</v>
          </cell>
          <cell r="O14443" t="str">
            <v>KG</v>
          </cell>
          <cell r="P14443" t="str">
            <v>COEFICIENTE DE REPRESENTATIVIDADE</v>
          </cell>
          <cell r="Q14443">
            <v>0.111</v>
          </cell>
          <cell r="R14443">
            <v>17.579999999999998</v>
          </cell>
        </row>
        <row r="14444">
          <cell r="M14444">
            <v>88239</v>
          </cell>
          <cell r="N14444" t="str">
            <v>AJUDANTE DE CARPINTEIRO COM ENCARGOS COMPLEMENTARES</v>
          </cell>
          <cell r="O14444" t="str">
            <v>H</v>
          </cell>
          <cell r="P14444" t="str">
            <v>COEFICIENTE DE REPRESENTATIVIDADE</v>
          </cell>
          <cell r="Q14444">
            <v>0.80100000000000005</v>
          </cell>
          <cell r="R14444">
            <v>15.71</v>
          </cell>
        </row>
        <row r="14445">
          <cell r="M14445">
            <v>88262</v>
          </cell>
          <cell r="N14445" t="str">
            <v>CARPINTEIRO DE FORMAS COM ENCARGOS COMPLEMENTARES</v>
          </cell>
          <cell r="O14445" t="str">
            <v>H</v>
          </cell>
          <cell r="P14445" t="str">
            <v>COLETADO</v>
          </cell>
          <cell r="Q14445">
            <v>4.806</v>
          </cell>
          <cell r="R14445">
            <v>19.22</v>
          </cell>
        </row>
        <row r="14446">
          <cell r="M14446">
            <v>92273</v>
          </cell>
          <cell r="N14446" t="str">
            <v>FABRICAÇÃO DE ESCORAS DO TIPO PONTALETE, EM MADEIRA, PARA PÉ-DIREITO SIMPLES. AF_09/2020</v>
          </cell>
          <cell r="O14446" t="str">
            <v>M</v>
          </cell>
          <cell r="P14446" t="str">
            <v>ATRIBUÍDO SÃO PAULO</v>
          </cell>
          <cell r="Q14446">
            <v>1.6559999999999999</v>
          </cell>
          <cell r="R14446">
            <v>13.87</v>
          </cell>
        </row>
        <row r="14447">
          <cell r="M14447">
            <v>101999</v>
          </cell>
          <cell r="N14447" t="str">
            <v>FABRICAÇÃO DE FÔRMA PARA ESCADAS, COM 1 LANCE E LAJE CASCATA, EM MADEIRA SERRADA, E=25 MM. AF_11/2020</v>
          </cell>
          <cell r="O14447" t="str">
            <v>M2</v>
          </cell>
          <cell r="P14447" t="str">
            <v>ATRIBUÍDO SÃO PAULO</v>
          </cell>
          <cell r="Q14447">
            <v>0.91</v>
          </cell>
          <cell r="R14447">
            <v>192.89</v>
          </cell>
        </row>
        <row r="14448">
          <cell r="M14448" t="str">
            <v/>
          </cell>
          <cell r="N14448" t="str">
            <v/>
          </cell>
          <cell r="O14448" t="str">
            <v/>
          </cell>
          <cell r="P14448" t="str">
            <v/>
          </cell>
          <cell r="Q14448" t="str">
            <v/>
          </cell>
          <cell r="R14448" t="str">
            <v/>
          </cell>
        </row>
        <row r="14449">
          <cell r="M14449">
            <v>2692</v>
          </cell>
          <cell r="N14449" t="str">
            <v>DESMOLDANTE PROTETOR PARA FORMAS DE MADEIRA, DE BASE OLEOSA EMULSIONADA EM AGUA</v>
          </cell>
          <cell r="O14449" t="str">
            <v>L</v>
          </cell>
          <cell r="P14449" t="str">
            <v>COEFICIENTE DE REPRESENTATIVIDADE</v>
          </cell>
          <cell r="Q14449">
            <v>0.01</v>
          </cell>
          <cell r="R14449">
            <v>6.99</v>
          </cell>
        </row>
        <row r="14450">
          <cell r="M14450">
            <v>10749</v>
          </cell>
          <cell r="N14450" t="str">
            <v>LOCACAO DE ESCORA METALICA TELESCOPICA, COM ALTURA REGULAVEL DE *1,80* A *3,20* M, COM CAPACIDADE DE CARGA DE NO MINIMO 1000 KGF (10 KN), INCLUSO TRIPE E FORCADO</v>
          </cell>
          <cell r="O14450" t="str">
            <v>MES</v>
          </cell>
          <cell r="P14450" t="str">
            <v>COEFICIENTE DE REPRESENTATIVIDADE</v>
          </cell>
          <cell r="Q14450">
            <v>0.53600000000000003</v>
          </cell>
          <cell r="R14450">
            <v>11.45</v>
          </cell>
        </row>
        <row r="14451">
          <cell r="M14451">
            <v>40304</v>
          </cell>
          <cell r="N14451" t="str">
            <v>PREGO DE ACO POLIDO COM CABECA DUPLA 17 X 27 (2 1/2 X 11)</v>
          </cell>
          <cell r="O14451" t="str">
            <v>KG</v>
          </cell>
          <cell r="P14451" t="str">
            <v>COEFICIENTE DE REPRESENTATIVIDADE</v>
          </cell>
          <cell r="Q14451">
            <v>0.10199999999999999</v>
          </cell>
          <cell r="R14451">
            <v>17.579999999999998</v>
          </cell>
        </row>
        <row r="14452">
          <cell r="M14452">
            <v>88239</v>
          </cell>
          <cell r="N14452" t="str">
            <v>AJUDANTE DE CARPINTEIRO COM ENCARGOS COMPLEMENTARES</v>
          </cell>
          <cell r="O14452" t="str">
            <v>H</v>
          </cell>
          <cell r="P14452" t="str">
            <v>COEFICIENTE DE REPRESENTATIVIDADE</v>
          </cell>
          <cell r="Q14452">
            <v>0.75700000000000001</v>
          </cell>
          <cell r="R14452">
            <v>15.71</v>
          </cell>
        </row>
        <row r="14453">
          <cell r="M14453">
            <v>88262</v>
          </cell>
          <cell r="N14453" t="str">
            <v>CARPINTEIRO DE FORMAS COM ENCARGOS COMPLEMENTARES</v>
          </cell>
          <cell r="O14453" t="str">
            <v>H</v>
          </cell>
          <cell r="P14453" t="str">
            <v>COLETADO</v>
          </cell>
          <cell r="Q14453">
            <v>4.5419999999999998</v>
          </cell>
          <cell r="R14453">
            <v>19.22</v>
          </cell>
        </row>
        <row r="14454">
          <cell r="M14454">
            <v>101998</v>
          </cell>
          <cell r="N14454" t="str">
            <v>FABRICAÇÃO DE FÔRMA PARA ESCADAS, COM 1 LANCE E LAJE CASCATA, EM CHAPA DE MADEIRA COMPENSADA RESINADA, E= 17 MM. AF_11/2020</v>
          </cell>
          <cell r="O14454" t="str">
            <v>M2</v>
          </cell>
          <cell r="P14454" t="str">
            <v>ATRIBUÍDO SÃO PAULO</v>
          </cell>
          <cell r="Q14454">
            <v>0.9</v>
          </cell>
          <cell r="R14454">
            <v>124.26</v>
          </cell>
        </row>
        <row r="14455">
          <cell r="M14455" t="str">
            <v/>
          </cell>
          <cell r="N14455" t="str">
            <v/>
          </cell>
          <cell r="O14455" t="str">
            <v/>
          </cell>
          <cell r="P14455" t="str">
            <v/>
          </cell>
          <cell r="Q14455" t="str">
            <v/>
          </cell>
          <cell r="R14455" t="str">
            <v/>
          </cell>
        </row>
        <row r="14456">
          <cell r="M14456">
            <v>2692</v>
          </cell>
          <cell r="N14456" t="str">
            <v>DESMOLDANTE PROTETOR PARA FORMAS DE MADEIRA, DE BASE OLEOSA EMULSIONADA EM AGUA</v>
          </cell>
          <cell r="O14456" t="str">
            <v>L</v>
          </cell>
          <cell r="P14456" t="str">
            <v>COEFICIENTE DE REPRESENTATIVIDADE</v>
          </cell>
          <cell r="Q14456">
            <v>0.01</v>
          </cell>
          <cell r="R14456">
            <v>6.99</v>
          </cell>
        </row>
        <row r="14457">
          <cell r="M14457">
            <v>10749</v>
          </cell>
          <cell r="N14457" t="str">
            <v>LOCACAO DE ESCORA METALICA TELESCOPICA, COM ALTURA REGULAVEL DE *1,80* A *3,20* M, COM CAPACIDADE DE CARGA DE NO MINIMO 1000 KGF (10 KN), INCLUSO TRIPE E FORCADO</v>
          </cell>
          <cell r="O14457" t="str">
            <v>MES</v>
          </cell>
          <cell r="P14457" t="str">
            <v>COEFICIENTE DE REPRESENTATIVIDADE</v>
          </cell>
          <cell r="Q14457">
            <v>0.76500000000000001</v>
          </cell>
          <cell r="R14457">
            <v>11.45</v>
          </cell>
        </row>
        <row r="14458">
          <cell r="M14458">
            <v>40304</v>
          </cell>
          <cell r="N14458" t="str">
            <v>PREGO DE ACO POLIDO COM CABECA DUPLA 17 X 27 (2 1/2 X 11)</v>
          </cell>
          <cell r="O14458" t="str">
            <v>KG</v>
          </cell>
          <cell r="P14458" t="str">
            <v>COEFICIENTE DE REPRESENTATIVIDADE</v>
          </cell>
          <cell r="Q14458">
            <v>0.10199999999999999</v>
          </cell>
          <cell r="R14458">
            <v>17.579999999999998</v>
          </cell>
        </row>
        <row r="14459">
          <cell r="M14459">
            <v>88239</v>
          </cell>
          <cell r="N14459" t="str">
            <v>AJUDANTE DE CARPINTEIRO COM ENCARGOS COMPLEMENTARES</v>
          </cell>
          <cell r="O14459" t="str">
            <v>H</v>
          </cell>
          <cell r="P14459" t="str">
            <v>COEFICIENTE DE REPRESENTATIVIDADE</v>
          </cell>
          <cell r="Q14459">
            <v>0.58099999999999996</v>
          </cell>
          <cell r="R14459">
            <v>15.71</v>
          </cell>
        </row>
        <row r="14460">
          <cell r="M14460">
            <v>88262</v>
          </cell>
          <cell r="N14460" t="str">
            <v>CARPINTEIRO DE FORMAS COM ENCARGOS COMPLEMENTARES</v>
          </cell>
          <cell r="O14460" t="str">
            <v>H</v>
          </cell>
          <cell r="P14460" t="str">
            <v>COLETADO</v>
          </cell>
          <cell r="Q14460">
            <v>3.488</v>
          </cell>
          <cell r="R14460">
            <v>19.22</v>
          </cell>
        </row>
        <row r="14461">
          <cell r="M14461">
            <v>101998</v>
          </cell>
          <cell r="N14461" t="str">
            <v>FABRICAÇÃO DE FÔRMA PARA ESCADAS, COM 1 LANCE E LAJE CASCATA, EM CHAPA DE MADEIRA COMPENSADA RESINADA, E= 17 MM. AF_11/2020</v>
          </cell>
          <cell r="O14461" t="str">
            <v>M2</v>
          </cell>
          <cell r="P14461" t="str">
            <v>ATRIBUÍDO SÃO PAULO</v>
          </cell>
          <cell r="Q14461">
            <v>0.89</v>
          </cell>
          <cell r="R14461">
            <v>124.26</v>
          </cell>
        </row>
        <row r="14462">
          <cell r="M14462" t="str">
            <v/>
          </cell>
          <cell r="N14462" t="str">
            <v/>
          </cell>
          <cell r="O14462" t="str">
            <v/>
          </cell>
          <cell r="P14462" t="str">
            <v/>
          </cell>
          <cell r="Q14462" t="str">
            <v/>
          </cell>
          <cell r="R14462" t="str">
            <v/>
          </cell>
        </row>
        <row r="14463">
          <cell r="M14463">
            <v>2692</v>
          </cell>
          <cell r="N14463" t="str">
            <v>DESMOLDANTE PROTETOR PARA FORMAS DE MADEIRA, DE BASE OLEOSA EMULSIONADA EM AGUA</v>
          </cell>
          <cell r="O14463" t="str">
            <v>L</v>
          </cell>
          <cell r="P14463" t="str">
            <v>COEFICIENTE DE REPRESENTATIVIDADE</v>
          </cell>
          <cell r="Q14463">
            <v>4.0000000000000001E-3</v>
          </cell>
          <cell r="R14463">
            <v>6.99</v>
          </cell>
        </row>
        <row r="14464">
          <cell r="M14464">
            <v>10749</v>
          </cell>
          <cell r="N14464" t="str">
            <v>LOCACAO DE ESCORA METALICA TELESCOPICA, COM ALTURA REGULAVEL DE *1,80* A *3,20* M, COM CAPACIDADE DE CARGA DE NO MINIMO 1000 KGF (10 KN), INCLUSO TRIPE E FORCADO</v>
          </cell>
          <cell r="O14464" t="str">
            <v>MES</v>
          </cell>
          <cell r="P14464" t="str">
            <v>COEFICIENTE DE REPRESENTATIVIDADE</v>
          </cell>
          <cell r="Q14464">
            <v>0.76500000000000001</v>
          </cell>
          <cell r="R14464">
            <v>11.45</v>
          </cell>
        </row>
        <row r="14465">
          <cell r="M14465">
            <v>40304</v>
          </cell>
          <cell r="N14465" t="str">
            <v>PREGO DE ACO POLIDO COM CABECA DUPLA 17 X 27 (2 1/2 X 11)</v>
          </cell>
          <cell r="O14465" t="str">
            <v>KG</v>
          </cell>
          <cell r="P14465" t="str">
            <v>COEFICIENTE DE REPRESENTATIVIDADE</v>
          </cell>
          <cell r="Q14465">
            <v>0.10199999999999999</v>
          </cell>
          <cell r="R14465">
            <v>17.579999999999998</v>
          </cell>
        </row>
        <row r="14466">
          <cell r="M14466">
            <v>88239</v>
          </cell>
          <cell r="N14466" t="str">
            <v>AJUDANTE DE CARPINTEIRO COM ENCARGOS COMPLEMENTARES</v>
          </cell>
          <cell r="O14466" t="str">
            <v>H</v>
          </cell>
          <cell r="P14466" t="str">
            <v>COEFICIENTE DE REPRESENTATIVIDADE</v>
          </cell>
          <cell r="Q14466">
            <v>0.52300000000000002</v>
          </cell>
          <cell r="R14466">
            <v>15.71</v>
          </cell>
        </row>
        <row r="14467">
          <cell r="M14467">
            <v>88262</v>
          </cell>
          <cell r="N14467" t="str">
            <v>CARPINTEIRO DE FORMAS COM ENCARGOS COMPLEMENTARES</v>
          </cell>
          <cell r="O14467" t="str">
            <v>H</v>
          </cell>
          <cell r="P14467" t="str">
            <v>COLETADO</v>
          </cell>
          <cell r="Q14467">
            <v>3.1360000000000001</v>
          </cell>
          <cell r="R14467">
            <v>19.22</v>
          </cell>
        </row>
        <row r="14468">
          <cell r="M14468">
            <v>101997</v>
          </cell>
          <cell r="N14468" t="str">
            <v>FABRICAÇÃO DE FÔRMA PARA ESCADAS, COM 1 LANCE E LAJE CASCATA, EM CHAPA DE MADEIRA COMPENSADA PLASTIFICADA, E=18 MM. AF_11/2020</v>
          </cell>
          <cell r="O14468" t="str">
            <v>M2</v>
          </cell>
          <cell r="P14468" t="str">
            <v>ATRIBUÍDO SÃO PAULO</v>
          </cell>
          <cell r="Q14468">
            <v>0.55000000000000004</v>
          </cell>
          <cell r="R14468">
            <v>172.69</v>
          </cell>
        </row>
        <row r="14469">
          <cell r="M14469" t="str">
            <v/>
          </cell>
          <cell r="N14469" t="str">
            <v/>
          </cell>
          <cell r="O14469" t="str">
            <v/>
          </cell>
          <cell r="P14469" t="str">
            <v/>
          </cell>
          <cell r="Q14469" t="str">
            <v/>
          </cell>
          <cell r="R14469" t="str">
            <v/>
          </cell>
        </row>
        <row r="14470">
          <cell r="M14470">
            <v>2692</v>
          </cell>
          <cell r="N14470" t="str">
            <v>DESMOLDANTE PROTETOR PARA FORMAS DE MADEIRA, DE BASE OLEOSA EMULSIONADA EM AGUA</v>
          </cell>
          <cell r="O14470" t="str">
            <v>L</v>
          </cell>
          <cell r="P14470" t="str">
            <v>COEFICIENTE DE REPRESENTATIVIDADE</v>
          </cell>
          <cell r="Q14470">
            <v>4.0000000000000001E-3</v>
          </cell>
          <cell r="R14470">
            <v>6.99</v>
          </cell>
        </row>
        <row r="14471">
          <cell r="M14471">
            <v>10749</v>
          </cell>
          <cell r="N14471" t="str">
            <v>LOCACAO DE ESCORA METALICA TELESCOPICA, COM ALTURA REGULAVEL DE *1,80* A *3,20* M, COM CAPACIDADE DE CARGA DE NO MINIMO 1000 KGF (10 KN), INCLUSO TRIPE E FORCADO</v>
          </cell>
          <cell r="O14471" t="str">
            <v>MES</v>
          </cell>
          <cell r="P14471" t="str">
            <v>COEFICIENTE DE REPRESENTATIVIDADE</v>
          </cell>
          <cell r="Q14471">
            <v>0.76500000000000001</v>
          </cell>
          <cell r="R14471">
            <v>11.45</v>
          </cell>
        </row>
        <row r="14472">
          <cell r="M14472">
            <v>40304</v>
          </cell>
          <cell r="N14472" t="str">
            <v>PREGO DE ACO POLIDO COM CABECA DUPLA 17 X 27 (2 1/2 X 11)</v>
          </cell>
          <cell r="O14472" t="str">
            <v>KG</v>
          </cell>
          <cell r="P14472" t="str">
            <v>COEFICIENTE DE REPRESENTATIVIDADE</v>
          </cell>
          <cell r="Q14472">
            <v>0.10199999999999999</v>
          </cell>
          <cell r="R14472">
            <v>17.579999999999998</v>
          </cell>
        </row>
        <row r="14473">
          <cell r="M14473">
            <v>88239</v>
          </cell>
          <cell r="N14473" t="str">
            <v>AJUDANTE DE CARPINTEIRO COM ENCARGOS COMPLEMENTARES</v>
          </cell>
          <cell r="O14473" t="str">
            <v>H</v>
          </cell>
          <cell r="P14473" t="str">
            <v>COEFICIENTE DE REPRESENTATIVIDADE</v>
          </cell>
          <cell r="Q14473">
            <v>0.49299999999999999</v>
          </cell>
          <cell r="R14473">
            <v>15.71</v>
          </cell>
        </row>
        <row r="14474">
          <cell r="M14474">
            <v>88262</v>
          </cell>
          <cell r="N14474" t="str">
            <v>CARPINTEIRO DE FORMAS COM ENCARGOS COMPLEMENTARES</v>
          </cell>
          <cell r="O14474" t="str">
            <v>H</v>
          </cell>
          <cell r="P14474" t="str">
            <v>COLETADO</v>
          </cell>
          <cell r="Q14474">
            <v>2.9609999999999999</v>
          </cell>
          <cell r="R14474">
            <v>19.22</v>
          </cell>
        </row>
        <row r="14475">
          <cell r="M14475">
            <v>101997</v>
          </cell>
          <cell r="N14475" t="str">
            <v>FABRICAÇÃO DE FÔRMA PARA ESCADAS, COM 1 LANCE E LAJE CASCATA, EM CHAPA DE MADEIRA COMPENSADA PLASTIFICADA, E=18 MM. AF_11/2020</v>
          </cell>
          <cell r="O14475" t="str">
            <v>M2</v>
          </cell>
          <cell r="P14475" t="str">
            <v>ATRIBUÍDO SÃO PAULO</v>
          </cell>
          <cell r="Q14475">
            <v>0.44</v>
          </cell>
          <cell r="R14475">
            <v>172.69</v>
          </cell>
        </row>
        <row r="14476">
          <cell r="M14476" t="str">
            <v/>
          </cell>
          <cell r="N14476" t="str">
            <v/>
          </cell>
          <cell r="O14476" t="str">
            <v/>
          </cell>
          <cell r="P14476" t="str">
            <v/>
          </cell>
          <cell r="Q14476" t="str">
            <v/>
          </cell>
          <cell r="R14476" t="str">
            <v/>
          </cell>
        </row>
        <row r="14477">
          <cell r="M14477">
            <v>2692</v>
          </cell>
          <cell r="N14477" t="str">
            <v>DESMOLDANTE PROTETOR PARA FORMAS DE MADEIRA, DE BASE OLEOSA EMULSIONADA EM AGUA</v>
          </cell>
          <cell r="O14477" t="str">
            <v>L</v>
          </cell>
          <cell r="P14477" t="str">
            <v>COEFICIENTE DE REPRESENTATIVIDADE</v>
          </cell>
          <cell r="Q14477">
            <v>4.0000000000000001E-3</v>
          </cell>
          <cell r="R14477">
            <v>6.99</v>
          </cell>
        </row>
        <row r="14478">
          <cell r="M14478">
            <v>10749</v>
          </cell>
          <cell r="N14478" t="str">
            <v>LOCACAO DE ESCORA METALICA TELESCOPICA, COM ALTURA REGULAVEL DE *1,80* A *3,20* M, COM CAPACIDADE DE CARGA DE NO MINIMO 1000 KGF (10 KN), INCLUSO TRIPE E FORCADO</v>
          </cell>
          <cell r="O14478" t="str">
            <v>MES</v>
          </cell>
          <cell r="P14478" t="str">
            <v>COEFICIENTE DE REPRESENTATIVIDADE</v>
          </cell>
          <cell r="Q14478">
            <v>0.76500000000000001</v>
          </cell>
          <cell r="R14478">
            <v>11.45</v>
          </cell>
        </row>
        <row r="14479">
          <cell r="M14479">
            <v>40304</v>
          </cell>
          <cell r="N14479" t="str">
            <v>PREGO DE ACO POLIDO COM CABECA DUPLA 17 X 27 (2 1/2 X 11)</v>
          </cell>
          <cell r="O14479" t="str">
            <v>KG</v>
          </cell>
          <cell r="P14479" t="str">
            <v>COEFICIENTE DE REPRESENTATIVIDADE</v>
          </cell>
          <cell r="Q14479">
            <v>0.10199999999999999</v>
          </cell>
          <cell r="R14479">
            <v>17.579999999999998</v>
          </cell>
        </row>
        <row r="14480">
          <cell r="M14480">
            <v>88239</v>
          </cell>
          <cell r="N14480" t="str">
            <v>AJUDANTE DE CARPINTEIRO COM ENCARGOS COMPLEMENTARES</v>
          </cell>
          <cell r="O14480" t="str">
            <v>H</v>
          </cell>
          <cell r="P14480" t="str">
            <v>COEFICIENTE DE REPRESENTATIVIDADE</v>
          </cell>
          <cell r="Q14480">
            <v>0.47599999999999998</v>
          </cell>
          <cell r="R14480">
            <v>15.71</v>
          </cell>
        </row>
        <row r="14481">
          <cell r="M14481">
            <v>88262</v>
          </cell>
          <cell r="N14481" t="str">
            <v>CARPINTEIRO DE FORMAS COM ENCARGOS COMPLEMENTARES</v>
          </cell>
          <cell r="O14481" t="str">
            <v>H</v>
          </cell>
          <cell r="P14481" t="str">
            <v>COLETADO</v>
          </cell>
          <cell r="Q14481">
            <v>2.855</v>
          </cell>
          <cell r="R14481">
            <v>19.22</v>
          </cell>
        </row>
        <row r="14482">
          <cell r="M14482">
            <v>101997</v>
          </cell>
          <cell r="N14482" t="str">
            <v>FABRICAÇÃO DE FÔRMA PARA ESCADAS, COM 1 LANCE E LAJE CASCATA, EM CHAPA DE MADEIRA COMPENSADA PLASTIFICADA, E=18 MM. AF_11/2020</v>
          </cell>
          <cell r="O14482" t="str">
            <v>M2</v>
          </cell>
          <cell r="P14482" t="str">
            <v>ATRIBUÍDO SÃO PAULO</v>
          </cell>
          <cell r="Q14482">
            <v>0.38</v>
          </cell>
          <cell r="R14482">
            <v>172.69</v>
          </cell>
        </row>
        <row r="14483">
          <cell r="M14483" t="str">
            <v/>
          </cell>
          <cell r="N14483" t="str">
            <v/>
          </cell>
          <cell r="O14483" t="str">
            <v/>
          </cell>
          <cell r="P14483" t="str">
            <v/>
          </cell>
          <cell r="Q14483" t="str">
            <v/>
          </cell>
          <cell r="R14483" t="str">
            <v/>
          </cell>
        </row>
        <row r="14484">
          <cell r="M14484">
            <v>2692</v>
          </cell>
          <cell r="N14484" t="str">
            <v>DESMOLDANTE PROTETOR PARA FORMAS DE MADEIRA, DE BASE OLEOSA EMULSIONADA EM AGUA</v>
          </cell>
          <cell r="O14484" t="str">
            <v>L</v>
          </cell>
          <cell r="P14484" t="str">
            <v>COEFICIENTE DE REPRESENTATIVIDADE</v>
          </cell>
          <cell r="Q14484">
            <v>1.7000000000000001E-2</v>
          </cell>
          <cell r="R14484">
            <v>6.99</v>
          </cell>
        </row>
        <row r="14485">
          <cell r="M14485">
            <v>6193</v>
          </cell>
          <cell r="N14485" t="str">
            <v>TABUA  NAO  APARELHADA  *2,5 X 20* CM, EM MACARANDUBA, ANGELIM OU EQUIVALENTE DA REGIAO - BRUTA</v>
          </cell>
          <cell r="O14485" t="str">
            <v>M</v>
          </cell>
          <cell r="P14485" t="str">
            <v>COEFICIENTE DE REPRESENTATIVIDADE</v>
          </cell>
          <cell r="Q14485">
            <v>0.31900000000000001</v>
          </cell>
          <cell r="R14485">
            <v>11.3</v>
          </cell>
        </row>
        <row r="14486">
          <cell r="M14486">
            <v>40304</v>
          </cell>
          <cell r="N14486" t="str">
            <v>PREGO DE ACO POLIDO COM CABECA DUPLA 17 X 27 (2 1/2 X 11)</v>
          </cell>
          <cell r="O14486" t="str">
            <v>KG</v>
          </cell>
          <cell r="P14486" t="str">
            <v>COEFICIENTE DE REPRESENTATIVIDADE</v>
          </cell>
          <cell r="Q14486">
            <v>8.7999999999999995E-2</v>
          </cell>
          <cell r="R14486">
            <v>17.579999999999998</v>
          </cell>
        </row>
        <row r="14487">
          <cell r="M14487">
            <v>88239</v>
          </cell>
          <cell r="N14487" t="str">
            <v>AJUDANTE DE CARPINTEIRO COM ENCARGOS COMPLEMENTARES</v>
          </cell>
          <cell r="O14487" t="str">
            <v>H</v>
          </cell>
          <cell r="P14487" t="str">
            <v>COEFICIENTE DE REPRESENTATIVIDADE</v>
          </cell>
          <cell r="Q14487">
            <v>0.92</v>
          </cell>
          <cell r="R14487">
            <v>15.71</v>
          </cell>
        </row>
        <row r="14488">
          <cell r="M14488">
            <v>88262</v>
          </cell>
          <cell r="N14488" t="str">
            <v>CARPINTEIRO DE FORMAS COM ENCARGOS COMPLEMENTARES</v>
          </cell>
          <cell r="O14488" t="str">
            <v>H</v>
          </cell>
          <cell r="P14488" t="str">
            <v>COLETADO</v>
          </cell>
          <cell r="Q14488">
            <v>5.5209999999999999</v>
          </cell>
          <cell r="R14488">
            <v>19.22</v>
          </cell>
        </row>
        <row r="14489">
          <cell r="M14489">
            <v>92273</v>
          </cell>
          <cell r="N14489" t="str">
            <v>FABRICAÇÃO DE ESCORAS DO TIPO PONTALETE, EM MADEIRA, PARA PÉ-DIREITO SIMPLES. AF_09/2020</v>
          </cell>
          <cell r="O14489" t="str">
            <v>M</v>
          </cell>
          <cell r="P14489" t="str">
            <v>ATRIBUÍDO SÃO PAULO</v>
          </cell>
          <cell r="Q14489">
            <v>3.98</v>
          </cell>
          <cell r="R14489">
            <v>13.87</v>
          </cell>
        </row>
        <row r="14490">
          <cell r="M14490">
            <v>102088</v>
          </cell>
          <cell r="N14490" t="str">
            <v>FABRICAÇÃO DE FÔRMA PARA ESCADA DUPLA COM 2 LANCES EM X E LAJE PLANA, EM MADEIRA SERRADA, E=25 MM. AF_11/2020</v>
          </cell>
          <cell r="O14490" t="str">
            <v>M2</v>
          </cell>
          <cell r="P14490" t="str">
            <v>ATRIBUÍDO SÃO PAULO</v>
          </cell>
          <cell r="Q14490">
            <v>1.02</v>
          </cell>
          <cell r="R14490">
            <v>146.22999999999999</v>
          </cell>
        </row>
        <row r="14491">
          <cell r="M14491" t="str">
            <v/>
          </cell>
          <cell r="N14491" t="str">
            <v/>
          </cell>
          <cell r="O14491" t="str">
            <v/>
          </cell>
          <cell r="P14491" t="str">
            <v/>
          </cell>
          <cell r="Q14491" t="str">
            <v/>
          </cell>
          <cell r="R14491" t="str">
            <v/>
          </cell>
        </row>
        <row r="14492">
          <cell r="M14492">
            <v>2692</v>
          </cell>
          <cell r="N14492" t="str">
            <v>DESMOLDANTE PROTETOR PARA FORMAS DE MADEIRA, DE BASE OLEOSA EMULSIONADA EM AGUA</v>
          </cell>
          <cell r="O14492" t="str">
            <v>L</v>
          </cell>
          <cell r="P14492" t="str">
            <v>COEFICIENTE DE REPRESENTATIVIDADE</v>
          </cell>
          <cell r="Q14492">
            <v>1.7000000000000001E-2</v>
          </cell>
          <cell r="R14492">
            <v>6.99</v>
          </cell>
        </row>
        <row r="14493">
          <cell r="M14493">
            <v>6193</v>
          </cell>
          <cell r="N14493" t="str">
            <v>TABUA  NAO  APARELHADA  *2,5 X 20* CM, EM MACARANDUBA, ANGELIM OU EQUIVALENTE DA REGIAO - BRUTA</v>
          </cell>
          <cell r="O14493" t="str">
            <v>M</v>
          </cell>
          <cell r="P14493" t="str">
            <v>COEFICIENTE DE REPRESENTATIVIDADE</v>
          </cell>
          <cell r="Q14493">
            <v>0.28999999999999998</v>
          </cell>
          <cell r="R14493">
            <v>11.3</v>
          </cell>
        </row>
        <row r="14494">
          <cell r="M14494">
            <v>40304</v>
          </cell>
          <cell r="N14494" t="str">
            <v>PREGO DE ACO POLIDO COM CABECA DUPLA 17 X 27 (2 1/2 X 11)</v>
          </cell>
          <cell r="O14494" t="str">
            <v>KG</v>
          </cell>
          <cell r="P14494" t="str">
            <v>COEFICIENTE DE REPRESENTATIVIDADE</v>
          </cell>
          <cell r="Q14494">
            <v>8.7999999999999995E-2</v>
          </cell>
          <cell r="R14494">
            <v>17.579999999999998</v>
          </cell>
        </row>
        <row r="14495">
          <cell r="M14495">
            <v>88239</v>
          </cell>
          <cell r="N14495" t="str">
            <v>AJUDANTE DE CARPINTEIRO COM ENCARGOS COMPLEMENTARES</v>
          </cell>
          <cell r="O14495" t="str">
            <v>H</v>
          </cell>
          <cell r="P14495" t="str">
            <v>COEFICIENTE DE REPRESENTATIVIDADE</v>
          </cell>
          <cell r="Q14495">
            <v>0.70699999999999996</v>
          </cell>
          <cell r="R14495">
            <v>15.71</v>
          </cell>
        </row>
        <row r="14496">
          <cell r="M14496">
            <v>88262</v>
          </cell>
          <cell r="N14496" t="str">
            <v>CARPINTEIRO DE FORMAS COM ENCARGOS COMPLEMENTARES</v>
          </cell>
          <cell r="O14496" t="str">
            <v>H</v>
          </cell>
          <cell r="P14496" t="str">
            <v>COLETADO</v>
          </cell>
          <cell r="Q14496">
            <v>4.2389999999999999</v>
          </cell>
          <cell r="R14496">
            <v>19.22</v>
          </cell>
        </row>
        <row r="14497">
          <cell r="M14497">
            <v>92273</v>
          </cell>
          <cell r="N14497" t="str">
            <v>FABRICAÇÃO DE ESCORAS DO TIPO PONTALETE, EM MADEIRA, PARA PÉ-DIREITO SIMPLES. AF_09/2020</v>
          </cell>
          <cell r="O14497" t="str">
            <v>M</v>
          </cell>
          <cell r="P14497" t="str">
            <v>ATRIBUÍDO SÃO PAULO</v>
          </cell>
          <cell r="Q14497">
            <v>3.6190000000000002</v>
          </cell>
          <cell r="R14497">
            <v>13.87</v>
          </cell>
        </row>
        <row r="14498">
          <cell r="M14498">
            <v>102088</v>
          </cell>
          <cell r="N14498" t="str">
            <v>FABRICAÇÃO DE FÔRMA PARA ESCADA DUPLA COM 2 LANCES EM X E LAJE PLANA, EM MADEIRA SERRADA, E=25 MM. AF_11/2020</v>
          </cell>
          <cell r="O14498" t="str">
            <v>M2</v>
          </cell>
          <cell r="P14498" t="str">
            <v>ATRIBUÍDO SÃO PAULO</v>
          </cell>
          <cell r="Q14498">
            <v>0.89</v>
          </cell>
          <cell r="R14498">
            <v>146.22999999999999</v>
          </cell>
        </row>
        <row r="14499">
          <cell r="M14499" t="str">
            <v/>
          </cell>
          <cell r="N14499" t="str">
            <v/>
          </cell>
          <cell r="O14499" t="str">
            <v/>
          </cell>
          <cell r="P14499" t="str">
            <v/>
          </cell>
          <cell r="Q14499" t="str">
            <v/>
          </cell>
          <cell r="R14499" t="str">
            <v/>
          </cell>
        </row>
        <row r="14500">
          <cell r="M14500">
            <v>2692</v>
          </cell>
          <cell r="N14500" t="str">
            <v>DESMOLDANTE PROTETOR PARA FORMAS DE MADEIRA, DE BASE OLEOSA EMULSIONADA EM AGUA</v>
          </cell>
          <cell r="O14500" t="str">
            <v>L</v>
          </cell>
          <cell r="P14500" t="str">
            <v>COEFICIENTE DE REPRESENTATIVIDADE</v>
          </cell>
          <cell r="Q14500">
            <v>0.01</v>
          </cell>
          <cell r="R14500">
            <v>6.99</v>
          </cell>
        </row>
        <row r="14501">
          <cell r="M14501">
            <v>10749</v>
          </cell>
          <cell r="N14501" t="str">
            <v>LOCACAO DE ESCORA METALICA TELESCOPICA, COM ALTURA REGULAVEL DE *1,80* A *3,20* M, COM CAPACIDADE DE CARGA DE NO MINIMO 1000 KGF (10 KN), INCLUSO TRIPE E FORCADO</v>
          </cell>
          <cell r="O14501" t="str">
            <v>MES</v>
          </cell>
          <cell r="P14501" t="str">
            <v>COEFICIENTE DE REPRESENTATIVIDADE</v>
          </cell>
          <cell r="Q14501">
            <v>1.171</v>
          </cell>
          <cell r="R14501">
            <v>11.45</v>
          </cell>
        </row>
        <row r="14502">
          <cell r="M14502">
            <v>40304</v>
          </cell>
          <cell r="N14502" t="str">
            <v>PREGO DE ACO POLIDO COM CABECA DUPLA 17 X 27 (2 1/2 X 11)</v>
          </cell>
          <cell r="O14502" t="str">
            <v>KG</v>
          </cell>
          <cell r="P14502" t="str">
            <v>COEFICIENTE DE REPRESENTATIVIDADE</v>
          </cell>
          <cell r="Q14502">
            <v>8.1000000000000003E-2</v>
          </cell>
          <cell r="R14502">
            <v>17.579999999999998</v>
          </cell>
        </row>
        <row r="14503">
          <cell r="M14503">
            <v>88239</v>
          </cell>
          <cell r="N14503" t="str">
            <v>AJUDANTE DE CARPINTEIRO COM ENCARGOS COMPLEMENTARES</v>
          </cell>
          <cell r="O14503" t="str">
            <v>H</v>
          </cell>
          <cell r="P14503" t="str">
            <v>COEFICIENTE DE REPRESENTATIVIDADE</v>
          </cell>
          <cell r="Q14503">
            <v>0.63400000000000001</v>
          </cell>
          <cell r="R14503">
            <v>15.71</v>
          </cell>
        </row>
        <row r="14504">
          <cell r="M14504">
            <v>88262</v>
          </cell>
          <cell r="N14504" t="str">
            <v>CARPINTEIRO DE FORMAS COM ENCARGOS COMPLEMENTARES</v>
          </cell>
          <cell r="O14504" t="str">
            <v>H</v>
          </cell>
          <cell r="P14504" t="str">
            <v>COLETADO</v>
          </cell>
          <cell r="Q14504">
            <v>3.8039999999999998</v>
          </cell>
          <cell r="R14504">
            <v>19.22</v>
          </cell>
        </row>
        <row r="14505">
          <cell r="M14505">
            <v>102087</v>
          </cell>
          <cell r="N14505" t="str">
            <v>FABRICAÇÃO DE FÔRMA PARA ESCADA DUPLA COM 2 LANCES EM "X" E LAJE PLANA, EM CHAPA DE MADEIRA COMPENSADA RESINADA, E= 17 MM. AF_11/2020</v>
          </cell>
          <cell r="O14505" t="str">
            <v>M2</v>
          </cell>
          <cell r="P14505" t="str">
            <v>ATRIBUÍDO SÃO PAULO</v>
          </cell>
          <cell r="Q14505">
            <v>0.89</v>
          </cell>
          <cell r="R14505">
            <v>138.76</v>
          </cell>
        </row>
        <row r="14506">
          <cell r="M14506" t="str">
            <v/>
          </cell>
          <cell r="N14506" t="str">
            <v/>
          </cell>
          <cell r="O14506" t="str">
            <v/>
          </cell>
          <cell r="P14506" t="str">
            <v/>
          </cell>
          <cell r="Q14506" t="str">
            <v/>
          </cell>
          <cell r="R14506" t="str">
            <v/>
          </cell>
        </row>
        <row r="14507">
          <cell r="M14507">
            <v>2692</v>
          </cell>
          <cell r="N14507" t="str">
            <v>DESMOLDANTE PROTETOR PARA FORMAS DE MADEIRA, DE BASE OLEOSA EMULSIONADA EM AGUA</v>
          </cell>
          <cell r="O14507" t="str">
            <v>L</v>
          </cell>
          <cell r="P14507" t="str">
            <v>COEFICIENTE DE REPRESENTATIVIDADE</v>
          </cell>
          <cell r="Q14507">
            <v>0.01</v>
          </cell>
          <cell r="R14507">
            <v>6.99</v>
          </cell>
        </row>
        <row r="14508">
          <cell r="M14508">
            <v>10749</v>
          </cell>
          <cell r="N14508" t="str">
            <v>LOCACAO DE ESCORA METALICA TELESCOPICA, COM ALTURA REGULAVEL DE *1,80* A *3,20* M, COM CAPACIDADE DE CARGA DE NO MINIMO 1000 KGF (10 KN), INCLUSO TRIPE E FORCADO</v>
          </cell>
          <cell r="O14508" t="str">
            <v>MES</v>
          </cell>
          <cell r="P14508" t="str">
            <v>COEFICIENTE DE REPRESENTATIVIDADE</v>
          </cell>
          <cell r="Q14508">
            <v>1.6719999999999999</v>
          </cell>
          <cell r="R14508">
            <v>11.45</v>
          </cell>
        </row>
        <row r="14509">
          <cell r="M14509">
            <v>40304</v>
          </cell>
          <cell r="N14509" t="str">
            <v>PREGO DE ACO POLIDO COM CABECA DUPLA 17 X 27 (2 1/2 X 11)</v>
          </cell>
          <cell r="O14509" t="str">
            <v>KG</v>
          </cell>
          <cell r="P14509" t="str">
            <v>COEFICIENTE DE REPRESENTATIVIDADE</v>
          </cell>
          <cell r="Q14509">
            <v>8.1000000000000003E-2</v>
          </cell>
          <cell r="R14509">
            <v>17.579999999999998</v>
          </cell>
        </row>
        <row r="14510">
          <cell r="M14510">
            <v>88239</v>
          </cell>
          <cell r="N14510" t="str">
            <v>AJUDANTE DE CARPINTEIRO COM ENCARGOS COMPLEMENTARES</v>
          </cell>
          <cell r="O14510" t="str">
            <v>H</v>
          </cell>
          <cell r="P14510" t="str">
            <v>COEFICIENTE DE REPRESENTATIVIDADE</v>
          </cell>
          <cell r="Q14510">
            <v>0.48699999999999999</v>
          </cell>
          <cell r="R14510">
            <v>15.71</v>
          </cell>
        </row>
        <row r="14511">
          <cell r="M14511">
            <v>88262</v>
          </cell>
          <cell r="N14511" t="str">
            <v>CARPINTEIRO DE FORMAS COM ENCARGOS COMPLEMENTARES</v>
          </cell>
          <cell r="O14511" t="str">
            <v>H</v>
          </cell>
          <cell r="P14511" t="str">
            <v>COLETADO</v>
          </cell>
          <cell r="Q14511">
            <v>2.9209999999999998</v>
          </cell>
          <cell r="R14511">
            <v>19.22</v>
          </cell>
        </row>
        <row r="14512">
          <cell r="M14512">
            <v>102087</v>
          </cell>
          <cell r="N14512" t="str">
            <v>FABRICAÇÃO DE FÔRMA PARA ESCADA DUPLA COM 2 LANCES EM "X" E LAJE PLANA, EM CHAPA DE MADEIRA COMPENSADA RESINADA, E= 17 MM. AF_11/2020</v>
          </cell>
          <cell r="O14512" t="str">
            <v>M2</v>
          </cell>
          <cell r="P14512" t="str">
            <v>ATRIBUÍDO SÃO PAULO</v>
          </cell>
          <cell r="Q14512">
            <v>0.87</v>
          </cell>
          <cell r="R14512">
            <v>138.76</v>
          </cell>
        </row>
        <row r="14513">
          <cell r="M14513" t="str">
            <v/>
          </cell>
          <cell r="N14513" t="str">
            <v/>
          </cell>
          <cell r="O14513" t="str">
            <v/>
          </cell>
          <cell r="P14513" t="str">
            <v/>
          </cell>
          <cell r="Q14513" t="str">
            <v/>
          </cell>
          <cell r="R14513" t="str">
            <v/>
          </cell>
        </row>
        <row r="14514">
          <cell r="M14514">
            <v>2692</v>
          </cell>
          <cell r="N14514" t="str">
            <v>DESMOLDANTE PROTETOR PARA FORMAS DE MADEIRA, DE BASE OLEOSA EMULSIONADA EM AGUA</v>
          </cell>
          <cell r="O14514" t="str">
            <v>L</v>
          </cell>
          <cell r="P14514" t="str">
            <v>COEFICIENTE DE REPRESENTATIVIDADE</v>
          </cell>
          <cell r="Q14514">
            <v>4.0000000000000001E-3</v>
          </cell>
          <cell r="R14514">
            <v>6.99</v>
          </cell>
        </row>
        <row r="14515">
          <cell r="M14515">
            <v>10749</v>
          </cell>
          <cell r="N14515" t="str">
            <v>LOCACAO DE ESCORA METALICA TELESCOPICA, COM ALTURA REGULAVEL DE *1,80* A *3,20* M, COM CAPACIDADE DE CARGA DE NO MINIMO 1000 KGF (10 KN), INCLUSO TRIPE E FORCADO</v>
          </cell>
          <cell r="O14515" t="str">
            <v>MES</v>
          </cell>
          <cell r="P14515" t="str">
            <v>COEFICIENTE DE REPRESENTATIVIDADE</v>
          </cell>
          <cell r="Q14515">
            <v>1.6719999999999999</v>
          </cell>
          <cell r="R14515">
            <v>11.45</v>
          </cell>
        </row>
        <row r="14516">
          <cell r="M14516">
            <v>40304</v>
          </cell>
          <cell r="N14516" t="str">
            <v>PREGO DE ACO POLIDO COM CABECA DUPLA 17 X 27 (2 1/2 X 11)</v>
          </cell>
          <cell r="O14516" t="str">
            <v>KG</v>
          </cell>
          <cell r="P14516" t="str">
            <v>COEFICIENTE DE REPRESENTATIVIDADE</v>
          </cell>
          <cell r="Q14516">
            <v>8.1000000000000003E-2</v>
          </cell>
          <cell r="R14516">
            <v>17.579999999999998</v>
          </cell>
        </row>
        <row r="14517">
          <cell r="M14517">
            <v>88239</v>
          </cell>
          <cell r="N14517" t="str">
            <v>AJUDANTE DE CARPINTEIRO COM ENCARGOS COMPLEMENTARES</v>
          </cell>
          <cell r="O14517" t="str">
            <v>H</v>
          </cell>
          <cell r="P14517" t="str">
            <v>COEFICIENTE DE REPRESENTATIVIDADE</v>
          </cell>
          <cell r="Q14517">
            <v>0.438</v>
          </cell>
          <cell r="R14517">
            <v>15.71</v>
          </cell>
        </row>
        <row r="14518">
          <cell r="M14518">
            <v>88262</v>
          </cell>
          <cell r="N14518" t="str">
            <v>CARPINTEIRO DE FORMAS COM ENCARGOS COMPLEMENTARES</v>
          </cell>
          <cell r="O14518" t="str">
            <v>H</v>
          </cell>
          <cell r="P14518" t="str">
            <v>COLETADO</v>
          </cell>
          <cell r="Q14518">
            <v>2.6269999999999998</v>
          </cell>
          <cell r="R14518">
            <v>19.22</v>
          </cell>
        </row>
        <row r="14519">
          <cell r="M14519">
            <v>102086</v>
          </cell>
          <cell r="N14519" t="str">
            <v>FABRICAÇÃO DE FÔRMA PARA ESCADA DUPLA COM 2 LANCES EM "X" E LAJE PLANA, EM CHAPA DE MADEIRA COMPENSADA PLASTIFICADA, E=18 MM. AF_11/2020</v>
          </cell>
          <cell r="O14519" t="str">
            <v>M2</v>
          </cell>
          <cell r="P14519" t="str">
            <v>ATRIBUÍDO SÃO PAULO</v>
          </cell>
          <cell r="Q14519">
            <v>0.54</v>
          </cell>
          <cell r="R14519">
            <v>179.15</v>
          </cell>
        </row>
        <row r="14520">
          <cell r="M14520" t="str">
            <v/>
          </cell>
          <cell r="N14520" t="str">
            <v/>
          </cell>
          <cell r="O14520" t="str">
            <v/>
          </cell>
          <cell r="P14520" t="str">
            <v/>
          </cell>
          <cell r="Q14520" t="str">
            <v/>
          </cell>
          <cell r="R14520" t="str">
            <v/>
          </cell>
        </row>
        <row r="14521">
          <cell r="M14521">
            <v>2692</v>
          </cell>
          <cell r="N14521" t="str">
            <v>DESMOLDANTE PROTETOR PARA FORMAS DE MADEIRA, DE BASE OLEOSA EMULSIONADA EM AGUA</v>
          </cell>
          <cell r="O14521" t="str">
            <v>L</v>
          </cell>
          <cell r="P14521" t="str">
            <v>COEFICIENTE DE REPRESENTATIVIDADE</v>
          </cell>
          <cell r="Q14521">
            <v>4.0000000000000001E-3</v>
          </cell>
          <cell r="R14521">
            <v>6.99</v>
          </cell>
        </row>
        <row r="14522">
          <cell r="M14522">
            <v>10749</v>
          </cell>
          <cell r="N14522" t="str">
            <v>LOCACAO DE ESCORA METALICA TELESCOPICA, COM ALTURA REGULAVEL DE *1,80* A *3,20* M, COM CAPACIDADE DE CARGA DE NO MINIMO 1000 KGF (10 KN), INCLUSO TRIPE E FORCADO</v>
          </cell>
          <cell r="O14522" t="str">
            <v>MES</v>
          </cell>
          <cell r="P14522" t="str">
            <v>COEFICIENTE DE REPRESENTATIVIDADE</v>
          </cell>
          <cell r="Q14522">
            <v>1.6719999999999999</v>
          </cell>
          <cell r="R14522">
            <v>11.45</v>
          </cell>
        </row>
        <row r="14523">
          <cell r="M14523">
            <v>40304</v>
          </cell>
          <cell r="N14523" t="str">
            <v>PREGO DE ACO POLIDO COM CABECA DUPLA 17 X 27 (2 1/2 X 11)</v>
          </cell>
          <cell r="O14523" t="str">
            <v>KG</v>
          </cell>
          <cell r="P14523" t="str">
            <v>COEFICIENTE DE REPRESENTATIVIDADE</v>
          </cell>
          <cell r="Q14523">
            <v>8.1000000000000003E-2</v>
          </cell>
          <cell r="R14523">
            <v>17.579999999999998</v>
          </cell>
        </row>
        <row r="14524">
          <cell r="M14524">
            <v>88239</v>
          </cell>
          <cell r="N14524" t="str">
            <v>AJUDANTE DE CARPINTEIRO COM ENCARGOS COMPLEMENTARES</v>
          </cell>
          <cell r="O14524" t="str">
            <v>H</v>
          </cell>
          <cell r="P14524" t="str">
            <v>COEFICIENTE DE REPRESENTATIVIDADE</v>
          </cell>
          <cell r="Q14524">
            <v>0.41299999999999998</v>
          </cell>
          <cell r="R14524">
            <v>15.71</v>
          </cell>
        </row>
        <row r="14525">
          <cell r="M14525">
            <v>88262</v>
          </cell>
          <cell r="N14525" t="str">
            <v>CARPINTEIRO DE FORMAS COM ENCARGOS COMPLEMENTARES</v>
          </cell>
          <cell r="O14525" t="str">
            <v>H</v>
          </cell>
          <cell r="P14525" t="str">
            <v>COLETADO</v>
          </cell>
          <cell r="Q14525">
            <v>2.48</v>
          </cell>
          <cell r="R14525">
            <v>19.22</v>
          </cell>
        </row>
        <row r="14526">
          <cell r="M14526">
            <v>102086</v>
          </cell>
          <cell r="N14526" t="str">
            <v>FABRICAÇÃO DE FÔRMA PARA ESCADA DUPLA COM 2 LANCES EM "X" E LAJE PLANA, EM CHAPA DE MADEIRA COMPENSADA PLASTIFICADA, E=18 MM. AF_11/2020</v>
          </cell>
          <cell r="O14526" t="str">
            <v>M2</v>
          </cell>
          <cell r="P14526" t="str">
            <v>ATRIBUÍDO SÃO PAULO</v>
          </cell>
          <cell r="Q14526">
            <v>0.43</v>
          </cell>
          <cell r="R14526">
            <v>179.15</v>
          </cell>
        </row>
        <row r="14527">
          <cell r="M14527" t="str">
            <v/>
          </cell>
          <cell r="N14527" t="str">
            <v/>
          </cell>
          <cell r="O14527" t="str">
            <v/>
          </cell>
          <cell r="P14527" t="str">
            <v/>
          </cell>
          <cell r="Q14527" t="str">
            <v/>
          </cell>
          <cell r="R14527" t="str">
            <v/>
          </cell>
        </row>
        <row r="14528">
          <cell r="M14528">
            <v>2692</v>
          </cell>
          <cell r="N14528" t="str">
            <v>DESMOLDANTE PROTETOR PARA FORMAS DE MADEIRA, DE BASE OLEOSA EMULSIONADA EM AGUA</v>
          </cell>
          <cell r="O14528" t="str">
            <v>L</v>
          </cell>
          <cell r="P14528" t="str">
            <v>COEFICIENTE DE REPRESENTATIVIDADE</v>
          </cell>
          <cell r="Q14528">
            <v>4.0000000000000001E-3</v>
          </cell>
          <cell r="R14528">
            <v>6.99</v>
          </cell>
        </row>
        <row r="14529">
          <cell r="M14529">
            <v>10749</v>
          </cell>
          <cell r="N14529" t="str">
            <v>LOCACAO DE ESCORA METALICA TELESCOPICA, COM ALTURA REGULAVEL DE *1,80* A *3,20* M, COM CAPACIDADE DE CARGA DE NO MINIMO 1000 KGF (10 KN), INCLUSO TRIPE E FORCADO</v>
          </cell>
          <cell r="O14529" t="str">
            <v>MES</v>
          </cell>
          <cell r="P14529" t="str">
            <v>COEFICIENTE DE REPRESENTATIVIDADE</v>
          </cell>
          <cell r="Q14529">
            <v>1.6719999999999999</v>
          </cell>
          <cell r="R14529">
            <v>11.45</v>
          </cell>
        </row>
        <row r="14530">
          <cell r="M14530">
            <v>40304</v>
          </cell>
          <cell r="N14530" t="str">
            <v>PREGO DE ACO POLIDO COM CABECA DUPLA 17 X 27 (2 1/2 X 11)</v>
          </cell>
          <cell r="O14530" t="str">
            <v>KG</v>
          </cell>
          <cell r="P14530" t="str">
            <v>COEFICIENTE DE REPRESENTATIVIDADE</v>
          </cell>
          <cell r="Q14530">
            <v>8.1000000000000003E-2</v>
          </cell>
          <cell r="R14530">
            <v>17.579999999999998</v>
          </cell>
        </row>
        <row r="14531">
          <cell r="M14531">
            <v>88239</v>
          </cell>
          <cell r="N14531" t="str">
            <v>AJUDANTE DE CARPINTEIRO COM ENCARGOS COMPLEMENTARES</v>
          </cell>
          <cell r="O14531" t="str">
            <v>H</v>
          </cell>
          <cell r="P14531" t="str">
            <v>COEFICIENTE DE REPRESENTATIVIDADE</v>
          </cell>
          <cell r="Q14531">
            <v>0.39900000000000002</v>
          </cell>
          <cell r="R14531">
            <v>15.71</v>
          </cell>
        </row>
        <row r="14532">
          <cell r="M14532">
            <v>88262</v>
          </cell>
          <cell r="N14532" t="str">
            <v>CARPINTEIRO DE FORMAS COM ENCARGOS COMPLEMENTARES</v>
          </cell>
          <cell r="O14532" t="str">
            <v>H</v>
          </cell>
          <cell r="P14532" t="str">
            <v>COLETADO</v>
          </cell>
          <cell r="Q14532">
            <v>2.391</v>
          </cell>
          <cell r="R14532">
            <v>19.22</v>
          </cell>
        </row>
        <row r="14533">
          <cell r="M14533">
            <v>102086</v>
          </cell>
          <cell r="N14533" t="str">
            <v>FABRICAÇÃO DE FÔRMA PARA ESCADA DUPLA COM 2 LANCES EM "X" E LAJE PLANA, EM CHAPA DE MADEIRA COMPENSADA PLASTIFICADA, E=18 MM. AF_11/2020</v>
          </cell>
          <cell r="O14533" t="str">
            <v>M2</v>
          </cell>
          <cell r="P14533" t="str">
            <v>ATRIBUÍDO SÃO PAULO</v>
          </cell>
          <cell r="Q14533">
            <v>0.37</v>
          </cell>
          <cell r="R14533">
            <v>179.15</v>
          </cell>
        </row>
        <row r="14534">
          <cell r="M14534" t="str">
            <v/>
          </cell>
          <cell r="N14534" t="str">
            <v/>
          </cell>
          <cell r="O14534" t="str">
            <v/>
          </cell>
          <cell r="P14534" t="str">
            <v/>
          </cell>
          <cell r="Q14534" t="str">
            <v/>
          </cell>
          <cell r="R14534" t="str">
            <v/>
          </cell>
        </row>
        <row r="14535">
          <cell r="M14535">
            <v>2692</v>
          </cell>
          <cell r="N14535" t="str">
            <v>DESMOLDANTE PROTETOR PARA FORMAS DE MADEIRA, DE BASE OLEOSA EMULSIONADA EM AGUA</v>
          </cell>
          <cell r="O14535" t="str">
            <v>L</v>
          </cell>
          <cell r="P14535" t="str">
            <v>COEFICIENTE DE REPRESENTATIVIDADE</v>
          </cell>
          <cell r="Q14535">
            <v>1.7000000000000001E-2</v>
          </cell>
          <cell r="R14535">
            <v>6.99</v>
          </cell>
        </row>
        <row r="14536">
          <cell r="M14536">
            <v>6193</v>
          </cell>
          <cell r="N14536" t="str">
            <v>TABUA  NAO  APARELHADA  *2,5 X 20* CM, EM MACARANDUBA, ANGELIM OU EQUIVALENTE DA REGIAO - BRUTA</v>
          </cell>
          <cell r="O14536" t="str">
            <v>M</v>
          </cell>
          <cell r="P14536" t="str">
            <v>COEFICIENTE DE REPRESENTATIVIDADE</v>
          </cell>
          <cell r="Q14536">
            <v>0.53</v>
          </cell>
          <cell r="R14536">
            <v>11.3</v>
          </cell>
        </row>
        <row r="14537">
          <cell r="M14537">
            <v>40304</v>
          </cell>
          <cell r="N14537" t="str">
            <v>PREGO DE ACO POLIDO COM CABECA DUPLA 17 X 27 (2 1/2 X 11)</v>
          </cell>
          <cell r="O14537" t="str">
            <v>KG</v>
          </cell>
          <cell r="P14537" t="str">
            <v>COEFICIENTE DE REPRESENTATIVIDADE</v>
          </cell>
          <cell r="Q14537">
            <v>0.10299999999999999</v>
          </cell>
          <cell r="R14537">
            <v>17.579999999999998</v>
          </cell>
        </row>
        <row r="14538">
          <cell r="M14538">
            <v>88239</v>
          </cell>
          <cell r="N14538" t="str">
            <v>AJUDANTE DE CARPINTEIRO COM ENCARGOS COMPLEMENTARES</v>
          </cell>
          <cell r="O14538" t="str">
            <v>H</v>
          </cell>
          <cell r="P14538" t="str">
            <v>COEFICIENTE DE REPRESENTATIVIDADE</v>
          </cell>
          <cell r="Q14538">
            <v>0.92</v>
          </cell>
          <cell r="R14538">
            <v>15.71</v>
          </cell>
        </row>
        <row r="14539">
          <cell r="M14539">
            <v>88262</v>
          </cell>
          <cell r="N14539" t="str">
            <v>CARPINTEIRO DE FORMAS COM ENCARGOS COMPLEMENTARES</v>
          </cell>
          <cell r="O14539" t="str">
            <v>H</v>
          </cell>
          <cell r="P14539" t="str">
            <v>COLETADO</v>
          </cell>
          <cell r="Q14539">
            <v>5.5209999999999999</v>
          </cell>
          <cell r="R14539">
            <v>19.22</v>
          </cell>
        </row>
        <row r="14540">
          <cell r="M14540">
            <v>92273</v>
          </cell>
          <cell r="N14540" t="str">
            <v>FABRICAÇÃO DE ESCORAS DO TIPO PONTALETE, EM MADEIRA, PARA PÉ-DIREITO SIMPLES. AF_09/2020</v>
          </cell>
          <cell r="O14540" t="str">
            <v>M</v>
          </cell>
          <cell r="P14540" t="str">
            <v>ATRIBUÍDO SÃO PAULO</v>
          </cell>
          <cell r="Q14540">
            <v>2.4489999999999998</v>
          </cell>
          <cell r="R14540">
            <v>13.87</v>
          </cell>
        </row>
        <row r="14541">
          <cell r="M14541">
            <v>102091</v>
          </cell>
          <cell r="N14541" t="str">
            <v>FABRICAÇÃO DE FÔRMA PARA ESCADA DUPLA COM 2 LANCES EM X E LAJE CASCATA, EM MADEIRA SERRADA, E=25 MM. AF_11/2020</v>
          </cell>
          <cell r="O14541" t="str">
            <v>M2</v>
          </cell>
          <cell r="P14541" t="str">
            <v>ATRIBUÍDO SÃO PAULO</v>
          </cell>
          <cell r="Q14541">
            <v>1.02</v>
          </cell>
          <cell r="R14541">
            <v>164.89</v>
          </cell>
        </row>
        <row r="14542">
          <cell r="M14542" t="str">
            <v/>
          </cell>
          <cell r="N14542" t="str">
            <v/>
          </cell>
          <cell r="O14542" t="str">
            <v/>
          </cell>
          <cell r="P14542" t="str">
            <v/>
          </cell>
          <cell r="Q14542" t="str">
            <v/>
          </cell>
          <cell r="R14542" t="str">
            <v/>
          </cell>
        </row>
        <row r="14543">
          <cell r="M14543">
            <v>2692</v>
          </cell>
          <cell r="N14543" t="str">
            <v>DESMOLDANTE PROTETOR PARA FORMAS DE MADEIRA, DE BASE OLEOSA EMULSIONADA EM AGUA</v>
          </cell>
          <cell r="O14543" t="str">
            <v>L</v>
          </cell>
          <cell r="P14543" t="str">
            <v>COEFICIENTE DE REPRESENTATIVIDADE</v>
          </cell>
          <cell r="Q14543">
            <v>1.7000000000000001E-2</v>
          </cell>
          <cell r="R14543">
            <v>6.99</v>
          </cell>
        </row>
        <row r="14544">
          <cell r="M14544">
            <v>6193</v>
          </cell>
          <cell r="N14544" t="str">
            <v>TABUA  NAO  APARELHADA  *2,5 X 20* CM, EM MACARANDUBA, ANGELIM OU EQUIVALENTE DA REGIAO - BRUTA</v>
          </cell>
          <cell r="O14544" t="str">
            <v>M</v>
          </cell>
          <cell r="P14544" t="str">
            <v>COEFICIENTE DE REPRESENTATIVIDADE</v>
          </cell>
          <cell r="Q14544">
            <v>0.48199999999999998</v>
          </cell>
          <cell r="R14544">
            <v>11.3</v>
          </cell>
        </row>
        <row r="14545">
          <cell r="M14545">
            <v>40304</v>
          </cell>
          <cell r="N14545" t="str">
            <v>PREGO DE ACO POLIDO COM CABECA DUPLA 17 X 27 (2 1/2 X 11)</v>
          </cell>
          <cell r="O14545" t="str">
            <v>KG</v>
          </cell>
          <cell r="P14545" t="str">
            <v>COEFICIENTE DE REPRESENTATIVIDADE</v>
          </cell>
          <cell r="Q14545">
            <v>0.10299999999999999</v>
          </cell>
          <cell r="R14545">
            <v>17.579999999999998</v>
          </cell>
        </row>
        <row r="14546">
          <cell r="M14546">
            <v>88239</v>
          </cell>
          <cell r="N14546" t="str">
            <v>AJUDANTE DE CARPINTEIRO COM ENCARGOS COMPLEMENTARES</v>
          </cell>
          <cell r="O14546" t="str">
            <v>H</v>
          </cell>
          <cell r="P14546" t="str">
            <v>COEFICIENTE DE REPRESENTATIVIDADE</v>
          </cell>
          <cell r="Q14546">
            <v>0.70699999999999996</v>
          </cell>
          <cell r="R14546">
            <v>15.71</v>
          </cell>
        </row>
        <row r="14547">
          <cell r="M14547">
            <v>88262</v>
          </cell>
          <cell r="N14547" t="str">
            <v>CARPINTEIRO DE FORMAS COM ENCARGOS COMPLEMENTARES</v>
          </cell>
          <cell r="O14547" t="str">
            <v>H</v>
          </cell>
          <cell r="P14547" t="str">
            <v>COLETADO</v>
          </cell>
          <cell r="Q14547">
            <v>4.2389999999999999</v>
          </cell>
          <cell r="R14547">
            <v>19.22</v>
          </cell>
        </row>
        <row r="14548">
          <cell r="M14548">
            <v>92273</v>
          </cell>
          <cell r="N14548" t="str">
            <v>FABRICAÇÃO DE ESCORAS DO TIPO PONTALETE, EM MADEIRA, PARA PÉ-DIREITO SIMPLES. AF_09/2020</v>
          </cell>
          <cell r="O14548" t="str">
            <v>M</v>
          </cell>
          <cell r="P14548" t="str">
            <v>ATRIBUÍDO SÃO PAULO</v>
          </cell>
          <cell r="Q14548">
            <v>2.2269999999999999</v>
          </cell>
          <cell r="R14548">
            <v>13.87</v>
          </cell>
        </row>
        <row r="14549">
          <cell r="M14549">
            <v>102091</v>
          </cell>
          <cell r="N14549" t="str">
            <v>FABRICAÇÃO DE FÔRMA PARA ESCADA DUPLA COM 2 LANCES EM X E LAJE CASCATA, EM MADEIRA SERRADA, E=25 MM. AF_11/2020</v>
          </cell>
          <cell r="O14549" t="str">
            <v>M2</v>
          </cell>
          <cell r="P14549" t="str">
            <v>ATRIBUÍDO SÃO PAULO</v>
          </cell>
          <cell r="Q14549">
            <v>0.92</v>
          </cell>
          <cell r="R14549">
            <v>164.89</v>
          </cell>
        </row>
        <row r="14550">
          <cell r="M14550" t="str">
            <v/>
          </cell>
          <cell r="N14550" t="str">
            <v/>
          </cell>
          <cell r="O14550" t="str">
            <v/>
          </cell>
          <cell r="P14550" t="str">
            <v/>
          </cell>
          <cell r="Q14550" t="str">
            <v/>
          </cell>
          <cell r="R14550" t="str">
            <v/>
          </cell>
        </row>
        <row r="14551">
          <cell r="M14551">
            <v>2692</v>
          </cell>
          <cell r="N14551" t="str">
            <v>DESMOLDANTE PROTETOR PARA FORMAS DE MADEIRA, DE BASE OLEOSA EMULSIONADA EM AGUA</v>
          </cell>
          <cell r="O14551" t="str">
            <v>L</v>
          </cell>
          <cell r="P14551" t="str">
            <v>COEFICIENTE DE REPRESENTATIVIDADE</v>
          </cell>
          <cell r="Q14551">
            <v>0.01</v>
          </cell>
          <cell r="R14551">
            <v>6.99</v>
          </cell>
        </row>
        <row r="14552">
          <cell r="M14552">
            <v>10749</v>
          </cell>
          <cell r="N14552" t="str">
            <v>LOCACAO DE ESCORA METALICA TELESCOPICA, COM ALTURA REGULAVEL DE *1,80* A *3,20* M, COM CAPACIDADE DE CARGA DE NO MINIMO 1000 KGF (10 KN), INCLUSO TRIPE E FORCADO</v>
          </cell>
          <cell r="O14552" t="str">
            <v>MES</v>
          </cell>
          <cell r="P14552" t="str">
            <v>COEFICIENTE DE REPRESENTATIVIDADE</v>
          </cell>
          <cell r="Q14552">
            <v>0.78600000000000003</v>
          </cell>
          <cell r="R14552">
            <v>11.45</v>
          </cell>
        </row>
        <row r="14553">
          <cell r="M14553">
            <v>40304</v>
          </cell>
          <cell r="N14553" t="str">
            <v>PREGO DE ACO POLIDO COM CABECA DUPLA 17 X 27 (2 1/2 X 11)</v>
          </cell>
          <cell r="O14553" t="str">
            <v>KG</v>
          </cell>
          <cell r="P14553" t="str">
            <v>COEFICIENTE DE REPRESENTATIVIDADE</v>
          </cell>
          <cell r="Q14553">
            <v>9.2999999999999999E-2</v>
          </cell>
          <cell r="R14553">
            <v>17.579999999999998</v>
          </cell>
        </row>
        <row r="14554">
          <cell r="M14554">
            <v>88239</v>
          </cell>
          <cell r="N14554" t="str">
            <v>AJUDANTE DE CARPINTEIRO COM ENCARGOS COMPLEMENTARES</v>
          </cell>
          <cell r="O14554" t="str">
            <v>H</v>
          </cell>
          <cell r="P14554" t="str">
            <v>COEFICIENTE DE REPRESENTATIVIDADE</v>
          </cell>
          <cell r="Q14554">
            <v>0.63400000000000001</v>
          </cell>
          <cell r="R14554">
            <v>15.71</v>
          </cell>
        </row>
        <row r="14555">
          <cell r="M14555">
            <v>88262</v>
          </cell>
          <cell r="N14555" t="str">
            <v>CARPINTEIRO DE FORMAS COM ENCARGOS COMPLEMENTARES</v>
          </cell>
          <cell r="O14555" t="str">
            <v>H</v>
          </cell>
          <cell r="P14555" t="str">
            <v>COLETADO</v>
          </cell>
          <cell r="Q14555">
            <v>3.8039999999999998</v>
          </cell>
          <cell r="R14555">
            <v>19.22</v>
          </cell>
        </row>
        <row r="14556">
          <cell r="M14556">
            <v>102090</v>
          </cell>
          <cell r="N14556" t="str">
            <v>FABRICAÇÃO DE FÔRMA PARA ESCADA DUPLA COM 2 LANCES EM "X" E LAJE CASCATA, EM CHAPA DE MADEIRA COMPENSADA RESINADA, E= 17 MM. AF_11/2020</v>
          </cell>
          <cell r="O14556" t="str">
            <v>M2</v>
          </cell>
          <cell r="P14556" t="str">
            <v>ATRIBUÍDO SÃO PAULO</v>
          </cell>
          <cell r="Q14556">
            <v>0.91</v>
          </cell>
          <cell r="R14556">
            <v>118.61</v>
          </cell>
        </row>
        <row r="14557">
          <cell r="M14557" t="str">
            <v/>
          </cell>
          <cell r="N14557" t="str">
            <v/>
          </cell>
          <cell r="O14557" t="str">
            <v/>
          </cell>
          <cell r="P14557" t="str">
            <v/>
          </cell>
          <cell r="Q14557" t="str">
            <v/>
          </cell>
          <cell r="R14557" t="str">
            <v/>
          </cell>
        </row>
        <row r="14558">
          <cell r="M14558">
            <v>2692</v>
          </cell>
          <cell r="N14558" t="str">
            <v>DESMOLDANTE PROTETOR PARA FORMAS DE MADEIRA, DE BASE OLEOSA EMULSIONADA EM AGUA</v>
          </cell>
          <cell r="O14558" t="str">
            <v>L</v>
          </cell>
          <cell r="P14558" t="str">
            <v>COEFICIENTE DE REPRESENTATIVIDADE</v>
          </cell>
          <cell r="Q14558">
            <v>0.01</v>
          </cell>
          <cell r="R14558">
            <v>6.99</v>
          </cell>
        </row>
        <row r="14559">
          <cell r="M14559">
            <v>10749</v>
          </cell>
          <cell r="N14559" t="str">
            <v>LOCACAO DE ESCORA METALICA TELESCOPICA, COM ALTURA REGULAVEL DE *1,80* A *3,20* M, COM CAPACIDADE DE CARGA DE NO MINIMO 1000 KGF (10 KN), INCLUSO TRIPE E FORCADO</v>
          </cell>
          <cell r="O14559" t="str">
            <v>MES</v>
          </cell>
          <cell r="P14559" t="str">
            <v>COEFICIENTE DE REPRESENTATIVIDADE</v>
          </cell>
          <cell r="Q14559">
            <v>1.123</v>
          </cell>
          <cell r="R14559">
            <v>11.45</v>
          </cell>
        </row>
        <row r="14560">
          <cell r="M14560">
            <v>40304</v>
          </cell>
          <cell r="N14560" t="str">
            <v>PREGO DE ACO POLIDO COM CABECA DUPLA 17 X 27 (2 1/2 X 11)</v>
          </cell>
          <cell r="O14560" t="str">
            <v>KG</v>
          </cell>
          <cell r="P14560" t="str">
            <v>COEFICIENTE DE REPRESENTATIVIDADE</v>
          </cell>
          <cell r="Q14560">
            <v>9.2999999999999999E-2</v>
          </cell>
          <cell r="R14560">
            <v>17.579999999999998</v>
          </cell>
        </row>
        <row r="14561">
          <cell r="M14561">
            <v>88239</v>
          </cell>
          <cell r="N14561" t="str">
            <v>AJUDANTE DE CARPINTEIRO COM ENCARGOS COMPLEMENTARES</v>
          </cell>
          <cell r="O14561" t="str">
            <v>H</v>
          </cell>
          <cell r="P14561" t="str">
            <v>COEFICIENTE DE REPRESENTATIVIDADE</v>
          </cell>
          <cell r="Q14561">
            <v>0.48699999999999999</v>
          </cell>
          <cell r="R14561">
            <v>15.71</v>
          </cell>
        </row>
        <row r="14562">
          <cell r="M14562">
            <v>88262</v>
          </cell>
          <cell r="N14562" t="str">
            <v>CARPINTEIRO DE FORMAS COM ENCARGOS COMPLEMENTARES</v>
          </cell>
          <cell r="O14562" t="str">
            <v>H</v>
          </cell>
          <cell r="P14562" t="str">
            <v>COLETADO</v>
          </cell>
          <cell r="Q14562">
            <v>2.9209999999999998</v>
          </cell>
          <cell r="R14562">
            <v>19.22</v>
          </cell>
        </row>
        <row r="14563">
          <cell r="M14563">
            <v>102090</v>
          </cell>
          <cell r="N14563" t="str">
            <v>FABRICAÇÃO DE FÔRMA PARA ESCADA DUPLA COM 2 LANCES EM "X" E LAJE CASCATA, EM CHAPA DE MADEIRA COMPENSADA RESINADA, E= 17 MM. AF_11/2020</v>
          </cell>
          <cell r="O14563" t="str">
            <v>M2</v>
          </cell>
          <cell r="P14563" t="str">
            <v>ATRIBUÍDO SÃO PAULO</v>
          </cell>
          <cell r="Q14563">
            <v>0.91</v>
          </cell>
          <cell r="R14563">
            <v>118.61</v>
          </cell>
        </row>
        <row r="14564">
          <cell r="M14564" t="str">
            <v/>
          </cell>
          <cell r="N14564" t="str">
            <v/>
          </cell>
          <cell r="O14564" t="str">
            <v/>
          </cell>
          <cell r="P14564" t="str">
            <v/>
          </cell>
          <cell r="Q14564" t="str">
            <v/>
          </cell>
          <cell r="R14564" t="str">
            <v/>
          </cell>
        </row>
        <row r="14565">
          <cell r="M14565">
            <v>2692</v>
          </cell>
          <cell r="N14565" t="str">
            <v>DESMOLDANTE PROTETOR PARA FORMAS DE MADEIRA, DE BASE OLEOSA EMULSIONADA EM AGUA</v>
          </cell>
          <cell r="O14565" t="str">
            <v>L</v>
          </cell>
          <cell r="P14565" t="str">
            <v>COEFICIENTE DE REPRESENTATIVIDADE</v>
          </cell>
          <cell r="Q14565">
            <v>4.0000000000000001E-3</v>
          </cell>
          <cell r="R14565">
            <v>6.99</v>
          </cell>
        </row>
        <row r="14566">
          <cell r="M14566">
            <v>10749</v>
          </cell>
          <cell r="N14566" t="str">
            <v>LOCACAO DE ESCORA METALICA TELESCOPICA, COM ALTURA REGULAVEL DE *1,80* A *3,20* M, COM CAPACIDADE DE CARGA DE NO MINIMO 1000 KGF (10 KN), INCLUSO TRIPE E FORCADO</v>
          </cell>
          <cell r="O14566" t="str">
            <v>MES</v>
          </cell>
          <cell r="P14566" t="str">
            <v>COEFICIENTE DE REPRESENTATIVIDADE</v>
          </cell>
          <cell r="Q14566">
            <v>1.123</v>
          </cell>
          <cell r="R14566">
            <v>11.45</v>
          </cell>
        </row>
        <row r="14567">
          <cell r="M14567">
            <v>40304</v>
          </cell>
          <cell r="N14567" t="str">
            <v>PREGO DE ACO POLIDO COM CABECA DUPLA 17 X 27 (2 1/2 X 11)</v>
          </cell>
          <cell r="O14567" t="str">
            <v>KG</v>
          </cell>
          <cell r="P14567" t="str">
            <v>COEFICIENTE DE REPRESENTATIVIDADE</v>
          </cell>
          <cell r="Q14567">
            <v>9.2999999999999999E-2</v>
          </cell>
          <cell r="R14567">
            <v>17.579999999999998</v>
          </cell>
        </row>
        <row r="14568">
          <cell r="M14568">
            <v>88239</v>
          </cell>
          <cell r="N14568" t="str">
            <v>AJUDANTE DE CARPINTEIRO COM ENCARGOS COMPLEMENTARES</v>
          </cell>
          <cell r="O14568" t="str">
            <v>H</v>
          </cell>
          <cell r="P14568" t="str">
            <v>COEFICIENTE DE REPRESENTATIVIDADE</v>
          </cell>
          <cell r="Q14568">
            <v>0.438</v>
          </cell>
          <cell r="R14568">
            <v>15.71</v>
          </cell>
        </row>
        <row r="14569">
          <cell r="M14569">
            <v>88262</v>
          </cell>
          <cell r="N14569" t="str">
            <v>CARPINTEIRO DE FORMAS COM ENCARGOS COMPLEMENTARES</v>
          </cell>
          <cell r="O14569" t="str">
            <v>H</v>
          </cell>
          <cell r="P14569" t="str">
            <v>COLETADO</v>
          </cell>
          <cell r="Q14569">
            <v>2.6269999999999998</v>
          </cell>
          <cell r="R14569">
            <v>19.22</v>
          </cell>
        </row>
        <row r="14570">
          <cell r="M14570">
            <v>102089</v>
          </cell>
          <cell r="N14570" t="str">
            <v>FABRICAÇÃO DE FÔRMA PARA ESCADA DUPLA COM 2 LANCES EM "X" E LAJE CASCATA, EM CHAPA DE MADEIRA COMPENSADA PLASTIFICADA, E=18 MM. AF_11/2020</v>
          </cell>
          <cell r="O14570" t="str">
            <v>M2</v>
          </cell>
          <cell r="P14570" t="str">
            <v>ATRIBUÍDO SÃO PAULO</v>
          </cell>
          <cell r="Q14570">
            <v>0.56000000000000005</v>
          </cell>
          <cell r="R14570">
            <v>164.43</v>
          </cell>
        </row>
        <row r="14571">
          <cell r="M14571" t="str">
            <v/>
          </cell>
          <cell r="N14571" t="str">
            <v/>
          </cell>
          <cell r="O14571" t="str">
            <v/>
          </cell>
          <cell r="P14571" t="str">
            <v/>
          </cell>
          <cell r="Q14571" t="str">
            <v/>
          </cell>
          <cell r="R14571" t="str">
            <v/>
          </cell>
        </row>
        <row r="14572">
          <cell r="M14572">
            <v>2692</v>
          </cell>
          <cell r="N14572" t="str">
            <v>DESMOLDANTE PROTETOR PARA FORMAS DE MADEIRA, DE BASE OLEOSA EMULSIONADA EM AGUA</v>
          </cell>
          <cell r="O14572" t="str">
            <v>L</v>
          </cell>
          <cell r="P14572" t="str">
            <v>COEFICIENTE DE REPRESENTATIVIDADE</v>
          </cell>
          <cell r="Q14572">
            <v>4.0000000000000001E-3</v>
          </cell>
          <cell r="R14572">
            <v>6.99</v>
          </cell>
        </row>
        <row r="14573">
          <cell r="M14573">
            <v>10749</v>
          </cell>
          <cell r="N14573" t="str">
            <v>LOCACAO DE ESCORA METALICA TELESCOPICA, COM ALTURA REGULAVEL DE *1,80* A *3,20* M, COM CAPACIDADE DE CARGA DE NO MINIMO 1000 KGF (10 KN), INCLUSO TRIPE E FORCADO</v>
          </cell>
          <cell r="O14573" t="str">
            <v>MES</v>
          </cell>
          <cell r="P14573" t="str">
            <v>COEFICIENTE DE REPRESENTATIVIDADE</v>
          </cell>
          <cell r="Q14573">
            <v>1.123</v>
          </cell>
          <cell r="R14573">
            <v>11.45</v>
          </cell>
        </row>
        <row r="14574">
          <cell r="M14574">
            <v>40304</v>
          </cell>
          <cell r="N14574" t="str">
            <v>PREGO DE ACO POLIDO COM CABECA DUPLA 17 X 27 (2 1/2 X 11)</v>
          </cell>
          <cell r="O14574" t="str">
            <v>KG</v>
          </cell>
          <cell r="P14574" t="str">
            <v>COEFICIENTE DE REPRESENTATIVIDADE</v>
          </cell>
          <cell r="Q14574">
            <v>9.2999999999999999E-2</v>
          </cell>
          <cell r="R14574">
            <v>17.579999999999998</v>
          </cell>
        </row>
        <row r="14575">
          <cell r="M14575">
            <v>88239</v>
          </cell>
          <cell r="N14575" t="str">
            <v>AJUDANTE DE CARPINTEIRO COM ENCARGOS COMPLEMENTARES</v>
          </cell>
          <cell r="O14575" t="str">
            <v>H</v>
          </cell>
          <cell r="P14575" t="str">
            <v>COEFICIENTE DE REPRESENTATIVIDADE</v>
          </cell>
          <cell r="Q14575">
            <v>0.41299999999999998</v>
          </cell>
          <cell r="R14575">
            <v>15.71</v>
          </cell>
        </row>
        <row r="14576">
          <cell r="M14576">
            <v>88262</v>
          </cell>
          <cell r="N14576" t="str">
            <v>CARPINTEIRO DE FORMAS COM ENCARGOS COMPLEMENTARES</v>
          </cell>
          <cell r="O14576" t="str">
            <v>H</v>
          </cell>
          <cell r="P14576" t="str">
            <v>COLETADO</v>
          </cell>
          <cell r="Q14576">
            <v>2.48</v>
          </cell>
          <cell r="R14576">
            <v>19.22</v>
          </cell>
        </row>
        <row r="14577">
          <cell r="M14577">
            <v>102089</v>
          </cell>
          <cell r="N14577" t="str">
            <v>FABRICAÇÃO DE FÔRMA PARA ESCADA DUPLA COM 2 LANCES EM "X" E LAJE CASCATA, EM CHAPA DE MADEIRA COMPENSADA PLASTIFICADA, E=18 MM. AF_11/2020</v>
          </cell>
          <cell r="O14577" t="str">
            <v>M2</v>
          </cell>
          <cell r="P14577" t="str">
            <v>ATRIBUÍDO SÃO PAULO</v>
          </cell>
          <cell r="Q14577">
            <v>0.45</v>
          </cell>
          <cell r="R14577">
            <v>164.43</v>
          </cell>
        </row>
        <row r="14578">
          <cell r="M14578" t="str">
            <v/>
          </cell>
          <cell r="N14578" t="str">
            <v/>
          </cell>
          <cell r="O14578" t="str">
            <v/>
          </cell>
          <cell r="P14578" t="str">
            <v/>
          </cell>
          <cell r="Q14578" t="str">
            <v/>
          </cell>
          <cell r="R14578" t="str">
            <v/>
          </cell>
        </row>
        <row r="14579">
          <cell r="M14579">
            <v>2692</v>
          </cell>
          <cell r="N14579" t="str">
            <v>DESMOLDANTE PROTETOR PARA FORMAS DE MADEIRA, DE BASE OLEOSA EMULSIONADA EM AGUA</v>
          </cell>
          <cell r="O14579" t="str">
            <v>L</v>
          </cell>
          <cell r="P14579" t="str">
            <v>COEFICIENTE DE REPRESENTATIVIDADE</v>
          </cell>
          <cell r="Q14579">
            <v>4.0000000000000001E-3</v>
          </cell>
          <cell r="R14579">
            <v>6.99</v>
          </cell>
        </row>
        <row r="14580">
          <cell r="M14580">
            <v>10749</v>
          </cell>
          <cell r="N14580" t="str">
            <v>LOCACAO DE ESCORA METALICA TELESCOPICA, COM ALTURA REGULAVEL DE *1,80* A *3,20* M, COM CAPACIDADE DE CARGA DE NO MINIMO 1000 KGF (10 KN), INCLUSO TRIPE E FORCADO</v>
          </cell>
          <cell r="O14580" t="str">
            <v>MES</v>
          </cell>
          <cell r="P14580" t="str">
            <v>COEFICIENTE DE REPRESENTATIVIDADE</v>
          </cell>
          <cell r="Q14580">
            <v>1.123</v>
          </cell>
          <cell r="R14580">
            <v>11.45</v>
          </cell>
        </row>
        <row r="14581">
          <cell r="M14581">
            <v>40304</v>
          </cell>
          <cell r="N14581" t="str">
            <v>PREGO DE ACO POLIDO COM CABECA DUPLA 17 X 27 (2 1/2 X 11)</v>
          </cell>
          <cell r="O14581" t="str">
            <v>KG</v>
          </cell>
          <cell r="P14581" t="str">
            <v>COEFICIENTE DE REPRESENTATIVIDADE</v>
          </cell>
          <cell r="Q14581">
            <v>9.2999999999999999E-2</v>
          </cell>
          <cell r="R14581">
            <v>17.579999999999998</v>
          </cell>
        </row>
        <row r="14582">
          <cell r="M14582">
            <v>88239</v>
          </cell>
          <cell r="N14582" t="str">
            <v>AJUDANTE DE CARPINTEIRO COM ENCARGOS COMPLEMENTARES</v>
          </cell>
          <cell r="O14582" t="str">
            <v>H</v>
          </cell>
          <cell r="P14582" t="str">
            <v>COEFICIENTE DE REPRESENTATIVIDADE</v>
          </cell>
          <cell r="Q14582">
            <v>0.38800000000000001</v>
          </cell>
          <cell r="R14582">
            <v>15.71</v>
          </cell>
        </row>
        <row r="14583">
          <cell r="M14583">
            <v>88262</v>
          </cell>
          <cell r="N14583" t="str">
            <v>CARPINTEIRO DE FORMAS COM ENCARGOS COMPLEMENTARES</v>
          </cell>
          <cell r="O14583" t="str">
            <v>H</v>
          </cell>
          <cell r="P14583" t="str">
            <v>COLETADO</v>
          </cell>
          <cell r="Q14583">
            <v>2.391</v>
          </cell>
          <cell r="R14583">
            <v>19.22</v>
          </cell>
        </row>
        <row r="14584">
          <cell r="M14584">
            <v>102086</v>
          </cell>
          <cell r="N14584" t="str">
            <v>FABRICAÇÃO DE FÔRMA PARA ESCADA DUPLA COM 2 LANCES EM "X" E LAJE PLANA, EM CHAPA DE MADEIRA COMPENSADA PLASTIFICADA, E=18 MM. AF_11/2020</v>
          </cell>
          <cell r="O14584" t="str">
            <v>M2</v>
          </cell>
          <cell r="P14584" t="str">
            <v>ATRIBUÍDO SÃO PAULO</v>
          </cell>
          <cell r="Q14584">
            <v>0.39</v>
          </cell>
          <cell r="R14584">
            <v>179.15</v>
          </cell>
        </row>
        <row r="14585">
          <cell r="M14585" t="str">
            <v/>
          </cell>
          <cell r="N14585" t="str">
            <v/>
          </cell>
          <cell r="O14585" t="str">
            <v/>
          </cell>
          <cell r="P14585" t="str">
            <v/>
          </cell>
          <cell r="Q14585" t="str">
            <v/>
          </cell>
          <cell r="R14585" t="str">
            <v/>
          </cell>
        </row>
        <row r="14586">
          <cell r="M14586">
            <v>92725</v>
          </cell>
          <cell r="N14586" t="str">
            <v>CONCRETAGEM DE VIGAS E LAJES, FCK=20 MPA, PARA LAJES MACIÇAS OU NERVURADAS COM USO DE BOMBA EM EDIFICAÇÃO COM ÁREA MÉDIA DE LAJES MENOR OU IGUAL A 20 M² - LANÇAMENTO, ADENSAMENTO E ACABAMENTO. AF_12/2015</v>
          </cell>
          <cell r="O14586" t="str">
            <v>M3</v>
          </cell>
          <cell r="P14586" t="str">
            <v>ATRIBUÍDO SÃO PAULO</v>
          </cell>
          <cell r="Q14586">
            <v>1</v>
          </cell>
          <cell r="R14586">
            <v>712.64</v>
          </cell>
        </row>
        <row r="14587">
          <cell r="M14587">
            <v>95943</v>
          </cell>
          <cell r="N14587" t="str">
            <v>ARMAÇÃO DE ESCADA, DE UMA ESTRUTURA CONVENCIONAL DE CONCRETO ARMADO UTILIZANDO AÇO CA-60 DE 5,0 MM - MONTAGEM. AF_11/2020</v>
          </cell>
          <cell r="O14587" t="str">
            <v>KG</v>
          </cell>
          <cell r="P14587" t="str">
            <v>ATRIBUÍDO SÃO PAULO</v>
          </cell>
          <cell r="Q14587">
            <v>13.2</v>
          </cell>
          <cell r="R14587">
            <v>21.06</v>
          </cell>
        </row>
        <row r="14588">
          <cell r="M14588">
            <v>95946</v>
          </cell>
          <cell r="N14588" t="str">
            <v>ARMAÇÃO DE ESCADA, DE UMA ESTRUTURA CONVENCIONAL DE CONCRETO ARMADO UTILIZANDO AÇO CA-50 DE 10,0 MM - MONTAGEM. AF_11/2020</v>
          </cell>
          <cell r="O14588" t="str">
            <v>KG</v>
          </cell>
          <cell r="P14588" t="str">
            <v>ATRIBUÍDO SÃO PAULO</v>
          </cell>
          <cell r="Q14588">
            <v>16.5</v>
          </cell>
          <cell r="R14588">
            <v>15.11</v>
          </cell>
        </row>
        <row r="14589">
          <cell r="M14589">
            <v>95947</v>
          </cell>
          <cell r="N14589" t="str">
            <v>ARMAÇÃO DE ESCADA, DE UMA ESTRUTURA CONVENCIONAL DE CONCRETO ARMADO UTILIZANDO AÇO CA-50 DE 12,5 MM - MONTAGEM. AF_11/2020</v>
          </cell>
          <cell r="O14589" t="str">
            <v>KG</v>
          </cell>
          <cell r="P14589" t="str">
            <v>ATRIBUÍDO SÃO PAULO</v>
          </cell>
          <cell r="Q14589">
            <v>36.299999999999997</v>
          </cell>
          <cell r="R14589">
            <v>12.19</v>
          </cell>
        </row>
        <row r="14590">
          <cell r="M14590">
            <v>102042</v>
          </cell>
          <cell r="N14590" t="str">
            <v>MONTAGEM E DESMONTAGEM DE FÔRMA PARA ESCADAS, COM 1 LANCE E LAJE PLANA, EM CHAPA DE MADEIRA COMPENSADA RESINADA, 4 UTILIZAÇÕES. AF_11/2020</v>
          </cell>
          <cell r="O14590" t="str">
            <v>M2</v>
          </cell>
          <cell r="P14590" t="str">
            <v>ATRIBUÍDO SÃO PAULO</v>
          </cell>
          <cell r="Q14590">
            <v>7.72</v>
          </cell>
          <cell r="R14590">
            <v>215.53</v>
          </cell>
        </row>
        <row r="14591">
          <cell r="M14591" t="str">
            <v/>
          </cell>
          <cell r="N14591" t="str">
            <v/>
          </cell>
          <cell r="O14591" t="str">
            <v/>
          </cell>
          <cell r="P14591" t="str">
            <v/>
          </cell>
          <cell r="Q14591" t="str">
            <v/>
          </cell>
          <cell r="R14591" t="str">
            <v/>
          </cell>
        </row>
        <row r="14592">
          <cell r="M14592">
            <v>92725</v>
          </cell>
          <cell r="N14592" t="str">
            <v>CONCRETAGEM DE VIGAS E LAJES, FCK=20 MPA, PARA LAJES MACIÇAS OU NERVURADAS COM USO DE BOMBA EM EDIFICAÇÃO COM ÁREA MÉDIA DE LAJES MENOR OU IGUAL A 20 M² - LANÇAMENTO, ADENSAMENTO E ACABAMENTO. AF_12/2015</v>
          </cell>
          <cell r="O14592" t="str">
            <v>M3</v>
          </cell>
          <cell r="P14592" t="str">
            <v>ATRIBUÍDO SÃO PAULO</v>
          </cell>
          <cell r="Q14592">
            <v>1</v>
          </cell>
          <cell r="R14592">
            <v>712.64</v>
          </cell>
        </row>
        <row r="14593">
          <cell r="M14593">
            <v>95943</v>
          </cell>
          <cell r="N14593" t="str">
            <v>ARMAÇÃO DE ESCADA, DE UMA ESTRUTURA CONVENCIONAL DE CONCRETO ARMADO UTILIZANDO AÇO CA-60 DE 5,0 MM - MONTAGEM. AF_11/2020</v>
          </cell>
          <cell r="O14593" t="str">
            <v>KG</v>
          </cell>
          <cell r="P14593" t="str">
            <v>ATRIBUÍDO SÃO PAULO</v>
          </cell>
          <cell r="Q14593">
            <v>7.84</v>
          </cell>
          <cell r="R14593">
            <v>21.06</v>
          </cell>
        </row>
        <row r="14594">
          <cell r="M14594">
            <v>95946</v>
          </cell>
          <cell r="N14594" t="str">
            <v>ARMAÇÃO DE ESCADA, DE UMA ESTRUTURA CONVENCIONAL DE CONCRETO ARMADO UTILIZANDO AÇO CA-50 DE 10,0 MM - MONTAGEM. AF_11/2020</v>
          </cell>
          <cell r="O14594" t="str">
            <v>KG</v>
          </cell>
          <cell r="P14594" t="str">
            <v>ATRIBUÍDO SÃO PAULO</v>
          </cell>
          <cell r="Q14594">
            <v>104.16</v>
          </cell>
          <cell r="R14594">
            <v>15.11</v>
          </cell>
        </row>
        <row r="14595">
          <cell r="M14595">
            <v>101980</v>
          </cell>
          <cell r="N14595" t="str">
            <v>MONTAGEM E DESMONTAGEM DE FÔRMA PARA ESCADAS, COM 2 LANCES EM "U" E LAJE PLANA, EM CHAPA DE MADEIRA COMPENSADA RESINADA, 4 UTILIZAÇÕES. AF_11/2020</v>
          </cell>
          <cell r="O14595" t="str">
            <v>M2</v>
          </cell>
          <cell r="P14595" t="str">
            <v>ATRIBUÍDO SÃO PAULO</v>
          </cell>
          <cell r="Q14595">
            <v>7.85</v>
          </cell>
          <cell r="R14595">
            <v>216.52</v>
          </cell>
        </row>
        <row r="14596">
          <cell r="M14596" t="str">
            <v/>
          </cell>
          <cell r="N14596" t="str">
            <v/>
          </cell>
          <cell r="O14596" t="str">
            <v/>
          </cell>
          <cell r="P14596" t="str">
            <v/>
          </cell>
          <cell r="Q14596" t="str">
            <v/>
          </cell>
          <cell r="R14596" t="str">
            <v/>
          </cell>
        </row>
        <row r="14597">
          <cell r="M14597">
            <v>92725</v>
          </cell>
          <cell r="N14597" t="str">
            <v>CONCRETAGEM DE VIGAS E LAJES, FCK=20 MPA, PARA LAJES MACIÇAS OU NERVURADAS COM USO DE BOMBA EM EDIFICAÇÃO COM ÁREA MÉDIA DE LAJES MENOR OU IGUAL A 20 M² - LANÇAMENTO, ADENSAMENTO E ACABAMENTO. AF_12/2015</v>
          </cell>
          <cell r="O14597" t="str">
            <v>M3</v>
          </cell>
          <cell r="P14597" t="str">
            <v>ATRIBUÍDO SÃO PAULO</v>
          </cell>
          <cell r="Q14597">
            <v>1</v>
          </cell>
          <cell r="R14597">
            <v>712.64</v>
          </cell>
        </row>
        <row r="14598">
          <cell r="M14598">
            <v>95943</v>
          </cell>
          <cell r="N14598" t="str">
            <v>ARMAÇÃO DE ESCADA, DE UMA ESTRUTURA CONVENCIONAL DE CONCRETO ARMADO UTILIZANDO AÇO CA-60 DE 5,0 MM - MONTAGEM. AF_11/2020</v>
          </cell>
          <cell r="O14598" t="str">
            <v>KG</v>
          </cell>
          <cell r="P14598" t="str">
            <v>ATRIBUÍDO SÃO PAULO</v>
          </cell>
          <cell r="Q14598">
            <v>7.92</v>
          </cell>
          <cell r="R14598">
            <v>21.06</v>
          </cell>
        </row>
        <row r="14599">
          <cell r="M14599">
            <v>95946</v>
          </cell>
          <cell r="N14599" t="str">
            <v>ARMAÇÃO DE ESCADA, DE UMA ESTRUTURA CONVENCIONAL DE CONCRETO ARMADO UTILIZANDO AÇO CA-50 DE 10,0 MM - MONTAGEM. AF_11/2020</v>
          </cell>
          <cell r="O14599" t="str">
            <v>KG</v>
          </cell>
          <cell r="P14599" t="str">
            <v>ATRIBUÍDO SÃO PAULO</v>
          </cell>
          <cell r="Q14599">
            <v>124.08</v>
          </cell>
          <cell r="R14599">
            <v>15.11</v>
          </cell>
        </row>
        <row r="14600">
          <cell r="M14600">
            <v>102010</v>
          </cell>
          <cell r="N14600" t="str">
            <v>MONTAGEM E DESMONTAGEM DE FÔRMA PARA ESCADAS, COM 2 LANCES EM "L" E LAJE PLANA, EM CHAPA DE MADEIRA COMPENSADA RESINADA, 4 UTILIZAÇÕES. AF_11/2020</v>
          </cell>
          <cell r="O14600" t="str">
            <v>M2</v>
          </cell>
          <cell r="P14600" t="str">
            <v>ATRIBUÍDO SÃO PAULO</v>
          </cell>
          <cell r="Q14600">
            <v>7.57</v>
          </cell>
          <cell r="R14600">
            <v>216.08</v>
          </cell>
        </row>
        <row r="14601">
          <cell r="M14601" t="str">
            <v/>
          </cell>
          <cell r="N14601" t="str">
            <v/>
          </cell>
          <cell r="O14601" t="str">
            <v/>
          </cell>
          <cell r="P14601" t="str">
            <v/>
          </cell>
          <cell r="Q14601" t="str">
            <v/>
          </cell>
          <cell r="R14601" t="str">
            <v/>
          </cell>
        </row>
        <row r="14602">
          <cell r="M14602">
            <v>92725</v>
          </cell>
          <cell r="N14602" t="str">
            <v>CONCRETAGEM DE VIGAS E LAJES, FCK=20 MPA, PARA LAJES MACIÇAS OU NERVURADAS COM USO DE BOMBA EM EDIFICAÇÃO COM ÁREA MÉDIA DE LAJES MENOR OU IGUAL A 20 M² - LANÇAMENTO, ADENSAMENTO E ACABAMENTO. AF_12/2015</v>
          </cell>
          <cell r="O14602" t="str">
            <v>M3</v>
          </cell>
          <cell r="P14602" t="str">
            <v>ATRIBUÍDO SÃO PAULO</v>
          </cell>
          <cell r="Q14602">
            <v>1</v>
          </cell>
          <cell r="R14602">
            <v>712.64</v>
          </cell>
        </row>
        <row r="14603">
          <cell r="M14603">
            <v>95943</v>
          </cell>
          <cell r="N14603" t="str">
            <v>ARMAÇÃO DE ESCADA, DE UMA ESTRUTURA CONVENCIONAL DE CONCRETO ARMADO UTILIZANDO AÇO CA-60 DE 5,0 MM - MONTAGEM. AF_11/2020</v>
          </cell>
          <cell r="O14603" t="str">
            <v>KG</v>
          </cell>
          <cell r="P14603" t="str">
            <v>ATRIBUÍDO SÃO PAULO</v>
          </cell>
          <cell r="Q14603">
            <v>7.92</v>
          </cell>
          <cell r="R14603">
            <v>21.06</v>
          </cell>
        </row>
        <row r="14604">
          <cell r="M14604">
            <v>95946</v>
          </cell>
          <cell r="N14604" t="str">
            <v>ARMAÇÃO DE ESCADA, DE UMA ESTRUTURA CONVENCIONAL DE CONCRETO ARMADO UTILIZANDO AÇO CA-50 DE 10,0 MM - MONTAGEM. AF_11/2020</v>
          </cell>
          <cell r="O14604" t="str">
            <v>KG</v>
          </cell>
          <cell r="P14604" t="str">
            <v>ATRIBUÍDO SÃO PAULO</v>
          </cell>
          <cell r="Q14604">
            <v>124.08</v>
          </cell>
          <cell r="R14604">
            <v>15.11</v>
          </cell>
        </row>
        <row r="14605">
          <cell r="M14605">
            <v>102062</v>
          </cell>
          <cell r="N14605" t="str">
            <v>MONTAGEM E DESMONTAGEM DE FÔRMA PARA ESCADA DUPLA COM 2 LANCES EM "X" E LAJE PLANA, EM CHAPA DE MADEIRA COMPENSADA RESINADA, 4 UTILIZAÇÕES. AF_11/2020</v>
          </cell>
          <cell r="O14605" t="str">
            <v>M2</v>
          </cell>
          <cell r="P14605" t="str">
            <v>ATRIBUÍDO SÃO PAULO</v>
          </cell>
          <cell r="Q14605">
            <v>8.5</v>
          </cell>
          <cell r="R14605">
            <v>205.13</v>
          </cell>
        </row>
        <row r="14606">
          <cell r="M14606" t="str">
            <v/>
          </cell>
          <cell r="N14606" t="str">
            <v/>
          </cell>
          <cell r="O14606" t="str">
            <v/>
          </cell>
          <cell r="P14606" t="str">
            <v/>
          </cell>
          <cell r="Q14606" t="str">
            <v/>
          </cell>
          <cell r="R14606" t="str">
            <v/>
          </cell>
        </row>
        <row r="14607">
          <cell r="M14607">
            <v>92725</v>
          </cell>
          <cell r="N14607" t="str">
            <v>CONCRETAGEM DE VIGAS E LAJES, FCK=20 MPA, PARA LAJES MACIÇAS OU NERVURADAS COM USO DE BOMBA EM EDIFICAÇÃO COM ÁREA MÉDIA DE LAJES MENOR OU IGUAL A 20 M² - LANÇAMENTO, ADENSAMENTO E ACABAMENTO. AF_12/2015</v>
          </cell>
          <cell r="O14607" t="str">
            <v>M3</v>
          </cell>
          <cell r="P14607" t="str">
            <v>ATRIBUÍDO SÃO PAULO</v>
          </cell>
          <cell r="Q14607">
            <v>1</v>
          </cell>
          <cell r="R14607">
            <v>712.64</v>
          </cell>
        </row>
        <row r="14608">
          <cell r="M14608">
            <v>95943</v>
          </cell>
          <cell r="N14608" t="str">
            <v>ARMAÇÃO DE ESCADA, DE UMA ESTRUTURA CONVENCIONAL DE CONCRETO ARMADO UTILIZANDO AÇO CA-60 DE 5,0 MM - MONTAGEM. AF_11/2020</v>
          </cell>
          <cell r="O14608" t="str">
            <v>KG</v>
          </cell>
          <cell r="P14608" t="str">
            <v>ATRIBUÍDO SÃO PAULO</v>
          </cell>
          <cell r="Q14608">
            <v>15.6</v>
          </cell>
          <cell r="R14608">
            <v>21.06</v>
          </cell>
        </row>
        <row r="14609">
          <cell r="M14609">
            <v>95946</v>
          </cell>
          <cell r="N14609" t="str">
            <v>ARMAÇÃO DE ESCADA, DE UMA ESTRUTURA CONVENCIONAL DE CONCRETO ARMADO UTILIZANDO AÇO CA-50 DE 10,0 MM - MONTAGEM. AF_11/2020</v>
          </cell>
          <cell r="O14609" t="str">
            <v>KG</v>
          </cell>
          <cell r="P14609" t="str">
            <v>ATRIBUÍDO SÃO PAULO</v>
          </cell>
          <cell r="Q14609">
            <v>114.4</v>
          </cell>
          <cell r="R14609">
            <v>15.11</v>
          </cell>
        </row>
        <row r="14610">
          <cell r="M14610">
            <v>102049</v>
          </cell>
          <cell r="N14610" t="str">
            <v>MONTAGEM E DESMONTAGEM DE FÔRMA PARA ESCADAS, COM 1 LANCE E LAJE CASCATA, EM CHAPA DE MADEIRA COMPENSADA RESINADA, 4 UTILIZAÇÕES. AF_11/2020</v>
          </cell>
          <cell r="O14610" t="str">
            <v>M2</v>
          </cell>
          <cell r="P14610" t="str">
            <v>ATRIBUÍDO SÃO PAULO</v>
          </cell>
          <cell r="Q14610">
            <v>10.11</v>
          </cell>
          <cell r="R14610">
            <v>197.34</v>
          </cell>
        </row>
        <row r="14611">
          <cell r="M14611" t="str">
            <v/>
          </cell>
          <cell r="N14611" t="str">
            <v/>
          </cell>
          <cell r="O14611" t="str">
            <v/>
          </cell>
          <cell r="P14611" t="str">
            <v/>
          </cell>
          <cell r="Q14611" t="str">
            <v/>
          </cell>
          <cell r="R14611" t="str">
            <v/>
          </cell>
        </row>
        <row r="14612">
          <cell r="M14612">
            <v>92725</v>
          </cell>
          <cell r="N14612" t="str">
            <v>CONCRETAGEM DE VIGAS E LAJES, FCK=20 MPA, PARA LAJES MACIÇAS OU NERVURADAS COM USO DE BOMBA EM EDIFICAÇÃO COM ÁREA MÉDIA DE LAJES MENOR OU IGUAL A 20 M² - LANÇAMENTO, ADENSAMENTO E ACABAMENTO. AF_12/2015</v>
          </cell>
          <cell r="O14612" t="str">
            <v>M3</v>
          </cell>
          <cell r="P14612" t="str">
            <v>ATRIBUÍDO SÃO PAULO</v>
          </cell>
          <cell r="Q14612">
            <v>1</v>
          </cell>
          <cell r="R14612">
            <v>712.64</v>
          </cell>
        </row>
        <row r="14613">
          <cell r="M14613">
            <v>95943</v>
          </cell>
          <cell r="N14613" t="str">
            <v>ARMAÇÃO DE ESCADA, DE UMA ESTRUTURA CONVENCIONAL DE CONCRETO ARMADO UTILIZANDO AÇO CA-60 DE 5,0 MM - MONTAGEM. AF_11/2020</v>
          </cell>
          <cell r="O14613" t="str">
            <v>KG</v>
          </cell>
          <cell r="P14613" t="str">
            <v>ATRIBUÍDO SÃO PAULO</v>
          </cell>
          <cell r="Q14613">
            <v>10.8</v>
          </cell>
          <cell r="R14613">
            <v>21.06</v>
          </cell>
        </row>
        <row r="14614">
          <cell r="M14614">
            <v>95946</v>
          </cell>
          <cell r="N14614" t="str">
            <v>ARMAÇÃO DE ESCADA, DE UMA ESTRUTURA CONVENCIONAL DE CONCRETO ARMADO UTILIZANDO AÇO CA-50 DE 10,0 MM - MONTAGEM. AF_11/2020</v>
          </cell>
          <cell r="O14614" t="str">
            <v>KG</v>
          </cell>
          <cell r="P14614" t="str">
            <v>ATRIBUÍDO SÃO PAULO</v>
          </cell>
          <cell r="Q14614">
            <v>109.2</v>
          </cell>
          <cell r="R14614">
            <v>15.11</v>
          </cell>
        </row>
        <row r="14615">
          <cell r="M14615">
            <v>102003</v>
          </cell>
          <cell r="N14615" t="str">
            <v>MONTAGEM E DESMONTAGEM DE FÔRMA PARA ESCADAS, COM 2 LANCES EM "U" E LAJE CASCATA, EM CHAPA DE MADEIRA COMPENSADA RESINADA, 4 UTILIZAÇÕES. AF_11/2020</v>
          </cell>
          <cell r="O14615" t="str">
            <v>M2</v>
          </cell>
          <cell r="P14615" t="str">
            <v>ATRIBUÍDO SÃO PAULO</v>
          </cell>
          <cell r="Q14615">
            <v>10.63</v>
          </cell>
          <cell r="R14615">
            <v>208.44</v>
          </cell>
        </row>
        <row r="14616">
          <cell r="M14616" t="str">
            <v/>
          </cell>
          <cell r="N14616" t="str">
            <v/>
          </cell>
          <cell r="O14616" t="str">
            <v/>
          </cell>
          <cell r="P14616" t="str">
            <v/>
          </cell>
          <cell r="Q14616" t="str">
            <v/>
          </cell>
          <cell r="R14616" t="str">
            <v/>
          </cell>
        </row>
        <row r="14617">
          <cell r="M14617">
            <v>92725</v>
          </cell>
          <cell r="N14617" t="str">
            <v>CONCRETAGEM DE VIGAS E LAJES, FCK=20 MPA, PARA LAJES MACIÇAS OU NERVURADAS COM USO DE BOMBA EM EDIFICAÇÃO COM ÁREA MÉDIA DE LAJES MENOR OU IGUAL A 20 M² - LANÇAMENTO, ADENSAMENTO E ACABAMENTO. AF_12/2015</v>
          </cell>
          <cell r="O14617" t="str">
            <v>M3</v>
          </cell>
          <cell r="P14617" t="str">
            <v>ATRIBUÍDO SÃO PAULO</v>
          </cell>
          <cell r="Q14617">
            <v>1</v>
          </cell>
          <cell r="R14617">
            <v>712.64</v>
          </cell>
        </row>
        <row r="14618">
          <cell r="M14618">
            <v>95943</v>
          </cell>
          <cell r="N14618" t="str">
            <v>ARMAÇÃO DE ESCADA, DE UMA ESTRUTURA CONVENCIONAL DE CONCRETO ARMADO UTILIZANDO AÇO CA-60 DE 5,0 MM - MONTAGEM. AF_11/2020</v>
          </cell>
          <cell r="O14618" t="str">
            <v>KG</v>
          </cell>
          <cell r="P14618" t="str">
            <v>ATRIBUÍDO SÃO PAULO</v>
          </cell>
          <cell r="Q14618">
            <v>13.2</v>
          </cell>
          <cell r="R14618">
            <v>21.06</v>
          </cell>
        </row>
        <row r="14619">
          <cell r="M14619">
            <v>95946</v>
          </cell>
          <cell r="N14619" t="str">
            <v>ARMAÇÃO DE ESCADA, DE UMA ESTRUTURA CONVENCIONAL DE CONCRETO ARMADO UTILIZANDO AÇO CA-50 DE 10,0 MM - MONTAGEM. AF_11/2020</v>
          </cell>
          <cell r="O14619" t="str">
            <v>KG</v>
          </cell>
          <cell r="P14619" t="str">
            <v>ATRIBUÍDO SÃO PAULO</v>
          </cell>
          <cell r="Q14619">
            <v>118.8</v>
          </cell>
          <cell r="R14619">
            <v>15.11</v>
          </cell>
        </row>
        <row r="14620">
          <cell r="M14620">
            <v>102017</v>
          </cell>
          <cell r="N14620" t="str">
            <v>MONTAGEM E DESMONTAGEM DE FÔRMA PARA ESCADAS, COM 2 LANCES EM "L" E LAJE CASCATA, EM CHAPA DE MADEIRA COMPENSADA RESINADA, 4 UTILIZAÇÕES. AF_11/2020</v>
          </cell>
          <cell r="O14620" t="str">
            <v>M2</v>
          </cell>
          <cell r="P14620" t="str">
            <v>ATRIBUÍDO SÃO PAULO</v>
          </cell>
          <cell r="Q14620">
            <v>9.33</v>
          </cell>
          <cell r="R14620">
            <v>205.2</v>
          </cell>
        </row>
        <row r="14621">
          <cell r="M14621" t="str">
            <v/>
          </cell>
          <cell r="N14621" t="str">
            <v/>
          </cell>
          <cell r="O14621" t="str">
            <v/>
          </cell>
          <cell r="P14621" t="str">
            <v/>
          </cell>
          <cell r="Q14621" t="str">
            <v/>
          </cell>
          <cell r="R14621" t="str">
            <v/>
          </cell>
        </row>
        <row r="14622">
          <cell r="M14622">
            <v>92725</v>
          </cell>
          <cell r="N14622" t="str">
            <v>CONCRETAGEM DE VIGAS E LAJES, FCK=20 MPA, PARA LAJES MACIÇAS OU NERVURADAS COM USO DE BOMBA EM EDIFICAÇÃO COM ÁREA MÉDIA DE LAJES MENOR OU IGUAL A 20 M² - LANÇAMENTO, ADENSAMENTO E ACABAMENTO. AF_12/2015</v>
          </cell>
          <cell r="O14622" t="str">
            <v>M3</v>
          </cell>
          <cell r="P14622" t="str">
            <v>ATRIBUÍDO SÃO PAULO</v>
          </cell>
          <cell r="Q14622">
            <v>1</v>
          </cell>
          <cell r="R14622">
            <v>712.64</v>
          </cell>
        </row>
        <row r="14623">
          <cell r="M14623">
            <v>95943</v>
          </cell>
          <cell r="N14623" t="str">
            <v>ARMAÇÃO DE ESCADA, DE UMA ESTRUTURA CONVENCIONAL DE CONCRETO ARMADO UTILIZANDO AÇO CA-60 DE 5,0 MM - MONTAGEM. AF_11/2020</v>
          </cell>
          <cell r="O14623" t="str">
            <v>KG</v>
          </cell>
          <cell r="P14623" t="str">
            <v>ATRIBUÍDO SÃO PAULO</v>
          </cell>
          <cell r="Q14623">
            <v>13.2</v>
          </cell>
          <cell r="R14623">
            <v>21.06</v>
          </cell>
        </row>
        <row r="14624">
          <cell r="M14624">
            <v>95946</v>
          </cell>
          <cell r="N14624" t="str">
            <v>ARMAÇÃO DE ESCADA, DE UMA ESTRUTURA CONVENCIONAL DE CONCRETO ARMADO UTILIZANDO AÇO CA-50 DE 10,0 MM - MONTAGEM. AF_11/2020</v>
          </cell>
          <cell r="O14624" t="str">
            <v>KG</v>
          </cell>
          <cell r="P14624" t="str">
            <v>ATRIBUÍDO SÃO PAULO</v>
          </cell>
          <cell r="Q14624">
            <v>118.8</v>
          </cell>
          <cell r="R14624">
            <v>15.11</v>
          </cell>
        </row>
        <row r="14625">
          <cell r="M14625">
            <v>102069</v>
          </cell>
          <cell r="N14625" t="str">
            <v>MONTAGEM E DESMONTAGEM DE FÔRMA PARA ESCADA DUPLA COM 2 LANCES EM "X" E LAJE CASCATA, EM CHAPA DE MADEIRA COMPENSADA RESINADA, 4 UTILIZAÇÕES. AF_11/2020</v>
          </cell>
          <cell r="O14625" t="str">
            <v>M2</v>
          </cell>
          <cell r="P14625" t="str">
            <v>ATRIBUÍDO SÃO PAULO</v>
          </cell>
          <cell r="Q14625">
            <v>7.78</v>
          </cell>
          <cell r="R14625">
            <v>186.26</v>
          </cell>
        </row>
        <row r="14626">
          <cell r="M14626" t="str">
            <v/>
          </cell>
          <cell r="N14626" t="str">
            <v/>
          </cell>
          <cell r="O14626" t="str">
            <v/>
          </cell>
          <cell r="P14626" t="str">
            <v/>
          </cell>
          <cell r="Q14626" t="str">
            <v/>
          </cell>
          <cell r="R14626" t="str">
            <v/>
          </cell>
        </row>
        <row r="14627">
          <cell r="M14627">
            <v>1345</v>
          </cell>
          <cell r="N14627" t="str">
            <v>CHAPA DE MADEIRA COMPENSADA PLASTIFICADA PARA FORMA DE CONCRETO, DE 2,20 x 1,10 M, E = 18 MM</v>
          </cell>
          <cell r="O14627" t="str">
            <v>M2</v>
          </cell>
          <cell r="P14627" t="str">
            <v>ATRIBUÍDO SÃO PAULO</v>
          </cell>
          <cell r="Q14627">
            <v>1.242</v>
          </cell>
          <cell r="R14627">
            <v>74.97</v>
          </cell>
        </row>
        <row r="14628">
          <cell r="M14628">
            <v>4491</v>
          </cell>
          <cell r="N14628" t="str">
            <v>PONTALETE *7,5 X 7,5* CM EM PINUS, MISTA OU EQUIVALENTE DA REGIAO - BRUTA</v>
          </cell>
          <cell r="O14628" t="str">
            <v>M</v>
          </cell>
          <cell r="P14628" t="str">
            <v>COEFICIENTE DE REPRESENTATIVIDADE</v>
          </cell>
          <cell r="Q14628">
            <v>7.07</v>
          </cell>
          <cell r="R14628">
            <v>8.25</v>
          </cell>
        </row>
        <row r="14629">
          <cell r="M14629">
            <v>4517</v>
          </cell>
          <cell r="N14629" t="str">
            <v>SARRAFO *2,5 X 7,5* CM EM PINUS, MISTA OU EQUIVALENTE DA REGIAO - BRUTA</v>
          </cell>
          <cell r="O14629" t="str">
            <v>M</v>
          </cell>
          <cell r="P14629" t="str">
            <v>COEFICIENTE DE REPRESENTATIVIDADE</v>
          </cell>
          <cell r="Q14629">
            <v>1.079</v>
          </cell>
          <cell r="R14629">
            <v>2.89</v>
          </cell>
        </row>
        <row r="14630">
          <cell r="M14630">
            <v>5073</v>
          </cell>
          <cell r="N14630" t="str">
            <v>PREGO DE ACO POLIDO COM CABECA 17 X 24 (2 1/4 X 11)</v>
          </cell>
          <cell r="O14630" t="str">
            <v>KG</v>
          </cell>
          <cell r="P14630" t="str">
            <v>COEFICIENTE DE REPRESENTATIVIDADE</v>
          </cell>
          <cell r="Q14630">
            <v>7.6999999999999999E-2</v>
          </cell>
          <cell r="R14630">
            <v>14.51</v>
          </cell>
        </row>
        <row r="14631">
          <cell r="M14631">
            <v>20247</v>
          </cell>
          <cell r="N14631" t="str">
            <v>PREGO DE ACO POLIDO COM CABECA 15 X 15 (1 1/4 X 13)</v>
          </cell>
          <cell r="O14631" t="str">
            <v>KG</v>
          </cell>
          <cell r="P14631" t="str">
            <v>COEFICIENTE DE REPRESENTATIVIDADE</v>
          </cell>
          <cell r="Q14631">
            <v>3.4000000000000002E-2</v>
          </cell>
          <cell r="R14631">
            <v>15.77</v>
          </cell>
        </row>
        <row r="14632">
          <cell r="M14632">
            <v>88239</v>
          </cell>
          <cell r="N14632" t="str">
            <v>AJUDANTE DE CARPINTEIRO COM ENCARGOS COMPLEMENTARES</v>
          </cell>
          <cell r="O14632" t="str">
            <v>H</v>
          </cell>
          <cell r="P14632" t="str">
            <v>COEFICIENTE DE REPRESENTATIVIDADE</v>
          </cell>
          <cell r="Q14632">
            <v>0.17499999999999999</v>
          </cell>
          <cell r="R14632">
            <v>15.71</v>
          </cell>
        </row>
        <row r="14633">
          <cell r="M14633">
            <v>88262</v>
          </cell>
          <cell r="N14633" t="str">
            <v>CARPINTEIRO DE FORMAS COM ENCARGOS COMPLEMENTARES</v>
          </cell>
          <cell r="O14633" t="str">
            <v>H</v>
          </cell>
          <cell r="P14633" t="str">
            <v>COLETADO</v>
          </cell>
          <cell r="Q14633">
            <v>0.874</v>
          </cell>
          <cell r="R14633">
            <v>19.22</v>
          </cell>
        </row>
        <row r="14634">
          <cell r="M14634">
            <v>91692</v>
          </cell>
          <cell r="N14634" t="str">
            <v>SERRA CIRCULAR DE BANCADA COM MOTOR ELÉTRICO POTÊNCIA DE 5HP, COM COIFA PARA DISCO 10" - CHP DIURNO. AF_08/2015</v>
          </cell>
          <cell r="O14634" t="str">
            <v>CHP</v>
          </cell>
          <cell r="P14634" t="str">
            <v>ATRIBUÍDO SÃO PAULO</v>
          </cell>
          <cell r="Q14634">
            <v>6.7000000000000004E-2</v>
          </cell>
          <cell r="R14634">
            <v>21</v>
          </cell>
        </row>
        <row r="14635">
          <cell r="M14635">
            <v>91693</v>
          </cell>
          <cell r="N14635" t="str">
            <v>SERRA CIRCULAR DE BANCADA COM MOTOR ELÉTRICO POTÊNCIA DE 5HP, COM COIFA PARA DISCO 10" - CHI DIURNO. AF_08/2015</v>
          </cell>
          <cell r="O14635" t="str">
            <v>CHI</v>
          </cell>
          <cell r="P14635" t="str">
            <v>ATRIBUÍDO SÃO PAULO</v>
          </cell>
          <cell r="Q14635">
            <v>0.108</v>
          </cell>
          <cell r="R14635">
            <v>18.89</v>
          </cell>
        </row>
        <row r="14636">
          <cell r="M14636" t="str">
            <v/>
          </cell>
          <cell r="N14636" t="str">
            <v/>
          </cell>
          <cell r="O14636" t="str">
            <v/>
          </cell>
          <cell r="P14636" t="str">
            <v/>
          </cell>
          <cell r="Q14636" t="str">
            <v/>
          </cell>
          <cell r="R14636" t="str">
            <v/>
          </cell>
        </row>
        <row r="14637">
          <cell r="M14637">
            <v>1358</v>
          </cell>
          <cell r="N14637" t="str">
            <v>CHAPA DE MADEIRA COMPENSADA RESINADA PARA FORMA DE CONCRETO, DE *2,2 X 1,1* M, E = 17 MM</v>
          </cell>
          <cell r="O14637" t="str">
            <v>M2</v>
          </cell>
          <cell r="P14637" t="str">
            <v>COEFICIENTE DE REPRESENTATIVIDADE</v>
          </cell>
          <cell r="Q14637">
            <v>1.242</v>
          </cell>
          <cell r="R14637">
            <v>42.45</v>
          </cell>
        </row>
        <row r="14638">
          <cell r="M14638">
            <v>4491</v>
          </cell>
          <cell r="N14638" t="str">
            <v>PONTALETE *7,5 X 7,5* CM EM PINUS, MISTA OU EQUIVALENTE DA REGIAO - BRUTA</v>
          </cell>
          <cell r="O14638" t="str">
            <v>M</v>
          </cell>
          <cell r="P14638" t="str">
            <v>COEFICIENTE DE REPRESENTATIVIDADE</v>
          </cell>
          <cell r="Q14638">
            <v>7.07</v>
          </cell>
          <cell r="R14638">
            <v>8.25</v>
          </cell>
        </row>
        <row r="14639">
          <cell r="M14639">
            <v>4517</v>
          </cell>
          <cell r="N14639" t="str">
            <v>SARRAFO *2,5 X 7,5* CM EM PINUS, MISTA OU EQUIVALENTE DA REGIAO - BRUTA</v>
          </cell>
          <cell r="O14639" t="str">
            <v>M</v>
          </cell>
          <cell r="P14639" t="str">
            <v>COEFICIENTE DE REPRESENTATIVIDADE</v>
          </cell>
          <cell r="Q14639">
            <v>1.079</v>
          </cell>
          <cell r="R14639">
            <v>2.89</v>
          </cell>
        </row>
        <row r="14640">
          <cell r="M14640">
            <v>5073</v>
          </cell>
          <cell r="N14640" t="str">
            <v>PREGO DE ACO POLIDO COM CABECA 17 X 24 (2 1/4 X 11)</v>
          </cell>
          <cell r="O14640" t="str">
            <v>KG</v>
          </cell>
          <cell r="P14640" t="str">
            <v>COEFICIENTE DE REPRESENTATIVIDADE</v>
          </cell>
          <cell r="Q14640">
            <v>7.6999999999999999E-2</v>
          </cell>
          <cell r="R14640">
            <v>14.51</v>
          </cell>
        </row>
        <row r="14641">
          <cell r="M14641">
            <v>20247</v>
          </cell>
          <cell r="N14641" t="str">
            <v>PREGO DE ACO POLIDO COM CABECA 15 X 15 (1 1/4 X 13)</v>
          </cell>
          <cell r="O14641" t="str">
            <v>KG</v>
          </cell>
          <cell r="P14641" t="str">
            <v>COEFICIENTE DE REPRESENTATIVIDADE</v>
          </cell>
          <cell r="Q14641">
            <v>3.4000000000000002E-2</v>
          </cell>
          <cell r="R14641">
            <v>15.77</v>
          </cell>
        </row>
        <row r="14642">
          <cell r="M14642">
            <v>88239</v>
          </cell>
          <cell r="N14642" t="str">
            <v>AJUDANTE DE CARPINTEIRO COM ENCARGOS COMPLEMENTARES</v>
          </cell>
          <cell r="O14642" t="str">
            <v>H</v>
          </cell>
          <cell r="P14642" t="str">
            <v>COEFICIENTE DE REPRESENTATIVIDADE</v>
          </cell>
          <cell r="Q14642">
            <v>0.17499999999999999</v>
          </cell>
          <cell r="R14642">
            <v>15.71</v>
          </cell>
        </row>
        <row r="14643">
          <cell r="M14643">
            <v>88262</v>
          </cell>
          <cell r="N14643" t="str">
            <v>CARPINTEIRO DE FORMAS COM ENCARGOS COMPLEMENTARES</v>
          </cell>
          <cell r="O14643" t="str">
            <v>H</v>
          </cell>
          <cell r="P14643" t="str">
            <v>COLETADO</v>
          </cell>
          <cell r="Q14643">
            <v>0.874</v>
          </cell>
          <cell r="R14643">
            <v>19.22</v>
          </cell>
        </row>
        <row r="14644">
          <cell r="M14644">
            <v>91692</v>
          </cell>
          <cell r="N14644" t="str">
            <v>SERRA CIRCULAR DE BANCADA COM MOTOR ELÉTRICO POTÊNCIA DE 5HP, COM COIFA PARA DISCO 10" - CHP DIURNO. AF_08/2015</v>
          </cell>
          <cell r="O14644" t="str">
            <v>CHP</v>
          </cell>
          <cell r="P14644" t="str">
            <v>ATRIBUÍDO SÃO PAULO</v>
          </cell>
          <cell r="Q14644">
            <v>6.7000000000000004E-2</v>
          </cell>
          <cell r="R14644">
            <v>21</v>
          </cell>
        </row>
        <row r="14645">
          <cell r="M14645">
            <v>91693</v>
          </cell>
          <cell r="N14645" t="str">
            <v>SERRA CIRCULAR DE BANCADA COM MOTOR ELÉTRICO POTÊNCIA DE 5HP, COM COIFA PARA DISCO 10" - CHI DIURNO. AF_08/2015</v>
          </cell>
          <cell r="O14645" t="str">
            <v>CHI</v>
          </cell>
          <cell r="P14645" t="str">
            <v>ATRIBUÍDO SÃO PAULO</v>
          </cell>
          <cell r="Q14645">
            <v>0.108</v>
          </cell>
          <cell r="R14645">
            <v>18.89</v>
          </cell>
        </row>
        <row r="14646">
          <cell r="M14646" t="str">
            <v/>
          </cell>
          <cell r="N14646" t="str">
            <v/>
          </cell>
          <cell r="O14646" t="str">
            <v/>
          </cell>
          <cell r="P14646" t="str">
            <v/>
          </cell>
          <cell r="Q14646" t="str">
            <v/>
          </cell>
          <cell r="R14646" t="str">
            <v/>
          </cell>
        </row>
        <row r="14647">
          <cell r="M14647">
            <v>4517</v>
          </cell>
          <cell r="N14647" t="str">
            <v>SARRAFO *2,5 X 7,5* CM EM PINUS, MISTA OU EQUIVALENTE DA REGIAO - BRUTA</v>
          </cell>
          <cell r="O14647" t="str">
            <v>M</v>
          </cell>
          <cell r="P14647" t="str">
            <v>COEFICIENTE DE REPRESENTATIVIDADE</v>
          </cell>
          <cell r="Q14647">
            <v>7.2169999999999996</v>
          </cell>
          <cell r="R14647">
            <v>2.89</v>
          </cell>
        </row>
        <row r="14648">
          <cell r="M14648">
            <v>5074</v>
          </cell>
          <cell r="N14648" t="str">
            <v>PREGO DE ACO POLIDO COM CABECA 15 X 18 (1 1/2 X 13)</v>
          </cell>
          <cell r="O14648" t="str">
            <v>KG</v>
          </cell>
          <cell r="P14648" t="str">
            <v>COEFICIENTE DE REPRESENTATIVIDADE</v>
          </cell>
          <cell r="Q14648">
            <v>8.1000000000000003E-2</v>
          </cell>
          <cell r="R14648">
            <v>15.95</v>
          </cell>
        </row>
        <row r="14649">
          <cell r="M14649">
            <v>6189</v>
          </cell>
          <cell r="N14649" t="str">
            <v>TABUA NAO APARELHADA *2,5 X 30* CM, EM MACARANDUBA, ANGELIM OU EQUIVALENTE DA REGIAO - BRUTA</v>
          </cell>
          <cell r="O14649" t="str">
            <v>M</v>
          </cell>
          <cell r="P14649" t="str">
            <v>COEFICIENTE DE REPRESENTATIVIDADE</v>
          </cell>
          <cell r="Q14649">
            <v>6.0659999999999998</v>
          </cell>
          <cell r="R14649">
            <v>16.5</v>
          </cell>
        </row>
        <row r="14650">
          <cell r="M14650">
            <v>88239</v>
          </cell>
          <cell r="N14650" t="str">
            <v>AJUDANTE DE CARPINTEIRO COM ENCARGOS COMPLEMENTARES</v>
          </cell>
          <cell r="O14650" t="str">
            <v>H</v>
          </cell>
          <cell r="P14650" t="str">
            <v>COEFICIENTE DE REPRESENTATIVIDADE</v>
          </cell>
          <cell r="Q14650">
            <v>0.183</v>
          </cell>
          <cell r="R14650">
            <v>15.71</v>
          </cell>
        </row>
        <row r="14651">
          <cell r="M14651">
            <v>88262</v>
          </cell>
          <cell r="N14651" t="str">
            <v>CARPINTEIRO DE FORMAS COM ENCARGOS COMPLEMENTARES</v>
          </cell>
          <cell r="O14651" t="str">
            <v>H</v>
          </cell>
          <cell r="P14651" t="str">
            <v>COLETADO</v>
          </cell>
          <cell r="Q14651">
            <v>0.91600000000000004</v>
          </cell>
          <cell r="R14651">
            <v>19.22</v>
          </cell>
        </row>
        <row r="14652">
          <cell r="M14652">
            <v>91692</v>
          </cell>
          <cell r="N14652" t="str">
            <v>SERRA CIRCULAR DE BANCADA COM MOTOR ELÉTRICO POTÊNCIA DE 5HP, COM COIFA PARA DISCO 10" - CHP DIURNO. AF_08/2015</v>
          </cell>
          <cell r="O14652" t="str">
            <v>CHP</v>
          </cell>
          <cell r="P14652" t="str">
            <v>ATRIBUÍDO SÃO PAULO</v>
          </cell>
          <cell r="Q14652">
            <v>4.3999999999999997E-2</v>
          </cell>
          <cell r="R14652">
            <v>21</v>
          </cell>
        </row>
        <row r="14653">
          <cell r="M14653">
            <v>91693</v>
          </cell>
          <cell r="N14653" t="str">
            <v>SERRA CIRCULAR DE BANCADA COM MOTOR ELÉTRICO POTÊNCIA DE 5HP, COM COIFA PARA DISCO 10" - CHI DIURNO. AF_08/2015</v>
          </cell>
          <cell r="O14653" t="str">
            <v>CHI</v>
          </cell>
          <cell r="P14653" t="str">
            <v>ATRIBUÍDO SÃO PAULO</v>
          </cell>
          <cell r="Q14653">
            <v>0.13900000000000001</v>
          </cell>
          <cell r="R14653">
            <v>18.89</v>
          </cell>
        </row>
        <row r="14654">
          <cell r="M14654" t="str">
            <v/>
          </cell>
          <cell r="N14654" t="str">
            <v/>
          </cell>
          <cell r="O14654" t="str">
            <v/>
          </cell>
          <cell r="P14654" t="str">
            <v/>
          </cell>
          <cell r="Q14654" t="str">
            <v/>
          </cell>
          <cell r="R14654" t="str">
            <v/>
          </cell>
        </row>
        <row r="14655">
          <cell r="M14655">
            <v>1345</v>
          </cell>
          <cell r="N14655" t="str">
            <v>CHAPA DE MADEIRA COMPENSADA PLASTIFICADA PARA FORMA DE CONCRETO, DE 2,20 x 1,10 M, E = 18 MM</v>
          </cell>
          <cell r="O14655" t="str">
            <v>M2</v>
          </cell>
          <cell r="P14655" t="str">
            <v>ATRIBUÍDO SÃO PAULO</v>
          </cell>
          <cell r="Q14655">
            <v>1.409</v>
          </cell>
          <cell r="R14655">
            <v>74.97</v>
          </cell>
        </row>
        <row r="14656">
          <cell r="M14656">
            <v>4491</v>
          </cell>
          <cell r="N14656" t="str">
            <v>PONTALETE *7,5 X 7,5* CM EM PINUS, MISTA OU EQUIVALENTE DA REGIAO - BRUTA</v>
          </cell>
          <cell r="O14656" t="str">
            <v>M</v>
          </cell>
          <cell r="P14656" t="str">
            <v>COEFICIENTE DE REPRESENTATIVIDADE</v>
          </cell>
          <cell r="Q14656">
            <v>3.7109999999999999</v>
          </cell>
          <cell r="R14656">
            <v>8.25</v>
          </cell>
        </row>
        <row r="14657">
          <cell r="M14657">
            <v>4517</v>
          </cell>
          <cell r="N14657" t="str">
            <v>SARRAFO *2,5 X 7,5* CM EM PINUS, MISTA OU EQUIVALENTE DA REGIAO - BRUTA</v>
          </cell>
          <cell r="O14657" t="str">
            <v>M</v>
          </cell>
          <cell r="P14657" t="str">
            <v>COEFICIENTE DE REPRESENTATIVIDADE</v>
          </cell>
          <cell r="Q14657">
            <v>0.73899999999999999</v>
          </cell>
          <cell r="R14657">
            <v>2.89</v>
          </cell>
        </row>
        <row r="14658">
          <cell r="M14658">
            <v>5073</v>
          </cell>
          <cell r="N14658" t="str">
            <v>PREGO DE ACO POLIDO COM CABECA 17 X 24 (2 1/4 X 11)</v>
          </cell>
          <cell r="O14658" t="str">
            <v>KG</v>
          </cell>
          <cell r="P14658" t="str">
            <v>COEFICIENTE DE REPRESENTATIVIDADE</v>
          </cell>
          <cell r="Q14658">
            <v>4.3999999999999997E-2</v>
          </cell>
          <cell r="R14658">
            <v>14.51</v>
          </cell>
        </row>
        <row r="14659">
          <cell r="M14659">
            <v>20247</v>
          </cell>
          <cell r="N14659" t="str">
            <v>PREGO DE ACO POLIDO COM CABECA 15 X 15 (1 1/4 X 13)</v>
          </cell>
          <cell r="O14659" t="str">
            <v>KG</v>
          </cell>
          <cell r="P14659" t="str">
            <v>COEFICIENTE DE REPRESENTATIVIDADE</v>
          </cell>
          <cell r="Q14659">
            <v>3.5000000000000003E-2</v>
          </cell>
          <cell r="R14659">
            <v>15.77</v>
          </cell>
        </row>
        <row r="14660">
          <cell r="M14660">
            <v>88239</v>
          </cell>
          <cell r="N14660" t="str">
            <v>AJUDANTE DE CARPINTEIRO COM ENCARGOS COMPLEMENTARES</v>
          </cell>
          <cell r="O14660" t="str">
            <v>H</v>
          </cell>
          <cell r="P14660" t="str">
            <v>COEFICIENTE DE REPRESENTATIVIDADE</v>
          </cell>
          <cell r="Q14660">
            <v>0.189</v>
          </cell>
          <cell r="R14660">
            <v>15.71</v>
          </cell>
        </row>
        <row r="14661">
          <cell r="M14661">
            <v>88262</v>
          </cell>
          <cell r="N14661" t="str">
            <v>CARPINTEIRO DE FORMAS COM ENCARGOS COMPLEMENTARES</v>
          </cell>
          <cell r="O14661" t="str">
            <v>H</v>
          </cell>
          <cell r="P14661" t="str">
            <v>COLETADO</v>
          </cell>
          <cell r="Q14661">
            <v>0.94599999999999995</v>
          </cell>
          <cell r="R14661">
            <v>19.22</v>
          </cell>
        </row>
        <row r="14662">
          <cell r="M14662">
            <v>91692</v>
          </cell>
          <cell r="N14662" t="str">
            <v>SERRA CIRCULAR DE BANCADA COM MOTOR ELÉTRICO POTÊNCIA DE 5HP, COM COIFA PARA DISCO 10" - CHP DIURNO. AF_08/2015</v>
          </cell>
          <cell r="O14662" t="str">
            <v>CHP</v>
          </cell>
          <cell r="P14662" t="str">
            <v>ATRIBUÍDO SÃO PAULO</v>
          </cell>
          <cell r="Q14662">
            <v>8.7999999999999995E-2</v>
          </cell>
          <cell r="R14662">
            <v>21</v>
          </cell>
        </row>
        <row r="14663">
          <cell r="M14663">
            <v>91693</v>
          </cell>
          <cell r="N14663" t="str">
            <v>SERRA CIRCULAR DE BANCADA COM MOTOR ELÉTRICO POTÊNCIA DE 5HP, COM COIFA PARA DISCO 10" - CHI DIURNO. AF_08/2015</v>
          </cell>
          <cell r="O14663" t="str">
            <v>CHI</v>
          </cell>
          <cell r="P14663" t="str">
            <v>ATRIBUÍDO SÃO PAULO</v>
          </cell>
          <cell r="Q14663">
            <v>0.10100000000000001</v>
          </cell>
          <cell r="R14663">
            <v>18.89</v>
          </cell>
        </row>
        <row r="14664">
          <cell r="M14664" t="str">
            <v/>
          </cell>
          <cell r="N14664" t="str">
            <v/>
          </cell>
          <cell r="O14664" t="str">
            <v/>
          </cell>
          <cell r="P14664" t="str">
            <v/>
          </cell>
          <cell r="Q14664" t="str">
            <v/>
          </cell>
          <cell r="R14664" t="str">
            <v/>
          </cell>
        </row>
        <row r="14665">
          <cell r="M14665">
            <v>1358</v>
          </cell>
          <cell r="N14665" t="str">
            <v>CHAPA DE MADEIRA COMPENSADA RESINADA PARA FORMA DE CONCRETO, DE *2,2 X 1,1* M, E = 17 MM</v>
          </cell>
          <cell r="O14665" t="str">
            <v>M2</v>
          </cell>
          <cell r="P14665" t="str">
            <v>COEFICIENTE DE REPRESENTATIVIDADE</v>
          </cell>
          <cell r="Q14665">
            <v>1.409</v>
          </cell>
          <cell r="R14665">
            <v>42.45</v>
          </cell>
        </row>
        <row r="14666">
          <cell r="M14666">
            <v>4491</v>
          </cell>
          <cell r="N14666" t="str">
            <v>PONTALETE *7,5 X 7,5* CM EM PINUS, MISTA OU EQUIVALENTE DA REGIAO - BRUTA</v>
          </cell>
          <cell r="O14666" t="str">
            <v>M</v>
          </cell>
          <cell r="P14666" t="str">
            <v>COEFICIENTE DE REPRESENTATIVIDADE</v>
          </cell>
          <cell r="Q14666">
            <v>3.7109999999999999</v>
          </cell>
          <cell r="R14666">
            <v>8.25</v>
          </cell>
        </row>
        <row r="14667">
          <cell r="M14667">
            <v>4517</v>
          </cell>
          <cell r="N14667" t="str">
            <v>SARRAFO *2,5 X 7,5* CM EM PINUS, MISTA OU EQUIVALENTE DA REGIAO - BRUTA</v>
          </cell>
          <cell r="O14667" t="str">
            <v>M</v>
          </cell>
          <cell r="P14667" t="str">
            <v>COEFICIENTE DE REPRESENTATIVIDADE</v>
          </cell>
          <cell r="Q14667">
            <v>0.73899999999999999</v>
          </cell>
          <cell r="R14667">
            <v>2.89</v>
          </cell>
        </row>
        <row r="14668">
          <cell r="M14668">
            <v>5073</v>
          </cell>
          <cell r="N14668" t="str">
            <v>PREGO DE ACO POLIDO COM CABECA 17 X 24 (2 1/4 X 11)</v>
          </cell>
          <cell r="O14668" t="str">
            <v>KG</v>
          </cell>
          <cell r="P14668" t="str">
            <v>COEFICIENTE DE REPRESENTATIVIDADE</v>
          </cell>
          <cell r="Q14668">
            <v>4.3999999999999997E-2</v>
          </cell>
          <cell r="R14668">
            <v>14.51</v>
          </cell>
        </row>
        <row r="14669">
          <cell r="M14669">
            <v>20247</v>
          </cell>
          <cell r="N14669" t="str">
            <v>PREGO DE ACO POLIDO COM CABECA 15 X 15 (1 1/4 X 13)</v>
          </cell>
          <cell r="O14669" t="str">
            <v>KG</v>
          </cell>
          <cell r="P14669" t="str">
            <v>COEFICIENTE DE REPRESENTATIVIDADE</v>
          </cell>
          <cell r="Q14669">
            <v>3.5000000000000003E-2</v>
          </cell>
          <cell r="R14669">
            <v>15.77</v>
          </cell>
        </row>
        <row r="14670">
          <cell r="M14670">
            <v>88239</v>
          </cell>
          <cell r="N14670" t="str">
            <v>AJUDANTE DE CARPINTEIRO COM ENCARGOS COMPLEMENTARES</v>
          </cell>
          <cell r="O14670" t="str">
            <v>H</v>
          </cell>
          <cell r="P14670" t="str">
            <v>COEFICIENTE DE REPRESENTATIVIDADE</v>
          </cell>
          <cell r="Q14670">
            <v>0.189</v>
          </cell>
          <cell r="R14670">
            <v>15.71</v>
          </cell>
        </row>
        <row r="14671">
          <cell r="M14671">
            <v>88262</v>
          </cell>
          <cell r="N14671" t="str">
            <v>CARPINTEIRO DE FORMAS COM ENCARGOS COMPLEMENTARES</v>
          </cell>
          <cell r="O14671" t="str">
            <v>H</v>
          </cell>
          <cell r="P14671" t="str">
            <v>COLETADO</v>
          </cell>
          <cell r="Q14671">
            <v>0.94599999999999995</v>
          </cell>
          <cell r="R14671">
            <v>19.22</v>
          </cell>
        </row>
        <row r="14672">
          <cell r="M14672">
            <v>91692</v>
          </cell>
          <cell r="N14672" t="str">
            <v>SERRA CIRCULAR DE BANCADA COM MOTOR ELÉTRICO POTÊNCIA DE 5HP, COM COIFA PARA DISCO 10" - CHP DIURNO. AF_08/2015</v>
          </cell>
          <cell r="O14672" t="str">
            <v>CHP</v>
          </cell>
          <cell r="P14672" t="str">
            <v>ATRIBUÍDO SÃO PAULO</v>
          </cell>
          <cell r="Q14672">
            <v>8.7999999999999995E-2</v>
          </cell>
          <cell r="R14672">
            <v>21</v>
          </cell>
        </row>
        <row r="14673">
          <cell r="M14673">
            <v>91693</v>
          </cell>
          <cell r="N14673" t="str">
            <v>SERRA CIRCULAR DE BANCADA COM MOTOR ELÉTRICO POTÊNCIA DE 5HP, COM COIFA PARA DISCO 10" - CHI DIURNO. AF_08/2015</v>
          </cell>
          <cell r="O14673" t="str">
            <v>CHI</v>
          </cell>
          <cell r="P14673" t="str">
            <v>ATRIBUÍDO SÃO PAULO</v>
          </cell>
          <cell r="Q14673">
            <v>0.10100000000000001</v>
          </cell>
          <cell r="R14673">
            <v>18.89</v>
          </cell>
        </row>
        <row r="14674">
          <cell r="M14674" t="str">
            <v/>
          </cell>
          <cell r="N14674" t="str">
            <v/>
          </cell>
          <cell r="O14674" t="str">
            <v/>
          </cell>
          <cell r="P14674" t="str">
            <v/>
          </cell>
          <cell r="Q14674" t="str">
            <v/>
          </cell>
          <cell r="R14674" t="str">
            <v/>
          </cell>
        </row>
        <row r="14675">
          <cell r="M14675">
            <v>4517</v>
          </cell>
          <cell r="N14675" t="str">
            <v>SARRAFO *2,5 X 7,5* CM EM PINUS, MISTA OU EQUIVALENTE DA REGIAO - BRUTA</v>
          </cell>
          <cell r="O14675" t="str">
            <v>M</v>
          </cell>
          <cell r="P14675" t="str">
            <v>COEFICIENTE DE REPRESENTATIVIDADE</v>
          </cell>
          <cell r="Q14675">
            <v>4.6980000000000004</v>
          </cell>
          <cell r="R14675">
            <v>2.89</v>
          </cell>
        </row>
        <row r="14676">
          <cell r="M14676">
            <v>5074</v>
          </cell>
          <cell r="N14676" t="str">
            <v>PREGO DE ACO POLIDO COM CABECA 15 X 18 (1 1/2 X 13)</v>
          </cell>
          <cell r="O14676" t="str">
            <v>KG</v>
          </cell>
          <cell r="P14676" t="str">
            <v>COEFICIENTE DE REPRESENTATIVIDADE</v>
          </cell>
          <cell r="Q14676">
            <v>7.0999999999999994E-2</v>
          </cell>
          <cell r="R14676">
            <v>15.95</v>
          </cell>
        </row>
        <row r="14677">
          <cell r="M14677">
            <v>6189</v>
          </cell>
          <cell r="N14677" t="str">
            <v>TABUA NAO APARELHADA *2,5 X 30* CM, EM MACARANDUBA, ANGELIM OU EQUIVALENTE DA REGIAO - BRUTA</v>
          </cell>
          <cell r="O14677" t="str">
            <v>M</v>
          </cell>
          <cell r="P14677" t="str">
            <v>COEFICIENTE DE REPRESENTATIVIDADE</v>
          </cell>
          <cell r="Q14677">
            <v>7.58</v>
          </cell>
          <cell r="R14677">
            <v>16.5</v>
          </cell>
        </row>
        <row r="14678">
          <cell r="M14678">
            <v>88239</v>
          </cell>
          <cell r="N14678" t="str">
            <v>AJUDANTE DE CARPINTEIRO COM ENCARGOS COMPLEMENTARES</v>
          </cell>
          <cell r="O14678" t="str">
            <v>H</v>
          </cell>
          <cell r="P14678" t="str">
            <v>COEFICIENTE DE REPRESENTATIVIDADE</v>
          </cell>
          <cell r="Q14678">
            <v>0.191</v>
          </cell>
          <cell r="R14678">
            <v>15.71</v>
          </cell>
        </row>
        <row r="14679">
          <cell r="M14679">
            <v>88262</v>
          </cell>
          <cell r="N14679" t="str">
            <v>CARPINTEIRO DE FORMAS COM ENCARGOS COMPLEMENTARES</v>
          </cell>
          <cell r="O14679" t="str">
            <v>H</v>
          </cell>
          <cell r="P14679" t="str">
            <v>COLETADO</v>
          </cell>
          <cell r="Q14679">
            <v>0.95599999999999996</v>
          </cell>
          <cell r="R14679">
            <v>19.22</v>
          </cell>
        </row>
        <row r="14680">
          <cell r="M14680">
            <v>91692</v>
          </cell>
          <cell r="N14680" t="str">
            <v>SERRA CIRCULAR DE BANCADA COM MOTOR ELÉTRICO POTÊNCIA DE 5HP, COM COIFA PARA DISCO 10" - CHP DIURNO. AF_08/2015</v>
          </cell>
          <cell r="O14680" t="str">
            <v>CHP</v>
          </cell>
          <cell r="P14680" t="str">
            <v>ATRIBUÍDO SÃO PAULO</v>
          </cell>
          <cell r="Q14680">
            <v>7.0000000000000007E-2</v>
          </cell>
          <cell r="R14680">
            <v>21</v>
          </cell>
        </row>
        <row r="14681">
          <cell r="M14681">
            <v>91693</v>
          </cell>
          <cell r="N14681" t="str">
            <v>SERRA CIRCULAR DE BANCADA COM MOTOR ELÉTRICO POTÊNCIA DE 5HP, COM COIFA PARA DISCO 10" - CHI DIURNO. AF_08/2015</v>
          </cell>
          <cell r="O14681" t="str">
            <v>CHI</v>
          </cell>
          <cell r="P14681" t="str">
            <v>ATRIBUÍDO SÃO PAULO</v>
          </cell>
          <cell r="Q14681">
            <v>0.121</v>
          </cell>
          <cell r="R14681">
            <v>18.89</v>
          </cell>
        </row>
        <row r="14682">
          <cell r="M14682" t="str">
            <v/>
          </cell>
          <cell r="N14682" t="str">
            <v/>
          </cell>
          <cell r="O14682" t="str">
            <v/>
          </cell>
          <cell r="P14682" t="str">
            <v/>
          </cell>
          <cell r="Q14682" t="str">
            <v/>
          </cell>
          <cell r="R14682" t="str">
            <v/>
          </cell>
        </row>
        <row r="14683">
          <cell r="M14683">
            <v>34</v>
          </cell>
          <cell r="N14683" t="str">
            <v>ACO CA-50, 10,0 MM, VERGALHAO</v>
          </cell>
          <cell r="O14683" t="str">
            <v>KG</v>
          </cell>
          <cell r="P14683" t="str">
            <v>COEFICIENTE DE REPRESENTATIVIDADE</v>
          </cell>
          <cell r="Q14683">
            <v>1</v>
          </cell>
          <cell r="R14683">
            <v>11.21</v>
          </cell>
        </row>
        <row r="14684">
          <cell r="M14684">
            <v>88309</v>
          </cell>
          <cell r="N14684" t="str">
            <v>PEDREIRO COM ENCARGOS COMPLEMENTARES</v>
          </cell>
          <cell r="O14684" t="str">
            <v>H</v>
          </cell>
          <cell r="P14684" t="str">
            <v>COLETADO</v>
          </cell>
          <cell r="Q14684">
            <v>6.2700000000000006E-2</v>
          </cell>
          <cell r="R14684">
            <v>19.43</v>
          </cell>
        </row>
        <row r="14685">
          <cell r="M14685">
            <v>88316</v>
          </cell>
          <cell r="N14685" t="str">
            <v>SERVENTE COM ENCARGOS COMPLEMENTARES</v>
          </cell>
          <cell r="O14685" t="str">
            <v>H</v>
          </cell>
          <cell r="P14685" t="str">
            <v>COLETADO</v>
          </cell>
          <cell r="Q14685">
            <v>4.4299999999999999E-2</v>
          </cell>
          <cell r="R14685">
            <v>14.25</v>
          </cell>
        </row>
        <row r="14686">
          <cell r="M14686" t="str">
            <v/>
          </cell>
          <cell r="N14686" t="str">
            <v/>
          </cell>
          <cell r="O14686" t="str">
            <v/>
          </cell>
          <cell r="P14686" t="str">
            <v/>
          </cell>
          <cell r="Q14686" t="str">
            <v/>
          </cell>
          <cell r="R14686" t="str">
            <v/>
          </cell>
        </row>
        <row r="14687">
          <cell r="M14687">
            <v>43055</v>
          </cell>
          <cell r="N14687" t="str">
            <v>ACO CA-50, 12,5 MM OU 16,0 MM, VERGALHAO</v>
          </cell>
          <cell r="O14687" t="str">
            <v>KG</v>
          </cell>
          <cell r="P14687" t="str">
            <v>COLETADO</v>
          </cell>
          <cell r="Q14687">
            <v>1</v>
          </cell>
          <cell r="R14687">
            <v>9.7100000000000009</v>
          </cell>
        </row>
        <row r="14688">
          <cell r="M14688">
            <v>88309</v>
          </cell>
          <cell r="N14688" t="str">
            <v>PEDREIRO COM ENCARGOS COMPLEMENTARES</v>
          </cell>
          <cell r="O14688" t="str">
            <v>H</v>
          </cell>
          <cell r="P14688" t="str">
            <v>COLETADO</v>
          </cell>
          <cell r="Q14688">
            <v>4.0399999999999998E-2</v>
          </cell>
          <cell r="R14688">
            <v>19.43</v>
          </cell>
        </row>
        <row r="14689">
          <cell r="M14689">
            <v>88316</v>
          </cell>
          <cell r="N14689" t="str">
            <v>SERVENTE COM ENCARGOS COMPLEMENTARES</v>
          </cell>
          <cell r="O14689" t="str">
            <v>H</v>
          </cell>
          <cell r="P14689" t="str">
            <v>COLETADO</v>
          </cell>
          <cell r="Q14689">
            <v>2.86E-2</v>
          </cell>
          <cell r="R14689">
            <v>14.25</v>
          </cell>
        </row>
        <row r="14690">
          <cell r="M14690" t="str">
            <v/>
          </cell>
          <cell r="N14690" t="str">
            <v/>
          </cell>
          <cell r="O14690" t="str">
            <v/>
          </cell>
          <cell r="P14690" t="str">
            <v/>
          </cell>
          <cell r="Q14690" t="str">
            <v/>
          </cell>
          <cell r="R14690" t="str">
            <v/>
          </cell>
        </row>
        <row r="14691">
          <cell r="M14691">
            <v>34</v>
          </cell>
          <cell r="N14691" t="str">
            <v>ACO CA-50, 10,0 MM, VERGALHAO</v>
          </cell>
          <cell r="O14691" t="str">
            <v>KG</v>
          </cell>
          <cell r="P14691" t="str">
            <v>COEFICIENTE DE REPRESENTATIVIDADE</v>
          </cell>
          <cell r="Q14691">
            <v>1</v>
          </cell>
          <cell r="R14691">
            <v>11.21</v>
          </cell>
        </row>
        <row r="14692">
          <cell r="M14692">
            <v>88309</v>
          </cell>
          <cell r="N14692" t="str">
            <v>PEDREIRO COM ENCARGOS COMPLEMENTARES</v>
          </cell>
          <cell r="O14692" t="str">
            <v>H</v>
          </cell>
          <cell r="P14692" t="str">
            <v>COLETADO</v>
          </cell>
          <cell r="Q14692">
            <v>4.9200000000000001E-2</v>
          </cell>
          <cell r="R14692">
            <v>19.43</v>
          </cell>
        </row>
        <row r="14693">
          <cell r="M14693">
            <v>88316</v>
          </cell>
          <cell r="N14693" t="str">
            <v>SERVENTE COM ENCARGOS COMPLEMENTARES</v>
          </cell>
          <cell r="O14693" t="str">
            <v>H</v>
          </cell>
          <cell r="P14693" t="str">
            <v>COLETADO</v>
          </cell>
          <cell r="Q14693">
            <v>3.4799999999999998E-2</v>
          </cell>
          <cell r="R14693">
            <v>14.25</v>
          </cell>
        </row>
        <row r="14694">
          <cell r="M14694" t="str">
            <v/>
          </cell>
          <cell r="N14694" t="str">
            <v/>
          </cell>
          <cell r="O14694" t="str">
            <v/>
          </cell>
          <cell r="P14694" t="str">
            <v/>
          </cell>
          <cell r="Q14694" t="str">
            <v/>
          </cell>
          <cell r="R14694" t="str">
            <v/>
          </cell>
        </row>
        <row r="14695">
          <cell r="M14695">
            <v>33</v>
          </cell>
          <cell r="N14695" t="str">
            <v>ACO CA-50, 8,0 MM, VERGALHAO</v>
          </cell>
          <cell r="O14695" t="str">
            <v>KG</v>
          </cell>
          <cell r="P14695" t="str">
            <v>COEFICIENTE DE REPRESENTATIVIDADE</v>
          </cell>
          <cell r="Q14695">
            <v>1</v>
          </cell>
          <cell r="R14695">
            <v>11.89</v>
          </cell>
        </row>
        <row r="14696">
          <cell r="M14696">
            <v>88309</v>
          </cell>
          <cell r="N14696" t="str">
            <v>PEDREIRO COM ENCARGOS COMPLEMENTARES</v>
          </cell>
          <cell r="O14696" t="str">
            <v>H</v>
          </cell>
          <cell r="P14696" t="str">
            <v>COLETADO</v>
          </cell>
          <cell r="Q14696">
            <v>0.1517</v>
          </cell>
          <cell r="R14696">
            <v>19.43</v>
          </cell>
        </row>
        <row r="14697">
          <cell r="M14697">
            <v>88316</v>
          </cell>
          <cell r="N14697" t="str">
            <v>SERVENTE COM ENCARGOS COMPLEMENTARES</v>
          </cell>
          <cell r="O14697" t="str">
            <v>H</v>
          </cell>
          <cell r="P14697" t="str">
            <v>COLETADO</v>
          </cell>
          <cell r="Q14697">
            <v>0.10730000000000001</v>
          </cell>
          <cell r="R14697">
            <v>14.25</v>
          </cell>
        </row>
        <row r="14698">
          <cell r="M14698" t="str">
            <v/>
          </cell>
          <cell r="N14698" t="str">
            <v/>
          </cell>
          <cell r="O14698" t="str">
            <v/>
          </cell>
          <cell r="P14698" t="str">
            <v/>
          </cell>
          <cell r="Q14698" t="str">
            <v/>
          </cell>
          <cell r="R14698" t="str">
            <v/>
          </cell>
        </row>
        <row r="14699">
          <cell r="M14699">
            <v>34</v>
          </cell>
          <cell r="N14699" t="str">
            <v>ACO CA-50, 10,0 MM, VERGALHAO</v>
          </cell>
          <cell r="O14699" t="str">
            <v>KG</v>
          </cell>
          <cell r="P14699" t="str">
            <v>COEFICIENTE DE REPRESENTATIVIDADE</v>
          </cell>
          <cell r="Q14699">
            <v>1</v>
          </cell>
          <cell r="R14699">
            <v>11.21</v>
          </cell>
        </row>
        <row r="14700">
          <cell r="M14700">
            <v>88309</v>
          </cell>
          <cell r="N14700" t="str">
            <v>PEDREIRO COM ENCARGOS COMPLEMENTARES</v>
          </cell>
          <cell r="O14700" t="str">
            <v>H</v>
          </cell>
          <cell r="P14700" t="str">
            <v>COLETADO</v>
          </cell>
          <cell r="Q14700">
            <v>9.7199999999999995E-2</v>
          </cell>
          <cell r="R14700">
            <v>19.43</v>
          </cell>
        </row>
        <row r="14701">
          <cell r="M14701">
            <v>88316</v>
          </cell>
          <cell r="N14701" t="str">
            <v>SERVENTE COM ENCARGOS COMPLEMENTARES</v>
          </cell>
          <cell r="O14701" t="str">
            <v>H</v>
          </cell>
          <cell r="P14701" t="str">
            <v>COLETADO</v>
          </cell>
          <cell r="Q14701">
            <v>6.88E-2</v>
          </cell>
          <cell r="R14701">
            <v>14.25</v>
          </cell>
        </row>
        <row r="14702">
          <cell r="M14702" t="str">
            <v/>
          </cell>
          <cell r="N14702" t="str">
            <v/>
          </cell>
          <cell r="O14702" t="str">
            <v/>
          </cell>
          <cell r="P14702" t="str">
            <v/>
          </cell>
          <cell r="Q14702" t="str">
            <v/>
          </cell>
          <cell r="R14702" t="str">
            <v/>
          </cell>
        </row>
        <row r="14703">
          <cell r="M14703">
            <v>7155</v>
          </cell>
          <cell r="N14703" t="str">
            <v>TELA DE ACO SOLDADA NERVURADA, CA-60, Q-138, (2,20 KG/M2), DIAMETRO DO FIO = 4,2 MM, LARGURA = 2,45 M, ESPACAMENTO DA MALHA = 10  X 10 CM</v>
          </cell>
          <cell r="O14703" t="str">
            <v>M2</v>
          </cell>
          <cell r="P14703" t="str">
            <v>ATRIBUÍDO SÃO PAULO</v>
          </cell>
          <cell r="Q14703">
            <v>0.47899999999999998</v>
          </cell>
          <cell r="R14703">
            <v>28.74</v>
          </cell>
        </row>
        <row r="14704">
          <cell r="M14704">
            <v>39017</v>
          </cell>
          <cell r="N14704" t="str">
            <v>ESPACADOR / DISTANCIADOR CIRCULAR COM ENTRADA LATERAL, EM PLASTICO, PARA VERGALHAO *4,2 A 12,5* MM, COBRIMENTO 20 MM</v>
          </cell>
          <cell r="O14704" t="str">
            <v>UN</v>
          </cell>
          <cell r="P14704" t="str">
            <v>ATRIBUÍDO SÃO PAULO</v>
          </cell>
          <cell r="Q14704">
            <v>0.93</v>
          </cell>
          <cell r="R14704">
            <v>0.21</v>
          </cell>
        </row>
        <row r="14705">
          <cell r="M14705">
            <v>43132</v>
          </cell>
          <cell r="N14705" t="str">
            <v>ARAME RECOZIDO 16 BWG, D = 1,65 MM (0,016 KG/M) OU 18 BWG, D = 1,25 MM (0,01 KG/M)</v>
          </cell>
          <cell r="O14705" t="str">
            <v>KG</v>
          </cell>
          <cell r="P14705" t="str">
            <v>COEFICIENTE DE REPRESENTATIVIDADE</v>
          </cell>
          <cell r="Q14705">
            <v>1.0500000000000001E-2</v>
          </cell>
          <cell r="R14705">
            <v>15.41</v>
          </cell>
        </row>
        <row r="14706">
          <cell r="M14706">
            <v>88238</v>
          </cell>
          <cell r="N14706" t="str">
            <v>AJUDANTE DE ARMADOR COM ENCARGOS COMPLEMENTARES</v>
          </cell>
          <cell r="O14706" t="str">
            <v>H</v>
          </cell>
          <cell r="P14706" t="str">
            <v>COEFICIENTE DE REPRESENTATIVIDADE</v>
          </cell>
          <cell r="Q14706">
            <v>4.0000000000000001E-3</v>
          </cell>
          <cell r="R14706">
            <v>14.28</v>
          </cell>
        </row>
        <row r="14707">
          <cell r="M14707">
            <v>88245</v>
          </cell>
          <cell r="N14707" t="str">
            <v>ARMADOR COM ENCARGOS COMPLEMENTARES</v>
          </cell>
          <cell r="O14707" t="str">
            <v>H</v>
          </cell>
          <cell r="P14707" t="str">
            <v>COEFICIENTE DE REPRESENTATIVIDADE</v>
          </cell>
          <cell r="Q14707">
            <v>2.7E-2</v>
          </cell>
          <cell r="R14707">
            <v>19.32</v>
          </cell>
        </row>
        <row r="14708">
          <cell r="M14708" t="str">
            <v/>
          </cell>
          <cell r="N14708" t="str">
            <v/>
          </cell>
          <cell r="O14708" t="str">
            <v/>
          </cell>
          <cell r="P14708" t="str">
            <v/>
          </cell>
          <cell r="Q14708" t="str">
            <v/>
          </cell>
          <cell r="R14708" t="str">
            <v/>
          </cell>
        </row>
        <row r="14709">
          <cell r="M14709">
            <v>21141</v>
          </cell>
          <cell r="N14709" t="str">
            <v>TELA DE ACO SOLDADA NERVURADA, CA-60, Q-92, (1,48 KG/M2), DIAMETRO DO FIO = 4,2 MM, LARGURA = 2,45 X 60 M DE COMPRIMENTO, ESPACAMENTO DA MALHA = 15  X 15 CM</v>
          </cell>
          <cell r="O14709" t="str">
            <v>M2</v>
          </cell>
          <cell r="P14709" t="str">
            <v>ATRIBUÍDO SÃO PAULO</v>
          </cell>
          <cell r="Q14709">
            <v>0.71199999999999997</v>
          </cell>
          <cell r="R14709">
            <v>19.28</v>
          </cell>
        </row>
        <row r="14710">
          <cell r="M14710">
            <v>39017</v>
          </cell>
          <cell r="N14710" t="str">
            <v>ESPACADOR / DISTANCIADOR CIRCULAR COM ENTRADA LATERAL, EM PLASTICO, PARA VERGALHAO *4,2 A 12,5* MM, COBRIMENTO 20 MM</v>
          </cell>
          <cell r="O14710" t="str">
            <v>UN</v>
          </cell>
          <cell r="P14710" t="str">
            <v>ATRIBUÍDO SÃO PAULO</v>
          </cell>
          <cell r="Q14710">
            <v>1.3819999999999999</v>
          </cell>
          <cell r="R14710">
            <v>0.21</v>
          </cell>
        </row>
        <row r="14711">
          <cell r="M14711">
            <v>43132</v>
          </cell>
          <cell r="N14711" t="str">
            <v>ARAME RECOZIDO 16 BWG, D = 1,65 MM (0,016 KG/M) OU 18 BWG, D = 1,25 MM (0,01 KG/M)</v>
          </cell>
          <cell r="O14711" t="str">
            <v>KG</v>
          </cell>
          <cell r="P14711" t="str">
            <v>COEFICIENTE DE REPRESENTATIVIDADE</v>
          </cell>
          <cell r="Q14711">
            <v>1.0500000000000001E-2</v>
          </cell>
          <cell r="R14711">
            <v>15.41</v>
          </cell>
        </row>
        <row r="14712">
          <cell r="M14712">
            <v>88238</v>
          </cell>
          <cell r="N14712" t="str">
            <v>AJUDANTE DE ARMADOR COM ENCARGOS COMPLEMENTARES</v>
          </cell>
          <cell r="O14712" t="str">
            <v>H</v>
          </cell>
          <cell r="P14712" t="str">
            <v>COEFICIENTE DE REPRESENTATIVIDADE</v>
          </cell>
          <cell r="Q14712">
            <v>6.0000000000000001E-3</v>
          </cell>
          <cell r="R14712">
            <v>14.28</v>
          </cell>
        </row>
        <row r="14713">
          <cell r="M14713">
            <v>88245</v>
          </cell>
          <cell r="N14713" t="str">
            <v>ARMADOR COM ENCARGOS COMPLEMENTARES</v>
          </cell>
          <cell r="O14713" t="str">
            <v>H</v>
          </cell>
          <cell r="P14713" t="str">
            <v>COEFICIENTE DE REPRESENTATIVIDADE</v>
          </cell>
          <cell r="Q14713">
            <v>3.9E-2</v>
          </cell>
          <cell r="R14713">
            <v>19.32</v>
          </cell>
        </row>
        <row r="14714">
          <cell r="M14714" t="str">
            <v/>
          </cell>
          <cell r="N14714" t="str">
            <v/>
          </cell>
          <cell r="O14714" t="str">
            <v/>
          </cell>
          <cell r="P14714" t="str">
            <v/>
          </cell>
          <cell r="Q14714" t="str">
            <v/>
          </cell>
          <cell r="R14714" t="str">
            <v/>
          </cell>
        </row>
        <row r="14715">
          <cell r="M14715">
            <v>10917</v>
          </cell>
          <cell r="N14715" t="str">
            <v>TELA DE ACO SOLDADA NERVURADA, CA-60, Q-61, (0,97 KG/M2), DIAMETRO DO FIO = 3,4 MM, LARGURA = 2,45 M, ESPACAMENTO DA MALHA = 15 X 15 CM</v>
          </cell>
          <cell r="O14715" t="str">
            <v>M2</v>
          </cell>
          <cell r="P14715" t="str">
            <v>ATRIBUÍDO SÃO PAULO</v>
          </cell>
          <cell r="Q14715">
            <v>1.0860000000000001</v>
          </cell>
          <cell r="R14715">
            <v>12.45</v>
          </cell>
        </row>
        <row r="14716">
          <cell r="M14716">
            <v>39017</v>
          </cell>
          <cell r="N14716" t="str">
            <v>ESPACADOR / DISTANCIADOR CIRCULAR COM ENTRADA LATERAL, EM PLASTICO, PARA VERGALHAO *4,2 A 12,5* MM, COBRIMENTO 20 MM</v>
          </cell>
          <cell r="O14716" t="str">
            <v>UN</v>
          </cell>
          <cell r="P14716" t="str">
            <v>ATRIBUÍDO SÃO PAULO</v>
          </cell>
          <cell r="Q14716">
            <v>2.109</v>
          </cell>
          <cell r="R14716">
            <v>0.21</v>
          </cell>
        </row>
        <row r="14717">
          <cell r="M14717">
            <v>43132</v>
          </cell>
          <cell r="N14717" t="str">
            <v>ARAME RECOZIDO 16 BWG, D = 1,65 MM (0,016 KG/M) OU 18 BWG, D = 1,25 MM (0,01 KG/M)</v>
          </cell>
          <cell r="O14717" t="str">
            <v>KG</v>
          </cell>
          <cell r="P14717" t="str">
            <v>COEFICIENTE DE REPRESENTATIVIDADE</v>
          </cell>
          <cell r="Q14717">
            <v>1.0500000000000001E-2</v>
          </cell>
          <cell r="R14717">
            <v>15.41</v>
          </cell>
        </row>
        <row r="14718">
          <cell r="M14718">
            <v>88238</v>
          </cell>
          <cell r="N14718" t="str">
            <v>AJUDANTE DE ARMADOR COM ENCARGOS COMPLEMENTARES</v>
          </cell>
          <cell r="O14718" t="str">
            <v>H</v>
          </cell>
          <cell r="P14718" t="str">
            <v>COEFICIENTE DE REPRESENTATIVIDADE</v>
          </cell>
          <cell r="Q14718">
            <v>0.01</v>
          </cell>
          <cell r="R14718">
            <v>14.28</v>
          </cell>
        </row>
        <row r="14719">
          <cell r="M14719">
            <v>88245</v>
          </cell>
          <cell r="N14719" t="str">
            <v>ARMADOR COM ENCARGOS COMPLEMENTARES</v>
          </cell>
          <cell r="O14719" t="str">
            <v>H</v>
          </cell>
          <cell r="P14719" t="str">
            <v>COEFICIENTE DE REPRESENTATIVIDADE</v>
          </cell>
          <cell r="Q14719">
            <v>6.2E-2</v>
          </cell>
          <cell r="R14719">
            <v>19.32</v>
          </cell>
        </row>
        <row r="14720">
          <cell r="M14720" t="str">
            <v/>
          </cell>
          <cell r="N14720" t="str">
            <v/>
          </cell>
          <cell r="O14720" t="str">
            <v/>
          </cell>
          <cell r="P14720" t="str">
            <v/>
          </cell>
          <cell r="Q14720" t="str">
            <v/>
          </cell>
          <cell r="R14720" t="str">
            <v/>
          </cell>
        </row>
        <row r="14721">
          <cell r="M14721">
            <v>7155</v>
          </cell>
          <cell r="N14721" t="str">
            <v>TELA DE ACO SOLDADA NERVURADA, CA-60, Q-138, (2,20 KG/M2), DIAMETRO DO FIO = 4,2 MM, LARGURA = 2,45 M, ESPACAMENTO DA MALHA = 10  X 10 CM</v>
          </cell>
          <cell r="O14721" t="str">
            <v>M2</v>
          </cell>
          <cell r="P14721" t="str">
            <v>ATRIBUÍDO SÃO PAULO</v>
          </cell>
          <cell r="Q14721">
            <v>0.47899999999999998</v>
          </cell>
          <cell r="R14721">
            <v>28.74</v>
          </cell>
        </row>
        <row r="14722">
          <cell r="M14722">
            <v>39017</v>
          </cell>
          <cell r="N14722" t="str">
            <v>ESPACADOR / DISTANCIADOR CIRCULAR COM ENTRADA LATERAL, EM PLASTICO, PARA VERGALHAO *4,2 A 12,5* MM, COBRIMENTO 20 MM</v>
          </cell>
          <cell r="O14722" t="str">
            <v>UN</v>
          </cell>
          <cell r="P14722" t="str">
            <v>ATRIBUÍDO SÃO PAULO</v>
          </cell>
          <cell r="Q14722">
            <v>0.998</v>
          </cell>
          <cell r="R14722">
            <v>0.21</v>
          </cell>
        </row>
        <row r="14723">
          <cell r="M14723">
            <v>43132</v>
          </cell>
          <cell r="N14723" t="str">
            <v>ARAME RECOZIDO 16 BWG, D = 1,65 MM (0,016 KG/M) OU 18 BWG, D = 1,25 MM (0,01 KG/M)</v>
          </cell>
          <cell r="O14723" t="str">
            <v>KG</v>
          </cell>
          <cell r="P14723" t="str">
            <v>COEFICIENTE DE REPRESENTATIVIDADE</v>
          </cell>
          <cell r="Q14723">
            <v>1.0500000000000001E-2</v>
          </cell>
          <cell r="R14723">
            <v>15.41</v>
          </cell>
        </row>
        <row r="14724">
          <cell r="M14724">
            <v>88238</v>
          </cell>
          <cell r="N14724" t="str">
            <v>AJUDANTE DE ARMADOR COM ENCARGOS COMPLEMENTARES</v>
          </cell>
          <cell r="O14724" t="str">
            <v>H</v>
          </cell>
          <cell r="P14724" t="str">
            <v>COEFICIENTE DE REPRESENTATIVIDADE</v>
          </cell>
          <cell r="Q14724">
            <v>6.0000000000000001E-3</v>
          </cell>
          <cell r="R14724">
            <v>14.28</v>
          </cell>
        </row>
        <row r="14725">
          <cell r="M14725">
            <v>88245</v>
          </cell>
          <cell r="N14725" t="str">
            <v>ARMADOR COM ENCARGOS COMPLEMENTARES</v>
          </cell>
          <cell r="O14725" t="str">
            <v>H</v>
          </cell>
          <cell r="P14725" t="str">
            <v>COEFICIENTE DE REPRESENTATIVIDADE</v>
          </cell>
          <cell r="Q14725">
            <v>3.6999999999999998E-2</v>
          </cell>
          <cell r="R14725">
            <v>19.32</v>
          </cell>
        </row>
        <row r="14726">
          <cell r="M14726" t="str">
            <v/>
          </cell>
          <cell r="N14726" t="str">
            <v/>
          </cell>
          <cell r="O14726" t="str">
            <v/>
          </cell>
          <cell r="P14726" t="str">
            <v/>
          </cell>
          <cell r="Q14726" t="str">
            <v/>
          </cell>
          <cell r="R14726" t="str">
            <v/>
          </cell>
        </row>
        <row r="14727">
          <cell r="M14727">
            <v>39017</v>
          </cell>
          <cell r="N14727" t="str">
            <v>ESPACADOR / DISTANCIADOR CIRCULAR COM ENTRADA LATERAL, EM PLASTICO, PARA VERGALHAO *4,2 A 12,5* MM, COBRIMENTO 20 MM</v>
          </cell>
          <cell r="O14727" t="str">
            <v>UN</v>
          </cell>
          <cell r="P14727" t="str">
            <v>ATRIBUÍDO SÃO PAULO</v>
          </cell>
          <cell r="Q14727">
            <v>0.47199999999999998</v>
          </cell>
          <cell r="R14727">
            <v>0.21</v>
          </cell>
        </row>
        <row r="14728">
          <cell r="M14728">
            <v>39509</v>
          </cell>
          <cell r="N14728" t="str">
            <v>TELA DE ACO SOLDADA NERVURADA, CA-60, T-196, (2,11 KG/M2), DIAMETRO DO FIO = 5,0 MM, LARGURA = 2,45 M, ESPACAMENTO DA MALHA = 30 X 10 CM</v>
          </cell>
          <cell r="O14728" t="str">
            <v>M2</v>
          </cell>
          <cell r="P14728" t="str">
            <v>ATRIBUÍDO SÃO PAULO</v>
          </cell>
          <cell r="Q14728">
            <v>0.499</v>
          </cell>
          <cell r="R14728">
            <v>18.55</v>
          </cell>
        </row>
        <row r="14729">
          <cell r="M14729">
            <v>43132</v>
          </cell>
          <cell r="N14729" t="str">
            <v>ARAME RECOZIDO 16 BWG, D = 1,65 MM (0,016 KG/M) OU 18 BWG, D = 1,25 MM (0,01 KG/M)</v>
          </cell>
          <cell r="O14729" t="str">
            <v>KG</v>
          </cell>
          <cell r="P14729" t="str">
            <v>COEFICIENTE DE REPRESENTATIVIDADE</v>
          </cell>
          <cell r="Q14729">
            <v>1.0500000000000001E-2</v>
          </cell>
          <cell r="R14729">
            <v>15.41</v>
          </cell>
        </row>
        <row r="14730">
          <cell r="M14730">
            <v>88238</v>
          </cell>
          <cell r="N14730" t="str">
            <v>AJUDANTE DE ARMADOR COM ENCARGOS COMPLEMENTARES</v>
          </cell>
          <cell r="O14730" t="str">
            <v>H</v>
          </cell>
          <cell r="P14730" t="str">
            <v>COEFICIENTE DE REPRESENTATIVIDADE</v>
          </cell>
          <cell r="Q14730">
            <v>6.0000000000000001E-3</v>
          </cell>
          <cell r="R14730">
            <v>14.28</v>
          </cell>
        </row>
        <row r="14731">
          <cell r="M14731">
            <v>88245</v>
          </cell>
          <cell r="N14731" t="str">
            <v>ARMADOR COM ENCARGOS COMPLEMENTARES</v>
          </cell>
          <cell r="O14731" t="str">
            <v>H</v>
          </cell>
          <cell r="P14731" t="str">
            <v>COEFICIENTE DE REPRESENTATIVIDADE</v>
          </cell>
          <cell r="Q14731">
            <v>3.9E-2</v>
          </cell>
          <cell r="R14731">
            <v>19.32</v>
          </cell>
        </row>
        <row r="14732">
          <cell r="M14732" t="str">
            <v/>
          </cell>
          <cell r="N14732" t="str">
            <v/>
          </cell>
          <cell r="O14732" t="str">
            <v/>
          </cell>
          <cell r="P14732" t="str">
            <v/>
          </cell>
          <cell r="Q14732" t="str">
            <v/>
          </cell>
          <cell r="R14732" t="str">
            <v/>
          </cell>
        </row>
        <row r="14733">
          <cell r="M14733">
            <v>39017</v>
          </cell>
          <cell r="N14733" t="str">
            <v>ESPACADOR / DISTANCIADOR CIRCULAR COM ENTRADA LATERAL, EM PLASTICO, PARA VERGALHAO *4,2 A 12,5* MM, COBRIMENTO 20 MM</v>
          </cell>
          <cell r="O14733" t="str">
            <v>UN</v>
          </cell>
          <cell r="P14733" t="str">
            <v>ATRIBUÍDO SÃO PAULO</v>
          </cell>
          <cell r="Q14733">
            <v>1.2190000000000001</v>
          </cell>
          <cell r="R14733">
            <v>0.21</v>
          </cell>
        </row>
        <row r="14734">
          <cell r="M14734">
            <v>39507</v>
          </cell>
          <cell r="N14734" t="str">
            <v>TELA DE ACO SOLDADA NERVURADA, CA-60, Q-113, (1,8 KG/M2), DIAMETRO DO FIO = 3,8 MM, LARGURA = 2,45 M, ESPACAMENTO DA MALHA = 10 X 10 CM</v>
          </cell>
          <cell r="O14734" t="str">
            <v>M2</v>
          </cell>
          <cell r="P14734" t="str">
            <v>ATRIBUÍDO SÃO PAULO</v>
          </cell>
          <cell r="Q14734">
            <v>0.58499999999999996</v>
          </cell>
          <cell r="R14734">
            <v>22.39</v>
          </cell>
        </row>
        <row r="14735">
          <cell r="M14735">
            <v>43132</v>
          </cell>
          <cell r="N14735" t="str">
            <v>ARAME RECOZIDO 16 BWG, D = 1,65 MM (0,016 KG/M) OU 18 BWG, D = 1,25 MM (0,01 KG/M)</v>
          </cell>
          <cell r="O14735" t="str">
            <v>KG</v>
          </cell>
          <cell r="P14735" t="str">
            <v>COEFICIENTE DE REPRESENTATIVIDADE</v>
          </cell>
          <cell r="Q14735">
            <v>1.0500000000000001E-2</v>
          </cell>
          <cell r="R14735">
            <v>15.41</v>
          </cell>
        </row>
        <row r="14736">
          <cell r="M14736">
            <v>88238</v>
          </cell>
          <cell r="N14736" t="str">
            <v>AJUDANTE DE ARMADOR COM ENCARGOS COMPLEMENTARES</v>
          </cell>
          <cell r="O14736" t="str">
            <v>H</v>
          </cell>
          <cell r="P14736" t="str">
            <v>COEFICIENTE DE REPRESENTATIVIDADE</v>
          </cell>
          <cell r="Q14736">
            <v>7.0000000000000001E-3</v>
          </cell>
          <cell r="R14736">
            <v>14.28</v>
          </cell>
        </row>
        <row r="14737">
          <cell r="M14737">
            <v>88245</v>
          </cell>
          <cell r="N14737" t="str">
            <v>ARMADOR COM ENCARGOS COMPLEMENTARES</v>
          </cell>
          <cell r="O14737" t="str">
            <v>H</v>
          </cell>
          <cell r="P14737" t="str">
            <v>COEFICIENTE DE REPRESENTATIVIDADE</v>
          </cell>
          <cell r="Q14737">
            <v>4.4999999999999998E-2</v>
          </cell>
          <cell r="R14737">
            <v>19.32</v>
          </cell>
        </row>
        <row r="14738">
          <cell r="M14738" t="str">
            <v/>
          </cell>
          <cell r="N14738" t="str">
            <v/>
          </cell>
          <cell r="O14738" t="str">
            <v/>
          </cell>
          <cell r="P14738" t="str">
            <v/>
          </cell>
          <cell r="Q14738" t="str">
            <v/>
          </cell>
          <cell r="R14738" t="str">
            <v/>
          </cell>
        </row>
        <row r="14739">
          <cell r="M14739">
            <v>39017</v>
          </cell>
          <cell r="N14739" t="str">
            <v>ESPACADOR / DISTANCIADOR CIRCULAR COM ENTRADA LATERAL, EM PLASTICO, PARA VERGALHAO *4,2 A 12,5* MM, COBRIMENTO 20 MM</v>
          </cell>
          <cell r="O14739" t="str">
            <v>UN</v>
          </cell>
          <cell r="P14739" t="str">
            <v>ATRIBUÍDO SÃO PAULO</v>
          </cell>
          <cell r="Q14739">
            <v>0.58899999999999997</v>
          </cell>
          <cell r="R14739">
            <v>0.21</v>
          </cell>
        </row>
        <row r="14740">
          <cell r="M14740">
            <v>39508</v>
          </cell>
          <cell r="N14740" t="str">
            <v>TELA DE ACO SOLDADA NERVURADA, CA-60, L-159, (1,69 KG/M2), DIAMETRO DO FIO = 4,5 MM, LARGURA = 2,45 M, ESPACAMENTO DA MALHA = 30 X 10 CM</v>
          </cell>
          <cell r="O14740" t="str">
            <v>M2</v>
          </cell>
          <cell r="P14740" t="str">
            <v>ATRIBUÍDO SÃO PAULO</v>
          </cell>
          <cell r="Q14740">
            <v>0.624</v>
          </cell>
          <cell r="R14740">
            <v>15.01</v>
          </cell>
        </row>
        <row r="14741">
          <cell r="M14741">
            <v>43132</v>
          </cell>
          <cell r="N14741" t="str">
            <v>ARAME RECOZIDO 16 BWG, D = 1,65 MM (0,016 KG/M) OU 18 BWG, D = 1,25 MM (0,01 KG/M)</v>
          </cell>
          <cell r="O14741" t="str">
            <v>KG</v>
          </cell>
          <cell r="P14741" t="str">
            <v>COEFICIENTE DE REPRESENTATIVIDADE</v>
          </cell>
          <cell r="Q14741">
            <v>1.0500000000000001E-2</v>
          </cell>
          <cell r="R14741">
            <v>15.41</v>
          </cell>
        </row>
        <row r="14742">
          <cell r="M14742">
            <v>88238</v>
          </cell>
          <cell r="N14742" t="str">
            <v>AJUDANTE DE ARMADOR COM ENCARGOS COMPLEMENTARES</v>
          </cell>
          <cell r="O14742" t="str">
            <v>H</v>
          </cell>
          <cell r="P14742" t="str">
            <v>COEFICIENTE DE REPRESENTATIVIDADE</v>
          </cell>
          <cell r="Q14742">
            <v>8.0000000000000002E-3</v>
          </cell>
          <cell r="R14742">
            <v>14.28</v>
          </cell>
        </row>
        <row r="14743">
          <cell r="M14743">
            <v>88245</v>
          </cell>
          <cell r="N14743" t="str">
            <v>ARMADOR COM ENCARGOS COMPLEMENTARES</v>
          </cell>
          <cell r="O14743" t="str">
            <v>H</v>
          </cell>
          <cell r="P14743" t="str">
            <v>COEFICIENTE DE REPRESENTATIVIDADE</v>
          </cell>
          <cell r="Q14743">
            <v>4.8000000000000001E-2</v>
          </cell>
          <cell r="R14743">
            <v>19.32</v>
          </cell>
        </row>
        <row r="14744">
          <cell r="M14744" t="str">
            <v/>
          </cell>
          <cell r="N14744" t="str">
            <v/>
          </cell>
          <cell r="O14744" t="str">
            <v/>
          </cell>
          <cell r="P14744" t="str">
            <v/>
          </cell>
          <cell r="Q14744" t="str">
            <v/>
          </cell>
          <cell r="R14744" t="str">
            <v/>
          </cell>
        </row>
        <row r="14745">
          <cell r="M14745">
            <v>21141</v>
          </cell>
          <cell r="N14745" t="str">
            <v>TELA DE ACO SOLDADA NERVURADA, CA-60, Q-92, (1,48 KG/M2), DIAMETRO DO FIO = 4,2 MM, LARGURA = 2,45 X 60 M DE COMPRIMENTO, ESPACAMENTO DA MALHA = 15  X 15 CM</v>
          </cell>
          <cell r="O14745" t="str">
            <v>M2</v>
          </cell>
          <cell r="P14745" t="str">
            <v>ATRIBUÍDO SÃO PAULO</v>
          </cell>
          <cell r="Q14745">
            <v>0.71199999999999997</v>
          </cell>
          <cell r="R14745">
            <v>19.28</v>
          </cell>
        </row>
        <row r="14746">
          <cell r="M14746">
            <v>39017</v>
          </cell>
          <cell r="N14746" t="str">
            <v>ESPACADOR / DISTANCIADOR CIRCULAR COM ENTRADA LATERAL, EM PLASTICO, PARA VERGALHAO *4,2 A 12,5* MM, COBRIMENTO 20 MM</v>
          </cell>
          <cell r="O14746" t="str">
            <v>UN</v>
          </cell>
          <cell r="P14746" t="str">
            <v>ATRIBUÍDO SÃO PAULO</v>
          </cell>
          <cell r="Q14746">
            <v>1.9590000000000001</v>
          </cell>
          <cell r="R14746">
            <v>0.21</v>
          </cell>
        </row>
        <row r="14747">
          <cell r="M14747">
            <v>43132</v>
          </cell>
          <cell r="N14747" t="str">
            <v>ARAME RECOZIDO 16 BWG, D = 1,65 MM (0,016 KG/M) OU 18 BWG, D = 1,25 MM (0,01 KG/M)</v>
          </cell>
          <cell r="O14747" t="str">
            <v>KG</v>
          </cell>
          <cell r="P14747" t="str">
            <v>COEFICIENTE DE REPRESENTATIVIDADE</v>
          </cell>
          <cell r="Q14747">
            <v>1.0500000000000001E-2</v>
          </cell>
          <cell r="R14747">
            <v>15.41</v>
          </cell>
        </row>
        <row r="14748">
          <cell r="M14748">
            <v>88238</v>
          </cell>
          <cell r="N14748" t="str">
            <v>AJUDANTE DE ARMADOR COM ENCARGOS COMPLEMENTARES</v>
          </cell>
          <cell r="O14748" t="str">
            <v>H</v>
          </cell>
          <cell r="P14748" t="str">
            <v>COEFICIENTE DE REPRESENTATIVIDADE</v>
          </cell>
          <cell r="Q14748">
            <v>1.9E-2</v>
          </cell>
          <cell r="R14748">
            <v>14.28</v>
          </cell>
        </row>
        <row r="14749">
          <cell r="M14749">
            <v>88245</v>
          </cell>
          <cell r="N14749" t="str">
            <v>ARMADOR COM ENCARGOS COMPLEMENTARES</v>
          </cell>
          <cell r="O14749" t="str">
            <v>H</v>
          </cell>
          <cell r="P14749" t="str">
            <v>COEFICIENTE DE REPRESENTATIVIDADE</v>
          </cell>
          <cell r="Q14749">
            <v>0.11600000000000001</v>
          </cell>
          <cell r="R14749">
            <v>19.32</v>
          </cell>
        </row>
        <row r="14750">
          <cell r="M14750" t="str">
            <v/>
          </cell>
          <cell r="N14750" t="str">
            <v/>
          </cell>
          <cell r="O14750" t="str">
            <v/>
          </cell>
          <cell r="P14750" t="str">
            <v/>
          </cell>
          <cell r="Q14750" t="str">
            <v/>
          </cell>
          <cell r="R14750" t="str">
            <v/>
          </cell>
        </row>
        <row r="14751">
          <cell r="M14751">
            <v>32</v>
          </cell>
          <cell r="N14751" t="str">
            <v>ACO CA-50, 6,3 MM, VERGALHAO</v>
          </cell>
          <cell r="O14751" t="str">
            <v>KG</v>
          </cell>
          <cell r="P14751" t="str">
            <v>COEFICIENTE DE REPRESENTATIVIDADE</v>
          </cell>
          <cell r="Q14751">
            <v>1.1100000000000001</v>
          </cell>
          <cell r="R14751">
            <v>11.82</v>
          </cell>
        </row>
        <row r="14752">
          <cell r="M14752">
            <v>43132</v>
          </cell>
          <cell r="N14752" t="str">
            <v>ARAME RECOZIDO 16 BWG, D = 1,65 MM (0,016 KG/M) OU 18 BWG, D = 1,25 MM (0,01 KG/M)</v>
          </cell>
          <cell r="O14752" t="str">
            <v>KG</v>
          </cell>
          <cell r="P14752" t="str">
            <v>COEFICIENTE DE REPRESENTATIVIDADE</v>
          </cell>
          <cell r="Q14752">
            <v>1.11E-2</v>
          </cell>
          <cell r="R14752">
            <v>15.41</v>
          </cell>
        </row>
        <row r="14753">
          <cell r="M14753">
            <v>88238</v>
          </cell>
          <cell r="N14753" t="str">
            <v>AJUDANTE DE ARMADOR COM ENCARGOS COMPLEMENTARES</v>
          </cell>
          <cell r="O14753" t="str">
            <v>H</v>
          </cell>
          <cell r="P14753" t="str">
            <v>COEFICIENTE DE REPRESENTATIVIDADE</v>
          </cell>
          <cell r="Q14753">
            <v>1.4E-2</v>
          </cell>
          <cell r="R14753">
            <v>14.28</v>
          </cell>
        </row>
        <row r="14754">
          <cell r="M14754">
            <v>88245</v>
          </cell>
          <cell r="N14754" t="str">
            <v>ARMADOR COM ENCARGOS COMPLEMENTARES</v>
          </cell>
          <cell r="O14754" t="str">
            <v>H</v>
          </cell>
          <cell r="P14754" t="str">
            <v>COEFICIENTE DE REPRESENTATIVIDADE</v>
          </cell>
          <cell r="Q14754">
            <v>8.5999999999999993E-2</v>
          </cell>
          <cell r="R14754">
            <v>19.32</v>
          </cell>
        </row>
        <row r="14755">
          <cell r="M14755" t="str">
            <v/>
          </cell>
          <cell r="N14755" t="str">
            <v/>
          </cell>
          <cell r="O14755" t="str">
            <v/>
          </cell>
          <cell r="P14755" t="str">
            <v/>
          </cell>
          <cell r="Q14755" t="str">
            <v/>
          </cell>
          <cell r="R14755" t="str">
            <v/>
          </cell>
        </row>
        <row r="14756">
          <cell r="M14756">
            <v>33</v>
          </cell>
          <cell r="N14756" t="str">
            <v>ACO CA-50, 8,0 MM, VERGALHAO</v>
          </cell>
          <cell r="O14756" t="str">
            <v>KG</v>
          </cell>
          <cell r="P14756" t="str">
            <v>COEFICIENTE DE REPRESENTATIVIDADE</v>
          </cell>
          <cell r="Q14756">
            <v>1.1100000000000001</v>
          </cell>
          <cell r="R14756">
            <v>11.89</v>
          </cell>
        </row>
        <row r="14757">
          <cell r="M14757">
            <v>43132</v>
          </cell>
          <cell r="N14757" t="str">
            <v>ARAME RECOZIDO 16 BWG, D = 1,65 MM (0,016 KG/M) OU 18 BWG, D = 1,25 MM (0,01 KG/M)</v>
          </cell>
          <cell r="O14757" t="str">
            <v>KG</v>
          </cell>
          <cell r="P14757" t="str">
            <v>COEFICIENTE DE REPRESENTATIVIDADE</v>
          </cell>
          <cell r="Q14757">
            <v>1.11E-2</v>
          </cell>
          <cell r="R14757">
            <v>15.41</v>
          </cell>
        </row>
        <row r="14758">
          <cell r="M14758">
            <v>88238</v>
          </cell>
          <cell r="N14758" t="str">
            <v>AJUDANTE DE ARMADOR COM ENCARGOS COMPLEMENTARES</v>
          </cell>
          <cell r="O14758" t="str">
            <v>H</v>
          </cell>
          <cell r="P14758" t="str">
            <v>COEFICIENTE DE REPRESENTATIVIDADE</v>
          </cell>
          <cell r="Q14758">
            <v>8.0000000000000002E-3</v>
          </cell>
          <cell r="R14758">
            <v>14.28</v>
          </cell>
        </row>
        <row r="14759">
          <cell r="M14759">
            <v>88245</v>
          </cell>
          <cell r="N14759" t="str">
            <v>ARMADOR COM ENCARGOS COMPLEMENTARES</v>
          </cell>
          <cell r="O14759" t="str">
            <v>H</v>
          </cell>
          <cell r="P14759" t="str">
            <v>COEFICIENTE DE REPRESENTATIVIDADE</v>
          </cell>
          <cell r="Q14759">
            <v>5.1999999999999998E-2</v>
          </cell>
          <cell r="R14759">
            <v>19.32</v>
          </cell>
        </row>
        <row r="14760">
          <cell r="M14760" t="str">
            <v/>
          </cell>
          <cell r="N14760" t="str">
            <v/>
          </cell>
          <cell r="O14760" t="str">
            <v/>
          </cell>
          <cell r="P14760" t="str">
            <v/>
          </cell>
          <cell r="Q14760" t="str">
            <v/>
          </cell>
          <cell r="R14760" t="str">
            <v/>
          </cell>
        </row>
        <row r="14761">
          <cell r="M14761">
            <v>34</v>
          </cell>
          <cell r="N14761" t="str">
            <v>ACO CA-50, 10,0 MM, VERGALHAO</v>
          </cell>
          <cell r="O14761" t="str">
            <v>KG</v>
          </cell>
          <cell r="P14761" t="str">
            <v>COEFICIENTE DE REPRESENTATIVIDADE</v>
          </cell>
          <cell r="Q14761">
            <v>1.1100000000000001</v>
          </cell>
          <cell r="R14761">
            <v>11.21</v>
          </cell>
        </row>
        <row r="14762">
          <cell r="M14762">
            <v>43132</v>
          </cell>
          <cell r="N14762" t="str">
            <v>ARAME RECOZIDO 16 BWG, D = 1,65 MM (0,016 KG/M) OU 18 BWG, D = 1,25 MM (0,01 KG/M)</v>
          </cell>
          <cell r="O14762" t="str">
            <v>KG</v>
          </cell>
          <cell r="P14762" t="str">
            <v>COEFICIENTE DE REPRESENTATIVIDADE</v>
          </cell>
          <cell r="Q14762">
            <v>1.11E-2</v>
          </cell>
          <cell r="R14762">
            <v>15.41</v>
          </cell>
        </row>
        <row r="14763">
          <cell r="M14763">
            <v>88238</v>
          </cell>
          <cell r="N14763" t="str">
            <v>AJUDANTE DE ARMADOR COM ENCARGOS COMPLEMENTARES</v>
          </cell>
          <cell r="O14763" t="str">
            <v>H</v>
          </cell>
          <cell r="P14763" t="str">
            <v>COEFICIENTE DE REPRESENTATIVIDADE</v>
          </cell>
          <cell r="Q14763">
            <v>8.0000000000000002E-3</v>
          </cell>
          <cell r="R14763">
            <v>14.28</v>
          </cell>
        </row>
        <row r="14764">
          <cell r="M14764">
            <v>88245</v>
          </cell>
          <cell r="N14764" t="str">
            <v>ARMADOR COM ENCARGOS COMPLEMENTARES</v>
          </cell>
          <cell r="O14764" t="str">
            <v>H</v>
          </cell>
          <cell r="P14764" t="str">
            <v>COEFICIENTE DE REPRESENTATIVIDADE</v>
          </cell>
          <cell r="Q14764">
            <v>4.9000000000000002E-2</v>
          </cell>
          <cell r="R14764">
            <v>19.32</v>
          </cell>
        </row>
        <row r="14765">
          <cell r="M14765" t="str">
            <v/>
          </cell>
          <cell r="N14765" t="str">
            <v/>
          </cell>
          <cell r="O14765" t="str">
            <v/>
          </cell>
          <cell r="P14765" t="str">
            <v/>
          </cell>
          <cell r="Q14765" t="str">
            <v/>
          </cell>
          <cell r="R14765" t="str">
            <v/>
          </cell>
        </row>
        <row r="14766">
          <cell r="M14766">
            <v>39017</v>
          </cell>
          <cell r="N14766" t="str">
            <v>ESPACADOR / DISTANCIADOR CIRCULAR COM ENTRADA LATERAL, EM PLASTICO, PARA VERGALHAO *4,2 A 12,5* MM, COBRIMENTO 20 MM</v>
          </cell>
          <cell r="O14766" t="str">
            <v>UN</v>
          </cell>
          <cell r="P14766" t="str">
            <v>ATRIBUÍDO SÃO PAULO</v>
          </cell>
          <cell r="Q14766">
            <v>1.19</v>
          </cell>
          <cell r="R14766">
            <v>0.21</v>
          </cell>
        </row>
        <row r="14767">
          <cell r="M14767">
            <v>43132</v>
          </cell>
          <cell r="N14767" t="str">
            <v>ARAME RECOZIDO 16 BWG, D = 1,65 MM (0,016 KG/M) OU 18 BWG, D = 1,25 MM (0,01 KG/M)</v>
          </cell>
          <cell r="O14767" t="str">
            <v>KG</v>
          </cell>
          <cell r="P14767" t="str">
            <v>COEFICIENTE DE REPRESENTATIVIDADE</v>
          </cell>
          <cell r="Q14767">
            <v>2.5000000000000001E-2</v>
          </cell>
          <cell r="R14767">
            <v>15.41</v>
          </cell>
        </row>
        <row r="14768">
          <cell r="M14768">
            <v>88238</v>
          </cell>
          <cell r="N14768" t="str">
            <v>AJUDANTE DE ARMADOR COM ENCARGOS COMPLEMENTARES</v>
          </cell>
          <cell r="O14768" t="str">
            <v>H</v>
          </cell>
          <cell r="P14768" t="str">
            <v>COEFICIENTE DE REPRESENTATIVIDADE</v>
          </cell>
          <cell r="Q14768">
            <v>2.0299999999999999E-2</v>
          </cell>
          <cell r="R14768">
            <v>14.28</v>
          </cell>
        </row>
        <row r="14769">
          <cell r="M14769">
            <v>88245</v>
          </cell>
          <cell r="N14769" t="str">
            <v>ARMADOR COM ENCARGOS COMPLEMENTARES</v>
          </cell>
          <cell r="O14769" t="str">
            <v>H</v>
          </cell>
          <cell r="P14769" t="str">
            <v>COEFICIENTE DE REPRESENTATIVIDADE</v>
          </cell>
          <cell r="Q14769">
            <v>0.1241</v>
          </cell>
          <cell r="R14769">
            <v>19.32</v>
          </cell>
        </row>
        <row r="14770">
          <cell r="M14770">
            <v>92791</v>
          </cell>
          <cell r="N14770" t="str">
            <v>CORTE E DOBRA DE AÇO CA-60, DIÂMETRO DE 5,0 MM, UTILIZADO EM ESTRUTURAS DIVERSAS, EXCETO LAJES. AF_12/2015</v>
          </cell>
          <cell r="O14770" t="str">
            <v>KG</v>
          </cell>
          <cell r="P14770" t="str">
            <v>COEFICIENTE DE REPRESENTATIVIDADE</v>
          </cell>
          <cell r="Q14770">
            <v>1</v>
          </cell>
          <cell r="R14770">
            <v>12.98</v>
          </cell>
        </row>
        <row r="14771">
          <cell r="M14771" t="str">
            <v/>
          </cell>
          <cell r="N14771" t="str">
            <v/>
          </cell>
          <cell r="O14771" t="str">
            <v/>
          </cell>
          <cell r="P14771" t="str">
            <v/>
          </cell>
          <cell r="Q14771" t="str">
            <v/>
          </cell>
          <cell r="R14771" t="str">
            <v/>
          </cell>
        </row>
        <row r="14772">
          <cell r="M14772">
            <v>39017</v>
          </cell>
          <cell r="N14772" t="str">
            <v>ESPACADOR / DISTANCIADOR CIRCULAR COM ENTRADA LATERAL, EM PLASTICO, PARA VERGALHAO *4,2 A 12,5* MM, COBRIMENTO 20 MM</v>
          </cell>
          <cell r="O14772" t="str">
            <v>UN</v>
          </cell>
          <cell r="P14772" t="str">
            <v>ATRIBUÍDO SÃO PAULO</v>
          </cell>
          <cell r="Q14772">
            <v>0.97</v>
          </cell>
          <cell r="R14772">
            <v>0.21</v>
          </cell>
        </row>
        <row r="14773">
          <cell r="M14773">
            <v>43132</v>
          </cell>
          <cell r="N14773" t="str">
            <v>ARAME RECOZIDO 16 BWG, D = 1,65 MM (0,016 KG/M) OU 18 BWG, D = 1,25 MM (0,01 KG/M)</v>
          </cell>
          <cell r="O14773" t="str">
            <v>KG</v>
          </cell>
          <cell r="P14773" t="str">
            <v>COEFICIENTE DE REPRESENTATIVIDADE</v>
          </cell>
          <cell r="Q14773">
            <v>2.5000000000000001E-2</v>
          </cell>
          <cell r="R14773">
            <v>15.41</v>
          </cell>
        </row>
        <row r="14774">
          <cell r="M14774">
            <v>88238</v>
          </cell>
          <cell r="N14774" t="str">
            <v>AJUDANTE DE ARMADOR COM ENCARGOS COMPLEMENTARES</v>
          </cell>
          <cell r="O14774" t="str">
            <v>H</v>
          </cell>
          <cell r="P14774" t="str">
            <v>COEFICIENTE DE REPRESENTATIVIDADE</v>
          </cell>
          <cell r="Q14774">
            <v>1.55E-2</v>
          </cell>
          <cell r="R14774">
            <v>14.28</v>
          </cell>
        </row>
        <row r="14775">
          <cell r="M14775">
            <v>88245</v>
          </cell>
          <cell r="N14775" t="str">
            <v>ARMADOR COM ENCARGOS COMPLEMENTARES</v>
          </cell>
          <cell r="O14775" t="str">
            <v>H</v>
          </cell>
          <cell r="P14775" t="str">
            <v>COEFICIENTE DE REPRESENTATIVIDADE</v>
          </cell>
          <cell r="Q14775">
            <v>9.4700000000000006E-2</v>
          </cell>
          <cell r="R14775">
            <v>19.32</v>
          </cell>
        </row>
        <row r="14776">
          <cell r="M14776">
            <v>92792</v>
          </cell>
          <cell r="N14776" t="str">
            <v>CORTE E DOBRA DE AÇO CA-50, DIÂMETRO DE 6,3 MM, UTILIZADO EM ESTRUTURAS DIVERSAS, EXCETO LAJES. AF_12/2015</v>
          </cell>
          <cell r="O14776" t="str">
            <v>KG</v>
          </cell>
          <cell r="P14776" t="str">
            <v>COEFICIENTE DE REPRESENTATIVIDADE</v>
          </cell>
          <cell r="Q14776">
            <v>1</v>
          </cell>
          <cell r="R14776">
            <v>13.53</v>
          </cell>
        </row>
        <row r="14777">
          <cell r="M14777" t="str">
            <v/>
          </cell>
          <cell r="N14777" t="str">
            <v/>
          </cell>
          <cell r="O14777" t="str">
            <v/>
          </cell>
          <cell r="P14777" t="str">
            <v/>
          </cell>
          <cell r="Q14777" t="str">
            <v/>
          </cell>
          <cell r="R14777" t="str">
            <v/>
          </cell>
        </row>
        <row r="14778">
          <cell r="M14778">
            <v>39017</v>
          </cell>
          <cell r="N14778" t="str">
            <v>ESPACADOR / DISTANCIADOR CIRCULAR COM ENTRADA LATERAL, EM PLASTICO, PARA VERGALHAO *4,2 A 12,5* MM, COBRIMENTO 20 MM</v>
          </cell>
          <cell r="O14778" t="str">
            <v>UN</v>
          </cell>
          <cell r="P14778" t="str">
            <v>ATRIBUÍDO SÃO PAULO</v>
          </cell>
          <cell r="Q14778">
            <v>0.74299999999999999</v>
          </cell>
          <cell r="R14778">
            <v>0.21</v>
          </cell>
        </row>
        <row r="14779">
          <cell r="M14779">
            <v>43132</v>
          </cell>
          <cell r="N14779" t="str">
            <v>ARAME RECOZIDO 16 BWG, D = 1,65 MM (0,016 KG/M) OU 18 BWG, D = 1,25 MM (0,01 KG/M)</v>
          </cell>
          <cell r="O14779" t="str">
            <v>KG</v>
          </cell>
          <cell r="P14779" t="str">
            <v>COEFICIENTE DE REPRESENTATIVIDADE</v>
          </cell>
          <cell r="Q14779">
            <v>2.5000000000000001E-2</v>
          </cell>
          <cell r="R14779">
            <v>15.41</v>
          </cell>
        </row>
        <row r="14780">
          <cell r="M14780">
            <v>88238</v>
          </cell>
          <cell r="N14780" t="str">
            <v>AJUDANTE DE ARMADOR COM ENCARGOS COMPLEMENTARES</v>
          </cell>
          <cell r="O14780" t="str">
            <v>H</v>
          </cell>
          <cell r="P14780" t="str">
            <v>COEFICIENTE DE REPRESENTATIVIDADE</v>
          </cell>
          <cell r="Q14780">
            <v>1.15E-2</v>
          </cell>
          <cell r="R14780">
            <v>14.28</v>
          </cell>
        </row>
        <row r="14781">
          <cell r="M14781">
            <v>88245</v>
          </cell>
          <cell r="N14781" t="str">
            <v>ARMADOR COM ENCARGOS COMPLEMENTARES</v>
          </cell>
          <cell r="O14781" t="str">
            <v>H</v>
          </cell>
          <cell r="P14781" t="str">
            <v>COEFICIENTE DE REPRESENTATIVIDADE</v>
          </cell>
          <cell r="Q14781">
            <v>7.0699999999999999E-2</v>
          </cell>
          <cell r="R14781">
            <v>19.32</v>
          </cell>
        </row>
        <row r="14782">
          <cell r="M14782">
            <v>92793</v>
          </cell>
          <cell r="N14782" t="str">
            <v>CORTE E DOBRA DE AÇO CA-50, DIÂMETRO DE 8,0 MM, UTILIZADO EM ESTRUTURAS DIVERSAS, EXCETO LAJES. AF_12/2015</v>
          </cell>
          <cell r="O14782" t="str">
            <v>KG</v>
          </cell>
          <cell r="P14782" t="str">
            <v>COEFICIENTE DE REPRESENTATIVIDADE</v>
          </cell>
          <cell r="Q14782">
            <v>1</v>
          </cell>
          <cell r="R14782">
            <v>13.66</v>
          </cell>
        </row>
        <row r="14783">
          <cell r="M14783" t="str">
            <v/>
          </cell>
          <cell r="N14783" t="str">
            <v/>
          </cell>
          <cell r="O14783" t="str">
            <v/>
          </cell>
          <cell r="P14783" t="str">
            <v/>
          </cell>
          <cell r="Q14783" t="str">
            <v/>
          </cell>
          <cell r="R14783" t="str">
            <v/>
          </cell>
        </row>
        <row r="14784">
          <cell r="M14784">
            <v>39017</v>
          </cell>
          <cell r="N14784" t="str">
            <v>ESPACADOR / DISTANCIADOR CIRCULAR COM ENTRADA LATERAL, EM PLASTICO, PARA VERGALHAO *4,2 A 12,5* MM, COBRIMENTO 20 MM</v>
          </cell>
          <cell r="O14784" t="str">
            <v>UN</v>
          </cell>
          <cell r="P14784" t="str">
            <v>ATRIBUÍDO SÃO PAULO</v>
          </cell>
          <cell r="Q14784">
            <v>0.54300000000000004</v>
          </cell>
          <cell r="R14784">
            <v>0.21</v>
          </cell>
        </row>
        <row r="14785">
          <cell r="M14785">
            <v>43132</v>
          </cell>
          <cell r="N14785" t="str">
            <v>ARAME RECOZIDO 16 BWG, D = 1,65 MM (0,016 KG/M) OU 18 BWG, D = 1,25 MM (0,01 KG/M)</v>
          </cell>
          <cell r="O14785" t="str">
            <v>KG</v>
          </cell>
          <cell r="P14785" t="str">
            <v>COEFICIENTE DE REPRESENTATIVIDADE</v>
          </cell>
          <cell r="Q14785">
            <v>2.5000000000000001E-2</v>
          </cell>
          <cell r="R14785">
            <v>15.41</v>
          </cell>
        </row>
        <row r="14786">
          <cell r="M14786">
            <v>88238</v>
          </cell>
          <cell r="N14786" t="str">
            <v>AJUDANTE DE ARMADOR COM ENCARGOS COMPLEMENTARES</v>
          </cell>
          <cell r="O14786" t="str">
            <v>H</v>
          </cell>
          <cell r="P14786" t="str">
            <v>COEFICIENTE DE REPRESENTATIVIDADE</v>
          </cell>
          <cell r="Q14786">
            <v>8.6E-3</v>
          </cell>
          <cell r="R14786">
            <v>14.28</v>
          </cell>
        </row>
        <row r="14787">
          <cell r="M14787">
            <v>88245</v>
          </cell>
          <cell r="N14787" t="str">
            <v>ARMADOR COM ENCARGOS COMPLEMENTARES</v>
          </cell>
          <cell r="O14787" t="str">
            <v>H</v>
          </cell>
          <cell r="P14787" t="str">
            <v>COEFICIENTE DE REPRESENTATIVIDADE</v>
          </cell>
          <cell r="Q14787">
            <v>5.2900000000000003E-2</v>
          </cell>
          <cell r="R14787">
            <v>19.32</v>
          </cell>
        </row>
        <row r="14788">
          <cell r="M14788">
            <v>92794</v>
          </cell>
          <cell r="N14788" t="str">
            <v>CORTE E DOBRA DE AÇO CA-50, DIÂMETRO DE 10,0 MM, UTILIZADO EM ESTRUTURAS DIVERSAS, EXCETO LAJES. AF_12/2015</v>
          </cell>
          <cell r="O14788" t="str">
            <v>KG</v>
          </cell>
          <cell r="P14788" t="str">
            <v>COEFICIENTE DE REPRESENTATIVIDADE</v>
          </cell>
          <cell r="Q14788">
            <v>1</v>
          </cell>
          <cell r="R14788">
            <v>12.7</v>
          </cell>
        </row>
        <row r="14789">
          <cell r="M14789" t="str">
            <v/>
          </cell>
          <cell r="N14789" t="str">
            <v/>
          </cell>
          <cell r="O14789" t="str">
            <v/>
          </cell>
          <cell r="P14789" t="str">
            <v/>
          </cell>
          <cell r="Q14789" t="str">
            <v/>
          </cell>
          <cell r="R14789" t="str">
            <v/>
          </cell>
        </row>
        <row r="14790">
          <cell r="M14790">
            <v>39017</v>
          </cell>
          <cell r="N14790" t="str">
            <v>ESPACADOR / DISTANCIADOR CIRCULAR COM ENTRADA LATERAL, EM PLASTICO, PARA VERGALHAO *4,2 A 12,5* MM, COBRIMENTO 20 MM</v>
          </cell>
          <cell r="O14790" t="str">
            <v>UN</v>
          </cell>
          <cell r="P14790" t="str">
            <v>ATRIBUÍDO SÃO PAULO</v>
          </cell>
          <cell r="Q14790">
            <v>0.36699999999999999</v>
          </cell>
          <cell r="R14790">
            <v>0.21</v>
          </cell>
        </row>
        <row r="14791">
          <cell r="M14791">
            <v>43132</v>
          </cell>
          <cell r="N14791" t="str">
            <v>ARAME RECOZIDO 16 BWG, D = 1,65 MM (0,016 KG/M) OU 18 BWG, D = 1,25 MM (0,01 KG/M)</v>
          </cell>
          <cell r="O14791" t="str">
            <v>KG</v>
          </cell>
          <cell r="P14791" t="str">
            <v>COEFICIENTE DE REPRESENTATIVIDADE</v>
          </cell>
          <cell r="Q14791">
            <v>2.5000000000000001E-2</v>
          </cell>
          <cell r="R14791">
            <v>15.41</v>
          </cell>
        </row>
        <row r="14792">
          <cell r="M14792">
            <v>88238</v>
          </cell>
          <cell r="N14792" t="str">
            <v>AJUDANTE DE ARMADOR COM ENCARGOS COMPLEMENTARES</v>
          </cell>
          <cell r="O14792" t="str">
            <v>H</v>
          </cell>
          <cell r="P14792" t="str">
            <v>COEFICIENTE DE REPRESENTATIVIDADE</v>
          </cell>
          <cell r="Q14792">
            <v>6.3E-3</v>
          </cell>
          <cell r="R14792">
            <v>14.28</v>
          </cell>
        </row>
        <row r="14793">
          <cell r="M14793">
            <v>88245</v>
          </cell>
          <cell r="N14793" t="str">
            <v>ARMADOR COM ENCARGOS COMPLEMENTARES</v>
          </cell>
          <cell r="O14793" t="str">
            <v>H</v>
          </cell>
          <cell r="P14793" t="str">
            <v>COEFICIENTE DE REPRESENTATIVIDADE</v>
          </cell>
          <cell r="Q14793">
            <v>3.8600000000000002E-2</v>
          </cell>
          <cell r="R14793">
            <v>19.32</v>
          </cell>
        </row>
        <row r="14794">
          <cell r="M14794">
            <v>92795</v>
          </cell>
          <cell r="N14794" t="str">
            <v>CORTE E DOBRA DE AÇO CA-50, DIÂMETRO DE 12,5 MM, UTILIZADO EM ESTRUTURAS DIVERSAS, EXCETO LAJES. AF_12/2015</v>
          </cell>
          <cell r="O14794" t="str">
            <v>KG</v>
          </cell>
          <cell r="P14794" t="str">
            <v>COEFICIENTE DE REPRESENTATIVIDADE</v>
          </cell>
          <cell r="Q14794">
            <v>1</v>
          </cell>
          <cell r="R14794">
            <v>10.91</v>
          </cell>
        </row>
        <row r="14795">
          <cell r="M14795" t="str">
            <v/>
          </cell>
          <cell r="N14795" t="str">
            <v/>
          </cell>
          <cell r="O14795" t="str">
            <v/>
          </cell>
          <cell r="P14795" t="str">
            <v/>
          </cell>
          <cell r="Q14795" t="str">
            <v/>
          </cell>
          <cell r="R14795" t="str">
            <v/>
          </cell>
        </row>
        <row r="14796">
          <cell r="M14796">
            <v>39017</v>
          </cell>
          <cell r="N14796" t="str">
            <v>ESPACADOR / DISTANCIADOR CIRCULAR COM ENTRADA LATERAL, EM PLASTICO, PARA VERGALHAO *4,2 A 12,5* MM, COBRIMENTO 20 MM</v>
          </cell>
          <cell r="O14796" t="str">
            <v>UN</v>
          </cell>
          <cell r="P14796" t="str">
            <v>ATRIBUÍDO SÃO PAULO</v>
          </cell>
          <cell r="Q14796">
            <v>0.21199999999999999</v>
          </cell>
          <cell r="R14796">
            <v>0.21</v>
          </cell>
        </row>
        <row r="14797">
          <cell r="M14797">
            <v>43132</v>
          </cell>
          <cell r="N14797" t="str">
            <v>ARAME RECOZIDO 16 BWG, D = 1,65 MM (0,016 KG/M) OU 18 BWG, D = 1,25 MM (0,01 KG/M)</v>
          </cell>
          <cell r="O14797" t="str">
            <v>KG</v>
          </cell>
          <cell r="P14797" t="str">
            <v>COEFICIENTE DE REPRESENTATIVIDADE</v>
          </cell>
          <cell r="Q14797">
            <v>2.5000000000000001E-2</v>
          </cell>
          <cell r="R14797">
            <v>15.41</v>
          </cell>
        </row>
        <row r="14798">
          <cell r="M14798">
            <v>88238</v>
          </cell>
          <cell r="N14798" t="str">
            <v>AJUDANTE DE ARMADOR COM ENCARGOS COMPLEMENTARES</v>
          </cell>
          <cell r="O14798" t="str">
            <v>H</v>
          </cell>
          <cell r="P14798" t="str">
            <v>COEFICIENTE DE REPRESENTATIVIDADE</v>
          </cell>
          <cell r="Q14798">
            <v>4.3E-3</v>
          </cell>
          <cell r="R14798">
            <v>14.28</v>
          </cell>
        </row>
        <row r="14799">
          <cell r="M14799">
            <v>88245</v>
          </cell>
          <cell r="N14799" t="str">
            <v>ARMADOR COM ENCARGOS COMPLEMENTARES</v>
          </cell>
          <cell r="O14799" t="str">
            <v>H</v>
          </cell>
          <cell r="P14799" t="str">
            <v>COEFICIENTE DE REPRESENTATIVIDADE</v>
          </cell>
          <cell r="Q14799">
            <v>2.6100000000000002E-2</v>
          </cell>
          <cell r="R14799">
            <v>19.32</v>
          </cell>
        </row>
        <row r="14800">
          <cell r="M14800">
            <v>92796</v>
          </cell>
          <cell r="N14800" t="str">
            <v>CORTE E DOBRA DE AÇO CA-50, DIÂMETRO DE 16,0 MM, UTILIZADO EM ESTRUTURAS DIVERSAS, EXCETO LAJES. AF_12/2015</v>
          </cell>
          <cell r="O14800" t="str">
            <v>KG</v>
          </cell>
          <cell r="P14800" t="str">
            <v>COEFICIENTE DE REPRESENTATIVIDADE</v>
          </cell>
          <cell r="Q14800">
            <v>1</v>
          </cell>
          <cell r="R14800">
            <v>10.84</v>
          </cell>
        </row>
        <row r="14801">
          <cell r="M14801" t="str">
            <v/>
          </cell>
          <cell r="N14801" t="str">
            <v/>
          </cell>
          <cell r="O14801" t="str">
            <v/>
          </cell>
          <cell r="P14801" t="str">
            <v/>
          </cell>
          <cell r="Q14801" t="str">
            <v/>
          </cell>
          <cell r="R14801" t="str">
            <v/>
          </cell>
        </row>
        <row r="14802">
          <cell r="M14802">
            <v>39017</v>
          </cell>
          <cell r="N14802" t="str">
            <v>ESPACADOR / DISTANCIADOR CIRCULAR COM ENTRADA LATERAL, EM PLASTICO, PARA VERGALHAO *4,2 A 12,5* MM, COBRIMENTO 20 MM</v>
          </cell>
          <cell r="O14802" t="str">
            <v>UN</v>
          </cell>
          <cell r="P14802" t="str">
            <v>ATRIBUÍDO SÃO PAULO</v>
          </cell>
          <cell r="Q14802">
            <v>0.113</v>
          </cell>
          <cell r="R14802">
            <v>0.21</v>
          </cell>
        </row>
        <row r="14803">
          <cell r="M14803">
            <v>43132</v>
          </cell>
          <cell r="N14803" t="str">
            <v>ARAME RECOZIDO 16 BWG, D = 1,65 MM (0,016 KG/M) OU 18 BWG, D = 1,25 MM (0,01 KG/M)</v>
          </cell>
          <cell r="O14803" t="str">
            <v>KG</v>
          </cell>
          <cell r="P14803" t="str">
            <v>COEFICIENTE DE REPRESENTATIVIDADE</v>
          </cell>
          <cell r="Q14803">
            <v>2.5000000000000001E-2</v>
          </cell>
          <cell r="R14803">
            <v>15.41</v>
          </cell>
        </row>
        <row r="14804">
          <cell r="M14804">
            <v>88238</v>
          </cell>
          <cell r="N14804" t="str">
            <v>AJUDANTE DE ARMADOR COM ENCARGOS COMPLEMENTARES</v>
          </cell>
          <cell r="O14804" t="str">
            <v>H</v>
          </cell>
          <cell r="P14804" t="str">
            <v>COEFICIENTE DE REPRESENTATIVIDADE</v>
          </cell>
          <cell r="Q14804">
            <v>2.8E-3</v>
          </cell>
          <cell r="R14804">
            <v>14.28</v>
          </cell>
        </row>
        <row r="14805">
          <cell r="M14805">
            <v>88245</v>
          </cell>
          <cell r="N14805" t="str">
            <v>ARMADOR COM ENCARGOS COMPLEMENTARES</v>
          </cell>
          <cell r="O14805" t="str">
            <v>H</v>
          </cell>
          <cell r="P14805" t="str">
            <v>COEFICIENTE DE REPRESENTATIVIDADE</v>
          </cell>
          <cell r="Q14805">
            <v>1.72E-2</v>
          </cell>
          <cell r="R14805">
            <v>19.32</v>
          </cell>
        </row>
        <row r="14806">
          <cell r="M14806">
            <v>92797</v>
          </cell>
          <cell r="N14806" t="str">
            <v>CORTE E DOBRA DE AÇO CA-50, DIÂMETRO DE 20,0 MM, UTILIZADO EM ESTRUTURAS DIVERSAS, EXCETO LAJES. AF_12/2015</v>
          </cell>
          <cell r="O14806" t="str">
            <v>KG</v>
          </cell>
          <cell r="P14806" t="str">
            <v>COEFICIENTE DE REPRESENTATIVIDADE</v>
          </cell>
          <cell r="Q14806">
            <v>1</v>
          </cell>
          <cell r="R14806">
            <v>12.79</v>
          </cell>
        </row>
        <row r="14807">
          <cell r="M14807" t="str">
            <v/>
          </cell>
          <cell r="N14807" t="str">
            <v/>
          </cell>
          <cell r="O14807" t="str">
            <v/>
          </cell>
          <cell r="P14807" t="str">
            <v/>
          </cell>
          <cell r="Q14807" t="str">
            <v/>
          </cell>
          <cell r="R14807" t="str">
            <v/>
          </cell>
        </row>
        <row r="14808">
          <cell r="M14808">
            <v>43132</v>
          </cell>
          <cell r="N14808" t="str">
            <v>ARAME RECOZIDO 16 BWG, D = 1,65 MM (0,016 KG/M) OU 18 BWG, D = 1,25 MM (0,01 KG/M)</v>
          </cell>
          <cell r="O14808" t="str">
            <v>KG</v>
          </cell>
          <cell r="P14808" t="str">
            <v>COEFICIENTE DE REPRESENTATIVIDADE</v>
          </cell>
          <cell r="Q14808">
            <v>2.5000000000000001E-2</v>
          </cell>
          <cell r="R14808">
            <v>15.41</v>
          </cell>
        </row>
        <row r="14809">
          <cell r="M14809">
            <v>88238</v>
          </cell>
          <cell r="N14809" t="str">
            <v>AJUDANTE DE ARMADOR COM ENCARGOS COMPLEMENTARES</v>
          </cell>
          <cell r="O14809" t="str">
            <v>H</v>
          </cell>
          <cell r="P14809" t="str">
            <v>COEFICIENTE DE REPRESENTATIVIDADE</v>
          </cell>
          <cell r="Q14809">
            <v>1.6000000000000001E-3</v>
          </cell>
          <cell r="R14809">
            <v>14.28</v>
          </cell>
        </row>
        <row r="14810">
          <cell r="M14810">
            <v>88245</v>
          </cell>
          <cell r="N14810" t="str">
            <v>ARMADOR COM ENCARGOS COMPLEMENTARES</v>
          </cell>
          <cell r="O14810" t="str">
            <v>H</v>
          </cell>
          <cell r="P14810" t="str">
            <v>COEFICIENTE DE REPRESENTATIVIDADE</v>
          </cell>
          <cell r="Q14810">
            <v>1.01E-2</v>
          </cell>
          <cell r="R14810">
            <v>19.32</v>
          </cell>
        </row>
        <row r="14811">
          <cell r="M14811">
            <v>92798</v>
          </cell>
          <cell r="N14811" t="str">
            <v>CORTE E DOBRA DE AÇO CA-50, DIÂMETRO DE 25,0 MM, UTILIZADO EM ESTRUTURAS DIVERSAS, EXCETO LAJES. AF_12/2015</v>
          </cell>
          <cell r="O14811" t="str">
            <v>KG</v>
          </cell>
          <cell r="P14811" t="str">
            <v>COEFICIENTE DE REPRESENTATIVIDADE</v>
          </cell>
          <cell r="Q14811">
            <v>1</v>
          </cell>
          <cell r="R14811">
            <v>12.78</v>
          </cell>
        </row>
        <row r="14812">
          <cell r="M14812" t="str">
            <v/>
          </cell>
          <cell r="N14812" t="str">
            <v/>
          </cell>
          <cell r="O14812" t="str">
            <v/>
          </cell>
          <cell r="P14812" t="str">
            <v/>
          </cell>
          <cell r="Q14812" t="str">
            <v/>
          </cell>
          <cell r="R14812" t="str">
            <v/>
          </cell>
        </row>
        <row r="14813">
          <cell r="M14813">
            <v>39017</v>
          </cell>
          <cell r="N14813" t="str">
            <v>ESPACADOR / DISTANCIADOR CIRCULAR COM ENTRADA LATERAL, EM PLASTICO, PARA VERGALHAO *4,2 A 12,5* MM, COBRIMENTO 20 MM</v>
          </cell>
          <cell r="O14813" t="str">
            <v>UN</v>
          </cell>
          <cell r="P14813" t="str">
            <v>ATRIBUÍDO SÃO PAULO</v>
          </cell>
          <cell r="Q14813">
            <v>2.8159999999999998</v>
          </cell>
          <cell r="R14813">
            <v>0.21</v>
          </cell>
        </row>
        <row r="14814">
          <cell r="M14814">
            <v>43132</v>
          </cell>
          <cell r="N14814" t="str">
            <v>ARAME RECOZIDO 16 BWG, D = 1,65 MM (0,016 KG/M) OU 18 BWG, D = 1,25 MM (0,01 KG/M)</v>
          </cell>
          <cell r="O14814" t="str">
            <v>KG</v>
          </cell>
          <cell r="P14814" t="str">
            <v>COEFICIENTE DE REPRESENTATIVIDADE</v>
          </cell>
          <cell r="Q14814">
            <v>2.5000000000000001E-2</v>
          </cell>
          <cell r="R14814">
            <v>15.41</v>
          </cell>
        </row>
        <row r="14815">
          <cell r="M14815">
            <v>88238</v>
          </cell>
          <cell r="N14815" t="str">
            <v>AJUDANTE DE ARMADOR COM ENCARGOS COMPLEMENTARES</v>
          </cell>
          <cell r="O14815" t="str">
            <v>H</v>
          </cell>
          <cell r="P14815" t="str">
            <v>COEFICIENTE DE REPRESENTATIVIDADE</v>
          </cell>
          <cell r="Q14815">
            <v>1.7100000000000001E-2</v>
          </cell>
          <cell r="R14815">
            <v>14.28</v>
          </cell>
        </row>
        <row r="14816">
          <cell r="M14816">
            <v>88245</v>
          </cell>
          <cell r="N14816" t="str">
            <v>ARMADOR COM ENCARGOS COMPLEMENTARES</v>
          </cell>
          <cell r="O14816" t="str">
            <v>H</v>
          </cell>
          <cell r="P14816" t="str">
            <v>COEFICIENTE DE REPRESENTATIVIDADE</v>
          </cell>
          <cell r="Q14816">
            <v>0.1048</v>
          </cell>
          <cell r="R14816">
            <v>19.32</v>
          </cell>
        </row>
        <row r="14817">
          <cell r="M14817">
            <v>92799</v>
          </cell>
          <cell r="N14817" t="str">
            <v>CORTE E DOBRA DE AÇO CA-60, DIÂMETRO DE 4,2 MM, UTILIZADO EM LAJE. AF_12/2015</v>
          </cell>
          <cell r="O14817" t="str">
            <v>KG</v>
          </cell>
          <cell r="P14817" t="str">
            <v>COEFICIENTE DE REPRESENTATIVIDADE</v>
          </cell>
          <cell r="Q14817">
            <v>1</v>
          </cell>
          <cell r="R14817">
            <v>13.33</v>
          </cell>
        </row>
        <row r="14818">
          <cell r="M14818" t="str">
            <v/>
          </cell>
          <cell r="N14818" t="str">
            <v/>
          </cell>
          <cell r="O14818" t="str">
            <v/>
          </cell>
          <cell r="P14818" t="str">
            <v/>
          </cell>
          <cell r="Q14818" t="str">
            <v/>
          </cell>
          <cell r="R14818" t="str">
            <v/>
          </cell>
        </row>
        <row r="14819">
          <cell r="M14819">
            <v>39017</v>
          </cell>
          <cell r="N14819" t="str">
            <v>ESPACADOR / DISTANCIADOR CIRCULAR COM ENTRADA LATERAL, EM PLASTICO, PARA VERGALHAO *4,2 A 12,5* MM, COBRIMENTO 20 MM</v>
          </cell>
          <cell r="O14819" t="str">
            <v>UN</v>
          </cell>
          <cell r="P14819" t="str">
            <v>ATRIBUÍDO SÃO PAULO</v>
          </cell>
          <cell r="Q14819">
            <v>2.1179999999999999</v>
          </cell>
          <cell r="R14819">
            <v>0.21</v>
          </cell>
        </row>
        <row r="14820">
          <cell r="M14820">
            <v>43132</v>
          </cell>
          <cell r="N14820" t="str">
            <v>ARAME RECOZIDO 16 BWG, D = 1,65 MM (0,016 KG/M) OU 18 BWG, D = 1,25 MM (0,01 KG/M)</v>
          </cell>
          <cell r="O14820" t="str">
            <v>KG</v>
          </cell>
          <cell r="P14820" t="str">
            <v>COEFICIENTE DE REPRESENTATIVIDADE</v>
          </cell>
          <cell r="Q14820">
            <v>2.5000000000000001E-2</v>
          </cell>
          <cell r="R14820">
            <v>15.41</v>
          </cell>
        </row>
        <row r="14821">
          <cell r="M14821">
            <v>88238</v>
          </cell>
          <cell r="N14821" t="str">
            <v>AJUDANTE DE ARMADOR COM ENCARGOS COMPLEMENTARES</v>
          </cell>
          <cell r="O14821" t="str">
            <v>H</v>
          </cell>
          <cell r="P14821" t="str">
            <v>COEFICIENTE DE REPRESENTATIVIDADE</v>
          </cell>
          <cell r="Q14821">
            <v>1.4E-2</v>
          </cell>
          <cell r="R14821">
            <v>14.28</v>
          </cell>
        </row>
        <row r="14822">
          <cell r="M14822">
            <v>88245</v>
          </cell>
          <cell r="N14822" t="str">
            <v>ARMADOR COM ENCARGOS COMPLEMENTARES</v>
          </cell>
          <cell r="O14822" t="str">
            <v>H</v>
          </cell>
          <cell r="P14822" t="str">
            <v>COEFICIENTE DE REPRESENTATIVIDADE</v>
          </cell>
          <cell r="Q14822">
            <v>8.5500000000000007E-2</v>
          </cell>
          <cell r="R14822">
            <v>19.32</v>
          </cell>
        </row>
        <row r="14823">
          <cell r="M14823">
            <v>92800</v>
          </cell>
          <cell r="N14823" t="str">
            <v>CORTE E DOBRA DE AÇO CA-60, DIÂMETRO DE 5,0 MM, UTILIZADO EM LAJE. AF_12/2015</v>
          </cell>
          <cell r="O14823" t="str">
            <v>KG</v>
          </cell>
          <cell r="P14823" t="str">
            <v>COEFICIENTE DE REPRESENTATIVIDADE</v>
          </cell>
          <cell r="Q14823">
            <v>1</v>
          </cell>
          <cell r="R14823">
            <v>12.58</v>
          </cell>
        </row>
        <row r="14824">
          <cell r="M14824" t="str">
            <v/>
          </cell>
          <cell r="N14824" t="str">
            <v/>
          </cell>
          <cell r="O14824" t="str">
            <v/>
          </cell>
          <cell r="P14824" t="str">
            <v/>
          </cell>
          <cell r="Q14824" t="str">
            <v/>
          </cell>
          <cell r="R14824" t="str">
            <v/>
          </cell>
        </row>
        <row r="14825">
          <cell r="M14825">
            <v>39017</v>
          </cell>
          <cell r="N14825" t="str">
            <v>ESPACADOR / DISTANCIADOR CIRCULAR COM ENTRADA LATERAL, EM PLASTICO, PARA VERGALHAO *4,2 A 12,5* MM, COBRIMENTO 20 MM</v>
          </cell>
          <cell r="O14825" t="str">
            <v>UN</v>
          </cell>
          <cell r="P14825" t="str">
            <v>ATRIBUÍDO SÃO PAULO</v>
          </cell>
          <cell r="Q14825">
            <v>1.333</v>
          </cell>
          <cell r="R14825">
            <v>0.21</v>
          </cell>
        </row>
        <row r="14826">
          <cell r="M14826">
            <v>43132</v>
          </cell>
          <cell r="N14826" t="str">
            <v>ARAME RECOZIDO 16 BWG, D = 1,65 MM (0,016 KG/M) OU 18 BWG, D = 1,25 MM (0,01 KG/M)</v>
          </cell>
          <cell r="O14826" t="str">
            <v>KG</v>
          </cell>
          <cell r="P14826" t="str">
            <v>COEFICIENTE DE REPRESENTATIVIDADE</v>
          </cell>
          <cell r="Q14826">
            <v>2.5000000000000001E-2</v>
          </cell>
          <cell r="R14826">
            <v>15.41</v>
          </cell>
        </row>
        <row r="14827">
          <cell r="M14827">
            <v>88238</v>
          </cell>
          <cell r="N14827" t="str">
            <v>AJUDANTE DE ARMADOR COM ENCARGOS COMPLEMENTARES</v>
          </cell>
          <cell r="O14827" t="str">
            <v>H</v>
          </cell>
          <cell r="P14827" t="str">
            <v>COEFICIENTE DE REPRESENTATIVIDADE</v>
          </cell>
          <cell r="Q14827">
            <v>1.0500000000000001E-2</v>
          </cell>
          <cell r="R14827">
            <v>14.28</v>
          </cell>
        </row>
        <row r="14828">
          <cell r="M14828">
            <v>88245</v>
          </cell>
          <cell r="N14828" t="str">
            <v>ARMADOR COM ENCARGOS COMPLEMENTARES</v>
          </cell>
          <cell r="O14828" t="str">
            <v>H</v>
          </cell>
          <cell r="P14828" t="str">
            <v>COEFICIENTE DE REPRESENTATIVIDADE</v>
          </cell>
          <cell r="Q14828">
            <v>6.4600000000000005E-2</v>
          </cell>
          <cell r="R14828">
            <v>19.32</v>
          </cell>
        </row>
        <row r="14829">
          <cell r="M14829">
            <v>92801</v>
          </cell>
          <cell r="N14829" t="str">
            <v>CORTE E DOBRA DE AÇO CA-50, DIÂMETRO DE 6,3 MM, UTILIZADO EM LAJE. AF_12/2015</v>
          </cell>
          <cell r="O14829" t="str">
            <v>KG</v>
          </cell>
          <cell r="P14829" t="str">
            <v>COEFICIENTE DE REPRESENTATIVIDADE</v>
          </cell>
          <cell r="Q14829">
            <v>1</v>
          </cell>
          <cell r="R14829">
            <v>13.29</v>
          </cell>
        </row>
        <row r="14830">
          <cell r="M14830" t="str">
            <v/>
          </cell>
          <cell r="N14830" t="str">
            <v/>
          </cell>
          <cell r="O14830" t="str">
            <v/>
          </cell>
          <cell r="P14830" t="str">
            <v/>
          </cell>
          <cell r="Q14830" t="str">
            <v/>
          </cell>
          <cell r="R14830" t="str">
            <v/>
          </cell>
        </row>
        <row r="14831">
          <cell r="M14831">
            <v>39017</v>
          </cell>
          <cell r="N14831" t="str">
            <v>ESPACADOR / DISTANCIADOR CIRCULAR COM ENTRADA LATERAL, EM PLASTICO, PARA VERGALHAO *4,2 A 12,5* MM, COBRIMENTO 20 MM</v>
          </cell>
          <cell r="O14831" t="str">
            <v>UN</v>
          </cell>
          <cell r="P14831" t="str">
            <v>ATRIBUÍDO SÃO PAULO</v>
          </cell>
          <cell r="Q14831">
            <v>0.72799999999999998</v>
          </cell>
          <cell r="R14831">
            <v>0.21</v>
          </cell>
        </row>
        <row r="14832">
          <cell r="M14832">
            <v>43132</v>
          </cell>
          <cell r="N14832" t="str">
            <v>ARAME RECOZIDO 16 BWG, D = 1,65 MM (0,016 KG/M) OU 18 BWG, D = 1,25 MM (0,01 KG/M)</v>
          </cell>
          <cell r="O14832" t="str">
            <v>KG</v>
          </cell>
          <cell r="P14832" t="str">
            <v>COEFICIENTE DE REPRESENTATIVIDADE</v>
          </cell>
          <cell r="Q14832">
            <v>2.5000000000000001E-2</v>
          </cell>
          <cell r="R14832">
            <v>15.41</v>
          </cell>
        </row>
        <row r="14833">
          <cell r="M14833">
            <v>88238</v>
          </cell>
          <cell r="N14833" t="str">
            <v>AJUDANTE DE ARMADOR COM ENCARGOS COMPLEMENTARES</v>
          </cell>
          <cell r="O14833" t="str">
            <v>H</v>
          </cell>
          <cell r="P14833" t="str">
            <v>COEFICIENTE DE REPRESENTATIVIDADE</v>
          </cell>
          <cell r="Q14833">
            <v>7.7999999999999996E-3</v>
          </cell>
          <cell r="R14833">
            <v>14.28</v>
          </cell>
        </row>
        <row r="14834">
          <cell r="M14834">
            <v>88245</v>
          </cell>
          <cell r="N14834" t="str">
            <v>ARMADOR COM ENCARGOS COMPLEMENTARES</v>
          </cell>
          <cell r="O14834" t="str">
            <v>H</v>
          </cell>
          <cell r="P14834" t="str">
            <v>COEFICIENTE DE REPRESENTATIVIDADE</v>
          </cell>
          <cell r="Q14834">
            <v>4.7500000000000001E-2</v>
          </cell>
          <cell r="R14834">
            <v>19.32</v>
          </cell>
        </row>
        <row r="14835">
          <cell r="M14835">
            <v>92802</v>
          </cell>
          <cell r="N14835" t="str">
            <v>CORTE E DOBRA DE AÇO CA-50, DIÂMETRO DE 8,0 MM, UTILIZADO EM LAJE. AF_12/2015</v>
          </cell>
          <cell r="O14835" t="str">
            <v>KG</v>
          </cell>
          <cell r="P14835" t="str">
            <v>COEFICIENTE DE REPRESENTATIVIDADE</v>
          </cell>
          <cell r="Q14835">
            <v>1</v>
          </cell>
          <cell r="R14835">
            <v>13.53</v>
          </cell>
        </row>
        <row r="14836">
          <cell r="M14836" t="str">
            <v/>
          </cell>
          <cell r="N14836" t="str">
            <v/>
          </cell>
          <cell r="O14836" t="str">
            <v/>
          </cell>
          <cell r="P14836" t="str">
            <v/>
          </cell>
          <cell r="Q14836" t="str">
            <v/>
          </cell>
          <cell r="R14836" t="str">
            <v/>
          </cell>
        </row>
        <row r="14837">
          <cell r="M14837">
            <v>39017</v>
          </cell>
          <cell r="N14837" t="str">
            <v>ESPACADOR / DISTANCIADOR CIRCULAR COM ENTRADA LATERAL, EM PLASTICO, PARA VERGALHAO *4,2 A 12,5* MM, COBRIMENTO 20 MM</v>
          </cell>
          <cell r="O14837" t="str">
            <v>UN</v>
          </cell>
          <cell r="P14837" t="str">
            <v>ATRIBUÍDO SÃO PAULO</v>
          </cell>
          <cell r="Q14837">
            <v>0.35699999999999998</v>
          </cell>
          <cell r="R14837">
            <v>0.21</v>
          </cell>
        </row>
        <row r="14838">
          <cell r="M14838">
            <v>43132</v>
          </cell>
          <cell r="N14838" t="str">
            <v>ARAME RECOZIDO 16 BWG, D = 1,65 MM (0,016 KG/M) OU 18 BWG, D = 1,25 MM (0,01 KG/M)</v>
          </cell>
          <cell r="O14838" t="str">
            <v>KG</v>
          </cell>
          <cell r="P14838" t="str">
            <v>COEFICIENTE DE REPRESENTATIVIDADE</v>
          </cell>
          <cell r="Q14838">
            <v>2.5000000000000001E-2</v>
          </cell>
          <cell r="R14838">
            <v>15.41</v>
          </cell>
        </row>
        <row r="14839">
          <cell r="M14839">
            <v>88238</v>
          </cell>
          <cell r="N14839" t="str">
            <v>AJUDANTE DE ARMADOR COM ENCARGOS COMPLEMENTARES</v>
          </cell>
          <cell r="O14839" t="str">
            <v>H</v>
          </cell>
          <cell r="P14839" t="str">
            <v>COEFICIENTE DE REPRESENTATIVIDADE</v>
          </cell>
          <cell r="Q14839">
            <v>5.7000000000000002E-3</v>
          </cell>
          <cell r="R14839">
            <v>14.28</v>
          </cell>
        </row>
        <row r="14840">
          <cell r="M14840">
            <v>88245</v>
          </cell>
          <cell r="N14840" t="str">
            <v>ARMADOR COM ENCARGOS COMPLEMENTARES</v>
          </cell>
          <cell r="O14840" t="str">
            <v>H</v>
          </cell>
          <cell r="P14840" t="str">
            <v>COEFICIENTE DE REPRESENTATIVIDADE</v>
          </cell>
          <cell r="Q14840">
            <v>3.4799999999999998E-2</v>
          </cell>
          <cell r="R14840">
            <v>19.32</v>
          </cell>
        </row>
        <row r="14841">
          <cell r="M14841">
            <v>92803</v>
          </cell>
          <cell r="N14841" t="str">
            <v>CORTE E DOBRA DE AÇO CA-50, DIÂMETRO DE 10,0 MM, UTILIZADO EM LAJE. AF_12/2015</v>
          </cell>
          <cell r="O14841" t="str">
            <v>KG</v>
          </cell>
          <cell r="P14841" t="str">
            <v>COEFICIENTE DE REPRESENTATIVIDADE</v>
          </cell>
          <cell r="Q14841">
            <v>1</v>
          </cell>
          <cell r="R14841">
            <v>12.62</v>
          </cell>
        </row>
        <row r="14842">
          <cell r="M14842" t="str">
            <v/>
          </cell>
          <cell r="N14842" t="str">
            <v/>
          </cell>
          <cell r="O14842" t="str">
            <v/>
          </cell>
          <cell r="P14842" t="str">
            <v/>
          </cell>
          <cell r="Q14842" t="str">
            <v/>
          </cell>
          <cell r="R14842" t="str">
            <v/>
          </cell>
        </row>
        <row r="14843">
          <cell r="M14843">
            <v>39017</v>
          </cell>
          <cell r="N14843" t="str">
            <v>ESPACADOR / DISTANCIADOR CIRCULAR COM ENTRADA LATERAL, EM PLASTICO, PARA VERGALHAO *4,2 A 12,5* MM, COBRIMENTO 20 MM</v>
          </cell>
          <cell r="O14843" t="str">
            <v>UN</v>
          </cell>
          <cell r="P14843" t="str">
            <v>ATRIBUÍDO SÃO PAULO</v>
          </cell>
          <cell r="Q14843">
            <v>0.14699999999999999</v>
          </cell>
          <cell r="R14843">
            <v>0.21</v>
          </cell>
        </row>
        <row r="14844">
          <cell r="M14844">
            <v>43132</v>
          </cell>
          <cell r="N14844" t="str">
            <v>ARAME RECOZIDO 16 BWG, D = 1,65 MM (0,016 KG/M) OU 18 BWG, D = 1,25 MM (0,01 KG/M)</v>
          </cell>
          <cell r="O14844" t="str">
            <v>KG</v>
          </cell>
          <cell r="P14844" t="str">
            <v>COEFICIENTE DE REPRESENTATIVIDADE</v>
          </cell>
          <cell r="Q14844">
            <v>2.5000000000000001E-2</v>
          </cell>
          <cell r="R14844">
            <v>15.41</v>
          </cell>
        </row>
        <row r="14845">
          <cell r="M14845">
            <v>88238</v>
          </cell>
          <cell r="N14845" t="str">
            <v>AJUDANTE DE ARMADOR COM ENCARGOS COMPLEMENTARES</v>
          </cell>
          <cell r="O14845" t="str">
            <v>H</v>
          </cell>
          <cell r="P14845" t="str">
            <v>COEFICIENTE DE REPRESENTATIVIDADE</v>
          </cell>
          <cell r="Q14845">
            <v>4.0000000000000001E-3</v>
          </cell>
          <cell r="R14845">
            <v>14.28</v>
          </cell>
        </row>
        <row r="14846">
          <cell r="M14846">
            <v>88245</v>
          </cell>
          <cell r="N14846" t="str">
            <v>ARMADOR COM ENCARGOS COMPLEMENTARES</v>
          </cell>
          <cell r="O14846" t="str">
            <v>H</v>
          </cell>
          <cell r="P14846" t="str">
            <v>COEFICIENTE DE REPRESENTATIVIDADE</v>
          </cell>
          <cell r="Q14846">
            <v>2.47E-2</v>
          </cell>
          <cell r="R14846">
            <v>19.32</v>
          </cell>
        </row>
        <row r="14847">
          <cell r="M14847">
            <v>92804</v>
          </cell>
          <cell r="N14847" t="str">
            <v>CORTE E DOBRA DE AÇO CA-50, DIÂMETRO DE 12,5 MM, UTILIZADO EM LAJE. AF_12/2015</v>
          </cell>
          <cell r="O14847" t="str">
            <v>KG</v>
          </cell>
          <cell r="P14847" t="str">
            <v>COEFICIENTE DE REPRESENTATIVIDADE</v>
          </cell>
          <cell r="Q14847">
            <v>1</v>
          </cell>
          <cell r="R14847">
            <v>10.86</v>
          </cell>
        </row>
        <row r="14848">
          <cell r="M14848" t="str">
            <v/>
          </cell>
          <cell r="N14848" t="str">
            <v/>
          </cell>
          <cell r="O14848" t="str">
            <v/>
          </cell>
          <cell r="P14848" t="str">
            <v/>
          </cell>
          <cell r="Q14848" t="str">
            <v/>
          </cell>
          <cell r="R14848" t="str">
            <v/>
          </cell>
        </row>
        <row r="14849">
          <cell r="M14849">
            <v>43132</v>
          </cell>
          <cell r="N14849" t="str">
            <v>ARAME RECOZIDO 16 BWG, D = 1,65 MM (0,016 KG/M) OU 18 BWG, D = 1,25 MM (0,01 KG/M)</v>
          </cell>
          <cell r="O14849" t="str">
            <v>KG</v>
          </cell>
          <cell r="P14849" t="str">
            <v>COEFICIENTE DE REPRESENTATIVIDADE</v>
          </cell>
          <cell r="Q14849">
            <v>2.5000000000000001E-2</v>
          </cell>
          <cell r="R14849">
            <v>15.41</v>
          </cell>
        </row>
        <row r="14850">
          <cell r="M14850">
            <v>88238</v>
          </cell>
          <cell r="N14850" t="str">
            <v>AJUDANTE DE ARMADOR COM ENCARGOS COMPLEMENTARES</v>
          </cell>
          <cell r="O14850" t="str">
            <v>H</v>
          </cell>
          <cell r="P14850" t="str">
            <v>COEFICIENTE DE REPRESENTATIVIDADE</v>
          </cell>
          <cell r="Q14850">
            <v>2.5999999999999999E-3</v>
          </cell>
          <cell r="R14850">
            <v>14.28</v>
          </cell>
        </row>
        <row r="14851">
          <cell r="M14851">
            <v>88245</v>
          </cell>
          <cell r="N14851" t="str">
            <v>ARMADOR COM ENCARGOS COMPLEMENTARES</v>
          </cell>
          <cell r="O14851" t="str">
            <v>H</v>
          </cell>
          <cell r="P14851" t="str">
            <v>COEFICIENTE DE REPRESENTATIVIDADE</v>
          </cell>
          <cell r="Q14851">
            <v>1.5800000000000002E-2</v>
          </cell>
          <cell r="R14851">
            <v>19.32</v>
          </cell>
        </row>
        <row r="14852">
          <cell r="M14852">
            <v>92805</v>
          </cell>
          <cell r="N14852" t="str">
            <v>CORTE E DOBRA DE AÇO CA-50, DIÂMETRO DE 16,0 MM, UTILIZADO EM LAJE. AF_12/2015</v>
          </cell>
          <cell r="O14852" t="str">
            <v>KG</v>
          </cell>
          <cell r="P14852" t="str">
            <v>COEFICIENTE DE REPRESENTATIVIDADE</v>
          </cell>
          <cell r="Q14852">
            <v>1</v>
          </cell>
          <cell r="R14852">
            <v>10.81</v>
          </cell>
        </row>
        <row r="14853">
          <cell r="M14853" t="str">
            <v/>
          </cell>
          <cell r="N14853" t="str">
            <v/>
          </cell>
          <cell r="O14853" t="str">
            <v/>
          </cell>
          <cell r="P14853" t="str">
            <v/>
          </cell>
          <cell r="Q14853" t="str">
            <v/>
          </cell>
          <cell r="R14853" t="str">
            <v/>
          </cell>
        </row>
        <row r="14854">
          <cell r="M14854">
            <v>43132</v>
          </cell>
          <cell r="N14854" t="str">
            <v>ARAME RECOZIDO 16 BWG, D = 1,65 MM (0,016 KG/M) OU 18 BWG, D = 1,25 MM (0,01 KG/M)</v>
          </cell>
          <cell r="O14854" t="str">
            <v>KG</v>
          </cell>
          <cell r="P14854" t="str">
            <v>COEFICIENTE DE REPRESENTATIVIDADE</v>
          </cell>
          <cell r="Q14854">
            <v>2.5000000000000001E-2</v>
          </cell>
          <cell r="R14854">
            <v>15.41</v>
          </cell>
        </row>
        <row r="14855">
          <cell r="M14855">
            <v>88238</v>
          </cell>
          <cell r="N14855" t="str">
            <v>AJUDANTE DE ARMADOR COM ENCARGOS COMPLEMENTARES</v>
          </cell>
          <cell r="O14855" t="str">
            <v>H</v>
          </cell>
          <cell r="P14855" t="str">
            <v>COEFICIENTE DE REPRESENTATIVIDADE</v>
          </cell>
          <cell r="Q14855">
            <v>1.5E-3</v>
          </cell>
          <cell r="R14855">
            <v>14.28</v>
          </cell>
        </row>
        <row r="14856">
          <cell r="M14856">
            <v>88245</v>
          </cell>
          <cell r="N14856" t="str">
            <v>ARMADOR COM ENCARGOS COMPLEMENTARES</v>
          </cell>
          <cell r="O14856" t="str">
            <v>H</v>
          </cell>
          <cell r="P14856" t="str">
            <v>COEFICIENTE DE REPRESENTATIVIDADE</v>
          </cell>
          <cell r="Q14856">
            <v>9.4000000000000004E-3</v>
          </cell>
          <cell r="R14856">
            <v>19.32</v>
          </cell>
        </row>
        <row r="14857">
          <cell r="M14857">
            <v>92806</v>
          </cell>
          <cell r="N14857" t="str">
            <v>CORTE E DOBRA DE AÇO CA-50, DIÂMETRO DE 20,0 MM, UTILIZADO EM LAJE. AF_12/2015</v>
          </cell>
          <cell r="O14857" t="str">
            <v>KG</v>
          </cell>
          <cell r="P14857" t="str">
            <v>COEFICIENTE DE REPRESENTATIVIDADE</v>
          </cell>
          <cell r="Q14857">
            <v>1</v>
          </cell>
          <cell r="R14857">
            <v>12.78</v>
          </cell>
        </row>
        <row r="14858">
          <cell r="M14858" t="str">
            <v/>
          </cell>
          <cell r="N14858" t="str">
            <v/>
          </cell>
          <cell r="O14858" t="str">
            <v/>
          </cell>
          <cell r="P14858" t="str">
            <v/>
          </cell>
          <cell r="Q14858" t="str">
            <v/>
          </cell>
          <cell r="R14858" t="str">
            <v/>
          </cell>
        </row>
        <row r="14859">
          <cell r="M14859">
            <v>39017</v>
          </cell>
          <cell r="N14859" t="str">
            <v>ESPACADOR / DISTANCIADOR CIRCULAR COM ENTRADA LATERAL, EM PLASTICO, PARA VERGALHAO *4,2 A 12,5* MM, COBRIMENTO 20 MM</v>
          </cell>
          <cell r="O14859" t="str">
            <v>UN</v>
          </cell>
          <cell r="P14859" t="str">
            <v>ATRIBUÍDO SÃO PAULO</v>
          </cell>
          <cell r="Q14859">
            <v>1.19</v>
          </cell>
          <cell r="R14859">
            <v>0.21</v>
          </cell>
        </row>
        <row r="14860">
          <cell r="M14860">
            <v>43132</v>
          </cell>
          <cell r="N14860" t="str">
            <v>ARAME RECOZIDO 16 BWG, D = 1,65 MM (0,016 KG/M) OU 18 BWG, D = 1,25 MM (0,01 KG/M)</v>
          </cell>
          <cell r="O14860" t="str">
            <v>KG</v>
          </cell>
          <cell r="P14860" t="str">
            <v>COEFICIENTE DE REPRESENTATIVIDADE</v>
          </cell>
          <cell r="Q14860">
            <v>2.5000000000000001E-2</v>
          </cell>
          <cell r="R14860">
            <v>15.41</v>
          </cell>
        </row>
        <row r="14861">
          <cell r="M14861">
            <v>88238</v>
          </cell>
          <cell r="N14861" t="str">
            <v>AJUDANTE DE ARMADOR COM ENCARGOS COMPLEMENTARES</v>
          </cell>
          <cell r="O14861" t="str">
            <v>H</v>
          </cell>
          <cell r="P14861" t="str">
            <v>COEFICIENTE DE REPRESENTATIVIDADE</v>
          </cell>
          <cell r="Q14861">
            <v>3.6700000000000003E-2</v>
          </cell>
          <cell r="R14861">
            <v>14.28</v>
          </cell>
        </row>
        <row r="14862">
          <cell r="M14862">
            <v>88245</v>
          </cell>
          <cell r="N14862" t="str">
            <v>ARMADOR COM ENCARGOS COMPLEMENTARES</v>
          </cell>
          <cell r="O14862" t="str">
            <v>H</v>
          </cell>
          <cell r="P14862" t="str">
            <v>COEFICIENTE DE REPRESENTATIVIDADE</v>
          </cell>
          <cell r="Q14862">
            <v>0.22450000000000001</v>
          </cell>
          <cell r="R14862">
            <v>19.32</v>
          </cell>
        </row>
        <row r="14863">
          <cell r="M14863">
            <v>92791</v>
          </cell>
          <cell r="N14863" t="str">
            <v>CORTE E DOBRA DE AÇO CA-60, DIÂMETRO DE 5,0 MM, UTILIZADO EM ESTRUTURAS DIVERSAS, EXCETO LAJES. AF_12/2015</v>
          </cell>
          <cell r="O14863" t="str">
            <v>KG</v>
          </cell>
          <cell r="P14863" t="str">
            <v>COEFICIENTE DE REPRESENTATIVIDADE</v>
          </cell>
          <cell r="Q14863">
            <v>1</v>
          </cell>
          <cell r="R14863">
            <v>12.98</v>
          </cell>
        </row>
        <row r="14864">
          <cell r="M14864" t="str">
            <v/>
          </cell>
          <cell r="N14864" t="str">
            <v/>
          </cell>
          <cell r="O14864" t="str">
            <v/>
          </cell>
          <cell r="P14864" t="str">
            <v/>
          </cell>
          <cell r="Q14864" t="str">
            <v/>
          </cell>
          <cell r="R14864" t="str">
            <v/>
          </cell>
        </row>
        <row r="14865">
          <cell r="M14865">
            <v>39017</v>
          </cell>
          <cell r="N14865" t="str">
            <v>ESPACADOR / DISTANCIADOR CIRCULAR COM ENTRADA LATERAL, EM PLASTICO, PARA VERGALHAO *4,2 A 12,5* MM, COBRIMENTO 20 MM</v>
          </cell>
          <cell r="O14865" t="str">
            <v>UN</v>
          </cell>
          <cell r="P14865" t="str">
            <v>ATRIBUÍDO SÃO PAULO</v>
          </cell>
          <cell r="Q14865">
            <v>0.97</v>
          </cell>
          <cell r="R14865">
            <v>0.21</v>
          </cell>
        </row>
        <row r="14866">
          <cell r="M14866">
            <v>43132</v>
          </cell>
          <cell r="N14866" t="str">
            <v>ARAME RECOZIDO 16 BWG, D = 1,65 MM (0,016 KG/M) OU 18 BWG, D = 1,25 MM (0,01 KG/M)</v>
          </cell>
          <cell r="O14866" t="str">
            <v>KG</v>
          </cell>
          <cell r="P14866" t="str">
            <v>COEFICIENTE DE REPRESENTATIVIDADE</v>
          </cell>
          <cell r="Q14866">
            <v>2.5000000000000001E-2</v>
          </cell>
          <cell r="R14866">
            <v>15.41</v>
          </cell>
        </row>
        <row r="14867">
          <cell r="M14867">
            <v>88238</v>
          </cell>
          <cell r="N14867" t="str">
            <v>AJUDANTE DE ARMADOR COM ENCARGOS COMPLEMENTARES</v>
          </cell>
          <cell r="O14867" t="str">
            <v>H</v>
          </cell>
          <cell r="P14867" t="str">
            <v>COEFICIENTE DE REPRESENTATIVIDADE</v>
          </cell>
          <cell r="Q14867">
            <v>2.8000000000000001E-2</v>
          </cell>
          <cell r="R14867">
            <v>14.28</v>
          </cell>
        </row>
        <row r="14868">
          <cell r="M14868">
            <v>88245</v>
          </cell>
          <cell r="N14868" t="str">
            <v>ARMADOR COM ENCARGOS COMPLEMENTARES</v>
          </cell>
          <cell r="O14868" t="str">
            <v>H</v>
          </cell>
          <cell r="P14868" t="str">
            <v>COEFICIENTE DE REPRESENTATIVIDADE</v>
          </cell>
          <cell r="Q14868">
            <v>0.17130000000000001</v>
          </cell>
          <cell r="R14868">
            <v>19.32</v>
          </cell>
        </row>
        <row r="14869">
          <cell r="M14869">
            <v>92792</v>
          </cell>
          <cell r="N14869" t="str">
            <v>CORTE E DOBRA DE AÇO CA-50, DIÂMETRO DE 6,3 MM, UTILIZADO EM ESTRUTURAS DIVERSAS, EXCETO LAJES. AF_12/2015</v>
          </cell>
          <cell r="O14869" t="str">
            <v>KG</v>
          </cell>
          <cell r="P14869" t="str">
            <v>COEFICIENTE DE REPRESENTATIVIDADE</v>
          </cell>
          <cell r="Q14869">
            <v>1</v>
          </cell>
          <cell r="R14869">
            <v>13.53</v>
          </cell>
        </row>
        <row r="14870">
          <cell r="M14870" t="str">
            <v/>
          </cell>
          <cell r="N14870" t="str">
            <v/>
          </cell>
          <cell r="O14870" t="str">
            <v/>
          </cell>
          <cell r="P14870" t="str">
            <v/>
          </cell>
          <cell r="Q14870" t="str">
            <v/>
          </cell>
          <cell r="R14870" t="str">
            <v/>
          </cell>
        </row>
        <row r="14871">
          <cell r="M14871">
            <v>39017</v>
          </cell>
          <cell r="N14871" t="str">
            <v>ESPACADOR / DISTANCIADOR CIRCULAR COM ENTRADA LATERAL, EM PLASTICO, PARA VERGALHAO *4,2 A 12,5* MM, COBRIMENTO 20 MM</v>
          </cell>
          <cell r="O14871" t="str">
            <v>UN</v>
          </cell>
          <cell r="P14871" t="str">
            <v>ATRIBUÍDO SÃO PAULO</v>
          </cell>
          <cell r="Q14871">
            <v>0.74299999999999999</v>
          </cell>
          <cell r="R14871">
            <v>0.21</v>
          </cell>
        </row>
        <row r="14872">
          <cell r="M14872">
            <v>43132</v>
          </cell>
          <cell r="N14872" t="str">
            <v>ARAME RECOZIDO 16 BWG, D = 1,65 MM (0,016 KG/M) OU 18 BWG, D = 1,25 MM (0,01 KG/M)</v>
          </cell>
          <cell r="O14872" t="str">
            <v>KG</v>
          </cell>
          <cell r="P14872" t="str">
            <v>COEFICIENTE DE REPRESENTATIVIDADE</v>
          </cell>
          <cell r="Q14872">
            <v>2.5000000000000001E-2</v>
          </cell>
          <cell r="R14872">
            <v>15.41</v>
          </cell>
        </row>
        <row r="14873">
          <cell r="M14873">
            <v>88238</v>
          </cell>
          <cell r="N14873" t="str">
            <v>AJUDANTE DE ARMADOR COM ENCARGOS COMPLEMENTARES</v>
          </cell>
          <cell r="O14873" t="str">
            <v>H</v>
          </cell>
          <cell r="P14873" t="str">
            <v>COEFICIENTE DE REPRESENTATIVIDADE</v>
          </cell>
          <cell r="Q14873">
            <v>2.0899999999999998E-2</v>
          </cell>
          <cell r="R14873">
            <v>14.28</v>
          </cell>
        </row>
        <row r="14874">
          <cell r="M14874">
            <v>88245</v>
          </cell>
          <cell r="N14874" t="str">
            <v>ARMADOR COM ENCARGOS COMPLEMENTARES</v>
          </cell>
          <cell r="O14874" t="str">
            <v>H</v>
          </cell>
          <cell r="P14874" t="str">
            <v>COEFICIENTE DE REPRESENTATIVIDADE</v>
          </cell>
          <cell r="Q14874">
            <v>0.1278</v>
          </cell>
          <cell r="R14874">
            <v>19.32</v>
          </cell>
        </row>
        <row r="14875">
          <cell r="M14875">
            <v>92793</v>
          </cell>
          <cell r="N14875" t="str">
            <v>CORTE E DOBRA DE AÇO CA-50, DIÂMETRO DE 8,0 MM, UTILIZADO EM ESTRUTURAS DIVERSAS, EXCETO LAJES. AF_12/2015</v>
          </cell>
          <cell r="O14875" t="str">
            <v>KG</v>
          </cell>
          <cell r="P14875" t="str">
            <v>COEFICIENTE DE REPRESENTATIVIDADE</v>
          </cell>
          <cell r="Q14875">
            <v>1</v>
          </cell>
          <cell r="R14875">
            <v>13.66</v>
          </cell>
        </row>
        <row r="14876">
          <cell r="M14876" t="str">
            <v/>
          </cell>
          <cell r="N14876" t="str">
            <v/>
          </cell>
          <cell r="O14876" t="str">
            <v/>
          </cell>
          <cell r="P14876" t="str">
            <v/>
          </cell>
          <cell r="Q14876" t="str">
            <v/>
          </cell>
          <cell r="R14876" t="str">
            <v/>
          </cell>
        </row>
        <row r="14877">
          <cell r="M14877">
            <v>39017</v>
          </cell>
          <cell r="N14877" t="str">
            <v>ESPACADOR / DISTANCIADOR CIRCULAR COM ENTRADA LATERAL, EM PLASTICO, PARA VERGALHAO *4,2 A 12,5* MM, COBRIMENTO 20 MM</v>
          </cell>
          <cell r="O14877" t="str">
            <v>UN</v>
          </cell>
          <cell r="P14877" t="str">
            <v>ATRIBUÍDO SÃO PAULO</v>
          </cell>
          <cell r="Q14877">
            <v>0.54300000000000004</v>
          </cell>
          <cell r="R14877">
            <v>0.21</v>
          </cell>
        </row>
        <row r="14878">
          <cell r="M14878">
            <v>43132</v>
          </cell>
          <cell r="N14878" t="str">
            <v>ARAME RECOZIDO 16 BWG, D = 1,65 MM (0,016 KG/M) OU 18 BWG, D = 1,25 MM (0,01 KG/M)</v>
          </cell>
          <cell r="O14878" t="str">
            <v>KG</v>
          </cell>
          <cell r="P14878" t="str">
            <v>COEFICIENTE DE REPRESENTATIVIDADE</v>
          </cell>
          <cell r="Q14878">
            <v>2.5000000000000001E-2</v>
          </cell>
          <cell r="R14878">
            <v>15.41</v>
          </cell>
        </row>
        <row r="14879">
          <cell r="M14879">
            <v>88238</v>
          </cell>
          <cell r="N14879" t="str">
            <v>AJUDANTE DE ARMADOR COM ENCARGOS COMPLEMENTARES</v>
          </cell>
          <cell r="O14879" t="str">
            <v>H</v>
          </cell>
          <cell r="P14879" t="str">
            <v>COEFICIENTE DE REPRESENTATIVIDADE</v>
          </cell>
          <cell r="Q14879">
            <v>1.5599999999999999E-2</v>
          </cell>
          <cell r="R14879">
            <v>14.28</v>
          </cell>
        </row>
        <row r="14880">
          <cell r="M14880">
            <v>88245</v>
          </cell>
          <cell r="N14880" t="str">
            <v>ARMADOR COM ENCARGOS COMPLEMENTARES</v>
          </cell>
          <cell r="O14880" t="str">
            <v>H</v>
          </cell>
          <cell r="P14880" t="str">
            <v>COEFICIENTE DE REPRESENTATIVIDADE</v>
          </cell>
          <cell r="Q14880">
            <v>9.5600000000000004E-2</v>
          </cell>
          <cell r="R14880">
            <v>19.32</v>
          </cell>
        </row>
        <row r="14881">
          <cell r="M14881">
            <v>92794</v>
          </cell>
          <cell r="N14881" t="str">
            <v>CORTE E DOBRA DE AÇO CA-50, DIÂMETRO DE 10,0 MM, UTILIZADO EM ESTRUTURAS DIVERSAS, EXCETO LAJES. AF_12/2015</v>
          </cell>
          <cell r="O14881" t="str">
            <v>KG</v>
          </cell>
          <cell r="P14881" t="str">
            <v>COEFICIENTE DE REPRESENTATIVIDADE</v>
          </cell>
          <cell r="Q14881">
            <v>1</v>
          </cell>
          <cell r="R14881">
            <v>12.7</v>
          </cell>
        </row>
        <row r="14882">
          <cell r="M14882" t="str">
            <v/>
          </cell>
          <cell r="N14882" t="str">
            <v/>
          </cell>
          <cell r="O14882" t="str">
            <v/>
          </cell>
          <cell r="P14882" t="str">
            <v/>
          </cell>
          <cell r="Q14882" t="str">
            <v/>
          </cell>
          <cell r="R14882" t="str">
            <v/>
          </cell>
        </row>
        <row r="14883">
          <cell r="M14883">
            <v>39017</v>
          </cell>
          <cell r="N14883" t="str">
            <v>ESPACADOR / DISTANCIADOR CIRCULAR COM ENTRADA LATERAL, EM PLASTICO, PARA VERGALHAO *4,2 A 12,5* MM, COBRIMENTO 20 MM</v>
          </cell>
          <cell r="O14883" t="str">
            <v>UN</v>
          </cell>
          <cell r="P14883" t="str">
            <v>ATRIBUÍDO SÃO PAULO</v>
          </cell>
          <cell r="Q14883">
            <v>0.36699999999999999</v>
          </cell>
          <cell r="R14883">
            <v>0.21</v>
          </cell>
        </row>
        <row r="14884">
          <cell r="M14884">
            <v>43132</v>
          </cell>
          <cell r="N14884" t="str">
            <v>ARAME RECOZIDO 16 BWG, D = 1,65 MM (0,016 KG/M) OU 18 BWG, D = 1,25 MM (0,01 KG/M)</v>
          </cell>
          <cell r="O14884" t="str">
            <v>KG</v>
          </cell>
          <cell r="P14884" t="str">
            <v>COEFICIENTE DE REPRESENTATIVIDADE</v>
          </cell>
          <cell r="Q14884">
            <v>2.5000000000000001E-2</v>
          </cell>
          <cell r="R14884">
            <v>15.41</v>
          </cell>
        </row>
        <row r="14885">
          <cell r="M14885">
            <v>88238</v>
          </cell>
          <cell r="N14885" t="str">
            <v>AJUDANTE DE ARMADOR COM ENCARGOS COMPLEMENTARES</v>
          </cell>
          <cell r="O14885" t="str">
            <v>H</v>
          </cell>
          <cell r="P14885" t="str">
            <v>COEFICIENTE DE REPRESENTATIVIDADE</v>
          </cell>
          <cell r="Q14885">
            <v>1.14E-2</v>
          </cell>
          <cell r="R14885">
            <v>14.28</v>
          </cell>
        </row>
        <row r="14886">
          <cell r="M14886">
            <v>88245</v>
          </cell>
          <cell r="N14886" t="str">
            <v>ARMADOR COM ENCARGOS COMPLEMENTARES</v>
          </cell>
          <cell r="O14886" t="str">
            <v>H</v>
          </cell>
          <cell r="P14886" t="str">
            <v>COEFICIENTE DE REPRESENTATIVIDADE</v>
          </cell>
          <cell r="Q14886">
            <v>6.9800000000000001E-2</v>
          </cell>
          <cell r="R14886">
            <v>19.32</v>
          </cell>
        </row>
        <row r="14887">
          <cell r="M14887">
            <v>92795</v>
          </cell>
          <cell r="N14887" t="str">
            <v>CORTE E DOBRA DE AÇO CA-50, DIÂMETRO DE 12,5 MM, UTILIZADO EM ESTRUTURAS DIVERSAS, EXCETO LAJES. AF_12/2015</v>
          </cell>
          <cell r="O14887" t="str">
            <v>KG</v>
          </cell>
          <cell r="P14887" t="str">
            <v>COEFICIENTE DE REPRESENTATIVIDADE</v>
          </cell>
          <cell r="Q14887">
            <v>1</v>
          </cell>
          <cell r="R14887">
            <v>10.91</v>
          </cell>
        </row>
        <row r="14888">
          <cell r="M14888" t="str">
            <v/>
          </cell>
          <cell r="N14888" t="str">
            <v/>
          </cell>
          <cell r="O14888" t="str">
            <v/>
          </cell>
          <cell r="P14888" t="str">
            <v/>
          </cell>
          <cell r="Q14888" t="str">
            <v/>
          </cell>
          <cell r="R14888" t="str">
            <v/>
          </cell>
        </row>
        <row r="14889">
          <cell r="M14889">
            <v>39017</v>
          </cell>
          <cell r="N14889" t="str">
            <v>ESPACADOR / DISTANCIADOR CIRCULAR COM ENTRADA LATERAL, EM PLASTICO, PARA VERGALHAO *4,2 A 12,5* MM, COBRIMENTO 20 MM</v>
          </cell>
          <cell r="O14889" t="str">
            <v>UN</v>
          </cell>
          <cell r="P14889" t="str">
            <v>ATRIBUÍDO SÃO PAULO</v>
          </cell>
          <cell r="Q14889">
            <v>0.21199999999999999</v>
          </cell>
          <cell r="R14889">
            <v>0.21</v>
          </cell>
        </row>
        <row r="14890">
          <cell r="M14890">
            <v>43132</v>
          </cell>
          <cell r="N14890" t="str">
            <v>ARAME RECOZIDO 16 BWG, D = 1,65 MM (0,016 KG/M) OU 18 BWG, D = 1,25 MM (0,01 KG/M)</v>
          </cell>
          <cell r="O14890" t="str">
            <v>KG</v>
          </cell>
          <cell r="P14890" t="str">
            <v>COEFICIENTE DE REPRESENTATIVIDADE</v>
          </cell>
          <cell r="Q14890">
            <v>2.5000000000000001E-2</v>
          </cell>
          <cell r="R14890">
            <v>15.41</v>
          </cell>
        </row>
        <row r="14891">
          <cell r="M14891">
            <v>88238</v>
          </cell>
          <cell r="N14891" t="str">
            <v>AJUDANTE DE ARMADOR COM ENCARGOS COMPLEMENTARES</v>
          </cell>
          <cell r="O14891" t="str">
            <v>H</v>
          </cell>
          <cell r="P14891" t="str">
            <v>COEFICIENTE DE REPRESENTATIVIDADE</v>
          </cell>
          <cell r="Q14891">
            <v>7.7000000000000002E-3</v>
          </cell>
          <cell r="R14891">
            <v>14.28</v>
          </cell>
        </row>
        <row r="14892">
          <cell r="M14892">
            <v>88245</v>
          </cell>
          <cell r="N14892" t="str">
            <v>ARMADOR COM ENCARGOS COMPLEMENTARES</v>
          </cell>
          <cell r="O14892" t="str">
            <v>H</v>
          </cell>
          <cell r="P14892" t="str">
            <v>COEFICIENTE DE REPRESENTATIVIDADE</v>
          </cell>
          <cell r="Q14892">
            <v>4.7300000000000002E-2</v>
          </cell>
          <cell r="R14892">
            <v>19.32</v>
          </cell>
        </row>
        <row r="14893">
          <cell r="M14893">
            <v>92796</v>
          </cell>
          <cell r="N14893" t="str">
            <v>CORTE E DOBRA DE AÇO CA-50, DIÂMETRO DE 16,0 MM, UTILIZADO EM ESTRUTURAS DIVERSAS, EXCETO LAJES. AF_12/2015</v>
          </cell>
          <cell r="O14893" t="str">
            <v>KG</v>
          </cell>
          <cell r="P14893" t="str">
            <v>COEFICIENTE DE REPRESENTATIVIDADE</v>
          </cell>
          <cell r="Q14893">
            <v>1</v>
          </cell>
          <cell r="R14893">
            <v>10.84</v>
          </cell>
        </row>
        <row r="14894">
          <cell r="M14894" t="str">
            <v/>
          </cell>
          <cell r="N14894" t="str">
            <v/>
          </cell>
          <cell r="O14894" t="str">
            <v/>
          </cell>
          <cell r="P14894" t="str">
            <v/>
          </cell>
          <cell r="Q14894" t="str">
            <v/>
          </cell>
          <cell r="R14894" t="str">
            <v/>
          </cell>
        </row>
        <row r="14895">
          <cell r="M14895">
            <v>39017</v>
          </cell>
          <cell r="N14895" t="str">
            <v>ESPACADOR / DISTANCIADOR CIRCULAR COM ENTRADA LATERAL, EM PLASTICO, PARA VERGALHAO *4,2 A 12,5* MM, COBRIMENTO 20 MM</v>
          </cell>
          <cell r="O14895" t="str">
            <v>UN</v>
          </cell>
          <cell r="P14895" t="str">
            <v>ATRIBUÍDO SÃO PAULO</v>
          </cell>
          <cell r="Q14895">
            <v>0.113</v>
          </cell>
          <cell r="R14895">
            <v>0.21</v>
          </cell>
        </row>
        <row r="14896">
          <cell r="M14896">
            <v>43132</v>
          </cell>
          <cell r="N14896" t="str">
            <v>ARAME RECOZIDO 16 BWG, D = 1,65 MM (0,016 KG/M) OU 18 BWG, D = 1,25 MM (0,01 KG/M)</v>
          </cell>
          <cell r="O14896" t="str">
            <v>KG</v>
          </cell>
          <cell r="P14896" t="str">
            <v>COEFICIENTE DE REPRESENTATIVIDADE</v>
          </cell>
          <cell r="Q14896">
            <v>2.5000000000000001E-2</v>
          </cell>
          <cell r="R14896">
            <v>15.41</v>
          </cell>
        </row>
        <row r="14897">
          <cell r="M14897">
            <v>88238</v>
          </cell>
          <cell r="N14897" t="str">
            <v>AJUDANTE DE ARMADOR COM ENCARGOS COMPLEMENTARES</v>
          </cell>
          <cell r="O14897" t="str">
            <v>H</v>
          </cell>
          <cell r="P14897" t="str">
            <v>COEFICIENTE DE REPRESENTATIVIDADE</v>
          </cell>
          <cell r="Q14897">
            <v>5.1000000000000004E-3</v>
          </cell>
          <cell r="R14897">
            <v>14.28</v>
          </cell>
        </row>
        <row r="14898">
          <cell r="M14898">
            <v>88245</v>
          </cell>
          <cell r="N14898" t="str">
            <v>ARMADOR COM ENCARGOS COMPLEMENTARES</v>
          </cell>
          <cell r="O14898" t="str">
            <v>H</v>
          </cell>
          <cell r="P14898" t="str">
            <v>COEFICIENTE DE REPRESENTATIVIDADE</v>
          </cell>
          <cell r="Q14898">
            <v>3.1199999999999999E-2</v>
          </cell>
          <cell r="R14898">
            <v>19.32</v>
          </cell>
        </row>
        <row r="14899">
          <cell r="M14899">
            <v>92797</v>
          </cell>
          <cell r="N14899" t="str">
            <v>CORTE E DOBRA DE AÇO CA-50, DIÂMETRO DE 20,0 MM, UTILIZADO EM ESTRUTURAS DIVERSAS, EXCETO LAJES. AF_12/2015</v>
          </cell>
          <cell r="O14899" t="str">
            <v>KG</v>
          </cell>
          <cell r="P14899" t="str">
            <v>COEFICIENTE DE REPRESENTATIVIDADE</v>
          </cell>
          <cell r="Q14899">
            <v>1</v>
          </cell>
          <cell r="R14899">
            <v>12.79</v>
          </cell>
        </row>
        <row r="14900">
          <cell r="M14900" t="str">
            <v/>
          </cell>
          <cell r="N14900" t="str">
            <v/>
          </cell>
          <cell r="O14900" t="str">
            <v/>
          </cell>
          <cell r="P14900" t="str">
            <v/>
          </cell>
          <cell r="Q14900" t="str">
            <v/>
          </cell>
          <cell r="R14900" t="str">
            <v/>
          </cell>
        </row>
        <row r="14901">
          <cell r="M14901">
            <v>43132</v>
          </cell>
          <cell r="N14901" t="str">
            <v>ARAME RECOZIDO 16 BWG, D = 1,65 MM (0,016 KG/M) OU 18 BWG, D = 1,25 MM (0,01 KG/M)</v>
          </cell>
          <cell r="O14901" t="str">
            <v>KG</v>
          </cell>
          <cell r="P14901" t="str">
            <v>COEFICIENTE DE REPRESENTATIVIDADE</v>
          </cell>
          <cell r="Q14901">
            <v>2.5000000000000001E-2</v>
          </cell>
          <cell r="R14901">
            <v>15.41</v>
          </cell>
        </row>
        <row r="14902">
          <cell r="M14902">
            <v>88238</v>
          </cell>
          <cell r="N14902" t="str">
            <v>AJUDANTE DE ARMADOR COM ENCARGOS COMPLEMENTARES</v>
          </cell>
          <cell r="O14902" t="str">
            <v>H</v>
          </cell>
          <cell r="P14902" t="str">
            <v>COEFICIENTE DE REPRESENTATIVIDADE</v>
          </cell>
          <cell r="Q14902">
            <v>3.0000000000000001E-3</v>
          </cell>
          <cell r="R14902">
            <v>14.28</v>
          </cell>
        </row>
        <row r="14903">
          <cell r="M14903">
            <v>88245</v>
          </cell>
          <cell r="N14903" t="str">
            <v>ARMADOR COM ENCARGOS COMPLEMENTARES</v>
          </cell>
          <cell r="O14903" t="str">
            <v>H</v>
          </cell>
          <cell r="P14903" t="str">
            <v>COEFICIENTE DE REPRESENTATIVIDADE</v>
          </cell>
          <cell r="Q14903">
            <v>1.83E-2</v>
          </cell>
          <cell r="R14903">
            <v>19.32</v>
          </cell>
        </row>
        <row r="14904">
          <cell r="M14904">
            <v>92798</v>
          </cell>
          <cell r="N14904" t="str">
            <v>CORTE E DOBRA DE AÇO CA-50, DIÂMETRO DE 25,0 MM, UTILIZADO EM ESTRUTURAS DIVERSAS, EXCETO LAJES. AF_12/2015</v>
          </cell>
          <cell r="O14904" t="str">
            <v>KG</v>
          </cell>
          <cell r="P14904" t="str">
            <v>COEFICIENTE DE REPRESENTATIVIDADE</v>
          </cell>
          <cell r="Q14904">
            <v>1</v>
          </cell>
          <cell r="R14904">
            <v>12.78</v>
          </cell>
        </row>
        <row r="14905">
          <cell r="M14905" t="str">
            <v/>
          </cell>
          <cell r="N14905" t="str">
            <v/>
          </cell>
          <cell r="O14905" t="str">
            <v/>
          </cell>
          <cell r="P14905" t="str">
            <v/>
          </cell>
          <cell r="Q14905" t="str">
            <v/>
          </cell>
          <cell r="R14905" t="str">
            <v/>
          </cell>
        </row>
        <row r="14906">
          <cell r="M14906">
            <v>39017</v>
          </cell>
          <cell r="N14906" t="str">
            <v>ESPACADOR / DISTANCIADOR CIRCULAR COM ENTRADA LATERAL, EM PLASTICO, PARA VERGALHAO *4,2 A 12,5* MM, COBRIMENTO 20 MM</v>
          </cell>
          <cell r="O14906" t="str">
            <v>UN</v>
          </cell>
          <cell r="P14906" t="str">
            <v>ATRIBUÍDO SÃO PAULO</v>
          </cell>
          <cell r="Q14906">
            <v>2.8159999999999998</v>
          </cell>
          <cell r="R14906">
            <v>0.21</v>
          </cell>
        </row>
        <row r="14907">
          <cell r="M14907">
            <v>43132</v>
          </cell>
          <cell r="N14907" t="str">
            <v>ARAME RECOZIDO 16 BWG, D = 1,65 MM (0,016 KG/M) OU 18 BWG, D = 1,25 MM (0,01 KG/M)</v>
          </cell>
          <cell r="O14907" t="str">
            <v>KG</v>
          </cell>
          <cell r="P14907" t="str">
            <v>COEFICIENTE DE REPRESENTATIVIDADE</v>
          </cell>
          <cell r="Q14907">
            <v>2.5000000000000001E-2</v>
          </cell>
          <cell r="R14907">
            <v>15.41</v>
          </cell>
        </row>
        <row r="14908">
          <cell r="M14908">
            <v>88238</v>
          </cell>
          <cell r="N14908" t="str">
            <v>AJUDANTE DE ARMADOR COM ENCARGOS COMPLEMENTARES</v>
          </cell>
          <cell r="O14908" t="str">
            <v>H</v>
          </cell>
          <cell r="P14908" t="str">
            <v>COEFICIENTE DE REPRESENTATIVIDADE</v>
          </cell>
          <cell r="Q14908">
            <v>3.1E-2</v>
          </cell>
          <cell r="R14908">
            <v>14.28</v>
          </cell>
        </row>
        <row r="14909">
          <cell r="M14909">
            <v>88245</v>
          </cell>
          <cell r="N14909" t="str">
            <v>ARMADOR COM ENCARGOS COMPLEMENTARES</v>
          </cell>
          <cell r="O14909" t="str">
            <v>H</v>
          </cell>
          <cell r="P14909" t="str">
            <v>COEFICIENTE DE REPRESENTATIVIDADE</v>
          </cell>
          <cell r="Q14909">
            <v>0.18959999999999999</v>
          </cell>
          <cell r="R14909">
            <v>19.32</v>
          </cell>
        </row>
        <row r="14910">
          <cell r="M14910">
            <v>92799</v>
          </cell>
          <cell r="N14910" t="str">
            <v>CORTE E DOBRA DE AÇO CA-60, DIÂMETRO DE 4,2 MM, UTILIZADO EM LAJE. AF_12/2015</v>
          </cell>
          <cell r="O14910" t="str">
            <v>KG</v>
          </cell>
          <cell r="P14910" t="str">
            <v>COEFICIENTE DE REPRESENTATIVIDADE</v>
          </cell>
          <cell r="Q14910">
            <v>1</v>
          </cell>
          <cell r="R14910">
            <v>13.33</v>
          </cell>
        </row>
        <row r="14911">
          <cell r="M14911" t="str">
            <v/>
          </cell>
          <cell r="N14911" t="str">
            <v/>
          </cell>
          <cell r="O14911" t="str">
            <v/>
          </cell>
          <cell r="P14911" t="str">
            <v/>
          </cell>
          <cell r="Q14911" t="str">
            <v/>
          </cell>
          <cell r="R14911" t="str">
            <v/>
          </cell>
        </row>
        <row r="14912">
          <cell r="M14912">
            <v>39017</v>
          </cell>
          <cell r="N14912" t="str">
            <v>ESPACADOR / DISTANCIADOR CIRCULAR COM ENTRADA LATERAL, EM PLASTICO, PARA VERGALHAO *4,2 A 12,5* MM, COBRIMENTO 20 MM</v>
          </cell>
          <cell r="O14912" t="str">
            <v>UN</v>
          </cell>
          <cell r="P14912" t="str">
            <v>ATRIBUÍDO SÃO PAULO</v>
          </cell>
          <cell r="Q14912">
            <v>2.1179999999999999</v>
          </cell>
          <cell r="R14912">
            <v>0.21</v>
          </cell>
        </row>
        <row r="14913">
          <cell r="M14913">
            <v>43132</v>
          </cell>
          <cell r="N14913" t="str">
            <v>ARAME RECOZIDO 16 BWG, D = 1,65 MM (0,016 KG/M) OU 18 BWG, D = 1,25 MM (0,01 KG/M)</v>
          </cell>
          <cell r="O14913" t="str">
            <v>KG</v>
          </cell>
          <cell r="P14913" t="str">
            <v>COEFICIENTE DE REPRESENTATIVIDADE</v>
          </cell>
          <cell r="Q14913">
            <v>2.5000000000000001E-2</v>
          </cell>
          <cell r="R14913">
            <v>15.41</v>
          </cell>
        </row>
        <row r="14914">
          <cell r="M14914">
            <v>88238</v>
          </cell>
          <cell r="N14914" t="str">
            <v>AJUDANTE DE ARMADOR COM ENCARGOS COMPLEMENTARES</v>
          </cell>
          <cell r="O14914" t="str">
            <v>H</v>
          </cell>
          <cell r="P14914" t="str">
            <v>COEFICIENTE DE REPRESENTATIVIDADE</v>
          </cell>
          <cell r="Q14914">
            <v>2.53E-2</v>
          </cell>
          <cell r="R14914">
            <v>14.28</v>
          </cell>
        </row>
        <row r="14915">
          <cell r="M14915">
            <v>88245</v>
          </cell>
          <cell r="N14915" t="str">
            <v>ARMADOR COM ENCARGOS COMPLEMENTARES</v>
          </cell>
          <cell r="O14915" t="str">
            <v>H</v>
          </cell>
          <cell r="P14915" t="str">
            <v>COEFICIENTE DE REPRESENTATIVIDADE</v>
          </cell>
          <cell r="Q14915">
            <v>0.1547</v>
          </cell>
          <cell r="R14915">
            <v>19.32</v>
          </cell>
        </row>
        <row r="14916">
          <cell r="M14916">
            <v>92800</v>
          </cell>
          <cell r="N14916" t="str">
            <v>CORTE E DOBRA DE AÇO CA-60, DIÂMETRO DE 5,0 MM, UTILIZADO EM LAJE. AF_12/2015</v>
          </cell>
          <cell r="O14916" t="str">
            <v>KG</v>
          </cell>
          <cell r="P14916" t="str">
            <v>COEFICIENTE DE REPRESENTATIVIDADE</v>
          </cell>
          <cell r="Q14916">
            <v>1</v>
          </cell>
          <cell r="R14916">
            <v>12.58</v>
          </cell>
        </row>
        <row r="14917">
          <cell r="M14917" t="str">
            <v/>
          </cell>
          <cell r="N14917" t="str">
            <v/>
          </cell>
          <cell r="O14917" t="str">
            <v/>
          </cell>
          <cell r="P14917" t="str">
            <v/>
          </cell>
          <cell r="Q14917" t="str">
            <v/>
          </cell>
          <cell r="R14917" t="str">
            <v/>
          </cell>
        </row>
        <row r="14918">
          <cell r="M14918">
            <v>39017</v>
          </cell>
          <cell r="N14918" t="str">
            <v>ESPACADOR / DISTANCIADOR CIRCULAR COM ENTRADA LATERAL, EM PLASTICO, PARA VERGALHAO *4,2 A 12,5* MM, COBRIMENTO 20 MM</v>
          </cell>
          <cell r="O14918" t="str">
            <v>UN</v>
          </cell>
          <cell r="P14918" t="str">
            <v>ATRIBUÍDO SÃO PAULO</v>
          </cell>
          <cell r="Q14918">
            <v>1.333</v>
          </cell>
          <cell r="R14918">
            <v>0.21</v>
          </cell>
        </row>
        <row r="14919">
          <cell r="M14919">
            <v>43132</v>
          </cell>
          <cell r="N14919" t="str">
            <v>ARAME RECOZIDO 16 BWG, D = 1,65 MM (0,016 KG/M) OU 18 BWG, D = 1,25 MM (0,01 KG/M)</v>
          </cell>
          <cell r="O14919" t="str">
            <v>KG</v>
          </cell>
          <cell r="P14919" t="str">
            <v>COEFICIENTE DE REPRESENTATIVIDADE</v>
          </cell>
          <cell r="Q14919">
            <v>2.5000000000000001E-2</v>
          </cell>
          <cell r="R14919">
            <v>15.41</v>
          </cell>
        </row>
        <row r="14920">
          <cell r="M14920">
            <v>88238</v>
          </cell>
          <cell r="N14920" t="str">
            <v>AJUDANTE DE ARMADOR COM ENCARGOS COMPLEMENTARES</v>
          </cell>
          <cell r="O14920" t="str">
            <v>H</v>
          </cell>
          <cell r="P14920" t="str">
            <v>COEFICIENTE DE REPRESENTATIVIDADE</v>
          </cell>
          <cell r="Q14920">
            <v>1.9099999999999999E-2</v>
          </cell>
          <cell r="R14920">
            <v>14.28</v>
          </cell>
        </row>
        <row r="14921">
          <cell r="M14921">
            <v>88245</v>
          </cell>
          <cell r="N14921" t="str">
            <v>ARMADOR COM ENCARGOS COMPLEMENTARES</v>
          </cell>
          <cell r="O14921" t="str">
            <v>H</v>
          </cell>
          <cell r="P14921" t="str">
            <v>COEFICIENTE DE REPRESENTATIVIDADE</v>
          </cell>
          <cell r="Q14921">
            <v>0.1168</v>
          </cell>
          <cell r="R14921">
            <v>19.32</v>
          </cell>
        </row>
        <row r="14922">
          <cell r="M14922">
            <v>92801</v>
          </cell>
          <cell r="N14922" t="str">
            <v>CORTE E DOBRA DE AÇO CA-50, DIÂMETRO DE 6,3 MM, UTILIZADO EM LAJE. AF_12/2015</v>
          </cell>
          <cell r="O14922" t="str">
            <v>KG</v>
          </cell>
          <cell r="P14922" t="str">
            <v>COEFICIENTE DE REPRESENTATIVIDADE</v>
          </cell>
          <cell r="Q14922">
            <v>1</v>
          </cell>
          <cell r="R14922">
            <v>13.29</v>
          </cell>
        </row>
        <row r="14923">
          <cell r="M14923" t="str">
            <v/>
          </cell>
          <cell r="N14923" t="str">
            <v/>
          </cell>
          <cell r="O14923" t="str">
            <v/>
          </cell>
          <cell r="P14923" t="str">
            <v/>
          </cell>
          <cell r="Q14923" t="str">
            <v/>
          </cell>
          <cell r="R14923" t="str">
            <v/>
          </cell>
        </row>
        <row r="14924">
          <cell r="M14924">
            <v>39017</v>
          </cell>
          <cell r="N14924" t="str">
            <v>ESPACADOR / DISTANCIADOR CIRCULAR COM ENTRADA LATERAL, EM PLASTICO, PARA VERGALHAO *4,2 A 12,5* MM, COBRIMENTO 20 MM</v>
          </cell>
          <cell r="O14924" t="str">
            <v>UN</v>
          </cell>
          <cell r="P14924" t="str">
            <v>ATRIBUÍDO SÃO PAULO</v>
          </cell>
          <cell r="Q14924">
            <v>0.72799999999999998</v>
          </cell>
          <cell r="R14924">
            <v>0.21</v>
          </cell>
        </row>
        <row r="14925">
          <cell r="M14925">
            <v>43132</v>
          </cell>
          <cell r="N14925" t="str">
            <v>ARAME RECOZIDO 16 BWG, D = 1,65 MM (0,016 KG/M) OU 18 BWG, D = 1,25 MM (0,01 KG/M)</v>
          </cell>
          <cell r="O14925" t="str">
            <v>KG</v>
          </cell>
          <cell r="P14925" t="str">
            <v>COEFICIENTE DE REPRESENTATIVIDADE</v>
          </cell>
          <cell r="Q14925">
            <v>2.5000000000000001E-2</v>
          </cell>
          <cell r="R14925">
            <v>15.41</v>
          </cell>
        </row>
        <row r="14926">
          <cell r="M14926">
            <v>88238</v>
          </cell>
          <cell r="N14926" t="str">
            <v>AJUDANTE DE ARMADOR COM ENCARGOS COMPLEMENTARES</v>
          </cell>
          <cell r="O14926" t="str">
            <v>H</v>
          </cell>
          <cell r="P14926" t="str">
            <v>COEFICIENTE DE REPRESENTATIVIDADE</v>
          </cell>
          <cell r="Q14926">
            <v>1.4E-2</v>
          </cell>
          <cell r="R14926">
            <v>14.28</v>
          </cell>
        </row>
        <row r="14927">
          <cell r="M14927">
            <v>88245</v>
          </cell>
          <cell r="N14927" t="str">
            <v>ARMADOR COM ENCARGOS COMPLEMENTARES</v>
          </cell>
          <cell r="O14927" t="str">
            <v>H</v>
          </cell>
          <cell r="P14927" t="str">
            <v>COEFICIENTE DE REPRESENTATIVIDADE</v>
          </cell>
          <cell r="Q14927">
            <v>8.5900000000000004E-2</v>
          </cell>
          <cell r="R14927">
            <v>19.32</v>
          </cell>
        </row>
        <row r="14928">
          <cell r="M14928">
            <v>92802</v>
          </cell>
          <cell r="N14928" t="str">
            <v>CORTE E DOBRA DE AÇO CA-50, DIÂMETRO DE 8,0 MM, UTILIZADO EM LAJE. AF_12/2015</v>
          </cell>
          <cell r="O14928" t="str">
            <v>KG</v>
          </cell>
          <cell r="P14928" t="str">
            <v>COEFICIENTE DE REPRESENTATIVIDADE</v>
          </cell>
          <cell r="Q14928">
            <v>1</v>
          </cell>
          <cell r="R14928">
            <v>13.53</v>
          </cell>
        </row>
        <row r="14929">
          <cell r="M14929" t="str">
            <v/>
          </cell>
          <cell r="N14929" t="str">
            <v/>
          </cell>
          <cell r="O14929" t="str">
            <v/>
          </cell>
          <cell r="P14929" t="str">
            <v/>
          </cell>
          <cell r="Q14929" t="str">
            <v/>
          </cell>
          <cell r="R14929" t="str">
            <v/>
          </cell>
        </row>
        <row r="14930">
          <cell r="M14930">
            <v>39017</v>
          </cell>
          <cell r="N14930" t="str">
            <v>ESPACADOR / DISTANCIADOR CIRCULAR COM ENTRADA LATERAL, EM PLASTICO, PARA VERGALHAO *4,2 A 12,5* MM, COBRIMENTO 20 MM</v>
          </cell>
          <cell r="O14930" t="str">
            <v>UN</v>
          </cell>
          <cell r="P14930" t="str">
            <v>ATRIBUÍDO SÃO PAULO</v>
          </cell>
          <cell r="Q14930">
            <v>0.35699999999999998</v>
          </cell>
          <cell r="R14930">
            <v>0.21</v>
          </cell>
        </row>
        <row r="14931">
          <cell r="M14931">
            <v>43132</v>
          </cell>
          <cell r="N14931" t="str">
            <v>ARAME RECOZIDO 16 BWG, D = 1,65 MM (0,016 KG/M) OU 18 BWG, D = 1,25 MM (0,01 KG/M)</v>
          </cell>
          <cell r="O14931" t="str">
            <v>KG</v>
          </cell>
          <cell r="P14931" t="str">
            <v>COEFICIENTE DE REPRESENTATIVIDADE</v>
          </cell>
          <cell r="Q14931">
            <v>2.5000000000000001E-2</v>
          </cell>
          <cell r="R14931">
            <v>15.41</v>
          </cell>
        </row>
        <row r="14932">
          <cell r="M14932">
            <v>88238</v>
          </cell>
          <cell r="N14932" t="str">
            <v>AJUDANTE DE ARMADOR COM ENCARGOS COMPLEMENTARES</v>
          </cell>
          <cell r="O14932" t="str">
            <v>H</v>
          </cell>
          <cell r="P14932" t="str">
            <v>COEFICIENTE DE REPRESENTATIVIDADE</v>
          </cell>
          <cell r="Q14932">
            <v>1.03E-2</v>
          </cell>
          <cell r="R14932">
            <v>14.28</v>
          </cell>
        </row>
        <row r="14933">
          <cell r="M14933">
            <v>88245</v>
          </cell>
          <cell r="N14933" t="str">
            <v>ARMADOR COM ENCARGOS COMPLEMENTARES</v>
          </cell>
          <cell r="O14933" t="str">
            <v>H</v>
          </cell>
          <cell r="P14933" t="str">
            <v>COEFICIENTE DE REPRESENTATIVIDADE</v>
          </cell>
          <cell r="Q14933">
            <v>6.2899999999999998E-2</v>
          </cell>
          <cell r="R14933">
            <v>19.32</v>
          </cell>
        </row>
        <row r="14934">
          <cell r="M14934">
            <v>92803</v>
          </cell>
          <cell r="N14934" t="str">
            <v>CORTE E DOBRA DE AÇO CA-50, DIÂMETRO DE 10,0 MM, UTILIZADO EM LAJE. AF_12/2015</v>
          </cell>
          <cell r="O14934" t="str">
            <v>KG</v>
          </cell>
          <cell r="P14934" t="str">
            <v>COEFICIENTE DE REPRESENTATIVIDADE</v>
          </cell>
          <cell r="Q14934">
            <v>1</v>
          </cell>
          <cell r="R14934">
            <v>12.62</v>
          </cell>
        </row>
        <row r="14935">
          <cell r="M14935" t="str">
            <v/>
          </cell>
          <cell r="N14935" t="str">
            <v/>
          </cell>
          <cell r="O14935" t="str">
            <v/>
          </cell>
          <cell r="P14935" t="str">
            <v/>
          </cell>
          <cell r="Q14935" t="str">
            <v/>
          </cell>
          <cell r="R14935" t="str">
            <v/>
          </cell>
        </row>
        <row r="14936">
          <cell r="M14936">
            <v>39017</v>
          </cell>
          <cell r="N14936" t="str">
            <v>ESPACADOR / DISTANCIADOR CIRCULAR COM ENTRADA LATERAL, EM PLASTICO, PARA VERGALHAO *4,2 A 12,5* MM, COBRIMENTO 20 MM</v>
          </cell>
          <cell r="O14936" t="str">
            <v>UN</v>
          </cell>
          <cell r="P14936" t="str">
            <v>ATRIBUÍDO SÃO PAULO</v>
          </cell>
          <cell r="Q14936">
            <v>0.14699999999999999</v>
          </cell>
          <cell r="R14936">
            <v>0.21</v>
          </cell>
        </row>
        <row r="14937">
          <cell r="M14937">
            <v>43132</v>
          </cell>
          <cell r="N14937" t="str">
            <v>ARAME RECOZIDO 16 BWG, D = 1,65 MM (0,016 KG/M) OU 18 BWG, D = 1,25 MM (0,01 KG/M)</v>
          </cell>
          <cell r="O14937" t="str">
            <v>KG</v>
          </cell>
          <cell r="P14937" t="str">
            <v>COEFICIENTE DE REPRESENTATIVIDADE</v>
          </cell>
          <cell r="Q14937">
            <v>2.5000000000000001E-2</v>
          </cell>
          <cell r="R14937">
            <v>15.41</v>
          </cell>
        </row>
        <row r="14938">
          <cell r="M14938">
            <v>88238</v>
          </cell>
          <cell r="N14938" t="str">
            <v>AJUDANTE DE ARMADOR COM ENCARGOS COMPLEMENTARES</v>
          </cell>
          <cell r="O14938" t="str">
            <v>H</v>
          </cell>
          <cell r="P14938" t="str">
            <v>COEFICIENTE DE REPRESENTATIVIDADE</v>
          </cell>
          <cell r="Q14938">
            <v>7.3000000000000001E-3</v>
          </cell>
          <cell r="R14938">
            <v>14.28</v>
          </cell>
        </row>
        <row r="14939">
          <cell r="M14939">
            <v>88245</v>
          </cell>
          <cell r="N14939" t="str">
            <v>ARMADOR COM ENCARGOS COMPLEMENTARES</v>
          </cell>
          <cell r="O14939" t="str">
            <v>H</v>
          </cell>
          <cell r="P14939" t="str">
            <v>COEFICIENTE DE REPRESENTATIVIDADE</v>
          </cell>
          <cell r="Q14939">
            <v>4.4600000000000001E-2</v>
          </cell>
          <cell r="R14939">
            <v>19.32</v>
          </cell>
        </row>
        <row r="14940">
          <cell r="M14940">
            <v>92804</v>
          </cell>
          <cell r="N14940" t="str">
            <v>CORTE E DOBRA DE AÇO CA-50, DIÂMETRO DE 12,5 MM, UTILIZADO EM LAJE. AF_12/2015</v>
          </cell>
          <cell r="O14940" t="str">
            <v>KG</v>
          </cell>
          <cell r="P14940" t="str">
            <v>COEFICIENTE DE REPRESENTATIVIDADE</v>
          </cell>
          <cell r="Q14940">
            <v>1</v>
          </cell>
          <cell r="R14940">
            <v>10.86</v>
          </cell>
        </row>
        <row r="14941">
          <cell r="M14941" t="str">
            <v/>
          </cell>
          <cell r="N14941" t="str">
            <v/>
          </cell>
          <cell r="O14941" t="str">
            <v/>
          </cell>
          <cell r="P14941" t="str">
            <v/>
          </cell>
          <cell r="Q14941" t="str">
            <v/>
          </cell>
          <cell r="R14941" t="str">
            <v/>
          </cell>
        </row>
        <row r="14942">
          <cell r="M14942">
            <v>43132</v>
          </cell>
          <cell r="N14942" t="str">
            <v>ARAME RECOZIDO 16 BWG, D = 1,65 MM (0,016 KG/M) OU 18 BWG, D = 1,25 MM (0,01 KG/M)</v>
          </cell>
          <cell r="O14942" t="str">
            <v>KG</v>
          </cell>
          <cell r="P14942" t="str">
            <v>COEFICIENTE DE REPRESENTATIVIDADE</v>
          </cell>
          <cell r="Q14942">
            <v>2.5000000000000001E-2</v>
          </cell>
          <cell r="R14942">
            <v>15.41</v>
          </cell>
        </row>
        <row r="14943">
          <cell r="M14943">
            <v>88238</v>
          </cell>
          <cell r="N14943" t="str">
            <v>AJUDANTE DE ARMADOR COM ENCARGOS COMPLEMENTARES</v>
          </cell>
          <cell r="O14943" t="str">
            <v>H</v>
          </cell>
          <cell r="P14943" t="str">
            <v>COEFICIENTE DE REPRESENTATIVIDADE</v>
          </cell>
          <cell r="Q14943">
            <v>4.7000000000000002E-3</v>
          </cell>
          <cell r="R14943">
            <v>14.28</v>
          </cell>
        </row>
        <row r="14944">
          <cell r="M14944">
            <v>88245</v>
          </cell>
          <cell r="N14944" t="str">
            <v>ARMADOR COM ENCARGOS COMPLEMENTARES</v>
          </cell>
          <cell r="O14944" t="str">
            <v>H</v>
          </cell>
          <cell r="P14944" t="str">
            <v>COEFICIENTE DE REPRESENTATIVIDADE</v>
          </cell>
          <cell r="Q14944">
            <v>2.8500000000000001E-2</v>
          </cell>
          <cell r="R14944">
            <v>19.32</v>
          </cell>
        </row>
        <row r="14945">
          <cell r="M14945">
            <v>92805</v>
          </cell>
          <cell r="N14945" t="str">
            <v>CORTE E DOBRA DE AÇO CA-50, DIÂMETRO DE 16,0 MM, UTILIZADO EM LAJE. AF_12/2015</v>
          </cell>
          <cell r="O14945" t="str">
            <v>KG</v>
          </cell>
          <cell r="P14945" t="str">
            <v>COEFICIENTE DE REPRESENTATIVIDADE</v>
          </cell>
          <cell r="Q14945">
            <v>1</v>
          </cell>
          <cell r="R14945">
            <v>10.81</v>
          </cell>
        </row>
        <row r="14946">
          <cell r="M14946" t="str">
            <v/>
          </cell>
          <cell r="N14946" t="str">
            <v/>
          </cell>
          <cell r="O14946" t="str">
            <v/>
          </cell>
          <cell r="P14946" t="str">
            <v/>
          </cell>
          <cell r="Q14946" t="str">
            <v/>
          </cell>
          <cell r="R14946" t="str">
            <v/>
          </cell>
        </row>
        <row r="14947">
          <cell r="M14947">
            <v>43132</v>
          </cell>
          <cell r="N14947" t="str">
            <v>ARAME RECOZIDO 16 BWG, D = 1,65 MM (0,016 KG/M) OU 18 BWG, D = 1,25 MM (0,01 KG/M)</v>
          </cell>
          <cell r="O14947" t="str">
            <v>KG</v>
          </cell>
          <cell r="P14947" t="str">
            <v>COEFICIENTE DE REPRESENTATIVIDADE</v>
          </cell>
          <cell r="Q14947">
            <v>2.5000000000000001E-2</v>
          </cell>
          <cell r="R14947">
            <v>15.41</v>
          </cell>
        </row>
        <row r="14948">
          <cell r="M14948">
            <v>88238</v>
          </cell>
          <cell r="N14948" t="str">
            <v>AJUDANTE DE ARMADOR COM ENCARGOS COMPLEMENTARES</v>
          </cell>
          <cell r="O14948" t="str">
            <v>H</v>
          </cell>
          <cell r="P14948" t="str">
            <v>COEFICIENTE DE REPRESENTATIVIDADE</v>
          </cell>
          <cell r="Q14948">
            <v>2.8E-3</v>
          </cell>
          <cell r="R14948">
            <v>14.28</v>
          </cell>
        </row>
        <row r="14949">
          <cell r="M14949">
            <v>88245</v>
          </cell>
          <cell r="N14949" t="str">
            <v>ARMADOR COM ENCARGOS COMPLEMENTARES</v>
          </cell>
          <cell r="O14949" t="str">
            <v>H</v>
          </cell>
          <cell r="P14949" t="str">
            <v>COEFICIENTE DE REPRESENTATIVIDADE</v>
          </cell>
          <cell r="Q14949">
            <v>1.7100000000000001E-2</v>
          </cell>
          <cell r="R14949">
            <v>19.32</v>
          </cell>
        </row>
        <row r="14950">
          <cell r="M14950">
            <v>92806</v>
          </cell>
          <cell r="N14950" t="str">
            <v>CORTE E DOBRA DE AÇO CA-50, DIÂMETRO DE 20,0 MM, UTILIZADO EM LAJE. AF_12/2015</v>
          </cell>
          <cell r="O14950" t="str">
            <v>KG</v>
          </cell>
          <cell r="P14950" t="str">
            <v>COEFICIENTE DE REPRESENTATIVIDADE</v>
          </cell>
          <cell r="Q14950">
            <v>1</v>
          </cell>
          <cell r="R14950">
            <v>12.78</v>
          </cell>
        </row>
        <row r="14951">
          <cell r="M14951" t="str">
            <v/>
          </cell>
          <cell r="N14951" t="str">
            <v/>
          </cell>
          <cell r="O14951" t="str">
            <v/>
          </cell>
          <cell r="P14951" t="str">
            <v/>
          </cell>
          <cell r="Q14951" t="str">
            <v/>
          </cell>
          <cell r="R14951" t="str">
            <v/>
          </cell>
        </row>
        <row r="14952">
          <cell r="M14952">
            <v>43059</v>
          </cell>
          <cell r="N14952" t="str">
            <v>ACO CA-60, 4,2 MM, OU 5,0 MM, OU 6,0 MM, OU 7,0 MM, VERGALHAO</v>
          </cell>
          <cell r="O14952" t="str">
            <v>KG</v>
          </cell>
          <cell r="P14952" t="str">
            <v>COEFICIENTE DE REPRESENTATIVIDADE</v>
          </cell>
          <cell r="Q14952">
            <v>1.07</v>
          </cell>
          <cell r="R14952">
            <v>10.61</v>
          </cell>
        </row>
        <row r="14953">
          <cell r="M14953">
            <v>88238</v>
          </cell>
          <cell r="N14953" t="str">
            <v>AJUDANTE DE ARMADOR COM ENCARGOS COMPLEMENTARES</v>
          </cell>
          <cell r="O14953" t="str">
            <v>H</v>
          </cell>
          <cell r="P14953" t="str">
            <v>COEFICIENTE DE REPRESENTATIVIDADE</v>
          </cell>
          <cell r="Q14953">
            <v>1.0800000000000001E-2</v>
          </cell>
          <cell r="R14953">
            <v>14.28</v>
          </cell>
        </row>
        <row r="14954">
          <cell r="M14954">
            <v>88245</v>
          </cell>
          <cell r="N14954" t="str">
            <v>ARMADOR COM ENCARGOS COMPLEMENTARES</v>
          </cell>
          <cell r="O14954" t="str">
            <v>H</v>
          </cell>
          <cell r="P14954" t="str">
            <v>COEFICIENTE DE REPRESENTATIVIDADE</v>
          </cell>
          <cell r="Q14954">
            <v>7.6899999999999996E-2</v>
          </cell>
          <cell r="R14954">
            <v>19.32</v>
          </cell>
        </row>
        <row r="14955">
          <cell r="M14955" t="str">
            <v/>
          </cell>
          <cell r="N14955" t="str">
            <v/>
          </cell>
          <cell r="O14955" t="str">
            <v/>
          </cell>
          <cell r="P14955" t="str">
            <v/>
          </cell>
          <cell r="Q14955" t="str">
            <v/>
          </cell>
          <cell r="R14955" t="str">
            <v/>
          </cell>
        </row>
        <row r="14956">
          <cell r="M14956">
            <v>32</v>
          </cell>
          <cell r="N14956" t="str">
            <v>ACO CA-50, 6,3 MM, VERGALHAO</v>
          </cell>
          <cell r="O14956" t="str">
            <v>KG</v>
          </cell>
          <cell r="P14956" t="str">
            <v>COEFICIENTE DE REPRESENTATIVIDADE</v>
          </cell>
          <cell r="Q14956">
            <v>1.07</v>
          </cell>
          <cell r="R14956">
            <v>11.82</v>
          </cell>
        </row>
        <row r="14957">
          <cell r="M14957">
            <v>88238</v>
          </cell>
          <cell r="N14957" t="str">
            <v>AJUDANTE DE ARMADOR COM ENCARGOS COMPLEMENTARES</v>
          </cell>
          <cell r="O14957" t="str">
            <v>H</v>
          </cell>
          <cell r="P14957" t="str">
            <v>COEFICIENTE DE REPRESENTATIVIDADE</v>
          </cell>
          <cell r="Q14957">
            <v>5.8999999999999999E-3</v>
          </cell>
          <cell r="R14957">
            <v>14.28</v>
          </cell>
        </row>
        <row r="14958">
          <cell r="M14958">
            <v>88245</v>
          </cell>
          <cell r="N14958" t="str">
            <v>ARMADOR COM ENCARGOS COMPLEMENTARES</v>
          </cell>
          <cell r="O14958" t="str">
            <v>H</v>
          </cell>
          <cell r="P14958" t="str">
            <v>COEFICIENTE DE REPRESENTATIVIDADE</v>
          </cell>
          <cell r="Q14958">
            <v>4.2000000000000003E-2</v>
          </cell>
          <cell r="R14958">
            <v>19.32</v>
          </cell>
        </row>
        <row r="14959">
          <cell r="M14959" t="str">
            <v/>
          </cell>
          <cell r="N14959" t="str">
            <v/>
          </cell>
          <cell r="O14959" t="str">
            <v/>
          </cell>
          <cell r="P14959" t="str">
            <v/>
          </cell>
          <cell r="Q14959" t="str">
            <v/>
          </cell>
          <cell r="R14959" t="str">
            <v/>
          </cell>
        </row>
        <row r="14960">
          <cell r="M14960">
            <v>33</v>
          </cell>
          <cell r="N14960" t="str">
            <v>ACO CA-50, 8,0 MM, VERGALHAO</v>
          </cell>
          <cell r="O14960" t="str">
            <v>KG</v>
          </cell>
          <cell r="P14960" t="str">
            <v>COEFICIENTE DE REPRESENTATIVIDADE</v>
          </cell>
          <cell r="Q14960">
            <v>1.1100000000000001</v>
          </cell>
          <cell r="R14960">
            <v>11.89</v>
          </cell>
        </row>
        <row r="14961">
          <cell r="M14961">
            <v>88238</v>
          </cell>
          <cell r="N14961" t="str">
            <v>AJUDANTE DE ARMADOR COM ENCARGOS COMPLEMENTARES</v>
          </cell>
          <cell r="O14961" t="str">
            <v>H</v>
          </cell>
          <cell r="P14961" t="str">
            <v>COEFICIENTE DE REPRESENTATIVIDADE</v>
          </cell>
          <cell r="Q14961">
            <v>3.2000000000000002E-3</v>
          </cell>
          <cell r="R14961">
            <v>14.28</v>
          </cell>
        </row>
        <row r="14962">
          <cell r="M14962">
            <v>88245</v>
          </cell>
          <cell r="N14962" t="str">
            <v>ARMADOR COM ENCARGOS COMPLEMENTARES</v>
          </cell>
          <cell r="O14962" t="str">
            <v>H</v>
          </cell>
          <cell r="P14962" t="str">
            <v>COEFICIENTE DE REPRESENTATIVIDADE</v>
          </cell>
          <cell r="Q14962">
            <v>2.24E-2</v>
          </cell>
          <cell r="R14962">
            <v>19.32</v>
          </cell>
        </row>
        <row r="14963">
          <cell r="M14963" t="str">
            <v/>
          </cell>
          <cell r="N14963" t="str">
            <v/>
          </cell>
          <cell r="O14963" t="str">
            <v/>
          </cell>
          <cell r="P14963" t="str">
            <v/>
          </cell>
          <cell r="Q14963" t="str">
            <v/>
          </cell>
          <cell r="R14963" t="str">
            <v/>
          </cell>
        </row>
        <row r="14964">
          <cell r="M14964">
            <v>34</v>
          </cell>
          <cell r="N14964" t="str">
            <v>ACO CA-50, 10,0 MM, VERGALHAO</v>
          </cell>
          <cell r="O14964" t="str">
            <v>KG</v>
          </cell>
          <cell r="P14964" t="str">
            <v>COEFICIENTE DE REPRESENTATIVIDADE</v>
          </cell>
          <cell r="Q14964">
            <v>1.1100000000000001</v>
          </cell>
          <cell r="R14964">
            <v>11.21</v>
          </cell>
        </row>
        <row r="14965">
          <cell r="M14965">
            <v>88238</v>
          </cell>
          <cell r="N14965" t="str">
            <v>AJUDANTE DE ARMADOR COM ENCARGOS COMPLEMENTARES</v>
          </cell>
          <cell r="O14965" t="str">
            <v>H</v>
          </cell>
          <cell r="P14965" t="str">
            <v>COEFICIENTE DE REPRESENTATIVIDADE</v>
          </cell>
          <cell r="Q14965">
            <v>1.8E-3</v>
          </cell>
          <cell r="R14965">
            <v>14.28</v>
          </cell>
        </row>
        <row r="14966">
          <cell r="M14966">
            <v>88245</v>
          </cell>
          <cell r="N14966" t="str">
            <v>ARMADOR COM ENCARGOS COMPLEMENTARES</v>
          </cell>
          <cell r="O14966" t="str">
            <v>H</v>
          </cell>
          <cell r="P14966" t="str">
            <v>COEFICIENTE DE REPRESENTATIVIDADE</v>
          </cell>
          <cell r="Q14966">
            <v>1.2500000000000001E-2</v>
          </cell>
          <cell r="R14966">
            <v>19.32</v>
          </cell>
        </row>
        <row r="14967">
          <cell r="M14967" t="str">
            <v/>
          </cell>
          <cell r="N14967" t="str">
            <v/>
          </cell>
          <cell r="O14967" t="str">
            <v/>
          </cell>
          <cell r="P14967" t="str">
            <v/>
          </cell>
          <cell r="Q14967" t="str">
            <v/>
          </cell>
          <cell r="R14967" t="str">
            <v/>
          </cell>
        </row>
        <row r="14968">
          <cell r="M14968">
            <v>43055</v>
          </cell>
          <cell r="N14968" t="str">
            <v>ACO CA-50, 12,5 MM OU 16,0 MM, VERGALHAO</v>
          </cell>
          <cell r="O14968" t="str">
            <v>KG</v>
          </cell>
          <cell r="P14968" t="str">
            <v>COLETADO</v>
          </cell>
          <cell r="Q14968">
            <v>1.1100000000000001</v>
          </cell>
          <cell r="R14968">
            <v>9.7100000000000009</v>
          </cell>
        </row>
        <row r="14969">
          <cell r="M14969">
            <v>88238</v>
          </cell>
          <cell r="N14969" t="str">
            <v>AJUDANTE DE ARMADOR COM ENCARGOS COMPLEMENTARES</v>
          </cell>
          <cell r="O14969" t="str">
            <v>H</v>
          </cell>
          <cell r="P14969" t="str">
            <v>COEFICIENTE DE REPRESENTATIVIDADE</v>
          </cell>
          <cell r="Q14969">
            <v>1E-3</v>
          </cell>
          <cell r="R14969">
            <v>14.28</v>
          </cell>
        </row>
        <row r="14970">
          <cell r="M14970">
            <v>88245</v>
          </cell>
          <cell r="N14970" t="str">
            <v>ARMADOR COM ENCARGOS COMPLEMENTARES</v>
          </cell>
          <cell r="O14970" t="str">
            <v>H</v>
          </cell>
          <cell r="P14970" t="str">
            <v>COEFICIENTE DE REPRESENTATIVIDADE</v>
          </cell>
          <cell r="Q14970">
            <v>7.0000000000000001E-3</v>
          </cell>
          <cell r="R14970">
            <v>19.32</v>
          </cell>
        </row>
        <row r="14971">
          <cell r="M14971" t="str">
            <v/>
          </cell>
          <cell r="N14971" t="str">
            <v/>
          </cell>
          <cell r="O14971" t="str">
            <v/>
          </cell>
          <cell r="P14971" t="str">
            <v/>
          </cell>
          <cell r="Q14971" t="str">
            <v/>
          </cell>
          <cell r="R14971" t="str">
            <v/>
          </cell>
        </row>
        <row r="14972">
          <cell r="M14972">
            <v>43055</v>
          </cell>
          <cell r="N14972" t="str">
            <v>ACO CA-50, 12,5 MM OU 16,0 MM, VERGALHAO</v>
          </cell>
          <cell r="O14972" t="str">
            <v>KG</v>
          </cell>
          <cell r="P14972" t="str">
            <v>COLETADO</v>
          </cell>
          <cell r="Q14972">
            <v>1.1100000000000001</v>
          </cell>
          <cell r="R14972">
            <v>9.7100000000000009</v>
          </cell>
        </row>
        <row r="14973">
          <cell r="M14973">
            <v>88245</v>
          </cell>
          <cell r="N14973" t="str">
            <v>ARMADOR COM ENCARGOS COMPLEMENTARES</v>
          </cell>
          <cell r="O14973" t="str">
            <v>H</v>
          </cell>
          <cell r="P14973" t="str">
            <v>COEFICIENTE DE REPRESENTATIVIDADE</v>
          </cell>
          <cell r="Q14973">
            <v>3.7000000000000002E-3</v>
          </cell>
          <cell r="R14973">
            <v>19.32</v>
          </cell>
        </row>
        <row r="14974">
          <cell r="M14974" t="str">
            <v/>
          </cell>
          <cell r="N14974" t="str">
            <v/>
          </cell>
          <cell r="O14974" t="str">
            <v/>
          </cell>
          <cell r="P14974" t="str">
            <v/>
          </cell>
          <cell r="Q14974" t="str">
            <v/>
          </cell>
          <cell r="R14974" t="str">
            <v/>
          </cell>
        </row>
        <row r="14975">
          <cell r="M14975">
            <v>43056</v>
          </cell>
          <cell r="N14975" t="str">
            <v>ACO CA-50, 20,0 MM OU 25,0 MM, VERGALHAO</v>
          </cell>
          <cell r="O14975" t="str">
            <v>KG</v>
          </cell>
          <cell r="P14975" t="str">
            <v>COEFICIENTE DE REPRESENTATIVIDADE</v>
          </cell>
          <cell r="Q14975">
            <v>1.1399999999999999</v>
          </cell>
          <cell r="R14975">
            <v>11.2</v>
          </cell>
        </row>
        <row r="14976">
          <cell r="M14976">
            <v>88245</v>
          </cell>
          <cell r="N14976" t="str">
            <v>ARMADOR COM ENCARGOS COMPLEMENTARES</v>
          </cell>
          <cell r="O14976" t="str">
            <v>H</v>
          </cell>
          <cell r="P14976" t="str">
            <v>COEFICIENTE DE REPRESENTATIVIDADE</v>
          </cell>
          <cell r="Q14976">
            <v>2E-3</v>
          </cell>
          <cell r="R14976">
            <v>19.32</v>
          </cell>
        </row>
        <row r="14977">
          <cell r="M14977" t="str">
            <v/>
          </cell>
          <cell r="N14977" t="str">
            <v/>
          </cell>
          <cell r="O14977" t="str">
            <v/>
          </cell>
          <cell r="P14977" t="str">
            <v/>
          </cell>
          <cell r="Q14977" t="str">
            <v/>
          </cell>
          <cell r="R14977" t="str">
            <v/>
          </cell>
        </row>
        <row r="14978">
          <cell r="M14978">
            <v>43056</v>
          </cell>
          <cell r="N14978" t="str">
            <v>ACO CA-50, 20,0 MM OU 25,0 MM, VERGALHAO</v>
          </cell>
          <cell r="O14978" t="str">
            <v>KG</v>
          </cell>
          <cell r="P14978" t="str">
            <v>COEFICIENTE DE REPRESENTATIVIDADE</v>
          </cell>
          <cell r="Q14978">
            <v>1.1399999999999999</v>
          </cell>
          <cell r="R14978">
            <v>11.2</v>
          </cell>
        </row>
        <row r="14979">
          <cell r="M14979">
            <v>88245</v>
          </cell>
          <cell r="N14979" t="str">
            <v>ARMADOR COM ENCARGOS COMPLEMENTARES</v>
          </cell>
          <cell r="O14979" t="str">
            <v>H</v>
          </cell>
          <cell r="P14979" t="str">
            <v>COEFICIENTE DE REPRESENTATIVIDADE</v>
          </cell>
          <cell r="Q14979">
            <v>1.1000000000000001E-3</v>
          </cell>
          <cell r="R14979">
            <v>19.32</v>
          </cell>
        </row>
        <row r="14980">
          <cell r="M14980" t="str">
            <v/>
          </cell>
          <cell r="N14980" t="str">
            <v/>
          </cell>
          <cell r="O14980" t="str">
            <v/>
          </cell>
          <cell r="P14980" t="str">
            <v/>
          </cell>
          <cell r="Q14980" t="str">
            <v/>
          </cell>
          <cell r="R14980" t="str">
            <v/>
          </cell>
        </row>
        <row r="14981">
          <cell r="M14981">
            <v>43059</v>
          </cell>
          <cell r="N14981" t="str">
            <v>ACO CA-60, 4,2 MM, OU 5,0 MM, OU 6,0 MM, OU 7,0 MM, VERGALHAO</v>
          </cell>
          <cell r="O14981" t="str">
            <v>KG</v>
          </cell>
          <cell r="P14981" t="str">
            <v>COEFICIENTE DE REPRESENTATIVIDADE</v>
          </cell>
          <cell r="Q14981">
            <v>1.07</v>
          </cell>
          <cell r="R14981">
            <v>10.61</v>
          </cell>
        </row>
        <row r="14982">
          <cell r="M14982">
            <v>88238</v>
          </cell>
          <cell r="N14982" t="str">
            <v>AJUDANTE DE ARMADOR COM ENCARGOS COMPLEMENTARES</v>
          </cell>
          <cell r="O14982" t="str">
            <v>H</v>
          </cell>
          <cell r="P14982" t="str">
            <v>COEFICIENTE DE REPRESENTATIVIDADE</v>
          </cell>
          <cell r="Q14982">
            <v>1.3100000000000001E-2</v>
          </cell>
          <cell r="R14982">
            <v>14.28</v>
          </cell>
        </row>
        <row r="14983">
          <cell r="M14983">
            <v>88245</v>
          </cell>
          <cell r="N14983" t="str">
            <v>ARMADOR COM ENCARGOS COMPLEMENTARES</v>
          </cell>
          <cell r="O14983" t="str">
            <v>H</v>
          </cell>
          <cell r="P14983" t="str">
            <v>COEFICIENTE DE REPRESENTATIVIDADE</v>
          </cell>
          <cell r="Q14983">
            <v>9.3299999999999994E-2</v>
          </cell>
          <cell r="R14983">
            <v>19.32</v>
          </cell>
        </row>
        <row r="14984">
          <cell r="M14984" t="str">
            <v/>
          </cell>
          <cell r="N14984" t="str">
            <v/>
          </cell>
          <cell r="O14984" t="str">
            <v/>
          </cell>
          <cell r="P14984" t="str">
            <v/>
          </cell>
          <cell r="Q14984" t="str">
            <v/>
          </cell>
          <cell r="R14984" t="str">
            <v/>
          </cell>
        </row>
        <row r="14985">
          <cell r="M14985">
            <v>43059</v>
          </cell>
          <cell r="N14985" t="str">
            <v>ACO CA-60, 4,2 MM, OU 5,0 MM, OU 6,0 MM, OU 7,0 MM, VERGALHAO</v>
          </cell>
          <cell r="O14985" t="str">
            <v>KG</v>
          </cell>
          <cell r="P14985" t="str">
            <v>COEFICIENTE DE REPRESENTATIVIDADE</v>
          </cell>
          <cell r="Q14985">
            <v>1.07</v>
          </cell>
          <cell r="R14985">
            <v>10.61</v>
          </cell>
        </row>
        <row r="14986">
          <cell r="M14986">
            <v>88238</v>
          </cell>
          <cell r="N14986" t="str">
            <v>AJUDANTE DE ARMADOR COM ENCARGOS COMPLEMENTARES</v>
          </cell>
          <cell r="O14986" t="str">
            <v>H</v>
          </cell>
          <cell r="P14986" t="str">
            <v>COEFICIENTE DE REPRESENTATIVIDADE</v>
          </cell>
          <cell r="Q14986">
            <v>8.2000000000000007E-3</v>
          </cell>
          <cell r="R14986">
            <v>14.28</v>
          </cell>
        </row>
        <row r="14987">
          <cell r="M14987">
            <v>88245</v>
          </cell>
          <cell r="N14987" t="str">
            <v>ARMADOR COM ENCARGOS COMPLEMENTARES</v>
          </cell>
          <cell r="O14987" t="str">
            <v>H</v>
          </cell>
          <cell r="P14987" t="str">
            <v>COEFICIENTE DE REPRESENTATIVIDADE</v>
          </cell>
          <cell r="Q14987">
            <v>5.8099999999999999E-2</v>
          </cell>
          <cell r="R14987">
            <v>19.32</v>
          </cell>
        </row>
        <row r="14988">
          <cell r="M14988" t="str">
            <v/>
          </cell>
          <cell r="N14988" t="str">
            <v/>
          </cell>
          <cell r="O14988" t="str">
            <v/>
          </cell>
          <cell r="P14988" t="str">
            <v/>
          </cell>
          <cell r="Q14988" t="str">
            <v/>
          </cell>
          <cell r="R14988" t="str">
            <v/>
          </cell>
        </row>
        <row r="14989">
          <cell r="M14989">
            <v>32</v>
          </cell>
          <cell r="N14989" t="str">
            <v>ACO CA-50, 6,3 MM, VERGALHAO</v>
          </cell>
          <cell r="O14989" t="str">
            <v>KG</v>
          </cell>
          <cell r="P14989" t="str">
            <v>COEFICIENTE DE REPRESENTATIVIDADE</v>
          </cell>
          <cell r="Q14989">
            <v>1.07</v>
          </cell>
          <cell r="R14989">
            <v>11.82</v>
          </cell>
        </row>
        <row r="14990">
          <cell r="M14990">
            <v>88238</v>
          </cell>
          <cell r="N14990" t="str">
            <v>AJUDANTE DE ARMADOR COM ENCARGOS COMPLEMENTARES</v>
          </cell>
          <cell r="O14990" t="str">
            <v>H</v>
          </cell>
          <cell r="P14990" t="str">
            <v>COEFICIENTE DE REPRESENTATIVIDADE</v>
          </cell>
          <cell r="Q14990">
            <v>4.4000000000000003E-3</v>
          </cell>
          <cell r="R14990">
            <v>14.28</v>
          </cell>
        </row>
        <row r="14991">
          <cell r="M14991">
            <v>88245</v>
          </cell>
          <cell r="N14991" t="str">
            <v>ARMADOR COM ENCARGOS COMPLEMENTARES</v>
          </cell>
          <cell r="O14991" t="str">
            <v>H</v>
          </cell>
          <cell r="P14991" t="str">
            <v>COEFICIENTE DE REPRESENTATIVIDADE</v>
          </cell>
          <cell r="Q14991">
            <v>3.1E-2</v>
          </cell>
          <cell r="R14991">
            <v>19.32</v>
          </cell>
        </row>
        <row r="14992">
          <cell r="M14992" t="str">
            <v/>
          </cell>
          <cell r="N14992" t="str">
            <v/>
          </cell>
          <cell r="O14992" t="str">
            <v/>
          </cell>
          <cell r="P14992" t="str">
            <v/>
          </cell>
          <cell r="Q14992" t="str">
            <v/>
          </cell>
          <cell r="R14992" t="str">
            <v/>
          </cell>
        </row>
        <row r="14993">
          <cell r="M14993">
            <v>33</v>
          </cell>
          <cell r="N14993" t="str">
            <v>ACO CA-50, 8,0 MM, VERGALHAO</v>
          </cell>
          <cell r="O14993" t="str">
            <v>KG</v>
          </cell>
          <cell r="P14993" t="str">
            <v>COEFICIENTE DE REPRESENTATIVIDADE</v>
          </cell>
          <cell r="Q14993">
            <v>1.1100000000000001</v>
          </cell>
          <cell r="R14993">
            <v>11.89</v>
          </cell>
        </row>
        <row r="14994">
          <cell r="M14994">
            <v>88238</v>
          </cell>
          <cell r="N14994" t="str">
            <v>AJUDANTE DE ARMADOR COM ENCARGOS COMPLEMENTARES</v>
          </cell>
          <cell r="O14994" t="str">
            <v>H</v>
          </cell>
          <cell r="P14994" t="str">
            <v>COEFICIENTE DE REPRESENTATIVIDADE</v>
          </cell>
          <cell r="Q14994">
            <v>2.3E-3</v>
          </cell>
          <cell r="R14994">
            <v>14.28</v>
          </cell>
        </row>
        <row r="14995">
          <cell r="M14995">
            <v>88245</v>
          </cell>
          <cell r="N14995" t="str">
            <v>ARMADOR COM ENCARGOS COMPLEMENTARES</v>
          </cell>
          <cell r="O14995" t="str">
            <v>H</v>
          </cell>
          <cell r="P14995" t="str">
            <v>COEFICIENTE DE REPRESENTATIVIDADE</v>
          </cell>
          <cell r="Q14995">
            <v>1.6199999999999999E-2</v>
          </cell>
          <cell r="R14995">
            <v>19.32</v>
          </cell>
        </row>
        <row r="14996">
          <cell r="M14996" t="str">
            <v/>
          </cell>
          <cell r="N14996" t="str">
            <v/>
          </cell>
          <cell r="O14996" t="str">
            <v/>
          </cell>
          <cell r="P14996" t="str">
            <v/>
          </cell>
          <cell r="Q14996" t="str">
            <v/>
          </cell>
          <cell r="R14996" t="str">
            <v/>
          </cell>
        </row>
        <row r="14997">
          <cell r="M14997">
            <v>34</v>
          </cell>
          <cell r="N14997" t="str">
            <v>ACO CA-50, 10,0 MM, VERGALHAO</v>
          </cell>
          <cell r="O14997" t="str">
            <v>KG</v>
          </cell>
          <cell r="P14997" t="str">
            <v>COEFICIENTE DE REPRESENTATIVIDADE</v>
          </cell>
          <cell r="Q14997">
            <v>1.1100000000000001</v>
          </cell>
          <cell r="R14997">
            <v>11.21</v>
          </cell>
        </row>
        <row r="14998">
          <cell r="M14998">
            <v>88238</v>
          </cell>
          <cell r="N14998" t="str">
            <v>AJUDANTE DE ARMADOR COM ENCARGOS COMPLEMENTARES</v>
          </cell>
          <cell r="O14998" t="str">
            <v>H</v>
          </cell>
          <cell r="P14998" t="str">
            <v>COEFICIENTE DE REPRESENTATIVIDADE</v>
          </cell>
          <cell r="Q14998">
            <v>1.1999999999999999E-3</v>
          </cell>
          <cell r="R14998">
            <v>14.28</v>
          </cell>
        </row>
        <row r="14999">
          <cell r="M14999">
            <v>88245</v>
          </cell>
          <cell r="N14999" t="str">
            <v>ARMADOR COM ENCARGOS COMPLEMENTARES</v>
          </cell>
          <cell r="O14999" t="str">
            <v>H</v>
          </cell>
          <cell r="P14999" t="str">
            <v>COEFICIENTE DE REPRESENTATIVIDADE</v>
          </cell>
          <cell r="Q14999">
            <v>8.8000000000000005E-3</v>
          </cell>
          <cell r="R14999">
            <v>19.32</v>
          </cell>
        </row>
        <row r="15000">
          <cell r="M15000" t="str">
            <v/>
          </cell>
          <cell r="N15000" t="str">
            <v/>
          </cell>
          <cell r="O15000" t="str">
            <v/>
          </cell>
          <cell r="P15000" t="str">
            <v/>
          </cell>
          <cell r="Q15000" t="str">
            <v/>
          </cell>
          <cell r="R15000" t="str">
            <v/>
          </cell>
        </row>
        <row r="15001">
          <cell r="M15001">
            <v>43055</v>
          </cell>
          <cell r="N15001" t="str">
            <v>ACO CA-50, 12,5 MM OU 16,0 MM, VERGALHAO</v>
          </cell>
          <cell r="O15001" t="str">
            <v>KG</v>
          </cell>
          <cell r="P15001" t="str">
            <v>COLETADO</v>
          </cell>
          <cell r="Q15001">
            <v>1.1100000000000001</v>
          </cell>
          <cell r="R15001">
            <v>9.7100000000000009</v>
          </cell>
        </row>
        <row r="15002">
          <cell r="M15002">
            <v>88238</v>
          </cell>
          <cell r="N15002" t="str">
            <v>AJUDANTE DE ARMADOR COM ENCARGOS COMPLEMENTARES</v>
          </cell>
          <cell r="O15002" t="str">
            <v>H</v>
          </cell>
          <cell r="P15002" t="str">
            <v>COEFICIENTE DE REPRESENTATIVIDADE</v>
          </cell>
          <cell r="Q15002">
            <v>6.9999999999999999E-4</v>
          </cell>
          <cell r="R15002">
            <v>14.28</v>
          </cell>
        </row>
        <row r="15003">
          <cell r="M15003">
            <v>88245</v>
          </cell>
          <cell r="N15003" t="str">
            <v>ARMADOR COM ENCARGOS COMPLEMENTARES</v>
          </cell>
          <cell r="O15003" t="str">
            <v>H</v>
          </cell>
          <cell r="P15003" t="str">
            <v>COEFICIENTE DE REPRESENTATIVIDADE</v>
          </cell>
          <cell r="Q15003">
            <v>4.7999999999999996E-3</v>
          </cell>
          <cell r="R15003">
            <v>19.32</v>
          </cell>
        </row>
        <row r="15004">
          <cell r="M15004" t="str">
            <v/>
          </cell>
          <cell r="N15004" t="str">
            <v/>
          </cell>
          <cell r="O15004" t="str">
            <v/>
          </cell>
          <cell r="P15004" t="str">
            <v/>
          </cell>
          <cell r="Q15004" t="str">
            <v/>
          </cell>
          <cell r="R15004" t="str">
            <v/>
          </cell>
        </row>
        <row r="15005">
          <cell r="M15005">
            <v>43055</v>
          </cell>
          <cell r="N15005" t="str">
            <v>ACO CA-50, 12,5 MM OU 16,0 MM, VERGALHAO</v>
          </cell>
          <cell r="O15005" t="str">
            <v>KG</v>
          </cell>
          <cell r="P15005" t="str">
            <v>COLETADO</v>
          </cell>
          <cell r="Q15005">
            <v>1.1100000000000001</v>
          </cell>
          <cell r="R15005">
            <v>9.7100000000000009</v>
          </cell>
        </row>
        <row r="15006">
          <cell r="M15006">
            <v>88245</v>
          </cell>
          <cell r="N15006" t="str">
            <v>ARMADOR COM ENCARGOS COMPLEMENTARES</v>
          </cell>
          <cell r="O15006" t="str">
            <v>H</v>
          </cell>
          <cell r="P15006" t="str">
            <v>COEFICIENTE DE REPRESENTATIVIDADE</v>
          </cell>
          <cell r="Q15006">
            <v>2.5000000000000001E-3</v>
          </cell>
          <cell r="R15006">
            <v>19.32</v>
          </cell>
        </row>
        <row r="15007">
          <cell r="M15007" t="str">
            <v/>
          </cell>
          <cell r="N15007" t="str">
            <v/>
          </cell>
          <cell r="O15007" t="str">
            <v/>
          </cell>
          <cell r="P15007" t="str">
            <v/>
          </cell>
          <cell r="Q15007" t="str">
            <v/>
          </cell>
          <cell r="R15007" t="str">
            <v/>
          </cell>
        </row>
        <row r="15008">
          <cell r="M15008">
            <v>43056</v>
          </cell>
          <cell r="N15008" t="str">
            <v>ACO CA-50, 20,0 MM OU 25,0 MM, VERGALHAO</v>
          </cell>
          <cell r="O15008" t="str">
            <v>KG</v>
          </cell>
          <cell r="P15008" t="str">
            <v>COEFICIENTE DE REPRESENTATIVIDADE</v>
          </cell>
          <cell r="Q15008">
            <v>1.1399999999999999</v>
          </cell>
          <cell r="R15008">
            <v>11.2</v>
          </cell>
        </row>
        <row r="15009">
          <cell r="M15009">
            <v>88245</v>
          </cell>
          <cell r="N15009" t="str">
            <v>ARMADOR COM ENCARGOS COMPLEMENTARES</v>
          </cell>
          <cell r="O15009" t="str">
            <v>H</v>
          </cell>
          <cell r="P15009" t="str">
            <v>COEFICIENTE DE REPRESENTATIVIDADE</v>
          </cell>
          <cell r="Q15009">
            <v>1.2999999999999999E-3</v>
          </cell>
          <cell r="R15009">
            <v>19.32</v>
          </cell>
        </row>
        <row r="15010">
          <cell r="M15010" t="str">
            <v/>
          </cell>
          <cell r="N15010" t="str">
            <v/>
          </cell>
          <cell r="O15010" t="str">
            <v/>
          </cell>
          <cell r="P15010" t="str">
            <v/>
          </cell>
          <cell r="Q15010" t="str">
            <v/>
          </cell>
          <cell r="R15010" t="str">
            <v/>
          </cell>
        </row>
        <row r="15011">
          <cell r="M15011">
            <v>43053</v>
          </cell>
          <cell r="N15011" t="str">
            <v>ACO CA-25, 6,3 MM OU 8,0 MM, VERGALHAO</v>
          </cell>
          <cell r="O15011" t="str">
            <v>KG</v>
          </cell>
          <cell r="P15011" t="str">
            <v>COEFICIENTE DE REPRESENTATIVIDADE</v>
          </cell>
          <cell r="Q15011">
            <v>1.07</v>
          </cell>
          <cell r="R15011">
            <v>10.76</v>
          </cell>
        </row>
        <row r="15012">
          <cell r="M15012">
            <v>88238</v>
          </cell>
          <cell r="N15012" t="str">
            <v>AJUDANTE DE ARMADOR COM ENCARGOS COMPLEMENTARES</v>
          </cell>
          <cell r="O15012" t="str">
            <v>H</v>
          </cell>
          <cell r="P15012" t="str">
            <v>COEFICIENTE DE REPRESENTATIVIDADE</v>
          </cell>
          <cell r="Q15012">
            <v>5.8999999999999999E-3</v>
          </cell>
          <cell r="R15012">
            <v>14.28</v>
          </cell>
        </row>
        <row r="15013">
          <cell r="M15013">
            <v>88245</v>
          </cell>
          <cell r="N15013" t="str">
            <v>ARMADOR COM ENCARGOS COMPLEMENTARES</v>
          </cell>
          <cell r="O15013" t="str">
            <v>H</v>
          </cell>
          <cell r="P15013" t="str">
            <v>COEFICIENTE DE REPRESENTATIVIDADE</v>
          </cell>
          <cell r="Q15013">
            <v>4.2000000000000003E-2</v>
          </cell>
          <cell r="R15013">
            <v>19.32</v>
          </cell>
        </row>
        <row r="15014">
          <cell r="M15014" t="str">
            <v/>
          </cell>
          <cell r="N15014" t="str">
            <v/>
          </cell>
          <cell r="O15014" t="str">
            <v/>
          </cell>
          <cell r="P15014" t="str">
            <v/>
          </cell>
          <cell r="Q15014" t="str">
            <v/>
          </cell>
          <cell r="R15014" t="str">
            <v/>
          </cell>
        </row>
        <row r="15015">
          <cell r="M15015">
            <v>43053</v>
          </cell>
          <cell r="N15015" t="str">
            <v>ACO CA-25, 6,3 MM OU 8,0 MM, VERGALHAO</v>
          </cell>
          <cell r="O15015" t="str">
            <v>KG</v>
          </cell>
          <cell r="P15015" t="str">
            <v>COEFICIENTE DE REPRESENTATIVIDADE</v>
          </cell>
          <cell r="Q15015">
            <v>1.1100000000000001</v>
          </cell>
          <cell r="R15015">
            <v>10.76</v>
          </cell>
        </row>
        <row r="15016">
          <cell r="M15016">
            <v>88238</v>
          </cell>
          <cell r="N15016" t="str">
            <v>AJUDANTE DE ARMADOR COM ENCARGOS COMPLEMENTARES</v>
          </cell>
          <cell r="O15016" t="str">
            <v>H</v>
          </cell>
          <cell r="P15016" t="str">
            <v>COEFICIENTE DE REPRESENTATIVIDADE</v>
          </cell>
          <cell r="Q15016">
            <v>3.2000000000000002E-3</v>
          </cell>
          <cell r="R15016">
            <v>14.28</v>
          </cell>
        </row>
        <row r="15017">
          <cell r="M15017">
            <v>88245</v>
          </cell>
          <cell r="N15017" t="str">
            <v>ARMADOR COM ENCARGOS COMPLEMENTARES</v>
          </cell>
          <cell r="O15017" t="str">
            <v>H</v>
          </cell>
          <cell r="P15017" t="str">
            <v>COEFICIENTE DE REPRESENTATIVIDADE</v>
          </cell>
          <cell r="Q15017">
            <v>2.24E-2</v>
          </cell>
          <cell r="R15017">
            <v>19.32</v>
          </cell>
        </row>
        <row r="15018">
          <cell r="M15018" t="str">
            <v/>
          </cell>
          <cell r="N15018" t="str">
            <v/>
          </cell>
          <cell r="O15018" t="str">
            <v/>
          </cell>
          <cell r="P15018" t="str">
            <v/>
          </cell>
          <cell r="Q15018" t="str">
            <v/>
          </cell>
          <cell r="R15018" t="str">
            <v/>
          </cell>
        </row>
        <row r="15019">
          <cell r="M15019">
            <v>43054</v>
          </cell>
          <cell r="N15019" t="str">
            <v>ACO CA-25, 10,0 MM, OU 12,5 MM, OU 16,0 MM, OU 20,0 MM, OU 25,0 MM, VERGALHAO</v>
          </cell>
          <cell r="O15019" t="str">
            <v>KG</v>
          </cell>
          <cell r="P15019" t="str">
            <v>COEFICIENTE DE REPRESENTATIVIDADE</v>
          </cell>
          <cell r="Q15019">
            <v>1.1100000000000001</v>
          </cell>
          <cell r="R15019">
            <v>12.04</v>
          </cell>
        </row>
        <row r="15020">
          <cell r="M15020">
            <v>88238</v>
          </cell>
          <cell r="N15020" t="str">
            <v>AJUDANTE DE ARMADOR COM ENCARGOS COMPLEMENTARES</v>
          </cell>
          <cell r="O15020" t="str">
            <v>H</v>
          </cell>
          <cell r="P15020" t="str">
            <v>COEFICIENTE DE REPRESENTATIVIDADE</v>
          </cell>
          <cell r="Q15020">
            <v>1.8E-3</v>
          </cell>
          <cell r="R15020">
            <v>14.28</v>
          </cell>
        </row>
        <row r="15021">
          <cell r="M15021">
            <v>88245</v>
          </cell>
          <cell r="N15021" t="str">
            <v>ARMADOR COM ENCARGOS COMPLEMENTARES</v>
          </cell>
          <cell r="O15021" t="str">
            <v>H</v>
          </cell>
          <cell r="P15021" t="str">
            <v>COEFICIENTE DE REPRESENTATIVIDADE</v>
          </cell>
          <cell r="Q15021">
            <v>1.2500000000000001E-2</v>
          </cell>
          <cell r="R15021">
            <v>19.32</v>
          </cell>
        </row>
        <row r="15022">
          <cell r="M15022" t="str">
            <v/>
          </cell>
          <cell r="N15022" t="str">
            <v/>
          </cell>
          <cell r="O15022" t="str">
            <v/>
          </cell>
          <cell r="P15022" t="str">
            <v/>
          </cell>
          <cell r="Q15022" t="str">
            <v/>
          </cell>
          <cell r="R15022" t="str">
            <v/>
          </cell>
        </row>
        <row r="15023">
          <cell r="M15023">
            <v>43054</v>
          </cell>
          <cell r="N15023" t="str">
            <v>ACO CA-25, 10,0 MM, OU 12,5 MM, OU 16,0 MM, OU 20,0 MM, OU 25,0 MM, VERGALHAO</v>
          </cell>
          <cell r="O15023" t="str">
            <v>KG</v>
          </cell>
          <cell r="P15023" t="str">
            <v>COEFICIENTE DE REPRESENTATIVIDADE</v>
          </cell>
          <cell r="Q15023">
            <v>1.1100000000000001</v>
          </cell>
          <cell r="R15023">
            <v>12.04</v>
          </cell>
        </row>
        <row r="15024">
          <cell r="M15024">
            <v>88238</v>
          </cell>
          <cell r="N15024" t="str">
            <v>AJUDANTE DE ARMADOR COM ENCARGOS COMPLEMENTARES</v>
          </cell>
          <cell r="O15024" t="str">
            <v>H</v>
          </cell>
          <cell r="P15024" t="str">
            <v>COEFICIENTE DE REPRESENTATIVIDADE</v>
          </cell>
          <cell r="Q15024">
            <v>1E-3</v>
          </cell>
          <cell r="R15024">
            <v>14.28</v>
          </cell>
        </row>
        <row r="15025">
          <cell r="M15025">
            <v>88245</v>
          </cell>
          <cell r="N15025" t="str">
            <v>ARMADOR COM ENCARGOS COMPLEMENTARES</v>
          </cell>
          <cell r="O15025" t="str">
            <v>H</v>
          </cell>
          <cell r="P15025" t="str">
            <v>COEFICIENTE DE REPRESENTATIVIDADE</v>
          </cell>
          <cell r="Q15025">
            <v>7.0000000000000001E-3</v>
          </cell>
          <cell r="R15025">
            <v>19.32</v>
          </cell>
        </row>
        <row r="15026">
          <cell r="M15026" t="str">
            <v/>
          </cell>
          <cell r="N15026" t="str">
            <v/>
          </cell>
          <cell r="O15026" t="str">
            <v/>
          </cell>
          <cell r="P15026" t="str">
            <v/>
          </cell>
          <cell r="Q15026" t="str">
            <v/>
          </cell>
          <cell r="R15026" t="str">
            <v/>
          </cell>
        </row>
        <row r="15027">
          <cell r="M15027">
            <v>43054</v>
          </cell>
          <cell r="N15027" t="str">
            <v>ACO CA-25, 10,0 MM, OU 12,5 MM, OU 16,0 MM, OU 20,0 MM, OU 25,0 MM, VERGALHAO</v>
          </cell>
          <cell r="O15027" t="str">
            <v>KG</v>
          </cell>
          <cell r="P15027" t="str">
            <v>COEFICIENTE DE REPRESENTATIVIDADE</v>
          </cell>
          <cell r="Q15027">
            <v>1.1100000000000001</v>
          </cell>
          <cell r="R15027">
            <v>12.04</v>
          </cell>
        </row>
        <row r="15028">
          <cell r="M15028">
            <v>88245</v>
          </cell>
          <cell r="N15028" t="str">
            <v>ARMADOR COM ENCARGOS COMPLEMENTARES</v>
          </cell>
          <cell r="O15028" t="str">
            <v>H</v>
          </cell>
          <cell r="P15028" t="str">
            <v>COEFICIENTE DE REPRESENTATIVIDADE</v>
          </cell>
          <cell r="Q15028">
            <v>3.7000000000000002E-3</v>
          </cell>
          <cell r="R15028">
            <v>19.32</v>
          </cell>
        </row>
        <row r="15029">
          <cell r="M15029" t="str">
            <v/>
          </cell>
          <cell r="N15029" t="str">
            <v/>
          </cell>
          <cell r="O15029" t="str">
            <v/>
          </cell>
          <cell r="P15029" t="str">
            <v/>
          </cell>
          <cell r="Q15029" t="str">
            <v/>
          </cell>
          <cell r="R15029" t="str">
            <v/>
          </cell>
        </row>
        <row r="15030">
          <cell r="M15030">
            <v>43054</v>
          </cell>
          <cell r="N15030" t="str">
            <v>ACO CA-25, 10,0 MM, OU 12,5 MM, OU 16,0 MM, OU 20,0 MM, OU 25,0 MM, VERGALHAO</v>
          </cell>
          <cell r="O15030" t="str">
            <v>KG</v>
          </cell>
          <cell r="P15030" t="str">
            <v>COEFICIENTE DE REPRESENTATIVIDADE</v>
          </cell>
          <cell r="Q15030">
            <v>1.1399999999999999</v>
          </cell>
          <cell r="R15030">
            <v>12.04</v>
          </cell>
        </row>
        <row r="15031">
          <cell r="M15031">
            <v>88245</v>
          </cell>
          <cell r="N15031" t="str">
            <v>ARMADOR COM ENCARGOS COMPLEMENTARES</v>
          </cell>
          <cell r="O15031" t="str">
            <v>H</v>
          </cell>
          <cell r="P15031" t="str">
            <v>COEFICIENTE DE REPRESENTATIVIDADE</v>
          </cell>
          <cell r="Q15031">
            <v>2E-3</v>
          </cell>
          <cell r="R15031">
            <v>19.32</v>
          </cell>
        </row>
        <row r="15032">
          <cell r="M15032" t="str">
            <v/>
          </cell>
          <cell r="N15032" t="str">
            <v/>
          </cell>
          <cell r="O15032" t="str">
            <v/>
          </cell>
          <cell r="P15032" t="str">
            <v/>
          </cell>
          <cell r="Q15032" t="str">
            <v/>
          </cell>
          <cell r="R15032" t="str">
            <v/>
          </cell>
        </row>
        <row r="15033">
          <cell r="M15033">
            <v>43054</v>
          </cell>
          <cell r="N15033" t="str">
            <v>ACO CA-25, 10,0 MM, OU 12,5 MM, OU 16,0 MM, OU 20,0 MM, OU 25,0 MM, VERGALHAO</v>
          </cell>
          <cell r="O15033" t="str">
            <v>KG</v>
          </cell>
          <cell r="P15033" t="str">
            <v>COEFICIENTE DE REPRESENTATIVIDADE</v>
          </cell>
          <cell r="Q15033">
            <v>1.1399999999999999</v>
          </cell>
          <cell r="R15033">
            <v>12.04</v>
          </cell>
        </row>
        <row r="15034">
          <cell r="M15034">
            <v>88245</v>
          </cell>
          <cell r="N15034" t="str">
            <v>ARMADOR COM ENCARGOS COMPLEMENTARES</v>
          </cell>
          <cell r="O15034" t="str">
            <v>H</v>
          </cell>
          <cell r="P15034" t="str">
            <v>COEFICIENTE DE REPRESENTATIVIDADE</v>
          </cell>
          <cell r="Q15034">
            <v>1.1000000000000001E-3</v>
          </cell>
          <cell r="R15034">
            <v>19.32</v>
          </cell>
        </row>
        <row r="15035">
          <cell r="M15035" t="str">
            <v/>
          </cell>
          <cell r="N15035" t="str">
            <v/>
          </cell>
          <cell r="O15035" t="str">
            <v/>
          </cell>
          <cell r="P15035" t="str">
            <v/>
          </cell>
          <cell r="Q15035" t="str">
            <v/>
          </cell>
          <cell r="R15035" t="str">
            <v/>
          </cell>
        </row>
        <row r="15036">
          <cell r="M15036">
            <v>39017</v>
          </cell>
          <cell r="N15036" t="str">
            <v>ESPACADOR / DISTANCIADOR CIRCULAR COM ENTRADA LATERAL, EM PLASTICO, PARA VERGALHAO *4,2 A 12,5* MM, COBRIMENTO 20 MM</v>
          </cell>
          <cell r="O15036" t="str">
            <v>UN</v>
          </cell>
          <cell r="P15036" t="str">
            <v>ATRIBUÍDO SÃO PAULO</v>
          </cell>
          <cell r="Q15036">
            <v>0.97</v>
          </cell>
          <cell r="R15036">
            <v>0.21</v>
          </cell>
        </row>
        <row r="15037">
          <cell r="M15037">
            <v>43132</v>
          </cell>
          <cell r="N15037" t="str">
            <v>ARAME RECOZIDO 16 BWG, D = 1,65 MM (0,016 KG/M) OU 18 BWG, D = 1,25 MM (0,01 KG/M)</v>
          </cell>
          <cell r="O15037" t="str">
            <v>KG</v>
          </cell>
          <cell r="P15037" t="str">
            <v>COEFICIENTE DE REPRESENTATIVIDADE</v>
          </cell>
          <cell r="Q15037">
            <v>2.5000000000000001E-2</v>
          </cell>
          <cell r="R15037">
            <v>15.41</v>
          </cell>
        </row>
        <row r="15038">
          <cell r="M15038">
            <v>88238</v>
          </cell>
          <cell r="N15038" t="str">
            <v>AJUDANTE DE ARMADOR COM ENCARGOS COMPLEMENTARES</v>
          </cell>
          <cell r="O15038" t="str">
            <v>H</v>
          </cell>
          <cell r="P15038" t="str">
            <v>COEFICIENTE DE REPRESENTATIVIDADE</v>
          </cell>
          <cell r="Q15038">
            <v>1.55E-2</v>
          </cell>
          <cell r="R15038">
            <v>14.28</v>
          </cell>
        </row>
        <row r="15039">
          <cell r="M15039">
            <v>88245</v>
          </cell>
          <cell r="N15039" t="str">
            <v>ARMADOR COM ENCARGOS COMPLEMENTARES</v>
          </cell>
          <cell r="O15039" t="str">
            <v>H</v>
          </cell>
          <cell r="P15039" t="str">
            <v>COEFICIENTE DE REPRESENTATIVIDADE</v>
          </cell>
          <cell r="Q15039">
            <v>9.4700000000000006E-2</v>
          </cell>
          <cell r="R15039">
            <v>19.32</v>
          </cell>
        </row>
        <row r="15040">
          <cell r="M15040">
            <v>92875</v>
          </cell>
          <cell r="N15040" t="str">
            <v>CORTE E DOBRA DE AÇO CA-25, DIÂMETRO DE 6,3 MM. AF_12/2015</v>
          </cell>
          <cell r="O15040" t="str">
            <v>KG</v>
          </cell>
          <cell r="P15040" t="str">
            <v>COEFICIENTE DE REPRESENTATIVIDADE</v>
          </cell>
          <cell r="Q15040">
            <v>1</v>
          </cell>
          <cell r="R15040">
            <v>12.4</v>
          </cell>
        </row>
        <row r="15041">
          <cell r="M15041" t="str">
            <v/>
          </cell>
          <cell r="N15041" t="str">
            <v/>
          </cell>
          <cell r="O15041" t="str">
            <v/>
          </cell>
          <cell r="P15041" t="str">
            <v/>
          </cell>
          <cell r="Q15041" t="str">
            <v/>
          </cell>
          <cell r="R15041" t="str">
            <v/>
          </cell>
        </row>
        <row r="15042">
          <cell r="M15042">
            <v>39017</v>
          </cell>
          <cell r="N15042" t="str">
            <v>ESPACADOR / DISTANCIADOR CIRCULAR COM ENTRADA LATERAL, EM PLASTICO, PARA VERGALHAO *4,2 A 12,5* MM, COBRIMENTO 20 MM</v>
          </cell>
          <cell r="O15042" t="str">
            <v>UN</v>
          </cell>
          <cell r="P15042" t="str">
            <v>ATRIBUÍDO SÃO PAULO</v>
          </cell>
          <cell r="Q15042">
            <v>0.74299999999999999</v>
          </cell>
          <cell r="R15042">
            <v>0.21</v>
          </cell>
        </row>
        <row r="15043">
          <cell r="M15043">
            <v>43132</v>
          </cell>
          <cell r="N15043" t="str">
            <v>ARAME RECOZIDO 16 BWG, D = 1,65 MM (0,016 KG/M) OU 18 BWG, D = 1,25 MM (0,01 KG/M)</v>
          </cell>
          <cell r="O15043" t="str">
            <v>KG</v>
          </cell>
          <cell r="P15043" t="str">
            <v>COEFICIENTE DE REPRESENTATIVIDADE</v>
          </cell>
          <cell r="Q15043">
            <v>2.5000000000000001E-2</v>
          </cell>
          <cell r="R15043">
            <v>15.41</v>
          </cell>
        </row>
        <row r="15044">
          <cell r="M15044">
            <v>88238</v>
          </cell>
          <cell r="N15044" t="str">
            <v>AJUDANTE DE ARMADOR COM ENCARGOS COMPLEMENTARES</v>
          </cell>
          <cell r="O15044" t="str">
            <v>H</v>
          </cell>
          <cell r="P15044" t="str">
            <v>COEFICIENTE DE REPRESENTATIVIDADE</v>
          </cell>
          <cell r="Q15044">
            <v>1.15E-2</v>
          </cell>
          <cell r="R15044">
            <v>14.28</v>
          </cell>
        </row>
        <row r="15045">
          <cell r="M15045">
            <v>88245</v>
          </cell>
          <cell r="N15045" t="str">
            <v>ARMADOR COM ENCARGOS COMPLEMENTARES</v>
          </cell>
          <cell r="O15045" t="str">
            <v>H</v>
          </cell>
          <cell r="P15045" t="str">
            <v>COEFICIENTE DE REPRESENTATIVIDADE</v>
          </cell>
          <cell r="Q15045">
            <v>7.0699999999999999E-2</v>
          </cell>
          <cell r="R15045">
            <v>19.32</v>
          </cell>
        </row>
        <row r="15046">
          <cell r="M15046">
            <v>92876</v>
          </cell>
          <cell r="N15046" t="str">
            <v>CORTE E DOBRA DE AÇO CA-25, DIÂMETRO DE 8,0 MM. AF_12/2015</v>
          </cell>
          <cell r="O15046" t="str">
            <v>KG</v>
          </cell>
          <cell r="P15046" t="str">
            <v>COEFICIENTE DE REPRESENTATIVIDADE</v>
          </cell>
          <cell r="Q15046">
            <v>1</v>
          </cell>
          <cell r="R15046">
            <v>12.41</v>
          </cell>
        </row>
        <row r="15047">
          <cell r="M15047" t="str">
            <v/>
          </cell>
          <cell r="N15047" t="str">
            <v/>
          </cell>
          <cell r="O15047" t="str">
            <v/>
          </cell>
          <cell r="P15047" t="str">
            <v/>
          </cell>
          <cell r="Q15047" t="str">
            <v/>
          </cell>
          <cell r="R15047" t="str">
            <v/>
          </cell>
        </row>
        <row r="15048">
          <cell r="M15048">
            <v>39017</v>
          </cell>
          <cell r="N15048" t="str">
            <v>ESPACADOR / DISTANCIADOR CIRCULAR COM ENTRADA LATERAL, EM PLASTICO, PARA VERGALHAO *4,2 A 12,5* MM, COBRIMENTO 20 MM</v>
          </cell>
          <cell r="O15048" t="str">
            <v>UN</v>
          </cell>
          <cell r="P15048" t="str">
            <v>ATRIBUÍDO SÃO PAULO</v>
          </cell>
          <cell r="Q15048">
            <v>0.54300000000000004</v>
          </cell>
          <cell r="R15048">
            <v>0.21</v>
          </cell>
        </row>
        <row r="15049">
          <cell r="M15049">
            <v>43132</v>
          </cell>
          <cell r="N15049" t="str">
            <v>ARAME RECOZIDO 16 BWG, D = 1,65 MM (0,016 KG/M) OU 18 BWG, D = 1,25 MM (0,01 KG/M)</v>
          </cell>
          <cell r="O15049" t="str">
            <v>KG</v>
          </cell>
          <cell r="P15049" t="str">
            <v>COEFICIENTE DE REPRESENTATIVIDADE</v>
          </cell>
          <cell r="Q15049">
            <v>2.5000000000000001E-2</v>
          </cell>
          <cell r="R15049">
            <v>15.41</v>
          </cell>
        </row>
        <row r="15050">
          <cell r="M15050">
            <v>88238</v>
          </cell>
          <cell r="N15050" t="str">
            <v>AJUDANTE DE ARMADOR COM ENCARGOS COMPLEMENTARES</v>
          </cell>
          <cell r="O15050" t="str">
            <v>H</v>
          </cell>
          <cell r="P15050" t="str">
            <v>COEFICIENTE DE REPRESENTATIVIDADE</v>
          </cell>
          <cell r="Q15050">
            <v>8.6E-3</v>
          </cell>
          <cell r="R15050">
            <v>14.28</v>
          </cell>
        </row>
        <row r="15051">
          <cell r="M15051">
            <v>88245</v>
          </cell>
          <cell r="N15051" t="str">
            <v>ARMADOR COM ENCARGOS COMPLEMENTARES</v>
          </cell>
          <cell r="O15051" t="str">
            <v>H</v>
          </cell>
          <cell r="P15051" t="str">
            <v>COEFICIENTE DE REPRESENTATIVIDADE</v>
          </cell>
          <cell r="Q15051">
            <v>5.2900000000000003E-2</v>
          </cell>
          <cell r="R15051">
            <v>19.32</v>
          </cell>
        </row>
        <row r="15052">
          <cell r="M15052">
            <v>92877</v>
          </cell>
          <cell r="N15052" t="str">
            <v>CORTE E DOBRA DE AÇO CA-25, DIÂMETRO DE 10,0 MM. AF_12/2015</v>
          </cell>
          <cell r="O15052" t="str">
            <v>KG</v>
          </cell>
          <cell r="P15052" t="str">
            <v>COEFICIENTE DE REPRESENTATIVIDADE</v>
          </cell>
          <cell r="Q15052">
            <v>1</v>
          </cell>
          <cell r="R15052">
            <v>13.62</v>
          </cell>
        </row>
        <row r="15053">
          <cell r="M15053" t="str">
            <v/>
          </cell>
          <cell r="N15053" t="str">
            <v/>
          </cell>
          <cell r="O15053" t="str">
            <v/>
          </cell>
          <cell r="P15053" t="str">
            <v/>
          </cell>
          <cell r="Q15053" t="str">
            <v/>
          </cell>
          <cell r="R15053" t="str">
            <v/>
          </cell>
        </row>
        <row r="15054">
          <cell r="M15054">
            <v>39017</v>
          </cell>
          <cell r="N15054" t="str">
            <v>ESPACADOR / DISTANCIADOR CIRCULAR COM ENTRADA LATERAL, EM PLASTICO, PARA VERGALHAO *4,2 A 12,5* MM, COBRIMENTO 20 MM</v>
          </cell>
          <cell r="O15054" t="str">
            <v>UN</v>
          </cell>
          <cell r="P15054" t="str">
            <v>ATRIBUÍDO SÃO PAULO</v>
          </cell>
          <cell r="Q15054">
            <v>0.36699999999999999</v>
          </cell>
          <cell r="R15054">
            <v>0.21</v>
          </cell>
        </row>
        <row r="15055">
          <cell r="M15055">
            <v>43132</v>
          </cell>
          <cell r="N15055" t="str">
            <v>ARAME RECOZIDO 16 BWG, D = 1,65 MM (0,016 KG/M) OU 18 BWG, D = 1,25 MM (0,01 KG/M)</v>
          </cell>
          <cell r="O15055" t="str">
            <v>KG</v>
          </cell>
          <cell r="P15055" t="str">
            <v>COEFICIENTE DE REPRESENTATIVIDADE</v>
          </cell>
          <cell r="Q15055">
            <v>2.5000000000000001E-2</v>
          </cell>
          <cell r="R15055">
            <v>15.41</v>
          </cell>
        </row>
        <row r="15056">
          <cell r="M15056">
            <v>88238</v>
          </cell>
          <cell r="N15056" t="str">
            <v>AJUDANTE DE ARMADOR COM ENCARGOS COMPLEMENTARES</v>
          </cell>
          <cell r="O15056" t="str">
            <v>H</v>
          </cell>
          <cell r="P15056" t="str">
            <v>COEFICIENTE DE REPRESENTATIVIDADE</v>
          </cell>
          <cell r="Q15056">
            <v>6.3E-3</v>
          </cell>
          <cell r="R15056">
            <v>14.28</v>
          </cell>
        </row>
        <row r="15057">
          <cell r="M15057">
            <v>88245</v>
          </cell>
          <cell r="N15057" t="str">
            <v>ARMADOR COM ENCARGOS COMPLEMENTARES</v>
          </cell>
          <cell r="O15057" t="str">
            <v>H</v>
          </cell>
          <cell r="P15057" t="str">
            <v>COEFICIENTE DE REPRESENTATIVIDADE</v>
          </cell>
          <cell r="Q15057">
            <v>3.8600000000000002E-2</v>
          </cell>
          <cell r="R15057">
            <v>19.32</v>
          </cell>
        </row>
        <row r="15058">
          <cell r="M15058">
            <v>92878</v>
          </cell>
          <cell r="N15058" t="str">
            <v>CORTE E DOBRA DE AÇO CA-25, DIÂMETRO DE 12,5 MM. AF_12/2015</v>
          </cell>
          <cell r="O15058" t="str">
            <v>KG</v>
          </cell>
          <cell r="P15058" t="str">
            <v>COEFICIENTE DE REPRESENTATIVIDADE</v>
          </cell>
          <cell r="Q15058">
            <v>1</v>
          </cell>
          <cell r="R15058">
            <v>13.5</v>
          </cell>
        </row>
        <row r="15059">
          <cell r="M15059" t="str">
            <v/>
          </cell>
          <cell r="N15059" t="str">
            <v/>
          </cell>
          <cell r="O15059" t="str">
            <v/>
          </cell>
          <cell r="P15059" t="str">
            <v/>
          </cell>
          <cell r="Q15059" t="str">
            <v/>
          </cell>
          <cell r="R15059" t="str">
            <v/>
          </cell>
        </row>
        <row r="15060">
          <cell r="M15060">
            <v>39017</v>
          </cell>
          <cell r="N15060" t="str">
            <v>ESPACADOR / DISTANCIADOR CIRCULAR COM ENTRADA LATERAL, EM PLASTICO, PARA VERGALHAO *4,2 A 12,5* MM, COBRIMENTO 20 MM</v>
          </cell>
          <cell r="O15060" t="str">
            <v>UN</v>
          </cell>
          <cell r="P15060" t="str">
            <v>ATRIBUÍDO SÃO PAULO</v>
          </cell>
          <cell r="Q15060">
            <v>0.21199999999999999</v>
          </cell>
          <cell r="R15060">
            <v>0.21</v>
          </cell>
        </row>
        <row r="15061">
          <cell r="M15061">
            <v>43132</v>
          </cell>
          <cell r="N15061" t="str">
            <v>ARAME RECOZIDO 16 BWG, D = 1,65 MM (0,016 KG/M) OU 18 BWG, D = 1,25 MM (0,01 KG/M)</v>
          </cell>
          <cell r="O15061" t="str">
            <v>KG</v>
          </cell>
          <cell r="P15061" t="str">
            <v>COEFICIENTE DE REPRESENTATIVIDADE</v>
          </cell>
          <cell r="Q15061">
            <v>2.5000000000000001E-2</v>
          </cell>
          <cell r="R15061">
            <v>15.41</v>
          </cell>
        </row>
        <row r="15062">
          <cell r="M15062">
            <v>88238</v>
          </cell>
          <cell r="N15062" t="str">
            <v>AJUDANTE DE ARMADOR COM ENCARGOS COMPLEMENTARES</v>
          </cell>
          <cell r="O15062" t="str">
            <v>H</v>
          </cell>
          <cell r="P15062" t="str">
            <v>COEFICIENTE DE REPRESENTATIVIDADE</v>
          </cell>
          <cell r="Q15062">
            <v>4.3E-3</v>
          </cell>
          <cell r="R15062">
            <v>14.28</v>
          </cell>
        </row>
        <row r="15063">
          <cell r="M15063">
            <v>88245</v>
          </cell>
          <cell r="N15063" t="str">
            <v>ARMADOR COM ENCARGOS COMPLEMENTARES</v>
          </cell>
          <cell r="O15063" t="str">
            <v>H</v>
          </cell>
          <cell r="P15063" t="str">
            <v>COEFICIENTE DE REPRESENTATIVIDADE</v>
          </cell>
          <cell r="Q15063">
            <v>2.6100000000000002E-2</v>
          </cell>
          <cell r="R15063">
            <v>19.32</v>
          </cell>
        </row>
        <row r="15064">
          <cell r="M15064">
            <v>92879</v>
          </cell>
          <cell r="N15064" t="str">
            <v>CORTE E DOBRA DE AÇO CA-25, DIÂMETRO DE 16,0 MM. AF_12/2015</v>
          </cell>
          <cell r="O15064" t="str">
            <v>KG</v>
          </cell>
          <cell r="P15064" t="str">
            <v>COEFICIENTE DE REPRESENTATIVIDADE</v>
          </cell>
          <cell r="Q15064">
            <v>1</v>
          </cell>
          <cell r="R15064">
            <v>13.43</v>
          </cell>
        </row>
        <row r="15065">
          <cell r="M15065" t="str">
            <v/>
          </cell>
          <cell r="N15065" t="str">
            <v/>
          </cell>
          <cell r="O15065" t="str">
            <v/>
          </cell>
          <cell r="P15065" t="str">
            <v/>
          </cell>
          <cell r="Q15065" t="str">
            <v/>
          </cell>
          <cell r="R15065" t="str">
            <v/>
          </cell>
        </row>
        <row r="15066">
          <cell r="M15066">
            <v>39017</v>
          </cell>
          <cell r="N15066" t="str">
            <v>ESPACADOR / DISTANCIADOR CIRCULAR COM ENTRADA LATERAL, EM PLASTICO, PARA VERGALHAO *4,2 A 12,5* MM, COBRIMENTO 20 MM</v>
          </cell>
          <cell r="O15066" t="str">
            <v>UN</v>
          </cell>
          <cell r="P15066" t="str">
            <v>ATRIBUÍDO SÃO PAULO</v>
          </cell>
          <cell r="Q15066">
            <v>0.113</v>
          </cell>
          <cell r="R15066">
            <v>0.21</v>
          </cell>
        </row>
        <row r="15067">
          <cell r="M15067">
            <v>43132</v>
          </cell>
          <cell r="N15067" t="str">
            <v>ARAME RECOZIDO 16 BWG, D = 1,65 MM (0,016 KG/M) OU 18 BWG, D = 1,25 MM (0,01 KG/M)</v>
          </cell>
          <cell r="O15067" t="str">
            <v>KG</v>
          </cell>
          <cell r="P15067" t="str">
            <v>COEFICIENTE DE REPRESENTATIVIDADE</v>
          </cell>
          <cell r="Q15067">
            <v>2.5000000000000001E-2</v>
          </cell>
          <cell r="R15067">
            <v>15.41</v>
          </cell>
        </row>
        <row r="15068">
          <cell r="M15068">
            <v>88238</v>
          </cell>
          <cell r="N15068" t="str">
            <v>AJUDANTE DE ARMADOR COM ENCARGOS COMPLEMENTARES</v>
          </cell>
          <cell r="O15068" t="str">
            <v>H</v>
          </cell>
          <cell r="P15068" t="str">
            <v>COEFICIENTE DE REPRESENTATIVIDADE</v>
          </cell>
          <cell r="Q15068">
            <v>2.8E-3</v>
          </cell>
          <cell r="R15068">
            <v>14.28</v>
          </cell>
        </row>
        <row r="15069">
          <cell r="M15069">
            <v>88245</v>
          </cell>
          <cell r="N15069" t="str">
            <v>ARMADOR COM ENCARGOS COMPLEMENTARES</v>
          </cell>
          <cell r="O15069" t="str">
            <v>H</v>
          </cell>
          <cell r="P15069" t="str">
            <v>COEFICIENTE DE REPRESENTATIVIDADE</v>
          </cell>
          <cell r="Q15069">
            <v>1.72E-2</v>
          </cell>
          <cell r="R15069">
            <v>19.32</v>
          </cell>
        </row>
        <row r="15070">
          <cell r="M15070">
            <v>92880</v>
          </cell>
          <cell r="N15070" t="str">
            <v>CORTE E DOBRA DE AÇO CA-25, DIÂMETRO DE 20,0 MM. AF_12/2015</v>
          </cell>
          <cell r="O15070" t="str">
            <v>KG</v>
          </cell>
          <cell r="P15070" t="str">
            <v>COEFICIENTE DE REPRESENTATIVIDADE</v>
          </cell>
          <cell r="Q15070">
            <v>1</v>
          </cell>
          <cell r="R15070">
            <v>13.75</v>
          </cell>
        </row>
        <row r="15071">
          <cell r="M15071" t="str">
            <v/>
          </cell>
          <cell r="N15071" t="str">
            <v/>
          </cell>
          <cell r="O15071" t="str">
            <v/>
          </cell>
          <cell r="P15071" t="str">
            <v/>
          </cell>
          <cell r="Q15071" t="str">
            <v/>
          </cell>
          <cell r="R15071" t="str">
            <v/>
          </cell>
        </row>
        <row r="15072">
          <cell r="M15072">
            <v>43132</v>
          </cell>
          <cell r="N15072" t="str">
            <v>ARAME RECOZIDO 16 BWG, D = 1,65 MM (0,016 KG/M) OU 18 BWG, D = 1,25 MM (0,01 KG/M)</v>
          </cell>
          <cell r="O15072" t="str">
            <v>KG</v>
          </cell>
          <cell r="P15072" t="str">
            <v>COEFICIENTE DE REPRESENTATIVIDADE</v>
          </cell>
          <cell r="Q15072">
            <v>2.5000000000000001E-2</v>
          </cell>
          <cell r="R15072">
            <v>15.41</v>
          </cell>
        </row>
        <row r="15073">
          <cell r="M15073">
            <v>88238</v>
          </cell>
          <cell r="N15073" t="str">
            <v>AJUDANTE DE ARMADOR COM ENCARGOS COMPLEMENTARES</v>
          </cell>
          <cell r="O15073" t="str">
            <v>H</v>
          </cell>
          <cell r="P15073" t="str">
            <v>COEFICIENTE DE REPRESENTATIVIDADE</v>
          </cell>
          <cell r="Q15073">
            <v>1.6000000000000001E-3</v>
          </cell>
          <cell r="R15073">
            <v>14.28</v>
          </cell>
        </row>
        <row r="15074">
          <cell r="M15074">
            <v>88245</v>
          </cell>
          <cell r="N15074" t="str">
            <v>ARMADOR COM ENCARGOS COMPLEMENTARES</v>
          </cell>
          <cell r="O15074" t="str">
            <v>H</v>
          </cell>
          <cell r="P15074" t="str">
            <v>COEFICIENTE DE REPRESENTATIVIDADE</v>
          </cell>
          <cell r="Q15074">
            <v>1.01E-2</v>
          </cell>
          <cell r="R15074">
            <v>19.32</v>
          </cell>
        </row>
        <row r="15075">
          <cell r="M15075">
            <v>92881</v>
          </cell>
          <cell r="N15075" t="str">
            <v>CORTE E DOBRA DE AÇO CA-25, DIÂMETRO DE 25,0 MM. AF_12/2015</v>
          </cell>
          <cell r="O15075" t="str">
            <v>KG</v>
          </cell>
          <cell r="P15075" t="str">
            <v>COEFICIENTE DE REPRESENTATIVIDADE</v>
          </cell>
          <cell r="Q15075">
            <v>1</v>
          </cell>
          <cell r="R15075">
            <v>13.74</v>
          </cell>
        </row>
        <row r="15076">
          <cell r="M15076" t="str">
            <v/>
          </cell>
          <cell r="N15076" t="str">
            <v/>
          </cell>
          <cell r="O15076" t="str">
            <v/>
          </cell>
          <cell r="P15076" t="str">
            <v/>
          </cell>
          <cell r="Q15076" t="str">
            <v/>
          </cell>
          <cell r="R15076" t="str">
            <v/>
          </cell>
        </row>
        <row r="15077">
          <cell r="M15077">
            <v>39017</v>
          </cell>
          <cell r="N15077" t="str">
            <v>ESPACADOR / DISTANCIADOR CIRCULAR COM ENTRADA LATERAL, EM PLASTICO, PARA VERGALHAO *4,2 A 12,5* MM, COBRIMENTO 20 MM</v>
          </cell>
          <cell r="O15077" t="str">
            <v>UN</v>
          </cell>
          <cell r="P15077" t="str">
            <v>ATRIBUÍDO SÃO PAULO</v>
          </cell>
          <cell r="Q15077">
            <v>1.19</v>
          </cell>
          <cell r="R15077">
            <v>0.21</v>
          </cell>
        </row>
        <row r="15078">
          <cell r="M15078">
            <v>43132</v>
          </cell>
          <cell r="N15078" t="str">
            <v>ARAME RECOZIDO 16 BWG, D = 1,65 MM (0,016 KG/M) OU 18 BWG, D = 1,25 MM (0,01 KG/M)</v>
          </cell>
          <cell r="O15078" t="str">
            <v>KG</v>
          </cell>
          <cell r="P15078" t="str">
            <v>COEFICIENTE DE REPRESENTATIVIDADE</v>
          </cell>
          <cell r="Q15078">
            <v>2.5000000000000001E-2</v>
          </cell>
          <cell r="R15078">
            <v>15.41</v>
          </cell>
        </row>
        <row r="15079">
          <cell r="M15079">
            <v>88238</v>
          </cell>
          <cell r="N15079" t="str">
            <v>AJUDANTE DE ARMADOR COM ENCARGOS COMPLEMENTARES</v>
          </cell>
          <cell r="O15079" t="str">
            <v>H</v>
          </cell>
          <cell r="P15079" t="str">
            <v>COEFICIENTE DE REPRESENTATIVIDADE</v>
          </cell>
          <cell r="Q15079">
            <v>2.8500000000000001E-2</v>
          </cell>
          <cell r="R15079">
            <v>14.28</v>
          </cell>
        </row>
        <row r="15080">
          <cell r="M15080">
            <v>88245</v>
          </cell>
          <cell r="N15080" t="str">
            <v>ARMADOR COM ENCARGOS COMPLEMENTARES</v>
          </cell>
          <cell r="O15080" t="str">
            <v>H</v>
          </cell>
          <cell r="P15080" t="str">
            <v>COEFICIENTE DE REPRESENTATIVIDADE</v>
          </cell>
          <cell r="Q15080">
            <v>0.17430000000000001</v>
          </cell>
          <cell r="R15080">
            <v>19.32</v>
          </cell>
        </row>
        <row r="15081">
          <cell r="M15081">
            <v>92791</v>
          </cell>
          <cell r="N15081" t="str">
            <v>CORTE E DOBRA DE AÇO CA-60, DIÂMETRO DE 5,0 MM, UTILIZADO EM ESTRUTURAS DIVERSAS, EXCETO LAJES. AF_12/2015</v>
          </cell>
          <cell r="O15081" t="str">
            <v>KG</v>
          </cell>
          <cell r="P15081" t="str">
            <v>COEFICIENTE DE REPRESENTATIVIDADE</v>
          </cell>
          <cell r="Q15081">
            <v>1</v>
          </cell>
          <cell r="R15081">
            <v>12.98</v>
          </cell>
        </row>
        <row r="15082">
          <cell r="M15082" t="str">
            <v/>
          </cell>
          <cell r="N15082" t="str">
            <v/>
          </cell>
          <cell r="O15082" t="str">
            <v/>
          </cell>
          <cell r="P15082" t="str">
            <v/>
          </cell>
          <cell r="Q15082" t="str">
            <v/>
          </cell>
          <cell r="R15082" t="str">
            <v/>
          </cell>
        </row>
        <row r="15083">
          <cell r="M15083">
            <v>39017</v>
          </cell>
          <cell r="N15083" t="str">
            <v>ESPACADOR / DISTANCIADOR CIRCULAR COM ENTRADA LATERAL, EM PLASTICO, PARA VERGALHAO *4,2 A 12,5* MM, COBRIMENTO 20 MM</v>
          </cell>
          <cell r="O15083" t="str">
            <v>UN</v>
          </cell>
          <cell r="P15083" t="str">
            <v>ATRIBUÍDO SÃO PAULO</v>
          </cell>
          <cell r="Q15083">
            <v>0.97</v>
          </cell>
          <cell r="R15083">
            <v>0.21</v>
          </cell>
        </row>
        <row r="15084">
          <cell r="M15084">
            <v>43132</v>
          </cell>
          <cell r="N15084" t="str">
            <v>ARAME RECOZIDO 16 BWG, D = 1,65 MM (0,016 KG/M) OU 18 BWG, D = 1,25 MM (0,01 KG/M)</v>
          </cell>
          <cell r="O15084" t="str">
            <v>KG</v>
          </cell>
          <cell r="P15084" t="str">
            <v>COEFICIENTE DE REPRESENTATIVIDADE</v>
          </cell>
          <cell r="Q15084">
            <v>2.5000000000000001E-2</v>
          </cell>
          <cell r="R15084">
            <v>15.41</v>
          </cell>
        </row>
        <row r="15085">
          <cell r="M15085">
            <v>88238</v>
          </cell>
          <cell r="N15085" t="str">
            <v>AJUDANTE DE ARMADOR COM ENCARGOS COMPLEMENTARES</v>
          </cell>
          <cell r="O15085" t="str">
            <v>H</v>
          </cell>
          <cell r="P15085" t="str">
            <v>COEFICIENTE DE REPRESENTATIVIDADE</v>
          </cell>
          <cell r="Q15085">
            <v>2.18E-2</v>
          </cell>
          <cell r="R15085">
            <v>14.28</v>
          </cell>
        </row>
        <row r="15086">
          <cell r="M15086">
            <v>88245</v>
          </cell>
          <cell r="N15086" t="str">
            <v>ARMADOR COM ENCARGOS COMPLEMENTARES</v>
          </cell>
          <cell r="O15086" t="str">
            <v>H</v>
          </cell>
          <cell r="P15086" t="str">
            <v>COEFICIENTE DE REPRESENTATIVIDADE</v>
          </cell>
          <cell r="Q15086">
            <v>0.13300000000000001</v>
          </cell>
          <cell r="R15086">
            <v>19.32</v>
          </cell>
        </row>
        <row r="15087">
          <cell r="M15087">
            <v>92792</v>
          </cell>
          <cell r="N15087" t="str">
            <v>CORTE E DOBRA DE AÇO CA-50, DIÂMETRO DE 6,3 MM, UTILIZADO EM ESTRUTURAS DIVERSAS, EXCETO LAJES. AF_12/2015</v>
          </cell>
          <cell r="O15087" t="str">
            <v>KG</v>
          </cell>
          <cell r="P15087" t="str">
            <v>COEFICIENTE DE REPRESENTATIVIDADE</v>
          </cell>
          <cell r="Q15087">
            <v>1</v>
          </cell>
          <cell r="R15087">
            <v>13.53</v>
          </cell>
        </row>
        <row r="15088">
          <cell r="M15088" t="str">
            <v/>
          </cell>
          <cell r="N15088" t="str">
            <v/>
          </cell>
          <cell r="O15088" t="str">
            <v/>
          </cell>
          <cell r="P15088" t="str">
            <v/>
          </cell>
          <cell r="Q15088" t="str">
            <v/>
          </cell>
          <cell r="R15088" t="str">
            <v/>
          </cell>
        </row>
        <row r="15089">
          <cell r="M15089">
            <v>39017</v>
          </cell>
          <cell r="N15089" t="str">
            <v>ESPACADOR / DISTANCIADOR CIRCULAR COM ENTRADA LATERAL, EM PLASTICO, PARA VERGALHAO *4,2 A 12,5* MM, COBRIMENTO 20 MM</v>
          </cell>
          <cell r="O15089" t="str">
            <v>UN</v>
          </cell>
          <cell r="P15089" t="str">
            <v>ATRIBUÍDO SÃO PAULO</v>
          </cell>
          <cell r="Q15089">
            <v>0.74299999999999999</v>
          </cell>
          <cell r="R15089">
            <v>0.21</v>
          </cell>
        </row>
        <row r="15090">
          <cell r="M15090">
            <v>43132</v>
          </cell>
          <cell r="N15090" t="str">
            <v>ARAME RECOZIDO 16 BWG, D = 1,65 MM (0,016 KG/M) OU 18 BWG, D = 1,25 MM (0,01 KG/M)</v>
          </cell>
          <cell r="O15090" t="str">
            <v>KG</v>
          </cell>
          <cell r="P15090" t="str">
            <v>COEFICIENTE DE REPRESENTATIVIDADE</v>
          </cell>
          <cell r="Q15090">
            <v>2.5000000000000001E-2</v>
          </cell>
          <cell r="R15090">
            <v>15.41</v>
          </cell>
        </row>
        <row r="15091">
          <cell r="M15091">
            <v>88238</v>
          </cell>
          <cell r="N15091" t="str">
            <v>AJUDANTE DE ARMADOR COM ENCARGOS COMPLEMENTARES</v>
          </cell>
          <cell r="O15091" t="str">
            <v>H</v>
          </cell>
          <cell r="P15091" t="str">
            <v>COEFICIENTE DE REPRESENTATIVIDADE</v>
          </cell>
          <cell r="Q15091">
            <v>1.6199999999999999E-2</v>
          </cell>
          <cell r="R15091">
            <v>14.28</v>
          </cell>
        </row>
        <row r="15092">
          <cell r="M15092">
            <v>88245</v>
          </cell>
          <cell r="N15092" t="str">
            <v>ARMADOR COM ENCARGOS COMPLEMENTARES</v>
          </cell>
          <cell r="O15092" t="str">
            <v>H</v>
          </cell>
          <cell r="P15092" t="str">
            <v>COEFICIENTE DE REPRESENTATIVIDADE</v>
          </cell>
          <cell r="Q15092">
            <v>9.9299999999999999E-2</v>
          </cell>
          <cell r="R15092">
            <v>19.32</v>
          </cell>
        </row>
        <row r="15093">
          <cell r="M15093">
            <v>92793</v>
          </cell>
          <cell r="N15093" t="str">
            <v>CORTE E DOBRA DE AÇO CA-50, DIÂMETRO DE 8,0 MM, UTILIZADO EM ESTRUTURAS DIVERSAS, EXCETO LAJES. AF_12/2015</v>
          </cell>
          <cell r="O15093" t="str">
            <v>KG</v>
          </cell>
          <cell r="P15093" t="str">
            <v>COEFICIENTE DE REPRESENTATIVIDADE</v>
          </cell>
          <cell r="Q15093">
            <v>1</v>
          </cell>
          <cell r="R15093">
            <v>13.66</v>
          </cell>
        </row>
        <row r="15094">
          <cell r="M15094" t="str">
            <v/>
          </cell>
          <cell r="N15094" t="str">
            <v/>
          </cell>
          <cell r="O15094" t="str">
            <v/>
          </cell>
          <cell r="P15094" t="str">
            <v/>
          </cell>
          <cell r="Q15094" t="str">
            <v/>
          </cell>
          <cell r="R15094" t="str">
            <v/>
          </cell>
        </row>
        <row r="15095">
          <cell r="M15095">
            <v>39017</v>
          </cell>
          <cell r="N15095" t="str">
            <v>ESPACADOR / DISTANCIADOR CIRCULAR COM ENTRADA LATERAL, EM PLASTICO, PARA VERGALHAO *4,2 A 12,5* MM, COBRIMENTO 20 MM</v>
          </cell>
          <cell r="O15095" t="str">
            <v>UN</v>
          </cell>
          <cell r="P15095" t="str">
            <v>ATRIBUÍDO SÃO PAULO</v>
          </cell>
          <cell r="Q15095">
            <v>0.54300000000000004</v>
          </cell>
          <cell r="R15095">
            <v>0.21</v>
          </cell>
        </row>
        <row r="15096">
          <cell r="M15096">
            <v>43132</v>
          </cell>
          <cell r="N15096" t="str">
            <v>ARAME RECOZIDO 16 BWG, D = 1,65 MM (0,016 KG/M) OU 18 BWG, D = 1,25 MM (0,01 KG/M)</v>
          </cell>
          <cell r="O15096" t="str">
            <v>KG</v>
          </cell>
          <cell r="P15096" t="str">
            <v>COEFICIENTE DE REPRESENTATIVIDADE</v>
          </cell>
          <cell r="Q15096">
            <v>2.5000000000000001E-2</v>
          </cell>
          <cell r="R15096">
            <v>15.41</v>
          </cell>
        </row>
        <row r="15097">
          <cell r="M15097">
            <v>88238</v>
          </cell>
          <cell r="N15097" t="str">
            <v>AJUDANTE DE ARMADOR COM ENCARGOS COMPLEMENTARES</v>
          </cell>
          <cell r="O15097" t="str">
            <v>H</v>
          </cell>
          <cell r="P15097" t="str">
            <v>COEFICIENTE DE REPRESENTATIVIDADE</v>
          </cell>
          <cell r="Q15097">
            <v>1.21E-2</v>
          </cell>
          <cell r="R15097">
            <v>14.28</v>
          </cell>
        </row>
        <row r="15098">
          <cell r="M15098">
            <v>88245</v>
          </cell>
          <cell r="N15098" t="str">
            <v>ARMADOR COM ENCARGOS COMPLEMENTARES</v>
          </cell>
          <cell r="O15098" t="str">
            <v>H</v>
          </cell>
          <cell r="P15098" t="str">
            <v>COEFICIENTE DE REPRESENTATIVIDADE</v>
          </cell>
          <cell r="Q15098">
            <v>7.4300000000000005E-2</v>
          </cell>
          <cell r="R15098">
            <v>19.32</v>
          </cell>
        </row>
        <row r="15099">
          <cell r="M15099">
            <v>92794</v>
          </cell>
          <cell r="N15099" t="str">
            <v>CORTE E DOBRA DE AÇO CA-50, DIÂMETRO DE 10,0 MM, UTILIZADO EM ESTRUTURAS DIVERSAS, EXCETO LAJES. AF_12/2015</v>
          </cell>
          <cell r="O15099" t="str">
            <v>KG</v>
          </cell>
          <cell r="P15099" t="str">
            <v>COEFICIENTE DE REPRESENTATIVIDADE</v>
          </cell>
          <cell r="Q15099">
            <v>1</v>
          </cell>
          <cell r="R15099">
            <v>12.7</v>
          </cell>
        </row>
        <row r="15100">
          <cell r="M15100" t="str">
            <v/>
          </cell>
          <cell r="N15100" t="str">
            <v/>
          </cell>
          <cell r="O15100" t="str">
            <v/>
          </cell>
          <cell r="P15100" t="str">
            <v/>
          </cell>
          <cell r="Q15100" t="str">
            <v/>
          </cell>
          <cell r="R15100" t="str">
            <v/>
          </cell>
        </row>
        <row r="15101">
          <cell r="M15101">
            <v>39017</v>
          </cell>
          <cell r="N15101" t="str">
            <v>ESPACADOR / DISTANCIADOR CIRCULAR COM ENTRADA LATERAL, EM PLASTICO, PARA VERGALHAO *4,2 A 12,5* MM, COBRIMENTO 20 MM</v>
          </cell>
          <cell r="O15101" t="str">
            <v>UN</v>
          </cell>
          <cell r="P15101" t="str">
            <v>ATRIBUÍDO SÃO PAULO</v>
          </cell>
          <cell r="Q15101">
            <v>0.36699999999999999</v>
          </cell>
          <cell r="R15101">
            <v>0.21</v>
          </cell>
        </row>
        <row r="15102">
          <cell r="M15102">
            <v>43132</v>
          </cell>
          <cell r="N15102" t="str">
            <v>ARAME RECOZIDO 16 BWG, D = 1,65 MM (0,016 KG/M) OU 18 BWG, D = 1,25 MM (0,01 KG/M)</v>
          </cell>
          <cell r="O15102" t="str">
            <v>KG</v>
          </cell>
          <cell r="P15102" t="str">
            <v>COEFICIENTE DE REPRESENTATIVIDADE</v>
          </cell>
          <cell r="Q15102">
            <v>2.5000000000000001E-2</v>
          </cell>
          <cell r="R15102">
            <v>15.41</v>
          </cell>
        </row>
        <row r="15103">
          <cell r="M15103">
            <v>88238</v>
          </cell>
          <cell r="N15103" t="str">
            <v>AJUDANTE DE ARMADOR COM ENCARGOS COMPLEMENTARES</v>
          </cell>
          <cell r="O15103" t="str">
            <v>H</v>
          </cell>
          <cell r="P15103" t="str">
            <v>COEFICIENTE DE REPRESENTATIVIDADE</v>
          </cell>
          <cell r="Q15103">
            <v>8.8999999999999999E-3</v>
          </cell>
          <cell r="R15103">
            <v>14.28</v>
          </cell>
        </row>
        <row r="15104">
          <cell r="M15104">
            <v>88245</v>
          </cell>
          <cell r="N15104" t="str">
            <v>ARMADOR COM ENCARGOS COMPLEMENTARES</v>
          </cell>
          <cell r="O15104" t="str">
            <v>H</v>
          </cell>
          <cell r="P15104" t="str">
            <v>COEFICIENTE DE REPRESENTATIVIDADE</v>
          </cell>
          <cell r="Q15104">
            <v>5.4199999999999998E-2</v>
          </cell>
          <cell r="R15104">
            <v>19.32</v>
          </cell>
        </row>
        <row r="15105">
          <cell r="M15105">
            <v>92795</v>
          </cell>
          <cell r="N15105" t="str">
            <v>CORTE E DOBRA DE AÇO CA-50, DIÂMETRO DE 12,5 MM, UTILIZADO EM ESTRUTURAS DIVERSAS, EXCETO LAJES. AF_12/2015</v>
          </cell>
          <cell r="O15105" t="str">
            <v>KG</v>
          </cell>
          <cell r="P15105" t="str">
            <v>COEFICIENTE DE REPRESENTATIVIDADE</v>
          </cell>
          <cell r="Q15105">
            <v>1</v>
          </cell>
          <cell r="R15105">
            <v>10.91</v>
          </cell>
        </row>
        <row r="15106">
          <cell r="M15106" t="str">
            <v/>
          </cell>
          <cell r="N15106" t="str">
            <v/>
          </cell>
          <cell r="O15106" t="str">
            <v/>
          </cell>
          <cell r="P15106" t="str">
            <v/>
          </cell>
          <cell r="Q15106" t="str">
            <v/>
          </cell>
          <cell r="R15106" t="str">
            <v/>
          </cell>
        </row>
        <row r="15107">
          <cell r="M15107">
            <v>39017</v>
          </cell>
          <cell r="N15107" t="str">
            <v>ESPACADOR / DISTANCIADOR CIRCULAR COM ENTRADA LATERAL, EM PLASTICO, PARA VERGALHAO *4,2 A 12,5* MM, COBRIMENTO 20 MM</v>
          </cell>
          <cell r="O15107" t="str">
            <v>UN</v>
          </cell>
          <cell r="P15107" t="str">
            <v>ATRIBUÍDO SÃO PAULO</v>
          </cell>
          <cell r="Q15107">
            <v>0.21199999999999999</v>
          </cell>
          <cell r="R15107">
            <v>0.21</v>
          </cell>
        </row>
        <row r="15108">
          <cell r="M15108">
            <v>43132</v>
          </cell>
          <cell r="N15108" t="str">
            <v>ARAME RECOZIDO 16 BWG, D = 1,65 MM (0,016 KG/M) OU 18 BWG, D = 1,25 MM (0,01 KG/M)</v>
          </cell>
          <cell r="O15108" t="str">
            <v>KG</v>
          </cell>
          <cell r="P15108" t="str">
            <v>COEFICIENTE DE REPRESENTATIVIDADE</v>
          </cell>
          <cell r="Q15108">
            <v>2.5000000000000001E-2</v>
          </cell>
          <cell r="R15108">
            <v>15.41</v>
          </cell>
        </row>
        <row r="15109">
          <cell r="M15109">
            <v>88238</v>
          </cell>
          <cell r="N15109" t="str">
            <v>AJUDANTE DE ARMADOR COM ENCARGOS COMPLEMENTARES</v>
          </cell>
          <cell r="O15109" t="str">
            <v>H</v>
          </cell>
          <cell r="P15109" t="str">
            <v>COEFICIENTE DE REPRESENTATIVIDADE</v>
          </cell>
          <cell r="Q15109">
            <v>6.0000000000000001E-3</v>
          </cell>
          <cell r="R15109">
            <v>14.28</v>
          </cell>
        </row>
        <row r="15110">
          <cell r="M15110">
            <v>88245</v>
          </cell>
          <cell r="N15110" t="str">
            <v>ARMADOR COM ENCARGOS COMPLEMENTARES</v>
          </cell>
          <cell r="O15110" t="str">
            <v>H</v>
          </cell>
          <cell r="P15110" t="str">
            <v>COEFICIENTE DE REPRESENTATIVIDADE</v>
          </cell>
          <cell r="Q15110">
            <v>3.6700000000000003E-2</v>
          </cell>
          <cell r="R15110">
            <v>19.32</v>
          </cell>
        </row>
        <row r="15111">
          <cell r="M15111">
            <v>92796</v>
          </cell>
          <cell r="N15111" t="str">
            <v>CORTE E DOBRA DE AÇO CA-50, DIÂMETRO DE 16,0 MM, UTILIZADO EM ESTRUTURAS DIVERSAS, EXCETO LAJES. AF_12/2015</v>
          </cell>
          <cell r="O15111" t="str">
            <v>KG</v>
          </cell>
          <cell r="P15111" t="str">
            <v>COEFICIENTE DE REPRESENTATIVIDADE</v>
          </cell>
          <cell r="Q15111">
            <v>1</v>
          </cell>
          <cell r="R15111">
            <v>10.84</v>
          </cell>
        </row>
        <row r="15112">
          <cell r="M15112" t="str">
            <v/>
          </cell>
          <cell r="N15112" t="str">
            <v/>
          </cell>
          <cell r="O15112" t="str">
            <v/>
          </cell>
          <cell r="P15112" t="str">
            <v/>
          </cell>
          <cell r="Q15112" t="str">
            <v/>
          </cell>
          <cell r="R15112" t="str">
            <v/>
          </cell>
        </row>
        <row r="15113">
          <cell r="M15113">
            <v>39017</v>
          </cell>
          <cell r="N15113" t="str">
            <v>ESPACADOR / DISTANCIADOR CIRCULAR COM ENTRADA LATERAL, EM PLASTICO, PARA VERGALHAO *4,2 A 12,5* MM, COBRIMENTO 20 MM</v>
          </cell>
          <cell r="O15113" t="str">
            <v>UN</v>
          </cell>
          <cell r="P15113" t="str">
            <v>ATRIBUÍDO SÃO PAULO</v>
          </cell>
          <cell r="Q15113">
            <v>0.113</v>
          </cell>
          <cell r="R15113">
            <v>0.21</v>
          </cell>
        </row>
        <row r="15114">
          <cell r="M15114">
            <v>43132</v>
          </cell>
          <cell r="N15114" t="str">
            <v>ARAME RECOZIDO 16 BWG, D = 1,65 MM (0,016 KG/M) OU 18 BWG, D = 1,25 MM (0,01 KG/M)</v>
          </cell>
          <cell r="O15114" t="str">
            <v>KG</v>
          </cell>
          <cell r="P15114" t="str">
            <v>COEFICIENTE DE REPRESENTATIVIDADE</v>
          </cell>
          <cell r="Q15114">
            <v>2.5000000000000001E-2</v>
          </cell>
          <cell r="R15114">
            <v>15.41</v>
          </cell>
        </row>
        <row r="15115">
          <cell r="M15115">
            <v>88238</v>
          </cell>
          <cell r="N15115" t="str">
            <v>AJUDANTE DE ARMADOR COM ENCARGOS COMPLEMENTARES</v>
          </cell>
          <cell r="O15115" t="str">
            <v>H</v>
          </cell>
          <cell r="P15115" t="str">
            <v>COEFICIENTE DE REPRESENTATIVIDADE</v>
          </cell>
          <cell r="Q15115">
            <v>4.0000000000000001E-3</v>
          </cell>
          <cell r="R15115">
            <v>14.28</v>
          </cell>
        </row>
        <row r="15116">
          <cell r="M15116">
            <v>88245</v>
          </cell>
          <cell r="N15116" t="str">
            <v>ARMADOR COM ENCARGOS COMPLEMENTARES</v>
          </cell>
          <cell r="O15116" t="str">
            <v>H</v>
          </cell>
          <cell r="P15116" t="str">
            <v>COEFICIENTE DE REPRESENTATIVIDADE</v>
          </cell>
          <cell r="Q15116">
            <v>2.4199999999999999E-2</v>
          </cell>
          <cell r="R15116">
            <v>19.32</v>
          </cell>
        </row>
        <row r="15117">
          <cell r="M15117">
            <v>92797</v>
          </cell>
          <cell r="N15117" t="str">
            <v>CORTE E DOBRA DE AÇO CA-50, DIÂMETRO DE 20,0 MM, UTILIZADO EM ESTRUTURAS DIVERSAS, EXCETO LAJES. AF_12/2015</v>
          </cell>
          <cell r="O15117" t="str">
            <v>KG</v>
          </cell>
          <cell r="P15117" t="str">
            <v>COEFICIENTE DE REPRESENTATIVIDADE</v>
          </cell>
          <cell r="Q15117">
            <v>1</v>
          </cell>
          <cell r="R15117">
            <v>12.79</v>
          </cell>
        </row>
        <row r="15118">
          <cell r="M15118" t="str">
            <v/>
          </cell>
          <cell r="N15118" t="str">
            <v/>
          </cell>
          <cell r="O15118" t="str">
            <v/>
          </cell>
          <cell r="P15118" t="str">
            <v/>
          </cell>
          <cell r="Q15118" t="str">
            <v/>
          </cell>
          <cell r="R15118" t="str">
            <v/>
          </cell>
        </row>
        <row r="15119">
          <cell r="M15119">
            <v>43132</v>
          </cell>
          <cell r="N15119" t="str">
            <v>ARAME RECOZIDO 16 BWG, D = 1,65 MM (0,016 KG/M) OU 18 BWG, D = 1,25 MM (0,01 KG/M)</v>
          </cell>
          <cell r="O15119" t="str">
            <v>KG</v>
          </cell>
          <cell r="P15119" t="str">
            <v>COEFICIENTE DE REPRESENTATIVIDADE</v>
          </cell>
          <cell r="Q15119">
            <v>2.5000000000000001E-2</v>
          </cell>
          <cell r="R15119">
            <v>15.41</v>
          </cell>
        </row>
        <row r="15120">
          <cell r="M15120">
            <v>88238</v>
          </cell>
          <cell r="N15120" t="str">
            <v>AJUDANTE DE ARMADOR COM ENCARGOS COMPLEMENTARES</v>
          </cell>
          <cell r="O15120" t="str">
            <v>H</v>
          </cell>
          <cell r="P15120" t="str">
            <v>COEFICIENTE DE REPRESENTATIVIDADE</v>
          </cell>
          <cell r="Q15120">
            <v>2.3E-3</v>
          </cell>
          <cell r="R15120">
            <v>14.28</v>
          </cell>
        </row>
        <row r="15121">
          <cell r="M15121">
            <v>88245</v>
          </cell>
          <cell r="N15121" t="str">
            <v>ARMADOR COM ENCARGOS COMPLEMENTARES</v>
          </cell>
          <cell r="O15121" t="str">
            <v>H</v>
          </cell>
          <cell r="P15121" t="str">
            <v>COEFICIENTE DE REPRESENTATIVIDADE</v>
          </cell>
          <cell r="Q15121">
            <v>1.4200000000000001E-2</v>
          </cell>
          <cell r="R15121">
            <v>19.32</v>
          </cell>
        </row>
        <row r="15122">
          <cell r="M15122">
            <v>92798</v>
          </cell>
          <cell r="N15122" t="str">
            <v>CORTE E DOBRA DE AÇO CA-50, DIÂMETRO DE 25,0 MM, UTILIZADO EM ESTRUTURAS DIVERSAS, EXCETO LAJES. AF_12/2015</v>
          </cell>
          <cell r="O15122" t="str">
            <v>KG</v>
          </cell>
          <cell r="P15122" t="str">
            <v>COEFICIENTE DE REPRESENTATIVIDADE</v>
          </cell>
          <cell r="Q15122">
            <v>1</v>
          </cell>
          <cell r="R15122">
            <v>12.78</v>
          </cell>
        </row>
        <row r="15123">
          <cell r="M15123" t="str">
            <v/>
          </cell>
          <cell r="N15123" t="str">
            <v/>
          </cell>
          <cell r="O15123" t="str">
            <v/>
          </cell>
          <cell r="P15123" t="str">
            <v/>
          </cell>
          <cell r="Q15123" t="str">
            <v/>
          </cell>
          <cell r="R15123" t="str">
            <v/>
          </cell>
        </row>
        <row r="15124">
          <cell r="M15124">
            <v>43059</v>
          </cell>
          <cell r="N15124" t="str">
            <v>ACO CA-60, 4,2 MM, OU 5,0 MM, OU 6,0 MM, OU 7,0 MM, VERGALHAO</v>
          </cell>
          <cell r="O15124" t="str">
            <v>KG</v>
          </cell>
          <cell r="P15124" t="str">
            <v>COEFICIENTE DE REPRESENTATIVIDADE</v>
          </cell>
          <cell r="Q15124">
            <v>1</v>
          </cell>
          <cell r="R15124">
            <v>10.61</v>
          </cell>
        </row>
        <row r="15125">
          <cell r="M15125">
            <v>88238</v>
          </cell>
          <cell r="N15125" t="str">
            <v>AJUDANTE DE ARMADOR COM ENCARGOS COMPLEMENTARES</v>
          </cell>
          <cell r="O15125" t="str">
            <v>H</v>
          </cell>
          <cell r="P15125" t="str">
            <v>COEFICIENTE DE REPRESENTATIVIDADE</v>
          </cell>
          <cell r="Q15125">
            <v>3.0000000000000001E-3</v>
          </cell>
          <cell r="R15125">
            <v>14.28</v>
          </cell>
        </row>
        <row r="15126">
          <cell r="M15126">
            <v>88245</v>
          </cell>
          <cell r="N15126" t="str">
            <v>ARMADOR COM ENCARGOS COMPLEMENTARES</v>
          </cell>
          <cell r="O15126" t="str">
            <v>H</v>
          </cell>
          <cell r="P15126" t="str">
            <v>COEFICIENTE DE REPRESENTATIVIDADE</v>
          </cell>
          <cell r="Q15126">
            <v>2.6100000000000002E-2</v>
          </cell>
          <cell r="R15126">
            <v>19.32</v>
          </cell>
        </row>
        <row r="15127">
          <cell r="M15127" t="str">
            <v/>
          </cell>
          <cell r="N15127" t="str">
            <v/>
          </cell>
          <cell r="O15127" t="str">
            <v/>
          </cell>
          <cell r="P15127" t="str">
            <v/>
          </cell>
          <cell r="Q15127" t="str">
            <v/>
          </cell>
          <cell r="R15127" t="str">
            <v/>
          </cell>
        </row>
        <row r="15128">
          <cell r="M15128">
            <v>32</v>
          </cell>
          <cell r="N15128" t="str">
            <v>ACO CA-50, 6,3 MM, VERGALHAO</v>
          </cell>
          <cell r="O15128" t="str">
            <v>KG</v>
          </cell>
          <cell r="P15128" t="str">
            <v>COEFICIENTE DE REPRESENTATIVIDADE</v>
          </cell>
          <cell r="Q15128">
            <v>1</v>
          </cell>
          <cell r="R15128">
            <v>11.82</v>
          </cell>
        </row>
        <row r="15129">
          <cell r="M15129">
            <v>88238</v>
          </cell>
          <cell r="N15129" t="str">
            <v>AJUDANTE DE ARMADOR COM ENCARGOS COMPLEMENTARES</v>
          </cell>
          <cell r="O15129" t="str">
            <v>H</v>
          </cell>
          <cell r="P15129" t="str">
            <v>COEFICIENTE DE REPRESENTATIVIDADE</v>
          </cell>
          <cell r="Q15129">
            <v>2E-3</v>
          </cell>
          <cell r="R15129">
            <v>14.28</v>
          </cell>
        </row>
        <row r="15130">
          <cell r="M15130">
            <v>88245</v>
          </cell>
          <cell r="N15130" t="str">
            <v>ARMADOR COM ENCARGOS COMPLEMENTARES</v>
          </cell>
          <cell r="O15130" t="str">
            <v>H</v>
          </cell>
          <cell r="P15130" t="str">
            <v>COEFICIENTE DE REPRESENTATIVIDADE</v>
          </cell>
          <cell r="Q15130">
            <v>1.9599999999999999E-2</v>
          </cell>
          <cell r="R15130">
            <v>19.32</v>
          </cell>
        </row>
        <row r="15131">
          <cell r="M15131" t="str">
            <v/>
          </cell>
          <cell r="N15131" t="str">
            <v/>
          </cell>
          <cell r="O15131" t="str">
            <v/>
          </cell>
          <cell r="P15131" t="str">
            <v/>
          </cell>
          <cell r="Q15131" t="str">
            <v/>
          </cell>
          <cell r="R15131" t="str">
            <v/>
          </cell>
        </row>
        <row r="15132">
          <cell r="M15132">
            <v>43057</v>
          </cell>
          <cell r="N15132" t="str">
            <v>ACO CA-50, 32,0 MM, VERGALHAO</v>
          </cell>
          <cell r="O15132" t="str">
            <v>KG</v>
          </cell>
          <cell r="P15132" t="str">
            <v>COEFICIENTE DE REPRESENTATIVIDADE</v>
          </cell>
          <cell r="Q15132">
            <v>1.1399999999999999</v>
          </cell>
          <cell r="R15132">
            <v>12.3</v>
          </cell>
        </row>
        <row r="15133">
          <cell r="M15133">
            <v>88238</v>
          </cell>
          <cell r="N15133" t="str">
            <v>AJUDANTE DE ARMADOR COM ENCARGOS COMPLEMENTARES</v>
          </cell>
          <cell r="O15133" t="str">
            <v>H</v>
          </cell>
          <cell r="P15133" t="str">
            <v>COEFICIENTE DE REPRESENTATIVIDADE</v>
          </cell>
          <cell r="Q15133">
            <v>2.0000000000000001E-4</v>
          </cell>
          <cell r="R15133">
            <v>14.28</v>
          </cell>
        </row>
        <row r="15134">
          <cell r="M15134">
            <v>88245</v>
          </cell>
          <cell r="N15134" t="str">
            <v>ARMADOR COM ENCARGOS COMPLEMENTARES</v>
          </cell>
          <cell r="O15134" t="str">
            <v>H</v>
          </cell>
          <cell r="P15134" t="str">
            <v>COEFICIENTE DE REPRESENTATIVIDADE</v>
          </cell>
          <cell r="Q15134">
            <v>1.1000000000000001E-3</v>
          </cell>
          <cell r="R15134">
            <v>19.32</v>
          </cell>
        </row>
        <row r="15135">
          <cell r="M15135" t="str">
            <v/>
          </cell>
          <cell r="N15135" t="str">
            <v/>
          </cell>
          <cell r="O15135" t="str">
            <v/>
          </cell>
          <cell r="P15135" t="str">
            <v/>
          </cell>
          <cell r="Q15135" t="str">
            <v/>
          </cell>
          <cell r="R15135" t="str">
            <v/>
          </cell>
        </row>
        <row r="15136">
          <cell r="M15136">
            <v>43132</v>
          </cell>
          <cell r="N15136" t="str">
            <v>ARAME RECOZIDO 16 BWG, D = 1,65 MM (0,016 KG/M) OU 18 BWG, D = 1,25 MM (0,01 KG/M)</v>
          </cell>
          <cell r="O15136" t="str">
            <v>KG</v>
          </cell>
          <cell r="P15136" t="str">
            <v>COEFICIENTE DE REPRESENTATIVIDADE</v>
          </cell>
          <cell r="Q15136">
            <v>0.02</v>
          </cell>
          <cell r="R15136">
            <v>15.41</v>
          </cell>
        </row>
        <row r="15137">
          <cell r="M15137">
            <v>88238</v>
          </cell>
          <cell r="N15137" t="str">
            <v>AJUDANTE DE ARMADOR COM ENCARGOS COMPLEMENTARES</v>
          </cell>
          <cell r="O15137" t="str">
            <v>H</v>
          </cell>
          <cell r="P15137" t="str">
            <v>COEFICIENTE DE REPRESENTATIVIDADE</v>
          </cell>
          <cell r="Q15137">
            <v>0.01</v>
          </cell>
          <cell r="R15137">
            <v>14.28</v>
          </cell>
        </row>
        <row r="15138">
          <cell r="M15138">
            <v>88245</v>
          </cell>
          <cell r="N15138" t="str">
            <v>ARMADOR COM ENCARGOS COMPLEMENTARES</v>
          </cell>
          <cell r="O15138" t="str">
            <v>H</v>
          </cell>
          <cell r="P15138" t="str">
            <v>COEFICIENTE DE REPRESENTATIVIDADE</v>
          </cell>
          <cell r="Q15138">
            <v>8.6999999999999994E-2</v>
          </cell>
          <cell r="R15138">
            <v>19.32</v>
          </cell>
        </row>
        <row r="15139">
          <cell r="M15139">
            <v>92793</v>
          </cell>
          <cell r="N15139" t="str">
            <v>CORTE E DOBRA DE AÇO CA-50, DIÂMETRO DE 8,0 MM, UTILIZADO EM ESTRUTURAS DIVERSAS, EXCETO LAJES. AF_12/2015</v>
          </cell>
          <cell r="O15139" t="str">
            <v>KG</v>
          </cell>
          <cell r="P15139" t="str">
            <v>COEFICIENTE DE REPRESENTATIVIDADE</v>
          </cell>
          <cell r="Q15139">
            <v>1</v>
          </cell>
          <cell r="R15139">
            <v>13.66</v>
          </cell>
        </row>
        <row r="15140">
          <cell r="M15140" t="str">
            <v/>
          </cell>
          <cell r="N15140" t="str">
            <v/>
          </cell>
          <cell r="O15140" t="str">
            <v/>
          </cell>
          <cell r="P15140" t="str">
            <v/>
          </cell>
          <cell r="Q15140" t="str">
            <v/>
          </cell>
          <cell r="R15140" t="str">
            <v/>
          </cell>
        </row>
        <row r="15141">
          <cell r="M15141">
            <v>43132</v>
          </cell>
          <cell r="N15141" t="str">
            <v>ARAME RECOZIDO 16 BWG, D = 1,65 MM (0,016 KG/M) OU 18 BWG, D = 1,25 MM (0,01 KG/M)</v>
          </cell>
          <cell r="O15141" t="str">
            <v>KG</v>
          </cell>
          <cell r="P15141" t="str">
            <v>COEFICIENTE DE REPRESENTATIVIDADE</v>
          </cell>
          <cell r="Q15141">
            <v>0.02</v>
          </cell>
          <cell r="R15141">
            <v>15.41</v>
          </cell>
        </row>
        <row r="15142">
          <cell r="M15142">
            <v>88238</v>
          </cell>
          <cell r="N15142" t="str">
            <v>AJUDANTE DE ARMADOR COM ENCARGOS COMPLEMENTARES</v>
          </cell>
          <cell r="O15142" t="str">
            <v>H</v>
          </cell>
          <cell r="P15142" t="str">
            <v>COEFICIENTE DE REPRESENTATIVIDADE</v>
          </cell>
          <cell r="Q15142">
            <v>8.0000000000000002E-3</v>
          </cell>
          <cell r="R15142">
            <v>14.28</v>
          </cell>
        </row>
        <row r="15143">
          <cell r="M15143">
            <v>88245</v>
          </cell>
          <cell r="N15143" t="str">
            <v>ARMADOR COM ENCARGOS COMPLEMENTARES</v>
          </cell>
          <cell r="O15143" t="str">
            <v>H</v>
          </cell>
          <cell r="P15143" t="str">
            <v>COEFICIENTE DE REPRESENTATIVIDADE</v>
          </cell>
          <cell r="Q15143">
            <v>7.0000000000000007E-2</v>
          </cell>
          <cell r="R15143">
            <v>19.32</v>
          </cell>
        </row>
        <row r="15144">
          <cell r="M15144">
            <v>92794</v>
          </cell>
          <cell r="N15144" t="str">
            <v>CORTE E DOBRA DE AÇO CA-50, DIÂMETRO DE 10,0 MM, UTILIZADO EM ESTRUTURAS DIVERSAS, EXCETO LAJES. AF_12/2015</v>
          </cell>
          <cell r="O15144" t="str">
            <v>KG</v>
          </cell>
          <cell r="P15144" t="str">
            <v>COEFICIENTE DE REPRESENTATIVIDADE</v>
          </cell>
          <cell r="Q15144">
            <v>1</v>
          </cell>
          <cell r="R15144">
            <v>12.7</v>
          </cell>
        </row>
        <row r="15145">
          <cell r="M15145" t="str">
            <v/>
          </cell>
          <cell r="N15145" t="str">
            <v/>
          </cell>
          <cell r="O15145" t="str">
            <v/>
          </cell>
          <cell r="P15145" t="str">
            <v/>
          </cell>
          <cell r="Q15145" t="str">
            <v/>
          </cell>
          <cell r="R15145" t="str">
            <v/>
          </cell>
        </row>
        <row r="15146">
          <cell r="M15146">
            <v>43132</v>
          </cell>
          <cell r="N15146" t="str">
            <v>ARAME RECOZIDO 16 BWG, D = 1,65 MM (0,016 KG/M) OU 18 BWG, D = 1,25 MM (0,01 KG/M)</v>
          </cell>
          <cell r="O15146" t="str">
            <v>KG</v>
          </cell>
          <cell r="P15146" t="str">
            <v>COEFICIENTE DE REPRESENTATIVIDADE</v>
          </cell>
          <cell r="Q15146">
            <v>0.02</v>
          </cell>
          <cell r="R15146">
            <v>15.41</v>
          </cell>
        </row>
        <row r="15147">
          <cell r="M15147">
            <v>88238</v>
          </cell>
          <cell r="N15147" t="str">
            <v>AJUDANTE DE ARMADOR COM ENCARGOS COMPLEMENTARES</v>
          </cell>
          <cell r="O15147" t="str">
            <v>H</v>
          </cell>
          <cell r="P15147" t="str">
            <v>COEFICIENTE DE REPRESENTATIVIDADE</v>
          </cell>
          <cell r="Q15147">
            <v>6.0000000000000001E-3</v>
          </cell>
          <cell r="R15147">
            <v>14.28</v>
          </cell>
        </row>
        <row r="15148">
          <cell r="M15148">
            <v>88245</v>
          </cell>
          <cell r="N15148" t="str">
            <v>ARMADOR COM ENCARGOS COMPLEMENTARES</v>
          </cell>
          <cell r="O15148" t="str">
            <v>H</v>
          </cell>
          <cell r="P15148" t="str">
            <v>COEFICIENTE DE REPRESENTATIVIDADE</v>
          </cell>
          <cell r="Q15148">
            <v>5.7000000000000002E-2</v>
          </cell>
          <cell r="R15148">
            <v>19.32</v>
          </cell>
        </row>
        <row r="15149">
          <cell r="M15149">
            <v>92795</v>
          </cell>
          <cell r="N15149" t="str">
            <v>CORTE E DOBRA DE AÇO CA-50, DIÂMETRO DE 12,5 MM, UTILIZADO EM ESTRUTURAS DIVERSAS, EXCETO LAJES. AF_12/2015</v>
          </cell>
          <cell r="O15149" t="str">
            <v>KG</v>
          </cell>
          <cell r="P15149" t="str">
            <v>COEFICIENTE DE REPRESENTATIVIDADE</v>
          </cell>
          <cell r="Q15149">
            <v>1</v>
          </cell>
          <cell r="R15149">
            <v>10.91</v>
          </cell>
        </row>
        <row r="15150">
          <cell r="M15150" t="str">
            <v/>
          </cell>
          <cell r="N15150" t="str">
            <v/>
          </cell>
          <cell r="O15150" t="str">
            <v/>
          </cell>
          <cell r="P15150" t="str">
            <v/>
          </cell>
          <cell r="Q15150" t="str">
            <v/>
          </cell>
          <cell r="R15150" t="str">
            <v/>
          </cell>
        </row>
        <row r="15151">
          <cell r="M15151">
            <v>43132</v>
          </cell>
          <cell r="N15151" t="str">
            <v>ARAME RECOZIDO 16 BWG, D = 1,65 MM (0,016 KG/M) OU 18 BWG, D = 1,25 MM (0,01 KG/M)</v>
          </cell>
          <cell r="O15151" t="str">
            <v>KG</v>
          </cell>
          <cell r="P15151" t="str">
            <v>COEFICIENTE DE REPRESENTATIVIDADE</v>
          </cell>
          <cell r="Q15151">
            <v>0.02</v>
          </cell>
          <cell r="R15151">
            <v>15.41</v>
          </cell>
        </row>
        <row r="15152">
          <cell r="M15152">
            <v>88238</v>
          </cell>
          <cell r="N15152" t="str">
            <v>AJUDANTE DE ARMADOR COM ENCARGOS COMPLEMENTARES</v>
          </cell>
          <cell r="O15152" t="str">
            <v>H</v>
          </cell>
          <cell r="P15152" t="str">
            <v>COEFICIENTE DE REPRESENTATIVIDADE</v>
          </cell>
          <cell r="Q15152">
            <v>5.0000000000000001E-3</v>
          </cell>
          <cell r="R15152">
            <v>14.28</v>
          </cell>
        </row>
        <row r="15153">
          <cell r="M15153">
            <v>88245</v>
          </cell>
          <cell r="N15153" t="str">
            <v>ARMADOR COM ENCARGOS COMPLEMENTARES</v>
          </cell>
          <cell r="O15153" t="str">
            <v>H</v>
          </cell>
          <cell r="P15153" t="str">
            <v>COEFICIENTE DE REPRESENTATIVIDADE</v>
          </cell>
          <cell r="Q15153">
            <v>4.3999999999999997E-2</v>
          </cell>
          <cell r="R15153">
            <v>19.32</v>
          </cell>
        </row>
        <row r="15154">
          <cell r="M15154">
            <v>92796</v>
          </cell>
          <cell r="N15154" t="str">
            <v>CORTE E DOBRA DE AÇO CA-50, DIÂMETRO DE 16,0 MM, UTILIZADO EM ESTRUTURAS DIVERSAS, EXCETO LAJES. AF_12/2015</v>
          </cell>
          <cell r="O15154" t="str">
            <v>KG</v>
          </cell>
          <cell r="P15154" t="str">
            <v>COEFICIENTE DE REPRESENTATIVIDADE</v>
          </cell>
          <cell r="Q15154">
            <v>1</v>
          </cell>
          <cell r="R15154">
            <v>10.84</v>
          </cell>
        </row>
        <row r="15155">
          <cell r="M15155" t="str">
            <v/>
          </cell>
          <cell r="N15155" t="str">
            <v/>
          </cell>
          <cell r="O15155" t="str">
            <v/>
          </cell>
          <cell r="P15155" t="str">
            <v/>
          </cell>
          <cell r="Q15155" t="str">
            <v/>
          </cell>
          <cell r="R15155" t="str">
            <v/>
          </cell>
        </row>
        <row r="15156">
          <cell r="M15156">
            <v>43132</v>
          </cell>
          <cell r="N15156" t="str">
            <v>ARAME RECOZIDO 16 BWG, D = 1,65 MM (0,016 KG/M) OU 18 BWG, D = 1,25 MM (0,01 KG/M)</v>
          </cell>
          <cell r="O15156" t="str">
            <v>KG</v>
          </cell>
          <cell r="P15156" t="str">
            <v>COEFICIENTE DE REPRESENTATIVIDADE</v>
          </cell>
          <cell r="Q15156">
            <v>0.02</v>
          </cell>
          <cell r="R15156">
            <v>15.41</v>
          </cell>
        </row>
        <row r="15157">
          <cell r="M15157">
            <v>88238</v>
          </cell>
          <cell r="N15157" t="str">
            <v>AJUDANTE DE ARMADOR COM ENCARGOS COMPLEMENTARES</v>
          </cell>
          <cell r="O15157" t="str">
            <v>H</v>
          </cell>
          <cell r="P15157" t="str">
            <v>COEFICIENTE DE REPRESENTATIVIDADE</v>
          </cell>
          <cell r="Q15157">
            <v>4.0000000000000001E-3</v>
          </cell>
          <cell r="R15157">
            <v>14.28</v>
          </cell>
        </row>
        <row r="15158">
          <cell r="M15158">
            <v>88245</v>
          </cell>
          <cell r="N15158" t="str">
            <v>ARMADOR COM ENCARGOS COMPLEMENTARES</v>
          </cell>
          <cell r="O15158" t="str">
            <v>H</v>
          </cell>
          <cell r="P15158" t="str">
            <v>COEFICIENTE DE REPRESENTATIVIDADE</v>
          </cell>
          <cell r="Q15158">
            <v>3.5999999999999997E-2</v>
          </cell>
          <cell r="R15158">
            <v>19.32</v>
          </cell>
        </row>
        <row r="15159">
          <cell r="M15159">
            <v>92797</v>
          </cell>
          <cell r="N15159" t="str">
            <v>CORTE E DOBRA DE AÇO CA-50, DIÂMETRO DE 20,0 MM, UTILIZADO EM ESTRUTURAS DIVERSAS, EXCETO LAJES. AF_12/2015</v>
          </cell>
          <cell r="O15159" t="str">
            <v>KG</v>
          </cell>
          <cell r="P15159" t="str">
            <v>COEFICIENTE DE REPRESENTATIVIDADE</v>
          </cell>
          <cell r="Q15159">
            <v>1</v>
          </cell>
          <cell r="R15159">
            <v>12.79</v>
          </cell>
        </row>
        <row r="15160">
          <cell r="M15160" t="str">
            <v/>
          </cell>
          <cell r="N15160" t="str">
            <v/>
          </cell>
          <cell r="O15160" t="str">
            <v/>
          </cell>
          <cell r="P15160" t="str">
            <v/>
          </cell>
          <cell r="Q15160" t="str">
            <v/>
          </cell>
          <cell r="R15160" t="str">
            <v/>
          </cell>
        </row>
        <row r="15161">
          <cell r="M15161">
            <v>43132</v>
          </cell>
          <cell r="N15161" t="str">
            <v>ARAME RECOZIDO 16 BWG, D = 1,65 MM (0,016 KG/M) OU 18 BWG, D = 1,25 MM (0,01 KG/M)</v>
          </cell>
          <cell r="O15161" t="str">
            <v>KG</v>
          </cell>
          <cell r="P15161" t="str">
            <v>COEFICIENTE DE REPRESENTATIVIDADE</v>
          </cell>
          <cell r="Q15161">
            <v>0.02</v>
          </cell>
          <cell r="R15161">
            <v>15.41</v>
          </cell>
        </row>
        <row r="15162">
          <cell r="M15162">
            <v>88238</v>
          </cell>
          <cell r="N15162" t="str">
            <v>AJUDANTE DE ARMADOR COM ENCARGOS COMPLEMENTARES</v>
          </cell>
          <cell r="O15162" t="str">
            <v>H</v>
          </cell>
          <cell r="P15162" t="str">
            <v>COEFICIENTE DE REPRESENTATIVIDADE</v>
          </cell>
          <cell r="Q15162">
            <v>3.0000000000000001E-3</v>
          </cell>
          <cell r="R15162">
            <v>14.28</v>
          </cell>
        </row>
        <row r="15163">
          <cell r="M15163">
            <v>88245</v>
          </cell>
          <cell r="N15163" t="str">
            <v>ARMADOR COM ENCARGOS COMPLEMENTARES</v>
          </cell>
          <cell r="O15163" t="str">
            <v>H</v>
          </cell>
          <cell r="P15163" t="str">
            <v>COEFICIENTE DE REPRESENTATIVIDADE</v>
          </cell>
          <cell r="Q15163">
            <v>2.9000000000000001E-2</v>
          </cell>
          <cell r="R15163">
            <v>19.32</v>
          </cell>
        </row>
        <row r="15164">
          <cell r="M15164">
            <v>92798</v>
          </cell>
          <cell r="N15164" t="str">
            <v>CORTE E DOBRA DE AÇO CA-50, DIÂMETRO DE 25,0 MM, UTILIZADO EM ESTRUTURAS DIVERSAS, EXCETO LAJES. AF_12/2015</v>
          </cell>
          <cell r="O15164" t="str">
            <v>KG</v>
          </cell>
          <cell r="P15164" t="str">
            <v>COEFICIENTE DE REPRESENTATIVIDADE</v>
          </cell>
          <cell r="Q15164">
            <v>1</v>
          </cell>
          <cell r="R15164">
            <v>12.78</v>
          </cell>
        </row>
        <row r="15165">
          <cell r="M15165" t="str">
            <v/>
          </cell>
          <cell r="N15165" t="str">
            <v/>
          </cell>
          <cell r="O15165" t="str">
            <v/>
          </cell>
          <cell r="P15165" t="str">
            <v/>
          </cell>
          <cell r="Q15165" t="str">
            <v/>
          </cell>
          <cell r="R15165" t="str">
            <v/>
          </cell>
        </row>
        <row r="15166">
          <cell r="M15166">
            <v>43132</v>
          </cell>
          <cell r="N15166" t="str">
            <v>ARAME RECOZIDO 16 BWG, D = 1,65 MM (0,016 KG/M) OU 18 BWG, D = 1,25 MM (0,01 KG/M)</v>
          </cell>
          <cell r="O15166" t="str">
            <v>KG</v>
          </cell>
          <cell r="P15166" t="str">
            <v>COEFICIENTE DE REPRESENTATIVIDADE</v>
          </cell>
          <cell r="Q15166">
            <v>0.02</v>
          </cell>
          <cell r="R15166">
            <v>15.41</v>
          </cell>
        </row>
        <row r="15167">
          <cell r="M15167">
            <v>88238</v>
          </cell>
          <cell r="N15167" t="str">
            <v>AJUDANTE DE ARMADOR COM ENCARGOS COMPLEMENTARES</v>
          </cell>
          <cell r="O15167" t="str">
            <v>H</v>
          </cell>
          <cell r="P15167" t="str">
            <v>COEFICIENTE DE REPRESENTATIVIDADE</v>
          </cell>
          <cell r="Q15167">
            <v>3.0000000000000001E-3</v>
          </cell>
          <cell r="R15167">
            <v>14.28</v>
          </cell>
        </row>
        <row r="15168">
          <cell r="M15168">
            <v>88245</v>
          </cell>
          <cell r="N15168" t="str">
            <v>ARMADOR COM ENCARGOS COMPLEMENTARES</v>
          </cell>
          <cell r="O15168" t="str">
            <v>H</v>
          </cell>
          <cell r="P15168" t="str">
            <v>COEFICIENTE DE REPRESENTATIVIDADE</v>
          </cell>
          <cell r="Q15168">
            <v>2.3E-2</v>
          </cell>
          <cell r="R15168">
            <v>19.32</v>
          </cell>
        </row>
        <row r="15169">
          <cell r="M15169">
            <v>95448</v>
          </cell>
          <cell r="N15169" t="str">
            <v>CORTE E DOBRA DE AÇO CA-50, DIÂMERO DE 32 MM, UTILIZADO EM ESTRUTURAS DIVERSAS, EXCETO LAJE. AF_10/2016</v>
          </cell>
          <cell r="O15169" t="str">
            <v>KG</v>
          </cell>
          <cell r="P15169" t="str">
            <v>COEFICIENTE DE REPRESENTATIVIDADE</v>
          </cell>
          <cell r="Q15169">
            <v>1</v>
          </cell>
          <cell r="R15169">
            <v>14.04</v>
          </cell>
        </row>
        <row r="15170">
          <cell r="M15170" t="str">
            <v/>
          </cell>
          <cell r="N15170" t="str">
            <v/>
          </cell>
          <cell r="O15170" t="str">
            <v/>
          </cell>
          <cell r="P15170" t="str">
            <v/>
          </cell>
          <cell r="Q15170" t="str">
            <v/>
          </cell>
          <cell r="R15170" t="str">
            <v/>
          </cell>
        </row>
        <row r="15171">
          <cell r="M15171">
            <v>43132</v>
          </cell>
          <cell r="N15171" t="str">
            <v>ARAME RECOZIDO 16 BWG, D = 1,65 MM (0,016 KG/M) OU 18 BWG, D = 1,25 MM (0,01 KG/M)</v>
          </cell>
          <cell r="O15171" t="str">
            <v>KG</v>
          </cell>
          <cell r="P15171" t="str">
            <v>COEFICIENTE DE REPRESENTATIVIDADE</v>
          </cell>
          <cell r="Q15171">
            <v>0.02</v>
          </cell>
          <cell r="R15171">
            <v>15.41</v>
          </cell>
        </row>
        <row r="15172">
          <cell r="M15172">
            <v>88238</v>
          </cell>
          <cell r="N15172" t="str">
            <v>AJUDANTE DE ARMADOR COM ENCARGOS COMPLEMENTARES</v>
          </cell>
          <cell r="O15172" t="str">
            <v>H</v>
          </cell>
          <cell r="P15172" t="str">
            <v>COEFICIENTE DE REPRESENTATIVIDADE</v>
          </cell>
          <cell r="Q15172">
            <v>3.1E-2</v>
          </cell>
          <cell r="R15172">
            <v>14.28</v>
          </cell>
        </row>
        <row r="15173">
          <cell r="M15173">
            <v>88245</v>
          </cell>
          <cell r="N15173" t="str">
            <v>ARMADOR COM ENCARGOS COMPLEMENTARES</v>
          </cell>
          <cell r="O15173" t="str">
            <v>H</v>
          </cell>
          <cell r="P15173" t="str">
            <v>COEFICIENTE DE REPRESENTATIVIDADE</v>
          </cell>
          <cell r="Q15173">
            <v>0.27900000000000003</v>
          </cell>
          <cell r="R15173">
            <v>19.32</v>
          </cell>
        </row>
        <row r="15174">
          <cell r="M15174">
            <v>95445</v>
          </cell>
          <cell r="N15174" t="str">
            <v>CORTE E DOBRA DE AÇO CA-60, DIÂMETRO DE 5,0 MM, UTILIZADO EM ESTRIBO CONTÍNUO HELICOIDAL. AF_10/2016</v>
          </cell>
          <cell r="O15174" t="str">
            <v>KG</v>
          </cell>
          <cell r="P15174" t="str">
            <v>COEFICIENTE DE REPRESENTATIVIDADE</v>
          </cell>
          <cell r="Q15174">
            <v>1</v>
          </cell>
          <cell r="R15174">
            <v>11.15</v>
          </cell>
        </row>
        <row r="15175">
          <cell r="M15175" t="str">
            <v/>
          </cell>
          <cell r="N15175" t="str">
            <v/>
          </cell>
          <cell r="O15175" t="str">
            <v/>
          </cell>
          <cell r="P15175" t="str">
            <v/>
          </cell>
          <cell r="Q15175" t="str">
            <v/>
          </cell>
          <cell r="R15175" t="str">
            <v/>
          </cell>
        </row>
        <row r="15176">
          <cell r="M15176">
            <v>43132</v>
          </cell>
          <cell r="N15176" t="str">
            <v>ARAME RECOZIDO 16 BWG, D = 1,65 MM (0,016 KG/M) OU 18 BWG, D = 1,25 MM (0,01 KG/M)</v>
          </cell>
          <cell r="O15176" t="str">
            <v>KG</v>
          </cell>
          <cell r="P15176" t="str">
            <v>COEFICIENTE DE REPRESENTATIVIDADE</v>
          </cell>
          <cell r="Q15176">
            <v>0.02</v>
          </cell>
          <cell r="R15176">
            <v>15.41</v>
          </cell>
        </row>
        <row r="15177">
          <cell r="M15177">
            <v>88238</v>
          </cell>
          <cell r="N15177" t="str">
            <v>AJUDANTE DE ARMADOR COM ENCARGOS COMPLEMENTARES</v>
          </cell>
          <cell r="O15177" t="str">
            <v>H</v>
          </cell>
          <cell r="P15177" t="str">
            <v>COEFICIENTE DE REPRESENTATIVIDADE</v>
          </cell>
          <cell r="Q15177">
            <v>1.9E-2</v>
          </cell>
          <cell r="R15177">
            <v>14.28</v>
          </cell>
        </row>
        <row r="15178">
          <cell r="M15178">
            <v>88245</v>
          </cell>
          <cell r="N15178" t="str">
            <v>ARMADOR COM ENCARGOS COMPLEMENTARES</v>
          </cell>
          <cell r="O15178" t="str">
            <v>H</v>
          </cell>
          <cell r="P15178" t="str">
            <v>COEFICIENTE DE REPRESENTATIVIDADE</v>
          </cell>
          <cell r="Q15178">
            <v>0.17399999999999999</v>
          </cell>
          <cell r="R15178">
            <v>19.32</v>
          </cell>
        </row>
        <row r="15179">
          <cell r="M15179">
            <v>95446</v>
          </cell>
          <cell r="N15179" t="str">
            <v>CORTE E DOBRA DE AÇO CA-50, DIÂMETRO DE 6,3 MM, UTILIZADO EM ESTRIBO CONTÍNUO HELICOIDAL. AF_10/2016</v>
          </cell>
          <cell r="O15179" t="str">
            <v>KG</v>
          </cell>
          <cell r="P15179" t="str">
            <v>COEFICIENTE DE REPRESENTATIVIDADE</v>
          </cell>
          <cell r="Q15179">
            <v>1</v>
          </cell>
          <cell r="R15179">
            <v>12.21</v>
          </cell>
        </row>
        <row r="15180">
          <cell r="M15180" t="str">
            <v/>
          </cell>
          <cell r="N15180" t="str">
            <v/>
          </cell>
          <cell r="O15180" t="str">
            <v/>
          </cell>
          <cell r="P15180" t="str">
            <v/>
          </cell>
          <cell r="Q15180" t="str">
            <v/>
          </cell>
          <cell r="R15180" t="str">
            <v/>
          </cell>
        </row>
        <row r="15181">
          <cell r="M15181">
            <v>43132</v>
          </cell>
          <cell r="N15181" t="str">
            <v>ARAME RECOZIDO 16 BWG, D = 1,65 MM (0,016 KG/M) OU 18 BWG, D = 1,25 MM (0,01 KG/M)</v>
          </cell>
          <cell r="O15181" t="str">
            <v>KG</v>
          </cell>
          <cell r="P15181" t="str">
            <v>COEFICIENTE DE REPRESENTATIVIDADE</v>
          </cell>
          <cell r="Q15181">
            <v>0.02</v>
          </cell>
          <cell r="R15181">
            <v>15.41</v>
          </cell>
        </row>
        <row r="15182">
          <cell r="M15182">
            <v>88238</v>
          </cell>
          <cell r="N15182" t="str">
            <v>AJUDANTE DE ARMADOR COM ENCARGOS COMPLEMENTARES</v>
          </cell>
          <cell r="O15182" t="str">
            <v>H</v>
          </cell>
          <cell r="P15182" t="str">
            <v>COEFICIENTE DE REPRESENTATIVIDADE</v>
          </cell>
          <cell r="Q15182">
            <v>1.2E-2</v>
          </cell>
          <cell r="R15182">
            <v>14.28</v>
          </cell>
        </row>
        <row r="15183">
          <cell r="M15183">
            <v>88245</v>
          </cell>
          <cell r="N15183" t="str">
            <v>ARMADOR COM ENCARGOS COMPLEMENTARES</v>
          </cell>
          <cell r="O15183" t="str">
            <v>H</v>
          </cell>
          <cell r="P15183" t="str">
            <v>COEFICIENTE DE REPRESENTATIVIDADE</v>
          </cell>
          <cell r="Q15183">
            <v>0.105</v>
          </cell>
          <cell r="R15183">
            <v>19.32</v>
          </cell>
        </row>
        <row r="15184">
          <cell r="M15184">
            <v>92793</v>
          </cell>
          <cell r="N15184" t="str">
            <v>CORTE E DOBRA DE AÇO CA-50, DIÂMETRO DE 8,0 MM, UTILIZADO EM ESTRUTURAS DIVERSAS, EXCETO LAJES. AF_12/2015</v>
          </cell>
          <cell r="O15184" t="str">
            <v>KG</v>
          </cell>
          <cell r="P15184" t="str">
            <v>COEFICIENTE DE REPRESENTATIVIDADE</v>
          </cell>
          <cell r="Q15184">
            <v>1</v>
          </cell>
          <cell r="R15184">
            <v>13.66</v>
          </cell>
        </row>
        <row r="15185">
          <cell r="M15185" t="str">
            <v/>
          </cell>
          <cell r="N15185" t="str">
            <v/>
          </cell>
          <cell r="O15185" t="str">
            <v/>
          </cell>
          <cell r="P15185" t="str">
            <v/>
          </cell>
          <cell r="Q15185" t="str">
            <v/>
          </cell>
          <cell r="R15185" t="str">
            <v/>
          </cell>
        </row>
        <row r="15186">
          <cell r="M15186">
            <v>43132</v>
          </cell>
          <cell r="N15186" t="str">
            <v>ARAME RECOZIDO 16 BWG, D = 1,65 MM (0,016 KG/M) OU 18 BWG, D = 1,25 MM (0,01 KG/M)</v>
          </cell>
          <cell r="O15186" t="str">
            <v>KG</v>
          </cell>
          <cell r="P15186" t="str">
            <v>COEFICIENTE DE REPRESENTATIVIDADE</v>
          </cell>
          <cell r="Q15186">
            <v>0.02</v>
          </cell>
          <cell r="R15186">
            <v>15.41</v>
          </cell>
        </row>
        <row r="15187">
          <cell r="M15187">
            <v>88238</v>
          </cell>
          <cell r="N15187" t="str">
            <v>AJUDANTE DE ARMADOR COM ENCARGOS COMPLEMENTARES</v>
          </cell>
          <cell r="O15187" t="str">
            <v>H</v>
          </cell>
          <cell r="P15187" t="str">
            <v>COEFICIENTE DE REPRESENTATIVIDADE</v>
          </cell>
          <cell r="Q15187">
            <v>8.9999999999999993E-3</v>
          </cell>
          <cell r="R15187">
            <v>14.28</v>
          </cell>
        </row>
        <row r="15188">
          <cell r="M15188">
            <v>88245</v>
          </cell>
          <cell r="N15188" t="str">
            <v>ARMADOR COM ENCARGOS COMPLEMENTARES</v>
          </cell>
          <cell r="O15188" t="str">
            <v>H</v>
          </cell>
          <cell r="P15188" t="str">
            <v>COEFICIENTE DE REPRESENTATIVIDADE</v>
          </cell>
          <cell r="Q15188">
            <v>8.4000000000000005E-2</v>
          </cell>
          <cell r="R15188">
            <v>19.32</v>
          </cell>
        </row>
        <row r="15189">
          <cell r="M15189">
            <v>92794</v>
          </cell>
          <cell r="N15189" t="str">
            <v>CORTE E DOBRA DE AÇO CA-50, DIÂMETRO DE 10,0 MM, UTILIZADO EM ESTRUTURAS DIVERSAS, EXCETO LAJES. AF_12/2015</v>
          </cell>
          <cell r="O15189" t="str">
            <v>KG</v>
          </cell>
          <cell r="P15189" t="str">
            <v>COEFICIENTE DE REPRESENTATIVIDADE</v>
          </cell>
          <cell r="Q15189">
            <v>1</v>
          </cell>
          <cell r="R15189">
            <v>12.7</v>
          </cell>
        </row>
        <row r="15190">
          <cell r="M15190" t="str">
            <v/>
          </cell>
          <cell r="N15190" t="str">
            <v/>
          </cell>
          <cell r="O15190" t="str">
            <v/>
          </cell>
          <cell r="P15190" t="str">
            <v/>
          </cell>
          <cell r="Q15190" t="str">
            <v/>
          </cell>
          <cell r="R15190" t="str">
            <v/>
          </cell>
        </row>
        <row r="15191">
          <cell r="M15191">
            <v>43132</v>
          </cell>
          <cell r="N15191" t="str">
            <v>ARAME RECOZIDO 16 BWG, D = 1,65 MM (0,016 KG/M) OU 18 BWG, D = 1,25 MM (0,01 KG/M)</v>
          </cell>
          <cell r="O15191" t="str">
            <v>KG</v>
          </cell>
          <cell r="P15191" t="str">
            <v>COEFICIENTE DE REPRESENTATIVIDADE</v>
          </cell>
          <cell r="Q15191">
            <v>0.02</v>
          </cell>
          <cell r="R15191">
            <v>15.41</v>
          </cell>
        </row>
        <row r="15192">
          <cell r="M15192">
            <v>88238</v>
          </cell>
          <cell r="N15192" t="str">
            <v>AJUDANTE DE ARMADOR COM ENCARGOS COMPLEMENTARES</v>
          </cell>
          <cell r="O15192" t="str">
            <v>H</v>
          </cell>
          <cell r="P15192" t="str">
            <v>COEFICIENTE DE REPRESENTATIVIDADE</v>
          </cell>
          <cell r="Q15192">
            <v>8.0000000000000002E-3</v>
          </cell>
          <cell r="R15192">
            <v>14.28</v>
          </cell>
        </row>
        <row r="15193">
          <cell r="M15193">
            <v>88245</v>
          </cell>
          <cell r="N15193" t="str">
            <v>ARMADOR COM ENCARGOS COMPLEMENTARES</v>
          </cell>
          <cell r="O15193" t="str">
            <v>H</v>
          </cell>
          <cell r="P15193" t="str">
            <v>COEFICIENTE DE REPRESENTATIVIDADE</v>
          </cell>
          <cell r="Q15193">
            <v>6.8000000000000005E-2</v>
          </cell>
          <cell r="R15193">
            <v>19.32</v>
          </cell>
        </row>
        <row r="15194">
          <cell r="M15194">
            <v>92795</v>
          </cell>
          <cell r="N15194" t="str">
            <v>CORTE E DOBRA DE AÇO CA-50, DIÂMETRO DE 12,5 MM, UTILIZADO EM ESTRUTURAS DIVERSAS, EXCETO LAJES. AF_12/2015</v>
          </cell>
          <cell r="O15194" t="str">
            <v>KG</v>
          </cell>
          <cell r="P15194" t="str">
            <v>COEFICIENTE DE REPRESENTATIVIDADE</v>
          </cell>
          <cell r="Q15194">
            <v>1</v>
          </cell>
          <cell r="R15194">
            <v>10.91</v>
          </cell>
        </row>
        <row r="15195">
          <cell r="M15195" t="str">
            <v/>
          </cell>
          <cell r="N15195" t="str">
            <v/>
          </cell>
          <cell r="O15195" t="str">
            <v/>
          </cell>
          <cell r="P15195" t="str">
            <v/>
          </cell>
          <cell r="Q15195" t="str">
            <v/>
          </cell>
          <cell r="R15195" t="str">
            <v/>
          </cell>
        </row>
        <row r="15196">
          <cell r="M15196">
            <v>43132</v>
          </cell>
          <cell r="N15196" t="str">
            <v>ARAME RECOZIDO 16 BWG, D = 1,65 MM (0,016 KG/M) OU 18 BWG, D = 1,25 MM (0,01 KG/M)</v>
          </cell>
          <cell r="O15196" t="str">
            <v>KG</v>
          </cell>
          <cell r="P15196" t="str">
            <v>COEFICIENTE DE REPRESENTATIVIDADE</v>
          </cell>
          <cell r="Q15196">
            <v>0.02</v>
          </cell>
          <cell r="R15196">
            <v>15.41</v>
          </cell>
        </row>
        <row r="15197">
          <cell r="M15197">
            <v>88238</v>
          </cell>
          <cell r="N15197" t="str">
            <v>AJUDANTE DE ARMADOR COM ENCARGOS COMPLEMENTARES</v>
          </cell>
          <cell r="O15197" t="str">
            <v>H</v>
          </cell>
          <cell r="P15197" t="str">
            <v>COEFICIENTE DE REPRESENTATIVIDADE</v>
          </cell>
          <cell r="Q15197">
            <v>6.0000000000000001E-3</v>
          </cell>
          <cell r="R15197">
            <v>14.28</v>
          </cell>
        </row>
        <row r="15198">
          <cell r="M15198">
            <v>88245</v>
          </cell>
          <cell r="N15198" t="str">
            <v>ARMADOR COM ENCARGOS COMPLEMENTARES</v>
          </cell>
          <cell r="O15198" t="str">
            <v>H</v>
          </cell>
          <cell r="P15198" t="str">
            <v>COEFICIENTE DE REPRESENTATIVIDADE</v>
          </cell>
          <cell r="Q15198">
            <v>5.2999999999999999E-2</v>
          </cell>
          <cell r="R15198">
            <v>19.32</v>
          </cell>
        </row>
        <row r="15199">
          <cell r="M15199">
            <v>92796</v>
          </cell>
          <cell r="N15199" t="str">
            <v>CORTE E DOBRA DE AÇO CA-50, DIÂMETRO DE 16,0 MM, UTILIZADO EM ESTRUTURAS DIVERSAS, EXCETO LAJES. AF_12/2015</v>
          </cell>
          <cell r="O15199" t="str">
            <v>KG</v>
          </cell>
          <cell r="P15199" t="str">
            <v>COEFICIENTE DE REPRESENTATIVIDADE</v>
          </cell>
          <cell r="Q15199">
            <v>1</v>
          </cell>
          <cell r="R15199">
            <v>10.84</v>
          </cell>
        </row>
        <row r="15200">
          <cell r="M15200" t="str">
            <v/>
          </cell>
          <cell r="N15200" t="str">
            <v/>
          </cell>
          <cell r="O15200" t="str">
            <v/>
          </cell>
          <cell r="P15200" t="str">
            <v/>
          </cell>
          <cell r="Q15200" t="str">
            <v/>
          </cell>
          <cell r="R15200" t="str">
            <v/>
          </cell>
        </row>
        <row r="15201">
          <cell r="M15201">
            <v>43132</v>
          </cell>
          <cell r="N15201" t="str">
            <v>ARAME RECOZIDO 16 BWG, D = 1,65 MM (0,016 KG/M) OU 18 BWG, D = 1,25 MM (0,01 KG/M)</v>
          </cell>
          <cell r="O15201" t="str">
            <v>KG</v>
          </cell>
          <cell r="P15201" t="str">
            <v>COEFICIENTE DE REPRESENTATIVIDADE</v>
          </cell>
          <cell r="Q15201">
            <v>0.02</v>
          </cell>
          <cell r="R15201">
            <v>15.41</v>
          </cell>
        </row>
        <row r="15202">
          <cell r="M15202">
            <v>88238</v>
          </cell>
          <cell r="N15202" t="str">
            <v>AJUDANTE DE ARMADOR COM ENCARGOS COMPLEMENTARES</v>
          </cell>
          <cell r="O15202" t="str">
            <v>H</v>
          </cell>
          <cell r="P15202" t="str">
            <v>COEFICIENTE DE REPRESENTATIVIDADE</v>
          </cell>
          <cell r="Q15202">
            <v>5.0000000000000001E-3</v>
          </cell>
          <cell r="R15202">
            <v>14.28</v>
          </cell>
        </row>
        <row r="15203">
          <cell r="M15203">
            <v>88245</v>
          </cell>
          <cell r="N15203" t="str">
            <v>ARMADOR COM ENCARGOS COMPLEMENTARES</v>
          </cell>
          <cell r="O15203" t="str">
            <v>H</v>
          </cell>
          <cell r="P15203" t="str">
            <v>COEFICIENTE DE REPRESENTATIVIDADE</v>
          </cell>
          <cell r="Q15203">
            <v>4.2999999999999997E-2</v>
          </cell>
          <cell r="R15203">
            <v>19.32</v>
          </cell>
        </row>
        <row r="15204">
          <cell r="M15204">
            <v>92797</v>
          </cell>
          <cell r="N15204" t="str">
            <v>CORTE E DOBRA DE AÇO CA-50, DIÂMETRO DE 20,0 MM, UTILIZADO EM ESTRUTURAS DIVERSAS, EXCETO LAJES. AF_12/2015</v>
          </cell>
          <cell r="O15204" t="str">
            <v>KG</v>
          </cell>
          <cell r="P15204" t="str">
            <v>COEFICIENTE DE REPRESENTATIVIDADE</v>
          </cell>
          <cell r="Q15204">
            <v>1</v>
          </cell>
          <cell r="R15204">
            <v>12.79</v>
          </cell>
        </row>
        <row r="15205">
          <cell r="M15205" t="str">
            <v/>
          </cell>
          <cell r="N15205" t="str">
            <v/>
          </cell>
          <cell r="O15205" t="str">
            <v/>
          </cell>
          <cell r="P15205" t="str">
            <v/>
          </cell>
          <cell r="Q15205" t="str">
            <v/>
          </cell>
          <cell r="R15205" t="str">
            <v/>
          </cell>
        </row>
        <row r="15206">
          <cell r="M15206">
            <v>43132</v>
          </cell>
          <cell r="N15206" t="str">
            <v>ARAME RECOZIDO 16 BWG, D = 1,65 MM (0,016 KG/M) OU 18 BWG, D = 1,25 MM (0,01 KG/M)</v>
          </cell>
          <cell r="O15206" t="str">
            <v>KG</v>
          </cell>
          <cell r="P15206" t="str">
            <v>COEFICIENTE DE REPRESENTATIVIDADE</v>
          </cell>
          <cell r="Q15206">
            <v>0.02</v>
          </cell>
          <cell r="R15206">
            <v>15.41</v>
          </cell>
        </row>
        <row r="15207">
          <cell r="M15207">
            <v>88238</v>
          </cell>
          <cell r="N15207" t="str">
            <v>AJUDANTE DE ARMADOR COM ENCARGOS COMPLEMENTARES</v>
          </cell>
          <cell r="O15207" t="str">
            <v>H</v>
          </cell>
          <cell r="P15207" t="str">
            <v>COEFICIENTE DE REPRESENTATIVIDADE</v>
          </cell>
          <cell r="Q15207">
            <v>4.0000000000000001E-3</v>
          </cell>
          <cell r="R15207">
            <v>14.28</v>
          </cell>
        </row>
        <row r="15208">
          <cell r="M15208">
            <v>88245</v>
          </cell>
          <cell r="N15208" t="str">
            <v>ARMADOR COM ENCARGOS COMPLEMENTARES</v>
          </cell>
          <cell r="O15208" t="str">
            <v>H</v>
          </cell>
          <cell r="P15208" t="str">
            <v>COEFICIENTE DE REPRESENTATIVIDADE</v>
          </cell>
          <cell r="Q15208">
            <v>3.5000000000000003E-2</v>
          </cell>
          <cell r="R15208">
            <v>19.32</v>
          </cell>
        </row>
        <row r="15209">
          <cell r="M15209">
            <v>92798</v>
          </cell>
          <cell r="N15209" t="str">
            <v>CORTE E DOBRA DE AÇO CA-50, DIÂMETRO DE 25,0 MM, UTILIZADO EM ESTRUTURAS DIVERSAS, EXCETO LAJES. AF_12/2015</v>
          </cell>
          <cell r="O15209" t="str">
            <v>KG</v>
          </cell>
          <cell r="P15209" t="str">
            <v>COEFICIENTE DE REPRESENTATIVIDADE</v>
          </cell>
          <cell r="Q15209">
            <v>1</v>
          </cell>
          <cell r="R15209">
            <v>12.78</v>
          </cell>
        </row>
        <row r="15210">
          <cell r="M15210" t="str">
            <v/>
          </cell>
          <cell r="N15210" t="str">
            <v/>
          </cell>
          <cell r="O15210" t="str">
            <v/>
          </cell>
          <cell r="P15210" t="str">
            <v/>
          </cell>
          <cell r="Q15210" t="str">
            <v/>
          </cell>
          <cell r="R15210" t="str">
            <v/>
          </cell>
        </row>
        <row r="15211">
          <cell r="M15211">
            <v>43132</v>
          </cell>
          <cell r="N15211" t="str">
            <v>ARAME RECOZIDO 16 BWG, D = 1,65 MM (0,016 KG/M) OU 18 BWG, D = 1,25 MM (0,01 KG/M)</v>
          </cell>
          <cell r="O15211" t="str">
            <v>KG</v>
          </cell>
          <cell r="P15211" t="str">
            <v>COEFICIENTE DE REPRESENTATIVIDADE</v>
          </cell>
          <cell r="Q15211">
            <v>0.02</v>
          </cell>
          <cell r="R15211">
            <v>15.41</v>
          </cell>
        </row>
        <row r="15212">
          <cell r="M15212">
            <v>88238</v>
          </cell>
          <cell r="N15212" t="str">
            <v>AJUDANTE DE ARMADOR COM ENCARGOS COMPLEMENTARES</v>
          </cell>
          <cell r="O15212" t="str">
            <v>H</v>
          </cell>
          <cell r="P15212" t="str">
            <v>COEFICIENTE DE REPRESENTATIVIDADE</v>
          </cell>
          <cell r="Q15212">
            <v>3.0000000000000001E-3</v>
          </cell>
          <cell r="R15212">
            <v>14.28</v>
          </cell>
        </row>
        <row r="15213">
          <cell r="M15213">
            <v>88245</v>
          </cell>
          <cell r="N15213" t="str">
            <v>ARMADOR COM ENCARGOS COMPLEMENTARES</v>
          </cell>
          <cell r="O15213" t="str">
            <v>H</v>
          </cell>
          <cell r="P15213" t="str">
            <v>COEFICIENTE DE REPRESENTATIVIDADE</v>
          </cell>
          <cell r="Q15213">
            <v>2.7E-2</v>
          </cell>
          <cell r="R15213">
            <v>19.32</v>
          </cell>
        </row>
        <row r="15214">
          <cell r="M15214">
            <v>95448</v>
          </cell>
          <cell r="N15214" t="str">
            <v>CORTE E DOBRA DE AÇO CA-50, DIÂMERO DE 32 MM, UTILIZADO EM ESTRUTURAS DIVERSAS, EXCETO LAJE. AF_10/2016</v>
          </cell>
          <cell r="O15214" t="str">
            <v>KG</v>
          </cell>
          <cell r="P15214" t="str">
            <v>COEFICIENTE DE REPRESENTATIVIDADE</v>
          </cell>
          <cell r="Q15214">
            <v>1</v>
          </cell>
          <cell r="R15214">
            <v>14.04</v>
          </cell>
        </row>
        <row r="15215">
          <cell r="M15215" t="str">
            <v/>
          </cell>
          <cell r="N15215" t="str">
            <v/>
          </cell>
          <cell r="O15215" t="str">
            <v/>
          </cell>
          <cell r="P15215" t="str">
            <v/>
          </cell>
          <cell r="Q15215" t="str">
            <v/>
          </cell>
          <cell r="R15215" t="str">
            <v/>
          </cell>
        </row>
        <row r="15216">
          <cell r="M15216">
            <v>43132</v>
          </cell>
          <cell r="N15216" t="str">
            <v>ARAME RECOZIDO 16 BWG, D = 1,65 MM (0,016 KG/M) OU 18 BWG, D = 1,25 MM (0,01 KG/M)</v>
          </cell>
          <cell r="O15216" t="str">
            <v>KG</v>
          </cell>
          <cell r="P15216" t="str">
            <v>COEFICIENTE DE REPRESENTATIVIDADE</v>
          </cell>
          <cell r="Q15216">
            <v>0.02</v>
          </cell>
          <cell r="R15216">
            <v>15.41</v>
          </cell>
        </row>
        <row r="15217">
          <cell r="M15217">
            <v>88238</v>
          </cell>
          <cell r="N15217" t="str">
            <v>AJUDANTE DE ARMADOR COM ENCARGOS COMPLEMENTARES</v>
          </cell>
          <cell r="O15217" t="str">
            <v>H</v>
          </cell>
          <cell r="P15217" t="str">
            <v>COEFICIENTE DE REPRESENTATIVIDADE</v>
          </cell>
          <cell r="Q15217">
            <v>3.6999999999999998E-2</v>
          </cell>
          <cell r="R15217">
            <v>14.28</v>
          </cell>
        </row>
        <row r="15218">
          <cell r="M15218">
            <v>88245</v>
          </cell>
          <cell r="N15218" t="str">
            <v>ARMADOR COM ENCARGOS COMPLEMENTARES</v>
          </cell>
          <cell r="O15218" t="str">
            <v>H</v>
          </cell>
          <cell r="P15218" t="str">
            <v>COEFICIENTE DE REPRESENTATIVIDADE</v>
          </cell>
          <cell r="Q15218">
            <v>0.33500000000000002</v>
          </cell>
          <cell r="R15218">
            <v>19.32</v>
          </cell>
        </row>
        <row r="15219">
          <cell r="M15219">
            <v>92791</v>
          </cell>
          <cell r="N15219" t="str">
            <v>CORTE E DOBRA DE AÇO CA-60, DIÂMETRO DE 5,0 MM, UTILIZADO EM ESTRUTURAS DIVERSAS, EXCETO LAJES. AF_12/2015</v>
          </cell>
          <cell r="O15219" t="str">
            <v>KG</v>
          </cell>
          <cell r="P15219" t="str">
            <v>COEFICIENTE DE REPRESENTATIVIDADE</v>
          </cell>
          <cell r="Q15219">
            <v>1</v>
          </cell>
          <cell r="R15219">
            <v>12.98</v>
          </cell>
        </row>
        <row r="15220">
          <cell r="M15220" t="str">
            <v/>
          </cell>
          <cell r="N15220" t="str">
            <v/>
          </cell>
          <cell r="O15220" t="str">
            <v/>
          </cell>
          <cell r="P15220" t="str">
            <v/>
          </cell>
          <cell r="Q15220" t="str">
            <v/>
          </cell>
          <cell r="R15220" t="str">
            <v/>
          </cell>
        </row>
        <row r="15221">
          <cell r="M15221">
            <v>43132</v>
          </cell>
          <cell r="N15221" t="str">
            <v>ARAME RECOZIDO 16 BWG, D = 1,65 MM (0,016 KG/M) OU 18 BWG, D = 1,25 MM (0,01 KG/M)</v>
          </cell>
          <cell r="O15221" t="str">
            <v>KG</v>
          </cell>
          <cell r="P15221" t="str">
            <v>COEFICIENTE DE REPRESENTATIVIDADE</v>
          </cell>
          <cell r="Q15221">
            <v>0.02</v>
          </cell>
          <cell r="R15221">
            <v>15.41</v>
          </cell>
        </row>
        <row r="15222">
          <cell r="M15222">
            <v>88238</v>
          </cell>
          <cell r="N15222" t="str">
            <v>AJUDANTE DE ARMADOR COM ENCARGOS COMPLEMENTARES</v>
          </cell>
          <cell r="O15222" t="str">
            <v>H</v>
          </cell>
          <cell r="P15222" t="str">
            <v>COEFICIENTE DE REPRESENTATIVIDADE</v>
          </cell>
          <cell r="Q15222">
            <v>2.3E-2</v>
          </cell>
          <cell r="R15222">
            <v>14.28</v>
          </cell>
        </row>
        <row r="15223">
          <cell r="M15223">
            <v>88245</v>
          </cell>
          <cell r="N15223" t="str">
            <v>ARMADOR COM ENCARGOS COMPLEMENTARES</v>
          </cell>
          <cell r="O15223" t="str">
            <v>H</v>
          </cell>
          <cell r="P15223" t="str">
            <v>COEFICIENTE DE REPRESENTATIVIDADE</v>
          </cell>
          <cell r="Q15223">
            <v>0.20799999999999999</v>
          </cell>
          <cell r="R15223">
            <v>19.32</v>
          </cell>
        </row>
        <row r="15224">
          <cell r="M15224">
            <v>92792</v>
          </cell>
          <cell r="N15224" t="str">
            <v>CORTE E DOBRA DE AÇO CA-50, DIÂMETRO DE 6,3 MM, UTILIZADO EM ESTRUTURAS DIVERSAS, EXCETO LAJES. AF_12/2015</v>
          </cell>
          <cell r="O15224" t="str">
            <v>KG</v>
          </cell>
          <cell r="P15224" t="str">
            <v>COEFICIENTE DE REPRESENTATIVIDADE</v>
          </cell>
          <cell r="Q15224">
            <v>1</v>
          </cell>
          <cell r="R15224">
            <v>13.53</v>
          </cell>
        </row>
        <row r="15225">
          <cell r="M15225" t="str">
            <v/>
          </cell>
          <cell r="N15225" t="str">
            <v/>
          </cell>
          <cell r="O15225" t="str">
            <v/>
          </cell>
          <cell r="P15225" t="str">
            <v/>
          </cell>
          <cell r="Q15225" t="str">
            <v/>
          </cell>
          <cell r="R15225" t="str">
            <v/>
          </cell>
        </row>
        <row r="15226">
          <cell r="M15226">
            <v>39017</v>
          </cell>
          <cell r="N15226" t="str">
            <v>ESPACADOR / DISTANCIADOR CIRCULAR COM ENTRADA LATERAL, EM PLASTICO, PARA VERGALHAO *4,2 A 12,5* MM, COBRIMENTO 20 MM</v>
          </cell>
          <cell r="O15226" t="str">
            <v>UN</v>
          </cell>
          <cell r="P15226" t="str">
            <v>ATRIBUÍDO SÃO PAULO</v>
          </cell>
          <cell r="Q15226">
            <v>1.04</v>
          </cell>
          <cell r="R15226">
            <v>0.21</v>
          </cell>
        </row>
        <row r="15227">
          <cell r="M15227">
            <v>43132</v>
          </cell>
          <cell r="N15227" t="str">
            <v>ARAME RECOZIDO 16 BWG, D = 1,65 MM (0,016 KG/M) OU 18 BWG, D = 1,25 MM (0,01 KG/M)</v>
          </cell>
          <cell r="O15227" t="str">
            <v>KG</v>
          </cell>
          <cell r="P15227" t="str">
            <v>COEFICIENTE DE REPRESENTATIVIDADE</v>
          </cell>
          <cell r="Q15227">
            <v>2.5000000000000001E-2</v>
          </cell>
          <cell r="R15227">
            <v>15.41</v>
          </cell>
        </row>
        <row r="15228">
          <cell r="M15228">
            <v>88238</v>
          </cell>
          <cell r="N15228" t="str">
            <v>AJUDANTE DE ARMADOR COM ENCARGOS COMPLEMENTARES</v>
          </cell>
          <cell r="O15228" t="str">
            <v>H</v>
          </cell>
          <cell r="P15228" t="str">
            <v>COEFICIENTE DE REPRESENTATIVIDADE</v>
          </cell>
          <cell r="Q15228">
            <v>5.8000000000000003E-2</v>
          </cell>
          <cell r="R15228">
            <v>14.28</v>
          </cell>
        </row>
        <row r="15229">
          <cell r="M15229">
            <v>88245</v>
          </cell>
          <cell r="N15229" t="str">
            <v>ARMADOR COM ENCARGOS COMPLEMENTARES</v>
          </cell>
          <cell r="O15229" t="str">
            <v>H</v>
          </cell>
          <cell r="P15229" t="str">
            <v>COEFICIENTE DE REPRESENTATIVIDADE</v>
          </cell>
          <cell r="Q15229">
            <v>0.36599999999999999</v>
          </cell>
          <cell r="R15229">
            <v>19.32</v>
          </cell>
        </row>
        <row r="15230">
          <cell r="M15230">
            <v>92800</v>
          </cell>
          <cell r="N15230" t="str">
            <v>CORTE E DOBRA DE AÇO CA-60, DIÂMETRO DE 5,0 MM, UTILIZADO EM LAJE. AF_12/2015</v>
          </cell>
          <cell r="O15230" t="str">
            <v>KG</v>
          </cell>
          <cell r="P15230" t="str">
            <v>COEFICIENTE DE REPRESENTATIVIDADE</v>
          </cell>
          <cell r="Q15230">
            <v>1</v>
          </cell>
          <cell r="R15230">
            <v>12.58</v>
          </cell>
        </row>
        <row r="15231">
          <cell r="M15231" t="str">
            <v/>
          </cell>
          <cell r="N15231" t="str">
            <v/>
          </cell>
          <cell r="O15231" t="str">
            <v/>
          </cell>
          <cell r="P15231" t="str">
            <v/>
          </cell>
          <cell r="Q15231" t="str">
            <v/>
          </cell>
          <cell r="R15231" t="str">
            <v/>
          </cell>
        </row>
        <row r="15232">
          <cell r="M15232">
            <v>39017</v>
          </cell>
          <cell r="N15232" t="str">
            <v>ESPACADOR / DISTANCIADOR CIRCULAR COM ENTRADA LATERAL, EM PLASTICO, PARA VERGALHAO *4,2 A 12,5* MM, COBRIMENTO 20 MM</v>
          </cell>
          <cell r="O15232" t="str">
            <v>UN</v>
          </cell>
          <cell r="P15232" t="str">
            <v>ATRIBUÍDO SÃO PAULO</v>
          </cell>
          <cell r="Q15232">
            <v>0.82699999999999996</v>
          </cell>
          <cell r="R15232">
            <v>0.21</v>
          </cell>
        </row>
        <row r="15233">
          <cell r="M15233">
            <v>43132</v>
          </cell>
          <cell r="N15233" t="str">
            <v>ARAME RECOZIDO 16 BWG, D = 1,65 MM (0,016 KG/M) OU 18 BWG, D = 1,25 MM (0,01 KG/M)</v>
          </cell>
          <cell r="O15233" t="str">
            <v>KG</v>
          </cell>
          <cell r="P15233" t="str">
            <v>COEFICIENTE DE REPRESENTATIVIDADE</v>
          </cell>
          <cell r="Q15233">
            <v>2.5000000000000001E-2</v>
          </cell>
          <cell r="R15233">
            <v>15.41</v>
          </cell>
        </row>
        <row r="15234">
          <cell r="M15234">
            <v>88238</v>
          </cell>
          <cell r="N15234" t="str">
            <v>AJUDANTE DE ARMADOR COM ENCARGOS COMPLEMENTARES</v>
          </cell>
          <cell r="O15234" t="str">
            <v>H</v>
          </cell>
          <cell r="P15234" t="str">
            <v>COEFICIENTE DE REPRESENTATIVIDADE</v>
          </cell>
          <cell r="Q15234">
            <v>4.7E-2</v>
          </cell>
          <cell r="R15234">
            <v>14.28</v>
          </cell>
        </row>
        <row r="15235">
          <cell r="M15235">
            <v>88245</v>
          </cell>
          <cell r="N15235" t="str">
            <v>ARMADOR COM ENCARGOS COMPLEMENTARES</v>
          </cell>
          <cell r="O15235" t="str">
            <v>H</v>
          </cell>
          <cell r="P15235" t="str">
            <v>COEFICIENTE DE REPRESENTATIVIDADE</v>
          </cell>
          <cell r="Q15235">
            <v>0.29699999999999999</v>
          </cell>
          <cell r="R15235">
            <v>19.32</v>
          </cell>
        </row>
        <row r="15236">
          <cell r="M15236">
            <v>92801</v>
          </cell>
          <cell r="N15236" t="str">
            <v>CORTE E DOBRA DE AÇO CA-50, DIÂMETRO DE 6,3 MM, UTILIZADO EM LAJE. AF_12/2015</v>
          </cell>
          <cell r="O15236" t="str">
            <v>KG</v>
          </cell>
          <cell r="P15236" t="str">
            <v>COEFICIENTE DE REPRESENTATIVIDADE</v>
          </cell>
          <cell r="Q15236">
            <v>1</v>
          </cell>
          <cell r="R15236">
            <v>13.29</v>
          </cell>
        </row>
        <row r="15237">
          <cell r="M15237" t="str">
            <v/>
          </cell>
          <cell r="N15237" t="str">
            <v/>
          </cell>
          <cell r="O15237" t="str">
            <v/>
          </cell>
          <cell r="P15237" t="str">
            <v/>
          </cell>
          <cell r="Q15237" t="str">
            <v/>
          </cell>
          <cell r="R15237" t="str">
            <v/>
          </cell>
        </row>
        <row r="15238">
          <cell r="M15238">
            <v>39017</v>
          </cell>
          <cell r="N15238" t="str">
            <v>ESPACADOR / DISTANCIADOR CIRCULAR COM ENTRADA LATERAL, EM PLASTICO, PARA VERGALHAO *4,2 A 12,5* MM, COBRIMENTO 20 MM</v>
          </cell>
          <cell r="O15238" t="str">
            <v>UN</v>
          </cell>
          <cell r="P15238" t="str">
            <v>ATRIBUÍDO SÃO PAULO</v>
          </cell>
          <cell r="Q15238">
            <v>0.61299999999999999</v>
          </cell>
          <cell r="R15238">
            <v>0.21</v>
          </cell>
        </row>
        <row r="15239">
          <cell r="M15239">
            <v>43132</v>
          </cell>
          <cell r="N15239" t="str">
            <v>ARAME RECOZIDO 16 BWG, D = 1,65 MM (0,016 KG/M) OU 18 BWG, D = 1,25 MM (0,01 KG/M)</v>
          </cell>
          <cell r="O15239" t="str">
            <v>KG</v>
          </cell>
          <cell r="P15239" t="str">
            <v>COEFICIENTE DE REPRESENTATIVIDADE</v>
          </cell>
          <cell r="Q15239">
            <v>2.5000000000000001E-2</v>
          </cell>
          <cell r="R15239">
            <v>15.41</v>
          </cell>
        </row>
        <row r="15240">
          <cell r="M15240">
            <v>88238</v>
          </cell>
          <cell r="N15240" t="str">
            <v>AJUDANTE DE ARMADOR COM ENCARGOS COMPLEMENTARES</v>
          </cell>
          <cell r="O15240" t="str">
            <v>H</v>
          </cell>
          <cell r="P15240" t="str">
            <v>COEFICIENTE DE REPRESENTATIVIDADE</v>
          </cell>
          <cell r="Q15240">
            <v>2.8000000000000001E-2</v>
          </cell>
          <cell r="R15240">
            <v>14.28</v>
          </cell>
        </row>
        <row r="15241">
          <cell r="M15241">
            <v>88245</v>
          </cell>
          <cell r="N15241" t="str">
            <v>ARMADOR COM ENCARGOS COMPLEMENTARES</v>
          </cell>
          <cell r="O15241" t="str">
            <v>H</v>
          </cell>
          <cell r="P15241" t="str">
            <v>COEFICIENTE DE REPRESENTATIVIDADE</v>
          </cell>
          <cell r="Q15241">
            <v>0.17499999999999999</v>
          </cell>
          <cell r="R15241">
            <v>19.32</v>
          </cell>
        </row>
        <row r="15242">
          <cell r="M15242">
            <v>92802</v>
          </cell>
          <cell r="N15242" t="str">
            <v>CORTE E DOBRA DE AÇO CA-50, DIÂMETRO DE 8,0 MM, UTILIZADO EM LAJE. AF_12/2015</v>
          </cell>
          <cell r="O15242" t="str">
            <v>KG</v>
          </cell>
          <cell r="P15242" t="str">
            <v>COEFICIENTE DE REPRESENTATIVIDADE</v>
          </cell>
          <cell r="Q15242">
            <v>1</v>
          </cell>
          <cell r="R15242">
            <v>13.53</v>
          </cell>
        </row>
        <row r="15243">
          <cell r="M15243" t="str">
            <v/>
          </cell>
          <cell r="N15243" t="str">
            <v/>
          </cell>
          <cell r="O15243" t="str">
            <v/>
          </cell>
          <cell r="P15243" t="str">
            <v/>
          </cell>
          <cell r="Q15243" t="str">
            <v/>
          </cell>
          <cell r="R15243" t="str">
            <v/>
          </cell>
        </row>
        <row r="15244">
          <cell r="M15244">
            <v>39017</v>
          </cell>
          <cell r="N15244" t="str">
            <v>ESPACADOR / DISTANCIADOR CIRCULAR COM ENTRADA LATERAL, EM PLASTICO, PARA VERGALHAO *4,2 A 12,5* MM, COBRIMENTO 20 MM</v>
          </cell>
          <cell r="O15244" t="str">
            <v>UN</v>
          </cell>
          <cell r="P15244" t="str">
            <v>ATRIBUÍDO SÃO PAULO</v>
          </cell>
          <cell r="Q15244">
            <v>0.43099999999999999</v>
          </cell>
          <cell r="R15244">
            <v>0.21</v>
          </cell>
        </row>
        <row r="15245">
          <cell r="M15245">
            <v>43132</v>
          </cell>
          <cell r="N15245" t="str">
            <v>ARAME RECOZIDO 16 BWG, D = 1,65 MM (0,016 KG/M) OU 18 BWG, D = 1,25 MM (0,01 KG/M)</v>
          </cell>
          <cell r="O15245" t="str">
            <v>KG</v>
          </cell>
          <cell r="P15245" t="str">
            <v>COEFICIENTE DE REPRESENTATIVIDADE</v>
          </cell>
          <cell r="Q15245">
            <v>2.5000000000000001E-2</v>
          </cell>
          <cell r="R15245">
            <v>15.41</v>
          </cell>
        </row>
        <row r="15246">
          <cell r="M15246">
            <v>88238</v>
          </cell>
          <cell r="N15246" t="str">
            <v>AJUDANTE DE ARMADOR COM ENCARGOS COMPLEMENTARES</v>
          </cell>
          <cell r="O15246" t="str">
            <v>H</v>
          </cell>
          <cell r="P15246" t="str">
            <v>COEFICIENTE DE REPRESENTATIVIDADE</v>
          </cell>
          <cell r="Q15246">
            <v>1.4999999999999999E-2</v>
          </cell>
          <cell r="R15246">
            <v>14.28</v>
          </cell>
        </row>
        <row r="15247">
          <cell r="M15247">
            <v>88245</v>
          </cell>
          <cell r="N15247" t="str">
            <v>ARMADOR COM ENCARGOS COMPLEMENTARES</v>
          </cell>
          <cell r="O15247" t="str">
            <v>H</v>
          </cell>
          <cell r="P15247" t="str">
            <v>COEFICIENTE DE REPRESENTATIVIDADE</v>
          </cell>
          <cell r="Q15247">
            <v>9.4E-2</v>
          </cell>
          <cell r="R15247">
            <v>19.32</v>
          </cell>
        </row>
        <row r="15248">
          <cell r="M15248">
            <v>92803</v>
          </cell>
          <cell r="N15248" t="str">
            <v>CORTE E DOBRA DE AÇO CA-50, DIÂMETRO DE 10,0 MM, UTILIZADO EM LAJE. AF_12/2015</v>
          </cell>
          <cell r="O15248" t="str">
            <v>KG</v>
          </cell>
          <cell r="P15248" t="str">
            <v>COEFICIENTE DE REPRESENTATIVIDADE</v>
          </cell>
          <cell r="Q15248">
            <v>1</v>
          </cell>
          <cell r="R15248">
            <v>12.62</v>
          </cell>
        </row>
        <row r="15249">
          <cell r="M15249" t="str">
            <v/>
          </cell>
          <cell r="N15249" t="str">
            <v/>
          </cell>
          <cell r="O15249" t="str">
            <v/>
          </cell>
          <cell r="P15249" t="str">
            <v/>
          </cell>
          <cell r="Q15249" t="str">
            <v/>
          </cell>
          <cell r="R15249" t="str">
            <v/>
          </cell>
        </row>
        <row r="15250">
          <cell r="M15250">
            <v>39017</v>
          </cell>
          <cell r="N15250" t="str">
            <v>ESPACADOR / DISTANCIADOR CIRCULAR COM ENTRADA LATERAL, EM PLASTICO, PARA VERGALHAO *4,2 A 12,5* MM, COBRIMENTO 20 MM</v>
          </cell>
          <cell r="O15250" t="str">
            <v>UN</v>
          </cell>
          <cell r="P15250" t="str">
            <v>ATRIBUÍDO SÃO PAULO</v>
          </cell>
          <cell r="Q15250">
            <v>0.27800000000000002</v>
          </cell>
          <cell r="R15250">
            <v>0.21</v>
          </cell>
        </row>
        <row r="15251">
          <cell r="M15251">
            <v>43132</v>
          </cell>
          <cell r="N15251" t="str">
            <v>ARAME RECOZIDO 16 BWG, D = 1,65 MM (0,016 KG/M) OU 18 BWG, D = 1,25 MM (0,01 KG/M)</v>
          </cell>
          <cell r="O15251" t="str">
            <v>KG</v>
          </cell>
          <cell r="P15251" t="str">
            <v>COEFICIENTE DE REPRESENTATIVIDADE</v>
          </cell>
          <cell r="Q15251">
            <v>2.5000000000000001E-2</v>
          </cell>
          <cell r="R15251">
            <v>15.41</v>
          </cell>
        </row>
        <row r="15252">
          <cell r="M15252">
            <v>88238</v>
          </cell>
          <cell r="N15252" t="str">
            <v>AJUDANTE DE ARMADOR COM ENCARGOS COMPLEMENTARES</v>
          </cell>
          <cell r="O15252" t="str">
            <v>H</v>
          </cell>
          <cell r="P15252" t="str">
            <v>COEFICIENTE DE REPRESENTATIVIDADE</v>
          </cell>
          <cell r="Q15252">
            <v>7.0000000000000001E-3</v>
          </cell>
          <cell r="R15252">
            <v>14.28</v>
          </cell>
        </row>
        <row r="15253">
          <cell r="M15253">
            <v>88245</v>
          </cell>
          <cell r="N15253" t="str">
            <v>ARMADOR COM ENCARGOS COMPLEMENTARES</v>
          </cell>
          <cell r="O15253" t="str">
            <v>H</v>
          </cell>
          <cell r="P15253" t="str">
            <v>COEFICIENTE DE REPRESENTATIVIDADE</v>
          </cell>
          <cell r="Q15253">
            <v>4.2000000000000003E-2</v>
          </cell>
          <cell r="R15253">
            <v>19.32</v>
          </cell>
        </row>
        <row r="15254">
          <cell r="M15254">
            <v>92804</v>
          </cell>
          <cell r="N15254" t="str">
            <v>CORTE E DOBRA DE AÇO CA-50, DIÂMETRO DE 12,5 MM, UTILIZADO EM LAJE. AF_12/2015</v>
          </cell>
          <cell r="O15254" t="str">
            <v>KG</v>
          </cell>
          <cell r="P15254" t="str">
            <v>COEFICIENTE DE REPRESENTATIVIDADE</v>
          </cell>
          <cell r="Q15254">
            <v>1</v>
          </cell>
          <cell r="R15254">
            <v>10.86</v>
          </cell>
        </row>
        <row r="15255">
          <cell r="M15255" t="str">
            <v/>
          </cell>
          <cell r="N15255" t="str">
            <v/>
          </cell>
          <cell r="O15255" t="str">
            <v/>
          </cell>
          <cell r="P15255" t="str">
            <v/>
          </cell>
          <cell r="Q15255" t="str">
            <v/>
          </cell>
          <cell r="R15255" t="str">
            <v/>
          </cell>
        </row>
        <row r="15256">
          <cell r="M15256">
            <v>39017</v>
          </cell>
          <cell r="N15256" t="str">
            <v>ESPACADOR / DISTANCIADOR CIRCULAR COM ENTRADA LATERAL, EM PLASTICO, PARA VERGALHAO *4,2 A 12,5* MM, COBRIMENTO 20 MM</v>
          </cell>
          <cell r="O15256" t="str">
            <v>UN</v>
          </cell>
          <cell r="P15256" t="str">
            <v>ATRIBUÍDO SÃO PAULO</v>
          </cell>
          <cell r="Q15256">
            <v>0.15</v>
          </cell>
          <cell r="R15256">
            <v>0.21</v>
          </cell>
        </row>
        <row r="15257">
          <cell r="M15257">
            <v>43132</v>
          </cell>
          <cell r="N15257" t="str">
            <v>ARAME RECOZIDO 16 BWG, D = 1,65 MM (0,016 KG/M) OU 18 BWG, D = 1,25 MM (0,01 KG/M)</v>
          </cell>
          <cell r="O15257" t="str">
            <v>KG</v>
          </cell>
          <cell r="P15257" t="str">
            <v>COEFICIENTE DE REPRESENTATIVIDADE</v>
          </cell>
          <cell r="Q15257">
            <v>2.5000000000000001E-2</v>
          </cell>
          <cell r="R15257">
            <v>15.41</v>
          </cell>
        </row>
        <row r="15258">
          <cell r="M15258">
            <v>88238</v>
          </cell>
          <cell r="N15258" t="str">
            <v>AJUDANTE DE ARMADOR COM ENCARGOS COMPLEMENTARES</v>
          </cell>
          <cell r="O15258" t="str">
            <v>H</v>
          </cell>
          <cell r="P15258" t="str">
            <v>COEFICIENTE DE REPRESENTATIVIDADE</v>
          </cell>
          <cell r="Q15258">
            <v>1E-3</v>
          </cell>
          <cell r="R15258">
            <v>14.28</v>
          </cell>
        </row>
        <row r="15259">
          <cell r="M15259">
            <v>88245</v>
          </cell>
          <cell r="N15259" t="str">
            <v>ARMADOR COM ENCARGOS COMPLEMENTARES</v>
          </cell>
          <cell r="O15259" t="str">
            <v>H</v>
          </cell>
          <cell r="P15259" t="str">
            <v>COEFICIENTE DE REPRESENTATIVIDADE</v>
          </cell>
          <cell r="Q15259">
            <v>7.0000000000000001E-3</v>
          </cell>
          <cell r="R15259">
            <v>19.32</v>
          </cell>
        </row>
        <row r="15260">
          <cell r="M15260">
            <v>92805</v>
          </cell>
          <cell r="N15260" t="str">
            <v>CORTE E DOBRA DE AÇO CA-50, DIÂMETRO DE 16,0 MM, UTILIZADO EM LAJE. AF_12/2015</v>
          </cell>
          <cell r="O15260" t="str">
            <v>KG</v>
          </cell>
          <cell r="P15260" t="str">
            <v>COEFICIENTE DE REPRESENTATIVIDADE</v>
          </cell>
          <cell r="Q15260">
            <v>1</v>
          </cell>
          <cell r="R15260">
            <v>10.81</v>
          </cell>
        </row>
        <row r="15261">
          <cell r="M15261" t="str">
            <v/>
          </cell>
          <cell r="N15261" t="str">
            <v/>
          </cell>
          <cell r="O15261" t="str">
            <v/>
          </cell>
          <cell r="P15261" t="str">
            <v/>
          </cell>
          <cell r="Q15261" t="str">
            <v/>
          </cell>
          <cell r="R15261" t="str">
            <v/>
          </cell>
        </row>
        <row r="15262">
          <cell r="M15262">
            <v>39017</v>
          </cell>
          <cell r="N15262" t="str">
            <v>ESPACADOR / DISTANCIADOR CIRCULAR COM ENTRADA LATERAL, EM PLASTICO, PARA VERGALHAO *4,2 A 12,5* MM, COBRIMENTO 20 MM</v>
          </cell>
          <cell r="O15262" t="str">
            <v>UN</v>
          </cell>
          <cell r="P15262" t="str">
            <v>ATRIBUÍDO SÃO PAULO</v>
          </cell>
          <cell r="Q15262">
            <v>1.19</v>
          </cell>
          <cell r="R15262">
            <v>0.21</v>
          </cell>
        </row>
        <row r="15263">
          <cell r="M15263">
            <v>43132</v>
          </cell>
          <cell r="N15263" t="str">
            <v>ARAME RECOZIDO 16 BWG, D = 1,65 MM (0,016 KG/M) OU 18 BWG, D = 1,25 MM (0,01 KG/M)</v>
          </cell>
          <cell r="O15263" t="str">
            <v>KG</v>
          </cell>
          <cell r="P15263" t="str">
            <v>COEFICIENTE DE REPRESENTATIVIDADE</v>
          </cell>
          <cell r="Q15263">
            <v>2.5000000000000001E-2</v>
          </cell>
          <cell r="R15263">
            <v>15.41</v>
          </cell>
        </row>
        <row r="15264">
          <cell r="M15264">
            <v>88238</v>
          </cell>
          <cell r="N15264" t="str">
            <v>AJUDANTE DE ARMADOR COM ENCARGOS COMPLEMENTARES</v>
          </cell>
          <cell r="O15264" t="str">
            <v>H</v>
          </cell>
          <cell r="P15264" t="str">
            <v>COEFICIENTE DE REPRESENTATIVIDADE</v>
          </cell>
          <cell r="Q15264">
            <v>4.9000000000000002E-2</v>
          </cell>
          <cell r="R15264">
            <v>14.28</v>
          </cell>
        </row>
        <row r="15265">
          <cell r="M15265">
            <v>88245</v>
          </cell>
          <cell r="N15265" t="str">
            <v>ARMADOR COM ENCARGOS COMPLEMENTARES</v>
          </cell>
          <cell r="O15265" t="str">
            <v>H</v>
          </cell>
          <cell r="P15265" t="str">
            <v>COEFICIENTE DE REPRESENTATIVIDADE</v>
          </cell>
          <cell r="Q15265">
            <v>0.151</v>
          </cell>
          <cell r="R15265">
            <v>19.32</v>
          </cell>
        </row>
        <row r="15266">
          <cell r="M15266">
            <v>92792</v>
          </cell>
          <cell r="N15266" t="str">
            <v>CORTE E DOBRA DE AÇO CA-50, DIÂMETRO DE 6,3 MM, UTILIZADO EM ESTRUTURAS DIVERSAS, EXCETO LAJES. AF_12/2015</v>
          </cell>
          <cell r="O15266" t="str">
            <v>KG</v>
          </cell>
          <cell r="P15266" t="str">
            <v>COEFICIENTE DE REPRESENTATIVIDADE</v>
          </cell>
          <cell r="Q15266">
            <v>1</v>
          </cell>
          <cell r="R15266">
            <v>13.53</v>
          </cell>
        </row>
        <row r="15267">
          <cell r="M15267" t="str">
            <v/>
          </cell>
          <cell r="N15267" t="str">
            <v/>
          </cell>
          <cell r="O15267" t="str">
            <v/>
          </cell>
          <cell r="P15267" t="str">
            <v/>
          </cell>
          <cell r="Q15267" t="str">
            <v/>
          </cell>
          <cell r="R15267" t="str">
            <v/>
          </cell>
        </row>
        <row r="15268">
          <cell r="M15268">
            <v>39017</v>
          </cell>
          <cell r="N15268" t="str">
            <v>ESPACADOR / DISTANCIADOR CIRCULAR COM ENTRADA LATERAL, EM PLASTICO, PARA VERGALHAO *4,2 A 12,5* MM, COBRIMENTO 20 MM</v>
          </cell>
          <cell r="O15268" t="str">
            <v>UN</v>
          </cell>
          <cell r="P15268" t="str">
            <v>ATRIBUÍDO SÃO PAULO</v>
          </cell>
          <cell r="Q15268">
            <v>0.72399999999999998</v>
          </cell>
          <cell r="R15268">
            <v>0.21</v>
          </cell>
        </row>
        <row r="15269">
          <cell r="M15269">
            <v>43132</v>
          </cell>
          <cell r="N15269" t="str">
            <v>ARAME RECOZIDO 16 BWG, D = 1,65 MM (0,016 KG/M) OU 18 BWG, D = 1,25 MM (0,01 KG/M)</v>
          </cell>
          <cell r="O15269" t="str">
            <v>KG</v>
          </cell>
          <cell r="P15269" t="str">
            <v>COEFICIENTE DE REPRESENTATIVIDADE</v>
          </cell>
          <cell r="Q15269">
            <v>2.5000000000000001E-2</v>
          </cell>
          <cell r="R15269">
            <v>15.41</v>
          </cell>
        </row>
        <row r="15270">
          <cell r="M15270">
            <v>88238</v>
          </cell>
          <cell r="N15270" t="str">
            <v>AJUDANTE DE ARMADOR COM ENCARGOS COMPLEMENTARES</v>
          </cell>
          <cell r="O15270" t="str">
            <v>H</v>
          </cell>
          <cell r="P15270" t="str">
            <v>COEFICIENTE DE REPRESENTATIVIDADE</v>
          </cell>
          <cell r="Q15270">
            <v>3.7499999999999999E-2</v>
          </cell>
          <cell r="R15270">
            <v>14.28</v>
          </cell>
        </row>
        <row r="15271">
          <cell r="M15271">
            <v>88245</v>
          </cell>
          <cell r="N15271" t="str">
            <v>ARMADOR COM ENCARGOS COMPLEMENTARES</v>
          </cell>
          <cell r="O15271" t="str">
            <v>H</v>
          </cell>
          <cell r="P15271" t="str">
            <v>COEFICIENTE DE REPRESENTATIVIDADE</v>
          </cell>
          <cell r="Q15271">
            <v>0.11550000000000001</v>
          </cell>
          <cell r="R15271">
            <v>19.32</v>
          </cell>
        </row>
        <row r="15272">
          <cell r="M15272">
            <v>92793</v>
          </cell>
          <cell r="N15272" t="str">
            <v>CORTE E DOBRA DE AÇO CA-50, DIÂMETRO DE 8,0 MM, UTILIZADO EM ESTRUTURAS DIVERSAS, EXCETO LAJES. AF_12/2015</v>
          </cell>
          <cell r="O15272" t="str">
            <v>KG</v>
          </cell>
          <cell r="P15272" t="str">
            <v>COEFICIENTE DE REPRESENTATIVIDADE</v>
          </cell>
          <cell r="Q15272">
            <v>1</v>
          </cell>
          <cell r="R15272">
            <v>13.66</v>
          </cell>
        </row>
        <row r="15273">
          <cell r="M15273" t="str">
            <v/>
          </cell>
          <cell r="N15273" t="str">
            <v/>
          </cell>
          <cell r="O15273" t="str">
            <v/>
          </cell>
          <cell r="P15273" t="str">
            <v/>
          </cell>
          <cell r="Q15273" t="str">
            <v/>
          </cell>
          <cell r="R15273" t="str">
            <v/>
          </cell>
        </row>
        <row r="15274">
          <cell r="M15274">
            <v>39017</v>
          </cell>
          <cell r="N15274" t="str">
            <v>ESPACADOR / DISTANCIADOR CIRCULAR COM ENTRADA LATERAL, EM PLASTICO, PARA VERGALHAO *4,2 A 12,5* MM, COBRIMENTO 20 MM</v>
          </cell>
          <cell r="O15274" t="str">
            <v>UN</v>
          </cell>
          <cell r="P15274" t="str">
            <v>ATRIBUÍDO SÃO PAULO</v>
          </cell>
          <cell r="Q15274">
            <v>0.46550000000000002</v>
          </cell>
          <cell r="R15274">
            <v>0.21</v>
          </cell>
        </row>
        <row r="15275">
          <cell r="M15275">
            <v>43132</v>
          </cell>
          <cell r="N15275" t="str">
            <v>ARAME RECOZIDO 16 BWG, D = 1,65 MM (0,016 KG/M) OU 18 BWG, D = 1,25 MM (0,01 KG/M)</v>
          </cell>
          <cell r="O15275" t="str">
            <v>KG</v>
          </cell>
          <cell r="P15275" t="str">
            <v>COEFICIENTE DE REPRESENTATIVIDADE</v>
          </cell>
          <cell r="Q15275">
            <v>2.5000000000000001E-2</v>
          </cell>
          <cell r="R15275">
            <v>15.41</v>
          </cell>
        </row>
        <row r="15276">
          <cell r="M15276">
            <v>88238</v>
          </cell>
          <cell r="N15276" t="str">
            <v>AJUDANTE DE ARMADOR COM ENCARGOS COMPLEMENTARES</v>
          </cell>
          <cell r="O15276" t="str">
            <v>H</v>
          </cell>
          <cell r="P15276" t="str">
            <v>COEFICIENTE DE REPRESENTATIVIDADE</v>
          </cell>
          <cell r="Q15276">
            <v>2.9000000000000001E-2</v>
          </cell>
          <cell r="R15276">
            <v>14.28</v>
          </cell>
        </row>
        <row r="15277">
          <cell r="M15277">
            <v>88245</v>
          </cell>
          <cell r="N15277" t="str">
            <v>ARMADOR COM ENCARGOS COMPLEMENTARES</v>
          </cell>
          <cell r="O15277" t="str">
            <v>H</v>
          </cell>
          <cell r="P15277" t="str">
            <v>COEFICIENTE DE REPRESENTATIVIDADE</v>
          </cell>
          <cell r="Q15277">
            <v>8.8999999999999996E-2</v>
          </cell>
          <cell r="R15277">
            <v>19.32</v>
          </cell>
        </row>
        <row r="15278">
          <cell r="M15278">
            <v>92794</v>
          </cell>
          <cell r="N15278" t="str">
            <v>CORTE E DOBRA DE AÇO CA-50, DIÂMETRO DE 10,0 MM, UTILIZADO EM ESTRUTURAS DIVERSAS, EXCETO LAJES. AF_12/2015</v>
          </cell>
          <cell r="O15278" t="str">
            <v>KG</v>
          </cell>
          <cell r="P15278" t="str">
            <v>COEFICIENTE DE REPRESENTATIVIDADE</v>
          </cell>
          <cell r="Q15278">
            <v>1</v>
          </cell>
          <cell r="R15278">
            <v>12.7</v>
          </cell>
        </row>
        <row r="15279">
          <cell r="M15279" t="str">
            <v/>
          </cell>
          <cell r="N15279" t="str">
            <v/>
          </cell>
          <cell r="O15279" t="str">
            <v/>
          </cell>
          <cell r="P15279" t="str">
            <v/>
          </cell>
          <cell r="Q15279" t="str">
            <v/>
          </cell>
          <cell r="R15279" t="str">
            <v/>
          </cell>
        </row>
        <row r="15280">
          <cell r="M15280">
            <v>39017</v>
          </cell>
          <cell r="N15280" t="str">
            <v>ESPACADOR / DISTANCIADOR CIRCULAR COM ENTRADA LATERAL, EM PLASTICO, PARA VERGALHAO *4,2 A 12,5* MM, COBRIMENTO 20 MM</v>
          </cell>
          <cell r="O15280" t="str">
            <v>UN</v>
          </cell>
          <cell r="P15280" t="str">
            <v>ATRIBUÍDO SÃO PAULO</v>
          </cell>
          <cell r="Q15280">
            <v>0.30599999999999999</v>
          </cell>
          <cell r="R15280">
            <v>0.21</v>
          </cell>
        </row>
        <row r="15281">
          <cell r="M15281">
            <v>43132</v>
          </cell>
          <cell r="N15281" t="str">
            <v>ARAME RECOZIDO 16 BWG, D = 1,65 MM (0,016 KG/M) OU 18 BWG, D = 1,25 MM (0,01 KG/M)</v>
          </cell>
          <cell r="O15281" t="str">
            <v>KG</v>
          </cell>
          <cell r="P15281" t="str">
            <v>COEFICIENTE DE REPRESENTATIVIDADE</v>
          </cell>
          <cell r="Q15281">
            <v>2.5000000000000001E-2</v>
          </cell>
          <cell r="R15281">
            <v>15.41</v>
          </cell>
        </row>
        <row r="15282">
          <cell r="M15282">
            <v>88238</v>
          </cell>
          <cell r="N15282" t="str">
            <v>AJUDANTE DE ARMADOR COM ENCARGOS COMPLEMENTARES</v>
          </cell>
          <cell r="O15282" t="str">
            <v>H</v>
          </cell>
          <cell r="P15282" t="str">
            <v>COEFICIENTE DE REPRESENTATIVIDADE</v>
          </cell>
          <cell r="Q15282">
            <v>2.1999999999999999E-2</v>
          </cell>
          <cell r="R15282">
            <v>14.28</v>
          </cell>
        </row>
        <row r="15283">
          <cell r="M15283">
            <v>88245</v>
          </cell>
          <cell r="N15283" t="str">
            <v>ARMADOR COM ENCARGOS COMPLEMENTARES</v>
          </cell>
          <cell r="O15283" t="str">
            <v>H</v>
          </cell>
          <cell r="P15283" t="str">
            <v>COEFICIENTE DE REPRESENTATIVIDADE</v>
          </cell>
          <cell r="Q15283">
            <v>6.8000000000000005E-2</v>
          </cell>
          <cell r="R15283">
            <v>19.32</v>
          </cell>
        </row>
        <row r="15284">
          <cell r="M15284">
            <v>92795</v>
          </cell>
          <cell r="N15284" t="str">
            <v>CORTE E DOBRA DE AÇO CA-50, DIÂMETRO DE 12,5 MM, UTILIZADO EM ESTRUTURAS DIVERSAS, EXCETO LAJES. AF_12/2015</v>
          </cell>
          <cell r="O15284" t="str">
            <v>KG</v>
          </cell>
          <cell r="P15284" t="str">
            <v>COEFICIENTE DE REPRESENTATIVIDADE</v>
          </cell>
          <cell r="Q15284">
            <v>1</v>
          </cell>
          <cell r="R15284">
            <v>10.91</v>
          </cell>
        </row>
        <row r="15285">
          <cell r="M15285" t="str">
            <v/>
          </cell>
          <cell r="N15285" t="str">
            <v/>
          </cell>
          <cell r="O15285" t="str">
            <v/>
          </cell>
          <cell r="P15285" t="str">
            <v/>
          </cell>
          <cell r="Q15285" t="str">
            <v/>
          </cell>
          <cell r="R15285" t="str">
            <v/>
          </cell>
        </row>
        <row r="15286">
          <cell r="M15286">
            <v>39017</v>
          </cell>
          <cell r="N15286" t="str">
            <v>ESPACADOR / DISTANCIADOR CIRCULAR COM ENTRADA LATERAL, EM PLASTICO, PARA VERGALHAO *4,2 A 12,5* MM, COBRIMENTO 20 MM</v>
          </cell>
          <cell r="O15286" t="str">
            <v>UN</v>
          </cell>
          <cell r="P15286" t="str">
            <v>ATRIBUÍDO SÃO PAULO</v>
          </cell>
          <cell r="Q15286">
            <v>0.19750000000000001</v>
          </cell>
          <cell r="R15286">
            <v>0.21</v>
          </cell>
        </row>
        <row r="15287">
          <cell r="M15287">
            <v>43132</v>
          </cell>
          <cell r="N15287" t="str">
            <v>ARAME RECOZIDO 16 BWG, D = 1,65 MM (0,016 KG/M) OU 18 BWG, D = 1,25 MM (0,01 KG/M)</v>
          </cell>
          <cell r="O15287" t="str">
            <v>KG</v>
          </cell>
          <cell r="P15287" t="str">
            <v>COEFICIENTE DE REPRESENTATIVIDADE</v>
          </cell>
          <cell r="Q15287">
            <v>2.5000000000000001E-2</v>
          </cell>
          <cell r="R15287">
            <v>15.41</v>
          </cell>
        </row>
        <row r="15288">
          <cell r="M15288">
            <v>88238</v>
          </cell>
          <cell r="N15288" t="str">
            <v>AJUDANTE DE ARMADOR COM ENCARGOS COMPLEMENTARES</v>
          </cell>
          <cell r="O15288" t="str">
            <v>H</v>
          </cell>
          <cell r="P15288" t="str">
            <v>COEFICIENTE DE REPRESENTATIVIDADE</v>
          </cell>
          <cell r="Q15288">
            <v>1.6E-2</v>
          </cell>
          <cell r="R15288">
            <v>14.28</v>
          </cell>
        </row>
        <row r="15289">
          <cell r="M15289">
            <v>88245</v>
          </cell>
          <cell r="N15289" t="str">
            <v>ARMADOR COM ENCARGOS COMPLEMENTARES</v>
          </cell>
          <cell r="O15289" t="str">
            <v>H</v>
          </cell>
          <cell r="P15289" t="str">
            <v>COEFICIENTE DE REPRESENTATIVIDADE</v>
          </cell>
          <cell r="Q15289">
            <v>4.9500000000000002E-2</v>
          </cell>
          <cell r="R15289">
            <v>19.32</v>
          </cell>
        </row>
        <row r="15290">
          <cell r="M15290">
            <v>92796</v>
          </cell>
          <cell r="N15290" t="str">
            <v>CORTE E DOBRA DE AÇO CA-50, DIÂMETRO DE 16,0 MM, UTILIZADO EM ESTRUTURAS DIVERSAS, EXCETO LAJES. AF_12/2015</v>
          </cell>
          <cell r="O15290" t="str">
            <v>KG</v>
          </cell>
          <cell r="P15290" t="str">
            <v>COEFICIENTE DE REPRESENTATIVIDADE</v>
          </cell>
          <cell r="Q15290">
            <v>1</v>
          </cell>
          <cell r="R15290">
            <v>10.84</v>
          </cell>
        </row>
        <row r="15291">
          <cell r="M15291" t="str">
            <v/>
          </cell>
          <cell r="N15291" t="str">
            <v/>
          </cell>
          <cell r="O15291" t="str">
            <v/>
          </cell>
          <cell r="P15291" t="str">
            <v/>
          </cell>
          <cell r="Q15291" t="str">
            <v/>
          </cell>
          <cell r="R15291" t="str">
            <v/>
          </cell>
        </row>
        <row r="15292">
          <cell r="M15292">
            <v>39017</v>
          </cell>
          <cell r="N15292" t="str">
            <v>ESPACADOR / DISTANCIADOR CIRCULAR COM ENTRADA LATERAL, EM PLASTICO, PARA VERGALHAO *4,2 A 12,5* MM, COBRIMENTO 20 MM</v>
          </cell>
          <cell r="O15292" t="str">
            <v>UN</v>
          </cell>
          <cell r="P15292" t="str">
            <v>ATRIBUÍDO SÃO PAULO</v>
          </cell>
          <cell r="Q15292">
            <v>0.13600000000000001</v>
          </cell>
          <cell r="R15292">
            <v>0.21</v>
          </cell>
        </row>
        <row r="15293">
          <cell r="M15293">
            <v>43132</v>
          </cell>
          <cell r="N15293" t="str">
            <v>ARAME RECOZIDO 16 BWG, D = 1,65 MM (0,016 KG/M) OU 18 BWG, D = 1,25 MM (0,01 KG/M)</v>
          </cell>
          <cell r="O15293" t="str">
            <v>KG</v>
          </cell>
          <cell r="P15293" t="str">
            <v>COEFICIENTE DE REPRESENTATIVIDADE</v>
          </cell>
          <cell r="Q15293">
            <v>2.5000000000000001E-2</v>
          </cell>
          <cell r="R15293">
            <v>15.41</v>
          </cell>
        </row>
        <row r="15294">
          <cell r="M15294">
            <v>88238</v>
          </cell>
          <cell r="N15294" t="str">
            <v>AJUDANTE DE ARMADOR COM ENCARGOS COMPLEMENTARES</v>
          </cell>
          <cell r="O15294" t="str">
            <v>H</v>
          </cell>
          <cell r="P15294" t="str">
            <v>COEFICIENTE DE REPRESENTATIVIDADE</v>
          </cell>
          <cell r="Q15294">
            <v>1.2E-2</v>
          </cell>
          <cell r="R15294">
            <v>14.28</v>
          </cell>
        </row>
        <row r="15295">
          <cell r="M15295">
            <v>88245</v>
          </cell>
          <cell r="N15295" t="str">
            <v>ARMADOR COM ENCARGOS COMPLEMENTARES</v>
          </cell>
          <cell r="O15295" t="str">
            <v>H</v>
          </cell>
          <cell r="P15295" t="str">
            <v>COEFICIENTE DE REPRESENTATIVIDADE</v>
          </cell>
          <cell r="Q15295">
            <v>3.6499999999999998E-2</v>
          </cell>
          <cell r="R15295">
            <v>19.32</v>
          </cell>
        </row>
        <row r="15296">
          <cell r="M15296">
            <v>92797</v>
          </cell>
          <cell r="N15296" t="str">
            <v>CORTE E DOBRA DE AÇO CA-50, DIÂMETRO DE 20,0 MM, UTILIZADO EM ESTRUTURAS DIVERSAS, EXCETO LAJES. AF_12/2015</v>
          </cell>
          <cell r="O15296" t="str">
            <v>KG</v>
          </cell>
          <cell r="P15296" t="str">
            <v>COEFICIENTE DE REPRESENTATIVIDADE</v>
          </cell>
          <cell r="Q15296">
            <v>1</v>
          </cell>
          <cell r="R15296">
            <v>12.79</v>
          </cell>
        </row>
        <row r="15297">
          <cell r="M15297" t="str">
            <v/>
          </cell>
          <cell r="N15297" t="str">
            <v/>
          </cell>
          <cell r="O15297" t="str">
            <v/>
          </cell>
          <cell r="P15297" t="str">
            <v/>
          </cell>
          <cell r="Q15297" t="str">
            <v/>
          </cell>
          <cell r="R15297" t="str">
            <v/>
          </cell>
        </row>
        <row r="15298">
          <cell r="M15298">
            <v>39017</v>
          </cell>
          <cell r="N15298" t="str">
            <v>ESPACADOR / DISTANCIADOR CIRCULAR COM ENTRADA LATERAL, EM PLASTICO, PARA VERGALHAO *4,2 A 12,5* MM, COBRIMENTO 20 MM</v>
          </cell>
          <cell r="O15298" t="str">
            <v>UN</v>
          </cell>
          <cell r="P15298" t="str">
            <v>ATRIBUÍDO SÃO PAULO</v>
          </cell>
          <cell r="Q15298">
            <v>9.6000000000000002E-2</v>
          </cell>
          <cell r="R15298">
            <v>0.21</v>
          </cell>
        </row>
        <row r="15299">
          <cell r="M15299">
            <v>43132</v>
          </cell>
          <cell r="N15299" t="str">
            <v>ARAME RECOZIDO 16 BWG, D = 1,65 MM (0,016 KG/M) OU 18 BWG, D = 1,25 MM (0,01 KG/M)</v>
          </cell>
          <cell r="O15299" t="str">
            <v>KG</v>
          </cell>
          <cell r="P15299" t="str">
            <v>COEFICIENTE DE REPRESENTATIVIDADE</v>
          </cell>
          <cell r="Q15299">
            <v>2.5000000000000001E-2</v>
          </cell>
          <cell r="R15299">
            <v>15.41</v>
          </cell>
        </row>
        <row r="15300">
          <cell r="M15300">
            <v>88238</v>
          </cell>
          <cell r="N15300" t="str">
            <v>AJUDANTE DE ARMADOR COM ENCARGOS COMPLEMENTARES</v>
          </cell>
          <cell r="O15300" t="str">
            <v>H</v>
          </cell>
          <cell r="P15300" t="str">
            <v>COEFICIENTE DE REPRESENTATIVIDADE</v>
          </cell>
          <cell r="Q15300">
            <v>8.5000000000000006E-3</v>
          </cell>
          <cell r="R15300">
            <v>14.28</v>
          </cell>
        </row>
        <row r="15301">
          <cell r="M15301">
            <v>88245</v>
          </cell>
          <cell r="N15301" t="str">
            <v>ARMADOR COM ENCARGOS COMPLEMENTARES</v>
          </cell>
          <cell r="O15301" t="str">
            <v>H</v>
          </cell>
          <cell r="P15301" t="str">
            <v>COEFICIENTE DE REPRESENTATIVIDADE</v>
          </cell>
          <cell r="Q15301">
            <v>2.5999999999999999E-2</v>
          </cell>
          <cell r="R15301">
            <v>19.32</v>
          </cell>
        </row>
        <row r="15302">
          <cell r="M15302">
            <v>92798</v>
          </cell>
          <cell r="N15302" t="str">
            <v>CORTE E DOBRA DE AÇO CA-50, DIÂMETRO DE 25,0 MM, UTILIZADO EM ESTRUTURAS DIVERSAS, EXCETO LAJES. AF_12/2015</v>
          </cell>
          <cell r="O15302" t="str">
            <v>KG</v>
          </cell>
          <cell r="P15302" t="str">
            <v>COEFICIENTE DE REPRESENTATIVIDADE</v>
          </cell>
          <cell r="Q15302">
            <v>1</v>
          </cell>
          <cell r="R15302">
            <v>12.78</v>
          </cell>
        </row>
        <row r="15303">
          <cell r="M15303" t="str">
            <v/>
          </cell>
          <cell r="N15303" t="str">
            <v/>
          </cell>
          <cell r="O15303" t="str">
            <v/>
          </cell>
          <cell r="P15303" t="str">
            <v/>
          </cell>
          <cell r="Q15303" t="str">
            <v/>
          </cell>
          <cell r="R15303" t="str">
            <v/>
          </cell>
        </row>
        <row r="15304">
          <cell r="M15304">
            <v>39315</v>
          </cell>
          <cell r="N15304" t="str">
            <v>ESPACADOR / DISTANCIADOR TIPO GARRA DUPLA, EM PLASTICO, COBRIMENTO *20* MM, PARA FERRAGENS DE LAJES E FUNDO DE VIGAS</v>
          </cell>
          <cell r="O15304" t="str">
            <v>UN</v>
          </cell>
          <cell r="P15304" t="str">
            <v>ATRIBUÍDO SÃO PAULO</v>
          </cell>
          <cell r="Q15304">
            <v>0.871</v>
          </cell>
          <cell r="R15304">
            <v>0.34</v>
          </cell>
        </row>
        <row r="15305">
          <cell r="M15305">
            <v>42406</v>
          </cell>
          <cell r="N15305" t="str">
            <v>TELA DE ACO SOLDADA NERVURADA, CA-60, Q-159, (2,52 KG/M2), DIAMETRO DO FIO = 4,5 MM, LARGURA =  2,45 M, ESPACAMENTO DA MALHA = 10 X 10 CM</v>
          </cell>
          <cell r="O15305" t="str">
            <v>M2</v>
          </cell>
          <cell r="P15305" t="str">
            <v>ATRIBUÍDO SÃO PAULO</v>
          </cell>
          <cell r="Q15305">
            <v>0.41799999999999998</v>
          </cell>
          <cell r="R15305">
            <v>32.950000000000003</v>
          </cell>
        </row>
        <row r="15306">
          <cell r="M15306">
            <v>43132</v>
          </cell>
          <cell r="N15306" t="str">
            <v>ARAME RECOZIDO 16 BWG, D = 1,65 MM (0,016 KG/M) OU 18 BWG, D = 1,25 MM (0,01 KG/M)</v>
          </cell>
          <cell r="O15306" t="str">
            <v>KG</v>
          </cell>
          <cell r="P15306" t="str">
            <v>COEFICIENTE DE REPRESENTATIVIDADE</v>
          </cell>
          <cell r="Q15306">
            <v>1.0999999999999999E-2</v>
          </cell>
          <cell r="R15306">
            <v>15.41</v>
          </cell>
        </row>
        <row r="15307">
          <cell r="M15307">
            <v>88238</v>
          </cell>
          <cell r="N15307" t="str">
            <v>AJUDANTE DE ARMADOR COM ENCARGOS COMPLEMENTARES</v>
          </cell>
          <cell r="O15307" t="str">
            <v>H</v>
          </cell>
          <cell r="P15307" t="str">
            <v>COEFICIENTE DE REPRESENTATIVIDADE</v>
          </cell>
          <cell r="Q15307">
            <v>5.0000000000000001E-3</v>
          </cell>
          <cell r="R15307">
            <v>14.28</v>
          </cell>
        </row>
        <row r="15308">
          <cell r="M15308">
            <v>88245</v>
          </cell>
          <cell r="N15308" t="str">
            <v>ARMADOR COM ENCARGOS COMPLEMENTARES</v>
          </cell>
          <cell r="O15308" t="str">
            <v>H</v>
          </cell>
          <cell r="P15308" t="str">
            <v>COEFICIENTE DE REPRESENTATIVIDADE</v>
          </cell>
          <cell r="Q15308">
            <v>3.2000000000000001E-2</v>
          </cell>
          <cell r="R15308">
            <v>19.32</v>
          </cell>
        </row>
        <row r="15309">
          <cell r="M15309" t="str">
            <v/>
          </cell>
          <cell r="N15309" t="str">
            <v/>
          </cell>
          <cell r="O15309" t="str">
            <v/>
          </cell>
          <cell r="P15309" t="str">
            <v/>
          </cell>
          <cell r="Q15309" t="str">
            <v/>
          </cell>
          <cell r="R15309" t="str">
            <v/>
          </cell>
        </row>
        <row r="15310">
          <cell r="M15310">
            <v>7156</v>
          </cell>
          <cell r="N15310" t="str">
            <v>TELA DE ACO SOLDADA NERVURADA, CA-60, Q-196, (3,11 KG/M2), DIAMETRO DO FIO = 5,0 MM, LARGURA = 2,45 M, ESPACAMENTO DA MALHA = 10 X 10 CM</v>
          </cell>
          <cell r="O15310" t="str">
            <v>M2</v>
          </cell>
          <cell r="P15310" t="str">
            <v>ATRIBUÍDO SÃO PAULO</v>
          </cell>
          <cell r="Q15310">
            <v>0.33900000000000002</v>
          </cell>
          <cell r="R15310">
            <v>41.23</v>
          </cell>
        </row>
        <row r="15311">
          <cell r="M15311">
            <v>39315</v>
          </cell>
          <cell r="N15311" t="str">
            <v>ESPACADOR / DISTANCIADOR TIPO GARRA DUPLA, EM PLASTICO, COBRIMENTO *20* MM, PARA FERRAGENS DE LAJES E FUNDO DE VIGAS</v>
          </cell>
          <cell r="O15311" t="str">
            <v>UN</v>
          </cell>
          <cell r="P15311" t="str">
            <v>ATRIBUÍDO SÃO PAULO</v>
          </cell>
          <cell r="Q15311">
            <v>0.70599999999999996</v>
          </cell>
          <cell r="R15311">
            <v>0.34</v>
          </cell>
        </row>
        <row r="15312">
          <cell r="M15312">
            <v>43132</v>
          </cell>
          <cell r="N15312" t="str">
            <v>ARAME RECOZIDO 16 BWG, D = 1,65 MM (0,016 KG/M) OU 18 BWG, D = 1,25 MM (0,01 KG/M)</v>
          </cell>
          <cell r="O15312" t="str">
            <v>KG</v>
          </cell>
          <cell r="P15312" t="str">
            <v>COEFICIENTE DE REPRESENTATIVIDADE</v>
          </cell>
          <cell r="Q15312">
            <v>1.0999999999999999E-2</v>
          </cell>
          <cell r="R15312">
            <v>15.41</v>
          </cell>
        </row>
        <row r="15313">
          <cell r="M15313">
            <v>88238</v>
          </cell>
          <cell r="N15313" t="str">
            <v>AJUDANTE DE ARMADOR COM ENCARGOS COMPLEMENTARES</v>
          </cell>
          <cell r="O15313" t="str">
            <v>H</v>
          </cell>
          <cell r="P15313" t="str">
            <v>COEFICIENTE DE REPRESENTATIVIDADE</v>
          </cell>
          <cell r="Q15313">
            <v>4.0000000000000001E-3</v>
          </cell>
          <cell r="R15313">
            <v>14.28</v>
          </cell>
        </row>
        <row r="15314">
          <cell r="M15314">
            <v>88245</v>
          </cell>
          <cell r="N15314" t="str">
            <v>ARMADOR COM ENCARGOS COMPLEMENTARES</v>
          </cell>
          <cell r="O15314" t="str">
            <v>H</v>
          </cell>
          <cell r="P15314" t="str">
            <v>COEFICIENTE DE REPRESENTATIVIDADE</v>
          </cell>
          <cell r="Q15314">
            <v>2.5999999999999999E-2</v>
          </cell>
          <cell r="R15314">
            <v>19.32</v>
          </cell>
        </row>
        <row r="15315">
          <cell r="M15315" t="str">
            <v/>
          </cell>
          <cell r="N15315" t="str">
            <v/>
          </cell>
          <cell r="O15315" t="str">
            <v/>
          </cell>
          <cell r="P15315" t="str">
            <v/>
          </cell>
          <cell r="Q15315" t="str">
            <v/>
          </cell>
          <cell r="R15315" t="str">
            <v/>
          </cell>
        </row>
        <row r="15316">
          <cell r="M15316">
            <v>43059</v>
          </cell>
          <cell r="N15316" t="str">
            <v>ACO CA-60, 4,2 MM, OU 5,0 MM, OU 6,0 MM, OU 7,0 MM, VERGALHAO</v>
          </cell>
          <cell r="O15316" t="str">
            <v>KG</v>
          </cell>
          <cell r="P15316" t="str">
            <v>COEFICIENTE DE REPRESENTATIVIDADE</v>
          </cell>
          <cell r="Q15316">
            <v>1.1100000000000001</v>
          </cell>
          <cell r="R15316">
            <v>10.61</v>
          </cell>
        </row>
        <row r="15317">
          <cell r="M15317">
            <v>43132</v>
          </cell>
          <cell r="N15317" t="str">
            <v>ARAME RECOZIDO 16 BWG, D = 1,65 MM (0,016 KG/M) OU 18 BWG, D = 1,25 MM (0,01 KG/M)</v>
          </cell>
          <cell r="O15317" t="str">
            <v>KG</v>
          </cell>
          <cell r="P15317" t="str">
            <v>COEFICIENTE DE REPRESENTATIVIDADE</v>
          </cell>
          <cell r="Q15317">
            <v>1.0999999999999999E-2</v>
          </cell>
          <cell r="R15317">
            <v>15.41</v>
          </cell>
        </row>
        <row r="15318">
          <cell r="M15318">
            <v>88238</v>
          </cell>
          <cell r="N15318" t="str">
            <v>AJUDANTE DE ARMADOR COM ENCARGOS COMPLEMENTARES</v>
          </cell>
          <cell r="O15318" t="str">
            <v>H</v>
          </cell>
          <cell r="P15318" t="str">
            <v>COEFICIENTE DE REPRESENTATIVIDADE</v>
          </cell>
          <cell r="Q15318">
            <v>1.7000000000000001E-2</v>
          </cell>
          <cell r="R15318">
            <v>14.28</v>
          </cell>
        </row>
        <row r="15319">
          <cell r="M15319">
            <v>88245</v>
          </cell>
          <cell r="N15319" t="str">
            <v>ARMADOR COM ENCARGOS COMPLEMENTARES</v>
          </cell>
          <cell r="O15319" t="str">
            <v>H</v>
          </cell>
          <cell r="P15319" t="str">
            <v>COEFICIENTE DE REPRESENTATIVIDADE</v>
          </cell>
          <cell r="Q15319">
            <v>0.108</v>
          </cell>
          <cell r="R15319">
            <v>19.32</v>
          </cell>
        </row>
        <row r="15320">
          <cell r="M15320" t="str">
            <v/>
          </cell>
          <cell r="N15320" t="str">
            <v/>
          </cell>
          <cell r="O15320" t="str">
            <v/>
          </cell>
          <cell r="P15320" t="str">
            <v/>
          </cell>
          <cell r="Q15320" t="str">
            <v/>
          </cell>
          <cell r="R15320" t="str">
            <v/>
          </cell>
        </row>
        <row r="15321">
          <cell r="M15321">
            <v>43055</v>
          </cell>
          <cell r="N15321" t="str">
            <v>ACO CA-50, 12,5 MM OU 16,0 MM, VERGALHAO</v>
          </cell>
          <cell r="O15321" t="str">
            <v>KG</v>
          </cell>
          <cell r="P15321" t="str">
            <v>COLETADO</v>
          </cell>
          <cell r="Q15321">
            <v>1.1100000000000001</v>
          </cell>
          <cell r="R15321">
            <v>9.7100000000000009</v>
          </cell>
        </row>
        <row r="15322">
          <cell r="M15322">
            <v>43132</v>
          </cell>
          <cell r="N15322" t="str">
            <v>ARAME RECOZIDO 16 BWG, D = 1,65 MM (0,016 KG/M) OU 18 BWG, D = 1,25 MM (0,01 KG/M)</v>
          </cell>
          <cell r="O15322" t="str">
            <v>KG</v>
          </cell>
          <cell r="P15322" t="str">
            <v>COEFICIENTE DE REPRESENTATIVIDADE</v>
          </cell>
          <cell r="Q15322">
            <v>1.0999999999999999E-2</v>
          </cell>
          <cell r="R15322">
            <v>15.41</v>
          </cell>
        </row>
        <row r="15323">
          <cell r="M15323">
            <v>88238</v>
          </cell>
          <cell r="N15323" t="str">
            <v>AJUDANTE DE ARMADOR COM ENCARGOS COMPLEMENTARES</v>
          </cell>
          <cell r="O15323" t="str">
            <v>H</v>
          </cell>
          <cell r="P15323" t="str">
            <v>COEFICIENTE DE REPRESENTATIVIDADE</v>
          </cell>
          <cell r="Q15323">
            <v>6.0000000000000001E-3</v>
          </cell>
          <cell r="R15323">
            <v>14.28</v>
          </cell>
        </row>
        <row r="15324">
          <cell r="M15324">
            <v>88245</v>
          </cell>
          <cell r="N15324" t="str">
            <v>ARMADOR COM ENCARGOS COMPLEMENTARES</v>
          </cell>
          <cell r="O15324" t="str">
            <v>H</v>
          </cell>
          <cell r="P15324" t="str">
            <v>COEFICIENTE DE REPRESENTATIVIDADE</v>
          </cell>
          <cell r="Q15324">
            <v>3.7999999999999999E-2</v>
          </cell>
          <cell r="R15324">
            <v>19.32</v>
          </cell>
        </row>
        <row r="15325">
          <cell r="M15325" t="str">
            <v/>
          </cell>
          <cell r="N15325" t="str">
            <v/>
          </cell>
          <cell r="O15325" t="str">
            <v/>
          </cell>
          <cell r="P15325" t="str">
            <v/>
          </cell>
          <cell r="Q15325" t="str">
            <v/>
          </cell>
          <cell r="R15325" t="str">
            <v/>
          </cell>
        </row>
        <row r="15326">
          <cell r="M15326">
            <v>88309</v>
          </cell>
          <cell r="N15326" t="str">
            <v>PEDREIRO COM ENCARGOS COMPLEMENTARES</v>
          </cell>
          <cell r="O15326" t="str">
            <v>H</v>
          </cell>
          <cell r="P15326" t="str">
            <v>COLETADO</v>
          </cell>
          <cell r="Q15326">
            <v>8.0998000000000001</v>
          </cell>
          <cell r="R15326">
            <v>19.43</v>
          </cell>
        </row>
        <row r="15327">
          <cell r="M15327">
            <v>88316</v>
          </cell>
          <cell r="N15327" t="str">
            <v>SERVENTE COM ENCARGOS COMPLEMENTARES</v>
          </cell>
          <cell r="O15327" t="str">
            <v>H</v>
          </cell>
          <cell r="P15327" t="str">
            <v>COLETADO</v>
          </cell>
          <cell r="Q15327">
            <v>5.7291999999999996</v>
          </cell>
          <cell r="R15327">
            <v>14.25</v>
          </cell>
        </row>
        <row r="15328">
          <cell r="M15328">
            <v>90279</v>
          </cell>
          <cell r="N15328" t="str">
            <v>GRAUTE FGK=20 MPA; TRAÇO 1:0,04:1,6:1,9 (CIMENTO/ CAL/ AREIA GROSSA/ BRITA 0) - PREPARO MECÂNICO COM BETONEIRA 400 L. AF_02/2015</v>
          </cell>
          <cell r="O15328" t="str">
            <v>M3</v>
          </cell>
          <cell r="P15328" t="str">
            <v>ATRIBUÍDO SÃO PAULO</v>
          </cell>
          <cell r="Q15328">
            <v>1.2030000000000001</v>
          </cell>
          <cell r="R15328">
            <v>414.55</v>
          </cell>
        </row>
        <row r="15329">
          <cell r="M15329" t="str">
            <v/>
          </cell>
          <cell r="N15329" t="str">
            <v/>
          </cell>
          <cell r="O15329" t="str">
            <v/>
          </cell>
          <cell r="P15329" t="str">
            <v/>
          </cell>
          <cell r="Q15329" t="str">
            <v/>
          </cell>
          <cell r="R15329" t="str">
            <v/>
          </cell>
        </row>
        <row r="15330">
          <cell r="M15330">
            <v>88309</v>
          </cell>
          <cell r="N15330" t="str">
            <v>PEDREIRO COM ENCARGOS COMPLEMENTARES</v>
          </cell>
          <cell r="O15330" t="str">
            <v>H</v>
          </cell>
          <cell r="P15330" t="str">
            <v>COLETADO</v>
          </cell>
          <cell r="Q15330">
            <v>4.7313999999999998</v>
          </cell>
          <cell r="R15330">
            <v>19.43</v>
          </cell>
        </row>
        <row r="15331">
          <cell r="M15331">
            <v>88316</v>
          </cell>
          <cell r="N15331" t="str">
            <v>SERVENTE COM ENCARGOS COMPLEMENTARES</v>
          </cell>
          <cell r="O15331" t="str">
            <v>H</v>
          </cell>
          <cell r="P15331" t="str">
            <v>COLETADO</v>
          </cell>
          <cell r="Q15331">
            <v>3.3466</v>
          </cell>
          <cell r="R15331">
            <v>14.25</v>
          </cell>
        </row>
        <row r="15332">
          <cell r="M15332">
            <v>90279</v>
          </cell>
          <cell r="N15332" t="str">
            <v>GRAUTE FGK=20 MPA; TRAÇO 1:0,04:1,6:1,9 (CIMENTO/ CAL/ AREIA GROSSA/ BRITA 0) - PREPARO MECÂNICO COM BETONEIRA 400 L. AF_02/2015</v>
          </cell>
          <cell r="O15332" t="str">
            <v>M3</v>
          </cell>
          <cell r="P15332" t="str">
            <v>ATRIBUÍDO SÃO PAULO</v>
          </cell>
          <cell r="Q15332">
            <v>1.2030000000000001</v>
          </cell>
          <cell r="R15332">
            <v>414.55</v>
          </cell>
        </row>
        <row r="15333">
          <cell r="M15333" t="str">
            <v/>
          </cell>
          <cell r="N15333" t="str">
            <v/>
          </cell>
          <cell r="O15333" t="str">
            <v/>
          </cell>
          <cell r="P15333" t="str">
            <v/>
          </cell>
          <cell r="Q15333" t="str">
            <v/>
          </cell>
          <cell r="R15333" t="str">
            <v/>
          </cell>
        </row>
        <row r="15334">
          <cell r="M15334">
            <v>88309</v>
          </cell>
          <cell r="N15334" t="str">
            <v>PEDREIRO COM ENCARGOS COMPLEMENTARES</v>
          </cell>
          <cell r="O15334" t="str">
            <v>H</v>
          </cell>
          <cell r="P15334" t="str">
            <v>COLETADO</v>
          </cell>
          <cell r="Q15334">
            <v>7.2382999999999997</v>
          </cell>
          <cell r="R15334">
            <v>19.43</v>
          </cell>
        </row>
        <row r="15335">
          <cell r="M15335">
            <v>88316</v>
          </cell>
          <cell r="N15335" t="str">
            <v>SERVENTE COM ENCARGOS COMPLEMENTARES</v>
          </cell>
          <cell r="O15335" t="str">
            <v>H</v>
          </cell>
          <cell r="P15335" t="str">
            <v>COLETADO</v>
          </cell>
          <cell r="Q15335">
            <v>5.1196999999999999</v>
          </cell>
          <cell r="R15335">
            <v>14.25</v>
          </cell>
        </row>
        <row r="15336">
          <cell r="M15336">
            <v>90279</v>
          </cell>
          <cell r="N15336" t="str">
            <v>GRAUTE FGK=20 MPA; TRAÇO 1:0,04:1,6:1,9 (CIMENTO/ CAL/ AREIA GROSSA/ BRITA 0) - PREPARO MECÂNICO COM BETONEIRA 400 L. AF_02/2015</v>
          </cell>
          <cell r="O15336" t="str">
            <v>M3</v>
          </cell>
          <cell r="P15336" t="str">
            <v>ATRIBUÍDO SÃO PAULO</v>
          </cell>
          <cell r="Q15336">
            <v>1.2030000000000001</v>
          </cell>
          <cell r="R15336">
            <v>414.55</v>
          </cell>
        </row>
        <row r="15337">
          <cell r="M15337" t="str">
            <v/>
          </cell>
          <cell r="N15337" t="str">
            <v/>
          </cell>
          <cell r="O15337" t="str">
            <v/>
          </cell>
          <cell r="P15337" t="str">
            <v/>
          </cell>
          <cell r="Q15337" t="str">
            <v/>
          </cell>
          <cell r="R15337" t="str">
            <v/>
          </cell>
        </row>
        <row r="15338">
          <cell r="M15338">
            <v>367</v>
          </cell>
          <cell r="N15338" t="str">
            <v>AREIA GROSSA - POSTO JAZIDA/FORNECEDOR (RETIRADO NA JAZIDA, SEM TRANSPORTE)</v>
          </cell>
          <cell r="O15338" t="str">
            <v>M3</v>
          </cell>
          <cell r="P15338" t="str">
            <v>COLETADO</v>
          </cell>
          <cell r="Q15338">
            <v>0.6</v>
          </cell>
          <cell r="R15338">
            <v>100</v>
          </cell>
        </row>
        <row r="15339">
          <cell r="M15339">
            <v>1106</v>
          </cell>
          <cell r="N15339" t="str">
            <v>CAL HIDRATADA CH-I PARA ARGAMASSAS</v>
          </cell>
          <cell r="O15339" t="str">
            <v>KG</v>
          </cell>
          <cell r="P15339" t="str">
            <v>COLETADO</v>
          </cell>
          <cell r="Q15339">
            <v>10.91</v>
          </cell>
          <cell r="R15339">
            <v>0.79</v>
          </cell>
        </row>
        <row r="15340">
          <cell r="M15340">
            <v>1379</v>
          </cell>
          <cell r="N15340" t="str">
            <v>CIMENTO PORTLAND COMPOSTO CP II-32</v>
          </cell>
          <cell r="O15340" t="str">
            <v>KG</v>
          </cell>
          <cell r="P15340" t="str">
            <v>COLETADO</v>
          </cell>
          <cell r="Q15340">
            <v>303.08999999999997</v>
          </cell>
          <cell r="R15340">
            <v>0.75</v>
          </cell>
        </row>
        <row r="15341">
          <cell r="M15341">
            <v>4720</v>
          </cell>
          <cell r="N15341" t="str">
            <v>PEDRA BRITADA N. 0, OU PEDRISCO (4,8 A 9,5 MM) POSTO PEDREIRA/FORNECEDOR, SEM FRETE</v>
          </cell>
          <cell r="O15341" t="str">
            <v>M3</v>
          </cell>
          <cell r="P15341" t="str">
            <v>ATRIBUÍDO SÃO PAULO</v>
          </cell>
          <cell r="Q15341">
            <v>0.57999999999999996</v>
          </cell>
          <cell r="R15341">
            <v>62.73</v>
          </cell>
        </row>
        <row r="15342">
          <cell r="M15342">
            <v>88377</v>
          </cell>
          <cell r="N15342" t="str">
            <v>OPERADOR DE BETONEIRA ESTACIONÁRIA/MISTURADOR COM ENCARGOS COMPLEMENTARES</v>
          </cell>
          <cell r="O15342" t="str">
            <v>H</v>
          </cell>
          <cell r="P15342" t="str">
            <v>COEFICIENTE DE REPRESENTATIVIDADE</v>
          </cell>
          <cell r="Q15342">
            <v>3.18</v>
          </cell>
          <cell r="R15342">
            <v>15.58</v>
          </cell>
        </row>
        <row r="15343">
          <cell r="M15343">
            <v>88830</v>
          </cell>
          <cell r="N15343" t="str">
            <v>BETONEIRA CAPACIDADE NOMINAL DE 400 L, CAPACIDADE DE MISTURA 280 L, MOTOR ELÉTRICO TRIFÁSICO POTÊNCIA DE 2 CV, SEM CARREGADOR - CHP DIURNO. AF_10/2014</v>
          </cell>
          <cell r="O15343" t="str">
            <v>CHP</v>
          </cell>
          <cell r="P15343" t="str">
            <v>ATRIBUÍDO SÃO PAULO</v>
          </cell>
          <cell r="Q15343">
            <v>0.98</v>
          </cell>
          <cell r="R15343">
            <v>1.4</v>
          </cell>
        </row>
        <row r="15344">
          <cell r="M15344">
            <v>88831</v>
          </cell>
          <cell r="N15344" t="str">
            <v>BETONEIRA CAPACIDADE NOMINAL DE 400 L, CAPACIDADE DE MISTURA 280 L, MOTOR ELÉTRICO TRIFÁSICO POTÊNCIA DE 2 CV, SEM CARREGADOR - CHI DIURNO. AF_10/2014</v>
          </cell>
          <cell r="O15344" t="str">
            <v>CHI</v>
          </cell>
          <cell r="P15344" t="str">
            <v>ATRIBUÍDO SÃO PAULO</v>
          </cell>
          <cell r="Q15344">
            <v>2.2000000000000002</v>
          </cell>
          <cell r="R15344">
            <v>0.32</v>
          </cell>
        </row>
        <row r="15345">
          <cell r="M15345" t="str">
            <v/>
          </cell>
          <cell r="N15345" t="str">
            <v/>
          </cell>
          <cell r="O15345" t="str">
            <v/>
          </cell>
          <cell r="P15345" t="str">
            <v/>
          </cell>
          <cell r="Q15345" t="str">
            <v/>
          </cell>
          <cell r="R15345" t="str">
            <v/>
          </cell>
        </row>
        <row r="15346">
          <cell r="M15346">
            <v>367</v>
          </cell>
          <cell r="N15346" t="str">
            <v>AREIA GROSSA - POSTO JAZIDA/FORNECEDOR (RETIRADO NA JAZIDA, SEM TRANSPORTE)</v>
          </cell>
          <cell r="O15346" t="str">
            <v>M3</v>
          </cell>
          <cell r="P15346" t="str">
            <v>COLETADO</v>
          </cell>
          <cell r="Q15346">
            <v>0.56000000000000005</v>
          </cell>
          <cell r="R15346">
            <v>100</v>
          </cell>
        </row>
        <row r="15347">
          <cell r="M15347">
            <v>1106</v>
          </cell>
          <cell r="N15347" t="str">
            <v>CAL HIDRATADA CH-I PARA ARGAMASSAS</v>
          </cell>
          <cell r="O15347" t="str">
            <v>KG</v>
          </cell>
          <cell r="P15347" t="str">
            <v>COLETADO</v>
          </cell>
          <cell r="Q15347">
            <v>12.81</v>
          </cell>
          <cell r="R15347">
            <v>0.79</v>
          </cell>
        </row>
        <row r="15348">
          <cell r="M15348">
            <v>1379</v>
          </cell>
          <cell r="N15348" t="str">
            <v>CIMENTO PORTLAND COMPOSTO CP II-32</v>
          </cell>
          <cell r="O15348" t="str">
            <v>KG</v>
          </cell>
          <cell r="P15348" t="str">
            <v>COLETADO</v>
          </cell>
          <cell r="Q15348">
            <v>355.88</v>
          </cell>
          <cell r="R15348">
            <v>0.75</v>
          </cell>
        </row>
        <row r="15349">
          <cell r="M15349">
            <v>4720</v>
          </cell>
          <cell r="N15349" t="str">
            <v>PEDRA BRITADA N. 0, OU PEDRISCO (4,8 A 9,5 MM) POSTO PEDREIRA/FORNECEDOR, SEM FRETE</v>
          </cell>
          <cell r="O15349" t="str">
            <v>M3</v>
          </cell>
          <cell r="P15349" t="str">
            <v>ATRIBUÍDO SÃO PAULO</v>
          </cell>
          <cell r="Q15349">
            <v>0.56000000000000005</v>
          </cell>
          <cell r="R15349">
            <v>62.73</v>
          </cell>
        </row>
        <row r="15350">
          <cell r="M15350">
            <v>88377</v>
          </cell>
          <cell r="N15350" t="str">
            <v>OPERADOR DE BETONEIRA ESTACIONÁRIA/MISTURADOR COM ENCARGOS COMPLEMENTARES</v>
          </cell>
          <cell r="O15350" t="str">
            <v>H</v>
          </cell>
          <cell r="P15350" t="str">
            <v>COEFICIENTE DE REPRESENTATIVIDADE</v>
          </cell>
          <cell r="Q15350">
            <v>2.86</v>
          </cell>
          <cell r="R15350">
            <v>15.58</v>
          </cell>
        </row>
        <row r="15351">
          <cell r="M15351">
            <v>88830</v>
          </cell>
          <cell r="N15351" t="str">
            <v>BETONEIRA CAPACIDADE NOMINAL DE 400 L, CAPACIDADE DE MISTURA 280 L, MOTOR ELÉTRICO TRIFÁSICO POTÊNCIA DE 2 CV, SEM CARREGADOR - CHP DIURNO. AF_10/2014</v>
          </cell>
          <cell r="O15351" t="str">
            <v>CHP</v>
          </cell>
          <cell r="P15351" t="str">
            <v>ATRIBUÍDO SÃO PAULO</v>
          </cell>
          <cell r="Q15351">
            <v>0.88</v>
          </cell>
          <cell r="R15351">
            <v>1.4</v>
          </cell>
        </row>
        <row r="15352">
          <cell r="M15352">
            <v>88831</v>
          </cell>
          <cell r="N15352" t="str">
            <v>BETONEIRA CAPACIDADE NOMINAL DE 400 L, CAPACIDADE DE MISTURA 280 L, MOTOR ELÉTRICO TRIFÁSICO POTÊNCIA DE 2 CV, SEM CARREGADOR - CHI DIURNO. AF_10/2014</v>
          </cell>
          <cell r="O15352" t="str">
            <v>CHI</v>
          </cell>
          <cell r="P15352" t="str">
            <v>ATRIBUÍDO SÃO PAULO</v>
          </cell>
          <cell r="Q15352">
            <v>1.98</v>
          </cell>
          <cell r="R15352">
            <v>0.32</v>
          </cell>
        </row>
        <row r="15353">
          <cell r="M15353" t="str">
            <v/>
          </cell>
          <cell r="N15353" t="str">
            <v/>
          </cell>
          <cell r="O15353" t="str">
            <v/>
          </cell>
          <cell r="P15353" t="str">
            <v/>
          </cell>
          <cell r="Q15353" t="str">
            <v/>
          </cell>
          <cell r="R15353" t="str">
            <v/>
          </cell>
        </row>
        <row r="15354">
          <cell r="M15354">
            <v>367</v>
          </cell>
          <cell r="N15354" t="str">
            <v>AREIA GROSSA - POSTO JAZIDA/FORNECEDOR (RETIRADO NA JAZIDA, SEM TRANSPORTE)</v>
          </cell>
          <cell r="O15354" t="str">
            <v>M3</v>
          </cell>
          <cell r="P15354" t="str">
            <v>COLETADO</v>
          </cell>
          <cell r="Q15354">
            <v>0.51</v>
          </cell>
          <cell r="R15354">
            <v>100</v>
          </cell>
        </row>
        <row r="15355">
          <cell r="M15355">
            <v>1106</v>
          </cell>
          <cell r="N15355" t="str">
            <v>CAL HIDRATADA CH-I PARA ARGAMASSAS</v>
          </cell>
          <cell r="O15355" t="str">
            <v>KG</v>
          </cell>
          <cell r="P15355" t="str">
            <v>COLETADO</v>
          </cell>
          <cell r="Q15355">
            <v>10.35</v>
          </cell>
          <cell r="R15355">
            <v>0.79</v>
          </cell>
        </row>
        <row r="15356">
          <cell r="M15356">
            <v>1379</v>
          </cell>
          <cell r="N15356" t="str">
            <v>CIMENTO PORTLAND COMPOSTO CP II-32</v>
          </cell>
          <cell r="O15356" t="str">
            <v>KG</v>
          </cell>
          <cell r="P15356" t="str">
            <v>COLETADO</v>
          </cell>
          <cell r="Q15356">
            <v>431.3</v>
          </cell>
          <cell r="R15356">
            <v>0.75</v>
          </cell>
        </row>
        <row r="15357">
          <cell r="M15357">
            <v>4720</v>
          </cell>
          <cell r="N15357" t="str">
            <v>PEDRA BRITADA N. 0, OU PEDRISCO (4,8 A 9,5 MM) POSTO PEDREIRA/FORNECEDOR, SEM FRETE</v>
          </cell>
          <cell r="O15357" t="str">
            <v>M3</v>
          </cell>
          <cell r="P15357" t="str">
            <v>ATRIBUÍDO SÃO PAULO</v>
          </cell>
          <cell r="Q15357">
            <v>0.54</v>
          </cell>
          <cell r="R15357">
            <v>62.73</v>
          </cell>
        </row>
        <row r="15358">
          <cell r="M15358">
            <v>88377</v>
          </cell>
          <cell r="N15358" t="str">
            <v>OPERADOR DE BETONEIRA ESTACIONÁRIA/MISTURADOR COM ENCARGOS COMPLEMENTARES</v>
          </cell>
          <cell r="O15358" t="str">
            <v>H</v>
          </cell>
          <cell r="P15358" t="str">
            <v>COEFICIENTE DE REPRESENTATIVIDADE</v>
          </cell>
          <cell r="Q15358">
            <v>3.12</v>
          </cell>
          <cell r="R15358">
            <v>15.58</v>
          </cell>
        </row>
        <row r="15359">
          <cell r="M15359">
            <v>88830</v>
          </cell>
          <cell r="N15359" t="str">
            <v>BETONEIRA CAPACIDADE NOMINAL DE 400 L, CAPACIDADE DE MISTURA 280 L, MOTOR ELÉTRICO TRIFÁSICO POTÊNCIA DE 2 CV, SEM CARREGADOR - CHP DIURNO. AF_10/2014</v>
          </cell>
          <cell r="O15359" t="str">
            <v>CHP</v>
          </cell>
          <cell r="P15359" t="str">
            <v>ATRIBUÍDO SÃO PAULO</v>
          </cell>
          <cell r="Q15359">
            <v>0.96</v>
          </cell>
          <cell r="R15359">
            <v>1.4</v>
          </cell>
        </row>
        <row r="15360">
          <cell r="M15360">
            <v>88831</v>
          </cell>
          <cell r="N15360" t="str">
            <v>BETONEIRA CAPACIDADE NOMINAL DE 400 L, CAPACIDADE DE MISTURA 280 L, MOTOR ELÉTRICO TRIFÁSICO POTÊNCIA DE 2 CV, SEM CARREGADOR - CHI DIURNO. AF_10/2014</v>
          </cell>
          <cell r="O15360" t="str">
            <v>CHI</v>
          </cell>
          <cell r="P15360" t="str">
            <v>ATRIBUÍDO SÃO PAULO</v>
          </cell>
          <cell r="Q15360">
            <v>2.16</v>
          </cell>
          <cell r="R15360">
            <v>0.32</v>
          </cell>
        </row>
        <row r="15361">
          <cell r="M15361" t="str">
            <v/>
          </cell>
          <cell r="N15361" t="str">
            <v/>
          </cell>
          <cell r="O15361" t="str">
            <v/>
          </cell>
          <cell r="P15361" t="str">
            <v/>
          </cell>
          <cell r="Q15361" t="str">
            <v/>
          </cell>
          <cell r="R15361" t="str">
            <v/>
          </cell>
        </row>
        <row r="15362">
          <cell r="M15362">
            <v>367</v>
          </cell>
          <cell r="N15362" t="str">
            <v>AREIA GROSSA - POSTO JAZIDA/FORNECEDOR (RETIRADO NA JAZIDA, SEM TRANSPORTE)</v>
          </cell>
          <cell r="O15362" t="str">
            <v>M3</v>
          </cell>
          <cell r="P15362" t="str">
            <v>COLETADO</v>
          </cell>
          <cell r="Q15362">
            <v>0.43</v>
          </cell>
          <cell r="R15362">
            <v>100</v>
          </cell>
        </row>
        <row r="15363">
          <cell r="M15363">
            <v>1106</v>
          </cell>
          <cell r="N15363" t="str">
            <v>CAL HIDRATADA CH-I PARA ARGAMASSAS</v>
          </cell>
          <cell r="O15363" t="str">
            <v>KG</v>
          </cell>
          <cell r="P15363" t="str">
            <v>COLETADO</v>
          </cell>
          <cell r="Q15363">
            <v>13.12</v>
          </cell>
          <cell r="R15363">
            <v>0.79</v>
          </cell>
        </row>
        <row r="15364">
          <cell r="M15364">
            <v>1379</v>
          </cell>
          <cell r="N15364" t="str">
            <v>CIMENTO PORTLAND COMPOSTO CP II-32</v>
          </cell>
          <cell r="O15364" t="str">
            <v>KG</v>
          </cell>
          <cell r="P15364" t="str">
            <v>COLETADO</v>
          </cell>
          <cell r="Q15364">
            <v>546.67999999999995</v>
          </cell>
          <cell r="R15364">
            <v>0.75</v>
          </cell>
        </row>
        <row r="15365">
          <cell r="M15365">
            <v>4720</v>
          </cell>
          <cell r="N15365" t="str">
            <v>PEDRA BRITADA N. 0, OU PEDRISCO (4,8 A 9,5 MM) POSTO PEDREIRA/FORNECEDOR, SEM FRETE</v>
          </cell>
          <cell r="O15365" t="str">
            <v>M3</v>
          </cell>
          <cell r="P15365" t="str">
            <v>ATRIBUÍDO SÃO PAULO</v>
          </cell>
          <cell r="Q15365">
            <v>0.5</v>
          </cell>
          <cell r="R15365">
            <v>62.73</v>
          </cell>
        </row>
        <row r="15366">
          <cell r="M15366">
            <v>88377</v>
          </cell>
          <cell r="N15366" t="str">
            <v>OPERADOR DE BETONEIRA ESTACIONÁRIA/MISTURADOR COM ENCARGOS COMPLEMENTARES</v>
          </cell>
          <cell r="O15366" t="str">
            <v>H</v>
          </cell>
          <cell r="P15366" t="str">
            <v>COEFICIENTE DE REPRESENTATIVIDADE</v>
          </cell>
          <cell r="Q15366">
            <v>2.99</v>
          </cell>
          <cell r="R15366">
            <v>15.58</v>
          </cell>
        </row>
        <row r="15367">
          <cell r="M15367">
            <v>88830</v>
          </cell>
          <cell r="N15367" t="str">
            <v>BETONEIRA CAPACIDADE NOMINAL DE 400 L, CAPACIDADE DE MISTURA 280 L, MOTOR ELÉTRICO TRIFÁSICO POTÊNCIA DE 2 CV, SEM CARREGADOR - CHP DIURNO. AF_10/2014</v>
          </cell>
          <cell r="O15367" t="str">
            <v>CHP</v>
          </cell>
          <cell r="P15367" t="str">
            <v>ATRIBUÍDO SÃO PAULO</v>
          </cell>
          <cell r="Q15367">
            <v>0.92</v>
          </cell>
          <cell r="R15367">
            <v>1.4</v>
          </cell>
        </row>
        <row r="15368">
          <cell r="M15368">
            <v>88831</v>
          </cell>
          <cell r="N15368" t="str">
            <v>BETONEIRA CAPACIDADE NOMINAL DE 400 L, CAPACIDADE DE MISTURA 280 L, MOTOR ELÉTRICO TRIFÁSICO POTÊNCIA DE 2 CV, SEM CARREGADOR - CHI DIURNO. AF_10/2014</v>
          </cell>
          <cell r="O15368" t="str">
            <v>CHI</v>
          </cell>
          <cell r="P15368" t="str">
            <v>ATRIBUÍDO SÃO PAULO</v>
          </cell>
          <cell r="Q15368">
            <v>2.0699999999999998</v>
          </cell>
          <cell r="R15368">
            <v>0.32</v>
          </cell>
        </row>
        <row r="15369">
          <cell r="M15369" t="str">
            <v/>
          </cell>
          <cell r="N15369" t="str">
            <v/>
          </cell>
          <cell r="O15369" t="str">
            <v/>
          </cell>
          <cell r="P15369" t="str">
            <v/>
          </cell>
          <cell r="Q15369" t="str">
            <v/>
          </cell>
          <cell r="R15369" t="str">
            <v/>
          </cell>
        </row>
        <row r="15370">
          <cell r="M15370">
            <v>132</v>
          </cell>
          <cell r="N15370" t="str">
            <v>ADITIVO PLASTIFICANTE RETARDADOR DE PEGA E REDUTOR DE AGUA PARA CONCRETO, LIQUIDO E ISENTO DE CLORETOS</v>
          </cell>
          <cell r="O15370" t="str">
            <v>L</v>
          </cell>
          <cell r="P15370" t="str">
            <v>COEFICIENTE DE REPRESENTATIVIDADE</v>
          </cell>
          <cell r="Q15370">
            <v>1.28</v>
          </cell>
          <cell r="R15370">
            <v>7.48</v>
          </cell>
        </row>
        <row r="15371">
          <cell r="M15371">
            <v>367</v>
          </cell>
          <cell r="N15371" t="str">
            <v>AREIA GROSSA - POSTO JAZIDA/FORNECEDOR (RETIRADO NA JAZIDA, SEM TRANSPORTE)</v>
          </cell>
          <cell r="O15371" t="str">
            <v>M3</v>
          </cell>
          <cell r="P15371" t="str">
            <v>COLETADO</v>
          </cell>
          <cell r="Q15371">
            <v>0.6</v>
          </cell>
          <cell r="R15371">
            <v>100</v>
          </cell>
        </row>
        <row r="15372">
          <cell r="M15372">
            <v>1379</v>
          </cell>
          <cell r="N15372" t="str">
            <v>CIMENTO PORTLAND COMPOSTO CP II-32</v>
          </cell>
          <cell r="O15372" t="str">
            <v>KG</v>
          </cell>
          <cell r="P15372" t="str">
            <v>COLETADO</v>
          </cell>
          <cell r="Q15372">
            <v>306.82</v>
          </cell>
          <cell r="R15372">
            <v>0.75</v>
          </cell>
        </row>
        <row r="15373">
          <cell r="M15373">
            <v>4720</v>
          </cell>
          <cell r="N15373" t="str">
            <v>PEDRA BRITADA N. 0, OU PEDRISCO (4,8 A 9,5 MM) POSTO PEDREIRA/FORNECEDOR, SEM FRETE</v>
          </cell>
          <cell r="O15373" t="str">
            <v>M3</v>
          </cell>
          <cell r="P15373" t="str">
            <v>ATRIBUÍDO SÃO PAULO</v>
          </cell>
          <cell r="Q15373">
            <v>0.59</v>
          </cell>
          <cell r="R15373">
            <v>62.73</v>
          </cell>
        </row>
        <row r="15374">
          <cell r="M15374">
            <v>88377</v>
          </cell>
          <cell r="N15374" t="str">
            <v>OPERADOR DE BETONEIRA ESTACIONÁRIA/MISTURADOR COM ENCARGOS COMPLEMENTARES</v>
          </cell>
          <cell r="O15374" t="str">
            <v>H</v>
          </cell>
          <cell r="P15374" t="str">
            <v>COEFICIENTE DE REPRESENTATIVIDADE</v>
          </cell>
          <cell r="Q15374">
            <v>3.29</v>
          </cell>
          <cell r="R15374">
            <v>15.58</v>
          </cell>
        </row>
        <row r="15375">
          <cell r="M15375">
            <v>88830</v>
          </cell>
          <cell r="N15375" t="str">
            <v>BETONEIRA CAPACIDADE NOMINAL DE 400 L, CAPACIDADE DE MISTURA 280 L, MOTOR ELÉTRICO TRIFÁSICO POTÊNCIA DE 2 CV, SEM CARREGADOR - CHP DIURNO. AF_10/2014</v>
          </cell>
          <cell r="O15375" t="str">
            <v>CHP</v>
          </cell>
          <cell r="P15375" t="str">
            <v>ATRIBUÍDO SÃO PAULO</v>
          </cell>
          <cell r="Q15375">
            <v>1.01</v>
          </cell>
          <cell r="R15375">
            <v>1.4</v>
          </cell>
        </row>
        <row r="15376">
          <cell r="M15376">
            <v>88831</v>
          </cell>
          <cell r="N15376" t="str">
            <v>BETONEIRA CAPACIDADE NOMINAL DE 400 L, CAPACIDADE DE MISTURA 280 L, MOTOR ELÉTRICO TRIFÁSICO POTÊNCIA DE 2 CV, SEM CARREGADOR - CHI DIURNO. AF_10/2014</v>
          </cell>
          <cell r="O15376" t="str">
            <v>CHI</v>
          </cell>
          <cell r="P15376" t="str">
            <v>ATRIBUÍDO SÃO PAULO</v>
          </cell>
          <cell r="Q15376">
            <v>2.2799999999999998</v>
          </cell>
          <cell r="R15376">
            <v>0.32</v>
          </cell>
        </row>
        <row r="15377">
          <cell r="M15377" t="str">
            <v/>
          </cell>
          <cell r="N15377" t="str">
            <v/>
          </cell>
          <cell r="O15377" t="str">
            <v/>
          </cell>
          <cell r="P15377" t="str">
            <v/>
          </cell>
          <cell r="Q15377" t="str">
            <v/>
          </cell>
          <cell r="R15377" t="str">
            <v/>
          </cell>
        </row>
        <row r="15378">
          <cell r="M15378">
            <v>132</v>
          </cell>
          <cell r="N15378" t="str">
            <v>ADITIVO PLASTIFICANTE RETARDADOR DE PEGA E REDUTOR DE AGUA PARA CONCRETO, LIQUIDO E ISENTO DE CLORETOS</v>
          </cell>
          <cell r="O15378" t="str">
            <v>L</v>
          </cell>
          <cell r="P15378" t="str">
            <v>COEFICIENTE DE REPRESENTATIVIDADE</v>
          </cell>
          <cell r="Q15378">
            <v>1.51</v>
          </cell>
          <cell r="R15378">
            <v>7.48</v>
          </cell>
        </row>
        <row r="15379">
          <cell r="M15379">
            <v>367</v>
          </cell>
          <cell r="N15379" t="str">
            <v>AREIA GROSSA - POSTO JAZIDA/FORNECEDOR (RETIRADO NA JAZIDA, SEM TRANSPORTE)</v>
          </cell>
          <cell r="O15379" t="str">
            <v>M3</v>
          </cell>
          <cell r="P15379" t="str">
            <v>COLETADO</v>
          </cell>
          <cell r="Q15379">
            <v>0.56999999999999995</v>
          </cell>
          <cell r="R15379">
            <v>100</v>
          </cell>
        </row>
        <row r="15380">
          <cell r="M15380">
            <v>1379</v>
          </cell>
          <cell r="N15380" t="str">
            <v>CIMENTO PORTLAND COMPOSTO CP II-32</v>
          </cell>
          <cell r="O15380" t="str">
            <v>KG</v>
          </cell>
          <cell r="P15380" t="str">
            <v>COLETADO</v>
          </cell>
          <cell r="Q15380">
            <v>361.01</v>
          </cell>
          <cell r="R15380">
            <v>0.75</v>
          </cell>
        </row>
        <row r="15381">
          <cell r="M15381">
            <v>4720</v>
          </cell>
          <cell r="N15381" t="str">
            <v>PEDRA BRITADA N. 0, OU PEDRISCO (4,8 A 9,5 MM) POSTO PEDREIRA/FORNECEDOR, SEM FRETE</v>
          </cell>
          <cell r="O15381" t="str">
            <v>M3</v>
          </cell>
          <cell r="P15381" t="str">
            <v>ATRIBUÍDO SÃO PAULO</v>
          </cell>
          <cell r="Q15381">
            <v>0.56999999999999995</v>
          </cell>
          <cell r="R15381">
            <v>62.73</v>
          </cell>
        </row>
        <row r="15382">
          <cell r="M15382">
            <v>88377</v>
          </cell>
          <cell r="N15382" t="str">
            <v>OPERADOR DE BETONEIRA ESTACIONÁRIA/MISTURADOR COM ENCARGOS COMPLEMENTARES</v>
          </cell>
          <cell r="O15382" t="str">
            <v>H</v>
          </cell>
          <cell r="P15382" t="str">
            <v>COEFICIENTE DE REPRESENTATIVIDADE</v>
          </cell>
          <cell r="Q15382">
            <v>2.96</v>
          </cell>
          <cell r="R15382">
            <v>15.58</v>
          </cell>
        </row>
        <row r="15383">
          <cell r="M15383">
            <v>88830</v>
          </cell>
          <cell r="N15383" t="str">
            <v>BETONEIRA CAPACIDADE NOMINAL DE 400 L, CAPACIDADE DE MISTURA 280 L, MOTOR ELÉTRICO TRIFÁSICO POTÊNCIA DE 2 CV, SEM CARREGADOR - CHP DIURNO. AF_10/2014</v>
          </cell>
          <cell r="O15383" t="str">
            <v>CHP</v>
          </cell>
          <cell r="P15383" t="str">
            <v>ATRIBUÍDO SÃO PAULO</v>
          </cell>
          <cell r="Q15383">
            <v>0.91</v>
          </cell>
          <cell r="R15383">
            <v>1.4</v>
          </cell>
        </row>
        <row r="15384">
          <cell r="M15384">
            <v>88831</v>
          </cell>
          <cell r="N15384" t="str">
            <v>BETONEIRA CAPACIDADE NOMINAL DE 400 L, CAPACIDADE DE MISTURA 280 L, MOTOR ELÉTRICO TRIFÁSICO POTÊNCIA DE 2 CV, SEM CARREGADOR - CHI DIURNO. AF_10/2014</v>
          </cell>
          <cell r="O15384" t="str">
            <v>CHI</v>
          </cell>
          <cell r="P15384" t="str">
            <v>ATRIBUÍDO SÃO PAULO</v>
          </cell>
          <cell r="Q15384">
            <v>2.0499999999999998</v>
          </cell>
          <cell r="R15384">
            <v>0.32</v>
          </cell>
        </row>
        <row r="15385">
          <cell r="M15385" t="str">
            <v/>
          </cell>
          <cell r="N15385" t="str">
            <v/>
          </cell>
          <cell r="O15385" t="str">
            <v/>
          </cell>
          <cell r="P15385" t="str">
            <v/>
          </cell>
          <cell r="Q15385" t="str">
            <v/>
          </cell>
          <cell r="R15385" t="str">
            <v/>
          </cell>
        </row>
        <row r="15386">
          <cell r="M15386">
            <v>132</v>
          </cell>
          <cell r="N15386" t="str">
            <v>ADITIVO PLASTIFICANTE RETARDADOR DE PEGA E REDUTOR DE AGUA PARA CONCRETO, LIQUIDO E ISENTO DE CLORETOS</v>
          </cell>
          <cell r="O15386" t="str">
            <v>L</v>
          </cell>
          <cell r="P15386" t="str">
            <v>COEFICIENTE DE REPRESENTATIVIDADE</v>
          </cell>
          <cell r="Q15386">
            <v>1.82</v>
          </cell>
          <cell r="R15386">
            <v>7.48</v>
          </cell>
        </row>
        <row r="15387">
          <cell r="M15387">
            <v>367</v>
          </cell>
          <cell r="N15387" t="str">
            <v>AREIA GROSSA - POSTO JAZIDA/FORNECEDOR (RETIRADO NA JAZIDA, SEM TRANSPORTE)</v>
          </cell>
          <cell r="O15387" t="str">
            <v>M3</v>
          </cell>
          <cell r="P15387" t="str">
            <v>COLETADO</v>
          </cell>
          <cell r="Q15387">
            <v>0.51</v>
          </cell>
          <cell r="R15387">
            <v>100</v>
          </cell>
        </row>
        <row r="15388">
          <cell r="M15388">
            <v>1379</v>
          </cell>
          <cell r="N15388" t="str">
            <v>CIMENTO PORTLAND COMPOSTO CP II-32</v>
          </cell>
          <cell r="O15388" t="str">
            <v>KG</v>
          </cell>
          <cell r="P15388" t="str">
            <v>COLETADO</v>
          </cell>
          <cell r="Q15388">
            <v>435.3</v>
          </cell>
          <cell r="R15388">
            <v>0.75</v>
          </cell>
        </row>
        <row r="15389">
          <cell r="M15389">
            <v>4720</v>
          </cell>
          <cell r="N15389" t="str">
            <v>PEDRA BRITADA N. 0, OU PEDRISCO (4,8 A 9,5 MM) POSTO PEDREIRA/FORNECEDOR, SEM FRETE</v>
          </cell>
          <cell r="O15389" t="str">
            <v>M3</v>
          </cell>
          <cell r="P15389" t="str">
            <v>ATRIBUÍDO SÃO PAULO</v>
          </cell>
          <cell r="Q15389">
            <v>0.54</v>
          </cell>
          <cell r="R15389">
            <v>62.73</v>
          </cell>
        </row>
        <row r="15390">
          <cell r="M15390">
            <v>88377</v>
          </cell>
          <cell r="N15390" t="str">
            <v>OPERADOR DE BETONEIRA ESTACIONÁRIA/MISTURADOR COM ENCARGOS COMPLEMENTARES</v>
          </cell>
          <cell r="O15390" t="str">
            <v>H</v>
          </cell>
          <cell r="P15390" t="str">
            <v>COEFICIENTE DE REPRESENTATIVIDADE</v>
          </cell>
          <cell r="Q15390">
            <v>3.22</v>
          </cell>
          <cell r="R15390">
            <v>15.58</v>
          </cell>
        </row>
        <row r="15391">
          <cell r="M15391">
            <v>88830</v>
          </cell>
          <cell r="N15391" t="str">
            <v>BETONEIRA CAPACIDADE NOMINAL DE 400 L, CAPACIDADE DE MISTURA 280 L, MOTOR ELÉTRICO TRIFÁSICO POTÊNCIA DE 2 CV, SEM CARREGADOR - CHP DIURNO. AF_10/2014</v>
          </cell>
          <cell r="O15391" t="str">
            <v>CHP</v>
          </cell>
          <cell r="P15391" t="str">
            <v>ATRIBUÍDO SÃO PAULO</v>
          </cell>
          <cell r="Q15391">
            <v>1</v>
          </cell>
          <cell r="R15391">
            <v>1.4</v>
          </cell>
        </row>
        <row r="15392">
          <cell r="M15392">
            <v>88831</v>
          </cell>
          <cell r="N15392" t="str">
            <v>BETONEIRA CAPACIDADE NOMINAL DE 400 L, CAPACIDADE DE MISTURA 280 L, MOTOR ELÉTRICO TRIFÁSICO POTÊNCIA DE 2 CV, SEM CARREGADOR - CHI DIURNO. AF_10/2014</v>
          </cell>
          <cell r="O15392" t="str">
            <v>CHI</v>
          </cell>
          <cell r="P15392" t="str">
            <v>ATRIBUÍDO SÃO PAULO</v>
          </cell>
          <cell r="Q15392">
            <v>1.61</v>
          </cell>
          <cell r="R15392">
            <v>0.32</v>
          </cell>
        </row>
        <row r="15393">
          <cell r="M15393" t="str">
            <v/>
          </cell>
          <cell r="N15393" t="str">
            <v/>
          </cell>
          <cell r="O15393" t="str">
            <v/>
          </cell>
          <cell r="P15393" t="str">
            <v/>
          </cell>
          <cell r="Q15393" t="str">
            <v/>
          </cell>
          <cell r="R15393" t="str">
            <v/>
          </cell>
        </row>
        <row r="15394">
          <cell r="M15394">
            <v>132</v>
          </cell>
          <cell r="N15394" t="str">
            <v>ADITIVO PLASTIFICANTE RETARDADOR DE PEGA E REDUTOR DE AGUA PARA CONCRETO, LIQUIDO E ISENTO DE CLORETOS</v>
          </cell>
          <cell r="O15394" t="str">
            <v>L</v>
          </cell>
          <cell r="P15394" t="str">
            <v>COEFICIENTE DE REPRESENTATIVIDADE</v>
          </cell>
          <cell r="Q15394">
            <v>2.3199999999999998</v>
          </cell>
          <cell r="R15394">
            <v>7.48</v>
          </cell>
        </row>
        <row r="15395">
          <cell r="M15395">
            <v>367</v>
          </cell>
          <cell r="N15395" t="str">
            <v>AREIA GROSSA - POSTO JAZIDA/FORNECEDOR (RETIRADO NA JAZIDA, SEM TRANSPORTE)</v>
          </cell>
          <cell r="O15395" t="str">
            <v>M3</v>
          </cell>
          <cell r="P15395" t="str">
            <v>COLETADO</v>
          </cell>
          <cell r="Q15395">
            <v>0.44</v>
          </cell>
          <cell r="R15395">
            <v>100</v>
          </cell>
        </row>
        <row r="15396">
          <cell r="M15396">
            <v>1379</v>
          </cell>
          <cell r="N15396" t="str">
            <v>CIMENTO PORTLAND COMPOSTO CP II-32</v>
          </cell>
          <cell r="O15396" t="str">
            <v>KG</v>
          </cell>
          <cell r="P15396" t="str">
            <v>COLETADO</v>
          </cell>
          <cell r="Q15396">
            <v>553.1</v>
          </cell>
          <cell r="R15396">
            <v>0.75</v>
          </cell>
        </row>
        <row r="15397">
          <cell r="M15397">
            <v>4720</v>
          </cell>
          <cell r="N15397" t="str">
            <v>PEDRA BRITADA N. 0, OU PEDRISCO (4,8 A 9,5 MM) POSTO PEDREIRA/FORNECEDOR, SEM FRETE</v>
          </cell>
          <cell r="O15397" t="str">
            <v>M3</v>
          </cell>
          <cell r="P15397" t="str">
            <v>ATRIBUÍDO SÃO PAULO</v>
          </cell>
          <cell r="Q15397">
            <v>0.5</v>
          </cell>
          <cell r="R15397">
            <v>62.73</v>
          </cell>
        </row>
        <row r="15398">
          <cell r="M15398">
            <v>88377</v>
          </cell>
          <cell r="N15398" t="str">
            <v>OPERADOR DE BETONEIRA ESTACIONÁRIA/MISTURADOR COM ENCARGOS COMPLEMENTARES</v>
          </cell>
          <cell r="O15398" t="str">
            <v>H</v>
          </cell>
          <cell r="P15398" t="str">
            <v>COEFICIENTE DE REPRESENTATIVIDADE</v>
          </cell>
          <cell r="Q15398">
            <v>3.08</v>
          </cell>
          <cell r="R15398">
            <v>15.58</v>
          </cell>
        </row>
        <row r="15399">
          <cell r="M15399">
            <v>88830</v>
          </cell>
          <cell r="N15399" t="str">
            <v>BETONEIRA CAPACIDADE NOMINAL DE 400 L, CAPACIDADE DE MISTURA 280 L, MOTOR ELÉTRICO TRIFÁSICO POTÊNCIA DE 2 CV, SEM CARREGADOR - CHP DIURNO. AF_10/2014</v>
          </cell>
          <cell r="O15399" t="str">
            <v>CHP</v>
          </cell>
          <cell r="P15399" t="str">
            <v>ATRIBUÍDO SÃO PAULO</v>
          </cell>
          <cell r="Q15399">
            <v>0.95</v>
          </cell>
          <cell r="R15399">
            <v>1.4</v>
          </cell>
        </row>
        <row r="15400">
          <cell r="M15400">
            <v>88831</v>
          </cell>
          <cell r="N15400" t="str">
            <v>BETONEIRA CAPACIDADE NOMINAL DE 400 L, CAPACIDADE DE MISTURA 280 L, MOTOR ELÉTRICO TRIFÁSICO POTÊNCIA DE 2 CV, SEM CARREGADOR - CHI DIURNO. AF_10/2014</v>
          </cell>
          <cell r="O15400" t="str">
            <v>CHI</v>
          </cell>
          <cell r="P15400" t="str">
            <v>ATRIBUÍDO SÃO PAULO</v>
          </cell>
          <cell r="Q15400">
            <v>2.13</v>
          </cell>
          <cell r="R15400">
            <v>0.32</v>
          </cell>
        </row>
        <row r="15401">
          <cell r="M15401" t="str">
            <v/>
          </cell>
          <cell r="N15401" t="str">
            <v/>
          </cell>
          <cell r="O15401" t="str">
            <v/>
          </cell>
          <cell r="P15401" t="str">
            <v/>
          </cell>
          <cell r="Q15401" t="str">
            <v/>
          </cell>
          <cell r="R15401" t="str">
            <v/>
          </cell>
        </row>
        <row r="15402">
          <cell r="M15402">
            <v>39849</v>
          </cell>
          <cell r="N15402" t="str">
            <v>CONCRETO USINADO BOMBEAVEL, CLASSE DE RESISTENCIA C20, COM BRITA 0 E 1, SLUMP = 190 +/- 20 MM, INCLUI SERVICO DE BOMBEAMENTO (NBR 8953)</v>
          </cell>
          <cell r="O15402" t="str">
            <v>M3</v>
          </cell>
          <cell r="P15402" t="str">
            <v>COEFICIENTE DE REPRESENTATIVIDADE</v>
          </cell>
          <cell r="Q15402">
            <v>1.1100000000000001</v>
          </cell>
          <cell r="R15402">
            <v>688.48</v>
          </cell>
        </row>
        <row r="15403">
          <cell r="M15403">
            <v>88262</v>
          </cell>
          <cell r="N15403" t="str">
            <v>CARPINTEIRO DE FORMAS COM ENCARGOS COMPLEMENTARES</v>
          </cell>
          <cell r="O15403" t="str">
            <v>H</v>
          </cell>
          <cell r="P15403" t="str">
            <v>COLETADO</v>
          </cell>
          <cell r="Q15403">
            <v>0.16</v>
          </cell>
          <cell r="R15403">
            <v>19.22</v>
          </cell>
        </row>
        <row r="15404">
          <cell r="M15404">
            <v>88309</v>
          </cell>
          <cell r="N15404" t="str">
            <v>PEDREIRO COM ENCARGOS COMPLEMENTARES</v>
          </cell>
          <cell r="O15404" t="str">
            <v>H</v>
          </cell>
          <cell r="P15404" t="str">
            <v>COLETADO</v>
          </cell>
          <cell r="Q15404">
            <v>0.64100000000000001</v>
          </cell>
          <cell r="R15404">
            <v>19.43</v>
          </cell>
        </row>
        <row r="15405">
          <cell r="M15405">
            <v>88316</v>
          </cell>
          <cell r="N15405" t="str">
            <v>SERVENTE COM ENCARGOS COMPLEMENTARES</v>
          </cell>
          <cell r="O15405" t="str">
            <v>H</v>
          </cell>
          <cell r="P15405" t="str">
            <v>COLETADO</v>
          </cell>
          <cell r="Q15405">
            <v>0.72199999999999998</v>
          </cell>
          <cell r="R15405">
            <v>14.25</v>
          </cell>
        </row>
        <row r="15406">
          <cell r="M15406">
            <v>90586</v>
          </cell>
          <cell r="N15406" t="str">
            <v>VIBRADOR DE IMERSÃO, DIÂMETRO DE PONTEIRA 45MM, MOTOR ELÉTRICO TRIFÁSICO POTÊNCIA DE 2 CV - CHP DIURNO. AF_06/2015</v>
          </cell>
          <cell r="O15406" t="str">
            <v>CHP</v>
          </cell>
          <cell r="P15406" t="str">
            <v>ATRIBUÍDO SÃO PAULO</v>
          </cell>
          <cell r="Q15406">
            <v>5.8999999999999997E-2</v>
          </cell>
          <cell r="R15406">
            <v>1.53</v>
          </cell>
        </row>
        <row r="15407">
          <cell r="M15407">
            <v>90587</v>
          </cell>
          <cell r="N15407" t="str">
            <v>VIBRADOR DE IMERSÃO, DIÂMETRO DE PONTEIRA 45MM, MOTOR ELÉTRICO TRIFÁSICO POTÊNCIA DE 2 CV - CHI DIURNO. AF_06/2015</v>
          </cell>
          <cell r="O15407" t="str">
            <v>CHI</v>
          </cell>
          <cell r="P15407" t="str">
            <v>ATRIBUÍDO SÃO PAULO</v>
          </cell>
          <cell r="Q15407">
            <v>0.10100000000000001</v>
          </cell>
          <cell r="R15407">
            <v>0.42</v>
          </cell>
        </row>
        <row r="15408">
          <cell r="M15408" t="str">
            <v/>
          </cell>
          <cell r="N15408" t="str">
            <v/>
          </cell>
          <cell r="O15408" t="str">
            <v/>
          </cell>
          <cell r="P15408" t="str">
            <v/>
          </cell>
          <cell r="Q15408" t="str">
            <v/>
          </cell>
          <cell r="R15408" t="str">
            <v/>
          </cell>
        </row>
        <row r="15409">
          <cell r="M15409">
            <v>39849</v>
          </cell>
          <cell r="N15409" t="str">
            <v>CONCRETO USINADO BOMBEAVEL, CLASSE DE RESISTENCIA C20, COM BRITA 0 E 1, SLUMP = 190 +/- 20 MM, INCLUI SERVICO DE BOMBEAMENTO (NBR 8953)</v>
          </cell>
          <cell r="O15409" t="str">
            <v>M3</v>
          </cell>
          <cell r="P15409" t="str">
            <v>COEFICIENTE DE REPRESENTATIVIDADE</v>
          </cell>
          <cell r="Q15409">
            <v>1.08</v>
          </cell>
          <cell r="R15409">
            <v>688.48</v>
          </cell>
        </row>
        <row r="15410">
          <cell r="M15410">
            <v>88262</v>
          </cell>
          <cell r="N15410" t="str">
            <v>CARPINTEIRO DE FORMAS COM ENCARGOS COMPLEMENTARES</v>
          </cell>
          <cell r="O15410" t="str">
            <v>H</v>
          </cell>
          <cell r="P15410" t="str">
            <v>COLETADO</v>
          </cell>
          <cell r="Q15410">
            <v>0.14699999999999999</v>
          </cell>
          <cell r="R15410">
            <v>19.22</v>
          </cell>
        </row>
        <row r="15411">
          <cell r="M15411">
            <v>88309</v>
          </cell>
          <cell r="N15411" t="str">
            <v>PEDREIRO COM ENCARGOS COMPLEMENTARES</v>
          </cell>
          <cell r="O15411" t="str">
            <v>H</v>
          </cell>
          <cell r="P15411" t="str">
            <v>COLETADO</v>
          </cell>
          <cell r="Q15411">
            <v>0.58799999999999997</v>
          </cell>
          <cell r="R15411">
            <v>19.43</v>
          </cell>
        </row>
        <row r="15412">
          <cell r="M15412">
            <v>88316</v>
          </cell>
          <cell r="N15412" t="str">
            <v>SERVENTE COM ENCARGOS COMPLEMENTARES</v>
          </cell>
          <cell r="O15412" t="str">
            <v>H</v>
          </cell>
          <cell r="P15412" t="str">
            <v>COLETADO</v>
          </cell>
          <cell r="Q15412">
            <v>0.66200000000000003</v>
          </cell>
          <cell r="R15412">
            <v>14.25</v>
          </cell>
        </row>
        <row r="15413">
          <cell r="M15413">
            <v>90586</v>
          </cell>
          <cell r="N15413" t="str">
            <v>VIBRADOR DE IMERSÃO, DIÂMETRO DE PONTEIRA 45MM, MOTOR ELÉTRICO TRIFÁSICO POTÊNCIA DE 2 CV - CHP DIURNO. AF_06/2015</v>
          </cell>
          <cell r="O15413" t="str">
            <v>CHP</v>
          </cell>
          <cell r="P15413" t="str">
            <v>ATRIBUÍDO SÃO PAULO</v>
          </cell>
          <cell r="Q15413">
            <v>5.5E-2</v>
          </cell>
          <cell r="R15413">
            <v>1.53</v>
          </cell>
        </row>
        <row r="15414">
          <cell r="M15414">
            <v>90587</v>
          </cell>
          <cell r="N15414" t="str">
            <v>VIBRADOR DE IMERSÃO, DIÂMETRO DE PONTEIRA 45MM, MOTOR ELÉTRICO TRIFÁSICO POTÊNCIA DE 2 CV - CHI DIURNO. AF_06/2015</v>
          </cell>
          <cell r="O15414" t="str">
            <v>CHI</v>
          </cell>
          <cell r="P15414" t="str">
            <v>ATRIBUÍDO SÃO PAULO</v>
          </cell>
          <cell r="Q15414">
            <v>9.2999999999999999E-2</v>
          </cell>
          <cell r="R15414">
            <v>0.42</v>
          </cell>
        </row>
        <row r="15415">
          <cell r="M15415" t="str">
            <v/>
          </cell>
          <cell r="N15415" t="str">
            <v/>
          </cell>
          <cell r="O15415" t="str">
            <v/>
          </cell>
          <cell r="P15415" t="str">
            <v/>
          </cell>
          <cell r="Q15415" t="str">
            <v/>
          </cell>
          <cell r="R15415" t="str">
            <v/>
          </cell>
        </row>
        <row r="15416">
          <cell r="M15416">
            <v>39849</v>
          </cell>
          <cell r="N15416" t="str">
            <v>CONCRETO USINADO BOMBEAVEL, CLASSE DE RESISTENCIA C20, COM BRITA 0 E 1, SLUMP = 190 +/- 20 MM, INCLUI SERVICO DE BOMBEAMENTO (NBR 8953)</v>
          </cell>
          <cell r="O15416" t="str">
            <v>M3</v>
          </cell>
          <cell r="P15416" t="str">
            <v>COEFICIENTE DE REPRESENTATIVIDADE</v>
          </cell>
          <cell r="Q15416">
            <v>1.1499999999999999</v>
          </cell>
          <cell r="R15416">
            <v>688.48</v>
          </cell>
        </row>
        <row r="15417">
          <cell r="M15417">
            <v>88262</v>
          </cell>
          <cell r="N15417" t="str">
            <v>CARPINTEIRO DE FORMAS COM ENCARGOS COMPLEMENTARES</v>
          </cell>
          <cell r="O15417" t="str">
            <v>H</v>
          </cell>
          <cell r="P15417" t="str">
            <v>COLETADO</v>
          </cell>
          <cell r="Q15417">
            <v>0.22900000000000001</v>
          </cell>
          <cell r="R15417">
            <v>19.22</v>
          </cell>
        </row>
        <row r="15418">
          <cell r="M15418">
            <v>88309</v>
          </cell>
          <cell r="N15418" t="str">
            <v>PEDREIRO COM ENCARGOS COMPLEMENTARES</v>
          </cell>
          <cell r="O15418" t="str">
            <v>H</v>
          </cell>
          <cell r="P15418" t="str">
            <v>COLETADO</v>
          </cell>
          <cell r="Q15418">
            <v>0.91600000000000004</v>
          </cell>
          <cell r="R15418">
            <v>19.43</v>
          </cell>
        </row>
        <row r="15419">
          <cell r="M15419">
            <v>88316</v>
          </cell>
          <cell r="N15419" t="str">
            <v>SERVENTE COM ENCARGOS COMPLEMENTARES</v>
          </cell>
          <cell r="O15419" t="str">
            <v>H</v>
          </cell>
          <cell r="P15419" t="str">
            <v>COLETADO</v>
          </cell>
          <cell r="Q15419">
            <v>1.03</v>
          </cell>
          <cell r="R15419">
            <v>14.25</v>
          </cell>
        </row>
        <row r="15420">
          <cell r="M15420">
            <v>90586</v>
          </cell>
          <cell r="N15420" t="str">
            <v>VIBRADOR DE IMERSÃO, DIÂMETRO DE PONTEIRA 45MM, MOTOR ELÉTRICO TRIFÁSICO POTÊNCIA DE 2 CV - CHP DIURNO. AF_06/2015</v>
          </cell>
          <cell r="O15420" t="str">
            <v>CHP</v>
          </cell>
          <cell r="P15420" t="str">
            <v>ATRIBUÍDO SÃO PAULO</v>
          </cell>
          <cell r="Q15420">
            <v>8.5000000000000006E-2</v>
          </cell>
          <cell r="R15420">
            <v>1.53</v>
          </cell>
        </row>
        <row r="15421">
          <cell r="M15421">
            <v>90587</v>
          </cell>
          <cell r="N15421" t="str">
            <v>VIBRADOR DE IMERSÃO, DIÂMETRO DE PONTEIRA 45MM, MOTOR ELÉTRICO TRIFÁSICO POTÊNCIA DE 2 CV - CHI DIURNO. AF_06/2015</v>
          </cell>
          <cell r="O15421" t="str">
            <v>CHI</v>
          </cell>
          <cell r="P15421" t="str">
            <v>ATRIBUÍDO SÃO PAULO</v>
          </cell>
          <cell r="Q15421">
            <v>0.14399999999999999</v>
          </cell>
          <cell r="R15421">
            <v>0.42</v>
          </cell>
        </row>
        <row r="15422">
          <cell r="M15422" t="str">
            <v/>
          </cell>
          <cell r="N15422" t="str">
            <v/>
          </cell>
          <cell r="O15422" t="str">
            <v/>
          </cell>
          <cell r="P15422" t="str">
            <v/>
          </cell>
          <cell r="Q15422" t="str">
            <v/>
          </cell>
          <cell r="R15422" t="str">
            <v/>
          </cell>
        </row>
        <row r="15423">
          <cell r="M15423">
            <v>39849</v>
          </cell>
          <cell r="N15423" t="str">
            <v>CONCRETO USINADO BOMBEAVEL, CLASSE DE RESISTENCIA C20, COM BRITA 0 E 1, SLUMP = 190 +/- 20 MM, INCLUI SERVICO DE BOMBEAMENTO (NBR 8953)</v>
          </cell>
          <cell r="O15423" t="str">
            <v>M3</v>
          </cell>
          <cell r="P15423" t="str">
            <v>COEFICIENTE DE REPRESENTATIVIDADE</v>
          </cell>
          <cell r="Q15423">
            <v>1.1100000000000001</v>
          </cell>
          <cell r="R15423">
            <v>688.48</v>
          </cell>
        </row>
        <row r="15424">
          <cell r="M15424">
            <v>88262</v>
          </cell>
          <cell r="N15424" t="str">
            <v>CARPINTEIRO DE FORMAS COM ENCARGOS COMPLEMENTARES</v>
          </cell>
          <cell r="O15424" t="str">
            <v>H</v>
          </cell>
          <cell r="P15424" t="str">
            <v>COLETADO</v>
          </cell>
          <cell r="Q15424">
            <v>0.18099999999999999</v>
          </cell>
          <cell r="R15424">
            <v>19.22</v>
          </cell>
        </row>
        <row r="15425">
          <cell r="M15425">
            <v>88309</v>
          </cell>
          <cell r="N15425" t="str">
            <v>PEDREIRO COM ENCARGOS COMPLEMENTARES</v>
          </cell>
          <cell r="O15425" t="str">
            <v>H</v>
          </cell>
          <cell r="P15425" t="str">
            <v>COLETADO</v>
          </cell>
          <cell r="Q15425">
            <v>0.72499999999999998</v>
          </cell>
          <cell r="R15425">
            <v>19.43</v>
          </cell>
        </row>
        <row r="15426">
          <cell r="M15426">
            <v>88316</v>
          </cell>
          <cell r="N15426" t="str">
            <v>SERVENTE COM ENCARGOS COMPLEMENTARES</v>
          </cell>
          <cell r="O15426" t="str">
            <v>H</v>
          </cell>
          <cell r="P15426" t="str">
            <v>COLETADO</v>
          </cell>
          <cell r="Q15426">
            <v>0.81599999999999995</v>
          </cell>
          <cell r="R15426">
            <v>14.25</v>
          </cell>
        </row>
        <row r="15427">
          <cell r="M15427">
            <v>90586</v>
          </cell>
          <cell r="N15427" t="str">
            <v>VIBRADOR DE IMERSÃO, DIÂMETRO DE PONTEIRA 45MM, MOTOR ELÉTRICO TRIFÁSICO POTÊNCIA DE 2 CV - CHP DIURNO. AF_06/2015</v>
          </cell>
          <cell r="O15427" t="str">
            <v>CHP</v>
          </cell>
          <cell r="P15427" t="str">
            <v>ATRIBUÍDO SÃO PAULO</v>
          </cell>
          <cell r="Q15427">
            <v>6.7000000000000004E-2</v>
          </cell>
          <cell r="R15427">
            <v>1.53</v>
          </cell>
        </row>
        <row r="15428">
          <cell r="M15428">
            <v>90587</v>
          </cell>
          <cell r="N15428" t="str">
            <v>VIBRADOR DE IMERSÃO, DIÂMETRO DE PONTEIRA 45MM, MOTOR ELÉTRICO TRIFÁSICO POTÊNCIA DE 2 CV - CHI DIURNO. AF_06/2015</v>
          </cell>
          <cell r="O15428" t="str">
            <v>CHI</v>
          </cell>
          <cell r="P15428" t="str">
            <v>ATRIBUÍDO SÃO PAULO</v>
          </cell>
          <cell r="Q15428">
            <v>0.114</v>
          </cell>
          <cell r="R15428">
            <v>0.42</v>
          </cell>
        </row>
        <row r="15429">
          <cell r="M15429" t="str">
            <v/>
          </cell>
          <cell r="N15429" t="str">
            <v/>
          </cell>
          <cell r="O15429" t="str">
            <v/>
          </cell>
          <cell r="P15429" t="str">
            <v/>
          </cell>
          <cell r="Q15429" t="str">
            <v/>
          </cell>
          <cell r="R15429" t="str">
            <v/>
          </cell>
        </row>
        <row r="15430">
          <cell r="M15430">
            <v>39849</v>
          </cell>
          <cell r="N15430" t="str">
            <v>CONCRETO USINADO BOMBEAVEL, CLASSE DE RESISTENCIA C20, COM BRITA 0 E 1, SLUMP = 190 +/- 20 MM, INCLUI SERVICO DE BOMBEAMENTO (NBR 8953)</v>
          </cell>
          <cell r="O15430" t="str">
            <v>M3</v>
          </cell>
          <cell r="P15430" t="str">
            <v>COEFICIENTE DE REPRESENTATIVIDADE</v>
          </cell>
          <cell r="Q15430">
            <v>1.08</v>
          </cell>
          <cell r="R15430">
            <v>688.48</v>
          </cell>
        </row>
        <row r="15431">
          <cell r="M15431">
            <v>88262</v>
          </cell>
          <cell r="N15431" t="str">
            <v>CARPINTEIRO DE FORMAS COM ENCARGOS COMPLEMENTARES</v>
          </cell>
          <cell r="O15431" t="str">
            <v>H</v>
          </cell>
          <cell r="P15431" t="str">
            <v>COLETADO</v>
          </cell>
          <cell r="Q15431">
            <v>0.161</v>
          </cell>
          <cell r="R15431">
            <v>19.22</v>
          </cell>
        </row>
        <row r="15432">
          <cell r="M15432">
            <v>88309</v>
          </cell>
          <cell r="N15432" t="str">
            <v>PEDREIRO COM ENCARGOS COMPLEMENTARES</v>
          </cell>
          <cell r="O15432" t="str">
            <v>H</v>
          </cell>
          <cell r="P15432" t="str">
            <v>COLETADO</v>
          </cell>
          <cell r="Q15432">
            <v>0.64400000000000002</v>
          </cell>
          <cell r="R15432">
            <v>19.43</v>
          </cell>
        </row>
        <row r="15433">
          <cell r="M15433">
            <v>88316</v>
          </cell>
          <cell r="N15433" t="str">
            <v>SERVENTE COM ENCARGOS COMPLEMENTARES</v>
          </cell>
          <cell r="O15433" t="str">
            <v>H</v>
          </cell>
          <cell r="P15433" t="str">
            <v>COLETADO</v>
          </cell>
          <cell r="Q15433">
            <v>0.72399999999999998</v>
          </cell>
          <cell r="R15433">
            <v>14.25</v>
          </cell>
        </row>
        <row r="15434">
          <cell r="M15434">
            <v>90586</v>
          </cell>
          <cell r="N15434" t="str">
            <v>VIBRADOR DE IMERSÃO, DIÂMETRO DE PONTEIRA 45MM, MOTOR ELÉTRICO TRIFÁSICO POTÊNCIA DE 2 CV - CHP DIURNO. AF_06/2015</v>
          </cell>
          <cell r="O15434" t="str">
            <v>CHP</v>
          </cell>
          <cell r="P15434" t="str">
            <v>ATRIBUÍDO SÃO PAULO</v>
          </cell>
          <cell r="Q15434">
            <v>0.06</v>
          </cell>
          <cell r="R15434">
            <v>1.53</v>
          </cell>
        </row>
        <row r="15435">
          <cell r="M15435">
            <v>90587</v>
          </cell>
          <cell r="N15435" t="str">
            <v>VIBRADOR DE IMERSÃO, DIÂMETRO DE PONTEIRA 45MM, MOTOR ELÉTRICO TRIFÁSICO POTÊNCIA DE 2 CV - CHI DIURNO. AF_06/2015</v>
          </cell>
          <cell r="O15435" t="str">
            <v>CHI</v>
          </cell>
          <cell r="P15435" t="str">
            <v>ATRIBUÍDO SÃO PAULO</v>
          </cell>
          <cell r="Q15435">
            <v>0.10100000000000001</v>
          </cell>
          <cell r="R15435">
            <v>0.42</v>
          </cell>
        </row>
        <row r="15436">
          <cell r="M15436" t="str">
            <v/>
          </cell>
          <cell r="N15436" t="str">
            <v/>
          </cell>
          <cell r="O15436" t="str">
            <v/>
          </cell>
          <cell r="P15436" t="str">
            <v/>
          </cell>
          <cell r="Q15436" t="str">
            <v/>
          </cell>
          <cell r="R15436" t="str">
            <v/>
          </cell>
        </row>
        <row r="15437">
          <cell r="M15437">
            <v>39849</v>
          </cell>
          <cell r="N15437" t="str">
            <v>CONCRETO USINADO BOMBEAVEL, CLASSE DE RESISTENCIA C20, COM BRITA 0 E 1, SLUMP = 190 +/- 20 MM, INCLUI SERVICO DE BOMBEAMENTO (NBR 8953)</v>
          </cell>
          <cell r="O15437" t="str">
            <v>M3</v>
          </cell>
          <cell r="P15437" t="str">
            <v>COEFICIENTE DE REPRESENTATIVIDADE</v>
          </cell>
          <cell r="Q15437">
            <v>1.1499999999999999</v>
          </cell>
          <cell r="R15437">
            <v>688.48</v>
          </cell>
        </row>
        <row r="15438">
          <cell r="M15438">
            <v>88262</v>
          </cell>
          <cell r="N15438" t="str">
            <v>CARPINTEIRO DE FORMAS COM ENCARGOS COMPLEMENTARES</v>
          </cell>
          <cell r="O15438" t="str">
            <v>H</v>
          </cell>
          <cell r="P15438" t="str">
            <v>COLETADO</v>
          </cell>
          <cell r="Q15438">
            <v>0.32500000000000001</v>
          </cell>
          <cell r="R15438">
            <v>19.22</v>
          </cell>
        </row>
        <row r="15439">
          <cell r="M15439">
            <v>88309</v>
          </cell>
          <cell r="N15439" t="str">
            <v>PEDREIRO COM ENCARGOS COMPLEMENTARES</v>
          </cell>
          <cell r="O15439" t="str">
            <v>H</v>
          </cell>
          <cell r="P15439" t="str">
            <v>COLETADO</v>
          </cell>
          <cell r="Q15439">
            <v>1.3</v>
          </cell>
          <cell r="R15439">
            <v>19.43</v>
          </cell>
        </row>
        <row r="15440">
          <cell r="M15440">
            <v>88316</v>
          </cell>
          <cell r="N15440" t="str">
            <v>SERVENTE COM ENCARGOS COMPLEMENTARES</v>
          </cell>
          <cell r="O15440" t="str">
            <v>H</v>
          </cell>
          <cell r="P15440" t="str">
            <v>COLETADO</v>
          </cell>
          <cell r="Q15440">
            <v>1.4630000000000001</v>
          </cell>
          <cell r="R15440">
            <v>14.25</v>
          </cell>
        </row>
        <row r="15441">
          <cell r="M15441">
            <v>90586</v>
          </cell>
          <cell r="N15441" t="str">
            <v>VIBRADOR DE IMERSÃO, DIÂMETRO DE PONTEIRA 45MM, MOTOR ELÉTRICO TRIFÁSICO POTÊNCIA DE 2 CV - CHP DIURNO. AF_06/2015</v>
          </cell>
          <cell r="O15441" t="str">
            <v>CHP</v>
          </cell>
          <cell r="P15441" t="str">
            <v>ATRIBUÍDO SÃO PAULO</v>
          </cell>
          <cell r="Q15441">
            <v>0.12</v>
          </cell>
          <cell r="R15441">
            <v>1.53</v>
          </cell>
        </row>
        <row r="15442">
          <cell r="M15442">
            <v>90587</v>
          </cell>
          <cell r="N15442" t="str">
            <v>VIBRADOR DE IMERSÃO, DIÂMETRO DE PONTEIRA 45MM, MOTOR ELÉTRICO TRIFÁSICO POTÊNCIA DE 2 CV - CHI DIURNO. AF_06/2015</v>
          </cell>
          <cell r="O15442" t="str">
            <v>CHI</v>
          </cell>
          <cell r="P15442" t="str">
            <v>ATRIBUÍDO SÃO PAULO</v>
          </cell>
          <cell r="Q15442">
            <v>0.20499999999999999</v>
          </cell>
          <cell r="R15442">
            <v>0.42</v>
          </cell>
        </row>
        <row r="15443">
          <cell r="M15443" t="str">
            <v/>
          </cell>
          <cell r="N15443" t="str">
            <v/>
          </cell>
          <cell r="O15443" t="str">
            <v/>
          </cell>
          <cell r="P15443" t="str">
            <v/>
          </cell>
          <cell r="Q15443" t="str">
            <v/>
          </cell>
          <cell r="R15443" t="str">
            <v/>
          </cell>
        </row>
        <row r="15444">
          <cell r="M15444">
            <v>11147</v>
          </cell>
          <cell r="N15444" t="str">
            <v>CONCRETO AUTOADENSAVEL (CAA) CLASSE DE RESISTENCIA C20, ESPALHAMENTO SF2, INCLUI SERVICO DE BOMBEAMENTO (NBR 15823)</v>
          </cell>
          <cell r="O15444" t="str">
            <v>M3</v>
          </cell>
          <cell r="P15444" t="str">
            <v>COEFICIENTE DE REPRESENTATIVIDADE</v>
          </cell>
          <cell r="Q15444">
            <v>1.1499999999999999</v>
          </cell>
          <cell r="R15444">
            <v>678.18</v>
          </cell>
        </row>
        <row r="15445">
          <cell r="M15445">
            <v>88262</v>
          </cell>
          <cell r="N15445" t="str">
            <v>CARPINTEIRO DE FORMAS COM ENCARGOS COMPLEMENTARES</v>
          </cell>
          <cell r="O15445" t="str">
            <v>H</v>
          </cell>
          <cell r="P15445" t="str">
            <v>COLETADO</v>
          </cell>
          <cell r="Q15445">
            <v>0.192</v>
          </cell>
          <cell r="R15445">
            <v>19.22</v>
          </cell>
        </row>
        <row r="15446">
          <cell r="M15446">
            <v>88309</v>
          </cell>
          <cell r="N15446" t="str">
            <v>PEDREIRO COM ENCARGOS COMPLEMENTARES</v>
          </cell>
          <cell r="O15446" t="str">
            <v>H</v>
          </cell>
          <cell r="P15446" t="str">
            <v>COLETADO</v>
          </cell>
          <cell r="Q15446">
            <v>0.38400000000000001</v>
          </cell>
          <cell r="R15446">
            <v>19.43</v>
          </cell>
        </row>
        <row r="15447">
          <cell r="M15447">
            <v>88316</v>
          </cell>
          <cell r="N15447" t="str">
            <v>SERVENTE COM ENCARGOS COMPLEMENTARES</v>
          </cell>
          <cell r="O15447" t="str">
            <v>H</v>
          </cell>
          <cell r="P15447" t="str">
            <v>COLETADO</v>
          </cell>
          <cell r="Q15447">
            <v>0.57699999999999996</v>
          </cell>
          <cell r="R15447">
            <v>14.25</v>
          </cell>
        </row>
        <row r="15448">
          <cell r="M15448" t="str">
            <v/>
          </cell>
          <cell r="N15448" t="str">
            <v/>
          </cell>
          <cell r="O15448" t="str">
            <v/>
          </cell>
          <cell r="P15448" t="str">
            <v/>
          </cell>
          <cell r="Q15448" t="str">
            <v/>
          </cell>
          <cell r="R15448" t="str">
            <v/>
          </cell>
        </row>
        <row r="15449">
          <cell r="M15449">
            <v>11147</v>
          </cell>
          <cell r="N15449" t="str">
            <v>CONCRETO AUTOADENSAVEL (CAA) CLASSE DE RESISTENCIA C20, ESPALHAMENTO SF2, INCLUI SERVICO DE BOMBEAMENTO (NBR 15823)</v>
          </cell>
          <cell r="O15449" t="str">
            <v>M3</v>
          </cell>
          <cell r="P15449" t="str">
            <v>COEFICIENTE DE REPRESENTATIVIDADE</v>
          </cell>
          <cell r="Q15449">
            <v>1.1499999999999999</v>
          </cell>
          <cell r="R15449">
            <v>678.18</v>
          </cell>
        </row>
        <row r="15450">
          <cell r="M15450">
            <v>88262</v>
          </cell>
          <cell r="N15450" t="str">
            <v>CARPINTEIRO DE FORMAS COM ENCARGOS COMPLEMENTARES</v>
          </cell>
          <cell r="O15450" t="str">
            <v>H</v>
          </cell>
          <cell r="P15450" t="str">
            <v>COLETADO</v>
          </cell>
          <cell r="Q15450">
            <v>0.23899999999999999</v>
          </cell>
          <cell r="R15450">
            <v>19.22</v>
          </cell>
        </row>
        <row r="15451">
          <cell r="M15451">
            <v>88309</v>
          </cell>
          <cell r="N15451" t="str">
            <v>PEDREIRO COM ENCARGOS COMPLEMENTARES</v>
          </cell>
          <cell r="O15451" t="str">
            <v>H</v>
          </cell>
          <cell r="P15451" t="str">
            <v>COLETADO</v>
          </cell>
          <cell r="Q15451">
            <v>0.47699999999999998</v>
          </cell>
          <cell r="R15451">
            <v>19.43</v>
          </cell>
        </row>
        <row r="15452">
          <cell r="M15452">
            <v>88316</v>
          </cell>
          <cell r="N15452" t="str">
            <v>SERVENTE COM ENCARGOS COMPLEMENTARES</v>
          </cell>
          <cell r="O15452" t="str">
            <v>H</v>
          </cell>
          <cell r="P15452" t="str">
            <v>COLETADO</v>
          </cell>
          <cell r="Q15452">
            <v>0.71599999999999997</v>
          </cell>
          <cell r="R15452">
            <v>14.25</v>
          </cell>
        </row>
        <row r="15453">
          <cell r="M15453" t="str">
            <v/>
          </cell>
          <cell r="N15453" t="str">
            <v/>
          </cell>
          <cell r="O15453" t="str">
            <v/>
          </cell>
          <cell r="P15453" t="str">
            <v/>
          </cell>
          <cell r="Q15453" t="str">
            <v/>
          </cell>
          <cell r="R15453" t="str">
            <v/>
          </cell>
        </row>
        <row r="15454">
          <cell r="M15454">
            <v>39849</v>
          </cell>
          <cell r="N15454" t="str">
            <v>CONCRETO USINADO BOMBEAVEL, CLASSE DE RESISTENCIA C20, COM BRITA 0 E 1, SLUMP = 190 +/- 20 MM, INCLUI SERVICO DE BOMBEAMENTO (NBR 8953)</v>
          </cell>
          <cell r="O15454" t="str">
            <v>M3</v>
          </cell>
          <cell r="P15454" t="str">
            <v>COEFICIENTE DE REPRESENTATIVIDADE</v>
          </cell>
          <cell r="Q15454">
            <v>1.0900000000000001</v>
          </cell>
          <cell r="R15454">
            <v>688.48</v>
          </cell>
        </row>
        <row r="15455">
          <cell r="M15455">
            <v>88262</v>
          </cell>
          <cell r="N15455" t="str">
            <v>CARPINTEIRO DE FORMAS COM ENCARGOS COMPLEMENTARES</v>
          </cell>
          <cell r="O15455" t="str">
            <v>H</v>
          </cell>
          <cell r="P15455" t="str">
            <v>COLETADO</v>
          </cell>
          <cell r="Q15455">
            <v>0.16300000000000001</v>
          </cell>
          <cell r="R15455">
            <v>19.22</v>
          </cell>
        </row>
        <row r="15456">
          <cell r="M15456">
            <v>88309</v>
          </cell>
          <cell r="N15456" t="str">
            <v>PEDREIRO COM ENCARGOS COMPLEMENTARES</v>
          </cell>
          <cell r="O15456" t="str">
            <v>H</v>
          </cell>
          <cell r="P15456" t="str">
            <v>COLETADO</v>
          </cell>
          <cell r="Q15456">
            <v>0.65300000000000002</v>
          </cell>
          <cell r="R15456">
            <v>19.43</v>
          </cell>
        </row>
        <row r="15457">
          <cell r="M15457">
            <v>88316</v>
          </cell>
          <cell r="N15457" t="str">
            <v>SERVENTE COM ENCARGOS COMPLEMENTARES</v>
          </cell>
          <cell r="O15457" t="str">
            <v>H</v>
          </cell>
          <cell r="P15457" t="str">
            <v>COLETADO</v>
          </cell>
          <cell r="Q15457">
            <v>0.73399999999999999</v>
          </cell>
          <cell r="R15457">
            <v>14.25</v>
          </cell>
        </row>
        <row r="15458">
          <cell r="M15458">
            <v>90586</v>
          </cell>
          <cell r="N15458" t="str">
            <v>VIBRADOR DE IMERSÃO, DIÂMETRO DE PONTEIRA 45MM, MOTOR ELÉTRICO TRIFÁSICO POTÊNCIA DE 2 CV - CHP DIURNO. AF_06/2015</v>
          </cell>
          <cell r="O15458" t="str">
            <v>CHP</v>
          </cell>
          <cell r="P15458" t="str">
            <v>ATRIBUÍDO SÃO PAULO</v>
          </cell>
          <cell r="Q15458">
            <v>0.06</v>
          </cell>
          <cell r="R15458">
            <v>1.53</v>
          </cell>
        </row>
        <row r="15459">
          <cell r="M15459">
            <v>90587</v>
          </cell>
          <cell r="N15459" t="str">
            <v>VIBRADOR DE IMERSÃO, DIÂMETRO DE PONTEIRA 45MM, MOTOR ELÉTRICO TRIFÁSICO POTÊNCIA DE 2 CV - CHI DIURNO. AF_06/2015</v>
          </cell>
          <cell r="O15459" t="str">
            <v>CHI</v>
          </cell>
          <cell r="P15459" t="str">
            <v>ATRIBUÍDO SÃO PAULO</v>
          </cell>
          <cell r="Q15459">
            <v>0.10299999999999999</v>
          </cell>
          <cell r="R15459">
            <v>0.42</v>
          </cell>
        </row>
        <row r="15460">
          <cell r="M15460" t="str">
            <v/>
          </cell>
          <cell r="N15460" t="str">
            <v/>
          </cell>
          <cell r="O15460" t="str">
            <v/>
          </cell>
          <cell r="P15460" t="str">
            <v/>
          </cell>
          <cell r="Q15460" t="str">
            <v/>
          </cell>
          <cell r="R15460" t="str">
            <v/>
          </cell>
        </row>
        <row r="15461">
          <cell r="M15461">
            <v>11147</v>
          </cell>
          <cell r="N15461" t="str">
            <v>CONCRETO AUTOADENSAVEL (CAA) CLASSE DE RESISTENCIA C20, ESPALHAMENTO SF2, INCLUI SERVICO DE BOMBEAMENTO (NBR 15823)</v>
          </cell>
          <cell r="O15461" t="str">
            <v>M3</v>
          </cell>
          <cell r="P15461" t="str">
            <v>COEFICIENTE DE REPRESENTATIVIDADE</v>
          </cell>
          <cell r="Q15461">
            <v>1.0900000000000001</v>
          </cell>
          <cell r="R15461">
            <v>678.18</v>
          </cell>
        </row>
        <row r="15462">
          <cell r="M15462">
            <v>88262</v>
          </cell>
          <cell r="N15462" t="str">
            <v>CARPINTEIRO DE FORMAS COM ENCARGOS COMPLEMENTARES</v>
          </cell>
          <cell r="O15462" t="str">
            <v>H</v>
          </cell>
          <cell r="P15462" t="str">
            <v>COLETADO</v>
          </cell>
          <cell r="Q15462">
            <v>0.151</v>
          </cell>
          <cell r="R15462">
            <v>19.22</v>
          </cell>
        </row>
        <row r="15463">
          <cell r="M15463">
            <v>88309</v>
          </cell>
          <cell r="N15463" t="str">
            <v>PEDREIRO COM ENCARGOS COMPLEMENTARES</v>
          </cell>
          <cell r="O15463" t="str">
            <v>H</v>
          </cell>
          <cell r="P15463" t="str">
            <v>COLETADO</v>
          </cell>
          <cell r="Q15463">
            <v>0.30099999999999999</v>
          </cell>
          <cell r="R15463">
            <v>19.43</v>
          </cell>
        </row>
        <row r="15464">
          <cell r="M15464">
            <v>88316</v>
          </cell>
          <cell r="N15464" t="str">
            <v>SERVENTE COM ENCARGOS COMPLEMENTARES</v>
          </cell>
          <cell r="O15464" t="str">
            <v>H</v>
          </cell>
          <cell r="P15464" t="str">
            <v>COLETADO</v>
          </cell>
          <cell r="Q15464">
            <v>0.45200000000000001</v>
          </cell>
          <cell r="R15464">
            <v>14.25</v>
          </cell>
        </row>
        <row r="15465">
          <cell r="M15465" t="str">
            <v/>
          </cell>
          <cell r="N15465" t="str">
            <v/>
          </cell>
          <cell r="O15465" t="str">
            <v/>
          </cell>
          <cell r="P15465" t="str">
            <v/>
          </cell>
          <cell r="Q15465" t="str">
            <v/>
          </cell>
          <cell r="R15465" t="str">
            <v/>
          </cell>
        </row>
        <row r="15466">
          <cell r="M15466">
            <v>34493</v>
          </cell>
          <cell r="N15466" t="str">
            <v>CONCRETO USINADO BOMBEAVEL, CLASSE DE RESISTENCIA C25, COM BRITA 0 E 1, SLUMP = 100 +/- 20 MM, EXCLUI SERVICO DE BOMBEAMENTO (NBR 8953)</v>
          </cell>
          <cell r="O15466" t="str">
            <v>M3</v>
          </cell>
          <cell r="P15466" t="str">
            <v>COEFICIENTE DE REPRESENTATIVIDADE</v>
          </cell>
          <cell r="Q15466">
            <v>1.103</v>
          </cell>
          <cell r="R15466">
            <v>596.34</v>
          </cell>
        </row>
        <row r="15467">
          <cell r="M15467">
            <v>88262</v>
          </cell>
          <cell r="N15467" t="str">
            <v>CARPINTEIRO DE FORMAS COM ENCARGOS COMPLEMENTARES</v>
          </cell>
          <cell r="O15467" t="str">
            <v>H</v>
          </cell>
          <cell r="P15467" t="str">
            <v>COLETADO</v>
          </cell>
          <cell r="Q15467">
            <v>1.8460000000000001</v>
          </cell>
          <cell r="R15467">
            <v>19.22</v>
          </cell>
        </row>
        <row r="15468">
          <cell r="M15468">
            <v>88309</v>
          </cell>
          <cell r="N15468" t="str">
            <v>PEDREIRO COM ENCARGOS COMPLEMENTARES</v>
          </cell>
          <cell r="O15468" t="str">
            <v>H</v>
          </cell>
          <cell r="P15468" t="str">
            <v>COLETADO</v>
          </cell>
          <cell r="Q15468">
            <v>1.8460000000000001</v>
          </cell>
          <cell r="R15468">
            <v>19.43</v>
          </cell>
        </row>
        <row r="15469">
          <cell r="M15469">
            <v>88316</v>
          </cell>
          <cell r="N15469" t="str">
            <v>SERVENTE COM ENCARGOS COMPLEMENTARES</v>
          </cell>
          <cell r="O15469" t="str">
            <v>H</v>
          </cell>
          <cell r="P15469" t="str">
            <v>COLETADO</v>
          </cell>
          <cell r="Q15469">
            <v>5.5380000000000003</v>
          </cell>
          <cell r="R15469">
            <v>14.25</v>
          </cell>
        </row>
        <row r="15470">
          <cell r="M15470">
            <v>90586</v>
          </cell>
          <cell r="N15470" t="str">
            <v>VIBRADOR DE IMERSÃO, DIÂMETRO DE PONTEIRA 45MM, MOTOR ELÉTRICO TRIFÁSICO POTÊNCIA DE 2 CV - CHP DIURNO. AF_06/2015</v>
          </cell>
          <cell r="O15470" t="str">
            <v>CHP</v>
          </cell>
          <cell r="P15470" t="str">
            <v>ATRIBUÍDO SÃO PAULO</v>
          </cell>
          <cell r="Q15470">
            <v>0.67200000000000004</v>
          </cell>
          <cell r="R15470">
            <v>1.53</v>
          </cell>
        </row>
        <row r="15471">
          <cell r="M15471">
            <v>90587</v>
          </cell>
          <cell r="N15471" t="str">
            <v>VIBRADOR DE IMERSÃO, DIÂMETRO DE PONTEIRA 45MM, MOTOR ELÉTRICO TRIFÁSICO POTÊNCIA DE 2 CV - CHI DIURNO. AF_06/2015</v>
          </cell>
          <cell r="O15471" t="str">
            <v>CHI</v>
          </cell>
          <cell r="P15471" t="str">
            <v>ATRIBUÍDO SÃO PAULO</v>
          </cell>
          <cell r="Q15471">
            <v>1.1739999999999999</v>
          </cell>
          <cell r="R15471">
            <v>0.42</v>
          </cell>
        </row>
        <row r="15472">
          <cell r="M15472" t="str">
            <v/>
          </cell>
          <cell r="N15472" t="str">
            <v/>
          </cell>
          <cell r="O15472" t="str">
            <v/>
          </cell>
          <cell r="P15472" t="str">
            <v/>
          </cell>
          <cell r="Q15472" t="str">
            <v/>
          </cell>
          <cell r="R15472" t="str">
            <v/>
          </cell>
        </row>
        <row r="15473">
          <cell r="M15473">
            <v>34493</v>
          </cell>
          <cell r="N15473" t="str">
            <v>CONCRETO USINADO BOMBEAVEL, CLASSE DE RESISTENCIA C25, COM BRITA 0 E 1, SLUMP = 100 +/- 20 MM, EXCLUI SERVICO DE BOMBEAMENTO (NBR 8953)</v>
          </cell>
          <cell r="O15473" t="str">
            <v>M3</v>
          </cell>
          <cell r="P15473" t="str">
            <v>COEFICIENTE DE REPRESENTATIVIDADE</v>
          </cell>
          <cell r="Q15473">
            <v>1.103</v>
          </cell>
          <cell r="R15473">
            <v>596.34</v>
          </cell>
        </row>
        <row r="15474">
          <cell r="M15474">
            <v>88262</v>
          </cell>
          <cell r="N15474" t="str">
            <v>CARPINTEIRO DE FORMAS COM ENCARGOS COMPLEMENTARES</v>
          </cell>
          <cell r="O15474" t="str">
            <v>H</v>
          </cell>
          <cell r="P15474" t="str">
            <v>COLETADO</v>
          </cell>
          <cell r="Q15474">
            <v>0.35299999999999998</v>
          </cell>
          <cell r="R15474">
            <v>19.22</v>
          </cell>
        </row>
        <row r="15475">
          <cell r="M15475">
            <v>88309</v>
          </cell>
          <cell r="N15475" t="str">
            <v>PEDREIRO COM ENCARGOS COMPLEMENTARES</v>
          </cell>
          <cell r="O15475" t="str">
            <v>H</v>
          </cell>
          <cell r="P15475" t="str">
            <v>COLETADO</v>
          </cell>
          <cell r="Q15475">
            <v>0.35299999999999998</v>
          </cell>
          <cell r="R15475">
            <v>19.43</v>
          </cell>
        </row>
        <row r="15476">
          <cell r="M15476">
            <v>88316</v>
          </cell>
          <cell r="N15476" t="str">
            <v>SERVENTE COM ENCARGOS COMPLEMENTARES</v>
          </cell>
          <cell r="O15476" t="str">
            <v>H</v>
          </cell>
          <cell r="P15476" t="str">
            <v>COLETADO</v>
          </cell>
          <cell r="Q15476">
            <v>1.0589999999999999</v>
          </cell>
          <cell r="R15476">
            <v>14.25</v>
          </cell>
        </row>
        <row r="15477">
          <cell r="M15477">
            <v>90586</v>
          </cell>
          <cell r="N15477" t="str">
            <v>VIBRADOR DE IMERSÃO, DIÂMETRO DE PONTEIRA 45MM, MOTOR ELÉTRICO TRIFÁSICO POTÊNCIA DE 2 CV - CHP DIURNO. AF_06/2015</v>
          </cell>
          <cell r="O15477" t="str">
            <v>CHP</v>
          </cell>
          <cell r="P15477" t="str">
            <v>ATRIBUÍDO SÃO PAULO</v>
          </cell>
          <cell r="Q15477">
            <v>0.14299999999999999</v>
          </cell>
          <cell r="R15477">
            <v>1.53</v>
          </cell>
        </row>
        <row r="15478">
          <cell r="M15478">
            <v>90587</v>
          </cell>
          <cell r="N15478" t="str">
            <v>VIBRADOR DE IMERSÃO, DIÂMETRO DE PONTEIRA 45MM, MOTOR ELÉTRICO TRIFÁSICO POTÊNCIA DE 2 CV - CHI DIURNO. AF_06/2015</v>
          </cell>
          <cell r="O15478" t="str">
            <v>CHI</v>
          </cell>
          <cell r="P15478" t="str">
            <v>ATRIBUÍDO SÃO PAULO</v>
          </cell>
          <cell r="Q15478">
            <v>0.21</v>
          </cell>
          <cell r="R15478">
            <v>0.42</v>
          </cell>
        </row>
        <row r="15479">
          <cell r="M15479" t="str">
            <v/>
          </cell>
          <cell r="N15479" t="str">
            <v/>
          </cell>
          <cell r="O15479" t="str">
            <v/>
          </cell>
          <cell r="P15479" t="str">
            <v/>
          </cell>
          <cell r="Q15479" t="str">
            <v/>
          </cell>
          <cell r="R15479" t="str">
            <v/>
          </cell>
        </row>
        <row r="15480">
          <cell r="M15480">
            <v>1527</v>
          </cell>
          <cell r="N15480" t="str">
            <v>CONCRETO USINADO BOMBEAVEL, CLASSE DE RESISTENCIA C25, COM BRITA 0 E 1, SLUMP = 100 +/- 20 MM, INCLUI SERVICO DE BOMBEAMENTO (NBR 8953)</v>
          </cell>
          <cell r="O15480" t="str">
            <v>M3</v>
          </cell>
          <cell r="P15480" t="str">
            <v>COEFICIENTE DE REPRESENTATIVIDADE</v>
          </cell>
          <cell r="Q15480">
            <v>1.103</v>
          </cell>
          <cell r="R15480">
            <v>646.04</v>
          </cell>
        </row>
        <row r="15481">
          <cell r="M15481">
            <v>88262</v>
          </cell>
          <cell r="N15481" t="str">
            <v>CARPINTEIRO DE FORMAS COM ENCARGOS COMPLEMENTARES</v>
          </cell>
          <cell r="O15481" t="str">
            <v>H</v>
          </cell>
          <cell r="P15481" t="str">
            <v>COLETADO</v>
          </cell>
          <cell r="Q15481">
            <v>0.19900000000000001</v>
          </cell>
          <cell r="R15481">
            <v>19.22</v>
          </cell>
        </row>
        <row r="15482">
          <cell r="M15482">
            <v>88309</v>
          </cell>
          <cell r="N15482" t="str">
            <v>PEDREIRO COM ENCARGOS COMPLEMENTARES</v>
          </cell>
          <cell r="O15482" t="str">
            <v>H</v>
          </cell>
          <cell r="P15482" t="str">
            <v>COLETADO</v>
          </cell>
          <cell r="Q15482">
            <v>0.19900000000000001</v>
          </cell>
          <cell r="R15482">
            <v>19.43</v>
          </cell>
        </row>
        <row r="15483">
          <cell r="M15483">
            <v>88316</v>
          </cell>
          <cell r="N15483" t="str">
            <v>SERVENTE COM ENCARGOS COMPLEMENTARES</v>
          </cell>
          <cell r="O15483" t="str">
            <v>H</v>
          </cell>
          <cell r="P15483" t="str">
            <v>COLETADO</v>
          </cell>
          <cell r="Q15483">
            <v>1.1919999999999999</v>
          </cell>
          <cell r="R15483">
            <v>14.25</v>
          </cell>
        </row>
        <row r="15484">
          <cell r="M15484">
            <v>90586</v>
          </cell>
          <cell r="N15484" t="str">
            <v>VIBRADOR DE IMERSÃO, DIÂMETRO DE PONTEIRA 45MM, MOTOR ELÉTRICO TRIFÁSICO POTÊNCIA DE 2 CV - CHP DIURNO. AF_06/2015</v>
          </cell>
          <cell r="O15484" t="str">
            <v>CHP</v>
          </cell>
          <cell r="P15484" t="str">
            <v>ATRIBUÍDO SÃO PAULO</v>
          </cell>
          <cell r="Q15484">
            <v>6.8000000000000005E-2</v>
          </cell>
          <cell r="R15484">
            <v>1.53</v>
          </cell>
        </row>
        <row r="15485">
          <cell r="M15485">
            <v>90587</v>
          </cell>
          <cell r="N15485" t="str">
            <v>VIBRADOR DE IMERSÃO, DIÂMETRO DE PONTEIRA 45MM, MOTOR ELÉTRICO TRIFÁSICO POTÊNCIA DE 2 CV - CHI DIURNO. AF_06/2015</v>
          </cell>
          <cell r="O15485" t="str">
            <v>CHI</v>
          </cell>
          <cell r="P15485" t="str">
            <v>ATRIBUÍDO SÃO PAULO</v>
          </cell>
          <cell r="Q15485">
            <v>0.13100000000000001</v>
          </cell>
          <cell r="R15485">
            <v>0.42</v>
          </cell>
        </row>
        <row r="15486">
          <cell r="M15486" t="str">
            <v/>
          </cell>
          <cell r="N15486" t="str">
            <v/>
          </cell>
          <cell r="O15486" t="str">
            <v/>
          </cell>
          <cell r="P15486" t="str">
            <v/>
          </cell>
          <cell r="Q15486" t="str">
            <v/>
          </cell>
          <cell r="R15486" t="str">
            <v/>
          </cell>
        </row>
        <row r="15487">
          <cell r="M15487">
            <v>34493</v>
          </cell>
          <cell r="N15487" t="str">
            <v>CONCRETO USINADO BOMBEAVEL, CLASSE DE RESISTENCIA C25, COM BRITA 0 E 1, SLUMP = 100 +/- 20 MM, EXCLUI SERVICO DE BOMBEAMENTO (NBR 8953)</v>
          </cell>
          <cell r="O15487" t="str">
            <v>M3</v>
          </cell>
          <cell r="P15487" t="str">
            <v>COEFICIENTE DE REPRESENTATIVIDADE</v>
          </cell>
          <cell r="Q15487">
            <v>1.103</v>
          </cell>
          <cell r="R15487">
            <v>596.34</v>
          </cell>
        </row>
        <row r="15488">
          <cell r="M15488">
            <v>88262</v>
          </cell>
          <cell r="N15488" t="str">
            <v>CARPINTEIRO DE FORMAS COM ENCARGOS COMPLEMENTARES</v>
          </cell>
          <cell r="O15488" t="str">
            <v>H</v>
          </cell>
          <cell r="P15488" t="str">
            <v>COLETADO</v>
          </cell>
          <cell r="Q15488">
            <v>0.26200000000000001</v>
          </cell>
          <cell r="R15488">
            <v>19.22</v>
          </cell>
        </row>
        <row r="15489">
          <cell r="M15489">
            <v>88309</v>
          </cell>
          <cell r="N15489" t="str">
            <v>PEDREIRO COM ENCARGOS COMPLEMENTARES</v>
          </cell>
          <cell r="O15489" t="str">
            <v>H</v>
          </cell>
          <cell r="P15489" t="str">
            <v>COLETADO</v>
          </cell>
          <cell r="Q15489">
            <v>0.26200000000000001</v>
          </cell>
          <cell r="R15489">
            <v>19.43</v>
          </cell>
        </row>
        <row r="15490">
          <cell r="M15490">
            <v>88316</v>
          </cell>
          <cell r="N15490" t="str">
            <v>SERVENTE COM ENCARGOS COMPLEMENTARES</v>
          </cell>
          <cell r="O15490" t="str">
            <v>H</v>
          </cell>
          <cell r="P15490" t="str">
            <v>COLETADO</v>
          </cell>
          <cell r="Q15490">
            <v>0.78500000000000003</v>
          </cell>
          <cell r="R15490">
            <v>14.25</v>
          </cell>
        </row>
        <row r="15491">
          <cell r="M15491">
            <v>90586</v>
          </cell>
          <cell r="N15491" t="str">
            <v>VIBRADOR DE IMERSÃO, DIÂMETRO DE PONTEIRA 45MM, MOTOR ELÉTRICO TRIFÁSICO POTÊNCIA DE 2 CV - CHP DIURNO. AF_06/2015</v>
          </cell>
          <cell r="O15491" t="str">
            <v>CHP</v>
          </cell>
          <cell r="P15491" t="str">
            <v>ATRIBUÍDO SÃO PAULO</v>
          </cell>
          <cell r="Q15491">
            <v>9.9000000000000005E-2</v>
          </cell>
          <cell r="R15491">
            <v>1.53</v>
          </cell>
        </row>
        <row r="15492">
          <cell r="M15492">
            <v>90587</v>
          </cell>
          <cell r="N15492" t="str">
            <v>VIBRADOR DE IMERSÃO, DIÂMETRO DE PONTEIRA 45MM, MOTOR ELÉTRICO TRIFÁSICO POTÊNCIA DE 2 CV - CHI DIURNO. AF_06/2015</v>
          </cell>
          <cell r="O15492" t="str">
            <v>CHI</v>
          </cell>
          <cell r="P15492" t="str">
            <v>ATRIBUÍDO SÃO PAULO</v>
          </cell>
          <cell r="Q15492">
            <v>0.16300000000000001</v>
          </cell>
          <cell r="R15492">
            <v>0.42</v>
          </cell>
        </row>
        <row r="15493">
          <cell r="M15493" t="str">
            <v/>
          </cell>
          <cell r="N15493" t="str">
            <v/>
          </cell>
          <cell r="O15493" t="str">
            <v/>
          </cell>
          <cell r="P15493" t="str">
            <v/>
          </cell>
          <cell r="Q15493" t="str">
            <v/>
          </cell>
          <cell r="R15493" t="str">
            <v/>
          </cell>
        </row>
        <row r="15494">
          <cell r="M15494">
            <v>1527</v>
          </cell>
          <cell r="N15494" t="str">
            <v>CONCRETO USINADO BOMBEAVEL, CLASSE DE RESISTENCIA C25, COM BRITA 0 E 1, SLUMP = 100 +/- 20 MM, INCLUI SERVICO DE BOMBEAMENTO (NBR 8953)</v>
          </cell>
          <cell r="O15494" t="str">
            <v>M3</v>
          </cell>
          <cell r="P15494" t="str">
            <v>COEFICIENTE DE REPRESENTATIVIDADE</v>
          </cell>
          <cell r="Q15494">
            <v>1.103</v>
          </cell>
          <cell r="R15494">
            <v>646.04</v>
          </cell>
        </row>
        <row r="15495">
          <cell r="M15495">
            <v>88262</v>
          </cell>
          <cell r="N15495" t="str">
            <v>CARPINTEIRO DE FORMAS COM ENCARGOS COMPLEMENTARES</v>
          </cell>
          <cell r="O15495" t="str">
            <v>H</v>
          </cell>
          <cell r="P15495" t="str">
            <v>COLETADO</v>
          </cell>
          <cell r="Q15495">
            <v>0.17399999999999999</v>
          </cell>
          <cell r="R15495">
            <v>19.22</v>
          </cell>
        </row>
        <row r="15496">
          <cell r="M15496">
            <v>88309</v>
          </cell>
          <cell r="N15496" t="str">
            <v>PEDREIRO COM ENCARGOS COMPLEMENTARES</v>
          </cell>
          <cell r="O15496" t="str">
            <v>H</v>
          </cell>
          <cell r="P15496" t="str">
            <v>COLETADO</v>
          </cell>
          <cell r="Q15496">
            <v>0.17399999999999999</v>
          </cell>
          <cell r="R15496">
            <v>19.43</v>
          </cell>
        </row>
        <row r="15497">
          <cell r="M15497">
            <v>88316</v>
          </cell>
          <cell r="N15497" t="str">
            <v>SERVENTE COM ENCARGOS COMPLEMENTARES</v>
          </cell>
          <cell r="O15497" t="str">
            <v>H</v>
          </cell>
          <cell r="P15497" t="str">
            <v>COLETADO</v>
          </cell>
          <cell r="Q15497">
            <v>1.0449999999999999</v>
          </cell>
          <cell r="R15497">
            <v>14.25</v>
          </cell>
        </row>
        <row r="15498">
          <cell r="M15498">
            <v>90586</v>
          </cell>
          <cell r="N15498" t="str">
            <v>VIBRADOR DE IMERSÃO, DIÂMETRO DE PONTEIRA 45MM, MOTOR ELÉTRICO TRIFÁSICO POTÊNCIA DE 2 CV - CHP DIURNO. AF_06/2015</v>
          </cell>
          <cell r="O15498" t="str">
            <v>CHP</v>
          </cell>
          <cell r="P15498" t="str">
            <v>ATRIBUÍDO SÃO PAULO</v>
          </cell>
          <cell r="Q15498">
            <v>5.6000000000000001E-2</v>
          </cell>
          <cell r="R15498">
            <v>1.53</v>
          </cell>
        </row>
        <row r="15499">
          <cell r="M15499">
            <v>90587</v>
          </cell>
          <cell r="N15499" t="str">
            <v>VIBRADOR DE IMERSÃO, DIÂMETRO DE PONTEIRA 45MM, MOTOR ELÉTRICO TRIFÁSICO POTÊNCIA DE 2 CV - CHI DIURNO. AF_06/2015</v>
          </cell>
          <cell r="O15499" t="str">
            <v>CHI</v>
          </cell>
          <cell r="P15499" t="str">
            <v>ATRIBUÍDO SÃO PAULO</v>
          </cell>
          <cell r="Q15499">
            <v>0.11799999999999999</v>
          </cell>
          <cell r="R15499">
            <v>0.42</v>
          </cell>
        </row>
        <row r="15500">
          <cell r="M15500" t="str">
            <v/>
          </cell>
          <cell r="N15500" t="str">
            <v/>
          </cell>
          <cell r="O15500" t="str">
            <v/>
          </cell>
          <cell r="P15500" t="str">
            <v/>
          </cell>
          <cell r="Q15500" t="str">
            <v/>
          </cell>
          <cell r="R15500" t="str">
            <v/>
          </cell>
        </row>
        <row r="15501">
          <cell r="M15501">
            <v>1524</v>
          </cell>
          <cell r="N15501" t="str">
            <v>CONCRETO USINADO BOMBEAVEL, CLASSE DE RESISTENCIA C20, COM BRITA 0 E 1, SLUMP = 100 +/- 20 MM, INCLUI SERVICO DE BOMBEAMENTO (NBR 8953)</v>
          </cell>
          <cell r="O15501" t="str">
            <v>M3</v>
          </cell>
          <cell r="P15501" t="str">
            <v>COEFICIENTE DE REPRESENTATIVIDADE</v>
          </cell>
          <cell r="Q15501">
            <v>1.103</v>
          </cell>
          <cell r="R15501">
            <v>626.16</v>
          </cell>
        </row>
        <row r="15502">
          <cell r="M15502">
            <v>88262</v>
          </cell>
          <cell r="N15502" t="str">
            <v>CARPINTEIRO DE FORMAS COM ENCARGOS COMPLEMENTARES</v>
          </cell>
          <cell r="O15502" t="str">
            <v>H</v>
          </cell>
          <cell r="P15502" t="str">
            <v>COLETADO</v>
          </cell>
          <cell r="Q15502">
            <v>0.112</v>
          </cell>
          <cell r="R15502">
            <v>19.22</v>
          </cell>
        </row>
        <row r="15503">
          <cell r="M15503">
            <v>88309</v>
          </cell>
          <cell r="N15503" t="str">
            <v>PEDREIRO COM ENCARGOS COMPLEMENTARES</v>
          </cell>
          <cell r="O15503" t="str">
            <v>H</v>
          </cell>
          <cell r="P15503" t="str">
            <v>COLETADO</v>
          </cell>
          <cell r="Q15503">
            <v>0.67</v>
          </cell>
          <cell r="R15503">
            <v>19.43</v>
          </cell>
        </row>
        <row r="15504">
          <cell r="M15504">
            <v>88316</v>
          </cell>
          <cell r="N15504" t="str">
            <v>SERVENTE COM ENCARGOS COMPLEMENTARES</v>
          </cell>
          <cell r="O15504" t="str">
            <v>H</v>
          </cell>
          <cell r="P15504" t="str">
            <v>COLETADO</v>
          </cell>
          <cell r="Q15504">
            <v>0.74399999999999999</v>
          </cell>
          <cell r="R15504">
            <v>14.25</v>
          </cell>
        </row>
        <row r="15505">
          <cell r="M15505">
            <v>90586</v>
          </cell>
          <cell r="N15505" t="str">
            <v>VIBRADOR DE IMERSÃO, DIÂMETRO DE PONTEIRA 45MM, MOTOR ELÉTRICO TRIFÁSICO POTÊNCIA DE 2 CV - CHP DIURNO. AF_06/2015</v>
          </cell>
          <cell r="O15505" t="str">
            <v>CHP</v>
          </cell>
          <cell r="P15505" t="str">
            <v>ATRIBUÍDO SÃO PAULO</v>
          </cell>
          <cell r="Q15505">
            <v>7.9000000000000001E-2</v>
          </cell>
          <cell r="R15505">
            <v>1.53</v>
          </cell>
        </row>
        <row r="15506">
          <cell r="M15506">
            <v>90587</v>
          </cell>
          <cell r="N15506" t="str">
            <v>VIBRADOR DE IMERSÃO, DIÂMETRO DE PONTEIRA 45MM, MOTOR ELÉTRICO TRIFÁSICO POTÊNCIA DE 2 CV - CHI DIURNO. AF_06/2015</v>
          </cell>
          <cell r="O15506" t="str">
            <v>CHI</v>
          </cell>
          <cell r="P15506" t="str">
            <v>ATRIBUÍDO SÃO PAULO</v>
          </cell>
          <cell r="Q15506">
            <v>0.14399999999999999</v>
          </cell>
          <cell r="R15506">
            <v>0.42</v>
          </cell>
        </row>
        <row r="15507">
          <cell r="M15507" t="str">
            <v/>
          </cell>
          <cell r="N15507" t="str">
            <v/>
          </cell>
          <cell r="O15507" t="str">
            <v/>
          </cell>
          <cell r="P15507" t="str">
            <v/>
          </cell>
          <cell r="Q15507" t="str">
            <v/>
          </cell>
          <cell r="R15507" t="str">
            <v/>
          </cell>
        </row>
        <row r="15508">
          <cell r="M15508">
            <v>1524</v>
          </cell>
          <cell r="N15508" t="str">
            <v>CONCRETO USINADO BOMBEAVEL, CLASSE DE RESISTENCIA C20, COM BRITA 0 E 1, SLUMP = 100 +/- 20 MM, INCLUI SERVICO DE BOMBEAMENTO (NBR 8953)</v>
          </cell>
          <cell r="O15508" t="str">
            <v>M3</v>
          </cell>
          <cell r="P15508" t="str">
            <v>COEFICIENTE DE REPRESENTATIVIDADE</v>
          </cell>
          <cell r="Q15508">
            <v>1.103</v>
          </cell>
          <cell r="R15508">
            <v>626.16</v>
          </cell>
        </row>
        <row r="15509">
          <cell r="M15509">
            <v>88262</v>
          </cell>
          <cell r="N15509" t="str">
            <v>CARPINTEIRO DE FORMAS COM ENCARGOS COMPLEMENTARES</v>
          </cell>
          <cell r="O15509" t="str">
            <v>H</v>
          </cell>
          <cell r="P15509" t="str">
            <v>COLETADO</v>
          </cell>
          <cell r="Q15509">
            <v>9.9000000000000005E-2</v>
          </cell>
          <cell r="R15509">
            <v>19.22</v>
          </cell>
        </row>
        <row r="15510">
          <cell r="M15510">
            <v>88309</v>
          </cell>
          <cell r="N15510" t="str">
            <v>PEDREIRO COM ENCARGOS COMPLEMENTARES</v>
          </cell>
          <cell r="O15510" t="str">
            <v>H</v>
          </cell>
          <cell r="P15510" t="str">
            <v>COLETADO</v>
          </cell>
          <cell r="Q15510">
            <v>0.59599999999999997</v>
          </cell>
          <cell r="R15510">
            <v>19.43</v>
          </cell>
        </row>
        <row r="15511">
          <cell r="M15511">
            <v>88316</v>
          </cell>
          <cell r="N15511" t="str">
            <v>SERVENTE COM ENCARGOS COMPLEMENTARES</v>
          </cell>
          <cell r="O15511" t="str">
            <v>H</v>
          </cell>
          <cell r="P15511" t="str">
            <v>COLETADO</v>
          </cell>
          <cell r="Q15511">
            <v>0.67</v>
          </cell>
          <cell r="R15511">
            <v>14.25</v>
          </cell>
        </row>
        <row r="15512">
          <cell r="M15512">
            <v>90586</v>
          </cell>
          <cell r="N15512" t="str">
            <v>VIBRADOR DE IMERSÃO, DIÂMETRO DE PONTEIRA 45MM, MOTOR ELÉTRICO TRIFÁSICO POTÊNCIA DE 2 CV - CHP DIURNO. AF_06/2015</v>
          </cell>
          <cell r="O15512" t="str">
            <v>CHP</v>
          </cell>
          <cell r="P15512" t="str">
            <v>ATRIBUÍDO SÃO PAULO</v>
          </cell>
          <cell r="Q15512">
            <v>6.3E-2</v>
          </cell>
          <cell r="R15512">
            <v>1.53</v>
          </cell>
        </row>
        <row r="15513">
          <cell r="M15513">
            <v>90587</v>
          </cell>
          <cell r="N15513" t="str">
            <v>VIBRADOR DE IMERSÃO, DIÂMETRO DE PONTEIRA 45MM, MOTOR ELÉTRICO TRIFÁSICO POTÊNCIA DE 2 CV - CHI DIURNO. AF_06/2015</v>
          </cell>
          <cell r="O15513" t="str">
            <v>CHI</v>
          </cell>
          <cell r="P15513" t="str">
            <v>ATRIBUÍDO SÃO PAULO</v>
          </cell>
          <cell r="Q15513">
            <v>0.13600000000000001</v>
          </cell>
          <cell r="R15513">
            <v>0.42</v>
          </cell>
        </row>
        <row r="15514">
          <cell r="M15514" t="str">
            <v/>
          </cell>
          <cell r="N15514" t="str">
            <v/>
          </cell>
          <cell r="O15514" t="str">
            <v/>
          </cell>
          <cell r="P15514" t="str">
            <v/>
          </cell>
          <cell r="Q15514" t="str">
            <v/>
          </cell>
          <cell r="R15514" t="str">
            <v/>
          </cell>
        </row>
        <row r="15515">
          <cell r="M15515">
            <v>1524</v>
          </cell>
          <cell r="N15515" t="str">
            <v>CONCRETO USINADO BOMBEAVEL, CLASSE DE RESISTENCIA C20, COM BRITA 0 E 1, SLUMP = 100 +/- 20 MM, INCLUI SERVICO DE BOMBEAMENTO (NBR 8953)</v>
          </cell>
          <cell r="O15515" t="str">
            <v>M3</v>
          </cell>
          <cell r="P15515" t="str">
            <v>COEFICIENTE DE REPRESENTATIVIDADE</v>
          </cell>
          <cell r="Q15515">
            <v>1.103</v>
          </cell>
          <cell r="R15515">
            <v>626.16</v>
          </cell>
        </row>
        <row r="15516">
          <cell r="M15516">
            <v>88262</v>
          </cell>
          <cell r="N15516" t="str">
            <v>CARPINTEIRO DE FORMAS COM ENCARGOS COMPLEMENTARES</v>
          </cell>
          <cell r="O15516" t="str">
            <v>H</v>
          </cell>
          <cell r="P15516" t="str">
            <v>COLETADO</v>
          </cell>
          <cell r="Q15516">
            <v>9.4E-2</v>
          </cell>
          <cell r="R15516">
            <v>19.22</v>
          </cell>
        </row>
        <row r="15517">
          <cell r="M15517">
            <v>88309</v>
          </cell>
          <cell r="N15517" t="str">
            <v>PEDREIRO COM ENCARGOS COMPLEMENTARES</v>
          </cell>
          <cell r="O15517" t="str">
            <v>H</v>
          </cell>
          <cell r="P15517" t="str">
            <v>COLETADO</v>
          </cell>
          <cell r="Q15517">
            <v>0.56499999999999995</v>
          </cell>
          <cell r="R15517">
            <v>19.43</v>
          </cell>
        </row>
        <row r="15518">
          <cell r="M15518">
            <v>88316</v>
          </cell>
          <cell r="N15518" t="str">
            <v>SERVENTE COM ENCARGOS COMPLEMENTARES</v>
          </cell>
          <cell r="O15518" t="str">
            <v>H</v>
          </cell>
          <cell r="P15518" t="str">
            <v>COLETADO</v>
          </cell>
          <cell r="Q15518">
            <v>0.63800000000000001</v>
          </cell>
          <cell r="R15518">
            <v>14.25</v>
          </cell>
        </row>
        <row r="15519">
          <cell r="M15519">
            <v>90586</v>
          </cell>
          <cell r="N15519" t="str">
            <v>VIBRADOR DE IMERSÃO, DIÂMETRO DE PONTEIRA 45MM, MOTOR ELÉTRICO TRIFÁSICO POTÊNCIA DE 2 CV - CHP DIURNO. AF_06/2015</v>
          </cell>
          <cell r="O15519" t="str">
            <v>CHP</v>
          </cell>
          <cell r="P15519" t="str">
            <v>ATRIBUÍDO SÃO PAULO</v>
          </cell>
          <cell r="Q15519">
            <v>5.6000000000000001E-2</v>
          </cell>
          <cell r="R15519">
            <v>1.53</v>
          </cell>
        </row>
        <row r="15520">
          <cell r="M15520">
            <v>90587</v>
          </cell>
          <cell r="N15520" t="str">
            <v>VIBRADOR DE IMERSÃO, DIÂMETRO DE PONTEIRA 45MM, MOTOR ELÉTRICO TRIFÁSICO POTÊNCIA DE 2 CV - CHI DIURNO. AF_06/2015</v>
          </cell>
          <cell r="O15520" t="str">
            <v>CHI</v>
          </cell>
          <cell r="P15520" t="str">
            <v>ATRIBUÍDO SÃO PAULO</v>
          </cell>
          <cell r="Q15520">
            <v>0.13300000000000001</v>
          </cell>
          <cell r="R15520">
            <v>0.42</v>
          </cell>
        </row>
        <row r="15521">
          <cell r="M15521" t="str">
            <v/>
          </cell>
          <cell r="N15521" t="str">
            <v/>
          </cell>
          <cell r="O15521" t="str">
            <v/>
          </cell>
          <cell r="P15521" t="str">
            <v/>
          </cell>
          <cell r="Q15521" t="str">
            <v/>
          </cell>
          <cell r="R15521" t="str">
            <v/>
          </cell>
        </row>
        <row r="15522">
          <cell r="M15522">
            <v>1524</v>
          </cell>
          <cell r="N15522" t="str">
            <v>CONCRETO USINADO BOMBEAVEL, CLASSE DE RESISTENCIA C20, COM BRITA 0 E 1, SLUMP = 100 +/- 20 MM, INCLUI SERVICO DE BOMBEAMENTO (NBR 8953)</v>
          </cell>
          <cell r="O15522" t="str">
            <v>M3</v>
          </cell>
          <cell r="P15522" t="str">
            <v>COEFICIENTE DE REPRESENTATIVIDADE</v>
          </cell>
          <cell r="Q15522">
            <v>1.103</v>
          </cell>
          <cell r="R15522">
            <v>626.16</v>
          </cell>
        </row>
        <row r="15523">
          <cell r="M15523">
            <v>88262</v>
          </cell>
          <cell r="N15523" t="str">
            <v>CARPINTEIRO DE FORMAS COM ENCARGOS COMPLEMENTARES</v>
          </cell>
          <cell r="O15523" t="str">
            <v>H</v>
          </cell>
          <cell r="P15523" t="str">
            <v>COLETADO</v>
          </cell>
          <cell r="Q15523">
            <v>8.5000000000000006E-2</v>
          </cell>
          <cell r="R15523">
            <v>19.22</v>
          </cell>
        </row>
        <row r="15524">
          <cell r="M15524">
            <v>88309</v>
          </cell>
          <cell r="N15524" t="str">
            <v>PEDREIRO COM ENCARGOS COMPLEMENTARES</v>
          </cell>
          <cell r="O15524" t="str">
            <v>H</v>
          </cell>
          <cell r="P15524" t="str">
            <v>COLETADO</v>
          </cell>
          <cell r="Q15524">
            <v>0.51200000000000001</v>
          </cell>
          <cell r="R15524">
            <v>19.43</v>
          </cell>
        </row>
        <row r="15525">
          <cell r="M15525">
            <v>88316</v>
          </cell>
          <cell r="N15525" t="str">
            <v>SERVENTE COM ENCARGOS COMPLEMENTARES</v>
          </cell>
          <cell r="O15525" t="str">
            <v>H</v>
          </cell>
          <cell r="P15525" t="str">
            <v>COLETADO</v>
          </cell>
          <cell r="Q15525">
            <v>0.58599999999999997</v>
          </cell>
          <cell r="R15525">
            <v>14.25</v>
          </cell>
        </row>
        <row r="15526">
          <cell r="M15526">
            <v>90586</v>
          </cell>
          <cell r="N15526" t="str">
            <v>VIBRADOR DE IMERSÃO, DIÂMETRO DE PONTEIRA 45MM, MOTOR ELÉTRICO TRIFÁSICO POTÊNCIA DE 2 CV - CHP DIURNO. AF_06/2015</v>
          </cell>
          <cell r="O15526" t="str">
            <v>CHP</v>
          </cell>
          <cell r="P15526" t="str">
            <v>ATRIBUÍDO SÃO PAULO</v>
          </cell>
          <cell r="Q15526">
            <v>4.3999999999999997E-2</v>
          </cell>
          <cell r="R15526">
            <v>1.53</v>
          </cell>
        </row>
        <row r="15527">
          <cell r="M15527">
            <v>90587</v>
          </cell>
          <cell r="N15527" t="str">
            <v>VIBRADOR DE IMERSÃO, DIÂMETRO DE PONTEIRA 45MM, MOTOR ELÉTRICO TRIFÁSICO POTÊNCIA DE 2 CV - CHI DIURNO. AF_06/2015</v>
          </cell>
          <cell r="O15527" t="str">
            <v>CHI</v>
          </cell>
          <cell r="P15527" t="str">
            <v>ATRIBUÍDO SÃO PAULO</v>
          </cell>
          <cell r="Q15527">
            <v>0.127</v>
          </cell>
          <cell r="R15527">
            <v>0.42</v>
          </cell>
        </row>
        <row r="15528">
          <cell r="M15528" t="str">
            <v/>
          </cell>
          <cell r="N15528" t="str">
            <v/>
          </cell>
          <cell r="O15528" t="str">
            <v/>
          </cell>
          <cell r="P15528" t="str">
            <v/>
          </cell>
          <cell r="Q15528" t="str">
            <v/>
          </cell>
          <cell r="R15528" t="str">
            <v/>
          </cell>
        </row>
        <row r="15529">
          <cell r="M15529">
            <v>34492</v>
          </cell>
          <cell r="N15529" t="str">
            <v>CONCRETO USINADO BOMBEAVEL, CLASSE DE RESISTENCIA C20, COM BRITA 0 E 1, SLUMP = 100 +/- 20 MM, EXCLUI SERVICO DE BOMBEAMENTO (NBR 8953)</v>
          </cell>
          <cell r="O15529" t="str">
            <v>M3</v>
          </cell>
          <cell r="P15529" t="str">
            <v>COLETADO</v>
          </cell>
          <cell r="Q15529">
            <v>1.103</v>
          </cell>
          <cell r="R15529">
            <v>580</v>
          </cell>
        </row>
        <row r="15530">
          <cell r="M15530">
            <v>88262</v>
          </cell>
          <cell r="N15530" t="str">
            <v>CARPINTEIRO DE FORMAS COM ENCARGOS COMPLEMENTARES</v>
          </cell>
          <cell r="O15530" t="str">
            <v>H</v>
          </cell>
          <cell r="P15530" t="str">
            <v>COLETADO</v>
          </cell>
          <cell r="Q15530">
            <v>0.50600000000000001</v>
          </cell>
          <cell r="R15530">
            <v>19.22</v>
          </cell>
        </row>
        <row r="15531">
          <cell r="M15531">
            <v>88309</v>
          </cell>
          <cell r="N15531" t="str">
            <v>PEDREIRO COM ENCARGOS COMPLEMENTARES</v>
          </cell>
          <cell r="O15531" t="str">
            <v>H</v>
          </cell>
          <cell r="P15531" t="str">
            <v>COLETADO</v>
          </cell>
          <cell r="Q15531">
            <v>1.5189999999999999</v>
          </cell>
          <cell r="R15531">
            <v>19.43</v>
          </cell>
        </row>
        <row r="15532">
          <cell r="M15532">
            <v>88316</v>
          </cell>
          <cell r="N15532" t="str">
            <v>SERVENTE COM ENCARGOS COMPLEMENTARES</v>
          </cell>
          <cell r="O15532" t="str">
            <v>H</v>
          </cell>
          <cell r="P15532" t="str">
            <v>COLETADO</v>
          </cell>
          <cell r="Q15532">
            <v>4.6289999999999996</v>
          </cell>
          <cell r="R15532">
            <v>14.25</v>
          </cell>
        </row>
        <row r="15533">
          <cell r="M15533">
            <v>90586</v>
          </cell>
          <cell r="N15533" t="str">
            <v>VIBRADOR DE IMERSÃO, DIÂMETRO DE PONTEIRA 45MM, MOTOR ELÉTRICO TRIFÁSICO POTÊNCIA DE 2 CV - CHP DIURNO. AF_06/2015</v>
          </cell>
          <cell r="O15533" t="str">
            <v>CHP</v>
          </cell>
          <cell r="P15533" t="str">
            <v>ATRIBUÍDO SÃO PAULO</v>
          </cell>
          <cell r="Q15533">
            <v>0.3</v>
          </cell>
          <cell r="R15533">
            <v>1.53</v>
          </cell>
        </row>
        <row r="15534">
          <cell r="M15534">
            <v>90587</v>
          </cell>
          <cell r="N15534" t="str">
            <v>VIBRADOR DE IMERSÃO, DIÂMETRO DE PONTEIRA 45MM, MOTOR ELÉTRICO TRIFÁSICO POTÊNCIA DE 2 CV - CHI DIURNO. AF_06/2015</v>
          </cell>
          <cell r="O15534" t="str">
            <v>CHI</v>
          </cell>
          <cell r="P15534" t="str">
            <v>ATRIBUÍDO SÃO PAULO</v>
          </cell>
          <cell r="Q15534">
            <v>0.20599999999999999</v>
          </cell>
          <cell r="R15534">
            <v>0.42</v>
          </cell>
        </row>
        <row r="15535">
          <cell r="M15535" t="str">
            <v/>
          </cell>
          <cell r="N15535" t="str">
            <v/>
          </cell>
          <cell r="O15535" t="str">
            <v/>
          </cell>
          <cell r="P15535" t="str">
            <v/>
          </cell>
          <cell r="Q15535" t="str">
            <v/>
          </cell>
          <cell r="R15535" t="str">
            <v/>
          </cell>
        </row>
        <row r="15536">
          <cell r="M15536">
            <v>34492</v>
          </cell>
          <cell r="N15536" t="str">
            <v>CONCRETO USINADO BOMBEAVEL, CLASSE DE RESISTENCIA C20, COM BRITA 0 E 1, SLUMP = 100 +/- 20 MM, EXCLUI SERVICO DE BOMBEAMENTO (NBR 8953)</v>
          </cell>
          <cell r="O15536" t="str">
            <v>M3</v>
          </cell>
          <cell r="P15536" t="str">
            <v>COLETADO</v>
          </cell>
          <cell r="Q15536">
            <v>1.103</v>
          </cell>
          <cell r="R15536">
            <v>580</v>
          </cell>
        </row>
        <row r="15537">
          <cell r="M15537">
            <v>88262</v>
          </cell>
          <cell r="N15537" t="str">
            <v>CARPINTEIRO DE FORMAS COM ENCARGOS COMPLEMENTARES</v>
          </cell>
          <cell r="O15537" t="str">
            <v>H</v>
          </cell>
          <cell r="P15537" t="str">
            <v>COLETADO</v>
          </cell>
          <cell r="Q15537">
            <v>0.41199999999999998</v>
          </cell>
          <cell r="R15537">
            <v>19.22</v>
          </cell>
        </row>
        <row r="15538">
          <cell r="M15538">
            <v>88309</v>
          </cell>
          <cell r="N15538" t="str">
            <v>PEDREIRO COM ENCARGOS COMPLEMENTARES</v>
          </cell>
          <cell r="O15538" t="str">
            <v>H</v>
          </cell>
          <cell r="P15538" t="str">
            <v>COLETADO</v>
          </cell>
          <cell r="Q15538">
            <v>1.2370000000000001</v>
          </cell>
          <cell r="R15538">
            <v>19.43</v>
          </cell>
        </row>
        <row r="15539">
          <cell r="M15539">
            <v>88316</v>
          </cell>
          <cell r="N15539" t="str">
            <v>SERVENTE COM ENCARGOS COMPLEMENTARES</v>
          </cell>
          <cell r="O15539" t="str">
            <v>H</v>
          </cell>
          <cell r="P15539" t="str">
            <v>COLETADO</v>
          </cell>
          <cell r="Q15539">
            <v>3.7850000000000001</v>
          </cell>
          <cell r="R15539">
            <v>14.25</v>
          </cell>
        </row>
        <row r="15540">
          <cell r="M15540">
            <v>90586</v>
          </cell>
          <cell r="N15540" t="str">
            <v>VIBRADOR DE IMERSÃO, DIÂMETRO DE PONTEIRA 45MM, MOTOR ELÉTRICO TRIFÁSICO POTÊNCIA DE 2 CV - CHP DIURNO. AF_06/2015</v>
          </cell>
          <cell r="O15540" t="str">
            <v>CHP</v>
          </cell>
          <cell r="P15540" t="str">
            <v>ATRIBUÍDO SÃO PAULO</v>
          </cell>
          <cell r="Q15540">
            <v>0.23799999999999999</v>
          </cell>
          <cell r="R15540">
            <v>1.53</v>
          </cell>
        </row>
        <row r="15541">
          <cell r="M15541">
            <v>90587</v>
          </cell>
          <cell r="N15541" t="str">
            <v>VIBRADOR DE IMERSÃO, DIÂMETRO DE PONTEIRA 45MM, MOTOR ELÉTRICO TRIFÁSICO POTÊNCIA DE 2 CV - CHI DIURNO. AF_06/2015</v>
          </cell>
          <cell r="O15541" t="str">
            <v>CHI</v>
          </cell>
          <cell r="P15541" t="str">
            <v>ATRIBUÍDO SÃO PAULO</v>
          </cell>
          <cell r="Q15541">
            <v>0.17399999999999999</v>
          </cell>
          <cell r="R15541">
            <v>0.42</v>
          </cell>
        </row>
        <row r="15542">
          <cell r="M15542" t="str">
            <v/>
          </cell>
          <cell r="N15542" t="str">
            <v/>
          </cell>
          <cell r="O15542" t="str">
            <v/>
          </cell>
          <cell r="P15542" t="str">
            <v/>
          </cell>
          <cell r="Q15542" t="str">
            <v/>
          </cell>
          <cell r="R15542" t="str">
            <v/>
          </cell>
        </row>
        <row r="15543">
          <cell r="M15543">
            <v>34492</v>
          </cell>
          <cell r="N15543" t="str">
            <v>CONCRETO USINADO BOMBEAVEL, CLASSE DE RESISTENCIA C20, COM BRITA 0 E 1, SLUMP = 100 +/- 20 MM, EXCLUI SERVICO DE BOMBEAMENTO (NBR 8953)</v>
          </cell>
          <cell r="O15543" t="str">
            <v>M3</v>
          </cell>
          <cell r="P15543" t="str">
            <v>COLETADO</v>
          </cell>
          <cell r="Q15543">
            <v>1.103</v>
          </cell>
          <cell r="R15543">
            <v>580</v>
          </cell>
        </row>
        <row r="15544">
          <cell r="M15544">
            <v>88262</v>
          </cell>
          <cell r="N15544" t="str">
            <v>CARPINTEIRO DE FORMAS COM ENCARGOS COMPLEMENTARES</v>
          </cell>
          <cell r="O15544" t="str">
            <v>H</v>
          </cell>
          <cell r="P15544" t="str">
            <v>COLETADO</v>
          </cell>
          <cell r="Q15544">
            <v>0.373</v>
          </cell>
          <cell r="R15544">
            <v>19.22</v>
          </cell>
        </row>
        <row r="15545">
          <cell r="M15545">
            <v>88309</v>
          </cell>
          <cell r="N15545" t="str">
            <v>PEDREIRO COM ENCARGOS COMPLEMENTARES</v>
          </cell>
          <cell r="O15545" t="str">
            <v>H</v>
          </cell>
          <cell r="P15545" t="str">
            <v>COLETADO</v>
          </cell>
          <cell r="Q15545">
            <v>1.1180000000000001</v>
          </cell>
          <cell r="R15545">
            <v>19.43</v>
          </cell>
        </row>
        <row r="15546">
          <cell r="M15546">
            <v>88316</v>
          </cell>
          <cell r="N15546" t="str">
            <v>SERVENTE COM ENCARGOS COMPLEMENTARES</v>
          </cell>
          <cell r="O15546" t="str">
            <v>H</v>
          </cell>
          <cell r="P15546" t="str">
            <v>COLETADO</v>
          </cell>
          <cell r="Q15546">
            <v>3.4260000000000002</v>
          </cell>
          <cell r="R15546">
            <v>14.25</v>
          </cell>
        </row>
        <row r="15547">
          <cell r="M15547">
            <v>90586</v>
          </cell>
          <cell r="N15547" t="str">
            <v>VIBRADOR DE IMERSÃO, DIÂMETRO DE PONTEIRA 45MM, MOTOR ELÉTRICO TRIFÁSICO POTÊNCIA DE 2 CV - CHP DIURNO. AF_06/2015</v>
          </cell>
          <cell r="O15547" t="str">
            <v>CHP</v>
          </cell>
          <cell r="P15547" t="str">
            <v>ATRIBUÍDO SÃO PAULO</v>
          </cell>
          <cell r="Q15547">
            <v>0.21199999999999999</v>
          </cell>
          <cell r="R15547">
            <v>1.53</v>
          </cell>
        </row>
        <row r="15548">
          <cell r="M15548">
            <v>90587</v>
          </cell>
          <cell r="N15548" t="str">
            <v>VIBRADOR DE IMERSÃO, DIÂMETRO DE PONTEIRA 45MM, MOTOR ELÉTRICO TRIFÁSICO POTÊNCIA DE 2 CV - CHI DIURNO. AF_06/2015</v>
          </cell>
          <cell r="O15548" t="str">
            <v>CHI</v>
          </cell>
          <cell r="P15548" t="str">
            <v>ATRIBUÍDO SÃO PAULO</v>
          </cell>
          <cell r="Q15548">
            <v>0.161</v>
          </cell>
          <cell r="R15548">
            <v>0.42</v>
          </cell>
        </row>
        <row r="15549">
          <cell r="M15549" t="str">
            <v/>
          </cell>
          <cell r="N15549" t="str">
            <v/>
          </cell>
          <cell r="O15549" t="str">
            <v/>
          </cell>
          <cell r="P15549" t="str">
            <v/>
          </cell>
          <cell r="Q15549" t="str">
            <v/>
          </cell>
          <cell r="R15549" t="str">
            <v/>
          </cell>
        </row>
        <row r="15550">
          <cell r="M15550">
            <v>34492</v>
          </cell>
          <cell r="N15550" t="str">
            <v>CONCRETO USINADO BOMBEAVEL, CLASSE DE RESISTENCIA C20, COM BRITA 0 E 1, SLUMP = 100 +/- 20 MM, EXCLUI SERVICO DE BOMBEAMENTO (NBR 8953)</v>
          </cell>
          <cell r="O15550" t="str">
            <v>M3</v>
          </cell>
          <cell r="P15550" t="str">
            <v>COLETADO</v>
          </cell>
          <cell r="Q15550">
            <v>1.103</v>
          </cell>
          <cell r="R15550">
            <v>580</v>
          </cell>
        </row>
        <row r="15551">
          <cell r="M15551">
            <v>88262</v>
          </cell>
          <cell r="N15551" t="str">
            <v>CARPINTEIRO DE FORMAS COM ENCARGOS COMPLEMENTARES</v>
          </cell>
          <cell r="O15551" t="str">
            <v>H</v>
          </cell>
          <cell r="P15551" t="str">
            <v>COLETADO</v>
          </cell>
          <cell r="Q15551">
            <v>0.30599999999999999</v>
          </cell>
          <cell r="R15551">
            <v>19.22</v>
          </cell>
        </row>
        <row r="15552">
          <cell r="M15552">
            <v>88309</v>
          </cell>
          <cell r="N15552" t="str">
            <v>PEDREIRO COM ENCARGOS COMPLEMENTARES</v>
          </cell>
          <cell r="O15552" t="str">
            <v>H</v>
          </cell>
          <cell r="P15552" t="str">
            <v>COLETADO</v>
          </cell>
          <cell r="Q15552">
            <v>0.91900000000000004</v>
          </cell>
          <cell r="R15552">
            <v>19.43</v>
          </cell>
        </row>
        <row r="15553">
          <cell r="M15553">
            <v>88316</v>
          </cell>
          <cell r="N15553" t="str">
            <v>SERVENTE COM ENCARGOS COMPLEMENTARES</v>
          </cell>
          <cell r="O15553" t="str">
            <v>H</v>
          </cell>
          <cell r="P15553" t="str">
            <v>COLETADO</v>
          </cell>
          <cell r="Q15553">
            <v>2.831</v>
          </cell>
          <cell r="R15553">
            <v>14.25</v>
          </cell>
        </row>
        <row r="15554">
          <cell r="M15554">
            <v>90586</v>
          </cell>
          <cell r="N15554" t="str">
            <v>VIBRADOR DE IMERSÃO, DIÂMETRO DE PONTEIRA 45MM, MOTOR ELÉTRICO TRIFÁSICO POTÊNCIA DE 2 CV - CHP DIURNO. AF_06/2015</v>
          </cell>
          <cell r="O15554" t="str">
            <v>CHP</v>
          </cell>
          <cell r="P15554" t="str">
            <v>ATRIBUÍDO SÃO PAULO</v>
          </cell>
          <cell r="Q15554">
            <v>0.16800000000000001</v>
          </cell>
          <cell r="R15554">
            <v>1.53</v>
          </cell>
        </row>
        <row r="15555">
          <cell r="M15555">
            <v>90587</v>
          </cell>
          <cell r="N15555" t="str">
            <v>VIBRADOR DE IMERSÃO, DIÂMETRO DE PONTEIRA 45MM, MOTOR ELÉTRICO TRIFÁSICO POTÊNCIA DE 2 CV - CHI DIURNO. AF_06/2015</v>
          </cell>
          <cell r="O15555" t="str">
            <v>CHI</v>
          </cell>
          <cell r="P15555" t="str">
            <v>ATRIBUÍDO SÃO PAULO</v>
          </cell>
          <cell r="Q15555">
            <v>0.13800000000000001</v>
          </cell>
          <cell r="R15555">
            <v>0.42</v>
          </cell>
        </row>
        <row r="15556">
          <cell r="M15556" t="str">
            <v/>
          </cell>
          <cell r="N15556" t="str">
            <v/>
          </cell>
          <cell r="O15556" t="str">
            <v/>
          </cell>
          <cell r="P15556" t="str">
            <v/>
          </cell>
          <cell r="Q15556" t="str">
            <v/>
          </cell>
          <cell r="R15556" t="str">
            <v/>
          </cell>
        </row>
        <row r="15557">
          <cell r="M15557">
            <v>34492</v>
          </cell>
          <cell r="N15557" t="str">
            <v>CONCRETO USINADO BOMBEAVEL, CLASSE DE RESISTENCIA C20, COM BRITA 0 E 1, SLUMP = 100 +/- 20 MM, EXCLUI SERVICO DE BOMBEAMENTO (NBR 8953)</v>
          </cell>
          <cell r="O15557" t="str">
            <v>M3</v>
          </cell>
          <cell r="P15557" t="str">
            <v>COLETADO</v>
          </cell>
          <cell r="Q15557">
            <v>1.103</v>
          </cell>
          <cell r="R15557">
            <v>580</v>
          </cell>
        </row>
        <row r="15558">
          <cell r="M15558">
            <v>88262</v>
          </cell>
          <cell r="N15558" t="str">
            <v>CARPINTEIRO DE FORMAS COM ENCARGOS COMPLEMENTARES</v>
          </cell>
          <cell r="O15558" t="str">
            <v>H</v>
          </cell>
          <cell r="P15558" t="str">
            <v>COLETADO</v>
          </cell>
          <cell r="Q15558">
            <v>0.27900000000000003</v>
          </cell>
          <cell r="R15558">
            <v>19.22</v>
          </cell>
        </row>
        <row r="15559">
          <cell r="M15559">
            <v>88309</v>
          </cell>
          <cell r="N15559" t="str">
            <v>PEDREIRO COM ENCARGOS COMPLEMENTARES</v>
          </cell>
          <cell r="O15559" t="str">
            <v>H</v>
          </cell>
          <cell r="P15559" t="str">
            <v>COLETADO</v>
          </cell>
          <cell r="Q15559">
            <v>1.1160000000000001</v>
          </cell>
          <cell r="R15559">
            <v>19.43</v>
          </cell>
        </row>
        <row r="15560">
          <cell r="M15560">
            <v>88316</v>
          </cell>
          <cell r="N15560" t="str">
            <v>SERVENTE COM ENCARGOS COMPLEMENTARES</v>
          </cell>
          <cell r="O15560" t="str">
            <v>H</v>
          </cell>
          <cell r="P15560" t="str">
            <v>COLETADO</v>
          </cell>
          <cell r="Q15560">
            <v>3.702</v>
          </cell>
          <cell r="R15560">
            <v>14.25</v>
          </cell>
        </row>
        <row r="15561">
          <cell r="M15561">
            <v>90586</v>
          </cell>
          <cell r="N15561" t="str">
            <v>VIBRADOR DE IMERSÃO, DIÂMETRO DE PONTEIRA 45MM, MOTOR ELÉTRICO TRIFÁSICO POTÊNCIA DE 2 CV - CHP DIURNO. AF_06/2015</v>
          </cell>
          <cell r="O15561" t="str">
            <v>CHP</v>
          </cell>
          <cell r="P15561" t="str">
            <v>ATRIBUÍDO SÃO PAULO</v>
          </cell>
          <cell r="Q15561">
            <v>0.15</v>
          </cell>
          <cell r="R15561">
            <v>1.53</v>
          </cell>
        </row>
        <row r="15562">
          <cell r="M15562">
            <v>90587</v>
          </cell>
          <cell r="N15562" t="str">
            <v>VIBRADOR DE IMERSÃO, DIÂMETRO DE PONTEIRA 45MM, MOTOR ELÉTRICO TRIFÁSICO POTÊNCIA DE 2 CV - CHI DIURNO. AF_06/2015</v>
          </cell>
          <cell r="O15562" t="str">
            <v>CHI</v>
          </cell>
          <cell r="P15562" t="str">
            <v>ATRIBUÍDO SÃO PAULO</v>
          </cell>
          <cell r="Q15562">
            <v>0.129</v>
          </cell>
          <cell r="R15562">
            <v>0.42</v>
          </cell>
        </row>
        <row r="15563">
          <cell r="M15563" t="str">
            <v/>
          </cell>
          <cell r="N15563" t="str">
            <v/>
          </cell>
          <cell r="O15563" t="str">
            <v/>
          </cell>
          <cell r="P15563" t="str">
            <v/>
          </cell>
          <cell r="Q15563" t="str">
            <v/>
          </cell>
          <cell r="R15563" t="str">
            <v/>
          </cell>
        </row>
        <row r="15564">
          <cell r="M15564">
            <v>34492</v>
          </cell>
          <cell r="N15564" t="str">
            <v>CONCRETO USINADO BOMBEAVEL, CLASSE DE RESISTENCIA C20, COM BRITA 0 E 1, SLUMP = 100 +/- 20 MM, EXCLUI SERVICO DE BOMBEAMENTO (NBR 8953)</v>
          </cell>
          <cell r="O15564" t="str">
            <v>M3</v>
          </cell>
          <cell r="P15564" t="str">
            <v>COLETADO</v>
          </cell>
          <cell r="Q15564">
            <v>1.103</v>
          </cell>
          <cell r="R15564">
            <v>580</v>
          </cell>
        </row>
        <row r="15565">
          <cell r="M15565">
            <v>88262</v>
          </cell>
          <cell r="N15565" t="str">
            <v>CARPINTEIRO DE FORMAS COM ENCARGOS COMPLEMENTARES</v>
          </cell>
          <cell r="O15565" t="str">
            <v>H</v>
          </cell>
          <cell r="P15565" t="str">
            <v>COLETADO</v>
          </cell>
          <cell r="Q15565">
            <v>0.23200000000000001</v>
          </cell>
          <cell r="R15565">
            <v>19.22</v>
          </cell>
        </row>
        <row r="15566">
          <cell r="M15566">
            <v>88309</v>
          </cell>
          <cell r="N15566" t="str">
            <v>PEDREIRO COM ENCARGOS COMPLEMENTARES</v>
          </cell>
          <cell r="O15566" t="str">
            <v>H</v>
          </cell>
          <cell r="P15566" t="str">
            <v>COLETADO</v>
          </cell>
          <cell r="Q15566">
            <v>0.92900000000000005</v>
          </cell>
          <cell r="R15566">
            <v>19.43</v>
          </cell>
        </row>
        <row r="15567">
          <cell r="M15567">
            <v>88316</v>
          </cell>
          <cell r="N15567" t="str">
            <v>SERVENTE COM ENCARGOS COMPLEMENTARES</v>
          </cell>
          <cell r="O15567" t="str">
            <v>H</v>
          </cell>
          <cell r="P15567" t="str">
            <v>COLETADO</v>
          </cell>
          <cell r="Q15567">
            <v>3.0920000000000001</v>
          </cell>
          <cell r="R15567">
            <v>14.25</v>
          </cell>
        </row>
        <row r="15568">
          <cell r="M15568">
            <v>90586</v>
          </cell>
          <cell r="N15568" t="str">
            <v>VIBRADOR DE IMERSÃO, DIÂMETRO DE PONTEIRA 45MM, MOTOR ELÉTRICO TRIFÁSICO POTÊNCIA DE 2 CV - CHP DIURNO. AF_06/2015</v>
          </cell>
          <cell r="O15568" t="str">
            <v>CHP</v>
          </cell>
          <cell r="P15568" t="str">
            <v>ATRIBUÍDO SÃO PAULO</v>
          </cell>
          <cell r="Q15568">
            <v>0.11899999999999999</v>
          </cell>
          <cell r="R15568">
            <v>1.53</v>
          </cell>
        </row>
        <row r="15569">
          <cell r="M15569">
            <v>90587</v>
          </cell>
          <cell r="N15569" t="str">
            <v>VIBRADOR DE IMERSÃO, DIÂMETRO DE PONTEIRA 45MM, MOTOR ELÉTRICO TRIFÁSICO POTÊNCIA DE 2 CV - CHI DIURNO. AF_06/2015</v>
          </cell>
          <cell r="O15569" t="str">
            <v>CHI</v>
          </cell>
          <cell r="P15569" t="str">
            <v>ATRIBUÍDO SÃO PAULO</v>
          </cell>
          <cell r="Q15569">
            <v>0.113</v>
          </cell>
          <cell r="R15569">
            <v>0.42</v>
          </cell>
        </row>
        <row r="15570">
          <cell r="M15570" t="str">
            <v/>
          </cell>
          <cell r="N15570" t="str">
            <v/>
          </cell>
          <cell r="O15570" t="str">
            <v/>
          </cell>
          <cell r="P15570" t="str">
            <v/>
          </cell>
          <cell r="Q15570" t="str">
            <v/>
          </cell>
          <cell r="R15570" t="str">
            <v/>
          </cell>
        </row>
        <row r="15571">
          <cell r="M15571">
            <v>34492</v>
          </cell>
          <cell r="N15571" t="str">
            <v>CONCRETO USINADO BOMBEAVEL, CLASSE DE RESISTENCIA C20, COM BRITA 0 E 1, SLUMP = 100 +/- 20 MM, EXCLUI SERVICO DE BOMBEAMENTO (NBR 8953)</v>
          </cell>
          <cell r="O15571" t="str">
            <v>M3</v>
          </cell>
          <cell r="P15571" t="str">
            <v>COLETADO</v>
          </cell>
          <cell r="Q15571">
            <v>1.103</v>
          </cell>
          <cell r="R15571">
            <v>580</v>
          </cell>
        </row>
        <row r="15572">
          <cell r="M15572">
            <v>88262</v>
          </cell>
          <cell r="N15572" t="str">
            <v>CARPINTEIRO DE FORMAS COM ENCARGOS COMPLEMENTARES</v>
          </cell>
          <cell r="O15572" t="str">
            <v>H</v>
          </cell>
          <cell r="P15572" t="str">
            <v>COLETADO</v>
          </cell>
          <cell r="Q15572">
            <v>0.21199999999999999</v>
          </cell>
          <cell r="R15572">
            <v>19.22</v>
          </cell>
        </row>
        <row r="15573">
          <cell r="M15573">
            <v>88309</v>
          </cell>
          <cell r="N15573" t="str">
            <v>PEDREIRO COM ENCARGOS COMPLEMENTARES</v>
          </cell>
          <cell r="O15573" t="str">
            <v>H</v>
          </cell>
          <cell r="P15573" t="str">
            <v>COLETADO</v>
          </cell>
          <cell r="Q15573">
            <v>0.84899999999999998</v>
          </cell>
          <cell r="R15573">
            <v>19.43</v>
          </cell>
        </row>
        <row r="15574">
          <cell r="M15574">
            <v>88316</v>
          </cell>
          <cell r="N15574" t="str">
            <v>SERVENTE COM ENCARGOS COMPLEMENTARES</v>
          </cell>
          <cell r="O15574" t="str">
            <v>H</v>
          </cell>
          <cell r="P15574" t="str">
            <v>COLETADO</v>
          </cell>
          <cell r="Q15574">
            <v>2.8330000000000002</v>
          </cell>
          <cell r="R15574">
            <v>14.25</v>
          </cell>
        </row>
        <row r="15575">
          <cell r="M15575">
            <v>90586</v>
          </cell>
          <cell r="N15575" t="str">
            <v>VIBRADOR DE IMERSÃO, DIÂMETRO DE PONTEIRA 45MM, MOTOR ELÉTRICO TRIFÁSICO POTÊNCIA DE 2 CV - CHP DIURNO. AF_06/2015</v>
          </cell>
          <cell r="O15575" t="str">
            <v>CHP</v>
          </cell>
          <cell r="P15575" t="str">
            <v>ATRIBUÍDO SÃO PAULO</v>
          </cell>
          <cell r="Q15575">
            <v>0.106</v>
          </cell>
          <cell r="R15575">
            <v>1.53</v>
          </cell>
        </row>
        <row r="15576">
          <cell r="M15576">
            <v>90587</v>
          </cell>
          <cell r="N15576" t="str">
            <v>VIBRADOR DE IMERSÃO, DIÂMETRO DE PONTEIRA 45MM, MOTOR ELÉTRICO TRIFÁSICO POTÊNCIA DE 2 CV - CHI DIURNO. AF_06/2015</v>
          </cell>
          <cell r="O15576" t="str">
            <v>CHI</v>
          </cell>
          <cell r="P15576" t="str">
            <v>ATRIBUÍDO SÃO PAULO</v>
          </cell>
          <cell r="Q15576">
            <v>0.106</v>
          </cell>
          <cell r="R15576">
            <v>0.42</v>
          </cell>
        </row>
        <row r="15577">
          <cell r="M15577" t="str">
            <v/>
          </cell>
          <cell r="N15577" t="str">
            <v/>
          </cell>
          <cell r="O15577" t="str">
            <v/>
          </cell>
          <cell r="P15577" t="str">
            <v/>
          </cell>
          <cell r="Q15577" t="str">
            <v/>
          </cell>
          <cell r="R15577" t="str">
            <v/>
          </cell>
        </row>
        <row r="15578">
          <cell r="M15578">
            <v>34492</v>
          </cell>
          <cell r="N15578" t="str">
            <v>CONCRETO USINADO BOMBEAVEL, CLASSE DE RESISTENCIA C20, COM BRITA 0 E 1, SLUMP = 100 +/- 20 MM, EXCLUI SERVICO DE BOMBEAMENTO (NBR 8953)</v>
          </cell>
          <cell r="O15578" t="str">
            <v>M3</v>
          </cell>
          <cell r="P15578" t="str">
            <v>COLETADO</v>
          </cell>
          <cell r="Q15578">
            <v>1.103</v>
          </cell>
          <cell r="R15578">
            <v>580</v>
          </cell>
        </row>
        <row r="15579">
          <cell r="M15579">
            <v>88262</v>
          </cell>
          <cell r="N15579" t="str">
            <v>CARPINTEIRO DE FORMAS COM ENCARGOS COMPLEMENTARES</v>
          </cell>
          <cell r="O15579" t="str">
            <v>H</v>
          </cell>
          <cell r="P15579" t="str">
            <v>COLETADO</v>
          </cell>
          <cell r="Q15579">
            <v>0.17899999999999999</v>
          </cell>
          <cell r="R15579">
            <v>19.22</v>
          </cell>
        </row>
        <row r="15580">
          <cell r="M15580">
            <v>88309</v>
          </cell>
          <cell r="N15580" t="str">
            <v>PEDREIRO COM ENCARGOS COMPLEMENTARES</v>
          </cell>
          <cell r="O15580" t="str">
            <v>H</v>
          </cell>
          <cell r="P15580" t="str">
            <v>COLETADO</v>
          </cell>
          <cell r="Q15580">
            <v>0.71699999999999997</v>
          </cell>
          <cell r="R15580">
            <v>19.43</v>
          </cell>
        </row>
        <row r="15581">
          <cell r="M15581">
            <v>88316</v>
          </cell>
          <cell r="N15581" t="str">
            <v>SERVENTE COM ENCARGOS COMPLEMENTARES</v>
          </cell>
          <cell r="O15581" t="str">
            <v>H</v>
          </cell>
          <cell r="P15581" t="str">
            <v>COLETADO</v>
          </cell>
          <cell r="Q15581">
            <v>2.403</v>
          </cell>
          <cell r="R15581">
            <v>14.25</v>
          </cell>
        </row>
        <row r="15582">
          <cell r="M15582">
            <v>90586</v>
          </cell>
          <cell r="N15582" t="str">
            <v>VIBRADOR DE IMERSÃO, DIÂMETRO DE PONTEIRA 45MM, MOTOR ELÉTRICO TRIFÁSICO POTÊNCIA DE 2 CV - CHP DIURNO. AF_06/2015</v>
          </cell>
          <cell r="O15582" t="str">
            <v>CHP</v>
          </cell>
          <cell r="P15582" t="str">
            <v>ATRIBUÍDO SÃO PAULO</v>
          </cell>
          <cell r="Q15582">
            <v>8.4000000000000005E-2</v>
          </cell>
          <cell r="R15582">
            <v>1.53</v>
          </cell>
        </row>
        <row r="15583">
          <cell r="M15583">
            <v>90587</v>
          </cell>
          <cell r="N15583" t="str">
            <v>VIBRADOR DE IMERSÃO, DIÂMETRO DE PONTEIRA 45MM, MOTOR ELÉTRICO TRIFÁSICO POTÊNCIA DE 2 CV - CHI DIURNO. AF_06/2015</v>
          </cell>
          <cell r="O15583" t="str">
            <v>CHI</v>
          </cell>
          <cell r="P15583" t="str">
            <v>ATRIBUÍDO SÃO PAULO</v>
          </cell>
          <cell r="Q15583">
            <v>9.5000000000000001E-2</v>
          </cell>
          <cell r="R15583">
            <v>0.42</v>
          </cell>
        </row>
        <row r="15584">
          <cell r="M15584" t="str">
            <v/>
          </cell>
          <cell r="N15584" t="str">
            <v/>
          </cell>
          <cell r="O15584" t="str">
            <v/>
          </cell>
          <cell r="P15584" t="str">
            <v/>
          </cell>
          <cell r="Q15584" t="str">
            <v/>
          </cell>
          <cell r="R15584" t="str">
            <v/>
          </cell>
        </row>
        <row r="15585">
          <cell r="M15585">
            <v>34492</v>
          </cell>
          <cell r="N15585" t="str">
            <v>CONCRETO USINADO BOMBEAVEL, CLASSE DE RESISTENCIA C20, COM BRITA 0 E 1, SLUMP = 100 +/- 20 MM, EXCLUI SERVICO DE BOMBEAMENTO (NBR 8953)</v>
          </cell>
          <cell r="O15585" t="str">
            <v>M3</v>
          </cell>
          <cell r="P15585" t="str">
            <v>COLETADO</v>
          </cell>
          <cell r="Q15585">
            <v>1.103</v>
          </cell>
          <cell r="R15585">
            <v>580</v>
          </cell>
        </row>
        <row r="15586">
          <cell r="M15586">
            <v>88262</v>
          </cell>
          <cell r="N15586" t="str">
            <v>CARPINTEIRO DE FORMAS COM ENCARGOS COMPLEMENTARES</v>
          </cell>
          <cell r="O15586" t="str">
            <v>H</v>
          </cell>
          <cell r="P15586" t="str">
            <v>COLETADO</v>
          </cell>
          <cell r="Q15586">
            <v>0.41</v>
          </cell>
          <cell r="R15586">
            <v>19.22</v>
          </cell>
        </row>
        <row r="15587">
          <cell r="M15587">
            <v>88309</v>
          </cell>
          <cell r="N15587" t="str">
            <v>PEDREIRO COM ENCARGOS COMPLEMENTARES</v>
          </cell>
          <cell r="O15587" t="str">
            <v>H</v>
          </cell>
          <cell r="P15587" t="str">
            <v>COLETADO</v>
          </cell>
          <cell r="Q15587">
            <v>1.64</v>
          </cell>
          <cell r="R15587">
            <v>19.43</v>
          </cell>
        </row>
        <row r="15588">
          <cell r="M15588">
            <v>88316</v>
          </cell>
          <cell r="N15588" t="str">
            <v>SERVENTE COM ENCARGOS COMPLEMENTARES</v>
          </cell>
          <cell r="O15588" t="str">
            <v>H</v>
          </cell>
          <cell r="P15588" t="str">
            <v>COLETADO</v>
          </cell>
          <cell r="Q15588">
            <v>1.3029999999999999</v>
          </cell>
          <cell r="R15588">
            <v>14.25</v>
          </cell>
        </row>
        <row r="15589">
          <cell r="M15589">
            <v>90586</v>
          </cell>
          <cell r="N15589" t="str">
            <v>VIBRADOR DE IMERSÃO, DIÂMETRO DE PONTEIRA 45MM, MOTOR ELÉTRICO TRIFÁSICO POTÊNCIA DE 2 CV - CHP DIURNO. AF_06/2015</v>
          </cell>
          <cell r="O15589" t="str">
            <v>CHP</v>
          </cell>
          <cell r="P15589" t="str">
            <v>ATRIBUÍDO SÃO PAULO</v>
          </cell>
          <cell r="Q15589">
            <v>0.23699999999999999</v>
          </cell>
          <cell r="R15589">
            <v>1.53</v>
          </cell>
        </row>
        <row r="15590">
          <cell r="M15590">
            <v>90587</v>
          </cell>
          <cell r="N15590" t="str">
            <v>VIBRADOR DE IMERSÃO, DIÂMETRO DE PONTEIRA 45MM, MOTOR ELÉTRICO TRIFÁSICO POTÊNCIA DE 2 CV - CHI DIURNO. AF_06/2015</v>
          </cell>
          <cell r="O15590" t="str">
            <v>CHI</v>
          </cell>
          <cell r="P15590" t="str">
            <v>ATRIBUÍDO SÃO PAULO</v>
          </cell>
          <cell r="Q15590">
            <v>0.17299999999999999</v>
          </cell>
          <cell r="R15590">
            <v>0.42</v>
          </cell>
        </row>
        <row r="15591">
          <cell r="M15591" t="str">
            <v/>
          </cell>
          <cell r="N15591" t="str">
            <v/>
          </cell>
          <cell r="O15591" t="str">
            <v/>
          </cell>
          <cell r="P15591" t="str">
            <v/>
          </cell>
          <cell r="Q15591" t="str">
            <v/>
          </cell>
          <cell r="R15591" t="str">
            <v/>
          </cell>
        </row>
        <row r="15592">
          <cell r="M15592">
            <v>34492</v>
          </cell>
          <cell r="N15592" t="str">
            <v>CONCRETO USINADO BOMBEAVEL, CLASSE DE RESISTENCIA C20, COM BRITA 0 E 1, SLUMP = 100 +/- 20 MM, EXCLUI SERVICO DE BOMBEAMENTO (NBR 8953)</v>
          </cell>
          <cell r="O15592" t="str">
            <v>M3</v>
          </cell>
          <cell r="P15592" t="str">
            <v>COLETADO</v>
          </cell>
          <cell r="Q15592">
            <v>1.103</v>
          </cell>
          <cell r="R15592">
            <v>580</v>
          </cell>
        </row>
        <row r="15593">
          <cell r="M15593">
            <v>88262</v>
          </cell>
          <cell r="N15593" t="str">
            <v>CARPINTEIRO DE FORMAS COM ENCARGOS COMPLEMENTARES</v>
          </cell>
          <cell r="O15593" t="str">
            <v>H</v>
          </cell>
          <cell r="P15593" t="str">
            <v>COLETADO</v>
          </cell>
          <cell r="Q15593">
            <v>0.33600000000000002</v>
          </cell>
          <cell r="R15593">
            <v>19.22</v>
          </cell>
        </row>
        <row r="15594">
          <cell r="M15594">
            <v>88309</v>
          </cell>
          <cell r="N15594" t="str">
            <v>PEDREIRO COM ENCARGOS COMPLEMENTARES</v>
          </cell>
          <cell r="O15594" t="str">
            <v>H</v>
          </cell>
          <cell r="P15594" t="str">
            <v>COLETADO</v>
          </cell>
          <cell r="Q15594">
            <v>1.3440000000000001</v>
          </cell>
          <cell r="R15594">
            <v>19.43</v>
          </cell>
        </row>
        <row r="15595">
          <cell r="M15595">
            <v>88316</v>
          </cell>
          <cell r="N15595" t="str">
            <v>SERVENTE COM ENCARGOS COMPLEMENTARES</v>
          </cell>
          <cell r="O15595" t="str">
            <v>H</v>
          </cell>
          <cell r="P15595" t="str">
            <v>COLETADO</v>
          </cell>
          <cell r="Q15595">
            <v>1.0820000000000001</v>
          </cell>
          <cell r="R15595">
            <v>14.25</v>
          </cell>
        </row>
        <row r="15596">
          <cell r="M15596">
            <v>90586</v>
          </cell>
          <cell r="N15596" t="str">
            <v>VIBRADOR DE IMERSÃO, DIÂMETRO DE PONTEIRA 45MM, MOTOR ELÉTRICO TRIFÁSICO POTÊNCIA DE 2 CV - CHP DIURNO. AF_06/2015</v>
          </cell>
          <cell r="O15596" t="str">
            <v>CHP</v>
          </cell>
          <cell r="P15596" t="str">
            <v>ATRIBUÍDO SÃO PAULO</v>
          </cell>
          <cell r="Q15596">
            <v>0.188</v>
          </cell>
          <cell r="R15596">
            <v>1.53</v>
          </cell>
        </row>
        <row r="15597">
          <cell r="M15597">
            <v>90587</v>
          </cell>
          <cell r="N15597" t="str">
            <v>VIBRADOR DE IMERSÃO, DIÂMETRO DE PONTEIRA 45MM, MOTOR ELÉTRICO TRIFÁSICO POTÊNCIA DE 2 CV - CHI DIURNO. AF_06/2015</v>
          </cell>
          <cell r="O15597" t="str">
            <v>CHI</v>
          </cell>
          <cell r="P15597" t="str">
            <v>ATRIBUÍDO SÃO PAULO</v>
          </cell>
          <cell r="Q15597">
            <v>0.14799999999999999</v>
          </cell>
          <cell r="R15597">
            <v>0.42</v>
          </cell>
        </row>
        <row r="15598">
          <cell r="M15598" t="str">
            <v/>
          </cell>
          <cell r="N15598" t="str">
            <v/>
          </cell>
          <cell r="O15598" t="str">
            <v/>
          </cell>
          <cell r="P15598" t="str">
            <v/>
          </cell>
          <cell r="Q15598" t="str">
            <v/>
          </cell>
          <cell r="R15598" t="str">
            <v/>
          </cell>
        </row>
        <row r="15599">
          <cell r="M15599">
            <v>34492</v>
          </cell>
          <cell r="N15599" t="str">
            <v>CONCRETO USINADO BOMBEAVEL, CLASSE DE RESISTENCIA C20, COM BRITA 0 E 1, SLUMP = 100 +/- 20 MM, EXCLUI SERVICO DE BOMBEAMENTO (NBR 8953)</v>
          </cell>
          <cell r="O15599" t="str">
            <v>M3</v>
          </cell>
          <cell r="P15599" t="str">
            <v>COLETADO</v>
          </cell>
          <cell r="Q15599">
            <v>1.103</v>
          </cell>
          <cell r="R15599">
            <v>580</v>
          </cell>
        </row>
        <row r="15600">
          <cell r="M15600">
            <v>88262</v>
          </cell>
          <cell r="N15600" t="str">
            <v>CARPINTEIRO DE FORMAS COM ENCARGOS COMPLEMENTARES</v>
          </cell>
          <cell r="O15600" t="str">
            <v>H</v>
          </cell>
          <cell r="P15600" t="str">
            <v>COLETADO</v>
          </cell>
          <cell r="Q15600">
            <v>0.22900000000000001</v>
          </cell>
          <cell r="R15600">
            <v>19.22</v>
          </cell>
        </row>
        <row r="15601">
          <cell r="M15601">
            <v>88309</v>
          </cell>
          <cell r="N15601" t="str">
            <v>PEDREIRO COM ENCARGOS COMPLEMENTARES</v>
          </cell>
          <cell r="O15601" t="str">
            <v>H</v>
          </cell>
          <cell r="P15601" t="str">
            <v>COLETADO</v>
          </cell>
          <cell r="Q15601">
            <v>0.91500000000000004</v>
          </cell>
          <cell r="R15601">
            <v>19.43</v>
          </cell>
        </row>
        <row r="15602">
          <cell r="M15602">
            <v>88316</v>
          </cell>
          <cell r="N15602" t="str">
            <v>SERVENTE COM ENCARGOS COMPLEMENTARES</v>
          </cell>
          <cell r="O15602" t="str">
            <v>H</v>
          </cell>
          <cell r="P15602" t="str">
            <v>COLETADO</v>
          </cell>
          <cell r="Q15602">
            <v>0.76</v>
          </cell>
          <cell r="R15602">
            <v>14.25</v>
          </cell>
        </row>
        <row r="15603">
          <cell r="M15603">
            <v>90586</v>
          </cell>
          <cell r="N15603" t="str">
            <v>VIBRADOR DE IMERSÃO, DIÂMETRO DE PONTEIRA 45MM, MOTOR ELÉTRICO TRIFÁSICO POTÊNCIA DE 2 CV - CHP DIURNO. AF_06/2015</v>
          </cell>
          <cell r="O15603" t="str">
            <v>CHP</v>
          </cell>
          <cell r="P15603" t="str">
            <v>ATRIBUÍDO SÃO PAULO</v>
          </cell>
          <cell r="Q15603">
            <v>0.11700000000000001</v>
          </cell>
          <cell r="R15603">
            <v>1.53</v>
          </cell>
        </row>
        <row r="15604">
          <cell r="M15604">
            <v>90587</v>
          </cell>
          <cell r="N15604" t="str">
            <v>VIBRADOR DE IMERSÃO, DIÂMETRO DE PONTEIRA 45MM, MOTOR ELÉTRICO TRIFÁSICO POTÊNCIA DE 2 CV - CHI DIURNO. AF_06/2015</v>
          </cell>
          <cell r="O15604" t="str">
            <v>CHI</v>
          </cell>
          <cell r="P15604" t="str">
            <v>ATRIBUÍDO SÃO PAULO</v>
          </cell>
          <cell r="Q15604">
            <v>0.112</v>
          </cell>
          <cell r="R15604">
            <v>0.42</v>
          </cell>
        </row>
        <row r="15605">
          <cell r="M15605" t="str">
            <v/>
          </cell>
          <cell r="N15605" t="str">
            <v/>
          </cell>
          <cell r="O15605" t="str">
            <v/>
          </cell>
          <cell r="P15605" t="str">
            <v/>
          </cell>
          <cell r="Q15605" t="str">
            <v/>
          </cell>
          <cell r="R15605" t="str">
            <v/>
          </cell>
        </row>
        <row r="15606">
          <cell r="M15606">
            <v>34492</v>
          </cell>
          <cell r="N15606" t="str">
            <v>CONCRETO USINADO BOMBEAVEL, CLASSE DE RESISTENCIA C20, COM BRITA 0 E 1, SLUMP = 100 +/- 20 MM, EXCLUI SERVICO DE BOMBEAMENTO (NBR 8953)</v>
          </cell>
          <cell r="O15606" t="str">
            <v>M3</v>
          </cell>
          <cell r="P15606" t="str">
            <v>COLETADO</v>
          </cell>
          <cell r="Q15606">
            <v>1.103</v>
          </cell>
          <cell r="R15606">
            <v>580</v>
          </cell>
        </row>
        <row r="15607">
          <cell r="M15607">
            <v>88262</v>
          </cell>
          <cell r="N15607" t="str">
            <v>CARPINTEIRO DE FORMAS COM ENCARGOS COMPLEMENTARES</v>
          </cell>
          <cell r="O15607" t="str">
            <v>H</v>
          </cell>
          <cell r="P15607" t="str">
            <v>COLETADO</v>
          </cell>
          <cell r="Q15607">
            <v>0.192</v>
          </cell>
          <cell r="R15607">
            <v>19.22</v>
          </cell>
        </row>
        <row r="15608">
          <cell r="M15608">
            <v>88309</v>
          </cell>
          <cell r="N15608" t="str">
            <v>PEDREIRO COM ENCARGOS COMPLEMENTARES</v>
          </cell>
          <cell r="O15608" t="str">
            <v>H</v>
          </cell>
          <cell r="P15608" t="str">
            <v>COLETADO</v>
          </cell>
          <cell r="Q15608">
            <v>0.76900000000000002</v>
          </cell>
          <cell r="R15608">
            <v>19.43</v>
          </cell>
        </row>
        <row r="15609">
          <cell r="M15609">
            <v>88316</v>
          </cell>
          <cell r="N15609" t="str">
            <v>SERVENTE COM ENCARGOS COMPLEMENTARES</v>
          </cell>
          <cell r="O15609" t="str">
            <v>H</v>
          </cell>
          <cell r="P15609" t="str">
            <v>COLETADO</v>
          </cell>
          <cell r="Q15609">
            <v>0.65</v>
          </cell>
          <cell r="R15609">
            <v>14.25</v>
          </cell>
        </row>
        <row r="15610">
          <cell r="M15610">
            <v>90586</v>
          </cell>
          <cell r="N15610" t="str">
            <v>VIBRADOR DE IMERSÃO, DIÂMETRO DE PONTEIRA 45MM, MOTOR ELÉTRICO TRIFÁSICO POTÊNCIA DE 2 CV - CHP DIURNO. AF_06/2015</v>
          </cell>
          <cell r="O15610" t="str">
            <v>CHP</v>
          </cell>
          <cell r="P15610" t="str">
            <v>ATRIBUÍDO SÃO PAULO</v>
          </cell>
          <cell r="Q15610">
            <v>9.2999999999999999E-2</v>
          </cell>
          <cell r="R15610">
            <v>1.53</v>
          </cell>
        </row>
        <row r="15611">
          <cell r="M15611">
            <v>90587</v>
          </cell>
          <cell r="N15611" t="str">
            <v>VIBRADOR DE IMERSÃO, DIÂMETRO DE PONTEIRA 45MM, MOTOR ELÉTRICO TRIFÁSICO POTÊNCIA DE 2 CV - CHI DIURNO. AF_06/2015</v>
          </cell>
          <cell r="O15611" t="str">
            <v>CHI</v>
          </cell>
          <cell r="P15611" t="str">
            <v>ATRIBUÍDO SÃO PAULO</v>
          </cell>
          <cell r="Q15611">
            <v>0.1</v>
          </cell>
          <cell r="R15611">
            <v>0.42</v>
          </cell>
        </row>
        <row r="15612">
          <cell r="M15612" t="str">
            <v/>
          </cell>
          <cell r="N15612" t="str">
            <v/>
          </cell>
          <cell r="O15612" t="str">
            <v/>
          </cell>
          <cell r="P15612" t="str">
            <v/>
          </cell>
          <cell r="Q15612" t="str">
            <v/>
          </cell>
          <cell r="R15612" t="str">
            <v/>
          </cell>
        </row>
        <row r="15613">
          <cell r="M15613">
            <v>34492</v>
          </cell>
          <cell r="N15613" t="str">
            <v>CONCRETO USINADO BOMBEAVEL, CLASSE DE RESISTENCIA C20, COM BRITA 0 E 1, SLUMP = 100 +/- 20 MM, EXCLUI SERVICO DE BOMBEAMENTO (NBR 8953)</v>
          </cell>
          <cell r="O15613" t="str">
            <v>M3</v>
          </cell>
          <cell r="P15613" t="str">
            <v>COLETADO</v>
          </cell>
          <cell r="Q15613">
            <v>1.103</v>
          </cell>
          <cell r="R15613">
            <v>580</v>
          </cell>
        </row>
        <row r="15614">
          <cell r="M15614">
            <v>88262</v>
          </cell>
          <cell r="N15614" t="str">
            <v>CARPINTEIRO DE FORMAS COM ENCARGOS COMPLEMENTARES</v>
          </cell>
          <cell r="O15614" t="str">
            <v>H</v>
          </cell>
          <cell r="P15614" t="str">
            <v>COLETADO</v>
          </cell>
          <cell r="Q15614">
            <v>1.19</v>
          </cell>
          <cell r="R15614">
            <v>19.22</v>
          </cell>
        </row>
        <row r="15615">
          <cell r="M15615">
            <v>88309</v>
          </cell>
          <cell r="N15615" t="str">
            <v>PEDREIRO COM ENCARGOS COMPLEMENTARES</v>
          </cell>
          <cell r="O15615" t="str">
            <v>H</v>
          </cell>
          <cell r="P15615" t="str">
            <v>COLETADO</v>
          </cell>
          <cell r="Q15615">
            <v>3.5710000000000002</v>
          </cell>
          <cell r="R15615">
            <v>19.43</v>
          </cell>
        </row>
        <row r="15616">
          <cell r="M15616">
            <v>88316</v>
          </cell>
          <cell r="N15616" t="str">
            <v>SERVENTE COM ENCARGOS COMPLEMENTARES</v>
          </cell>
          <cell r="O15616" t="str">
            <v>H</v>
          </cell>
          <cell r="P15616" t="str">
            <v>COLETADO</v>
          </cell>
          <cell r="Q15616">
            <v>8.407</v>
          </cell>
          <cell r="R15616">
            <v>14.25</v>
          </cell>
        </row>
        <row r="15617">
          <cell r="M15617">
            <v>90586</v>
          </cell>
          <cell r="N15617" t="str">
            <v>VIBRADOR DE IMERSÃO, DIÂMETRO DE PONTEIRA 45MM, MOTOR ELÉTRICO TRIFÁSICO POTÊNCIA DE 2 CV - CHP DIURNO. AF_06/2015</v>
          </cell>
          <cell r="O15617" t="str">
            <v>CHP</v>
          </cell>
          <cell r="P15617" t="str">
            <v>ATRIBUÍDO SÃO PAULO</v>
          </cell>
          <cell r="Q15617">
            <v>0.61499999999999999</v>
          </cell>
          <cell r="R15617">
            <v>1.53</v>
          </cell>
        </row>
        <row r="15618">
          <cell r="M15618">
            <v>90587</v>
          </cell>
          <cell r="N15618" t="str">
            <v>VIBRADOR DE IMERSÃO, DIÂMETRO DE PONTEIRA 45MM, MOTOR ELÉTRICO TRIFÁSICO POTÊNCIA DE 2 CV - CHI DIURNO. AF_06/2015</v>
          </cell>
          <cell r="O15618" t="str">
            <v>CHI</v>
          </cell>
          <cell r="P15618" t="str">
            <v>ATRIBUÍDO SÃO PAULO</v>
          </cell>
          <cell r="Q15618">
            <v>0.57499999999999996</v>
          </cell>
          <cell r="R15618">
            <v>0.42</v>
          </cell>
        </row>
        <row r="15619">
          <cell r="M15619" t="str">
            <v/>
          </cell>
          <cell r="N15619" t="str">
            <v/>
          </cell>
          <cell r="O15619" t="str">
            <v/>
          </cell>
          <cell r="P15619" t="str">
            <v/>
          </cell>
          <cell r="Q15619" t="str">
            <v/>
          </cell>
          <cell r="R15619" t="str">
            <v/>
          </cell>
        </row>
        <row r="15620">
          <cell r="M15620">
            <v>34492</v>
          </cell>
          <cell r="N15620" t="str">
            <v>CONCRETO USINADO BOMBEAVEL, CLASSE DE RESISTENCIA C20, COM BRITA 0 E 1, SLUMP = 100 +/- 20 MM, EXCLUI SERVICO DE BOMBEAMENTO (NBR 8953)</v>
          </cell>
          <cell r="O15620" t="str">
            <v>M3</v>
          </cell>
          <cell r="P15620" t="str">
            <v>COLETADO</v>
          </cell>
          <cell r="Q15620">
            <v>1.103</v>
          </cell>
          <cell r="R15620">
            <v>580</v>
          </cell>
        </row>
        <row r="15621">
          <cell r="M15621">
            <v>88262</v>
          </cell>
          <cell r="N15621" t="str">
            <v>CARPINTEIRO DE FORMAS COM ENCARGOS COMPLEMENTARES</v>
          </cell>
          <cell r="O15621" t="str">
            <v>H</v>
          </cell>
          <cell r="P15621" t="str">
            <v>COLETADO</v>
          </cell>
          <cell r="Q15621">
            <v>2.286</v>
          </cell>
          <cell r="R15621">
            <v>19.22</v>
          </cell>
        </row>
        <row r="15622">
          <cell r="M15622">
            <v>88309</v>
          </cell>
          <cell r="N15622" t="str">
            <v>PEDREIRO COM ENCARGOS COMPLEMENTARES</v>
          </cell>
          <cell r="O15622" t="str">
            <v>H</v>
          </cell>
          <cell r="P15622" t="str">
            <v>COLETADO</v>
          </cell>
          <cell r="Q15622">
            <v>6.8570000000000002</v>
          </cell>
          <cell r="R15622">
            <v>19.43</v>
          </cell>
        </row>
        <row r="15623">
          <cell r="M15623">
            <v>88316</v>
          </cell>
          <cell r="N15623" t="str">
            <v>SERVENTE COM ENCARGOS COMPLEMENTARES</v>
          </cell>
          <cell r="O15623" t="str">
            <v>H</v>
          </cell>
          <cell r="P15623" t="str">
            <v>COLETADO</v>
          </cell>
          <cell r="Q15623">
            <v>16.074000000000002</v>
          </cell>
          <cell r="R15623">
            <v>14.25</v>
          </cell>
        </row>
        <row r="15624">
          <cell r="M15624">
            <v>90586</v>
          </cell>
          <cell r="N15624" t="str">
            <v>VIBRADOR DE IMERSÃO, DIÂMETRO DE PONTEIRA 45MM, MOTOR ELÉTRICO TRIFÁSICO POTÊNCIA DE 2 CV - CHP DIURNO. AF_06/2015</v>
          </cell>
          <cell r="O15624" t="str">
            <v>CHP</v>
          </cell>
          <cell r="P15624" t="str">
            <v>ATRIBUÍDO SÃO PAULO</v>
          </cell>
          <cell r="Q15624">
            <v>1.181</v>
          </cell>
          <cell r="R15624">
            <v>1.53</v>
          </cell>
        </row>
        <row r="15625">
          <cell r="M15625">
            <v>90587</v>
          </cell>
          <cell r="N15625" t="str">
            <v>VIBRADOR DE IMERSÃO, DIÂMETRO DE PONTEIRA 45MM, MOTOR ELÉTRICO TRIFÁSICO POTÊNCIA DE 2 CV - CHI DIURNO. AF_06/2015</v>
          </cell>
          <cell r="O15625" t="str">
            <v>CHI</v>
          </cell>
          <cell r="P15625" t="str">
            <v>ATRIBUÍDO SÃO PAULO</v>
          </cell>
          <cell r="Q15625">
            <v>1.105</v>
          </cell>
          <cell r="R15625">
            <v>0.42</v>
          </cell>
        </row>
        <row r="15626">
          <cell r="M15626" t="str">
            <v/>
          </cell>
          <cell r="N15626" t="str">
            <v/>
          </cell>
          <cell r="O15626" t="str">
            <v/>
          </cell>
          <cell r="P15626" t="str">
            <v/>
          </cell>
          <cell r="Q15626" t="str">
            <v/>
          </cell>
          <cell r="R15626" t="str">
            <v/>
          </cell>
        </row>
        <row r="15627">
          <cell r="M15627">
            <v>88262</v>
          </cell>
          <cell r="N15627" t="str">
            <v>CARPINTEIRO DE FORMAS COM ENCARGOS COMPLEMENTARES</v>
          </cell>
          <cell r="O15627" t="str">
            <v>H</v>
          </cell>
          <cell r="P15627" t="str">
            <v>COLETADO</v>
          </cell>
          <cell r="Q15627">
            <v>1.8460000000000001</v>
          </cell>
          <cell r="R15627">
            <v>19.22</v>
          </cell>
        </row>
        <row r="15628">
          <cell r="M15628">
            <v>88309</v>
          </cell>
          <cell r="N15628" t="str">
            <v>PEDREIRO COM ENCARGOS COMPLEMENTARES</v>
          </cell>
          <cell r="O15628" t="str">
            <v>H</v>
          </cell>
          <cell r="P15628" t="str">
            <v>COLETADO</v>
          </cell>
          <cell r="Q15628">
            <v>1.8460000000000001</v>
          </cell>
          <cell r="R15628">
            <v>19.43</v>
          </cell>
        </row>
        <row r="15629">
          <cell r="M15629">
            <v>88316</v>
          </cell>
          <cell r="N15629" t="str">
            <v>SERVENTE COM ENCARGOS COMPLEMENTARES</v>
          </cell>
          <cell r="O15629" t="str">
            <v>H</v>
          </cell>
          <cell r="P15629" t="str">
            <v>COLETADO</v>
          </cell>
          <cell r="Q15629">
            <v>5.5380000000000003</v>
          </cell>
          <cell r="R15629">
            <v>14.25</v>
          </cell>
        </row>
        <row r="15630">
          <cell r="M15630">
            <v>90586</v>
          </cell>
          <cell r="N15630" t="str">
            <v>VIBRADOR DE IMERSÃO, DIÂMETRO DE PONTEIRA 45MM, MOTOR ELÉTRICO TRIFÁSICO POTÊNCIA DE 2 CV - CHP DIURNO. AF_06/2015</v>
          </cell>
          <cell r="O15630" t="str">
            <v>CHP</v>
          </cell>
          <cell r="P15630" t="str">
            <v>ATRIBUÍDO SÃO PAULO</v>
          </cell>
          <cell r="Q15630">
            <v>0.67200000000000004</v>
          </cell>
          <cell r="R15630">
            <v>1.53</v>
          </cell>
        </row>
        <row r="15631">
          <cell r="M15631">
            <v>90587</v>
          </cell>
          <cell r="N15631" t="str">
            <v>VIBRADOR DE IMERSÃO, DIÂMETRO DE PONTEIRA 45MM, MOTOR ELÉTRICO TRIFÁSICO POTÊNCIA DE 2 CV - CHI DIURNO. AF_06/2015</v>
          </cell>
          <cell r="O15631" t="str">
            <v>CHI</v>
          </cell>
          <cell r="P15631" t="str">
            <v>ATRIBUÍDO SÃO PAULO</v>
          </cell>
          <cell r="Q15631">
            <v>1.1739999999999999</v>
          </cell>
          <cell r="R15631">
            <v>0.42</v>
          </cell>
        </row>
        <row r="15632">
          <cell r="M15632" t="str">
            <v/>
          </cell>
          <cell r="N15632" t="str">
            <v/>
          </cell>
          <cell r="O15632" t="str">
            <v/>
          </cell>
          <cell r="P15632" t="str">
            <v/>
          </cell>
          <cell r="Q15632" t="str">
            <v/>
          </cell>
          <cell r="R15632" t="str">
            <v/>
          </cell>
        </row>
        <row r="15633">
          <cell r="M15633">
            <v>88262</v>
          </cell>
          <cell r="N15633" t="str">
            <v>CARPINTEIRO DE FORMAS COM ENCARGOS COMPLEMENTARES</v>
          </cell>
          <cell r="O15633" t="str">
            <v>H</v>
          </cell>
          <cell r="P15633" t="str">
            <v>COLETADO</v>
          </cell>
          <cell r="Q15633">
            <v>0.19900000000000001</v>
          </cell>
          <cell r="R15633">
            <v>19.22</v>
          </cell>
        </row>
        <row r="15634">
          <cell r="M15634">
            <v>88309</v>
          </cell>
          <cell r="N15634" t="str">
            <v>PEDREIRO COM ENCARGOS COMPLEMENTARES</v>
          </cell>
          <cell r="O15634" t="str">
            <v>H</v>
          </cell>
          <cell r="P15634" t="str">
            <v>COLETADO</v>
          </cell>
          <cell r="Q15634">
            <v>0.19900000000000001</v>
          </cell>
          <cell r="R15634">
            <v>19.43</v>
          </cell>
        </row>
        <row r="15635">
          <cell r="M15635">
            <v>88316</v>
          </cell>
          <cell r="N15635" t="str">
            <v>SERVENTE COM ENCARGOS COMPLEMENTARES</v>
          </cell>
          <cell r="O15635" t="str">
            <v>H</v>
          </cell>
          <cell r="P15635" t="str">
            <v>COLETADO</v>
          </cell>
          <cell r="Q15635">
            <v>1.1919999999999999</v>
          </cell>
          <cell r="R15635">
            <v>14.25</v>
          </cell>
        </row>
        <row r="15636">
          <cell r="M15636">
            <v>90586</v>
          </cell>
          <cell r="N15636" t="str">
            <v>VIBRADOR DE IMERSÃO, DIÂMETRO DE PONTEIRA 45MM, MOTOR ELÉTRICO TRIFÁSICO POTÊNCIA DE 2 CV - CHP DIURNO. AF_06/2015</v>
          </cell>
          <cell r="O15636" t="str">
            <v>CHP</v>
          </cell>
          <cell r="P15636" t="str">
            <v>ATRIBUÍDO SÃO PAULO</v>
          </cell>
          <cell r="Q15636">
            <v>6.8000000000000005E-2</v>
          </cell>
          <cell r="R15636">
            <v>1.53</v>
          </cell>
        </row>
        <row r="15637">
          <cell r="M15637">
            <v>90587</v>
          </cell>
          <cell r="N15637" t="str">
            <v>VIBRADOR DE IMERSÃO, DIÂMETRO DE PONTEIRA 45MM, MOTOR ELÉTRICO TRIFÁSICO POTÊNCIA DE 2 CV - CHI DIURNO. AF_06/2015</v>
          </cell>
          <cell r="O15637" t="str">
            <v>CHI</v>
          </cell>
          <cell r="P15637" t="str">
            <v>ATRIBUÍDO SÃO PAULO</v>
          </cell>
          <cell r="Q15637">
            <v>0.13100000000000001</v>
          </cell>
          <cell r="R15637">
            <v>0.42</v>
          </cell>
        </row>
        <row r="15638">
          <cell r="M15638" t="str">
            <v/>
          </cell>
          <cell r="N15638" t="str">
            <v/>
          </cell>
          <cell r="O15638" t="str">
            <v/>
          </cell>
          <cell r="P15638" t="str">
            <v/>
          </cell>
          <cell r="Q15638" t="str">
            <v/>
          </cell>
          <cell r="R15638" t="str">
            <v/>
          </cell>
        </row>
        <row r="15639">
          <cell r="M15639">
            <v>370</v>
          </cell>
          <cell r="N15639" t="str">
            <v>AREIA MEDIA - POSTO JAZIDA/FORNECEDOR (RETIRADO NA JAZIDA, SEM TRANSPORTE)</v>
          </cell>
          <cell r="O15639" t="str">
            <v>M3</v>
          </cell>
          <cell r="P15639" t="str">
            <v>COLETADO</v>
          </cell>
          <cell r="Q15639">
            <v>0.82689999999999997</v>
          </cell>
          <cell r="R15639">
            <v>100</v>
          </cell>
        </row>
        <row r="15640">
          <cell r="M15640">
            <v>1379</v>
          </cell>
          <cell r="N15640" t="str">
            <v>CIMENTO PORTLAND COMPOSTO CP II-32</v>
          </cell>
          <cell r="O15640" t="str">
            <v>KG</v>
          </cell>
          <cell r="P15640" t="str">
            <v>COLETADO</v>
          </cell>
          <cell r="Q15640">
            <v>212.01939999999999</v>
          </cell>
          <cell r="R15640">
            <v>0.75</v>
          </cell>
        </row>
        <row r="15641">
          <cell r="M15641">
            <v>4721</v>
          </cell>
          <cell r="N15641" t="str">
            <v>PEDRA BRITADA N. 1 (9,5 a 19 MM) POSTO PEDREIRA/FORNECEDOR, SEM FRETE</v>
          </cell>
          <cell r="O15641" t="str">
            <v>M3</v>
          </cell>
          <cell r="P15641" t="str">
            <v>ATRIBUÍDO SÃO PAULO</v>
          </cell>
          <cell r="Q15641">
            <v>0.57820000000000005</v>
          </cell>
          <cell r="R15641">
            <v>54.33</v>
          </cell>
        </row>
        <row r="15642">
          <cell r="M15642">
            <v>88316</v>
          </cell>
          <cell r="N15642" t="str">
            <v>SERVENTE COM ENCARGOS COMPLEMENTARES</v>
          </cell>
          <cell r="O15642" t="str">
            <v>H</v>
          </cell>
          <cell r="P15642" t="str">
            <v>COLETADO</v>
          </cell>
          <cell r="Q15642">
            <v>2.3433000000000002</v>
          </cell>
          <cell r="R15642">
            <v>14.25</v>
          </cell>
        </row>
        <row r="15643">
          <cell r="M15643">
            <v>88377</v>
          </cell>
          <cell r="N15643" t="str">
            <v>OPERADOR DE BETONEIRA ESTACIONÁRIA/MISTURADOR COM ENCARGOS COMPLEMENTARES</v>
          </cell>
          <cell r="O15643" t="str">
            <v>H</v>
          </cell>
          <cell r="P15643" t="str">
            <v>COEFICIENTE DE REPRESENTATIVIDADE</v>
          </cell>
          <cell r="Q15643">
            <v>1.4811000000000001</v>
          </cell>
          <cell r="R15643">
            <v>15.58</v>
          </cell>
        </row>
        <row r="15644">
          <cell r="M15644">
            <v>88830</v>
          </cell>
          <cell r="N15644" t="str">
            <v>BETONEIRA CAPACIDADE NOMINAL DE 400 L, CAPACIDADE DE MISTURA 280 L, MOTOR ELÉTRICO TRIFÁSICO POTÊNCIA DE 2 CV, SEM CARREGADOR - CHP DIURNO. AF_10/2014</v>
          </cell>
          <cell r="O15644" t="str">
            <v>CHP</v>
          </cell>
          <cell r="P15644" t="str">
            <v>ATRIBUÍDO SÃO PAULO</v>
          </cell>
          <cell r="Q15644">
            <v>0.76229999999999998</v>
          </cell>
          <cell r="R15644">
            <v>1.4</v>
          </cell>
        </row>
        <row r="15645">
          <cell r="M15645">
            <v>88831</v>
          </cell>
          <cell r="N15645" t="str">
            <v>BETONEIRA CAPACIDADE NOMINAL DE 400 L, CAPACIDADE DE MISTURA 280 L, MOTOR ELÉTRICO TRIFÁSICO POTÊNCIA DE 2 CV, SEM CARREGADOR - CHI DIURNO. AF_10/2014</v>
          </cell>
          <cell r="O15645" t="str">
            <v>CHI</v>
          </cell>
          <cell r="P15645" t="str">
            <v>ATRIBUÍDO SÃO PAULO</v>
          </cell>
          <cell r="Q15645">
            <v>0.71879999999999999</v>
          </cell>
          <cell r="R15645">
            <v>0.32</v>
          </cell>
        </row>
        <row r="15646">
          <cell r="M15646" t="str">
            <v/>
          </cell>
          <cell r="N15646" t="str">
            <v/>
          </cell>
          <cell r="O15646" t="str">
            <v/>
          </cell>
          <cell r="P15646" t="str">
            <v/>
          </cell>
          <cell r="Q15646" t="str">
            <v/>
          </cell>
          <cell r="R15646" t="str">
            <v/>
          </cell>
        </row>
        <row r="15647">
          <cell r="M15647">
            <v>370</v>
          </cell>
          <cell r="N15647" t="str">
            <v>AREIA MEDIA - POSTO JAZIDA/FORNECEDOR (RETIRADO NA JAZIDA, SEM TRANSPORTE)</v>
          </cell>
          <cell r="O15647" t="str">
            <v>M3</v>
          </cell>
          <cell r="P15647" t="str">
            <v>COLETADO</v>
          </cell>
          <cell r="Q15647">
            <v>0.80459999999999998</v>
          </cell>
          <cell r="R15647">
            <v>100</v>
          </cell>
        </row>
        <row r="15648">
          <cell r="M15648">
            <v>1379</v>
          </cell>
          <cell r="N15648" t="str">
            <v>CIMENTO PORTLAND COMPOSTO CP II-32</v>
          </cell>
          <cell r="O15648" t="str">
            <v>KG</v>
          </cell>
          <cell r="P15648" t="str">
            <v>COLETADO</v>
          </cell>
          <cell r="Q15648">
            <v>273.06299999999999</v>
          </cell>
          <cell r="R15648">
            <v>0.75</v>
          </cell>
        </row>
        <row r="15649">
          <cell r="M15649">
            <v>4721</v>
          </cell>
          <cell r="N15649" t="str">
            <v>PEDRA BRITADA N. 1 (9,5 a 19 MM) POSTO PEDREIRA/FORNECEDOR, SEM FRETE</v>
          </cell>
          <cell r="O15649" t="str">
            <v>M3</v>
          </cell>
          <cell r="P15649" t="str">
            <v>ATRIBUÍDO SÃO PAULO</v>
          </cell>
          <cell r="Q15649">
            <v>0.57920000000000005</v>
          </cell>
          <cell r="R15649">
            <v>54.33</v>
          </cell>
        </row>
        <row r="15650">
          <cell r="M15650">
            <v>88316</v>
          </cell>
          <cell r="N15650" t="str">
            <v>SERVENTE COM ENCARGOS COMPLEMENTARES</v>
          </cell>
          <cell r="O15650" t="str">
            <v>H</v>
          </cell>
          <cell r="P15650" t="str">
            <v>COLETADO</v>
          </cell>
          <cell r="Q15650">
            <v>2.3275000000000001</v>
          </cell>
          <cell r="R15650">
            <v>14.25</v>
          </cell>
        </row>
        <row r="15651">
          <cell r="M15651">
            <v>88377</v>
          </cell>
          <cell r="N15651" t="str">
            <v>OPERADOR DE BETONEIRA ESTACIONÁRIA/MISTURADOR COM ENCARGOS COMPLEMENTARES</v>
          </cell>
          <cell r="O15651" t="str">
            <v>H</v>
          </cell>
          <cell r="P15651" t="str">
            <v>COEFICIENTE DE REPRESENTATIVIDADE</v>
          </cell>
          <cell r="Q15651">
            <v>1.4695</v>
          </cell>
          <cell r="R15651">
            <v>15.58</v>
          </cell>
        </row>
        <row r="15652">
          <cell r="M15652">
            <v>88830</v>
          </cell>
          <cell r="N15652" t="str">
            <v>BETONEIRA CAPACIDADE NOMINAL DE 400 L, CAPACIDADE DE MISTURA 280 L, MOTOR ELÉTRICO TRIFÁSICO POTÊNCIA DE 2 CV, SEM CARREGADOR - CHP DIURNO. AF_10/2014</v>
          </cell>
          <cell r="O15652" t="str">
            <v>CHP</v>
          </cell>
          <cell r="P15652" t="str">
            <v>ATRIBUÍDO SÃO PAULO</v>
          </cell>
          <cell r="Q15652">
            <v>0.75629999999999997</v>
          </cell>
          <cell r="R15652">
            <v>1.4</v>
          </cell>
        </row>
        <row r="15653">
          <cell r="M15653">
            <v>88831</v>
          </cell>
          <cell r="N15653" t="str">
            <v>BETONEIRA CAPACIDADE NOMINAL DE 400 L, CAPACIDADE DE MISTURA 280 L, MOTOR ELÉTRICO TRIFÁSICO POTÊNCIA DE 2 CV, SEM CARREGADOR - CHI DIURNO. AF_10/2014</v>
          </cell>
          <cell r="O15653" t="str">
            <v>CHI</v>
          </cell>
          <cell r="P15653" t="str">
            <v>ATRIBUÍDO SÃO PAULO</v>
          </cell>
          <cell r="Q15653">
            <v>0.71309999999999996</v>
          </cell>
          <cell r="R15653">
            <v>0.32</v>
          </cell>
        </row>
        <row r="15654">
          <cell r="M15654" t="str">
            <v/>
          </cell>
          <cell r="N15654" t="str">
            <v/>
          </cell>
          <cell r="O15654" t="str">
            <v/>
          </cell>
          <cell r="P15654" t="str">
            <v/>
          </cell>
          <cell r="Q15654" t="str">
            <v/>
          </cell>
          <cell r="R15654" t="str">
            <v/>
          </cell>
        </row>
        <row r="15655">
          <cell r="M15655">
            <v>370</v>
          </cell>
          <cell r="N15655" t="str">
            <v>AREIA MEDIA - POSTO JAZIDA/FORNECEDOR (RETIRADO NA JAZIDA, SEM TRANSPORTE)</v>
          </cell>
          <cell r="O15655" t="str">
            <v>M3</v>
          </cell>
          <cell r="P15655" t="str">
            <v>COLETADO</v>
          </cell>
          <cell r="Q15655">
            <v>0.75580000000000003</v>
          </cell>
          <cell r="R15655">
            <v>100</v>
          </cell>
        </row>
        <row r="15656">
          <cell r="M15656">
            <v>1379</v>
          </cell>
          <cell r="N15656" t="str">
            <v>CIMENTO PORTLAND COMPOSTO CP II-32</v>
          </cell>
          <cell r="O15656" t="str">
            <v>KG</v>
          </cell>
          <cell r="P15656" t="str">
            <v>COLETADO</v>
          </cell>
          <cell r="Q15656">
            <v>322.97770000000003</v>
          </cell>
          <cell r="R15656">
            <v>0.75</v>
          </cell>
        </row>
        <row r="15657">
          <cell r="M15657">
            <v>4721</v>
          </cell>
          <cell r="N15657" t="str">
            <v>PEDRA BRITADA N. 1 (9,5 a 19 MM) POSTO PEDREIRA/FORNECEDOR, SEM FRETE</v>
          </cell>
          <cell r="O15657" t="str">
            <v>M3</v>
          </cell>
          <cell r="P15657" t="str">
            <v>ATRIBUÍDO SÃO PAULO</v>
          </cell>
          <cell r="Q15657">
            <v>0.58720000000000006</v>
          </cell>
          <cell r="R15657">
            <v>54.33</v>
          </cell>
        </row>
        <row r="15658">
          <cell r="M15658">
            <v>88316</v>
          </cell>
          <cell r="N15658" t="str">
            <v>SERVENTE COM ENCARGOS COMPLEMENTARES</v>
          </cell>
          <cell r="O15658" t="str">
            <v>H</v>
          </cell>
          <cell r="P15658" t="str">
            <v>COLETADO</v>
          </cell>
          <cell r="Q15658">
            <v>2.5333000000000001</v>
          </cell>
          <cell r="R15658">
            <v>14.25</v>
          </cell>
        </row>
        <row r="15659">
          <cell r="M15659">
            <v>88377</v>
          </cell>
          <cell r="N15659" t="str">
            <v>OPERADOR DE BETONEIRA ESTACIONÁRIA/MISTURADOR COM ENCARGOS COMPLEMENTARES</v>
          </cell>
          <cell r="O15659" t="str">
            <v>H</v>
          </cell>
          <cell r="P15659" t="str">
            <v>COEFICIENTE DE REPRESENTATIVIDADE</v>
          </cell>
          <cell r="Q15659">
            <v>1.6046</v>
          </cell>
          <cell r="R15659">
            <v>15.58</v>
          </cell>
        </row>
        <row r="15660">
          <cell r="M15660">
            <v>88830</v>
          </cell>
          <cell r="N15660" t="str">
            <v>BETONEIRA CAPACIDADE NOMINAL DE 400 L, CAPACIDADE DE MISTURA 280 L, MOTOR ELÉTRICO TRIFÁSICO POTÊNCIA DE 2 CV, SEM CARREGADOR - CHP DIURNO. AF_10/2014</v>
          </cell>
          <cell r="O15660" t="str">
            <v>CHP</v>
          </cell>
          <cell r="P15660" t="str">
            <v>ATRIBUÍDO SÃO PAULO</v>
          </cell>
          <cell r="Q15660">
            <v>0.82589999999999997</v>
          </cell>
          <cell r="R15660">
            <v>1.4</v>
          </cell>
        </row>
        <row r="15661">
          <cell r="M15661">
            <v>88831</v>
          </cell>
          <cell r="N15661" t="str">
            <v>BETONEIRA CAPACIDADE NOMINAL DE 400 L, CAPACIDADE DE MISTURA 280 L, MOTOR ELÉTRICO TRIFÁSICO POTÊNCIA DE 2 CV, SEM CARREGADOR - CHI DIURNO. AF_10/2014</v>
          </cell>
          <cell r="O15661" t="str">
            <v>CHI</v>
          </cell>
          <cell r="P15661" t="str">
            <v>ATRIBUÍDO SÃO PAULO</v>
          </cell>
          <cell r="Q15661">
            <v>0.77869999999999995</v>
          </cell>
          <cell r="R15661">
            <v>0.32</v>
          </cell>
        </row>
        <row r="15662">
          <cell r="M15662" t="str">
            <v/>
          </cell>
          <cell r="N15662" t="str">
            <v/>
          </cell>
          <cell r="O15662" t="str">
            <v/>
          </cell>
          <cell r="P15662" t="str">
            <v/>
          </cell>
          <cell r="Q15662" t="str">
            <v/>
          </cell>
          <cell r="R15662" t="str">
            <v/>
          </cell>
        </row>
        <row r="15663">
          <cell r="M15663">
            <v>370</v>
          </cell>
          <cell r="N15663" t="str">
            <v>AREIA MEDIA - POSTO JAZIDA/FORNECEDOR (RETIRADO NA JAZIDA, SEM TRANSPORTE)</v>
          </cell>
          <cell r="O15663" t="str">
            <v>M3</v>
          </cell>
          <cell r="P15663" t="str">
            <v>COLETADO</v>
          </cell>
          <cell r="Q15663">
            <v>0.72289999999999999</v>
          </cell>
          <cell r="R15663">
            <v>100</v>
          </cell>
        </row>
        <row r="15664">
          <cell r="M15664">
            <v>1379</v>
          </cell>
          <cell r="N15664" t="str">
            <v>CIMENTO PORTLAND COMPOSTO CP II-32</v>
          </cell>
          <cell r="O15664" t="str">
            <v>KG</v>
          </cell>
          <cell r="P15664" t="str">
            <v>COLETADO</v>
          </cell>
          <cell r="Q15664">
            <v>362.65789999999998</v>
          </cell>
          <cell r="R15664">
            <v>0.75</v>
          </cell>
        </row>
        <row r="15665">
          <cell r="M15665">
            <v>4721</v>
          </cell>
          <cell r="N15665" t="str">
            <v>PEDRA BRITADA N. 1 (9,5 a 19 MM) POSTO PEDREIRA/FORNECEDOR, SEM FRETE</v>
          </cell>
          <cell r="O15665" t="str">
            <v>M3</v>
          </cell>
          <cell r="P15665" t="str">
            <v>ATRIBUÍDO SÃO PAULO</v>
          </cell>
          <cell r="Q15665">
            <v>0.59340000000000004</v>
          </cell>
          <cell r="R15665">
            <v>54.33</v>
          </cell>
        </row>
        <row r="15666">
          <cell r="M15666">
            <v>88316</v>
          </cell>
          <cell r="N15666" t="str">
            <v>SERVENTE COM ENCARGOS COMPLEMENTARES</v>
          </cell>
          <cell r="O15666" t="str">
            <v>H</v>
          </cell>
          <cell r="P15666" t="str">
            <v>COLETADO</v>
          </cell>
          <cell r="Q15666">
            <v>2.3117000000000001</v>
          </cell>
          <cell r="R15666">
            <v>14.25</v>
          </cell>
        </row>
        <row r="15667">
          <cell r="M15667">
            <v>88377</v>
          </cell>
          <cell r="N15667" t="str">
            <v>OPERADOR DE BETONEIRA ESTACIONÁRIA/MISTURADOR COM ENCARGOS COMPLEMENTARES</v>
          </cell>
          <cell r="O15667" t="str">
            <v>H</v>
          </cell>
          <cell r="P15667" t="str">
            <v>COEFICIENTE DE REPRESENTATIVIDADE</v>
          </cell>
          <cell r="Q15667">
            <v>1.4637</v>
          </cell>
          <cell r="R15667">
            <v>15.58</v>
          </cell>
        </row>
        <row r="15668">
          <cell r="M15668">
            <v>88830</v>
          </cell>
          <cell r="N15668" t="str">
            <v>BETONEIRA CAPACIDADE NOMINAL DE 400 L, CAPACIDADE DE MISTURA 280 L, MOTOR ELÉTRICO TRIFÁSICO POTÊNCIA DE 2 CV, SEM CARREGADOR - CHP DIURNO. AF_10/2014</v>
          </cell>
          <cell r="O15668" t="str">
            <v>CHP</v>
          </cell>
          <cell r="P15668" t="str">
            <v>ATRIBUÍDO SÃO PAULO</v>
          </cell>
          <cell r="Q15668">
            <v>0.75339999999999996</v>
          </cell>
          <cell r="R15668">
            <v>1.4</v>
          </cell>
        </row>
        <row r="15669">
          <cell r="M15669">
            <v>88831</v>
          </cell>
          <cell r="N15669" t="str">
            <v>BETONEIRA CAPACIDADE NOMINAL DE 400 L, CAPACIDADE DE MISTURA 280 L, MOTOR ELÉTRICO TRIFÁSICO POTÊNCIA DE 2 CV, SEM CARREGADOR - CHI DIURNO. AF_10/2014</v>
          </cell>
          <cell r="O15669" t="str">
            <v>CHI</v>
          </cell>
          <cell r="P15669" t="str">
            <v>ATRIBUÍDO SÃO PAULO</v>
          </cell>
          <cell r="Q15669">
            <v>0.71030000000000004</v>
          </cell>
          <cell r="R15669">
            <v>0.32</v>
          </cell>
        </row>
        <row r="15670">
          <cell r="M15670" t="str">
            <v/>
          </cell>
          <cell r="N15670" t="str">
            <v/>
          </cell>
          <cell r="O15670" t="str">
            <v/>
          </cell>
          <cell r="P15670" t="str">
            <v/>
          </cell>
          <cell r="Q15670" t="str">
            <v/>
          </cell>
          <cell r="R15670" t="str">
            <v/>
          </cell>
        </row>
        <row r="15671">
          <cell r="M15671">
            <v>370</v>
          </cell>
          <cell r="N15671" t="str">
            <v>AREIA MEDIA - POSTO JAZIDA/FORNECEDOR (RETIRADO NA JAZIDA, SEM TRANSPORTE)</v>
          </cell>
          <cell r="O15671" t="str">
            <v>M3</v>
          </cell>
          <cell r="P15671" t="str">
            <v>COLETADO</v>
          </cell>
          <cell r="Q15671">
            <v>0.70779999999999998</v>
          </cell>
          <cell r="R15671">
            <v>100</v>
          </cell>
        </row>
        <row r="15672">
          <cell r="M15672">
            <v>1379</v>
          </cell>
          <cell r="N15672" t="str">
            <v>CIMENTO PORTLAND COMPOSTO CP II-32</v>
          </cell>
          <cell r="O15672" t="str">
            <v>KG</v>
          </cell>
          <cell r="P15672" t="str">
            <v>COLETADO</v>
          </cell>
          <cell r="Q15672">
            <v>388.88260000000002</v>
          </cell>
          <cell r="R15672">
            <v>0.75</v>
          </cell>
        </row>
        <row r="15673">
          <cell r="M15673">
            <v>4721</v>
          </cell>
          <cell r="N15673" t="str">
            <v>PEDRA BRITADA N. 1 (9,5 a 19 MM) POSTO PEDREIRA/FORNECEDOR, SEM FRETE</v>
          </cell>
          <cell r="O15673" t="str">
            <v>M3</v>
          </cell>
          <cell r="P15673" t="str">
            <v>ATRIBUÍDO SÃO PAULO</v>
          </cell>
          <cell r="Q15673">
            <v>0.58919999999999995</v>
          </cell>
          <cell r="R15673">
            <v>54.33</v>
          </cell>
        </row>
        <row r="15674">
          <cell r="M15674">
            <v>88316</v>
          </cell>
          <cell r="N15674" t="str">
            <v>SERVENTE COM ENCARGOS COMPLEMENTARES</v>
          </cell>
          <cell r="O15674" t="str">
            <v>H</v>
          </cell>
          <cell r="P15674" t="str">
            <v>COLETADO</v>
          </cell>
          <cell r="Q15674">
            <v>2.2957999999999998</v>
          </cell>
          <cell r="R15674">
            <v>14.25</v>
          </cell>
        </row>
        <row r="15675">
          <cell r="M15675">
            <v>88377</v>
          </cell>
          <cell r="N15675" t="str">
            <v>OPERADOR DE BETONEIRA ESTACIONÁRIA/MISTURADOR COM ENCARGOS COMPLEMENTARES</v>
          </cell>
          <cell r="O15675" t="str">
            <v>H</v>
          </cell>
          <cell r="P15675" t="str">
            <v>COEFICIENTE DE REPRESENTATIVIDADE</v>
          </cell>
          <cell r="Q15675">
            <v>1.4490000000000001</v>
          </cell>
          <cell r="R15675">
            <v>15.58</v>
          </cell>
        </row>
        <row r="15676">
          <cell r="M15676">
            <v>88830</v>
          </cell>
          <cell r="N15676" t="str">
            <v>BETONEIRA CAPACIDADE NOMINAL DE 400 L, CAPACIDADE DE MISTURA 280 L, MOTOR ELÉTRICO TRIFÁSICO POTÊNCIA DE 2 CV, SEM CARREGADOR - CHP DIURNO. AF_10/2014</v>
          </cell>
          <cell r="O15676" t="str">
            <v>CHP</v>
          </cell>
          <cell r="P15676" t="str">
            <v>ATRIBUÍDO SÃO PAULO</v>
          </cell>
          <cell r="Q15676">
            <v>0.74580000000000002</v>
          </cell>
          <cell r="R15676">
            <v>1.4</v>
          </cell>
        </row>
        <row r="15677">
          <cell r="M15677">
            <v>88831</v>
          </cell>
          <cell r="N15677" t="str">
            <v>BETONEIRA CAPACIDADE NOMINAL DE 400 L, CAPACIDADE DE MISTURA 280 L, MOTOR ELÉTRICO TRIFÁSICO POTÊNCIA DE 2 CV, SEM CARREGADOR - CHI DIURNO. AF_10/2014</v>
          </cell>
          <cell r="O15677" t="str">
            <v>CHI</v>
          </cell>
          <cell r="P15677" t="str">
            <v>ATRIBUÍDO SÃO PAULO</v>
          </cell>
          <cell r="Q15677">
            <v>0.70320000000000005</v>
          </cell>
          <cell r="R15677">
            <v>0.32</v>
          </cell>
        </row>
        <row r="15678">
          <cell r="M15678" t="str">
            <v/>
          </cell>
          <cell r="N15678" t="str">
            <v/>
          </cell>
          <cell r="O15678" t="str">
            <v/>
          </cell>
          <cell r="P15678" t="str">
            <v/>
          </cell>
          <cell r="Q15678" t="str">
            <v/>
          </cell>
          <cell r="R15678" t="str">
            <v/>
          </cell>
        </row>
        <row r="15679">
          <cell r="M15679">
            <v>370</v>
          </cell>
          <cell r="N15679" t="str">
            <v>AREIA MEDIA - POSTO JAZIDA/FORNECEDOR (RETIRADO NA JAZIDA, SEM TRANSPORTE)</v>
          </cell>
          <cell r="O15679" t="str">
            <v>M3</v>
          </cell>
          <cell r="P15679" t="str">
            <v>COLETADO</v>
          </cell>
          <cell r="Q15679">
            <v>0.67510000000000003</v>
          </cell>
          <cell r="R15679">
            <v>100</v>
          </cell>
        </row>
        <row r="15680">
          <cell r="M15680">
            <v>1379</v>
          </cell>
          <cell r="N15680" t="str">
            <v>CIMENTO PORTLAND COMPOSTO CP II-32</v>
          </cell>
          <cell r="O15680" t="str">
            <v>KG</v>
          </cell>
          <cell r="P15680" t="str">
            <v>COLETADO</v>
          </cell>
          <cell r="Q15680">
            <v>486.84780000000001</v>
          </cell>
          <cell r="R15680">
            <v>0.75</v>
          </cell>
        </row>
        <row r="15681">
          <cell r="M15681">
            <v>4721</v>
          </cell>
          <cell r="N15681" t="str">
            <v>PEDRA BRITADA N. 1 (9,5 a 19 MM) POSTO PEDREIRA/FORNECEDOR, SEM FRETE</v>
          </cell>
          <cell r="O15681" t="str">
            <v>M3</v>
          </cell>
          <cell r="P15681" t="str">
            <v>ATRIBUÍDO SÃO PAULO</v>
          </cell>
          <cell r="Q15681">
            <v>0.56059999999999999</v>
          </cell>
          <cell r="R15681">
            <v>54.33</v>
          </cell>
        </row>
        <row r="15682">
          <cell r="M15682">
            <v>88316</v>
          </cell>
          <cell r="N15682" t="str">
            <v>SERVENTE COM ENCARGOS COMPLEMENTARES</v>
          </cell>
          <cell r="O15682" t="str">
            <v>H</v>
          </cell>
          <cell r="P15682" t="str">
            <v>COLETADO</v>
          </cell>
          <cell r="Q15682">
            <v>2.4382999999999999</v>
          </cell>
          <cell r="R15682">
            <v>14.25</v>
          </cell>
        </row>
        <row r="15683">
          <cell r="M15683">
            <v>88377</v>
          </cell>
          <cell r="N15683" t="str">
            <v>OPERADOR DE BETONEIRA ESTACIONÁRIA/MISTURADOR COM ENCARGOS COMPLEMENTARES</v>
          </cell>
          <cell r="O15683" t="str">
            <v>H</v>
          </cell>
          <cell r="P15683" t="str">
            <v>COEFICIENTE DE REPRESENTATIVIDADE</v>
          </cell>
          <cell r="Q15683">
            <v>1.5418000000000001</v>
          </cell>
          <cell r="R15683">
            <v>15.58</v>
          </cell>
        </row>
        <row r="15684">
          <cell r="M15684">
            <v>88830</v>
          </cell>
          <cell r="N15684" t="str">
            <v>BETONEIRA CAPACIDADE NOMINAL DE 400 L, CAPACIDADE DE MISTURA 280 L, MOTOR ELÉTRICO TRIFÁSICO POTÊNCIA DE 2 CV, SEM CARREGADOR - CHP DIURNO. AF_10/2014</v>
          </cell>
          <cell r="O15684" t="str">
            <v>CHP</v>
          </cell>
          <cell r="P15684" t="str">
            <v>ATRIBUÍDO SÃO PAULO</v>
          </cell>
          <cell r="Q15684">
            <v>0.79359999999999997</v>
          </cell>
          <cell r="R15684">
            <v>1.4</v>
          </cell>
        </row>
        <row r="15685">
          <cell r="M15685">
            <v>88831</v>
          </cell>
          <cell r="N15685" t="str">
            <v>BETONEIRA CAPACIDADE NOMINAL DE 400 L, CAPACIDADE DE MISTURA 280 L, MOTOR ELÉTRICO TRIFÁSICO POTÊNCIA DE 2 CV, SEM CARREGADOR - CHI DIURNO. AF_10/2014</v>
          </cell>
          <cell r="O15685" t="str">
            <v>CHI</v>
          </cell>
          <cell r="P15685" t="str">
            <v>ATRIBUÍDO SÃO PAULO</v>
          </cell>
          <cell r="Q15685">
            <v>0.74829999999999997</v>
          </cell>
          <cell r="R15685">
            <v>0.32</v>
          </cell>
        </row>
        <row r="15686">
          <cell r="M15686" t="str">
            <v/>
          </cell>
          <cell r="N15686" t="str">
            <v/>
          </cell>
          <cell r="O15686" t="str">
            <v/>
          </cell>
          <cell r="P15686" t="str">
            <v/>
          </cell>
          <cell r="Q15686" t="str">
            <v/>
          </cell>
          <cell r="R15686" t="str">
            <v/>
          </cell>
        </row>
        <row r="15687">
          <cell r="M15687">
            <v>370</v>
          </cell>
          <cell r="N15687" t="str">
            <v>AREIA MEDIA - POSTO JAZIDA/FORNECEDOR (RETIRADO NA JAZIDA, SEM TRANSPORTE)</v>
          </cell>
          <cell r="O15687" t="str">
            <v>M3</v>
          </cell>
          <cell r="P15687" t="str">
            <v>COLETADO</v>
          </cell>
          <cell r="Q15687">
            <v>0.83250000000000002</v>
          </cell>
          <cell r="R15687">
            <v>100</v>
          </cell>
        </row>
        <row r="15688">
          <cell r="M15688">
            <v>1379</v>
          </cell>
          <cell r="N15688" t="str">
            <v>CIMENTO PORTLAND COMPOSTO CP II-32</v>
          </cell>
          <cell r="O15688" t="str">
            <v>KG</v>
          </cell>
          <cell r="P15688" t="str">
            <v>COLETADO</v>
          </cell>
          <cell r="Q15688">
            <v>213.45310000000001</v>
          </cell>
          <cell r="R15688">
            <v>0.75</v>
          </cell>
        </row>
        <row r="15689">
          <cell r="M15689">
            <v>4721</v>
          </cell>
          <cell r="N15689" t="str">
            <v>PEDRA BRITADA N. 1 (9,5 a 19 MM) POSTO PEDREIRA/FORNECEDOR, SEM FRETE</v>
          </cell>
          <cell r="O15689" t="str">
            <v>M3</v>
          </cell>
          <cell r="P15689" t="str">
            <v>ATRIBUÍDO SÃO PAULO</v>
          </cell>
          <cell r="Q15689">
            <v>0.58209999999999995</v>
          </cell>
          <cell r="R15689">
            <v>54.33</v>
          </cell>
        </row>
        <row r="15690">
          <cell r="M15690">
            <v>88316</v>
          </cell>
          <cell r="N15690" t="str">
            <v>SERVENTE COM ENCARGOS COMPLEMENTARES</v>
          </cell>
          <cell r="O15690" t="str">
            <v>H</v>
          </cell>
          <cell r="P15690" t="str">
            <v>COLETADO</v>
          </cell>
          <cell r="Q15690">
            <v>2.1057999999999999</v>
          </cell>
          <cell r="R15690">
            <v>14.25</v>
          </cell>
        </row>
        <row r="15691">
          <cell r="M15691">
            <v>88377</v>
          </cell>
          <cell r="N15691" t="str">
            <v>OPERADOR DE BETONEIRA ESTACIONÁRIA/MISTURADOR COM ENCARGOS COMPLEMENTARES</v>
          </cell>
          <cell r="O15691" t="str">
            <v>H</v>
          </cell>
          <cell r="P15691" t="str">
            <v>COEFICIENTE DE REPRESENTATIVIDADE</v>
          </cell>
          <cell r="Q15691">
            <v>1.3314999999999999</v>
          </cell>
          <cell r="R15691">
            <v>15.58</v>
          </cell>
        </row>
        <row r="15692">
          <cell r="M15692">
            <v>89225</v>
          </cell>
          <cell r="N15692" t="str">
            <v>BETONEIRA CAPACIDADE NOMINAL DE 600 L, CAPACIDADE DE MISTURA 360 L, MOTOR ELÉTRICO TRIFÁSICO POTÊNCIA DE 4 CV, SEM CARREGADOR - CHP DIURNO. AF_11/2014</v>
          </cell>
          <cell r="O15692" t="str">
            <v>CHP</v>
          </cell>
          <cell r="P15692" t="str">
            <v>ATRIBUÍDO SÃO PAULO</v>
          </cell>
          <cell r="Q15692">
            <v>0.68530000000000002</v>
          </cell>
          <cell r="R15692">
            <v>4.05</v>
          </cell>
        </row>
        <row r="15693">
          <cell r="M15693">
            <v>89226</v>
          </cell>
          <cell r="N15693" t="str">
            <v>BETONEIRA CAPACIDADE NOMINAL DE 600 L, CAPACIDADE DE MISTURA 360 L, MOTOR ELÉTRICO TRIFÁSICO POTÊNCIA DE 4 CV, SEM CARREGADOR - CHI DIURNO. AF_11/2014</v>
          </cell>
          <cell r="O15693" t="str">
            <v>CHI</v>
          </cell>
          <cell r="P15693" t="str">
            <v>ATRIBUÍDO SÃO PAULO</v>
          </cell>
          <cell r="Q15693">
            <v>0.6462</v>
          </cell>
          <cell r="R15693">
            <v>1.32</v>
          </cell>
        </row>
        <row r="15694">
          <cell r="M15694" t="str">
            <v/>
          </cell>
          <cell r="N15694" t="str">
            <v/>
          </cell>
          <cell r="O15694" t="str">
            <v/>
          </cell>
          <cell r="P15694" t="str">
            <v/>
          </cell>
          <cell r="Q15694" t="str">
            <v/>
          </cell>
          <cell r="R15694" t="str">
            <v/>
          </cell>
        </row>
        <row r="15695">
          <cell r="M15695">
            <v>370</v>
          </cell>
          <cell r="N15695" t="str">
            <v>AREIA MEDIA - POSTO JAZIDA/FORNECEDOR (RETIRADO NA JAZIDA, SEM TRANSPORTE)</v>
          </cell>
          <cell r="O15695" t="str">
            <v>M3</v>
          </cell>
          <cell r="P15695" t="str">
            <v>COLETADO</v>
          </cell>
          <cell r="Q15695">
            <v>0.80759999999999998</v>
          </cell>
          <cell r="R15695">
            <v>100</v>
          </cell>
        </row>
        <row r="15696">
          <cell r="M15696">
            <v>1379</v>
          </cell>
          <cell r="N15696" t="str">
            <v>CIMENTO PORTLAND COMPOSTO CP II-32</v>
          </cell>
          <cell r="O15696" t="str">
            <v>KG</v>
          </cell>
          <cell r="P15696" t="str">
            <v>COLETADO</v>
          </cell>
          <cell r="Q15696">
            <v>274.06349999999998</v>
          </cell>
          <cell r="R15696">
            <v>0.75</v>
          </cell>
        </row>
        <row r="15697">
          <cell r="M15697">
            <v>4721</v>
          </cell>
          <cell r="N15697" t="str">
            <v>PEDRA BRITADA N. 1 (9,5 a 19 MM) POSTO PEDREIRA/FORNECEDOR, SEM FRETE</v>
          </cell>
          <cell r="O15697" t="str">
            <v>M3</v>
          </cell>
          <cell r="P15697" t="str">
            <v>ATRIBUÍDO SÃO PAULO</v>
          </cell>
          <cell r="Q15697">
            <v>0.58130000000000004</v>
          </cell>
          <cell r="R15697">
            <v>54.33</v>
          </cell>
        </row>
        <row r="15698">
          <cell r="M15698">
            <v>88316</v>
          </cell>
          <cell r="N15698" t="str">
            <v>SERVENTE COM ENCARGOS COMPLEMENTARES</v>
          </cell>
          <cell r="O15698" t="str">
            <v>H</v>
          </cell>
          <cell r="P15698" t="str">
            <v>COLETADO</v>
          </cell>
          <cell r="Q15698">
            <v>2.0266999999999999</v>
          </cell>
          <cell r="R15698">
            <v>14.25</v>
          </cell>
        </row>
        <row r="15699">
          <cell r="M15699">
            <v>88377</v>
          </cell>
          <cell r="N15699" t="str">
            <v>OPERADOR DE BETONEIRA ESTACIONÁRIA/MISTURADOR COM ENCARGOS COMPLEMENTARES</v>
          </cell>
          <cell r="O15699" t="str">
            <v>H</v>
          </cell>
          <cell r="P15699" t="str">
            <v>COEFICIENTE DE REPRESENTATIVIDADE</v>
          </cell>
          <cell r="Q15699">
            <v>1.2822</v>
          </cell>
          <cell r="R15699">
            <v>15.58</v>
          </cell>
        </row>
        <row r="15700">
          <cell r="M15700">
            <v>89225</v>
          </cell>
          <cell r="N15700" t="str">
            <v>BETONEIRA CAPACIDADE NOMINAL DE 600 L, CAPACIDADE DE MISTURA 360 L, MOTOR ELÉTRICO TRIFÁSICO POTÊNCIA DE 4 CV, SEM CARREGADOR - CHP DIURNO. AF_11/2014</v>
          </cell>
          <cell r="O15700" t="str">
            <v>CHP</v>
          </cell>
          <cell r="P15700" t="str">
            <v>ATRIBUÍDO SÃO PAULO</v>
          </cell>
          <cell r="Q15700">
            <v>0.65990000000000004</v>
          </cell>
          <cell r="R15700">
            <v>4.05</v>
          </cell>
        </row>
        <row r="15701">
          <cell r="M15701">
            <v>89226</v>
          </cell>
          <cell r="N15701" t="str">
            <v>BETONEIRA CAPACIDADE NOMINAL DE 600 L, CAPACIDADE DE MISTURA 360 L, MOTOR ELÉTRICO TRIFÁSICO POTÊNCIA DE 4 CV, SEM CARREGADOR - CHI DIURNO. AF_11/2014</v>
          </cell>
          <cell r="O15701" t="str">
            <v>CHI</v>
          </cell>
          <cell r="P15701" t="str">
            <v>ATRIBUÍDO SÃO PAULO</v>
          </cell>
          <cell r="Q15701">
            <v>0.62229999999999996</v>
          </cell>
          <cell r="R15701">
            <v>1.32</v>
          </cell>
        </row>
        <row r="15702">
          <cell r="M15702" t="str">
            <v/>
          </cell>
          <cell r="N15702" t="str">
            <v/>
          </cell>
          <cell r="O15702" t="str">
            <v/>
          </cell>
          <cell r="P15702" t="str">
            <v/>
          </cell>
          <cell r="Q15702" t="str">
            <v/>
          </cell>
          <cell r="R15702" t="str">
            <v/>
          </cell>
        </row>
        <row r="15703">
          <cell r="M15703">
            <v>370</v>
          </cell>
          <cell r="N15703" t="str">
            <v>AREIA MEDIA - POSTO JAZIDA/FORNECEDOR (RETIRADO NA JAZIDA, SEM TRANSPORTE)</v>
          </cell>
          <cell r="O15703" t="str">
            <v>M3</v>
          </cell>
          <cell r="P15703" t="str">
            <v>COLETADO</v>
          </cell>
          <cell r="Q15703">
            <v>0.76090000000000002</v>
          </cell>
          <cell r="R15703">
            <v>100</v>
          </cell>
        </row>
        <row r="15704">
          <cell r="M15704">
            <v>1379</v>
          </cell>
          <cell r="N15704" t="str">
            <v>CIMENTO PORTLAND COMPOSTO CP II-32</v>
          </cell>
          <cell r="O15704" t="str">
            <v>KG</v>
          </cell>
          <cell r="P15704" t="str">
            <v>COLETADO</v>
          </cell>
          <cell r="Q15704">
            <v>325.15890000000002</v>
          </cell>
          <cell r="R15704">
            <v>0.75</v>
          </cell>
        </row>
        <row r="15705">
          <cell r="M15705">
            <v>4721</v>
          </cell>
          <cell r="N15705" t="str">
            <v>PEDRA BRITADA N. 1 (9,5 a 19 MM) POSTO PEDREIRA/FORNECEDOR, SEM FRETE</v>
          </cell>
          <cell r="O15705" t="str">
            <v>M3</v>
          </cell>
          <cell r="P15705" t="str">
            <v>ATRIBUÍDO SÃO PAULO</v>
          </cell>
          <cell r="Q15705">
            <v>0.59119999999999995</v>
          </cell>
          <cell r="R15705">
            <v>54.33</v>
          </cell>
        </row>
        <row r="15706">
          <cell r="M15706">
            <v>88316</v>
          </cell>
          <cell r="N15706" t="str">
            <v>SERVENTE COM ENCARGOS COMPLEMENTARES</v>
          </cell>
          <cell r="O15706" t="str">
            <v>H</v>
          </cell>
          <cell r="P15706" t="str">
            <v>COLETADO</v>
          </cell>
          <cell r="Q15706">
            <v>2.0266999999999999</v>
          </cell>
          <cell r="R15706">
            <v>14.25</v>
          </cell>
        </row>
        <row r="15707">
          <cell r="M15707">
            <v>88377</v>
          </cell>
          <cell r="N15707" t="str">
            <v>OPERADOR DE BETONEIRA ESTACIONÁRIA/MISTURADOR COM ENCARGOS COMPLEMENTARES</v>
          </cell>
          <cell r="O15707" t="str">
            <v>H</v>
          </cell>
          <cell r="P15707" t="str">
            <v>COEFICIENTE DE REPRESENTATIVIDADE</v>
          </cell>
          <cell r="Q15707">
            <v>1.2767999999999999</v>
          </cell>
          <cell r="R15707">
            <v>15.58</v>
          </cell>
        </row>
        <row r="15708">
          <cell r="M15708">
            <v>89225</v>
          </cell>
          <cell r="N15708" t="str">
            <v>BETONEIRA CAPACIDADE NOMINAL DE 600 L, CAPACIDADE DE MISTURA 360 L, MOTOR ELÉTRICO TRIFÁSICO POTÊNCIA DE 4 CV, SEM CARREGADOR - CHP DIURNO. AF_11/2014</v>
          </cell>
          <cell r="O15708" t="str">
            <v>CHP</v>
          </cell>
          <cell r="P15708" t="str">
            <v>ATRIBUÍDO SÃO PAULO</v>
          </cell>
          <cell r="Q15708">
            <v>0.65720000000000001</v>
          </cell>
          <cell r="R15708">
            <v>4.05</v>
          </cell>
        </row>
        <row r="15709">
          <cell r="M15709">
            <v>89226</v>
          </cell>
          <cell r="N15709" t="str">
            <v>BETONEIRA CAPACIDADE NOMINAL DE 600 L, CAPACIDADE DE MISTURA 360 L, MOTOR ELÉTRICO TRIFÁSICO POTÊNCIA DE 4 CV, SEM CARREGADOR - CHI DIURNO. AF_11/2014</v>
          </cell>
          <cell r="O15709" t="str">
            <v>CHI</v>
          </cell>
          <cell r="P15709" t="str">
            <v>ATRIBUÍDO SÃO PAULO</v>
          </cell>
          <cell r="Q15709">
            <v>0.61970000000000003</v>
          </cell>
          <cell r="R15709">
            <v>1.32</v>
          </cell>
        </row>
        <row r="15710">
          <cell r="M15710" t="str">
            <v/>
          </cell>
          <cell r="N15710" t="str">
            <v/>
          </cell>
          <cell r="O15710" t="str">
            <v/>
          </cell>
          <cell r="P15710" t="str">
            <v/>
          </cell>
          <cell r="Q15710" t="str">
            <v/>
          </cell>
          <cell r="R15710" t="str">
            <v/>
          </cell>
        </row>
        <row r="15711">
          <cell r="M15711">
            <v>370</v>
          </cell>
          <cell r="N15711" t="str">
            <v>AREIA MEDIA - POSTO JAZIDA/FORNECEDOR (RETIRADO NA JAZIDA, SEM TRANSPORTE)</v>
          </cell>
          <cell r="O15711" t="str">
            <v>M3</v>
          </cell>
          <cell r="P15711" t="str">
            <v>COLETADO</v>
          </cell>
          <cell r="Q15711">
            <v>0.72750000000000004</v>
          </cell>
          <cell r="R15711">
            <v>100</v>
          </cell>
        </row>
        <row r="15712">
          <cell r="M15712">
            <v>1379</v>
          </cell>
          <cell r="N15712" t="str">
            <v>CIMENTO PORTLAND COMPOSTO CP II-32</v>
          </cell>
          <cell r="O15712" t="str">
            <v>KG</v>
          </cell>
          <cell r="P15712" t="str">
            <v>COLETADO</v>
          </cell>
          <cell r="Q15712">
            <v>364.94330000000002</v>
          </cell>
          <cell r="R15712">
            <v>0.75</v>
          </cell>
        </row>
        <row r="15713">
          <cell r="M15713">
            <v>4721</v>
          </cell>
          <cell r="N15713" t="str">
            <v>PEDRA BRITADA N. 1 (9,5 a 19 MM) POSTO PEDREIRA/FORNECEDOR, SEM FRETE</v>
          </cell>
          <cell r="O15713" t="str">
            <v>M3</v>
          </cell>
          <cell r="P15713" t="str">
            <v>ATRIBUÍDO SÃO PAULO</v>
          </cell>
          <cell r="Q15713">
            <v>0.59719999999999995</v>
          </cell>
          <cell r="R15713">
            <v>54.33</v>
          </cell>
        </row>
        <row r="15714">
          <cell r="M15714">
            <v>88316</v>
          </cell>
          <cell r="N15714" t="str">
            <v>SERVENTE COM ENCARGOS COMPLEMENTARES</v>
          </cell>
          <cell r="O15714" t="str">
            <v>H</v>
          </cell>
          <cell r="P15714" t="str">
            <v>COLETADO</v>
          </cell>
          <cell r="Q15714">
            <v>1.9792000000000001</v>
          </cell>
          <cell r="R15714">
            <v>14.25</v>
          </cell>
        </row>
        <row r="15715">
          <cell r="M15715">
            <v>88377</v>
          </cell>
          <cell r="N15715" t="str">
            <v>OPERADOR DE BETONEIRA ESTACIONÁRIA/MISTURADOR COM ENCARGOS COMPLEMENTARES</v>
          </cell>
          <cell r="O15715" t="str">
            <v>H</v>
          </cell>
          <cell r="P15715" t="str">
            <v>COEFICIENTE DE REPRESENTATIVIDADE</v>
          </cell>
          <cell r="Q15715">
            <v>1.2501</v>
          </cell>
          <cell r="R15715">
            <v>15.58</v>
          </cell>
        </row>
        <row r="15716">
          <cell r="M15716">
            <v>89225</v>
          </cell>
          <cell r="N15716" t="str">
            <v>BETONEIRA CAPACIDADE NOMINAL DE 600 L, CAPACIDADE DE MISTURA 360 L, MOTOR ELÉTRICO TRIFÁSICO POTÊNCIA DE 4 CV, SEM CARREGADOR - CHP DIURNO. AF_11/2014</v>
          </cell>
          <cell r="O15716" t="str">
            <v>CHP</v>
          </cell>
          <cell r="P15716" t="str">
            <v>ATRIBUÍDO SÃO PAULO</v>
          </cell>
          <cell r="Q15716">
            <v>0.64339999999999997</v>
          </cell>
          <cell r="R15716">
            <v>4.05</v>
          </cell>
        </row>
        <row r="15717">
          <cell r="M15717">
            <v>89226</v>
          </cell>
          <cell r="N15717" t="str">
            <v>BETONEIRA CAPACIDADE NOMINAL DE 600 L, CAPACIDADE DE MISTURA 360 L, MOTOR ELÉTRICO TRIFÁSICO POTÊNCIA DE 4 CV, SEM CARREGADOR - CHI DIURNO. AF_11/2014</v>
          </cell>
          <cell r="O15717" t="str">
            <v>CHI</v>
          </cell>
          <cell r="P15717" t="str">
            <v>ATRIBUÍDO SÃO PAULO</v>
          </cell>
          <cell r="Q15717">
            <v>0.60670000000000002</v>
          </cell>
          <cell r="R15717">
            <v>1.32</v>
          </cell>
        </row>
        <row r="15718">
          <cell r="M15718" t="str">
            <v/>
          </cell>
          <cell r="N15718" t="str">
            <v/>
          </cell>
          <cell r="O15718" t="str">
            <v/>
          </cell>
          <cell r="P15718" t="str">
            <v/>
          </cell>
          <cell r="Q15718" t="str">
            <v/>
          </cell>
          <cell r="R15718" t="str">
            <v/>
          </cell>
        </row>
        <row r="15719">
          <cell r="M15719">
            <v>370</v>
          </cell>
          <cell r="N15719" t="str">
            <v>AREIA MEDIA - POSTO JAZIDA/FORNECEDOR (RETIRADO NA JAZIDA, SEM TRANSPORTE)</v>
          </cell>
          <cell r="O15719" t="str">
            <v>M3</v>
          </cell>
          <cell r="P15719" t="str">
            <v>COLETADO</v>
          </cell>
          <cell r="Q15719">
            <v>0.71189999999999998</v>
          </cell>
          <cell r="R15719">
            <v>100</v>
          </cell>
        </row>
        <row r="15720">
          <cell r="M15720">
            <v>1379</v>
          </cell>
          <cell r="N15720" t="str">
            <v>CIMENTO PORTLAND COMPOSTO CP II-32</v>
          </cell>
          <cell r="O15720" t="str">
            <v>KG</v>
          </cell>
          <cell r="P15720" t="str">
            <v>COLETADO</v>
          </cell>
          <cell r="Q15720">
            <v>391.16629999999998</v>
          </cell>
          <cell r="R15720">
            <v>0.75</v>
          </cell>
        </row>
        <row r="15721">
          <cell r="M15721">
            <v>4721</v>
          </cell>
          <cell r="N15721" t="str">
            <v>PEDRA BRITADA N. 1 (9,5 a 19 MM) POSTO PEDREIRA/FORNECEDOR, SEM FRETE</v>
          </cell>
          <cell r="O15721" t="str">
            <v>M3</v>
          </cell>
          <cell r="P15721" t="str">
            <v>ATRIBUÍDO SÃO PAULO</v>
          </cell>
          <cell r="Q15721">
            <v>0.5927</v>
          </cell>
          <cell r="R15721">
            <v>54.33</v>
          </cell>
        </row>
        <row r="15722">
          <cell r="M15722">
            <v>88316</v>
          </cell>
          <cell r="N15722" t="str">
            <v>SERVENTE COM ENCARGOS COMPLEMENTARES</v>
          </cell>
          <cell r="O15722" t="str">
            <v>H</v>
          </cell>
          <cell r="P15722" t="str">
            <v>COLETADO</v>
          </cell>
          <cell r="Q15722">
            <v>1.9633</v>
          </cell>
          <cell r="R15722">
            <v>14.25</v>
          </cell>
        </row>
        <row r="15723">
          <cell r="M15723">
            <v>88377</v>
          </cell>
          <cell r="N15723" t="str">
            <v>OPERADOR DE BETONEIRA ESTACIONÁRIA/MISTURADOR COM ENCARGOS COMPLEMENTARES</v>
          </cell>
          <cell r="O15723" t="str">
            <v>H</v>
          </cell>
          <cell r="P15723" t="str">
            <v>COEFICIENTE DE REPRESENTATIVIDADE</v>
          </cell>
          <cell r="Q15723">
            <v>1.24</v>
          </cell>
          <cell r="R15723">
            <v>15.58</v>
          </cell>
        </row>
        <row r="15724">
          <cell r="M15724">
            <v>89225</v>
          </cell>
          <cell r="N15724" t="str">
            <v>BETONEIRA CAPACIDADE NOMINAL DE 600 L, CAPACIDADE DE MISTURA 360 L, MOTOR ELÉTRICO TRIFÁSICO POTÊNCIA DE 4 CV, SEM CARREGADOR - CHP DIURNO. AF_11/2014</v>
          </cell>
          <cell r="O15724" t="str">
            <v>CHP</v>
          </cell>
          <cell r="P15724" t="str">
            <v>ATRIBUÍDO SÃO PAULO</v>
          </cell>
          <cell r="Q15724">
            <v>0.63819999999999999</v>
          </cell>
          <cell r="R15724">
            <v>4.05</v>
          </cell>
        </row>
        <row r="15725">
          <cell r="M15725">
            <v>89226</v>
          </cell>
          <cell r="N15725" t="str">
            <v>BETONEIRA CAPACIDADE NOMINAL DE 600 L, CAPACIDADE DE MISTURA 360 L, MOTOR ELÉTRICO TRIFÁSICO POTÊNCIA DE 4 CV, SEM CARREGADOR - CHI DIURNO. AF_11/2014</v>
          </cell>
          <cell r="O15725" t="str">
            <v>CHI</v>
          </cell>
          <cell r="P15725" t="str">
            <v>ATRIBUÍDO SÃO PAULO</v>
          </cell>
          <cell r="Q15725">
            <v>0.6018</v>
          </cell>
          <cell r="R15725">
            <v>1.32</v>
          </cell>
        </row>
        <row r="15726">
          <cell r="M15726" t="str">
            <v/>
          </cell>
          <cell r="N15726" t="str">
            <v/>
          </cell>
          <cell r="O15726" t="str">
            <v/>
          </cell>
          <cell r="P15726" t="str">
            <v/>
          </cell>
          <cell r="Q15726" t="str">
            <v/>
          </cell>
          <cell r="R15726" t="str">
            <v/>
          </cell>
        </row>
        <row r="15727">
          <cell r="M15727">
            <v>370</v>
          </cell>
          <cell r="N15727" t="str">
            <v>AREIA MEDIA - POSTO JAZIDA/FORNECEDOR (RETIRADO NA JAZIDA, SEM TRANSPORTE)</v>
          </cell>
          <cell r="O15727" t="str">
            <v>M3</v>
          </cell>
          <cell r="P15727" t="str">
            <v>COLETADO</v>
          </cell>
          <cell r="Q15727">
            <v>0.67989999999999995</v>
          </cell>
          <cell r="R15727">
            <v>100</v>
          </cell>
        </row>
        <row r="15728">
          <cell r="M15728">
            <v>1379</v>
          </cell>
          <cell r="N15728" t="str">
            <v>CIMENTO PORTLAND COMPOSTO CP II-32</v>
          </cell>
          <cell r="O15728" t="str">
            <v>KG</v>
          </cell>
          <cell r="P15728" t="str">
            <v>COLETADO</v>
          </cell>
          <cell r="Q15728">
            <v>490.34550000000002</v>
          </cell>
          <cell r="R15728">
            <v>0.75</v>
          </cell>
        </row>
        <row r="15729">
          <cell r="M15729">
            <v>4721</v>
          </cell>
          <cell r="N15729" t="str">
            <v>PEDRA BRITADA N. 1 (9,5 a 19 MM) POSTO PEDREIRA/FORNECEDOR, SEM FRETE</v>
          </cell>
          <cell r="O15729" t="str">
            <v>M3</v>
          </cell>
          <cell r="P15729" t="str">
            <v>ATRIBUÍDO SÃO PAULO</v>
          </cell>
          <cell r="Q15729">
            <v>0.56459999999999999</v>
          </cell>
          <cell r="R15729">
            <v>54.33</v>
          </cell>
        </row>
        <row r="15730">
          <cell r="M15730">
            <v>88316</v>
          </cell>
          <cell r="N15730" t="str">
            <v>SERVENTE COM ENCARGOS COMPLEMENTARES</v>
          </cell>
          <cell r="O15730" t="str">
            <v>H</v>
          </cell>
          <cell r="P15730" t="str">
            <v>COLETADO</v>
          </cell>
          <cell r="Q15730">
            <v>2.0266999999999999</v>
          </cell>
          <cell r="R15730">
            <v>14.25</v>
          </cell>
        </row>
        <row r="15731">
          <cell r="M15731">
            <v>88377</v>
          </cell>
          <cell r="N15731" t="str">
            <v>OPERADOR DE BETONEIRA ESTACIONÁRIA/MISTURADOR COM ENCARGOS COMPLEMENTARES</v>
          </cell>
          <cell r="O15731" t="str">
            <v>H</v>
          </cell>
          <cell r="P15731" t="str">
            <v>COEFICIENTE DE REPRESENTATIVIDADE</v>
          </cell>
          <cell r="Q15731">
            <v>1.2784</v>
          </cell>
          <cell r="R15731">
            <v>15.58</v>
          </cell>
        </row>
        <row r="15732">
          <cell r="M15732">
            <v>89225</v>
          </cell>
          <cell r="N15732" t="str">
            <v>BETONEIRA CAPACIDADE NOMINAL DE 600 L, CAPACIDADE DE MISTURA 360 L, MOTOR ELÉTRICO TRIFÁSICO POTÊNCIA DE 4 CV, SEM CARREGADOR - CHP DIURNO. AF_11/2014</v>
          </cell>
          <cell r="O15732" t="str">
            <v>CHP</v>
          </cell>
          <cell r="P15732" t="str">
            <v>ATRIBUÍDO SÃO PAULO</v>
          </cell>
          <cell r="Q15732">
            <v>0.65800000000000003</v>
          </cell>
          <cell r="R15732">
            <v>4.05</v>
          </cell>
        </row>
        <row r="15733">
          <cell r="M15733">
            <v>89226</v>
          </cell>
          <cell r="N15733" t="str">
            <v>BETONEIRA CAPACIDADE NOMINAL DE 600 L, CAPACIDADE DE MISTURA 360 L, MOTOR ELÉTRICO TRIFÁSICO POTÊNCIA DE 4 CV, SEM CARREGADOR - CHI DIURNO. AF_11/2014</v>
          </cell>
          <cell r="O15733" t="str">
            <v>CHI</v>
          </cell>
          <cell r="P15733" t="str">
            <v>ATRIBUÍDO SÃO PAULO</v>
          </cell>
          <cell r="Q15733">
            <v>0.62039999999999995</v>
          </cell>
          <cell r="R15733">
            <v>1.32</v>
          </cell>
        </row>
        <row r="15734">
          <cell r="M15734" t="str">
            <v/>
          </cell>
          <cell r="N15734" t="str">
            <v/>
          </cell>
          <cell r="O15734" t="str">
            <v/>
          </cell>
          <cell r="P15734" t="str">
            <v/>
          </cell>
          <cell r="Q15734" t="str">
            <v/>
          </cell>
          <cell r="R15734" t="str">
            <v/>
          </cell>
        </row>
        <row r="15735">
          <cell r="M15735">
            <v>370</v>
          </cell>
          <cell r="N15735" t="str">
            <v>AREIA MEDIA - POSTO JAZIDA/FORNECEDOR (RETIRADO NA JAZIDA, SEM TRANSPORTE)</v>
          </cell>
          <cell r="O15735" t="str">
            <v>M3</v>
          </cell>
          <cell r="P15735" t="str">
            <v>COLETADO</v>
          </cell>
          <cell r="Q15735">
            <v>0.8538</v>
          </cell>
          <cell r="R15735">
            <v>100</v>
          </cell>
        </row>
        <row r="15736">
          <cell r="M15736">
            <v>1379</v>
          </cell>
          <cell r="N15736" t="str">
            <v>CIMENTO PORTLAND COMPOSTO CP II-32</v>
          </cell>
          <cell r="O15736" t="str">
            <v>KG</v>
          </cell>
          <cell r="P15736" t="str">
            <v>COLETADO</v>
          </cell>
          <cell r="Q15736">
            <v>218.93</v>
          </cell>
          <cell r="R15736">
            <v>0.75</v>
          </cell>
        </row>
        <row r="15737">
          <cell r="M15737">
            <v>4721</v>
          </cell>
          <cell r="N15737" t="str">
            <v>PEDRA BRITADA N. 1 (9,5 a 19 MM) POSTO PEDREIRA/FORNECEDOR, SEM FRETE</v>
          </cell>
          <cell r="O15737" t="str">
            <v>M3</v>
          </cell>
          <cell r="P15737" t="str">
            <v>ATRIBUÍDO SÃO PAULO</v>
          </cell>
          <cell r="Q15737">
            <v>0.59709999999999996</v>
          </cell>
          <cell r="R15737">
            <v>54.33</v>
          </cell>
        </row>
        <row r="15738">
          <cell r="M15738">
            <v>88316</v>
          </cell>
          <cell r="N15738" t="str">
            <v>SERVENTE COM ENCARGOS COMPLEMENTARES</v>
          </cell>
          <cell r="O15738" t="str">
            <v>H</v>
          </cell>
          <cell r="P15738" t="str">
            <v>COLETADO</v>
          </cell>
          <cell r="Q15738">
            <v>6.2858000000000001</v>
          </cell>
          <cell r="R15738">
            <v>14.25</v>
          </cell>
        </row>
        <row r="15739">
          <cell r="M15739" t="str">
            <v/>
          </cell>
          <cell r="N15739" t="str">
            <v/>
          </cell>
          <cell r="O15739" t="str">
            <v/>
          </cell>
          <cell r="P15739" t="str">
            <v/>
          </cell>
          <cell r="Q15739" t="str">
            <v/>
          </cell>
          <cell r="R15739" t="str">
            <v/>
          </cell>
        </row>
        <row r="15740">
          <cell r="M15740">
            <v>370</v>
          </cell>
          <cell r="N15740" t="str">
            <v>AREIA MEDIA - POSTO JAZIDA/FORNECEDOR (RETIRADO NA JAZIDA, SEM TRANSPORTE)</v>
          </cell>
          <cell r="O15740" t="str">
            <v>M3</v>
          </cell>
          <cell r="P15740" t="str">
            <v>COLETADO</v>
          </cell>
          <cell r="Q15740">
            <v>0.81869999999999998</v>
          </cell>
          <cell r="R15740">
            <v>100</v>
          </cell>
        </row>
        <row r="15741">
          <cell r="M15741">
            <v>1379</v>
          </cell>
          <cell r="N15741" t="str">
            <v>CIMENTO PORTLAND COMPOSTO CP II-32</v>
          </cell>
          <cell r="O15741" t="str">
            <v>KG</v>
          </cell>
          <cell r="P15741" t="str">
            <v>COLETADO</v>
          </cell>
          <cell r="Q15741">
            <v>277.8415</v>
          </cell>
          <cell r="R15741">
            <v>0.75</v>
          </cell>
        </row>
        <row r="15742">
          <cell r="M15742">
            <v>4721</v>
          </cell>
          <cell r="N15742" t="str">
            <v>PEDRA BRITADA N. 1 (9,5 a 19 MM) POSTO PEDREIRA/FORNECEDOR, SEM FRETE</v>
          </cell>
          <cell r="O15742" t="str">
            <v>M3</v>
          </cell>
          <cell r="P15742" t="str">
            <v>ATRIBUÍDO SÃO PAULO</v>
          </cell>
          <cell r="Q15742">
            <v>0.58940000000000003</v>
          </cell>
          <cell r="R15742">
            <v>54.33</v>
          </cell>
        </row>
        <row r="15743">
          <cell r="M15743">
            <v>88316</v>
          </cell>
          <cell r="N15743" t="str">
            <v>SERVENTE COM ENCARGOS COMPLEMENTARES</v>
          </cell>
          <cell r="O15743" t="str">
            <v>H</v>
          </cell>
          <cell r="P15743" t="str">
            <v>COLETADO</v>
          </cell>
          <cell r="Q15743">
            <v>6.2066999999999997</v>
          </cell>
          <cell r="R15743">
            <v>14.25</v>
          </cell>
        </row>
        <row r="15744">
          <cell r="M15744" t="str">
            <v/>
          </cell>
          <cell r="N15744" t="str">
            <v/>
          </cell>
          <cell r="O15744" t="str">
            <v/>
          </cell>
          <cell r="P15744" t="str">
            <v/>
          </cell>
          <cell r="Q15744" t="str">
            <v/>
          </cell>
          <cell r="R15744" t="str">
            <v/>
          </cell>
        </row>
        <row r="15745">
          <cell r="M15745">
            <v>88309</v>
          </cell>
          <cell r="N15745" t="str">
            <v>PEDREIRO COM ENCARGOS COMPLEMENTARES</v>
          </cell>
          <cell r="O15745" t="str">
            <v>H</v>
          </cell>
          <cell r="P15745" t="str">
            <v>COLETADO</v>
          </cell>
          <cell r="Q15745">
            <v>2.3860000000000001</v>
          </cell>
          <cell r="R15745">
            <v>19.43</v>
          </cell>
        </row>
        <row r="15746">
          <cell r="M15746">
            <v>88316</v>
          </cell>
          <cell r="N15746" t="str">
            <v>SERVENTE COM ENCARGOS COMPLEMENTARES</v>
          </cell>
          <cell r="O15746" t="str">
            <v>H</v>
          </cell>
          <cell r="P15746" t="str">
            <v>COLETADO</v>
          </cell>
          <cell r="Q15746">
            <v>2.4500000000000002</v>
          </cell>
          <cell r="R15746">
            <v>14.25</v>
          </cell>
        </row>
        <row r="15747">
          <cell r="M15747">
            <v>90586</v>
          </cell>
          <cell r="N15747" t="str">
            <v>VIBRADOR DE IMERSÃO, DIÂMETRO DE PONTEIRA 45MM, MOTOR ELÉTRICO TRIFÁSICO POTÊNCIA DE 2 CV - CHP DIURNO. AF_06/2015</v>
          </cell>
          <cell r="O15747" t="str">
            <v>CHP</v>
          </cell>
          <cell r="P15747" t="str">
            <v>ATRIBUÍDO SÃO PAULO</v>
          </cell>
          <cell r="Q15747">
            <v>0.314</v>
          </cell>
          <cell r="R15747">
            <v>1.53</v>
          </cell>
        </row>
        <row r="15748">
          <cell r="M15748">
            <v>90587</v>
          </cell>
          <cell r="N15748" t="str">
            <v>VIBRADOR DE IMERSÃO, DIÂMETRO DE PONTEIRA 45MM, MOTOR ELÉTRICO TRIFÁSICO POTÊNCIA DE 2 CV - CHI DIURNO. AF_06/2015</v>
          </cell>
          <cell r="O15748" t="str">
            <v>CHI</v>
          </cell>
          <cell r="P15748" t="str">
            <v>ATRIBUÍDO SÃO PAULO</v>
          </cell>
          <cell r="Q15748">
            <v>0.91100000000000003</v>
          </cell>
          <cell r="R15748">
            <v>0.42</v>
          </cell>
        </row>
        <row r="15749">
          <cell r="M15749">
            <v>94972</v>
          </cell>
          <cell r="N15749" t="str">
            <v>CONCRETO FCK = 30MPA, TRAÇO 1:2,1:2,5 (EM MASSA SECA DE CIMENTO/ AREIA MÉDIA/ BRITA 1) - PREPARO MECÂNICO COM BETONEIRA 600 L. AF_05/2021</v>
          </cell>
          <cell r="O15749" t="str">
            <v>M3</v>
          </cell>
          <cell r="P15749" t="str">
            <v>ATRIBUÍDO SÃO PAULO</v>
          </cell>
          <cell r="Q15749">
            <v>1.1499999999999999</v>
          </cell>
          <cell r="R15749">
            <v>447.41</v>
          </cell>
        </row>
        <row r="15750">
          <cell r="M15750" t="str">
            <v/>
          </cell>
          <cell r="N15750" t="str">
            <v/>
          </cell>
          <cell r="O15750" t="str">
            <v/>
          </cell>
          <cell r="P15750" t="str">
            <v/>
          </cell>
          <cell r="Q15750" t="str">
            <v/>
          </cell>
          <cell r="R15750" t="str">
            <v/>
          </cell>
        </row>
        <row r="15751">
          <cell r="M15751">
            <v>88309</v>
          </cell>
          <cell r="N15751" t="str">
            <v>PEDREIRO COM ENCARGOS COMPLEMENTARES</v>
          </cell>
          <cell r="O15751" t="str">
            <v>H</v>
          </cell>
          <cell r="P15751" t="str">
            <v>COLETADO</v>
          </cell>
          <cell r="Q15751">
            <v>4.9059999999999997</v>
          </cell>
          <cell r="R15751">
            <v>19.43</v>
          </cell>
        </row>
        <row r="15752">
          <cell r="M15752">
            <v>88316</v>
          </cell>
          <cell r="N15752" t="str">
            <v>SERVENTE COM ENCARGOS COMPLEMENTARES</v>
          </cell>
          <cell r="O15752" t="str">
            <v>H</v>
          </cell>
          <cell r="P15752" t="str">
            <v>COLETADO</v>
          </cell>
          <cell r="Q15752">
            <v>3.2959999999999998</v>
          </cell>
          <cell r="R15752">
            <v>14.25</v>
          </cell>
        </row>
        <row r="15753">
          <cell r="M15753">
            <v>90586</v>
          </cell>
          <cell r="N15753" t="str">
            <v>VIBRADOR DE IMERSÃO, DIÂMETRO DE PONTEIRA 45MM, MOTOR ELÉTRICO TRIFÁSICO POTÊNCIA DE 2 CV - CHP DIURNO. AF_06/2015</v>
          </cell>
          <cell r="O15753" t="str">
            <v>CHP</v>
          </cell>
          <cell r="P15753" t="str">
            <v>ATRIBUÍDO SÃO PAULO</v>
          </cell>
          <cell r="Q15753">
            <v>0.42299999999999999</v>
          </cell>
          <cell r="R15753">
            <v>1.53</v>
          </cell>
        </row>
        <row r="15754">
          <cell r="M15754">
            <v>90587</v>
          </cell>
          <cell r="N15754" t="str">
            <v>VIBRADOR DE IMERSÃO, DIÂMETRO DE PONTEIRA 45MM, MOTOR ELÉTRICO TRIFÁSICO POTÊNCIA DE 2 CV - CHI DIURNO. AF_06/2015</v>
          </cell>
          <cell r="O15754" t="str">
            <v>CHI</v>
          </cell>
          <cell r="P15754" t="str">
            <v>ATRIBUÍDO SÃO PAULO</v>
          </cell>
          <cell r="Q15754">
            <v>1.2250000000000001</v>
          </cell>
          <cell r="R15754">
            <v>0.42</v>
          </cell>
        </row>
        <row r="15755">
          <cell r="M15755">
            <v>94972</v>
          </cell>
          <cell r="N15755" t="str">
            <v>CONCRETO FCK = 30MPA, TRAÇO 1:2,1:2,5 (EM MASSA SECA DE CIMENTO/ AREIA MÉDIA/ BRITA 1) - PREPARO MECÂNICO COM BETONEIRA 600 L. AF_05/2021</v>
          </cell>
          <cell r="O15755" t="str">
            <v>M3</v>
          </cell>
          <cell r="P15755" t="str">
            <v>ATRIBUÍDO SÃO PAULO</v>
          </cell>
          <cell r="Q15755">
            <v>1.1499999999999999</v>
          </cell>
          <cell r="R15755">
            <v>447.41</v>
          </cell>
        </row>
        <row r="15756">
          <cell r="M15756" t="str">
            <v/>
          </cell>
          <cell r="N15756" t="str">
            <v/>
          </cell>
          <cell r="O15756" t="str">
            <v/>
          </cell>
          <cell r="P15756" t="str">
            <v/>
          </cell>
          <cell r="Q15756" t="str">
            <v/>
          </cell>
          <cell r="R15756" t="str">
            <v/>
          </cell>
        </row>
        <row r="15757">
          <cell r="M15757">
            <v>1525</v>
          </cell>
          <cell r="N15757" t="str">
            <v>CONCRETO USINADO BOMBEAVEL, CLASSE DE RESISTENCIA C30, COM BRITA 0 E 1, SLUMP = 100 +/- 20 MM, INCLUI SERVICO DE BOMBEAMENTO (NBR 8953)</v>
          </cell>
          <cell r="O15757" t="str">
            <v>M3</v>
          </cell>
          <cell r="P15757" t="str">
            <v>COEFICIENTE DE REPRESENTATIVIDADE</v>
          </cell>
          <cell r="Q15757">
            <v>1.1499999999999999</v>
          </cell>
          <cell r="R15757">
            <v>665.92</v>
          </cell>
        </row>
        <row r="15758">
          <cell r="M15758">
            <v>88309</v>
          </cell>
          <cell r="N15758" t="str">
            <v>PEDREIRO COM ENCARGOS COMPLEMENTARES</v>
          </cell>
          <cell r="O15758" t="str">
            <v>H</v>
          </cell>
          <cell r="P15758" t="str">
            <v>COLETADO</v>
          </cell>
          <cell r="Q15758">
            <v>0.36299999999999999</v>
          </cell>
          <cell r="R15758">
            <v>19.43</v>
          </cell>
        </row>
        <row r="15759">
          <cell r="M15759">
            <v>88316</v>
          </cell>
          <cell r="N15759" t="str">
            <v>SERVENTE COM ENCARGOS COMPLEMENTARES</v>
          </cell>
          <cell r="O15759" t="str">
            <v>H</v>
          </cell>
          <cell r="P15759" t="str">
            <v>COLETADO</v>
          </cell>
          <cell r="Q15759">
            <v>0.54400000000000004</v>
          </cell>
          <cell r="R15759">
            <v>14.25</v>
          </cell>
        </row>
        <row r="15760">
          <cell r="M15760">
            <v>90586</v>
          </cell>
          <cell r="N15760" t="str">
            <v>VIBRADOR DE IMERSÃO, DIÂMETRO DE PONTEIRA 45MM, MOTOR ELÉTRICO TRIFÁSICO POTÊNCIA DE 2 CV - CHP DIURNO. AF_06/2015</v>
          </cell>
          <cell r="O15760" t="str">
            <v>CHP</v>
          </cell>
          <cell r="P15760" t="str">
            <v>ATRIBUÍDO SÃO PAULO</v>
          </cell>
          <cell r="Q15760">
            <v>8.7999999999999995E-2</v>
          </cell>
          <cell r="R15760">
            <v>1.53</v>
          </cell>
        </row>
        <row r="15761">
          <cell r="M15761">
            <v>90587</v>
          </cell>
          <cell r="N15761" t="str">
            <v>VIBRADOR DE IMERSÃO, DIÂMETRO DE PONTEIRA 45MM, MOTOR ELÉTRICO TRIFÁSICO POTÊNCIA DE 2 CV - CHI DIURNO. AF_06/2015</v>
          </cell>
          <cell r="O15761" t="str">
            <v>CHI</v>
          </cell>
          <cell r="P15761" t="str">
            <v>ATRIBUÍDO SÃO PAULO</v>
          </cell>
          <cell r="Q15761">
            <v>9.2999999999999999E-2</v>
          </cell>
          <cell r="R15761">
            <v>0.42</v>
          </cell>
        </row>
        <row r="15762">
          <cell r="M15762" t="str">
            <v/>
          </cell>
          <cell r="N15762" t="str">
            <v/>
          </cell>
          <cell r="O15762" t="str">
            <v/>
          </cell>
          <cell r="P15762" t="str">
            <v/>
          </cell>
          <cell r="Q15762" t="str">
            <v/>
          </cell>
          <cell r="R15762" t="str">
            <v/>
          </cell>
        </row>
        <row r="15763">
          <cell r="M15763">
            <v>1525</v>
          </cell>
          <cell r="N15763" t="str">
            <v>CONCRETO USINADO BOMBEAVEL, CLASSE DE RESISTENCIA C30, COM BRITA 0 E 1, SLUMP = 100 +/- 20 MM, INCLUI SERVICO DE BOMBEAMENTO (NBR 8953)</v>
          </cell>
          <cell r="O15763" t="str">
            <v>M3</v>
          </cell>
          <cell r="P15763" t="str">
            <v>COEFICIENTE DE REPRESENTATIVIDADE</v>
          </cell>
          <cell r="Q15763">
            <v>1.1499999999999999</v>
          </cell>
          <cell r="R15763">
            <v>665.92</v>
          </cell>
        </row>
        <row r="15764">
          <cell r="M15764">
            <v>88309</v>
          </cell>
          <cell r="N15764" t="str">
            <v>PEDREIRO COM ENCARGOS COMPLEMENTARES</v>
          </cell>
          <cell r="O15764" t="str">
            <v>H</v>
          </cell>
          <cell r="P15764" t="str">
            <v>COLETADO</v>
          </cell>
          <cell r="Q15764">
            <v>0.49299999999999999</v>
          </cell>
          <cell r="R15764">
            <v>19.43</v>
          </cell>
        </row>
        <row r="15765">
          <cell r="M15765">
            <v>88316</v>
          </cell>
          <cell r="N15765" t="str">
            <v>SERVENTE COM ENCARGOS COMPLEMENTARES</v>
          </cell>
          <cell r="O15765" t="str">
            <v>H</v>
          </cell>
          <cell r="P15765" t="str">
            <v>COLETADO</v>
          </cell>
          <cell r="Q15765">
            <v>0.74</v>
          </cell>
          <cell r="R15765">
            <v>14.25</v>
          </cell>
        </row>
        <row r="15766">
          <cell r="M15766">
            <v>90586</v>
          </cell>
          <cell r="N15766" t="str">
            <v>VIBRADOR DE IMERSÃO, DIÂMETRO DE PONTEIRA 45MM, MOTOR ELÉTRICO TRIFÁSICO POTÊNCIA DE 2 CV - CHP DIURNO. AF_06/2015</v>
          </cell>
          <cell r="O15766" t="str">
            <v>CHP</v>
          </cell>
          <cell r="P15766" t="str">
            <v>ATRIBUÍDO SÃO PAULO</v>
          </cell>
          <cell r="Q15766">
            <v>0.12</v>
          </cell>
          <cell r="R15766">
            <v>1.53</v>
          </cell>
        </row>
        <row r="15767">
          <cell r="M15767">
            <v>90587</v>
          </cell>
          <cell r="N15767" t="str">
            <v>VIBRADOR DE IMERSÃO, DIÂMETRO DE PONTEIRA 45MM, MOTOR ELÉTRICO TRIFÁSICO POTÊNCIA DE 2 CV - CHI DIURNO. AF_06/2015</v>
          </cell>
          <cell r="O15767" t="str">
            <v>CHI</v>
          </cell>
          <cell r="P15767" t="str">
            <v>ATRIBUÍDO SÃO PAULO</v>
          </cell>
          <cell r="Q15767">
            <v>0.126</v>
          </cell>
          <cell r="R15767">
            <v>0.42</v>
          </cell>
        </row>
        <row r="15768">
          <cell r="M15768" t="str">
            <v/>
          </cell>
          <cell r="N15768" t="str">
            <v/>
          </cell>
          <cell r="O15768" t="str">
            <v/>
          </cell>
          <cell r="P15768" t="str">
            <v/>
          </cell>
          <cell r="Q15768" t="str">
            <v/>
          </cell>
          <cell r="R15768" t="str">
            <v/>
          </cell>
        </row>
        <row r="15769">
          <cell r="M15769">
            <v>34872</v>
          </cell>
          <cell r="N15769" t="str">
            <v>CONCRETO AUTOADENSAVEL (CAA) CLASSE DE RESISTENCIA C25, ESPALHAMENTO SF2, INCLUI SERVICO DE BOMBEAMENTO (NBR 15823)</v>
          </cell>
          <cell r="O15769" t="str">
            <v>M3</v>
          </cell>
          <cell r="P15769" t="str">
            <v>COEFICIENTE DE REPRESENTATIVIDADE</v>
          </cell>
          <cell r="Q15769">
            <v>1.0900000000000001</v>
          </cell>
          <cell r="R15769">
            <v>685.8</v>
          </cell>
        </row>
        <row r="15770">
          <cell r="M15770">
            <v>88262</v>
          </cell>
          <cell r="N15770" t="str">
            <v>CARPINTEIRO DE FORMAS COM ENCARGOS COMPLEMENTARES</v>
          </cell>
          <cell r="O15770" t="str">
            <v>H</v>
          </cell>
          <cell r="P15770" t="str">
            <v>COLETADO</v>
          </cell>
          <cell r="Q15770">
            <v>0.151</v>
          </cell>
          <cell r="R15770">
            <v>19.22</v>
          </cell>
        </row>
        <row r="15771">
          <cell r="M15771">
            <v>88309</v>
          </cell>
          <cell r="N15771" t="str">
            <v>PEDREIRO COM ENCARGOS COMPLEMENTARES</v>
          </cell>
          <cell r="O15771" t="str">
            <v>H</v>
          </cell>
          <cell r="P15771" t="str">
            <v>COLETADO</v>
          </cell>
          <cell r="Q15771">
            <v>0.30099999999999999</v>
          </cell>
          <cell r="R15771">
            <v>19.43</v>
          </cell>
        </row>
        <row r="15772">
          <cell r="M15772">
            <v>88316</v>
          </cell>
          <cell r="N15772" t="str">
            <v>SERVENTE COM ENCARGOS COMPLEMENTARES</v>
          </cell>
          <cell r="O15772" t="str">
            <v>H</v>
          </cell>
          <cell r="P15772" t="str">
            <v>COLETADO</v>
          </cell>
          <cell r="Q15772">
            <v>0.45200000000000001</v>
          </cell>
          <cell r="R15772">
            <v>14.25</v>
          </cell>
        </row>
        <row r="15773">
          <cell r="M15773" t="str">
            <v/>
          </cell>
          <cell r="N15773" t="str">
            <v/>
          </cell>
          <cell r="O15773" t="str">
            <v/>
          </cell>
          <cell r="P15773" t="str">
            <v/>
          </cell>
          <cell r="Q15773" t="str">
            <v/>
          </cell>
          <cell r="R15773" t="str">
            <v/>
          </cell>
        </row>
        <row r="15774">
          <cell r="M15774">
            <v>38408</v>
          </cell>
          <cell r="N15774" t="str">
            <v>CONCRETO USINADO BOMBEAVEL, CLASSE DE RESISTENCIA C25, COM BRITA 0 E 1, SLUMP = 190 +/- 20 MM, EXCLUI SERVICO DE BOMBEAMENTO (NBR 8953)</v>
          </cell>
          <cell r="O15774" t="str">
            <v>M3</v>
          </cell>
          <cell r="P15774" t="str">
            <v>COEFICIENTE DE REPRESENTATIVIDADE</v>
          </cell>
          <cell r="Q15774">
            <v>1.1100000000000001</v>
          </cell>
          <cell r="R15774">
            <v>685.5</v>
          </cell>
        </row>
        <row r="15775">
          <cell r="M15775">
            <v>88262</v>
          </cell>
          <cell r="N15775" t="str">
            <v>CARPINTEIRO DE FORMAS COM ENCARGOS COMPLEMENTARES</v>
          </cell>
          <cell r="O15775" t="str">
            <v>H</v>
          </cell>
          <cell r="P15775" t="str">
            <v>COLETADO</v>
          </cell>
          <cell r="Q15775">
            <v>0.16</v>
          </cell>
          <cell r="R15775">
            <v>19.22</v>
          </cell>
        </row>
        <row r="15776">
          <cell r="M15776">
            <v>88309</v>
          </cell>
          <cell r="N15776" t="str">
            <v>PEDREIRO COM ENCARGOS COMPLEMENTARES</v>
          </cell>
          <cell r="O15776" t="str">
            <v>H</v>
          </cell>
          <cell r="P15776" t="str">
            <v>COLETADO</v>
          </cell>
          <cell r="Q15776">
            <v>0.64100000000000001</v>
          </cell>
          <cell r="R15776">
            <v>19.43</v>
          </cell>
        </row>
        <row r="15777">
          <cell r="M15777">
            <v>88316</v>
          </cell>
          <cell r="N15777" t="str">
            <v>SERVENTE COM ENCARGOS COMPLEMENTARES</v>
          </cell>
          <cell r="O15777" t="str">
            <v>H</v>
          </cell>
          <cell r="P15777" t="str">
            <v>COLETADO</v>
          </cell>
          <cell r="Q15777">
            <v>0.72199999999999998</v>
          </cell>
          <cell r="R15777">
            <v>14.25</v>
          </cell>
        </row>
        <row r="15778">
          <cell r="M15778">
            <v>90586</v>
          </cell>
          <cell r="N15778" t="str">
            <v>VIBRADOR DE IMERSÃO, DIÂMETRO DE PONTEIRA 45MM, MOTOR ELÉTRICO TRIFÁSICO POTÊNCIA DE 2 CV - CHP DIURNO. AF_06/2015</v>
          </cell>
          <cell r="O15778" t="str">
            <v>CHP</v>
          </cell>
          <cell r="P15778" t="str">
            <v>ATRIBUÍDO SÃO PAULO</v>
          </cell>
          <cell r="Q15778">
            <v>5.8999999999999997E-2</v>
          </cell>
          <cell r="R15778">
            <v>1.53</v>
          </cell>
        </row>
        <row r="15779">
          <cell r="M15779">
            <v>90587</v>
          </cell>
          <cell r="N15779" t="str">
            <v>VIBRADOR DE IMERSÃO, DIÂMETRO DE PONTEIRA 45MM, MOTOR ELÉTRICO TRIFÁSICO POTÊNCIA DE 2 CV - CHI DIURNO. AF_06/2015</v>
          </cell>
          <cell r="O15779" t="str">
            <v>CHI</v>
          </cell>
          <cell r="P15779" t="str">
            <v>ATRIBUÍDO SÃO PAULO</v>
          </cell>
          <cell r="Q15779">
            <v>0.10100000000000001</v>
          </cell>
          <cell r="R15779">
            <v>0.42</v>
          </cell>
        </row>
        <row r="15780">
          <cell r="M15780" t="str">
            <v/>
          </cell>
          <cell r="N15780" t="str">
            <v/>
          </cell>
          <cell r="O15780" t="str">
            <v/>
          </cell>
          <cell r="P15780" t="str">
            <v/>
          </cell>
          <cell r="Q15780" t="str">
            <v/>
          </cell>
          <cell r="R15780" t="str">
            <v/>
          </cell>
        </row>
        <row r="15781">
          <cell r="M15781">
            <v>38408</v>
          </cell>
          <cell r="N15781" t="str">
            <v>CONCRETO USINADO BOMBEAVEL, CLASSE DE RESISTENCIA C25, COM BRITA 0 E 1, SLUMP = 190 +/- 20 MM, EXCLUI SERVICO DE BOMBEAMENTO (NBR 8953)</v>
          </cell>
          <cell r="O15781" t="str">
            <v>M3</v>
          </cell>
          <cell r="P15781" t="str">
            <v>COEFICIENTE DE REPRESENTATIVIDADE</v>
          </cell>
          <cell r="Q15781">
            <v>1.08</v>
          </cell>
          <cell r="R15781">
            <v>685.5</v>
          </cell>
        </row>
        <row r="15782">
          <cell r="M15782">
            <v>88262</v>
          </cell>
          <cell r="N15782" t="str">
            <v>CARPINTEIRO DE FORMAS COM ENCARGOS COMPLEMENTARES</v>
          </cell>
          <cell r="O15782" t="str">
            <v>H</v>
          </cell>
          <cell r="P15782" t="str">
            <v>COLETADO</v>
          </cell>
          <cell r="Q15782">
            <v>0.14699999999999999</v>
          </cell>
          <cell r="R15782">
            <v>19.22</v>
          </cell>
        </row>
        <row r="15783">
          <cell r="M15783">
            <v>88309</v>
          </cell>
          <cell r="N15783" t="str">
            <v>PEDREIRO COM ENCARGOS COMPLEMENTARES</v>
          </cell>
          <cell r="O15783" t="str">
            <v>H</v>
          </cell>
          <cell r="P15783" t="str">
            <v>COLETADO</v>
          </cell>
          <cell r="Q15783">
            <v>0.58799999999999997</v>
          </cell>
          <cell r="R15783">
            <v>19.43</v>
          </cell>
        </row>
        <row r="15784">
          <cell r="M15784">
            <v>88316</v>
          </cell>
          <cell r="N15784" t="str">
            <v>SERVENTE COM ENCARGOS COMPLEMENTARES</v>
          </cell>
          <cell r="O15784" t="str">
            <v>H</v>
          </cell>
          <cell r="P15784" t="str">
            <v>COLETADO</v>
          </cell>
          <cell r="Q15784">
            <v>0.66200000000000003</v>
          </cell>
          <cell r="R15784">
            <v>14.25</v>
          </cell>
        </row>
        <row r="15785">
          <cell r="M15785">
            <v>90586</v>
          </cell>
          <cell r="N15785" t="str">
            <v>VIBRADOR DE IMERSÃO, DIÂMETRO DE PONTEIRA 45MM, MOTOR ELÉTRICO TRIFÁSICO POTÊNCIA DE 2 CV - CHP DIURNO. AF_06/2015</v>
          </cell>
          <cell r="O15785" t="str">
            <v>CHP</v>
          </cell>
          <cell r="P15785" t="str">
            <v>ATRIBUÍDO SÃO PAULO</v>
          </cell>
          <cell r="Q15785">
            <v>5.5E-2</v>
          </cell>
          <cell r="R15785">
            <v>1.53</v>
          </cell>
        </row>
        <row r="15786">
          <cell r="M15786">
            <v>90587</v>
          </cell>
          <cell r="N15786" t="str">
            <v>VIBRADOR DE IMERSÃO, DIÂMETRO DE PONTEIRA 45MM, MOTOR ELÉTRICO TRIFÁSICO POTÊNCIA DE 2 CV - CHI DIURNO. AF_06/2015</v>
          </cell>
          <cell r="O15786" t="str">
            <v>CHI</v>
          </cell>
          <cell r="P15786" t="str">
            <v>ATRIBUÍDO SÃO PAULO</v>
          </cell>
          <cell r="Q15786">
            <v>9.2999999999999999E-2</v>
          </cell>
          <cell r="R15786">
            <v>0.42</v>
          </cell>
        </row>
        <row r="15787">
          <cell r="M15787" t="str">
            <v/>
          </cell>
          <cell r="N15787" t="str">
            <v/>
          </cell>
          <cell r="O15787" t="str">
            <v/>
          </cell>
          <cell r="P15787" t="str">
            <v/>
          </cell>
          <cell r="Q15787" t="str">
            <v/>
          </cell>
          <cell r="R15787" t="str">
            <v/>
          </cell>
        </row>
        <row r="15788">
          <cell r="M15788">
            <v>38408</v>
          </cell>
          <cell r="N15788" t="str">
            <v>CONCRETO USINADO BOMBEAVEL, CLASSE DE RESISTENCIA C25, COM BRITA 0 E 1, SLUMP = 190 +/- 20 MM, EXCLUI SERVICO DE BOMBEAMENTO (NBR 8953)</v>
          </cell>
          <cell r="O15788" t="str">
            <v>M3</v>
          </cell>
          <cell r="P15788" t="str">
            <v>COEFICIENTE DE REPRESENTATIVIDADE</v>
          </cell>
          <cell r="Q15788">
            <v>1.1499999999999999</v>
          </cell>
          <cell r="R15788">
            <v>685.5</v>
          </cell>
        </row>
        <row r="15789">
          <cell r="M15789">
            <v>88262</v>
          </cell>
          <cell r="N15789" t="str">
            <v>CARPINTEIRO DE FORMAS COM ENCARGOS COMPLEMENTARES</v>
          </cell>
          <cell r="O15789" t="str">
            <v>H</v>
          </cell>
          <cell r="P15789" t="str">
            <v>COLETADO</v>
          </cell>
          <cell r="Q15789">
            <v>0.22900000000000001</v>
          </cell>
          <cell r="R15789">
            <v>19.22</v>
          </cell>
        </row>
        <row r="15790">
          <cell r="M15790">
            <v>88309</v>
          </cell>
          <cell r="N15790" t="str">
            <v>PEDREIRO COM ENCARGOS COMPLEMENTARES</v>
          </cell>
          <cell r="O15790" t="str">
            <v>H</v>
          </cell>
          <cell r="P15790" t="str">
            <v>COLETADO</v>
          </cell>
          <cell r="Q15790">
            <v>0.91600000000000004</v>
          </cell>
          <cell r="R15790">
            <v>19.43</v>
          </cell>
        </row>
        <row r="15791">
          <cell r="M15791">
            <v>88316</v>
          </cell>
          <cell r="N15791" t="str">
            <v>SERVENTE COM ENCARGOS COMPLEMENTARES</v>
          </cell>
          <cell r="O15791" t="str">
            <v>H</v>
          </cell>
          <cell r="P15791" t="str">
            <v>COLETADO</v>
          </cell>
          <cell r="Q15791">
            <v>1.03</v>
          </cell>
          <cell r="R15791">
            <v>14.25</v>
          </cell>
        </row>
        <row r="15792">
          <cell r="M15792">
            <v>90586</v>
          </cell>
          <cell r="N15792" t="str">
            <v>VIBRADOR DE IMERSÃO, DIÂMETRO DE PONTEIRA 45MM, MOTOR ELÉTRICO TRIFÁSICO POTÊNCIA DE 2 CV - CHP DIURNO. AF_06/2015</v>
          </cell>
          <cell r="O15792" t="str">
            <v>CHP</v>
          </cell>
          <cell r="P15792" t="str">
            <v>ATRIBUÍDO SÃO PAULO</v>
          </cell>
          <cell r="Q15792">
            <v>8.5000000000000006E-2</v>
          </cell>
          <cell r="R15792">
            <v>1.53</v>
          </cell>
        </row>
        <row r="15793">
          <cell r="M15793">
            <v>90587</v>
          </cell>
          <cell r="N15793" t="str">
            <v>VIBRADOR DE IMERSÃO, DIÂMETRO DE PONTEIRA 45MM, MOTOR ELÉTRICO TRIFÁSICO POTÊNCIA DE 2 CV - CHI DIURNO. AF_06/2015</v>
          </cell>
          <cell r="O15793" t="str">
            <v>CHI</v>
          </cell>
          <cell r="P15793" t="str">
            <v>ATRIBUÍDO SÃO PAULO</v>
          </cell>
          <cell r="Q15793">
            <v>0.14399999999999999</v>
          </cell>
          <cell r="R15793">
            <v>0.42</v>
          </cell>
        </row>
        <row r="15794">
          <cell r="M15794" t="str">
            <v/>
          </cell>
          <cell r="N15794" t="str">
            <v/>
          </cell>
          <cell r="O15794" t="str">
            <v/>
          </cell>
          <cell r="P15794" t="str">
            <v/>
          </cell>
          <cell r="Q15794" t="str">
            <v/>
          </cell>
          <cell r="R15794" t="str">
            <v/>
          </cell>
        </row>
        <row r="15795">
          <cell r="M15795">
            <v>38408</v>
          </cell>
          <cell r="N15795" t="str">
            <v>CONCRETO USINADO BOMBEAVEL, CLASSE DE RESISTENCIA C25, COM BRITA 0 E 1, SLUMP = 190 +/- 20 MM, EXCLUI SERVICO DE BOMBEAMENTO (NBR 8953)</v>
          </cell>
          <cell r="O15795" t="str">
            <v>M3</v>
          </cell>
          <cell r="P15795" t="str">
            <v>COEFICIENTE DE REPRESENTATIVIDADE</v>
          </cell>
          <cell r="Q15795">
            <v>1.1100000000000001</v>
          </cell>
          <cell r="R15795">
            <v>685.5</v>
          </cell>
        </row>
        <row r="15796">
          <cell r="M15796">
            <v>88262</v>
          </cell>
          <cell r="N15796" t="str">
            <v>CARPINTEIRO DE FORMAS COM ENCARGOS COMPLEMENTARES</v>
          </cell>
          <cell r="O15796" t="str">
            <v>H</v>
          </cell>
          <cell r="P15796" t="str">
            <v>COLETADO</v>
          </cell>
          <cell r="Q15796">
            <v>0.18099999999999999</v>
          </cell>
          <cell r="R15796">
            <v>19.22</v>
          </cell>
        </row>
        <row r="15797">
          <cell r="M15797">
            <v>88309</v>
          </cell>
          <cell r="N15797" t="str">
            <v>PEDREIRO COM ENCARGOS COMPLEMENTARES</v>
          </cell>
          <cell r="O15797" t="str">
            <v>H</v>
          </cell>
          <cell r="P15797" t="str">
            <v>COLETADO</v>
          </cell>
          <cell r="Q15797">
            <v>0.72499999999999998</v>
          </cell>
          <cell r="R15797">
            <v>19.43</v>
          </cell>
        </row>
        <row r="15798">
          <cell r="M15798">
            <v>88316</v>
          </cell>
          <cell r="N15798" t="str">
            <v>SERVENTE COM ENCARGOS COMPLEMENTARES</v>
          </cell>
          <cell r="O15798" t="str">
            <v>H</v>
          </cell>
          <cell r="P15798" t="str">
            <v>COLETADO</v>
          </cell>
          <cell r="Q15798">
            <v>0.81599999999999995</v>
          </cell>
          <cell r="R15798">
            <v>14.25</v>
          </cell>
        </row>
        <row r="15799">
          <cell r="M15799">
            <v>90586</v>
          </cell>
          <cell r="N15799" t="str">
            <v>VIBRADOR DE IMERSÃO, DIÂMETRO DE PONTEIRA 45MM, MOTOR ELÉTRICO TRIFÁSICO POTÊNCIA DE 2 CV - CHP DIURNO. AF_06/2015</v>
          </cell>
          <cell r="O15799" t="str">
            <v>CHP</v>
          </cell>
          <cell r="P15799" t="str">
            <v>ATRIBUÍDO SÃO PAULO</v>
          </cell>
          <cell r="Q15799">
            <v>6.7000000000000004E-2</v>
          </cell>
          <cell r="R15799">
            <v>1.53</v>
          </cell>
        </row>
        <row r="15800">
          <cell r="M15800">
            <v>90587</v>
          </cell>
          <cell r="N15800" t="str">
            <v>VIBRADOR DE IMERSÃO, DIÂMETRO DE PONTEIRA 45MM, MOTOR ELÉTRICO TRIFÁSICO POTÊNCIA DE 2 CV - CHI DIURNO. AF_06/2015</v>
          </cell>
          <cell r="O15800" t="str">
            <v>CHI</v>
          </cell>
          <cell r="P15800" t="str">
            <v>ATRIBUÍDO SÃO PAULO</v>
          </cell>
          <cell r="Q15800">
            <v>0.114</v>
          </cell>
          <cell r="R15800">
            <v>0.42</v>
          </cell>
        </row>
        <row r="15801">
          <cell r="M15801" t="str">
            <v/>
          </cell>
          <cell r="N15801" t="str">
            <v/>
          </cell>
          <cell r="O15801" t="str">
            <v/>
          </cell>
          <cell r="P15801" t="str">
            <v/>
          </cell>
          <cell r="Q15801" t="str">
            <v/>
          </cell>
          <cell r="R15801" t="str">
            <v/>
          </cell>
        </row>
        <row r="15802">
          <cell r="M15802">
            <v>38408</v>
          </cell>
          <cell r="N15802" t="str">
            <v>CONCRETO USINADO BOMBEAVEL, CLASSE DE RESISTENCIA C25, COM BRITA 0 E 1, SLUMP = 190 +/- 20 MM, EXCLUI SERVICO DE BOMBEAMENTO (NBR 8953)</v>
          </cell>
          <cell r="O15802" t="str">
            <v>M3</v>
          </cell>
          <cell r="P15802" t="str">
            <v>COEFICIENTE DE REPRESENTATIVIDADE</v>
          </cell>
          <cell r="Q15802">
            <v>1.08</v>
          </cell>
          <cell r="R15802">
            <v>685.5</v>
          </cell>
        </row>
        <row r="15803">
          <cell r="M15803">
            <v>88262</v>
          </cell>
          <cell r="N15803" t="str">
            <v>CARPINTEIRO DE FORMAS COM ENCARGOS COMPLEMENTARES</v>
          </cell>
          <cell r="O15803" t="str">
            <v>H</v>
          </cell>
          <cell r="P15803" t="str">
            <v>COLETADO</v>
          </cell>
          <cell r="Q15803">
            <v>0.161</v>
          </cell>
          <cell r="R15803">
            <v>19.22</v>
          </cell>
        </row>
        <row r="15804">
          <cell r="M15804">
            <v>88309</v>
          </cell>
          <cell r="N15804" t="str">
            <v>PEDREIRO COM ENCARGOS COMPLEMENTARES</v>
          </cell>
          <cell r="O15804" t="str">
            <v>H</v>
          </cell>
          <cell r="P15804" t="str">
            <v>COLETADO</v>
          </cell>
          <cell r="Q15804">
            <v>0.64400000000000002</v>
          </cell>
          <cell r="R15804">
            <v>19.43</v>
          </cell>
        </row>
        <row r="15805">
          <cell r="M15805">
            <v>88316</v>
          </cell>
          <cell r="N15805" t="str">
            <v>SERVENTE COM ENCARGOS COMPLEMENTARES</v>
          </cell>
          <cell r="O15805" t="str">
            <v>H</v>
          </cell>
          <cell r="P15805" t="str">
            <v>COLETADO</v>
          </cell>
          <cell r="Q15805">
            <v>0.72399999999999998</v>
          </cell>
          <cell r="R15805">
            <v>14.25</v>
          </cell>
        </row>
        <row r="15806">
          <cell r="M15806">
            <v>90586</v>
          </cell>
          <cell r="N15806" t="str">
            <v>VIBRADOR DE IMERSÃO, DIÂMETRO DE PONTEIRA 45MM, MOTOR ELÉTRICO TRIFÁSICO POTÊNCIA DE 2 CV - CHP DIURNO. AF_06/2015</v>
          </cell>
          <cell r="O15806" t="str">
            <v>CHP</v>
          </cell>
          <cell r="P15806" t="str">
            <v>ATRIBUÍDO SÃO PAULO</v>
          </cell>
          <cell r="Q15806">
            <v>0.06</v>
          </cell>
          <cell r="R15806">
            <v>1.53</v>
          </cell>
        </row>
        <row r="15807">
          <cell r="M15807">
            <v>90587</v>
          </cell>
          <cell r="N15807" t="str">
            <v>VIBRADOR DE IMERSÃO, DIÂMETRO DE PONTEIRA 45MM, MOTOR ELÉTRICO TRIFÁSICO POTÊNCIA DE 2 CV - CHI DIURNO. AF_06/2015</v>
          </cell>
          <cell r="O15807" t="str">
            <v>CHI</v>
          </cell>
          <cell r="P15807" t="str">
            <v>ATRIBUÍDO SÃO PAULO</v>
          </cell>
          <cell r="Q15807">
            <v>0.10100000000000001</v>
          </cell>
          <cell r="R15807">
            <v>0.42</v>
          </cell>
        </row>
        <row r="15808">
          <cell r="M15808" t="str">
            <v/>
          </cell>
          <cell r="N15808" t="str">
            <v/>
          </cell>
          <cell r="O15808" t="str">
            <v/>
          </cell>
          <cell r="P15808" t="str">
            <v/>
          </cell>
          <cell r="Q15808" t="str">
            <v/>
          </cell>
          <cell r="R15808" t="str">
            <v/>
          </cell>
        </row>
        <row r="15809">
          <cell r="M15809">
            <v>38408</v>
          </cell>
          <cell r="N15809" t="str">
            <v>CONCRETO USINADO BOMBEAVEL, CLASSE DE RESISTENCIA C25, COM BRITA 0 E 1, SLUMP = 190 +/- 20 MM, EXCLUI SERVICO DE BOMBEAMENTO (NBR 8953)</v>
          </cell>
          <cell r="O15809" t="str">
            <v>M3</v>
          </cell>
          <cell r="P15809" t="str">
            <v>COEFICIENTE DE REPRESENTATIVIDADE</v>
          </cell>
          <cell r="Q15809">
            <v>1.1499999999999999</v>
          </cell>
          <cell r="R15809">
            <v>685.5</v>
          </cell>
        </row>
        <row r="15810">
          <cell r="M15810">
            <v>88262</v>
          </cell>
          <cell r="N15810" t="str">
            <v>CARPINTEIRO DE FORMAS COM ENCARGOS COMPLEMENTARES</v>
          </cell>
          <cell r="O15810" t="str">
            <v>H</v>
          </cell>
          <cell r="P15810" t="str">
            <v>COLETADO</v>
          </cell>
          <cell r="Q15810">
            <v>0.32500000000000001</v>
          </cell>
          <cell r="R15810">
            <v>19.22</v>
          </cell>
        </row>
        <row r="15811">
          <cell r="M15811">
            <v>88309</v>
          </cell>
          <cell r="N15811" t="str">
            <v>PEDREIRO COM ENCARGOS COMPLEMENTARES</v>
          </cell>
          <cell r="O15811" t="str">
            <v>H</v>
          </cell>
          <cell r="P15811" t="str">
            <v>COLETADO</v>
          </cell>
          <cell r="Q15811">
            <v>1.3</v>
          </cell>
          <cell r="R15811">
            <v>19.43</v>
          </cell>
        </row>
        <row r="15812">
          <cell r="M15812">
            <v>88316</v>
          </cell>
          <cell r="N15812" t="str">
            <v>SERVENTE COM ENCARGOS COMPLEMENTARES</v>
          </cell>
          <cell r="O15812" t="str">
            <v>H</v>
          </cell>
          <cell r="P15812" t="str">
            <v>COLETADO</v>
          </cell>
          <cell r="Q15812">
            <v>1.4630000000000001</v>
          </cell>
          <cell r="R15812">
            <v>14.25</v>
          </cell>
        </row>
        <row r="15813">
          <cell r="M15813">
            <v>90586</v>
          </cell>
          <cell r="N15813" t="str">
            <v>VIBRADOR DE IMERSÃO, DIÂMETRO DE PONTEIRA 45MM, MOTOR ELÉTRICO TRIFÁSICO POTÊNCIA DE 2 CV - CHP DIURNO. AF_06/2015</v>
          </cell>
          <cell r="O15813" t="str">
            <v>CHP</v>
          </cell>
          <cell r="P15813" t="str">
            <v>ATRIBUÍDO SÃO PAULO</v>
          </cell>
          <cell r="Q15813">
            <v>0.12</v>
          </cell>
          <cell r="R15813">
            <v>1.53</v>
          </cell>
        </row>
        <row r="15814">
          <cell r="M15814">
            <v>90587</v>
          </cell>
          <cell r="N15814" t="str">
            <v>VIBRADOR DE IMERSÃO, DIÂMETRO DE PONTEIRA 45MM, MOTOR ELÉTRICO TRIFÁSICO POTÊNCIA DE 2 CV - CHI DIURNO. AF_06/2015</v>
          </cell>
          <cell r="O15814" t="str">
            <v>CHI</v>
          </cell>
          <cell r="P15814" t="str">
            <v>ATRIBUÍDO SÃO PAULO</v>
          </cell>
          <cell r="Q15814">
            <v>0.20499999999999999</v>
          </cell>
          <cell r="R15814">
            <v>0.42</v>
          </cell>
        </row>
        <row r="15815">
          <cell r="M15815" t="str">
            <v/>
          </cell>
          <cell r="N15815" t="str">
            <v/>
          </cell>
          <cell r="O15815" t="str">
            <v/>
          </cell>
          <cell r="P15815" t="str">
            <v/>
          </cell>
          <cell r="Q15815" t="str">
            <v/>
          </cell>
          <cell r="R15815" t="str">
            <v/>
          </cell>
        </row>
        <row r="15816">
          <cell r="M15816">
            <v>34872</v>
          </cell>
          <cell r="N15816" t="str">
            <v>CONCRETO AUTOADENSAVEL (CAA) CLASSE DE RESISTENCIA C25, ESPALHAMENTO SF2, INCLUI SERVICO DE BOMBEAMENTO (NBR 15823)</v>
          </cell>
          <cell r="O15816" t="str">
            <v>M3</v>
          </cell>
          <cell r="P15816" t="str">
            <v>COEFICIENTE DE REPRESENTATIVIDADE</v>
          </cell>
          <cell r="Q15816">
            <v>1.1499999999999999</v>
          </cell>
          <cell r="R15816">
            <v>685.8</v>
          </cell>
        </row>
        <row r="15817">
          <cell r="M15817">
            <v>88262</v>
          </cell>
          <cell r="N15817" t="str">
            <v>CARPINTEIRO DE FORMAS COM ENCARGOS COMPLEMENTARES</v>
          </cell>
          <cell r="O15817" t="str">
            <v>H</v>
          </cell>
          <cell r="P15817" t="str">
            <v>COLETADO</v>
          </cell>
          <cell r="Q15817">
            <v>0.192</v>
          </cell>
          <cell r="R15817">
            <v>19.22</v>
          </cell>
        </row>
        <row r="15818">
          <cell r="M15818">
            <v>88309</v>
          </cell>
          <cell r="N15818" t="str">
            <v>PEDREIRO COM ENCARGOS COMPLEMENTARES</v>
          </cell>
          <cell r="O15818" t="str">
            <v>H</v>
          </cell>
          <cell r="P15818" t="str">
            <v>COLETADO</v>
          </cell>
          <cell r="Q15818">
            <v>0.38400000000000001</v>
          </cell>
          <cell r="R15818">
            <v>19.43</v>
          </cell>
        </row>
        <row r="15819">
          <cell r="M15819">
            <v>88316</v>
          </cell>
          <cell r="N15819" t="str">
            <v>SERVENTE COM ENCARGOS COMPLEMENTARES</v>
          </cell>
          <cell r="O15819" t="str">
            <v>H</v>
          </cell>
          <cell r="P15819" t="str">
            <v>COLETADO</v>
          </cell>
          <cell r="Q15819">
            <v>0.57699999999999996</v>
          </cell>
          <cell r="R15819">
            <v>14.25</v>
          </cell>
        </row>
        <row r="15820">
          <cell r="M15820" t="str">
            <v/>
          </cell>
          <cell r="N15820" t="str">
            <v/>
          </cell>
          <cell r="O15820" t="str">
            <v/>
          </cell>
          <cell r="P15820" t="str">
            <v/>
          </cell>
          <cell r="Q15820" t="str">
            <v/>
          </cell>
          <cell r="R15820" t="str">
            <v/>
          </cell>
        </row>
        <row r="15821">
          <cell r="M15821">
            <v>34872</v>
          </cell>
          <cell r="N15821" t="str">
            <v>CONCRETO AUTOADENSAVEL (CAA) CLASSE DE RESISTENCIA C25, ESPALHAMENTO SF2, INCLUI SERVICO DE BOMBEAMENTO (NBR 15823)</v>
          </cell>
          <cell r="O15821" t="str">
            <v>M3</v>
          </cell>
          <cell r="P15821" t="str">
            <v>COEFICIENTE DE REPRESENTATIVIDADE</v>
          </cell>
          <cell r="Q15821">
            <v>1.1499999999999999</v>
          </cell>
          <cell r="R15821">
            <v>685.8</v>
          </cell>
        </row>
        <row r="15822">
          <cell r="M15822">
            <v>88262</v>
          </cell>
          <cell r="N15822" t="str">
            <v>CARPINTEIRO DE FORMAS COM ENCARGOS COMPLEMENTARES</v>
          </cell>
          <cell r="O15822" t="str">
            <v>H</v>
          </cell>
          <cell r="P15822" t="str">
            <v>COLETADO</v>
          </cell>
          <cell r="Q15822">
            <v>0.23899999999999999</v>
          </cell>
          <cell r="R15822">
            <v>19.22</v>
          </cell>
        </row>
        <row r="15823">
          <cell r="M15823">
            <v>88309</v>
          </cell>
          <cell r="N15823" t="str">
            <v>PEDREIRO COM ENCARGOS COMPLEMENTARES</v>
          </cell>
          <cell r="O15823" t="str">
            <v>H</v>
          </cell>
          <cell r="P15823" t="str">
            <v>COLETADO</v>
          </cell>
          <cell r="Q15823">
            <v>0.47699999999999998</v>
          </cell>
          <cell r="R15823">
            <v>19.43</v>
          </cell>
        </row>
        <row r="15824">
          <cell r="M15824">
            <v>88316</v>
          </cell>
          <cell r="N15824" t="str">
            <v>SERVENTE COM ENCARGOS COMPLEMENTARES</v>
          </cell>
          <cell r="O15824" t="str">
            <v>H</v>
          </cell>
          <cell r="P15824" t="str">
            <v>COLETADO</v>
          </cell>
          <cell r="Q15824">
            <v>0.71599999999999997</v>
          </cell>
          <cell r="R15824">
            <v>14.25</v>
          </cell>
        </row>
        <row r="15825">
          <cell r="M15825" t="str">
            <v/>
          </cell>
          <cell r="N15825" t="str">
            <v/>
          </cell>
          <cell r="O15825" t="str">
            <v/>
          </cell>
          <cell r="P15825" t="str">
            <v/>
          </cell>
          <cell r="Q15825" t="str">
            <v/>
          </cell>
          <cell r="R15825" t="str">
            <v/>
          </cell>
        </row>
        <row r="15826">
          <cell r="M15826">
            <v>38408</v>
          </cell>
          <cell r="N15826" t="str">
            <v>CONCRETO USINADO BOMBEAVEL, CLASSE DE RESISTENCIA C25, COM BRITA 0 E 1, SLUMP = 190 +/- 20 MM, EXCLUI SERVICO DE BOMBEAMENTO (NBR 8953)</v>
          </cell>
          <cell r="O15826" t="str">
            <v>M3</v>
          </cell>
          <cell r="P15826" t="str">
            <v>COEFICIENTE DE REPRESENTATIVIDADE</v>
          </cell>
          <cell r="Q15826">
            <v>1.0900000000000001</v>
          </cell>
          <cell r="R15826">
            <v>685.5</v>
          </cell>
        </row>
        <row r="15827">
          <cell r="M15827">
            <v>88262</v>
          </cell>
          <cell r="N15827" t="str">
            <v>CARPINTEIRO DE FORMAS COM ENCARGOS COMPLEMENTARES</v>
          </cell>
          <cell r="O15827" t="str">
            <v>H</v>
          </cell>
          <cell r="P15827" t="str">
            <v>COLETADO</v>
          </cell>
          <cell r="Q15827">
            <v>0.16300000000000001</v>
          </cell>
          <cell r="R15827">
            <v>19.22</v>
          </cell>
        </row>
        <row r="15828">
          <cell r="M15828">
            <v>88309</v>
          </cell>
          <cell r="N15828" t="str">
            <v>PEDREIRO COM ENCARGOS COMPLEMENTARES</v>
          </cell>
          <cell r="O15828" t="str">
            <v>H</v>
          </cell>
          <cell r="P15828" t="str">
            <v>COLETADO</v>
          </cell>
          <cell r="Q15828">
            <v>0.65300000000000002</v>
          </cell>
          <cell r="R15828">
            <v>19.43</v>
          </cell>
        </row>
        <row r="15829">
          <cell r="M15829">
            <v>88316</v>
          </cell>
          <cell r="N15829" t="str">
            <v>SERVENTE COM ENCARGOS COMPLEMENTARES</v>
          </cell>
          <cell r="O15829" t="str">
            <v>H</v>
          </cell>
          <cell r="P15829" t="str">
            <v>COLETADO</v>
          </cell>
          <cell r="Q15829">
            <v>0.73399999999999999</v>
          </cell>
          <cell r="R15829">
            <v>14.25</v>
          </cell>
        </row>
        <row r="15830">
          <cell r="M15830">
            <v>90586</v>
          </cell>
          <cell r="N15830" t="str">
            <v>VIBRADOR DE IMERSÃO, DIÂMETRO DE PONTEIRA 45MM, MOTOR ELÉTRICO TRIFÁSICO POTÊNCIA DE 2 CV - CHP DIURNO. AF_06/2015</v>
          </cell>
          <cell r="O15830" t="str">
            <v>CHP</v>
          </cell>
          <cell r="P15830" t="str">
            <v>ATRIBUÍDO SÃO PAULO</v>
          </cell>
          <cell r="Q15830">
            <v>0.06</v>
          </cell>
          <cell r="R15830">
            <v>1.53</v>
          </cell>
        </row>
        <row r="15831">
          <cell r="M15831">
            <v>90587</v>
          </cell>
          <cell r="N15831" t="str">
            <v>VIBRADOR DE IMERSÃO, DIÂMETRO DE PONTEIRA 45MM, MOTOR ELÉTRICO TRIFÁSICO POTÊNCIA DE 2 CV - CHI DIURNO. AF_06/2015</v>
          </cell>
          <cell r="O15831" t="str">
            <v>CHI</v>
          </cell>
          <cell r="P15831" t="str">
            <v>ATRIBUÍDO SÃO PAULO</v>
          </cell>
          <cell r="Q15831">
            <v>0.10299999999999999</v>
          </cell>
          <cell r="R15831">
            <v>0.42</v>
          </cell>
        </row>
        <row r="15832">
          <cell r="M15832" t="str">
            <v/>
          </cell>
          <cell r="N15832" t="str">
            <v/>
          </cell>
          <cell r="O15832" t="str">
            <v/>
          </cell>
          <cell r="P15832" t="str">
            <v/>
          </cell>
          <cell r="Q15832" t="str">
            <v/>
          </cell>
          <cell r="R15832" t="str">
            <v/>
          </cell>
        </row>
        <row r="15833">
          <cell r="M15833">
            <v>370</v>
          </cell>
          <cell r="N15833" t="str">
            <v>AREIA MEDIA - POSTO JAZIDA/FORNECEDOR (RETIRADO NA JAZIDA, SEM TRANSPORTE)</v>
          </cell>
          <cell r="O15833" t="str">
            <v>M3</v>
          </cell>
          <cell r="P15833" t="str">
            <v>COLETADO</v>
          </cell>
          <cell r="Q15833">
            <v>0.84130000000000005</v>
          </cell>
          <cell r="R15833">
            <v>100</v>
          </cell>
        </row>
        <row r="15834">
          <cell r="M15834">
            <v>1379</v>
          </cell>
          <cell r="N15834" t="str">
            <v>CIMENTO PORTLAND COMPOSTO CP II-32</v>
          </cell>
          <cell r="O15834" t="str">
            <v>KG</v>
          </cell>
          <cell r="P15834" t="str">
            <v>COLETADO</v>
          </cell>
          <cell r="Q15834">
            <v>215.70580000000001</v>
          </cell>
          <cell r="R15834">
            <v>0.75</v>
          </cell>
        </row>
        <row r="15835">
          <cell r="M15835">
            <v>4734</v>
          </cell>
          <cell r="N15835" t="str">
            <v>SEIXO ROLADO PARA APLICACAO EM CONCRETO (POSTO PEDREIRA/FORNECEDOR, SEM FRETE)</v>
          </cell>
          <cell r="O15835" t="str">
            <v>M3</v>
          </cell>
          <cell r="P15835" t="str">
            <v>ATRIBUÍDO SÃO PAULO</v>
          </cell>
          <cell r="Q15835">
            <v>0.59919999999999995</v>
          </cell>
          <cell r="R15835">
            <v>69.88</v>
          </cell>
        </row>
        <row r="15836">
          <cell r="M15836">
            <v>88316</v>
          </cell>
          <cell r="N15836" t="str">
            <v>SERVENTE COM ENCARGOS COMPLEMENTARES</v>
          </cell>
          <cell r="O15836" t="str">
            <v>H</v>
          </cell>
          <cell r="P15836" t="str">
            <v>COLETADO</v>
          </cell>
          <cell r="Q15836">
            <v>2.3908</v>
          </cell>
          <cell r="R15836">
            <v>14.25</v>
          </cell>
        </row>
        <row r="15837">
          <cell r="M15837">
            <v>88377</v>
          </cell>
          <cell r="N15837" t="str">
            <v>OPERADOR DE BETONEIRA ESTACIONÁRIA/MISTURADOR COM ENCARGOS COMPLEMENTARES</v>
          </cell>
          <cell r="O15837" t="str">
            <v>H</v>
          </cell>
          <cell r="P15837" t="str">
            <v>COEFICIENTE DE REPRESENTATIVIDADE</v>
          </cell>
          <cell r="Q15837">
            <v>1.5068999999999999</v>
          </cell>
          <cell r="R15837">
            <v>15.58</v>
          </cell>
        </row>
        <row r="15838">
          <cell r="M15838">
            <v>88830</v>
          </cell>
          <cell r="N15838" t="str">
            <v>BETONEIRA CAPACIDADE NOMINAL DE 400 L, CAPACIDADE DE MISTURA 280 L, MOTOR ELÉTRICO TRIFÁSICO POTÊNCIA DE 2 CV, SEM CARREGADOR - CHP DIURNO. AF_10/2014</v>
          </cell>
          <cell r="O15838" t="str">
            <v>CHP</v>
          </cell>
          <cell r="P15838" t="str">
            <v>ATRIBUÍDO SÃO PAULO</v>
          </cell>
          <cell r="Q15838">
            <v>0.77559999999999996</v>
          </cell>
          <cell r="R15838">
            <v>1.4</v>
          </cell>
        </row>
        <row r="15839">
          <cell r="M15839">
            <v>88831</v>
          </cell>
          <cell r="N15839" t="str">
            <v>BETONEIRA CAPACIDADE NOMINAL DE 400 L, CAPACIDADE DE MISTURA 280 L, MOTOR ELÉTRICO TRIFÁSICO POTÊNCIA DE 2 CV, SEM CARREGADOR - CHI DIURNO. AF_10/2014</v>
          </cell>
          <cell r="O15839" t="str">
            <v>CHI</v>
          </cell>
          <cell r="P15839" t="str">
            <v>ATRIBUÍDO SÃO PAULO</v>
          </cell>
          <cell r="Q15839">
            <v>0.73129999999999995</v>
          </cell>
          <cell r="R15839">
            <v>0.32</v>
          </cell>
        </row>
        <row r="15840">
          <cell r="M15840" t="str">
            <v/>
          </cell>
          <cell r="N15840" t="str">
            <v/>
          </cell>
          <cell r="O15840" t="str">
            <v/>
          </cell>
          <cell r="P15840" t="str">
            <v/>
          </cell>
          <cell r="Q15840" t="str">
            <v/>
          </cell>
          <cell r="R15840" t="str">
            <v/>
          </cell>
        </row>
        <row r="15841">
          <cell r="M15841">
            <v>370</v>
          </cell>
          <cell r="N15841" t="str">
            <v>AREIA MEDIA - POSTO JAZIDA/FORNECEDOR (RETIRADO NA JAZIDA, SEM TRANSPORTE)</v>
          </cell>
          <cell r="O15841" t="str">
            <v>M3</v>
          </cell>
          <cell r="P15841" t="str">
            <v>COLETADO</v>
          </cell>
          <cell r="Q15841">
            <v>0.82099999999999995</v>
          </cell>
          <cell r="R15841">
            <v>100</v>
          </cell>
        </row>
        <row r="15842">
          <cell r="M15842">
            <v>1379</v>
          </cell>
          <cell r="N15842" t="str">
            <v>CIMENTO PORTLAND COMPOSTO CP II-32</v>
          </cell>
          <cell r="O15842" t="str">
            <v>KG</v>
          </cell>
          <cell r="P15842" t="str">
            <v>COLETADO</v>
          </cell>
          <cell r="Q15842">
            <v>278.60629999999998</v>
          </cell>
          <cell r="R15842">
            <v>0.75</v>
          </cell>
        </row>
        <row r="15843">
          <cell r="M15843">
            <v>4734</v>
          </cell>
          <cell r="N15843" t="str">
            <v>SEIXO ROLADO PARA APLICACAO EM CONCRETO (POSTO PEDREIRA/FORNECEDOR, SEM FRETE)</v>
          </cell>
          <cell r="O15843" t="str">
            <v>M3</v>
          </cell>
          <cell r="P15843" t="str">
            <v>ATRIBUÍDO SÃO PAULO</v>
          </cell>
          <cell r="Q15843">
            <v>0.5847</v>
          </cell>
          <cell r="R15843">
            <v>69.88</v>
          </cell>
        </row>
        <row r="15844">
          <cell r="M15844">
            <v>88316</v>
          </cell>
          <cell r="N15844" t="str">
            <v>SERVENTE COM ENCARGOS COMPLEMENTARES</v>
          </cell>
          <cell r="O15844" t="str">
            <v>H</v>
          </cell>
          <cell r="P15844" t="str">
            <v>COLETADO</v>
          </cell>
          <cell r="Q15844">
            <v>2.375</v>
          </cell>
          <cell r="R15844">
            <v>14.25</v>
          </cell>
        </row>
        <row r="15845">
          <cell r="M15845">
            <v>88377</v>
          </cell>
          <cell r="N15845" t="str">
            <v>OPERADOR DE BETONEIRA ESTACIONÁRIA/MISTURADOR COM ENCARGOS COMPLEMENTARES</v>
          </cell>
          <cell r="O15845" t="str">
            <v>H</v>
          </cell>
          <cell r="P15845" t="str">
            <v>COEFICIENTE DE REPRESENTATIVIDADE</v>
          </cell>
          <cell r="Q15845">
            <v>1.4993000000000001</v>
          </cell>
          <cell r="R15845">
            <v>15.58</v>
          </cell>
        </row>
        <row r="15846">
          <cell r="M15846">
            <v>88830</v>
          </cell>
          <cell r="N15846" t="str">
            <v>BETONEIRA CAPACIDADE NOMINAL DE 400 L, CAPACIDADE DE MISTURA 280 L, MOTOR ELÉTRICO TRIFÁSICO POTÊNCIA DE 2 CV, SEM CARREGADOR - CHP DIURNO. AF_10/2014</v>
          </cell>
          <cell r="O15846" t="str">
            <v>CHP</v>
          </cell>
          <cell r="P15846" t="str">
            <v>ATRIBUÍDO SÃO PAULO</v>
          </cell>
          <cell r="Q15846">
            <v>0.77170000000000005</v>
          </cell>
          <cell r="R15846">
            <v>1.4</v>
          </cell>
        </row>
        <row r="15847">
          <cell r="M15847">
            <v>88831</v>
          </cell>
          <cell r="N15847" t="str">
            <v>BETONEIRA CAPACIDADE NOMINAL DE 400 L, CAPACIDADE DE MISTURA 280 L, MOTOR ELÉTRICO TRIFÁSICO POTÊNCIA DE 2 CV, SEM CARREGADOR - CHI DIURNO. AF_10/2014</v>
          </cell>
          <cell r="O15847" t="str">
            <v>CHI</v>
          </cell>
          <cell r="P15847" t="str">
            <v>ATRIBUÍDO SÃO PAULO</v>
          </cell>
          <cell r="Q15847">
            <v>0.72760000000000002</v>
          </cell>
          <cell r="R15847">
            <v>0.32</v>
          </cell>
        </row>
        <row r="15848">
          <cell r="M15848" t="str">
            <v/>
          </cell>
          <cell r="N15848" t="str">
            <v/>
          </cell>
          <cell r="O15848" t="str">
            <v/>
          </cell>
          <cell r="P15848" t="str">
            <v/>
          </cell>
          <cell r="Q15848" t="str">
            <v/>
          </cell>
          <cell r="R15848" t="str">
            <v/>
          </cell>
        </row>
        <row r="15849">
          <cell r="M15849">
            <v>370</v>
          </cell>
          <cell r="N15849" t="str">
            <v>AREIA MEDIA - POSTO JAZIDA/FORNECEDOR (RETIRADO NA JAZIDA, SEM TRANSPORTE)</v>
          </cell>
          <cell r="O15849" t="str">
            <v>M3</v>
          </cell>
          <cell r="P15849" t="str">
            <v>COLETADO</v>
          </cell>
          <cell r="Q15849">
            <v>0.75029999999999997</v>
          </cell>
          <cell r="R15849">
            <v>100</v>
          </cell>
        </row>
        <row r="15850">
          <cell r="M15850">
            <v>1379</v>
          </cell>
          <cell r="N15850" t="str">
            <v>CIMENTO PORTLAND COMPOSTO CP II-32</v>
          </cell>
          <cell r="O15850" t="str">
            <v>KG</v>
          </cell>
          <cell r="P15850" t="str">
            <v>COLETADO</v>
          </cell>
          <cell r="Q15850">
            <v>332.96550000000002</v>
          </cell>
          <cell r="R15850">
            <v>0.75</v>
          </cell>
        </row>
        <row r="15851">
          <cell r="M15851">
            <v>4734</v>
          </cell>
          <cell r="N15851" t="str">
            <v>SEIXO ROLADO PARA APLICACAO EM CONCRETO (POSTO PEDREIRA/FORNECEDOR, SEM FRETE)</v>
          </cell>
          <cell r="O15851" t="str">
            <v>M3</v>
          </cell>
          <cell r="P15851" t="str">
            <v>ATRIBUÍDO SÃO PAULO</v>
          </cell>
          <cell r="Q15851">
            <v>0.59599999999999997</v>
          </cell>
          <cell r="R15851">
            <v>69.88</v>
          </cell>
        </row>
        <row r="15852">
          <cell r="M15852">
            <v>88316</v>
          </cell>
          <cell r="N15852" t="str">
            <v>SERVENTE COM ENCARGOS COMPLEMENTARES</v>
          </cell>
          <cell r="O15852" t="str">
            <v>H</v>
          </cell>
          <cell r="P15852" t="str">
            <v>COLETADO</v>
          </cell>
          <cell r="Q15852">
            <v>2.6124999999999998</v>
          </cell>
          <cell r="R15852">
            <v>14.25</v>
          </cell>
        </row>
        <row r="15853">
          <cell r="M15853">
            <v>88377</v>
          </cell>
          <cell r="N15853" t="str">
            <v>OPERADOR DE BETONEIRA ESTACIONÁRIA/MISTURADOR COM ENCARGOS COMPLEMENTARES</v>
          </cell>
          <cell r="O15853" t="str">
            <v>H</v>
          </cell>
          <cell r="P15853" t="str">
            <v>COEFICIENTE DE REPRESENTATIVIDADE</v>
          </cell>
          <cell r="Q15853">
            <v>1.6541999999999999</v>
          </cell>
          <cell r="R15853">
            <v>15.58</v>
          </cell>
        </row>
        <row r="15854">
          <cell r="M15854">
            <v>88830</v>
          </cell>
          <cell r="N15854" t="str">
            <v>BETONEIRA CAPACIDADE NOMINAL DE 400 L, CAPACIDADE DE MISTURA 280 L, MOTOR ELÉTRICO TRIFÁSICO POTÊNCIA DE 2 CV, SEM CARREGADOR - CHP DIURNO. AF_10/2014</v>
          </cell>
          <cell r="O15854" t="str">
            <v>CHP</v>
          </cell>
          <cell r="P15854" t="str">
            <v>ATRIBUÍDO SÃO PAULO</v>
          </cell>
          <cell r="Q15854">
            <v>0.85140000000000005</v>
          </cell>
          <cell r="R15854">
            <v>1.4</v>
          </cell>
        </row>
        <row r="15855">
          <cell r="M15855">
            <v>88831</v>
          </cell>
          <cell r="N15855" t="str">
            <v>BETONEIRA CAPACIDADE NOMINAL DE 400 L, CAPACIDADE DE MISTURA 280 L, MOTOR ELÉTRICO TRIFÁSICO POTÊNCIA DE 2 CV, SEM CARREGADOR - CHI DIURNO. AF_10/2014</v>
          </cell>
          <cell r="O15855" t="str">
            <v>CHI</v>
          </cell>
          <cell r="P15855" t="str">
            <v>ATRIBUÍDO SÃO PAULO</v>
          </cell>
          <cell r="Q15855">
            <v>0.80279999999999996</v>
          </cell>
          <cell r="R15855">
            <v>0.32</v>
          </cell>
        </row>
        <row r="15856">
          <cell r="M15856" t="str">
            <v/>
          </cell>
          <cell r="N15856" t="str">
            <v/>
          </cell>
          <cell r="O15856" t="str">
            <v/>
          </cell>
          <cell r="P15856" t="str">
            <v/>
          </cell>
          <cell r="Q15856" t="str">
            <v/>
          </cell>
          <cell r="R15856" t="str">
            <v/>
          </cell>
        </row>
        <row r="15857">
          <cell r="M15857">
            <v>370</v>
          </cell>
          <cell r="N15857" t="str">
            <v>AREIA MEDIA - POSTO JAZIDA/FORNECEDOR (RETIRADO NA JAZIDA, SEM TRANSPORTE)</v>
          </cell>
          <cell r="O15857" t="str">
            <v>M3</v>
          </cell>
          <cell r="P15857" t="str">
            <v>COLETADO</v>
          </cell>
          <cell r="Q15857">
            <v>0.72770000000000001</v>
          </cell>
          <cell r="R15857">
            <v>100</v>
          </cell>
        </row>
        <row r="15858">
          <cell r="M15858">
            <v>1379</v>
          </cell>
          <cell r="N15858" t="str">
            <v>CIMENTO PORTLAND COMPOSTO CP II-32</v>
          </cell>
          <cell r="O15858" t="str">
            <v>KG</v>
          </cell>
          <cell r="P15858" t="str">
            <v>COLETADO</v>
          </cell>
          <cell r="Q15858">
            <v>381.6832</v>
          </cell>
          <cell r="R15858">
            <v>0.75</v>
          </cell>
        </row>
        <row r="15859">
          <cell r="M15859">
            <v>4734</v>
          </cell>
          <cell r="N15859" t="str">
            <v>SEIXO ROLADO PARA APLICACAO EM CONCRETO (POSTO PEDREIRA/FORNECEDOR, SEM FRETE)</v>
          </cell>
          <cell r="O15859" t="str">
            <v>M3</v>
          </cell>
          <cell r="P15859" t="str">
            <v>ATRIBUÍDO SÃO PAULO</v>
          </cell>
          <cell r="Q15859">
            <v>0.58899999999999997</v>
          </cell>
          <cell r="R15859">
            <v>69.88</v>
          </cell>
        </row>
        <row r="15860">
          <cell r="M15860">
            <v>88316</v>
          </cell>
          <cell r="N15860" t="str">
            <v>SERVENTE COM ENCARGOS COMPLEMENTARES</v>
          </cell>
          <cell r="O15860" t="str">
            <v>H</v>
          </cell>
          <cell r="P15860" t="str">
            <v>COLETADO</v>
          </cell>
          <cell r="Q15860">
            <v>2.2483</v>
          </cell>
          <cell r="R15860">
            <v>14.25</v>
          </cell>
        </row>
        <row r="15861">
          <cell r="M15861">
            <v>88377</v>
          </cell>
          <cell r="N15861" t="str">
            <v>OPERADOR DE BETONEIRA ESTACIONÁRIA/MISTURADOR COM ENCARGOS COMPLEMENTARES</v>
          </cell>
          <cell r="O15861" t="str">
            <v>H</v>
          </cell>
          <cell r="P15861" t="str">
            <v>COEFICIENTE DE REPRESENTATIVIDADE</v>
          </cell>
          <cell r="Q15861">
            <v>1.4221999999999999</v>
          </cell>
          <cell r="R15861">
            <v>15.58</v>
          </cell>
        </row>
        <row r="15862">
          <cell r="M15862">
            <v>88830</v>
          </cell>
          <cell r="N15862" t="str">
            <v>BETONEIRA CAPACIDADE NOMINAL DE 400 L, CAPACIDADE DE MISTURA 280 L, MOTOR ELÉTRICO TRIFÁSICO POTÊNCIA DE 2 CV, SEM CARREGADOR - CHP DIURNO. AF_10/2014</v>
          </cell>
          <cell r="O15862" t="str">
            <v>CHP</v>
          </cell>
          <cell r="P15862" t="str">
            <v>ATRIBUÍDO SÃO PAULO</v>
          </cell>
          <cell r="Q15862">
            <v>0.73199999999999998</v>
          </cell>
          <cell r="R15862">
            <v>1.4</v>
          </cell>
        </row>
        <row r="15863">
          <cell r="M15863">
            <v>88831</v>
          </cell>
          <cell r="N15863" t="str">
            <v>BETONEIRA CAPACIDADE NOMINAL DE 400 L, CAPACIDADE DE MISTURA 280 L, MOTOR ELÉTRICO TRIFÁSICO POTÊNCIA DE 2 CV, SEM CARREGADOR - CHI DIURNO. AF_10/2014</v>
          </cell>
          <cell r="O15863" t="str">
            <v>CHI</v>
          </cell>
          <cell r="P15863" t="str">
            <v>ATRIBUÍDO SÃO PAULO</v>
          </cell>
          <cell r="Q15863">
            <v>0.69020000000000004</v>
          </cell>
          <cell r="R15863">
            <v>0.32</v>
          </cell>
        </row>
        <row r="15864">
          <cell r="M15864" t="str">
            <v/>
          </cell>
          <cell r="N15864" t="str">
            <v/>
          </cell>
          <cell r="O15864" t="str">
            <v/>
          </cell>
          <cell r="P15864" t="str">
            <v/>
          </cell>
          <cell r="Q15864" t="str">
            <v/>
          </cell>
          <cell r="R15864" t="str">
            <v/>
          </cell>
        </row>
        <row r="15865">
          <cell r="M15865">
            <v>370</v>
          </cell>
          <cell r="N15865" t="str">
            <v>AREIA MEDIA - POSTO JAZIDA/FORNECEDOR (RETIRADO NA JAZIDA, SEM TRANSPORTE)</v>
          </cell>
          <cell r="O15865" t="str">
            <v>M3</v>
          </cell>
          <cell r="P15865" t="str">
            <v>COLETADO</v>
          </cell>
          <cell r="Q15865">
            <v>0.69169999999999998</v>
          </cell>
          <cell r="R15865">
            <v>100</v>
          </cell>
        </row>
        <row r="15866">
          <cell r="M15866">
            <v>1379</v>
          </cell>
          <cell r="N15866" t="str">
            <v>CIMENTO PORTLAND COMPOSTO CP II-32</v>
          </cell>
          <cell r="O15866" t="str">
            <v>KG</v>
          </cell>
          <cell r="P15866" t="str">
            <v>COLETADO</v>
          </cell>
          <cell r="Q15866">
            <v>420.06189999999998</v>
          </cell>
          <cell r="R15866">
            <v>0.75</v>
          </cell>
        </row>
        <row r="15867">
          <cell r="M15867">
            <v>4734</v>
          </cell>
          <cell r="N15867" t="str">
            <v>SEIXO ROLADO PARA APLICACAO EM CONCRETO (POSTO PEDREIRA/FORNECEDOR, SEM FRETE)</v>
          </cell>
          <cell r="O15867" t="str">
            <v>M3</v>
          </cell>
          <cell r="P15867" t="str">
            <v>ATRIBUÍDO SÃO PAULO</v>
          </cell>
          <cell r="Q15867">
            <v>0.59640000000000004</v>
          </cell>
          <cell r="R15867">
            <v>69.88</v>
          </cell>
        </row>
        <row r="15868">
          <cell r="M15868">
            <v>88316</v>
          </cell>
          <cell r="N15868" t="str">
            <v>SERVENTE COM ENCARGOS COMPLEMENTARES</v>
          </cell>
          <cell r="O15868" t="str">
            <v>H</v>
          </cell>
          <cell r="P15868" t="str">
            <v>COLETADO</v>
          </cell>
          <cell r="Q15868">
            <v>2.4857999999999998</v>
          </cell>
          <cell r="R15868">
            <v>14.25</v>
          </cell>
        </row>
        <row r="15869">
          <cell r="M15869">
            <v>88377</v>
          </cell>
          <cell r="N15869" t="str">
            <v>OPERADOR DE BETONEIRA ESTACIONÁRIA/MISTURADOR COM ENCARGOS COMPLEMENTARES</v>
          </cell>
          <cell r="O15869" t="str">
            <v>H</v>
          </cell>
          <cell r="P15869" t="str">
            <v>COEFICIENTE DE REPRESENTATIVIDADE</v>
          </cell>
          <cell r="Q15869">
            <v>1.5651999999999999</v>
          </cell>
          <cell r="R15869">
            <v>15.58</v>
          </cell>
        </row>
        <row r="15870">
          <cell r="M15870">
            <v>88830</v>
          </cell>
          <cell r="N15870" t="str">
            <v>BETONEIRA CAPACIDADE NOMINAL DE 400 L, CAPACIDADE DE MISTURA 280 L, MOTOR ELÉTRICO TRIFÁSICO POTÊNCIA DE 2 CV, SEM CARREGADOR - CHP DIURNO. AF_10/2014</v>
          </cell>
          <cell r="O15870" t="str">
            <v>CHP</v>
          </cell>
          <cell r="P15870" t="str">
            <v>ATRIBUÍDO SÃO PAULO</v>
          </cell>
          <cell r="Q15870">
            <v>0.80559999999999998</v>
          </cell>
          <cell r="R15870">
            <v>1.4</v>
          </cell>
        </row>
        <row r="15871">
          <cell r="M15871">
            <v>88831</v>
          </cell>
          <cell r="N15871" t="str">
            <v>BETONEIRA CAPACIDADE NOMINAL DE 400 L, CAPACIDADE DE MISTURA 280 L, MOTOR ELÉTRICO TRIFÁSICO POTÊNCIA DE 2 CV, SEM CARREGADOR - CHI DIURNO. AF_10/2014</v>
          </cell>
          <cell r="O15871" t="str">
            <v>CHI</v>
          </cell>
          <cell r="P15871" t="str">
            <v>ATRIBUÍDO SÃO PAULO</v>
          </cell>
          <cell r="Q15871">
            <v>0.75960000000000005</v>
          </cell>
          <cell r="R15871">
            <v>0.32</v>
          </cell>
        </row>
        <row r="15872">
          <cell r="M15872" t="str">
            <v/>
          </cell>
          <cell r="N15872" t="str">
            <v/>
          </cell>
          <cell r="O15872" t="str">
            <v/>
          </cell>
          <cell r="P15872" t="str">
            <v/>
          </cell>
          <cell r="Q15872" t="str">
            <v/>
          </cell>
          <cell r="R15872" t="str">
            <v/>
          </cell>
        </row>
        <row r="15873">
          <cell r="M15873">
            <v>370</v>
          </cell>
          <cell r="N15873" t="str">
            <v>AREIA MEDIA - POSTO JAZIDA/FORNECEDOR (RETIRADO NA JAZIDA, SEM TRANSPORTE)</v>
          </cell>
          <cell r="O15873" t="str">
            <v>M3</v>
          </cell>
          <cell r="P15873" t="str">
            <v>COLETADO</v>
          </cell>
          <cell r="Q15873">
            <v>0.62960000000000005</v>
          </cell>
          <cell r="R15873">
            <v>100</v>
          </cell>
        </row>
        <row r="15874">
          <cell r="M15874">
            <v>1379</v>
          </cell>
          <cell r="N15874" t="str">
            <v>CIMENTO PORTLAND COMPOSTO CP II-32</v>
          </cell>
          <cell r="O15874" t="str">
            <v>KG</v>
          </cell>
          <cell r="P15874" t="str">
            <v>COLETADO</v>
          </cell>
          <cell r="Q15874">
            <v>518.89829999999995</v>
          </cell>
          <cell r="R15874">
            <v>0.75</v>
          </cell>
        </row>
        <row r="15875">
          <cell r="M15875">
            <v>4734</v>
          </cell>
          <cell r="N15875" t="str">
            <v>SEIXO ROLADO PARA APLICACAO EM CONCRETO (POSTO PEDREIRA/FORNECEDOR, SEM FRETE)</v>
          </cell>
          <cell r="O15875" t="str">
            <v>M3</v>
          </cell>
          <cell r="P15875" t="str">
            <v>ATRIBUÍDO SÃO PAULO</v>
          </cell>
          <cell r="Q15875">
            <v>0.5766</v>
          </cell>
          <cell r="R15875">
            <v>69.88</v>
          </cell>
        </row>
        <row r="15876">
          <cell r="M15876">
            <v>88316</v>
          </cell>
          <cell r="N15876" t="str">
            <v>SERVENTE COM ENCARGOS COMPLEMENTARES</v>
          </cell>
          <cell r="O15876" t="str">
            <v>H</v>
          </cell>
          <cell r="P15876" t="str">
            <v>COLETADO</v>
          </cell>
          <cell r="Q15876">
            <v>2.2483</v>
          </cell>
          <cell r="R15876">
            <v>14.25</v>
          </cell>
        </row>
        <row r="15877">
          <cell r="M15877">
            <v>88377</v>
          </cell>
          <cell r="N15877" t="str">
            <v>OPERADOR DE BETONEIRA ESTACIONÁRIA/MISTURADOR COM ENCARGOS COMPLEMENTARES</v>
          </cell>
          <cell r="O15877" t="str">
            <v>H</v>
          </cell>
          <cell r="P15877" t="str">
            <v>COEFICIENTE DE REPRESENTATIVIDADE</v>
          </cell>
          <cell r="Q15877">
            <v>1.423</v>
          </cell>
          <cell r="R15877">
            <v>15.58</v>
          </cell>
        </row>
        <row r="15878">
          <cell r="M15878">
            <v>88830</v>
          </cell>
          <cell r="N15878" t="str">
            <v>BETONEIRA CAPACIDADE NOMINAL DE 400 L, CAPACIDADE DE MISTURA 280 L, MOTOR ELÉTRICO TRIFÁSICO POTÊNCIA DE 2 CV, SEM CARREGADOR - CHP DIURNO. AF_10/2014</v>
          </cell>
          <cell r="O15878" t="str">
            <v>CHP</v>
          </cell>
          <cell r="P15878" t="str">
            <v>ATRIBUÍDO SÃO PAULO</v>
          </cell>
          <cell r="Q15878">
            <v>0.73240000000000005</v>
          </cell>
          <cell r="R15878">
            <v>1.4</v>
          </cell>
        </row>
        <row r="15879">
          <cell r="M15879">
            <v>88831</v>
          </cell>
          <cell r="N15879" t="str">
            <v>BETONEIRA CAPACIDADE NOMINAL DE 400 L, CAPACIDADE DE MISTURA 280 L, MOTOR ELÉTRICO TRIFÁSICO POTÊNCIA DE 2 CV, SEM CARREGADOR - CHI DIURNO. AF_10/2014</v>
          </cell>
          <cell r="O15879" t="str">
            <v>CHI</v>
          </cell>
          <cell r="P15879" t="str">
            <v>ATRIBUÍDO SÃO PAULO</v>
          </cell>
          <cell r="Q15879">
            <v>0.69059999999999999</v>
          </cell>
          <cell r="R15879">
            <v>0.32</v>
          </cell>
        </row>
        <row r="15880">
          <cell r="M15880" t="str">
            <v/>
          </cell>
          <cell r="N15880" t="str">
            <v/>
          </cell>
          <cell r="O15880" t="str">
            <v/>
          </cell>
          <cell r="P15880" t="str">
            <v/>
          </cell>
          <cell r="Q15880" t="str">
            <v/>
          </cell>
          <cell r="R15880" t="str">
            <v/>
          </cell>
        </row>
        <row r="15881">
          <cell r="M15881">
            <v>370</v>
          </cell>
          <cell r="N15881" t="str">
            <v>AREIA MEDIA - POSTO JAZIDA/FORNECEDOR (RETIRADO NA JAZIDA, SEM TRANSPORTE)</v>
          </cell>
          <cell r="O15881" t="str">
            <v>M3</v>
          </cell>
          <cell r="P15881" t="str">
            <v>COLETADO</v>
          </cell>
          <cell r="Q15881">
            <v>0.84689999999999999</v>
          </cell>
          <cell r="R15881">
            <v>100</v>
          </cell>
        </row>
        <row r="15882">
          <cell r="M15882">
            <v>1379</v>
          </cell>
          <cell r="N15882" t="str">
            <v>CIMENTO PORTLAND COMPOSTO CP II-32</v>
          </cell>
          <cell r="O15882" t="str">
            <v>KG</v>
          </cell>
          <cell r="P15882" t="str">
            <v>COLETADO</v>
          </cell>
          <cell r="Q15882">
            <v>217.1644</v>
          </cell>
          <cell r="R15882">
            <v>0.75</v>
          </cell>
        </row>
        <row r="15883">
          <cell r="M15883">
            <v>4734</v>
          </cell>
          <cell r="N15883" t="str">
            <v>SEIXO ROLADO PARA APLICACAO EM CONCRETO (POSTO PEDREIRA/FORNECEDOR, SEM FRETE)</v>
          </cell>
          <cell r="O15883" t="str">
            <v>M3</v>
          </cell>
          <cell r="P15883" t="str">
            <v>ATRIBUÍDO SÃO PAULO</v>
          </cell>
          <cell r="Q15883">
            <v>0.60319999999999996</v>
          </cell>
          <cell r="R15883">
            <v>69.88</v>
          </cell>
        </row>
        <row r="15884">
          <cell r="M15884">
            <v>88316</v>
          </cell>
          <cell r="N15884" t="str">
            <v>SERVENTE COM ENCARGOS COMPLEMENTARES</v>
          </cell>
          <cell r="O15884" t="str">
            <v>H</v>
          </cell>
          <cell r="P15884" t="str">
            <v>COLETADO</v>
          </cell>
          <cell r="Q15884">
            <v>2.1375000000000002</v>
          </cell>
          <cell r="R15884">
            <v>14.25</v>
          </cell>
        </row>
        <row r="15885">
          <cell r="M15885">
            <v>88377</v>
          </cell>
          <cell r="N15885" t="str">
            <v>OPERADOR DE BETONEIRA ESTACIONÁRIA/MISTURADOR COM ENCARGOS COMPLEMENTARES</v>
          </cell>
          <cell r="O15885" t="str">
            <v>H</v>
          </cell>
          <cell r="P15885" t="str">
            <v>COEFICIENTE DE REPRESENTATIVIDADE</v>
          </cell>
          <cell r="Q15885">
            <v>1.3547</v>
          </cell>
          <cell r="R15885">
            <v>15.58</v>
          </cell>
        </row>
        <row r="15886">
          <cell r="M15886">
            <v>89225</v>
          </cell>
          <cell r="N15886" t="str">
            <v>BETONEIRA CAPACIDADE NOMINAL DE 600 L, CAPACIDADE DE MISTURA 360 L, MOTOR ELÉTRICO TRIFÁSICO POTÊNCIA DE 4 CV, SEM CARREGADOR - CHP DIURNO. AF_11/2014</v>
          </cell>
          <cell r="O15886" t="str">
            <v>CHP</v>
          </cell>
          <cell r="P15886" t="str">
            <v>ATRIBUÍDO SÃO PAULO</v>
          </cell>
          <cell r="Q15886">
            <v>0.69720000000000004</v>
          </cell>
          <cell r="R15886">
            <v>4.05</v>
          </cell>
        </row>
        <row r="15887">
          <cell r="M15887">
            <v>89226</v>
          </cell>
          <cell r="N15887" t="str">
            <v>BETONEIRA CAPACIDADE NOMINAL DE 600 L, CAPACIDADE DE MISTURA 360 L, MOTOR ELÉTRICO TRIFÁSICO POTÊNCIA DE 4 CV, SEM CARREGADOR - CHI DIURNO. AF_11/2014</v>
          </cell>
          <cell r="O15887" t="str">
            <v>CHI</v>
          </cell>
          <cell r="P15887" t="str">
            <v>ATRIBUÍDO SÃO PAULO</v>
          </cell>
          <cell r="Q15887">
            <v>0.65739999999999998</v>
          </cell>
          <cell r="R15887">
            <v>1.32</v>
          </cell>
        </row>
        <row r="15888">
          <cell r="M15888" t="str">
            <v/>
          </cell>
          <cell r="N15888" t="str">
            <v/>
          </cell>
          <cell r="O15888" t="str">
            <v/>
          </cell>
          <cell r="P15888" t="str">
            <v/>
          </cell>
          <cell r="Q15888" t="str">
            <v/>
          </cell>
          <cell r="R15888" t="str">
            <v/>
          </cell>
        </row>
        <row r="15889">
          <cell r="M15889">
            <v>370</v>
          </cell>
          <cell r="N15889" t="str">
            <v>AREIA MEDIA - POSTO JAZIDA/FORNECEDOR (RETIRADO NA JAZIDA, SEM TRANSPORTE)</v>
          </cell>
          <cell r="O15889" t="str">
            <v>M3</v>
          </cell>
          <cell r="P15889" t="str">
            <v>COLETADO</v>
          </cell>
          <cell r="Q15889">
            <v>0.82399999999999995</v>
          </cell>
          <cell r="R15889">
            <v>100</v>
          </cell>
        </row>
        <row r="15890">
          <cell r="M15890">
            <v>1379</v>
          </cell>
          <cell r="N15890" t="str">
            <v>CIMENTO PORTLAND COMPOSTO CP II-32</v>
          </cell>
          <cell r="O15890" t="str">
            <v>KG</v>
          </cell>
          <cell r="P15890" t="str">
            <v>COLETADO</v>
          </cell>
          <cell r="Q15890">
            <v>279.62709999999998</v>
          </cell>
          <cell r="R15890">
            <v>0.75</v>
          </cell>
        </row>
        <row r="15891">
          <cell r="M15891">
            <v>4734</v>
          </cell>
          <cell r="N15891" t="str">
            <v>SEIXO ROLADO PARA APLICACAO EM CONCRETO (POSTO PEDREIRA/FORNECEDOR, SEM FRETE)</v>
          </cell>
          <cell r="O15891" t="str">
            <v>M3</v>
          </cell>
          <cell r="P15891" t="str">
            <v>ATRIBUÍDO SÃO PAULO</v>
          </cell>
          <cell r="Q15891">
            <v>0.58689999999999998</v>
          </cell>
          <cell r="R15891">
            <v>69.88</v>
          </cell>
        </row>
        <row r="15892">
          <cell r="M15892">
            <v>88316</v>
          </cell>
          <cell r="N15892" t="str">
            <v>SERVENTE COM ENCARGOS COMPLEMENTARES</v>
          </cell>
          <cell r="O15892" t="str">
            <v>H</v>
          </cell>
          <cell r="P15892" t="str">
            <v>COLETADO</v>
          </cell>
          <cell r="Q15892">
            <v>2.0741999999999998</v>
          </cell>
          <cell r="R15892">
            <v>14.25</v>
          </cell>
        </row>
        <row r="15893">
          <cell r="M15893">
            <v>88377</v>
          </cell>
          <cell r="N15893" t="str">
            <v>OPERADOR DE BETONEIRA ESTACIONÁRIA/MISTURADOR COM ENCARGOS COMPLEMENTARES</v>
          </cell>
          <cell r="O15893" t="str">
            <v>H</v>
          </cell>
          <cell r="P15893" t="str">
            <v>COEFICIENTE DE REPRESENTATIVIDADE</v>
          </cell>
          <cell r="Q15893">
            <v>1.3082</v>
          </cell>
          <cell r="R15893">
            <v>15.58</v>
          </cell>
        </row>
        <row r="15894">
          <cell r="M15894">
            <v>89225</v>
          </cell>
          <cell r="N15894" t="str">
            <v>BETONEIRA CAPACIDADE NOMINAL DE 600 L, CAPACIDADE DE MISTURA 360 L, MOTOR ELÉTRICO TRIFÁSICO POTÊNCIA DE 4 CV, SEM CARREGADOR - CHP DIURNO. AF_11/2014</v>
          </cell>
          <cell r="O15894" t="str">
            <v>CHP</v>
          </cell>
          <cell r="P15894" t="str">
            <v>ATRIBUÍDO SÃO PAULO</v>
          </cell>
          <cell r="Q15894">
            <v>0.67330000000000001</v>
          </cell>
          <cell r="R15894">
            <v>4.05</v>
          </cell>
        </row>
        <row r="15895">
          <cell r="M15895">
            <v>89226</v>
          </cell>
          <cell r="N15895" t="str">
            <v>BETONEIRA CAPACIDADE NOMINAL DE 600 L, CAPACIDADE DE MISTURA 360 L, MOTOR ELÉTRICO TRIFÁSICO POTÊNCIA DE 4 CV, SEM CARREGADOR - CHI DIURNO. AF_11/2014</v>
          </cell>
          <cell r="O15895" t="str">
            <v>CHI</v>
          </cell>
          <cell r="P15895" t="str">
            <v>ATRIBUÍDO SÃO PAULO</v>
          </cell>
          <cell r="Q15895">
            <v>0.63490000000000002</v>
          </cell>
          <cell r="R15895">
            <v>1.32</v>
          </cell>
        </row>
        <row r="15896">
          <cell r="M15896" t="str">
            <v/>
          </cell>
          <cell r="N15896" t="str">
            <v/>
          </cell>
          <cell r="O15896" t="str">
            <v/>
          </cell>
          <cell r="P15896" t="str">
            <v/>
          </cell>
          <cell r="Q15896" t="str">
            <v/>
          </cell>
          <cell r="R15896" t="str">
            <v/>
          </cell>
        </row>
        <row r="15897">
          <cell r="M15897">
            <v>370</v>
          </cell>
          <cell r="N15897" t="str">
            <v>AREIA MEDIA - POSTO JAZIDA/FORNECEDOR (RETIRADO NA JAZIDA, SEM TRANSPORTE)</v>
          </cell>
          <cell r="O15897" t="str">
            <v>M3</v>
          </cell>
          <cell r="P15897" t="str">
            <v>COLETADO</v>
          </cell>
          <cell r="Q15897">
            <v>0.75529999999999997</v>
          </cell>
          <cell r="R15897">
            <v>100</v>
          </cell>
        </row>
        <row r="15898">
          <cell r="M15898">
            <v>1379</v>
          </cell>
          <cell r="N15898" t="str">
            <v>CIMENTO PORTLAND COMPOSTO CP II-32</v>
          </cell>
          <cell r="O15898" t="str">
            <v>KG</v>
          </cell>
          <cell r="P15898" t="str">
            <v>COLETADO</v>
          </cell>
          <cell r="Q15898">
            <v>335.21409999999997</v>
          </cell>
          <cell r="R15898">
            <v>0.75</v>
          </cell>
        </row>
        <row r="15899">
          <cell r="M15899">
            <v>4734</v>
          </cell>
          <cell r="N15899" t="str">
            <v>SEIXO ROLADO PARA APLICACAO EM CONCRETO (POSTO PEDREIRA/FORNECEDOR, SEM FRETE)</v>
          </cell>
          <cell r="O15899" t="str">
            <v>M3</v>
          </cell>
          <cell r="P15899" t="str">
            <v>ATRIBUÍDO SÃO PAULO</v>
          </cell>
          <cell r="Q15899">
            <v>0.60009999999999997</v>
          </cell>
          <cell r="R15899">
            <v>69.88</v>
          </cell>
        </row>
        <row r="15900">
          <cell r="M15900">
            <v>88316</v>
          </cell>
          <cell r="N15900" t="str">
            <v>SERVENTE COM ENCARGOS COMPLEMENTARES</v>
          </cell>
          <cell r="O15900" t="str">
            <v>H</v>
          </cell>
          <cell r="P15900" t="str">
            <v>COLETADO</v>
          </cell>
          <cell r="Q15900">
            <v>2.09</v>
          </cell>
          <cell r="R15900">
            <v>14.25</v>
          </cell>
        </row>
        <row r="15901">
          <cell r="M15901">
            <v>88377</v>
          </cell>
          <cell r="N15901" t="str">
            <v>OPERADOR DE BETONEIRA ESTACIONÁRIA/MISTURADOR COM ENCARGOS COMPLEMENTARES</v>
          </cell>
          <cell r="O15901" t="str">
            <v>H</v>
          </cell>
          <cell r="P15901" t="str">
            <v>COEFICIENTE DE REPRESENTATIVIDADE</v>
          </cell>
          <cell r="Q15901">
            <v>1.3163</v>
          </cell>
          <cell r="R15901">
            <v>15.58</v>
          </cell>
        </row>
        <row r="15902">
          <cell r="M15902">
            <v>89225</v>
          </cell>
          <cell r="N15902" t="str">
            <v>BETONEIRA CAPACIDADE NOMINAL DE 600 L, CAPACIDADE DE MISTURA 360 L, MOTOR ELÉTRICO TRIFÁSICO POTÊNCIA DE 4 CV, SEM CARREGADOR - CHP DIURNO. AF_11/2014</v>
          </cell>
          <cell r="O15902" t="str">
            <v>CHP</v>
          </cell>
          <cell r="P15902" t="str">
            <v>ATRIBUÍDO SÃO PAULO</v>
          </cell>
          <cell r="Q15902">
            <v>0.67749999999999999</v>
          </cell>
          <cell r="R15902">
            <v>4.05</v>
          </cell>
        </row>
        <row r="15903">
          <cell r="M15903">
            <v>89226</v>
          </cell>
          <cell r="N15903" t="str">
            <v>BETONEIRA CAPACIDADE NOMINAL DE 600 L, CAPACIDADE DE MISTURA 360 L, MOTOR ELÉTRICO TRIFÁSICO POTÊNCIA DE 4 CV, SEM CARREGADOR - CHI DIURNO. AF_11/2014</v>
          </cell>
          <cell r="O15903" t="str">
            <v>CHI</v>
          </cell>
          <cell r="P15903" t="str">
            <v>ATRIBUÍDO SÃO PAULO</v>
          </cell>
          <cell r="Q15903">
            <v>0.63880000000000003</v>
          </cell>
          <cell r="R15903">
            <v>1.32</v>
          </cell>
        </row>
        <row r="15904">
          <cell r="M15904" t="str">
            <v/>
          </cell>
          <cell r="N15904" t="str">
            <v/>
          </cell>
          <cell r="O15904" t="str">
            <v/>
          </cell>
          <cell r="P15904" t="str">
            <v/>
          </cell>
          <cell r="Q15904" t="str">
            <v/>
          </cell>
          <cell r="R15904" t="str">
            <v/>
          </cell>
        </row>
        <row r="15905">
          <cell r="M15905">
            <v>370</v>
          </cell>
          <cell r="N15905" t="str">
            <v>AREIA MEDIA - POSTO JAZIDA/FORNECEDOR (RETIRADO NA JAZIDA, SEM TRANSPORTE)</v>
          </cell>
          <cell r="O15905" t="str">
            <v>M3</v>
          </cell>
          <cell r="P15905" t="str">
            <v>COLETADO</v>
          </cell>
          <cell r="Q15905">
            <v>0.73270000000000002</v>
          </cell>
          <cell r="R15905">
            <v>100</v>
          </cell>
        </row>
        <row r="15906">
          <cell r="M15906">
            <v>1379</v>
          </cell>
          <cell r="N15906" t="str">
            <v>CIMENTO PORTLAND COMPOSTO CP II-32</v>
          </cell>
          <cell r="O15906" t="str">
            <v>KG</v>
          </cell>
          <cell r="P15906" t="str">
            <v>COLETADO</v>
          </cell>
          <cell r="Q15906">
            <v>384.26089999999999</v>
          </cell>
          <cell r="R15906">
            <v>0.75</v>
          </cell>
        </row>
        <row r="15907">
          <cell r="M15907">
            <v>4734</v>
          </cell>
          <cell r="N15907" t="str">
            <v>SEIXO ROLADO PARA APLICACAO EM CONCRETO (POSTO PEDREIRA/FORNECEDOR, SEM FRETE)</v>
          </cell>
          <cell r="O15907" t="str">
            <v>M3</v>
          </cell>
          <cell r="P15907" t="str">
            <v>ATRIBUÍDO SÃO PAULO</v>
          </cell>
          <cell r="Q15907">
            <v>0.59299999999999997</v>
          </cell>
          <cell r="R15907">
            <v>69.88</v>
          </cell>
        </row>
        <row r="15908">
          <cell r="M15908">
            <v>88316</v>
          </cell>
          <cell r="N15908" t="str">
            <v>SERVENTE COM ENCARGOS COMPLEMENTARES</v>
          </cell>
          <cell r="O15908" t="str">
            <v>H</v>
          </cell>
          <cell r="P15908" t="str">
            <v>COLETADO</v>
          </cell>
          <cell r="Q15908">
            <v>1.9950000000000001</v>
          </cell>
          <cell r="R15908">
            <v>14.25</v>
          </cell>
        </row>
        <row r="15909">
          <cell r="M15909">
            <v>88377</v>
          </cell>
          <cell r="N15909" t="str">
            <v>OPERADOR DE BETONEIRA ESTACIONÁRIA/MISTURADOR COM ENCARGOS COMPLEMENTARES</v>
          </cell>
          <cell r="O15909" t="str">
            <v>H</v>
          </cell>
          <cell r="P15909" t="str">
            <v>COEFICIENTE DE REPRESENTATIVIDADE</v>
          </cell>
          <cell r="Q15909">
            <v>1.2574000000000001</v>
          </cell>
          <cell r="R15909">
            <v>15.58</v>
          </cell>
        </row>
        <row r="15910">
          <cell r="M15910">
            <v>89225</v>
          </cell>
          <cell r="N15910" t="str">
            <v>BETONEIRA CAPACIDADE NOMINAL DE 600 L, CAPACIDADE DE MISTURA 360 L, MOTOR ELÉTRICO TRIFÁSICO POTÊNCIA DE 4 CV, SEM CARREGADOR - CHP DIURNO. AF_11/2014</v>
          </cell>
          <cell r="O15910" t="str">
            <v>CHP</v>
          </cell>
          <cell r="P15910" t="str">
            <v>ATRIBUÍDO SÃO PAULO</v>
          </cell>
          <cell r="Q15910">
            <v>0.6472</v>
          </cell>
          <cell r="R15910">
            <v>4.05</v>
          </cell>
        </row>
        <row r="15911">
          <cell r="M15911">
            <v>89226</v>
          </cell>
          <cell r="N15911" t="str">
            <v>BETONEIRA CAPACIDADE NOMINAL DE 600 L, CAPACIDADE DE MISTURA 360 L, MOTOR ELÉTRICO TRIFÁSICO POTÊNCIA DE 4 CV, SEM CARREGADOR - CHI DIURNO. AF_11/2014</v>
          </cell>
          <cell r="O15911" t="str">
            <v>CHI</v>
          </cell>
          <cell r="P15911" t="str">
            <v>ATRIBUÍDO SÃO PAULO</v>
          </cell>
          <cell r="Q15911">
            <v>0.61019999999999996</v>
          </cell>
          <cell r="R15911">
            <v>1.32</v>
          </cell>
        </row>
        <row r="15912">
          <cell r="M15912" t="str">
            <v/>
          </cell>
          <cell r="N15912" t="str">
            <v/>
          </cell>
          <cell r="O15912" t="str">
            <v/>
          </cell>
          <cell r="P15912" t="str">
            <v/>
          </cell>
          <cell r="Q15912" t="str">
            <v/>
          </cell>
          <cell r="R15912" t="str">
            <v/>
          </cell>
        </row>
        <row r="15913">
          <cell r="M15913">
            <v>370</v>
          </cell>
          <cell r="N15913" t="str">
            <v>AREIA MEDIA - POSTO JAZIDA/FORNECEDOR (RETIRADO NA JAZIDA, SEM TRANSPORTE)</v>
          </cell>
          <cell r="O15913" t="str">
            <v>M3</v>
          </cell>
          <cell r="P15913" t="str">
            <v>COLETADO</v>
          </cell>
          <cell r="Q15913">
            <v>0.69820000000000004</v>
          </cell>
          <cell r="R15913">
            <v>100</v>
          </cell>
        </row>
        <row r="15914">
          <cell r="M15914">
            <v>1379</v>
          </cell>
          <cell r="N15914" t="str">
            <v>CIMENTO PORTLAND COMPOSTO CP II-32</v>
          </cell>
          <cell r="O15914" t="str">
            <v>KG</v>
          </cell>
          <cell r="P15914" t="str">
            <v>COLETADO</v>
          </cell>
          <cell r="Q15914">
            <v>424.00880000000001</v>
          </cell>
          <cell r="R15914">
            <v>0.75</v>
          </cell>
        </row>
        <row r="15915">
          <cell r="M15915">
            <v>4734</v>
          </cell>
          <cell r="N15915" t="str">
            <v>SEIXO ROLADO PARA APLICACAO EM CONCRETO (POSTO PEDREIRA/FORNECEDOR, SEM FRETE)</v>
          </cell>
          <cell r="O15915" t="str">
            <v>M3</v>
          </cell>
          <cell r="P15915" t="str">
            <v>ATRIBUÍDO SÃO PAULO</v>
          </cell>
          <cell r="Q15915">
            <v>0.60199999999999998</v>
          </cell>
          <cell r="R15915">
            <v>69.88</v>
          </cell>
        </row>
        <row r="15916">
          <cell r="M15916">
            <v>88316</v>
          </cell>
          <cell r="N15916" t="str">
            <v>SERVENTE COM ENCARGOS COMPLEMENTARES</v>
          </cell>
          <cell r="O15916" t="str">
            <v>H</v>
          </cell>
          <cell r="P15916" t="str">
            <v>COLETADO</v>
          </cell>
          <cell r="Q15916">
            <v>2.0583</v>
          </cell>
          <cell r="R15916">
            <v>14.25</v>
          </cell>
        </row>
        <row r="15917">
          <cell r="M15917">
            <v>88377</v>
          </cell>
          <cell r="N15917" t="str">
            <v>OPERADOR DE BETONEIRA ESTACIONÁRIA/MISTURADOR COM ENCARGOS COMPLEMENTARES</v>
          </cell>
          <cell r="O15917" t="str">
            <v>H</v>
          </cell>
          <cell r="P15917" t="str">
            <v>COEFICIENTE DE REPRESENTATIVIDADE</v>
          </cell>
          <cell r="Q15917">
            <v>1.3004</v>
          </cell>
          <cell r="R15917">
            <v>15.58</v>
          </cell>
        </row>
        <row r="15918">
          <cell r="M15918">
            <v>89225</v>
          </cell>
          <cell r="N15918" t="str">
            <v>BETONEIRA CAPACIDADE NOMINAL DE 600 L, CAPACIDADE DE MISTURA 360 L, MOTOR ELÉTRICO TRIFÁSICO POTÊNCIA DE 4 CV, SEM CARREGADOR - CHP DIURNO. AF_11/2014</v>
          </cell>
          <cell r="O15918" t="str">
            <v>CHP</v>
          </cell>
          <cell r="P15918" t="str">
            <v>ATRIBUÍDO SÃO PAULO</v>
          </cell>
          <cell r="Q15918">
            <v>0.66930000000000001</v>
          </cell>
          <cell r="R15918">
            <v>4.05</v>
          </cell>
        </row>
        <row r="15919">
          <cell r="M15919">
            <v>89226</v>
          </cell>
          <cell r="N15919" t="str">
            <v>BETONEIRA CAPACIDADE NOMINAL DE 600 L, CAPACIDADE DE MISTURA 360 L, MOTOR ELÉTRICO TRIFÁSICO POTÊNCIA DE 4 CV, SEM CARREGADOR - CHI DIURNO. AF_11/2014</v>
          </cell>
          <cell r="O15919" t="str">
            <v>CHI</v>
          </cell>
          <cell r="P15919" t="str">
            <v>ATRIBUÍDO SÃO PAULO</v>
          </cell>
          <cell r="Q15919">
            <v>0.63109999999999999</v>
          </cell>
          <cell r="R15919">
            <v>1.32</v>
          </cell>
        </row>
        <row r="15920">
          <cell r="M15920" t="str">
            <v/>
          </cell>
          <cell r="N15920" t="str">
            <v/>
          </cell>
          <cell r="O15920" t="str">
            <v/>
          </cell>
          <cell r="P15920" t="str">
            <v/>
          </cell>
          <cell r="Q15920" t="str">
            <v/>
          </cell>
          <cell r="R15920" t="str">
            <v/>
          </cell>
        </row>
        <row r="15921">
          <cell r="M15921">
            <v>370</v>
          </cell>
          <cell r="N15921" t="str">
            <v>AREIA MEDIA - POSTO JAZIDA/FORNECEDOR (RETIRADO NA JAZIDA, SEM TRANSPORTE)</v>
          </cell>
          <cell r="O15921" t="str">
            <v>M3</v>
          </cell>
          <cell r="P15921" t="str">
            <v>COLETADO</v>
          </cell>
          <cell r="Q15921">
            <v>0.63270000000000004</v>
          </cell>
          <cell r="R15921">
            <v>100</v>
          </cell>
        </row>
        <row r="15922">
          <cell r="M15922">
            <v>1379</v>
          </cell>
          <cell r="N15922" t="str">
            <v>CIMENTO PORTLAND COMPOSTO CP II-32</v>
          </cell>
          <cell r="O15922" t="str">
            <v>KG</v>
          </cell>
          <cell r="P15922" t="str">
            <v>COLETADO</v>
          </cell>
          <cell r="Q15922">
            <v>521.4828</v>
          </cell>
          <cell r="R15922">
            <v>0.75</v>
          </cell>
        </row>
        <row r="15923">
          <cell r="M15923">
            <v>4734</v>
          </cell>
          <cell r="N15923" t="str">
            <v>SEIXO ROLADO PARA APLICACAO EM CONCRETO (POSTO PEDREIRA/FORNECEDOR, SEM FRETE)</v>
          </cell>
          <cell r="O15923" t="str">
            <v>M3</v>
          </cell>
          <cell r="P15923" t="str">
            <v>ATRIBUÍDO SÃO PAULO</v>
          </cell>
          <cell r="Q15923">
            <v>0.57940000000000003</v>
          </cell>
          <cell r="R15923">
            <v>69.88</v>
          </cell>
        </row>
        <row r="15924">
          <cell r="M15924">
            <v>88316</v>
          </cell>
          <cell r="N15924" t="str">
            <v>SERVENTE COM ENCARGOS COMPLEMENTARES</v>
          </cell>
          <cell r="O15924" t="str">
            <v>H</v>
          </cell>
          <cell r="P15924" t="str">
            <v>COLETADO</v>
          </cell>
          <cell r="Q15924">
            <v>2.0583</v>
          </cell>
          <cell r="R15924">
            <v>14.25</v>
          </cell>
        </row>
        <row r="15925">
          <cell r="M15925">
            <v>88377</v>
          </cell>
          <cell r="N15925" t="str">
            <v>OPERADOR DE BETONEIRA ESTACIONÁRIA/MISTURADOR COM ENCARGOS COMPLEMENTARES</v>
          </cell>
          <cell r="O15925" t="str">
            <v>H</v>
          </cell>
          <cell r="P15925" t="str">
            <v>COEFICIENTE DE REPRESENTATIVIDADE</v>
          </cell>
          <cell r="Q15925">
            <v>1.2998000000000001</v>
          </cell>
          <cell r="R15925">
            <v>15.58</v>
          </cell>
        </row>
        <row r="15926">
          <cell r="M15926">
            <v>89225</v>
          </cell>
          <cell r="N15926" t="str">
            <v>BETONEIRA CAPACIDADE NOMINAL DE 600 L, CAPACIDADE DE MISTURA 360 L, MOTOR ELÉTRICO TRIFÁSICO POTÊNCIA DE 4 CV, SEM CARREGADOR - CHP DIURNO. AF_11/2014</v>
          </cell>
          <cell r="O15926" t="str">
            <v>CHP</v>
          </cell>
          <cell r="P15926" t="str">
            <v>ATRIBUÍDO SÃO PAULO</v>
          </cell>
          <cell r="Q15926">
            <v>0.66900000000000004</v>
          </cell>
          <cell r="R15926">
            <v>4.05</v>
          </cell>
        </row>
        <row r="15927">
          <cell r="M15927">
            <v>89226</v>
          </cell>
          <cell r="N15927" t="str">
            <v>BETONEIRA CAPACIDADE NOMINAL DE 600 L, CAPACIDADE DE MISTURA 360 L, MOTOR ELÉTRICO TRIFÁSICO POTÊNCIA DE 4 CV, SEM CARREGADOR - CHI DIURNO. AF_11/2014</v>
          </cell>
          <cell r="O15927" t="str">
            <v>CHI</v>
          </cell>
          <cell r="P15927" t="str">
            <v>ATRIBUÍDO SÃO PAULO</v>
          </cell>
          <cell r="Q15927">
            <v>0.63080000000000003</v>
          </cell>
          <cell r="R15927">
            <v>1.32</v>
          </cell>
        </row>
        <row r="15928">
          <cell r="M15928" t="str">
            <v/>
          </cell>
          <cell r="N15928" t="str">
            <v/>
          </cell>
          <cell r="O15928" t="str">
            <v/>
          </cell>
          <cell r="P15928" t="str">
            <v/>
          </cell>
          <cell r="Q15928" t="str">
            <v/>
          </cell>
          <cell r="R15928" t="str">
            <v/>
          </cell>
        </row>
        <row r="15929">
          <cell r="M15929">
            <v>370</v>
          </cell>
          <cell r="N15929" t="str">
            <v>AREIA MEDIA - POSTO JAZIDA/FORNECEDOR (RETIRADO NA JAZIDA, SEM TRANSPORTE)</v>
          </cell>
          <cell r="O15929" t="str">
            <v>M3</v>
          </cell>
          <cell r="P15929" t="str">
            <v>COLETADO</v>
          </cell>
          <cell r="Q15929">
            <v>0.86809999999999998</v>
          </cell>
          <cell r="R15929">
            <v>100</v>
          </cell>
        </row>
        <row r="15930">
          <cell r="M15930">
            <v>1379</v>
          </cell>
          <cell r="N15930" t="str">
            <v>CIMENTO PORTLAND COMPOSTO CP II-32</v>
          </cell>
          <cell r="O15930" t="str">
            <v>KG</v>
          </cell>
          <cell r="P15930" t="str">
            <v>COLETADO</v>
          </cell>
          <cell r="Q15930">
            <v>222.58869999999999</v>
          </cell>
          <cell r="R15930">
            <v>0.75</v>
          </cell>
        </row>
        <row r="15931">
          <cell r="M15931">
            <v>4734</v>
          </cell>
          <cell r="N15931" t="str">
            <v>SEIXO ROLADO PARA APLICACAO EM CONCRETO (POSTO PEDREIRA/FORNECEDOR, SEM FRETE)</v>
          </cell>
          <cell r="O15931" t="str">
            <v>M3</v>
          </cell>
          <cell r="P15931" t="str">
            <v>ATRIBUÍDO SÃO PAULO</v>
          </cell>
          <cell r="Q15931">
            <v>0.61829999999999996</v>
          </cell>
          <cell r="R15931">
            <v>69.88</v>
          </cell>
        </row>
        <row r="15932">
          <cell r="M15932">
            <v>88316</v>
          </cell>
          <cell r="N15932" t="str">
            <v>SERVENTE COM ENCARGOS COMPLEMENTARES</v>
          </cell>
          <cell r="O15932" t="str">
            <v>H</v>
          </cell>
          <cell r="P15932" t="str">
            <v>COLETADO</v>
          </cell>
          <cell r="Q15932">
            <v>6.3017000000000003</v>
          </cell>
          <cell r="R15932">
            <v>14.25</v>
          </cell>
        </row>
        <row r="15933">
          <cell r="M15933" t="str">
            <v/>
          </cell>
          <cell r="N15933" t="str">
            <v/>
          </cell>
          <cell r="O15933" t="str">
            <v/>
          </cell>
          <cell r="P15933" t="str">
            <v/>
          </cell>
          <cell r="Q15933" t="str">
            <v/>
          </cell>
          <cell r="R15933" t="str">
            <v/>
          </cell>
        </row>
        <row r="15934">
          <cell r="M15934">
            <v>370</v>
          </cell>
          <cell r="N15934" t="str">
            <v>AREIA MEDIA - POSTO JAZIDA/FORNECEDOR (RETIRADO NA JAZIDA, SEM TRANSPORTE)</v>
          </cell>
          <cell r="O15934" t="str">
            <v>M3</v>
          </cell>
          <cell r="P15934" t="str">
            <v>COLETADO</v>
          </cell>
          <cell r="Q15934">
            <v>0.83479999999999999</v>
          </cell>
          <cell r="R15934">
            <v>100</v>
          </cell>
        </row>
        <row r="15935">
          <cell r="M15935">
            <v>1379</v>
          </cell>
          <cell r="N15935" t="str">
            <v>CIMENTO PORTLAND COMPOSTO CP II-32</v>
          </cell>
          <cell r="O15935" t="str">
            <v>KG</v>
          </cell>
          <cell r="P15935" t="str">
            <v>COLETADO</v>
          </cell>
          <cell r="Q15935">
            <v>283.30919999999998</v>
          </cell>
          <cell r="R15935">
            <v>0.75</v>
          </cell>
        </row>
        <row r="15936">
          <cell r="M15936">
            <v>4734</v>
          </cell>
          <cell r="N15936" t="str">
            <v>SEIXO ROLADO PARA APLICACAO EM CONCRETO (POSTO PEDREIRA/FORNECEDOR, SEM FRETE)</v>
          </cell>
          <cell r="O15936" t="str">
            <v>M3</v>
          </cell>
          <cell r="P15936" t="str">
            <v>ATRIBUÍDO SÃO PAULO</v>
          </cell>
          <cell r="Q15936">
            <v>0.59460000000000002</v>
          </cell>
          <cell r="R15936">
            <v>69.88</v>
          </cell>
        </row>
        <row r="15937">
          <cell r="M15937">
            <v>88316</v>
          </cell>
          <cell r="N15937" t="str">
            <v>SERVENTE COM ENCARGOS COMPLEMENTARES</v>
          </cell>
          <cell r="O15937" t="str">
            <v>H</v>
          </cell>
          <cell r="P15937" t="str">
            <v>COLETADO</v>
          </cell>
          <cell r="Q15937">
            <v>6.2382999999999997</v>
          </cell>
          <cell r="R15937">
            <v>14.25</v>
          </cell>
        </row>
        <row r="15938">
          <cell r="M15938" t="str">
            <v/>
          </cell>
          <cell r="N15938" t="str">
            <v/>
          </cell>
          <cell r="O15938" t="str">
            <v/>
          </cell>
          <cell r="P15938" t="str">
            <v/>
          </cell>
          <cell r="Q15938" t="str">
            <v/>
          </cell>
          <cell r="R15938" t="str">
            <v/>
          </cell>
        </row>
        <row r="15939">
          <cell r="M15939">
            <v>4730</v>
          </cell>
          <cell r="N15939" t="str">
            <v>PEDRA DE MAO OU PEDRA RACHAO PARA ARRIMO/FUNDACAO (POSTO PEDREIRA/FORNECEDOR, SEM FRETE)</v>
          </cell>
          <cell r="O15939" t="str">
            <v>M3</v>
          </cell>
          <cell r="P15939" t="str">
            <v>ATRIBUÍDO SÃO PAULO</v>
          </cell>
          <cell r="Q15939">
            <v>0.45429999999999998</v>
          </cell>
          <cell r="R15939">
            <v>51.07</v>
          </cell>
        </row>
        <row r="15940">
          <cell r="M15940">
            <v>88309</v>
          </cell>
          <cell r="N15940" t="str">
            <v>PEDREIRO COM ENCARGOS COMPLEMENTARES</v>
          </cell>
          <cell r="O15940" t="str">
            <v>H</v>
          </cell>
          <cell r="P15940" t="str">
            <v>COLETADO</v>
          </cell>
          <cell r="Q15940">
            <v>1.6701999999999999</v>
          </cell>
          <cell r="R15940">
            <v>19.43</v>
          </cell>
        </row>
        <row r="15941">
          <cell r="M15941">
            <v>88316</v>
          </cell>
          <cell r="N15941" t="str">
            <v>SERVENTE COM ENCARGOS COMPLEMENTARES</v>
          </cell>
          <cell r="O15941" t="str">
            <v>H</v>
          </cell>
          <cell r="P15941" t="str">
            <v>COLETADO</v>
          </cell>
          <cell r="Q15941">
            <v>6.4683999999999999</v>
          </cell>
          <cell r="R15941">
            <v>14.25</v>
          </cell>
        </row>
        <row r="15942">
          <cell r="M15942">
            <v>90586</v>
          </cell>
          <cell r="N15942" t="str">
            <v>VIBRADOR DE IMERSÃO, DIÂMETRO DE PONTEIRA 45MM, MOTOR ELÉTRICO TRIFÁSICO POTÊNCIA DE 2 CV - CHP DIURNO. AF_06/2015</v>
          </cell>
          <cell r="O15942" t="str">
            <v>CHP</v>
          </cell>
          <cell r="P15942" t="str">
            <v>ATRIBUÍDO SÃO PAULO</v>
          </cell>
          <cell r="Q15942">
            <v>0.2198</v>
          </cell>
          <cell r="R15942">
            <v>1.53</v>
          </cell>
        </row>
        <row r="15943">
          <cell r="M15943">
            <v>90587</v>
          </cell>
          <cell r="N15943" t="str">
            <v>VIBRADOR DE IMERSÃO, DIÂMETRO DE PONTEIRA 45MM, MOTOR ELÉTRICO TRIFÁSICO POTÊNCIA DE 2 CV - CHI DIURNO. AF_06/2015</v>
          </cell>
          <cell r="O15943" t="str">
            <v>CHI</v>
          </cell>
          <cell r="P15943" t="str">
            <v>ATRIBUÍDO SÃO PAULO</v>
          </cell>
          <cell r="Q15943">
            <v>0.63770000000000004</v>
          </cell>
          <cell r="R15943">
            <v>0.42</v>
          </cell>
        </row>
        <row r="15944">
          <cell r="M15944">
            <v>94963</v>
          </cell>
          <cell r="N15944" t="str">
            <v>CONCRETO FCK = 15MPA, TRAÇO 1:3,4:3,5 (EM MASSA SECA DE CIMENTO/ AREIA MÉDIA/ BRITA 1) - PREPARO MECÂNICO COM BETONEIRA 400 L. AF_05/2021</v>
          </cell>
          <cell r="O15944" t="str">
            <v>M3</v>
          </cell>
          <cell r="P15944" t="str">
            <v>ATRIBUÍDO SÃO PAULO</v>
          </cell>
          <cell r="Q15944">
            <v>0.80500000000000005</v>
          </cell>
          <cell r="R15944">
            <v>374.03</v>
          </cell>
        </row>
        <row r="15945">
          <cell r="M15945" t="str">
            <v/>
          </cell>
          <cell r="N15945" t="str">
            <v/>
          </cell>
          <cell r="O15945" t="str">
            <v/>
          </cell>
          <cell r="P15945" t="str">
            <v/>
          </cell>
          <cell r="Q15945" t="str">
            <v/>
          </cell>
          <cell r="R15945" t="str">
            <v/>
          </cell>
        </row>
        <row r="15946">
          <cell r="M15946">
            <v>3743</v>
          </cell>
          <cell r="N15946" t="str">
            <v>LAJE PRE-MOLDADA CONVENCIONAL (LAJOTAS + VIGOTAS) PARA PISO, UNIDIRECIONAL, SOBRECARGA DE 200 KG/M2, VAO ATE 3,50 M (SEM COLOCACAO)</v>
          </cell>
          <cell r="O15946" t="str">
            <v>M2</v>
          </cell>
          <cell r="P15946" t="str">
            <v>COEFICIENTE DE REPRESENTATIVIDADE</v>
          </cell>
          <cell r="Q15946">
            <v>1</v>
          </cell>
          <cell r="R15946">
            <v>51.93</v>
          </cell>
        </row>
        <row r="15947">
          <cell r="M15947">
            <v>6193</v>
          </cell>
          <cell r="N15947" t="str">
            <v>TABUA  NAO  APARELHADA  *2,5 X 20* CM, EM MACARANDUBA, ANGELIM OU EQUIVALENTE DA REGIAO - BRUTA</v>
          </cell>
          <cell r="O15947" t="str">
            <v>M</v>
          </cell>
          <cell r="P15947" t="str">
            <v>COEFICIENTE DE REPRESENTATIVIDADE</v>
          </cell>
          <cell r="Q15947">
            <v>1.87</v>
          </cell>
          <cell r="R15947">
            <v>11.3</v>
          </cell>
        </row>
        <row r="15948">
          <cell r="M15948">
            <v>40304</v>
          </cell>
          <cell r="N15948" t="str">
            <v>PREGO DE ACO POLIDO COM CABECA DUPLA 17 X 27 (2 1/2 X 11)</v>
          </cell>
          <cell r="O15948" t="str">
            <v>KG</v>
          </cell>
          <cell r="P15948" t="str">
            <v>COEFICIENTE DE REPRESENTATIVIDADE</v>
          </cell>
          <cell r="Q15948">
            <v>0.04</v>
          </cell>
          <cell r="R15948">
            <v>17.579999999999998</v>
          </cell>
        </row>
        <row r="15949">
          <cell r="M15949">
            <v>88262</v>
          </cell>
          <cell r="N15949" t="str">
            <v>CARPINTEIRO DE FORMAS COM ENCARGOS COMPLEMENTARES</v>
          </cell>
          <cell r="O15949" t="str">
            <v>H</v>
          </cell>
          <cell r="P15949" t="str">
            <v>COLETADO</v>
          </cell>
          <cell r="Q15949">
            <v>0.501</v>
          </cell>
          <cell r="R15949">
            <v>19.22</v>
          </cell>
        </row>
        <row r="15950">
          <cell r="M15950">
            <v>88316</v>
          </cell>
          <cell r="N15950" t="str">
            <v>SERVENTE COM ENCARGOS COMPLEMENTARES</v>
          </cell>
          <cell r="O15950" t="str">
            <v>H</v>
          </cell>
          <cell r="P15950" t="str">
            <v>COLETADO</v>
          </cell>
          <cell r="Q15950">
            <v>0.35399999999999998</v>
          </cell>
          <cell r="R15950">
            <v>14.25</v>
          </cell>
        </row>
        <row r="15951">
          <cell r="M15951">
            <v>92273</v>
          </cell>
          <cell r="N15951" t="str">
            <v>FABRICAÇÃO DE ESCORAS DO TIPO PONTALETE, EM MADEIRA, PARA PÉ-DIREITO SIMPLES. AF_09/2020</v>
          </cell>
          <cell r="O15951" t="str">
            <v>M</v>
          </cell>
          <cell r="P15951" t="str">
            <v>ATRIBUÍDO SÃO PAULO</v>
          </cell>
          <cell r="Q15951">
            <v>0.97</v>
          </cell>
          <cell r="R15951">
            <v>13.87</v>
          </cell>
        </row>
        <row r="15952">
          <cell r="M15952">
            <v>92723</v>
          </cell>
          <cell r="N15952" t="str">
            <v>CONCRETAGEM DE VIGAS E LAJES, FCK=20 MPA, PARA LAJES PREMOLDADAS COM USO DE BOMBA EM EDIFICAÇÃO COM ÁREA MÉDIA DE LAJES MENOR OU IGUAL A 20 M² - LANÇAMENTO, ADENSAMENTO E ACABAMENTO. AF_12/2015</v>
          </cell>
          <cell r="O15952" t="str">
            <v>M3</v>
          </cell>
          <cell r="P15952" t="str">
            <v>ATRIBUÍDO SÃO PAULO</v>
          </cell>
          <cell r="Q15952">
            <v>5.3999999999999999E-2</v>
          </cell>
          <cell r="R15952">
            <v>716.59</v>
          </cell>
        </row>
        <row r="15953">
          <cell r="M15953">
            <v>92783</v>
          </cell>
          <cell r="N15953" t="str">
            <v>ARMAÇÃO DE LAJE DE UMA ESTRUTURA CONVENCIONAL DE CONCRETO ARMADO EM UMA EDIFICAÇÃO TÉRREA OU SOBRADO UTILIZANDO AÇO CA-60 DE 4,2 MM - MONTAGEM. AF_12/2015</v>
          </cell>
          <cell r="O15953" t="str">
            <v>KG</v>
          </cell>
          <cell r="P15953" t="str">
            <v>ATRIBUÍDO SÃO PAULO</v>
          </cell>
          <cell r="Q15953">
            <v>1.2110000000000001</v>
          </cell>
          <cell r="R15953">
            <v>18.399999999999999</v>
          </cell>
        </row>
        <row r="15954">
          <cell r="M15954" t="str">
            <v/>
          </cell>
          <cell r="N15954" t="str">
            <v/>
          </cell>
          <cell r="O15954" t="str">
            <v/>
          </cell>
          <cell r="P15954" t="str">
            <v/>
          </cell>
          <cell r="Q15954" t="str">
            <v/>
          </cell>
          <cell r="R15954" t="str">
            <v/>
          </cell>
        </row>
        <row r="15955">
          <cell r="M15955">
            <v>3736</v>
          </cell>
          <cell r="N15955" t="str">
            <v>LAJE PRE-MOLDADA CONVENCIONAL (LAJOTAS + VIGOTAS) PARA FORRO, UNIDIRECIONAL, SOBRECARGA DE 100 KG/M2, VAO ATE 4,00 M (SEM COLOCACAO)</v>
          </cell>
          <cell r="O15955" t="str">
            <v>M2</v>
          </cell>
          <cell r="P15955" t="str">
            <v>COLETADO</v>
          </cell>
          <cell r="Q15955">
            <v>1</v>
          </cell>
          <cell r="R15955">
            <v>50</v>
          </cell>
        </row>
        <row r="15956">
          <cell r="M15956">
            <v>6193</v>
          </cell>
          <cell r="N15956" t="str">
            <v>TABUA  NAO  APARELHADA  *2,5 X 20* CM, EM MACARANDUBA, ANGELIM OU EQUIVALENTE DA REGIAO - BRUTA</v>
          </cell>
          <cell r="O15956" t="str">
            <v>M</v>
          </cell>
          <cell r="P15956" t="str">
            <v>COEFICIENTE DE REPRESENTATIVIDADE</v>
          </cell>
          <cell r="Q15956">
            <v>1.87</v>
          </cell>
          <cell r="R15956">
            <v>11.3</v>
          </cell>
        </row>
        <row r="15957">
          <cell r="M15957">
            <v>40304</v>
          </cell>
          <cell r="N15957" t="str">
            <v>PREGO DE ACO POLIDO COM CABECA DUPLA 17 X 27 (2 1/2 X 11)</v>
          </cell>
          <cell r="O15957" t="str">
            <v>KG</v>
          </cell>
          <cell r="P15957" t="str">
            <v>COEFICIENTE DE REPRESENTATIVIDADE</v>
          </cell>
          <cell r="Q15957">
            <v>0.04</v>
          </cell>
          <cell r="R15957">
            <v>17.579999999999998</v>
          </cell>
        </row>
        <row r="15958">
          <cell r="M15958">
            <v>88262</v>
          </cell>
          <cell r="N15958" t="str">
            <v>CARPINTEIRO DE FORMAS COM ENCARGOS COMPLEMENTARES</v>
          </cell>
          <cell r="O15958" t="str">
            <v>H</v>
          </cell>
          <cell r="P15958" t="str">
            <v>COLETADO</v>
          </cell>
          <cell r="Q15958">
            <v>0.501</v>
          </cell>
          <cell r="R15958">
            <v>19.22</v>
          </cell>
        </row>
        <row r="15959">
          <cell r="M15959">
            <v>88316</v>
          </cell>
          <cell r="N15959" t="str">
            <v>SERVENTE COM ENCARGOS COMPLEMENTARES</v>
          </cell>
          <cell r="O15959" t="str">
            <v>H</v>
          </cell>
          <cell r="P15959" t="str">
            <v>COLETADO</v>
          </cell>
          <cell r="Q15959">
            <v>0.35399999999999998</v>
          </cell>
          <cell r="R15959">
            <v>14.25</v>
          </cell>
        </row>
        <row r="15960">
          <cell r="M15960">
            <v>92273</v>
          </cell>
          <cell r="N15960" t="str">
            <v>FABRICAÇÃO DE ESCORAS DO TIPO PONTALETE, EM MADEIRA, PARA PÉ-DIREITO SIMPLES. AF_09/2020</v>
          </cell>
          <cell r="O15960" t="str">
            <v>M</v>
          </cell>
          <cell r="P15960" t="str">
            <v>ATRIBUÍDO SÃO PAULO</v>
          </cell>
          <cell r="Q15960">
            <v>0.97</v>
          </cell>
          <cell r="R15960">
            <v>13.87</v>
          </cell>
        </row>
        <row r="15961">
          <cell r="M15961">
            <v>92723</v>
          </cell>
          <cell r="N15961" t="str">
            <v>CONCRETAGEM DE VIGAS E LAJES, FCK=20 MPA, PARA LAJES PREMOLDADAS COM USO DE BOMBA EM EDIFICAÇÃO COM ÁREA MÉDIA DE LAJES MENOR OU IGUAL A 20 M² - LANÇAMENTO, ADENSAMENTO E ACABAMENTO. AF_12/2015</v>
          </cell>
          <cell r="O15961" t="str">
            <v>M3</v>
          </cell>
          <cell r="P15961" t="str">
            <v>ATRIBUÍDO SÃO PAULO</v>
          </cell>
          <cell r="Q15961">
            <v>4.3999999999999997E-2</v>
          </cell>
          <cell r="R15961">
            <v>716.59</v>
          </cell>
        </row>
        <row r="15962">
          <cell r="M15962">
            <v>92783</v>
          </cell>
          <cell r="N15962" t="str">
            <v>ARMAÇÃO DE LAJE DE UMA ESTRUTURA CONVENCIONAL DE CONCRETO ARMADO EM UMA EDIFICAÇÃO TÉRREA OU SOBRADO UTILIZANDO AÇO CA-60 DE 4,2 MM - MONTAGEM. AF_12/2015</v>
          </cell>
          <cell r="O15962" t="str">
            <v>KG</v>
          </cell>
          <cell r="P15962" t="str">
            <v>ATRIBUÍDO SÃO PAULO</v>
          </cell>
          <cell r="Q15962">
            <v>0.99099999999999999</v>
          </cell>
          <cell r="R15962">
            <v>18.399999999999999</v>
          </cell>
        </row>
        <row r="15963">
          <cell r="M15963" t="str">
            <v/>
          </cell>
          <cell r="N15963" t="str">
            <v/>
          </cell>
          <cell r="O15963" t="str">
            <v/>
          </cell>
          <cell r="P15963" t="str">
            <v/>
          </cell>
          <cell r="Q15963" t="str">
            <v/>
          </cell>
          <cell r="R15963" t="str">
            <v/>
          </cell>
        </row>
        <row r="15964">
          <cell r="M15964">
            <v>34566</v>
          </cell>
          <cell r="N15964" t="str">
            <v>BLOCO DE CONCRETO ESTRUTURAL 14 X 19 X 29 CM, FBK 6 MPA (NBR 6136)</v>
          </cell>
          <cell r="O15964" t="str">
            <v>UN</v>
          </cell>
          <cell r="P15964" t="str">
            <v>COEFICIENTE DE REPRESENTATIVIDADE</v>
          </cell>
          <cell r="Q15964">
            <v>122.27</v>
          </cell>
          <cell r="R15964">
            <v>3.09</v>
          </cell>
        </row>
        <row r="15965">
          <cell r="M15965">
            <v>87292</v>
          </cell>
          <cell r="N15965" t="str">
            <v>ARGAMASSA TRAÇO 1:2:8 (EM VOLUME DE CIMENTO, CAL E AREIA MÉDIA ÚMIDA) PARA EMBOÇO/MASSA ÚNICA/ASSENTAMENTO DE ALVENARIA DE VEDAÇÃO, PREPARO MECÂNICO COM BETONEIRA 400 L. AF_08/2019</v>
          </cell>
          <cell r="O15965" t="str">
            <v>M3</v>
          </cell>
          <cell r="P15965" t="str">
            <v>ATRIBUÍDO SÃO PAULO</v>
          </cell>
          <cell r="Q15965">
            <v>0.13</v>
          </cell>
          <cell r="R15965">
            <v>473.1</v>
          </cell>
        </row>
        <row r="15966">
          <cell r="M15966">
            <v>88309</v>
          </cell>
          <cell r="N15966" t="str">
            <v>PEDREIRO COM ENCARGOS COMPLEMENTARES</v>
          </cell>
          <cell r="O15966" t="str">
            <v>H</v>
          </cell>
          <cell r="P15966" t="str">
            <v>COLETADO</v>
          </cell>
          <cell r="Q15966">
            <v>10.263</v>
          </cell>
          <cell r="R15966">
            <v>19.43</v>
          </cell>
        </row>
        <row r="15967">
          <cell r="M15967">
            <v>88316</v>
          </cell>
          <cell r="N15967" t="str">
            <v>SERVENTE COM ENCARGOS COMPLEMENTARES</v>
          </cell>
          <cell r="O15967" t="str">
            <v>H</v>
          </cell>
          <cell r="P15967" t="str">
            <v>COLETADO</v>
          </cell>
          <cell r="Q15967">
            <v>5.1319999999999997</v>
          </cell>
          <cell r="R15967">
            <v>14.25</v>
          </cell>
        </row>
        <row r="15968">
          <cell r="M15968" t="str">
            <v/>
          </cell>
          <cell r="N15968" t="str">
            <v/>
          </cell>
          <cell r="O15968" t="str">
            <v/>
          </cell>
          <cell r="P15968" t="str">
            <v/>
          </cell>
          <cell r="Q15968" t="str">
            <v/>
          </cell>
          <cell r="R15968" t="str">
            <v/>
          </cell>
        </row>
        <row r="15969">
          <cell r="M15969">
            <v>34586</v>
          </cell>
          <cell r="N15969" t="str">
            <v>BLOCO ESTRUTURAL CERAMICO 14 X 19 X 29 CM, 6,0 MPA (NBR 15270)</v>
          </cell>
          <cell r="O15969" t="str">
            <v>UN</v>
          </cell>
          <cell r="P15969" t="str">
            <v>COEFICIENTE DE REPRESENTATIVIDADE</v>
          </cell>
          <cell r="Q15969">
            <v>122.27</v>
          </cell>
          <cell r="R15969">
            <v>2.39</v>
          </cell>
        </row>
        <row r="15970">
          <cell r="M15970">
            <v>87292</v>
          </cell>
          <cell r="N15970" t="str">
            <v>ARGAMASSA TRAÇO 1:2:8 (EM VOLUME DE CIMENTO, CAL E AREIA MÉDIA ÚMIDA) PARA EMBOÇO/MASSA ÚNICA/ASSENTAMENTO DE ALVENARIA DE VEDAÇÃO, PREPARO MECÂNICO COM BETONEIRA 400 L. AF_08/2019</v>
          </cell>
          <cell r="O15970" t="str">
            <v>M3</v>
          </cell>
          <cell r="P15970" t="str">
            <v>ATRIBUÍDO SÃO PAULO</v>
          </cell>
          <cell r="Q15970">
            <v>0.13</v>
          </cell>
          <cell r="R15970">
            <v>473.1</v>
          </cell>
        </row>
        <row r="15971">
          <cell r="M15971">
            <v>88309</v>
          </cell>
          <cell r="N15971" t="str">
            <v>PEDREIRO COM ENCARGOS COMPLEMENTARES</v>
          </cell>
          <cell r="O15971" t="str">
            <v>H</v>
          </cell>
          <cell r="P15971" t="str">
            <v>COLETADO</v>
          </cell>
          <cell r="Q15971">
            <v>8.3439999999999994</v>
          </cell>
          <cell r="R15971">
            <v>19.43</v>
          </cell>
        </row>
        <row r="15972">
          <cell r="M15972">
            <v>88316</v>
          </cell>
          <cell r="N15972" t="str">
            <v>SERVENTE COM ENCARGOS COMPLEMENTARES</v>
          </cell>
          <cell r="O15972" t="str">
            <v>H</v>
          </cell>
          <cell r="P15972" t="str">
            <v>COLETADO</v>
          </cell>
          <cell r="Q15972">
            <v>4.1719999999999997</v>
          </cell>
          <cell r="R15972">
            <v>14.25</v>
          </cell>
        </row>
        <row r="15973">
          <cell r="M15973" t="str">
            <v/>
          </cell>
          <cell r="N15973" t="str">
            <v/>
          </cell>
          <cell r="O15973" t="str">
            <v/>
          </cell>
          <cell r="P15973" t="str">
            <v/>
          </cell>
          <cell r="Q15973" t="str">
            <v/>
          </cell>
          <cell r="R15973" t="str">
            <v/>
          </cell>
        </row>
        <row r="15974">
          <cell r="M15974">
            <v>511</v>
          </cell>
          <cell r="N15974" t="str">
            <v>PRIMER PARA MANTA ASFALTICA A BASE DE ASFALTO MODIFICADO DILUIDO EM SOLVENTE, APLICACAO A FRIO</v>
          </cell>
          <cell r="O15974" t="str">
            <v>L</v>
          </cell>
          <cell r="P15974" t="str">
            <v>COLETADO</v>
          </cell>
          <cell r="Q15974">
            <v>0.185</v>
          </cell>
          <cell r="R15974">
            <v>23.33</v>
          </cell>
        </row>
        <row r="15975">
          <cell r="M15975">
            <v>4226</v>
          </cell>
          <cell r="N15975" t="str">
            <v>GAS DE COZINHA - GLP</v>
          </cell>
          <cell r="O15975" t="str">
            <v>KG</v>
          </cell>
          <cell r="P15975" t="str">
            <v>COLETADO</v>
          </cell>
          <cell r="Q15975">
            <v>7.7999999999999996E-3</v>
          </cell>
          <cell r="R15975">
            <v>8.48</v>
          </cell>
        </row>
        <row r="15976">
          <cell r="M15976">
            <v>11621</v>
          </cell>
          <cell r="N15976" t="str">
            <v>MANTA ASFALTICA ELASTOMERICA EM POLIESTER ALUMINIZADA 3 MM, TIPO III, CLASSE B (NBR 9952)</v>
          </cell>
          <cell r="O15976" t="str">
            <v>M2</v>
          </cell>
          <cell r="P15976" t="str">
            <v>COEFICIENTE DE REPRESENTATIVIDADE</v>
          </cell>
          <cell r="Q15976">
            <v>0.33800000000000002</v>
          </cell>
          <cell r="R15976">
            <v>42.99</v>
          </cell>
        </row>
        <row r="15977">
          <cell r="M15977">
            <v>88270</v>
          </cell>
          <cell r="N15977" t="str">
            <v>IMPERMEABILIZADOR COM ENCARGOS COMPLEMENTARES</v>
          </cell>
          <cell r="O15977" t="str">
            <v>H</v>
          </cell>
          <cell r="P15977" t="str">
            <v>COEFICIENTE DE REPRESENTATIVIDADE</v>
          </cell>
          <cell r="Q15977">
            <v>2.7E-2</v>
          </cell>
          <cell r="R15977">
            <v>18.78</v>
          </cell>
        </row>
        <row r="15978">
          <cell r="M15978">
            <v>88316</v>
          </cell>
          <cell r="N15978" t="str">
            <v>SERVENTE COM ENCARGOS COMPLEMENTARES</v>
          </cell>
          <cell r="O15978" t="str">
            <v>H</v>
          </cell>
          <cell r="P15978" t="str">
            <v>COLETADO</v>
          </cell>
          <cell r="Q15978">
            <v>5.0000000000000001E-3</v>
          </cell>
          <cell r="R15978">
            <v>14.25</v>
          </cell>
        </row>
        <row r="15979">
          <cell r="M15979" t="str">
            <v/>
          </cell>
          <cell r="N15979" t="str">
            <v/>
          </cell>
          <cell r="O15979" t="str">
            <v/>
          </cell>
          <cell r="P15979" t="str">
            <v/>
          </cell>
          <cell r="Q15979" t="str">
            <v/>
          </cell>
          <cell r="R15979" t="str">
            <v/>
          </cell>
        </row>
        <row r="15980">
          <cell r="M15980">
            <v>2692</v>
          </cell>
          <cell r="N15980" t="str">
            <v>DESMOLDANTE PROTETOR PARA FORMAS DE MADEIRA, DE BASE OLEOSA EMULSIONADA EM AGUA</v>
          </cell>
          <cell r="O15980" t="str">
            <v>L</v>
          </cell>
          <cell r="P15980" t="str">
            <v>COEFICIENTE DE REPRESENTATIVIDADE</v>
          </cell>
          <cell r="Q15980">
            <v>6.0000000000000001E-3</v>
          </cell>
          <cell r="R15980">
            <v>6.99</v>
          </cell>
        </row>
        <row r="15981">
          <cell r="M15981">
            <v>39017</v>
          </cell>
          <cell r="N15981" t="str">
            <v>ESPACADOR / DISTANCIADOR CIRCULAR COM ENTRADA LATERAL, EM PLASTICO, PARA VERGALHAO *4,2 A 12,5* MM, COBRIMENTO 20 MM</v>
          </cell>
          <cell r="O15981" t="str">
            <v>UN</v>
          </cell>
          <cell r="P15981" t="str">
            <v>ATRIBUÍDO SÃO PAULO</v>
          </cell>
          <cell r="Q15981">
            <v>6</v>
          </cell>
          <cell r="R15981">
            <v>0.21</v>
          </cell>
        </row>
        <row r="15982">
          <cell r="M15982">
            <v>87294</v>
          </cell>
          <cell r="N15982" t="str">
            <v>ARGAMASSA TRAÇO 1:2:9 (EM VOLUME DE CIMENTO, CAL E AREIA MÉDIA ÚMIDA) PARA EMBOÇO/MASSA ÚNICA/ASSENTAMENTO DE ALVENARIA DE VEDAÇÃO, PREPARO MECÂNICO COM BETONEIRA 600 L. AF_08/2019</v>
          </cell>
          <cell r="O15982" t="str">
            <v>M3</v>
          </cell>
          <cell r="P15982" t="str">
            <v>ATRIBUÍDO SÃO PAULO</v>
          </cell>
          <cell r="Q15982">
            <v>1.9E-3</v>
          </cell>
          <cell r="R15982">
            <v>450.45</v>
          </cell>
        </row>
        <row r="15983">
          <cell r="M15983">
            <v>88309</v>
          </cell>
          <cell r="N15983" t="str">
            <v>PEDREIRO COM ENCARGOS COMPLEMENTARES</v>
          </cell>
          <cell r="O15983" t="str">
            <v>H</v>
          </cell>
          <cell r="P15983" t="str">
            <v>COLETADO</v>
          </cell>
          <cell r="Q15983">
            <v>8.4000000000000005E-2</v>
          </cell>
          <cell r="R15983">
            <v>19.43</v>
          </cell>
        </row>
        <row r="15984">
          <cell r="M15984">
            <v>88316</v>
          </cell>
          <cell r="N15984" t="str">
            <v>SERVENTE COM ENCARGOS COMPLEMENTARES</v>
          </cell>
          <cell r="O15984" t="str">
            <v>H</v>
          </cell>
          <cell r="P15984" t="str">
            <v>COLETADO</v>
          </cell>
          <cell r="Q15984">
            <v>0.10199999999999999</v>
          </cell>
          <cell r="R15984">
            <v>14.25</v>
          </cell>
        </row>
        <row r="15985">
          <cell r="M15985">
            <v>92270</v>
          </cell>
          <cell r="N15985" t="str">
            <v>FABRICAÇÃO DE FÔRMA PARA VIGAS, COM MADEIRA SERRADA, E = 25 MM. AF_09/2020</v>
          </cell>
          <cell r="O15985" t="str">
            <v>M2</v>
          </cell>
          <cell r="P15985" t="str">
            <v>ATRIBUÍDO SÃO PAULO</v>
          </cell>
          <cell r="Q15985">
            <v>0.17</v>
          </cell>
          <cell r="R15985">
            <v>110.88</v>
          </cell>
        </row>
        <row r="15986">
          <cell r="M15986">
            <v>92792</v>
          </cell>
          <cell r="N15986" t="str">
            <v>CORTE E DOBRA DE AÇO CA-50, DIÂMETRO DE 6,3 MM, UTILIZADO EM ESTRUTURAS DIVERSAS, EXCETO LAJES. AF_12/2015</v>
          </cell>
          <cell r="O15986" t="str">
            <v>KG</v>
          </cell>
          <cell r="P15986" t="str">
            <v>COEFICIENTE DE REPRESENTATIVIDADE</v>
          </cell>
          <cell r="Q15986">
            <v>0.49</v>
          </cell>
          <cell r="R15986">
            <v>13.53</v>
          </cell>
        </row>
        <row r="15987">
          <cell r="M15987">
            <v>94970</v>
          </cell>
          <cell r="N15987" t="str">
            <v>CONCRETO FCK = 20MPA, TRAÇO 1:2,7:3 (EM MASSA SECA DE CIMENTO/ AREIA MÉDIA/ BRITA 1) - PREPARO MECÂNICO COM BETONEIRA 600 L. AF_05/2021</v>
          </cell>
          <cell r="O15987" t="str">
            <v>M3</v>
          </cell>
          <cell r="P15987" t="str">
            <v>ATRIBUÍDO SÃO PAULO</v>
          </cell>
          <cell r="Q15987">
            <v>1.7999999999999999E-2</v>
          </cell>
          <cell r="R15987">
            <v>404.3</v>
          </cell>
        </row>
        <row r="15988">
          <cell r="M15988" t="str">
            <v/>
          </cell>
          <cell r="N15988" t="str">
            <v/>
          </cell>
          <cell r="O15988" t="str">
            <v/>
          </cell>
          <cell r="P15988" t="str">
            <v/>
          </cell>
          <cell r="Q15988" t="str">
            <v/>
          </cell>
          <cell r="R15988" t="str">
            <v/>
          </cell>
        </row>
        <row r="15989">
          <cell r="M15989">
            <v>2692</v>
          </cell>
          <cell r="N15989" t="str">
            <v>DESMOLDANTE PROTETOR PARA FORMAS DE MADEIRA, DE BASE OLEOSA EMULSIONADA EM AGUA</v>
          </cell>
          <cell r="O15989" t="str">
            <v>L</v>
          </cell>
          <cell r="P15989" t="str">
            <v>COEFICIENTE DE REPRESENTATIVIDADE</v>
          </cell>
          <cell r="Q15989">
            <v>7.0000000000000001E-3</v>
          </cell>
          <cell r="R15989">
            <v>6.99</v>
          </cell>
        </row>
        <row r="15990">
          <cell r="M15990">
            <v>39017</v>
          </cell>
          <cell r="N15990" t="str">
            <v>ESPACADOR / DISTANCIADOR CIRCULAR COM ENTRADA LATERAL, EM PLASTICO, PARA VERGALHAO *4,2 A 12,5* MM, COBRIMENTO 20 MM</v>
          </cell>
          <cell r="O15990" t="str">
            <v>UN</v>
          </cell>
          <cell r="P15990" t="str">
            <v>ATRIBUÍDO SÃO PAULO</v>
          </cell>
          <cell r="Q15990">
            <v>6</v>
          </cell>
          <cell r="R15990">
            <v>0.21</v>
          </cell>
        </row>
        <row r="15991">
          <cell r="M15991">
            <v>87294</v>
          </cell>
          <cell r="N15991" t="str">
            <v>ARGAMASSA TRAÇO 1:2:9 (EM VOLUME DE CIMENTO, CAL E AREIA MÉDIA ÚMIDA) PARA EMBOÇO/MASSA ÚNICA/ASSENTAMENTO DE ALVENARIA DE VEDAÇÃO, PREPARO MECÂNICO COM BETONEIRA 600 L. AF_08/2019</v>
          </cell>
          <cell r="O15991" t="str">
            <v>M3</v>
          </cell>
          <cell r="P15991" t="str">
            <v>ATRIBUÍDO SÃO PAULO</v>
          </cell>
          <cell r="Q15991">
            <v>1.9E-3</v>
          </cell>
          <cell r="R15991">
            <v>450.45</v>
          </cell>
        </row>
        <row r="15992">
          <cell r="M15992">
            <v>88309</v>
          </cell>
          <cell r="N15992" t="str">
            <v>PEDREIRO COM ENCARGOS COMPLEMENTARES</v>
          </cell>
          <cell r="O15992" t="str">
            <v>H</v>
          </cell>
          <cell r="P15992" t="str">
            <v>COLETADO</v>
          </cell>
          <cell r="Q15992">
            <v>6.8000000000000005E-2</v>
          </cell>
          <cell r="R15992">
            <v>19.43</v>
          </cell>
        </row>
        <row r="15993">
          <cell r="M15993">
            <v>88316</v>
          </cell>
          <cell r="N15993" t="str">
            <v>SERVENTE COM ENCARGOS COMPLEMENTARES</v>
          </cell>
          <cell r="O15993" t="str">
            <v>H</v>
          </cell>
          <cell r="P15993" t="str">
            <v>COLETADO</v>
          </cell>
          <cell r="Q15993">
            <v>9.4E-2</v>
          </cell>
          <cell r="R15993">
            <v>14.25</v>
          </cell>
        </row>
        <row r="15994">
          <cell r="M15994">
            <v>92270</v>
          </cell>
          <cell r="N15994" t="str">
            <v>FABRICAÇÃO DE FÔRMA PARA VIGAS, COM MADEIRA SERRADA, E = 25 MM. AF_09/2020</v>
          </cell>
          <cell r="O15994" t="str">
            <v>M2</v>
          </cell>
          <cell r="P15994" t="str">
            <v>ATRIBUÍDO SÃO PAULO</v>
          </cell>
          <cell r="Q15994">
            <v>0.217</v>
          </cell>
          <cell r="R15994">
            <v>110.88</v>
          </cell>
        </row>
        <row r="15995">
          <cell r="M15995">
            <v>92793</v>
          </cell>
          <cell r="N15995" t="str">
            <v>CORTE E DOBRA DE AÇO CA-50, DIÂMETRO DE 8,0 MM, UTILIZADO EM ESTRUTURAS DIVERSAS, EXCETO LAJES. AF_12/2015</v>
          </cell>
          <cell r="O15995" t="str">
            <v>KG</v>
          </cell>
          <cell r="P15995" t="str">
            <v>COEFICIENTE DE REPRESENTATIVIDADE</v>
          </cell>
          <cell r="Q15995">
            <v>0.79</v>
          </cell>
          <cell r="R15995">
            <v>13.66</v>
          </cell>
        </row>
        <row r="15996">
          <cell r="M15996">
            <v>94970</v>
          </cell>
          <cell r="N15996" t="str">
            <v>CONCRETO FCK = 20MPA, TRAÇO 1:2,7:3 (EM MASSA SECA DE CIMENTO/ AREIA MÉDIA/ BRITA 1) - PREPARO MECÂNICO COM BETONEIRA 600 L. AF_05/2021</v>
          </cell>
          <cell r="O15996" t="str">
            <v>M3</v>
          </cell>
          <cell r="P15996" t="str">
            <v>ATRIBUÍDO SÃO PAULO</v>
          </cell>
          <cell r="Q15996">
            <v>2.4E-2</v>
          </cell>
          <cell r="R15996">
            <v>404.3</v>
          </cell>
        </row>
        <row r="15997">
          <cell r="M15997" t="str">
            <v/>
          </cell>
          <cell r="N15997" t="str">
            <v/>
          </cell>
          <cell r="O15997" t="str">
            <v/>
          </cell>
          <cell r="P15997" t="str">
            <v/>
          </cell>
          <cell r="Q15997" t="str">
            <v/>
          </cell>
          <cell r="R15997" t="str">
            <v/>
          </cell>
        </row>
        <row r="15998">
          <cell r="M15998">
            <v>2692</v>
          </cell>
          <cell r="N15998" t="str">
            <v>DESMOLDANTE PROTETOR PARA FORMAS DE MADEIRA, DE BASE OLEOSA EMULSIONADA EM AGUA</v>
          </cell>
          <cell r="O15998" t="str">
            <v>L</v>
          </cell>
          <cell r="P15998" t="str">
            <v>COEFICIENTE DE REPRESENTATIVIDADE</v>
          </cell>
          <cell r="Q15998">
            <v>5.0000000000000001E-3</v>
          </cell>
          <cell r="R15998">
            <v>6.99</v>
          </cell>
        </row>
        <row r="15999">
          <cell r="M15999">
            <v>39017</v>
          </cell>
          <cell r="N15999" t="str">
            <v>ESPACADOR / DISTANCIADOR CIRCULAR COM ENTRADA LATERAL, EM PLASTICO, PARA VERGALHAO *4,2 A 12,5* MM, COBRIMENTO 20 MM</v>
          </cell>
          <cell r="O15999" t="str">
            <v>UN</v>
          </cell>
          <cell r="P15999" t="str">
            <v>ATRIBUÍDO SÃO PAULO</v>
          </cell>
          <cell r="Q15999">
            <v>6</v>
          </cell>
          <cell r="R15999">
            <v>0.21</v>
          </cell>
        </row>
        <row r="16000">
          <cell r="M16000">
            <v>87294</v>
          </cell>
          <cell r="N16000" t="str">
            <v>ARGAMASSA TRAÇO 1:2:9 (EM VOLUME DE CIMENTO, CAL E AREIA MÉDIA ÚMIDA) PARA EMBOÇO/MASSA ÚNICA/ASSENTAMENTO DE ALVENARIA DE VEDAÇÃO, PREPARO MECÂNICO COM BETONEIRA 600 L. AF_08/2019</v>
          </cell>
          <cell r="O16000" t="str">
            <v>M3</v>
          </cell>
          <cell r="P16000" t="str">
            <v>ATRIBUÍDO SÃO PAULO</v>
          </cell>
          <cell r="Q16000">
            <v>1.9E-3</v>
          </cell>
          <cell r="R16000">
            <v>450.45</v>
          </cell>
        </row>
        <row r="16001">
          <cell r="M16001">
            <v>88309</v>
          </cell>
          <cell r="N16001" t="str">
            <v>PEDREIRO COM ENCARGOS COMPLEMENTARES</v>
          </cell>
          <cell r="O16001" t="str">
            <v>H</v>
          </cell>
          <cell r="P16001" t="str">
            <v>COLETADO</v>
          </cell>
          <cell r="Q16001">
            <v>9.4E-2</v>
          </cell>
          <cell r="R16001">
            <v>19.43</v>
          </cell>
        </row>
        <row r="16002">
          <cell r="M16002">
            <v>88316</v>
          </cell>
          <cell r="N16002" t="str">
            <v>SERVENTE COM ENCARGOS COMPLEMENTARES</v>
          </cell>
          <cell r="O16002" t="str">
            <v>H</v>
          </cell>
          <cell r="P16002" t="str">
            <v>COLETADO</v>
          </cell>
          <cell r="Q16002">
            <v>0.107</v>
          </cell>
          <cell r="R16002">
            <v>14.25</v>
          </cell>
        </row>
        <row r="16003">
          <cell r="M16003">
            <v>92270</v>
          </cell>
          <cell r="N16003" t="str">
            <v>FABRICAÇÃO DE FÔRMA PARA VIGAS, COM MADEIRA SERRADA, E = 25 MM. AF_09/2020</v>
          </cell>
          <cell r="O16003" t="str">
            <v>M2</v>
          </cell>
          <cell r="P16003" t="str">
            <v>ATRIBUÍDO SÃO PAULO</v>
          </cell>
          <cell r="Q16003">
            <v>0.122</v>
          </cell>
          <cell r="R16003">
            <v>110.88</v>
          </cell>
        </row>
        <row r="16004">
          <cell r="M16004">
            <v>92791</v>
          </cell>
          <cell r="N16004" t="str">
            <v>CORTE E DOBRA DE AÇO CA-60, DIÂMETRO DE 5,0 MM, UTILIZADO EM ESTRUTURAS DIVERSAS, EXCETO LAJES. AF_12/2015</v>
          </cell>
          <cell r="O16004" t="str">
            <v>KG</v>
          </cell>
          <cell r="P16004" t="str">
            <v>COEFICIENTE DE REPRESENTATIVIDADE</v>
          </cell>
          <cell r="Q16004">
            <v>0.308</v>
          </cell>
          <cell r="R16004">
            <v>12.98</v>
          </cell>
        </row>
        <row r="16005">
          <cell r="M16005">
            <v>94970</v>
          </cell>
          <cell r="N16005" t="str">
            <v>CONCRETO FCK = 20MPA, TRAÇO 1:2,7:3 (EM MASSA SECA DE CIMENTO/ AREIA MÉDIA/ BRITA 1) - PREPARO MECÂNICO COM BETONEIRA 600 L. AF_05/2021</v>
          </cell>
          <cell r="O16005" t="str">
            <v>M3</v>
          </cell>
          <cell r="P16005" t="str">
            <v>ATRIBUÍDO SÃO PAULO</v>
          </cell>
          <cell r="Q16005">
            <v>1.2E-2</v>
          </cell>
          <cell r="R16005">
            <v>404.3</v>
          </cell>
        </row>
        <row r="16006">
          <cell r="M16006" t="str">
            <v/>
          </cell>
          <cell r="N16006" t="str">
            <v/>
          </cell>
          <cell r="O16006" t="str">
            <v/>
          </cell>
          <cell r="P16006" t="str">
            <v/>
          </cell>
          <cell r="Q16006" t="str">
            <v/>
          </cell>
          <cell r="R16006" t="str">
            <v/>
          </cell>
        </row>
        <row r="16007">
          <cell r="M16007">
            <v>2692</v>
          </cell>
          <cell r="N16007" t="str">
            <v>DESMOLDANTE PROTETOR PARA FORMAS DE MADEIRA, DE BASE OLEOSA EMULSIONADA EM AGUA</v>
          </cell>
          <cell r="O16007" t="str">
            <v>L</v>
          </cell>
          <cell r="P16007" t="str">
            <v>COEFICIENTE DE REPRESENTATIVIDADE</v>
          </cell>
          <cell r="Q16007">
            <v>7.0000000000000001E-3</v>
          </cell>
          <cell r="R16007">
            <v>6.99</v>
          </cell>
        </row>
        <row r="16008">
          <cell r="M16008">
            <v>39017</v>
          </cell>
          <cell r="N16008" t="str">
            <v>ESPACADOR / DISTANCIADOR CIRCULAR COM ENTRADA LATERAL, EM PLASTICO, PARA VERGALHAO *4,2 A 12,5* MM, COBRIMENTO 20 MM</v>
          </cell>
          <cell r="O16008" t="str">
            <v>UN</v>
          </cell>
          <cell r="P16008" t="str">
            <v>ATRIBUÍDO SÃO PAULO</v>
          </cell>
          <cell r="Q16008">
            <v>6</v>
          </cell>
          <cell r="R16008">
            <v>0.21</v>
          </cell>
        </row>
        <row r="16009">
          <cell r="M16009">
            <v>87294</v>
          </cell>
          <cell r="N16009" t="str">
            <v>ARGAMASSA TRAÇO 1:2:9 (EM VOLUME DE CIMENTO, CAL E AREIA MÉDIA ÚMIDA) PARA EMBOÇO/MASSA ÚNICA/ASSENTAMENTO DE ALVENARIA DE VEDAÇÃO, PREPARO MECÂNICO COM BETONEIRA 600 L. AF_08/2019</v>
          </cell>
          <cell r="O16009" t="str">
            <v>M3</v>
          </cell>
          <cell r="P16009" t="str">
            <v>ATRIBUÍDO SÃO PAULO</v>
          </cell>
          <cell r="Q16009">
            <v>1.9E-3</v>
          </cell>
          <cell r="R16009">
            <v>450.45</v>
          </cell>
        </row>
        <row r="16010">
          <cell r="M16010">
            <v>88309</v>
          </cell>
          <cell r="N16010" t="str">
            <v>PEDREIRO COM ENCARGOS COMPLEMENTARES</v>
          </cell>
          <cell r="O16010" t="str">
            <v>H</v>
          </cell>
          <cell r="P16010" t="str">
            <v>COLETADO</v>
          </cell>
          <cell r="Q16010">
            <v>5.8000000000000003E-2</v>
          </cell>
          <cell r="R16010">
            <v>19.43</v>
          </cell>
        </row>
        <row r="16011">
          <cell r="M16011">
            <v>88316</v>
          </cell>
          <cell r="N16011" t="str">
            <v>SERVENTE COM ENCARGOS COMPLEMENTARES</v>
          </cell>
          <cell r="O16011" t="str">
            <v>H</v>
          </cell>
          <cell r="P16011" t="str">
            <v>COLETADO</v>
          </cell>
          <cell r="Q16011">
            <v>8.5999999999999993E-2</v>
          </cell>
          <cell r="R16011">
            <v>14.25</v>
          </cell>
        </row>
        <row r="16012">
          <cell r="M16012">
            <v>92270</v>
          </cell>
          <cell r="N16012" t="str">
            <v>FABRICAÇÃO DE FÔRMA PARA VIGAS, COM MADEIRA SERRADA, E = 25 MM. AF_09/2020</v>
          </cell>
          <cell r="O16012" t="str">
            <v>M2</v>
          </cell>
          <cell r="P16012" t="str">
            <v>ATRIBUÍDO SÃO PAULO</v>
          </cell>
          <cell r="Q16012">
            <v>0.214</v>
          </cell>
          <cell r="R16012">
            <v>110.88</v>
          </cell>
        </row>
        <row r="16013">
          <cell r="M16013">
            <v>92793</v>
          </cell>
          <cell r="N16013" t="str">
            <v>CORTE E DOBRA DE AÇO CA-50, DIÂMETRO DE 8,0 MM, UTILIZADO EM ESTRUTURAS DIVERSAS, EXCETO LAJES. AF_12/2015</v>
          </cell>
          <cell r="O16013" t="str">
            <v>KG</v>
          </cell>
          <cell r="P16013" t="str">
            <v>COEFICIENTE DE REPRESENTATIVIDADE</v>
          </cell>
          <cell r="Q16013">
            <v>0.79</v>
          </cell>
          <cell r="R16013">
            <v>13.66</v>
          </cell>
        </row>
        <row r="16014">
          <cell r="M16014">
            <v>94970</v>
          </cell>
          <cell r="N16014" t="str">
            <v>CONCRETO FCK = 20MPA, TRAÇO 1:2,7:3 (EM MASSA SECA DE CIMENTO/ AREIA MÉDIA/ BRITA 1) - PREPARO MECÂNICO COM BETONEIRA 600 L. AF_05/2021</v>
          </cell>
          <cell r="O16014" t="str">
            <v>M3</v>
          </cell>
          <cell r="P16014" t="str">
            <v>ATRIBUÍDO SÃO PAULO</v>
          </cell>
          <cell r="Q16014">
            <v>2.4E-2</v>
          </cell>
          <cell r="R16014">
            <v>404.3</v>
          </cell>
        </row>
        <row r="16015">
          <cell r="M16015" t="str">
            <v/>
          </cell>
          <cell r="N16015" t="str">
            <v/>
          </cell>
          <cell r="O16015" t="str">
            <v/>
          </cell>
          <cell r="P16015" t="str">
            <v/>
          </cell>
          <cell r="Q16015" t="str">
            <v/>
          </cell>
          <cell r="R16015" t="str">
            <v/>
          </cell>
        </row>
        <row r="16016">
          <cell r="M16016">
            <v>2692</v>
          </cell>
          <cell r="N16016" t="str">
            <v>DESMOLDANTE PROTETOR PARA FORMAS DE MADEIRA, DE BASE OLEOSA EMULSIONADA EM AGUA</v>
          </cell>
          <cell r="O16016" t="str">
            <v>L</v>
          </cell>
          <cell r="P16016" t="str">
            <v>COEFICIENTE DE REPRESENTATIVIDADE</v>
          </cell>
          <cell r="Q16016">
            <v>6.0000000000000001E-3</v>
          </cell>
          <cell r="R16016">
            <v>6.99</v>
          </cell>
        </row>
        <row r="16017">
          <cell r="M16017">
            <v>4491</v>
          </cell>
          <cell r="N16017" t="str">
            <v>PONTALETE *7,5 X 7,5* CM EM PINUS, MISTA OU EQUIVALENTE DA REGIAO - BRUTA</v>
          </cell>
          <cell r="O16017" t="str">
            <v>M</v>
          </cell>
          <cell r="P16017" t="str">
            <v>COEFICIENTE DE REPRESENTATIVIDADE</v>
          </cell>
          <cell r="Q16017">
            <v>0.35199999999999998</v>
          </cell>
          <cell r="R16017">
            <v>8.25</v>
          </cell>
        </row>
        <row r="16018">
          <cell r="M16018">
            <v>39017</v>
          </cell>
          <cell r="N16018" t="str">
            <v>ESPACADOR / DISTANCIADOR CIRCULAR COM ENTRADA LATERAL, EM PLASTICO, PARA VERGALHAO *4,2 A 12,5* MM, COBRIMENTO 20 MM</v>
          </cell>
          <cell r="O16018" t="str">
            <v>UN</v>
          </cell>
          <cell r="P16018" t="str">
            <v>ATRIBUÍDO SÃO PAULO</v>
          </cell>
          <cell r="Q16018">
            <v>6</v>
          </cell>
          <cell r="R16018">
            <v>0.21</v>
          </cell>
        </row>
        <row r="16019">
          <cell r="M16019">
            <v>88309</v>
          </cell>
          <cell r="N16019" t="str">
            <v>PEDREIRO COM ENCARGOS COMPLEMENTARES</v>
          </cell>
          <cell r="O16019" t="str">
            <v>H</v>
          </cell>
          <cell r="P16019" t="str">
            <v>COLETADO</v>
          </cell>
          <cell r="Q16019">
            <v>0.376</v>
          </cell>
          <cell r="R16019">
            <v>19.43</v>
          </cell>
        </row>
        <row r="16020">
          <cell r="M16020">
            <v>88316</v>
          </cell>
          <cell r="N16020" t="str">
            <v>SERVENTE COM ENCARGOS COMPLEMENTARES</v>
          </cell>
          <cell r="O16020" t="str">
            <v>H</v>
          </cell>
          <cell r="P16020" t="str">
            <v>COLETADO</v>
          </cell>
          <cell r="Q16020">
            <v>0.188</v>
          </cell>
          <cell r="R16020">
            <v>14.25</v>
          </cell>
        </row>
        <row r="16021">
          <cell r="M16021">
            <v>92270</v>
          </cell>
          <cell r="N16021" t="str">
            <v>FABRICAÇÃO DE FÔRMA PARA VIGAS, COM MADEIRA SERRADA, E = 25 MM. AF_09/2020</v>
          </cell>
          <cell r="O16021" t="str">
            <v>M2</v>
          </cell>
          <cell r="P16021" t="str">
            <v>ATRIBUÍDO SÃO PAULO</v>
          </cell>
          <cell r="Q16021">
            <v>0.35</v>
          </cell>
          <cell r="R16021">
            <v>110.88</v>
          </cell>
        </row>
        <row r="16022">
          <cell r="M16022">
            <v>92792</v>
          </cell>
          <cell r="N16022" t="str">
            <v>CORTE E DOBRA DE AÇO CA-50, DIÂMETRO DE 6,3 MM, UTILIZADO EM ESTRUTURAS DIVERSAS, EXCETO LAJES. AF_12/2015</v>
          </cell>
          <cell r="O16022" t="str">
            <v>KG</v>
          </cell>
          <cell r="P16022" t="str">
            <v>COEFICIENTE DE REPRESENTATIVIDADE</v>
          </cell>
          <cell r="Q16022">
            <v>0.49</v>
          </cell>
          <cell r="R16022">
            <v>13.53</v>
          </cell>
        </row>
        <row r="16023">
          <cell r="M16023">
            <v>94970</v>
          </cell>
          <cell r="N16023" t="str">
            <v>CONCRETO FCK = 20MPA, TRAÇO 1:2,7:3 (EM MASSA SECA DE CIMENTO/ AREIA MÉDIA/ BRITA 1) - PREPARO MECÂNICO COM BETONEIRA 600 L. AF_05/2021</v>
          </cell>
          <cell r="O16023" t="str">
            <v>M3</v>
          </cell>
          <cell r="P16023" t="str">
            <v>ATRIBUÍDO SÃO PAULO</v>
          </cell>
          <cell r="Q16023">
            <v>1.7999999999999999E-2</v>
          </cell>
          <cell r="R16023">
            <v>404.3</v>
          </cell>
        </row>
        <row r="16024">
          <cell r="M16024" t="str">
            <v/>
          </cell>
          <cell r="N16024" t="str">
            <v/>
          </cell>
          <cell r="O16024" t="str">
            <v/>
          </cell>
          <cell r="P16024" t="str">
            <v/>
          </cell>
          <cell r="Q16024" t="str">
            <v/>
          </cell>
          <cell r="R16024" t="str">
            <v/>
          </cell>
        </row>
        <row r="16025">
          <cell r="M16025">
            <v>2692</v>
          </cell>
          <cell r="N16025" t="str">
            <v>DESMOLDANTE PROTETOR PARA FORMAS DE MADEIRA, DE BASE OLEOSA EMULSIONADA EM AGUA</v>
          </cell>
          <cell r="O16025" t="str">
            <v>L</v>
          </cell>
          <cell r="P16025" t="str">
            <v>COEFICIENTE DE REPRESENTATIVIDADE</v>
          </cell>
          <cell r="Q16025">
            <v>7.0000000000000001E-3</v>
          </cell>
          <cell r="R16025">
            <v>6.99</v>
          </cell>
        </row>
        <row r="16026">
          <cell r="M16026">
            <v>4491</v>
          </cell>
          <cell r="N16026" t="str">
            <v>PONTALETE *7,5 X 7,5* CM EM PINUS, MISTA OU EQUIVALENTE DA REGIAO - BRUTA</v>
          </cell>
          <cell r="O16026" t="str">
            <v>M</v>
          </cell>
          <cell r="P16026" t="str">
            <v>COEFICIENTE DE REPRESENTATIVIDADE</v>
          </cell>
          <cell r="Q16026">
            <v>0.22</v>
          </cell>
          <cell r="R16026">
            <v>8.25</v>
          </cell>
        </row>
        <row r="16027">
          <cell r="M16027">
            <v>39017</v>
          </cell>
          <cell r="N16027" t="str">
            <v>ESPACADOR / DISTANCIADOR CIRCULAR COM ENTRADA LATERAL, EM PLASTICO, PARA VERGALHAO *4,2 A 12,5* MM, COBRIMENTO 20 MM</v>
          </cell>
          <cell r="O16027" t="str">
            <v>UN</v>
          </cell>
          <cell r="P16027" t="str">
            <v>ATRIBUÍDO SÃO PAULO</v>
          </cell>
          <cell r="Q16027">
            <v>6</v>
          </cell>
          <cell r="R16027">
            <v>0.21</v>
          </cell>
        </row>
        <row r="16028">
          <cell r="M16028">
            <v>88309</v>
          </cell>
          <cell r="N16028" t="str">
            <v>PEDREIRO COM ENCARGOS COMPLEMENTARES</v>
          </cell>
          <cell r="O16028" t="str">
            <v>H</v>
          </cell>
          <cell r="P16028" t="str">
            <v>COLETADO</v>
          </cell>
          <cell r="Q16028">
            <v>0.36</v>
          </cell>
          <cell r="R16028">
            <v>19.43</v>
          </cell>
        </row>
        <row r="16029">
          <cell r="M16029">
            <v>88316</v>
          </cell>
          <cell r="N16029" t="str">
            <v>SERVENTE COM ENCARGOS COMPLEMENTARES</v>
          </cell>
          <cell r="O16029" t="str">
            <v>H</v>
          </cell>
          <cell r="P16029" t="str">
            <v>COLETADO</v>
          </cell>
          <cell r="Q16029">
            <v>0.18</v>
          </cell>
          <cell r="R16029">
            <v>14.25</v>
          </cell>
        </row>
        <row r="16030">
          <cell r="M16030">
            <v>92270</v>
          </cell>
          <cell r="N16030" t="str">
            <v>FABRICAÇÃO DE FÔRMA PARA VIGAS, COM MADEIRA SERRADA, E = 25 MM. AF_09/2020</v>
          </cell>
          <cell r="O16030" t="str">
            <v>M2</v>
          </cell>
          <cell r="P16030" t="str">
            <v>ATRIBUÍDO SÃO PAULO</v>
          </cell>
          <cell r="Q16030">
            <v>0.4</v>
          </cell>
          <cell r="R16030">
            <v>110.88</v>
          </cell>
        </row>
        <row r="16031">
          <cell r="M16031">
            <v>92793</v>
          </cell>
          <cell r="N16031" t="str">
            <v>CORTE E DOBRA DE AÇO CA-50, DIÂMETRO DE 8,0 MM, UTILIZADO EM ESTRUTURAS DIVERSAS, EXCETO LAJES. AF_12/2015</v>
          </cell>
          <cell r="O16031" t="str">
            <v>KG</v>
          </cell>
          <cell r="P16031" t="str">
            <v>COEFICIENTE DE REPRESENTATIVIDADE</v>
          </cell>
          <cell r="Q16031">
            <v>0.79</v>
          </cell>
          <cell r="R16031">
            <v>13.66</v>
          </cell>
        </row>
        <row r="16032">
          <cell r="M16032">
            <v>94970</v>
          </cell>
          <cell r="N16032" t="str">
            <v>CONCRETO FCK = 20MPA, TRAÇO 1:2,7:3 (EM MASSA SECA DE CIMENTO/ AREIA MÉDIA/ BRITA 1) - PREPARO MECÂNICO COM BETONEIRA 600 L. AF_05/2021</v>
          </cell>
          <cell r="O16032" t="str">
            <v>M3</v>
          </cell>
          <cell r="P16032" t="str">
            <v>ATRIBUÍDO SÃO PAULO</v>
          </cell>
          <cell r="Q16032">
            <v>2.4E-2</v>
          </cell>
          <cell r="R16032">
            <v>404.3</v>
          </cell>
        </row>
        <row r="16033">
          <cell r="M16033" t="str">
            <v/>
          </cell>
          <cell r="N16033" t="str">
            <v/>
          </cell>
          <cell r="O16033" t="str">
            <v/>
          </cell>
          <cell r="P16033" t="str">
            <v/>
          </cell>
          <cell r="Q16033" t="str">
            <v/>
          </cell>
          <cell r="R16033" t="str">
            <v/>
          </cell>
        </row>
        <row r="16034">
          <cell r="M16034">
            <v>2692</v>
          </cell>
          <cell r="N16034" t="str">
            <v>DESMOLDANTE PROTETOR PARA FORMAS DE MADEIRA, DE BASE OLEOSA EMULSIONADA EM AGUA</v>
          </cell>
          <cell r="O16034" t="str">
            <v>L</v>
          </cell>
          <cell r="P16034" t="str">
            <v>COEFICIENTE DE REPRESENTATIVIDADE</v>
          </cell>
          <cell r="Q16034">
            <v>5.0000000000000001E-3</v>
          </cell>
          <cell r="R16034">
            <v>6.99</v>
          </cell>
        </row>
        <row r="16035">
          <cell r="M16035">
            <v>4491</v>
          </cell>
          <cell r="N16035" t="str">
            <v>PONTALETE *7,5 X 7,5* CM EM PINUS, MISTA OU EQUIVALENTE DA REGIAO - BRUTA</v>
          </cell>
          <cell r="O16035" t="str">
            <v>M</v>
          </cell>
          <cell r="P16035" t="str">
            <v>COEFICIENTE DE REPRESENTATIVIDADE</v>
          </cell>
          <cell r="Q16035">
            <v>1.222</v>
          </cell>
          <cell r="R16035">
            <v>8.25</v>
          </cell>
        </row>
        <row r="16036">
          <cell r="M16036">
            <v>39017</v>
          </cell>
          <cell r="N16036" t="str">
            <v>ESPACADOR / DISTANCIADOR CIRCULAR COM ENTRADA LATERAL, EM PLASTICO, PARA VERGALHAO *4,2 A 12,5* MM, COBRIMENTO 20 MM</v>
          </cell>
          <cell r="O16036" t="str">
            <v>UN</v>
          </cell>
          <cell r="P16036" t="str">
            <v>ATRIBUÍDO SÃO PAULO</v>
          </cell>
          <cell r="Q16036">
            <v>6</v>
          </cell>
          <cell r="R16036">
            <v>0.21</v>
          </cell>
        </row>
        <row r="16037">
          <cell r="M16037">
            <v>88309</v>
          </cell>
          <cell r="N16037" t="str">
            <v>PEDREIRO COM ENCARGOS COMPLEMENTARES</v>
          </cell>
          <cell r="O16037" t="str">
            <v>H</v>
          </cell>
          <cell r="P16037" t="str">
            <v>COLETADO</v>
          </cell>
          <cell r="Q16037">
            <v>0.38600000000000001</v>
          </cell>
          <cell r="R16037">
            <v>19.43</v>
          </cell>
        </row>
        <row r="16038">
          <cell r="M16038">
            <v>88316</v>
          </cell>
          <cell r="N16038" t="str">
            <v>SERVENTE COM ENCARGOS COMPLEMENTARES</v>
          </cell>
          <cell r="O16038" t="str">
            <v>H</v>
          </cell>
          <cell r="P16038" t="str">
            <v>COLETADO</v>
          </cell>
          <cell r="Q16038">
            <v>0.193</v>
          </cell>
          <cell r="R16038">
            <v>14.25</v>
          </cell>
        </row>
        <row r="16039">
          <cell r="M16039">
            <v>92270</v>
          </cell>
          <cell r="N16039" t="str">
            <v>FABRICAÇÃO DE FÔRMA PARA VIGAS, COM MADEIRA SERRADA, E = 25 MM. AF_09/2020</v>
          </cell>
          <cell r="O16039" t="str">
            <v>M2</v>
          </cell>
          <cell r="P16039" t="str">
            <v>ATRIBUÍDO SÃO PAULO</v>
          </cell>
          <cell r="Q16039">
            <v>0.3</v>
          </cell>
          <cell r="R16039">
            <v>110.88</v>
          </cell>
        </row>
        <row r="16040">
          <cell r="M16040">
            <v>92791</v>
          </cell>
          <cell r="N16040" t="str">
            <v>CORTE E DOBRA DE AÇO CA-60, DIÂMETRO DE 5,0 MM, UTILIZADO EM ESTRUTURAS DIVERSAS, EXCETO LAJES. AF_12/2015</v>
          </cell>
          <cell r="O16040" t="str">
            <v>KG</v>
          </cell>
          <cell r="P16040" t="str">
            <v>COEFICIENTE DE REPRESENTATIVIDADE</v>
          </cell>
          <cell r="Q16040">
            <v>0.308</v>
          </cell>
          <cell r="R16040">
            <v>12.98</v>
          </cell>
        </row>
        <row r="16041">
          <cell r="M16041">
            <v>94970</v>
          </cell>
          <cell r="N16041" t="str">
            <v>CONCRETO FCK = 20MPA, TRAÇO 1:2,7:3 (EM MASSA SECA DE CIMENTO/ AREIA MÉDIA/ BRITA 1) - PREPARO MECÂNICO COM BETONEIRA 600 L. AF_05/2021</v>
          </cell>
          <cell r="O16041" t="str">
            <v>M3</v>
          </cell>
          <cell r="P16041" t="str">
            <v>ATRIBUÍDO SÃO PAULO</v>
          </cell>
          <cell r="Q16041">
            <v>1.2E-2</v>
          </cell>
          <cell r="R16041">
            <v>404.3</v>
          </cell>
        </row>
        <row r="16042">
          <cell r="M16042" t="str">
            <v/>
          </cell>
          <cell r="N16042" t="str">
            <v/>
          </cell>
          <cell r="O16042" t="str">
            <v/>
          </cell>
          <cell r="P16042" t="str">
            <v/>
          </cell>
          <cell r="Q16042" t="str">
            <v/>
          </cell>
          <cell r="R16042" t="str">
            <v/>
          </cell>
        </row>
        <row r="16043">
          <cell r="M16043">
            <v>2692</v>
          </cell>
          <cell r="N16043" t="str">
            <v>DESMOLDANTE PROTETOR PARA FORMAS DE MADEIRA, DE BASE OLEOSA EMULSIONADA EM AGUA</v>
          </cell>
          <cell r="O16043" t="str">
            <v>L</v>
          </cell>
          <cell r="P16043" t="str">
            <v>COEFICIENTE DE REPRESENTATIVIDADE</v>
          </cell>
          <cell r="Q16043">
            <v>7.0000000000000001E-3</v>
          </cell>
          <cell r="R16043">
            <v>6.99</v>
          </cell>
        </row>
        <row r="16044">
          <cell r="M16044">
            <v>4491</v>
          </cell>
          <cell r="N16044" t="str">
            <v>PONTALETE *7,5 X 7,5* CM EM PINUS, MISTA OU EQUIVALENTE DA REGIAO - BRUTA</v>
          </cell>
          <cell r="O16044" t="str">
            <v>M</v>
          </cell>
          <cell r="P16044" t="str">
            <v>COEFICIENTE DE REPRESENTATIVIDADE</v>
          </cell>
          <cell r="Q16044">
            <v>0.379</v>
          </cell>
          <cell r="R16044">
            <v>8.25</v>
          </cell>
        </row>
        <row r="16045">
          <cell r="M16045">
            <v>39017</v>
          </cell>
          <cell r="N16045" t="str">
            <v>ESPACADOR / DISTANCIADOR CIRCULAR COM ENTRADA LATERAL, EM PLASTICO, PARA VERGALHAO *4,2 A 12,5* MM, COBRIMENTO 20 MM</v>
          </cell>
          <cell r="O16045" t="str">
            <v>UN</v>
          </cell>
          <cell r="P16045" t="str">
            <v>ATRIBUÍDO SÃO PAULO</v>
          </cell>
          <cell r="Q16045">
            <v>6</v>
          </cell>
          <cell r="R16045">
            <v>0.21</v>
          </cell>
        </row>
        <row r="16046">
          <cell r="M16046">
            <v>88309</v>
          </cell>
          <cell r="N16046" t="str">
            <v>PEDREIRO COM ENCARGOS COMPLEMENTARES</v>
          </cell>
          <cell r="O16046" t="str">
            <v>H</v>
          </cell>
          <cell r="P16046" t="str">
            <v>COLETADO</v>
          </cell>
          <cell r="Q16046">
            <v>0.35</v>
          </cell>
          <cell r="R16046">
            <v>19.43</v>
          </cell>
        </row>
        <row r="16047">
          <cell r="M16047">
            <v>88316</v>
          </cell>
          <cell r="N16047" t="str">
            <v>SERVENTE COM ENCARGOS COMPLEMENTARES</v>
          </cell>
          <cell r="O16047" t="str">
            <v>H</v>
          </cell>
          <cell r="P16047" t="str">
            <v>COLETADO</v>
          </cell>
          <cell r="Q16047">
            <v>0.17499999999999999</v>
          </cell>
          <cell r="R16047">
            <v>14.25</v>
          </cell>
        </row>
        <row r="16048">
          <cell r="M16048">
            <v>92270</v>
          </cell>
          <cell r="N16048" t="str">
            <v>FABRICAÇÃO DE FÔRMA PARA VIGAS, COM MADEIRA SERRADA, E = 25 MM. AF_09/2020</v>
          </cell>
          <cell r="O16048" t="str">
            <v>M2</v>
          </cell>
          <cell r="P16048" t="str">
            <v>ATRIBUÍDO SÃO PAULO</v>
          </cell>
          <cell r="Q16048">
            <v>0.4</v>
          </cell>
          <cell r="R16048">
            <v>110.88</v>
          </cell>
        </row>
        <row r="16049">
          <cell r="M16049">
            <v>92793</v>
          </cell>
          <cell r="N16049" t="str">
            <v>CORTE E DOBRA DE AÇO CA-50, DIÂMETRO DE 8,0 MM, UTILIZADO EM ESTRUTURAS DIVERSAS, EXCETO LAJES. AF_12/2015</v>
          </cell>
          <cell r="O16049" t="str">
            <v>KG</v>
          </cell>
          <cell r="P16049" t="str">
            <v>COEFICIENTE DE REPRESENTATIVIDADE</v>
          </cell>
          <cell r="Q16049">
            <v>0.79</v>
          </cell>
          <cell r="R16049">
            <v>13.66</v>
          </cell>
        </row>
        <row r="16050">
          <cell r="M16050">
            <v>94970</v>
          </cell>
          <cell r="N16050" t="str">
            <v>CONCRETO FCK = 20MPA, TRAÇO 1:2,7:3 (EM MASSA SECA DE CIMENTO/ AREIA MÉDIA/ BRITA 1) - PREPARO MECÂNICO COM BETONEIRA 600 L. AF_05/2021</v>
          </cell>
          <cell r="O16050" t="str">
            <v>M3</v>
          </cell>
          <cell r="P16050" t="str">
            <v>ATRIBUÍDO SÃO PAULO</v>
          </cell>
          <cell r="Q16050">
            <v>2.4E-2</v>
          </cell>
          <cell r="R16050">
            <v>404.3</v>
          </cell>
        </row>
        <row r="16051">
          <cell r="M16051" t="str">
            <v/>
          </cell>
          <cell r="N16051" t="str">
            <v/>
          </cell>
          <cell r="O16051" t="str">
            <v/>
          </cell>
          <cell r="P16051" t="str">
            <v/>
          </cell>
          <cell r="Q16051" t="str">
            <v/>
          </cell>
          <cell r="R16051" t="str">
            <v/>
          </cell>
        </row>
        <row r="16052">
          <cell r="M16052">
            <v>660</v>
          </cell>
          <cell r="N16052" t="str">
            <v>CANALETA DE CONCRETO 19 X 19 X 19 CM (CLASSE C - NBR 6136)</v>
          </cell>
          <cell r="O16052" t="str">
            <v>UN</v>
          </cell>
          <cell r="P16052" t="str">
            <v>COEFICIENTE DE REPRESENTATIVIDADE</v>
          </cell>
          <cell r="Q16052">
            <v>5.34</v>
          </cell>
          <cell r="R16052">
            <v>2.52</v>
          </cell>
        </row>
        <row r="16053">
          <cell r="M16053">
            <v>4491</v>
          </cell>
          <cell r="N16053" t="str">
            <v>PONTALETE *7,5 X 7,5* CM EM PINUS, MISTA OU EQUIVALENTE DA REGIAO - BRUTA</v>
          </cell>
          <cell r="O16053" t="str">
            <v>M</v>
          </cell>
          <cell r="P16053" t="str">
            <v>COEFICIENTE DE REPRESENTATIVIDADE</v>
          </cell>
          <cell r="Q16053">
            <v>0.35199999999999998</v>
          </cell>
          <cell r="R16053">
            <v>8.25</v>
          </cell>
        </row>
        <row r="16054">
          <cell r="M16054">
            <v>6193</v>
          </cell>
          <cell r="N16054" t="str">
            <v>TABUA  NAO  APARELHADA  *2,5 X 20* CM, EM MACARANDUBA, ANGELIM OU EQUIVALENTE DA REGIAO - BRUTA</v>
          </cell>
          <cell r="O16054" t="str">
            <v>M</v>
          </cell>
          <cell r="P16054" t="str">
            <v>COEFICIENTE DE REPRESENTATIVIDADE</v>
          </cell>
          <cell r="Q16054">
            <v>0.17599999999999999</v>
          </cell>
          <cell r="R16054">
            <v>11.3</v>
          </cell>
        </row>
        <row r="16055">
          <cell r="M16055">
            <v>87294</v>
          </cell>
          <cell r="N16055" t="str">
            <v>ARGAMASSA TRAÇO 1:2:9 (EM VOLUME DE CIMENTO, CAL E AREIA MÉDIA ÚMIDA) PARA EMBOÇO/MASSA ÚNICA/ASSENTAMENTO DE ALVENARIA DE VEDAÇÃO, PREPARO MECÂNICO COM BETONEIRA 600 L. AF_08/2019</v>
          </cell>
          <cell r="O16055" t="str">
            <v>M3</v>
          </cell>
          <cell r="P16055" t="str">
            <v>ATRIBUÍDO SÃO PAULO</v>
          </cell>
          <cell r="Q16055">
            <v>1.9E-3</v>
          </cell>
          <cell r="R16055">
            <v>450.45</v>
          </cell>
        </row>
        <row r="16056">
          <cell r="M16056">
            <v>88309</v>
          </cell>
          <cell r="N16056" t="str">
            <v>PEDREIRO COM ENCARGOS COMPLEMENTARES</v>
          </cell>
          <cell r="O16056" t="str">
            <v>H</v>
          </cell>
          <cell r="P16056" t="str">
            <v>COLETADO</v>
          </cell>
          <cell r="Q16056">
            <v>0.26900000000000002</v>
          </cell>
          <cell r="R16056">
            <v>19.43</v>
          </cell>
        </row>
        <row r="16057">
          <cell r="M16057">
            <v>88316</v>
          </cell>
          <cell r="N16057" t="str">
            <v>SERVENTE COM ENCARGOS COMPLEMENTARES</v>
          </cell>
          <cell r="O16057" t="str">
            <v>H</v>
          </cell>
          <cell r="P16057" t="str">
            <v>COLETADO</v>
          </cell>
          <cell r="Q16057">
            <v>0.13400000000000001</v>
          </cell>
          <cell r="R16057">
            <v>14.25</v>
          </cell>
        </row>
        <row r="16058">
          <cell r="M16058">
            <v>90279</v>
          </cell>
          <cell r="N16058" t="str">
            <v>GRAUTE FGK=20 MPA; TRAÇO 1:0,04:1,6:1,9 (CIMENTO/ CAL/ AREIA GROSSA/ BRITA 0) - PREPARO MECÂNICO COM BETONEIRA 400 L. AF_02/2015</v>
          </cell>
          <cell r="O16058" t="str">
            <v>M3</v>
          </cell>
          <cell r="P16058" t="str">
            <v>ATRIBUÍDO SÃO PAULO</v>
          </cell>
          <cell r="Q16058">
            <v>1.4E-2</v>
          </cell>
          <cell r="R16058">
            <v>414.55</v>
          </cell>
        </row>
        <row r="16059">
          <cell r="M16059">
            <v>92792</v>
          </cell>
          <cell r="N16059" t="str">
            <v>CORTE E DOBRA DE AÇO CA-50, DIÂMETRO DE 6,3 MM, UTILIZADO EM ESTRUTURAS DIVERSAS, EXCETO LAJES. AF_12/2015</v>
          </cell>
          <cell r="O16059" t="str">
            <v>KG</v>
          </cell>
          <cell r="P16059" t="str">
            <v>COEFICIENTE DE REPRESENTATIVIDADE</v>
          </cell>
          <cell r="Q16059">
            <v>0.49</v>
          </cell>
          <cell r="R16059">
            <v>13.53</v>
          </cell>
        </row>
        <row r="16060">
          <cell r="M16060" t="str">
            <v/>
          </cell>
          <cell r="N16060" t="str">
            <v/>
          </cell>
          <cell r="O16060" t="str">
            <v/>
          </cell>
          <cell r="P16060" t="str">
            <v/>
          </cell>
          <cell r="Q16060" t="str">
            <v/>
          </cell>
          <cell r="R16060" t="str">
            <v/>
          </cell>
        </row>
        <row r="16061">
          <cell r="M16061">
            <v>660</v>
          </cell>
          <cell r="N16061" t="str">
            <v>CANALETA DE CONCRETO 19 X 19 X 19 CM (CLASSE C - NBR 6136)</v>
          </cell>
          <cell r="O16061" t="str">
            <v>UN</v>
          </cell>
          <cell r="P16061" t="str">
            <v>COEFICIENTE DE REPRESENTATIVIDADE</v>
          </cell>
          <cell r="Q16061">
            <v>5.34</v>
          </cell>
          <cell r="R16061">
            <v>2.52</v>
          </cell>
        </row>
        <row r="16062">
          <cell r="M16062">
            <v>4491</v>
          </cell>
          <cell r="N16062" t="str">
            <v>PONTALETE *7,5 X 7,5* CM EM PINUS, MISTA OU EQUIVALENTE DA REGIAO - BRUTA</v>
          </cell>
          <cell r="O16062" t="str">
            <v>M</v>
          </cell>
          <cell r="P16062" t="str">
            <v>COEFICIENTE DE REPRESENTATIVIDADE</v>
          </cell>
          <cell r="Q16062">
            <v>0.22</v>
          </cell>
          <cell r="R16062">
            <v>8.25</v>
          </cell>
        </row>
        <row r="16063">
          <cell r="M16063">
            <v>6193</v>
          </cell>
          <cell r="N16063" t="str">
            <v>TABUA  NAO  APARELHADA  *2,5 X 20* CM, EM MACARANDUBA, ANGELIM OU EQUIVALENTE DA REGIAO - BRUTA</v>
          </cell>
          <cell r="O16063" t="str">
            <v>M</v>
          </cell>
          <cell r="P16063" t="str">
            <v>COEFICIENTE DE REPRESENTATIVIDADE</v>
          </cell>
          <cell r="Q16063">
            <v>0.183</v>
          </cell>
          <cell r="R16063">
            <v>11.3</v>
          </cell>
        </row>
        <row r="16064">
          <cell r="M16064">
            <v>87294</v>
          </cell>
          <cell r="N16064" t="str">
            <v>ARGAMASSA TRAÇO 1:2:9 (EM VOLUME DE CIMENTO, CAL E AREIA MÉDIA ÚMIDA) PARA EMBOÇO/MASSA ÚNICA/ASSENTAMENTO DE ALVENARIA DE VEDAÇÃO, PREPARO MECÂNICO COM BETONEIRA 600 L. AF_08/2019</v>
          </cell>
          <cell r="O16064" t="str">
            <v>M3</v>
          </cell>
          <cell r="P16064" t="str">
            <v>ATRIBUÍDO SÃO PAULO</v>
          </cell>
          <cell r="Q16064">
            <v>1.9E-3</v>
          </cell>
          <cell r="R16064">
            <v>450.45</v>
          </cell>
        </row>
        <row r="16065">
          <cell r="M16065">
            <v>88309</v>
          </cell>
          <cell r="N16065" t="str">
            <v>PEDREIRO COM ENCARGOS COMPLEMENTARES</v>
          </cell>
          <cell r="O16065" t="str">
            <v>H</v>
          </cell>
          <cell r="P16065" t="str">
            <v>COLETADO</v>
          </cell>
          <cell r="Q16065">
            <v>0.253</v>
          </cell>
          <cell r="R16065">
            <v>19.43</v>
          </cell>
        </row>
        <row r="16066">
          <cell r="M16066">
            <v>88316</v>
          </cell>
          <cell r="N16066" t="str">
            <v>SERVENTE COM ENCARGOS COMPLEMENTARES</v>
          </cell>
          <cell r="O16066" t="str">
            <v>H</v>
          </cell>
          <cell r="P16066" t="str">
            <v>COLETADO</v>
          </cell>
          <cell r="Q16066">
            <v>0.126</v>
          </cell>
          <cell r="R16066">
            <v>14.25</v>
          </cell>
        </row>
        <row r="16067">
          <cell r="M16067">
            <v>90279</v>
          </cell>
          <cell r="N16067" t="str">
            <v>GRAUTE FGK=20 MPA; TRAÇO 1:0,04:1,6:1,9 (CIMENTO/ CAL/ AREIA GROSSA/ BRITA 0) - PREPARO MECÂNICO COM BETONEIRA 400 L. AF_02/2015</v>
          </cell>
          <cell r="O16067" t="str">
            <v>M3</v>
          </cell>
          <cell r="P16067" t="str">
            <v>ATRIBUÍDO SÃO PAULO</v>
          </cell>
          <cell r="Q16067">
            <v>1.4E-2</v>
          </cell>
          <cell r="R16067">
            <v>414.55</v>
          </cell>
        </row>
        <row r="16068">
          <cell r="M16068">
            <v>92793</v>
          </cell>
          <cell r="N16068" t="str">
            <v>CORTE E DOBRA DE AÇO CA-50, DIÂMETRO DE 8,0 MM, UTILIZADO EM ESTRUTURAS DIVERSAS, EXCETO LAJES. AF_12/2015</v>
          </cell>
          <cell r="O16068" t="str">
            <v>KG</v>
          </cell>
          <cell r="P16068" t="str">
            <v>COEFICIENTE DE REPRESENTATIVIDADE</v>
          </cell>
          <cell r="Q16068">
            <v>0.79</v>
          </cell>
          <cell r="R16068">
            <v>13.66</v>
          </cell>
        </row>
        <row r="16069">
          <cell r="M16069" t="str">
            <v/>
          </cell>
          <cell r="N16069" t="str">
            <v/>
          </cell>
          <cell r="O16069" t="str">
            <v/>
          </cell>
          <cell r="P16069" t="str">
            <v/>
          </cell>
          <cell r="Q16069" t="str">
            <v/>
          </cell>
          <cell r="R16069" t="str">
            <v/>
          </cell>
        </row>
        <row r="16070">
          <cell r="M16070">
            <v>660</v>
          </cell>
          <cell r="N16070" t="str">
            <v>CANALETA DE CONCRETO 19 X 19 X 19 CM (CLASSE C - NBR 6136)</v>
          </cell>
          <cell r="O16070" t="str">
            <v>UN</v>
          </cell>
          <cell r="P16070" t="str">
            <v>COEFICIENTE DE REPRESENTATIVIDADE</v>
          </cell>
          <cell r="Q16070">
            <v>5.34</v>
          </cell>
          <cell r="R16070">
            <v>2.52</v>
          </cell>
        </row>
        <row r="16071">
          <cell r="M16071">
            <v>4491</v>
          </cell>
          <cell r="N16071" t="str">
            <v>PONTALETE *7,5 X 7,5* CM EM PINUS, MISTA OU EQUIVALENTE DA REGIAO - BRUTA</v>
          </cell>
          <cell r="O16071" t="str">
            <v>M</v>
          </cell>
          <cell r="P16071" t="str">
            <v>COEFICIENTE DE REPRESENTATIVIDADE</v>
          </cell>
          <cell r="Q16071">
            <v>1.222</v>
          </cell>
          <cell r="R16071">
            <v>8.25</v>
          </cell>
        </row>
        <row r="16072">
          <cell r="M16072">
            <v>6193</v>
          </cell>
          <cell r="N16072" t="str">
            <v>TABUA  NAO  APARELHADA  *2,5 X 20* CM, EM MACARANDUBA, ANGELIM OU EQUIVALENTE DA REGIAO - BRUTA</v>
          </cell>
          <cell r="O16072" t="str">
            <v>M</v>
          </cell>
          <cell r="P16072" t="str">
            <v>COEFICIENTE DE REPRESENTATIVIDADE</v>
          </cell>
          <cell r="Q16072">
            <v>0.17100000000000001</v>
          </cell>
          <cell r="R16072">
            <v>11.3</v>
          </cell>
        </row>
        <row r="16073">
          <cell r="M16073">
            <v>87294</v>
          </cell>
          <cell r="N16073" t="str">
            <v>ARGAMASSA TRAÇO 1:2:9 (EM VOLUME DE CIMENTO, CAL E AREIA MÉDIA ÚMIDA) PARA EMBOÇO/MASSA ÚNICA/ASSENTAMENTO DE ALVENARIA DE VEDAÇÃO, PREPARO MECÂNICO COM BETONEIRA 600 L. AF_08/2019</v>
          </cell>
          <cell r="O16073" t="str">
            <v>M3</v>
          </cell>
          <cell r="P16073" t="str">
            <v>ATRIBUÍDO SÃO PAULO</v>
          </cell>
          <cell r="Q16073">
            <v>1.9E-3</v>
          </cell>
          <cell r="R16073">
            <v>450.45</v>
          </cell>
        </row>
        <row r="16074">
          <cell r="M16074">
            <v>88309</v>
          </cell>
          <cell r="N16074" t="str">
            <v>PEDREIRO COM ENCARGOS COMPLEMENTARES</v>
          </cell>
          <cell r="O16074" t="str">
            <v>H</v>
          </cell>
          <cell r="P16074" t="str">
            <v>COLETADO</v>
          </cell>
          <cell r="Q16074">
            <v>0.27900000000000003</v>
          </cell>
          <cell r="R16074">
            <v>19.43</v>
          </cell>
        </row>
        <row r="16075">
          <cell r="M16075">
            <v>88316</v>
          </cell>
          <cell r="N16075" t="str">
            <v>SERVENTE COM ENCARGOS COMPLEMENTARES</v>
          </cell>
          <cell r="O16075" t="str">
            <v>H</v>
          </cell>
          <cell r="P16075" t="str">
            <v>COLETADO</v>
          </cell>
          <cell r="Q16075">
            <v>0.13900000000000001</v>
          </cell>
          <cell r="R16075">
            <v>14.25</v>
          </cell>
        </row>
        <row r="16076">
          <cell r="M16076">
            <v>90279</v>
          </cell>
          <cell r="N16076" t="str">
            <v>GRAUTE FGK=20 MPA; TRAÇO 1:0,04:1,6:1,9 (CIMENTO/ CAL/ AREIA GROSSA/ BRITA 0) - PREPARO MECÂNICO COM BETONEIRA 400 L. AF_02/2015</v>
          </cell>
          <cell r="O16076" t="str">
            <v>M3</v>
          </cell>
          <cell r="P16076" t="str">
            <v>ATRIBUÍDO SÃO PAULO</v>
          </cell>
          <cell r="Q16076">
            <v>1.4E-2</v>
          </cell>
          <cell r="R16076">
            <v>414.55</v>
          </cell>
        </row>
        <row r="16077">
          <cell r="M16077">
            <v>92791</v>
          </cell>
          <cell r="N16077" t="str">
            <v>CORTE E DOBRA DE AÇO CA-60, DIÂMETRO DE 5,0 MM, UTILIZADO EM ESTRUTURAS DIVERSAS, EXCETO LAJES. AF_12/2015</v>
          </cell>
          <cell r="O16077" t="str">
            <v>KG</v>
          </cell>
          <cell r="P16077" t="str">
            <v>COEFICIENTE DE REPRESENTATIVIDADE</v>
          </cell>
          <cell r="Q16077">
            <v>0.308</v>
          </cell>
          <cell r="R16077">
            <v>12.98</v>
          </cell>
        </row>
        <row r="16078">
          <cell r="M16078" t="str">
            <v/>
          </cell>
          <cell r="N16078" t="str">
            <v/>
          </cell>
          <cell r="O16078" t="str">
            <v/>
          </cell>
          <cell r="P16078" t="str">
            <v/>
          </cell>
          <cell r="Q16078" t="str">
            <v/>
          </cell>
          <cell r="R16078" t="str">
            <v/>
          </cell>
        </row>
        <row r="16079">
          <cell r="M16079">
            <v>660</v>
          </cell>
          <cell r="N16079" t="str">
            <v>CANALETA DE CONCRETO 19 X 19 X 19 CM (CLASSE C - NBR 6136)</v>
          </cell>
          <cell r="O16079" t="str">
            <v>UN</v>
          </cell>
          <cell r="P16079" t="str">
            <v>COEFICIENTE DE REPRESENTATIVIDADE</v>
          </cell>
          <cell r="Q16079">
            <v>5.34</v>
          </cell>
          <cell r="R16079">
            <v>2.52</v>
          </cell>
        </row>
        <row r="16080">
          <cell r="M16080">
            <v>4491</v>
          </cell>
          <cell r="N16080" t="str">
            <v>PONTALETE *7,5 X 7,5* CM EM PINUS, MISTA OU EQUIVALENTE DA REGIAO - BRUTA</v>
          </cell>
          <cell r="O16080" t="str">
            <v>M</v>
          </cell>
          <cell r="P16080" t="str">
            <v>COEFICIENTE DE REPRESENTATIVIDADE</v>
          </cell>
          <cell r="Q16080">
            <v>0.379</v>
          </cell>
          <cell r="R16080">
            <v>8.25</v>
          </cell>
        </row>
        <row r="16081">
          <cell r="M16081">
            <v>6193</v>
          </cell>
          <cell r="N16081" t="str">
            <v>TABUA  NAO  APARELHADA  *2,5 X 20* CM, EM MACARANDUBA, ANGELIM OU EQUIVALENTE DA REGIAO - BRUTA</v>
          </cell>
          <cell r="O16081" t="str">
            <v>M</v>
          </cell>
          <cell r="P16081" t="str">
            <v>COEFICIENTE DE REPRESENTATIVIDADE</v>
          </cell>
          <cell r="Q16081">
            <v>0.19</v>
          </cell>
          <cell r="R16081">
            <v>11.3</v>
          </cell>
        </row>
        <row r="16082">
          <cell r="M16082">
            <v>87294</v>
          </cell>
          <cell r="N16082" t="str">
            <v>ARGAMASSA TRAÇO 1:2:9 (EM VOLUME DE CIMENTO, CAL E AREIA MÉDIA ÚMIDA) PARA EMBOÇO/MASSA ÚNICA/ASSENTAMENTO DE ALVENARIA DE VEDAÇÃO, PREPARO MECÂNICO COM BETONEIRA 600 L. AF_08/2019</v>
          </cell>
          <cell r="O16082" t="str">
            <v>M3</v>
          </cell>
          <cell r="P16082" t="str">
            <v>ATRIBUÍDO SÃO PAULO</v>
          </cell>
          <cell r="Q16082">
            <v>1.9E-3</v>
          </cell>
          <cell r="R16082">
            <v>450.45</v>
          </cell>
        </row>
        <row r="16083">
          <cell r="M16083">
            <v>88309</v>
          </cell>
          <cell r="N16083" t="str">
            <v>PEDREIRO COM ENCARGOS COMPLEMENTARES</v>
          </cell>
          <cell r="O16083" t="str">
            <v>H</v>
          </cell>
          <cell r="P16083" t="str">
            <v>COLETADO</v>
          </cell>
          <cell r="Q16083">
            <v>0.24299999999999999</v>
          </cell>
          <cell r="R16083">
            <v>19.43</v>
          </cell>
        </row>
        <row r="16084">
          <cell r="M16084">
            <v>88316</v>
          </cell>
          <cell r="N16084" t="str">
            <v>SERVENTE COM ENCARGOS COMPLEMENTARES</v>
          </cell>
          <cell r="O16084" t="str">
            <v>H</v>
          </cell>
          <cell r="P16084" t="str">
            <v>COLETADO</v>
          </cell>
          <cell r="Q16084">
            <v>0.121</v>
          </cell>
          <cell r="R16084">
            <v>14.25</v>
          </cell>
        </row>
        <row r="16085">
          <cell r="M16085">
            <v>90279</v>
          </cell>
          <cell r="N16085" t="str">
            <v>GRAUTE FGK=20 MPA; TRAÇO 1:0,04:1,6:1,9 (CIMENTO/ CAL/ AREIA GROSSA/ BRITA 0) - PREPARO MECÂNICO COM BETONEIRA 400 L. AF_02/2015</v>
          </cell>
          <cell r="O16085" t="str">
            <v>M3</v>
          </cell>
          <cell r="P16085" t="str">
            <v>ATRIBUÍDO SÃO PAULO</v>
          </cell>
          <cell r="Q16085">
            <v>1.4E-2</v>
          </cell>
          <cell r="R16085">
            <v>414.55</v>
          </cell>
        </row>
        <row r="16086">
          <cell r="M16086">
            <v>92793</v>
          </cell>
          <cell r="N16086" t="str">
            <v>CORTE E DOBRA DE AÇO CA-50, DIÂMETRO DE 8,0 MM, UTILIZADO EM ESTRUTURAS DIVERSAS, EXCETO LAJES. AF_12/2015</v>
          </cell>
          <cell r="O16086" t="str">
            <v>KG</v>
          </cell>
          <cell r="P16086" t="str">
            <v>COEFICIENTE DE REPRESENTATIVIDADE</v>
          </cell>
          <cell r="Q16086">
            <v>0.79</v>
          </cell>
          <cell r="R16086">
            <v>13.66</v>
          </cell>
        </row>
        <row r="16087">
          <cell r="M16087" t="str">
            <v/>
          </cell>
          <cell r="N16087" t="str">
            <v/>
          </cell>
          <cell r="O16087" t="str">
            <v/>
          </cell>
          <cell r="P16087" t="str">
            <v/>
          </cell>
          <cell r="Q16087" t="str">
            <v/>
          </cell>
          <cell r="R16087" t="str">
            <v/>
          </cell>
        </row>
        <row r="16088">
          <cell r="M16088">
            <v>2692</v>
          </cell>
          <cell r="N16088" t="str">
            <v>DESMOLDANTE PROTETOR PARA FORMAS DE MADEIRA, DE BASE OLEOSA EMULSIONADA EM AGUA</v>
          </cell>
          <cell r="O16088" t="str">
            <v>L</v>
          </cell>
          <cell r="P16088" t="str">
            <v>COEFICIENTE DE REPRESENTATIVIDADE</v>
          </cell>
          <cell r="Q16088">
            <v>6.0000000000000001E-3</v>
          </cell>
          <cell r="R16088">
            <v>6.99</v>
          </cell>
        </row>
        <row r="16089">
          <cell r="M16089">
            <v>39017</v>
          </cell>
          <cell r="N16089" t="str">
            <v>ESPACADOR / DISTANCIADOR CIRCULAR COM ENTRADA LATERAL, EM PLASTICO, PARA VERGALHAO *4,2 A 12,5* MM, COBRIMENTO 20 MM</v>
          </cell>
          <cell r="O16089" t="str">
            <v>UN</v>
          </cell>
          <cell r="P16089" t="str">
            <v>ATRIBUÍDO SÃO PAULO</v>
          </cell>
          <cell r="Q16089">
            <v>6</v>
          </cell>
          <cell r="R16089">
            <v>0.21</v>
          </cell>
        </row>
        <row r="16090">
          <cell r="M16090">
            <v>87294</v>
          </cell>
          <cell r="N16090" t="str">
            <v>ARGAMASSA TRAÇO 1:2:9 (EM VOLUME DE CIMENTO, CAL E AREIA MÉDIA ÚMIDA) PARA EMBOÇO/MASSA ÚNICA/ASSENTAMENTO DE ALVENARIA DE VEDAÇÃO, PREPARO MECÂNICO COM BETONEIRA 600 L. AF_08/2019</v>
          </cell>
          <cell r="O16090" t="str">
            <v>M3</v>
          </cell>
          <cell r="P16090" t="str">
            <v>ATRIBUÍDO SÃO PAULO</v>
          </cell>
          <cell r="Q16090">
            <v>1.9E-3</v>
          </cell>
          <cell r="R16090">
            <v>450.45</v>
          </cell>
        </row>
        <row r="16091">
          <cell r="M16091">
            <v>88309</v>
          </cell>
          <cell r="N16091" t="str">
            <v>PEDREIRO COM ENCARGOS COMPLEMENTARES</v>
          </cell>
          <cell r="O16091" t="str">
            <v>H</v>
          </cell>
          <cell r="P16091" t="str">
            <v>COLETADO</v>
          </cell>
          <cell r="Q16091">
            <v>8.4000000000000005E-2</v>
          </cell>
          <cell r="R16091">
            <v>19.43</v>
          </cell>
        </row>
        <row r="16092">
          <cell r="M16092">
            <v>88316</v>
          </cell>
          <cell r="N16092" t="str">
            <v>SERVENTE COM ENCARGOS COMPLEMENTARES</v>
          </cell>
          <cell r="O16092" t="str">
            <v>H</v>
          </cell>
          <cell r="P16092" t="str">
            <v>COLETADO</v>
          </cell>
          <cell r="Q16092">
            <v>0.10199999999999999</v>
          </cell>
          <cell r="R16092">
            <v>14.25</v>
          </cell>
        </row>
        <row r="16093">
          <cell r="M16093">
            <v>92270</v>
          </cell>
          <cell r="N16093" t="str">
            <v>FABRICAÇÃO DE FÔRMA PARA VIGAS, COM MADEIRA SERRADA, E = 25 MM. AF_09/2020</v>
          </cell>
          <cell r="O16093" t="str">
            <v>M2</v>
          </cell>
          <cell r="P16093" t="str">
            <v>ATRIBUÍDO SÃO PAULO</v>
          </cell>
          <cell r="Q16093">
            <v>0.16400000000000001</v>
          </cell>
          <cell r="R16093">
            <v>110.88</v>
          </cell>
        </row>
        <row r="16094">
          <cell r="M16094">
            <v>92792</v>
          </cell>
          <cell r="N16094" t="str">
            <v>CORTE E DOBRA DE AÇO CA-50, DIÂMETRO DE 6,3 MM, UTILIZADO EM ESTRUTURAS DIVERSAS, EXCETO LAJES. AF_12/2015</v>
          </cell>
          <cell r="O16094" t="str">
            <v>KG</v>
          </cell>
          <cell r="P16094" t="str">
            <v>COEFICIENTE DE REPRESENTATIVIDADE</v>
          </cell>
          <cell r="Q16094">
            <v>0.49</v>
          </cell>
          <cell r="R16094">
            <v>13.53</v>
          </cell>
        </row>
        <row r="16095">
          <cell r="M16095">
            <v>94970</v>
          </cell>
          <cell r="N16095" t="str">
            <v>CONCRETO FCK = 20MPA, TRAÇO 1:2,7:3 (EM MASSA SECA DE CIMENTO/ AREIA MÉDIA/ BRITA 1) - PREPARO MECÂNICO COM BETONEIRA 600 L. AF_05/2021</v>
          </cell>
          <cell r="O16095" t="str">
            <v>M3</v>
          </cell>
          <cell r="P16095" t="str">
            <v>ATRIBUÍDO SÃO PAULO</v>
          </cell>
          <cell r="Q16095">
            <v>1.7999999999999999E-2</v>
          </cell>
          <cell r="R16095">
            <v>404.3</v>
          </cell>
        </row>
        <row r="16096">
          <cell r="M16096" t="str">
            <v/>
          </cell>
          <cell r="N16096" t="str">
            <v/>
          </cell>
          <cell r="O16096" t="str">
            <v/>
          </cell>
          <cell r="P16096" t="str">
            <v/>
          </cell>
          <cell r="Q16096" t="str">
            <v/>
          </cell>
          <cell r="R16096" t="str">
            <v/>
          </cell>
        </row>
        <row r="16097">
          <cell r="M16097">
            <v>2692</v>
          </cell>
          <cell r="N16097" t="str">
            <v>DESMOLDANTE PROTETOR PARA FORMAS DE MADEIRA, DE BASE OLEOSA EMULSIONADA EM AGUA</v>
          </cell>
          <cell r="O16097" t="str">
            <v>L</v>
          </cell>
          <cell r="P16097" t="str">
            <v>COEFICIENTE DE REPRESENTATIVIDADE</v>
          </cell>
          <cell r="Q16097">
            <v>7.0000000000000001E-3</v>
          </cell>
          <cell r="R16097">
            <v>6.99</v>
          </cell>
        </row>
        <row r="16098">
          <cell r="M16098">
            <v>39017</v>
          </cell>
          <cell r="N16098" t="str">
            <v>ESPACADOR / DISTANCIADOR CIRCULAR COM ENTRADA LATERAL, EM PLASTICO, PARA VERGALHAO *4,2 A 12,5* MM, COBRIMENTO 20 MM</v>
          </cell>
          <cell r="O16098" t="str">
            <v>UN</v>
          </cell>
          <cell r="P16098" t="str">
            <v>ATRIBUÍDO SÃO PAULO</v>
          </cell>
          <cell r="Q16098">
            <v>6</v>
          </cell>
          <cell r="R16098">
            <v>0.21</v>
          </cell>
        </row>
        <row r="16099">
          <cell r="M16099">
            <v>87294</v>
          </cell>
          <cell r="N16099" t="str">
            <v>ARGAMASSA TRAÇO 1:2:9 (EM VOLUME DE CIMENTO, CAL E AREIA MÉDIA ÚMIDA) PARA EMBOÇO/MASSA ÚNICA/ASSENTAMENTO DE ALVENARIA DE VEDAÇÃO, PREPARO MECÂNICO COM BETONEIRA 600 L. AF_08/2019</v>
          </cell>
          <cell r="O16099" t="str">
            <v>M3</v>
          </cell>
          <cell r="P16099" t="str">
            <v>ATRIBUÍDO SÃO PAULO</v>
          </cell>
          <cell r="Q16099">
            <v>1.9E-3</v>
          </cell>
          <cell r="R16099">
            <v>450.45</v>
          </cell>
        </row>
        <row r="16100">
          <cell r="M16100">
            <v>88309</v>
          </cell>
          <cell r="N16100" t="str">
            <v>PEDREIRO COM ENCARGOS COMPLEMENTARES</v>
          </cell>
          <cell r="O16100" t="str">
            <v>H</v>
          </cell>
          <cell r="P16100" t="str">
            <v>COLETADO</v>
          </cell>
          <cell r="Q16100">
            <v>6.8000000000000005E-2</v>
          </cell>
          <cell r="R16100">
            <v>19.43</v>
          </cell>
        </row>
        <row r="16101">
          <cell r="M16101">
            <v>88316</v>
          </cell>
          <cell r="N16101" t="str">
            <v>SERVENTE COM ENCARGOS COMPLEMENTARES</v>
          </cell>
          <cell r="O16101" t="str">
            <v>H</v>
          </cell>
          <cell r="P16101" t="str">
            <v>COLETADO</v>
          </cell>
          <cell r="Q16101">
            <v>9.4E-2</v>
          </cell>
          <cell r="R16101">
            <v>14.25</v>
          </cell>
        </row>
        <row r="16102">
          <cell r="M16102">
            <v>92270</v>
          </cell>
          <cell r="N16102" t="str">
            <v>FABRICAÇÃO DE FÔRMA PARA VIGAS, COM MADEIRA SERRADA, E = 25 MM. AF_09/2020</v>
          </cell>
          <cell r="O16102" t="str">
            <v>M2</v>
          </cell>
          <cell r="P16102" t="str">
            <v>ATRIBUÍDO SÃO PAULO</v>
          </cell>
          <cell r="Q16102">
            <v>0.21299999999999999</v>
          </cell>
          <cell r="R16102">
            <v>110.88</v>
          </cell>
        </row>
        <row r="16103">
          <cell r="M16103">
            <v>92792</v>
          </cell>
          <cell r="N16103" t="str">
            <v>CORTE E DOBRA DE AÇO CA-50, DIÂMETRO DE 6,3 MM, UTILIZADO EM ESTRUTURAS DIVERSAS, EXCETO LAJES. AF_12/2015</v>
          </cell>
          <cell r="O16103" t="str">
            <v>KG</v>
          </cell>
          <cell r="P16103" t="str">
            <v>COEFICIENTE DE REPRESENTATIVIDADE</v>
          </cell>
          <cell r="Q16103">
            <v>0.49</v>
          </cell>
          <cell r="R16103">
            <v>13.53</v>
          </cell>
        </row>
        <row r="16104">
          <cell r="M16104">
            <v>94970</v>
          </cell>
          <cell r="N16104" t="str">
            <v>CONCRETO FCK = 20MPA, TRAÇO 1:2,7:3 (EM MASSA SECA DE CIMENTO/ AREIA MÉDIA/ BRITA 1) - PREPARO MECÂNICO COM BETONEIRA 600 L. AF_05/2021</v>
          </cell>
          <cell r="O16104" t="str">
            <v>M3</v>
          </cell>
          <cell r="P16104" t="str">
            <v>ATRIBUÍDO SÃO PAULO</v>
          </cell>
          <cell r="Q16104">
            <v>2.4E-2</v>
          </cell>
          <cell r="R16104">
            <v>404.3</v>
          </cell>
        </row>
        <row r="16105">
          <cell r="M16105" t="str">
            <v/>
          </cell>
          <cell r="N16105" t="str">
            <v/>
          </cell>
          <cell r="O16105" t="str">
            <v/>
          </cell>
          <cell r="P16105" t="str">
            <v/>
          </cell>
          <cell r="Q16105" t="str">
            <v/>
          </cell>
          <cell r="R16105" t="str">
            <v/>
          </cell>
        </row>
        <row r="16106">
          <cell r="M16106">
            <v>2692</v>
          </cell>
          <cell r="N16106" t="str">
            <v>DESMOLDANTE PROTETOR PARA FORMAS DE MADEIRA, DE BASE OLEOSA EMULSIONADA EM AGUA</v>
          </cell>
          <cell r="O16106" t="str">
            <v>L</v>
          </cell>
          <cell r="P16106" t="str">
            <v>COEFICIENTE DE REPRESENTATIVIDADE</v>
          </cell>
          <cell r="Q16106">
            <v>6.0000000000000001E-3</v>
          </cell>
          <cell r="R16106">
            <v>6.99</v>
          </cell>
        </row>
        <row r="16107">
          <cell r="M16107">
            <v>39017</v>
          </cell>
          <cell r="N16107" t="str">
            <v>ESPACADOR / DISTANCIADOR CIRCULAR COM ENTRADA LATERAL, EM PLASTICO, PARA VERGALHAO *4,2 A 12,5* MM, COBRIMENTO 20 MM</v>
          </cell>
          <cell r="O16107" t="str">
            <v>UN</v>
          </cell>
          <cell r="P16107" t="str">
            <v>ATRIBUÍDO SÃO PAULO</v>
          </cell>
          <cell r="Q16107">
            <v>6</v>
          </cell>
          <cell r="R16107">
            <v>0.21</v>
          </cell>
        </row>
        <row r="16108">
          <cell r="M16108">
            <v>88309</v>
          </cell>
          <cell r="N16108" t="str">
            <v>PEDREIRO COM ENCARGOS COMPLEMENTARES</v>
          </cell>
          <cell r="O16108" t="str">
            <v>H</v>
          </cell>
          <cell r="P16108" t="str">
            <v>COLETADO</v>
          </cell>
          <cell r="Q16108">
            <v>0.376</v>
          </cell>
          <cell r="R16108">
            <v>19.43</v>
          </cell>
        </row>
        <row r="16109">
          <cell r="M16109">
            <v>88316</v>
          </cell>
          <cell r="N16109" t="str">
            <v>SERVENTE COM ENCARGOS COMPLEMENTARES</v>
          </cell>
          <cell r="O16109" t="str">
            <v>H</v>
          </cell>
          <cell r="P16109" t="str">
            <v>COLETADO</v>
          </cell>
          <cell r="Q16109">
            <v>0.188</v>
          </cell>
          <cell r="R16109">
            <v>14.25</v>
          </cell>
        </row>
        <row r="16110">
          <cell r="M16110">
            <v>92270</v>
          </cell>
          <cell r="N16110" t="str">
            <v>FABRICAÇÃO DE FÔRMA PARA VIGAS, COM MADEIRA SERRADA, E = 25 MM. AF_09/2020</v>
          </cell>
          <cell r="O16110" t="str">
            <v>M2</v>
          </cell>
          <cell r="P16110" t="str">
            <v>ATRIBUÍDO SÃO PAULO</v>
          </cell>
          <cell r="Q16110">
            <v>0.35</v>
          </cell>
          <cell r="R16110">
            <v>110.88</v>
          </cell>
        </row>
        <row r="16111">
          <cell r="M16111">
            <v>92792</v>
          </cell>
          <cell r="N16111" t="str">
            <v>CORTE E DOBRA DE AÇO CA-50, DIÂMETRO DE 6,3 MM, UTILIZADO EM ESTRUTURAS DIVERSAS, EXCETO LAJES. AF_12/2015</v>
          </cell>
          <cell r="O16111" t="str">
            <v>KG</v>
          </cell>
          <cell r="P16111" t="str">
            <v>COEFICIENTE DE REPRESENTATIVIDADE</v>
          </cell>
          <cell r="Q16111">
            <v>0.49</v>
          </cell>
          <cell r="R16111">
            <v>13.53</v>
          </cell>
        </row>
        <row r="16112">
          <cell r="M16112">
            <v>94970</v>
          </cell>
          <cell r="N16112" t="str">
            <v>CONCRETO FCK = 20MPA, TRAÇO 1:2,7:3 (EM MASSA SECA DE CIMENTO/ AREIA MÉDIA/ BRITA 1) - PREPARO MECÂNICO COM BETONEIRA 600 L. AF_05/2021</v>
          </cell>
          <cell r="O16112" t="str">
            <v>M3</v>
          </cell>
          <cell r="P16112" t="str">
            <v>ATRIBUÍDO SÃO PAULO</v>
          </cell>
          <cell r="Q16112">
            <v>1.7999999999999999E-2</v>
          </cell>
          <cell r="R16112">
            <v>404.3</v>
          </cell>
        </row>
        <row r="16113">
          <cell r="M16113" t="str">
            <v/>
          </cell>
          <cell r="N16113" t="str">
            <v/>
          </cell>
          <cell r="O16113" t="str">
            <v/>
          </cell>
          <cell r="P16113" t="str">
            <v/>
          </cell>
          <cell r="Q16113" t="str">
            <v/>
          </cell>
          <cell r="R16113" t="str">
            <v/>
          </cell>
        </row>
        <row r="16114">
          <cell r="M16114">
            <v>2692</v>
          </cell>
          <cell r="N16114" t="str">
            <v>DESMOLDANTE PROTETOR PARA FORMAS DE MADEIRA, DE BASE OLEOSA EMULSIONADA EM AGUA</v>
          </cell>
          <cell r="O16114" t="str">
            <v>L</v>
          </cell>
          <cell r="P16114" t="str">
            <v>COEFICIENTE DE REPRESENTATIVIDADE</v>
          </cell>
          <cell r="Q16114">
            <v>7.0000000000000001E-3</v>
          </cell>
          <cell r="R16114">
            <v>6.99</v>
          </cell>
        </row>
        <row r="16115">
          <cell r="M16115">
            <v>39017</v>
          </cell>
          <cell r="N16115" t="str">
            <v>ESPACADOR / DISTANCIADOR CIRCULAR COM ENTRADA LATERAL, EM PLASTICO, PARA VERGALHAO *4,2 A 12,5* MM, COBRIMENTO 20 MM</v>
          </cell>
          <cell r="O16115" t="str">
            <v>UN</v>
          </cell>
          <cell r="P16115" t="str">
            <v>ATRIBUÍDO SÃO PAULO</v>
          </cell>
          <cell r="Q16115">
            <v>6</v>
          </cell>
          <cell r="R16115">
            <v>0.21</v>
          </cell>
        </row>
        <row r="16116">
          <cell r="M16116">
            <v>88309</v>
          </cell>
          <cell r="N16116" t="str">
            <v>PEDREIRO COM ENCARGOS COMPLEMENTARES</v>
          </cell>
          <cell r="O16116" t="str">
            <v>H</v>
          </cell>
          <cell r="P16116" t="str">
            <v>COLETADO</v>
          </cell>
          <cell r="Q16116">
            <v>0.36</v>
          </cell>
          <cell r="R16116">
            <v>19.43</v>
          </cell>
        </row>
        <row r="16117">
          <cell r="M16117">
            <v>88316</v>
          </cell>
          <cell r="N16117" t="str">
            <v>SERVENTE COM ENCARGOS COMPLEMENTARES</v>
          </cell>
          <cell r="O16117" t="str">
            <v>H</v>
          </cell>
          <cell r="P16117" t="str">
            <v>COLETADO</v>
          </cell>
          <cell r="Q16117">
            <v>0.18</v>
          </cell>
          <cell r="R16117">
            <v>14.25</v>
          </cell>
        </row>
        <row r="16118">
          <cell r="M16118">
            <v>92270</v>
          </cell>
          <cell r="N16118" t="str">
            <v>FABRICAÇÃO DE FÔRMA PARA VIGAS, COM MADEIRA SERRADA, E = 25 MM. AF_09/2020</v>
          </cell>
          <cell r="O16118" t="str">
            <v>M2</v>
          </cell>
          <cell r="P16118" t="str">
            <v>ATRIBUÍDO SÃO PAULO</v>
          </cell>
          <cell r="Q16118">
            <v>0.4</v>
          </cell>
          <cell r="R16118">
            <v>110.88</v>
          </cell>
        </row>
        <row r="16119">
          <cell r="M16119">
            <v>92792</v>
          </cell>
          <cell r="N16119" t="str">
            <v>CORTE E DOBRA DE AÇO CA-50, DIÂMETRO DE 6,3 MM, UTILIZADO EM ESTRUTURAS DIVERSAS, EXCETO LAJES. AF_12/2015</v>
          </cell>
          <cell r="O16119" t="str">
            <v>KG</v>
          </cell>
          <cell r="P16119" t="str">
            <v>COEFICIENTE DE REPRESENTATIVIDADE</v>
          </cell>
          <cell r="Q16119">
            <v>0.49</v>
          </cell>
          <cell r="R16119">
            <v>13.53</v>
          </cell>
        </row>
        <row r="16120">
          <cell r="M16120">
            <v>94970</v>
          </cell>
          <cell r="N16120" t="str">
            <v>CONCRETO FCK = 20MPA, TRAÇO 1:2,7:3 (EM MASSA SECA DE CIMENTO/ AREIA MÉDIA/ BRITA 1) - PREPARO MECÂNICO COM BETONEIRA 600 L. AF_05/2021</v>
          </cell>
          <cell r="O16120" t="str">
            <v>M3</v>
          </cell>
          <cell r="P16120" t="str">
            <v>ATRIBUÍDO SÃO PAULO</v>
          </cell>
          <cell r="Q16120">
            <v>2.4E-2</v>
          </cell>
          <cell r="R16120">
            <v>404.3</v>
          </cell>
        </row>
        <row r="16121">
          <cell r="M16121" t="str">
            <v/>
          </cell>
          <cell r="N16121" t="str">
            <v/>
          </cell>
          <cell r="O16121" t="str">
            <v/>
          </cell>
          <cell r="P16121" t="str">
            <v/>
          </cell>
          <cell r="Q16121" t="str">
            <v/>
          </cell>
          <cell r="R16121" t="str">
            <v/>
          </cell>
        </row>
        <row r="16122">
          <cell r="M16122">
            <v>660</v>
          </cell>
          <cell r="N16122" t="str">
            <v>CANALETA DE CONCRETO 19 X 19 X 19 CM (CLASSE C - NBR 6136)</v>
          </cell>
          <cell r="O16122" t="str">
            <v>UN</v>
          </cell>
          <cell r="P16122" t="str">
            <v>COEFICIENTE DE REPRESENTATIVIDADE</v>
          </cell>
          <cell r="Q16122">
            <v>5.34</v>
          </cell>
          <cell r="R16122">
            <v>2.52</v>
          </cell>
        </row>
        <row r="16123">
          <cell r="M16123">
            <v>87294</v>
          </cell>
          <cell r="N16123" t="str">
            <v>ARGAMASSA TRAÇO 1:2:9 (EM VOLUME DE CIMENTO, CAL E AREIA MÉDIA ÚMIDA) PARA EMBOÇO/MASSA ÚNICA/ASSENTAMENTO DE ALVENARIA DE VEDAÇÃO, PREPARO MECÂNICO COM BETONEIRA 600 L. AF_08/2019</v>
          </cell>
          <cell r="O16123" t="str">
            <v>M3</v>
          </cell>
          <cell r="P16123" t="str">
            <v>ATRIBUÍDO SÃO PAULO</v>
          </cell>
          <cell r="Q16123">
            <v>1.9E-3</v>
          </cell>
          <cell r="R16123">
            <v>450.45</v>
          </cell>
        </row>
        <row r="16124">
          <cell r="M16124">
            <v>88309</v>
          </cell>
          <cell r="N16124" t="str">
            <v>PEDREIRO COM ENCARGOS COMPLEMENTARES</v>
          </cell>
          <cell r="O16124" t="str">
            <v>H</v>
          </cell>
          <cell r="P16124" t="str">
            <v>COLETADO</v>
          </cell>
          <cell r="Q16124">
            <v>0.26900000000000002</v>
          </cell>
          <cell r="R16124">
            <v>19.43</v>
          </cell>
        </row>
        <row r="16125">
          <cell r="M16125">
            <v>88316</v>
          </cell>
          <cell r="N16125" t="str">
            <v>SERVENTE COM ENCARGOS COMPLEMENTARES</v>
          </cell>
          <cell r="O16125" t="str">
            <v>H</v>
          </cell>
          <cell r="P16125" t="str">
            <v>COLETADO</v>
          </cell>
          <cell r="Q16125">
            <v>0.13400000000000001</v>
          </cell>
          <cell r="R16125">
            <v>14.25</v>
          </cell>
        </row>
        <row r="16126">
          <cell r="M16126">
            <v>90279</v>
          </cell>
          <cell r="N16126" t="str">
            <v>GRAUTE FGK=20 MPA; TRAÇO 1:0,04:1,6:1,9 (CIMENTO/ CAL/ AREIA GROSSA/ BRITA 0) - PREPARO MECÂNICO COM BETONEIRA 400 L. AF_02/2015</v>
          </cell>
          <cell r="O16126" t="str">
            <v>M3</v>
          </cell>
          <cell r="P16126" t="str">
            <v>ATRIBUÍDO SÃO PAULO</v>
          </cell>
          <cell r="Q16126">
            <v>1.4E-2</v>
          </cell>
          <cell r="R16126">
            <v>414.55</v>
          </cell>
        </row>
        <row r="16127">
          <cell r="M16127">
            <v>92792</v>
          </cell>
          <cell r="N16127" t="str">
            <v>CORTE E DOBRA DE AÇO CA-50, DIÂMETRO DE 6,3 MM, UTILIZADO EM ESTRUTURAS DIVERSAS, EXCETO LAJES. AF_12/2015</v>
          </cell>
          <cell r="O16127" t="str">
            <v>KG</v>
          </cell>
          <cell r="P16127" t="str">
            <v>COEFICIENTE DE REPRESENTATIVIDADE</v>
          </cell>
          <cell r="Q16127">
            <v>0.49</v>
          </cell>
          <cell r="R16127">
            <v>13.53</v>
          </cell>
        </row>
        <row r="16128">
          <cell r="M16128" t="str">
            <v/>
          </cell>
          <cell r="N16128" t="str">
            <v/>
          </cell>
          <cell r="O16128" t="str">
            <v/>
          </cell>
          <cell r="P16128" t="str">
            <v/>
          </cell>
          <cell r="Q16128" t="str">
            <v/>
          </cell>
          <cell r="R16128" t="str">
            <v/>
          </cell>
        </row>
        <row r="16129">
          <cell r="M16129">
            <v>660</v>
          </cell>
          <cell r="N16129" t="str">
            <v>CANALETA DE CONCRETO 19 X 19 X 19 CM (CLASSE C - NBR 6136)</v>
          </cell>
          <cell r="O16129" t="str">
            <v>UN</v>
          </cell>
          <cell r="P16129" t="str">
            <v>COEFICIENTE DE REPRESENTATIVIDADE</v>
          </cell>
          <cell r="Q16129">
            <v>5.34</v>
          </cell>
          <cell r="R16129">
            <v>2.52</v>
          </cell>
        </row>
        <row r="16130">
          <cell r="M16130">
            <v>87294</v>
          </cell>
          <cell r="N16130" t="str">
            <v>ARGAMASSA TRAÇO 1:2:9 (EM VOLUME DE CIMENTO, CAL E AREIA MÉDIA ÚMIDA) PARA EMBOÇO/MASSA ÚNICA/ASSENTAMENTO DE ALVENARIA DE VEDAÇÃO, PREPARO MECÂNICO COM BETONEIRA 600 L. AF_08/2019</v>
          </cell>
          <cell r="O16130" t="str">
            <v>M3</v>
          </cell>
          <cell r="P16130" t="str">
            <v>ATRIBUÍDO SÃO PAULO</v>
          </cell>
          <cell r="Q16130">
            <v>1.9E-3</v>
          </cell>
          <cell r="R16130">
            <v>450.45</v>
          </cell>
        </row>
        <row r="16131">
          <cell r="M16131">
            <v>88309</v>
          </cell>
          <cell r="N16131" t="str">
            <v>PEDREIRO COM ENCARGOS COMPLEMENTARES</v>
          </cell>
          <cell r="O16131" t="str">
            <v>H</v>
          </cell>
          <cell r="P16131" t="str">
            <v>COLETADO</v>
          </cell>
          <cell r="Q16131">
            <v>0.253</v>
          </cell>
          <cell r="R16131">
            <v>19.43</v>
          </cell>
        </row>
        <row r="16132">
          <cell r="M16132">
            <v>88316</v>
          </cell>
          <cell r="N16132" t="str">
            <v>SERVENTE COM ENCARGOS COMPLEMENTARES</v>
          </cell>
          <cell r="O16132" t="str">
            <v>H</v>
          </cell>
          <cell r="P16132" t="str">
            <v>COLETADO</v>
          </cell>
          <cell r="Q16132">
            <v>0.126</v>
          </cell>
          <cell r="R16132">
            <v>14.25</v>
          </cell>
        </row>
        <row r="16133">
          <cell r="M16133">
            <v>90279</v>
          </cell>
          <cell r="N16133" t="str">
            <v>GRAUTE FGK=20 MPA; TRAÇO 1:0,04:1,6:1,9 (CIMENTO/ CAL/ AREIA GROSSA/ BRITA 0) - PREPARO MECÂNICO COM BETONEIRA 400 L. AF_02/2015</v>
          </cell>
          <cell r="O16133" t="str">
            <v>M3</v>
          </cell>
          <cell r="P16133" t="str">
            <v>ATRIBUÍDO SÃO PAULO</v>
          </cell>
          <cell r="Q16133">
            <v>1.4E-2</v>
          </cell>
          <cell r="R16133">
            <v>414.55</v>
          </cell>
        </row>
        <row r="16134">
          <cell r="M16134">
            <v>92792</v>
          </cell>
          <cell r="N16134" t="str">
            <v>CORTE E DOBRA DE AÇO CA-50, DIÂMETRO DE 6,3 MM, UTILIZADO EM ESTRUTURAS DIVERSAS, EXCETO LAJES. AF_12/2015</v>
          </cell>
          <cell r="O16134" t="str">
            <v>KG</v>
          </cell>
          <cell r="P16134" t="str">
            <v>COEFICIENTE DE REPRESENTATIVIDADE</v>
          </cell>
          <cell r="Q16134">
            <v>0.49</v>
          </cell>
          <cell r="R16134">
            <v>13.53</v>
          </cell>
        </row>
        <row r="16135">
          <cell r="M16135" t="str">
            <v/>
          </cell>
          <cell r="N16135" t="str">
            <v/>
          </cell>
          <cell r="O16135" t="str">
            <v/>
          </cell>
          <cell r="P16135" t="str">
            <v/>
          </cell>
          <cell r="Q16135" t="str">
            <v/>
          </cell>
          <cell r="R16135" t="str">
            <v/>
          </cell>
        </row>
        <row r="16136">
          <cell r="M16136">
            <v>87294</v>
          </cell>
          <cell r="N16136" t="str">
            <v>ARGAMASSA TRAÇO 1:2:9 (EM VOLUME DE CIMENTO, CAL E AREIA MÉDIA ÚMIDA) PARA EMBOÇO/MASSA ÚNICA/ASSENTAMENTO DE ALVENARIA DE VEDAÇÃO, PREPARO MECÂNICO COM BETONEIRA 600 L. AF_08/2019</v>
          </cell>
          <cell r="O16136" t="str">
            <v>M3</v>
          </cell>
          <cell r="P16136" t="str">
            <v>ATRIBUÍDO SÃO PAULO</v>
          </cell>
          <cell r="Q16136">
            <v>3.5000000000000001E-3</v>
          </cell>
          <cell r="R16136">
            <v>450.45</v>
          </cell>
        </row>
        <row r="16137">
          <cell r="M16137">
            <v>88309</v>
          </cell>
          <cell r="N16137" t="str">
            <v>PEDREIRO COM ENCARGOS COMPLEMENTARES</v>
          </cell>
          <cell r="O16137" t="str">
            <v>H</v>
          </cell>
          <cell r="P16137" t="str">
            <v>COLETADO</v>
          </cell>
          <cell r="Q16137">
            <v>4.2999999999999997E-2</v>
          </cell>
          <cell r="R16137">
            <v>19.43</v>
          </cell>
        </row>
        <row r="16138">
          <cell r="M16138">
            <v>88316</v>
          </cell>
          <cell r="N16138" t="str">
            <v>SERVENTE COM ENCARGOS COMPLEMENTARES</v>
          </cell>
          <cell r="O16138" t="str">
            <v>H</v>
          </cell>
          <cell r="P16138" t="str">
            <v>COLETADO</v>
          </cell>
          <cell r="Q16138">
            <v>8.9999999999999993E-3</v>
          </cell>
          <cell r="R16138">
            <v>14.25</v>
          </cell>
        </row>
        <row r="16139">
          <cell r="M16139" t="str">
            <v/>
          </cell>
          <cell r="N16139" t="str">
            <v/>
          </cell>
          <cell r="O16139" t="str">
            <v/>
          </cell>
          <cell r="P16139" t="str">
            <v/>
          </cell>
          <cell r="Q16139" t="str">
            <v/>
          </cell>
          <cell r="R16139" t="str">
            <v/>
          </cell>
        </row>
        <row r="16140">
          <cell r="M16140">
            <v>87294</v>
          </cell>
          <cell r="N16140" t="str">
            <v>ARGAMASSA TRAÇO 1:2:9 (EM VOLUME DE CIMENTO, CAL E AREIA MÉDIA ÚMIDA) PARA EMBOÇO/MASSA ÚNICA/ASSENTAMENTO DE ALVENARIA DE VEDAÇÃO, PREPARO MECÂNICO COM BETONEIRA 600 L. AF_08/2019</v>
          </cell>
          <cell r="O16140" t="str">
            <v>M3</v>
          </cell>
          <cell r="P16140" t="str">
            <v>ATRIBUÍDO SÃO PAULO</v>
          </cell>
          <cell r="Q16140">
            <v>3.5000000000000001E-3</v>
          </cell>
          <cell r="R16140">
            <v>450.45</v>
          </cell>
        </row>
        <row r="16141">
          <cell r="M16141">
            <v>88309</v>
          </cell>
          <cell r="N16141" t="str">
            <v>PEDREIRO COM ENCARGOS COMPLEMENTARES</v>
          </cell>
          <cell r="O16141" t="str">
            <v>H</v>
          </cell>
          <cell r="P16141" t="str">
            <v>COLETADO</v>
          </cell>
          <cell r="Q16141">
            <v>0.15</v>
          </cell>
          <cell r="R16141">
            <v>19.43</v>
          </cell>
        </row>
        <row r="16142">
          <cell r="M16142">
            <v>88316</v>
          </cell>
          <cell r="N16142" t="str">
            <v>SERVENTE COM ENCARGOS COMPLEMENTARES</v>
          </cell>
          <cell r="O16142" t="str">
            <v>H</v>
          </cell>
          <cell r="P16142" t="str">
            <v>COLETADO</v>
          </cell>
          <cell r="Q16142">
            <v>0.03</v>
          </cell>
          <cell r="R16142">
            <v>14.25</v>
          </cell>
        </row>
        <row r="16143">
          <cell r="M16143" t="str">
            <v/>
          </cell>
          <cell r="N16143" t="str">
            <v/>
          </cell>
          <cell r="O16143" t="str">
            <v/>
          </cell>
          <cell r="P16143" t="str">
            <v/>
          </cell>
          <cell r="Q16143" t="str">
            <v/>
          </cell>
          <cell r="R16143" t="str">
            <v/>
          </cell>
        </row>
        <row r="16144">
          <cell r="M16144">
            <v>7258</v>
          </cell>
          <cell r="N16144" t="str">
            <v>TIJOLO CERAMICO MACICO COMUM *5 X 10 X 20* CM (L X A X C)</v>
          </cell>
          <cell r="O16144" t="str">
            <v>UN</v>
          </cell>
          <cell r="P16144" t="str">
            <v>COEFICIENTE DE REPRESENTATIVIDADE</v>
          </cell>
          <cell r="Q16144">
            <v>11.2</v>
          </cell>
          <cell r="R16144">
            <v>0.73</v>
          </cell>
        </row>
        <row r="16145">
          <cell r="M16145">
            <v>87294</v>
          </cell>
          <cell r="N16145" t="str">
            <v>ARGAMASSA TRAÇO 1:2:9 (EM VOLUME DE CIMENTO, CAL E AREIA MÉDIA ÚMIDA) PARA EMBOÇO/MASSA ÚNICA/ASSENTAMENTO DE ALVENARIA DE VEDAÇÃO, PREPARO MECÂNICO COM BETONEIRA 600 L. AF_08/2019</v>
          </cell>
          <cell r="O16145" t="str">
            <v>M3</v>
          </cell>
          <cell r="P16145" t="str">
            <v>ATRIBUÍDO SÃO PAULO</v>
          </cell>
          <cell r="Q16145">
            <v>5.1999999999999998E-3</v>
          </cell>
          <cell r="R16145">
            <v>450.45</v>
          </cell>
        </row>
        <row r="16146">
          <cell r="M16146">
            <v>88309</v>
          </cell>
          <cell r="N16146" t="str">
            <v>PEDREIRO COM ENCARGOS COMPLEMENTARES</v>
          </cell>
          <cell r="O16146" t="str">
            <v>H</v>
          </cell>
          <cell r="P16146" t="str">
            <v>COLETADO</v>
          </cell>
          <cell r="Q16146">
            <v>0.52900000000000003</v>
          </cell>
          <cell r="R16146">
            <v>19.43</v>
          </cell>
        </row>
        <row r="16147">
          <cell r="M16147">
            <v>88316</v>
          </cell>
          <cell r="N16147" t="str">
            <v>SERVENTE COM ENCARGOS COMPLEMENTARES</v>
          </cell>
          <cell r="O16147" t="str">
            <v>H</v>
          </cell>
          <cell r="P16147" t="str">
            <v>COLETADO</v>
          </cell>
          <cell r="Q16147">
            <v>0.106</v>
          </cell>
          <cell r="R16147">
            <v>14.25</v>
          </cell>
        </row>
        <row r="16148">
          <cell r="M16148" t="str">
            <v/>
          </cell>
          <cell r="N16148" t="str">
            <v/>
          </cell>
          <cell r="O16148" t="str">
            <v/>
          </cell>
          <cell r="P16148" t="str">
            <v/>
          </cell>
          <cell r="Q16148" t="str">
            <v/>
          </cell>
          <cell r="R16148" t="str">
            <v/>
          </cell>
        </row>
        <row r="16149">
          <cell r="M16149">
            <v>38124</v>
          </cell>
          <cell r="N16149" t="str">
            <v>ESPUMA EXPANSIVA DE POLIURETANO, APLICACAO MANUAL - 500 ML</v>
          </cell>
          <cell r="O16149" t="str">
            <v>UN</v>
          </cell>
          <cell r="P16149" t="str">
            <v>COLETADO</v>
          </cell>
          <cell r="Q16149">
            <v>0.41199999999999998</v>
          </cell>
          <cell r="R16149">
            <v>28.48</v>
          </cell>
        </row>
        <row r="16150">
          <cell r="M16150">
            <v>88309</v>
          </cell>
          <cell r="N16150" t="str">
            <v>PEDREIRO COM ENCARGOS COMPLEMENTARES</v>
          </cell>
          <cell r="O16150" t="str">
            <v>H</v>
          </cell>
          <cell r="P16150" t="str">
            <v>COLETADO</v>
          </cell>
          <cell r="Q16150">
            <v>8.7999999999999995E-2</v>
          </cell>
          <cell r="R16150">
            <v>19.43</v>
          </cell>
        </row>
        <row r="16151">
          <cell r="M16151" t="str">
            <v/>
          </cell>
          <cell r="N16151" t="str">
            <v/>
          </cell>
          <cell r="O16151" t="str">
            <v/>
          </cell>
          <cell r="P16151" t="str">
            <v/>
          </cell>
          <cell r="Q16151" t="str">
            <v/>
          </cell>
          <cell r="R16151" t="str">
            <v/>
          </cell>
        </row>
        <row r="16152">
          <cell r="M16152">
            <v>2692</v>
          </cell>
          <cell r="N16152" t="str">
            <v>DESMOLDANTE PROTETOR PARA FORMAS DE MADEIRA, DE BASE OLEOSA EMULSIONADA EM AGUA</v>
          </cell>
          <cell r="O16152" t="str">
            <v>L</v>
          </cell>
          <cell r="P16152" t="str">
            <v>COEFICIENTE DE REPRESENTATIVIDADE</v>
          </cell>
          <cell r="Q16152">
            <v>3.5000000000000001E-3</v>
          </cell>
          <cell r="R16152">
            <v>6.99</v>
          </cell>
        </row>
        <row r="16153">
          <cell r="M16153">
            <v>39017</v>
          </cell>
          <cell r="N16153" t="str">
            <v>ESPACADOR / DISTANCIADOR CIRCULAR COM ENTRADA LATERAL, EM PLASTICO, PARA VERGALHAO *4,2 A 12,5* MM, COBRIMENTO 20 MM</v>
          </cell>
          <cell r="O16153" t="str">
            <v>UN</v>
          </cell>
          <cell r="P16153" t="str">
            <v>ATRIBUÍDO SÃO PAULO</v>
          </cell>
          <cell r="Q16153">
            <v>6</v>
          </cell>
          <cell r="R16153">
            <v>0.21</v>
          </cell>
        </row>
        <row r="16154">
          <cell r="M16154">
            <v>88309</v>
          </cell>
          <cell r="N16154" t="str">
            <v>PEDREIRO COM ENCARGOS COMPLEMENTARES</v>
          </cell>
          <cell r="O16154" t="str">
            <v>H</v>
          </cell>
          <cell r="P16154" t="str">
            <v>COLETADO</v>
          </cell>
          <cell r="Q16154">
            <v>0.36</v>
          </cell>
          <cell r="R16154">
            <v>19.43</v>
          </cell>
        </row>
        <row r="16155">
          <cell r="M16155">
            <v>88316</v>
          </cell>
          <cell r="N16155" t="str">
            <v>SERVENTE COM ENCARGOS COMPLEMENTARES</v>
          </cell>
          <cell r="O16155" t="str">
            <v>H</v>
          </cell>
          <cell r="P16155" t="str">
            <v>COLETADO</v>
          </cell>
          <cell r="Q16155">
            <v>0.18</v>
          </cell>
          <cell r="R16155">
            <v>14.25</v>
          </cell>
        </row>
        <row r="16156">
          <cell r="M16156">
            <v>92270</v>
          </cell>
          <cell r="N16156" t="str">
            <v>FABRICAÇÃO DE FÔRMA PARA VIGAS, COM MADEIRA SERRADA, E = 25 MM. AF_09/2020</v>
          </cell>
          <cell r="O16156" t="str">
            <v>M2</v>
          </cell>
          <cell r="P16156" t="str">
            <v>ATRIBUÍDO SÃO PAULO</v>
          </cell>
          <cell r="Q16156">
            <v>0.2</v>
          </cell>
          <cell r="R16156">
            <v>110.88</v>
          </cell>
        </row>
        <row r="16157">
          <cell r="M16157">
            <v>92793</v>
          </cell>
          <cell r="N16157" t="str">
            <v>CORTE E DOBRA DE AÇO CA-50, DIÂMETRO DE 8,0 MM, UTILIZADO EM ESTRUTURAS DIVERSAS, EXCETO LAJES. AF_12/2015</v>
          </cell>
          <cell r="O16157" t="str">
            <v>KG</v>
          </cell>
          <cell r="P16157" t="str">
            <v>COEFICIENTE DE REPRESENTATIVIDADE</v>
          </cell>
          <cell r="Q16157">
            <v>0.79</v>
          </cell>
          <cell r="R16157">
            <v>13.66</v>
          </cell>
        </row>
        <row r="16158">
          <cell r="M16158">
            <v>94970</v>
          </cell>
          <cell r="N16158" t="str">
            <v>CONCRETO FCK = 20MPA, TRAÇO 1:2,7:3 (EM MASSA SECA DE CIMENTO/ AREIA MÉDIA/ BRITA 1) - PREPARO MECÂNICO COM BETONEIRA 600 L. AF_05/2021</v>
          </cell>
          <cell r="O16158" t="str">
            <v>M3</v>
          </cell>
          <cell r="P16158" t="str">
            <v>ATRIBUÍDO SÃO PAULO</v>
          </cell>
          <cell r="Q16158">
            <v>1.54E-2</v>
          </cell>
          <cell r="R16158">
            <v>404.3</v>
          </cell>
        </row>
        <row r="16159">
          <cell r="M16159" t="str">
            <v/>
          </cell>
          <cell r="N16159" t="str">
            <v/>
          </cell>
          <cell r="O16159" t="str">
            <v/>
          </cell>
          <cell r="P16159" t="str">
            <v/>
          </cell>
          <cell r="Q16159" t="str">
            <v/>
          </cell>
          <cell r="R16159" t="str">
            <v/>
          </cell>
        </row>
        <row r="16160">
          <cell r="M16160">
            <v>659</v>
          </cell>
          <cell r="N16160" t="str">
            <v>CANALETA DE CONCRETO 14 X 19 X 19 CM (CLASSE C - NBR 6136)</v>
          </cell>
          <cell r="O16160" t="str">
            <v>UN</v>
          </cell>
          <cell r="P16160" t="str">
            <v>COEFICIENTE DE REPRESENTATIVIDADE</v>
          </cell>
          <cell r="Q16160">
            <v>5.34</v>
          </cell>
          <cell r="R16160">
            <v>2.1</v>
          </cell>
        </row>
        <row r="16161">
          <cell r="M16161">
            <v>87294</v>
          </cell>
          <cell r="N16161" t="str">
            <v>ARGAMASSA TRAÇO 1:2:9 (EM VOLUME DE CIMENTO, CAL E AREIA MÉDIA ÚMIDA) PARA EMBOÇO/MASSA ÚNICA/ASSENTAMENTO DE ALVENARIA DE VEDAÇÃO, PREPARO MECÂNICO COM BETONEIRA 600 L. AF_08/2019</v>
          </cell>
          <cell r="O16161" t="str">
            <v>M3</v>
          </cell>
          <cell r="P16161" t="str">
            <v>ATRIBUÍDO SÃO PAULO</v>
          </cell>
          <cell r="Q16161">
            <v>1.4E-3</v>
          </cell>
          <cell r="R16161">
            <v>450.45</v>
          </cell>
        </row>
        <row r="16162">
          <cell r="M16162">
            <v>88309</v>
          </cell>
          <cell r="N16162" t="str">
            <v>PEDREIRO COM ENCARGOS COMPLEMENTARES</v>
          </cell>
          <cell r="O16162" t="str">
            <v>H</v>
          </cell>
          <cell r="P16162" t="str">
            <v>COLETADO</v>
          </cell>
          <cell r="Q16162">
            <v>0.253</v>
          </cell>
          <cell r="R16162">
            <v>19.43</v>
          </cell>
        </row>
        <row r="16163">
          <cell r="M16163">
            <v>88316</v>
          </cell>
          <cell r="N16163" t="str">
            <v>SERVENTE COM ENCARGOS COMPLEMENTARES</v>
          </cell>
          <cell r="O16163" t="str">
            <v>H</v>
          </cell>
          <cell r="P16163" t="str">
            <v>COLETADO</v>
          </cell>
          <cell r="Q16163">
            <v>0.126</v>
          </cell>
          <cell r="R16163">
            <v>14.25</v>
          </cell>
        </row>
        <row r="16164">
          <cell r="M16164">
            <v>90279</v>
          </cell>
          <cell r="N16164" t="str">
            <v>GRAUTE FGK=20 MPA; TRAÇO 1:0,04:1,6:1,9 (CIMENTO/ CAL/ AREIA GROSSA/ BRITA 0) - PREPARO MECÂNICO COM BETONEIRA 400 L. AF_02/2015</v>
          </cell>
          <cell r="O16164" t="str">
            <v>M3</v>
          </cell>
          <cell r="P16164" t="str">
            <v>ATRIBUÍDO SÃO PAULO</v>
          </cell>
          <cell r="Q16164">
            <v>1.14E-2</v>
          </cell>
          <cell r="R16164">
            <v>414.55</v>
          </cell>
        </row>
        <row r="16165">
          <cell r="M16165">
            <v>92793</v>
          </cell>
          <cell r="N16165" t="str">
            <v>CORTE E DOBRA DE AÇO CA-50, DIÂMETRO DE 8,0 MM, UTILIZADO EM ESTRUTURAS DIVERSAS, EXCETO LAJES. AF_12/2015</v>
          </cell>
          <cell r="O16165" t="str">
            <v>KG</v>
          </cell>
          <cell r="P16165" t="str">
            <v>COEFICIENTE DE REPRESENTATIVIDADE</v>
          </cell>
          <cell r="Q16165">
            <v>0.79</v>
          </cell>
          <cell r="R16165">
            <v>13.66</v>
          </cell>
        </row>
        <row r="16166">
          <cell r="M16166" t="str">
            <v/>
          </cell>
          <cell r="N16166" t="str">
            <v/>
          </cell>
          <cell r="O16166" t="str">
            <v/>
          </cell>
          <cell r="P16166" t="str">
            <v/>
          </cell>
          <cell r="Q16166" t="str">
            <v/>
          </cell>
          <cell r="R16166" t="str">
            <v/>
          </cell>
        </row>
        <row r="16167">
          <cell r="M16167">
            <v>1527</v>
          </cell>
          <cell r="N16167" t="str">
            <v>CONCRETO USINADO BOMBEAVEL, CLASSE DE RESISTENCIA C25, COM BRITA 0 E 1, SLUMP = 100 +/- 20 MM, INCLUI SERVICO DE BOMBEAMENTO (NBR 8953)</v>
          </cell>
          <cell r="O16167" t="str">
            <v>M3</v>
          </cell>
          <cell r="P16167" t="str">
            <v>COEFICIENTE DE REPRESENTATIVIDADE</v>
          </cell>
          <cell r="Q16167">
            <v>1.103</v>
          </cell>
          <cell r="R16167">
            <v>646.04</v>
          </cell>
        </row>
        <row r="16168">
          <cell r="M16168">
            <v>92415</v>
          </cell>
          <cell r="N16168" t="str">
            <v>MONTAGEM E DESMONTAGEM DE FÔRMA DE PILARES RETANGULARES E ESTRUTURAS SIMILARES, PÉ-DIREITO SIMPLES, EM CHAPA DE MADEIRA COMPENSADA RESINADA, 2 UTILIZAÇÕES. AF_09/2020</v>
          </cell>
          <cell r="O16168" t="str">
            <v>M2</v>
          </cell>
          <cell r="P16168" t="str">
            <v>ATRIBUÍDO SÃO PAULO</v>
          </cell>
          <cell r="Q16168">
            <v>0.84</v>
          </cell>
          <cell r="R16168">
            <v>115.65</v>
          </cell>
        </row>
        <row r="16169">
          <cell r="M16169">
            <v>92427</v>
          </cell>
          <cell r="N16169" t="str">
            <v>MONTAGEM E DESMONTAGEM DE FÔRMA DE PILARES RETANGULARES E ESTRUTURAS SIMILARES, PÉ-DIREITO SIMPLES, EM CHAPA DE MADEIRA COMPENSADA RESINADA, 8 UTILIZAÇÕES. AF_09/2020</v>
          </cell>
          <cell r="O16169" t="str">
            <v>M2</v>
          </cell>
          <cell r="P16169" t="str">
            <v>ATRIBUÍDO SÃO PAULO</v>
          </cell>
          <cell r="Q16169">
            <v>2.74</v>
          </cell>
          <cell r="R16169">
            <v>54.34</v>
          </cell>
        </row>
        <row r="16170">
          <cell r="M16170">
            <v>92451</v>
          </cell>
          <cell r="N16170" t="str">
            <v>MONTAGEM E DESMONTAGEM DE FÔRMA DE VIGA, ESCORAMENTO COM GARFO DE MADEIRA, PÉ-DIREITO SIMPLES, EM CHAPA DE MADEIRA RESINADA, 2 UTILIZAÇÕES. AF_09/2020</v>
          </cell>
          <cell r="O16170" t="str">
            <v>M2</v>
          </cell>
          <cell r="P16170" t="str">
            <v>ATRIBUÍDO SÃO PAULO</v>
          </cell>
          <cell r="Q16170">
            <v>0.56999999999999995</v>
          </cell>
          <cell r="R16170">
            <v>154</v>
          </cell>
        </row>
        <row r="16171">
          <cell r="M16171">
            <v>92463</v>
          </cell>
          <cell r="N16171" t="str">
            <v>MONTAGEM E DESMONTAGEM DE FÔRMA DE VIGA, ESCORAMENTO COM GARFO DE MADEIRA, PÉ-DIREITO SIMPLES, EM CHAPA DE MADEIRA RESINADA, 8 UTILIZAÇÕES. AF_09/2020</v>
          </cell>
          <cell r="O16171" t="str">
            <v>M2</v>
          </cell>
          <cell r="P16171" t="str">
            <v>ATRIBUÍDO SÃO PAULO</v>
          </cell>
          <cell r="Q16171">
            <v>1.87</v>
          </cell>
          <cell r="R16171">
            <v>97.73</v>
          </cell>
        </row>
        <row r="16172">
          <cell r="M16172">
            <v>92510</v>
          </cell>
          <cell r="N16172" t="str">
            <v>MONTAGEM E DESMONTAGEM DE FÔRMA DE LAJE MACIÇA, PÉ-DIREITO SIMPLES, EM CHAPA DE MADEIRA COMPENSADA RESINADA, 2 UTILIZAÇÕES. AF_09/2020</v>
          </cell>
          <cell r="O16172" t="str">
            <v>M2</v>
          </cell>
          <cell r="P16172" t="str">
            <v>ATRIBUÍDO SÃO PAULO</v>
          </cell>
          <cell r="Q16172">
            <v>0.47</v>
          </cell>
          <cell r="R16172">
            <v>48.29</v>
          </cell>
        </row>
        <row r="16173">
          <cell r="M16173">
            <v>92522</v>
          </cell>
          <cell r="N16173" t="str">
            <v>MONTAGEM E DESMONTAGEM DE FÔRMA DE LAJE MACIÇA, PÉ-DIREITO SIMPLES, EM CHAPA DE MADEIRA COMPENSADA RESINADA, 8 UTILIZAÇÕES. AF_09/2020</v>
          </cell>
          <cell r="O16173" t="str">
            <v>M2</v>
          </cell>
          <cell r="P16173" t="str">
            <v>ATRIBUÍDO SÃO PAULO</v>
          </cell>
          <cell r="Q16173">
            <v>1.61</v>
          </cell>
          <cell r="R16173">
            <v>25.19</v>
          </cell>
        </row>
        <row r="16174">
          <cell r="M16174">
            <v>92759</v>
          </cell>
          <cell r="N16174" t="str">
            <v>ARMAÇÃO DE PILAR OU VIGA DE UMA ESTRUTURA CONVENCIONAL DE CONCRETO ARMADO EM UM EDIFÍCIO DE MÚLTIPLOS PAVIMENTOS UTILIZANDO AÇO CA-60 DE 5,0 MM - MONTAGEM. AF_12/2015</v>
          </cell>
          <cell r="O16174" t="str">
            <v>KG</v>
          </cell>
          <cell r="P16174" t="str">
            <v>ATRIBUÍDO SÃO PAULO</v>
          </cell>
          <cell r="Q16174">
            <v>7.13</v>
          </cell>
          <cell r="R16174">
            <v>16.27</v>
          </cell>
        </row>
        <row r="16175">
          <cell r="M16175">
            <v>92760</v>
          </cell>
          <cell r="N16175" t="str">
            <v>ARMAÇÃO DE PILAR OU VIGA DE UMA ESTRUTURA CONVENCIONAL DE CONCRETO ARMADO EM UM EDIFÍCIO DE MÚLTIPLOS PAVIMENTOS UTILIZANDO AÇO CA-50 DE 6,3 MM - MONTAGEM. AF_12/2015</v>
          </cell>
          <cell r="O16175" t="str">
            <v>KG</v>
          </cell>
          <cell r="P16175" t="str">
            <v>ATRIBUÍDO SÃO PAULO</v>
          </cell>
          <cell r="Q16175">
            <v>5.83</v>
          </cell>
          <cell r="R16175">
            <v>16.149999999999999</v>
          </cell>
        </row>
        <row r="16176">
          <cell r="M16176">
            <v>92761</v>
          </cell>
          <cell r="N16176" t="str">
            <v>ARMAÇÃO DE PILAR OU VIGA DE UMA ESTRUTURA CONVENCIONAL DE CONCRETO ARMADO EM UM EDIFÍCIO DE MÚLTIPLOS PAVIMENTOS UTILIZANDO AÇO CA-50 DE 8,0 MM - MONTAGEM. AF_12/2015</v>
          </cell>
          <cell r="O16176" t="str">
            <v>KG</v>
          </cell>
          <cell r="P16176" t="str">
            <v>ATRIBUÍDO SÃO PAULO</v>
          </cell>
          <cell r="Q16176">
            <v>0.09</v>
          </cell>
          <cell r="R16176">
            <v>15.71</v>
          </cell>
        </row>
        <row r="16177">
          <cell r="M16177">
            <v>92762</v>
          </cell>
          <cell r="N16177" t="str">
            <v>ARMAÇÃO DE PILAR OU VIGA DE UMA ESTRUTURA CONVENCIONAL DE CONCRETO ARMADO EM UM EDIFÍCIO DE MÚLTIPLOS PAVIMENTOS UTILIZANDO AÇO CA-50 DE 10,0 MM - MONTAGEM. AF_12/2015</v>
          </cell>
          <cell r="O16177" t="str">
            <v>KG</v>
          </cell>
          <cell r="P16177" t="str">
            <v>ATRIBUÍDO SÃO PAULO</v>
          </cell>
          <cell r="Q16177">
            <v>16.489999999999998</v>
          </cell>
          <cell r="R16177">
            <v>14.33</v>
          </cell>
        </row>
        <row r="16178">
          <cell r="M16178">
            <v>92763</v>
          </cell>
          <cell r="N16178" t="str">
            <v>ARMAÇÃO DE PILAR OU VIGA DE UMA ESTRUTURA CONVENCIONAL DE CONCRETO ARMADO EM UM EDIFÍCIO DE MÚLTIPLOS PAVIMENTOS UTILIZANDO AÇO CA-50 DE 12,5 MM - MONTAGEM. AF_12/2015</v>
          </cell>
          <cell r="O16178" t="str">
            <v>KG</v>
          </cell>
          <cell r="P16178" t="str">
            <v>ATRIBUÍDO SÃO PAULO</v>
          </cell>
          <cell r="Q16178">
            <v>10.53</v>
          </cell>
          <cell r="R16178">
            <v>12.18</v>
          </cell>
        </row>
        <row r="16179">
          <cell r="M16179">
            <v>92764</v>
          </cell>
          <cell r="N16179" t="str">
            <v>ARMAÇÃO DE PILAR OU VIGA DE UMA ESTRUTURA CONVENCIONAL DE CONCRETO ARMADO EM UM EDIFÍCIO DE MÚLTIPLOS PAVIMENTOS UTILIZANDO AÇO CA-50 DE 16,0 MM - MONTAGEM. AF_12/2015</v>
          </cell>
          <cell r="O16179" t="str">
            <v>KG</v>
          </cell>
          <cell r="P16179" t="str">
            <v>ATRIBUÍDO SÃO PAULO</v>
          </cell>
          <cell r="Q16179">
            <v>3.85</v>
          </cell>
          <cell r="R16179">
            <v>11.82</v>
          </cell>
        </row>
        <row r="16180">
          <cell r="M16180">
            <v>92765</v>
          </cell>
          <cell r="N16180" t="str">
            <v>ARMAÇÃO DE PILAR OU VIGA DE UMA ESTRUTURA CONVENCIONAL DE CONCRETO ARMADO EM UM EDIFÍCIO DE MÚLTIPLOS PAVIMENTOS UTILIZANDO AÇO CA-50 DE 20,0 MM - MONTAGEM. AF_12/2015</v>
          </cell>
          <cell r="O16180" t="str">
            <v>KG</v>
          </cell>
          <cell r="P16180" t="str">
            <v>ATRIBUÍDO SÃO PAULO</v>
          </cell>
          <cell r="Q16180">
            <v>0.43</v>
          </cell>
          <cell r="R16180">
            <v>13.55</v>
          </cell>
        </row>
        <row r="16181">
          <cell r="M16181">
            <v>92766</v>
          </cell>
          <cell r="N16181" t="str">
            <v>ARMAÇÃO DE PILAR OU VIGA DE UMA ESTRUTURA CONVENCIONAL DE CONCRETO ARMADO EM UM EDIFÍCIO DE MÚLTIPLOS PAVIMENTOS UTILIZANDO AÇO CA-50 DE 25,0 MM - MONTAGEM. AF_12/2015</v>
          </cell>
          <cell r="O16181" t="str">
            <v>KG</v>
          </cell>
          <cell r="P16181" t="str">
            <v>COEFICIENTE DE REPRESENTATIVIDADE</v>
          </cell>
          <cell r="Q16181">
            <v>0.82</v>
          </cell>
          <cell r="R16181">
            <v>13.37</v>
          </cell>
        </row>
        <row r="16182">
          <cell r="M16182">
            <v>92768</v>
          </cell>
          <cell r="N16182" t="str">
            <v>ARMAÇÃO DE LAJE DE UMA ESTRUTURA CONVENCIONAL DE CONCRETO ARMADO EM UM EDIFÍCIO DE MÚLTIPLOS PAVIMENTOS UTILIZANDO AÇO CA-60 DE 5,0 MM - MONTAGEM. AF_12/2015</v>
          </cell>
          <cell r="O16182" t="str">
            <v>KG</v>
          </cell>
          <cell r="P16182" t="str">
            <v>ATRIBUÍDO SÃO PAULO</v>
          </cell>
          <cell r="Q16182">
            <v>0.83</v>
          </cell>
          <cell r="R16182">
            <v>15.24</v>
          </cell>
        </row>
        <row r="16183">
          <cell r="M16183">
            <v>92769</v>
          </cell>
          <cell r="N16183" t="str">
            <v>ARMAÇÃO DE LAJE DE UMA ESTRUTURA CONVENCIONAL DE CONCRETO ARMADO EM UM EDIFÍCIO DE MÚLTIPLOS PAVIMENTOS UTILIZANDO AÇO CA-50 DE 6,3 MM - MONTAGEM. AF_12/2015</v>
          </cell>
          <cell r="O16183" t="str">
            <v>KG</v>
          </cell>
          <cell r="P16183" t="str">
            <v>ATRIBUÍDO SÃO PAULO</v>
          </cell>
          <cell r="Q16183">
            <v>8.4700000000000006</v>
          </cell>
          <cell r="R16183">
            <v>15.32</v>
          </cell>
        </row>
        <row r="16184">
          <cell r="M16184">
            <v>92770</v>
          </cell>
          <cell r="N16184" t="str">
            <v>ARMAÇÃO DE LAJE DE UMA ESTRUTURA CONVENCIONAL DE CONCRETO ARMADO EM UM EDIFÍCIO DE MÚLTIPLOS PAVIMENTOS UTILIZANDO AÇO CA-50 DE 8,0 MM - MONTAGEM. AF_12/2015</v>
          </cell>
          <cell r="O16184" t="str">
            <v>KG</v>
          </cell>
          <cell r="P16184" t="str">
            <v>ATRIBUÍDO SÃO PAULO</v>
          </cell>
          <cell r="Q16184">
            <v>10.78</v>
          </cell>
          <cell r="R16184">
            <v>15.08</v>
          </cell>
        </row>
        <row r="16185">
          <cell r="M16185">
            <v>92874</v>
          </cell>
          <cell r="N16185" t="str">
            <v>LANÇAMENTO COM USO DE BOMBA, ADENSAMENTO E ACABAMENTO DE CONCRETO EM ESTRUTURAS. AF_12/2015</v>
          </cell>
          <cell r="O16185" t="str">
            <v>M3</v>
          </cell>
          <cell r="P16185" t="str">
            <v>ATRIBUÍDO SÃO PAULO</v>
          </cell>
          <cell r="Q16185">
            <v>1</v>
          </cell>
          <cell r="R16185">
            <v>24.81</v>
          </cell>
        </row>
        <row r="16186">
          <cell r="M16186">
            <v>95944</v>
          </cell>
          <cell r="N16186" t="str">
            <v>ARMAÇÃO DE ESCADA, DE UMA ESTRUTURA CONVENCIONAL DE CONCRETO ARMADO UTILIZANDO AÇO CA-50 DE 6,3 MM - MONTAGEM. AF_11/2020</v>
          </cell>
          <cell r="O16186" t="str">
            <v>KG</v>
          </cell>
          <cell r="P16186" t="str">
            <v>ATRIBUÍDO SÃO PAULO</v>
          </cell>
          <cell r="Q16186">
            <v>0.51</v>
          </cell>
          <cell r="R16186">
            <v>20.239999999999998</v>
          </cell>
        </row>
        <row r="16187">
          <cell r="M16187">
            <v>95945</v>
          </cell>
          <cell r="N16187" t="str">
            <v>ARMAÇÃO DE ESCADA, DE UMA ESTRUTURA CONVENCIONAL DE CONCRETO ARMADO UTILIZANDO AÇO CA-50 DE 8,0 MM - MONTAGEM. AF_11/2020</v>
          </cell>
          <cell r="O16187" t="str">
            <v>KG</v>
          </cell>
          <cell r="P16187" t="str">
            <v>ATRIBUÍDO SÃO PAULO</v>
          </cell>
          <cell r="Q16187">
            <v>0.62</v>
          </cell>
          <cell r="R16187">
            <v>17.8</v>
          </cell>
        </row>
        <row r="16188">
          <cell r="M16188">
            <v>96533</v>
          </cell>
          <cell r="N16188" t="str">
            <v>FABRICAÇÃO, MONTAGEM E DESMONTAGEM DE FÔRMA PARA VIGA BALDRAME, EM MADEIRA SERRADA, E=25 MM, 2 UTILIZAÇÕES. AF_06/2017</v>
          </cell>
          <cell r="O16188" t="str">
            <v>M2</v>
          </cell>
          <cell r="P16188" t="str">
            <v>ATRIBUÍDO SÃO PAULO</v>
          </cell>
          <cell r="Q16188">
            <v>0.33</v>
          </cell>
          <cell r="R16188">
            <v>80.03</v>
          </cell>
        </row>
        <row r="16189">
          <cell r="M16189">
            <v>96543</v>
          </cell>
          <cell r="N16189" t="str">
            <v>ARMAÇÃO DE BLOCO, VIGA BALDRAME E SAPATA UTILIZANDO AÇO CA-60 DE 5 MM - MONTAGEM. AF_06/2017</v>
          </cell>
          <cell r="O16189" t="str">
            <v>KG</v>
          </cell>
          <cell r="P16189" t="str">
            <v>ATRIBUÍDO SÃO PAULO</v>
          </cell>
          <cell r="Q16189">
            <v>0.23</v>
          </cell>
          <cell r="R16189">
            <v>18.420000000000002</v>
          </cell>
        </row>
        <row r="16190">
          <cell r="M16190">
            <v>96544</v>
          </cell>
          <cell r="N16190" t="str">
            <v>ARMAÇÃO DE BLOCO, VIGA BALDRAME OU SAPATA UTILIZANDO AÇO CA-50 DE 6,3 MM - MONTAGEM. AF_06/2017</v>
          </cell>
          <cell r="O16190" t="str">
            <v>KG</v>
          </cell>
          <cell r="P16190" t="str">
            <v>ATRIBUÍDO SÃO PAULO</v>
          </cell>
          <cell r="Q16190">
            <v>0.16</v>
          </cell>
          <cell r="R16190">
            <v>17.75</v>
          </cell>
        </row>
        <row r="16191">
          <cell r="M16191">
            <v>96546</v>
          </cell>
          <cell r="N16191" t="str">
            <v>ARMAÇÃO DE BLOCO, VIGA BALDRAME OU SAPATA UTILIZANDO AÇO CA-50 DE 10 MM - MONTAGEM. AF_06/2017</v>
          </cell>
          <cell r="O16191" t="str">
            <v>KG</v>
          </cell>
          <cell r="P16191" t="str">
            <v>ATRIBUÍDO SÃO PAULO</v>
          </cell>
          <cell r="Q16191">
            <v>1</v>
          </cell>
          <cell r="R16191">
            <v>15.29</v>
          </cell>
        </row>
        <row r="16192">
          <cell r="M16192">
            <v>101982</v>
          </cell>
          <cell r="N16192" t="str">
            <v>MONTAGEM E DESMONTAGEM DE FÔRMA PARA ESCADAS, COM 2 LANCES EM "U" E LAJE PLANA, EM CHAPA DE MADEIRA COMPENSADA PLASTIFICADA, 8 UTILIZAÇÕES. AF_11/2020</v>
          </cell>
          <cell r="O16192" t="str">
            <v>M2</v>
          </cell>
          <cell r="P16192" t="str">
            <v>ATRIBUÍDO SÃO PAULO</v>
          </cell>
          <cell r="Q16192">
            <v>0.21</v>
          </cell>
          <cell r="R16192">
            <v>163.63999999999999</v>
          </cell>
        </row>
        <row r="16193">
          <cell r="M16193" t="str">
            <v/>
          </cell>
          <cell r="N16193" t="str">
            <v/>
          </cell>
          <cell r="O16193" t="str">
            <v/>
          </cell>
          <cell r="P16193" t="str">
            <v/>
          </cell>
          <cell r="Q16193" t="str">
            <v/>
          </cell>
          <cell r="R16193" t="str">
            <v/>
          </cell>
        </row>
        <row r="16194">
          <cell r="M16194">
            <v>1527</v>
          </cell>
          <cell r="N16194" t="str">
            <v>CONCRETO USINADO BOMBEAVEL, CLASSE DE RESISTENCIA C25, COM BRITA 0 E 1, SLUMP = 100 +/- 20 MM, INCLUI SERVICO DE BOMBEAMENTO (NBR 8953)</v>
          </cell>
          <cell r="O16194" t="str">
            <v>M3</v>
          </cell>
          <cell r="P16194" t="str">
            <v>COEFICIENTE DE REPRESENTATIVIDADE</v>
          </cell>
          <cell r="Q16194">
            <v>1.103</v>
          </cell>
          <cell r="R16194">
            <v>646.04</v>
          </cell>
        </row>
        <row r="16195">
          <cell r="M16195">
            <v>92415</v>
          </cell>
          <cell r="N16195" t="str">
            <v>MONTAGEM E DESMONTAGEM DE FÔRMA DE PILARES RETANGULARES E ESTRUTURAS SIMILARES, PÉ-DIREITO SIMPLES, EM CHAPA DE MADEIRA COMPENSADA RESINADA, 2 UTILIZAÇÕES. AF_09/2020</v>
          </cell>
          <cell r="O16195" t="str">
            <v>M2</v>
          </cell>
          <cell r="P16195" t="str">
            <v>ATRIBUÍDO SÃO PAULO</v>
          </cell>
          <cell r="Q16195">
            <v>3.56</v>
          </cell>
          <cell r="R16195">
            <v>115.65</v>
          </cell>
        </row>
        <row r="16196">
          <cell r="M16196">
            <v>92451</v>
          </cell>
          <cell r="N16196" t="str">
            <v>MONTAGEM E DESMONTAGEM DE FÔRMA DE VIGA, ESCORAMENTO COM GARFO DE MADEIRA, PÉ-DIREITO SIMPLES, EM CHAPA DE MADEIRA RESINADA, 2 UTILIZAÇÕES. AF_09/2020</v>
          </cell>
          <cell r="O16196" t="str">
            <v>M2</v>
          </cell>
          <cell r="P16196" t="str">
            <v>ATRIBUÍDO SÃO PAULO</v>
          </cell>
          <cell r="Q16196">
            <v>5.01</v>
          </cell>
          <cell r="R16196">
            <v>154</v>
          </cell>
        </row>
        <row r="16197">
          <cell r="M16197">
            <v>92510</v>
          </cell>
          <cell r="N16197" t="str">
            <v>MONTAGEM E DESMONTAGEM DE FÔRMA DE LAJE MACIÇA, PÉ-DIREITO SIMPLES, EM CHAPA DE MADEIRA COMPENSADA RESINADA, 2 UTILIZAÇÕES. AF_09/2020</v>
          </cell>
          <cell r="O16197" t="str">
            <v>M2</v>
          </cell>
          <cell r="P16197" t="str">
            <v>ATRIBUÍDO SÃO PAULO</v>
          </cell>
          <cell r="Q16197">
            <v>3.8</v>
          </cell>
          <cell r="R16197">
            <v>48.29</v>
          </cell>
        </row>
        <row r="16198">
          <cell r="M16198">
            <v>92775</v>
          </cell>
          <cell r="N16198" t="str">
            <v>ARMAÇÃO DE PILAR OU VIGA DE UMA ESTRUTURA CONVENCIONAL DE CONCRETO ARMADO EM UMA EDIFICAÇÃO TÉRREA OU SOBRADO UTILIZANDO AÇO CA-60 DE 5,0 MM - MONTAGEM. AF_12/2015</v>
          </cell>
          <cell r="O16198" t="str">
            <v>KG</v>
          </cell>
          <cell r="P16198" t="str">
            <v>ATRIBUÍDO SÃO PAULO</v>
          </cell>
          <cell r="Q16198">
            <v>9.61</v>
          </cell>
          <cell r="R16198">
            <v>18.45</v>
          </cell>
        </row>
        <row r="16199">
          <cell r="M16199">
            <v>92776</v>
          </cell>
          <cell r="N16199" t="str">
            <v>ARMAÇÃO DE PILAR OU VIGA DE UMA ESTRUTURA CONVENCIONAL DE CONCRETO ARMADO EM UMA EDIFICAÇÃO TÉRREA OU SOBRADO UTILIZANDO AÇO CA-50 DE 6,3 MM - MONTAGEM. AF_12/2015</v>
          </cell>
          <cell r="O16199" t="str">
            <v>KG</v>
          </cell>
          <cell r="P16199" t="str">
            <v>ATRIBUÍDO SÃO PAULO</v>
          </cell>
          <cell r="Q16199">
            <v>1.71</v>
          </cell>
          <cell r="R16199">
            <v>17.8</v>
          </cell>
        </row>
        <row r="16200">
          <cell r="M16200">
            <v>92777</v>
          </cell>
          <cell r="N16200" t="str">
            <v>ARMAÇÃO DE PILAR OU VIGA DE UMA ESTRUTURA CONVENCIONAL DE CONCRETO ARMADO EM UMA EDIFICAÇÃO TÉRREA OU SOBRADO UTILIZANDO AÇO CA-50 DE 8,0 MM - MONTAGEM. AF_12/2015</v>
          </cell>
          <cell r="O16200" t="str">
            <v>KG</v>
          </cell>
          <cell r="P16200" t="str">
            <v>ATRIBUÍDO SÃO PAULO</v>
          </cell>
          <cell r="Q16200">
            <v>7.45</v>
          </cell>
          <cell r="R16200">
            <v>16.940000000000001</v>
          </cell>
        </row>
        <row r="16201">
          <cell r="M16201">
            <v>92778</v>
          </cell>
          <cell r="N16201" t="str">
            <v>ARMAÇÃO DE PILAR OU VIGA DE UMA ESTRUTURA CONVENCIONAL DE CONCRETO ARMADO EM UMA EDIFICAÇÃO TÉRREA OU SOBRADO UTILIZANDO AÇO CA-50 DE 10,0 MM - MONTAGEM. AF_12/2015</v>
          </cell>
          <cell r="O16201" t="str">
            <v>KG</v>
          </cell>
          <cell r="P16201" t="str">
            <v>ATRIBUÍDO SÃO PAULO</v>
          </cell>
          <cell r="Q16201">
            <v>14.28</v>
          </cell>
          <cell r="R16201">
            <v>15.25</v>
          </cell>
        </row>
        <row r="16202">
          <cell r="M16202">
            <v>92779</v>
          </cell>
          <cell r="N16202" t="str">
            <v>ARMAÇÃO DE PILAR OU VIGA DE UMA ESTRUTURA CONVENCIONAL DE CONCRETO ARMADO EM UMA EDIFICAÇÃO TÉRREA OU SOBRADO UTILIZANDO AÇO CA-50 DE 12,5 MM - MONTAGEM. AF_12/2015</v>
          </cell>
          <cell r="O16202" t="str">
            <v>KG</v>
          </cell>
          <cell r="P16202" t="str">
            <v>ATRIBUÍDO SÃO PAULO</v>
          </cell>
          <cell r="Q16202">
            <v>6.29</v>
          </cell>
          <cell r="R16202">
            <v>12.86</v>
          </cell>
        </row>
        <row r="16203">
          <cell r="M16203">
            <v>92784</v>
          </cell>
          <cell r="N16203" t="str">
            <v>ARMAÇÃO DE LAJE DE UMA ESTRUTURA CONVENCIONAL DE CONCRETO ARMADO EM UMA EDIFICAÇÃO TÉRREA OU SOBRADO UTILIZANDO AÇO CA-60 DE 5,0 MM - MONTAGEM. AF_12/2015</v>
          </cell>
          <cell r="O16203" t="str">
            <v>KG</v>
          </cell>
          <cell r="P16203" t="str">
            <v>ATRIBUÍDO SÃO PAULO</v>
          </cell>
          <cell r="Q16203">
            <v>6.95</v>
          </cell>
          <cell r="R16203">
            <v>16.739999999999998</v>
          </cell>
        </row>
        <row r="16204">
          <cell r="M16204">
            <v>92785</v>
          </cell>
          <cell r="N16204" t="str">
            <v>ARMAÇÃO DE LAJE DE UMA ESTRUTURA CONVENCIONAL DE CONCRETO ARMADO EM UMA EDIFICAÇÃO TÉRREA OU SOBRADO UTILIZANDO AÇO CA-50 DE 6,3 MM - MONTAGEM. AF_12/2015</v>
          </cell>
          <cell r="O16204" t="str">
            <v>KG</v>
          </cell>
          <cell r="P16204" t="str">
            <v>ATRIBUÍDO SÃO PAULO</v>
          </cell>
          <cell r="Q16204">
            <v>0.72</v>
          </cell>
          <cell r="R16204">
            <v>16.46</v>
          </cell>
        </row>
        <row r="16205">
          <cell r="M16205">
            <v>92786</v>
          </cell>
          <cell r="N16205" t="str">
            <v>ARMAÇÃO DE LAJE DE UMA ESTRUTURA CONVENCIONAL DE CONCRETO ARMADO EM UMA EDIFICAÇÃO TÉRREA OU SOBRADO UTILIZANDO AÇO CA-50 DE 8,0 MM - MONTAGEM. AF_12/2015</v>
          </cell>
          <cell r="O16205" t="str">
            <v>KG</v>
          </cell>
          <cell r="P16205" t="str">
            <v>ATRIBUÍDO SÃO PAULO</v>
          </cell>
          <cell r="Q16205">
            <v>5.26</v>
          </cell>
          <cell r="R16205">
            <v>15.9</v>
          </cell>
        </row>
        <row r="16206">
          <cell r="M16206">
            <v>92874</v>
          </cell>
          <cell r="N16206" t="str">
            <v>LANÇAMENTO COM USO DE BOMBA, ADENSAMENTO E ACABAMENTO DE CONCRETO EM ESTRUTURAS. AF_12/2015</v>
          </cell>
          <cell r="O16206" t="str">
            <v>M3</v>
          </cell>
          <cell r="P16206" t="str">
            <v>ATRIBUÍDO SÃO PAULO</v>
          </cell>
          <cell r="Q16206">
            <v>1</v>
          </cell>
          <cell r="R16206">
            <v>24.81</v>
          </cell>
        </row>
        <row r="16207">
          <cell r="M16207">
            <v>95943</v>
          </cell>
          <cell r="N16207" t="str">
            <v>ARMAÇÃO DE ESCADA, DE UMA ESTRUTURA CONVENCIONAL DE CONCRETO ARMADO UTILIZANDO AÇO CA-60 DE 5,0 MM - MONTAGEM. AF_11/2020</v>
          </cell>
          <cell r="O16207" t="str">
            <v>KG</v>
          </cell>
          <cell r="P16207" t="str">
            <v>ATRIBUÍDO SÃO PAULO</v>
          </cell>
          <cell r="Q16207">
            <v>0.64</v>
          </cell>
          <cell r="R16207">
            <v>21.06</v>
          </cell>
        </row>
        <row r="16208">
          <cell r="M16208">
            <v>95944</v>
          </cell>
          <cell r="N16208" t="str">
            <v>ARMAÇÃO DE ESCADA, DE UMA ESTRUTURA CONVENCIONAL DE CONCRETO ARMADO UTILIZANDO AÇO CA-50 DE 6,3 MM - MONTAGEM. AF_11/2020</v>
          </cell>
          <cell r="O16208" t="str">
            <v>KG</v>
          </cell>
          <cell r="P16208" t="str">
            <v>ATRIBUÍDO SÃO PAULO</v>
          </cell>
          <cell r="Q16208">
            <v>1.0900000000000001</v>
          </cell>
          <cell r="R16208">
            <v>20.239999999999998</v>
          </cell>
        </row>
        <row r="16209">
          <cell r="M16209">
            <v>95945</v>
          </cell>
          <cell r="N16209" t="str">
            <v>ARMAÇÃO DE ESCADA, DE UMA ESTRUTURA CONVENCIONAL DE CONCRETO ARMADO UTILIZANDO AÇO CA-50 DE 8,0 MM - MONTAGEM. AF_11/2020</v>
          </cell>
          <cell r="O16209" t="str">
            <v>KG</v>
          </cell>
          <cell r="P16209" t="str">
            <v>ATRIBUÍDO SÃO PAULO</v>
          </cell>
          <cell r="Q16209">
            <v>1.31</v>
          </cell>
          <cell r="R16209">
            <v>17.8</v>
          </cell>
        </row>
        <row r="16210">
          <cell r="M16210">
            <v>96533</v>
          </cell>
          <cell r="N16210" t="str">
            <v>FABRICAÇÃO, MONTAGEM E DESMONTAGEM DE FÔRMA PARA VIGA BALDRAME, EM MADEIRA SERRADA, E=25 MM, 2 UTILIZAÇÕES. AF_06/2017</v>
          </cell>
          <cell r="O16210" t="str">
            <v>M2</v>
          </cell>
          <cell r="P16210" t="str">
            <v>ATRIBUÍDO SÃO PAULO</v>
          </cell>
          <cell r="Q16210">
            <v>2.19</v>
          </cell>
          <cell r="R16210">
            <v>80.03</v>
          </cell>
        </row>
        <row r="16211">
          <cell r="M16211">
            <v>96543</v>
          </cell>
          <cell r="N16211" t="str">
            <v>ARMAÇÃO DE BLOCO, VIGA BALDRAME E SAPATA UTILIZANDO AÇO CA-60 DE 5 MM - MONTAGEM. AF_06/2017</v>
          </cell>
          <cell r="O16211" t="str">
            <v>KG</v>
          </cell>
          <cell r="P16211" t="str">
            <v>ATRIBUÍDO SÃO PAULO</v>
          </cell>
          <cell r="Q16211">
            <v>2.86</v>
          </cell>
          <cell r="R16211">
            <v>18.420000000000002</v>
          </cell>
        </row>
        <row r="16212">
          <cell r="M16212">
            <v>96544</v>
          </cell>
          <cell r="N16212" t="str">
            <v>ARMAÇÃO DE BLOCO, VIGA BALDRAME OU SAPATA UTILIZANDO AÇO CA-50 DE 6,3 MM - MONTAGEM. AF_06/2017</v>
          </cell>
          <cell r="O16212" t="str">
            <v>KG</v>
          </cell>
          <cell r="P16212" t="str">
            <v>ATRIBUÍDO SÃO PAULO</v>
          </cell>
          <cell r="Q16212">
            <v>0.85</v>
          </cell>
          <cell r="R16212">
            <v>17.75</v>
          </cell>
        </row>
        <row r="16213">
          <cell r="M16213">
            <v>96545</v>
          </cell>
          <cell r="N16213" t="str">
            <v>ARMAÇÃO DE BLOCO, VIGA BALDRAME OU SAPATA UTILIZANDO AÇO CA-50 DE 8 MM - MONTAGEM. AF_06/2017</v>
          </cell>
          <cell r="O16213" t="str">
            <v>KG</v>
          </cell>
          <cell r="P16213" t="str">
            <v>ATRIBUÍDO SÃO PAULO</v>
          </cell>
          <cell r="Q16213">
            <v>4.75</v>
          </cell>
          <cell r="R16213">
            <v>16.95</v>
          </cell>
        </row>
        <row r="16214">
          <cell r="M16214">
            <v>96546</v>
          </cell>
          <cell r="N16214" t="str">
            <v>ARMAÇÃO DE BLOCO, VIGA BALDRAME OU SAPATA UTILIZANDO AÇO CA-50 DE 10 MM - MONTAGEM. AF_06/2017</v>
          </cell>
          <cell r="O16214" t="str">
            <v>KG</v>
          </cell>
          <cell r="P16214" t="str">
            <v>ATRIBUÍDO SÃO PAULO</v>
          </cell>
          <cell r="Q16214">
            <v>1.53</v>
          </cell>
          <cell r="R16214">
            <v>15.29</v>
          </cell>
        </row>
        <row r="16215">
          <cell r="M16215">
            <v>96547</v>
          </cell>
          <cell r="N16215" t="str">
            <v>ARMAÇÃO DE BLOCO, VIGA BALDRAME OU SAPATA UTILIZANDO AÇO CA-50 DE 12,5 MM - MONTAGEM. AF_06/2017</v>
          </cell>
          <cell r="O16215" t="str">
            <v>KG</v>
          </cell>
          <cell r="P16215" t="str">
            <v>ATRIBUÍDO SÃO PAULO</v>
          </cell>
          <cell r="Q16215">
            <v>2.37</v>
          </cell>
          <cell r="R16215">
            <v>12.97</v>
          </cell>
        </row>
        <row r="16216">
          <cell r="M16216">
            <v>101980</v>
          </cell>
          <cell r="N16216" t="str">
            <v>MONTAGEM E DESMONTAGEM DE FÔRMA PARA ESCADAS, COM 2 LANCES EM "U" E LAJE PLANA, EM CHAPA DE MADEIRA COMPENSADA RESINADA, 4 UTILIZAÇÕES. AF_11/2020</v>
          </cell>
          <cell r="O16216" t="str">
            <v>M2</v>
          </cell>
          <cell r="P16216" t="str">
            <v>ATRIBUÍDO SÃO PAULO</v>
          </cell>
          <cell r="Q16216">
            <v>0.75</v>
          </cell>
          <cell r="R16216">
            <v>216.52</v>
          </cell>
        </row>
        <row r="16217">
          <cell r="M16217" t="str">
            <v/>
          </cell>
          <cell r="N16217" t="str">
            <v/>
          </cell>
          <cell r="O16217" t="str">
            <v/>
          </cell>
          <cell r="P16217" t="str">
            <v/>
          </cell>
          <cell r="Q16217" t="str">
            <v/>
          </cell>
          <cell r="R16217" t="str">
            <v/>
          </cell>
        </row>
        <row r="16218">
          <cell r="M16218">
            <v>1527</v>
          </cell>
          <cell r="N16218" t="str">
            <v>CONCRETO USINADO BOMBEAVEL, CLASSE DE RESISTENCIA C25, COM BRITA 0 E 1, SLUMP = 100 +/- 20 MM, INCLUI SERVICO DE BOMBEAMENTO (NBR 8953)</v>
          </cell>
          <cell r="O16218" t="str">
            <v>M3</v>
          </cell>
          <cell r="P16218" t="str">
            <v>COEFICIENTE DE REPRESENTATIVIDADE</v>
          </cell>
          <cell r="Q16218">
            <v>1.103</v>
          </cell>
          <cell r="R16218">
            <v>646.04</v>
          </cell>
        </row>
        <row r="16219">
          <cell r="M16219">
            <v>92443</v>
          </cell>
          <cell r="N16219" t="str">
            <v>MONTAGEM E DESMONTAGEM DE FÔRMA DE PILARES RETANGULARES E ESTRUTURAS SIMILARES, PÉ-DIREITO SIMPLES, EM CHAPA DE MADEIRA COMPENSADA PLASTIFICADA, 18 UTILIZAÇÕES. AF_09/2020</v>
          </cell>
          <cell r="O16219" t="str">
            <v>M2</v>
          </cell>
          <cell r="P16219" t="str">
            <v>ATRIBUÍDO SÃO PAULO</v>
          </cell>
          <cell r="Q16219">
            <v>3.56</v>
          </cell>
          <cell r="R16219">
            <v>43.66</v>
          </cell>
        </row>
        <row r="16220">
          <cell r="M16220">
            <v>92479</v>
          </cell>
          <cell r="N16220" t="str">
            <v>MONTAGEM E DESMONTAGEM DE FÔRMA DE VIGA, ESCORAMENTO COM GARFO DE MADEIRA, PÉ-DIREITO SIMPLES, EM CHAPA DE MADEIRA PLASTIFICADA, 18 UTILIZAÇÕES. AF_09/2020</v>
          </cell>
          <cell r="O16220" t="str">
            <v>M2</v>
          </cell>
          <cell r="P16220" t="str">
            <v>ATRIBUÍDO SÃO PAULO</v>
          </cell>
          <cell r="Q16220">
            <v>5.01</v>
          </cell>
          <cell r="R16220">
            <v>54.37</v>
          </cell>
        </row>
        <row r="16221">
          <cell r="M16221">
            <v>92538</v>
          </cell>
          <cell r="N16221" t="str">
            <v>MONTAGEM E DESMONTAGEM DE FÔRMA DE LAJE MACIÇA, PÉ-DIREITO SIMPLES, EM CHAPA DE MADEIRA COMPENSADA PLASTIFICADA, 18 UTILIZAÇÕES. AF_09/2020</v>
          </cell>
          <cell r="O16221" t="str">
            <v>M2</v>
          </cell>
          <cell r="P16221" t="str">
            <v>ATRIBUÍDO SÃO PAULO</v>
          </cell>
          <cell r="Q16221">
            <v>3.8</v>
          </cell>
          <cell r="R16221">
            <v>21.95</v>
          </cell>
        </row>
        <row r="16222">
          <cell r="M16222">
            <v>92775</v>
          </cell>
          <cell r="N16222" t="str">
            <v>ARMAÇÃO DE PILAR OU VIGA DE UMA ESTRUTURA CONVENCIONAL DE CONCRETO ARMADO EM UMA EDIFICAÇÃO TÉRREA OU SOBRADO UTILIZANDO AÇO CA-60 DE 5,0 MM - MONTAGEM. AF_12/2015</v>
          </cell>
          <cell r="O16222" t="str">
            <v>KG</v>
          </cell>
          <cell r="P16222" t="str">
            <v>ATRIBUÍDO SÃO PAULO</v>
          </cell>
          <cell r="Q16222">
            <v>9.61</v>
          </cell>
          <cell r="R16222">
            <v>18.45</v>
          </cell>
        </row>
        <row r="16223">
          <cell r="M16223">
            <v>92776</v>
          </cell>
          <cell r="N16223" t="str">
            <v>ARMAÇÃO DE PILAR OU VIGA DE UMA ESTRUTURA CONVENCIONAL DE CONCRETO ARMADO EM UMA EDIFICAÇÃO TÉRREA OU SOBRADO UTILIZANDO AÇO CA-50 DE 6,3 MM - MONTAGEM. AF_12/2015</v>
          </cell>
          <cell r="O16223" t="str">
            <v>KG</v>
          </cell>
          <cell r="P16223" t="str">
            <v>ATRIBUÍDO SÃO PAULO</v>
          </cell>
          <cell r="Q16223">
            <v>1.71</v>
          </cell>
          <cell r="R16223">
            <v>17.8</v>
          </cell>
        </row>
        <row r="16224">
          <cell r="M16224">
            <v>92777</v>
          </cell>
          <cell r="N16224" t="str">
            <v>ARMAÇÃO DE PILAR OU VIGA DE UMA ESTRUTURA CONVENCIONAL DE CONCRETO ARMADO EM UMA EDIFICAÇÃO TÉRREA OU SOBRADO UTILIZANDO AÇO CA-50 DE 8,0 MM - MONTAGEM. AF_12/2015</v>
          </cell>
          <cell r="O16224" t="str">
            <v>KG</v>
          </cell>
          <cell r="P16224" t="str">
            <v>ATRIBUÍDO SÃO PAULO</v>
          </cell>
          <cell r="Q16224">
            <v>7.45</v>
          </cell>
          <cell r="R16224">
            <v>16.940000000000001</v>
          </cell>
        </row>
        <row r="16225">
          <cell r="M16225">
            <v>92778</v>
          </cell>
          <cell r="N16225" t="str">
            <v>ARMAÇÃO DE PILAR OU VIGA DE UMA ESTRUTURA CONVENCIONAL DE CONCRETO ARMADO EM UMA EDIFICAÇÃO TÉRREA OU SOBRADO UTILIZANDO AÇO CA-50 DE 10,0 MM - MONTAGEM. AF_12/2015</v>
          </cell>
          <cell r="O16225" t="str">
            <v>KG</v>
          </cell>
          <cell r="P16225" t="str">
            <v>ATRIBUÍDO SÃO PAULO</v>
          </cell>
          <cell r="Q16225">
            <v>14.28</v>
          </cell>
          <cell r="R16225">
            <v>15.25</v>
          </cell>
        </row>
        <row r="16226">
          <cell r="M16226">
            <v>92779</v>
          </cell>
          <cell r="N16226" t="str">
            <v>ARMAÇÃO DE PILAR OU VIGA DE UMA ESTRUTURA CONVENCIONAL DE CONCRETO ARMADO EM UMA EDIFICAÇÃO TÉRREA OU SOBRADO UTILIZANDO AÇO CA-50 DE 12,5 MM - MONTAGEM. AF_12/2015</v>
          </cell>
          <cell r="O16226" t="str">
            <v>KG</v>
          </cell>
          <cell r="P16226" t="str">
            <v>ATRIBUÍDO SÃO PAULO</v>
          </cell>
          <cell r="Q16226">
            <v>6.29</v>
          </cell>
          <cell r="R16226">
            <v>12.86</v>
          </cell>
        </row>
        <row r="16227">
          <cell r="M16227">
            <v>92784</v>
          </cell>
          <cell r="N16227" t="str">
            <v>ARMAÇÃO DE LAJE DE UMA ESTRUTURA CONVENCIONAL DE CONCRETO ARMADO EM UMA EDIFICAÇÃO TÉRREA OU SOBRADO UTILIZANDO AÇO CA-60 DE 5,0 MM - MONTAGEM. AF_12/2015</v>
          </cell>
          <cell r="O16227" t="str">
            <v>KG</v>
          </cell>
          <cell r="P16227" t="str">
            <v>ATRIBUÍDO SÃO PAULO</v>
          </cell>
          <cell r="Q16227">
            <v>6.95</v>
          </cell>
          <cell r="R16227">
            <v>16.739999999999998</v>
          </cell>
        </row>
        <row r="16228">
          <cell r="M16228">
            <v>92785</v>
          </cell>
          <cell r="N16228" t="str">
            <v>ARMAÇÃO DE LAJE DE UMA ESTRUTURA CONVENCIONAL DE CONCRETO ARMADO EM UMA EDIFICAÇÃO TÉRREA OU SOBRADO UTILIZANDO AÇO CA-50 DE 6,3 MM - MONTAGEM. AF_12/2015</v>
          </cell>
          <cell r="O16228" t="str">
            <v>KG</v>
          </cell>
          <cell r="P16228" t="str">
            <v>ATRIBUÍDO SÃO PAULO</v>
          </cell>
          <cell r="Q16228">
            <v>0.72</v>
          </cell>
          <cell r="R16228">
            <v>16.46</v>
          </cell>
        </row>
        <row r="16229">
          <cell r="M16229">
            <v>92786</v>
          </cell>
          <cell r="N16229" t="str">
            <v>ARMAÇÃO DE LAJE DE UMA ESTRUTURA CONVENCIONAL DE CONCRETO ARMADO EM UMA EDIFICAÇÃO TÉRREA OU SOBRADO UTILIZANDO AÇO CA-50 DE 8,0 MM - MONTAGEM. AF_12/2015</v>
          </cell>
          <cell r="O16229" t="str">
            <v>KG</v>
          </cell>
          <cell r="P16229" t="str">
            <v>ATRIBUÍDO SÃO PAULO</v>
          </cell>
          <cell r="Q16229">
            <v>5.26</v>
          </cell>
          <cell r="R16229">
            <v>15.9</v>
          </cell>
        </row>
        <row r="16230">
          <cell r="M16230">
            <v>92874</v>
          </cell>
          <cell r="N16230" t="str">
            <v>LANÇAMENTO COM USO DE BOMBA, ADENSAMENTO E ACABAMENTO DE CONCRETO EM ESTRUTURAS. AF_12/2015</v>
          </cell>
          <cell r="O16230" t="str">
            <v>M3</v>
          </cell>
          <cell r="P16230" t="str">
            <v>ATRIBUÍDO SÃO PAULO</v>
          </cell>
          <cell r="Q16230">
            <v>1</v>
          </cell>
          <cell r="R16230">
            <v>24.81</v>
          </cell>
        </row>
        <row r="16231">
          <cell r="M16231">
            <v>95943</v>
          </cell>
          <cell r="N16231" t="str">
            <v>ARMAÇÃO DE ESCADA, DE UMA ESTRUTURA CONVENCIONAL DE CONCRETO ARMADO UTILIZANDO AÇO CA-60 DE 5,0 MM - MONTAGEM. AF_11/2020</v>
          </cell>
          <cell r="O16231" t="str">
            <v>KG</v>
          </cell>
          <cell r="P16231" t="str">
            <v>ATRIBUÍDO SÃO PAULO</v>
          </cell>
          <cell r="Q16231">
            <v>0.64</v>
          </cell>
          <cell r="R16231">
            <v>21.06</v>
          </cell>
        </row>
        <row r="16232">
          <cell r="M16232">
            <v>95944</v>
          </cell>
          <cell r="N16232" t="str">
            <v>ARMAÇÃO DE ESCADA, DE UMA ESTRUTURA CONVENCIONAL DE CONCRETO ARMADO UTILIZANDO AÇO CA-50 DE 6,3 MM - MONTAGEM. AF_11/2020</v>
          </cell>
          <cell r="O16232" t="str">
            <v>KG</v>
          </cell>
          <cell r="P16232" t="str">
            <v>ATRIBUÍDO SÃO PAULO</v>
          </cell>
          <cell r="Q16232">
            <v>1.0900000000000001</v>
          </cell>
          <cell r="R16232">
            <v>20.239999999999998</v>
          </cell>
        </row>
        <row r="16233">
          <cell r="M16233">
            <v>95945</v>
          </cell>
          <cell r="N16233" t="str">
            <v>ARMAÇÃO DE ESCADA, DE UMA ESTRUTURA CONVENCIONAL DE CONCRETO ARMADO UTILIZANDO AÇO CA-50 DE 8,0 MM - MONTAGEM. AF_11/2020</v>
          </cell>
          <cell r="O16233" t="str">
            <v>KG</v>
          </cell>
          <cell r="P16233" t="str">
            <v>ATRIBUÍDO SÃO PAULO</v>
          </cell>
          <cell r="Q16233">
            <v>1.31</v>
          </cell>
          <cell r="R16233">
            <v>17.8</v>
          </cell>
        </row>
        <row r="16234">
          <cell r="M16234">
            <v>96533</v>
          </cell>
          <cell r="N16234" t="str">
            <v>FABRICAÇÃO, MONTAGEM E DESMONTAGEM DE FÔRMA PARA VIGA BALDRAME, EM MADEIRA SERRADA, E=25 MM, 2 UTILIZAÇÕES. AF_06/2017</v>
          </cell>
          <cell r="O16234" t="str">
            <v>M2</v>
          </cell>
          <cell r="P16234" t="str">
            <v>ATRIBUÍDO SÃO PAULO</v>
          </cell>
          <cell r="Q16234">
            <v>2.19</v>
          </cell>
          <cell r="R16234">
            <v>80.03</v>
          </cell>
        </row>
        <row r="16235">
          <cell r="M16235">
            <v>96543</v>
          </cell>
          <cell r="N16235" t="str">
            <v>ARMAÇÃO DE BLOCO, VIGA BALDRAME E SAPATA UTILIZANDO AÇO CA-60 DE 5 MM - MONTAGEM. AF_06/2017</v>
          </cell>
          <cell r="O16235" t="str">
            <v>KG</v>
          </cell>
          <cell r="P16235" t="str">
            <v>ATRIBUÍDO SÃO PAULO</v>
          </cell>
          <cell r="Q16235">
            <v>2.86</v>
          </cell>
          <cell r="R16235">
            <v>18.420000000000002</v>
          </cell>
        </row>
        <row r="16236">
          <cell r="M16236">
            <v>96544</v>
          </cell>
          <cell r="N16236" t="str">
            <v>ARMAÇÃO DE BLOCO, VIGA BALDRAME OU SAPATA UTILIZANDO AÇO CA-50 DE 6,3 MM - MONTAGEM. AF_06/2017</v>
          </cell>
          <cell r="O16236" t="str">
            <v>KG</v>
          </cell>
          <cell r="P16236" t="str">
            <v>ATRIBUÍDO SÃO PAULO</v>
          </cell>
          <cell r="Q16236">
            <v>0.85</v>
          </cell>
          <cell r="R16236">
            <v>17.75</v>
          </cell>
        </row>
        <row r="16237">
          <cell r="M16237">
            <v>96545</v>
          </cell>
          <cell r="N16237" t="str">
            <v>ARMAÇÃO DE BLOCO, VIGA BALDRAME OU SAPATA UTILIZANDO AÇO CA-50 DE 8 MM - MONTAGEM. AF_06/2017</v>
          </cell>
          <cell r="O16237" t="str">
            <v>KG</v>
          </cell>
          <cell r="P16237" t="str">
            <v>ATRIBUÍDO SÃO PAULO</v>
          </cell>
          <cell r="Q16237">
            <v>4.75</v>
          </cell>
          <cell r="R16237">
            <v>16.95</v>
          </cell>
        </row>
        <row r="16238">
          <cell r="M16238">
            <v>96546</v>
          </cell>
          <cell r="N16238" t="str">
            <v>ARMAÇÃO DE BLOCO, VIGA BALDRAME OU SAPATA UTILIZANDO AÇO CA-50 DE 10 MM - MONTAGEM. AF_06/2017</v>
          </cell>
          <cell r="O16238" t="str">
            <v>KG</v>
          </cell>
          <cell r="P16238" t="str">
            <v>ATRIBUÍDO SÃO PAULO</v>
          </cell>
          <cell r="Q16238">
            <v>1.53</v>
          </cell>
          <cell r="R16238">
            <v>15.29</v>
          </cell>
        </row>
        <row r="16239">
          <cell r="M16239">
            <v>96547</v>
          </cell>
          <cell r="N16239" t="str">
            <v>ARMAÇÃO DE BLOCO, VIGA BALDRAME OU SAPATA UTILIZANDO AÇO CA-50 DE 12,5 MM - MONTAGEM. AF_06/2017</v>
          </cell>
          <cell r="O16239" t="str">
            <v>KG</v>
          </cell>
          <cell r="P16239" t="str">
            <v>ATRIBUÍDO SÃO PAULO</v>
          </cell>
          <cell r="Q16239">
            <v>2.37</v>
          </cell>
          <cell r="R16239">
            <v>12.97</v>
          </cell>
        </row>
        <row r="16240">
          <cell r="M16240">
            <v>101983</v>
          </cell>
          <cell r="N16240" t="str">
            <v>MONTAGEM E DESMONTAGEM DE FÔRMA PARA ESCADAS, COM 2 LANCES EM "U" E LAJE PLANA, EM CHAPA DE MADEIRA COMPENSADA PLASTIFICADA, 10 UTILIZAÇÕES. AF_11/2020</v>
          </cell>
          <cell r="O16240" t="str">
            <v>M2</v>
          </cell>
          <cell r="P16240" t="str">
            <v>ATRIBUÍDO SÃO PAULO</v>
          </cell>
          <cell r="Q16240">
            <v>0.75</v>
          </cell>
          <cell r="R16240">
            <v>149.44999999999999</v>
          </cell>
        </row>
        <row r="16241">
          <cell r="M16241" t="str">
            <v/>
          </cell>
          <cell r="N16241" t="str">
            <v/>
          </cell>
          <cell r="O16241" t="str">
            <v/>
          </cell>
          <cell r="P16241" t="str">
            <v/>
          </cell>
          <cell r="Q16241" t="str">
            <v/>
          </cell>
          <cell r="R16241" t="str">
            <v/>
          </cell>
        </row>
        <row r="16242">
          <cell r="M16242">
            <v>1527</v>
          </cell>
          <cell r="N16242" t="str">
            <v>CONCRETO USINADO BOMBEAVEL, CLASSE DE RESISTENCIA C25, COM BRITA 0 E 1, SLUMP = 100 +/- 20 MM, INCLUI SERVICO DE BOMBEAMENTO (NBR 8953)</v>
          </cell>
          <cell r="O16242" t="str">
            <v>M3</v>
          </cell>
          <cell r="P16242" t="str">
            <v>COEFICIENTE DE REPRESENTATIVIDADE</v>
          </cell>
          <cell r="Q16242">
            <v>1.103</v>
          </cell>
          <cell r="R16242">
            <v>646.04</v>
          </cell>
        </row>
        <row r="16243">
          <cell r="M16243">
            <v>92415</v>
          </cell>
          <cell r="N16243" t="str">
            <v>MONTAGEM E DESMONTAGEM DE FÔRMA DE PILARES RETANGULARES E ESTRUTURAS SIMILARES, PÉ-DIREITO SIMPLES, EM CHAPA DE MADEIRA COMPENSADA RESINADA, 2 UTILIZAÇÕES. AF_09/2020</v>
          </cell>
          <cell r="O16243" t="str">
            <v>M2</v>
          </cell>
          <cell r="P16243" t="str">
            <v>ATRIBUÍDO SÃO PAULO</v>
          </cell>
          <cell r="Q16243">
            <v>2.2999999999999998</v>
          </cell>
          <cell r="R16243">
            <v>115.65</v>
          </cell>
        </row>
        <row r="16244">
          <cell r="M16244">
            <v>92451</v>
          </cell>
          <cell r="N16244" t="str">
            <v>MONTAGEM E DESMONTAGEM DE FÔRMA DE VIGA, ESCORAMENTO COM GARFO DE MADEIRA, PÉ-DIREITO SIMPLES, EM CHAPA DE MADEIRA RESINADA, 2 UTILIZAÇÕES. AF_09/2020</v>
          </cell>
          <cell r="O16244" t="str">
            <v>M2</v>
          </cell>
          <cell r="P16244" t="str">
            <v>ATRIBUÍDO SÃO PAULO</v>
          </cell>
          <cell r="Q16244">
            <v>3.08</v>
          </cell>
          <cell r="R16244">
            <v>154</v>
          </cell>
        </row>
        <row r="16245">
          <cell r="M16245">
            <v>92510</v>
          </cell>
          <cell r="N16245" t="str">
            <v>MONTAGEM E DESMONTAGEM DE FÔRMA DE LAJE MACIÇA, PÉ-DIREITO SIMPLES, EM CHAPA DE MADEIRA COMPENSADA RESINADA, 2 UTILIZAÇÕES. AF_09/2020</v>
          </cell>
          <cell r="O16245" t="str">
            <v>M2</v>
          </cell>
          <cell r="P16245" t="str">
            <v>ATRIBUÍDO SÃO PAULO</v>
          </cell>
          <cell r="Q16245">
            <v>4.79</v>
          </cell>
          <cell r="R16245">
            <v>48.29</v>
          </cell>
        </row>
        <row r="16246">
          <cell r="M16246">
            <v>92775</v>
          </cell>
          <cell r="N16246" t="str">
            <v>ARMAÇÃO DE PILAR OU VIGA DE UMA ESTRUTURA CONVENCIONAL DE CONCRETO ARMADO EM UMA EDIFICAÇÃO TÉRREA OU SOBRADO UTILIZANDO AÇO CA-60 DE 5,0 MM - MONTAGEM. AF_12/2015</v>
          </cell>
          <cell r="O16246" t="str">
            <v>KG</v>
          </cell>
          <cell r="P16246" t="str">
            <v>ATRIBUÍDO SÃO PAULO</v>
          </cell>
          <cell r="Q16246">
            <v>8.51</v>
          </cell>
          <cell r="R16246">
            <v>18.45</v>
          </cell>
        </row>
        <row r="16247">
          <cell r="M16247">
            <v>92777</v>
          </cell>
          <cell r="N16247" t="str">
            <v>ARMAÇÃO DE PILAR OU VIGA DE UMA ESTRUTURA CONVENCIONAL DE CONCRETO ARMADO EM UMA EDIFICAÇÃO TÉRREA OU SOBRADO UTILIZANDO AÇO CA-50 DE 8,0 MM - MONTAGEM. AF_12/2015</v>
          </cell>
          <cell r="O16247" t="str">
            <v>KG</v>
          </cell>
          <cell r="P16247" t="str">
            <v>ATRIBUÍDO SÃO PAULO</v>
          </cell>
          <cell r="Q16247">
            <v>6.33</v>
          </cell>
          <cell r="R16247">
            <v>16.940000000000001</v>
          </cell>
        </row>
        <row r="16248">
          <cell r="M16248">
            <v>92778</v>
          </cell>
          <cell r="N16248" t="str">
            <v>ARMAÇÃO DE PILAR OU VIGA DE UMA ESTRUTURA CONVENCIONAL DE CONCRETO ARMADO EM UMA EDIFICAÇÃO TÉRREA OU SOBRADO UTILIZANDO AÇO CA-50 DE 10,0 MM - MONTAGEM. AF_12/2015</v>
          </cell>
          <cell r="O16248" t="str">
            <v>KG</v>
          </cell>
          <cell r="P16248" t="str">
            <v>ATRIBUÍDO SÃO PAULO</v>
          </cell>
          <cell r="Q16248">
            <v>14.86</v>
          </cell>
          <cell r="R16248">
            <v>15.25</v>
          </cell>
        </row>
        <row r="16249">
          <cell r="M16249">
            <v>92779</v>
          </cell>
          <cell r="N16249" t="str">
            <v>ARMAÇÃO DE PILAR OU VIGA DE UMA ESTRUTURA CONVENCIONAL DE CONCRETO ARMADO EM UMA EDIFICAÇÃO TÉRREA OU SOBRADO UTILIZANDO AÇO CA-50 DE 12,5 MM - MONTAGEM. AF_12/2015</v>
          </cell>
          <cell r="O16249" t="str">
            <v>KG</v>
          </cell>
          <cell r="P16249" t="str">
            <v>ATRIBUÍDO SÃO PAULO</v>
          </cell>
          <cell r="Q16249">
            <v>1.48</v>
          </cell>
          <cell r="R16249">
            <v>12.86</v>
          </cell>
        </row>
        <row r="16250">
          <cell r="M16250">
            <v>92780</v>
          </cell>
          <cell r="N16250" t="str">
            <v>ARMAÇÃO DE PILAR OU VIGA DE UMA ESTRUTURA CONVENCIONAL DE CONCRETO ARMADO EM UMA EDIFICAÇÃO TÉRREA OU SOBRADO UTILIZANDO AÇO CA-50 DE 16,0 MM - MONTAGEM. AF_12/2015</v>
          </cell>
          <cell r="O16250" t="str">
            <v>KG</v>
          </cell>
          <cell r="P16250" t="str">
            <v>ATRIBUÍDO SÃO PAULO</v>
          </cell>
          <cell r="Q16250">
            <v>0.33</v>
          </cell>
          <cell r="R16250">
            <v>12.27</v>
          </cell>
        </row>
        <row r="16251">
          <cell r="M16251">
            <v>92784</v>
          </cell>
          <cell r="N16251" t="str">
            <v>ARMAÇÃO DE LAJE DE UMA ESTRUTURA CONVENCIONAL DE CONCRETO ARMADO EM UMA EDIFICAÇÃO TÉRREA OU SOBRADO UTILIZANDO AÇO CA-60 DE 5,0 MM - MONTAGEM. AF_12/2015</v>
          </cell>
          <cell r="O16251" t="str">
            <v>KG</v>
          </cell>
          <cell r="P16251" t="str">
            <v>ATRIBUÍDO SÃO PAULO</v>
          </cell>
          <cell r="Q16251">
            <v>6.27</v>
          </cell>
          <cell r="R16251">
            <v>16.739999999999998</v>
          </cell>
        </row>
        <row r="16252">
          <cell r="M16252">
            <v>92785</v>
          </cell>
          <cell r="N16252" t="str">
            <v>ARMAÇÃO DE LAJE DE UMA ESTRUTURA CONVENCIONAL DE CONCRETO ARMADO EM UMA EDIFICAÇÃO TÉRREA OU SOBRADO UTILIZANDO AÇO CA-50 DE 6,3 MM - MONTAGEM. AF_12/2015</v>
          </cell>
          <cell r="O16252" t="str">
            <v>KG</v>
          </cell>
          <cell r="P16252" t="str">
            <v>ATRIBUÍDO SÃO PAULO</v>
          </cell>
          <cell r="Q16252">
            <v>2.3199999999999998</v>
          </cell>
          <cell r="R16252">
            <v>16.46</v>
          </cell>
        </row>
        <row r="16253">
          <cell r="M16253">
            <v>92786</v>
          </cell>
          <cell r="N16253" t="str">
            <v>ARMAÇÃO DE LAJE DE UMA ESTRUTURA CONVENCIONAL DE CONCRETO ARMADO EM UMA EDIFICAÇÃO TÉRREA OU SOBRADO UTILIZANDO AÇO CA-50 DE 8,0 MM - MONTAGEM. AF_12/2015</v>
          </cell>
          <cell r="O16253" t="str">
            <v>KG</v>
          </cell>
          <cell r="P16253" t="str">
            <v>ATRIBUÍDO SÃO PAULO</v>
          </cell>
          <cell r="Q16253">
            <v>7.84</v>
          </cell>
          <cell r="R16253">
            <v>15.9</v>
          </cell>
        </row>
        <row r="16254">
          <cell r="M16254">
            <v>92874</v>
          </cell>
          <cell r="N16254" t="str">
            <v>LANÇAMENTO COM USO DE BOMBA, ADENSAMENTO E ACABAMENTO DE CONCRETO EM ESTRUTURAS. AF_12/2015</v>
          </cell>
          <cell r="O16254" t="str">
            <v>M3</v>
          </cell>
          <cell r="P16254" t="str">
            <v>ATRIBUÍDO SÃO PAULO</v>
          </cell>
          <cell r="Q16254">
            <v>1</v>
          </cell>
          <cell r="R16254">
            <v>24.81</v>
          </cell>
        </row>
        <row r="16255">
          <cell r="M16255">
            <v>96533</v>
          </cell>
          <cell r="N16255" t="str">
            <v>FABRICAÇÃO, MONTAGEM E DESMONTAGEM DE FÔRMA PARA VIGA BALDRAME, EM MADEIRA SERRADA, E=25 MM, 2 UTILIZAÇÕES. AF_06/2017</v>
          </cell>
          <cell r="O16255" t="str">
            <v>M2</v>
          </cell>
          <cell r="P16255" t="str">
            <v>ATRIBUÍDO SÃO PAULO</v>
          </cell>
          <cell r="Q16255">
            <v>4.4800000000000004</v>
          </cell>
          <cell r="R16255">
            <v>80.03</v>
          </cell>
        </row>
        <row r="16256">
          <cell r="M16256">
            <v>96543</v>
          </cell>
          <cell r="N16256" t="str">
            <v>ARMAÇÃO DE BLOCO, VIGA BALDRAME E SAPATA UTILIZANDO AÇO CA-60 DE 5 MM - MONTAGEM. AF_06/2017</v>
          </cell>
          <cell r="O16256" t="str">
            <v>KG</v>
          </cell>
          <cell r="P16256" t="str">
            <v>ATRIBUÍDO SÃO PAULO</v>
          </cell>
          <cell r="Q16256">
            <v>4.9800000000000004</v>
          </cell>
          <cell r="R16256">
            <v>18.420000000000002</v>
          </cell>
        </row>
        <row r="16257">
          <cell r="M16257">
            <v>96544</v>
          </cell>
          <cell r="N16257" t="str">
            <v>ARMAÇÃO DE BLOCO, VIGA BALDRAME OU SAPATA UTILIZANDO AÇO CA-50 DE 6,3 MM - MONTAGEM. AF_06/2017</v>
          </cell>
          <cell r="O16257" t="str">
            <v>KG</v>
          </cell>
          <cell r="P16257" t="str">
            <v>ATRIBUÍDO SÃO PAULO</v>
          </cell>
          <cell r="Q16257">
            <v>5.91</v>
          </cell>
          <cell r="R16257">
            <v>17.75</v>
          </cell>
        </row>
        <row r="16258">
          <cell r="M16258">
            <v>96545</v>
          </cell>
          <cell r="N16258" t="str">
            <v>ARMAÇÃO DE BLOCO, VIGA BALDRAME OU SAPATA UTILIZANDO AÇO CA-50 DE 8 MM - MONTAGEM. AF_06/2017</v>
          </cell>
          <cell r="O16258" t="str">
            <v>KG</v>
          </cell>
          <cell r="P16258" t="str">
            <v>ATRIBUÍDO SÃO PAULO</v>
          </cell>
          <cell r="Q16258">
            <v>1.1100000000000001</v>
          </cell>
          <cell r="R16258">
            <v>16.95</v>
          </cell>
        </row>
        <row r="16259">
          <cell r="M16259">
            <v>96546</v>
          </cell>
          <cell r="N16259" t="str">
            <v>ARMAÇÃO DE BLOCO, VIGA BALDRAME OU SAPATA UTILIZANDO AÇO CA-50 DE 10 MM - MONTAGEM. AF_06/2017</v>
          </cell>
          <cell r="O16259" t="str">
            <v>KG</v>
          </cell>
          <cell r="P16259" t="str">
            <v>ATRIBUÍDO SÃO PAULO</v>
          </cell>
          <cell r="Q16259">
            <v>2.82</v>
          </cell>
          <cell r="R16259">
            <v>15.29</v>
          </cell>
        </row>
        <row r="16260">
          <cell r="M16260">
            <v>96547</v>
          </cell>
          <cell r="N16260" t="str">
            <v>ARMAÇÃO DE BLOCO, VIGA BALDRAME OU SAPATA UTILIZANDO AÇO CA-50 DE 12,5 MM - MONTAGEM. AF_06/2017</v>
          </cell>
          <cell r="O16260" t="str">
            <v>KG</v>
          </cell>
          <cell r="P16260" t="str">
            <v>ATRIBUÍDO SÃO PAULO</v>
          </cell>
          <cell r="Q16260">
            <v>2.2999999999999998</v>
          </cell>
          <cell r="R16260">
            <v>12.97</v>
          </cell>
        </row>
        <row r="16261">
          <cell r="M16261" t="str">
            <v/>
          </cell>
          <cell r="N16261" t="str">
            <v/>
          </cell>
          <cell r="O16261" t="str">
            <v/>
          </cell>
          <cell r="P16261" t="str">
            <v/>
          </cell>
          <cell r="Q16261" t="str">
            <v/>
          </cell>
          <cell r="R16261" t="str">
            <v/>
          </cell>
        </row>
        <row r="16262">
          <cell r="M16262">
            <v>1527</v>
          </cell>
          <cell r="N16262" t="str">
            <v>CONCRETO USINADO BOMBEAVEL, CLASSE DE RESISTENCIA C25, COM BRITA 0 E 1, SLUMP = 100 +/- 20 MM, INCLUI SERVICO DE BOMBEAMENTO (NBR 8953)</v>
          </cell>
          <cell r="O16262" t="str">
            <v>M3</v>
          </cell>
          <cell r="P16262" t="str">
            <v>COEFICIENTE DE REPRESENTATIVIDADE</v>
          </cell>
          <cell r="Q16262">
            <v>1.103</v>
          </cell>
          <cell r="R16262">
            <v>646.04</v>
          </cell>
        </row>
        <row r="16263">
          <cell r="M16263">
            <v>92443</v>
          </cell>
          <cell r="N16263" t="str">
            <v>MONTAGEM E DESMONTAGEM DE FÔRMA DE PILARES RETANGULARES E ESTRUTURAS SIMILARES, PÉ-DIREITO SIMPLES, EM CHAPA DE MADEIRA COMPENSADA PLASTIFICADA, 18 UTILIZAÇÕES. AF_09/2020</v>
          </cell>
          <cell r="O16263" t="str">
            <v>M2</v>
          </cell>
          <cell r="P16263" t="str">
            <v>ATRIBUÍDO SÃO PAULO</v>
          </cell>
          <cell r="Q16263">
            <v>2.2999999999999998</v>
          </cell>
          <cell r="R16263">
            <v>43.66</v>
          </cell>
        </row>
        <row r="16264">
          <cell r="M16264">
            <v>92479</v>
          </cell>
          <cell r="N16264" t="str">
            <v>MONTAGEM E DESMONTAGEM DE FÔRMA DE VIGA, ESCORAMENTO COM GARFO DE MADEIRA, PÉ-DIREITO SIMPLES, EM CHAPA DE MADEIRA PLASTIFICADA, 18 UTILIZAÇÕES. AF_09/2020</v>
          </cell>
          <cell r="O16264" t="str">
            <v>M2</v>
          </cell>
          <cell r="P16264" t="str">
            <v>ATRIBUÍDO SÃO PAULO</v>
          </cell>
          <cell r="Q16264">
            <v>3.08</v>
          </cell>
          <cell r="R16264">
            <v>54.37</v>
          </cell>
        </row>
        <row r="16265">
          <cell r="M16265">
            <v>92538</v>
          </cell>
          <cell r="N16265" t="str">
            <v>MONTAGEM E DESMONTAGEM DE FÔRMA DE LAJE MACIÇA, PÉ-DIREITO SIMPLES, EM CHAPA DE MADEIRA COMPENSADA PLASTIFICADA, 18 UTILIZAÇÕES. AF_09/2020</v>
          </cell>
          <cell r="O16265" t="str">
            <v>M2</v>
          </cell>
          <cell r="P16265" t="str">
            <v>ATRIBUÍDO SÃO PAULO</v>
          </cell>
          <cell r="Q16265">
            <v>4.79</v>
          </cell>
          <cell r="R16265">
            <v>21.95</v>
          </cell>
        </row>
        <row r="16266">
          <cell r="M16266">
            <v>92775</v>
          </cell>
          <cell r="N16266" t="str">
            <v>ARMAÇÃO DE PILAR OU VIGA DE UMA ESTRUTURA CONVENCIONAL DE CONCRETO ARMADO EM UMA EDIFICAÇÃO TÉRREA OU SOBRADO UTILIZANDO AÇO CA-60 DE 5,0 MM - MONTAGEM. AF_12/2015</v>
          </cell>
          <cell r="O16266" t="str">
            <v>KG</v>
          </cell>
          <cell r="P16266" t="str">
            <v>ATRIBUÍDO SÃO PAULO</v>
          </cell>
          <cell r="Q16266">
            <v>8.51</v>
          </cell>
          <cell r="R16266">
            <v>18.45</v>
          </cell>
        </row>
        <row r="16267">
          <cell r="M16267">
            <v>92777</v>
          </cell>
          <cell r="N16267" t="str">
            <v>ARMAÇÃO DE PILAR OU VIGA DE UMA ESTRUTURA CONVENCIONAL DE CONCRETO ARMADO EM UMA EDIFICAÇÃO TÉRREA OU SOBRADO UTILIZANDO AÇO CA-50 DE 8,0 MM - MONTAGEM. AF_12/2015</v>
          </cell>
          <cell r="O16267" t="str">
            <v>KG</v>
          </cell>
          <cell r="P16267" t="str">
            <v>ATRIBUÍDO SÃO PAULO</v>
          </cell>
          <cell r="Q16267">
            <v>6.33</v>
          </cell>
          <cell r="R16267">
            <v>16.940000000000001</v>
          </cell>
        </row>
        <row r="16268">
          <cell r="M16268">
            <v>92778</v>
          </cell>
          <cell r="N16268" t="str">
            <v>ARMAÇÃO DE PILAR OU VIGA DE UMA ESTRUTURA CONVENCIONAL DE CONCRETO ARMADO EM UMA EDIFICAÇÃO TÉRREA OU SOBRADO UTILIZANDO AÇO CA-50 DE 10,0 MM - MONTAGEM. AF_12/2015</v>
          </cell>
          <cell r="O16268" t="str">
            <v>KG</v>
          </cell>
          <cell r="P16268" t="str">
            <v>ATRIBUÍDO SÃO PAULO</v>
          </cell>
          <cell r="Q16268">
            <v>14.86</v>
          </cell>
          <cell r="R16268">
            <v>15.25</v>
          </cell>
        </row>
        <row r="16269">
          <cell r="M16269">
            <v>92779</v>
          </cell>
          <cell r="N16269" t="str">
            <v>ARMAÇÃO DE PILAR OU VIGA DE UMA ESTRUTURA CONVENCIONAL DE CONCRETO ARMADO EM UMA EDIFICAÇÃO TÉRREA OU SOBRADO UTILIZANDO AÇO CA-50 DE 12,5 MM - MONTAGEM. AF_12/2015</v>
          </cell>
          <cell r="O16269" t="str">
            <v>KG</v>
          </cell>
          <cell r="P16269" t="str">
            <v>ATRIBUÍDO SÃO PAULO</v>
          </cell>
          <cell r="Q16269">
            <v>1.48</v>
          </cell>
          <cell r="R16269">
            <v>12.86</v>
          </cell>
        </row>
        <row r="16270">
          <cell r="M16270">
            <v>92780</v>
          </cell>
          <cell r="N16270" t="str">
            <v>ARMAÇÃO DE PILAR OU VIGA DE UMA ESTRUTURA CONVENCIONAL DE CONCRETO ARMADO EM UMA EDIFICAÇÃO TÉRREA OU SOBRADO UTILIZANDO AÇO CA-50 DE 16,0 MM - MONTAGEM. AF_12/2015</v>
          </cell>
          <cell r="O16270" t="str">
            <v>KG</v>
          </cell>
          <cell r="P16270" t="str">
            <v>ATRIBUÍDO SÃO PAULO</v>
          </cell>
          <cell r="Q16270">
            <v>0.33</v>
          </cell>
          <cell r="R16270">
            <v>12.27</v>
          </cell>
        </row>
        <row r="16271">
          <cell r="M16271">
            <v>92784</v>
          </cell>
          <cell r="N16271" t="str">
            <v>ARMAÇÃO DE LAJE DE UMA ESTRUTURA CONVENCIONAL DE CONCRETO ARMADO EM UMA EDIFICAÇÃO TÉRREA OU SOBRADO UTILIZANDO AÇO CA-60 DE 5,0 MM - MONTAGEM. AF_12/2015</v>
          </cell>
          <cell r="O16271" t="str">
            <v>KG</v>
          </cell>
          <cell r="P16271" t="str">
            <v>ATRIBUÍDO SÃO PAULO</v>
          </cell>
          <cell r="Q16271">
            <v>6.27</v>
          </cell>
          <cell r="R16271">
            <v>16.739999999999998</v>
          </cell>
        </row>
        <row r="16272">
          <cell r="M16272">
            <v>92785</v>
          </cell>
          <cell r="N16272" t="str">
            <v>ARMAÇÃO DE LAJE DE UMA ESTRUTURA CONVENCIONAL DE CONCRETO ARMADO EM UMA EDIFICAÇÃO TÉRREA OU SOBRADO UTILIZANDO AÇO CA-50 DE 6,3 MM - MONTAGEM. AF_12/2015</v>
          </cell>
          <cell r="O16272" t="str">
            <v>KG</v>
          </cell>
          <cell r="P16272" t="str">
            <v>ATRIBUÍDO SÃO PAULO</v>
          </cell>
          <cell r="Q16272">
            <v>2.3199999999999998</v>
          </cell>
          <cell r="R16272">
            <v>16.46</v>
          </cell>
        </row>
        <row r="16273">
          <cell r="M16273">
            <v>92786</v>
          </cell>
          <cell r="N16273" t="str">
            <v>ARMAÇÃO DE LAJE DE UMA ESTRUTURA CONVENCIONAL DE CONCRETO ARMADO EM UMA EDIFICAÇÃO TÉRREA OU SOBRADO UTILIZANDO AÇO CA-50 DE 8,0 MM - MONTAGEM. AF_12/2015</v>
          </cell>
          <cell r="O16273" t="str">
            <v>KG</v>
          </cell>
          <cell r="P16273" t="str">
            <v>ATRIBUÍDO SÃO PAULO</v>
          </cell>
          <cell r="Q16273">
            <v>7.84</v>
          </cell>
          <cell r="R16273">
            <v>15.9</v>
          </cell>
        </row>
        <row r="16274">
          <cell r="M16274">
            <v>92874</v>
          </cell>
          <cell r="N16274" t="str">
            <v>LANÇAMENTO COM USO DE BOMBA, ADENSAMENTO E ACABAMENTO DE CONCRETO EM ESTRUTURAS. AF_12/2015</v>
          </cell>
          <cell r="O16274" t="str">
            <v>M3</v>
          </cell>
          <cell r="P16274" t="str">
            <v>ATRIBUÍDO SÃO PAULO</v>
          </cell>
          <cell r="Q16274">
            <v>1</v>
          </cell>
          <cell r="R16274">
            <v>24.81</v>
          </cell>
        </row>
        <row r="16275">
          <cell r="M16275">
            <v>96533</v>
          </cell>
          <cell r="N16275" t="str">
            <v>FABRICAÇÃO, MONTAGEM E DESMONTAGEM DE FÔRMA PARA VIGA BALDRAME, EM MADEIRA SERRADA, E=25 MM, 2 UTILIZAÇÕES. AF_06/2017</v>
          </cell>
          <cell r="O16275" t="str">
            <v>M2</v>
          </cell>
          <cell r="P16275" t="str">
            <v>ATRIBUÍDO SÃO PAULO</v>
          </cell>
          <cell r="Q16275">
            <v>4.4800000000000004</v>
          </cell>
          <cell r="R16275">
            <v>80.03</v>
          </cell>
        </row>
        <row r="16276">
          <cell r="M16276">
            <v>96543</v>
          </cell>
          <cell r="N16276" t="str">
            <v>ARMAÇÃO DE BLOCO, VIGA BALDRAME E SAPATA UTILIZANDO AÇO CA-60 DE 5 MM - MONTAGEM. AF_06/2017</v>
          </cell>
          <cell r="O16276" t="str">
            <v>KG</v>
          </cell>
          <cell r="P16276" t="str">
            <v>ATRIBUÍDO SÃO PAULO</v>
          </cell>
          <cell r="Q16276">
            <v>4.9800000000000004</v>
          </cell>
          <cell r="R16276">
            <v>18.420000000000002</v>
          </cell>
        </row>
        <row r="16277">
          <cell r="M16277">
            <v>96544</v>
          </cell>
          <cell r="N16277" t="str">
            <v>ARMAÇÃO DE BLOCO, VIGA BALDRAME OU SAPATA UTILIZANDO AÇO CA-50 DE 6,3 MM - MONTAGEM. AF_06/2017</v>
          </cell>
          <cell r="O16277" t="str">
            <v>KG</v>
          </cell>
          <cell r="P16277" t="str">
            <v>ATRIBUÍDO SÃO PAULO</v>
          </cell>
          <cell r="Q16277">
            <v>5.91</v>
          </cell>
          <cell r="R16277">
            <v>17.75</v>
          </cell>
        </row>
        <row r="16278">
          <cell r="M16278">
            <v>96545</v>
          </cell>
          <cell r="N16278" t="str">
            <v>ARMAÇÃO DE BLOCO, VIGA BALDRAME OU SAPATA UTILIZANDO AÇO CA-50 DE 8 MM - MONTAGEM. AF_06/2017</v>
          </cell>
          <cell r="O16278" t="str">
            <v>KG</v>
          </cell>
          <cell r="P16278" t="str">
            <v>ATRIBUÍDO SÃO PAULO</v>
          </cell>
          <cell r="Q16278">
            <v>1.1100000000000001</v>
          </cell>
          <cell r="R16278">
            <v>16.95</v>
          </cell>
        </row>
        <row r="16279">
          <cell r="M16279">
            <v>96546</v>
          </cell>
          <cell r="N16279" t="str">
            <v>ARMAÇÃO DE BLOCO, VIGA BALDRAME OU SAPATA UTILIZANDO AÇO CA-50 DE 10 MM - MONTAGEM. AF_06/2017</v>
          </cell>
          <cell r="O16279" t="str">
            <v>KG</v>
          </cell>
          <cell r="P16279" t="str">
            <v>ATRIBUÍDO SÃO PAULO</v>
          </cell>
          <cell r="Q16279">
            <v>2.82</v>
          </cell>
          <cell r="R16279">
            <v>15.29</v>
          </cell>
        </row>
        <row r="16280">
          <cell r="M16280">
            <v>96547</v>
          </cell>
          <cell r="N16280" t="str">
            <v>ARMAÇÃO DE BLOCO, VIGA BALDRAME OU SAPATA UTILIZANDO AÇO CA-50 DE 12,5 MM - MONTAGEM. AF_06/2017</v>
          </cell>
          <cell r="O16280" t="str">
            <v>KG</v>
          </cell>
          <cell r="P16280" t="str">
            <v>ATRIBUÍDO SÃO PAULO</v>
          </cell>
          <cell r="Q16280">
            <v>2.2999999999999998</v>
          </cell>
          <cell r="R16280">
            <v>12.97</v>
          </cell>
        </row>
        <row r="16281">
          <cell r="M16281" t="str">
            <v/>
          </cell>
          <cell r="N16281" t="str">
            <v/>
          </cell>
          <cell r="O16281" t="str">
            <v/>
          </cell>
          <cell r="P16281" t="str">
            <v/>
          </cell>
          <cell r="Q16281" t="str">
            <v/>
          </cell>
          <cell r="R16281" t="str">
            <v/>
          </cell>
        </row>
        <row r="16282">
          <cell r="M16282">
            <v>1527</v>
          </cell>
          <cell r="N16282" t="str">
            <v>CONCRETO USINADO BOMBEAVEL, CLASSE DE RESISTENCIA C25, COM BRITA 0 E 1, SLUMP = 100 +/- 20 MM, INCLUI SERVICO DE BOMBEAMENTO (NBR 8953)</v>
          </cell>
          <cell r="O16282" t="str">
            <v>M3</v>
          </cell>
          <cell r="P16282" t="str">
            <v>COEFICIENTE DE REPRESENTATIVIDADE</v>
          </cell>
          <cell r="Q16282">
            <v>1.103</v>
          </cell>
          <cell r="R16282">
            <v>646.04</v>
          </cell>
        </row>
        <row r="16283">
          <cell r="M16283">
            <v>92415</v>
          </cell>
          <cell r="N16283" t="str">
            <v>MONTAGEM E DESMONTAGEM DE FÔRMA DE PILARES RETANGULARES E ESTRUTURAS SIMILARES, PÉ-DIREITO SIMPLES, EM CHAPA DE MADEIRA COMPENSADA RESINADA, 2 UTILIZAÇÕES. AF_09/2020</v>
          </cell>
          <cell r="O16283" t="str">
            <v>M2</v>
          </cell>
          <cell r="P16283" t="str">
            <v>ATRIBUÍDO SÃO PAULO</v>
          </cell>
          <cell r="Q16283">
            <v>1.93</v>
          </cell>
          <cell r="R16283">
            <v>115.65</v>
          </cell>
        </row>
        <row r="16284">
          <cell r="M16284">
            <v>92451</v>
          </cell>
          <cell r="N16284" t="str">
            <v>MONTAGEM E DESMONTAGEM DE FÔRMA DE VIGA, ESCORAMENTO COM GARFO DE MADEIRA, PÉ-DIREITO SIMPLES, EM CHAPA DE MADEIRA RESINADA, 2 UTILIZAÇÕES. AF_09/2020</v>
          </cell>
          <cell r="O16284" t="str">
            <v>M2</v>
          </cell>
          <cell r="P16284" t="str">
            <v>ATRIBUÍDO SÃO PAULO</v>
          </cell>
          <cell r="Q16284">
            <v>2.2400000000000002</v>
          </cell>
          <cell r="R16284">
            <v>154</v>
          </cell>
        </row>
        <row r="16285">
          <cell r="M16285">
            <v>92510</v>
          </cell>
          <cell r="N16285" t="str">
            <v>MONTAGEM E DESMONTAGEM DE FÔRMA DE LAJE MACIÇA, PÉ-DIREITO SIMPLES, EM CHAPA DE MADEIRA COMPENSADA RESINADA, 2 UTILIZAÇÕES. AF_09/2020</v>
          </cell>
          <cell r="O16285" t="str">
            <v>M2</v>
          </cell>
          <cell r="P16285" t="str">
            <v>ATRIBUÍDO SÃO PAULO</v>
          </cell>
          <cell r="Q16285">
            <v>4.97</v>
          </cell>
          <cell r="R16285">
            <v>48.29</v>
          </cell>
        </row>
        <row r="16286">
          <cell r="M16286">
            <v>92775</v>
          </cell>
          <cell r="N16286" t="str">
            <v>ARMAÇÃO DE PILAR OU VIGA DE UMA ESTRUTURA CONVENCIONAL DE CONCRETO ARMADO EM UMA EDIFICAÇÃO TÉRREA OU SOBRADO UTILIZANDO AÇO CA-60 DE 5,0 MM - MONTAGEM. AF_12/2015</v>
          </cell>
          <cell r="O16286" t="str">
            <v>KG</v>
          </cell>
          <cell r="P16286" t="str">
            <v>ATRIBUÍDO SÃO PAULO</v>
          </cell>
          <cell r="Q16286">
            <v>4.05</v>
          </cell>
          <cell r="R16286">
            <v>18.45</v>
          </cell>
        </row>
        <row r="16287">
          <cell r="M16287">
            <v>92776</v>
          </cell>
          <cell r="N16287" t="str">
            <v>ARMAÇÃO DE PILAR OU VIGA DE UMA ESTRUTURA CONVENCIONAL DE CONCRETO ARMADO EM UMA EDIFICAÇÃO TÉRREA OU SOBRADO UTILIZANDO AÇO CA-50 DE 6,3 MM - MONTAGEM. AF_12/2015</v>
          </cell>
          <cell r="O16287" t="str">
            <v>KG</v>
          </cell>
          <cell r="P16287" t="str">
            <v>ATRIBUÍDO SÃO PAULO</v>
          </cell>
          <cell r="Q16287">
            <v>2.2999999999999998</v>
          </cell>
          <cell r="R16287">
            <v>17.8</v>
          </cell>
        </row>
        <row r="16288">
          <cell r="M16288">
            <v>92777</v>
          </cell>
          <cell r="N16288" t="str">
            <v>ARMAÇÃO DE PILAR OU VIGA DE UMA ESTRUTURA CONVENCIONAL DE CONCRETO ARMADO EM UMA EDIFICAÇÃO TÉRREA OU SOBRADO UTILIZANDO AÇO CA-50 DE 8,0 MM - MONTAGEM. AF_12/2015</v>
          </cell>
          <cell r="O16288" t="str">
            <v>KG</v>
          </cell>
          <cell r="P16288" t="str">
            <v>ATRIBUÍDO SÃO PAULO</v>
          </cell>
          <cell r="Q16288">
            <v>1.6</v>
          </cell>
          <cell r="R16288">
            <v>16.940000000000001</v>
          </cell>
        </row>
        <row r="16289">
          <cell r="M16289">
            <v>92778</v>
          </cell>
          <cell r="N16289" t="str">
            <v>ARMAÇÃO DE PILAR OU VIGA DE UMA ESTRUTURA CONVENCIONAL DE CONCRETO ARMADO EM UMA EDIFICAÇÃO TÉRREA OU SOBRADO UTILIZANDO AÇO CA-50 DE 10,0 MM - MONTAGEM. AF_12/2015</v>
          </cell>
          <cell r="O16289" t="str">
            <v>KG</v>
          </cell>
          <cell r="P16289" t="str">
            <v>ATRIBUÍDO SÃO PAULO</v>
          </cell>
          <cell r="Q16289">
            <v>12.73</v>
          </cell>
          <cell r="R16289">
            <v>15.25</v>
          </cell>
        </row>
        <row r="16290">
          <cell r="M16290">
            <v>92779</v>
          </cell>
          <cell r="N16290" t="str">
            <v>ARMAÇÃO DE PILAR OU VIGA DE UMA ESTRUTURA CONVENCIONAL DE CONCRETO ARMADO EM UMA EDIFICAÇÃO TÉRREA OU SOBRADO UTILIZANDO AÇO CA-50 DE 12,5 MM - MONTAGEM. AF_12/2015</v>
          </cell>
          <cell r="O16290" t="str">
            <v>KG</v>
          </cell>
          <cell r="P16290" t="str">
            <v>ATRIBUÍDO SÃO PAULO</v>
          </cell>
          <cell r="Q16290">
            <v>5.86</v>
          </cell>
          <cell r="R16290">
            <v>12.86</v>
          </cell>
        </row>
        <row r="16291">
          <cell r="M16291">
            <v>92780</v>
          </cell>
          <cell r="N16291" t="str">
            <v>ARMAÇÃO DE PILAR OU VIGA DE UMA ESTRUTURA CONVENCIONAL DE CONCRETO ARMADO EM UMA EDIFICAÇÃO TÉRREA OU SOBRADO UTILIZANDO AÇO CA-50 DE 16,0 MM - MONTAGEM. AF_12/2015</v>
          </cell>
          <cell r="O16291" t="str">
            <v>KG</v>
          </cell>
          <cell r="P16291" t="str">
            <v>ATRIBUÍDO SÃO PAULO</v>
          </cell>
          <cell r="Q16291">
            <v>8.3800000000000008</v>
          </cell>
          <cell r="R16291">
            <v>12.27</v>
          </cell>
        </row>
        <row r="16292">
          <cell r="M16292">
            <v>92781</v>
          </cell>
          <cell r="N16292" t="str">
            <v>ARMAÇÃO DE PILAR OU VIGA DE UMA ESTRUTURA CONVENCIONAL DE CONCRETO ARMADO EM UMA EDIFICAÇÃO TÉRREA OU SOBRADO UTILIZANDO AÇO CA-50 DE 20,0 MM - MONTAGEM. AF_12/2015</v>
          </cell>
          <cell r="O16292" t="str">
            <v>KG</v>
          </cell>
          <cell r="P16292" t="str">
            <v>ATRIBUÍDO SÃO PAULO</v>
          </cell>
          <cell r="Q16292">
            <v>8.4600000000000009</v>
          </cell>
          <cell r="R16292">
            <v>13.86</v>
          </cell>
        </row>
        <row r="16293">
          <cell r="M16293">
            <v>92782</v>
          </cell>
          <cell r="N16293" t="str">
            <v>ARMAÇÃO DE PILAR OU VIGA DE UMA ESTRUTURA CONVENCIONAL DE CONCRETO ARMADO EM UMA EDIFICAÇÃO TÉRREA OU SOBRADO UTILIZANDO AÇO CA-50 DE 25,0 MM - MONTAGEM. AF_12/2015</v>
          </cell>
          <cell r="O16293" t="str">
            <v>KG</v>
          </cell>
          <cell r="P16293" t="str">
            <v>COEFICIENTE DE REPRESENTATIVIDADE</v>
          </cell>
          <cell r="Q16293">
            <v>1.75</v>
          </cell>
          <cell r="R16293">
            <v>13.55</v>
          </cell>
        </row>
        <row r="16294">
          <cell r="M16294">
            <v>92784</v>
          </cell>
          <cell r="N16294" t="str">
            <v>ARMAÇÃO DE LAJE DE UMA ESTRUTURA CONVENCIONAL DE CONCRETO ARMADO EM UMA EDIFICAÇÃO TÉRREA OU SOBRADO UTILIZANDO AÇO CA-60 DE 5,0 MM - MONTAGEM. AF_12/2015</v>
          </cell>
          <cell r="O16294" t="str">
            <v>KG</v>
          </cell>
          <cell r="P16294" t="str">
            <v>ATRIBUÍDO SÃO PAULO</v>
          </cell>
          <cell r="Q16294">
            <v>3.28</v>
          </cell>
          <cell r="R16294">
            <v>16.739999999999998</v>
          </cell>
        </row>
        <row r="16295">
          <cell r="M16295">
            <v>92785</v>
          </cell>
          <cell r="N16295" t="str">
            <v>ARMAÇÃO DE LAJE DE UMA ESTRUTURA CONVENCIONAL DE CONCRETO ARMADO EM UMA EDIFICAÇÃO TÉRREA OU SOBRADO UTILIZANDO AÇO CA-50 DE 6,3 MM - MONTAGEM. AF_12/2015</v>
          </cell>
          <cell r="O16295" t="str">
            <v>KG</v>
          </cell>
          <cell r="P16295" t="str">
            <v>ATRIBUÍDO SÃO PAULO</v>
          </cell>
          <cell r="Q16295">
            <v>14.57</v>
          </cell>
          <cell r="R16295">
            <v>16.46</v>
          </cell>
        </row>
        <row r="16296">
          <cell r="M16296">
            <v>92786</v>
          </cell>
          <cell r="N16296" t="str">
            <v>ARMAÇÃO DE LAJE DE UMA ESTRUTURA CONVENCIONAL DE CONCRETO ARMADO EM UMA EDIFICAÇÃO TÉRREA OU SOBRADO UTILIZANDO AÇO CA-50 DE 8,0 MM - MONTAGEM. AF_12/2015</v>
          </cell>
          <cell r="O16296" t="str">
            <v>KG</v>
          </cell>
          <cell r="P16296" t="str">
            <v>ATRIBUÍDO SÃO PAULO</v>
          </cell>
          <cell r="Q16296">
            <v>11.44</v>
          </cell>
          <cell r="R16296">
            <v>15.9</v>
          </cell>
        </row>
        <row r="16297">
          <cell r="M16297">
            <v>92787</v>
          </cell>
          <cell r="N16297" t="str">
            <v>ARMAÇÃO DE LAJE DE UMA ESTRUTURA CONVENCIONAL DE CONCRETO ARMADO EM UMA EDIFICAÇÃO TÉRREA OU SOBRADO UTILIZANDO AÇO CA-50 DE 10,0 MM - MONTAGEM. AF_12/2015</v>
          </cell>
          <cell r="O16297" t="str">
            <v>KG</v>
          </cell>
          <cell r="P16297" t="str">
            <v>ATRIBUÍDO SÃO PAULO</v>
          </cell>
          <cell r="Q16297">
            <v>9.9700000000000006</v>
          </cell>
          <cell r="R16297">
            <v>14.42</v>
          </cell>
        </row>
        <row r="16298">
          <cell r="M16298">
            <v>92788</v>
          </cell>
          <cell r="N16298" t="str">
            <v>ARMAÇÃO DE LAJE DE UMA ESTRUTURA CONVENCIONAL DE CONCRETO ARMADO EM UMA EDIFICAÇÃO TÉRREA OU SOBRADO UTILIZANDO AÇO CA-50 DE 12,5 MM - MONTAGEM. AF_12/2015</v>
          </cell>
          <cell r="O16298" t="str">
            <v>KG</v>
          </cell>
          <cell r="P16298" t="str">
            <v>ATRIBUÍDO SÃO PAULO</v>
          </cell>
          <cell r="Q16298">
            <v>5.09</v>
          </cell>
          <cell r="R16298">
            <v>12.23</v>
          </cell>
        </row>
        <row r="16299">
          <cell r="M16299">
            <v>92874</v>
          </cell>
          <cell r="N16299" t="str">
            <v>LANÇAMENTO COM USO DE BOMBA, ADENSAMENTO E ACABAMENTO DE CONCRETO EM ESTRUTURAS. AF_12/2015</v>
          </cell>
          <cell r="O16299" t="str">
            <v>M3</v>
          </cell>
          <cell r="P16299" t="str">
            <v>ATRIBUÍDO SÃO PAULO</v>
          </cell>
          <cell r="Q16299">
            <v>1</v>
          </cell>
          <cell r="R16299">
            <v>24.81</v>
          </cell>
        </row>
        <row r="16300">
          <cell r="M16300">
            <v>96533</v>
          </cell>
          <cell r="N16300" t="str">
            <v>FABRICAÇÃO, MONTAGEM E DESMONTAGEM DE FÔRMA PARA VIGA BALDRAME, EM MADEIRA SERRADA, E=25 MM, 2 UTILIZAÇÕES. AF_06/2017</v>
          </cell>
          <cell r="O16300" t="str">
            <v>M2</v>
          </cell>
          <cell r="P16300" t="str">
            <v>ATRIBUÍDO SÃO PAULO</v>
          </cell>
          <cell r="Q16300">
            <v>2.85</v>
          </cell>
          <cell r="R16300">
            <v>80.03</v>
          </cell>
        </row>
        <row r="16301">
          <cell r="M16301">
            <v>96543</v>
          </cell>
          <cell r="N16301" t="str">
            <v>ARMAÇÃO DE BLOCO, VIGA BALDRAME E SAPATA UTILIZANDO AÇO CA-60 DE 5 MM - MONTAGEM. AF_06/2017</v>
          </cell>
          <cell r="O16301" t="str">
            <v>KG</v>
          </cell>
          <cell r="P16301" t="str">
            <v>ATRIBUÍDO SÃO PAULO</v>
          </cell>
          <cell r="Q16301">
            <v>1.07</v>
          </cell>
          <cell r="R16301">
            <v>18.420000000000002</v>
          </cell>
        </row>
        <row r="16302">
          <cell r="M16302">
            <v>96544</v>
          </cell>
          <cell r="N16302" t="str">
            <v>ARMAÇÃO DE BLOCO, VIGA BALDRAME OU SAPATA UTILIZANDO AÇO CA-50 DE 6,3 MM - MONTAGEM. AF_06/2017</v>
          </cell>
          <cell r="O16302" t="str">
            <v>KG</v>
          </cell>
          <cell r="P16302" t="str">
            <v>ATRIBUÍDO SÃO PAULO</v>
          </cell>
          <cell r="Q16302">
            <v>0.09</v>
          </cell>
          <cell r="R16302">
            <v>17.75</v>
          </cell>
        </row>
        <row r="16303">
          <cell r="M16303">
            <v>96545</v>
          </cell>
          <cell r="N16303" t="str">
            <v>ARMAÇÃO DE BLOCO, VIGA BALDRAME OU SAPATA UTILIZANDO AÇO CA-50 DE 8 MM - MONTAGEM. AF_06/2017</v>
          </cell>
          <cell r="O16303" t="str">
            <v>KG</v>
          </cell>
          <cell r="P16303" t="str">
            <v>ATRIBUÍDO SÃO PAULO</v>
          </cell>
          <cell r="Q16303">
            <v>2.85</v>
          </cell>
          <cell r="R16303">
            <v>16.95</v>
          </cell>
        </row>
        <row r="16304">
          <cell r="M16304">
            <v>96546</v>
          </cell>
          <cell r="N16304" t="str">
            <v>ARMAÇÃO DE BLOCO, VIGA BALDRAME OU SAPATA UTILIZANDO AÇO CA-50 DE 10 MM - MONTAGEM. AF_06/2017</v>
          </cell>
          <cell r="O16304" t="str">
            <v>KG</v>
          </cell>
          <cell r="P16304" t="str">
            <v>ATRIBUÍDO SÃO PAULO</v>
          </cell>
          <cell r="Q16304">
            <v>6.6</v>
          </cell>
          <cell r="R16304">
            <v>15.29</v>
          </cell>
        </row>
        <row r="16305">
          <cell r="M16305">
            <v>96547</v>
          </cell>
          <cell r="N16305" t="str">
            <v>ARMAÇÃO DE BLOCO, VIGA BALDRAME OU SAPATA UTILIZANDO AÇO CA-50 DE 12,5 MM - MONTAGEM. AF_06/2017</v>
          </cell>
          <cell r="O16305" t="str">
            <v>KG</v>
          </cell>
          <cell r="P16305" t="str">
            <v>ATRIBUÍDO SÃO PAULO</v>
          </cell>
          <cell r="Q16305">
            <v>1.32</v>
          </cell>
          <cell r="R16305">
            <v>12.97</v>
          </cell>
        </row>
        <row r="16306">
          <cell r="M16306" t="str">
            <v/>
          </cell>
          <cell r="N16306" t="str">
            <v/>
          </cell>
          <cell r="O16306" t="str">
            <v/>
          </cell>
          <cell r="P16306" t="str">
            <v/>
          </cell>
          <cell r="Q16306" t="str">
            <v/>
          </cell>
          <cell r="R16306" t="str">
            <v/>
          </cell>
        </row>
        <row r="16307">
          <cell r="M16307">
            <v>1527</v>
          </cell>
          <cell r="N16307" t="str">
            <v>CONCRETO USINADO BOMBEAVEL, CLASSE DE RESISTENCIA C25, COM BRITA 0 E 1, SLUMP = 100 +/- 20 MM, INCLUI SERVICO DE BOMBEAMENTO (NBR 8953)</v>
          </cell>
          <cell r="O16307" t="str">
            <v>M3</v>
          </cell>
          <cell r="P16307" t="str">
            <v>COEFICIENTE DE REPRESENTATIVIDADE</v>
          </cell>
          <cell r="Q16307">
            <v>1.103</v>
          </cell>
          <cell r="R16307">
            <v>646.04</v>
          </cell>
        </row>
        <row r="16308">
          <cell r="M16308">
            <v>92874</v>
          </cell>
          <cell r="N16308" t="str">
            <v>LANÇAMENTO COM USO DE BOMBA, ADENSAMENTO E ACABAMENTO DE CONCRETO EM ESTRUTURAS. AF_12/2015</v>
          </cell>
          <cell r="O16308" t="str">
            <v>M3</v>
          </cell>
          <cell r="P16308" t="str">
            <v>ATRIBUÍDO SÃO PAULO</v>
          </cell>
          <cell r="Q16308">
            <v>1</v>
          </cell>
          <cell r="R16308">
            <v>24.81</v>
          </cell>
        </row>
        <row r="16309">
          <cell r="M16309">
            <v>95944</v>
          </cell>
          <cell r="N16309" t="str">
            <v>ARMAÇÃO DE ESCADA, DE UMA ESTRUTURA CONVENCIONAL DE CONCRETO ARMADO UTILIZANDO AÇO CA-50 DE 6,3 MM - MONTAGEM. AF_11/2020</v>
          </cell>
          <cell r="O16309" t="str">
            <v>KG</v>
          </cell>
          <cell r="P16309" t="str">
            <v>ATRIBUÍDO SÃO PAULO</v>
          </cell>
          <cell r="Q16309">
            <v>18.148099999999999</v>
          </cell>
          <cell r="R16309">
            <v>20.239999999999998</v>
          </cell>
        </row>
        <row r="16310">
          <cell r="M16310">
            <v>95945</v>
          </cell>
          <cell r="N16310" t="str">
            <v>ARMAÇÃO DE ESCADA, DE UMA ESTRUTURA CONVENCIONAL DE CONCRETO ARMADO UTILIZANDO AÇO CA-50 DE 8,0 MM - MONTAGEM. AF_11/2020</v>
          </cell>
          <cell r="O16310" t="str">
            <v>KG</v>
          </cell>
          <cell r="P16310" t="str">
            <v>ATRIBUÍDO SÃO PAULO</v>
          </cell>
          <cell r="Q16310">
            <v>22.222200000000001</v>
          </cell>
          <cell r="R16310">
            <v>17.8</v>
          </cell>
        </row>
        <row r="16311">
          <cell r="M16311">
            <v>101980</v>
          </cell>
          <cell r="N16311" t="str">
            <v>MONTAGEM E DESMONTAGEM DE FÔRMA PARA ESCADAS, COM 2 LANCES EM "U" E LAJE PLANA, EM CHAPA DE MADEIRA COMPENSADA RESINADA, 4 UTILIZAÇÕES. AF_11/2020</v>
          </cell>
          <cell r="O16311" t="str">
            <v>M2</v>
          </cell>
          <cell r="P16311" t="str">
            <v>ATRIBUÍDO SÃO PAULO</v>
          </cell>
          <cell r="Q16311">
            <v>7.4074</v>
          </cell>
          <cell r="R16311">
            <v>216.52</v>
          </cell>
        </row>
        <row r="16312">
          <cell r="M16312" t="str">
            <v/>
          </cell>
          <cell r="N16312" t="str">
            <v/>
          </cell>
          <cell r="O16312" t="str">
            <v/>
          </cell>
          <cell r="P16312" t="str">
            <v/>
          </cell>
          <cell r="Q16312" t="str">
            <v/>
          </cell>
          <cell r="R16312" t="str">
            <v/>
          </cell>
        </row>
        <row r="16313">
          <cell r="M16313">
            <v>1358</v>
          </cell>
          <cell r="N16313" t="str">
            <v>CHAPA DE MADEIRA COMPENSADA RESINADA PARA FORMA DE CONCRETO, DE *2,2 X 1,1* M, E = 17 MM</v>
          </cell>
          <cell r="O16313" t="str">
            <v>M2</v>
          </cell>
          <cell r="P16313" t="str">
            <v>COEFICIENTE DE REPRESENTATIVIDADE</v>
          </cell>
          <cell r="Q16313">
            <v>2.9790000000000001</v>
          </cell>
          <cell r="R16313">
            <v>42.45</v>
          </cell>
        </row>
        <row r="16314">
          <cell r="M16314">
            <v>2692</v>
          </cell>
          <cell r="N16314" t="str">
            <v>DESMOLDANTE PROTETOR PARA FORMAS DE MADEIRA, DE BASE OLEOSA EMULSIONADA EM AGUA</v>
          </cell>
          <cell r="O16314" t="str">
            <v>L</v>
          </cell>
          <cell r="P16314" t="str">
            <v>COEFICIENTE DE REPRESENTATIVIDADE</v>
          </cell>
          <cell r="Q16314">
            <v>0.12</v>
          </cell>
          <cell r="R16314">
            <v>6.99</v>
          </cell>
        </row>
        <row r="16315">
          <cell r="M16315">
            <v>20247</v>
          </cell>
          <cell r="N16315" t="str">
            <v>PREGO DE ACO POLIDO COM CABECA 15 X 15 (1 1/4 X 13)</v>
          </cell>
          <cell r="O16315" t="str">
            <v>KG</v>
          </cell>
          <cell r="P16315" t="str">
            <v>COEFICIENTE DE REPRESENTATIVIDADE</v>
          </cell>
          <cell r="Q16315">
            <v>0.64449999999999996</v>
          </cell>
          <cell r="R16315">
            <v>15.77</v>
          </cell>
        </row>
        <row r="16316">
          <cell r="M16316">
            <v>88239</v>
          </cell>
          <cell r="N16316" t="str">
            <v>AJUDANTE DE CARPINTEIRO COM ENCARGOS COMPLEMENTARES</v>
          </cell>
          <cell r="O16316" t="str">
            <v>H</v>
          </cell>
          <cell r="P16316" t="str">
            <v>COEFICIENTE DE REPRESENTATIVIDADE</v>
          </cell>
          <cell r="Q16316">
            <v>1.8137000000000001</v>
          </cell>
          <cell r="R16316">
            <v>15.71</v>
          </cell>
        </row>
        <row r="16317">
          <cell r="M16317">
            <v>88261</v>
          </cell>
          <cell r="N16317" t="str">
            <v>CARPINTEIRO DE ESQUADRIA COM ENCARGOS COMPLEMENTARES</v>
          </cell>
          <cell r="O16317" t="str">
            <v>H</v>
          </cell>
          <cell r="P16317" t="str">
            <v>COEFICIENTE DE REPRESENTATIVIDADE</v>
          </cell>
          <cell r="Q16317">
            <v>9.0685000000000002</v>
          </cell>
          <cell r="R16317">
            <v>19.239999999999998</v>
          </cell>
        </row>
        <row r="16318">
          <cell r="M16318">
            <v>88309</v>
          </cell>
          <cell r="N16318" t="str">
            <v>PEDREIRO COM ENCARGOS COMPLEMENTARES</v>
          </cell>
          <cell r="O16318" t="str">
            <v>H</v>
          </cell>
          <cell r="P16318" t="str">
            <v>COLETADO</v>
          </cell>
          <cell r="Q16318">
            <v>32.192999999999998</v>
          </cell>
          <cell r="R16318">
            <v>19.43</v>
          </cell>
        </row>
        <row r="16319">
          <cell r="M16319">
            <v>88316</v>
          </cell>
          <cell r="N16319" t="str">
            <v>SERVENTE COM ENCARGOS COMPLEMENTARES</v>
          </cell>
          <cell r="O16319" t="str">
            <v>H</v>
          </cell>
          <cell r="P16319" t="str">
            <v>COLETADO</v>
          </cell>
          <cell r="Q16319">
            <v>32.192999999999998</v>
          </cell>
          <cell r="R16319">
            <v>14.25</v>
          </cell>
        </row>
        <row r="16320">
          <cell r="M16320">
            <v>90586</v>
          </cell>
          <cell r="N16320" t="str">
            <v>VIBRADOR DE IMERSÃO, DIÂMETRO DE PONTEIRA 45MM, MOTOR ELÉTRICO TRIFÁSICO POTÊNCIA DE 2 CV - CHP DIURNO. AF_06/2015</v>
          </cell>
          <cell r="O16320" t="str">
            <v>CHP</v>
          </cell>
          <cell r="P16320" t="str">
            <v>ATRIBUÍDO SÃO PAULO</v>
          </cell>
          <cell r="Q16320">
            <v>6.6319999999999997</v>
          </cell>
          <cell r="R16320">
            <v>1.53</v>
          </cell>
        </row>
        <row r="16321">
          <cell r="M16321">
            <v>90587</v>
          </cell>
          <cell r="N16321" t="str">
            <v>VIBRADOR DE IMERSÃO, DIÂMETRO DE PONTEIRA 45MM, MOTOR ELÉTRICO TRIFÁSICO POTÊNCIA DE 2 CV - CHI DIURNO. AF_06/2015</v>
          </cell>
          <cell r="O16321" t="str">
            <v>CHI</v>
          </cell>
          <cell r="P16321" t="str">
            <v>ATRIBUÍDO SÃO PAULO</v>
          </cell>
          <cell r="Q16321">
            <v>18.246200000000002</v>
          </cell>
          <cell r="R16321">
            <v>0.42</v>
          </cell>
        </row>
        <row r="16322">
          <cell r="M16322">
            <v>91692</v>
          </cell>
          <cell r="N16322" t="str">
            <v>SERRA CIRCULAR DE BANCADA COM MOTOR ELÉTRICO POTÊNCIA DE 5HP, COM COIFA PARA DISCO 10" - CHP DIURNO. AF_08/2015</v>
          </cell>
          <cell r="O16322" t="str">
            <v>CHP</v>
          </cell>
          <cell r="P16322" t="str">
            <v>ATRIBUÍDO SÃO PAULO</v>
          </cell>
          <cell r="Q16322">
            <v>0.77359999999999995</v>
          </cell>
          <cell r="R16322">
            <v>21</v>
          </cell>
        </row>
        <row r="16323">
          <cell r="M16323">
            <v>91693</v>
          </cell>
          <cell r="N16323" t="str">
            <v>SERRA CIRCULAR DE BANCADA COM MOTOR ELÉTRICO POTÊNCIA DE 5HP, COM COIFA PARA DISCO 10" - CHI DIURNO. AF_08/2015</v>
          </cell>
          <cell r="O16323" t="str">
            <v>CHI</v>
          </cell>
          <cell r="P16323" t="str">
            <v>ATRIBUÍDO SÃO PAULO</v>
          </cell>
          <cell r="Q16323">
            <v>1.0401</v>
          </cell>
          <cell r="R16323">
            <v>18.89</v>
          </cell>
        </row>
        <row r="16324">
          <cell r="M16324">
            <v>92783</v>
          </cell>
          <cell r="N16324" t="str">
            <v>ARMAÇÃO DE LAJE DE UMA ESTRUTURA CONVENCIONAL DE CONCRETO ARMADO EM UMA EDIFICAÇÃO TÉRREA OU SOBRADO UTILIZANDO AÇO CA-60 DE 4,2 MM - MONTAGEM. AF_12/2015</v>
          </cell>
          <cell r="O16324" t="str">
            <v>KG</v>
          </cell>
          <cell r="P16324" t="str">
            <v>ATRIBUÍDO SÃO PAULO</v>
          </cell>
          <cell r="Q16324">
            <v>42.646299999999997</v>
          </cell>
          <cell r="R16324">
            <v>18.399999999999999</v>
          </cell>
        </row>
        <row r="16325">
          <cell r="M16325">
            <v>94971</v>
          </cell>
          <cell r="N16325" t="str">
            <v>CONCRETO FCK = 25MPA, TRAÇO 1:2,3:2,7 (EM MASSA SECA DE CIMENTO/ AREIA MÉDIA/ BRITA 1) - PREPARO MECÂNICO COM BETONEIRA 600 L. AF_05/2021</v>
          </cell>
          <cell r="O16325" t="str">
            <v>M3</v>
          </cell>
          <cell r="P16325" t="str">
            <v>ATRIBUÍDO SÃO PAULO</v>
          </cell>
          <cell r="Q16325">
            <v>1.2</v>
          </cell>
          <cell r="R16325">
            <v>429.96</v>
          </cell>
        </row>
        <row r="16326">
          <cell r="M16326" t="str">
            <v/>
          </cell>
          <cell r="N16326" t="str">
            <v/>
          </cell>
          <cell r="O16326" t="str">
            <v/>
          </cell>
          <cell r="P16326" t="str">
            <v/>
          </cell>
          <cell r="Q16326" t="str">
            <v/>
          </cell>
          <cell r="R16326" t="str">
            <v/>
          </cell>
        </row>
        <row r="16327">
          <cell r="M16327">
            <v>1358</v>
          </cell>
          <cell r="N16327" t="str">
            <v>CHAPA DE MADEIRA COMPENSADA RESINADA PARA FORMA DE CONCRETO, DE *2,2 X 1,1* M, E = 17 MM</v>
          </cell>
          <cell r="O16327" t="str">
            <v>M2</v>
          </cell>
          <cell r="P16327" t="str">
            <v>COEFICIENTE DE REPRESENTATIVIDADE</v>
          </cell>
          <cell r="Q16327">
            <v>1.9403999999999999</v>
          </cell>
          <cell r="R16327">
            <v>42.45</v>
          </cell>
        </row>
        <row r="16328">
          <cell r="M16328">
            <v>2692</v>
          </cell>
          <cell r="N16328" t="str">
            <v>DESMOLDANTE PROTETOR PARA FORMAS DE MADEIRA, DE BASE OLEOSA EMULSIONADA EM AGUA</v>
          </cell>
          <cell r="O16328" t="str">
            <v>L</v>
          </cell>
          <cell r="P16328" t="str">
            <v>COEFICIENTE DE REPRESENTATIVIDADE</v>
          </cell>
          <cell r="Q16328">
            <v>8.3299999999999999E-2</v>
          </cell>
          <cell r="R16328">
            <v>6.99</v>
          </cell>
        </row>
        <row r="16329">
          <cell r="M16329">
            <v>4517</v>
          </cell>
          <cell r="N16329" t="str">
            <v>SARRAFO *2,5 X 7,5* CM EM PINUS, MISTA OU EQUIVALENTE DA REGIAO - BRUTA</v>
          </cell>
          <cell r="O16329" t="str">
            <v>M</v>
          </cell>
          <cell r="P16329" t="str">
            <v>COEFICIENTE DE REPRESENTATIVIDADE</v>
          </cell>
          <cell r="Q16329">
            <v>5.6283000000000003</v>
          </cell>
          <cell r="R16329">
            <v>2.89</v>
          </cell>
        </row>
        <row r="16330">
          <cell r="M16330">
            <v>20247</v>
          </cell>
          <cell r="N16330" t="str">
            <v>PREGO DE ACO POLIDO COM CABECA 15 X 15 (1 1/4 X 13)</v>
          </cell>
          <cell r="O16330" t="str">
            <v>KG</v>
          </cell>
          <cell r="P16330" t="str">
            <v>COEFICIENTE DE REPRESENTATIVIDADE</v>
          </cell>
          <cell r="Q16330">
            <v>0.4365</v>
          </cell>
          <cell r="R16330">
            <v>15.77</v>
          </cell>
        </row>
        <row r="16331">
          <cell r="M16331">
            <v>88239</v>
          </cell>
          <cell r="N16331" t="str">
            <v>AJUDANTE DE CARPINTEIRO COM ENCARGOS COMPLEMENTARES</v>
          </cell>
          <cell r="O16331" t="str">
            <v>H</v>
          </cell>
          <cell r="P16331" t="str">
            <v>COEFICIENTE DE REPRESENTATIVIDADE</v>
          </cell>
          <cell r="Q16331">
            <v>1.1919999999999999</v>
          </cell>
          <cell r="R16331">
            <v>15.71</v>
          </cell>
        </row>
        <row r="16332">
          <cell r="M16332">
            <v>88261</v>
          </cell>
          <cell r="N16332" t="str">
            <v>CARPINTEIRO DE ESQUADRIA COM ENCARGOS COMPLEMENTARES</v>
          </cell>
          <cell r="O16332" t="str">
            <v>H</v>
          </cell>
          <cell r="P16332" t="str">
            <v>COEFICIENTE DE REPRESENTATIVIDADE</v>
          </cell>
          <cell r="Q16332">
            <v>5.96</v>
          </cell>
          <cell r="R16332">
            <v>19.239999999999998</v>
          </cell>
        </row>
        <row r="16333">
          <cell r="M16333">
            <v>88309</v>
          </cell>
          <cell r="N16333" t="str">
            <v>PEDREIRO COM ENCARGOS COMPLEMENTARES</v>
          </cell>
          <cell r="O16333" t="str">
            <v>H</v>
          </cell>
          <cell r="P16333" t="str">
            <v>COLETADO</v>
          </cell>
          <cell r="Q16333">
            <v>31.5459</v>
          </cell>
          <cell r="R16333">
            <v>19.43</v>
          </cell>
        </row>
        <row r="16334">
          <cell r="M16334">
            <v>88316</v>
          </cell>
          <cell r="N16334" t="str">
            <v>SERVENTE COM ENCARGOS COMPLEMENTARES</v>
          </cell>
          <cell r="O16334" t="str">
            <v>H</v>
          </cell>
          <cell r="P16334" t="str">
            <v>COLETADO</v>
          </cell>
          <cell r="Q16334">
            <v>31.5459</v>
          </cell>
          <cell r="R16334">
            <v>14.25</v>
          </cell>
        </row>
        <row r="16335">
          <cell r="M16335">
            <v>90586</v>
          </cell>
          <cell r="N16335" t="str">
            <v>VIBRADOR DE IMERSÃO, DIÂMETRO DE PONTEIRA 45MM, MOTOR ELÉTRICO TRIFÁSICO POTÊNCIA DE 2 CV - CHP DIURNO. AF_06/2015</v>
          </cell>
          <cell r="O16335" t="str">
            <v>CHP</v>
          </cell>
          <cell r="P16335" t="str">
            <v>ATRIBUÍDO SÃO PAULO</v>
          </cell>
          <cell r="Q16335">
            <v>6.6349999999999998</v>
          </cell>
          <cell r="R16335">
            <v>1.53</v>
          </cell>
        </row>
        <row r="16336">
          <cell r="M16336">
            <v>90587</v>
          </cell>
          <cell r="N16336" t="str">
            <v>VIBRADOR DE IMERSÃO, DIÂMETRO DE PONTEIRA 45MM, MOTOR ELÉTRICO TRIFÁSICO POTÊNCIA DE 2 CV - CHI DIURNO. AF_06/2015</v>
          </cell>
          <cell r="O16336" t="str">
            <v>CHI</v>
          </cell>
          <cell r="P16336" t="str">
            <v>ATRIBUÍDO SÃO PAULO</v>
          </cell>
          <cell r="Q16336">
            <v>18.246200000000002</v>
          </cell>
          <cell r="R16336">
            <v>0.42</v>
          </cell>
        </row>
        <row r="16337">
          <cell r="M16337">
            <v>91692</v>
          </cell>
          <cell r="N16337" t="str">
            <v>SERRA CIRCULAR DE BANCADA COM MOTOR ELÉTRICO POTÊNCIA DE 5HP, COM COIFA PARA DISCO 10" - CHP DIURNO. AF_08/2015</v>
          </cell>
          <cell r="O16337" t="str">
            <v>CHP</v>
          </cell>
          <cell r="P16337" t="str">
            <v>ATRIBUÍDO SÃO PAULO</v>
          </cell>
          <cell r="Q16337">
            <v>0.48770000000000002</v>
          </cell>
          <cell r="R16337">
            <v>21</v>
          </cell>
        </row>
        <row r="16338">
          <cell r="M16338">
            <v>91693</v>
          </cell>
          <cell r="N16338" t="str">
            <v>SERRA CIRCULAR DE BANCADA COM MOTOR ELÉTRICO POTÊNCIA DE 5HP, COM COIFA PARA DISCO 10" - CHI DIURNO. AF_08/2015</v>
          </cell>
          <cell r="O16338" t="str">
            <v>CHI</v>
          </cell>
          <cell r="P16338" t="str">
            <v>ATRIBUÍDO SÃO PAULO</v>
          </cell>
          <cell r="Q16338">
            <v>0.70430000000000004</v>
          </cell>
          <cell r="R16338">
            <v>18.89</v>
          </cell>
        </row>
        <row r="16339">
          <cell r="M16339">
            <v>92783</v>
          </cell>
          <cell r="N16339" t="str">
            <v>ARMAÇÃO DE LAJE DE UMA ESTRUTURA CONVENCIONAL DE CONCRETO ARMADO EM UMA EDIFICAÇÃO TÉRREA OU SOBRADO UTILIZANDO AÇO CA-60 DE 4,2 MM - MONTAGEM. AF_12/2015</v>
          </cell>
          <cell r="O16339" t="str">
            <v>KG</v>
          </cell>
          <cell r="P16339" t="str">
            <v>ATRIBUÍDO SÃO PAULO</v>
          </cell>
          <cell r="Q16339">
            <v>27.898800000000001</v>
          </cell>
          <cell r="R16339">
            <v>18.399999999999999</v>
          </cell>
        </row>
        <row r="16340">
          <cell r="M16340">
            <v>94971</v>
          </cell>
          <cell r="N16340" t="str">
            <v>CONCRETO FCK = 25MPA, TRAÇO 1:2,3:2,7 (EM MASSA SECA DE CIMENTO/ AREIA MÉDIA/ BRITA 1) - PREPARO MECÂNICO COM BETONEIRA 600 L. AF_05/2021</v>
          </cell>
          <cell r="O16340" t="str">
            <v>M3</v>
          </cell>
          <cell r="P16340" t="str">
            <v>ATRIBUÍDO SÃO PAULO</v>
          </cell>
          <cell r="Q16340">
            <v>1.2</v>
          </cell>
          <cell r="R16340">
            <v>429.96</v>
          </cell>
        </row>
        <row r="16341">
          <cell r="M16341" t="str">
            <v/>
          </cell>
          <cell r="N16341" t="str">
            <v/>
          </cell>
          <cell r="O16341" t="str">
            <v/>
          </cell>
          <cell r="P16341" t="str">
            <v/>
          </cell>
          <cell r="Q16341" t="str">
            <v/>
          </cell>
          <cell r="R16341" t="str">
            <v/>
          </cell>
        </row>
        <row r="16342">
          <cell r="M16342">
            <v>1358</v>
          </cell>
          <cell r="N16342" t="str">
            <v>CHAPA DE MADEIRA COMPENSADA RESINADA PARA FORMA DE CONCRETO, DE *2,2 X 1,1* M, E = 17 MM</v>
          </cell>
          <cell r="O16342" t="str">
            <v>M2</v>
          </cell>
          <cell r="P16342" t="str">
            <v>COEFICIENTE DE REPRESENTATIVIDADE</v>
          </cell>
          <cell r="Q16342">
            <v>1.3111999999999999</v>
          </cell>
          <cell r="R16342">
            <v>42.45</v>
          </cell>
        </row>
        <row r="16343">
          <cell r="M16343">
            <v>2692</v>
          </cell>
          <cell r="N16343" t="str">
            <v>DESMOLDANTE PROTETOR PARA FORMAS DE MADEIRA, DE BASE OLEOSA EMULSIONADA EM AGUA</v>
          </cell>
          <cell r="O16343" t="str">
            <v>L</v>
          </cell>
          <cell r="P16343" t="str">
            <v>COEFICIENTE DE REPRESENTATIVIDADE</v>
          </cell>
          <cell r="Q16343">
            <v>5.67E-2</v>
          </cell>
          <cell r="R16343">
            <v>6.99</v>
          </cell>
        </row>
        <row r="16344">
          <cell r="M16344">
            <v>4517</v>
          </cell>
          <cell r="N16344" t="str">
            <v>SARRAFO *2,5 X 7,5* CM EM PINUS, MISTA OU EQUIVALENTE DA REGIAO - BRUTA</v>
          </cell>
          <cell r="O16344" t="str">
            <v>M</v>
          </cell>
          <cell r="P16344" t="str">
            <v>COEFICIENTE DE REPRESENTATIVIDADE</v>
          </cell>
          <cell r="Q16344">
            <v>4.4770000000000003</v>
          </cell>
          <cell r="R16344">
            <v>2.89</v>
          </cell>
        </row>
        <row r="16345">
          <cell r="M16345">
            <v>20247</v>
          </cell>
          <cell r="N16345" t="str">
            <v>PREGO DE ACO POLIDO COM CABECA 15 X 15 (1 1/4 X 13)</v>
          </cell>
          <cell r="O16345" t="str">
            <v>KG</v>
          </cell>
          <cell r="P16345" t="str">
            <v>COEFICIENTE DE REPRESENTATIVIDADE</v>
          </cell>
          <cell r="Q16345">
            <v>0.26190000000000002</v>
          </cell>
          <cell r="R16345">
            <v>15.77</v>
          </cell>
        </row>
        <row r="16346">
          <cell r="M16346">
            <v>88239</v>
          </cell>
          <cell r="N16346" t="str">
            <v>AJUDANTE DE CARPINTEIRO COM ENCARGOS COMPLEMENTARES</v>
          </cell>
          <cell r="O16346" t="str">
            <v>H</v>
          </cell>
          <cell r="P16346" t="str">
            <v>COEFICIENTE DE REPRESENTATIVIDADE</v>
          </cell>
          <cell r="Q16346">
            <v>0.73560000000000003</v>
          </cell>
          <cell r="R16346">
            <v>15.71</v>
          </cell>
        </row>
        <row r="16347">
          <cell r="M16347">
            <v>88261</v>
          </cell>
          <cell r="N16347" t="str">
            <v>CARPINTEIRO DE ESQUADRIA COM ENCARGOS COMPLEMENTARES</v>
          </cell>
          <cell r="O16347" t="str">
            <v>H</v>
          </cell>
          <cell r="P16347" t="str">
            <v>COEFICIENTE DE REPRESENTATIVIDADE</v>
          </cell>
          <cell r="Q16347">
            <v>3.6779999999999999</v>
          </cell>
          <cell r="R16347">
            <v>19.239999999999998</v>
          </cell>
        </row>
        <row r="16348">
          <cell r="M16348">
            <v>88309</v>
          </cell>
          <cell r="N16348" t="str">
            <v>PEDREIRO COM ENCARGOS COMPLEMENTARES</v>
          </cell>
          <cell r="O16348" t="str">
            <v>H</v>
          </cell>
          <cell r="P16348" t="str">
            <v>COLETADO</v>
          </cell>
          <cell r="Q16348">
            <v>22.888400000000001</v>
          </cell>
          <cell r="R16348">
            <v>19.43</v>
          </cell>
        </row>
        <row r="16349">
          <cell r="M16349">
            <v>88316</v>
          </cell>
          <cell r="N16349" t="str">
            <v>SERVENTE COM ENCARGOS COMPLEMENTARES</v>
          </cell>
          <cell r="O16349" t="str">
            <v>H</v>
          </cell>
          <cell r="P16349" t="str">
            <v>COLETADO</v>
          </cell>
          <cell r="Q16349">
            <v>22.888400000000001</v>
          </cell>
          <cell r="R16349">
            <v>14.25</v>
          </cell>
        </row>
        <row r="16350">
          <cell r="M16350">
            <v>90586</v>
          </cell>
          <cell r="N16350" t="str">
            <v>VIBRADOR DE IMERSÃO, DIÂMETRO DE PONTEIRA 45MM, MOTOR ELÉTRICO TRIFÁSICO POTÊNCIA DE 2 CV - CHP DIURNO. AF_06/2015</v>
          </cell>
          <cell r="O16350" t="str">
            <v>CHP</v>
          </cell>
          <cell r="P16350" t="str">
            <v>ATRIBUÍDO SÃO PAULO</v>
          </cell>
          <cell r="Q16350">
            <v>4.7533000000000003</v>
          </cell>
          <cell r="R16350">
            <v>1.53</v>
          </cell>
        </row>
        <row r="16351">
          <cell r="M16351">
            <v>90587</v>
          </cell>
          <cell r="N16351" t="str">
            <v>VIBRADOR DE IMERSÃO, DIÂMETRO DE PONTEIRA 45MM, MOTOR ELÉTRICO TRIFÁSICO POTÊNCIA DE 2 CV - CHI DIURNO. AF_06/2015</v>
          </cell>
          <cell r="O16351" t="str">
            <v>CHI</v>
          </cell>
          <cell r="P16351" t="str">
            <v>ATRIBUÍDO SÃO PAULO</v>
          </cell>
          <cell r="Q16351">
            <v>13.0715</v>
          </cell>
          <cell r="R16351">
            <v>0.42</v>
          </cell>
        </row>
        <row r="16352">
          <cell r="M16352">
            <v>91692</v>
          </cell>
          <cell r="N16352" t="str">
            <v>SERRA CIRCULAR DE BANCADA COM MOTOR ELÉTRICO POTÊNCIA DE 5HP, COM COIFA PARA DISCO 10" - CHP DIURNO. AF_08/2015</v>
          </cell>
          <cell r="O16352" t="str">
            <v>CHP</v>
          </cell>
          <cell r="P16352" t="str">
            <v>ATRIBUÍDO SÃO PAULO</v>
          </cell>
          <cell r="Q16352">
            <v>0.313</v>
          </cell>
          <cell r="R16352">
            <v>21</v>
          </cell>
        </row>
        <row r="16353">
          <cell r="M16353">
            <v>91693</v>
          </cell>
          <cell r="N16353" t="str">
            <v>SERRA CIRCULAR DE BANCADA COM MOTOR ELÉTRICO POTÊNCIA DE 5HP, COM COIFA PARA DISCO 10" - CHI DIURNO. AF_08/2015</v>
          </cell>
          <cell r="O16353" t="str">
            <v>CHI</v>
          </cell>
          <cell r="P16353" t="str">
            <v>ATRIBUÍDO SÃO PAULO</v>
          </cell>
          <cell r="Q16353">
            <v>0.42259999999999998</v>
          </cell>
          <cell r="R16353">
            <v>18.89</v>
          </cell>
        </row>
        <row r="16354">
          <cell r="M16354">
            <v>92783</v>
          </cell>
          <cell r="N16354" t="str">
            <v>ARMAÇÃO DE LAJE DE UMA ESTRUTURA CONVENCIONAL DE CONCRETO ARMADO EM UMA EDIFICAÇÃO TÉRREA OU SOBRADO UTILIZANDO AÇO CA-60 DE 4,2 MM - MONTAGEM. AF_12/2015</v>
          </cell>
          <cell r="O16354" t="str">
            <v>KG</v>
          </cell>
          <cell r="P16354" t="str">
            <v>ATRIBUÍDO SÃO PAULO</v>
          </cell>
          <cell r="Q16354">
            <v>28.936900000000001</v>
          </cell>
          <cell r="R16354">
            <v>18.399999999999999</v>
          </cell>
        </row>
        <row r="16355">
          <cell r="M16355">
            <v>94972</v>
          </cell>
          <cell r="N16355" t="str">
            <v>CONCRETO FCK = 30MPA, TRAÇO 1:2,1:2,5 (EM MASSA SECA DE CIMENTO/ AREIA MÉDIA/ BRITA 1) - PREPARO MECÂNICO COM BETONEIRA 600 L. AF_05/2021</v>
          </cell>
          <cell r="O16355" t="str">
            <v>M3</v>
          </cell>
          <cell r="P16355" t="str">
            <v>ATRIBUÍDO SÃO PAULO</v>
          </cell>
          <cell r="Q16355">
            <v>1.2</v>
          </cell>
          <cell r="R16355">
            <v>447.41</v>
          </cell>
        </row>
        <row r="16356">
          <cell r="M16356" t="str">
            <v/>
          </cell>
          <cell r="N16356" t="str">
            <v/>
          </cell>
          <cell r="O16356" t="str">
            <v/>
          </cell>
          <cell r="P16356" t="str">
            <v/>
          </cell>
          <cell r="Q16356" t="str">
            <v/>
          </cell>
          <cell r="R16356" t="str">
            <v/>
          </cell>
        </row>
        <row r="16357">
          <cell r="M16357">
            <v>1358</v>
          </cell>
          <cell r="N16357" t="str">
            <v>CHAPA DE MADEIRA COMPENSADA RESINADA PARA FORMA DE CONCRETO, DE *2,2 X 1,1* M, E = 17 MM</v>
          </cell>
          <cell r="O16357" t="str">
            <v>M2</v>
          </cell>
          <cell r="P16357" t="str">
            <v>COEFICIENTE DE REPRESENTATIVIDADE</v>
          </cell>
          <cell r="Q16357">
            <v>0.75829999999999997</v>
          </cell>
          <cell r="R16357">
            <v>42.45</v>
          </cell>
        </row>
        <row r="16358">
          <cell r="M16358">
            <v>2692</v>
          </cell>
          <cell r="N16358" t="str">
            <v>DESMOLDANTE PROTETOR PARA FORMAS DE MADEIRA, DE BASE OLEOSA EMULSIONADA EM AGUA</v>
          </cell>
          <cell r="O16358" t="str">
            <v>L</v>
          </cell>
          <cell r="P16358" t="str">
            <v>COEFICIENTE DE REPRESENTATIVIDADE</v>
          </cell>
          <cell r="Q16358">
            <v>3.3399999999999999E-2</v>
          </cell>
          <cell r="R16358">
            <v>6.99</v>
          </cell>
        </row>
        <row r="16359">
          <cell r="M16359">
            <v>4517</v>
          </cell>
          <cell r="N16359" t="str">
            <v>SARRAFO *2,5 X 7,5* CM EM PINUS, MISTA OU EQUIVALENTE DA REGIAO - BRUTA</v>
          </cell>
          <cell r="O16359" t="str">
            <v>M</v>
          </cell>
          <cell r="P16359" t="str">
            <v>COEFICIENTE DE REPRESENTATIVIDADE</v>
          </cell>
          <cell r="Q16359">
            <v>2.8315999999999999</v>
          </cell>
          <cell r="R16359">
            <v>2.89</v>
          </cell>
        </row>
        <row r="16360">
          <cell r="M16360">
            <v>20247</v>
          </cell>
          <cell r="N16360" t="str">
            <v>PREGO DE ACO POLIDO COM CABECA 15 X 15 (1 1/4 X 13)</v>
          </cell>
          <cell r="O16360" t="str">
            <v>KG</v>
          </cell>
          <cell r="P16360" t="str">
            <v>COEFICIENTE DE REPRESENTATIVIDADE</v>
          </cell>
          <cell r="Q16360">
            <v>6.0100000000000001E-2</v>
          </cell>
          <cell r="R16360">
            <v>15.77</v>
          </cell>
        </row>
        <row r="16361">
          <cell r="M16361">
            <v>39995</v>
          </cell>
          <cell r="N16361" t="str">
            <v>POLIESTIRENO EXPANDIDO/EPS (ISOPOR), TIPO 2F, BLOCO</v>
          </cell>
          <cell r="O16361" t="str">
            <v>M3</v>
          </cell>
          <cell r="P16361" t="str">
            <v>ATRIBUÍDO SÃO PAULO</v>
          </cell>
          <cell r="Q16361">
            <v>0.18540000000000001</v>
          </cell>
          <cell r="R16361">
            <v>462.12</v>
          </cell>
        </row>
        <row r="16362">
          <cell r="M16362">
            <v>88239</v>
          </cell>
          <cell r="N16362" t="str">
            <v>AJUDANTE DE CARPINTEIRO COM ENCARGOS COMPLEMENTARES</v>
          </cell>
          <cell r="O16362" t="str">
            <v>H</v>
          </cell>
          <cell r="P16362" t="str">
            <v>COEFICIENTE DE REPRESENTATIVIDADE</v>
          </cell>
          <cell r="Q16362">
            <v>0.1865</v>
          </cell>
          <cell r="R16362">
            <v>15.71</v>
          </cell>
        </row>
        <row r="16363">
          <cell r="M16363">
            <v>88261</v>
          </cell>
          <cell r="N16363" t="str">
            <v>CARPINTEIRO DE ESQUADRIA COM ENCARGOS COMPLEMENTARES</v>
          </cell>
          <cell r="O16363" t="str">
            <v>H</v>
          </cell>
          <cell r="P16363" t="str">
            <v>COEFICIENTE DE REPRESENTATIVIDADE</v>
          </cell>
          <cell r="Q16363">
            <v>0.93259999999999998</v>
          </cell>
          <cell r="R16363">
            <v>19.239999999999998</v>
          </cell>
        </row>
        <row r="16364">
          <cell r="M16364">
            <v>88309</v>
          </cell>
          <cell r="N16364" t="str">
            <v>PEDREIRO COM ENCARGOS COMPLEMENTARES</v>
          </cell>
          <cell r="O16364" t="str">
            <v>H</v>
          </cell>
          <cell r="P16364" t="str">
            <v>COLETADO</v>
          </cell>
          <cell r="Q16364">
            <v>6.7480000000000002</v>
          </cell>
          <cell r="R16364">
            <v>19.43</v>
          </cell>
        </row>
        <row r="16365">
          <cell r="M16365">
            <v>88316</v>
          </cell>
          <cell r="N16365" t="str">
            <v>SERVENTE COM ENCARGOS COMPLEMENTARES</v>
          </cell>
          <cell r="O16365" t="str">
            <v>H</v>
          </cell>
          <cell r="P16365" t="str">
            <v>COLETADO</v>
          </cell>
          <cell r="Q16365">
            <v>6.7480000000000002</v>
          </cell>
          <cell r="R16365">
            <v>14.25</v>
          </cell>
        </row>
        <row r="16366">
          <cell r="M16366">
            <v>90586</v>
          </cell>
          <cell r="N16366" t="str">
            <v>VIBRADOR DE IMERSÃO, DIÂMETRO DE PONTEIRA 45MM, MOTOR ELÉTRICO TRIFÁSICO POTÊNCIA DE 2 CV - CHP DIURNO. AF_06/2015</v>
          </cell>
          <cell r="O16366" t="str">
            <v>CHP</v>
          </cell>
          <cell r="P16366" t="str">
            <v>ATRIBUÍDO SÃO PAULO</v>
          </cell>
          <cell r="Q16366">
            <v>0.86770000000000003</v>
          </cell>
          <cell r="R16366">
            <v>1.53</v>
          </cell>
        </row>
        <row r="16367">
          <cell r="M16367">
            <v>90587</v>
          </cell>
          <cell r="N16367" t="str">
            <v>VIBRADOR DE IMERSÃO, DIÂMETRO DE PONTEIRA 45MM, MOTOR ELÉTRICO TRIFÁSICO POTÊNCIA DE 2 CV - CHI DIURNO. AF_06/2015</v>
          </cell>
          <cell r="O16367" t="str">
            <v>CHI</v>
          </cell>
          <cell r="P16367" t="str">
            <v>ATRIBUÍDO SÃO PAULO</v>
          </cell>
          <cell r="Q16367">
            <v>2.3860000000000001</v>
          </cell>
          <cell r="R16367">
            <v>0.42</v>
          </cell>
        </row>
        <row r="16368">
          <cell r="M16368">
            <v>91692</v>
          </cell>
          <cell r="N16368" t="str">
            <v>SERRA CIRCULAR DE BANCADA COM MOTOR ELÉTRICO POTÊNCIA DE 5HP, COM COIFA PARA DISCO 10" - CHP DIURNO. AF_08/2015</v>
          </cell>
          <cell r="O16368" t="str">
            <v>CHP</v>
          </cell>
          <cell r="P16368" t="str">
            <v>ATRIBUÍDO SÃO PAULO</v>
          </cell>
          <cell r="Q16368">
            <v>8.9399999999999993E-2</v>
          </cell>
          <cell r="R16368">
            <v>21</v>
          </cell>
        </row>
        <row r="16369">
          <cell r="M16369">
            <v>91693</v>
          </cell>
          <cell r="N16369" t="str">
            <v>SERRA CIRCULAR DE BANCADA COM MOTOR ELÉTRICO POTÊNCIA DE 5HP, COM COIFA PARA DISCO 10" - CHI DIURNO. AF_08/2015</v>
          </cell>
          <cell r="O16369" t="str">
            <v>CHI</v>
          </cell>
          <cell r="P16369" t="str">
            <v>ATRIBUÍDO SÃO PAULO</v>
          </cell>
          <cell r="Q16369">
            <v>9.7100000000000006E-2</v>
          </cell>
          <cell r="R16369">
            <v>18.89</v>
          </cell>
        </row>
        <row r="16370">
          <cell r="M16370">
            <v>92784</v>
          </cell>
          <cell r="N16370" t="str">
            <v>ARMAÇÃO DE LAJE DE UMA ESTRUTURA CONVENCIONAL DE CONCRETO ARMADO EM UMA EDIFICAÇÃO TÉRREA OU SOBRADO UTILIZANDO AÇO CA-60 DE 5,0 MM - MONTAGEM. AF_12/2015</v>
          </cell>
          <cell r="O16370" t="str">
            <v>KG</v>
          </cell>
          <cell r="P16370" t="str">
            <v>ATRIBUÍDO SÃO PAULO</v>
          </cell>
          <cell r="Q16370">
            <v>31.7318</v>
          </cell>
          <cell r="R16370">
            <v>16.739999999999998</v>
          </cell>
        </row>
        <row r="16371">
          <cell r="M16371">
            <v>94972</v>
          </cell>
          <cell r="N16371" t="str">
            <v>CONCRETO FCK = 30MPA, TRAÇO 1:2,1:2,5 (EM MASSA SECA DE CIMENTO/ AREIA MÉDIA/ BRITA 1) - PREPARO MECÂNICO COM BETONEIRA 600 L. AF_05/2021</v>
          </cell>
          <cell r="O16371" t="str">
            <v>M3</v>
          </cell>
          <cell r="P16371" t="str">
            <v>ATRIBUÍDO SÃO PAULO</v>
          </cell>
          <cell r="Q16371">
            <v>1.103</v>
          </cell>
          <cell r="R16371">
            <v>447.41</v>
          </cell>
        </row>
        <row r="16372">
          <cell r="M16372" t="str">
            <v/>
          </cell>
          <cell r="N16372" t="str">
            <v/>
          </cell>
          <cell r="O16372" t="str">
            <v/>
          </cell>
          <cell r="P16372" t="str">
            <v/>
          </cell>
          <cell r="Q16372" t="str">
            <v/>
          </cell>
          <cell r="R16372" t="str">
            <v/>
          </cell>
        </row>
        <row r="16373">
          <cell r="M16373">
            <v>1358</v>
          </cell>
          <cell r="N16373" t="str">
            <v>CHAPA DE MADEIRA COMPENSADA RESINADA PARA FORMA DE CONCRETO, DE *2,2 X 1,1* M, E = 17 MM</v>
          </cell>
          <cell r="O16373" t="str">
            <v>M2</v>
          </cell>
          <cell r="P16373" t="str">
            <v>COEFICIENTE DE REPRESENTATIVIDADE</v>
          </cell>
          <cell r="Q16373">
            <v>2.9007999999999998</v>
          </cell>
          <cell r="R16373">
            <v>42.45</v>
          </cell>
        </row>
        <row r="16374">
          <cell r="M16374">
            <v>2692</v>
          </cell>
          <cell r="N16374" t="str">
            <v>DESMOLDANTE PROTETOR PARA FORMAS DE MADEIRA, DE BASE OLEOSA EMULSIONADA EM AGUA</v>
          </cell>
          <cell r="O16374" t="str">
            <v>L</v>
          </cell>
          <cell r="P16374" t="str">
            <v>COEFICIENTE DE REPRESENTATIVIDADE</v>
          </cell>
          <cell r="Q16374">
            <v>0.1222</v>
          </cell>
          <cell r="R16374">
            <v>6.99</v>
          </cell>
        </row>
        <row r="16375">
          <cell r="M16375">
            <v>4517</v>
          </cell>
          <cell r="N16375" t="str">
            <v>SARRAFO *2,5 X 7,5* CM EM PINUS, MISTA OU EQUIVALENTE DA REGIAO - BRUTA</v>
          </cell>
          <cell r="O16375" t="str">
            <v>M</v>
          </cell>
          <cell r="P16375" t="str">
            <v>COEFICIENTE DE REPRESENTATIVIDADE</v>
          </cell>
          <cell r="Q16375">
            <v>6.6348000000000003</v>
          </cell>
          <cell r="R16375">
            <v>2.89</v>
          </cell>
        </row>
        <row r="16376">
          <cell r="M16376">
            <v>20247</v>
          </cell>
          <cell r="N16376" t="str">
            <v>PREGO DE ACO POLIDO COM CABECA 15 X 15 (1 1/4 X 13)</v>
          </cell>
          <cell r="O16376" t="str">
            <v>KG</v>
          </cell>
          <cell r="P16376" t="str">
            <v>COEFICIENTE DE REPRESENTATIVIDADE</v>
          </cell>
          <cell r="Q16376">
            <v>0.30559999999999998</v>
          </cell>
          <cell r="R16376">
            <v>15.77</v>
          </cell>
        </row>
        <row r="16377">
          <cell r="M16377">
            <v>88239</v>
          </cell>
          <cell r="N16377" t="str">
            <v>AJUDANTE DE CARPINTEIRO COM ENCARGOS COMPLEMENTARES</v>
          </cell>
          <cell r="O16377" t="str">
            <v>H</v>
          </cell>
          <cell r="P16377" t="str">
            <v>COEFICIENTE DE REPRESENTATIVIDADE</v>
          </cell>
          <cell r="Q16377">
            <v>0.81779999999999997</v>
          </cell>
          <cell r="R16377">
            <v>15.71</v>
          </cell>
        </row>
        <row r="16378">
          <cell r="M16378">
            <v>88261</v>
          </cell>
          <cell r="N16378" t="str">
            <v>CARPINTEIRO DE ESQUADRIA COM ENCARGOS COMPLEMENTARES</v>
          </cell>
          <cell r="O16378" t="str">
            <v>H</v>
          </cell>
          <cell r="P16378" t="str">
            <v>COEFICIENTE DE REPRESENTATIVIDADE</v>
          </cell>
          <cell r="Q16378">
            <v>4.0888</v>
          </cell>
          <cell r="R16378">
            <v>19.239999999999998</v>
          </cell>
        </row>
        <row r="16379">
          <cell r="M16379">
            <v>88309</v>
          </cell>
          <cell r="N16379" t="str">
            <v>PEDREIRO COM ENCARGOS COMPLEMENTARES</v>
          </cell>
          <cell r="O16379" t="str">
            <v>H</v>
          </cell>
          <cell r="P16379" t="str">
            <v>COLETADO</v>
          </cell>
          <cell r="Q16379">
            <v>25.905100000000001</v>
          </cell>
          <cell r="R16379">
            <v>19.43</v>
          </cell>
        </row>
        <row r="16380">
          <cell r="M16380">
            <v>88316</v>
          </cell>
          <cell r="N16380" t="str">
            <v>SERVENTE COM ENCARGOS COMPLEMENTARES</v>
          </cell>
          <cell r="O16380" t="str">
            <v>H</v>
          </cell>
          <cell r="P16380" t="str">
            <v>COLETADO</v>
          </cell>
          <cell r="Q16380">
            <v>25.905100000000001</v>
          </cell>
          <cell r="R16380">
            <v>14.25</v>
          </cell>
        </row>
        <row r="16381">
          <cell r="M16381">
            <v>90586</v>
          </cell>
          <cell r="N16381" t="str">
            <v>VIBRADOR DE IMERSÃO, DIÂMETRO DE PONTEIRA 45MM, MOTOR ELÉTRICO TRIFÁSICO POTÊNCIA DE 2 CV - CHP DIURNO. AF_06/2015</v>
          </cell>
          <cell r="O16381" t="str">
            <v>CHP</v>
          </cell>
          <cell r="P16381" t="str">
            <v>ATRIBUÍDO SÃO PAULO</v>
          </cell>
          <cell r="Q16381">
            <v>5.5307000000000004</v>
          </cell>
          <cell r="R16381">
            <v>1.53</v>
          </cell>
        </row>
        <row r="16382">
          <cell r="M16382">
            <v>90587</v>
          </cell>
          <cell r="N16382" t="str">
            <v>VIBRADOR DE IMERSÃO, DIÂMETRO DE PONTEIRA 45MM, MOTOR ELÉTRICO TRIFÁSICO POTÊNCIA DE 2 CV - CHI DIURNO. AF_06/2015</v>
          </cell>
          <cell r="O16382" t="str">
            <v>CHI</v>
          </cell>
          <cell r="P16382" t="str">
            <v>ATRIBUÍDO SÃO PAULO</v>
          </cell>
          <cell r="Q16382">
            <v>15.209300000000001</v>
          </cell>
          <cell r="R16382">
            <v>0.42</v>
          </cell>
        </row>
        <row r="16383">
          <cell r="M16383">
            <v>91692</v>
          </cell>
          <cell r="N16383" t="str">
            <v>SERRA CIRCULAR DE BANCADA COM MOTOR ELÉTRICO POTÊNCIA DE 5HP, COM COIFA PARA DISCO 10" - CHP DIURNO. AF_08/2015</v>
          </cell>
          <cell r="O16383" t="str">
            <v>CHP</v>
          </cell>
          <cell r="P16383" t="str">
            <v>ATRIBUÍDO SÃO PAULO</v>
          </cell>
          <cell r="Q16383">
            <v>0.32479999999999998</v>
          </cell>
          <cell r="R16383">
            <v>21</v>
          </cell>
        </row>
        <row r="16384">
          <cell r="M16384">
            <v>91693</v>
          </cell>
          <cell r="N16384" t="str">
            <v>SERRA CIRCULAR DE BANCADA COM MOTOR ELÉTRICO POTÊNCIA DE 5HP, COM COIFA PARA DISCO 10" - CHI DIURNO. AF_08/2015</v>
          </cell>
          <cell r="O16384" t="str">
            <v>CHI</v>
          </cell>
          <cell r="P16384" t="str">
            <v>ATRIBUÍDO SÃO PAULO</v>
          </cell>
          <cell r="Q16384">
            <v>0.4929</v>
          </cell>
          <cell r="R16384">
            <v>18.89</v>
          </cell>
        </row>
        <row r="16385">
          <cell r="M16385">
            <v>92775</v>
          </cell>
          <cell r="N16385" t="str">
            <v>ARMAÇÃO DE PILAR OU VIGA DE UMA ESTRUTURA CONVENCIONAL DE CONCRETO ARMADO EM UMA EDIFICAÇÃO TÉRREA OU SOBRADO UTILIZANDO AÇO CA-60 DE 5,0 MM - MONTAGEM. AF_12/2015</v>
          </cell>
          <cell r="O16385" t="str">
            <v>KG</v>
          </cell>
          <cell r="P16385" t="str">
            <v>ATRIBUÍDO SÃO PAULO</v>
          </cell>
          <cell r="Q16385">
            <v>50.472200000000001</v>
          </cell>
          <cell r="R16385">
            <v>18.45</v>
          </cell>
        </row>
        <row r="16386">
          <cell r="M16386">
            <v>92777</v>
          </cell>
          <cell r="N16386" t="str">
            <v>ARMAÇÃO DE PILAR OU VIGA DE UMA ESTRUTURA CONVENCIONAL DE CONCRETO ARMADO EM UMA EDIFICAÇÃO TÉRREA OU SOBRADO UTILIZANDO AÇO CA-50 DE 8,0 MM - MONTAGEM. AF_12/2015</v>
          </cell>
          <cell r="O16386" t="str">
            <v>KG</v>
          </cell>
          <cell r="P16386" t="str">
            <v>ATRIBUÍDO SÃO PAULO</v>
          </cell>
          <cell r="Q16386">
            <v>19.506699999999999</v>
          </cell>
          <cell r="R16386">
            <v>16.940000000000001</v>
          </cell>
        </row>
        <row r="16387">
          <cell r="M16387">
            <v>94972</v>
          </cell>
          <cell r="N16387" t="str">
            <v>CONCRETO FCK = 30MPA, TRAÇO 1:2,1:2,5 (EM MASSA SECA DE CIMENTO/ AREIA MÉDIA/ BRITA 1) - PREPARO MECÂNICO COM BETONEIRA 600 L. AF_05/2021</v>
          </cell>
          <cell r="O16387" t="str">
            <v>M3</v>
          </cell>
          <cell r="P16387" t="str">
            <v>ATRIBUÍDO SÃO PAULO</v>
          </cell>
          <cell r="Q16387">
            <v>1.2</v>
          </cell>
          <cell r="R16387">
            <v>447.41</v>
          </cell>
        </row>
        <row r="16388">
          <cell r="M16388" t="str">
            <v/>
          </cell>
          <cell r="N16388" t="str">
            <v/>
          </cell>
          <cell r="O16388" t="str">
            <v/>
          </cell>
          <cell r="P16388" t="str">
            <v/>
          </cell>
          <cell r="Q16388" t="str">
            <v/>
          </cell>
          <cell r="R16388" t="str">
            <v/>
          </cell>
        </row>
        <row r="16389">
          <cell r="M16389">
            <v>1351</v>
          </cell>
          <cell r="N16389" t="str">
            <v>!EM PROCESSO DE DESATIVACAO! CHAPA DE MADEIRA COMPENSADA RESINADA PARA FORMA DE CONCRETO, DE *2,2 X 1,1* M, E = 6 MM</v>
          </cell>
          <cell r="O16389" t="str">
            <v>UN</v>
          </cell>
          <cell r="P16389" t="str">
            <v>COEFICIENTE DE REPRESENTATIVIDADE</v>
          </cell>
          <cell r="Q16389">
            <v>0.60740000000000005</v>
          </cell>
          <cell r="R16389">
            <v>39.64</v>
          </cell>
        </row>
        <row r="16390">
          <cell r="M16390">
            <v>1359</v>
          </cell>
          <cell r="N16390" t="str">
            <v>!EM PROCESSO DE DESATIVACAO! CHAPA DE MADEIRA COMPENSADA RESINADA PARA FORMA DE CONCRETO, DE *2,2 X 1,1* M, E = 20 MM</v>
          </cell>
          <cell r="O16390" t="str">
            <v>UN</v>
          </cell>
          <cell r="P16390" t="str">
            <v>COEFICIENTE DE REPRESENTATIVIDADE</v>
          </cell>
          <cell r="Q16390">
            <v>13.051399999999999</v>
          </cell>
          <cell r="R16390">
            <v>123</v>
          </cell>
        </row>
        <row r="16391">
          <cell r="M16391">
            <v>2692</v>
          </cell>
          <cell r="N16391" t="str">
            <v>DESMOLDANTE PROTETOR PARA FORMAS DE MADEIRA, DE BASE OLEOSA EMULSIONADA EM AGUA</v>
          </cell>
          <cell r="O16391" t="str">
            <v>L</v>
          </cell>
          <cell r="P16391" t="str">
            <v>COEFICIENTE DE REPRESENTATIVIDADE</v>
          </cell>
          <cell r="Q16391">
            <v>6.6699999999999995E-2</v>
          </cell>
          <cell r="R16391">
            <v>6.99</v>
          </cell>
        </row>
        <row r="16392">
          <cell r="M16392">
            <v>20247</v>
          </cell>
          <cell r="N16392" t="str">
            <v>PREGO DE ACO POLIDO COM CABECA 15 X 15 (1 1/4 X 13)</v>
          </cell>
          <cell r="O16392" t="str">
            <v>KG</v>
          </cell>
          <cell r="P16392" t="str">
            <v>COEFICIENTE DE REPRESENTATIVIDADE</v>
          </cell>
          <cell r="Q16392">
            <v>2.1276000000000002</v>
          </cell>
          <cell r="R16392">
            <v>15.77</v>
          </cell>
        </row>
        <row r="16393">
          <cell r="M16393">
            <v>39014</v>
          </cell>
          <cell r="N16393" t="str">
            <v>FIBRA DE ACO PARA REFORCO DO CONCRETO, SOLTA, TIPO A-I, FATOR DE FORMA *50* L / D, COMPRIMENTO DE *30* MM E RESISTENCIA A TRACAO DO ACO MAIOR 1000 MPA</v>
          </cell>
          <cell r="O16393" t="str">
            <v>KG</v>
          </cell>
          <cell r="P16393" t="str">
            <v>COEFICIENTE DE REPRESENTATIVIDADE</v>
          </cell>
          <cell r="Q16393">
            <v>6</v>
          </cell>
          <cell r="R16393">
            <v>10.52</v>
          </cell>
        </row>
        <row r="16394">
          <cell r="M16394">
            <v>88239</v>
          </cell>
          <cell r="N16394" t="str">
            <v>AJUDANTE DE CARPINTEIRO COM ENCARGOS COMPLEMENTARES</v>
          </cell>
          <cell r="O16394" t="str">
            <v>H</v>
          </cell>
          <cell r="P16394" t="str">
            <v>COEFICIENTE DE REPRESENTATIVIDADE</v>
          </cell>
          <cell r="Q16394">
            <v>4.3071999999999999</v>
          </cell>
          <cell r="R16394">
            <v>15.71</v>
          </cell>
        </row>
        <row r="16395">
          <cell r="M16395">
            <v>88261</v>
          </cell>
          <cell r="N16395" t="str">
            <v>CARPINTEIRO DE ESQUADRIA COM ENCARGOS COMPLEMENTARES</v>
          </cell>
          <cell r="O16395" t="str">
            <v>H</v>
          </cell>
          <cell r="P16395" t="str">
            <v>COEFICIENTE DE REPRESENTATIVIDADE</v>
          </cell>
          <cell r="Q16395">
            <v>21.535799999999998</v>
          </cell>
          <cell r="R16395">
            <v>19.239999999999998</v>
          </cell>
        </row>
        <row r="16396">
          <cell r="M16396">
            <v>88309</v>
          </cell>
          <cell r="N16396" t="str">
            <v>PEDREIRO COM ENCARGOS COMPLEMENTARES</v>
          </cell>
          <cell r="O16396" t="str">
            <v>H</v>
          </cell>
          <cell r="P16396" t="str">
            <v>COLETADO</v>
          </cell>
          <cell r="Q16396">
            <v>31.952999999999999</v>
          </cell>
          <cell r="R16396">
            <v>19.43</v>
          </cell>
        </row>
        <row r="16397">
          <cell r="M16397">
            <v>88316</v>
          </cell>
          <cell r="N16397" t="str">
            <v>SERVENTE COM ENCARGOS COMPLEMENTARES</v>
          </cell>
          <cell r="O16397" t="str">
            <v>H</v>
          </cell>
          <cell r="P16397" t="str">
            <v>COLETADO</v>
          </cell>
          <cell r="Q16397">
            <v>31.952999999999999</v>
          </cell>
          <cell r="R16397">
            <v>14.25</v>
          </cell>
        </row>
        <row r="16398">
          <cell r="M16398">
            <v>90586</v>
          </cell>
          <cell r="N16398" t="str">
            <v>VIBRADOR DE IMERSÃO, DIÂMETRO DE PONTEIRA 45MM, MOTOR ELÉTRICO TRIFÁSICO POTÊNCIA DE 2 CV - CHP DIURNO. AF_06/2015</v>
          </cell>
          <cell r="O16398" t="str">
            <v>CHP</v>
          </cell>
          <cell r="P16398" t="str">
            <v>ATRIBUÍDO SÃO PAULO</v>
          </cell>
          <cell r="Q16398">
            <v>6.6349999999999998</v>
          </cell>
          <cell r="R16398">
            <v>1.53</v>
          </cell>
        </row>
        <row r="16399">
          <cell r="M16399">
            <v>90587</v>
          </cell>
          <cell r="N16399" t="str">
            <v>VIBRADOR DE IMERSÃO, DIÂMETRO DE PONTEIRA 45MM, MOTOR ELÉTRICO TRIFÁSICO POTÊNCIA DE 2 CV - CHI DIURNO. AF_06/2015</v>
          </cell>
          <cell r="O16399" t="str">
            <v>CHI</v>
          </cell>
          <cell r="P16399" t="str">
            <v>ATRIBUÍDO SÃO PAULO</v>
          </cell>
          <cell r="Q16399">
            <v>18.246200000000002</v>
          </cell>
          <cell r="R16399">
            <v>0.42</v>
          </cell>
        </row>
        <row r="16400">
          <cell r="M16400">
            <v>91692</v>
          </cell>
          <cell r="N16400" t="str">
            <v>SERRA CIRCULAR DE BANCADA COM MOTOR ELÉTRICO POTÊNCIA DE 5HP, COM COIFA PARA DISCO 10" - CHP DIURNO. AF_08/2015</v>
          </cell>
          <cell r="O16400" t="str">
            <v>CHP</v>
          </cell>
          <cell r="P16400" t="str">
            <v>ATRIBUÍDO SÃO PAULO</v>
          </cell>
          <cell r="Q16400">
            <v>0.88009999999999999</v>
          </cell>
          <cell r="R16400">
            <v>21</v>
          </cell>
        </row>
        <row r="16401">
          <cell r="M16401">
            <v>91693</v>
          </cell>
          <cell r="N16401" t="str">
            <v>SERRA CIRCULAR DE BANCADA COM MOTOR ELÉTRICO POTÊNCIA DE 5HP, COM COIFA PARA DISCO 10" - CHI DIURNO. AF_08/2015</v>
          </cell>
          <cell r="O16401" t="str">
            <v>CHI</v>
          </cell>
          <cell r="P16401" t="str">
            <v>ATRIBUÍDO SÃO PAULO</v>
          </cell>
          <cell r="Q16401">
            <v>3.4270999999999998</v>
          </cell>
          <cell r="R16401">
            <v>18.89</v>
          </cell>
        </row>
        <row r="16402">
          <cell r="M16402">
            <v>94971</v>
          </cell>
          <cell r="N16402" t="str">
            <v>CONCRETO FCK = 25MPA, TRAÇO 1:2,3:2,7 (EM MASSA SECA DE CIMENTO/ AREIA MÉDIA/ BRITA 1) - PREPARO MECÂNICO COM BETONEIRA 600 L. AF_05/2021</v>
          </cell>
          <cell r="O16402" t="str">
            <v>M3</v>
          </cell>
          <cell r="P16402" t="str">
            <v>ATRIBUÍDO SÃO PAULO</v>
          </cell>
          <cell r="Q16402">
            <v>1.2</v>
          </cell>
          <cell r="R16402">
            <v>429.96</v>
          </cell>
        </row>
        <row r="16403">
          <cell r="M16403" t="str">
            <v/>
          </cell>
          <cell r="N16403" t="str">
            <v/>
          </cell>
          <cell r="O16403" t="str">
            <v/>
          </cell>
          <cell r="P16403" t="str">
            <v/>
          </cell>
          <cell r="Q16403" t="str">
            <v/>
          </cell>
          <cell r="R16403" t="str">
            <v/>
          </cell>
        </row>
        <row r="16404">
          <cell r="M16404">
            <v>1351</v>
          </cell>
          <cell r="N16404" t="str">
            <v>!EM PROCESSO DE DESATIVACAO! CHAPA DE MADEIRA COMPENSADA RESINADA PARA FORMA DE CONCRETO, DE *2,2 X 1,1* M, E = 6 MM</v>
          </cell>
          <cell r="O16404" t="str">
            <v>UN</v>
          </cell>
          <cell r="P16404" t="str">
            <v>COEFICIENTE DE REPRESENTATIVIDADE</v>
          </cell>
          <cell r="Q16404">
            <v>0.60740000000000005</v>
          </cell>
          <cell r="R16404">
            <v>39.64</v>
          </cell>
        </row>
        <row r="16405">
          <cell r="M16405">
            <v>1358</v>
          </cell>
          <cell r="N16405" t="str">
            <v>CHAPA DE MADEIRA COMPENSADA RESINADA PARA FORMA DE CONCRETO, DE *2,2 X 1,1* M, E = 17 MM</v>
          </cell>
          <cell r="O16405" t="str">
            <v>M2</v>
          </cell>
          <cell r="P16405" t="str">
            <v>COEFICIENTE DE REPRESENTATIVIDADE</v>
          </cell>
          <cell r="Q16405">
            <v>8.4224999999999994</v>
          </cell>
          <cell r="R16405">
            <v>42.45</v>
          </cell>
        </row>
        <row r="16406">
          <cell r="M16406">
            <v>2692</v>
          </cell>
          <cell r="N16406" t="str">
            <v>DESMOLDANTE PROTETOR PARA FORMAS DE MADEIRA, DE BASE OLEOSA EMULSIONADA EM AGUA</v>
          </cell>
          <cell r="O16406" t="str">
            <v>L</v>
          </cell>
          <cell r="P16406" t="str">
            <v>COEFICIENTE DE REPRESENTATIVIDADE</v>
          </cell>
          <cell r="Q16406">
            <v>6.6699999999999995E-2</v>
          </cell>
          <cell r="R16406">
            <v>6.99</v>
          </cell>
        </row>
        <row r="16407">
          <cell r="M16407">
            <v>4491</v>
          </cell>
          <cell r="N16407" t="str">
            <v>PONTALETE *7,5 X 7,5* CM EM PINUS, MISTA OU EQUIVALENTE DA REGIAO - BRUTA</v>
          </cell>
          <cell r="O16407" t="str">
            <v>M</v>
          </cell>
          <cell r="P16407" t="str">
            <v>COEFICIENTE DE REPRESENTATIVIDADE</v>
          </cell>
          <cell r="Q16407">
            <v>5.0545</v>
          </cell>
          <cell r="R16407">
            <v>8.25</v>
          </cell>
        </row>
        <row r="16408">
          <cell r="M16408">
            <v>5073</v>
          </cell>
          <cell r="N16408" t="str">
            <v>PREGO DE ACO POLIDO COM CABECA 17 X 24 (2 1/4 X 11)</v>
          </cell>
          <cell r="O16408" t="str">
            <v>KG</v>
          </cell>
          <cell r="P16408" t="str">
            <v>COEFICIENTE DE REPRESENTATIVIDADE</v>
          </cell>
          <cell r="Q16408">
            <v>0.6552</v>
          </cell>
          <cell r="R16408">
            <v>14.51</v>
          </cell>
        </row>
        <row r="16409">
          <cell r="M16409">
            <v>20247</v>
          </cell>
          <cell r="N16409" t="str">
            <v>PREGO DE ACO POLIDO COM CABECA 15 X 15 (1 1/4 X 13)</v>
          </cell>
          <cell r="O16409" t="str">
            <v>KG</v>
          </cell>
          <cell r="P16409" t="str">
            <v>COEFICIENTE DE REPRESENTATIVIDADE</v>
          </cell>
          <cell r="Q16409">
            <v>0.43769999999999998</v>
          </cell>
          <cell r="R16409">
            <v>15.77</v>
          </cell>
        </row>
        <row r="16410">
          <cell r="M16410">
            <v>88239</v>
          </cell>
          <cell r="N16410" t="str">
            <v>AJUDANTE DE CARPINTEIRO COM ENCARGOS COMPLEMENTARES</v>
          </cell>
          <cell r="O16410" t="str">
            <v>H</v>
          </cell>
          <cell r="P16410" t="str">
            <v>COEFICIENTE DE REPRESENTATIVIDADE</v>
          </cell>
          <cell r="Q16410">
            <v>1.5631999999999999</v>
          </cell>
          <cell r="R16410">
            <v>15.71</v>
          </cell>
        </row>
        <row r="16411">
          <cell r="M16411">
            <v>88261</v>
          </cell>
          <cell r="N16411" t="str">
            <v>CARPINTEIRO DE ESQUADRIA COM ENCARGOS COMPLEMENTARES</v>
          </cell>
          <cell r="O16411" t="str">
            <v>H</v>
          </cell>
          <cell r="P16411" t="str">
            <v>COEFICIENTE DE REPRESENTATIVIDADE</v>
          </cell>
          <cell r="Q16411">
            <v>7.8158000000000003</v>
          </cell>
          <cell r="R16411">
            <v>19.239999999999998</v>
          </cell>
        </row>
        <row r="16412">
          <cell r="M16412">
            <v>88309</v>
          </cell>
          <cell r="N16412" t="str">
            <v>PEDREIRO COM ENCARGOS COMPLEMENTARES</v>
          </cell>
          <cell r="O16412" t="str">
            <v>H</v>
          </cell>
          <cell r="P16412" t="str">
            <v>COLETADO</v>
          </cell>
          <cell r="Q16412">
            <v>22.407699999999998</v>
          </cell>
          <cell r="R16412">
            <v>19.43</v>
          </cell>
        </row>
        <row r="16413">
          <cell r="M16413">
            <v>88316</v>
          </cell>
          <cell r="N16413" t="str">
            <v>SERVENTE COM ENCARGOS COMPLEMENTARES</v>
          </cell>
          <cell r="O16413" t="str">
            <v>H</v>
          </cell>
          <cell r="P16413" t="str">
            <v>COLETADO</v>
          </cell>
          <cell r="Q16413">
            <v>22.407699999999998</v>
          </cell>
          <cell r="R16413">
            <v>14.25</v>
          </cell>
        </row>
        <row r="16414">
          <cell r="M16414">
            <v>90586</v>
          </cell>
          <cell r="N16414" t="str">
            <v>VIBRADOR DE IMERSÃO, DIÂMETRO DE PONTEIRA 45MM, MOTOR ELÉTRICO TRIFÁSICO POTÊNCIA DE 2 CV - CHP DIURNO. AF_06/2015</v>
          </cell>
          <cell r="O16414" t="str">
            <v>CHP</v>
          </cell>
          <cell r="P16414" t="str">
            <v>ATRIBUÍDO SÃO PAULO</v>
          </cell>
          <cell r="Q16414">
            <v>4.7080000000000002</v>
          </cell>
          <cell r="R16414">
            <v>1.53</v>
          </cell>
        </row>
        <row r="16415">
          <cell r="M16415">
            <v>90587</v>
          </cell>
          <cell r="N16415" t="str">
            <v>VIBRADOR DE IMERSÃO, DIÂMETRO DE PONTEIRA 45MM, MOTOR ELÉTRICO TRIFÁSICO POTÊNCIA DE 2 CV - CHI DIURNO. AF_06/2015</v>
          </cell>
          <cell r="O16415" t="str">
            <v>CHI</v>
          </cell>
          <cell r="P16415" t="str">
            <v>ATRIBUÍDO SÃO PAULO</v>
          </cell>
          <cell r="Q16415">
            <v>12.947100000000001</v>
          </cell>
          <cell r="R16415">
            <v>0.42</v>
          </cell>
        </row>
        <row r="16416">
          <cell r="M16416">
            <v>91692</v>
          </cell>
          <cell r="N16416" t="str">
            <v>SERRA CIRCULAR DE BANCADA COM MOTOR ELÉTRICO POTÊNCIA DE 5HP, COM COIFA PARA DISCO 10" - CHP DIURNO. AF_08/2015</v>
          </cell>
          <cell r="O16416" t="str">
            <v>CHP</v>
          </cell>
          <cell r="P16416" t="str">
            <v>ATRIBUÍDO SÃO PAULO</v>
          </cell>
          <cell r="Q16416">
            <v>0.43980000000000002</v>
          </cell>
          <cell r="R16416">
            <v>21</v>
          </cell>
        </row>
        <row r="16417">
          <cell r="M16417">
            <v>91693</v>
          </cell>
          <cell r="N16417" t="str">
            <v>SERRA CIRCULAR DE BANCADA COM MOTOR ELÉTRICO POTÊNCIA DE 5HP, COM COIFA PARA DISCO 10" - CHI DIURNO. AF_08/2015</v>
          </cell>
          <cell r="O16417" t="str">
            <v>CHI</v>
          </cell>
          <cell r="P16417" t="str">
            <v>ATRIBUÍDO SÃO PAULO</v>
          </cell>
          <cell r="Q16417">
            <v>1.1233</v>
          </cell>
          <cell r="R16417">
            <v>18.89</v>
          </cell>
        </row>
        <row r="16418">
          <cell r="M16418">
            <v>92783</v>
          </cell>
          <cell r="N16418" t="str">
            <v>ARMAÇÃO DE LAJE DE UMA ESTRUTURA CONVENCIONAL DE CONCRETO ARMADO EM UMA EDIFICAÇÃO TÉRREA OU SOBRADO UTILIZANDO AÇO CA-60 DE 4,2 MM - MONTAGEM. AF_12/2015</v>
          </cell>
          <cell r="O16418" t="str">
            <v>KG</v>
          </cell>
          <cell r="P16418" t="str">
            <v>ATRIBUÍDO SÃO PAULO</v>
          </cell>
          <cell r="Q16418">
            <v>21.999700000000001</v>
          </cell>
          <cell r="R16418">
            <v>18.399999999999999</v>
          </cell>
        </row>
        <row r="16419">
          <cell r="M16419">
            <v>94972</v>
          </cell>
          <cell r="N16419" t="str">
            <v>CONCRETO FCK = 30MPA, TRAÇO 1:2,1:2,5 (EM MASSA SECA DE CIMENTO/ AREIA MÉDIA/ BRITA 1) - PREPARO MECÂNICO COM BETONEIRA 600 L. AF_05/2021</v>
          </cell>
          <cell r="O16419" t="str">
            <v>M3</v>
          </cell>
          <cell r="P16419" t="str">
            <v>ATRIBUÍDO SÃO PAULO</v>
          </cell>
          <cell r="Q16419">
            <v>1.2</v>
          </cell>
          <cell r="R16419">
            <v>447.41</v>
          </cell>
        </row>
        <row r="16420">
          <cell r="M16420" t="str">
            <v/>
          </cell>
          <cell r="N16420" t="str">
            <v/>
          </cell>
          <cell r="O16420" t="str">
            <v/>
          </cell>
          <cell r="P16420" t="str">
            <v/>
          </cell>
          <cell r="Q16420" t="str">
            <v/>
          </cell>
          <cell r="R16420" t="str">
            <v/>
          </cell>
        </row>
        <row r="16421">
          <cell r="M16421">
            <v>1351</v>
          </cell>
          <cell r="N16421" t="str">
            <v>!EM PROCESSO DE DESATIVACAO! CHAPA DE MADEIRA COMPENSADA RESINADA PARA FORMA DE CONCRETO, DE *2,2 X 1,1* M, E = 6 MM</v>
          </cell>
          <cell r="O16421" t="str">
            <v>UN</v>
          </cell>
          <cell r="P16421" t="str">
            <v>COEFICIENTE DE REPRESENTATIVIDADE</v>
          </cell>
          <cell r="Q16421">
            <v>0.31890000000000002</v>
          </cell>
          <cell r="R16421">
            <v>39.64</v>
          </cell>
        </row>
        <row r="16422">
          <cell r="M16422">
            <v>1358</v>
          </cell>
          <cell r="N16422" t="str">
            <v>CHAPA DE MADEIRA COMPENSADA RESINADA PARA FORMA DE CONCRETO, DE *2,2 X 1,1* M, E = 17 MM</v>
          </cell>
          <cell r="O16422" t="str">
            <v>M2</v>
          </cell>
          <cell r="P16422" t="str">
            <v>COEFICIENTE DE REPRESENTATIVIDADE</v>
          </cell>
          <cell r="Q16422">
            <v>6.7614000000000001</v>
          </cell>
          <cell r="R16422">
            <v>42.45</v>
          </cell>
        </row>
        <row r="16423">
          <cell r="M16423">
            <v>2692</v>
          </cell>
          <cell r="N16423" t="str">
            <v>DESMOLDANTE PROTETOR PARA FORMAS DE MADEIRA, DE BASE OLEOSA EMULSIONADA EM AGUA</v>
          </cell>
          <cell r="O16423" t="str">
            <v>L</v>
          </cell>
          <cell r="P16423" t="str">
            <v>COEFICIENTE DE REPRESENTATIVIDADE</v>
          </cell>
          <cell r="Q16423">
            <v>3.5000000000000003E-2</v>
          </cell>
          <cell r="R16423">
            <v>6.99</v>
          </cell>
        </row>
        <row r="16424">
          <cell r="M16424">
            <v>4491</v>
          </cell>
          <cell r="N16424" t="str">
            <v>PONTALETE *7,5 X 7,5* CM EM PINUS, MISTA OU EQUIVALENTE DA REGIAO - BRUTA</v>
          </cell>
          <cell r="O16424" t="str">
            <v>M</v>
          </cell>
          <cell r="P16424" t="str">
            <v>COEFICIENTE DE REPRESENTATIVIDADE</v>
          </cell>
          <cell r="Q16424">
            <v>1.4216</v>
          </cell>
          <cell r="R16424">
            <v>8.25</v>
          </cell>
        </row>
        <row r="16425">
          <cell r="M16425">
            <v>4517</v>
          </cell>
          <cell r="N16425" t="str">
            <v>SARRAFO *2,5 X 7,5* CM EM PINUS, MISTA OU EQUIVALENTE DA REGIAO - BRUTA</v>
          </cell>
          <cell r="O16425" t="str">
            <v>M</v>
          </cell>
          <cell r="P16425" t="str">
            <v>COEFICIENTE DE REPRESENTATIVIDADE</v>
          </cell>
          <cell r="Q16425">
            <v>6.25</v>
          </cell>
          <cell r="R16425">
            <v>2.89</v>
          </cell>
        </row>
        <row r="16426">
          <cell r="M16426">
            <v>5073</v>
          </cell>
          <cell r="N16426" t="str">
            <v>PREGO DE ACO POLIDO COM CABECA 17 X 24 (2 1/4 X 11)</v>
          </cell>
          <cell r="O16426" t="str">
            <v>KG</v>
          </cell>
          <cell r="P16426" t="str">
            <v>COEFICIENTE DE REPRESENTATIVIDADE</v>
          </cell>
          <cell r="Q16426">
            <v>0.18429999999999999</v>
          </cell>
          <cell r="R16426">
            <v>14.51</v>
          </cell>
        </row>
        <row r="16427">
          <cell r="M16427">
            <v>20247</v>
          </cell>
          <cell r="N16427" t="str">
            <v>PREGO DE ACO POLIDO COM CABECA 15 X 15 (1 1/4 X 13)</v>
          </cell>
          <cell r="O16427" t="str">
            <v>KG</v>
          </cell>
          <cell r="P16427" t="str">
            <v>COEFICIENTE DE REPRESENTATIVIDADE</v>
          </cell>
          <cell r="Q16427">
            <v>0.2954</v>
          </cell>
          <cell r="R16427">
            <v>15.77</v>
          </cell>
        </row>
        <row r="16428">
          <cell r="M16428">
            <v>39995</v>
          </cell>
          <cell r="N16428" t="str">
            <v>POLIESTIRENO EXPANDIDO/EPS (ISOPOR), TIPO 2F, BLOCO</v>
          </cell>
          <cell r="O16428" t="str">
            <v>M3</v>
          </cell>
          <cell r="P16428" t="str">
            <v>ATRIBUÍDO SÃO PAULO</v>
          </cell>
          <cell r="Q16428">
            <v>0.2475</v>
          </cell>
          <cell r="R16428">
            <v>462.12</v>
          </cell>
        </row>
        <row r="16429">
          <cell r="M16429">
            <v>88239</v>
          </cell>
          <cell r="N16429" t="str">
            <v>AJUDANTE DE CARPINTEIRO COM ENCARGOS COMPLEMENTARES</v>
          </cell>
          <cell r="O16429" t="str">
            <v>H</v>
          </cell>
          <cell r="P16429" t="str">
            <v>COEFICIENTE DE REPRESENTATIVIDADE</v>
          </cell>
          <cell r="Q16429">
            <v>0.86129999999999995</v>
          </cell>
          <cell r="R16429">
            <v>15.71</v>
          </cell>
        </row>
        <row r="16430">
          <cell r="M16430">
            <v>88261</v>
          </cell>
          <cell r="N16430" t="str">
            <v>CARPINTEIRO DE ESQUADRIA COM ENCARGOS COMPLEMENTARES</v>
          </cell>
          <cell r="O16430" t="str">
            <v>H</v>
          </cell>
          <cell r="P16430" t="str">
            <v>COEFICIENTE DE REPRESENTATIVIDADE</v>
          </cell>
          <cell r="Q16430">
            <v>4.3066000000000004</v>
          </cell>
          <cell r="R16430">
            <v>19.239999999999998</v>
          </cell>
        </row>
        <row r="16431">
          <cell r="M16431">
            <v>88309</v>
          </cell>
          <cell r="N16431" t="str">
            <v>PEDREIRO COM ENCARGOS COMPLEMENTARES</v>
          </cell>
          <cell r="O16431" t="str">
            <v>H</v>
          </cell>
          <cell r="P16431" t="str">
            <v>COLETADO</v>
          </cell>
          <cell r="Q16431">
            <v>7.8078000000000003</v>
          </cell>
          <cell r="R16431">
            <v>19.43</v>
          </cell>
        </row>
        <row r="16432">
          <cell r="M16432">
            <v>88316</v>
          </cell>
          <cell r="N16432" t="str">
            <v>SERVENTE COM ENCARGOS COMPLEMENTARES</v>
          </cell>
          <cell r="O16432" t="str">
            <v>H</v>
          </cell>
          <cell r="P16432" t="str">
            <v>COLETADO</v>
          </cell>
          <cell r="Q16432">
            <v>7.8078000000000003</v>
          </cell>
          <cell r="R16432">
            <v>14.25</v>
          </cell>
        </row>
        <row r="16433">
          <cell r="M16433">
            <v>90586</v>
          </cell>
          <cell r="N16433" t="str">
            <v>VIBRADOR DE IMERSÃO, DIÂMETRO DE PONTEIRA 45MM, MOTOR ELÉTRICO TRIFÁSICO POTÊNCIA DE 2 CV - CHP DIURNO. AF_06/2015</v>
          </cell>
          <cell r="O16433" t="str">
            <v>CHP</v>
          </cell>
          <cell r="P16433" t="str">
            <v>ATRIBUÍDO SÃO PAULO</v>
          </cell>
          <cell r="Q16433">
            <v>1.1283000000000001</v>
          </cell>
          <cell r="R16433">
            <v>1.53</v>
          </cell>
        </row>
        <row r="16434">
          <cell r="M16434">
            <v>90587</v>
          </cell>
          <cell r="N16434" t="str">
            <v>VIBRADOR DE IMERSÃO, DIÂMETRO DE PONTEIRA 45MM, MOTOR ELÉTRICO TRIFÁSICO POTÊNCIA DE 2 CV - CHI DIURNO. AF_06/2015</v>
          </cell>
          <cell r="O16434" t="str">
            <v>CHI</v>
          </cell>
          <cell r="P16434" t="str">
            <v>ATRIBUÍDO SÃO PAULO</v>
          </cell>
          <cell r="Q16434">
            <v>3.1027999999999998</v>
          </cell>
          <cell r="R16434">
            <v>0.42</v>
          </cell>
        </row>
        <row r="16435">
          <cell r="M16435">
            <v>91692</v>
          </cell>
          <cell r="N16435" t="str">
            <v>SERRA CIRCULAR DE BANCADA COM MOTOR ELÉTRICO POTÊNCIA DE 5HP, COM COIFA PARA DISCO 10" - CHP DIURNO. AF_08/2015</v>
          </cell>
          <cell r="O16435" t="str">
            <v>CHP</v>
          </cell>
          <cell r="P16435" t="str">
            <v>ATRIBUÍDO SÃO PAULO</v>
          </cell>
          <cell r="Q16435">
            <v>0.26750000000000002</v>
          </cell>
          <cell r="R16435">
            <v>21</v>
          </cell>
        </row>
        <row r="16436">
          <cell r="M16436">
            <v>91693</v>
          </cell>
          <cell r="N16436" t="str">
            <v>SERRA CIRCULAR DE BANCADA COM MOTOR ELÉTRICO POTÊNCIA DE 5HP, COM COIFA PARA DISCO 10" - CHI DIURNO. AF_08/2015</v>
          </cell>
          <cell r="O16436" t="str">
            <v>CHI</v>
          </cell>
          <cell r="P16436" t="str">
            <v>ATRIBUÍDO SÃO PAULO</v>
          </cell>
          <cell r="Q16436">
            <v>0.59379999999999999</v>
          </cell>
          <cell r="R16436">
            <v>18.89</v>
          </cell>
        </row>
        <row r="16437">
          <cell r="M16437">
            <v>92784</v>
          </cell>
          <cell r="N16437" t="str">
            <v>ARMAÇÃO DE LAJE DE UMA ESTRUTURA CONVENCIONAL DE CONCRETO ARMADO EM UMA EDIFICAÇÃO TÉRREA OU SOBRADO UTILIZANDO AÇO CA-60 DE 5,0 MM - MONTAGEM. AF_12/2015</v>
          </cell>
          <cell r="O16437" t="str">
            <v>KG</v>
          </cell>
          <cell r="P16437" t="str">
            <v>ATRIBUÍDO SÃO PAULO</v>
          </cell>
          <cell r="Q16437">
            <v>32.6798</v>
          </cell>
          <cell r="R16437">
            <v>16.739999999999998</v>
          </cell>
        </row>
        <row r="16438">
          <cell r="M16438">
            <v>94972</v>
          </cell>
          <cell r="N16438" t="str">
            <v>CONCRETO FCK = 30MPA, TRAÇO 1:2,1:2,5 (EM MASSA SECA DE CIMENTO/ AREIA MÉDIA/ BRITA 1) - PREPARO MECÂNICO COM BETONEIRA 600 L. AF_05/2021</v>
          </cell>
          <cell r="O16438" t="str">
            <v>M3</v>
          </cell>
          <cell r="P16438" t="str">
            <v>ATRIBUÍDO SÃO PAULO</v>
          </cell>
          <cell r="Q16438">
            <v>1.103</v>
          </cell>
          <cell r="R16438">
            <v>447.41</v>
          </cell>
        </row>
        <row r="16439">
          <cell r="M16439" t="str">
            <v/>
          </cell>
          <cell r="N16439" t="str">
            <v/>
          </cell>
          <cell r="O16439" t="str">
            <v/>
          </cell>
          <cell r="P16439" t="str">
            <v/>
          </cell>
          <cell r="Q16439" t="str">
            <v/>
          </cell>
          <cell r="R16439" t="str">
            <v/>
          </cell>
        </row>
        <row r="16440">
          <cell r="M16440">
            <v>34493</v>
          </cell>
          <cell r="N16440" t="str">
            <v>CONCRETO USINADO BOMBEAVEL, CLASSE DE RESISTENCIA C25, COM BRITA 0 E 1, SLUMP = 100 +/- 20 MM, EXCLUI SERVICO DE BOMBEAMENTO (NBR 8953)</v>
          </cell>
          <cell r="O16440" t="str">
            <v>M3</v>
          </cell>
          <cell r="P16440" t="str">
            <v>COEFICIENTE DE REPRESENTATIVIDADE</v>
          </cell>
          <cell r="Q16440">
            <v>0.14460000000000001</v>
          </cell>
          <cell r="R16440">
            <v>596.34</v>
          </cell>
        </row>
        <row r="16441">
          <cell r="M16441">
            <v>88309</v>
          </cell>
          <cell r="N16441" t="str">
            <v>PEDREIRO COM ENCARGOS COMPLEMENTARES</v>
          </cell>
          <cell r="O16441" t="str">
            <v>H</v>
          </cell>
          <cell r="P16441" t="str">
            <v>COLETADO</v>
          </cell>
          <cell r="Q16441">
            <v>0.12330000000000001</v>
          </cell>
          <cell r="R16441">
            <v>19.43</v>
          </cell>
        </row>
        <row r="16442">
          <cell r="M16442">
            <v>88316</v>
          </cell>
          <cell r="N16442" t="str">
            <v>SERVENTE COM ENCARGOS COMPLEMENTARES</v>
          </cell>
          <cell r="O16442" t="str">
            <v>H</v>
          </cell>
          <cell r="P16442" t="str">
            <v>COLETADO</v>
          </cell>
          <cell r="Q16442">
            <v>0.37</v>
          </cell>
          <cell r="R16442">
            <v>14.25</v>
          </cell>
        </row>
        <row r="16443">
          <cell r="M16443">
            <v>90680</v>
          </cell>
          <cell r="N16443" t="str">
            <v>PERFURATRIZ HIDRÁULICA SOBRE CAMINHÃO COM TRADO CURTO ACOPLADO, PROFUNDIDADE MÁXIMA DE 20 M, DIÂMETRO MÁXIMO DE 1500 MM, POTÊNCIA INSTALADA DE 137 HP, MESA ROTATIVA COM TORQUE MÁXIMO DE 30 KNM - CHP DIURNO. AF_06/2015</v>
          </cell>
          <cell r="O16443" t="str">
            <v>CHP</v>
          </cell>
          <cell r="P16443" t="str">
            <v>ATRIBUÍDO SÃO PAULO</v>
          </cell>
          <cell r="Q16443">
            <v>7.85E-2</v>
          </cell>
          <cell r="R16443">
            <v>282.31</v>
          </cell>
        </row>
        <row r="16444">
          <cell r="M16444">
            <v>90681</v>
          </cell>
          <cell r="N16444" t="str">
            <v>PERFURATRIZ HIDRÁULICA SOBRE CAMINHÃO COM TRADO CURTO ACOPLADO, PROFUNDIDADE MÁXIMA DE 20 M, DIÂMETRO MÁXIMO DE 1500 MM, POTÊNCIA INSTALADA DE 137 HP, MESA ROTATIVA COM TORQUE MÁXIMO DE 30 KNM - CHI DIURNO. AF_06/2015</v>
          </cell>
          <cell r="O16444" t="str">
            <v>CHI</v>
          </cell>
          <cell r="P16444" t="str">
            <v>ATRIBUÍDO SÃO PAULO</v>
          </cell>
          <cell r="Q16444">
            <v>4.4900000000000002E-2</v>
          </cell>
          <cell r="R16444">
            <v>112.92</v>
          </cell>
        </row>
        <row r="16445">
          <cell r="M16445">
            <v>91634</v>
          </cell>
          <cell r="N16445" t="str">
            <v>GUINDAUTO HIDRÁULICO, CAPACIDADE MÁXIMA DE CARGA 6500 KG, MOMENTO MÁXIMO DE CARGA 5,8 TM, ALCANCE MÁXIMO HORIZONTAL 7,60 M, INCLUSIVE CAMINHÃO TOCO PBT 9.700 KG, POTÊNCIA DE 160 CV - CHP DIURNO. AF_08/2015</v>
          </cell>
          <cell r="O16445" t="str">
            <v>CHP</v>
          </cell>
          <cell r="P16445" t="str">
            <v>ATRIBUÍDO SÃO PAULO</v>
          </cell>
          <cell r="Q16445">
            <v>7.0000000000000007E-2</v>
          </cell>
          <cell r="R16445">
            <v>160.04</v>
          </cell>
        </row>
        <row r="16446">
          <cell r="M16446">
            <v>91635</v>
          </cell>
          <cell r="N16446" t="str">
            <v>GUINDAUTO HIDRÁULICO, CAPACIDADE MÁXIMA DE CARGA 6500 KG, MOMENTO MÁXIMO DE CARGA 5,8 TM, ALCANCE MÁXIMO HORIZONTAL 7,60 M, INCLUSIVE CAMINHÃO TOCO PBT 9.700 KG, POTÊNCIA DE 160 CV - CHI DIURNO. AF_08/2015</v>
          </cell>
          <cell r="O16446" t="str">
            <v>CHI</v>
          </cell>
          <cell r="P16446" t="str">
            <v>ATRIBUÍDO SÃO PAULO</v>
          </cell>
          <cell r="Q16446">
            <v>0.1163</v>
          </cell>
          <cell r="R16446">
            <v>33.58</v>
          </cell>
        </row>
        <row r="16447">
          <cell r="M16447">
            <v>97913</v>
          </cell>
          <cell r="N16447" t="str">
            <v>TRANSPORTE COM CAMINHÃO BASCULANTE DE 6 M³, EM VIA URBANA EM REVESTIMENTO PRIMÁRIO (UNIDADE: M3XKM). AF_07/2020</v>
          </cell>
          <cell r="O16447" t="str">
            <v>M3XKM</v>
          </cell>
          <cell r="P16447" t="str">
            <v>ATRIBUÍDO SÃO PAULO</v>
          </cell>
          <cell r="Q16447">
            <v>4.4200000000000003E-2</v>
          </cell>
          <cell r="R16447">
            <v>2.2200000000000002</v>
          </cell>
        </row>
        <row r="16448">
          <cell r="M16448">
            <v>100973</v>
          </cell>
          <cell r="N16448" t="str">
            <v>CARGA, MANOBRA E DESCARGA DE SOLOS E MATERIAIS GRANULARES EM CAMINHÃO BASCULANTE 6 M³ - CARGA COM PÁ CARREGADEIRA (CAÇAMBA DE 1,7 A 2,8 M³ / 128 HP) E DESCARGA LIVRE (UNIDADE: M3). AF_07/2020</v>
          </cell>
          <cell r="O16448" t="str">
            <v>M3</v>
          </cell>
          <cell r="P16448" t="str">
            <v>ATRIBUÍDO SÃO PAULO</v>
          </cell>
          <cell r="Q16448">
            <v>0.14729999999999999</v>
          </cell>
          <cell r="R16448">
            <v>6.16</v>
          </cell>
        </row>
        <row r="16449">
          <cell r="M16449" t="str">
            <v/>
          </cell>
          <cell r="N16449" t="str">
            <v/>
          </cell>
          <cell r="O16449" t="str">
            <v/>
          </cell>
          <cell r="P16449" t="str">
            <v/>
          </cell>
          <cell r="Q16449" t="str">
            <v/>
          </cell>
          <cell r="R16449" t="str">
            <v/>
          </cell>
        </row>
        <row r="16450">
          <cell r="M16450">
            <v>34493</v>
          </cell>
          <cell r="N16450" t="str">
            <v>CONCRETO USINADO BOMBEAVEL, CLASSE DE RESISTENCIA C25, COM BRITA 0 E 1, SLUMP = 100 +/- 20 MM, EXCLUI SERVICO DE BOMBEAMENTO (NBR 8953)</v>
          </cell>
          <cell r="O16450" t="str">
            <v>M3</v>
          </cell>
          <cell r="P16450" t="str">
            <v>COEFICIENTE DE REPRESENTATIVIDADE</v>
          </cell>
          <cell r="Q16450">
            <v>0.14449999999999999</v>
          </cell>
          <cell r="R16450">
            <v>596.34</v>
          </cell>
        </row>
        <row r="16451">
          <cell r="M16451">
            <v>88309</v>
          </cell>
          <cell r="N16451" t="str">
            <v>PEDREIRO COM ENCARGOS COMPLEMENTARES</v>
          </cell>
          <cell r="O16451" t="str">
            <v>H</v>
          </cell>
          <cell r="P16451" t="str">
            <v>COLETADO</v>
          </cell>
          <cell r="Q16451">
            <v>8.5800000000000001E-2</v>
          </cell>
          <cell r="R16451">
            <v>19.43</v>
          </cell>
        </row>
        <row r="16452">
          <cell r="M16452">
            <v>88316</v>
          </cell>
          <cell r="N16452" t="str">
            <v>SERVENTE COM ENCARGOS COMPLEMENTARES</v>
          </cell>
          <cell r="O16452" t="str">
            <v>H</v>
          </cell>
          <cell r="P16452" t="str">
            <v>COLETADO</v>
          </cell>
          <cell r="Q16452">
            <v>0.25750000000000001</v>
          </cell>
          <cell r="R16452">
            <v>14.25</v>
          </cell>
        </row>
        <row r="16453">
          <cell r="M16453">
            <v>90680</v>
          </cell>
          <cell r="N16453" t="str">
            <v>PERFURATRIZ HIDRÁULICA SOBRE CAMINHÃO COM TRADO CURTO ACOPLADO, PROFUNDIDADE MÁXIMA DE 20 M, DIÂMETRO MÁXIMO DE 1500 MM, POTÊNCIA INSTALADA DE 137 HP, MESA ROTATIVA COM TORQUE MÁXIMO DE 30 KNM - CHP DIURNO. AF_06/2015</v>
          </cell>
          <cell r="O16453" t="str">
            <v>CHP</v>
          </cell>
          <cell r="P16453" t="str">
            <v>ATRIBUÍDO SÃO PAULO</v>
          </cell>
          <cell r="Q16453">
            <v>5.4600000000000003E-2</v>
          </cell>
          <cell r="R16453">
            <v>282.31</v>
          </cell>
        </row>
        <row r="16454">
          <cell r="M16454">
            <v>90681</v>
          </cell>
          <cell r="N16454" t="str">
            <v>PERFURATRIZ HIDRÁULICA SOBRE CAMINHÃO COM TRADO CURTO ACOPLADO, PROFUNDIDADE MÁXIMA DE 20 M, DIÂMETRO MÁXIMO DE 1500 MM, POTÊNCIA INSTALADA DE 137 HP, MESA ROTATIVA COM TORQUE MÁXIMO DE 30 KNM - CHI DIURNO. AF_06/2015</v>
          </cell>
          <cell r="O16454" t="str">
            <v>CHI</v>
          </cell>
          <cell r="P16454" t="str">
            <v>ATRIBUÍDO SÃO PAULO</v>
          </cell>
          <cell r="Q16454">
            <v>3.1199999999999999E-2</v>
          </cell>
          <cell r="R16454">
            <v>112.92</v>
          </cell>
        </row>
        <row r="16455">
          <cell r="M16455">
            <v>91634</v>
          </cell>
          <cell r="N16455" t="str">
            <v>GUINDAUTO HIDRÁULICO, CAPACIDADE MÁXIMA DE CARGA 6500 KG, MOMENTO MÁXIMO DE CARGA 5,8 TM, ALCANCE MÁXIMO HORIZONTAL 7,60 M, INCLUSIVE CAMINHÃO TOCO PBT 9.700 KG, POTÊNCIA DE 160 CV - CHP DIURNO. AF_08/2015</v>
          </cell>
          <cell r="O16455" t="str">
            <v>CHP</v>
          </cell>
          <cell r="P16455" t="str">
            <v>ATRIBUÍDO SÃO PAULO</v>
          </cell>
          <cell r="Q16455">
            <v>7.0000000000000001E-3</v>
          </cell>
          <cell r="R16455">
            <v>160.04</v>
          </cell>
        </row>
        <row r="16456">
          <cell r="M16456">
            <v>91635</v>
          </cell>
          <cell r="N16456" t="str">
            <v>GUINDAUTO HIDRÁULICO, CAPACIDADE MÁXIMA DE CARGA 6500 KG, MOMENTO MÁXIMO DE CARGA 5,8 TM, ALCANCE MÁXIMO HORIZONTAL 7,60 M, INCLUSIVE CAMINHÃO TOCO PBT 9.700 KG, POTÊNCIA DE 160 CV - CHI DIURNO. AF_08/2015</v>
          </cell>
          <cell r="O16456" t="str">
            <v>CHI</v>
          </cell>
          <cell r="P16456" t="str">
            <v>ATRIBUÍDO SÃO PAULO</v>
          </cell>
          <cell r="Q16456">
            <v>7.8799999999999995E-2</v>
          </cell>
          <cell r="R16456">
            <v>33.58</v>
          </cell>
        </row>
        <row r="16457">
          <cell r="M16457">
            <v>97913</v>
          </cell>
          <cell r="N16457" t="str">
            <v>TRANSPORTE COM CAMINHÃO BASCULANTE DE 6 M³, EM VIA URBANA EM REVESTIMENTO PRIMÁRIO (UNIDADE: M3XKM). AF_07/2020</v>
          </cell>
          <cell r="O16457" t="str">
            <v>M3XKM</v>
          </cell>
          <cell r="P16457" t="str">
            <v>ATRIBUÍDO SÃO PAULO</v>
          </cell>
          <cell r="Q16457">
            <v>4.4200000000000003E-2</v>
          </cell>
          <cell r="R16457">
            <v>2.2200000000000002</v>
          </cell>
        </row>
        <row r="16458">
          <cell r="M16458">
            <v>100973</v>
          </cell>
          <cell r="N16458" t="str">
            <v>CARGA, MANOBRA E DESCARGA DE SOLOS E MATERIAIS GRANULARES EM CAMINHÃO BASCULANTE 6 M³ - CARGA COM PÁ CARREGADEIRA (CAÇAMBA DE 1,7 A 2,8 M³ / 128 HP) E DESCARGA LIVRE (UNIDADE: M3). AF_07/2020</v>
          </cell>
          <cell r="O16458" t="str">
            <v>M3</v>
          </cell>
          <cell r="P16458" t="str">
            <v>ATRIBUÍDO SÃO PAULO</v>
          </cell>
          <cell r="Q16458">
            <v>0.14729999999999999</v>
          </cell>
          <cell r="R16458">
            <v>6.16</v>
          </cell>
        </row>
        <row r="16459">
          <cell r="M16459" t="str">
            <v/>
          </cell>
          <cell r="N16459" t="str">
            <v/>
          </cell>
          <cell r="O16459" t="str">
            <v/>
          </cell>
          <cell r="P16459" t="str">
            <v/>
          </cell>
          <cell r="Q16459" t="str">
            <v/>
          </cell>
          <cell r="R16459" t="str">
            <v/>
          </cell>
        </row>
        <row r="16460">
          <cell r="M16460">
            <v>34493</v>
          </cell>
          <cell r="N16460" t="str">
            <v>CONCRETO USINADO BOMBEAVEL, CLASSE DE RESISTENCIA C25, COM BRITA 0 E 1, SLUMP = 100 +/- 20 MM, EXCLUI SERVICO DE BOMBEAMENTO (NBR 8953)</v>
          </cell>
          <cell r="O16460" t="str">
            <v>M3</v>
          </cell>
          <cell r="P16460" t="str">
            <v>COEFICIENTE DE REPRESENTATIVIDADE</v>
          </cell>
          <cell r="Q16460">
            <v>0.14449999999999999</v>
          </cell>
          <cell r="R16460">
            <v>596.34</v>
          </cell>
        </row>
        <row r="16461">
          <cell r="M16461">
            <v>88309</v>
          </cell>
          <cell r="N16461" t="str">
            <v>PEDREIRO COM ENCARGOS COMPLEMENTARES</v>
          </cell>
          <cell r="O16461" t="str">
            <v>H</v>
          </cell>
          <cell r="P16461" t="str">
            <v>COLETADO</v>
          </cell>
          <cell r="Q16461">
            <v>6.7100000000000007E-2</v>
          </cell>
          <cell r="R16461">
            <v>19.43</v>
          </cell>
        </row>
        <row r="16462">
          <cell r="M16462">
            <v>88316</v>
          </cell>
          <cell r="N16462" t="str">
            <v>SERVENTE COM ENCARGOS COMPLEMENTARES</v>
          </cell>
          <cell r="O16462" t="str">
            <v>H</v>
          </cell>
          <cell r="P16462" t="str">
            <v>COLETADO</v>
          </cell>
          <cell r="Q16462">
            <v>0.20119999999999999</v>
          </cell>
          <cell r="R16462">
            <v>14.25</v>
          </cell>
        </row>
        <row r="16463">
          <cell r="M16463">
            <v>90680</v>
          </cell>
          <cell r="N16463" t="str">
            <v>PERFURATRIZ HIDRÁULICA SOBRE CAMINHÃO COM TRADO CURTO ACOPLADO, PROFUNDIDADE MÁXIMA DE 20 M, DIÂMETRO MÁXIMO DE 1500 MM, POTÊNCIA INSTALADA DE 137 HP, MESA ROTATIVA COM TORQUE MÁXIMO DE 30 KNM - CHP DIURNO. AF_06/2015</v>
          </cell>
          <cell r="O16463" t="str">
            <v>CHP</v>
          </cell>
          <cell r="P16463" t="str">
            <v>ATRIBUÍDO SÃO PAULO</v>
          </cell>
          <cell r="Q16463">
            <v>4.2700000000000002E-2</v>
          </cell>
          <cell r="R16463">
            <v>282.31</v>
          </cell>
        </row>
        <row r="16464">
          <cell r="M16464">
            <v>90681</v>
          </cell>
          <cell r="N16464" t="str">
            <v>PERFURATRIZ HIDRÁULICA SOBRE CAMINHÃO COM TRADO CURTO ACOPLADO, PROFUNDIDADE MÁXIMA DE 20 M, DIÂMETRO MÁXIMO DE 1500 MM, POTÊNCIA INSTALADA DE 137 HP, MESA ROTATIVA COM TORQUE MÁXIMO DE 30 KNM - CHI DIURNO. AF_06/2015</v>
          </cell>
          <cell r="O16464" t="str">
            <v>CHI</v>
          </cell>
          <cell r="P16464" t="str">
            <v>ATRIBUÍDO SÃO PAULO</v>
          </cell>
          <cell r="Q16464">
            <v>2.4400000000000002E-2</v>
          </cell>
          <cell r="R16464">
            <v>112.92</v>
          </cell>
        </row>
        <row r="16465">
          <cell r="M16465">
            <v>91634</v>
          </cell>
          <cell r="N16465" t="str">
            <v>GUINDAUTO HIDRÁULICO, CAPACIDADE MÁXIMA DE CARGA 6500 KG, MOMENTO MÁXIMO DE CARGA 5,8 TM, ALCANCE MÁXIMO HORIZONTAL 7,60 M, INCLUSIVE CAMINHÃO TOCO PBT 9.700 KG, POTÊNCIA DE 160 CV - CHP DIURNO. AF_08/2015</v>
          </cell>
          <cell r="O16465" t="str">
            <v>CHP</v>
          </cell>
          <cell r="P16465" t="str">
            <v>ATRIBUÍDO SÃO PAULO</v>
          </cell>
          <cell r="Q16465">
            <v>7.0000000000000001E-3</v>
          </cell>
          <cell r="R16465">
            <v>160.04</v>
          </cell>
        </row>
        <row r="16466">
          <cell r="M16466">
            <v>91635</v>
          </cell>
          <cell r="N16466" t="str">
            <v>GUINDAUTO HIDRÁULICO, CAPACIDADE MÁXIMA DE CARGA 6500 KG, MOMENTO MÁXIMO DE CARGA 5,8 TM, ALCANCE MÁXIMO HORIZONTAL 7,60 M, INCLUSIVE CAMINHÃO TOCO PBT 9.700 KG, POTÊNCIA DE 160 CV - CHI DIURNO. AF_08/2015</v>
          </cell>
          <cell r="O16466" t="str">
            <v>CHI</v>
          </cell>
          <cell r="P16466" t="str">
            <v>ATRIBUÍDO SÃO PAULO</v>
          </cell>
          <cell r="Q16466">
            <v>0.06</v>
          </cell>
          <cell r="R16466">
            <v>33.58</v>
          </cell>
        </row>
        <row r="16467">
          <cell r="M16467">
            <v>97913</v>
          </cell>
          <cell r="N16467" t="str">
            <v>TRANSPORTE COM CAMINHÃO BASCULANTE DE 6 M³, EM VIA URBANA EM REVESTIMENTO PRIMÁRIO (UNIDADE: M3XKM). AF_07/2020</v>
          </cell>
          <cell r="O16467" t="str">
            <v>M3XKM</v>
          </cell>
          <cell r="P16467" t="str">
            <v>ATRIBUÍDO SÃO PAULO</v>
          </cell>
          <cell r="Q16467">
            <v>4.4200000000000003E-2</v>
          </cell>
          <cell r="R16467">
            <v>2.2200000000000002</v>
          </cell>
        </row>
        <row r="16468">
          <cell r="M16468">
            <v>100973</v>
          </cell>
          <cell r="N16468" t="str">
            <v>CARGA, MANOBRA E DESCARGA DE SOLOS E MATERIAIS GRANULARES EM CAMINHÃO BASCULANTE 6 M³ - CARGA COM PÁ CARREGADEIRA (CAÇAMBA DE 1,7 A 2,8 M³ / 128 HP) E DESCARGA LIVRE (UNIDADE: M3). AF_07/2020</v>
          </cell>
          <cell r="O16468" t="str">
            <v>M3</v>
          </cell>
          <cell r="P16468" t="str">
            <v>ATRIBUÍDO SÃO PAULO</v>
          </cell>
          <cell r="Q16468">
            <v>0.14729999999999999</v>
          </cell>
          <cell r="R16468">
            <v>6.16</v>
          </cell>
        </row>
        <row r="16469">
          <cell r="M16469" t="str">
            <v/>
          </cell>
          <cell r="N16469" t="str">
            <v/>
          </cell>
          <cell r="O16469" t="str">
            <v/>
          </cell>
          <cell r="P16469" t="str">
            <v/>
          </cell>
          <cell r="Q16469" t="str">
            <v/>
          </cell>
          <cell r="R16469" t="str">
            <v/>
          </cell>
        </row>
        <row r="16470">
          <cell r="M16470">
            <v>34493</v>
          </cell>
          <cell r="N16470" t="str">
            <v>CONCRETO USINADO BOMBEAVEL, CLASSE DE RESISTENCIA C25, COM BRITA 0 E 1, SLUMP = 100 +/- 20 MM, EXCLUI SERVICO DE BOMBEAMENTO (NBR 8953)</v>
          </cell>
          <cell r="O16470" t="str">
            <v>M3</v>
          </cell>
          <cell r="P16470" t="str">
            <v>COEFICIENTE DE REPRESENTATIVIDADE</v>
          </cell>
          <cell r="Q16470">
            <v>0.19270000000000001</v>
          </cell>
          <cell r="R16470">
            <v>596.34</v>
          </cell>
        </row>
        <row r="16471">
          <cell r="M16471">
            <v>88309</v>
          </cell>
          <cell r="N16471" t="str">
            <v>PEDREIRO COM ENCARGOS COMPLEMENTARES</v>
          </cell>
          <cell r="O16471" t="str">
            <v>H</v>
          </cell>
          <cell r="P16471" t="str">
            <v>COLETADO</v>
          </cell>
          <cell r="Q16471">
            <v>9.8799999999999999E-2</v>
          </cell>
          <cell r="R16471">
            <v>19.43</v>
          </cell>
        </row>
        <row r="16472">
          <cell r="M16472">
            <v>88316</v>
          </cell>
          <cell r="N16472" t="str">
            <v>SERVENTE COM ENCARGOS COMPLEMENTARES</v>
          </cell>
          <cell r="O16472" t="str">
            <v>H</v>
          </cell>
          <cell r="P16472" t="str">
            <v>COLETADO</v>
          </cell>
          <cell r="Q16472">
            <v>0.2964</v>
          </cell>
          <cell r="R16472">
            <v>14.25</v>
          </cell>
        </row>
        <row r="16473">
          <cell r="M16473">
            <v>90680</v>
          </cell>
          <cell r="N16473" t="str">
            <v>PERFURATRIZ HIDRÁULICA SOBRE CAMINHÃO COM TRADO CURTO ACOPLADO, PROFUNDIDADE MÁXIMA DE 20 M, DIÂMETRO MÁXIMO DE 1500 MM, POTÊNCIA INSTALADA DE 137 HP, MESA ROTATIVA COM TORQUE MÁXIMO DE 30 KNM - CHP DIURNO. AF_06/2015</v>
          </cell>
          <cell r="O16473" t="str">
            <v>CHP</v>
          </cell>
          <cell r="P16473" t="str">
            <v>ATRIBUÍDO SÃO PAULO</v>
          </cell>
          <cell r="Q16473">
            <v>6.2899999999999998E-2</v>
          </cell>
          <cell r="R16473">
            <v>282.31</v>
          </cell>
        </row>
        <row r="16474">
          <cell r="M16474">
            <v>90681</v>
          </cell>
          <cell r="N16474" t="str">
            <v>PERFURATRIZ HIDRÁULICA SOBRE CAMINHÃO COM TRADO CURTO ACOPLADO, PROFUNDIDADE MÁXIMA DE 20 M, DIÂMETRO MÁXIMO DE 1500 MM, POTÊNCIA INSTALADA DE 137 HP, MESA ROTATIVA COM TORQUE MÁXIMO DE 30 KNM - CHI DIURNO. AF_06/2015</v>
          </cell>
          <cell r="O16474" t="str">
            <v>CHI</v>
          </cell>
          <cell r="P16474" t="str">
            <v>ATRIBUÍDO SÃO PAULO</v>
          </cell>
          <cell r="Q16474">
            <v>3.5999999999999997E-2</v>
          </cell>
          <cell r="R16474">
            <v>112.92</v>
          </cell>
        </row>
        <row r="16475">
          <cell r="M16475">
            <v>91634</v>
          </cell>
          <cell r="N16475" t="str">
            <v>GUINDAUTO HIDRÁULICO, CAPACIDADE MÁXIMA DE CARGA 6500 KG, MOMENTO MÁXIMO DE CARGA 5,8 TM, ALCANCE MÁXIMO HORIZONTAL 7,60 M, INCLUSIVE CAMINHÃO TOCO PBT 9.700 KG, POTÊNCIA DE 160 CV - CHP DIURNO. AF_08/2015</v>
          </cell>
          <cell r="O16475" t="str">
            <v>CHP</v>
          </cell>
          <cell r="P16475" t="str">
            <v>ATRIBUÍDO SÃO PAULO</v>
          </cell>
          <cell r="Q16475">
            <v>8.0999999999999996E-3</v>
          </cell>
          <cell r="R16475">
            <v>160.04</v>
          </cell>
        </row>
        <row r="16476">
          <cell r="M16476">
            <v>91635</v>
          </cell>
          <cell r="N16476" t="str">
            <v>GUINDAUTO HIDRÁULICO, CAPACIDADE MÁXIMA DE CARGA 6500 KG, MOMENTO MÁXIMO DE CARGA 5,8 TM, ALCANCE MÁXIMO HORIZONTAL 7,60 M, INCLUSIVE CAMINHÃO TOCO PBT 9.700 KG, POTÊNCIA DE 160 CV - CHI DIURNO. AF_08/2015</v>
          </cell>
          <cell r="O16476" t="str">
            <v>CHI</v>
          </cell>
          <cell r="P16476" t="str">
            <v>ATRIBUÍDO SÃO PAULO</v>
          </cell>
          <cell r="Q16476">
            <v>9.0700000000000003E-2</v>
          </cell>
          <cell r="R16476">
            <v>33.58</v>
          </cell>
        </row>
        <row r="16477">
          <cell r="M16477">
            <v>97913</v>
          </cell>
          <cell r="N16477" t="str">
            <v>TRANSPORTE COM CAMINHÃO BASCULANTE DE 6 M³, EM VIA URBANA EM REVESTIMENTO PRIMÁRIO (UNIDADE: M3XKM). AF_07/2020</v>
          </cell>
          <cell r="O16477" t="str">
            <v>M3XKM</v>
          </cell>
          <cell r="P16477" t="str">
            <v>ATRIBUÍDO SÃO PAULO</v>
          </cell>
          <cell r="Q16477">
            <v>5.8900000000000001E-2</v>
          </cell>
          <cell r="R16477">
            <v>2.2200000000000002</v>
          </cell>
        </row>
        <row r="16478">
          <cell r="M16478">
            <v>100973</v>
          </cell>
          <cell r="N16478" t="str">
            <v>CARGA, MANOBRA E DESCARGA DE SOLOS E MATERIAIS GRANULARES EM CAMINHÃO BASCULANTE 6 M³ - CARGA COM PÁ CARREGADEIRA (CAÇAMBA DE 1,7 A 2,8 M³ / 128 HP) E DESCARGA LIVRE (UNIDADE: M3). AF_07/2020</v>
          </cell>
          <cell r="O16478" t="str">
            <v>M3</v>
          </cell>
          <cell r="P16478" t="str">
            <v>ATRIBUÍDO SÃO PAULO</v>
          </cell>
          <cell r="Q16478">
            <v>0.1963</v>
          </cell>
          <cell r="R16478">
            <v>6.16</v>
          </cell>
        </row>
        <row r="16479">
          <cell r="M16479" t="str">
            <v/>
          </cell>
          <cell r="N16479" t="str">
            <v/>
          </cell>
          <cell r="O16479" t="str">
            <v/>
          </cell>
          <cell r="P16479" t="str">
            <v/>
          </cell>
          <cell r="Q16479" t="str">
            <v/>
          </cell>
          <cell r="R16479" t="str">
            <v/>
          </cell>
        </row>
        <row r="16480">
          <cell r="M16480">
            <v>34493</v>
          </cell>
          <cell r="N16480" t="str">
            <v>CONCRETO USINADO BOMBEAVEL, CLASSE DE RESISTENCIA C25, COM BRITA 0 E 1, SLUMP = 100 +/- 20 MM, EXCLUI SERVICO DE BOMBEAMENTO (NBR 8953)</v>
          </cell>
          <cell r="O16480" t="str">
            <v>M3</v>
          </cell>
          <cell r="P16480" t="str">
            <v>COEFICIENTE DE REPRESENTATIVIDADE</v>
          </cell>
          <cell r="Q16480">
            <v>0.1925</v>
          </cell>
          <cell r="R16480">
            <v>596.34</v>
          </cell>
        </row>
        <row r="16481">
          <cell r="M16481">
            <v>88309</v>
          </cell>
          <cell r="N16481" t="str">
            <v>PEDREIRO COM ENCARGOS COMPLEMENTARES</v>
          </cell>
          <cell r="O16481" t="str">
            <v>H</v>
          </cell>
          <cell r="P16481" t="str">
            <v>COLETADO</v>
          </cell>
          <cell r="Q16481">
            <v>7.0699999999999999E-2</v>
          </cell>
          <cell r="R16481">
            <v>19.43</v>
          </cell>
        </row>
        <row r="16482">
          <cell r="M16482">
            <v>88316</v>
          </cell>
          <cell r="N16482" t="str">
            <v>SERVENTE COM ENCARGOS COMPLEMENTARES</v>
          </cell>
          <cell r="O16482" t="str">
            <v>H</v>
          </cell>
          <cell r="P16482" t="str">
            <v>COLETADO</v>
          </cell>
          <cell r="Q16482">
            <v>0.21199999999999999</v>
          </cell>
          <cell r="R16482">
            <v>14.25</v>
          </cell>
        </row>
        <row r="16483">
          <cell r="M16483">
            <v>90680</v>
          </cell>
          <cell r="N16483" t="str">
            <v>PERFURATRIZ HIDRÁULICA SOBRE CAMINHÃO COM TRADO CURTO ACOPLADO, PROFUNDIDADE MÁXIMA DE 20 M, DIÂMETRO MÁXIMO DE 1500 MM, POTÊNCIA INSTALADA DE 137 HP, MESA ROTATIVA COM TORQUE MÁXIMO DE 30 KNM - CHP DIURNO. AF_06/2015</v>
          </cell>
          <cell r="O16483" t="str">
            <v>CHP</v>
          </cell>
          <cell r="P16483" t="str">
            <v>ATRIBUÍDO SÃO PAULO</v>
          </cell>
          <cell r="Q16483">
            <v>4.4999999999999998E-2</v>
          </cell>
          <cell r="R16483">
            <v>282.31</v>
          </cell>
        </row>
        <row r="16484">
          <cell r="M16484">
            <v>90681</v>
          </cell>
          <cell r="N16484" t="str">
            <v>PERFURATRIZ HIDRÁULICA SOBRE CAMINHÃO COM TRADO CURTO ACOPLADO, PROFUNDIDADE MÁXIMA DE 20 M, DIÂMETRO MÁXIMO DE 1500 MM, POTÊNCIA INSTALADA DE 137 HP, MESA ROTATIVA COM TORQUE MÁXIMO DE 30 KNM - CHI DIURNO. AF_06/2015</v>
          </cell>
          <cell r="O16484" t="str">
            <v>CHI</v>
          </cell>
          <cell r="P16484" t="str">
            <v>ATRIBUÍDO SÃO PAULO</v>
          </cell>
          <cell r="Q16484">
            <v>2.5700000000000001E-2</v>
          </cell>
          <cell r="R16484">
            <v>112.92</v>
          </cell>
        </row>
        <row r="16485">
          <cell r="M16485">
            <v>91634</v>
          </cell>
          <cell r="N16485" t="str">
            <v>GUINDAUTO HIDRÁULICO, CAPACIDADE MÁXIMA DE CARGA 6500 KG, MOMENTO MÁXIMO DE CARGA 5,8 TM, ALCANCE MÁXIMO HORIZONTAL 7,60 M, INCLUSIVE CAMINHÃO TOCO PBT 9.700 KG, POTÊNCIA DE 160 CV - CHP DIURNO. AF_08/2015</v>
          </cell>
          <cell r="O16485" t="str">
            <v>CHP</v>
          </cell>
          <cell r="P16485" t="str">
            <v>ATRIBUÍDO SÃO PAULO</v>
          </cell>
          <cell r="Q16485">
            <v>8.0999999999999996E-3</v>
          </cell>
          <cell r="R16485">
            <v>160.04</v>
          </cell>
        </row>
        <row r="16486">
          <cell r="M16486">
            <v>91635</v>
          </cell>
          <cell r="N16486" t="str">
            <v>GUINDAUTO HIDRÁULICO, CAPACIDADE MÁXIMA DE CARGA 6500 KG, MOMENTO MÁXIMO DE CARGA 5,8 TM, ALCANCE MÁXIMO HORIZONTAL 7,60 M, INCLUSIVE CAMINHÃO TOCO PBT 9.700 KG, POTÊNCIA DE 160 CV - CHI DIURNO. AF_08/2015</v>
          </cell>
          <cell r="O16486" t="str">
            <v>CHI</v>
          </cell>
          <cell r="P16486" t="str">
            <v>ATRIBUÍDO SÃO PAULO</v>
          </cell>
          <cell r="Q16486">
            <v>6.25E-2</v>
          </cell>
          <cell r="R16486">
            <v>33.58</v>
          </cell>
        </row>
        <row r="16487">
          <cell r="M16487">
            <v>97913</v>
          </cell>
          <cell r="N16487" t="str">
            <v>TRANSPORTE COM CAMINHÃO BASCULANTE DE 6 M³, EM VIA URBANA EM REVESTIMENTO PRIMÁRIO (UNIDADE: M3XKM). AF_07/2020</v>
          </cell>
          <cell r="O16487" t="str">
            <v>M3XKM</v>
          </cell>
          <cell r="P16487" t="str">
            <v>ATRIBUÍDO SÃO PAULO</v>
          </cell>
          <cell r="Q16487">
            <v>5.8900000000000001E-2</v>
          </cell>
          <cell r="R16487">
            <v>2.2200000000000002</v>
          </cell>
        </row>
        <row r="16488">
          <cell r="M16488">
            <v>100973</v>
          </cell>
          <cell r="N16488" t="str">
            <v>CARGA, MANOBRA E DESCARGA DE SOLOS E MATERIAIS GRANULARES EM CAMINHÃO BASCULANTE 6 M³ - CARGA COM PÁ CARREGADEIRA (CAÇAMBA DE 1,7 A 2,8 M³ / 128 HP) E DESCARGA LIVRE (UNIDADE: M3). AF_07/2020</v>
          </cell>
          <cell r="O16488" t="str">
            <v>M3</v>
          </cell>
          <cell r="P16488" t="str">
            <v>ATRIBUÍDO SÃO PAULO</v>
          </cell>
          <cell r="Q16488">
            <v>0.1963</v>
          </cell>
          <cell r="R16488">
            <v>6.16</v>
          </cell>
        </row>
        <row r="16489">
          <cell r="M16489" t="str">
            <v/>
          </cell>
          <cell r="N16489" t="str">
            <v/>
          </cell>
          <cell r="O16489" t="str">
            <v/>
          </cell>
          <cell r="P16489" t="str">
            <v/>
          </cell>
          <cell r="Q16489" t="str">
            <v/>
          </cell>
          <cell r="R16489" t="str">
            <v/>
          </cell>
        </row>
        <row r="16490">
          <cell r="M16490">
            <v>34493</v>
          </cell>
          <cell r="N16490" t="str">
            <v>CONCRETO USINADO BOMBEAVEL, CLASSE DE RESISTENCIA C25, COM BRITA 0 E 1, SLUMP = 100 +/- 20 MM, EXCLUI SERVICO DE BOMBEAMENTO (NBR 8953)</v>
          </cell>
          <cell r="O16490" t="str">
            <v>M3</v>
          </cell>
          <cell r="P16490" t="str">
            <v>COEFICIENTE DE REPRESENTATIVIDADE</v>
          </cell>
          <cell r="Q16490">
            <v>0.1923</v>
          </cell>
          <cell r="R16490">
            <v>596.34</v>
          </cell>
        </row>
        <row r="16491">
          <cell r="M16491">
            <v>88309</v>
          </cell>
          <cell r="N16491" t="str">
            <v>PEDREIRO COM ENCARGOS COMPLEMENTARES</v>
          </cell>
          <cell r="O16491" t="str">
            <v>H</v>
          </cell>
          <cell r="P16491" t="str">
            <v>COLETADO</v>
          </cell>
          <cell r="Q16491">
            <v>5.6599999999999998E-2</v>
          </cell>
          <cell r="R16491">
            <v>19.43</v>
          </cell>
        </row>
        <row r="16492">
          <cell r="M16492">
            <v>88316</v>
          </cell>
          <cell r="N16492" t="str">
            <v>SERVENTE COM ENCARGOS COMPLEMENTARES</v>
          </cell>
          <cell r="O16492" t="str">
            <v>H</v>
          </cell>
          <cell r="P16492" t="str">
            <v>COLETADO</v>
          </cell>
          <cell r="Q16492">
            <v>0.16980000000000001</v>
          </cell>
          <cell r="R16492">
            <v>14.25</v>
          </cell>
        </row>
        <row r="16493">
          <cell r="M16493">
            <v>90680</v>
          </cell>
          <cell r="N16493" t="str">
            <v>PERFURATRIZ HIDRÁULICA SOBRE CAMINHÃO COM TRADO CURTO ACOPLADO, PROFUNDIDADE MÁXIMA DE 20 M, DIÂMETRO MÁXIMO DE 1500 MM, POTÊNCIA INSTALADA DE 137 HP, MESA ROTATIVA COM TORQUE MÁXIMO DE 30 KNM - CHP DIURNO. AF_06/2015</v>
          </cell>
          <cell r="O16493" t="str">
            <v>CHP</v>
          </cell>
          <cell r="P16493" t="str">
            <v>ATRIBUÍDO SÃO PAULO</v>
          </cell>
          <cell r="Q16493">
            <v>3.5999999999999997E-2</v>
          </cell>
          <cell r="R16493">
            <v>282.31</v>
          </cell>
        </row>
        <row r="16494">
          <cell r="M16494">
            <v>90681</v>
          </cell>
          <cell r="N16494" t="str">
            <v>PERFURATRIZ HIDRÁULICA SOBRE CAMINHÃO COM TRADO CURTO ACOPLADO, PROFUNDIDADE MÁXIMA DE 20 M, DIÂMETRO MÁXIMO DE 1500 MM, POTÊNCIA INSTALADA DE 137 HP, MESA ROTATIVA COM TORQUE MÁXIMO DE 30 KNM - CHI DIURNO. AF_06/2015</v>
          </cell>
          <cell r="O16494" t="str">
            <v>CHI</v>
          </cell>
          <cell r="P16494" t="str">
            <v>ATRIBUÍDO SÃO PAULO</v>
          </cell>
          <cell r="Q16494">
            <v>2.06E-2</v>
          </cell>
          <cell r="R16494">
            <v>112.92</v>
          </cell>
        </row>
        <row r="16495">
          <cell r="M16495">
            <v>91634</v>
          </cell>
          <cell r="N16495" t="str">
            <v>GUINDAUTO HIDRÁULICO, CAPACIDADE MÁXIMA DE CARGA 6500 KG, MOMENTO MÁXIMO DE CARGA 5,8 TM, ALCANCE MÁXIMO HORIZONTAL 7,60 M, INCLUSIVE CAMINHÃO TOCO PBT 9.700 KG, POTÊNCIA DE 160 CV - CHP DIURNO. AF_08/2015</v>
          </cell>
          <cell r="O16495" t="str">
            <v>CHP</v>
          </cell>
          <cell r="P16495" t="str">
            <v>ATRIBUÍDO SÃO PAULO</v>
          </cell>
          <cell r="Q16495">
            <v>8.0999999999999996E-3</v>
          </cell>
          <cell r="R16495">
            <v>160.04</v>
          </cell>
        </row>
        <row r="16496">
          <cell r="M16496">
            <v>91635</v>
          </cell>
          <cell r="N16496" t="str">
            <v>GUINDAUTO HIDRÁULICO, CAPACIDADE MÁXIMA DE CARGA 6500 KG, MOMENTO MÁXIMO DE CARGA 5,8 TM, ALCANCE MÁXIMO HORIZONTAL 7,60 M, INCLUSIVE CAMINHÃO TOCO PBT 9.700 KG, POTÊNCIA DE 160 CV - CHI DIURNO. AF_08/2015</v>
          </cell>
          <cell r="O16496" t="str">
            <v>CHI</v>
          </cell>
          <cell r="P16496" t="str">
            <v>ATRIBUÍDO SÃO PAULO</v>
          </cell>
          <cell r="Q16496">
            <v>4.8500000000000001E-2</v>
          </cell>
          <cell r="R16496">
            <v>33.58</v>
          </cell>
        </row>
        <row r="16497">
          <cell r="M16497">
            <v>97913</v>
          </cell>
          <cell r="N16497" t="str">
            <v>TRANSPORTE COM CAMINHÃO BASCULANTE DE 6 M³, EM VIA URBANA EM REVESTIMENTO PRIMÁRIO (UNIDADE: M3XKM). AF_07/2020</v>
          </cell>
          <cell r="O16497" t="str">
            <v>M3XKM</v>
          </cell>
          <cell r="P16497" t="str">
            <v>ATRIBUÍDO SÃO PAULO</v>
          </cell>
          <cell r="Q16497">
            <v>5.8900000000000001E-2</v>
          </cell>
          <cell r="R16497">
            <v>2.2200000000000002</v>
          </cell>
        </row>
        <row r="16498">
          <cell r="M16498">
            <v>100973</v>
          </cell>
          <cell r="N16498" t="str">
            <v>CARGA, MANOBRA E DESCARGA DE SOLOS E MATERIAIS GRANULARES EM CAMINHÃO BASCULANTE 6 M³ - CARGA COM PÁ CARREGADEIRA (CAÇAMBA DE 1,7 A 2,8 M³ / 128 HP) E DESCARGA LIVRE (UNIDADE: M3). AF_07/2020</v>
          </cell>
          <cell r="O16498" t="str">
            <v>M3</v>
          </cell>
          <cell r="P16498" t="str">
            <v>ATRIBUÍDO SÃO PAULO</v>
          </cell>
          <cell r="Q16498">
            <v>0.1963</v>
          </cell>
          <cell r="R16498">
            <v>6.16</v>
          </cell>
        </row>
        <row r="16499">
          <cell r="M16499" t="str">
            <v/>
          </cell>
          <cell r="N16499" t="str">
            <v/>
          </cell>
          <cell r="O16499" t="str">
            <v/>
          </cell>
          <cell r="P16499" t="str">
            <v/>
          </cell>
          <cell r="Q16499" t="str">
            <v/>
          </cell>
          <cell r="R16499" t="str">
            <v/>
          </cell>
        </row>
        <row r="16500">
          <cell r="M16500">
            <v>34493</v>
          </cell>
          <cell r="N16500" t="str">
            <v>CONCRETO USINADO BOMBEAVEL, CLASSE DE RESISTENCIA C25, COM BRITA 0 E 1, SLUMP = 100 +/- 20 MM, EXCLUI SERVICO DE BOMBEAMENTO (NBR 8953)</v>
          </cell>
          <cell r="O16500" t="str">
            <v>M3</v>
          </cell>
          <cell r="P16500" t="str">
            <v>COEFICIENTE DE REPRESENTATIVIDADE</v>
          </cell>
          <cell r="Q16500">
            <v>0.24060000000000001</v>
          </cell>
          <cell r="R16500">
            <v>596.34</v>
          </cell>
        </row>
        <row r="16501">
          <cell r="M16501">
            <v>88309</v>
          </cell>
          <cell r="N16501" t="str">
            <v>PEDREIRO COM ENCARGOS COMPLEMENTARES</v>
          </cell>
          <cell r="O16501" t="str">
            <v>H</v>
          </cell>
          <cell r="P16501" t="str">
            <v>COLETADO</v>
          </cell>
          <cell r="Q16501">
            <v>8.5500000000000007E-2</v>
          </cell>
          <cell r="R16501">
            <v>19.43</v>
          </cell>
        </row>
        <row r="16502">
          <cell r="M16502">
            <v>88316</v>
          </cell>
          <cell r="N16502" t="str">
            <v>SERVENTE COM ENCARGOS COMPLEMENTARES</v>
          </cell>
          <cell r="O16502" t="str">
            <v>H</v>
          </cell>
          <cell r="P16502" t="str">
            <v>COLETADO</v>
          </cell>
          <cell r="Q16502">
            <v>0.25659999999999999</v>
          </cell>
          <cell r="R16502">
            <v>14.25</v>
          </cell>
        </row>
        <row r="16503">
          <cell r="M16503">
            <v>90680</v>
          </cell>
          <cell r="N16503" t="str">
            <v>PERFURATRIZ HIDRÁULICA SOBRE CAMINHÃO COM TRADO CURTO ACOPLADO, PROFUNDIDADE MÁXIMA DE 20 M, DIÂMETRO MÁXIMO DE 1500 MM, POTÊNCIA INSTALADA DE 137 HP, MESA ROTATIVA COM TORQUE MÁXIMO DE 30 KNM - CHP DIURNO. AF_06/2015</v>
          </cell>
          <cell r="O16503" t="str">
            <v>CHP</v>
          </cell>
          <cell r="P16503" t="str">
            <v>ATRIBUÍDO SÃO PAULO</v>
          </cell>
          <cell r="Q16503">
            <v>5.4399999999999997E-2</v>
          </cell>
          <cell r="R16503">
            <v>282.31</v>
          </cell>
        </row>
        <row r="16504">
          <cell r="M16504">
            <v>90681</v>
          </cell>
          <cell r="N16504" t="str">
            <v>PERFURATRIZ HIDRÁULICA SOBRE CAMINHÃO COM TRADO CURTO ACOPLADO, PROFUNDIDADE MÁXIMA DE 20 M, DIÂMETRO MÁXIMO DE 1500 MM, POTÊNCIA INSTALADA DE 137 HP, MESA ROTATIVA COM TORQUE MÁXIMO DE 30 KNM - CHI DIURNO. AF_06/2015</v>
          </cell>
          <cell r="O16504" t="str">
            <v>CHI</v>
          </cell>
          <cell r="P16504" t="str">
            <v>ATRIBUÍDO SÃO PAULO</v>
          </cell>
          <cell r="Q16504">
            <v>3.1099999999999999E-2</v>
          </cell>
          <cell r="R16504">
            <v>112.92</v>
          </cell>
        </row>
        <row r="16505">
          <cell r="M16505">
            <v>91634</v>
          </cell>
          <cell r="N16505" t="str">
            <v>GUINDAUTO HIDRÁULICO, CAPACIDADE MÁXIMA DE CARGA 6500 KG, MOMENTO MÁXIMO DE CARGA 5,8 TM, ALCANCE MÁXIMO HORIZONTAL 7,60 M, INCLUSIVE CAMINHÃO TOCO PBT 9.700 KG, POTÊNCIA DE 160 CV - CHP DIURNO. AF_08/2015</v>
          </cell>
          <cell r="O16505" t="str">
            <v>CHP</v>
          </cell>
          <cell r="P16505" t="str">
            <v>ATRIBUÍDO SÃO PAULO</v>
          </cell>
          <cell r="Q16505">
            <v>1.44E-2</v>
          </cell>
          <cell r="R16505">
            <v>160.04</v>
          </cell>
        </row>
        <row r="16506">
          <cell r="M16506">
            <v>91635</v>
          </cell>
          <cell r="N16506" t="str">
            <v>GUINDAUTO HIDRÁULICO, CAPACIDADE MÁXIMA DE CARGA 6500 KG, MOMENTO MÁXIMO DE CARGA 5,8 TM, ALCANCE MÁXIMO HORIZONTAL 7,60 M, INCLUSIVE CAMINHÃO TOCO PBT 9.700 KG, POTÊNCIA DE 160 CV - CHI DIURNO. AF_08/2015</v>
          </cell>
          <cell r="O16506" t="str">
            <v>CHI</v>
          </cell>
          <cell r="P16506" t="str">
            <v>ATRIBUÍDO SÃO PAULO</v>
          </cell>
          <cell r="Q16506">
            <v>7.1199999999999999E-2</v>
          </cell>
          <cell r="R16506">
            <v>33.58</v>
          </cell>
        </row>
        <row r="16507">
          <cell r="M16507">
            <v>97913</v>
          </cell>
          <cell r="N16507" t="str">
            <v>TRANSPORTE COM CAMINHÃO BASCULANTE DE 6 M³, EM VIA URBANA EM REVESTIMENTO PRIMÁRIO (UNIDADE: M3XKM). AF_07/2020</v>
          </cell>
          <cell r="O16507" t="str">
            <v>M3XKM</v>
          </cell>
          <cell r="P16507" t="str">
            <v>ATRIBUÍDO SÃO PAULO</v>
          </cell>
          <cell r="Q16507">
            <v>7.3599999999999999E-2</v>
          </cell>
          <cell r="R16507">
            <v>2.2200000000000002</v>
          </cell>
        </row>
        <row r="16508">
          <cell r="M16508">
            <v>100973</v>
          </cell>
          <cell r="N16508" t="str">
            <v>CARGA, MANOBRA E DESCARGA DE SOLOS E MATERIAIS GRANULARES EM CAMINHÃO BASCULANTE 6 M³ - CARGA COM PÁ CARREGADEIRA (CAÇAMBA DE 1,7 A 2,8 M³ / 128 HP) E DESCARGA LIVRE (UNIDADE: M3). AF_07/2020</v>
          </cell>
          <cell r="O16508" t="str">
            <v>M3</v>
          </cell>
          <cell r="P16508" t="str">
            <v>ATRIBUÍDO SÃO PAULO</v>
          </cell>
          <cell r="Q16508">
            <v>0.24540000000000001</v>
          </cell>
          <cell r="R16508">
            <v>6.16</v>
          </cell>
        </row>
        <row r="16509">
          <cell r="M16509" t="str">
            <v/>
          </cell>
          <cell r="N16509" t="str">
            <v/>
          </cell>
          <cell r="O16509" t="str">
            <v/>
          </cell>
          <cell r="P16509" t="str">
            <v/>
          </cell>
          <cell r="Q16509" t="str">
            <v/>
          </cell>
          <cell r="R16509" t="str">
            <v/>
          </cell>
        </row>
        <row r="16510">
          <cell r="M16510">
            <v>34493</v>
          </cell>
          <cell r="N16510" t="str">
            <v>CONCRETO USINADO BOMBEAVEL, CLASSE DE RESISTENCIA C25, COM BRITA 0 E 1, SLUMP = 100 +/- 20 MM, EXCLUI SERVICO DE BOMBEAMENTO (NBR 8953)</v>
          </cell>
          <cell r="O16510" t="str">
            <v>M3</v>
          </cell>
          <cell r="P16510" t="str">
            <v>COEFICIENTE DE REPRESENTATIVIDADE</v>
          </cell>
          <cell r="Q16510">
            <v>0.24030000000000001</v>
          </cell>
          <cell r="R16510">
            <v>596.34</v>
          </cell>
        </row>
        <row r="16511">
          <cell r="M16511">
            <v>88309</v>
          </cell>
          <cell r="N16511" t="str">
            <v>PEDREIRO COM ENCARGOS COMPLEMENTARES</v>
          </cell>
          <cell r="O16511" t="str">
            <v>H</v>
          </cell>
          <cell r="P16511" t="str">
            <v>COLETADO</v>
          </cell>
          <cell r="Q16511">
            <v>6.3E-2</v>
          </cell>
          <cell r="R16511">
            <v>19.43</v>
          </cell>
        </row>
        <row r="16512">
          <cell r="M16512">
            <v>88316</v>
          </cell>
          <cell r="N16512" t="str">
            <v>SERVENTE COM ENCARGOS COMPLEMENTARES</v>
          </cell>
          <cell r="O16512" t="str">
            <v>H</v>
          </cell>
          <cell r="P16512" t="str">
            <v>COLETADO</v>
          </cell>
          <cell r="Q16512">
            <v>0.18909999999999999</v>
          </cell>
          <cell r="R16512">
            <v>14.25</v>
          </cell>
        </row>
        <row r="16513">
          <cell r="M16513">
            <v>90680</v>
          </cell>
          <cell r="N16513" t="str">
            <v>PERFURATRIZ HIDRÁULICA SOBRE CAMINHÃO COM TRADO CURTO ACOPLADO, PROFUNDIDADE MÁXIMA DE 20 M, DIÂMETRO MÁXIMO DE 1500 MM, POTÊNCIA INSTALADA DE 137 HP, MESA ROTATIVA COM TORQUE MÁXIMO DE 30 KNM - CHP DIURNO. AF_06/2015</v>
          </cell>
          <cell r="O16513" t="str">
            <v>CHP</v>
          </cell>
          <cell r="P16513" t="str">
            <v>ATRIBUÍDO SÃO PAULO</v>
          </cell>
          <cell r="Q16513">
            <v>4.0099999999999997E-2</v>
          </cell>
          <cell r="R16513">
            <v>282.31</v>
          </cell>
        </row>
        <row r="16514">
          <cell r="M16514">
            <v>90681</v>
          </cell>
          <cell r="N16514" t="str">
            <v>PERFURATRIZ HIDRÁULICA SOBRE CAMINHÃO COM TRADO CURTO ACOPLADO, PROFUNDIDADE MÁXIMA DE 20 M, DIÂMETRO MÁXIMO DE 1500 MM, POTÊNCIA INSTALADA DE 137 HP, MESA ROTATIVA COM TORQUE MÁXIMO DE 30 KNM - CHI DIURNO. AF_06/2015</v>
          </cell>
          <cell r="O16514" t="str">
            <v>CHI</v>
          </cell>
          <cell r="P16514" t="str">
            <v>ATRIBUÍDO SÃO PAULO</v>
          </cell>
          <cell r="Q16514">
            <v>2.29E-2</v>
          </cell>
          <cell r="R16514">
            <v>112.92</v>
          </cell>
        </row>
        <row r="16515">
          <cell r="M16515">
            <v>91634</v>
          </cell>
          <cell r="N16515" t="str">
            <v>GUINDAUTO HIDRÁULICO, CAPACIDADE MÁXIMA DE CARGA 6500 KG, MOMENTO MÁXIMO DE CARGA 5,8 TM, ALCANCE MÁXIMO HORIZONTAL 7,60 M, INCLUSIVE CAMINHÃO TOCO PBT 9.700 KG, POTÊNCIA DE 160 CV - CHP DIURNO. AF_08/2015</v>
          </cell>
          <cell r="O16515" t="str">
            <v>CHP</v>
          </cell>
          <cell r="P16515" t="str">
            <v>ATRIBUÍDO SÃO PAULO</v>
          </cell>
          <cell r="Q16515">
            <v>1.44E-2</v>
          </cell>
          <cell r="R16515">
            <v>160.04</v>
          </cell>
        </row>
        <row r="16516">
          <cell r="M16516">
            <v>91635</v>
          </cell>
          <cell r="N16516" t="str">
            <v>GUINDAUTO HIDRÁULICO, CAPACIDADE MÁXIMA DE CARGA 6500 KG, MOMENTO MÁXIMO DE CARGA 5,8 TM, ALCANCE MÁXIMO HORIZONTAL 7,60 M, INCLUSIVE CAMINHÃO TOCO PBT 9.700 KG, POTÊNCIA DE 160 CV - CHI DIURNO. AF_08/2015</v>
          </cell>
          <cell r="O16516" t="str">
            <v>CHI</v>
          </cell>
          <cell r="P16516" t="str">
            <v>ATRIBUÍDO SÃO PAULO</v>
          </cell>
          <cell r="Q16516">
            <v>4.87E-2</v>
          </cell>
          <cell r="R16516">
            <v>33.58</v>
          </cell>
        </row>
        <row r="16517">
          <cell r="M16517">
            <v>97913</v>
          </cell>
          <cell r="N16517" t="str">
            <v>TRANSPORTE COM CAMINHÃO BASCULANTE DE 6 M³, EM VIA URBANA EM REVESTIMENTO PRIMÁRIO (UNIDADE: M3XKM). AF_07/2020</v>
          </cell>
          <cell r="O16517" t="str">
            <v>M3XKM</v>
          </cell>
          <cell r="P16517" t="str">
            <v>ATRIBUÍDO SÃO PAULO</v>
          </cell>
          <cell r="Q16517">
            <v>7.3599999999999999E-2</v>
          </cell>
          <cell r="R16517">
            <v>2.2200000000000002</v>
          </cell>
        </row>
        <row r="16518">
          <cell r="M16518">
            <v>100973</v>
          </cell>
          <cell r="N16518" t="str">
            <v>CARGA, MANOBRA E DESCARGA DE SOLOS E MATERIAIS GRANULARES EM CAMINHÃO BASCULANTE 6 M³ - CARGA COM PÁ CARREGADEIRA (CAÇAMBA DE 1,7 A 2,8 M³ / 128 HP) E DESCARGA LIVRE (UNIDADE: M3). AF_07/2020</v>
          </cell>
          <cell r="O16518" t="str">
            <v>M3</v>
          </cell>
          <cell r="P16518" t="str">
            <v>ATRIBUÍDO SÃO PAULO</v>
          </cell>
          <cell r="Q16518">
            <v>0.24540000000000001</v>
          </cell>
          <cell r="R16518">
            <v>6.16</v>
          </cell>
        </row>
        <row r="16519">
          <cell r="M16519" t="str">
            <v/>
          </cell>
          <cell r="N16519" t="str">
            <v/>
          </cell>
          <cell r="O16519" t="str">
            <v/>
          </cell>
          <cell r="P16519" t="str">
            <v/>
          </cell>
          <cell r="Q16519" t="str">
            <v/>
          </cell>
          <cell r="R16519" t="str">
            <v/>
          </cell>
        </row>
        <row r="16520">
          <cell r="M16520">
            <v>34493</v>
          </cell>
          <cell r="N16520" t="str">
            <v>CONCRETO USINADO BOMBEAVEL, CLASSE DE RESISTENCIA C25, COM BRITA 0 E 1, SLUMP = 100 +/- 20 MM, EXCLUI SERVICO DE BOMBEAMENTO (NBR 8953)</v>
          </cell>
          <cell r="O16520" t="str">
            <v>M3</v>
          </cell>
          <cell r="P16520" t="str">
            <v>COEFICIENTE DE REPRESENTATIVIDADE</v>
          </cell>
          <cell r="Q16520">
            <v>0.24</v>
          </cell>
          <cell r="R16520">
            <v>596.34</v>
          </cell>
        </row>
        <row r="16521">
          <cell r="M16521">
            <v>88309</v>
          </cell>
          <cell r="N16521" t="str">
            <v>PEDREIRO COM ENCARGOS COMPLEMENTARES</v>
          </cell>
          <cell r="O16521" t="str">
            <v>H</v>
          </cell>
          <cell r="P16521" t="str">
            <v>COLETADO</v>
          </cell>
          <cell r="Q16521">
            <v>5.1799999999999999E-2</v>
          </cell>
          <cell r="R16521">
            <v>19.43</v>
          </cell>
        </row>
        <row r="16522">
          <cell r="M16522">
            <v>88316</v>
          </cell>
          <cell r="N16522" t="str">
            <v>SERVENTE COM ENCARGOS COMPLEMENTARES</v>
          </cell>
          <cell r="O16522" t="str">
            <v>H</v>
          </cell>
          <cell r="P16522" t="str">
            <v>COLETADO</v>
          </cell>
          <cell r="Q16522">
            <v>0.15529999999999999</v>
          </cell>
          <cell r="R16522">
            <v>14.25</v>
          </cell>
        </row>
        <row r="16523">
          <cell r="M16523">
            <v>90680</v>
          </cell>
          <cell r="N16523" t="str">
            <v>PERFURATRIZ HIDRÁULICA SOBRE CAMINHÃO COM TRADO CURTO ACOPLADO, PROFUNDIDADE MÁXIMA DE 20 M, DIÂMETRO MÁXIMO DE 1500 MM, POTÊNCIA INSTALADA DE 137 HP, MESA ROTATIVA COM TORQUE MÁXIMO DE 30 KNM - CHP DIURNO. AF_06/2015</v>
          </cell>
          <cell r="O16523" t="str">
            <v>CHP</v>
          </cell>
          <cell r="P16523" t="str">
            <v>ATRIBUÍDO SÃO PAULO</v>
          </cell>
          <cell r="Q16523">
            <v>3.2899999999999999E-2</v>
          </cell>
          <cell r="R16523">
            <v>282.31</v>
          </cell>
        </row>
        <row r="16524">
          <cell r="M16524">
            <v>90681</v>
          </cell>
          <cell r="N16524" t="str">
            <v>PERFURATRIZ HIDRÁULICA SOBRE CAMINHÃO COM TRADO CURTO ACOPLADO, PROFUNDIDADE MÁXIMA DE 20 M, DIÂMETRO MÁXIMO DE 1500 MM, POTÊNCIA INSTALADA DE 137 HP, MESA ROTATIVA COM TORQUE MÁXIMO DE 30 KNM - CHI DIURNO. AF_06/2015</v>
          </cell>
          <cell r="O16524" t="str">
            <v>CHI</v>
          </cell>
          <cell r="P16524" t="str">
            <v>ATRIBUÍDO SÃO PAULO</v>
          </cell>
          <cell r="Q16524">
            <v>1.8800000000000001E-2</v>
          </cell>
          <cell r="R16524">
            <v>112.92</v>
          </cell>
        </row>
        <row r="16525">
          <cell r="M16525">
            <v>91634</v>
          </cell>
          <cell r="N16525" t="str">
            <v>GUINDAUTO HIDRÁULICO, CAPACIDADE MÁXIMA DE CARGA 6500 KG, MOMENTO MÁXIMO DE CARGA 5,8 TM, ALCANCE MÁXIMO HORIZONTAL 7,60 M, INCLUSIVE CAMINHÃO TOCO PBT 9.700 KG, POTÊNCIA DE 160 CV - CHP DIURNO. AF_08/2015</v>
          </cell>
          <cell r="O16525" t="str">
            <v>CHP</v>
          </cell>
          <cell r="P16525" t="str">
            <v>ATRIBUÍDO SÃO PAULO</v>
          </cell>
          <cell r="Q16525">
            <v>1.44E-2</v>
          </cell>
          <cell r="R16525">
            <v>160.04</v>
          </cell>
        </row>
        <row r="16526">
          <cell r="M16526">
            <v>91635</v>
          </cell>
          <cell r="N16526" t="str">
            <v>GUINDAUTO HIDRÁULICO, CAPACIDADE MÁXIMA DE CARGA 6500 KG, MOMENTO MÁXIMO DE CARGA 5,8 TM, ALCANCE MÁXIMO HORIZONTAL 7,60 M, INCLUSIVE CAMINHÃO TOCO PBT 9.700 KG, POTÊNCIA DE 160 CV - CHI DIURNO. AF_08/2015</v>
          </cell>
          <cell r="O16526" t="str">
            <v>CHI</v>
          </cell>
          <cell r="P16526" t="str">
            <v>ATRIBUÍDO SÃO PAULO</v>
          </cell>
          <cell r="Q16526">
            <v>3.7400000000000003E-2</v>
          </cell>
          <cell r="R16526">
            <v>33.58</v>
          </cell>
        </row>
        <row r="16527">
          <cell r="M16527">
            <v>97913</v>
          </cell>
          <cell r="N16527" t="str">
            <v>TRANSPORTE COM CAMINHÃO BASCULANTE DE 6 M³, EM VIA URBANA EM REVESTIMENTO PRIMÁRIO (UNIDADE: M3XKM). AF_07/2020</v>
          </cell>
          <cell r="O16527" t="str">
            <v>M3XKM</v>
          </cell>
          <cell r="P16527" t="str">
            <v>ATRIBUÍDO SÃO PAULO</v>
          </cell>
          <cell r="Q16527">
            <v>7.3599999999999999E-2</v>
          </cell>
          <cell r="R16527">
            <v>2.2200000000000002</v>
          </cell>
        </row>
        <row r="16528">
          <cell r="M16528">
            <v>100973</v>
          </cell>
          <cell r="N16528" t="str">
            <v>CARGA, MANOBRA E DESCARGA DE SOLOS E MATERIAIS GRANULARES EM CAMINHÃO BASCULANTE 6 M³ - CARGA COM PÁ CARREGADEIRA (CAÇAMBA DE 1,7 A 2,8 M³ / 128 HP) E DESCARGA LIVRE (UNIDADE: M3). AF_07/2020</v>
          </cell>
          <cell r="O16528" t="str">
            <v>M3</v>
          </cell>
          <cell r="P16528" t="str">
            <v>ATRIBUÍDO SÃO PAULO</v>
          </cell>
          <cell r="Q16528">
            <v>0.24540000000000001</v>
          </cell>
          <cell r="R16528">
            <v>6.16</v>
          </cell>
        </row>
        <row r="16529">
          <cell r="M16529" t="str">
            <v/>
          </cell>
          <cell r="N16529" t="str">
            <v/>
          </cell>
          <cell r="O16529" t="str">
            <v/>
          </cell>
          <cell r="P16529" t="str">
            <v/>
          </cell>
          <cell r="Q16529" t="str">
            <v/>
          </cell>
          <cell r="R16529" t="str">
            <v/>
          </cell>
        </row>
        <row r="16530">
          <cell r="M16530">
            <v>34493</v>
          </cell>
          <cell r="N16530" t="str">
            <v>CONCRETO USINADO BOMBEAVEL, CLASSE DE RESISTENCIA C25, COM BRITA 0 E 1, SLUMP = 100 +/- 20 MM, EXCLUI SERVICO DE BOMBEAMENTO (NBR 8953)</v>
          </cell>
          <cell r="O16530" t="str">
            <v>M3</v>
          </cell>
          <cell r="P16530" t="str">
            <v>COEFICIENTE DE REPRESENTATIVIDADE</v>
          </cell>
          <cell r="Q16530">
            <v>0.28839999999999999</v>
          </cell>
          <cell r="R16530">
            <v>596.34</v>
          </cell>
        </row>
        <row r="16531">
          <cell r="M16531">
            <v>88309</v>
          </cell>
          <cell r="N16531" t="str">
            <v>PEDREIRO COM ENCARGOS COMPLEMENTARES</v>
          </cell>
          <cell r="O16531" t="str">
            <v>H</v>
          </cell>
          <cell r="P16531" t="str">
            <v>COLETADO</v>
          </cell>
          <cell r="Q16531">
            <v>7.7899999999999997E-2</v>
          </cell>
          <cell r="R16531">
            <v>19.43</v>
          </cell>
        </row>
        <row r="16532">
          <cell r="M16532">
            <v>88316</v>
          </cell>
          <cell r="N16532" t="str">
            <v>SERVENTE COM ENCARGOS COMPLEMENTARES</v>
          </cell>
          <cell r="O16532" t="str">
            <v>H</v>
          </cell>
          <cell r="P16532" t="str">
            <v>COLETADO</v>
          </cell>
          <cell r="Q16532">
            <v>0.2336</v>
          </cell>
          <cell r="R16532">
            <v>14.25</v>
          </cell>
        </row>
        <row r="16533">
          <cell r="M16533">
            <v>90680</v>
          </cell>
          <cell r="N16533" t="str">
            <v>PERFURATRIZ HIDRÁULICA SOBRE CAMINHÃO COM TRADO CURTO ACOPLADO, PROFUNDIDADE MÁXIMA DE 20 M, DIÂMETRO MÁXIMO DE 1500 MM, POTÊNCIA INSTALADA DE 137 HP, MESA ROTATIVA COM TORQUE MÁXIMO DE 30 KNM - CHP DIURNO. AF_06/2015</v>
          </cell>
          <cell r="O16533" t="str">
            <v>CHP</v>
          </cell>
          <cell r="P16533" t="str">
            <v>ATRIBUÍDO SÃO PAULO</v>
          </cell>
          <cell r="Q16533">
            <v>4.9500000000000002E-2</v>
          </cell>
          <cell r="R16533">
            <v>282.31</v>
          </cell>
        </row>
        <row r="16534">
          <cell r="M16534">
            <v>90681</v>
          </cell>
          <cell r="N16534" t="str">
            <v>PERFURATRIZ HIDRÁULICA SOBRE CAMINHÃO COM TRADO CURTO ACOPLADO, PROFUNDIDADE MÁXIMA DE 20 M, DIÂMETRO MÁXIMO DE 1500 MM, POTÊNCIA INSTALADA DE 137 HP, MESA ROTATIVA COM TORQUE MÁXIMO DE 30 KNM - CHI DIURNO. AF_06/2015</v>
          </cell>
          <cell r="O16534" t="str">
            <v>CHI</v>
          </cell>
          <cell r="P16534" t="str">
            <v>ATRIBUÍDO SÃO PAULO</v>
          </cell>
          <cell r="Q16534">
            <v>2.8299999999999999E-2</v>
          </cell>
          <cell r="R16534">
            <v>112.92</v>
          </cell>
        </row>
        <row r="16535">
          <cell r="M16535">
            <v>91634</v>
          </cell>
          <cell r="N16535" t="str">
            <v>GUINDAUTO HIDRÁULICO, CAPACIDADE MÁXIMA DE CARGA 6500 KG, MOMENTO MÁXIMO DE CARGA 5,8 TM, ALCANCE MÁXIMO HORIZONTAL 7,60 M, INCLUSIVE CAMINHÃO TOCO PBT 9.700 KG, POTÊNCIA DE 160 CV - CHP DIURNO. AF_08/2015</v>
          </cell>
          <cell r="O16535" t="str">
            <v>CHP</v>
          </cell>
          <cell r="P16535" t="str">
            <v>ATRIBUÍDO SÃO PAULO</v>
          </cell>
          <cell r="Q16535">
            <v>1.61E-2</v>
          </cell>
          <cell r="R16535">
            <v>160.04</v>
          </cell>
        </row>
        <row r="16536">
          <cell r="M16536">
            <v>91635</v>
          </cell>
          <cell r="N16536" t="str">
            <v>GUINDAUTO HIDRÁULICO, CAPACIDADE MÁXIMA DE CARGA 6500 KG, MOMENTO MÁXIMO DE CARGA 5,8 TM, ALCANCE MÁXIMO HORIZONTAL 7,60 M, INCLUSIVE CAMINHÃO TOCO PBT 9.700 KG, POTÊNCIA DE 160 CV - CHI DIURNO. AF_08/2015</v>
          </cell>
          <cell r="O16536" t="str">
            <v>CHI</v>
          </cell>
          <cell r="P16536" t="str">
            <v>ATRIBUÍDO SÃO PAULO</v>
          </cell>
          <cell r="Q16536">
            <v>6.1800000000000001E-2</v>
          </cell>
          <cell r="R16536">
            <v>33.58</v>
          </cell>
        </row>
        <row r="16537">
          <cell r="M16537">
            <v>97913</v>
          </cell>
          <cell r="N16537" t="str">
            <v>TRANSPORTE COM CAMINHÃO BASCULANTE DE 6 M³, EM VIA URBANA EM REVESTIMENTO PRIMÁRIO (UNIDADE: M3XKM). AF_07/2020</v>
          </cell>
          <cell r="O16537" t="str">
            <v>M3XKM</v>
          </cell>
          <cell r="P16537" t="str">
            <v>ATRIBUÍDO SÃO PAULO</v>
          </cell>
          <cell r="Q16537">
            <v>8.8400000000000006E-2</v>
          </cell>
          <cell r="R16537">
            <v>2.2200000000000002</v>
          </cell>
        </row>
        <row r="16538">
          <cell r="M16538">
            <v>100973</v>
          </cell>
          <cell r="N16538" t="str">
            <v>CARGA, MANOBRA E DESCARGA DE SOLOS E MATERIAIS GRANULARES EM CAMINHÃO BASCULANTE 6 M³ - CARGA COM PÁ CARREGADEIRA (CAÇAMBA DE 1,7 A 2,8 M³ / 128 HP) E DESCARGA LIVRE (UNIDADE: M3). AF_07/2020</v>
          </cell>
          <cell r="O16538" t="str">
            <v>M3</v>
          </cell>
          <cell r="P16538" t="str">
            <v>ATRIBUÍDO SÃO PAULO</v>
          </cell>
          <cell r="Q16538">
            <v>0.29449999999999998</v>
          </cell>
          <cell r="R16538">
            <v>6.16</v>
          </cell>
        </row>
        <row r="16539">
          <cell r="M16539" t="str">
            <v/>
          </cell>
          <cell r="N16539" t="str">
            <v/>
          </cell>
          <cell r="O16539" t="str">
            <v/>
          </cell>
          <cell r="P16539" t="str">
            <v/>
          </cell>
          <cell r="Q16539" t="str">
            <v/>
          </cell>
          <cell r="R16539" t="str">
            <v/>
          </cell>
        </row>
        <row r="16540">
          <cell r="M16540">
            <v>34493</v>
          </cell>
          <cell r="N16540" t="str">
            <v>CONCRETO USINADO BOMBEAVEL, CLASSE DE RESISTENCIA C25, COM BRITA 0 E 1, SLUMP = 100 +/- 20 MM, EXCLUI SERVICO DE BOMBEAMENTO (NBR 8953)</v>
          </cell>
          <cell r="O16540" t="str">
            <v>M3</v>
          </cell>
          <cell r="P16540" t="str">
            <v>COEFICIENTE DE REPRESENTATIVIDADE</v>
          </cell>
          <cell r="Q16540">
            <v>0.28789999999999999</v>
          </cell>
          <cell r="R16540">
            <v>596.34</v>
          </cell>
        </row>
        <row r="16541">
          <cell r="M16541">
            <v>88309</v>
          </cell>
          <cell r="N16541" t="str">
            <v>PEDREIRO COM ENCARGOS COMPLEMENTARES</v>
          </cell>
          <cell r="O16541" t="str">
            <v>H</v>
          </cell>
          <cell r="P16541" t="str">
            <v>COLETADO</v>
          </cell>
          <cell r="Q16541">
            <v>5.91E-2</v>
          </cell>
          <cell r="R16541">
            <v>19.43</v>
          </cell>
        </row>
        <row r="16542">
          <cell r="M16542">
            <v>88316</v>
          </cell>
          <cell r="N16542" t="str">
            <v>SERVENTE COM ENCARGOS COMPLEMENTARES</v>
          </cell>
          <cell r="O16542" t="str">
            <v>H</v>
          </cell>
          <cell r="P16542" t="str">
            <v>COLETADO</v>
          </cell>
          <cell r="Q16542">
            <v>0.1774</v>
          </cell>
          <cell r="R16542">
            <v>14.25</v>
          </cell>
        </row>
        <row r="16543">
          <cell r="M16543">
            <v>90680</v>
          </cell>
          <cell r="N16543" t="str">
            <v>PERFURATRIZ HIDRÁULICA SOBRE CAMINHÃO COM TRADO CURTO ACOPLADO, PROFUNDIDADE MÁXIMA DE 20 M, DIÂMETRO MÁXIMO DE 1500 MM, POTÊNCIA INSTALADA DE 137 HP, MESA ROTATIVA COM TORQUE MÁXIMO DE 30 KNM - CHP DIURNO. AF_06/2015</v>
          </cell>
          <cell r="O16543" t="str">
            <v>CHP</v>
          </cell>
          <cell r="P16543" t="str">
            <v>ATRIBUÍDO SÃO PAULO</v>
          </cell>
          <cell r="Q16543">
            <v>3.7600000000000001E-2</v>
          </cell>
          <cell r="R16543">
            <v>282.31</v>
          </cell>
        </row>
        <row r="16544">
          <cell r="M16544">
            <v>90681</v>
          </cell>
          <cell r="N16544" t="str">
            <v>PERFURATRIZ HIDRÁULICA SOBRE CAMINHÃO COM TRADO CURTO ACOPLADO, PROFUNDIDADE MÁXIMA DE 20 M, DIÂMETRO MÁXIMO DE 1500 MM, POTÊNCIA INSTALADA DE 137 HP, MESA ROTATIVA COM TORQUE MÁXIMO DE 30 KNM - CHI DIURNO. AF_06/2015</v>
          </cell>
          <cell r="O16544" t="str">
            <v>CHI</v>
          </cell>
          <cell r="P16544" t="str">
            <v>ATRIBUÍDO SÃO PAULO</v>
          </cell>
          <cell r="Q16544">
            <v>2.1499999999999998E-2</v>
          </cell>
          <cell r="R16544">
            <v>112.92</v>
          </cell>
        </row>
        <row r="16545">
          <cell r="M16545">
            <v>91634</v>
          </cell>
          <cell r="N16545" t="str">
            <v>GUINDAUTO HIDRÁULICO, CAPACIDADE MÁXIMA DE CARGA 6500 KG, MOMENTO MÁXIMO DE CARGA 5,8 TM, ALCANCE MÁXIMO HORIZONTAL 7,60 M, INCLUSIVE CAMINHÃO TOCO PBT 9.700 KG, POTÊNCIA DE 160 CV - CHP DIURNO. AF_08/2015</v>
          </cell>
          <cell r="O16545" t="str">
            <v>CHP</v>
          </cell>
          <cell r="P16545" t="str">
            <v>ATRIBUÍDO SÃO PAULO</v>
          </cell>
          <cell r="Q16545">
            <v>1.61E-2</v>
          </cell>
          <cell r="R16545">
            <v>160.04</v>
          </cell>
        </row>
        <row r="16546">
          <cell r="M16546">
            <v>91635</v>
          </cell>
          <cell r="N16546" t="str">
            <v>GUINDAUTO HIDRÁULICO, CAPACIDADE MÁXIMA DE CARGA 6500 KG, MOMENTO MÁXIMO DE CARGA 5,8 TM, ALCANCE MÁXIMO HORIZONTAL 7,60 M, INCLUSIVE CAMINHÃO TOCO PBT 9.700 KG, POTÊNCIA DE 160 CV - CHI DIURNO. AF_08/2015</v>
          </cell>
          <cell r="O16546" t="str">
            <v>CHI</v>
          </cell>
          <cell r="P16546" t="str">
            <v>ATRIBUÍDO SÃO PAULO</v>
          </cell>
          <cell r="Q16546">
            <v>4.2999999999999997E-2</v>
          </cell>
          <cell r="R16546">
            <v>33.58</v>
          </cell>
        </row>
        <row r="16547">
          <cell r="M16547">
            <v>97913</v>
          </cell>
          <cell r="N16547" t="str">
            <v>TRANSPORTE COM CAMINHÃO BASCULANTE DE 6 M³, EM VIA URBANA EM REVESTIMENTO PRIMÁRIO (UNIDADE: M3XKM). AF_07/2020</v>
          </cell>
          <cell r="O16547" t="str">
            <v>M3XKM</v>
          </cell>
          <cell r="P16547" t="str">
            <v>ATRIBUÍDO SÃO PAULO</v>
          </cell>
          <cell r="Q16547">
            <v>8.8400000000000006E-2</v>
          </cell>
          <cell r="R16547">
            <v>2.2200000000000002</v>
          </cell>
        </row>
        <row r="16548">
          <cell r="M16548">
            <v>100973</v>
          </cell>
          <cell r="N16548" t="str">
            <v>CARGA, MANOBRA E DESCARGA DE SOLOS E MATERIAIS GRANULARES EM CAMINHÃO BASCULANTE 6 M³ - CARGA COM PÁ CARREGADEIRA (CAÇAMBA DE 1,7 A 2,8 M³ / 128 HP) E DESCARGA LIVRE (UNIDADE: M3). AF_07/2020</v>
          </cell>
          <cell r="O16548" t="str">
            <v>M3</v>
          </cell>
          <cell r="P16548" t="str">
            <v>ATRIBUÍDO SÃO PAULO</v>
          </cell>
          <cell r="Q16548">
            <v>0.29449999999999998</v>
          </cell>
          <cell r="R16548">
            <v>6.16</v>
          </cell>
        </row>
        <row r="16549">
          <cell r="M16549" t="str">
            <v/>
          </cell>
          <cell r="N16549" t="str">
            <v/>
          </cell>
          <cell r="O16549" t="str">
            <v/>
          </cell>
          <cell r="P16549" t="str">
            <v/>
          </cell>
          <cell r="Q16549" t="str">
            <v/>
          </cell>
          <cell r="R16549" t="str">
            <v/>
          </cell>
        </row>
        <row r="16550">
          <cell r="M16550">
            <v>34493</v>
          </cell>
          <cell r="N16550" t="str">
            <v>CONCRETO USINADO BOMBEAVEL, CLASSE DE RESISTENCIA C25, COM BRITA 0 E 1, SLUMP = 100 +/- 20 MM, EXCLUI SERVICO DE BOMBEAMENTO (NBR 8953)</v>
          </cell>
          <cell r="O16550" t="str">
            <v>M3</v>
          </cell>
          <cell r="P16550" t="str">
            <v>COEFICIENTE DE REPRESENTATIVIDADE</v>
          </cell>
          <cell r="Q16550">
            <v>0.28739999999999999</v>
          </cell>
          <cell r="R16550">
            <v>596.34</v>
          </cell>
        </row>
        <row r="16551">
          <cell r="M16551">
            <v>88309</v>
          </cell>
          <cell r="N16551" t="str">
            <v>PEDREIRO COM ENCARGOS COMPLEMENTARES</v>
          </cell>
          <cell r="O16551" t="str">
            <v>H</v>
          </cell>
          <cell r="P16551" t="str">
            <v>COLETADO</v>
          </cell>
          <cell r="Q16551">
            <v>4.9700000000000001E-2</v>
          </cell>
          <cell r="R16551">
            <v>19.43</v>
          </cell>
        </row>
        <row r="16552">
          <cell r="M16552">
            <v>88316</v>
          </cell>
          <cell r="N16552" t="str">
            <v>SERVENTE COM ENCARGOS COMPLEMENTARES</v>
          </cell>
          <cell r="O16552" t="str">
            <v>H</v>
          </cell>
          <cell r="P16552" t="str">
            <v>COLETADO</v>
          </cell>
          <cell r="Q16552">
            <v>0.1492</v>
          </cell>
          <cell r="R16552">
            <v>14.25</v>
          </cell>
        </row>
        <row r="16553">
          <cell r="M16553">
            <v>90680</v>
          </cell>
          <cell r="N16553" t="str">
            <v>PERFURATRIZ HIDRÁULICA SOBRE CAMINHÃO COM TRADO CURTO ACOPLADO, PROFUNDIDADE MÁXIMA DE 20 M, DIÂMETRO MÁXIMO DE 1500 MM, POTÊNCIA INSTALADA DE 137 HP, MESA ROTATIVA COM TORQUE MÁXIMO DE 30 KNM - CHP DIURNO. AF_06/2015</v>
          </cell>
          <cell r="O16553" t="str">
            <v>CHP</v>
          </cell>
          <cell r="P16553" t="str">
            <v>ATRIBUÍDO SÃO PAULO</v>
          </cell>
          <cell r="Q16553">
            <v>3.1600000000000003E-2</v>
          </cell>
          <cell r="R16553">
            <v>282.31</v>
          </cell>
        </row>
        <row r="16554">
          <cell r="M16554">
            <v>90681</v>
          </cell>
          <cell r="N16554" t="str">
            <v>PERFURATRIZ HIDRÁULICA SOBRE CAMINHÃO COM TRADO CURTO ACOPLADO, PROFUNDIDADE MÁXIMA DE 20 M, DIÂMETRO MÁXIMO DE 1500 MM, POTÊNCIA INSTALADA DE 137 HP, MESA ROTATIVA COM TORQUE MÁXIMO DE 30 KNM - CHI DIURNO. AF_06/2015</v>
          </cell>
          <cell r="O16554" t="str">
            <v>CHI</v>
          </cell>
          <cell r="P16554" t="str">
            <v>ATRIBUÍDO SÃO PAULO</v>
          </cell>
          <cell r="Q16554">
            <v>1.8100000000000002E-2</v>
          </cell>
          <cell r="R16554">
            <v>112.92</v>
          </cell>
        </row>
        <row r="16555">
          <cell r="M16555">
            <v>91634</v>
          </cell>
          <cell r="N16555" t="str">
            <v>GUINDAUTO HIDRÁULICO, CAPACIDADE MÁXIMA DE CARGA 6500 KG, MOMENTO MÁXIMO DE CARGA 5,8 TM, ALCANCE MÁXIMO HORIZONTAL 7,60 M, INCLUSIVE CAMINHÃO TOCO PBT 9.700 KG, POTÊNCIA DE 160 CV - CHP DIURNO. AF_08/2015</v>
          </cell>
          <cell r="O16555" t="str">
            <v>CHP</v>
          </cell>
          <cell r="P16555" t="str">
            <v>ATRIBUÍDO SÃO PAULO</v>
          </cell>
          <cell r="Q16555">
            <v>1.61E-2</v>
          </cell>
          <cell r="R16555">
            <v>160.04</v>
          </cell>
        </row>
        <row r="16556">
          <cell r="M16556">
            <v>91635</v>
          </cell>
          <cell r="N16556" t="str">
            <v>GUINDAUTO HIDRÁULICO, CAPACIDADE MÁXIMA DE CARGA 6500 KG, MOMENTO MÁXIMO DE CARGA 5,8 TM, ALCANCE MÁXIMO HORIZONTAL 7,60 M, INCLUSIVE CAMINHÃO TOCO PBT 9.700 KG, POTÊNCIA DE 160 CV - CHI DIURNO. AF_08/2015</v>
          </cell>
          <cell r="O16556" t="str">
            <v>CHI</v>
          </cell>
          <cell r="P16556" t="str">
            <v>ATRIBUÍDO SÃO PAULO</v>
          </cell>
          <cell r="Q16556">
            <v>3.3599999999999998E-2</v>
          </cell>
          <cell r="R16556">
            <v>33.58</v>
          </cell>
        </row>
        <row r="16557">
          <cell r="M16557">
            <v>97913</v>
          </cell>
          <cell r="N16557" t="str">
            <v>TRANSPORTE COM CAMINHÃO BASCULANTE DE 6 M³, EM VIA URBANA EM REVESTIMENTO PRIMÁRIO (UNIDADE: M3XKM). AF_07/2020</v>
          </cell>
          <cell r="O16557" t="str">
            <v>M3XKM</v>
          </cell>
          <cell r="P16557" t="str">
            <v>ATRIBUÍDO SÃO PAULO</v>
          </cell>
          <cell r="Q16557">
            <v>8.8400000000000006E-2</v>
          </cell>
          <cell r="R16557">
            <v>2.2200000000000002</v>
          </cell>
        </row>
        <row r="16558">
          <cell r="M16558">
            <v>100973</v>
          </cell>
          <cell r="N16558" t="str">
            <v>CARGA, MANOBRA E DESCARGA DE SOLOS E MATERIAIS GRANULARES EM CAMINHÃO BASCULANTE 6 M³ - CARGA COM PÁ CARREGADEIRA (CAÇAMBA DE 1,7 A 2,8 M³ / 128 HP) E DESCARGA LIVRE (UNIDADE: M3). AF_07/2020</v>
          </cell>
          <cell r="O16558" t="str">
            <v>M3</v>
          </cell>
          <cell r="P16558" t="str">
            <v>ATRIBUÍDO SÃO PAULO</v>
          </cell>
          <cell r="Q16558">
            <v>0.29449999999999998</v>
          </cell>
          <cell r="R16558">
            <v>6.16</v>
          </cell>
        </row>
        <row r="16559">
          <cell r="M16559" t="str">
            <v/>
          </cell>
          <cell r="N16559" t="str">
            <v/>
          </cell>
          <cell r="O16559" t="str">
            <v/>
          </cell>
          <cell r="P16559" t="str">
            <v/>
          </cell>
          <cell r="Q16559" t="str">
            <v/>
          </cell>
          <cell r="R16559" t="str">
            <v/>
          </cell>
        </row>
        <row r="16560">
          <cell r="M16560">
            <v>1358</v>
          </cell>
          <cell r="N16560" t="str">
            <v>CHAPA DE MADEIRA COMPENSADA RESINADA PARA FORMA DE CONCRETO, DE *2,2 X 1,1* M, E = 17 MM</v>
          </cell>
          <cell r="O16560" t="str">
            <v>M2</v>
          </cell>
          <cell r="P16560" t="str">
            <v>COEFICIENTE DE REPRESENTATIVIDADE</v>
          </cell>
          <cell r="Q16560">
            <v>0.86629999999999996</v>
          </cell>
          <cell r="R16560">
            <v>42.45</v>
          </cell>
        </row>
        <row r="16561">
          <cell r="M16561">
            <v>4491</v>
          </cell>
          <cell r="N16561" t="str">
            <v>PONTALETE *7,5 X 7,5* CM EM PINUS, MISTA OU EQUIVALENTE DA REGIAO - BRUTA</v>
          </cell>
          <cell r="O16561" t="str">
            <v>M</v>
          </cell>
          <cell r="P16561" t="str">
            <v>COEFICIENTE DE REPRESENTATIVIDADE</v>
          </cell>
          <cell r="Q16561">
            <v>2.0167000000000002</v>
          </cell>
          <cell r="R16561">
            <v>8.25</v>
          </cell>
        </row>
        <row r="16562">
          <cell r="M16562">
            <v>4509</v>
          </cell>
          <cell r="N16562" t="str">
            <v>SARRAFO *2,5 X 10* CM EM PINUS, MISTA OU EQUIVALENTE DA REGIAO - BRUTA</v>
          </cell>
          <cell r="O16562" t="str">
            <v>M</v>
          </cell>
          <cell r="P16562" t="str">
            <v>COEFICIENTE DE REPRESENTATIVIDADE</v>
          </cell>
          <cell r="Q16562">
            <v>1.65</v>
          </cell>
          <cell r="R16562">
            <v>4.1900000000000004</v>
          </cell>
        </row>
        <row r="16563">
          <cell r="M16563">
            <v>5068</v>
          </cell>
          <cell r="N16563" t="str">
            <v>PREGO DE ACO POLIDO COM CABECA 17 X 21 (2 X 11)</v>
          </cell>
          <cell r="O16563" t="str">
            <v>KG</v>
          </cell>
          <cell r="P16563" t="str">
            <v>COEFICIENTE DE REPRESENTATIVIDADE</v>
          </cell>
          <cell r="Q16563">
            <v>0.2954</v>
          </cell>
          <cell r="R16563">
            <v>14.24</v>
          </cell>
        </row>
        <row r="16564">
          <cell r="M16564">
            <v>88309</v>
          </cell>
          <cell r="N16564" t="str">
            <v>PEDREIRO COM ENCARGOS COMPLEMENTARES</v>
          </cell>
          <cell r="O16564" t="str">
            <v>H</v>
          </cell>
          <cell r="P16564" t="str">
            <v>COLETADO</v>
          </cell>
          <cell r="Q16564">
            <v>1.3309</v>
          </cell>
          <cell r="R16564">
            <v>19.43</v>
          </cell>
        </row>
        <row r="16565">
          <cell r="M16565">
            <v>88316</v>
          </cell>
          <cell r="N16565" t="str">
            <v>SERVENTE COM ENCARGOS COMPLEMENTARES</v>
          </cell>
          <cell r="O16565" t="str">
            <v>H</v>
          </cell>
          <cell r="P16565" t="str">
            <v>COLETADO</v>
          </cell>
          <cell r="Q16565">
            <v>0.79849999999999999</v>
          </cell>
          <cell r="R16565">
            <v>14.25</v>
          </cell>
        </row>
        <row r="16566">
          <cell r="M16566">
            <v>91692</v>
          </cell>
          <cell r="N16566" t="str">
            <v>SERRA CIRCULAR DE BANCADA COM MOTOR ELÉTRICO POTÊNCIA DE 5HP, COM COIFA PARA DISCO 10" - CHP DIURNO. AF_08/2015</v>
          </cell>
          <cell r="O16566" t="str">
            <v>CHP</v>
          </cell>
          <cell r="P16566" t="str">
            <v>ATRIBUÍDO SÃO PAULO</v>
          </cell>
          <cell r="Q16566">
            <v>0.1201</v>
          </cell>
          <cell r="R16566">
            <v>21</v>
          </cell>
        </row>
        <row r="16567">
          <cell r="M16567">
            <v>91693</v>
          </cell>
          <cell r="N16567" t="str">
            <v>SERRA CIRCULAR DE BANCADA COM MOTOR ELÉTRICO POTÊNCIA DE 5HP, COM COIFA PARA DISCO 10" - CHI DIURNO. AF_08/2015</v>
          </cell>
          <cell r="O16567" t="str">
            <v>CHI</v>
          </cell>
          <cell r="P16567" t="str">
            <v>ATRIBUÍDO SÃO PAULO</v>
          </cell>
          <cell r="Q16567">
            <v>0.52459999999999996</v>
          </cell>
          <cell r="R16567">
            <v>18.89</v>
          </cell>
        </row>
        <row r="16568">
          <cell r="M16568">
            <v>94970</v>
          </cell>
          <cell r="N16568" t="str">
            <v>CONCRETO FCK = 20MPA, TRAÇO 1:2,7:3 (EM MASSA SECA DE CIMENTO/ AREIA MÉDIA/ BRITA 1) - PREPARO MECÂNICO COM BETONEIRA 600 L. AF_05/2021</v>
          </cell>
          <cell r="O16568" t="str">
            <v>M3</v>
          </cell>
          <cell r="P16568" t="str">
            <v>ATRIBUÍDO SÃO PAULO</v>
          </cell>
          <cell r="Q16568">
            <v>0.36359999999999998</v>
          </cell>
          <cell r="R16568">
            <v>404.3</v>
          </cell>
        </row>
        <row r="16569">
          <cell r="M16569">
            <v>96525</v>
          </cell>
          <cell r="N16569" t="str">
            <v>ESCAVAÇÃO MECANIZADA PARA VIGA BALDRAME, COM PREVISÃO DE FÔRMA, COM MINI-ESCAVADEIRA. AF_06/2017</v>
          </cell>
          <cell r="O16569" t="str">
            <v>M3</v>
          </cell>
          <cell r="P16569" t="str">
            <v>ATRIBUÍDO SÃO PAULO</v>
          </cell>
          <cell r="Q16569">
            <v>0.69359999999999999</v>
          </cell>
          <cell r="R16569">
            <v>28.35</v>
          </cell>
        </row>
        <row r="16570">
          <cell r="M16570">
            <v>96544</v>
          </cell>
          <cell r="N16570" t="str">
            <v>ARMAÇÃO DE BLOCO, VIGA BALDRAME OU SAPATA UTILIZANDO AÇO CA-50 DE 6,3 MM - MONTAGEM. AF_06/2017</v>
          </cell>
          <cell r="O16570" t="str">
            <v>KG</v>
          </cell>
          <cell r="P16570" t="str">
            <v>ATRIBUÍDO SÃO PAULO</v>
          </cell>
          <cell r="Q16570">
            <v>13.327199999999999</v>
          </cell>
          <cell r="R16570">
            <v>17.75</v>
          </cell>
        </row>
        <row r="16571">
          <cell r="M16571">
            <v>96546</v>
          </cell>
          <cell r="N16571" t="str">
            <v>ARMAÇÃO DE BLOCO, VIGA BALDRAME OU SAPATA UTILIZANDO AÇO CA-50 DE 10 MM - MONTAGEM. AF_06/2017</v>
          </cell>
          <cell r="O16571" t="str">
            <v>KG</v>
          </cell>
          <cell r="P16571" t="str">
            <v>ATRIBUÍDO SÃO PAULO</v>
          </cell>
          <cell r="Q16571">
            <v>5.88</v>
          </cell>
          <cell r="R16571">
            <v>15.29</v>
          </cell>
        </row>
        <row r="16572">
          <cell r="M16572" t="str">
            <v/>
          </cell>
          <cell r="N16572" t="str">
            <v/>
          </cell>
          <cell r="O16572" t="str">
            <v/>
          </cell>
          <cell r="P16572" t="str">
            <v/>
          </cell>
          <cell r="Q16572" t="str">
            <v/>
          </cell>
          <cell r="R16572" t="str">
            <v/>
          </cell>
        </row>
        <row r="16573">
          <cell r="M16573">
            <v>1358</v>
          </cell>
          <cell r="N16573" t="str">
            <v>CHAPA DE MADEIRA COMPENSADA RESINADA PARA FORMA DE CONCRETO, DE *2,2 X 1,1* M, E = 17 MM</v>
          </cell>
          <cell r="O16573" t="str">
            <v>M2</v>
          </cell>
          <cell r="P16573" t="str">
            <v>COEFICIENTE DE REPRESENTATIVIDADE</v>
          </cell>
          <cell r="Q16573">
            <v>0.96250000000000002</v>
          </cell>
          <cell r="R16573">
            <v>42.45</v>
          </cell>
        </row>
        <row r="16574">
          <cell r="M16574">
            <v>4491</v>
          </cell>
          <cell r="N16574" t="str">
            <v>PONTALETE *7,5 X 7,5* CM EM PINUS, MISTA OU EQUIVALENTE DA REGIAO - BRUTA</v>
          </cell>
          <cell r="O16574" t="str">
            <v>M</v>
          </cell>
          <cell r="P16574" t="str">
            <v>COEFICIENTE DE REPRESENTATIVIDADE</v>
          </cell>
          <cell r="Q16574">
            <v>2.0167000000000002</v>
          </cell>
          <cell r="R16574">
            <v>8.25</v>
          </cell>
        </row>
        <row r="16575">
          <cell r="M16575">
            <v>4509</v>
          </cell>
          <cell r="N16575" t="str">
            <v>SARRAFO *2,5 X 10* CM EM PINUS, MISTA OU EQUIVALENTE DA REGIAO - BRUTA</v>
          </cell>
          <cell r="O16575" t="str">
            <v>M</v>
          </cell>
          <cell r="P16575" t="str">
            <v>COEFICIENTE DE REPRESENTATIVIDADE</v>
          </cell>
          <cell r="Q16575">
            <v>1.7417</v>
          </cell>
          <cell r="R16575">
            <v>4.1900000000000004</v>
          </cell>
        </row>
        <row r="16576">
          <cell r="M16576">
            <v>5068</v>
          </cell>
          <cell r="N16576" t="str">
            <v>PREGO DE ACO POLIDO COM CABECA 17 X 21 (2 X 11)</v>
          </cell>
          <cell r="O16576" t="str">
            <v>KG</v>
          </cell>
          <cell r="P16576" t="str">
            <v>COEFICIENTE DE REPRESENTATIVIDADE</v>
          </cell>
          <cell r="Q16576">
            <v>0.2954</v>
          </cell>
          <cell r="R16576">
            <v>14.24</v>
          </cell>
        </row>
        <row r="16577">
          <cell r="M16577">
            <v>88309</v>
          </cell>
          <cell r="N16577" t="str">
            <v>PEDREIRO COM ENCARGOS COMPLEMENTARES</v>
          </cell>
          <cell r="O16577" t="str">
            <v>H</v>
          </cell>
          <cell r="P16577" t="str">
            <v>COLETADO</v>
          </cell>
          <cell r="Q16577">
            <v>1.3309</v>
          </cell>
          <cell r="R16577">
            <v>19.43</v>
          </cell>
        </row>
        <row r="16578">
          <cell r="M16578">
            <v>88316</v>
          </cell>
          <cell r="N16578" t="str">
            <v>SERVENTE COM ENCARGOS COMPLEMENTARES</v>
          </cell>
          <cell r="O16578" t="str">
            <v>H</v>
          </cell>
          <cell r="P16578" t="str">
            <v>COLETADO</v>
          </cell>
          <cell r="Q16578">
            <v>0.79849999999999999</v>
          </cell>
          <cell r="R16578">
            <v>14.25</v>
          </cell>
        </row>
        <row r="16579">
          <cell r="M16579">
            <v>91692</v>
          </cell>
          <cell r="N16579" t="str">
            <v>SERRA CIRCULAR DE BANCADA COM MOTOR ELÉTRICO POTÊNCIA DE 5HP, COM COIFA PARA DISCO 10" - CHP DIURNO. AF_08/2015</v>
          </cell>
          <cell r="O16579" t="str">
            <v>CHP</v>
          </cell>
          <cell r="P16579" t="str">
            <v>ATRIBUÍDO SÃO PAULO</v>
          </cell>
          <cell r="Q16579">
            <v>0.1201</v>
          </cell>
          <cell r="R16579">
            <v>21</v>
          </cell>
        </row>
        <row r="16580">
          <cell r="M16580">
            <v>91693</v>
          </cell>
          <cell r="N16580" t="str">
            <v>SERRA CIRCULAR DE BANCADA COM MOTOR ELÉTRICO POTÊNCIA DE 5HP, COM COIFA PARA DISCO 10" - CHI DIURNO. AF_08/2015</v>
          </cell>
          <cell r="O16580" t="str">
            <v>CHI</v>
          </cell>
          <cell r="P16580" t="str">
            <v>ATRIBUÍDO SÃO PAULO</v>
          </cell>
          <cell r="Q16580">
            <v>0.52459999999999996</v>
          </cell>
          <cell r="R16580">
            <v>18.89</v>
          </cell>
        </row>
        <row r="16581">
          <cell r="M16581">
            <v>94970</v>
          </cell>
          <cell r="N16581" t="str">
            <v>CONCRETO FCK = 20MPA, TRAÇO 1:2,7:3 (EM MASSA SECA DE CIMENTO/ AREIA MÉDIA/ BRITA 1) - PREPARO MECÂNICO COM BETONEIRA 600 L. AF_05/2021</v>
          </cell>
          <cell r="O16581" t="str">
            <v>M3</v>
          </cell>
          <cell r="P16581" t="str">
            <v>ATRIBUÍDO SÃO PAULO</v>
          </cell>
          <cell r="Q16581">
            <v>0.36359999999999998</v>
          </cell>
          <cell r="R16581">
            <v>404.3</v>
          </cell>
        </row>
        <row r="16582">
          <cell r="M16582">
            <v>96525</v>
          </cell>
          <cell r="N16582" t="str">
            <v>ESCAVAÇÃO MECANIZADA PARA VIGA BALDRAME, COM PREVISÃO DE FÔRMA, COM MINI-ESCAVADEIRA. AF_06/2017</v>
          </cell>
          <cell r="O16582" t="str">
            <v>M3</v>
          </cell>
          <cell r="P16582" t="str">
            <v>ATRIBUÍDO SÃO PAULO</v>
          </cell>
          <cell r="Q16582">
            <v>0.80359999999999998</v>
          </cell>
          <cell r="R16582">
            <v>28.35</v>
          </cell>
        </row>
        <row r="16583">
          <cell r="M16583">
            <v>96544</v>
          </cell>
          <cell r="N16583" t="str">
            <v>ARMAÇÃO DE BLOCO, VIGA BALDRAME OU SAPATA UTILIZANDO AÇO CA-50 DE 6,3 MM - MONTAGEM. AF_06/2017</v>
          </cell>
          <cell r="O16583" t="str">
            <v>KG</v>
          </cell>
          <cell r="P16583" t="str">
            <v>ATRIBUÍDO SÃO PAULO</v>
          </cell>
          <cell r="Q16583">
            <v>13.327199999999999</v>
          </cell>
          <cell r="R16583">
            <v>17.75</v>
          </cell>
        </row>
        <row r="16584">
          <cell r="M16584">
            <v>96546</v>
          </cell>
          <cell r="N16584" t="str">
            <v>ARMAÇÃO DE BLOCO, VIGA BALDRAME OU SAPATA UTILIZANDO AÇO CA-50 DE 10 MM - MONTAGEM. AF_06/2017</v>
          </cell>
          <cell r="O16584" t="str">
            <v>KG</v>
          </cell>
          <cell r="P16584" t="str">
            <v>ATRIBUÍDO SÃO PAULO</v>
          </cell>
          <cell r="Q16584">
            <v>5.88</v>
          </cell>
          <cell r="R16584">
            <v>15.29</v>
          </cell>
        </row>
        <row r="16585">
          <cell r="M16585" t="str">
            <v/>
          </cell>
          <cell r="N16585" t="str">
            <v/>
          </cell>
          <cell r="O16585" t="str">
            <v/>
          </cell>
          <cell r="P16585" t="str">
            <v/>
          </cell>
          <cell r="Q16585" t="str">
            <v/>
          </cell>
          <cell r="R16585" t="str">
            <v/>
          </cell>
        </row>
        <row r="16586">
          <cell r="M16586">
            <v>1358</v>
          </cell>
          <cell r="N16586" t="str">
            <v>CHAPA DE MADEIRA COMPENSADA RESINADA PARA FORMA DE CONCRETO, DE *2,2 X 1,1* M, E = 17 MM</v>
          </cell>
          <cell r="O16586" t="str">
            <v>M2</v>
          </cell>
          <cell r="P16586" t="str">
            <v>COEFICIENTE DE REPRESENTATIVIDADE</v>
          </cell>
          <cell r="Q16586">
            <v>1.0588</v>
          </cell>
          <cell r="R16586">
            <v>42.45</v>
          </cell>
        </row>
        <row r="16587">
          <cell r="M16587">
            <v>4491</v>
          </cell>
          <cell r="N16587" t="str">
            <v>PONTALETE *7,5 X 7,5* CM EM PINUS, MISTA OU EQUIVALENTE DA REGIAO - BRUTA</v>
          </cell>
          <cell r="O16587" t="str">
            <v>M</v>
          </cell>
          <cell r="P16587" t="str">
            <v>COEFICIENTE DE REPRESENTATIVIDADE</v>
          </cell>
          <cell r="Q16587">
            <v>2.0167000000000002</v>
          </cell>
          <cell r="R16587">
            <v>8.25</v>
          </cell>
        </row>
        <row r="16588">
          <cell r="M16588">
            <v>4509</v>
          </cell>
          <cell r="N16588" t="str">
            <v>SARRAFO *2,5 X 10* CM EM PINUS, MISTA OU EQUIVALENTE DA REGIAO - BRUTA</v>
          </cell>
          <cell r="O16588" t="str">
            <v>M</v>
          </cell>
          <cell r="P16588" t="str">
            <v>COEFICIENTE DE REPRESENTATIVIDADE</v>
          </cell>
          <cell r="Q16588">
            <v>1.8332999999999999</v>
          </cell>
          <cell r="R16588">
            <v>4.1900000000000004</v>
          </cell>
        </row>
        <row r="16589">
          <cell r="M16589">
            <v>5068</v>
          </cell>
          <cell r="N16589" t="str">
            <v>PREGO DE ACO POLIDO COM CABECA 17 X 21 (2 X 11)</v>
          </cell>
          <cell r="O16589" t="str">
            <v>KG</v>
          </cell>
          <cell r="P16589" t="str">
            <v>COEFICIENTE DE REPRESENTATIVIDADE</v>
          </cell>
          <cell r="Q16589">
            <v>0.2954</v>
          </cell>
          <cell r="R16589">
            <v>14.24</v>
          </cell>
        </row>
        <row r="16590">
          <cell r="M16590">
            <v>88309</v>
          </cell>
          <cell r="N16590" t="str">
            <v>PEDREIRO COM ENCARGOS COMPLEMENTARES</v>
          </cell>
          <cell r="O16590" t="str">
            <v>H</v>
          </cell>
          <cell r="P16590" t="str">
            <v>COLETADO</v>
          </cell>
          <cell r="Q16590">
            <v>1.3309</v>
          </cell>
          <cell r="R16590">
            <v>19.43</v>
          </cell>
        </row>
        <row r="16591">
          <cell r="M16591">
            <v>88316</v>
          </cell>
          <cell r="N16591" t="str">
            <v>SERVENTE COM ENCARGOS COMPLEMENTARES</v>
          </cell>
          <cell r="O16591" t="str">
            <v>H</v>
          </cell>
          <cell r="P16591" t="str">
            <v>COLETADO</v>
          </cell>
          <cell r="Q16591">
            <v>0.79849999999999999</v>
          </cell>
          <cell r="R16591">
            <v>14.25</v>
          </cell>
        </row>
        <row r="16592">
          <cell r="M16592">
            <v>91692</v>
          </cell>
          <cell r="N16592" t="str">
            <v>SERRA CIRCULAR DE BANCADA COM MOTOR ELÉTRICO POTÊNCIA DE 5HP, COM COIFA PARA DISCO 10" - CHP DIURNO. AF_08/2015</v>
          </cell>
          <cell r="O16592" t="str">
            <v>CHP</v>
          </cell>
          <cell r="P16592" t="str">
            <v>ATRIBUÍDO SÃO PAULO</v>
          </cell>
          <cell r="Q16592">
            <v>0.1201</v>
          </cell>
          <cell r="R16592">
            <v>21</v>
          </cell>
        </row>
        <row r="16593">
          <cell r="M16593">
            <v>91693</v>
          </cell>
          <cell r="N16593" t="str">
            <v>SERRA CIRCULAR DE BANCADA COM MOTOR ELÉTRICO POTÊNCIA DE 5HP, COM COIFA PARA DISCO 10" - CHI DIURNO. AF_08/2015</v>
          </cell>
          <cell r="O16593" t="str">
            <v>CHI</v>
          </cell>
          <cell r="P16593" t="str">
            <v>ATRIBUÍDO SÃO PAULO</v>
          </cell>
          <cell r="Q16593">
            <v>0.52459999999999996</v>
          </cell>
          <cell r="R16593">
            <v>18.89</v>
          </cell>
        </row>
        <row r="16594">
          <cell r="M16594">
            <v>94970</v>
          </cell>
          <cell r="N16594" t="str">
            <v>CONCRETO FCK = 20MPA, TRAÇO 1:2,7:3 (EM MASSA SECA DE CIMENTO/ AREIA MÉDIA/ BRITA 1) - PREPARO MECÂNICO COM BETONEIRA 600 L. AF_05/2021</v>
          </cell>
          <cell r="O16594" t="str">
            <v>M3</v>
          </cell>
          <cell r="P16594" t="str">
            <v>ATRIBUÍDO SÃO PAULO</v>
          </cell>
          <cell r="Q16594">
            <v>0.36359999999999998</v>
          </cell>
          <cell r="R16594">
            <v>404.3</v>
          </cell>
        </row>
        <row r="16595">
          <cell r="M16595">
            <v>96525</v>
          </cell>
          <cell r="N16595" t="str">
            <v>ESCAVAÇÃO MECANIZADA PARA VIGA BALDRAME, COM PREVISÃO DE FÔRMA, COM MINI-ESCAVADEIRA. AF_06/2017</v>
          </cell>
          <cell r="O16595" t="str">
            <v>M3</v>
          </cell>
          <cell r="P16595" t="str">
            <v>ATRIBUÍDO SÃO PAULO</v>
          </cell>
          <cell r="Q16595">
            <v>0.91359999999999997</v>
          </cell>
          <cell r="R16595">
            <v>28.35</v>
          </cell>
        </row>
        <row r="16596">
          <cell r="M16596">
            <v>96544</v>
          </cell>
          <cell r="N16596" t="str">
            <v>ARMAÇÃO DE BLOCO, VIGA BALDRAME OU SAPATA UTILIZANDO AÇO CA-50 DE 6,3 MM - MONTAGEM. AF_06/2017</v>
          </cell>
          <cell r="O16596" t="str">
            <v>KG</v>
          </cell>
          <cell r="P16596" t="str">
            <v>ATRIBUÍDO SÃO PAULO</v>
          </cell>
          <cell r="Q16596">
            <v>13.327199999999999</v>
          </cell>
          <cell r="R16596">
            <v>17.75</v>
          </cell>
        </row>
        <row r="16597">
          <cell r="M16597">
            <v>96546</v>
          </cell>
          <cell r="N16597" t="str">
            <v>ARMAÇÃO DE BLOCO, VIGA BALDRAME OU SAPATA UTILIZANDO AÇO CA-50 DE 10 MM - MONTAGEM. AF_06/2017</v>
          </cell>
          <cell r="O16597" t="str">
            <v>KG</v>
          </cell>
          <cell r="P16597" t="str">
            <v>ATRIBUÍDO SÃO PAULO</v>
          </cell>
          <cell r="Q16597">
            <v>5.88</v>
          </cell>
          <cell r="R16597">
            <v>15.29</v>
          </cell>
        </row>
        <row r="16598">
          <cell r="M16598" t="str">
            <v/>
          </cell>
          <cell r="N16598" t="str">
            <v/>
          </cell>
          <cell r="O16598" t="str">
            <v/>
          </cell>
          <cell r="P16598" t="str">
            <v/>
          </cell>
          <cell r="Q16598" t="str">
            <v/>
          </cell>
          <cell r="R16598" t="str">
            <v/>
          </cell>
        </row>
        <row r="16599">
          <cell r="M16599">
            <v>1358</v>
          </cell>
          <cell r="N16599" t="str">
            <v>CHAPA DE MADEIRA COMPENSADA RESINADA PARA FORMA DE CONCRETO, DE *2,2 X 1,1* M, E = 17 MM</v>
          </cell>
          <cell r="O16599" t="str">
            <v>M2</v>
          </cell>
          <cell r="P16599" t="str">
            <v>COEFICIENTE DE REPRESENTATIVIDADE</v>
          </cell>
          <cell r="Q16599">
            <v>1.155</v>
          </cell>
          <cell r="R16599">
            <v>42.45</v>
          </cell>
        </row>
        <row r="16600">
          <cell r="M16600">
            <v>4491</v>
          </cell>
          <cell r="N16600" t="str">
            <v>PONTALETE *7,5 X 7,5* CM EM PINUS, MISTA OU EQUIVALENTE DA REGIAO - BRUTA</v>
          </cell>
          <cell r="O16600" t="str">
            <v>M</v>
          </cell>
          <cell r="P16600" t="str">
            <v>COEFICIENTE DE REPRESENTATIVIDADE</v>
          </cell>
          <cell r="Q16600">
            <v>2.0167000000000002</v>
          </cell>
          <cell r="R16600">
            <v>8.25</v>
          </cell>
        </row>
        <row r="16601">
          <cell r="M16601">
            <v>4509</v>
          </cell>
          <cell r="N16601" t="str">
            <v>SARRAFO *2,5 X 10* CM EM PINUS, MISTA OU EQUIVALENTE DA REGIAO - BRUTA</v>
          </cell>
          <cell r="O16601" t="str">
            <v>M</v>
          </cell>
          <cell r="P16601" t="str">
            <v>COEFICIENTE DE REPRESENTATIVIDADE</v>
          </cell>
          <cell r="Q16601">
            <v>1.925</v>
          </cell>
          <cell r="R16601">
            <v>4.1900000000000004</v>
          </cell>
        </row>
        <row r="16602">
          <cell r="M16602">
            <v>5068</v>
          </cell>
          <cell r="N16602" t="str">
            <v>PREGO DE ACO POLIDO COM CABECA 17 X 21 (2 X 11)</v>
          </cell>
          <cell r="O16602" t="str">
            <v>KG</v>
          </cell>
          <cell r="P16602" t="str">
            <v>COEFICIENTE DE REPRESENTATIVIDADE</v>
          </cell>
          <cell r="Q16602">
            <v>0.2954</v>
          </cell>
          <cell r="R16602">
            <v>14.24</v>
          </cell>
        </row>
        <row r="16603">
          <cell r="M16603">
            <v>88309</v>
          </cell>
          <cell r="N16603" t="str">
            <v>PEDREIRO COM ENCARGOS COMPLEMENTARES</v>
          </cell>
          <cell r="O16603" t="str">
            <v>H</v>
          </cell>
          <cell r="P16603" t="str">
            <v>COLETADO</v>
          </cell>
          <cell r="Q16603">
            <v>1.3309</v>
          </cell>
          <cell r="R16603">
            <v>19.43</v>
          </cell>
        </row>
        <row r="16604">
          <cell r="M16604">
            <v>88316</v>
          </cell>
          <cell r="N16604" t="str">
            <v>SERVENTE COM ENCARGOS COMPLEMENTARES</v>
          </cell>
          <cell r="O16604" t="str">
            <v>H</v>
          </cell>
          <cell r="P16604" t="str">
            <v>COLETADO</v>
          </cell>
          <cell r="Q16604">
            <v>0.79849999999999999</v>
          </cell>
          <cell r="R16604">
            <v>14.25</v>
          </cell>
        </row>
        <row r="16605">
          <cell r="M16605">
            <v>91692</v>
          </cell>
          <cell r="N16605" t="str">
            <v>SERRA CIRCULAR DE BANCADA COM MOTOR ELÉTRICO POTÊNCIA DE 5HP, COM COIFA PARA DISCO 10" - CHP DIURNO. AF_08/2015</v>
          </cell>
          <cell r="O16605" t="str">
            <v>CHP</v>
          </cell>
          <cell r="P16605" t="str">
            <v>ATRIBUÍDO SÃO PAULO</v>
          </cell>
          <cell r="Q16605">
            <v>0.1201</v>
          </cell>
          <cell r="R16605">
            <v>21</v>
          </cell>
        </row>
        <row r="16606">
          <cell r="M16606">
            <v>91693</v>
          </cell>
          <cell r="N16606" t="str">
            <v>SERRA CIRCULAR DE BANCADA COM MOTOR ELÉTRICO POTÊNCIA DE 5HP, COM COIFA PARA DISCO 10" - CHI DIURNO. AF_08/2015</v>
          </cell>
          <cell r="O16606" t="str">
            <v>CHI</v>
          </cell>
          <cell r="P16606" t="str">
            <v>ATRIBUÍDO SÃO PAULO</v>
          </cell>
          <cell r="Q16606">
            <v>0.52459999999999996</v>
          </cell>
          <cell r="R16606">
            <v>18.89</v>
          </cell>
        </row>
        <row r="16607">
          <cell r="M16607">
            <v>94970</v>
          </cell>
          <cell r="N16607" t="str">
            <v>CONCRETO FCK = 20MPA, TRAÇO 1:2,7:3 (EM MASSA SECA DE CIMENTO/ AREIA MÉDIA/ BRITA 1) - PREPARO MECÂNICO COM BETONEIRA 600 L. AF_05/2021</v>
          </cell>
          <cell r="O16607" t="str">
            <v>M3</v>
          </cell>
          <cell r="P16607" t="str">
            <v>ATRIBUÍDO SÃO PAULO</v>
          </cell>
          <cell r="Q16607">
            <v>0.36359999999999998</v>
          </cell>
          <cell r="R16607">
            <v>404.3</v>
          </cell>
        </row>
        <row r="16608">
          <cell r="M16608">
            <v>96525</v>
          </cell>
          <cell r="N16608" t="str">
            <v>ESCAVAÇÃO MECANIZADA PARA VIGA BALDRAME, COM PREVISÃO DE FÔRMA, COM MINI-ESCAVADEIRA. AF_06/2017</v>
          </cell>
          <cell r="O16608" t="str">
            <v>M3</v>
          </cell>
          <cell r="P16608" t="str">
            <v>ATRIBUÍDO SÃO PAULO</v>
          </cell>
          <cell r="Q16608">
            <v>1.0236000000000001</v>
          </cell>
          <cell r="R16608">
            <v>28.35</v>
          </cell>
        </row>
        <row r="16609">
          <cell r="M16609">
            <v>96544</v>
          </cell>
          <cell r="N16609" t="str">
            <v>ARMAÇÃO DE BLOCO, VIGA BALDRAME OU SAPATA UTILIZANDO AÇO CA-50 DE 6,3 MM - MONTAGEM. AF_06/2017</v>
          </cell>
          <cell r="O16609" t="str">
            <v>KG</v>
          </cell>
          <cell r="P16609" t="str">
            <v>ATRIBUÍDO SÃO PAULO</v>
          </cell>
          <cell r="Q16609">
            <v>13.327199999999999</v>
          </cell>
          <cell r="R16609">
            <v>17.75</v>
          </cell>
        </row>
        <row r="16610">
          <cell r="M16610">
            <v>96546</v>
          </cell>
          <cell r="N16610" t="str">
            <v>ARMAÇÃO DE BLOCO, VIGA BALDRAME OU SAPATA UTILIZANDO AÇO CA-50 DE 10 MM - MONTAGEM. AF_06/2017</v>
          </cell>
          <cell r="O16610" t="str">
            <v>KG</v>
          </cell>
          <cell r="P16610" t="str">
            <v>ATRIBUÍDO SÃO PAULO</v>
          </cell>
          <cell r="Q16610">
            <v>5.88</v>
          </cell>
          <cell r="R16610">
            <v>15.29</v>
          </cell>
        </row>
        <row r="16611">
          <cell r="M16611" t="str">
            <v/>
          </cell>
          <cell r="N16611" t="str">
            <v/>
          </cell>
          <cell r="O16611" t="str">
            <v/>
          </cell>
          <cell r="P16611" t="str">
            <v/>
          </cell>
          <cell r="Q16611" t="str">
            <v/>
          </cell>
          <cell r="R16611" t="str">
            <v/>
          </cell>
        </row>
        <row r="16612">
          <cell r="M16612">
            <v>1358</v>
          </cell>
          <cell r="N16612" t="str">
            <v>CHAPA DE MADEIRA COMPENSADA RESINADA PARA FORMA DE CONCRETO, DE *2,2 X 1,1* M, E = 17 MM</v>
          </cell>
          <cell r="O16612" t="str">
            <v>M2</v>
          </cell>
          <cell r="P16612" t="str">
            <v>COEFICIENTE DE REPRESENTATIVIDADE</v>
          </cell>
          <cell r="Q16612">
            <v>1.3474999999999999</v>
          </cell>
          <cell r="R16612">
            <v>42.45</v>
          </cell>
        </row>
        <row r="16613">
          <cell r="M16613">
            <v>4491</v>
          </cell>
          <cell r="N16613" t="str">
            <v>PONTALETE *7,5 X 7,5* CM EM PINUS, MISTA OU EQUIVALENTE DA REGIAO - BRUTA</v>
          </cell>
          <cell r="O16613" t="str">
            <v>M</v>
          </cell>
          <cell r="P16613" t="str">
            <v>COEFICIENTE DE REPRESENTATIVIDADE</v>
          </cell>
          <cell r="Q16613">
            <v>2.0167000000000002</v>
          </cell>
          <cell r="R16613">
            <v>8.25</v>
          </cell>
        </row>
        <row r="16614">
          <cell r="M16614">
            <v>4509</v>
          </cell>
          <cell r="N16614" t="str">
            <v>SARRAFO *2,5 X 10* CM EM PINUS, MISTA OU EQUIVALENTE DA REGIAO - BRUTA</v>
          </cell>
          <cell r="O16614" t="str">
            <v>M</v>
          </cell>
          <cell r="P16614" t="str">
            <v>COEFICIENTE DE REPRESENTATIVIDADE</v>
          </cell>
          <cell r="Q16614">
            <v>2.1082999999999998</v>
          </cell>
          <cell r="R16614">
            <v>4.1900000000000004</v>
          </cell>
        </row>
        <row r="16615">
          <cell r="M16615">
            <v>5068</v>
          </cell>
          <cell r="N16615" t="str">
            <v>PREGO DE ACO POLIDO COM CABECA 17 X 21 (2 X 11)</v>
          </cell>
          <cell r="O16615" t="str">
            <v>KG</v>
          </cell>
          <cell r="P16615" t="str">
            <v>COEFICIENTE DE REPRESENTATIVIDADE</v>
          </cell>
          <cell r="Q16615">
            <v>0.2954</v>
          </cell>
          <cell r="R16615">
            <v>14.24</v>
          </cell>
        </row>
        <row r="16616">
          <cell r="M16616">
            <v>88309</v>
          </cell>
          <cell r="N16616" t="str">
            <v>PEDREIRO COM ENCARGOS COMPLEMENTARES</v>
          </cell>
          <cell r="O16616" t="str">
            <v>H</v>
          </cell>
          <cell r="P16616" t="str">
            <v>COLETADO</v>
          </cell>
          <cell r="Q16616">
            <v>1.3309</v>
          </cell>
          <cell r="R16616">
            <v>19.43</v>
          </cell>
        </row>
        <row r="16617">
          <cell r="M16617">
            <v>88316</v>
          </cell>
          <cell r="N16617" t="str">
            <v>SERVENTE COM ENCARGOS COMPLEMENTARES</v>
          </cell>
          <cell r="O16617" t="str">
            <v>H</v>
          </cell>
          <cell r="P16617" t="str">
            <v>COLETADO</v>
          </cell>
          <cell r="Q16617">
            <v>0.79849999999999999</v>
          </cell>
          <cell r="R16617">
            <v>14.25</v>
          </cell>
        </row>
        <row r="16618">
          <cell r="M16618">
            <v>91692</v>
          </cell>
          <cell r="N16618" t="str">
            <v>SERRA CIRCULAR DE BANCADA COM MOTOR ELÉTRICO POTÊNCIA DE 5HP, COM COIFA PARA DISCO 10" - CHP DIURNO. AF_08/2015</v>
          </cell>
          <cell r="O16618" t="str">
            <v>CHP</v>
          </cell>
          <cell r="P16618" t="str">
            <v>ATRIBUÍDO SÃO PAULO</v>
          </cell>
          <cell r="Q16618">
            <v>0.1201</v>
          </cell>
          <cell r="R16618">
            <v>21</v>
          </cell>
        </row>
        <row r="16619">
          <cell r="M16619">
            <v>91693</v>
          </cell>
          <cell r="N16619" t="str">
            <v>SERRA CIRCULAR DE BANCADA COM MOTOR ELÉTRICO POTÊNCIA DE 5HP, COM COIFA PARA DISCO 10" - CHI DIURNO. AF_08/2015</v>
          </cell>
          <cell r="O16619" t="str">
            <v>CHI</v>
          </cell>
          <cell r="P16619" t="str">
            <v>ATRIBUÍDO SÃO PAULO</v>
          </cell>
          <cell r="Q16619">
            <v>0.52459999999999996</v>
          </cell>
          <cell r="R16619">
            <v>18.89</v>
          </cell>
        </row>
        <row r="16620">
          <cell r="M16620">
            <v>94970</v>
          </cell>
          <cell r="N16620" t="str">
            <v>CONCRETO FCK = 20MPA, TRAÇO 1:2,7:3 (EM MASSA SECA DE CIMENTO/ AREIA MÉDIA/ BRITA 1) - PREPARO MECÂNICO COM BETONEIRA 600 L. AF_05/2021</v>
          </cell>
          <cell r="O16620" t="str">
            <v>M3</v>
          </cell>
          <cell r="P16620" t="str">
            <v>ATRIBUÍDO SÃO PAULO</v>
          </cell>
          <cell r="Q16620">
            <v>0.36359999999999998</v>
          </cell>
          <cell r="R16620">
            <v>404.3</v>
          </cell>
        </row>
        <row r="16621">
          <cell r="M16621">
            <v>96525</v>
          </cell>
          <cell r="N16621" t="str">
            <v>ESCAVAÇÃO MECANIZADA PARA VIGA BALDRAME, COM PREVISÃO DE FÔRMA, COM MINI-ESCAVADEIRA. AF_06/2017</v>
          </cell>
          <cell r="O16621" t="str">
            <v>M3</v>
          </cell>
          <cell r="P16621" t="str">
            <v>ATRIBUÍDO SÃO PAULO</v>
          </cell>
          <cell r="Q16621">
            <v>1.2436</v>
          </cell>
          <cell r="R16621">
            <v>28.35</v>
          </cell>
        </row>
        <row r="16622">
          <cell r="M16622">
            <v>96544</v>
          </cell>
          <cell r="N16622" t="str">
            <v>ARMAÇÃO DE BLOCO, VIGA BALDRAME OU SAPATA UTILIZANDO AÇO CA-50 DE 6,3 MM - MONTAGEM. AF_06/2017</v>
          </cell>
          <cell r="O16622" t="str">
            <v>KG</v>
          </cell>
          <cell r="P16622" t="str">
            <v>ATRIBUÍDO SÃO PAULO</v>
          </cell>
          <cell r="Q16622">
            <v>13.327199999999999</v>
          </cell>
          <cell r="R16622">
            <v>17.75</v>
          </cell>
        </row>
        <row r="16623">
          <cell r="M16623">
            <v>96546</v>
          </cell>
          <cell r="N16623" t="str">
            <v>ARMAÇÃO DE BLOCO, VIGA BALDRAME OU SAPATA UTILIZANDO AÇO CA-50 DE 10 MM - MONTAGEM. AF_06/2017</v>
          </cell>
          <cell r="O16623" t="str">
            <v>KG</v>
          </cell>
          <cell r="P16623" t="str">
            <v>ATRIBUÍDO SÃO PAULO</v>
          </cell>
          <cell r="Q16623">
            <v>5.88</v>
          </cell>
          <cell r="R16623">
            <v>15.29</v>
          </cell>
        </row>
        <row r="16624">
          <cell r="M16624" t="str">
            <v/>
          </cell>
          <cell r="N16624" t="str">
            <v/>
          </cell>
          <cell r="O16624" t="str">
            <v/>
          </cell>
          <cell r="P16624" t="str">
            <v/>
          </cell>
          <cell r="Q16624" t="str">
            <v/>
          </cell>
          <cell r="R16624" t="str">
            <v/>
          </cell>
        </row>
        <row r="16625">
          <cell r="M16625">
            <v>10998</v>
          </cell>
          <cell r="N16625" t="str">
            <v>ELETRODO REVESTIDO AWS - E-6010, DIAMETRO IGUAL A 4,00 MM</v>
          </cell>
          <cell r="O16625" t="str">
            <v>KG</v>
          </cell>
          <cell r="P16625" t="str">
            <v>ATRIBUÍDO SÃO PAULO</v>
          </cell>
          <cell r="Q16625">
            <v>0.59</v>
          </cell>
          <cell r="R16625">
            <v>31.34</v>
          </cell>
        </row>
        <row r="16626">
          <cell r="M16626">
            <v>88317</v>
          </cell>
          <cell r="N16626" t="str">
            <v>SOLDADOR COM ENCARGOS COMPLEMENTARES</v>
          </cell>
          <cell r="O16626" t="str">
            <v>H</v>
          </cell>
          <cell r="P16626" t="str">
            <v>COLETADO</v>
          </cell>
          <cell r="Q16626">
            <v>1.56</v>
          </cell>
          <cell r="R16626">
            <v>19.98</v>
          </cell>
        </row>
        <row r="16627">
          <cell r="M16627" t="str">
            <v/>
          </cell>
          <cell r="N16627" t="str">
            <v/>
          </cell>
          <cell r="O16627" t="str">
            <v/>
          </cell>
          <cell r="P16627" t="str">
            <v/>
          </cell>
          <cell r="Q16627" t="str">
            <v/>
          </cell>
          <cell r="R16627" t="str">
            <v/>
          </cell>
        </row>
        <row r="16628">
          <cell r="M16628">
            <v>10998</v>
          </cell>
          <cell r="N16628" t="str">
            <v>ELETRODO REVESTIDO AWS - E-6010, DIAMETRO IGUAL A 4,00 MM</v>
          </cell>
          <cell r="O16628" t="str">
            <v>KG</v>
          </cell>
          <cell r="P16628" t="str">
            <v>ATRIBUÍDO SÃO PAULO</v>
          </cell>
          <cell r="Q16628">
            <v>0.89</v>
          </cell>
          <cell r="R16628">
            <v>31.34</v>
          </cell>
        </row>
        <row r="16629">
          <cell r="M16629">
            <v>88317</v>
          </cell>
          <cell r="N16629" t="str">
            <v>SOLDADOR COM ENCARGOS COMPLEMENTARES</v>
          </cell>
          <cell r="O16629" t="str">
            <v>H</v>
          </cell>
          <cell r="P16629" t="str">
            <v>COLETADO</v>
          </cell>
          <cell r="Q16629">
            <v>1.62</v>
          </cell>
          <cell r="R16629">
            <v>19.98</v>
          </cell>
        </row>
        <row r="16630">
          <cell r="M16630" t="str">
            <v/>
          </cell>
          <cell r="N16630" t="str">
            <v/>
          </cell>
          <cell r="O16630" t="str">
            <v/>
          </cell>
          <cell r="P16630" t="str">
            <v/>
          </cell>
          <cell r="Q16630" t="str">
            <v/>
          </cell>
          <cell r="R16630" t="str">
            <v/>
          </cell>
        </row>
        <row r="16631">
          <cell r="M16631">
            <v>10998</v>
          </cell>
          <cell r="N16631" t="str">
            <v>ELETRODO REVESTIDO AWS - E-6010, DIAMETRO IGUAL A 4,00 MM</v>
          </cell>
          <cell r="O16631" t="str">
            <v>KG</v>
          </cell>
          <cell r="P16631" t="str">
            <v>ATRIBUÍDO SÃO PAULO</v>
          </cell>
          <cell r="Q16631">
            <v>1.27</v>
          </cell>
          <cell r="R16631">
            <v>31.34</v>
          </cell>
        </row>
        <row r="16632">
          <cell r="M16632">
            <v>88317</v>
          </cell>
          <cell r="N16632" t="str">
            <v>SOLDADOR COM ENCARGOS COMPLEMENTARES</v>
          </cell>
          <cell r="O16632" t="str">
            <v>H</v>
          </cell>
          <cell r="P16632" t="str">
            <v>COLETADO</v>
          </cell>
          <cell r="Q16632">
            <v>1.67</v>
          </cell>
          <cell r="R16632">
            <v>19.98</v>
          </cell>
        </row>
        <row r="16633">
          <cell r="M16633" t="str">
            <v/>
          </cell>
          <cell r="N16633" t="str">
            <v/>
          </cell>
          <cell r="O16633" t="str">
            <v/>
          </cell>
          <cell r="P16633" t="str">
            <v/>
          </cell>
          <cell r="Q16633" t="str">
            <v/>
          </cell>
          <cell r="R16633" t="str">
            <v/>
          </cell>
        </row>
        <row r="16634">
          <cell r="M16634">
            <v>10998</v>
          </cell>
          <cell r="N16634" t="str">
            <v>ELETRODO REVESTIDO AWS - E-6010, DIAMETRO IGUAL A 4,00 MM</v>
          </cell>
          <cell r="O16634" t="str">
            <v>KG</v>
          </cell>
          <cell r="P16634" t="str">
            <v>ATRIBUÍDO SÃO PAULO</v>
          </cell>
          <cell r="Q16634">
            <v>2.27</v>
          </cell>
          <cell r="R16634">
            <v>31.34</v>
          </cell>
        </row>
        <row r="16635">
          <cell r="M16635">
            <v>88317</v>
          </cell>
          <cell r="N16635" t="str">
            <v>SOLDADOR COM ENCARGOS COMPLEMENTARES</v>
          </cell>
          <cell r="O16635" t="str">
            <v>H</v>
          </cell>
          <cell r="P16635" t="str">
            <v>COLETADO</v>
          </cell>
          <cell r="Q16635">
            <v>1.79</v>
          </cell>
          <cell r="R16635">
            <v>19.98</v>
          </cell>
        </row>
        <row r="16636">
          <cell r="M16636" t="str">
            <v/>
          </cell>
          <cell r="N16636" t="str">
            <v/>
          </cell>
          <cell r="O16636" t="str">
            <v/>
          </cell>
          <cell r="P16636" t="str">
            <v/>
          </cell>
          <cell r="Q16636" t="str">
            <v/>
          </cell>
          <cell r="R16636" t="str">
            <v/>
          </cell>
        </row>
        <row r="16637">
          <cell r="M16637">
            <v>10998</v>
          </cell>
          <cell r="N16637" t="str">
            <v>ELETRODO REVESTIDO AWS - E-6010, DIAMETRO IGUAL A 4,00 MM</v>
          </cell>
          <cell r="O16637" t="str">
            <v>KG</v>
          </cell>
          <cell r="P16637" t="str">
            <v>ATRIBUÍDO SÃO PAULO</v>
          </cell>
          <cell r="Q16637">
            <v>3.5</v>
          </cell>
          <cell r="R16637">
            <v>31.34</v>
          </cell>
        </row>
        <row r="16638">
          <cell r="M16638">
            <v>88317</v>
          </cell>
          <cell r="N16638" t="str">
            <v>SOLDADOR COM ENCARGOS COMPLEMENTARES</v>
          </cell>
          <cell r="O16638" t="str">
            <v>H</v>
          </cell>
          <cell r="P16638" t="str">
            <v>COLETADO</v>
          </cell>
          <cell r="Q16638">
            <v>1.9</v>
          </cell>
          <cell r="R16638">
            <v>19.98</v>
          </cell>
        </row>
        <row r="16639">
          <cell r="M16639" t="str">
            <v/>
          </cell>
          <cell r="N16639" t="str">
            <v/>
          </cell>
          <cell r="O16639" t="str">
            <v/>
          </cell>
          <cell r="P16639" t="str">
            <v/>
          </cell>
          <cell r="Q16639" t="str">
            <v/>
          </cell>
          <cell r="R16639" t="str">
            <v/>
          </cell>
        </row>
        <row r="16640">
          <cell r="M16640">
            <v>10998</v>
          </cell>
          <cell r="N16640" t="str">
            <v>ELETRODO REVESTIDO AWS - E-6010, DIAMETRO IGUAL A 4,00 MM</v>
          </cell>
          <cell r="O16640" t="str">
            <v>KG</v>
          </cell>
          <cell r="P16640" t="str">
            <v>ATRIBUÍDO SÃO PAULO</v>
          </cell>
          <cell r="Q16640">
            <v>5.05</v>
          </cell>
          <cell r="R16640">
            <v>31.34</v>
          </cell>
        </row>
        <row r="16641">
          <cell r="M16641">
            <v>88317</v>
          </cell>
          <cell r="N16641" t="str">
            <v>SOLDADOR COM ENCARGOS COMPLEMENTARES</v>
          </cell>
          <cell r="O16641" t="str">
            <v>H</v>
          </cell>
          <cell r="P16641" t="str">
            <v>COLETADO</v>
          </cell>
          <cell r="Q16641">
            <v>2.0099999999999998</v>
          </cell>
          <cell r="R16641">
            <v>19.98</v>
          </cell>
        </row>
        <row r="16642">
          <cell r="M16642" t="str">
            <v/>
          </cell>
          <cell r="N16642" t="str">
            <v/>
          </cell>
          <cell r="O16642" t="str">
            <v/>
          </cell>
          <cell r="P16642" t="str">
            <v/>
          </cell>
          <cell r="Q16642" t="str">
            <v/>
          </cell>
          <cell r="R16642" t="str">
            <v/>
          </cell>
        </row>
        <row r="16643">
          <cell r="M16643">
            <v>442</v>
          </cell>
          <cell r="N16643" t="str">
            <v>PARAFUSO FRANCES M16 EM ACO GALVANIZADO, COMPRIMENTO = 45 MM, DIAMETRO = 16 MM, CABECA ABAULADA</v>
          </cell>
          <cell r="O16643" t="str">
            <v>UN</v>
          </cell>
          <cell r="P16643" t="str">
            <v>ATRIBUÍDO SÃO PAULO</v>
          </cell>
          <cell r="Q16643">
            <v>5.0999999999999997E-2</v>
          </cell>
          <cell r="R16643">
            <v>4.5199999999999996</v>
          </cell>
        </row>
        <row r="16644">
          <cell r="M16644">
            <v>4777</v>
          </cell>
          <cell r="N16644" t="str">
            <v>CANTONEIRA ACO ABAS IGUAIS (QUALQUER BITOLA), ESPESSURA ENTRE 1/8" E 1/4"</v>
          </cell>
          <cell r="O16644" t="str">
            <v>KG</v>
          </cell>
          <cell r="P16644" t="str">
            <v>ATRIBUÍDO SÃO PAULO</v>
          </cell>
          <cell r="Q16644">
            <v>2.8000000000000001E-2</v>
          </cell>
          <cell r="R16644">
            <v>9.61</v>
          </cell>
        </row>
        <row r="16645">
          <cell r="M16645">
            <v>43082</v>
          </cell>
          <cell r="N16645" t="str">
            <v>PERFIL "I" DE ACO LAMINADO, ABAS PARALELAS, "W", QUALQUER BITOLA</v>
          </cell>
          <cell r="O16645" t="str">
            <v>KG</v>
          </cell>
          <cell r="P16645" t="str">
            <v>ATRIBUÍDO SÃO PAULO</v>
          </cell>
          <cell r="Q16645">
            <v>1</v>
          </cell>
          <cell r="R16645">
            <v>11.98</v>
          </cell>
        </row>
        <row r="16646">
          <cell r="M16646">
            <v>88240</v>
          </cell>
          <cell r="N16646" t="str">
            <v>AJUDANTE DE ESTRUTURA METÁLICA COM ENCARGOS COMPLEMENTARES</v>
          </cell>
          <cell r="O16646" t="str">
            <v>H</v>
          </cell>
          <cell r="P16646" t="str">
            <v>COEFICIENTE DE REPRESENTATIVIDADE</v>
          </cell>
          <cell r="Q16646">
            <v>4.7000000000000002E-3</v>
          </cell>
          <cell r="R16646">
            <v>14.22</v>
          </cell>
        </row>
        <row r="16647">
          <cell r="M16647">
            <v>88278</v>
          </cell>
          <cell r="N16647" t="str">
            <v>MONTADOR DE ESTRUTURA METÁLICA COM ENCARGOS COMPLEMENTARES</v>
          </cell>
          <cell r="O16647" t="str">
            <v>H</v>
          </cell>
          <cell r="P16647" t="str">
            <v>COEFICIENTE DE REPRESENTATIVIDADE</v>
          </cell>
          <cell r="Q16647">
            <v>2.9000000000000001E-2</v>
          </cell>
          <cell r="R16647">
            <v>15.91</v>
          </cell>
        </row>
        <row r="16648">
          <cell r="M16648">
            <v>93287</v>
          </cell>
          <cell r="N16648" t="str">
            <v>GUINDASTE HIDRÁULICO AUTOPROPELIDO, COM LANÇA TELESCÓPICA 40 M, CAPACIDADE MÁXIMA 60 T, POTÊNCIA 260 KW - CHP DIURNO. AF_03/2016</v>
          </cell>
          <cell r="O16648" t="str">
            <v>CHP</v>
          </cell>
          <cell r="P16648" t="str">
            <v>ATRIBUÍDO SÃO PAULO</v>
          </cell>
          <cell r="Q16648">
            <v>4.1000000000000003E-3</v>
          </cell>
          <cell r="R16648">
            <v>397.99</v>
          </cell>
        </row>
        <row r="16649">
          <cell r="M16649">
            <v>93288</v>
          </cell>
          <cell r="N16649" t="str">
            <v>GUINDASTE HIDRÁULICO AUTOPROPELIDO, COM LANÇA TELESCÓPICA 40 M, CAPACIDADE MÁXIMA 60 T, POTÊNCIA 260 KW - CHI DIURNO. AF_03/2016</v>
          </cell>
          <cell r="O16649" t="str">
            <v>CHI</v>
          </cell>
          <cell r="P16649" t="str">
            <v>ATRIBUÍDO SÃO PAULO</v>
          </cell>
          <cell r="Q16649">
            <v>3.8E-3</v>
          </cell>
          <cell r="R16649">
            <v>123.09</v>
          </cell>
        </row>
        <row r="16650">
          <cell r="M16650">
            <v>100716</v>
          </cell>
          <cell r="N16650" t="str">
            <v>JATEAMENTO ABRASIVO COM GRANALHA DE AÇO EM PERFIL METÁLICO EM FÁBRICA. AF_01/2020</v>
          </cell>
          <cell r="O16650" t="str">
            <v>M2</v>
          </cell>
          <cell r="P16650" t="str">
            <v>ATRIBUÍDO SÃO PAULO</v>
          </cell>
          <cell r="Q16650">
            <v>3.5799999999999998E-2</v>
          </cell>
          <cell r="R16650">
            <v>24.57</v>
          </cell>
        </row>
        <row r="16651">
          <cell r="M16651">
            <v>100719</v>
          </cell>
          <cell r="N16651" t="str">
            <v>PINTURA COM TINTA ALQUÍDICA DE FUNDO (TIPO ZARCÃO) PULVERIZADA SOBRE PERFIL METÁLICO EXECUTADO EM FÁBRICA (POR DEMÃO). AF_01/2020_P</v>
          </cell>
          <cell r="O16651" t="str">
            <v>M2</v>
          </cell>
          <cell r="P16651" t="str">
            <v>COEFICIENTE DE REPRESENTATIVIDADE</v>
          </cell>
          <cell r="Q16651">
            <v>3.5799999999999998E-2</v>
          </cell>
          <cell r="R16651">
            <v>7.13</v>
          </cell>
        </row>
        <row r="16652">
          <cell r="M16652" t="str">
            <v/>
          </cell>
          <cell r="N16652" t="str">
            <v/>
          </cell>
          <cell r="O16652" t="str">
            <v/>
          </cell>
          <cell r="P16652" t="str">
            <v/>
          </cell>
          <cell r="Q16652" t="str">
            <v/>
          </cell>
          <cell r="R16652" t="str">
            <v/>
          </cell>
        </row>
        <row r="16653">
          <cell r="M16653">
            <v>4777</v>
          </cell>
          <cell r="N16653" t="str">
            <v>CANTONEIRA ACO ABAS IGUAIS (QUALQUER BITOLA), ESPESSURA ENTRE 1/8" E 1/4"</v>
          </cell>
          <cell r="O16653" t="str">
            <v>KG</v>
          </cell>
          <cell r="P16653" t="str">
            <v>ATRIBUÍDO SÃO PAULO</v>
          </cell>
          <cell r="Q16653">
            <v>2.8000000000000001E-2</v>
          </cell>
          <cell r="R16653">
            <v>9.61</v>
          </cell>
        </row>
        <row r="16654">
          <cell r="M16654">
            <v>10997</v>
          </cell>
          <cell r="N16654" t="str">
            <v>ELETRODO REVESTIDO AWS - E7018, DIAMETRO IGUAL A 4,00 MM</v>
          </cell>
          <cell r="O16654" t="str">
            <v>KG</v>
          </cell>
          <cell r="P16654" t="str">
            <v>ATRIBUÍDO SÃO PAULO</v>
          </cell>
          <cell r="Q16654">
            <v>1.5E-3</v>
          </cell>
          <cell r="R16654">
            <v>29.9</v>
          </cell>
        </row>
        <row r="16655">
          <cell r="M16655">
            <v>43082</v>
          </cell>
          <cell r="N16655" t="str">
            <v>PERFIL "I" DE ACO LAMINADO, ABAS PARALELAS, "W", QUALQUER BITOLA</v>
          </cell>
          <cell r="O16655" t="str">
            <v>KG</v>
          </cell>
          <cell r="P16655" t="str">
            <v>ATRIBUÍDO SÃO PAULO</v>
          </cell>
          <cell r="Q16655">
            <v>1</v>
          </cell>
          <cell r="R16655">
            <v>11.98</v>
          </cell>
        </row>
        <row r="16656">
          <cell r="M16656">
            <v>88240</v>
          </cell>
          <cell r="N16656" t="str">
            <v>AJUDANTE DE ESTRUTURA METÁLICA COM ENCARGOS COMPLEMENTARES</v>
          </cell>
          <cell r="O16656" t="str">
            <v>H</v>
          </cell>
          <cell r="P16656" t="str">
            <v>COEFICIENTE DE REPRESENTATIVIDADE</v>
          </cell>
          <cell r="Q16656">
            <v>4.4000000000000003E-3</v>
          </cell>
          <cell r="R16656">
            <v>14.22</v>
          </cell>
        </row>
        <row r="16657">
          <cell r="M16657">
            <v>88278</v>
          </cell>
          <cell r="N16657" t="str">
            <v>MONTADOR DE ESTRUTURA METÁLICA COM ENCARGOS COMPLEMENTARES</v>
          </cell>
          <cell r="O16657" t="str">
            <v>H</v>
          </cell>
          <cell r="P16657" t="str">
            <v>COEFICIENTE DE REPRESENTATIVIDADE</v>
          </cell>
          <cell r="Q16657">
            <v>1.4E-2</v>
          </cell>
          <cell r="R16657">
            <v>15.91</v>
          </cell>
        </row>
        <row r="16658">
          <cell r="M16658">
            <v>88317</v>
          </cell>
          <cell r="N16658" t="str">
            <v>SOLDADOR COM ENCARGOS COMPLEMENTARES</v>
          </cell>
          <cell r="O16658" t="str">
            <v>H</v>
          </cell>
          <cell r="P16658" t="str">
            <v>COLETADO</v>
          </cell>
          <cell r="Q16658">
            <v>1.8100000000000002E-2</v>
          </cell>
          <cell r="R16658">
            <v>19.98</v>
          </cell>
        </row>
        <row r="16659">
          <cell r="M16659">
            <v>93287</v>
          </cell>
          <cell r="N16659" t="str">
            <v>GUINDASTE HIDRÁULICO AUTOPROPELIDO, COM LANÇA TELESCÓPICA 40 M, CAPACIDADE MÁXIMA 60 T, POTÊNCIA 260 KW - CHP DIURNO. AF_03/2016</v>
          </cell>
          <cell r="O16659" t="str">
            <v>CHP</v>
          </cell>
          <cell r="P16659" t="str">
            <v>ATRIBUÍDO SÃO PAULO</v>
          </cell>
          <cell r="Q16659">
            <v>4.0000000000000001E-3</v>
          </cell>
          <cell r="R16659">
            <v>397.99</v>
          </cell>
        </row>
        <row r="16660">
          <cell r="M16660">
            <v>93288</v>
          </cell>
          <cell r="N16660" t="str">
            <v>GUINDASTE HIDRÁULICO AUTOPROPELIDO, COM LANÇA TELESCÓPICA 40 M, CAPACIDADE MÁXIMA 60 T, POTÊNCIA 260 KW - CHI DIURNO. AF_03/2016</v>
          </cell>
          <cell r="O16660" t="str">
            <v>CHI</v>
          </cell>
          <cell r="P16660" t="str">
            <v>ATRIBUÍDO SÃO PAULO</v>
          </cell>
          <cell r="Q16660">
            <v>3.7000000000000002E-3</v>
          </cell>
          <cell r="R16660">
            <v>123.09</v>
          </cell>
        </row>
        <row r="16661">
          <cell r="M16661">
            <v>100716</v>
          </cell>
          <cell r="N16661" t="str">
            <v>JATEAMENTO ABRASIVO COM GRANALHA DE AÇO EM PERFIL METÁLICO EM FÁBRICA. AF_01/2020</v>
          </cell>
          <cell r="O16661" t="str">
            <v>M2</v>
          </cell>
          <cell r="P16661" t="str">
            <v>ATRIBUÍDO SÃO PAULO</v>
          </cell>
          <cell r="Q16661">
            <v>3.5799999999999998E-2</v>
          </cell>
          <cell r="R16661">
            <v>24.57</v>
          </cell>
        </row>
        <row r="16662">
          <cell r="M16662">
            <v>100719</v>
          </cell>
          <cell r="N16662" t="str">
            <v>PINTURA COM TINTA ALQUÍDICA DE FUNDO (TIPO ZARCÃO) PULVERIZADA SOBRE PERFIL METÁLICO EXECUTADO EM FÁBRICA (POR DEMÃO). AF_01/2020_P</v>
          </cell>
          <cell r="O16662" t="str">
            <v>M2</v>
          </cell>
          <cell r="P16662" t="str">
            <v>COEFICIENTE DE REPRESENTATIVIDADE</v>
          </cell>
          <cell r="Q16662">
            <v>3.5799999999999998E-2</v>
          </cell>
          <cell r="R16662">
            <v>7.13</v>
          </cell>
        </row>
        <row r="16663">
          <cell r="M16663" t="str">
            <v/>
          </cell>
          <cell r="N16663" t="str">
            <v/>
          </cell>
          <cell r="O16663" t="str">
            <v/>
          </cell>
          <cell r="P16663" t="str">
            <v/>
          </cell>
          <cell r="Q16663" t="str">
            <v/>
          </cell>
          <cell r="R16663" t="str">
            <v/>
          </cell>
        </row>
        <row r="16664">
          <cell r="M16664">
            <v>442</v>
          </cell>
          <cell r="N16664" t="str">
            <v>PARAFUSO FRANCES M16 EM ACO GALVANIZADO, COMPRIMENTO = 45 MM, DIAMETRO = 16 MM, CABECA ABAULADA</v>
          </cell>
          <cell r="O16664" t="str">
            <v>UN</v>
          </cell>
          <cell r="P16664" t="str">
            <v>ATRIBUÍDO SÃO PAULO</v>
          </cell>
          <cell r="Q16664">
            <v>5.0999999999999997E-2</v>
          </cell>
          <cell r="R16664">
            <v>4.5199999999999996</v>
          </cell>
        </row>
        <row r="16665">
          <cell r="M16665">
            <v>1333</v>
          </cell>
          <cell r="N16665" t="str">
            <v>CHAPA DE ACO GROSSA, ASTM A36, E = 1/2 " (12,70 MM) 99,59 KG/M2</v>
          </cell>
          <cell r="O16665" t="str">
            <v>KG</v>
          </cell>
          <cell r="P16665" t="str">
            <v>COEFICIENTE DE REPRESENTATIVIDADE</v>
          </cell>
          <cell r="Q16665">
            <v>5.5E-2</v>
          </cell>
          <cell r="R16665">
            <v>10.16</v>
          </cell>
        </row>
        <row r="16666">
          <cell r="M16666">
            <v>41598</v>
          </cell>
          <cell r="N16666" t="str">
            <v>PERFIL "H" DE ACO LAMINADO, "HP" 310 X 79,0</v>
          </cell>
          <cell r="O16666" t="str">
            <v>KG</v>
          </cell>
          <cell r="P16666" t="str">
            <v>ATRIBUÍDO SÃO PAULO</v>
          </cell>
          <cell r="Q16666">
            <v>1</v>
          </cell>
          <cell r="R16666">
            <v>13.06</v>
          </cell>
        </row>
        <row r="16667">
          <cell r="M16667">
            <v>88240</v>
          </cell>
          <cell r="N16667" t="str">
            <v>AJUDANTE DE ESTRUTURA METÁLICA COM ENCARGOS COMPLEMENTARES</v>
          </cell>
          <cell r="O16667" t="str">
            <v>H</v>
          </cell>
          <cell r="P16667" t="str">
            <v>COEFICIENTE DE REPRESENTATIVIDADE</v>
          </cell>
          <cell r="Q16667">
            <v>1.5E-3</v>
          </cell>
          <cell r="R16667">
            <v>14.22</v>
          </cell>
        </row>
        <row r="16668">
          <cell r="M16668">
            <v>88278</v>
          </cell>
          <cell r="N16668" t="str">
            <v>MONTADOR DE ESTRUTURA METÁLICA COM ENCARGOS COMPLEMENTARES</v>
          </cell>
          <cell r="O16668" t="str">
            <v>H</v>
          </cell>
          <cell r="P16668" t="str">
            <v>COEFICIENTE DE REPRESENTATIVIDADE</v>
          </cell>
          <cell r="Q16668">
            <v>1.4999999999999999E-2</v>
          </cell>
          <cell r="R16668">
            <v>15.91</v>
          </cell>
        </row>
        <row r="16669">
          <cell r="M16669">
            <v>93287</v>
          </cell>
          <cell r="N16669" t="str">
            <v>GUINDASTE HIDRÁULICO AUTOPROPELIDO, COM LANÇA TELESCÓPICA 40 M, CAPACIDADE MÁXIMA 60 T, POTÊNCIA 260 KW - CHP DIURNO. AF_03/2016</v>
          </cell>
          <cell r="O16669" t="str">
            <v>CHP</v>
          </cell>
          <cell r="P16669" t="str">
            <v>ATRIBUÍDO SÃO PAULO</v>
          </cell>
          <cell r="Q16669">
            <v>1.6000000000000001E-3</v>
          </cell>
          <cell r="R16669">
            <v>397.99</v>
          </cell>
        </row>
        <row r="16670">
          <cell r="M16670">
            <v>93288</v>
          </cell>
          <cell r="N16670" t="str">
            <v>GUINDASTE HIDRÁULICO AUTOPROPELIDO, COM LANÇA TELESCÓPICA 40 M, CAPACIDADE MÁXIMA 60 T, POTÊNCIA 260 KW - CHI DIURNO. AF_03/2016</v>
          </cell>
          <cell r="O16670" t="str">
            <v>CHI</v>
          </cell>
          <cell r="P16670" t="str">
            <v>ATRIBUÍDO SÃO PAULO</v>
          </cell>
          <cell r="Q16670">
            <v>1.5E-3</v>
          </cell>
          <cell r="R16670">
            <v>123.09</v>
          </cell>
        </row>
        <row r="16671">
          <cell r="M16671">
            <v>100716</v>
          </cell>
          <cell r="N16671" t="str">
            <v>JATEAMENTO ABRASIVO COM GRANALHA DE AÇO EM PERFIL METÁLICO EM FÁBRICA. AF_01/2020</v>
          </cell>
          <cell r="O16671" t="str">
            <v>M2</v>
          </cell>
          <cell r="P16671" t="str">
            <v>ATRIBUÍDO SÃO PAULO</v>
          </cell>
          <cell r="Q16671">
            <v>2.2700000000000001E-2</v>
          </cell>
          <cell r="R16671">
            <v>24.57</v>
          </cell>
        </row>
        <row r="16672">
          <cell r="M16672">
            <v>100719</v>
          </cell>
          <cell r="N16672" t="str">
            <v>PINTURA COM TINTA ALQUÍDICA DE FUNDO (TIPO ZARCÃO) PULVERIZADA SOBRE PERFIL METÁLICO EXECUTADO EM FÁBRICA (POR DEMÃO). AF_01/2020_P</v>
          </cell>
          <cell r="O16672" t="str">
            <v>M2</v>
          </cell>
          <cell r="P16672" t="str">
            <v>COEFICIENTE DE REPRESENTATIVIDADE</v>
          </cell>
          <cell r="Q16672">
            <v>2.2700000000000001E-2</v>
          </cell>
          <cell r="R16672">
            <v>7.13</v>
          </cell>
        </row>
        <row r="16673">
          <cell r="M16673" t="str">
            <v/>
          </cell>
          <cell r="N16673" t="str">
            <v/>
          </cell>
          <cell r="O16673" t="str">
            <v/>
          </cell>
          <cell r="P16673" t="str">
            <v/>
          </cell>
          <cell r="Q16673" t="str">
            <v/>
          </cell>
          <cell r="R16673" t="str">
            <v/>
          </cell>
        </row>
        <row r="16674">
          <cell r="M16674">
            <v>1333</v>
          </cell>
          <cell r="N16674" t="str">
            <v>CHAPA DE ACO GROSSA, ASTM A36, E = 1/2 " (12,70 MM) 99,59 KG/M2</v>
          </cell>
          <cell r="O16674" t="str">
            <v>KG</v>
          </cell>
          <cell r="P16674" t="str">
            <v>COEFICIENTE DE REPRESENTATIVIDADE</v>
          </cell>
          <cell r="Q16674">
            <v>5.5E-2</v>
          </cell>
          <cell r="R16674">
            <v>10.16</v>
          </cell>
        </row>
        <row r="16675">
          <cell r="M16675">
            <v>10997</v>
          </cell>
          <cell r="N16675" t="str">
            <v>ELETRODO REVESTIDO AWS - E7018, DIAMETRO IGUAL A 4,00 MM</v>
          </cell>
          <cell r="O16675" t="str">
            <v>KG</v>
          </cell>
          <cell r="P16675" t="str">
            <v>ATRIBUÍDO SÃO PAULO</v>
          </cell>
          <cell r="Q16675">
            <v>1.6999999999999999E-3</v>
          </cell>
          <cell r="R16675">
            <v>29.9</v>
          </cell>
        </row>
        <row r="16676">
          <cell r="M16676">
            <v>41598</v>
          </cell>
          <cell r="N16676" t="str">
            <v>PERFIL "H" DE ACO LAMINADO, "HP" 310 X 79,0</v>
          </cell>
          <cell r="O16676" t="str">
            <v>KG</v>
          </cell>
          <cell r="P16676" t="str">
            <v>ATRIBUÍDO SÃO PAULO</v>
          </cell>
          <cell r="Q16676">
            <v>1</v>
          </cell>
          <cell r="R16676">
            <v>13.06</v>
          </cell>
        </row>
        <row r="16677">
          <cell r="M16677">
            <v>88240</v>
          </cell>
          <cell r="N16677" t="str">
            <v>AJUDANTE DE ESTRUTURA METÁLICA COM ENCARGOS COMPLEMENTARES</v>
          </cell>
          <cell r="O16677" t="str">
            <v>H</v>
          </cell>
          <cell r="P16677" t="str">
            <v>COEFICIENTE DE REPRESENTATIVIDADE</v>
          </cell>
          <cell r="Q16677">
            <v>1.2999999999999999E-3</v>
          </cell>
          <cell r="R16677">
            <v>14.22</v>
          </cell>
        </row>
        <row r="16678">
          <cell r="M16678">
            <v>88278</v>
          </cell>
          <cell r="N16678" t="str">
            <v>MONTADOR DE ESTRUTURA METÁLICA COM ENCARGOS COMPLEMENTARES</v>
          </cell>
          <cell r="O16678" t="str">
            <v>H</v>
          </cell>
          <cell r="P16678" t="str">
            <v>COEFICIENTE DE REPRESENTATIVIDADE</v>
          </cell>
          <cell r="Q16678">
            <v>5.0000000000000001E-3</v>
          </cell>
          <cell r="R16678">
            <v>15.91</v>
          </cell>
        </row>
        <row r="16679">
          <cell r="M16679">
            <v>88317</v>
          </cell>
          <cell r="N16679" t="str">
            <v>SOLDADOR COM ENCARGOS COMPLEMENTARES</v>
          </cell>
          <cell r="O16679" t="str">
            <v>H</v>
          </cell>
          <cell r="P16679" t="str">
            <v>COLETADO</v>
          </cell>
          <cell r="Q16679">
            <v>2.8299999999999999E-2</v>
          </cell>
          <cell r="R16679">
            <v>19.98</v>
          </cell>
        </row>
        <row r="16680">
          <cell r="M16680">
            <v>93287</v>
          </cell>
          <cell r="N16680" t="str">
            <v>GUINDASTE HIDRÁULICO AUTOPROPELIDO, COM LANÇA TELESCÓPICA 40 M, CAPACIDADE MÁXIMA 60 T, POTÊNCIA 260 KW - CHP DIURNO. AF_03/2016</v>
          </cell>
          <cell r="O16680" t="str">
            <v>CHP</v>
          </cell>
          <cell r="P16680" t="str">
            <v>ATRIBUÍDO SÃO PAULO</v>
          </cell>
          <cell r="Q16680">
            <v>1.5E-3</v>
          </cell>
          <cell r="R16680">
            <v>397.99</v>
          </cell>
        </row>
        <row r="16681">
          <cell r="M16681">
            <v>93288</v>
          </cell>
          <cell r="N16681" t="str">
            <v>GUINDASTE HIDRÁULICO AUTOPROPELIDO, COM LANÇA TELESCÓPICA 40 M, CAPACIDADE MÁXIMA 60 T, POTÊNCIA 260 KW - CHI DIURNO. AF_03/2016</v>
          </cell>
          <cell r="O16681" t="str">
            <v>CHI</v>
          </cell>
          <cell r="P16681" t="str">
            <v>ATRIBUÍDO SÃO PAULO</v>
          </cell>
          <cell r="Q16681">
            <v>1.4E-3</v>
          </cell>
          <cell r="R16681">
            <v>123.09</v>
          </cell>
        </row>
        <row r="16682">
          <cell r="M16682">
            <v>100716</v>
          </cell>
          <cell r="N16682" t="str">
            <v>JATEAMENTO ABRASIVO COM GRANALHA DE AÇO EM PERFIL METÁLICO EM FÁBRICA. AF_01/2020</v>
          </cell>
          <cell r="O16682" t="str">
            <v>M2</v>
          </cell>
          <cell r="P16682" t="str">
            <v>ATRIBUÍDO SÃO PAULO</v>
          </cell>
          <cell r="Q16682">
            <v>2.2700000000000001E-2</v>
          </cell>
          <cell r="R16682">
            <v>24.57</v>
          </cell>
        </row>
        <row r="16683">
          <cell r="M16683">
            <v>100719</v>
          </cell>
          <cell r="N16683" t="str">
            <v>PINTURA COM TINTA ALQUÍDICA DE FUNDO (TIPO ZARCÃO) PULVERIZADA SOBRE PERFIL METÁLICO EXECUTADO EM FÁBRICA (POR DEMÃO). AF_01/2020_P</v>
          </cell>
          <cell r="O16683" t="str">
            <v>M2</v>
          </cell>
          <cell r="P16683" t="str">
            <v>COEFICIENTE DE REPRESENTATIVIDADE</v>
          </cell>
          <cell r="Q16683">
            <v>2.2700000000000001E-2</v>
          </cell>
          <cell r="R16683">
            <v>7.13</v>
          </cell>
        </row>
        <row r="16684">
          <cell r="M16684" t="str">
            <v/>
          </cell>
          <cell r="N16684" t="str">
            <v/>
          </cell>
          <cell r="O16684" t="str">
            <v/>
          </cell>
          <cell r="P16684" t="str">
            <v/>
          </cell>
          <cell r="Q16684" t="str">
            <v/>
          </cell>
          <cell r="R16684" t="str">
            <v/>
          </cell>
        </row>
        <row r="16685">
          <cell r="M16685">
            <v>442</v>
          </cell>
          <cell r="N16685" t="str">
            <v>PARAFUSO FRANCES M16 EM ACO GALVANIZADO, COMPRIMENTO = 45 MM, DIAMETRO = 16 MM, CABECA ABAULADA</v>
          </cell>
          <cell r="O16685" t="str">
            <v>UN</v>
          </cell>
          <cell r="P16685" t="str">
            <v>ATRIBUÍDO SÃO PAULO</v>
          </cell>
          <cell r="Q16685">
            <v>0.158</v>
          </cell>
          <cell r="R16685">
            <v>4.5199999999999996</v>
          </cell>
        </row>
        <row r="16686">
          <cell r="M16686">
            <v>1330</v>
          </cell>
          <cell r="N16686" t="str">
            <v>CHAPA DE ACO GROSSA, ASTM A36, E = 1/4 " (6,35 MM) 49,79 KG/M2</v>
          </cell>
          <cell r="O16686" t="str">
            <v>KG</v>
          </cell>
          <cell r="P16686" t="str">
            <v>COEFICIENTE DE REPRESENTATIVIDADE</v>
          </cell>
          <cell r="Q16686">
            <v>0.126</v>
          </cell>
          <cell r="R16686">
            <v>10.07</v>
          </cell>
        </row>
        <row r="16687">
          <cell r="M16687">
            <v>4777</v>
          </cell>
          <cell r="N16687" t="str">
            <v>CANTONEIRA ACO ABAS IGUAIS (QUALQUER BITOLA), ESPESSURA ENTRE 1/8" E 1/4"</v>
          </cell>
          <cell r="O16687" t="str">
            <v>KG</v>
          </cell>
          <cell r="P16687" t="str">
            <v>ATRIBUÍDO SÃO PAULO</v>
          </cell>
          <cell r="Q16687">
            <v>1</v>
          </cell>
          <cell r="R16687">
            <v>9.61</v>
          </cell>
        </row>
        <row r="16688">
          <cell r="M16688">
            <v>88240</v>
          </cell>
          <cell r="N16688" t="str">
            <v>AJUDANTE DE ESTRUTURA METÁLICA COM ENCARGOS COMPLEMENTARES</v>
          </cell>
          <cell r="O16688" t="str">
            <v>H</v>
          </cell>
          <cell r="P16688" t="str">
            <v>COEFICIENTE DE REPRESENTATIVIDADE</v>
          </cell>
          <cell r="Q16688">
            <v>2.2200000000000001E-2</v>
          </cell>
          <cell r="R16688">
            <v>14.22</v>
          </cell>
        </row>
        <row r="16689">
          <cell r="M16689">
            <v>88278</v>
          </cell>
          <cell r="N16689" t="str">
            <v>MONTADOR DE ESTRUTURA METÁLICA COM ENCARGOS COMPLEMENTARES</v>
          </cell>
          <cell r="O16689" t="str">
            <v>H</v>
          </cell>
          <cell r="P16689" t="str">
            <v>COEFICIENTE DE REPRESENTATIVIDADE</v>
          </cell>
          <cell r="Q16689">
            <v>0.14299999999999999</v>
          </cell>
          <cell r="R16689">
            <v>15.91</v>
          </cell>
        </row>
        <row r="16690">
          <cell r="M16690">
            <v>100716</v>
          </cell>
          <cell r="N16690" t="str">
            <v>JATEAMENTO ABRASIVO COM GRANALHA DE AÇO EM PERFIL METÁLICO EM FÁBRICA. AF_01/2020</v>
          </cell>
          <cell r="O16690" t="str">
            <v>M2</v>
          </cell>
          <cell r="P16690" t="str">
            <v>ATRIBUÍDO SÃO PAULO</v>
          </cell>
          <cell r="Q16690">
            <v>2.8500000000000001E-2</v>
          </cell>
          <cell r="R16690">
            <v>24.57</v>
          </cell>
        </row>
        <row r="16691">
          <cell r="M16691">
            <v>100719</v>
          </cell>
          <cell r="N16691" t="str">
            <v>PINTURA COM TINTA ALQUÍDICA DE FUNDO (TIPO ZARCÃO) PULVERIZADA SOBRE PERFIL METÁLICO EXECUTADO EM FÁBRICA (POR DEMÃO). AF_01/2020_P</v>
          </cell>
          <cell r="O16691" t="str">
            <v>M2</v>
          </cell>
          <cell r="P16691" t="str">
            <v>COEFICIENTE DE REPRESENTATIVIDADE</v>
          </cell>
          <cell r="Q16691">
            <v>2.8500000000000001E-2</v>
          </cell>
          <cell r="R16691">
            <v>7.13</v>
          </cell>
        </row>
        <row r="16692">
          <cell r="M16692" t="str">
            <v/>
          </cell>
          <cell r="N16692" t="str">
            <v/>
          </cell>
          <cell r="O16692" t="str">
            <v/>
          </cell>
          <cell r="P16692" t="str">
            <v/>
          </cell>
          <cell r="Q16692" t="str">
            <v/>
          </cell>
          <cell r="R16692" t="str">
            <v/>
          </cell>
        </row>
        <row r="16693">
          <cell r="M16693">
            <v>4777</v>
          </cell>
          <cell r="N16693" t="str">
            <v>CANTONEIRA ACO ABAS IGUAIS (QUALQUER BITOLA), ESPESSURA ENTRE 1/8" E 1/4"</v>
          </cell>
          <cell r="O16693" t="str">
            <v>KG</v>
          </cell>
          <cell r="P16693" t="str">
            <v>ATRIBUÍDO SÃO PAULO</v>
          </cell>
          <cell r="Q16693">
            <v>1</v>
          </cell>
          <cell r="R16693">
            <v>9.61</v>
          </cell>
        </row>
        <row r="16694">
          <cell r="M16694">
            <v>10997</v>
          </cell>
          <cell r="N16694" t="str">
            <v>ELETRODO REVESTIDO AWS - E7018, DIAMETRO IGUAL A 4,00 MM</v>
          </cell>
          <cell r="O16694" t="str">
            <v>KG</v>
          </cell>
          <cell r="P16694" t="str">
            <v>ATRIBUÍDO SÃO PAULO</v>
          </cell>
          <cell r="Q16694">
            <v>0.126</v>
          </cell>
          <cell r="R16694">
            <v>29.9</v>
          </cell>
        </row>
        <row r="16695">
          <cell r="M16695">
            <v>88240</v>
          </cell>
          <cell r="N16695" t="str">
            <v>AJUDANTE DE ESTRUTURA METÁLICA COM ENCARGOS COMPLEMENTARES</v>
          </cell>
          <cell r="O16695" t="str">
            <v>H</v>
          </cell>
          <cell r="P16695" t="str">
            <v>COEFICIENTE DE REPRESENTATIVIDADE</v>
          </cell>
          <cell r="Q16695">
            <v>0.215</v>
          </cell>
          <cell r="R16695">
            <v>14.22</v>
          </cell>
        </row>
        <row r="16696">
          <cell r="M16696">
            <v>88278</v>
          </cell>
          <cell r="N16696" t="str">
            <v>MONTADOR DE ESTRUTURA METÁLICA COM ENCARGOS COMPLEMENTARES</v>
          </cell>
          <cell r="O16696" t="str">
            <v>H</v>
          </cell>
          <cell r="P16696" t="str">
            <v>COEFICIENTE DE REPRESENTATIVIDADE</v>
          </cell>
          <cell r="Q16696">
            <v>0.08</v>
          </cell>
          <cell r="R16696">
            <v>15.91</v>
          </cell>
        </row>
        <row r="16697">
          <cell r="M16697">
            <v>88317</v>
          </cell>
          <cell r="N16697" t="str">
            <v>SOLDADOR COM ENCARGOS COMPLEMENTARES</v>
          </cell>
          <cell r="O16697" t="str">
            <v>H</v>
          </cell>
          <cell r="P16697" t="str">
            <v>COLETADO</v>
          </cell>
          <cell r="Q16697">
            <v>6.6299999999999998E-2</v>
          </cell>
          <cell r="R16697">
            <v>19.98</v>
          </cell>
        </row>
        <row r="16698">
          <cell r="M16698">
            <v>100716</v>
          </cell>
          <cell r="N16698" t="str">
            <v>JATEAMENTO ABRASIVO COM GRANALHA DE AÇO EM PERFIL METÁLICO EM FÁBRICA. AF_01/2020</v>
          </cell>
          <cell r="O16698" t="str">
            <v>M2</v>
          </cell>
          <cell r="P16698" t="str">
            <v>ATRIBUÍDO SÃO PAULO</v>
          </cell>
          <cell r="Q16698">
            <v>2.8500000000000001E-2</v>
          </cell>
          <cell r="R16698">
            <v>24.57</v>
          </cell>
        </row>
        <row r="16699">
          <cell r="M16699">
            <v>100719</v>
          </cell>
          <cell r="N16699" t="str">
            <v>PINTURA COM TINTA ALQUÍDICA DE FUNDO (TIPO ZARCÃO) PULVERIZADA SOBRE PERFIL METÁLICO EXECUTADO EM FÁBRICA (POR DEMÃO). AF_01/2020_P</v>
          </cell>
          <cell r="O16699" t="str">
            <v>M2</v>
          </cell>
          <cell r="P16699" t="str">
            <v>COEFICIENTE DE REPRESENTATIVIDADE</v>
          </cell>
          <cell r="Q16699">
            <v>2.8500000000000001E-2</v>
          </cell>
          <cell r="R16699">
            <v>7.13</v>
          </cell>
        </row>
        <row r="16700">
          <cell r="M16700" t="str">
            <v/>
          </cell>
          <cell r="N16700" t="str">
            <v/>
          </cell>
          <cell r="O16700" t="str">
            <v/>
          </cell>
          <cell r="P16700" t="str">
            <v/>
          </cell>
          <cell r="Q16700" t="str">
            <v/>
          </cell>
          <cell r="R16700" t="str">
            <v/>
          </cell>
        </row>
        <row r="16701">
          <cell r="M16701">
            <v>442</v>
          </cell>
          <cell r="N16701" t="str">
            <v>PARAFUSO FRANCES M16 EM ACO GALVANIZADO, COMPRIMENTO = 45 MM, DIAMETRO = 16 MM, CABECA ABAULADA</v>
          </cell>
          <cell r="O16701" t="str">
            <v>UN</v>
          </cell>
          <cell r="P16701" t="str">
            <v>ATRIBUÍDO SÃO PAULO</v>
          </cell>
          <cell r="Q16701">
            <v>0.158</v>
          </cell>
          <cell r="R16701">
            <v>4.5199999999999996</v>
          </cell>
        </row>
        <row r="16702">
          <cell r="M16702">
            <v>1330</v>
          </cell>
          <cell r="N16702" t="str">
            <v>CHAPA DE ACO GROSSA, ASTM A36, E = 1/4 " (6,35 MM) 49,79 KG/M2</v>
          </cell>
          <cell r="O16702" t="str">
            <v>KG</v>
          </cell>
          <cell r="P16702" t="str">
            <v>COEFICIENTE DE REPRESENTATIVIDADE</v>
          </cell>
          <cell r="Q16702">
            <v>0.126</v>
          </cell>
          <cell r="R16702">
            <v>10.07</v>
          </cell>
        </row>
        <row r="16703">
          <cell r="M16703">
            <v>4777</v>
          </cell>
          <cell r="N16703" t="str">
            <v>CANTONEIRA ACO ABAS IGUAIS (QUALQUER BITOLA), ESPESSURA ENTRE 1/8" E 1/4"</v>
          </cell>
          <cell r="O16703" t="str">
            <v>KG</v>
          </cell>
          <cell r="P16703" t="str">
            <v>ATRIBUÍDO SÃO PAULO</v>
          </cell>
          <cell r="Q16703">
            <v>1</v>
          </cell>
          <cell r="R16703">
            <v>9.61</v>
          </cell>
        </row>
        <row r="16704">
          <cell r="M16704">
            <v>88240</v>
          </cell>
          <cell r="N16704" t="str">
            <v>AJUDANTE DE ESTRUTURA METÁLICA COM ENCARGOS COMPLEMENTARES</v>
          </cell>
          <cell r="O16704" t="str">
            <v>H</v>
          </cell>
          <cell r="P16704" t="str">
            <v>COEFICIENTE DE REPRESENTATIVIDADE</v>
          </cell>
          <cell r="Q16704">
            <v>1.11E-2</v>
          </cell>
          <cell r="R16704">
            <v>14.22</v>
          </cell>
        </row>
        <row r="16705">
          <cell r="M16705">
            <v>88278</v>
          </cell>
          <cell r="N16705" t="str">
            <v>MONTADOR DE ESTRUTURA METÁLICA COM ENCARGOS COMPLEMENTARES</v>
          </cell>
          <cell r="O16705" t="str">
            <v>H</v>
          </cell>
          <cell r="P16705" t="str">
            <v>COEFICIENTE DE REPRESENTATIVIDADE</v>
          </cell>
          <cell r="Q16705">
            <v>0.09</v>
          </cell>
          <cell r="R16705">
            <v>15.91</v>
          </cell>
        </row>
        <row r="16706">
          <cell r="M16706">
            <v>93287</v>
          </cell>
          <cell r="N16706" t="str">
            <v>GUINDASTE HIDRÁULICO AUTOPROPELIDO, COM LANÇA TELESCÓPICA 40 M, CAPACIDADE MÁXIMA 60 T, POTÊNCIA 260 KW - CHP DIURNO. AF_03/2016</v>
          </cell>
          <cell r="O16706" t="str">
            <v>CHP</v>
          </cell>
          <cell r="P16706" t="str">
            <v>ATRIBUÍDO SÃO PAULO</v>
          </cell>
          <cell r="Q16706">
            <v>1.3599999999999999E-2</v>
          </cell>
          <cell r="R16706">
            <v>397.99</v>
          </cell>
        </row>
        <row r="16707">
          <cell r="M16707">
            <v>93288</v>
          </cell>
          <cell r="N16707" t="str">
            <v>GUINDASTE HIDRÁULICO AUTOPROPELIDO, COM LANÇA TELESCÓPICA 40 M, CAPACIDADE MÁXIMA 60 T, POTÊNCIA 260 KW - CHI DIURNO. AF_03/2016</v>
          </cell>
          <cell r="O16707" t="str">
            <v>CHI</v>
          </cell>
          <cell r="P16707" t="str">
            <v>ATRIBUÍDO SÃO PAULO</v>
          </cell>
          <cell r="Q16707">
            <v>1.5800000000000002E-2</v>
          </cell>
          <cell r="R16707">
            <v>123.09</v>
          </cell>
        </row>
        <row r="16708">
          <cell r="M16708">
            <v>100716</v>
          </cell>
          <cell r="N16708" t="str">
            <v>JATEAMENTO ABRASIVO COM GRANALHA DE AÇO EM PERFIL METÁLICO EM FÁBRICA. AF_01/2020</v>
          </cell>
          <cell r="O16708" t="str">
            <v>M2</v>
          </cell>
          <cell r="P16708" t="str">
            <v>ATRIBUÍDO SÃO PAULO</v>
          </cell>
          <cell r="Q16708">
            <v>2.8500000000000001E-2</v>
          </cell>
          <cell r="R16708">
            <v>24.57</v>
          </cell>
        </row>
        <row r="16709">
          <cell r="M16709">
            <v>100719</v>
          </cell>
          <cell r="N16709" t="str">
            <v>PINTURA COM TINTA ALQUÍDICA DE FUNDO (TIPO ZARCÃO) PULVERIZADA SOBRE PERFIL METÁLICO EXECUTADO EM FÁBRICA (POR DEMÃO). AF_01/2020_P</v>
          </cell>
          <cell r="O16709" t="str">
            <v>M2</v>
          </cell>
          <cell r="P16709" t="str">
            <v>COEFICIENTE DE REPRESENTATIVIDADE</v>
          </cell>
          <cell r="Q16709">
            <v>2.8500000000000001E-2</v>
          </cell>
          <cell r="R16709">
            <v>7.13</v>
          </cell>
        </row>
        <row r="16710">
          <cell r="M16710" t="str">
            <v/>
          </cell>
          <cell r="N16710" t="str">
            <v/>
          </cell>
          <cell r="O16710" t="str">
            <v/>
          </cell>
          <cell r="P16710" t="str">
            <v/>
          </cell>
          <cell r="Q16710" t="str">
            <v/>
          </cell>
          <cell r="R16710" t="str">
            <v/>
          </cell>
        </row>
        <row r="16711">
          <cell r="M16711">
            <v>1330</v>
          </cell>
          <cell r="N16711" t="str">
            <v>CHAPA DE ACO GROSSA, ASTM A36, E = 1/4 " (6,35 MM) 49,79 KG/M2</v>
          </cell>
          <cell r="O16711" t="str">
            <v>KG</v>
          </cell>
          <cell r="P16711" t="str">
            <v>COEFICIENTE DE REPRESENTATIVIDADE</v>
          </cell>
          <cell r="Q16711">
            <v>0.126</v>
          </cell>
          <cell r="R16711">
            <v>10.07</v>
          </cell>
        </row>
        <row r="16712">
          <cell r="M16712">
            <v>4777</v>
          </cell>
          <cell r="N16712" t="str">
            <v>CANTONEIRA ACO ABAS IGUAIS (QUALQUER BITOLA), ESPESSURA ENTRE 1/8" E 1/4"</v>
          </cell>
          <cell r="O16712" t="str">
            <v>KG</v>
          </cell>
          <cell r="P16712" t="str">
            <v>ATRIBUÍDO SÃO PAULO</v>
          </cell>
          <cell r="Q16712">
            <v>1</v>
          </cell>
          <cell r="R16712">
            <v>9.61</v>
          </cell>
        </row>
        <row r="16713">
          <cell r="M16713">
            <v>10997</v>
          </cell>
          <cell r="N16713" t="str">
            <v>ELETRODO REVESTIDO AWS - E7018, DIAMETRO IGUAL A 4,00 MM</v>
          </cell>
          <cell r="O16713" t="str">
            <v>KG</v>
          </cell>
          <cell r="P16713" t="str">
            <v>ATRIBUÍDO SÃO PAULO</v>
          </cell>
          <cell r="Q16713">
            <v>1.6999999999999999E-3</v>
          </cell>
          <cell r="R16713">
            <v>29.9</v>
          </cell>
        </row>
        <row r="16714">
          <cell r="M16714">
            <v>88240</v>
          </cell>
          <cell r="N16714" t="str">
            <v>AJUDANTE DE ESTRUTURA METÁLICA COM ENCARGOS COMPLEMENTARES</v>
          </cell>
          <cell r="O16714" t="str">
            <v>H</v>
          </cell>
          <cell r="P16714" t="str">
            <v>COEFICIENTE DE REPRESENTATIVIDADE</v>
          </cell>
          <cell r="Q16714">
            <v>1.0500000000000001E-2</v>
          </cell>
          <cell r="R16714">
            <v>14.22</v>
          </cell>
        </row>
        <row r="16715">
          <cell r="M16715">
            <v>88278</v>
          </cell>
          <cell r="N16715" t="str">
            <v>MONTADOR DE ESTRUTURA METÁLICA COM ENCARGOS COMPLEMENTARES</v>
          </cell>
          <cell r="O16715" t="str">
            <v>H</v>
          </cell>
          <cell r="P16715" t="str">
            <v>COEFICIENTE DE REPRESENTATIVIDADE</v>
          </cell>
          <cell r="Q16715">
            <v>4.9000000000000002E-2</v>
          </cell>
          <cell r="R16715">
            <v>15.91</v>
          </cell>
        </row>
        <row r="16716">
          <cell r="M16716">
            <v>88317</v>
          </cell>
          <cell r="N16716" t="str">
            <v>SOLDADOR COM ENCARGOS COMPLEMENTARES</v>
          </cell>
          <cell r="O16716" t="str">
            <v>H</v>
          </cell>
          <cell r="P16716" t="str">
            <v>COLETADO</v>
          </cell>
          <cell r="Q16716">
            <v>4.4299999999999999E-2</v>
          </cell>
          <cell r="R16716">
            <v>19.98</v>
          </cell>
        </row>
        <row r="16717">
          <cell r="M16717">
            <v>93287</v>
          </cell>
          <cell r="N16717" t="str">
            <v>GUINDASTE HIDRÁULICO AUTOPROPELIDO, COM LANÇA TELESCÓPICA 40 M, CAPACIDADE MÁXIMA 60 T, POTÊNCIA 260 KW - CHP DIURNO. AF_03/2016</v>
          </cell>
          <cell r="O16717" t="str">
            <v>CHP</v>
          </cell>
          <cell r="P16717" t="str">
            <v>ATRIBUÍDO SÃO PAULO</v>
          </cell>
          <cell r="Q16717">
            <v>1.32E-2</v>
          </cell>
          <cell r="R16717">
            <v>397.99</v>
          </cell>
        </row>
        <row r="16718">
          <cell r="M16718">
            <v>93288</v>
          </cell>
          <cell r="N16718" t="str">
            <v>GUINDASTE HIDRÁULICO AUTOPROPELIDO, COM LANÇA TELESCÓPICA 40 M, CAPACIDADE MÁXIMA 60 T, POTÊNCIA 260 KW - CHI DIURNO. AF_03/2016</v>
          </cell>
          <cell r="O16718" t="str">
            <v>CHI</v>
          </cell>
          <cell r="P16718" t="str">
            <v>ATRIBUÍDO SÃO PAULO</v>
          </cell>
          <cell r="Q16718">
            <v>1.5800000000000002E-2</v>
          </cell>
          <cell r="R16718">
            <v>123.09</v>
          </cell>
        </row>
        <row r="16719">
          <cell r="M16719">
            <v>100716</v>
          </cell>
          <cell r="N16719" t="str">
            <v>JATEAMENTO ABRASIVO COM GRANALHA DE AÇO EM PERFIL METÁLICO EM FÁBRICA. AF_01/2020</v>
          </cell>
          <cell r="O16719" t="str">
            <v>M2</v>
          </cell>
          <cell r="P16719" t="str">
            <v>ATRIBUÍDO SÃO PAULO</v>
          </cell>
          <cell r="Q16719">
            <v>2.8500000000000001E-2</v>
          </cell>
          <cell r="R16719">
            <v>24.57</v>
          </cell>
        </row>
        <row r="16720">
          <cell r="M16720">
            <v>100719</v>
          </cell>
          <cell r="N16720" t="str">
            <v>PINTURA COM TINTA ALQUÍDICA DE FUNDO (TIPO ZARCÃO) PULVERIZADA SOBRE PERFIL METÁLICO EXECUTADO EM FÁBRICA (POR DEMÃO). AF_01/2020_P</v>
          </cell>
          <cell r="O16720" t="str">
            <v>M2</v>
          </cell>
          <cell r="P16720" t="str">
            <v>COEFICIENTE DE REPRESENTATIVIDADE</v>
          </cell>
          <cell r="Q16720">
            <v>2.8500000000000001E-2</v>
          </cell>
          <cell r="R16720">
            <v>7.13</v>
          </cell>
        </row>
        <row r="16721">
          <cell r="M16721" t="str">
            <v/>
          </cell>
          <cell r="N16721" t="str">
            <v/>
          </cell>
          <cell r="O16721" t="str">
            <v/>
          </cell>
          <cell r="P16721" t="str">
            <v/>
          </cell>
          <cell r="Q16721" t="str">
            <v/>
          </cell>
          <cell r="R16721" t="str">
            <v/>
          </cell>
        </row>
        <row r="16722">
          <cell r="M16722">
            <v>442</v>
          </cell>
          <cell r="N16722" t="str">
            <v>PARAFUSO FRANCES M16 EM ACO GALVANIZADO, COMPRIMENTO = 45 MM, DIAMETRO = 16 MM, CABECA ABAULADA</v>
          </cell>
          <cell r="O16722" t="str">
            <v>UN</v>
          </cell>
          <cell r="P16722" t="str">
            <v>ATRIBUÍDO SÃO PAULO</v>
          </cell>
          <cell r="Q16722">
            <v>0.158</v>
          </cell>
          <cell r="R16722">
            <v>4.5199999999999996</v>
          </cell>
        </row>
        <row r="16723">
          <cell r="M16723">
            <v>1330</v>
          </cell>
          <cell r="N16723" t="str">
            <v>CHAPA DE ACO GROSSA, ASTM A36, E = 1/4 " (6,35 MM) 49,79 KG/M2</v>
          </cell>
          <cell r="O16723" t="str">
            <v>KG</v>
          </cell>
          <cell r="P16723" t="str">
            <v>COEFICIENTE DE REPRESENTATIVIDADE</v>
          </cell>
          <cell r="Q16723">
            <v>0.126</v>
          </cell>
          <cell r="R16723">
            <v>10.07</v>
          </cell>
        </row>
        <row r="16724">
          <cell r="M16724">
            <v>4777</v>
          </cell>
          <cell r="N16724" t="str">
            <v>CANTONEIRA ACO ABAS IGUAIS (QUALQUER BITOLA), ESPESSURA ENTRE 1/8" E 1/4"</v>
          </cell>
          <cell r="O16724" t="str">
            <v>KG</v>
          </cell>
          <cell r="P16724" t="str">
            <v>ATRIBUÍDO SÃO PAULO</v>
          </cell>
          <cell r="Q16724">
            <v>1</v>
          </cell>
          <cell r="R16724">
            <v>9.61</v>
          </cell>
        </row>
        <row r="16725">
          <cell r="M16725">
            <v>88240</v>
          </cell>
          <cell r="N16725" t="str">
            <v>AJUDANTE DE ESTRUTURA METÁLICA COM ENCARGOS COMPLEMENTARES</v>
          </cell>
          <cell r="O16725" t="str">
            <v>H</v>
          </cell>
          <cell r="P16725" t="str">
            <v>COEFICIENTE DE REPRESENTATIVIDADE</v>
          </cell>
          <cell r="Q16725">
            <v>1.1299999999999999E-2</v>
          </cell>
          <cell r="R16725">
            <v>14.22</v>
          </cell>
        </row>
        <row r="16726">
          <cell r="M16726">
            <v>88278</v>
          </cell>
          <cell r="N16726" t="str">
            <v>MONTADOR DE ESTRUTURA METÁLICA COM ENCARGOS COMPLEMENTARES</v>
          </cell>
          <cell r="O16726" t="str">
            <v>H</v>
          </cell>
          <cell r="P16726" t="str">
            <v>COEFICIENTE DE REPRESENTATIVIDADE</v>
          </cell>
          <cell r="Q16726">
            <v>8.3000000000000004E-2</v>
          </cell>
          <cell r="R16726">
            <v>15.91</v>
          </cell>
        </row>
        <row r="16727">
          <cell r="M16727">
            <v>95212</v>
          </cell>
          <cell r="N16727" t="str">
            <v>GRUA ASCENCIONAL, LANCA DE 42 M, CAPACIDADE DE 1,5 T A 30 M, ALTURA ATE 39 M - CHP DIURNO. AF_08/2016</v>
          </cell>
          <cell r="O16727" t="str">
            <v>CHP</v>
          </cell>
          <cell r="P16727" t="str">
            <v>ATRIBUÍDO SÃO PAULO</v>
          </cell>
          <cell r="Q16727">
            <v>8.5000000000000006E-2</v>
          </cell>
          <cell r="R16727">
            <v>123.66</v>
          </cell>
        </row>
        <row r="16728">
          <cell r="M16728">
            <v>95213</v>
          </cell>
          <cell r="N16728" t="str">
            <v>GRUA ASCENCIONAL, LANÇA DE 42 M, CAPACIDADE DE 1,5 T A 30 M, ALTURA ATÉ 39 M - CHI DIURNO. AF_08/2016</v>
          </cell>
          <cell r="O16728" t="str">
            <v>CHI</v>
          </cell>
          <cell r="P16728" t="str">
            <v>ATRIBUÍDO SÃO PAULO</v>
          </cell>
          <cell r="Q16728">
            <v>1.26E-2</v>
          </cell>
          <cell r="R16728">
            <v>69.45</v>
          </cell>
        </row>
        <row r="16729">
          <cell r="M16729">
            <v>100716</v>
          </cell>
          <cell r="N16729" t="str">
            <v>JATEAMENTO ABRASIVO COM GRANALHA DE AÇO EM PERFIL METÁLICO EM FÁBRICA. AF_01/2020</v>
          </cell>
          <cell r="O16729" t="str">
            <v>M2</v>
          </cell>
          <cell r="P16729" t="str">
            <v>ATRIBUÍDO SÃO PAULO</v>
          </cell>
          <cell r="Q16729">
            <v>2.8500000000000001E-2</v>
          </cell>
          <cell r="R16729">
            <v>24.57</v>
          </cell>
        </row>
        <row r="16730">
          <cell r="M16730">
            <v>100719</v>
          </cell>
          <cell r="N16730" t="str">
            <v>PINTURA COM TINTA ALQUÍDICA DE FUNDO (TIPO ZARCÃO) PULVERIZADA SOBRE PERFIL METÁLICO EXECUTADO EM FÁBRICA (POR DEMÃO). AF_01/2020_P</v>
          </cell>
          <cell r="O16730" t="str">
            <v>M2</v>
          </cell>
          <cell r="P16730" t="str">
            <v>COEFICIENTE DE REPRESENTATIVIDADE</v>
          </cell>
          <cell r="Q16730">
            <v>2.8500000000000001E-2</v>
          </cell>
          <cell r="R16730">
            <v>7.13</v>
          </cell>
        </row>
        <row r="16731">
          <cell r="M16731" t="str">
            <v/>
          </cell>
          <cell r="N16731" t="str">
            <v/>
          </cell>
          <cell r="O16731" t="str">
            <v/>
          </cell>
          <cell r="P16731" t="str">
            <v/>
          </cell>
          <cell r="Q16731" t="str">
            <v/>
          </cell>
          <cell r="R16731" t="str">
            <v/>
          </cell>
        </row>
        <row r="16732">
          <cell r="M16732">
            <v>1330</v>
          </cell>
          <cell r="N16732" t="str">
            <v>CHAPA DE ACO GROSSA, ASTM A36, E = 1/4 " (6,35 MM) 49,79 KG/M2</v>
          </cell>
          <cell r="O16732" t="str">
            <v>KG</v>
          </cell>
          <cell r="P16732" t="str">
            <v>COEFICIENTE DE REPRESENTATIVIDADE</v>
          </cell>
          <cell r="Q16732">
            <v>0.126</v>
          </cell>
          <cell r="R16732">
            <v>10.07</v>
          </cell>
        </row>
        <row r="16733">
          <cell r="M16733">
            <v>4777</v>
          </cell>
          <cell r="N16733" t="str">
            <v>CANTONEIRA ACO ABAS IGUAIS (QUALQUER BITOLA), ESPESSURA ENTRE 1/8" E 1/4"</v>
          </cell>
          <cell r="O16733" t="str">
            <v>KG</v>
          </cell>
          <cell r="P16733" t="str">
            <v>ATRIBUÍDO SÃO PAULO</v>
          </cell>
          <cell r="Q16733">
            <v>1</v>
          </cell>
          <cell r="R16733">
            <v>9.61</v>
          </cell>
        </row>
        <row r="16734">
          <cell r="M16734">
            <v>10997</v>
          </cell>
          <cell r="N16734" t="str">
            <v>ELETRODO REVESTIDO AWS - E7018, DIAMETRO IGUAL A 4,00 MM</v>
          </cell>
          <cell r="O16734" t="str">
            <v>KG</v>
          </cell>
          <cell r="P16734" t="str">
            <v>ATRIBUÍDO SÃO PAULO</v>
          </cell>
          <cell r="Q16734">
            <v>1.6999999999999999E-3</v>
          </cell>
          <cell r="R16734">
            <v>29.9</v>
          </cell>
        </row>
        <row r="16735">
          <cell r="M16735">
            <v>88240</v>
          </cell>
          <cell r="N16735" t="str">
            <v>AJUDANTE DE ESTRUTURA METÁLICA COM ENCARGOS COMPLEMENTARES</v>
          </cell>
          <cell r="O16735" t="str">
            <v>H</v>
          </cell>
          <cell r="P16735" t="str">
            <v>COEFICIENTE DE REPRESENTATIVIDADE</v>
          </cell>
          <cell r="Q16735">
            <v>1.09E-2</v>
          </cell>
          <cell r="R16735">
            <v>14.22</v>
          </cell>
        </row>
        <row r="16736">
          <cell r="M16736">
            <v>88278</v>
          </cell>
          <cell r="N16736" t="str">
            <v>MONTADOR DE ESTRUTURA METÁLICA COM ENCARGOS COMPLEMENTARES</v>
          </cell>
          <cell r="O16736" t="str">
            <v>H</v>
          </cell>
          <cell r="P16736" t="str">
            <v>COEFICIENTE DE REPRESENTATIVIDADE</v>
          </cell>
          <cell r="Q16736">
            <v>4.1000000000000002E-2</v>
          </cell>
          <cell r="R16736">
            <v>15.91</v>
          </cell>
        </row>
        <row r="16737">
          <cell r="M16737">
            <v>88317</v>
          </cell>
          <cell r="N16737" t="str">
            <v>SOLDADOR COM ENCARGOS COMPLEMENTARES</v>
          </cell>
          <cell r="O16737" t="str">
            <v>H</v>
          </cell>
          <cell r="P16737" t="str">
            <v>COLETADO</v>
          </cell>
          <cell r="Q16737">
            <v>4.4900000000000002E-2</v>
          </cell>
          <cell r="R16737">
            <v>19.98</v>
          </cell>
        </row>
        <row r="16738">
          <cell r="M16738">
            <v>95212</v>
          </cell>
          <cell r="N16738" t="str">
            <v>GRUA ASCENCIONAL, LANCA DE 42 M, CAPACIDADE DE 1,5 T A 30 M, ALTURA ATE 39 M - CHP DIURNO. AF_08/2016</v>
          </cell>
          <cell r="O16738" t="str">
            <v>CHP</v>
          </cell>
          <cell r="P16738" t="str">
            <v>ATRIBUÍDO SÃO PAULO</v>
          </cell>
          <cell r="Q16738">
            <v>8.2000000000000007E-3</v>
          </cell>
          <cell r="R16738">
            <v>123.66</v>
          </cell>
        </row>
        <row r="16739">
          <cell r="M16739">
            <v>95213</v>
          </cell>
          <cell r="N16739" t="str">
            <v>GRUA ASCENCIONAL, LANÇA DE 42 M, CAPACIDADE DE 1,5 T A 30 M, ALTURA ATÉ 39 M - CHI DIURNO. AF_08/2016</v>
          </cell>
          <cell r="O16739" t="str">
            <v>CHI</v>
          </cell>
          <cell r="P16739" t="str">
            <v>ATRIBUÍDO SÃO PAULO</v>
          </cell>
          <cell r="Q16739">
            <v>1.24E-2</v>
          </cell>
          <cell r="R16739">
            <v>69.45</v>
          </cell>
        </row>
        <row r="16740">
          <cell r="M16740">
            <v>100716</v>
          </cell>
          <cell r="N16740" t="str">
            <v>JATEAMENTO ABRASIVO COM GRANALHA DE AÇO EM PERFIL METÁLICO EM FÁBRICA. AF_01/2020</v>
          </cell>
          <cell r="O16740" t="str">
            <v>M2</v>
          </cell>
          <cell r="P16740" t="str">
            <v>ATRIBUÍDO SÃO PAULO</v>
          </cell>
          <cell r="Q16740">
            <v>2.8500000000000001E-2</v>
          </cell>
          <cell r="R16740">
            <v>24.57</v>
          </cell>
        </row>
        <row r="16741">
          <cell r="M16741">
            <v>100719</v>
          </cell>
          <cell r="N16741" t="str">
            <v>PINTURA COM TINTA ALQUÍDICA DE FUNDO (TIPO ZARCÃO) PULVERIZADA SOBRE PERFIL METÁLICO EXECUTADO EM FÁBRICA (POR DEMÃO). AF_01/2020_P</v>
          </cell>
          <cell r="O16741" t="str">
            <v>M2</v>
          </cell>
          <cell r="P16741" t="str">
            <v>COEFICIENTE DE REPRESENTATIVIDADE</v>
          </cell>
          <cell r="Q16741">
            <v>2.8500000000000001E-2</v>
          </cell>
          <cell r="R16741">
            <v>7.13</v>
          </cell>
        </row>
        <row r="16742">
          <cell r="M16742" t="str">
            <v/>
          </cell>
          <cell r="N16742" t="str">
            <v/>
          </cell>
          <cell r="O16742" t="str">
            <v/>
          </cell>
          <cell r="P16742" t="str">
            <v/>
          </cell>
          <cell r="Q16742" t="str">
            <v/>
          </cell>
          <cell r="R16742" t="str">
            <v/>
          </cell>
        </row>
        <row r="16743">
          <cell r="M16743">
            <v>1334</v>
          </cell>
          <cell r="N16743" t="str">
            <v>CHAPA DE ACO GROSSA, ASTM A36, E = 5/8 " (15,88 MM) 124,49 KG/M2</v>
          </cell>
          <cell r="O16743" t="str">
            <v>KG</v>
          </cell>
          <cell r="P16743" t="str">
            <v>COEFICIENTE DE REPRESENTATIVIDADE</v>
          </cell>
          <cell r="Q16743">
            <v>6.8199999999999997E-2</v>
          </cell>
          <cell r="R16743">
            <v>11.45</v>
          </cell>
        </row>
        <row r="16744">
          <cell r="M16744">
            <v>4777</v>
          </cell>
          <cell r="N16744" t="str">
            <v>CANTONEIRA ACO ABAS IGUAIS (QUALQUER BITOLA), ESPESSURA ENTRE 1/8" E 1/4"</v>
          </cell>
          <cell r="O16744" t="str">
            <v>KG</v>
          </cell>
          <cell r="P16744" t="str">
            <v>ATRIBUÍDO SÃO PAULO</v>
          </cell>
          <cell r="Q16744">
            <v>0.16980000000000001</v>
          </cell>
          <cell r="R16744">
            <v>9.61</v>
          </cell>
        </row>
        <row r="16745">
          <cell r="M16745">
            <v>10966</v>
          </cell>
          <cell r="N16745" t="str">
            <v>PERFIL "U" DE ACO LAMINADO, "U" 152 X 15,6</v>
          </cell>
          <cell r="O16745" t="str">
            <v>KG</v>
          </cell>
          <cell r="P16745" t="str">
            <v>ATRIBUÍDO SÃO PAULO</v>
          </cell>
          <cell r="Q16745">
            <v>0.76200000000000001</v>
          </cell>
          <cell r="R16745">
            <v>10.93</v>
          </cell>
        </row>
        <row r="16746">
          <cell r="M16746">
            <v>10997</v>
          </cell>
          <cell r="N16746" t="str">
            <v>ELETRODO REVESTIDO AWS - E7018, DIAMETRO IGUAL A 4,00 MM</v>
          </cell>
          <cell r="O16746" t="str">
            <v>KG</v>
          </cell>
          <cell r="P16746" t="str">
            <v>ATRIBUÍDO SÃO PAULO</v>
          </cell>
          <cell r="Q16746">
            <v>8.0000000000000004E-4</v>
          </cell>
          <cell r="R16746">
            <v>29.9</v>
          </cell>
        </row>
        <row r="16747">
          <cell r="M16747">
            <v>88240</v>
          </cell>
          <cell r="N16747" t="str">
            <v>AJUDANTE DE ESTRUTURA METÁLICA COM ENCARGOS COMPLEMENTARES</v>
          </cell>
          <cell r="O16747" t="str">
            <v>H</v>
          </cell>
          <cell r="P16747" t="str">
            <v>COEFICIENTE DE REPRESENTATIVIDADE</v>
          </cell>
          <cell r="Q16747">
            <v>1.8E-3</v>
          </cell>
          <cell r="R16747">
            <v>14.22</v>
          </cell>
        </row>
        <row r="16748">
          <cell r="M16748">
            <v>88278</v>
          </cell>
          <cell r="N16748" t="str">
            <v>MONTADOR DE ESTRUTURA METÁLICA COM ENCARGOS COMPLEMENTARES</v>
          </cell>
          <cell r="O16748" t="str">
            <v>H</v>
          </cell>
          <cell r="P16748" t="str">
            <v>COEFICIENTE DE REPRESENTATIVIDADE</v>
          </cell>
          <cell r="Q16748">
            <v>5.0000000000000001E-3</v>
          </cell>
          <cell r="R16748">
            <v>15.91</v>
          </cell>
        </row>
        <row r="16749">
          <cell r="M16749">
            <v>88317</v>
          </cell>
          <cell r="N16749" t="str">
            <v>SOLDADOR COM ENCARGOS COMPLEMENTARES</v>
          </cell>
          <cell r="O16749" t="str">
            <v>H</v>
          </cell>
          <cell r="P16749" t="str">
            <v>COLETADO</v>
          </cell>
          <cell r="Q16749">
            <v>6.7999999999999996E-3</v>
          </cell>
          <cell r="R16749">
            <v>19.98</v>
          </cell>
        </row>
        <row r="16750">
          <cell r="M16750">
            <v>93287</v>
          </cell>
          <cell r="N16750" t="str">
            <v>GUINDASTE HIDRÁULICO AUTOPROPELIDO, COM LANÇA TELESCÓPICA 40 M, CAPACIDADE MÁXIMA 60 T, POTÊNCIA 260 KW - CHP DIURNO. AF_03/2016</v>
          </cell>
          <cell r="O16750" t="str">
            <v>CHP</v>
          </cell>
          <cell r="P16750" t="str">
            <v>ATRIBUÍDO SÃO PAULO</v>
          </cell>
          <cell r="Q16750">
            <v>1.4E-3</v>
          </cell>
          <cell r="R16750">
            <v>397.99</v>
          </cell>
        </row>
        <row r="16751">
          <cell r="M16751">
            <v>93288</v>
          </cell>
          <cell r="N16751" t="str">
            <v>GUINDASTE HIDRÁULICO AUTOPROPELIDO, COM LANÇA TELESCÓPICA 40 M, CAPACIDADE MÁXIMA 60 T, POTÊNCIA 260 KW - CHI DIURNO. AF_03/2016</v>
          </cell>
          <cell r="O16751" t="str">
            <v>CHI</v>
          </cell>
          <cell r="P16751" t="str">
            <v>ATRIBUÍDO SÃO PAULO</v>
          </cell>
          <cell r="Q16751">
            <v>1.1999999999999999E-3</v>
          </cell>
          <cell r="R16751">
            <v>123.09</v>
          </cell>
        </row>
        <row r="16752">
          <cell r="M16752">
            <v>100716</v>
          </cell>
          <cell r="N16752" t="str">
            <v>JATEAMENTO ABRASIVO COM GRANALHA DE AÇO EM PERFIL METÁLICO EM FÁBRICA. AF_01/2020</v>
          </cell>
          <cell r="O16752" t="str">
            <v>M2</v>
          </cell>
          <cell r="P16752" t="str">
            <v>ATRIBUÍDO SÃO PAULO</v>
          </cell>
          <cell r="Q16752">
            <v>0.22189999999999999</v>
          </cell>
          <cell r="R16752">
            <v>24.57</v>
          </cell>
        </row>
        <row r="16753">
          <cell r="M16753">
            <v>100719</v>
          </cell>
          <cell r="N16753" t="str">
            <v>PINTURA COM TINTA ALQUÍDICA DE FUNDO (TIPO ZARCÃO) PULVERIZADA SOBRE PERFIL METÁLICO EXECUTADO EM FÁBRICA (POR DEMÃO). AF_01/2020_P</v>
          </cell>
          <cell r="O16753" t="str">
            <v>M2</v>
          </cell>
          <cell r="P16753" t="str">
            <v>COEFICIENTE DE REPRESENTATIVIDADE</v>
          </cell>
          <cell r="Q16753">
            <v>0.22189999999999999</v>
          </cell>
          <cell r="R16753">
            <v>7.13</v>
          </cell>
        </row>
        <row r="16754">
          <cell r="M16754" t="str">
            <v/>
          </cell>
          <cell r="N16754" t="str">
            <v/>
          </cell>
          <cell r="O16754" t="str">
            <v/>
          </cell>
          <cell r="P16754" t="str">
            <v/>
          </cell>
          <cell r="Q16754" t="str">
            <v/>
          </cell>
          <cell r="R16754" t="str">
            <v/>
          </cell>
        </row>
        <row r="16755">
          <cell r="M16755">
            <v>1333</v>
          </cell>
          <cell r="N16755" t="str">
            <v>CHAPA DE ACO GROSSA, ASTM A36, E = 1/2 " (12,70 MM) 99,59 KG/M2</v>
          </cell>
          <cell r="O16755" t="str">
            <v>KG</v>
          </cell>
          <cell r="P16755" t="str">
            <v>COEFICIENTE DE REPRESENTATIVIDADE</v>
          </cell>
          <cell r="Q16755">
            <v>3.3999999999999998E-3</v>
          </cell>
          <cell r="R16755">
            <v>10.16</v>
          </cell>
        </row>
        <row r="16756">
          <cell r="M16756">
            <v>4777</v>
          </cell>
          <cell r="N16756" t="str">
            <v>CANTONEIRA ACO ABAS IGUAIS (QUALQUER BITOLA), ESPESSURA ENTRE 1/8" E 1/4"</v>
          </cell>
          <cell r="O16756" t="str">
            <v>KG</v>
          </cell>
          <cell r="P16756" t="str">
            <v>ATRIBUÍDO SÃO PAULO</v>
          </cell>
          <cell r="Q16756">
            <v>0.55679999999999996</v>
          </cell>
          <cell r="R16756">
            <v>9.61</v>
          </cell>
        </row>
        <row r="16757">
          <cell r="M16757">
            <v>10966</v>
          </cell>
          <cell r="N16757" t="str">
            <v>PERFIL "U" DE ACO LAMINADO, "U" 152 X 15,6</v>
          </cell>
          <cell r="O16757" t="str">
            <v>KG</v>
          </cell>
          <cell r="P16757" t="str">
            <v>ATRIBUÍDO SÃO PAULO</v>
          </cell>
          <cell r="Q16757">
            <v>0.43880000000000002</v>
          </cell>
          <cell r="R16757">
            <v>10.93</v>
          </cell>
        </row>
        <row r="16758">
          <cell r="M16758">
            <v>88240</v>
          </cell>
          <cell r="N16758" t="str">
            <v>AJUDANTE DE ESTRUTURA METÁLICA COM ENCARGOS COMPLEMENTARES</v>
          </cell>
          <cell r="O16758" t="str">
            <v>H</v>
          </cell>
          <cell r="P16758" t="str">
            <v>COEFICIENTE DE REPRESENTATIVIDADE</v>
          </cell>
          <cell r="Q16758">
            <v>5.9999999999999995E-4</v>
          </cell>
          <cell r="R16758">
            <v>14.22</v>
          </cell>
        </row>
        <row r="16759">
          <cell r="M16759">
            <v>88278</v>
          </cell>
          <cell r="N16759" t="str">
            <v>MONTADOR DE ESTRUTURA METÁLICA COM ENCARGOS COMPLEMENTARES</v>
          </cell>
          <cell r="O16759" t="str">
            <v>H</v>
          </cell>
          <cell r="P16759" t="str">
            <v>COEFICIENTE DE REPRESENTATIVIDADE</v>
          </cell>
          <cell r="Q16759">
            <v>1.8E-3</v>
          </cell>
          <cell r="R16759">
            <v>15.91</v>
          </cell>
        </row>
        <row r="16760">
          <cell r="M16760">
            <v>88317</v>
          </cell>
          <cell r="N16760" t="str">
            <v>SOLDADOR COM ENCARGOS COMPLEMENTARES</v>
          </cell>
          <cell r="O16760" t="str">
            <v>H</v>
          </cell>
          <cell r="P16760" t="str">
            <v>COLETADO</v>
          </cell>
          <cell r="Q16760">
            <v>4.5999999999999999E-3</v>
          </cell>
          <cell r="R16760">
            <v>19.98</v>
          </cell>
        </row>
        <row r="16761">
          <cell r="M16761">
            <v>93287</v>
          </cell>
          <cell r="N16761" t="str">
            <v>GUINDASTE HIDRÁULICO AUTOPROPELIDO, COM LANÇA TELESCÓPICA 40 M, CAPACIDADE MÁXIMA 60 T, POTÊNCIA 260 KW - CHP DIURNO. AF_03/2016</v>
          </cell>
          <cell r="O16761" t="str">
            <v>CHP</v>
          </cell>
          <cell r="P16761" t="str">
            <v>ATRIBUÍDO SÃO PAULO</v>
          </cell>
          <cell r="Q16761">
            <v>5.0000000000000001E-4</v>
          </cell>
          <cell r="R16761">
            <v>397.99</v>
          </cell>
        </row>
        <row r="16762">
          <cell r="M16762">
            <v>93288</v>
          </cell>
          <cell r="N16762" t="str">
            <v>GUINDASTE HIDRÁULICO AUTOPROPELIDO, COM LANÇA TELESCÓPICA 40 M, CAPACIDADE MÁXIMA 60 T, POTÊNCIA 260 KW - CHI DIURNO. AF_03/2016</v>
          </cell>
          <cell r="O16762" t="str">
            <v>CHI</v>
          </cell>
          <cell r="P16762" t="str">
            <v>ATRIBUÍDO SÃO PAULO</v>
          </cell>
          <cell r="Q16762">
            <v>4.0000000000000002E-4</v>
          </cell>
          <cell r="R16762">
            <v>123.09</v>
          </cell>
        </row>
        <row r="16763">
          <cell r="M16763">
            <v>100716</v>
          </cell>
          <cell r="N16763" t="str">
            <v>JATEAMENTO ABRASIVO COM GRANALHA DE AÇO EM PERFIL METÁLICO EM FÁBRICA. AF_01/2020</v>
          </cell>
          <cell r="O16763" t="str">
            <v>M2</v>
          </cell>
          <cell r="P16763" t="str">
            <v>ATRIBUÍDO SÃO PAULO</v>
          </cell>
          <cell r="Q16763">
            <v>4.6100000000000002E-2</v>
          </cell>
          <cell r="R16763">
            <v>24.57</v>
          </cell>
        </row>
        <row r="16764">
          <cell r="M16764">
            <v>100719</v>
          </cell>
          <cell r="N16764" t="str">
            <v>PINTURA COM TINTA ALQUÍDICA DE FUNDO (TIPO ZARCÃO) PULVERIZADA SOBRE PERFIL METÁLICO EXECUTADO EM FÁBRICA (POR DEMÃO). AF_01/2020_P</v>
          </cell>
          <cell r="O16764" t="str">
            <v>M2</v>
          </cell>
          <cell r="P16764" t="str">
            <v>COEFICIENTE DE REPRESENTATIVIDADE</v>
          </cell>
          <cell r="Q16764">
            <v>4.6100000000000002E-2</v>
          </cell>
          <cell r="R16764">
            <v>7.13</v>
          </cell>
        </row>
        <row r="16765">
          <cell r="M16765" t="str">
            <v/>
          </cell>
          <cell r="N16765" t="str">
            <v/>
          </cell>
          <cell r="O16765" t="str">
            <v/>
          </cell>
          <cell r="P16765" t="str">
            <v/>
          </cell>
          <cell r="Q16765" t="str">
            <v/>
          </cell>
          <cell r="R16765" t="str">
            <v/>
          </cell>
        </row>
        <row r="16766">
          <cell r="M16766">
            <v>1333</v>
          </cell>
          <cell r="N16766" t="str">
            <v>CHAPA DE ACO GROSSA, ASTM A36, E = 1/2 " (12,70 MM) 99,59 KG/M2</v>
          </cell>
          <cell r="O16766" t="str">
            <v>KG</v>
          </cell>
          <cell r="P16766" t="str">
            <v>COEFICIENTE DE REPRESENTATIVIDADE</v>
          </cell>
          <cell r="Q16766">
            <v>5.8999999999999999E-3</v>
          </cell>
          <cell r="R16766">
            <v>10.16</v>
          </cell>
        </row>
        <row r="16767">
          <cell r="M16767">
            <v>4777</v>
          </cell>
          <cell r="N16767" t="str">
            <v>CANTONEIRA ACO ABAS IGUAIS (QUALQUER BITOLA), ESPESSURA ENTRE 1/8" E 1/4"</v>
          </cell>
          <cell r="O16767" t="str">
            <v>KG</v>
          </cell>
          <cell r="P16767" t="str">
            <v>ATRIBUÍDO SÃO PAULO</v>
          </cell>
          <cell r="Q16767">
            <v>0.47360000000000002</v>
          </cell>
          <cell r="R16767">
            <v>9.61</v>
          </cell>
        </row>
        <row r="16768">
          <cell r="M16768">
            <v>10966</v>
          </cell>
          <cell r="N16768" t="str">
            <v>PERFIL "U" DE ACO LAMINADO, "U" 152 X 15,6</v>
          </cell>
          <cell r="O16768" t="str">
            <v>KG</v>
          </cell>
          <cell r="P16768" t="str">
            <v>ATRIBUÍDO SÃO PAULO</v>
          </cell>
          <cell r="Q16768">
            <v>0.51880000000000004</v>
          </cell>
          <cell r="R16768">
            <v>10.93</v>
          </cell>
        </row>
        <row r="16769">
          <cell r="M16769">
            <v>10997</v>
          </cell>
          <cell r="N16769" t="str">
            <v>ELETRODO REVESTIDO AWS - E7018, DIAMETRO IGUAL A 4,00 MM</v>
          </cell>
          <cell r="O16769" t="str">
            <v>KG</v>
          </cell>
          <cell r="P16769" t="str">
            <v>ATRIBUÍDO SÃO PAULO</v>
          </cell>
          <cell r="Q16769">
            <v>1.8E-3</v>
          </cell>
          <cell r="R16769">
            <v>29.9</v>
          </cell>
        </row>
        <row r="16770">
          <cell r="M16770">
            <v>88240</v>
          </cell>
          <cell r="N16770" t="str">
            <v>AJUDANTE DE ESTRUTURA METÁLICA COM ENCARGOS COMPLEMENTARES</v>
          </cell>
          <cell r="O16770" t="str">
            <v>H</v>
          </cell>
          <cell r="P16770" t="str">
            <v>COEFICIENTE DE REPRESENTATIVIDADE</v>
          </cell>
          <cell r="Q16770">
            <v>8.0000000000000004E-4</v>
          </cell>
          <cell r="R16770">
            <v>14.22</v>
          </cell>
        </row>
        <row r="16771">
          <cell r="M16771">
            <v>88278</v>
          </cell>
          <cell r="N16771" t="str">
            <v>MONTADOR DE ESTRUTURA METÁLICA COM ENCARGOS COMPLEMENTARES</v>
          </cell>
          <cell r="O16771" t="str">
            <v>H</v>
          </cell>
          <cell r="P16771" t="str">
            <v>COEFICIENTE DE REPRESENTATIVIDADE</v>
          </cell>
          <cell r="Q16771">
            <v>2.3699999999999999E-2</v>
          </cell>
          <cell r="R16771">
            <v>15.91</v>
          </cell>
        </row>
        <row r="16772">
          <cell r="M16772">
            <v>88317</v>
          </cell>
          <cell r="N16772" t="str">
            <v>SOLDADOR COM ENCARGOS COMPLEMENTARES</v>
          </cell>
          <cell r="O16772" t="str">
            <v>H</v>
          </cell>
          <cell r="P16772" t="str">
            <v>COLETADO</v>
          </cell>
          <cell r="Q16772">
            <v>5.0000000000000001E-3</v>
          </cell>
          <cell r="R16772">
            <v>19.98</v>
          </cell>
        </row>
        <row r="16773">
          <cell r="M16773">
            <v>93287</v>
          </cell>
          <cell r="N16773" t="str">
            <v>GUINDASTE HIDRÁULICO AUTOPROPELIDO, COM LANÇA TELESCÓPICA 40 M, CAPACIDADE MÁXIMA 60 T, POTÊNCIA 260 KW - CHP DIURNO. AF_03/2016</v>
          </cell>
          <cell r="O16773" t="str">
            <v>CHP</v>
          </cell>
          <cell r="P16773" t="str">
            <v>ATRIBUÍDO SÃO PAULO</v>
          </cell>
          <cell r="Q16773">
            <v>6.9999999999999999E-4</v>
          </cell>
          <cell r="R16773">
            <v>397.99</v>
          </cell>
        </row>
        <row r="16774">
          <cell r="M16774">
            <v>93288</v>
          </cell>
          <cell r="N16774" t="str">
            <v>GUINDASTE HIDRÁULICO AUTOPROPELIDO, COM LANÇA TELESCÓPICA 40 M, CAPACIDADE MÁXIMA 60 T, POTÊNCIA 260 KW - CHI DIURNO. AF_03/2016</v>
          </cell>
          <cell r="O16774" t="str">
            <v>CHI</v>
          </cell>
          <cell r="P16774" t="str">
            <v>ATRIBUÍDO SÃO PAULO</v>
          </cell>
          <cell r="Q16774">
            <v>5.0000000000000001E-4</v>
          </cell>
          <cell r="R16774">
            <v>123.09</v>
          </cell>
        </row>
        <row r="16775">
          <cell r="M16775">
            <v>100716</v>
          </cell>
          <cell r="N16775" t="str">
            <v>JATEAMENTO ABRASIVO COM GRANALHA DE AÇO EM PERFIL METÁLICO EM FÁBRICA. AF_01/2020</v>
          </cell>
          <cell r="O16775" t="str">
            <v>M2</v>
          </cell>
          <cell r="P16775" t="str">
            <v>ATRIBUÍDO SÃO PAULO</v>
          </cell>
          <cell r="Q16775">
            <v>7.8899999999999998E-2</v>
          </cell>
          <cell r="R16775">
            <v>24.57</v>
          </cell>
        </row>
        <row r="16776">
          <cell r="M16776">
            <v>100719</v>
          </cell>
          <cell r="N16776" t="str">
            <v>PINTURA COM TINTA ALQUÍDICA DE FUNDO (TIPO ZARCÃO) PULVERIZADA SOBRE PERFIL METÁLICO EXECUTADO EM FÁBRICA (POR DEMÃO). AF_01/2020_P</v>
          </cell>
          <cell r="O16776" t="str">
            <v>M2</v>
          </cell>
          <cell r="P16776" t="str">
            <v>COEFICIENTE DE REPRESENTATIVIDADE</v>
          </cell>
          <cell r="Q16776">
            <v>7.8899999999999998E-2</v>
          </cell>
          <cell r="R16776">
            <v>7.13</v>
          </cell>
        </row>
        <row r="16777">
          <cell r="M16777" t="str">
            <v/>
          </cell>
          <cell r="N16777" t="str">
            <v/>
          </cell>
          <cell r="O16777" t="str">
            <v/>
          </cell>
          <cell r="P16777" t="str">
            <v/>
          </cell>
          <cell r="Q16777" t="str">
            <v/>
          </cell>
          <cell r="R16777" t="str">
            <v/>
          </cell>
        </row>
        <row r="16778">
          <cell r="M16778">
            <v>1334</v>
          </cell>
          <cell r="N16778" t="str">
            <v>CHAPA DE ACO GROSSA, ASTM A36, E = 5/8 " (15,88 MM) 124,49 KG/M2</v>
          </cell>
          <cell r="O16778" t="str">
            <v>KG</v>
          </cell>
          <cell r="P16778" t="str">
            <v>COEFICIENTE DE REPRESENTATIVIDADE</v>
          </cell>
          <cell r="Q16778">
            <v>6.8199999999999997E-2</v>
          </cell>
          <cell r="R16778">
            <v>11.45</v>
          </cell>
        </row>
        <row r="16779">
          <cell r="M16779">
            <v>4777</v>
          </cell>
          <cell r="N16779" t="str">
            <v>CANTONEIRA ACO ABAS IGUAIS (QUALQUER BITOLA), ESPESSURA ENTRE 1/8" E 1/4"</v>
          </cell>
          <cell r="O16779" t="str">
            <v>KG</v>
          </cell>
          <cell r="P16779" t="str">
            <v>ATRIBUÍDO SÃO PAULO</v>
          </cell>
          <cell r="Q16779">
            <v>0.16980000000000001</v>
          </cell>
          <cell r="R16779">
            <v>9.61</v>
          </cell>
        </row>
        <row r="16780">
          <cell r="M16780">
            <v>10966</v>
          </cell>
          <cell r="N16780" t="str">
            <v>PERFIL "U" DE ACO LAMINADO, "U" 152 X 15,6</v>
          </cell>
          <cell r="O16780" t="str">
            <v>KG</v>
          </cell>
          <cell r="P16780" t="str">
            <v>ATRIBUÍDO SÃO PAULO</v>
          </cell>
          <cell r="Q16780">
            <v>0.76200000000000001</v>
          </cell>
          <cell r="R16780">
            <v>10.93</v>
          </cell>
        </row>
        <row r="16781">
          <cell r="M16781">
            <v>11977</v>
          </cell>
          <cell r="N16781" t="str">
            <v>CHUMBADOR DE ACO, DIAMETRO 1/2", COMPRIMENTO 75 MM</v>
          </cell>
          <cell r="O16781" t="str">
            <v>UN</v>
          </cell>
          <cell r="P16781" t="str">
            <v>ATRIBUÍDO SÃO PAULO</v>
          </cell>
          <cell r="Q16781">
            <v>1.6899999999999998E-2</v>
          </cell>
          <cell r="R16781">
            <v>7.08</v>
          </cell>
        </row>
        <row r="16782">
          <cell r="M16782">
            <v>88240</v>
          </cell>
          <cell r="N16782" t="str">
            <v>AJUDANTE DE ESTRUTURA METÁLICA COM ENCARGOS COMPLEMENTARES</v>
          </cell>
          <cell r="O16782" t="str">
            <v>H</v>
          </cell>
          <cell r="P16782" t="str">
            <v>COEFICIENTE DE REPRESENTATIVIDADE</v>
          </cell>
          <cell r="Q16782">
            <v>1.9E-3</v>
          </cell>
          <cell r="R16782">
            <v>14.22</v>
          </cell>
        </row>
        <row r="16783">
          <cell r="M16783">
            <v>88278</v>
          </cell>
          <cell r="N16783" t="str">
            <v>MONTADOR DE ESTRUTURA METÁLICA COM ENCARGOS COMPLEMENTARES</v>
          </cell>
          <cell r="O16783" t="str">
            <v>H</v>
          </cell>
          <cell r="P16783" t="str">
            <v>COEFICIENTE DE REPRESENTATIVIDADE</v>
          </cell>
          <cell r="Q16783">
            <v>9.7000000000000003E-3</v>
          </cell>
          <cell r="R16783">
            <v>15.91</v>
          </cell>
        </row>
        <row r="16784">
          <cell r="M16784">
            <v>93287</v>
          </cell>
          <cell r="N16784" t="str">
            <v>GUINDASTE HIDRÁULICO AUTOPROPELIDO, COM LANÇA TELESCÓPICA 40 M, CAPACIDADE MÁXIMA 60 T, POTÊNCIA 260 KW - CHP DIURNO. AF_03/2016</v>
          </cell>
          <cell r="O16784" t="str">
            <v>CHP</v>
          </cell>
          <cell r="P16784" t="str">
            <v>ATRIBUÍDO SÃO PAULO</v>
          </cell>
          <cell r="Q16784">
            <v>1.4E-3</v>
          </cell>
          <cell r="R16784">
            <v>397.99</v>
          </cell>
        </row>
        <row r="16785">
          <cell r="M16785">
            <v>93288</v>
          </cell>
          <cell r="N16785" t="str">
            <v>GUINDASTE HIDRÁULICO AUTOPROPELIDO, COM LANÇA TELESCÓPICA 40 M, CAPACIDADE MÁXIMA 60 T, POTÊNCIA 260 KW - CHI DIURNO. AF_03/2016</v>
          </cell>
          <cell r="O16785" t="str">
            <v>CHI</v>
          </cell>
          <cell r="P16785" t="str">
            <v>ATRIBUÍDO SÃO PAULO</v>
          </cell>
          <cell r="Q16785">
            <v>1.1999999999999999E-3</v>
          </cell>
          <cell r="R16785">
            <v>123.09</v>
          </cell>
        </row>
        <row r="16786">
          <cell r="M16786">
            <v>100716</v>
          </cell>
          <cell r="N16786" t="str">
            <v>JATEAMENTO ABRASIVO COM GRANALHA DE AÇO EM PERFIL METÁLICO EM FÁBRICA. AF_01/2020</v>
          </cell>
          <cell r="O16786" t="str">
            <v>M2</v>
          </cell>
          <cell r="P16786" t="str">
            <v>ATRIBUÍDO SÃO PAULO</v>
          </cell>
          <cell r="Q16786">
            <v>0.22189999999999999</v>
          </cell>
          <cell r="R16786">
            <v>24.57</v>
          </cell>
        </row>
        <row r="16787">
          <cell r="M16787">
            <v>100719</v>
          </cell>
          <cell r="N16787" t="str">
            <v>PINTURA COM TINTA ALQUÍDICA DE FUNDO (TIPO ZARCÃO) PULVERIZADA SOBRE PERFIL METÁLICO EXECUTADO EM FÁBRICA (POR DEMÃO). AF_01/2020_P</v>
          </cell>
          <cell r="O16787" t="str">
            <v>M2</v>
          </cell>
          <cell r="P16787" t="str">
            <v>COEFICIENTE DE REPRESENTATIVIDADE</v>
          </cell>
          <cell r="Q16787">
            <v>0.22189999999999999</v>
          </cell>
          <cell r="R16787">
            <v>7.13</v>
          </cell>
        </row>
        <row r="16788">
          <cell r="M16788" t="str">
            <v/>
          </cell>
          <cell r="N16788" t="str">
            <v/>
          </cell>
          <cell r="O16788" t="str">
            <v/>
          </cell>
          <cell r="P16788" t="str">
            <v/>
          </cell>
          <cell r="Q16788" t="str">
            <v/>
          </cell>
          <cell r="R16788" t="str">
            <v/>
          </cell>
        </row>
        <row r="16789">
          <cell r="M16789">
            <v>1333</v>
          </cell>
          <cell r="N16789" t="str">
            <v>CHAPA DE ACO GROSSA, ASTM A36, E = 1/2 " (12,70 MM) 99,59 KG/M2</v>
          </cell>
          <cell r="O16789" t="str">
            <v>KG</v>
          </cell>
          <cell r="P16789" t="str">
            <v>COEFICIENTE DE REPRESENTATIVIDADE</v>
          </cell>
          <cell r="Q16789">
            <v>3.3999999999999998E-3</v>
          </cell>
          <cell r="R16789">
            <v>10.16</v>
          </cell>
        </row>
        <row r="16790">
          <cell r="M16790">
            <v>4777</v>
          </cell>
          <cell r="N16790" t="str">
            <v>CANTONEIRA ACO ABAS IGUAIS (QUALQUER BITOLA), ESPESSURA ENTRE 1/8" E 1/4"</v>
          </cell>
          <cell r="O16790" t="str">
            <v>KG</v>
          </cell>
          <cell r="P16790" t="str">
            <v>ATRIBUÍDO SÃO PAULO</v>
          </cell>
          <cell r="Q16790">
            <v>0.55679999999999996</v>
          </cell>
          <cell r="R16790">
            <v>9.61</v>
          </cell>
        </row>
        <row r="16791">
          <cell r="M16791">
            <v>10966</v>
          </cell>
          <cell r="N16791" t="str">
            <v>PERFIL "U" DE ACO LAMINADO, "U" 152 X 15,6</v>
          </cell>
          <cell r="O16791" t="str">
            <v>KG</v>
          </cell>
          <cell r="P16791" t="str">
            <v>ATRIBUÍDO SÃO PAULO</v>
          </cell>
          <cell r="Q16791">
            <v>0.43880000000000002</v>
          </cell>
          <cell r="R16791">
            <v>10.93</v>
          </cell>
        </row>
        <row r="16792">
          <cell r="M16792">
            <v>88240</v>
          </cell>
          <cell r="N16792" t="str">
            <v>AJUDANTE DE ESTRUTURA METÁLICA COM ENCARGOS COMPLEMENTARES</v>
          </cell>
          <cell r="O16792" t="str">
            <v>H</v>
          </cell>
          <cell r="P16792" t="str">
            <v>COEFICIENTE DE REPRESENTATIVIDADE</v>
          </cell>
          <cell r="Q16792">
            <v>6.9999999999999999E-4</v>
          </cell>
          <cell r="R16792">
            <v>14.22</v>
          </cell>
        </row>
        <row r="16793">
          <cell r="M16793">
            <v>88278</v>
          </cell>
          <cell r="N16793" t="str">
            <v>MONTADOR DE ESTRUTURA METÁLICA COM ENCARGOS COMPLEMENTARES</v>
          </cell>
          <cell r="O16793" t="str">
            <v>H</v>
          </cell>
          <cell r="P16793" t="str">
            <v>COEFICIENTE DE REPRESENTATIVIDADE</v>
          </cell>
          <cell r="Q16793">
            <v>3.8600000000000002E-2</v>
          </cell>
          <cell r="R16793">
            <v>15.91</v>
          </cell>
        </row>
        <row r="16794">
          <cell r="M16794">
            <v>93287</v>
          </cell>
          <cell r="N16794" t="str">
            <v>GUINDASTE HIDRÁULICO AUTOPROPELIDO, COM LANÇA TELESCÓPICA 40 M, CAPACIDADE MÁXIMA 60 T, POTÊNCIA 260 KW - CHP DIURNO. AF_03/2016</v>
          </cell>
          <cell r="O16794" t="str">
            <v>CHP</v>
          </cell>
          <cell r="P16794" t="str">
            <v>ATRIBUÍDO SÃO PAULO</v>
          </cell>
          <cell r="Q16794">
            <v>5.4000000000000003E-3</v>
          </cell>
          <cell r="R16794">
            <v>397.99</v>
          </cell>
        </row>
        <row r="16795">
          <cell r="M16795">
            <v>93288</v>
          </cell>
          <cell r="N16795" t="str">
            <v>GUINDASTE HIDRÁULICO AUTOPROPELIDO, COM LANÇA TELESCÓPICA 40 M, CAPACIDADE MÁXIMA 60 T, POTÊNCIA 260 KW - CHI DIURNO. AF_03/2016</v>
          </cell>
          <cell r="O16795" t="str">
            <v>CHI</v>
          </cell>
          <cell r="P16795" t="str">
            <v>ATRIBUÍDO SÃO PAULO</v>
          </cell>
          <cell r="Q16795">
            <v>4.0000000000000002E-4</v>
          </cell>
          <cell r="R16795">
            <v>123.09</v>
          </cell>
        </row>
        <row r="16796">
          <cell r="M16796">
            <v>100716</v>
          </cell>
          <cell r="N16796" t="str">
            <v>JATEAMENTO ABRASIVO COM GRANALHA DE AÇO EM PERFIL METÁLICO EM FÁBRICA. AF_01/2020</v>
          </cell>
          <cell r="O16796" t="str">
            <v>M2</v>
          </cell>
          <cell r="P16796" t="str">
            <v>ATRIBUÍDO SÃO PAULO</v>
          </cell>
          <cell r="Q16796">
            <v>4.6100000000000002E-2</v>
          </cell>
          <cell r="R16796">
            <v>24.57</v>
          </cell>
        </row>
        <row r="16797">
          <cell r="M16797">
            <v>100719</v>
          </cell>
          <cell r="N16797" t="str">
            <v>PINTURA COM TINTA ALQUÍDICA DE FUNDO (TIPO ZARCÃO) PULVERIZADA SOBRE PERFIL METÁLICO EXECUTADO EM FÁBRICA (POR DEMÃO). AF_01/2020_P</v>
          </cell>
          <cell r="O16797" t="str">
            <v>M2</v>
          </cell>
          <cell r="P16797" t="str">
            <v>COEFICIENTE DE REPRESENTATIVIDADE</v>
          </cell>
          <cell r="Q16797">
            <v>4.6100000000000002E-2</v>
          </cell>
          <cell r="R16797">
            <v>7.13</v>
          </cell>
        </row>
        <row r="16798">
          <cell r="M16798" t="str">
            <v/>
          </cell>
          <cell r="N16798" t="str">
            <v/>
          </cell>
          <cell r="O16798" t="str">
            <v/>
          </cell>
          <cell r="P16798" t="str">
            <v/>
          </cell>
          <cell r="Q16798" t="str">
            <v/>
          </cell>
          <cell r="R16798" t="str">
            <v/>
          </cell>
        </row>
        <row r="16799">
          <cell r="M16799">
            <v>442</v>
          </cell>
          <cell r="N16799" t="str">
            <v>PARAFUSO FRANCES M16 EM ACO GALVANIZADO, COMPRIMENTO = 45 MM, DIAMETRO = 16 MM, CABECA ABAULADA</v>
          </cell>
          <cell r="O16799" t="str">
            <v>UN</v>
          </cell>
          <cell r="P16799" t="str">
            <v>ATRIBUÍDO SÃO PAULO</v>
          </cell>
          <cell r="Q16799">
            <v>3.0000000000000001E-3</v>
          </cell>
          <cell r="R16799">
            <v>4.5199999999999996</v>
          </cell>
        </row>
        <row r="16800">
          <cell r="M16800">
            <v>1333</v>
          </cell>
          <cell r="N16800" t="str">
            <v>CHAPA DE ACO GROSSA, ASTM A36, E = 1/2 " (12,70 MM) 99,59 KG/M2</v>
          </cell>
          <cell r="O16800" t="str">
            <v>KG</v>
          </cell>
          <cell r="P16800" t="str">
            <v>COEFICIENTE DE REPRESENTATIVIDADE</v>
          </cell>
          <cell r="Q16800">
            <v>5.8999999999999999E-3</v>
          </cell>
          <cell r="R16800">
            <v>10.16</v>
          </cell>
        </row>
        <row r="16801">
          <cell r="M16801">
            <v>4777</v>
          </cell>
          <cell r="N16801" t="str">
            <v>CANTONEIRA ACO ABAS IGUAIS (QUALQUER BITOLA), ESPESSURA ENTRE 1/8" E 1/4"</v>
          </cell>
          <cell r="O16801" t="str">
            <v>KG</v>
          </cell>
          <cell r="P16801" t="str">
            <v>ATRIBUÍDO SÃO PAULO</v>
          </cell>
          <cell r="Q16801">
            <v>0.43759999999999999</v>
          </cell>
          <cell r="R16801">
            <v>9.61</v>
          </cell>
        </row>
        <row r="16802">
          <cell r="M16802">
            <v>10966</v>
          </cell>
          <cell r="N16802" t="str">
            <v>PERFIL "U" DE ACO LAMINADO, "U" 152 X 15,6</v>
          </cell>
          <cell r="O16802" t="str">
            <v>KG</v>
          </cell>
          <cell r="P16802" t="str">
            <v>ATRIBUÍDO SÃO PAULO</v>
          </cell>
          <cell r="Q16802">
            <v>0.51880000000000004</v>
          </cell>
          <cell r="R16802">
            <v>10.93</v>
          </cell>
        </row>
        <row r="16803">
          <cell r="M16803">
            <v>88240</v>
          </cell>
          <cell r="N16803" t="str">
            <v>AJUDANTE DE ESTRUTURA METÁLICA COM ENCARGOS COMPLEMENTARES</v>
          </cell>
          <cell r="O16803" t="str">
            <v>H</v>
          </cell>
          <cell r="P16803" t="str">
            <v>COEFICIENTE DE REPRESENTATIVIDADE</v>
          </cell>
          <cell r="Q16803">
            <v>8.9999999999999998E-4</v>
          </cell>
          <cell r="R16803">
            <v>14.22</v>
          </cell>
        </row>
        <row r="16804">
          <cell r="M16804">
            <v>88278</v>
          </cell>
          <cell r="N16804" t="str">
            <v>MONTADOR DE ESTRUTURA METÁLICA COM ENCARGOS COMPLEMENTARES</v>
          </cell>
          <cell r="O16804" t="str">
            <v>H</v>
          </cell>
          <cell r="P16804" t="str">
            <v>COEFICIENTE DE REPRESENTATIVIDADE</v>
          </cell>
          <cell r="Q16804">
            <v>5.0000000000000001E-3</v>
          </cell>
          <cell r="R16804">
            <v>15.91</v>
          </cell>
        </row>
        <row r="16805">
          <cell r="M16805">
            <v>93287</v>
          </cell>
          <cell r="N16805" t="str">
            <v>GUINDASTE HIDRÁULICO AUTOPROPELIDO, COM LANÇA TELESCÓPICA 40 M, CAPACIDADE MÁXIMA 60 T, POTÊNCIA 260 KW - CHP DIURNO. AF_03/2016</v>
          </cell>
          <cell r="O16805" t="str">
            <v>CHP</v>
          </cell>
          <cell r="P16805" t="str">
            <v>ATRIBUÍDO SÃO PAULO</v>
          </cell>
          <cell r="Q16805">
            <v>6.9999999999999999E-4</v>
          </cell>
          <cell r="R16805">
            <v>397.99</v>
          </cell>
        </row>
        <row r="16806">
          <cell r="M16806">
            <v>93288</v>
          </cell>
          <cell r="N16806" t="str">
            <v>GUINDASTE HIDRÁULICO AUTOPROPELIDO, COM LANÇA TELESCÓPICA 40 M, CAPACIDADE MÁXIMA 60 T, POTÊNCIA 260 KW - CHI DIURNO. AF_03/2016</v>
          </cell>
          <cell r="O16806" t="str">
            <v>CHI</v>
          </cell>
          <cell r="P16806" t="str">
            <v>ATRIBUÍDO SÃO PAULO</v>
          </cell>
          <cell r="Q16806">
            <v>5.9999999999999995E-4</v>
          </cell>
          <cell r="R16806">
            <v>123.09</v>
          </cell>
        </row>
        <row r="16807">
          <cell r="M16807">
            <v>100716</v>
          </cell>
          <cell r="N16807" t="str">
            <v>JATEAMENTO ABRASIVO COM GRANALHA DE AÇO EM PERFIL METÁLICO EM FÁBRICA. AF_01/2020</v>
          </cell>
          <cell r="O16807" t="str">
            <v>M2</v>
          </cell>
          <cell r="P16807" t="str">
            <v>ATRIBUÍDO SÃO PAULO</v>
          </cell>
          <cell r="Q16807">
            <v>7.9000000000000008E-3</v>
          </cell>
          <cell r="R16807">
            <v>24.57</v>
          </cell>
        </row>
        <row r="16808">
          <cell r="M16808">
            <v>100719</v>
          </cell>
          <cell r="N16808" t="str">
            <v>PINTURA COM TINTA ALQUÍDICA DE FUNDO (TIPO ZARCÃO) PULVERIZADA SOBRE PERFIL METÁLICO EXECUTADO EM FÁBRICA (POR DEMÃO). AF_01/2020_P</v>
          </cell>
          <cell r="O16808" t="str">
            <v>M2</v>
          </cell>
          <cell r="P16808" t="str">
            <v>COEFICIENTE DE REPRESENTATIVIDADE</v>
          </cell>
          <cell r="Q16808">
            <v>7.9000000000000008E-3</v>
          </cell>
          <cell r="R16808">
            <v>7.13</v>
          </cell>
        </row>
        <row r="16809">
          <cell r="M16809" t="str">
            <v/>
          </cell>
          <cell r="N16809" t="str">
            <v/>
          </cell>
          <cell r="O16809" t="str">
            <v/>
          </cell>
          <cell r="P16809" t="str">
            <v/>
          </cell>
          <cell r="Q16809" t="str">
            <v/>
          </cell>
          <cell r="R16809" t="str">
            <v/>
          </cell>
        </row>
        <row r="16810">
          <cell r="M16810">
            <v>123</v>
          </cell>
          <cell r="N16810" t="str">
            <v>ADITIVO IMPERMEABILIZANTE DE PEGA NORMAL PARA ARGAMASSAS E CONCRETOS SEM ARMACAO, LIQUIDO E ISENTO DE CLORETOS</v>
          </cell>
          <cell r="O16810" t="str">
            <v>L</v>
          </cell>
          <cell r="P16810" t="str">
            <v>COLETADO</v>
          </cell>
          <cell r="Q16810">
            <v>0.28000000000000003</v>
          </cell>
          <cell r="R16810">
            <v>7.28</v>
          </cell>
        </row>
        <row r="16811">
          <cell r="M16811">
            <v>87298</v>
          </cell>
          <cell r="N16811" t="str">
            <v>ARGAMASSA TRAÇO 1:3 (EM VOLUME DE CIMENTO E AREIA MÉDIA ÚMIDA) PARA CONTRAPISO, PREPARO MECÂNICO COM BETONEIRA 400 L. AF_08/2019</v>
          </cell>
          <cell r="O16811" t="str">
            <v>M3</v>
          </cell>
          <cell r="P16811" t="str">
            <v>ATRIBUÍDO SÃO PAULO</v>
          </cell>
          <cell r="Q16811">
            <v>2.5000000000000001E-2</v>
          </cell>
          <cell r="R16811">
            <v>628.58000000000004</v>
          </cell>
        </row>
        <row r="16812">
          <cell r="M16812">
            <v>88309</v>
          </cell>
          <cell r="N16812" t="str">
            <v>PEDREIRO COM ENCARGOS COMPLEMENTARES</v>
          </cell>
          <cell r="O16812" t="str">
            <v>H</v>
          </cell>
          <cell r="P16812" t="str">
            <v>COLETADO</v>
          </cell>
          <cell r="Q16812">
            <v>0.97499999999999998</v>
          </cell>
          <cell r="R16812">
            <v>19.43</v>
          </cell>
        </row>
        <row r="16813">
          <cell r="M16813">
            <v>88316</v>
          </cell>
          <cell r="N16813" t="str">
            <v>SERVENTE COM ENCARGOS COMPLEMENTARES</v>
          </cell>
          <cell r="O16813" t="str">
            <v>H</v>
          </cell>
          <cell r="P16813" t="str">
            <v>COLETADO</v>
          </cell>
          <cell r="Q16813">
            <v>0.19700000000000001</v>
          </cell>
          <cell r="R16813">
            <v>14.25</v>
          </cell>
        </row>
        <row r="16814">
          <cell r="M16814" t="str">
            <v/>
          </cell>
          <cell r="N16814" t="str">
            <v/>
          </cell>
          <cell r="O16814" t="str">
            <v/>
          </cell>
          <cell r="P16814" t="str">
            <v/>
          </cell>
          <cell r="Q16814" t="str">
            <v/>
          </cell>
          <cell r="R16814" t="str">
            <v/>
          </cell>
        </row>
        <row r="16815">
          <cell r="M16815">
            <v>123</v>
          </cell>
          <cell r="N16815" t="str">
            <v>ADITIVO IMPERMEABILIZANTE DE PEGA NORMAL PARA ARGAMASSAS E CONCRETOS SEM ARMACAO, LIQUIDO E ISENTO DE CLORETOS</v>
          </cell>
          <cell r="O16815" t="str">
            <v>L</v>
          </cell>
          <cell r="P16815" t="str">
            <v>COLETADO</v>
          </cell>
          <cell r="Q16815">
            <v>0.38700000000000001</v>
          </cell>
          <cell r="R16815">
            <v>7.28</v>
          </cell>
        </row>
        <row r="16816">
          <cell r="M16816">
            <v>87286</v>
          </cell>
          <cell r="N16816" t="str">
            <v>ARGAMASSA TRAÇO 1:1:6 (EM VOLUME DE CIMENTO, CAL E AREIA MÉDIA ÚMIDA) PARA EMBOÇO/MASSA ÚNICA/ASSENTAMENTO DE ALVENARIA DE VEDAÇÃO, PREPARO MECÂNICO COM BETONEIRA 400 L. AF_08/2019</v>
          </cell>
          <cell r="O16816" t="str">
            <v>M3</v>
          </cell>
          <cell r="P16816" t="str">
            <v>ATRIBUÍDO SÃO PAULO</v>
          </cell>
          <cell r="Q16816">
            <v>2.5000000000000001E-2</v>
          </cell>
          <cell r="R16816">
            <v>490.73</v>
          </cell>
        </row>
        <row r="16817">
          <cell r="M16817">
            <v>88309</v>
          </cell>
          <cell r="N16817" t="str">
            <v>PEDREIRO COM ENCARGOS COMPLEMENTARES</v>
          </cell>
          <cell r="O16817" t="str">
            <v>H</v>
          </cell>
          <cell r="P16817" t="str">
            <v>COLETADO</v>
          </cell>
          <cell r="Q16817">
            <v>0.86699999999999999</v>
          </cell>
          <cell r="R16817">
            <v>19.43</v>
          </cell>
        </row>
        <row r="16818">
          <cell r="M16818">
            <v>88316</v>
          </cell>
          <cell r="N16818" t="str">
            <v>SERVENTE COM ENCARGOS COMPLEMENTARES</v>
          </cell>
          <cell r="O16818" t="str">
            <v>H</v>
          </cell>
          <cell r="P16818" t="str">
            <v>COLETADO</v>
          </cell>
          <cell r="Q16818">
            <v>0.17599999999999999</v>
          </cell>
          <cell r="R16818">
            <v>14.25</v>
          </cell>
        </row>
        <row r="16819">
          <cell r="M16819" t="str">
            <v/>
          </cell>
          <cell r="N16819" t="str">
            <v/>
          </cell>
          <cell r="O16819" t="str">
            <v/>
          </cell>
          <cell r="P16819" t="str">
            <v/>
          </cell>
          <cell r="Q16819" t="str">
            <v/>
          </cell>
          <cell r="R16819" t="str">
            <v/>
          </cell>
        </row>
        <row r="16820">
          <cell r="M16820">
            <v>123</v>
          </cell>
          <cell r="N16820" t="str">
            <v>ADITIVO IMPERMEABILIZANTE DE PEGA NORMAL PARA ARGAMASSAS E CONCRETOS SEM ARMACAO, LIQUIDO E ISENTO DE CLORETOS</v>
          </cell>
          <cell r="O16820" t="str">
            <v>L</v>
          </cell>
          <cell r="P16820" t="str">
            <v>COLETADO</v>
          </cell>
          <cell r="Q16820">
            <v>0.55900000000000005</v>
          </cell>
          <cell r="R16820">
            <v>7.28</v>
          </cell>
        </row>
        <row r="16821">
          <cell r="M16821">
            <v>87298</v>
          </cell>
          <cell r="N16821" t="str">
            <v>ARGAMASSA TRAÇO 1:3 (EM VOLUME DE CIMENTO E AREIA MÉDIA ÚMIDA) PARA CONTRAPISO, PREPARO MECÂNICO COM BETONEIRA 400 L. AF_08/2019</v>
          </cell>
          <cell r="O16821" t="str">
            <v>M3</v>
          </cell>
          <cell r="P16821" t="str">
            <v>ATRIBUÍDO SÃO PAULO</v>
          </cell>
          <cell r="Q16821">
            <v>2.5000000000000001E-2</v>
          </cell>
          <cell r="R16821">
            <v>628.58000000000004</v>
          </cell>
        </row>
        <row r="16822">
          <cell r="M16822">
            <v>88309</v>
          </cell>
          <cell r="N16822" t="str">
            <v>PEDREIRO COM ENCARGOS COMPLEMENTARES</v>
          </cell>
          <cell r="O16822" t="str">
            <v>H</v>
          </cell>
          <cell r="P16822" t="str">
            <v>COLETADO</v>
          </cell>
          <cell r="Q16822">
            <v>0.73</v>
          </cell>
          <cell r="R16822">
            <v>19.43</v>
          </cell>
        </row>
        <row r="16823">
          <cell r="M16823">
            <v>88316</v>
          </cell>
          <cell r="N16823" t="str">
            <v>SERVENTE COM ENCARGOS COMPLEMENTARES</v>
          </cell>
          <cell r="O16823" t="str">
            <v>H</v>
          </cell>
          <cell r="P16823" t="str">
            <v>COLETADO</v>
          </cell>
          <cell r="Q16823">
            <v>0.14799999999999999</v>
          </cell>
          <cell r="R16823">
            <v>14.25</v>
          </cell>
        </row>
        <row r="16824">
          <cell r="M16824" t="str">
            <v/>
          </cell>
          <cell r="N16824" t="str">
            <v/>
          </cell>
          <cell r="O16824" t="str">
            <v/>
          </cell>
          <cell r="P16824" t="str">
            <v/>
          </cell>
          <cell r="Q16824" t="str">
            <v/>
          </cell>
          <cell r="R16824" t="str">
            <v/>
          </cell>
        </row>
        <row r="16825">
          <cell r="M16825">
            <v>135</v>
          </cell>
          <cell r="N16825" t="str">
            <v>ARGAMASSA POLIMERICA IMPERMEABILIZANTE SEMIFLEXIVEL, BICOMPONENTE (MEMBRANA IMPERMEABILIZANTE ACRILICA)</v>
          </cell>
          <cell r="O16825" t="str">
            <v>KG</v>
          </cell>
          <cell r="P16825" t="str">
            <v>COEFICIENTE DE REPRESENTATIVIDADE</v>
          </cell>
          <cell r="Q16825">
            <v>3.2</v>
          </cell>
          <cell r="R16825">
            <v>3.34</v>
          </cell>
        </row>
        <row r="16826">
          <cell r="M16826">
            <v>88243</v>
          </cell>
          <cell r="N16826" t="str">
            <v>AJUDANTE ESPECIALIZADO COM ENCARGOS COMPLEMENTARES</v>
          </cell>
          <cell r="O16826" t="str">
            <v>H</v>
          </cell>
          <cell r="P16826" t="str">
            <v>COEFICIENTE DE REPRESENTATIVIDADE</v>
          </cell>
          <cell r="Q16826">
            <v>0.108</v>
          </cell>
          <cell r="R16826">
            <v>17.61</v>
          </cell>
        </row>
        <row r="16827">
          <cell r="M16827">
            <v>88270</v>
          </cell>
          <cell r="N16827" t="str">
            <v>IMPERMEABILIZADOR COM ENCARGOS COMPLEMENTARES</v>
          </cell>
          <cell r="O16827" t="str">
            <v>H</v>
          </cell>
          <cell r="P16827" t="str">
            <v>COEFICIENTE DE REPRESENTATIVIDADE</v>
          </cell>
          <cell r="Q16827">
            <v>0.53200000000000003</v>
          </cell>
          <cell r="R16827">
            <v>18.78</v>
          </cell>
        </row>
        <row r="16828">
          <cell r="M16828" t="str">
            <v/>
          </cell>
          <cell r="N16828" t="str">
            <v/>
          </cell>
          <cell r="O16828" t="str">
            <v/>
          </cell>
          <cell r="P16828" t="str">
            <v/>
          </cell>
          <cell r="Q16828" t="str">
            <v/>
          </cell>
          <cell r="R16828" t="str">
            <v/>
          </cell>
        </row>
        <row r="16829">
          <cell r="M16829">
            <v>135</v>
          </cell>
          <cell r="N16829" t="str">
            <v>ARGAMASSA POLIMERICA IMPERMEABILIZANTE SEMIFLEXIVEL, BICOMPONENTE (MEMBRANA IMPERMEABILIZANTE ACRILICA)</v>
          </cell>
          <cell r="O16829" t="str">
            <v>KG</v>
          </cell>
          <cell r="P16829" t="str">
            <v>COEFICIENTE DE REPRESENTATIVIDADE</v>
          </cell>
          <cell r="Q16829">
            <v>4.2</v>
          </cell>
          <cell r="R16829">
            <v>3.34</v>
          </cell>
        </row>
        <row r="16830">
          <cell r="M16830">
            <v>4030</v>
          </cell>
          <cell r="N16830" t="str">
            <v>VEU POLIESTER</v>
          </cell>
          <cell r="O16830" t="str">
            <v>M2</v>
          </cell>
          <cell r="P16830" t="str">
            <v>COEFICIENTE DE REPRESENTATIVIDADE</v>
          </cell>
          <cell r="Q16830">
            <v>1.351</v>
          </cell>
          <cell r="R16830">
            <v>5.83</v>
          </cell>
        </row>
        <row r="16831">
          <cell r="M16831">
            <v>88243</v>
          </cell>
          <cell r="N16831" t="str">
            <v>AJUDANTE ESPECIALIZADO COM ENCARGOS COMPLEMENTARES</v>
          </cell>
          <cell r="O16831" t="str">
            <v>H</v>
          </cell>
          <cell r="P16831" t="str">
            <v>COEFICIENTE DE REPRESENTATIVIDADE</v>
          </cell>
          <cell r="Q16831">
            <v>0.17799999999999999</v>
          </cell>
          <cell r="R16831">
            <v>17.61</v>
          </cell>
        </row>
        <row r="16832">
          <cell r="M16832">
            <v>88270</v>
          </cell>
          <cell r="N16832" t="str">
            <v>IMPERMEABILIZADOR COM ENCARGOS COMPLEMENTARES</v>
          </cell>
          <cell r="O16832" t="str">
            <v>H</v>
          </cell>
          <cell r="P16832" t="str">
            <v>COEFICIENTE DE REPRESENTATIVIDADE</v>
          </cell>
          <cell r="Q16832">
            <v>0.88100000000000001</v>
          </cell>
          <cell r="R16832">
            <v>18.78</v>
          </cell>
        </row>
        <row r="16833">
          <cell r="M16833" t="str">
            <v/>
          </cell>
          <cell r="N16833" t="str">
            <v/>
          </cell>
          <cell r="O16833" t="str">
            <v/>
          </cell>
          <cell r="P16833" t="str">
            <v/>
          </cell>
          <cell r="Q16833" t="str">
            <v/>
          </cell>
          <cell r="R16833" t="str">
            <v/>
          </cell>
        </row>
        <row r="16834">
          <cell r="M16834">
            <v>135</v>
          </cell>
          <cell r="N16834" t="str">
            <v>ARGAMASSA POLIMERICA IMPERMEABILIZANTE SEMIFLEXIVEL, BICOMPONENTE (MEMBRANA IMPERMEABILIZANTE ACRILICA)</v>
          </cell>
          <cell r="O16834" t="str">
            <v>KG</v>
          </cell>
          <cell r="P16834" t="str">
            <v>COEFICIENTE DE REPRESENTATIVIDADE</v>
          </cell>
          <cell r="Q16834">
            <v>0.67200000000000004</v>
          </cell>
          <cell r="R16834">
            <v>3.34</v>
          </cell>
        </row>
        <row r="16835">
          <cell r="M16835">
            <v>4030</v>
          </cell>
          <cell r="N16835" t="str">
            <v>VEU POLIESTER</v>
          </cell>
          <cell r="O16835" t="str">
            <v>M2</v>
          </cell>
          <cell r="P16835" t="str">
            <v>COEFICIENTE DE REPRESENTATIVIDADE</v>
          </cell>
          <cell r="Q16835">
            <v>0.26400000000000001</v>
          </cell>
          <cell r="R16835">
            <v>5.83</v>
          </cell>
        </row>
        <row r="16836">
          <cell r="M16836">
            <v>88243</v>
          </cell>
          <cell r="N16836" t="str">
            <v>AJUDANTE ESPECIALIZADO COM ENCARGOS COMPLEMENTARES</v>
          </cell>
          <cell r="O16836" t="str">
            <v>H</v>
          </cell>
          <cell r="P16836" t="str">
            <v>COEFICIENTE DE REPRESENTATIVIDADE</v>
          </cell>
          <cell r="Q16836">
            <v>2.4E-2</v>
          </cell>
          <cell r="R16836">
            <v>17.61</v>
          </cell>
        </row>
        <row r="16837">
          <cell r="M16837">
            <v>88270</v>
          </cell>
          <cell r="N16837" t="str">
            <v>IMPERMEABILIZADOR COM ENCARGOS COMPLEMENTARES</v>
          </cell>
          <cell r="O16837" t="str">
            <v>H</v>
          </cell>
          <cell r="P16837" t="str">
            <v>COEFICIENTE DE REPRESENTATIVIDADE</v>
          </cell>
          <cell r="Q16837">
            <v>0.12</v>
          </cell>
          <cell r="R16837">
            <v>18.78</v>
          </cell>
        </row>
        <row r="16838">
          <cell r="M16838" t="str">
            <v/>
          </cell>
          <cell r="N16838" t="str">
            <v/>
          </cell>
          <cell r="O16838" t="str">
            <v/>
          </cell>
          <cell r="P16838" t="str">
            <v/>
          </cell>
          <cell r="Q16838" t="str">
            <v/>
          </cell>
          <cell r="R16838" t="str">
            <v/>
          </cell>
        </row>
        <row r="16839">
          <cell r="M16839">
            <v>4030</v>
          </cell>
          <cell r="N16839" t="str">
            <v>VEU POLIESTER</v>
          </cell>
          <cell r="O16839" t="str">
            <v>M2</v>
          </cell>
          <cell r="P16839" t="str">
            <v>COEFICIENTE DE REPRESENTATIVIDADE</v>
          </cell>
          <cell r="Q16839">
            <v>0.40500000000000003</v>
          </cell>
          <cell r="R16839">
            <v>5.83</v>
          </cell>
        </row>
        <row r="16840">
          <cell r="M16840">
            <v>88243</v>
          </cell>
          <cell r="N16840" t="str">
            <v>AJUDANTE ESPECIALIZADO COM ENCARGOS COMPLEMENTARES</v>
          </cell>
          <cell r="O16840" t="str">
            <v>H</v>
          </cell>
          <cell r="P16840" t="str">
            <v>COEFICIENTE DE REPRESENTATIVIDADE</v>
          </cell>
          <cell r="Q16840">
            <v>1.2E-2</v>
          </cell>
          <cell r="R16840">
            <v>17.61</v>
          </cell>
        </row>
        <row r="16841">
          <cell r="M16841">
            <v>88270</v>
          </cell>
          <cell r="N16841" t="str">
            <v>IMPERMEABILIZADOR COM ENCARGOS COMPLEMENTARES</v>
          </cell>
          <cell r="O16841" t="str">
            <v>H</v>
          </cell>
          <cell r="P16841" t="str">
            <v>COEFICIENTE DE REPRESENTATIVIDADE</v>
          </cell>
          <cell r="Q16841">
            <v>5.7000000000000002E-2</v>
          </cell>
          <cell r="R16841">
            <v>18.78</v>
          </cell>
        </row>
        <row r="16842">
          <cell r="M16842" t="str">
            <v/>
          </cell>
          <cell r="N16842" t="str">
            <v/>
          </cell>
          <cell r="O16842" t="str">
            <v/>
          </cell>
          <cell r="P16842" t="str">
            <v/>
          </cell>
          <cell r="Q16842" t="str">
            <v/>
          </cell>
          <cell r="R16842" t="str">
            <v/>
          </cell>
        </row>
        <row r="16843">
          <cell r="M16843">
            <v>511</v>
          </cell>
          <cell r="N16843" t="str">
            <v>PRIMER PARA MANTA ASFALTICA A BASE DE ASFALTO MODIFICADO DILUIDO EM SOLVENTE, APLICACAO A FRIO</v>
          </cell>
          <cell r="O16843" t="str">
            <v>L</v>
          </cell>
          <cell r="P16843" t="str">
            <v>COLETADO</v>
          </cell>
          <cell r="Q16843">
            <v>0.61499999999999999</v>
          </cell>
          <cell r="R16843">
            <v>23.33</v>
          </cell>
        </row>
        <row r="16844">
          <cell r="M16844">
            <v>4014</v>
          </cell>
          <cell r="N16844" t="str">
            <v>MANTA ASFALTICA ELASTOMERICA EM POLIESTER 3 MM, TIPO III, CLASSE B, ACABAMENTO PP (NBR 9952)</v>
          </cell>
          <cell r="O16844" t="str">
            <v>M2</v>
          </cell>
          <cell r="P16844" t="str">
            <v>COEFICIENTE DE REPRESENTATIVIDADE</v>
          </cell>
          <cell r="Q16844">
            <v>1.125</v>
          </cell>
          <cell r="R16844">
            <v>44.48</v>
          </cell>
        </row>
        <row r="16845">
          <cell r="M16845">
            <v>4226</v>
          </cell>
          <cell r="N16845" t="str">
            <v>GAS DE COZINHA - GLP</v>
          </cell>
          <cell r="O16845" t="str">
            <v>KG</v>
          </cell>
          <cell r="P16845" t="str">
            <v>COLETADO</v>
          </cell>
          <cell r="Q16845">
            <v>0.26</v>
          </cell>
          <cell r="R16845">
            <v>8.48</v>
          </cell>
        </row>
        <row r="16846">
          <cell r="M16846">
            <v>88243</v>
          </cell>
          <cell r="N16846" t="str">
            <v>AJUDANTE ESPECIALIZADO COM ENCARGOS COMPLEMENTARES</v>
          </cell>
          <cell r="O16846" t="str">
            <v>H</v>
          </cell>
          <cell r="P16846" t="str">
            <v>COEFICIENTE DE REPRESENTATIVIDADE</v>
          </cell>
          <cell r="Q16846">
            <v>0.192</v>
          </cell>
          <cell r="R16846">
            <v>17.61</v>
          </cell>
        </row>
        <row r="16847">
          <cell r="M16847">
            <v>88270</v>
          </cell>
          <cell r="N16847" t="str">
            <v>IMPERMEABILIZADOR COM ENCARGOS COMPLEMENTARES</v>
          </cell>
          <cell r="O16847" t="str">
            <v>H</v>
          </cell>
          <cell r="P16847" t="str">
            <v>COEFICIENTE DE REPRESENTATIVIDADE</v>
          </cell>
          <cell r="Q16847">
            <v>0.94799999999999995</v>
          </cell>
          <cell r="R16847">
            <v>18.78</v>
          </cell>
        </row>
        <row r="16848">
          <cell r="M16848" t="str">
            <v/>
          </cell>
          <cell r="N16848" t="str">
            <v/>
          </cell>
          <cell r="O16848" t="str">
            <v/>
          </cell>
          <cell r="P16848" t="str">
            <v/>
          </cell>
          <cell r="Q16848" t="str">
            <v/>
          </cell>
          <cell r="R16848" t="str">
            <v/>
          </cell>
        </row>
        <row r="16849">
          <cell r="M16849">
            <v>511</v>
          </cell>
          <cell r="N16849" t="str">
            <v>PRIMER PARA MANTA ASFALTICA A BASE DE ASFALTO MODIFICADO DILUIDO EM SOLVENTE, APLICACAO A FRIO</v>
          </cell>
          <cell r="O16849" t="str">
            <v>L</v>
          </cell>
          <cell r="P16849" t="str">
            <v>COLETADO</v>
          </cell>
          <cell r="Q16849">
            <v>0.61499999999999999</v>
          </cell>
          <cell r="R16849">
            <v>23.33</v>
          </cell>
        </row>
        <row r="16850">
          <cell r="M16850">
            <v>4014</v>
          </cell>
          <cell r="N16850" t="str">
            <v>MANTA ASFALTICA ELASTOMERICA EM POLIESTER 3 MM, TIPO III, CLASSE B, ACABAMENTO PP (NBR 9952)</v>
          </cell>
          <cell r="O16850" t="str">
            <v>M2</v>
          </cell>
          <cell r="P16850" t="str">
            <v>COEFICIENTE DE REPRESENTATIVIDADE</v>
          </cell>
          <cell r="Q16850">
            <v>1.125</v>
          </cell>
          <cell r="R16850">
            <v>44.48</v>
          </cell>
        </row>
        <row r="16851">
          <cell r="M16851">
            <v>4015</v>
          </cell>
          <cell r="N16851" t="str">
            <v>MANTA ASFALTICA ELASTOMERICA EM POLIESTER 4 MM, TIPO III, CLASSE B, ACABAMENTO PP (NBR 9952)</v>
          </cell>
          <cell r="O16851" t="str">
            <v>M2</v>
          </cell>
          <cell r="P16851" t="str">
            <v>COEFICIENTE DE REPRESENTATIVIDADE</v>
          </cell>
          <cell r="Q16851">
            <v>1.125</v>
          </cell>
          <cell r="R16851">
            <v>54.62</v>
          </cell>
        </row>
        <row r="16852">
          <cell r="M16852">
            <v>4226</v>
          </cell>
          <cell r="N16852" t="str">
            <v>GAS DE COZINHA - GLP</v>
          </cell>
          <cell r="O16852" t="str">
            <v>KG</v>
          </cell>
          <cell r="P16852" t="str">
            <v>COLETADO</v>
          </cell>
          <cell r="Q16852">
            <v>0.52</v>
          </cell>
          <cell r="R16852">
            <v>8.48</v>
          </cell>
        </row>
        <row r="16853">
          <cell r="M16853">
            <v>88243</v>
          </cell>
          <cell r="N16853" t="str">
            <v>AJUDANTE ESPECIALIZADO COM ENCARGOS COMPLEMENTARES</v>
          </cell>
          <cell r="O16853" t="str">
            <v>H</v>
          </cell>
          <cell r="P16853" t="str">
            <v>COEFICIENTE DE REPRESENTATIVIDADE</v>
          </cell>
          <cell r="Q16853">
            <v>0.27800000000000002</v>
          </cell>
          <cell r="R16853">
            <v>17.61</v>
          </cell>
        </row>
        <row r="16854">
          <cell r="M16854">
            <v>88270</v>
          </cell>
          <cell r="N16854" t="str">
            <v>IMPERMEABILIZADOR COM ENCARGOS COMPLEMENTARES</v>
          </cell>
          <cell r="O16854" t="str">
            <v>H</v>
          </cell>
          <cell r="P16854" t="str">
            <v>COEFICIENTE DE REPRESENTATIVIDADE</v>
          </cell>
          <cell r="Q16854">
            <v>1.375</v>
          </cell>
          <cell r="R16854">
            <v>18.78</v>
          </cell>
        </row>
        <row r="16855">
          <cell r="M16855" t="str">
            <v/>
          </cell>
          <cell r="N16855" t="str">
            <v/>
          </cell>
          <cell r="O16855" t="str">
            <v/>
          </cell>
          <cell r="P16855" t="str">
            <v/>
          </cell>
          <cell r="Q16855" t="str">
            <v/>
          </cell>
          <cell r="R16855" t="str">
            <v/>
          </cell>
        </row>
        <row r="16856">
          <cell r="M16856">
            <v>43148</v>
          </cell>
          <cell r="N16856" t="str">
            <v>MEMBRANA IMPERMEABILIZANTE A BASE DE POLIURETANO</v>
          </cell>
          <cell r="O16856" t="str">
            <v>KG</v>
          </cell>
          <cell r="P16856" t="str">
            <v>COEFICIENTE DE REPRESENTATIVIDADE</v>
          </cell>
          <cell r="Q16856">
            <v>2</v>
          </cell>
          <cell r="R16856">
            <v>60.55</v>
          </cell>
        </row>
        <row r="16857">
          <cell r="M16857">
            <v>88243</v>
          </cell>
          <cell r="N16857" t="str">
            <v>AJUDANTE ESPECIALIZADO COM ENCARGOS COMPLEMENTARES</v>
          </cell>
          <cell r="O16857" t="str">
            <v>H</v>
          </cell>
          <cell r="P16857" t="str">
            <v>COEFICIENTE DE REPRESENTATIVIDADE</v>
          </cell>
          <cell r="Q16857">
            <v>9.6000000000000002E-2</v>
          </cell>
          <cell r="R16857">
            <v>17.61</v>
          </cell>
        </row>
        <row r="16858">
          <cell r="M16858">
            <v>88270</v>
          </cell>
          <cell r="N16858" t="str">
            <v>IMPERMEABILIZADOR COM ENCARGOS COMPLEMENTARES</v>
          </cell>
          <cell r="O16858" t="str">
            <v>H</v>
          </cell>
          <cell r="P16858" t="str">
            <v>COEFICIENTE DE REPRESENTATIVIDADE</v>
          </cell>
          <cell r="Q16858">
            <v>0.47599999999999998</v>
          </cell>
          <cell r="R16858">
            <v>18.78</v>
          </cell>
        </row>
        <row r="16859">
          <cell r="M16859" t="str">
            <v/>
          </cell>
          <cell r="N16859" t="str">
            <v/>
          </cell>
          <cell r="O16859" t="str">
            <v/>
          </cell>
          <cell r="P16859" t="str">
            <v/>
          </cell>
          <cell r="Q16859" t="str">
            <v/>
          </cell>
          <cell r="R16859" t="str">
            <v/>
          </cell>
        </row>
        <row r="16860">
          <cell r="M16860">
            <v>43147</v>
          </cell>
          <cell r="N16860" t="str">
            <v>MEMBRANA IMPERMEABILIZANTE ACRILICA MONOCOMPONENTE</v>
          </cell>
          <cell r="O16860" t="str">
            <v>KG</v>
          </cell>
          <cell r="P16860" t="str">
            <v>COEFICIENTE DE REPRESENTATIVIDADE</v>
          </cell>
          <cell r="Q16860">
            <v>1.2</v>
          </cell>
          <cell r="R16860">
            <v>23.45</v>
          </cell>
        </row>
        <row r="16861">
          <cell r="M16861">
            <v>88243</v>
          </cell>
          <cell r="N16861" t="str">
            <v>AJUDANTE ESPECIALIZADO COM ENCARGOS COMPLEMENTARES</v>
          </cell>
          <cell r="O16861" t="str">
            <v>H</v>
          </cell>
          <cell r="P16861" t="str">
            <v>COEFICIENTE DE REPRESENTATIVIDADE</v>
          </cell>
          <cell r="Q16861">
            <v>0.11700000000000001</v>
          </cell>
          <cell r="R16861">
            <v>17.61</v>
          </cell>
        </row>
        <row r="16862">
          <cell r="M16862">
            <v>88270</v>
          </cell>
          <cell r="N16862" t="str">
            <v>IMPERMEABILIZADOR COM ENCARGOS COMPLEMENTARES</v>
          </cell>
          <cell r="O16862" t="str">
            <v>H</v>
          </cell>
          <cell r="P16862" t="str">
            <v>COEFICIENTE DE REPRESENTATIVIDADE</v>
          </cell>
          <cell r="Q16862">
            <v>0.57799999999999996</v>
          </cell>
          <cell r="R16862">
            <v>18.78</v>
          </cell>
        </row>
        <row r="16863">
          <cell r="M16863" t="str">
            <v/>
          </cell>
          <cell r="N16863" t="str">
            <v/>
          </cell>
          <cell r="O16863" t="str">
            <v/>
          </cell>
          <cell r="P16863" t="str">
            <v/>
          </cell>
          <cell r="Q16863" t="str">
            <v/>
          </cell>
          <cell r="R16863" t="str">
            <v/>
          </cell>
        </row>
        <row r="16864">
          <cell r="M16864">
            <v>626</v>
          </cell>
          <cell r="N16864" t="str">
            <v>MANTA LIQUIDA DE BASE ASFALTICA MODIFICADA COM A ADICAO DE ELASTOMEROS DILUIDOS EM SOLVENTE ORGANICO, APLICACAO A FRIO (MEMBRANA IMPERMEABILIZANTE ASFASTICA)</v>
          </cell>
          <cell r="O16864" t="str">
            <v>KG</v>
          </cell>
          <cell r="P16864" t="str">
            <v>COLETADO</v>
          </cell>
          <cell r="Q16864">
            <v>1.5</v>
          </cell>
          <cell r="R16864">
            <v>20.41</v>
          </cell>
        </row>
        <row r="16865">
          <cell r="M16865">
            <v>88243</v>
          </cell>
          <cell r="N16865" t="str">
            <v>AJUDANTE ESPECIALIZADO COM ENCARGOS COMPLEMENTARES</v>
          </cell>
          <cell r="O16865" t="str">
            <v>H</v>
          </cell>
          <cell r="P16865" t="str">
            <v>COEFICIENTE DE REPRESENTATIVIDADE</v>
          </cell>
          <cell r="Q16865">
            <v>8.5000000000000006E-2</v>
          </cell>
          <cell r="R16865">
            <v>17.61</v>
          </cell>
        </row>
        <row r="16866">
          <cell r="M16866">
            <v>88270</v>
          </cell>
          <cell r="N16866" t="str">
            <v>IMPERMEABILIZADOR COM ENCARGOS COMPLEMENTARES</v>
          </cell>
          <cell r="O16866" t="str">
            <v>H</v>
          </cell>
          <cell r="P16866" t="str">
            <v>COEFICIENTE DE REPRESENTATIVIDADE</v>
          </cell>
          <cell r="Q16866">
            <v>0.42199999999999999</v>
          </cell>
          <cell r="R16866">
            <v>18.78</v>
          </cell>
        </row>
        <row r="16867">
          <cell r="M16867" t="str">
            <v/>
          </cell>
          <cell r="N16867" t="str">
            <v/>
          </cell>
          <cell r="O16867" t="str">
            <v/>
          </cell>
          <cell r="P16867" t="str">
            <v/>
          </cell>
          <cell r="Q16867" t="str">
            <v/>
          </cell>
          <cell r="R16867" t="str">
            <v/>
          </cell>
        </row>
        <row r="16868">
          <cell r="M16868">
            <v>38365</v>
          </cell>
          <cell r="N16868" t="str">
            <v>CAMADA SEPARADORA DE FILME DE POLIETILENO 20 A 25 MICRA</v>
          </cell>
          <cell r="O16868" t="str">
            <v>M2</v>
          </cell>
          <cell r="P16868" t="str">
            <v>COEFICIENTE DE REPRESENTATIVIDADE</v>
          </cell>
          <cell r="Q16868">
            <v>1.04</v>
          </cell>
          <cell r="R16868">
            <v>1.72</v>
          </cell>
        </row>
        <row r="16869">
          <cell r="M16869">
            <v>87372</v>
          </cell>
          <cell r="N16869" t="str">
            <v>ARGAMASSA TRAÇO 1:3 (EM VOLUME DE CIMENTO E AREIA MÉDIA ÚMIDA) PARA CONTRAPISO, PREPARO MANUAL. AF_08/2019</v>
          </cell>
          <cell r="O16869" t="str">
            <v>M3</v>
          </cell>
          <cell r="P16869" t="str">
            <v>COLETADO</v>
          </cell>
          <cell r="Q16869">
            <v>2.5000000000000001E-2</v>
          </cell>
          <cell r="R16869">
            <v>713.7</v>
          </cell>
        </row>
        <row r="16870">
          <cell r="M16870">
            <v>88309</v>
          </cell>
          <cell r="N16870" t="str">
            <v>PEDREIRO COM ENCARGOS COMPLEMENTARES</v>
          </cell>
          <cell r="O16870" t="str">
            <v>H</v>
          </cell>
          <cell r="P16870" t="str">
            <v>COLETADO</v>
          </cell>
          <cell r="Q16870">
            <v>0.41899999999999998</v>
          </cell>
          <cell r="R16870">
            <v>19.43</v>
          </cell>
        </row>
        <row r="16871">
          <cell r="M16871">
            <v>88316</v>
          </cell>
          <cell r="N16871" t="str">
            <v>SERVENTE COM ENCARGOS COMPLEMENTARES</v>
          </cell>
          <cell r="O16871" t="str">
            <v>H</v>
          </cell>
          <cell r="P16871" t="str">
            <v>COLETADO</v>
          </cell>
          <cell r="Q16871">
            <v>8.5000000000000006E-2</v>
          </cell>
          <cell r="R16871">
            <v>14.25</v>
          </cell>
        </row>
        <row r="16872">
          <cell r="M16872" t="str">
            <v/>
          </cell>
          <cell r="N16872" t="str">
            <v/>
          </cell>
          <cell r="O16872" t="str">
            <v/>
          </cell>
          <cell r="P16872" t="str">
            <v/>
          </cell>
          <cell r="Q16872" t="str">
            <v/>
          </cell>
          <cell r="R16872" t="str">
            <v/>
          </cell>
        </row>
        <row r="16873">
          <cell r="M16873">
            <v>10931</v>
          </cell>
          <cell r="N16873" t="str">
            <v>TELA DE ARAME GALVANIZADA, HEXAGONAL, FIO 0,56 MM (24 BWG), MALHA 1/2", H = 1 M</v>
          </cell>
          <cell r="O16873" t="str">
            <v>M2</v>
          </cell>
          <cell r="P16873" t="str">
            <v>COEFICIENTE DE REPRESENTATIVIDADE</v>
          </cell>
          <cell r="Q16873">
            <v>1.05</v>
          </cell>
          <cell r="R16873">
            <v>14.5</v>
          </cell>
        </row>
        <row r="16874">
          <cell r="M16874">
            <v>87372</v>
          </cell>
          <cell r="N16874" t="str">
            <v>ARGAMASSA TRAÇO 1:3 (EM VOLUME DE CIMENTO E AREIA MÉDIA ÚMIDA) PARA CONTRAPISO, PREPARO MANUAL. AF_08/2019</v>
          </cell>
          <cell r="O16874" t="str">
            <v>M3</v>
          </cell>
          <cell r="P16874" t="str">
            <v>COLETADO</v>
          </cell>
          <cell r="Q16874">
            <v>2.5000000000000001E-2</v>
          </cell>
          <cell r="R16874">
            <v>713.7</v>
          </cell>
        </row>
        <row r="16875">
          <cell r="M16875">
            <v>88309</v>
          </cell>
          <cell r="N16875" t="str">
            <v>PEDREIRO COM ENCARGOS COMPLEMENTARES</v>
          </cell>
          <cell r="O16875" t="str">
            <v>H</v>
          </cell>
          <cell r="P16875" t="str">
            <v>COLETADO</v>
          </cell>
          <cell r="Q16875">
            <v>0.46700000000000003</v>
          </cell>
          <cell r="R16875">
            <v>19.43</v>
          </cell>
        </row>
        <row r="16876">
          <cell r="M16876">
            <v>88316</v>
          </cell>
          <cell r="N16876" t="str">
            <v>SERVENTE COM ENCARGOS COMPLEMENTARES</v>
          </cell>
          <cell r="O16876" t="str">
            <v>H</v>
          </cell>
          <cell r="P16876" t="str">
            <v>COLETADO</v>
          </cell>
          <cell r="Q16876">
            <v>9.4E-2</v>
          </cell>
          <cell r="R16876">
            <v>14.25</v>
          </cell>
        </row>
        <row r="16877">
          <cell r="M16877" t="str">
            <v/>
          </cell>
          <cell r="N16877" t="str">
            <v/>
          </cell>
          <cell r="O16877" t="str">
            <v/>
          </cell>
          <cell r="P16877" t="str">
            <v/>
          </cell>
          <cell r="Q16877" t="str">
            <v/>
          </cell>
          <cell r="R16877" t="str">
            <v/>
          </cell>
        </row>
        <row r="16878">
          <cell r="M16878">
            <v>38365</v>
          </cell>
          <cell r="N16878" t="str">
            <v>CAMADA SEPARADORA DE FILME DE POLIETILENO 20 A 25 MICRA</v>
          </cell>
          <cell r="O16878" t="str">
            <v>M2</v>
          </cell>
          <cell r="P16878" t="str">
            <v>COEFICIENTE DE REPRESENTATIVIDADE</v>
          </cell>
          <cell r="Q16878">
            <v>1.04</v>
          </cell>
          <cell r="R16878">
            <v>1.72</v>
          </cell>
        </row>
        <row r="16879">
          <cell r="M16879">
            <v>87372</v>
          </cell>
          <cell r="N16879" t="str">
            <v>ARGAMASSA TRAÇO 1:3 (EM VOLUME DE CIMENTO E AREIA MÉDIA ÚMIDA) PARA CONTRAPISO, PREPARO MANUAL. AF_08/2019</v>
          </cell>
          <cell r="O16879" t="str">
            <v>M3</v>
          </cell>
          <cell r="P16879" t="str">
            <v>COLETADO</v>
          </cell>
          <cell r="Q16879">
            <v>3.5000000000000003E-2</v>
          </cell>
          <cell r="R16879">
            <v>713.7</v>
          </cell>
        </row>
        <row r="16880">
          <cell r="M16880">
            <v>88309</v>
          </cell>
          <cell r="N16880" t="str">
            <v>PEDREIRO COM ENCARGOS COMPLEMENTARES</v>
          </cell>
          <cell r="O16880" t="str">
            <v>H</v>
          </cell>
          <cell r="P16880" t="str">
            <v>COLETADO</v>
          </cell>
          <cell r="Q16880">
            <v>0.65900000000000003</v>
          </cell>
          <cell r="R16880">
            <v>19.43</v>
          </cell>
        </row>
        <row r="16881">
          <cell r="M16881">
            <v>88316</v>
          </cell>
          <cell r="N16881" t="str">
            <v>SERVENTE COM ENCARGOS COMPLEMENTARES</v>
          </cell>
          <cell r="O16881" t="str">
            <v>H</v>
          </cell>
          <cell r="P16881" t="str">
            <v>COLETADO</v>
          </cell>
          <cell r="Q16881">
            <v>0.13300000000000001</v>
          </cell>
          <cell r="R16881">
            <v>14.25</v>
          </cell>
        </row>
        <row r="16882">
          <cell r="M16882" t="str">
            <v/>
          </cell>
          <cell r="N16882" t="str">
            <v/>
          </cell>
          <cell r="O16882" t="str">
            <v/>
          </cell>
          <cell r="P16882" t="str">
            <v/>
          </cell>
          <cell r="Q16882" t="str">
            <v/>
          </cell>
          <cell r="R16882" t="str">
            <v/>
          </cell>
        </row>
        <row r="16883">
          <cell r="M16883">
            <v>10931</v>
          </cell>
          <cell r="N16883" t="str">
            <v>TELA DE ARAME GALVANIZADA, HEXAGONAL, FIO 0,56 MM (24 BWG), MALHA 1/2", H = 1 M</v>
          </cell>
          <cell r="O16883" t="str">
            <v>M2</v>
          </cell>
          <cell r="P16883" t="str">
            <v>COEFICIENTE DE REPRESENTATIVIDADE</v>
          </cell>
          <cell r="Q16883">
            <v>1.05</v>
          </cell>
          <cell r="R16883">
            <v>14.5</v>
          </cell>
        </row>
        <row r="16884">
          <cell r="M16884">
            <v>87372</v>
          </cell>
          <cell r="N16884" t="str">
            <v>ARGAMASSA TRAÇO 1:3 (EM VOLUME DE CIMENTO E AREIA MÉDIA ÚMIDA) PARA CONTRAPISO, PREPARO MANUAL. AF_08/2019</v>
          </cell>
          <cell r="O16884" t="str">
            <v>M3</v>
          </cell>
          <cell r="P16884" t="str">
            <v>COLETADO</v>
          </cell>
          <cell r="Q16884">
            <v>3.5000000000000003E-2</v>
          </cell>
          <cell r="R16884">
            <v>713.7</v>
          </cell>
        </row>
        <row r="16885">
          <cell r="M16885">
            <v>88309</v>
          </cell>
          <cell r="N16885" t="str">
            <v>PEDREIRO COM ENCARGOS COMPLEMENTARES</v>
          </cell>
          <cell r="O16885" t="str">
            <v>H</v>
          </cell>
          <cell r="P16885" t="str">
            <v>COLETADO</v>
          </cell>
          <cell r="Q16885">
            <v>0.70599999999999996</v>
          </cell>
          <cell r="R16885">
            <v>19.43</v>
          </cell>
        </row>
        <row r="16886">
          <cell r="M16886">
            <v>88316</v>
          </cell>
          <cell r="N16886" t="str">
            <v>SERVENTE COM ENCARGOS COMPLEMENTARES</v>
          </cell>
          <cell r="O16886" t="str">
            <v>H</v>
          </cell>
          <cell r="P16886" t="str">
            <v>COLETADO</v>
          </cell>
          <cell r="Q16886">
            <v>0.14299999999999999</v>
          </cell>
          <cell r="R16886">
            <v>14.25</v>
          </cell>
        </row>
        <row r="16887">
          <cell r="M16887" t="str">
            <v/>
          </cell>
          <cell r="N16887" t="str">
            <v/>
          </cell>
          <cell r="O16887" t="str">
            <v/>
          </cell>
          <cell r="P16887" t="str">
            <v/>
          </cell>
          <cell r="Q16887" t="str">
            <v/>
          </cell>
          <cell r="R16887" t="str">
            <v/>
          </cell>
        </row>
        <row r="16888">
          <cell r="M16888">
            <v>38365</v>
          </cell>
          <cell r="N16888" t="str">
            <v>CAMADA SEPARADORA DE FILME DE POLIETILENO 20 A 25 MICRA</v>
          </cell>
          <cell r="O16888" t="str">
            <v>M2</v>
          </cell>
          <cell r="P16888" t="str">
            <v>COEFICIENTE DE REPRESENTATIVIDADE</v>
          </cell>
          <cell r="Q16888">
            <v>1.04</v>
          </cell>
          <cell r="R16888">
            <v>1.72</v>
          </cell>
        </row>
        <row r="16889">
          <cell r="M16889">
            <v>87372</v>
          </cell>
          <cell r="N16889" t="str">
            <v>ARGAMASSA TRAÇO 1:3 (EM VOLUME DE CIMENTO E AREIA MÉDIA ÚMIDA) PARA CONTRAPISO, PREPARO MANUAL. AF_08/2019</v>
          </cell>
          <cell r="O16889" t="str">
            <v>M3</v>
          </cell>
          <cell r="P16889" t="str">
            <v>COLETADO</v>
          </cell>
          <cell r="Q16889">
            <v>4.3999999999999997E-2</v>
          </cell>
          <cell r="R16889">
            <v>713.7</v>
          </cell>
        </row>
        <row r="16890">
          <cell r="M16890">
            <v>88309</v>
          </cell>
          <cell r="N16890" t="str">
            <v>PEDREIRO COM ENCARGOS COMPLEMENTARES</v>
          </cell>
          <cell r="O16890" t="str">
            <v>H</v>
          </cell>
          <cell r="P16890" t="str">
            <v>COLETADO</v>
          </cell>
          <cell r="Q16890">
            <v>0.89900000000000002</v>
          </cell>
          <cell r="R16890">
            <v>19.43</v>
          </cell>
        </row>
        <row r="16891">
          <cell r="M16891">
            <v>88316</v>
          </cell>
          <cell r="N16891" t="str">
            <v>SERVENTE COM ENCARGOS COMPLEMENTARES</v>
          </cell>
          <cell r="O16891" t="str">
            <v>H</v>
          </cell>
          <cell r="P16891" t="str">
            <v>COLETADO</v>
          </cell>
          <cell r="Q16891">
            <v>0.182</v>
          </cell>
          <cell r="R16891">
            <v>14.25</v>
          </cell>
        </row>
        <row r="16892">
          <cell r="M16892" t="str">
            <v/>
          </cell>
          <cell r="N16892" t="str">
            <v/>
          </cell>
          <cell r="O16892" t="str">
            <v/>
          </cell>
          <cell r="P16892" t="str">
            <v/>
          </cell>
          <cell r="Q16892" t="str">
            <v/>
          </cell>
          <cell r="R16892" t="str">
            <v/>
          </cell>
        </row>
        <row r="16893">
          <cell r="M16893">
            <v>10931</v>
          </cell>
          <cell r="N16893" t="str">
            <v>TELA DE ARAME GALVANIZADA, HEXAGONAL, FIO 0,56 MM (24 BWG), MALHA 1/2", H = 1 M</v>
          </cell>
          <cell r="O16893" t="str">
            <v>M2</v>
          </cell>
          <cell r="P16893" t="str">
            <v>COEFICIENTE DE REPRESENTATIVIDADE</v>
          </cell>
          <cell r="Q16893">
            <v>1.05</v>
          </cell>
          <cell r="R16893">
            <v>14.5</v>
          </cell>
        </row>
        <row r="16894">
          <cell r="M16894">
            <v>87372</v>
          </cell>
          <cell r="N16894" t="str">
            <v>ARGAMASSA TRAÇO 1:3 (EM VOLUME DE CIMENTO E AREIA MÉDIA ÚMIDA) PARA CONTRAPISO, PREPARO MANUAL. AF_08/2019</v>
          </cell>
          <cell r="O16894" t="str">
            <v>M3</v>
          </cell>
          <cell r="P16894" t="str">
            <v>COLETADO</v>
          </cell>
          <cell r="Q16894">
            <v>4.3999999999999997E-2</v>
          </cell>
          <cell r="R16894">
            <v>713.7</v>
          </cell>
        </row>
        <row r="16895">
          <cell r="M16895">
            <v>88309</v>
          </cell>
          <cell r="N16895" t="str">
            <v>PEDREIRO COM ENCARGOS COMPLEMENTARES</v>
          </cell>
          <cell r="O16895" t="str">
            <v>H</v>
          </cell>
          <cell r="P16895" t="str">
            <v>COLETADO</v>
          </cell>
          <cell r="Q16895">
            <v>0.94599999999999995</v>
          </cell>
          <cell r="R16895">
            <v>19.43</v>
          </cell>
        </row>
        <row r="16896">
          <cell r="M16896">
            <v>88316</v>
          </cell>
          <cell r="N16896" t="str">
            <v>SERVENTE COM ENCARGOS COMPLEMENTARES</v>
          </cell>
          <cell r="O16896" t="str">
            <v>H</v>
          </cell>
          <cell r="P16896" t="str">
            <v>COLETADO</v>
          </cell>
          <cell r="Q16896">
            <v>0.191</v>
          </cell>
          <cell r="R16896">
            <v>14.25</v>
          </cell>
        </row>
        <row r="16897">
          <cell r="M16897" t="str">
            <v/>
          </cell>
          <cell r="N16897" t="str">
            <v/>
          </cell>
          <cell r="O16897" t="str">
            <v/>
          </cell>
          <cell r="P16897" t="str">
            <v/>
          </cell>
          <cell r="Q16897" t="str">
            <v/>
          </cell>
          <cell r="R16897" t="str">
            <v/>
          </cell>
        </row>
        <row r="16898">
          <cell r="M16898">
            <v>38365</v>
          </cell>
          <cell r="N16898" t="str">
            <v>CAMADA SEPARADORA DE FILME DE POLIETILENO 20 A 25 MICRA</v>
          </cell>
          <cell r="O16898" t="str">
            <v>M2</v>
          </cell>
          <cell r="P16898" t="str">
            <v>COEFICIENTE DE REPRESENTATIVIDADE</v>
          </cell>
          <cell r="Q16898">
            <v>1.04</v>
          </cell>
          <cell r="R16898">
            <v>1.72</v>
          </cell>
        </row>
        <row r="16899">
          <cell r="M16899">
            <v>87372</v>
          </cell>
          <cell r="N16899" t="str">
            <v>ARGAMASSA TRAÇO 1:3 (EM VOLUME DE CIMENTO E AREIA MÉDIA ÚMIDA) PARA CONTRAPISO, PREPARO MANUAL. AF_08/2019</v>
          </cell>
          <cell r="O16899" t="str">
            <v>M3</v>
          </cell>
          <cell r="P16899" t="str">
            <v>COLETADO</v>
          </cell>
          <cell r="Q16899">
            <v>5.3999999999999999E-2</v>
          </cell>
          <cell r="R16899">
            <v>713.7</v>
          </cell>
        </row>
        <row r="16900">
          <cell r="M16900">
            <v>88309</v>
          </cell>
          <cell r="N16900" t="str">
            <v>PEDREIRO COM ENCARGOS COMPLEMENTARES</v>
          </cell>
          <cell r="O16900" t="str">
            <v>H</v>
          </cell>
          <cell r="P16900" t="str">
            <v>COLETADO</v>
          </cell>
          <cell r="Q16900">
            <v>1.1379999999999999</v>
          </cell>
          <cell r="R16900">
            <v>19.43</v>
          </cell>
        </row>
        <row r="16901">
          <cell r="M16901">
            <v>88316</v>
          </cell>
          <cell r="N16901" t="str">
            <v>SERVENTE COM ENCARGOS COMPLEMENTARES</v>
          </cell>
          <cell r="O16901" t="str">
            <v>H</v>
          </cell>
          <cell r="P16901" t="str">
            <v>COLETADO</v>
          </cell>
          <cell r="Q16901">
            <v>0.23</v>
          </cell>
          <cell r="R16901">
            <v>14.25</v>
          </cell>
        </row>
        <row r="16902">
          <cell r="M16902" t="str">
            <v/>
          </cell>
          <cell r="N16902" t="str">
            <v/>
          </cell>
          <cell r="O16902" t="str">
            <v/>
          </cell>
          <cell r="P16902" t="str">
            <v/>
          </cell>
          <cell r="Q16902" t="str">
            <v/>
          </cell>
          <cell r="R16902" t="str">
            <v/>
          </cell>
        </row>
        <row r="16903">
          <cell r="M16903">
            <v>10931</v>
          </cell>
          <cell r="N16903" t="str">
            <v>TELA DE ARAME GALVANIZADA, HEXAGONAL, FIO 0,56 MM (24 BWG), MALHA 1/2", H = 1 M</v>
          </cell>
          <cell r="O16903" t="str">
            <v>M2</v>
          </cell>
          <cell r="P16903" t="str">
            <v>COEFICIENTE DE REPRESENTATIVIDADE</v>
          </cell>
          <cell r="Q16903">
            <v>1.05</v>
          </cell>
          <cell r="R16903">
            <v>14.5</v>
          </cell>
        </row>
        <row r="16904">
          <cell r="M16904">
            <v>87372</v>
          </cell>
          <cell r="N16904" t="str">
            <v>ARGAMASSA TRAÇO 1:3 (EM VOLUME DE CIMENTO E AREIA MÉDIA ÚMIDA) PARA CONTRAPISO, PREPARO MANUAL. AF_08/2019</v>
          </cell>
          <cell r="O16904" t="str">
            <v>M3</v>
          </cell>
          <cell r="P16904" t="str">
            <v>COLETADO</v>
          </cell>
          <cell r="Q16904">
            <v>5.3999999999999999E-2</v>
          </cell>
          <cell r="R16904">
            <v>713.7</v>
          </cell>
        </row>
        <row r="16905">
          <cell r="M16905">
            <v>88309</v>
          </cell>
          <cell r="N16905" t="str">
            <v>PEDREIRO COM ENCARGOS COMPLEMENTARES</v>
          </cell>
          <cell r="O16905" t="str">
            <v>H</v>
          </cell>
          <cell r="P16905" t="str">
            <v>COLETADO</v>
          </cell>
          <cell r="Q16905">
            <v>1.1859999999999999</v>
          </cell>
          <cell r="R16905">
            <v>19.43</v>
          </cell>
        </row>
        <row r="16906">
          <cell r="M16906">
            <v>88316</v>
          </cell>
          <cell r="N16906" t="str">
            <v>SERVENTE COM ENCARGOS COMPLEMENTARES</v>
          </cell>
          <cell r="O16906" t="str">
            <v>H</v>
          </cell>
          <cell r="P16906" t="str">
            <v>COLETADO</v>
          </cell>
          <cell r="Q16906">
            <v>0.24</v>
          </cell>
          <cell r="R16906">
            <v>14.25</v>
          </cell>
        </row>
        <row r="16907">
          <cell r="M16907" t="str">
            <v/>
          </cell>
          <cell r="N16907" t="str">
            <v/>
          </cell>
          <cell r="O16907" t="str">
            <v/>
          </cell>
          <cell r="P16907" t="str">
            <v/>
          </cell>
          <cell r="Q16907" t="str">
            <v/>
          </cell>
          <cell r="R16907" t="str">
            <v/>
          </cell>
        </row>
        <row r="16908">
          <cell r="M16908">
            <v>1523</v>
          </cell>
          <cell r="N16908" t="str">
            <v>CONCRETO USINADO CONVENCIONAL (NAO BOMBEAVEL) CLASSE DE RESISTENCIA C15, COM BRITA 1 E 2, SLUMP = 80 MM +/- 10 MM (NBR 8953)</v>
          </cell>
          <cell r="O16908" t="str">
            <v>M3</v>
          </cell>
          <cell r="P16908" t="str">
            <v>COEFICIENTE DE REPRESENTATIVIDADE</v>
          </cell>
          <cell r="Q16908">
            <v>4.3999999999999997E-2</v>
          </cell>
          <cell r="R16908">
            <v>556.59</v>
          </cell>
        </row>
        <row r="16909">
          <cell r="M16909">
            <v>38365</v>
          </cell>
          <cell r="N16909" t="str">
            <v>CAMADA SEPARADORA DE FILME DE POLIETILENO 20 A 25 MICRA</v>
          </cell>
          <cell r="O16909" t="str">
            <v>M2</v>
          </cell>
          <cell r="P16909" t="str">
            <v>COEFICIENTE DE REPRESENTATIVIDADE</v>
          </cell>
          <cell r="Q16909">
            <v>1.04</v>
          </cell>
          <cell r="R16909">
            <v>1.72</v>
          </cell>
        </row>
        <row r="16910">
          <cell r="M16910">
            <v>88309</v>
          </cell>
          <cell r="N16910" t="str">
            <v>PEDREIRO COM ENCARGOS COMPLEMENTARES</v>
          </cell>
          <cell r="O16910" t="str">
            <v>H</v>
          </cell>
          <cell r="P16910" t="str">
            <v>COLETADO</v>
          </cell>
          <cell r="Q16910">
            <v>0.63700000000000001</v>
          </cell>
          <cell r="R16910">
            <v>19.43</v>
          </cell>
        </row>
        <row r="16911">
          <cell r="M16911">
            <v>88316</v>
          </cell>
          <cell r="N16911" t="str">
            <v>SERVENTE COM ENCARGOS COMPLEMENTARES</v>
          </cell>
          <cell r="O16911" t="str">
            <v>H</v>
          </cell>
          <cell r="P16911" t="str">
            <v>COLETADO</v>
          </cell>
          <cell r="Q16911">
            <v>0.129</v>
          </cell>
          <cell r="R16911">
            <v>14.25</v>
          </cell>
        </row>
        <row r="16912">
          <cell r="M16912" t="str">
            <v/>
          </cell>
          <cell r="N16912" t="str">
            <v/>
          </cell>
          <cell r="O16912" t="str">
            <v/>
          </cell>
          <cell r="P16912" t="str">
            <v/>
          </cell>
          <cell r="Q16912" t="str">
            <v/>
          </cell>
          <cell r="R16912" t="str">
            <v/>
          </cell>
        </row>
        <row r="16913">
          <cell r="M16913">
            <v>1523</v>
          </cell>
          <cell r="N16913" t="str">
            <v>CONCRETO USINADO CONVENCIONAL (NAO BOMBEAVEL) CLASSE DE RESISTENCIA C15, COM BRITA 1 E 2, SLUMP = 80 MM +/- 10 MM (NBR 8953)</v>
          </cell>
          <cell r="O16913" t="str">
            <v>M3</v>
          </cell>
          <cell r="P16913" t="str">
            <v>COEFICIENTE DE REPRESENTATIVIDADE</v>
          </cell>
          <cell r="Q16913">
            <v>5.3999999999999999E-2</v>
          </cell>
          <cell r="R16913">
            <v>556.59</v>
          </cell>
        </row>
        <row r="16914">
          <cell r="M16914">
            <v>38365</v>
          </cell>
          <cell r="N16914" t="str">
            <v>CAMADA SEPARADORA DE FILME DE POLIETILENO 20 A 25 MICRA</v>
          </cell>
          <cell r="O16914" t="str">
            <v>M2</v>
          </cell>
          <cell r="P16914" t="str">
            <v>COEFICIENTE DE REPRESENTATIVIDADE</v>
          </cell>
          <cell r="Q16914">
            <v>1.04</v>
          </cell>
          <cell r="R16914">
            <v>1.72</v>
          </cell>
        </row>
        <row r="16915">
          <cell r="M16915">
            <v>88309</v>
          </cell>
          <cell r="N16915" t="str">
            <v>PEDREIRO COM ENCARGOS COMPLEMENTARES</v>
          </cell>
          <cell r="O16915" t="str">
            <v>H</v>
          </cell>
          <cell r="P16915" t="str">
            <v>COLETADO</v>
          </cell>
          <cell r="Q16915">
            <v>0.80500000000000005</v>
          </cell>
          <cell r="R16915">
            <v>19.43</v>
          </cell>
        </row>
        <row r="16916">
          <cell r="M16916">
            <v>88316</v>
          </cell>
          <cell r="N16916" t="str">
            <v>SERVENTE COM ENCARGOS COMPLEMENTARES</v>
          </cell>
          <cell r="O16916" t="str">
            <v>H</v>
          </cell>
          <cell r="P16916" t="str">
            <v>COLETADO</v>
          </cell>
          <cell r="Q16916">
            <v>0.16300000000000001</v>
          </cell>
          <cell r="R16916">
            <v>14.25</v>
          </cell>
        </row>
        <row r="16917">
          <cell r="M16917" t="str">
            <v/>
          </cell>
          <cell r="N16917" t="str">
            <v/>
          </cell>
          <cell r="O16917" t="str">
            <v/>
          </cell>
          <cell r="P16917" t="str">
            <v/>
          </cell>
          <cell r="Q16917" t="str">
            <v/>
          </cell>
          <cell r="R16917" t="str">
            <v/>
          </cell>
        </row>
        <row r="16918">
          <cell r="M16918">
            <v>1523</v>
          </cell>
          <cell r="N16918" t="str">
            <v>CONCRETO USINADO CONVENCIONAL (NAO BOMBEAVEL) CLASSE DE RESISTENCIA C15, COM BRITA 1 E 2, SLUMP = 80 MM +/- 10 MM (NBR 8953)</v>
          </cell>
          <cell r="O16918" t="str">
            <v>M3</v>
          </cell>
          <cell r="P16918" t="str">
            <v>COEFICIENTE DE REPRESENTATIVIDADE</v>
          </cell>
          <cell r="Q16918">
            <v>5.3999999999999999E-2</v>
          </cell>
          <cell r="R16918">
            <v>556.59</v>
          </cell>
        </row>
        <row r="16919">
          <cell r="M16919">
            <v>10931</v>
          </cell>
          <cell r="N16919" t="str">
            <v>TELA DE ARAME GALVANIZADA, HEXAGONAL, FIO 0,56 MM (24 BWG), MALHA 1/2", H = 1 M</v>
          </cell>
          <cell r="O16919" t="str">
            <v>M2</v>
          </cell>
          <cell r="P16919" t="str">
            <v>COEFICIENTE DE REPRESENTATIVIDADE</v>
          </cell>
          <cell r="Q16919">
            <v>1.05</v>
          </cell>
          <cell r="R16919">
            <v>14.5</v>
          </cell>
        </row>
        <row r="16920">
          <cell r="M16920">
            <v>88309</v>
          </cell>
          <cell r="N16920" t="str">
            <v>PEDREIRO COM ENCARGOS COMPLEMENTARES</v>
          </cell>
          <cell r="O16920" t="str">
            <v>H</v>
          </cell>
          <cell r="P16920" t="str">
            <v>COLETADO</v>
          </cell>
          <cell r="Q16920">
            <v>0.83899999999999997</v>
          </cell>
          <cell r="R16920">
            <v>19.43</v>
          </cell>
        </row>
        <row r="16921">
          <cell r="M16921">
            <v>88316</v>
          </cell>
          <cell r="N16921" t="str">
            <v>SERVENTE COM ENCARGOS COMPLEMENTARES</v>
          </cell>
          <cell r="O16921" t="str">
            <v>H</v>
          </cell>
          <cell r="P16921" t="str">
            <v>COLETADO</v>
          </cell>
          <cell r="Q16921">
            <v>0.17</v>
          </cell>
          <cell r="R16921">
            <v>14.25</v>
          </cell>
        </row>
        <row r="16922">
          <cell r="M16922" t="str">
            <v/>
          </cell>
          <cell r="N16922" t="str">
            <v/>
          </cell>
          <cell r="O16922" t="str">
            <v/>
          </cell>
          <cell r="P16922" t="str">
            <v/>
          </cell>
          <cell r="Q16922" t="str">
            <v/>
          </cell>
          <cell r="R16922" t="str">
            <v/>
          </cell>
        </row>
        <row r="16923">
          <cell r="M16923">
            <v>2689</v>
          </cell>
          <cell r="N16923" t="str">
            <v>ELETRODUTO PVC FLEXIVEL CORRUGADO, COR AMARELA, DE 20 MM</v>
          </cell>
          <cell r="O16923" t="str">
            <v>M</v>
          </cell>
          <cell r="P16923" t="str">
            <v>COEFICIENTE DE REPRESENTATIVIDADE</v>
          </cell>
          <cell r="Q16923">
            <v>1.1000000000000001</v>
          </cell>
          <cell r="R16923">
            <v>2.2799999999999998</v>
          </cell>
        </row>
        <row r="16924">
          <cell r="M16924">
            <v>88247</v>
          </cell>
          <cell r="N16924" t="str">
            <v>AUXILIAR DE ELETRICISTA COM ENCARGOS COMPLEMENTARES</v>
          </cell>
          <cell r="O16924" t="str">
            <v>H</v>
          </cell>
          <cell r="P16924" t="str">
            <v>COEFICIENTE DE REPRESENTATIVIDADE</v>
          </cell>
          <cell r="Q16924">
            <v>5.5E-2</v>
          </cell>
          <cell r="R16924">
            <v>16.5</v>
          </cell>
        </row>
        <row r="16925">
          <cell r="M16925">
            <v>88264</v>
          </cell>
          <cell r="N16925" t="str">
            <v>ELETRICISTA COM ENCARGOS COMPLEMENTARES</v>
          </cell>
          <cell r="O16925" t="str">
            <v>H</v>
          </cell>
          <cell r="P16925" t="str">
            <v>COLETADO</v>
          </cell>
          <cell r="Q16925">
            <v>5.5E-2</v>
          </cell>
          <cell r="R16925">
            <v>22.35</v>
          </cell>
        </row>
        <row r="16926">
          <cell r="M16926">
            <v>91170</v>
          </cell>
          <cell r="N16926" t="str">
            <v>FIXAÇÃO DE TUBOS HORIZONTAIS DE PVC, CPVC OU COBRE DIÂMETROS MENORES OU IGUAIS A 40 MM OU ELETROCALHAS ATÉ 150MM DE LARGURA, COM ABRAÇADEIRA METÁLICA RÍGIDA TIPO D 1/2, FIXADA EM PERFILADO EM LAJE. AF_05/2015</v>
          </cell>
          <cell r="O16926" t="str">
            <v>M</v>
          </cell>
          <cell r="P16926" t="str">
            <v>COEFICIENTE DE REPRESENTATIVIDADE</v>
          </cell>
          <cell r="Q16926">
            <v>1</v>
          </cell>
          <cell r="R16926">
            <v>2.42</v>
          </cell>
        </row>
        <row r="16927">
          <cell r="M16927" t="str">
            <v/>
          </cell>
          <cell r="N16927" t="str">
            <v/>
          </cell>
          <cell r="O16927" t="str">
            <v/>
          </cell>
          <cell r="P16927" t="str">
            <v/>
          </cell>
          <cell r="Q16927" t="str">
            <v/>
          </cell>
          <cell r="R16927" t="str">
            <v/>
          </cell>
        </row>
        <row r="16928">
          <cell r="M16928">
            <v>39243</v>
          </cell>
          <cell r="N16928" t="str">
            <v>ELETRODUTO PVC FLEXIVEL CORRUGADO, REFORCADO, COR LARANJA, DE 20 MM, PARA LAJES E PISOS</v>
          </cell>
          <cell r="O16928" t="str">
            <v>M</v>
          </cell>
          <cell r="P16928" t="str">
            <v>COEFICIENTE DE REPRESENTATIVIDADE</v>
          </cell>
          <cell r="Q16928">
            <v>1.1000000000000001</v>
          </cell>
          <cell r="R16928">
            <v>2.78</v>
          </cell>
        </row>
        <row r="16929">
          <cell r="M16929">
            <v>88247</v>
          </cell>
          <cell r="N16929" t="str">
            <v>AUXILIAR DE ELETRICISTA COM ENCARGOS COMPLEMENTARES</v>
          </cell>
          <cell r="O16929" t="str">
            <v>H</v>
          </cell>
          <cell r="P16929" t="str">
            <v>COEFICIENTE DE REPRESENTATIVIDADE</v>
          </cell>
          <cell r="Q16929">
            <v>5.5E-2</v>
          </cell>
          <cell r="R16929">
            <v>16.5</v>
          </cell>
        </row>
        <row r="16930">
          <cell r="M16930">
            <v>88264</v>
          </cell>
          <cell r="N16930" t="str">
            <v>ELETRICISTA COM ENCARGOS COMPLEMENTARES</v>
          </cell>
          <cell r="O16930" t="str">
            <v>H</v>
          </cell>
          <cell r="P16930" t="str">
            <v>COLETADO</v>
          </cell>
          <cell r="Q16930">
            <v>5.5E-2</v>
          </cell>
          <cell r="R16930">
            <v>22.35</v>
          </cell>
        </row>
        <row r="16931">
          <cell r="M16931">
            <v>91170</v>
          </cell>
          <cell r="N16931" t="str">
            <v>FIXAÇÃO DE TUBOS HORIZONTAIS DE PVC, CPVC OU COBRE DIÂMETROS MENORES OU IGUAIS A 40 MM OU ELETROCALHAS ATÉ 150MM DE LARGURA, COM ABRAÇADEIRA METÁLICA RÍGIDA TIPO D 1/2, FIXADA EM PERFILADO EM LAJE. AF_05/2015</v>
          </cell>
          <cell r="O16931" t="str">
            <v>M</v>
          </cell>
          <cell r="P16931" t="str">
            <v>COEFICIENTE DE REPRESENTATIVIDADE</v>
          </cell>
          <cell r="Q16931">
            <v>1</v>
          </cell>
          <cell r="R16931">
            <v>2.42</v>
          </cell>
        </row>
        <row r="16932">
          <cell r="M16932" t="str">
            <v/>
          </cell>
          <cell r="N16932" t="str">
            <v/>
          </cell>
          <cell r="O16932" t="str">
            <v/>
          </cell>
          <cell r="P16932" t="str">
            <v/>
          </cell>
          <cell r="Q16932" t="str">
            <v/>
          </cell>
          <cell r="R16932" t="str">
            <v/>
          </cell>
        </row>
        <row r="16933">
          <cell r="M16933">
            <v>2688</v>
          </cell>
          <cell r="N16933" t="str">
            <v>ELETRODUTO PVC FLEXIVEL CORRUGADO, COR AMARELA, DE 25 MM</v>
          </cell>
          <cell r="O16933" t="str">
            <v>M</v>
          </cell>
          <cell r="P16933" t="str">
            <v>COEFICIENTE DE REPRESENTATIVIDADE</v>
          </cell>
          <cell r="Q16933">
            <v>1.1000000000000001</v>
          </cell>
          <cell r="R16933">
            <v>2.4700000000000002</v>
          </cell>
        </row>
        <row r="16934">
          <cell r="M16934">
            <v>88247</v>
          </cell>
          <cell r="N16934" t="str">
            <v>AUXILIAR DE ELETRICISTA COM ENCARGOS COMPLEMENTARES</v>
          </cell>
          <cell r="O16934" t="str">
            <v>H</v>
          </cell>
          <cell r="P16934" t="str">
            <v>COEFICIENTE DE REPRESENTATIVIDADE</v>
          </cell>
          <cell r="Q16934">
            <v>7.0000000000000007E-2</v>
          </cell>
          <cell r="R16934">
            <v>16.5</v>
          </cell>
        </row>
        <row r="16935">
          <cell r="M16935">
            <v>88264</v>
          </cell>
          <cell r="N16935" t="str">
            <v>ELETRICISTA COM ENCARGOS COMPLEMENTARES</v>
          </cell>
          <cell r="O16935" t="str">
            <v>H</v>
          </cell>
          <cell r="P16935" t="str">
            <v>COLETADO</v>
          </cell>
          <cell r="Q16935">
            <v>7.0000000000000007E-2</v>
          </cell>
          <cell r="R16935">
            <v>22.35</v>
          </cell>
        </row>
        <row r="16936">
          <cell r="M16936">
            <v>91170</v>
          </cell>
          <cell r="N16936" t="str">
            <v>FIXAÇÃO DE TUBOS HORIZONTAIS DE PVC, CPVC OU COBRE DIÂMETROS MENORES OU IGUAIS A 40 MM OU ELETROCALHAS ATÉ 150MM DE LARGURA, COM ABRAÇADEIRA METÁLICA RÍGIDA TIPO D 1/2, FIXADA EM PERFILADO EM LAJE. AF_05/2015</v>
          </cell>
          <cell r="O16936" t="str">
            <v>M</v>
          </cell>
          <cell r="P16936" t="str">
            <v>COEFICIENTE DE REPRESENTATIVIDADE</v>
          </cell>
          <cell r="Q16936">
            <v>1</v>
          </cell>
          <cell r="R16936">
            <v>2.42</v>
          </cell>
        </row>
        <row r="16937">
          <cell r="M16937" t="str">
            <v/>
          </cell>
          <cell r="N16937" t="str">
            <v/>
          </cell>
          <cell r="O16937" t="str">
            <v/>
          </cell>
          <cell r="P16937" t="str">
            <v/>
          </cell>
          <cell r="Q16937" t="str">
            <v/>
          </cell>
          <cell r="R16937" t="str">
            <v/>
          </cell>
        </row>
        <row r="16938">
          <cell r="M16938">
            <v>39244</v>
          </cell>
          <cell r="N16938" t="str">
            <v>ELETRODUTO PVC FLEXIVEL CORRUGADO, REFORCADO, COR LARANJA, DE 25 MM, PARA LAJES E PISOS</v>
          </cell>
          <cell r="O16938" t="str">
            <v>M</v>
          </cell>
          <cell r="P16938" t="str">
            <v>COEFICIENTE DE REPRESENTATIVIDADE</v>
          </cell>
          <cell r="Q16938">
            <v>1.1000000000000001</v>
          </cell>
          <cell r="R16938">
            <v>3.76</v>
          </cell>
        </row>
        <row r="16939">
          <cell r="M16939">
            <v>88247</v>
          </cell>
          <cell r="N16939" t="str">
            <v>AUXILIAR DE ELETRICISTA COM ENCARGOS COMPLEMENTARES</v>
          </cell>
          <cell r="O16939" t="str">
            <v>H</v>
          </cell>
          <cell r="P16939" t="str">
            <v>COEFICIENTE DE REPRESENTATIVIDADE</v>
          </cell>
          <cell r="Q16939">
            <v>7.0000000000000007E-2</v>
          </cell>
          <cell r="R16939">
            <v>16.5</v>
          </cell>
        </row>
        <row r="16940">
          <cell r="M16940">
            <v>88264</v>
          </cell>
          <cell r="N16940" t="str">
            <v>ELETRICISTA COM ENCARGOS COMPLEMENTARES</v>
          </cell>
          <cell r="O16940" t="str">
            <v>H</v>
          </cell>
          <cell r="P16940" t="str">
            <v>COLETADO</v>
          </cell>
          <cell r="Q16940">
            <v>7.0000000000000007E-2</v>
          </cell>
          <cell r="R16940">
            <v>22.35</v>
          </cell>
        </row>
        <row r="16941">
          <cell r="M16941">
            <v>91170</v>
          </cell>
          <cell r="N16941" t="str">
            <v>FIXAÇÃO DE TUBOS HORIZONTAIS DE PVC, CPVC OU COBRE DIÂMETROS MENORES OU IGUAIS A 40 MM OU ELETROCALHAS ATÉ 150MM DE LARGURA, COM ABRAÇADEIRA METÁLICA RÍGIDA TIPO D 1/2, FIXADA EM PERFILADO EM LAJE. AF_05/2015</v>
          </cell>
          <cell r="O16941" t="str">
            <v>M</v>
          </cell>
          <cell r="P16941" t="str">
            <v>COEFICIENTE DE REPRESENTATIVIDADE</v>
          </cell>
          <cell r="Q16941">
            <v>1</v>
          </cell>
          <cell r="R16941">
            <v>2.42</v>
          </cell>
        </row>
        <row r="16942">
          <cell r="M16942" t="str">
            <v/>
          </cell>
          <cell r="N16942" t="str">
            <v/>
          </cell>
          <cell r="O16942" t="str">
            <v/>
          </cell>
          <cell r="P16942" t="str">
            <v/>
          </cell>
          <cell r="Q16942" t="str">
            <v/>
          </cell>
          <cell r="R16942" t="str">
            <v/>
          </cell>
        </row>
        <row r="16943">
          <cell r="M16943">
            <v>2690</v>
          </cell>
          <cell r="N16943" t="str">
            <v>ELETRODUTO PVC FLEXIVEL CORRUGADO, COR AMARELA, DE 32 MM</v>
          </cell>
          <cell r="O16943" t="str">
            <v>M</v>
          </cell>
          <cell r="P16943" t="str">
            <v>COEFICIENTE DE REPRESENTATIVIDADE</v>
          </cell>
          <cell r="Q16943">
            <v>1.1000000000000001</v>
          </cell>
          <cell r="R16943">
            <v>4.22</v>
          </cell>
        </row>
        <row r="16944">
          <cell r="M16944">
            <v>88247</v>
          </cell>
          <cell r="N16944" t="str">
            <v>AUXILIAR DE ELETRICISTA COM ENCARGOS COMPLEMENTARES</v>
          </cell>
          <cell r="O16944" t="str">
            <v>H</v>
          </cell>
          <cell r="P16944" t="str">
            <v>COEFICIENTE DE REPRESENTATIVIDADE</v>
          </cell>
          <cell r="Q16944">
            <v>0.09</v>
          </cell>
          <cell r="R16944">
            <v>16.5</v>
          </cell>
        </row>
        <row r="16945">
          <cell r="M16945">
            <v>88264</v>
          </cell>
          <cell r="N16945" t="str">
            <v>ELETRICISTA COM ENCARGOS COMPLEMENTARES</v>
          </cell>
          <cell r="O16945" t="str">
            <v>H</v>
          </cell>
          <cell r="P16945" t="str">
            <v>COLETADO</v>
          </cell>
          <cell r="Q16945">
            <v>0.09</v>
          </cell>
          <cell r="R16945">
            <v>22.35</v>
          </cell>
        </row>
        <row r="16946">
          <cell r="M16946">
            <v>91170</v>
          </cell>
          <cell r="N16946" t="str">
            <v>FIXAÇÃO DE TUBOS HORIZONTAIS DE PVC, CPVC OU COBRE DIÂMETROS MENORES OU IGUAIS A 40 MM OU ELETROCALHAS ATÉ 150MM DE LARGURA, COM ABRAÇADEIRA METÁLICA RÍGIDA TIPO D 1/2, FIXADA EM PERFILADO EM LAJE. AF_05/2015</v>
          </cell>
          <cell r="O16946" t="str">
            <v>M</v>
          </cell>
          <cell r="P16946" t="str">
            <v>COEFICIENTE DE REPRESENTATIVIDADE</v>
          </cell>
          <cell r="Q16946">
            <v>1</v>
          </cell>
          <cell r="R16946">
            <v>2.42</v>
          </cell>
        </row>
        <row r="16947">
          <cell r="M16947" t="str">
            <v/>
          </cell>
          <cell r="N16947" t="str">
            <v/>
          </cell>
          <cell r="O16947" t="str">
            <v/>
          </cell>
          <cell r="P16947" t="str">
            <v/>
          </cell>
          <cell r="Q16947" t="str">
            <v/>
          </cell>
          <cell r="R16947" t="str">
            <v/>
          </cell>
        </row>
        <row r="16948">
          <cell r="M16948">
            <v>39245</v>
          </cell>
          <cell r="N16948" t="str">
            <v>ELETRODUTO PVC FLEXIVEL CORRUGADO, REFORCADO, COR LARANJA, DE 32 MM, PARA LAJES E PISOS</v>
          </cell>
          <cell r="O16948" t="str">
            <v>M</v>
          </cell>
          <cell r="P16948" t="str">
            <v>COEFICIENTE DE REPRESENTATIVIDADE</v>
          </cell>
          <cell r="Q16948">
            <v>1.1000000000000001</v>
          </cell>
          <cell r="R16948">
            <v>7.24</v>
          </cell>
        </row>
        <row r="16949">
          <cell r="M16949">
            <v>88247</v>
          </cell>
          <cell r="N16949" t="str">
            <v>AUXILIAR DE ELETRICISTA COM ENCARGOS COMPLEMENTARES</v>
          </cell>
          <cell r="O16949" t="str">
            <v>H</v>
          </cell>
          <cell r="P16949" t="str">
            <v>COEFICIENTE DE REPRESENTATIVIDADE</v>
          </cell>
          <cell r="Q16949">
            <v>0.09</v>
          </cell>
          <cell r="R16949">
            <v>16.5</v>
          </cell>
        </row>
        <row r="16950">
          <cell r="M16950">
            <v>88264</v>
          </cell>
          <cell r="N16950" t="str">
            <v>ELETRICISTA COM ENCARGOS COMPLEMENTARES</v>
          </cell>
          <cell r="O16950" t="str">
            <v>H</v>
          </cell>
          <cell r="P16950" t="str">
            <v>COLETADO</v>
          </cell>
          <cell r="Q16950">
            <v>0.09</v>
          </cell>
          <cell r="R16950">
            <v>22.35</v>
          </cell>
        </row>
        <row r="16951">
          <cell r="M16951">
            <v>91170</v>
          </cell>
          <cell r="N16951" t="str">
            <v>FIXAÇÃO DE TUBOS HORIZONTAIS DE PVC, CPVC OU COBRE DIÂMETROS MENORES OU IGUAIS A 40 MM OU ELETROCALHAS ATÉ 150MM DE LARGURA, COM ABRAÇADEIRA METÁLICA RÍGIDA TIPO D 1/2, FIXADA EM PERFILADO EM LAJE. AF_05/2015</v>
          </cell>
          <cell r="O16951" t="str">
            <v>M</v>
          </cell>
          <cell r="P16951" t="str">
            <v>COEFICIENTE DE REPRESENTATIVIDADE</v>
          </cell>
          <cell r="Q16951">
            <v>1</v>
          </cell>
          <cell r="R16951">
            <v>2.42</v>
          </cell>
        </row>
        <row r="16952">
          <cell r="M16952" t="str">
            <v/>
          </cell>
          <cell r="N16952" t="str">
            <v/>
          </cell>
          <cell r="O16952" t="str">
            <v/>
          </cell>
          <cell r="P16952" t="str">
            <v/>
          </cell>
          <cell r="Q16952" t="str">
            <v/>
          </cell>
          <cell r="R16952" t="str">
            <v/>
          </cell>
        </row>
        <row r="16953">
          <cell r="M16953">
            <v>40401</v>
          </cell>
          <cell r="N16953" t="str">
            <v>ELETRODUTO FLEXIVEL PLANO EM PEAD, COR PRETA E LARANJA,  DIAMETRO 32 MM</v>
          </cell>
          <cell r="O16953" t="str">
            <v>M</v>
          </cell>
          <cell r="P16953" t="str">
            <v>COEFICIENTE DE REPRESENTATIVIDADE</v>
          </cell>
          <cell r="Q16953">
            <v>1.1000000000000001</v>
          </cell>
          <cell r="R16953">
            <v>2.82</v>
          </cell>
        </row>
        <row r="16954">
          <cell r="M16954">
            <v>88247</v>
          </cell>
          <cell r="N16954" t="str">
            <v>AUXILIAR DE ELETRICISTA COM ENCARGOS COMPLEMENTARES</v>
          </cell>
          <cell r="O16954" t="str">
            <v>H</v>
          </cell>
          <cell r="P16954" t="str">
            <v>COEFICIENTE DE REPRESENTATIVIDADE</v>
          </cell>
          <cell r="Q16954">
            <v>0.09</v>
          </cell>
          <cell r="R16954">
            <v>16.5</v>
          </cell>
        </row>
        <row r="16955">
          <cell r="M16955">
            <v>88264</v>
          </cell>
          <cell r="N16955" t="str">
            <v>ELETRICISTA COM ENCARGOS COMPLEMENTARES</v>
          </cell>
          <cell r="O16955" t="str">
            <v>H</v>
          </cell>
          <cell r="P16955" t="str">
            <v>COLETADO</v>
          </cell>
          <cell r="Q16955">
            <v>0.09</v>
          </cell>
          <cell r="R16955">
            <v>22.35</v>
          </cell>
        </row>
        <row r="16956">
          <cell r="M16956">
            <v>91170</v>
          </cell>
          <cell r="N16956" t="str">
            <v>FIXAÇÃO DE TUBOS HORIZONTAIS DE PVC, CPVC OU COBRE DIÂMETROS MENORES OU IGUAIS A 40 MM OU ELETROCALHAS ATÉ 150MM DE LARGURA, COM ABRAÇADEIRA METÁLICA RÍGIDA TIPO D 1/2, FIXADA EM PERFILADO EM LAJE. AF_05/2015</v>
          </cell>
          <cell r="O16956" t="str">
            <v>M</v>
          </cell>
          <cell r="P16956" t="str">
            <v>COEFICIENTE DE REPRESENTATIVIDADE</v>
          </cell>
          <cell r="Q16956">
            <v>1</v>
          </cell>
          <cell r="R16956">
            <v>2.42</v>
          </cell>
        </row>
        <row r="16957">
          <cell r="M16957" t="str">
            <v/>
          </cell>
          <cell r="N16957" t="str">
            <v/>
          </cell>
          <cell r="O16957" t="str">
            <v/>
          </cell>
          <cell r="P16957" t="str">
            <v/>
          </cell>
          <cell r="Q16957" t="str">
            <v/>
          </cell>
          <cell r="R16957" t="str">
            <v/>
          </cell>
        </row>
        <row r="16958">
          <cell r="M16958">
            <v>39247</v>
          </cell>
          <cell r="N16958" t="str">
            <v>ELETRODUTODUTO PEAD FLEXIVEL PAREDE SIMPLES, CORRUGACAO HELICOIDAL, COR PRETA, SEM ROSCA, DE 1 1/4",  PARA CABEAMENTO SUBTERRANEO (NBR 15715)</v>
          </cell>
          <cell r="O16958" t="str">
            <v>M</v>
          </cell>
          <cell r="P16958" t="str">
            <v>COEFICIENTE DE REPRESENTATIVIDADE</v>
          </cell>
          <cell r="Q16958">
            <v>1.1000000000000001</v>
          </cell>
          <cell r="R16958">
            <v>4.2699999999999996</v>
          </cell>
        </row>
        <row r="16959">
          <cell r="M16959">
            <v>88247</v>
          </cell>
          <cell r="N16959" t="str">
            <v>AUXILIAR DE ELETRICISTA COM ENCARGOS COMPLEMENTARES</v>
          </cell>
          <cell r="O16959" t="str">
            <v>H</v>
          </cell>
          <cell r="P16959" t="str">
            <v>COEFICIENTE DE REPRESENTATIVIDADE</v>
          </cell>
          <cell r="Q16959">
            <v>0.113</v>
          </cell>
          <cell r="R16959">
            <v>16.5</v>
          </cell>
        </row>
        <row r="16960">
          <cell r="M16960">
            <v>88264</v>
          </cell>
          <cell r="N16960" t="str">
            <v>ELETRICISTA COM ENCARGOS COMPLEMENTARES</v>
          </cell>
          <cell r="O16960" t="str">
            <v>H</v>
          </cell>
          <cell r="P16960" t="str">
            <v>COLETADO</v>
          </cell>
          <cell r="Q16960">
            <v>0.113</v>
          </cell>
          <cell r="R16960">
            <v>22.35</v>
          </cell>
        </row>
        <row r="16961">
          <cell r="M16961">
            <v>91170</v>
          </cell>
          <cell r="N16961" t="str">
            <v>FIXAÇÃO DE TUBOS HORIZONTAIS DE PVC, CPVC OU COBRE DIÂMETROS MENORES OU IGUAIS A 40 MM OU ELETROCALHAS ATÉ 150MM DE LARGURA, COM ABRAÇADEIRA METÁLICA RÍGIDA TIPO D 1/2, FIXADA EM PERFILADO EM LAJE. AF_05/2015</v>
          </cell>
          <cell r="O16961" t="str">
            <v>M</v>
          </cell>
          <cell r="P16961" t="str">
            <v>COEFICIENTE DE REPRESENTATIVIDADE</v>
          </cell>
          <cell r="Q16961">
            <v>1</v>
          </cell>
          <cell r="R16961">
            <v>2.42</v>
          </cell>
        </row>
        <row r="16962">
          <cell r="M16962" t="str">
            <v/>
          </cell>
          <cell r="N16962" t="str">
            <v/>
          </cell>
          <cell r="O16962" t="str">
            <v/>
          </cell>
          <cell r="P16962" t="str">
            <v/>
          </cell>
          <cell r="Q16962" t="str">
            <v/>
          </cell>
          <cell r="R16962" t="str">
            <v/>
          </cell>
        </row>
        <row r="16963">
          <cell r="M16963">
            <v>40402</v>
          </cell>
          <cell r="N16963" t="str">
            <v>ELETRODUTO FLEXIVEL PLANO EM PEAD, COR PRETA E LARANJA,  DIAMETRO 40 MM</v>
          </cell>
          <cell r="O16963" t="str">
            <v>M</v>
          </cell>
          <cell r="P16963" t="str">
            <v>COEFICIENTE DE REPRESENTATIVIDADE</v>
          </cell>
          <cell r="Q16963">
            <v>1.1000000000000001</v>
          </cell>
          <cell r="R16963">
            <v>3.61</v>
          </cell>
        </row>
        <row r="16964">
          <cell r="M16964">
            <v>88247</v>
          </cell>
          <cell r="N16964" t="str">
            <v>AUXILIAR DE ELETRICISTA COM ENCARGOS COMPLEMENTARES</v>
          </cell>
          <cell r="O16964" t="str">
            <v>H</v>
          </cell>
          <cell r="P16964" t="str">
            <v>COEFICIENTE DE REPRESENTATIVIDADE</v>
          </cell>
          <cell r="Q16964">
            <v>0.113</v>
          </cell>
          <cell r="R16964">
            <v>16.5</v>
          </cell>
        </row>
        <row r="16965">
          <cell r="M16965">
            <v>88264</v>
          </cell>
          <cell r="N16965" t="str">
            <v>ELETRICISTA COM ENCARGOS COMPLEMENTARES</v>
          </cell>
          <cell r="O16965" t="str">
            <v>H</v>
          </cell>
          <cell r="P16965" t="str">
            <v>COLETADO</v>
          </cell>
          <cell r="Q16965">
            <v>0.113</v>
          </cell>
          <cell r="R16965">
            <v>22.35</v>
          </cell>
        </row>
        <row r="16966">
          <cell r="M16966">
            <v>91170</v>
          </cell>
          <cell r="N16966" t="str">
            <v>FIXAÇÃO DE TUBOS HORIZONTAIS DE PVC, CPVC OU COBRE DIÂMETROS MENORES OU IGUAIS A 40 MM OU ELETROCALHAS ATÉ 150MM DE LARGURA, COM ABRAÇADEIRA METÁLICA RÍGIDA TIPO D 1/2, FIXADA EM PERFILADO EM LAJE. AF_05/2015</v>
          </cell>
          <cell r="O16966" t="str">
            <v>M</v>
          </cell>
          <cell r="P16966" t="str">
            <v>COEFICIENTE DE REPRESENTATIVIDADE</v>
          </cell>
          <cell r="Q16966">
            <v>1</v>
          </cell>
          <cell r="R16966">
            <v>2.42</v>
          </cell>
        </row>
        <row r="16967">
          <cell r="M16967" t="str">
            <v/>
          </cell>
          <cell r="N16967" t="str">
            <v/>
          </cell>
          <cell r="O16967" t="str">
            <v/>
          </cell>
          <cell r="P16967" t="str">
            <v/>
          </cell>
          <cell r="Q16967" t="str">
            <v/>
          </cell>
          <cell r="R16967" t="str">
            <v/>
          </cell>
        </row>
        <row r="16968">
          <cell r="M16968">
            <v>2689</v>
          </cell>
          <cell r="N16968" t="str">
            <v>ELETRODUTO PVC FLEXIVEL CORRUGADO, COR AMARELA, DE 20 MM</v>
          </cell>
          <cell r="O16968" t="str">
            <v>M</v>
          </cell>
          <cell r="P16968" t="str">
            <v>COEFICIENTE DE REPRESENTATIVIDADE</v>
          </cell>
          <cell r="Q16968">
            <v>1.1000000000000001</v>
          </cell>
          <cell r="R16968">
            <v>2.2799999999999998</v>
          </cell>
        </row>
        <row r="16969">
          <cell r="M16969">
            <v>43132</v>
          </cell>
          <cell r="N16969" t="str">
            <v>ARAME RECOZIDO 16 BWG, D = 1,65 MM (0,016 KG/M) OU 18 BWG, D = 1,25 MM (0,01 KG/M)</v>
          </cell>
          <cell r="O16969" t="str">
            <v>KG</v>
          </cell>
          <cell r="P16969" t="str">
            <v>COEFICIENTE DE REPRESENTATIVIDADE</v>
          </cell>
          <cell r="Q16969">
            <v>1.6000000000000001E-3</v>
          </cell>
          <cell r="R16969">
            <v>15.41</v>
          </cell>
        </row>
        <row r="16970">
          <cell r="M16970">
            <v>88247</v>
          </cell>
          <cell r="N16970" t="str">
            <v>AUXILIAR DE ELETRICISTA COM ENCARGOS COMPLEMENTARES</v>
          </cell>
          <cell r="O16970" t="str">
            <v>H</v>
          </cell>
          <cell r="P16970" t="str">
            <v>COEFICIENTE DE REPRESENTATIVIDADE</v>
          </cell>
          <cell r="Q16970">
            <v>7.1999999999999995E-2</v>
          </cell>
          <cell r="R16970">
            <v>16.5</v>
          </cell>
        </row>
        <row r="16971">
          <cell r="M16971">
            <v>88264</v>
          </cell>
          <cell r="N16971" t="str">
            <v>ELETRICISTA COM ENCARGOS COMPLEMENTARES</v>
          </cell>
          <cell r="O16971" t="str">
            <v>H</v>
          </cell>
          <cell r="P16971" t="str">
            <v>COLETADO</v>
          </cell>
          <cell r="Q16971">
            <v>7.1999999999999995E-2</v>
          </cell>
          <cell r="R16971">
            <v>22.35</v>
          </cell>
        </row>
        <row r="16972">
          <cell r="M16972" t="str">
            <v/>
          </cell>
          <cell r="N16972" t="str">
            <v/>
          </cell>
          <cell r="O16972" t="str">
            <v/>
          </cell>
          <cell r="P16972" t="str">
            <v/>
          </cell>
          <cell r="Q16972" t="str">
            <v/>
          </cell>
          <cell r="R16972" t="str">
            <v/>
          </cell>
        </row>
        <row r="16973">
          <cell r="M16973">
            <v>39243</v>
          </cell>
          <cell r="N16973" t="str">
            <v>ELETRODUTO PVC FLEXIVEL CORRUGADO, REFORCADO, COR LARANJA, DE 20 MM, PARA LAJES E PISOS</v>
          </cell>
          <cell r="O16973" t="str">
            <v>M</v>
          </cell>
          <cell r="P16973" t="str">
            <v>COEFICIENTE DE REPRESENTATIVIDADE</v>
          </cell>
          <cell r="Q16973">
            <v>1.1000000000000001</v>
          </cell>
          <cell r="R16973">
            <v>2.78</v>
          </cell>
        </row>
        <row r="16974">
          <cell r="M16974">
            <v>43132</v>
          </cell>
          <cell r="N16974" t="str">
            <v>ARAME RECOZIDO 16 BWG, D = 1,65 MM (0,016 KG/M) OU 18 BWG, D = 1,25 MM (0,01 KG/M)</v>
          </cell>
          <cell r="O16974" t="str">
            <v>KG</v>
          </cell>
          <cell r="P16974" t="str">
            <v>COEFICIENTE DE REPRESENTATIVIDADE</v>
          </cell>
          <cell r="Q16974">
            <v>1.6000000000000001E-3</v>
          </cell>
          <cell r="R16974">
            <v>15.41</v>
          </cell>
        </row>
        <row r="16975">
          <cell r="M16975">
            <v>88247</v>
          </cell>
          <cell r="N16975" t="str">
            <v>AUXILIAR DE ELETRICISTA COM ENCARGOS COMPLEMENTARES</v>
          </cell>
          <cell r="O16975" t="str">
            <v>H</v>
          </cell>
          <cell r="P16975" t="str">
            <v>COEFICIENTE DE REPRESENTATIVIDADE</v>
          </cell>
          <cell r="Q16975">
            <v>7.1999999999999995E-2</v>
          </cell>
          <cell r="R16975">
            <v>16.5</v>
          </cell>
        </row>
        <row r="16976">
          <cell r="M16976">
            <v>88264</v>
          </cell>
          <cell r="N16976" t="str">
            <v>ELETRICISTA COM ENCARGOS COMPLEMENTARES</v>
          </cell>
          <cell r="O16976" t="str">
            <v>H</v>
          </cell>
          <cell r="P16976" t="str">
            <v>COLETADO</v>
          </cell>
          <cell r="Q16976">
            <v>7.1999999999999995E-2</v>
          </cell>
          <cell r="R16976">
            <v>22.35</v>
          </cell>
        </row>
        <row r="16977">
          <cell r="M16977" t="str">
            <v/>
          </cell>
          <cell r="N16977" t="str">
            <v/>
          </cell>
          <cell r="O16977" t="str">
            <v/>
          </cell>
          <cell r="P16977" t="str">
            <v/>
          </cell>
          <cell r="Q16977" t="str">
            <v/>
          </cell>
          <cell r="R16977" t="str">
            <v/>
          </cell>
        </row>
        <row r="16978">
          <cell r="M16978">
            <v>2688</v>
          </cell>
          <cell r="N16978" t="str">
            <v>ELETRODUTO PVC FLEXIVEL CORRUGADO, COR AMARELA, DE 25 MM</v>
          </cell>
          <cell r="O16978" t="str">
            <v>M</v>
          </cell>
          <cell r="P16978" t="str">
            <v>COEFICIENTE DE REPRESENTATIVIDADE</v>
          </cell>
          <cell r="Q16978">
            <v>1.1000000000000001</v>
          </cell>
          <cell r="R16978">
            <v>2.4700000000000002</v>
          </cell>
        </row>
        <row r="16979">
          <cell r="M16979">
            <v>43132</v>
          </cell>
          <cell r="N16979" t="str">
            <v>ARAME RECOZIDO 16 BWG, D = 1,65 MM (0,016 KG/M) OU 18 BWG, D = 1,25 MM (0,01 KG/M)</v>
          </cell>
          <cell r="O16979" t="str">
            <v>KG</v>
          </cell>
          <cell r="P16979" t="str">
            <v>COEFICIENTE DE REPRESENTATIVIDADE</v>
          </cell>
          <cell r="Q16979">
            <v>1.8E-3</v>
          </cell>
          <cell r="R16979">
            <v>15.41</v>
          </cell>
        </row>
        <row r="16980">
          <cell r="M16980">
            <v>88247</v>
          </cell>
          <cell r="N16980" t="str">
            <v>AUXILIAR DE ELETRICISTA COM ENCARGOS COMPLEMENTARES</v>
          </cell>
          <cell r="O16980" t="str">
            <v>H</v>
          </cell>
          <cell r="P16980" t="str">
            <v>COEFICIENTE DE REPRESENTATIVIDADE</v>
          </cell>
          <cell r="Q16980">
            <v>8.6999999999999994E-2</v>
          </cell>
          <cell r="R16980">
            <v>16.5</v>
          </cell>
        </row>
        <row r="16981">
          <cell r="M16981">
            <v>88264</v>
          </cell>
          <cell r="N16981" t="str">
            <v>ELETRICISTA COM ENCARGOS COMPLEMENTARES</v>
          </cell>
          <cell r="O16981" t="str">
            <v>H</v>
          </cell>
          <cell r="P16981" t="str">
            <v>COLETADO</v>
          </cell>
          <cell r="Q16981">
            <v>8.6999999999999994E-2</v>
          </cell>
          <cell r="R16981">
            <v>22.35</v>
          </cell>
        </row>
        <row r="16982">
          <cell r="M16982" t="str">
            <v/>
          </cell>
          <cell r="N16982" t="str">
            <v/>
          </cell>
          <cell r="O16982" t="str">
            <v/>
          </cell>
          <cell r="P16982" t="str">
            <v/>
          </cell>
          <cell r="Q16982" t="str">
            <v/>
          </cell>
          <cell r="R16982" t="str">
            <v/>
          </cell>
        </row>
        <row r="16983">
          <cell r="M16983">
            <v>39244</v>
          </cell>
          <cell r="N16983" t="str">
            <v>ELETRODUTO PVC FLEXIVEL CORRUGADO, REFORCADO, COR LARANJA, DE 25 MM, PARA LAJES E PISOS</v>
          </cell>
          <cell r="O16983" t="str">
            <v>M</v>
          </cell>
          <cell r="P16983" t="str">
            <v>COEFICIENTE DE REPRESENTATIVIDADE</v>
          </cell>
          <cell r="Q16983">
            <v>1.1000000000000001</v>
          </cell>
          <cell r="R16983">
            <v>3.76</v>
          </cell>
        </row>
        <row r="16984">
          <cell r="M16984">
            <v>43132</v>
          </cell>
          <cell r="N16984" t="str">
            <v>ARAME RECOZIDO 16 BWG, D = 1,65 MM (0,016 KG/M) OU 18 BWG, D = 1,25 MM (0,01 KG/M)</v>
          </cell>
          <cell r="O16984" t="str">
            <v>KG</v>
          </cell>
          <cell r="P16984" t="str">
            <v>COEFICIENTE DE REPRESENTATIVIDADE</v>
          </cell>
          <cell r="Q16984">
            <v>1.8E-3</v>
          </cell>
          <cell r="R16984">
            <v>15.41</v>
          </cell>
        </row>
        <row r="16985">
          <cell r="M16985">
            <v>88247</v>
          </cell>
          <cell r="N16985" t="str">
            <v>AUXILIAR DE ELETRICISTA COM ENCARGOS COMPLEMENTARES</v>
          </cell>
          <cell r="O16985" t="str">
            <v>H</v>
          </cell>
          <cell r="P16985" t="str">
            <v>COEFICIENTE DE REPRESENTATIVIDADE</v>
          </cell>
          <cell r="Q16985">
            <v>8.6999999999999994E-2</v>
          </cell>
          <cell r="R16985">
            <v>16.5</v>
          </cell>
        </row>
        <row r="16986">
          <cell r="M16986">
            <v>88264</v>
          </cell>
          <cell r="N16986" t="str">
            <v>ELETRICISTA COM ENCARGOS COMPLEMENTARES</v>
          </cell>
          <cell r="O16986" t="str">
            <v>H</v>
          </cell>
          <cell r="P16986" t="str">
            <v>COLETADO</v>
          </cell>
          <cell r="Q16986">
            <v>8.6999999999999994E-2</v>
          </cell>
          <cell r="R16986">
            <v>22.35</v>
          </cell>
        </row>
        <row r="16987">
          <cell r="M16987" t="str">
            <v/>
          </cell>
          <cell r="N16987" t="str">
            <v/>
          </cell>
          <cell r="O16987" t="str">
            <v/>
          </cell>
          <cell r="P16987" t="str">
            <v/>
          </cell>
          <cell r="Q16987" t="str">
            <v/>
          </cell>
          <cell r="R16987" t="str">
            <v/>
          </cell>
        </row>
        <row r="16988">
          <cell r="M16988">
            <v>2690</v>
          </cell>
          <cell r="N16988" t="str">
            <v>ELETRODUTO PVC FLEXIVEL CORRUGADO, COR AMARELA, DE 32 MM</v>
          </cell>
          <cell r="O16988" t="str">
            <v>M</v>
          </cell>
          <cell r="P16988" t="str">
            <v>COEFICIENTE DE REPRESENTATIVIDADE</v>
          </cell>
          <cell r="Q16988">
            <v>1.1000000000000001</v>
          </cell>
          <cell r="R16988">
            <v>4.22</v>
          </cell>
        </row>
        <row r="16989">
          <cell r="M16989">
            <v>43132</v>
          </cell>
          <cell r="N16989" t="str">
            <v>ARAME RECOZIDO 16 BWG, D = 1,65 MM (0,016 KG/M) OU 18 BWG, D = 1,25 MM (0,01 KG/M)</v>
          </cell>
          <cell r="O16989" t="str">
            <v>KG</v>
          </cell>
          <cell r="P16989" t="str">
            <v>COEFICIENTE DE REPRESENTATIVIDADE</v>
          </cell>
          <cell r="Q16989">
            <v>2E-3</v>
          </cell>
          <cell r="R16989">
            <v>15.41</v>
          </cell>
        </row>
        <row r="16990">
          <cell r="M16990">
            <v>88247</v>
          </cell>
          <cell r="N16990" t="str">
            <v>AUXILIAR DE ELETRICISTA COM ENCARGOS COMPLEMENTARES</v>
          </cell>
          <cell r="O16990" t="str">
            <v>H</v>
          </cell>
          <cell r="P16990" t="str">
            <v>COEFICIENTE DE REPRESENTATIVIDADE</v>
          </cell>
          <cell r="Q16990">
            <v>0.107</v>
          </cell>
          <cell r="R16990">
            <v>16.5</v>
          </cell>
        </row>
        <row r="16991">
          <cell r="M16991">
            <v>88264</v>
          </cell>
          <cell r="N16991" t="str">
            <v>ELETRICISTA COM ENCARGOS COMPLEMENTARES</v>
          </cell>
          <cell r="O16991" t="str">
            <v>H</v>
          </cell>
          <cell r="P16991" t="str">
            <v>COLETADO</v>
          </cell>
          <cell r="Q16991">
            <v>0.107</v>
          </cell>
          <cell r="R16991">
            <v>22.35</v>
          </cell>
        </row>
        <row r="16992">
          <cell r="M16992" t="str">
            <v/>
          </cell>
          <cell r="N16992" t="str">
            <v/>
          </cell>
          <cell r="O16992" t="str">
            <v/>
          </cell>
          <cell r="P16992" t="str">
            <v/>
          </cell>
          <cell r="Q16992" t="str">
            <v/>
          </cell>
          <cell r="R16992" t="str">
            <v/>
          </cell>
        </row>
        <row r="16993">
          <cell r="M16993">
            <v>39245</v>
          </cell>
          <cell r="N16993" t="str">
            <v>ELETRODUTO PVC FLEXIVEL CORRUGADO, REFORCADO, COR LARANJA, DE 32 MM, PARA LAJES E PISOS</v>
          </cell>
          <cell r="O16993" t="str">
            <v>M</v>
          </cell>
          <cell r="P16993" t="str">
            <v>COEFICIENTE DE REPRESENTATIVIDADE</v>
          </cell>
          <cell r="Q16993">
            <v>1.1000000000000001</v>
          </cell>
          <cell r="R16993">
            <v>7.24</v>
          </cell>
        </row>
        <row r="16994">
          <cell r="M16994">
            <v>43132</v>
          </cell>
          <cell r="N16994" t="str">
            <v>ARAME RECOZIDO 16 BWG, D = 1,65 MM (0,016 KG/M) OU 18 BWG, D = 1,25 MM (0,01 KG/M)</v>
          </cell>
          <cell r="O16994" t="str">
            <v>KG</v>
          </cell>
          <cell r="P16994" t="str">
            <v>COEFICIENTE DE REPRESENTATIVIDADE</v>
          </cell>
          <cell r="Q16994">
            <v>2E-3</v>
          </cell>
          <cell r="R16994">
            <v>15.41</v>
          </cell>
        </row>
        <row r="16995">
          <cell r="M16995">
            <v>88247</v>
          </cell>
          <cell r="N16995" t="str">
            <v>AUXILIAR DE ELETRICISTA COM ENCARGOS COMPLEMENTARES</v>
          </cell>
          <cell r="O16995" t="str">
            <v>H</v>
          </cell>
          <cell r="P16995" t="str">
            <v>COEFICIENTE DE REPRESENTATIVIDADE</v>
          </cell>
          <cell r="Q16995">
            <v>0.107</v>
          </cell>
          <cell r="R16995">
            <v>16.5</v>
          </cell>
        </row>
        <row r="16996">
          <cell r="M16996">
            <v>88264</v>
          </cell>
          <cell r="N16996" t="str">
            <v>ELETRICISTA COM ENCARGOS COMPLEMENTARES</v>
          </cell>
          <cell r="O16996" t="str">
            <v>H</v>
          </cell>
          <cell r="P16996" t="str">
            <v>COLETADO</v>
          </cell>
          <cell r="Q16996">
            <v>0.107</v>
          </cell>
          <cell r="R16996">
            <v>22.35</v>
          </cell>
        </row>
        <row r="16997">
          <cell r="M16997" t="str">
            <v/>
          </cell>
          <cell r="N16997" t="str">
            <v/>
          </cell>
          <cell r="O16997" t="str">
            <v/>
          </cell>
          <cell r="P16997" t="str">
            <v/>
          </cell>
          <cell r="Q16997" t="str">
            <v/>
          </cell>
          <cell r="R16997" t="str">
            <v/>
          </cell>
        </row>
        <row r="16998">
          <cell r="M16998">
            <v>40401</v>
          </cell>
          <cell r="N16998" t="str">
            <v>ELETRODUTO FLEXIVEL PLANO EM PEAD, COR PRETA E LARANJA,  DIAMETRO 32 MM</v>
          </cell>
          <cell r="O16998" t="str">
            <v>M</v>
          </cell>
          <cell r="P16998" t="str">
            <v>COEFICIENTE DE REPRESENTATIVIDADE</v>
          </cell>
          <cell r="Q16998">
            <v>1.1000000000000001</v>
          </cell>
          <cell r="R16998">
            <v>2.82</v>
          </cell>
        </row>
        <row r="16999">
          <cell r="M16999">
            <v>43132</v>
          </cell>
          <cell r="N16999" t="str">
            <v>ARAME RECOZIDO 16 BWG, D = 1,65 MM (0,016 KG/M) OU 18 BWG, D = 1,25 MM (0,01 KG/M)</v>
          </cell>
          <cell r="O16999" t="str">
            <v>KG</v>
          </cell>
          <cell r="P16999" t="str">
            <v>COEFICIENTE DE REPRESENTATIVIDADE</v>
          </cell>
          <cell r="Q16999">
            <v>2E-3</v>
          </cell>
          <cell r="R16999">
            <v>15.41</v>
          </cell>
        </row>
        <row r="17000">
          <cell r="M17000">
            <v>88247</v>
          </cell>
          <cell r="N17000" t="str">
            <v>AUXILIAR DE ELETRICISTA COM ENCARGOS COMPLEMENTARES</v>
          </cell>
          <cell r="O17000" t="str">
            <v>H</v>
          </cell>
          <cell r="P17000" t="str">
            <v>COEFICIENTE DE REPRESENTATIVIDADE</v>
          </cell>
          <cell r="Q17000">
            <v>0.107</v>
          </cell>
          <cell r="R17000">
            <v>16.5</v>
          </cell>
        </row>
        <row r="17001">
          <cell r="M17001">
            <v>88264</v>
          </cell>
          <cell r="N17001" t="str">
            <v>ELETRICISTA COM ENCARGOS COMPLEMENTARES</v>
          </cell>
          <cell r="O17001" t="str">
            <v>H</v>
          </cell>
          <cell r="P17001" t="str">
            <v>COLETADO</v>
          </cell>
          <cell r="Q17001">
            <v>0.107</v>
          </cell>
          <cell r="R17001">
            <v>22.35</v>
          </cell>
        </row>
        <row r="17002">
          <cell r="M17002" t="str">
            <v/>
          </cell>
          <cell r="N17002" t="str">
            <v/>
          </cell>
          <cell r="O17002" t="str">
            <v/>
          </cell>
          <cell r="P17002" t="str">
            <v/>
          </cell>
          <cell r="Q17002" t="str">
            <v/>
          </cell>
          <cell r="R17002" t="str">
            <v/>
          </cell>
        </row>
        <row r="17003">
          <cell r="M17003">
            <v>39247</v>
          </cell>
          <cell r="N17003" t="str">
            <v>ELETRODUTODUTO PEAD FLEXIVEL PAREDE SIMPLES, CORRUGACAO HELICOIDAL, COR PRETA, SEM ROSCA, DE 1 1/4",  PARA CABEAMENTO SUBTERRANEO (NBR 15715)</v>
          </cell>
          <cell r="O17003" t="str">
            <v>M</v>
          </cell>
          <cell r="P17003" t="str">
            <v>COEFICIENTE DE REPRESENTATIVIDADE</v>
          </cell>
          <cell r="Q17003">
            <v>1.1000000000000001</v>
          </cell>
          <cell r="R17003">
            <v>4.2699999999999996</v>
          </cell>
        </row>
        <row r="17004">
          <cell r="M17004">
            <v>43132</v>
          </cell>
          <cell r="N17004" t="str">
            <v>ARAME RECOZIDO 16 BWG, D = 1,65 MM (0,016 KG/M) OU 18 BWG, D = 1,25 MM (0,01 KG/M)</v>
          </cell>
          <cell r="O17004" t="str">
            <v>KG</v>
          </cell>
          <cell r="P17004" t="str">
            <v>COEFICIENTE DE REPRESENTATIVIDADE</v>
          </cell>
          <cell r="Q17004">
            <v>2.3E-3</v>
          </cell>
          <cell r="R17004">
            <v>15.41</v>
          </cell>
        </row>
        <row r="17005">
          <cell r="M17005">
            <v>88247</v>
          </cell>
          <cell r="N17005" t="str">
            <v>AUXILIAR DE ELETRICISTA COM ENCARGOS COMPLEMENTARES</v>
          </cell>
          <cell r="O17005" t="str">
            <v>H</v>
          </cell>
          <cell r="P17005" t="str">
            <v>COEFICIENTE DE REPRESENTATIVIDADE</v>
          </cell>
          <cell r="Q17005">
            <v>0.13100000000000001</v>
          </cell>
          <cell r="R17005">
            <v>16.5</v>
          </cell>
        </row>
        <row r="17006">
          <cell r="M17006">
            <v>88264</v>
          </cell>
          <cell r="N17006" t="str">
            <v>ELETRICISTA COM ENCARGOS COMPLEMENTARES</v>
          </cell>
          <cell r="O17006" t="str">
            <v>H</v>
          </cell>
          <cell r="P17006" t="str">
            <v>COLETADO</v>
          </cell>
          <cell r="Q17006">
            <v>0.13100000000000001</v>
          </cell>
          <cell r="R17006">
            <v>22.35</v>
          </cell>
        </row>
        <row r="17007">
          <cell r="M17007" t="str">
            <v/>
          </cell>
          <cell r="N17007" t="str">
            <v/>
          </cell>
          <cell r="O17007" t="str">
            <v/>
          </cell>
          <cell r="P17007" t="str">
            <v/>
          </cell>
          <cell r="Q17007" t="str">
            <v/>
          </cell>
          <cell r="R17007" t="str">
            <v/>
          </cell>
        </row>
        <row r="17008">
          <cell r="M17008">
            <v>40402</v>
          </cell>
          <cell r="N17008" t="str">
            <v>ELETRODUTO FLEXIVEL PLANO EM PEAD, COR PRETA E LARANJA,  DIAMETRO 40 MM</v>
          </cell>
          <cell r="O17008" t="str">
            <v>M</v>
          </cell>
          <cell r="P17008" t="str">
            <v>COEFICIENTE DE REPRESENTATIVIDADE</v>
          </cell>
          <cell r="Q17008">
            <v>1.1000000000000001</v>
          </cell>
          <cell r="R17008">
            <v>3.61</v>
          </cell>
        </row>
        <row r="17009">
          <cell r="M17009">
            <v>43132</v>
          </cell>
          <cell r="N17009" t="str">
            <v>ARAME RECOZIDO 16 BWG, D = 1,65 MM (0,016 KG/M) OU 18 BWG, D = 1,25 MM (0,01 KG/M)</v>
          </cell>
          <cell r="O17009" t="str">
            <v>KG</v>
          </cell>
          <cell r="P17009" t="str">
            <v>COEFICIENTE DE REPRESENTATIVIDADE</v>
          </cell>
          <cell r="Q17009">
            <v>2.3E-3</v>
          </cell>
          <cell r="R17009">
            <v>15.41</v>
          </cell>
        </row>
        <row r="17010">
          <cell r="M17010">
            <v>88247</v>
          </cell>
          <cell r="N17010" t="str">
            <v>AUXILIAR DE ELETRICISTA COM ENCARGOS COMPLEMENTARES</v>
          </cell>
          <cell r="O17010" t="str">
            <v>H</v>
          </cell>
          <cell r="P17010" t="str">
            <v>COEFICIENTE DE REPRESENTATIVIDADE</v>
          </cell>
          <cell r="Q17010">
            <v>0.13100000000000001</v>
          </cell>
          <cell r="R17010">
            <v>16.5</v>
          </cell>
        </row>
        <row r="17011">
          <cell r="M17011">
            <v>88264</v>
          </cell>
          <cell r="N17011" t="str">
            <v>ELETRICISTA COM ENCARGOS COMPLEMENTARES</v>
          </cell>
          <cell r="O17011" t="str">
            <v>H</v>
          </cell>
          <cell r="P17011" t="str">
            <v>COLETADO</v>
          </cell>
          <cell r="Q17011">
            <v>0.13100000000000001</v>
          </cell>
          <cell r="R17011">
            <v>22.35</v>
          </cell>
        </row>
        <row r="17012">
          <cell r="M17012" t="str">
            <v/>
          </cell>
          <cell r="N17012" t="str">
            <v/>
          </cell>
          <cell r="O17012" t="str">
            <v/>
          </cell>
          <cell r="P17012" t="str">
            <v/>
          </cell>
          <cell r="Q17012" t="str">
            <v/>
          </cell>
          <cell r="R17012" t="str">
            <v/>
          </cell>
        </row>
        <row r="17013">
          <cell r="M17013">
            <v>2689</v>
          </cell>
          <cell r="N17013" t="str">
            <v>ELETRODUTO PVC FLEXIVEL CORRUGADO, COR AMARELA, DE 20 MM</v>
          </cell>
          <cell r="O17013" t="str">
            <v>M</v>
          </cell>
          <cell r="P17013" t="str">
            <v>COEFICIENTE DE REPRESENTATIVIDADE</v>
          </cell>
          <cell r="Q17013">
            <v>1.0169999999999999</v>
          </cell>
          <cell r="R17013">
            <v>2.2799999999999998</v>
          </cell>
        </row>
        <row r="17014">
          <cell r="M17014">
            <v>88247</v>
          </cell>
          <cell r="N17014" t="str">
            <v>AUXILIAR DE ELETRICISTA COM ENCARGOS COMPLEMENTARES</v>
          </cell>
          <cell r="O17014" t="str">
            <v>H</v>
          </cell>
          <cell r="P17014" t="str">
            <v>COEFICIENTE DE REPRESENTATIVIDADE</v>
          </cell>
          <cell r="Q17014">
            <v>0.129</v>
          </cell>
          <cell r="R17014">
            <v>16.5</v>
          </cell>
        </row>
        <row r="17015">
          <cell r="M17015">
            <v>88264</v>
          </cell>
          <cell r="N17015" t="str">
            <v>ELETRICISTA COM ENCARGOS COMPLEMENTARES</v>
          </cell>
          <cell r="O17015" t="str">
            <v>H</v>
          </cell>
          <cell r="P17015" t="str">
            <v>COLETADO</v>
          </cell>
          <cell r="Q17015">
            <v>0.129</v>
          </cell>
          <cell r="R17015">
            <v>22.35</v>
          </cell>
        </row>
        <row r="17016">
          <cell r="M17016" t="str">
            <v/>
          </cell>
          <cell r="N17016" t="str">
            <v/>
          </cell>
          <cell r="O17016" t="str">
            <v/>
          </cell>
          <cell r="P17016" t="str">
            <v/>
          </cell>
          <cell r="Q17016" t="str">
            <v/>
          </cell>
          <cell r="R17016" t="str">
            <v/>
          </cell>
        </row>
        <row r="17017">
          <cell r="M17017">
            <v>39243</v>
          </cell>
          <cell r="N17017" t="str">
            <v>ELETRODUTO PVC FLEXIVEL CORRUGADO, REFORCADO, COR LARANJA, DE 20 MM, PARA LAJES E PISOS</v>
          </cell>
          <cell r="O17017" t="str">
            <v>M</v>
          </cell>
          <cell r="P17017" t="str">
            <v>COEFICIENTE DE REPRESENTATIVIDADE</v>
          </cell>
          <cell r="Q17017">
            <v>1.0169999999999999</v>
          </cell>
          <cell r="R17017">
            <v>2.78</v>
          </cell>
        </row>
        <row r="17018">
          <cell r="M17018">
            <v>88247</v>
          </cell>
          <cell r="N17018" t="str">
            <v>AUXILIAR DE ELETRICISTA COM ENCARGOS COMPLEMENTARES</v>
          </cell>
          <cell r="O17018" t="str">
            <v>H</v>
          </cell>
          <cell r="P17018" t="str">
            <v>COEFICIENTE DE REPRESENTATIVIDADE</v>
          </cell>
          <cell r="Q17018">
            <v>0.129</v>
          </cell>
          <cell r="R17018">
            <v>16.5</v>
          </cell>
        </row>
        <row r="17019">
          <cell r="M17019">
            <v>88264</v>
          </cell>
          <cell r="N17019" t="str">
            <v>ELETRICISTA COM ENCARGOS COMPLEMENTARES</v>
          </cell>
          <cell r="O17019" t="str">
            <v>H</v>
          </cell>
          <cell r="P17019" t="str">
            <v>COLETADO</v>
          </cell>
          <cell r="Q17019">
            <v>0.129</v>
          </cell>
          <cell r="R17019">
            <v>22.35</v>
          </cell>
        </row>
        <row r="17020">
          <cell r="M17020" t="str">
            <v/>
          </cell>
          <cell r="N17020" t="str">
            <v/>
          </cell>
          <cell r="O17020" t="str">
            <v/>
          </cell>
          <cell r="P17020" t="str">
            <v/>
          </cell>
          <cell r="Q17020" t="str">
            <v/>
          </cell>
          <cell r="R17020" t="str">
            <v/>
          </cell>
        </row>
        <row r="17021">
          <cell r="M17021">
            <v>2688</v>
          </cell>
          <cell r="N17021" t="str">
            <v>ELETRODUTO PVC FLEXIVEL CORRUGADO, COR AMARELA, DE 25 MM</v>
          </cell>
          <cell r="O17021" t="str">
            <v>M</v>
          </cell>
          <cell r="P17021" t="str">
            <v>COEFICIENTE DE REPRESENTATIVIDADE</v>
          </cell>
          <cell r="Q17021">
            <v>1.0169999999999999</v>
          </cell>
          <cell r="R17021">
            <v>2.4700000000000002</v>
          </cell>
        </row>
        <row r="17022">
          <cell r="M17022">
            <v>88247</v>
          </cell>
          <cell r="N17022" t="str">
            <v>AUXILIAR DE ELETRICISTA COM ENCARGOS COMPLEMENTARES</v>
          </cell>
          <cell r="O17022" t="str">
            <v>H</v>
          </cell>
          <cell r="P17022" t="str">
            <v>COEFICIENTE DE REPRESENTATIVIDADE</v>
          </cell>
          <cell r="Q17022">
            <v>0.14399999999999999</v>
          </cell>
          <cell r="R17022">
            <v>16.5</v>
          </cell>
        </row>
        <row r="17023">
          <cell r="M17023">
            <v>88264</v>
          </cell>
          <cell r="N17023" t="str">
            <v>ELETRICISTA COM ENCARGOS COMPLEMENTARES</v>
          </cell>
          <cell r="O17023" t="str">
            <v>H</v>
          </cell>
          <cell r="P17023" t="str">
            <v>COLETADO</v>
          </cell>
          <cell r="Q17023">
            <v>0.14399999999999999</v>
          </cell>
          <cell r="R17023">
            <v>22.35</v>
          </cell>
        </row>
        <row r="17024">
          <cell r="M17024" t="str">
            <v/>
          </cell>
          <cell r="N17024" t="str">
            <v/>
          </cell>
          <cell r="O17024" t="str">
            <v/>
          </cell>
          <cell r="P17024" t="str">
            <v/>
          </cell>
          <cell r="Q17024" t="str">
            <v/>
          </cell>
          <cell r="R17024" t="str">
            <v/>
          </cell>
        </row>
        <row r="17025">
          <cell r="M17025">
            <v>39244</v>
          </cell>
          <cell r="N17025" t="str">
            <v>ELETRODUTO PVC FLEXIVEL CORRUGADO, REFORCADO, COR LARANJA, DE 25 MM, PARA LAJES E PISOS</v>
          </cell>
          <cell r="O17025" t="str">
            <v>M</v>
          </cell>
          <cell r="P17025" t="str">
            <v>COEFICIENTE DE REPRESENTATIVIDADE</v>
          </cell>
          <cell r="Q17025">
            <v>1.0169999999999999</v>
          </cell>
          <cell r="R17025">
            <v>3.76</v>
          </cell>
        </row>
        <row r="17026">
          <cell r="M17026">
            <v>88247</v>
          </cell>
          <cell r="N17026" t="str">
            <v>AUXILIAR DE ELETRICISTA COM ENCARGOS COMPLEMENTARES</v>
          </cell>
          <cell r="O17026" t="str">
            <v>H</v>
          </cell>
          <cell r="P17026" t="str">
            <v>COEFICIENTE DE REPRESENTATIVIDADE</v>
          </cell>
          <cell r="Q17026">
            <v>0.14399999999999999</v>
          </cell>
          <cell r="R17026">
            <v>16.5</v>
          </cell>
        </row>
        <row r="17027">
          <cell r="M17027">
            <v>88264</v>
          </cell>
          <cell r="N17027" t="str">
            <v>ELETRICISTA COM ENCARGOS COMPLEMENTARES</v>
          </cell>
          <cell r="O17027" t="str">
            <v>H</v>
          </cell>
          <cell r="P17027" t="str">
            <v>COLETADO</v>
          </cell>
          <cell r="Q17027">
            <v>0.14399999999999999</v>
          </cell>
          <cell r="R17027">
            <v>22.35</v>
          </cell>
        </row>
        <row r="17028">
          <cell r="M17028" t="str">
            <v/>
          </cell>
          <cell r="N17028" t="str">
            <v/>
          </cell>
          <cell r="O17028" t="str">
            <v/>
          </cell>
          <cell r="P17028" t="str">
            <v/>
          </cell>
          <cell r="Q17028" t="str">
            <v/>
          </cell>
          <cell r="R17028" t="str">
            <v/>
          </cell>
        </row>
        <row r="17029">
          <cell r="M17029">
            <v>2690</v>
          </cell>
          <cell r="N17029" t="str">
            <v>ELETRODUTO PVC FLEXIVEL CORRUGADO, COR AMARELA, DE 32 MM</v>
          </cell>
          <cell r="O17029" t="str">
            <v>M</v>
          </cell>
          <cell r="P17029" t="str">
            <v>COEFICIENTE DE REPRESENTATIVIDADE</v>
          </cell>
          <cell r="Q17029">
            <v>1.0169999999999999</v>
          </cell>
          <cell r="R17029">
            <v>4.22</v>
          </cell>
        </row>
        <row r="17030">
          <cell r="M17030">
            <v>88247</v>
          </cell>
          <cell r="N17030" t="str">
            <v>AUXILIAR DE ELETRICISTA COM ENCARGOS COMPLEMENTARES</v>
          </cell>
          <cell r="O17030" t="str">
            <v>H</v>
          </cell>
          <cell r="P17030" t="str">
            <v>COEFICIENTE DE REPRESENTATIVIDADE</v>
          </cell>
          <cell r="Q17030">
            <v>0.16400000000000001</v>
          </cell>
          <cell r="R17030">
            <v>16.5</v>
          </cell>
        </row>
        <row r="17031">
          <cell r="M17031">
            <v>88264</v>
          </cell>
          <cell r="N17031" t="str">
            <v>ELETRICISTA COM ENCARGOS COMPLEMENTARES</v>
          </cell>
          <cell r="O17031" t="str">
            <v>H</v>
          </cell>
          <cell r="P17031" t="str">
            <v>COLETADO</v>
          </cell>
          <cell r="Q17031">
            <v>0.16400000000000001</v>
          </cell>
          <cell r="R17031">
            <v>22.35</v>
          </cell>
        </row>
        <row r="17032">
          <cell r="M17032" t="str">
            <v/>
          </cell>
          <cell r="N17032" t="str">
            <v/>
          </cell>
          <cell r="O17032" t="str">
            <v/>
          </cell>
          <cell r="P17032" t="str">
            <v/>
          </cell>
          <cell r="Q17032" t="str">
            <v/>
          </cell>
          <cell r="R17032" t="str">
            <v/>
          </cell>
        </row>
        <row r="17033">
          <cell r="M17033">
            <v>39245</v>
          </cell>
          <cell r="N17033" t="str">
            <v>ELETRODUTO PVC FLEXIVEL CORRUGADO, REFORCADO, COR LARANJA, DE 32 MM, PARA LAJES E PISOS</v>
          </cell>
          <cell r="O17033" t="str">
            <v>M</v>
          </cell>
          <cell r="P17033" t="str">
            <v>COEFICIENTE DE REPRESENTATIVIDADE</v>
          </cell>
          <cell r="Q17033">
            <v>1.0169999999999999</v>
          </cell>
          <cell r="R17033">
            <v>7.24</v>
          </cell>
        </row>
        <row r="17034">
          <cell r="M17034">
            <v>88247</v>
          </cell>
          <cell r="N17034" t="str">
            <v>AUXILIAR DE ELETRICISTA COM ENCARGOS COMPLEMENTARES</v>
          </cell>
          <cell r="O17034" t="str">
            <v>H</v>
          </cell>
          <cell r="P17034" t="str">
            <v>COEFICIENTE DE REPRESENTATIVIDADE</v>
          </cell>
          <cell r="Q17034">
            <v>0.16400000000000001</v>
          </cell>
          <cell r="R17034">
            <v>16.5</v>
          </cell>
        </row>
        <row r="17035">
          <cell r="M17035">
            <v>88264</v>
          </cell>
          <cell r="N17035" t="str">
            <v>ELETRICISTA COM ENCARGOS COMPLEMENTARES</v>
          </cell>
          <cell r="O17035" t="str">
            <v>H</v>
          </cell>
          <cell r="P17035" t="str">
            <v>COLETADO</v>
          </cell>
          <cell r="Q17035">
            <v>0.16400000000000001</v>
          </cell>
          <cell r="R17035">
            <v>22.35</v>
          </cell>
        </row>
        <row r="17036">
          <cell r="M17036" t="str">
            <v/>
          </cell>
          <cell r="N17036" t="str">
            <v/>
          </cell>
          <cell r="O17036" t="str">
            <v/>
          </cell>
          <cell r="P17036" t="str">
            <v/>
          </cell>
          <cell r="Q17036" t="str">
            <v/>
          </cell>
          <cell r="R17036" t="str">
            <v/>
          </cell>
        </row>
        <row r="17037">
          <cell r="M17037">
            <v>40401</v>
          </cell>
          <cell r="N17037" t="str">
            <v>ELETRODUTO FLEXIVEL PLANO EM PEAD, COR PRETA E LARANJA,  DIAMETRO 32 MM</v>
          </cell>
          <cell r="O17037" t="str">
            <v>M</v>
          </cell>
          <cell r="P17037" t="str">
            <v>COEFICIENTE DE REPRESENTATIVIDADE</v>
          </cell>
          <cell r="Q17037">
            <v>1.0169999999999999</v>
          </cell>
          <cell r="R17037">
            <v>2.82</v>
          </cell>
        </row>
        <row r="17038">
          <cell r="M17038">
            <v>88247</v>
          </cell>
          <cell r="N17038" t="str">
            <v>AUXILIAR DE ELETRICISTA COM ENCARGOS COMPLEMENTARES</v>
          </cell>
          <cell r="O17038" t="str">
            <v>H</v>
          </cell>
          <cell r="P17038" t="str">
            <v>COEFICIENTE DE REPRESENTATIVIDADE</v>
          </cell>
          <cell r="Q17038">
            <v>0.16400000000000001</v>
          </cell>
          <cell r="R17038">
            <v>16.5</v>
          </cell>
        </row>
        <row r="17039">
          <cell r="M17039">
            <v>88264</v>
          </cell>
          <cell r="N17039" t="str">
            <v>ELETRICISTA COM ENCARGOS COMPLEMENTARES</v>
          </cell>
          <cell r="O17039" t="str">
            <v>H</v>
          </cell>
          <cell r="P17039" t="str">
            <v>COLETADO</v>
          </cell>
          <cell r="Q17039">
            <v>0.16400000000000001</v>
          </cell>
          <cell r="R17039">
            <v>22.35</v>
          </cell>
        </row>
        <row r="17040">
          <cell r="M17040" t="str">
            <v/>
          </cell>
          <cell r="N17040" t="str">
            <v/>
          </cell>
          <cell r="O17040" t="str">
            <v/>
          </cell>
          <cell r="P17040" t="str">
            <v/>
          </cell>
          <cell r="Q17040" t="str">
            <v/>
          </cell>
          <cell r="R17040" t="str">
            <v/>
          </cell>
        </row>
        <row r="17041">
          <cell r="M17041">
            <v>39247</v>
          </cell>
          <cell r="N17041" t="str">
            <v>ELETRODUTODUTO PEAD FLEXIVEL PAREDE SIMPLES, CORRUGACAO HELICOIDAL, COR PRETA, SEM ROSCA, DE 1 1/4",  PARA CABEAMENTO SUBTERRANEO (NBR 15715)</v>
          </cell>
          <cell r="O17041" t="str">
            <v>M</v>
          </cell>
          <cell r="P17041" t="str">
            <v>COEFICIENTE DE REPRESENTATIVIDADE</v>
          </cell>
          <cell r="Q17041">
            <v>1.0169999999999999</v>
          </cell>
          <cell r="R17041">
            <v>4.2699999999999996</v>
          </cell>
        </row>
        <row r="17042">
          <cell r="M17042">
            <v>88247</v>
          </cell>
          <cell r="N17042" t="str">
            <v>AUXILIAR DE ELETRICISTA COM ENCARGOS COMPLEMENTARES</v>
          </cell>
          <cell r="O17042" t="str">
            <v>H</v>
          </cell>
          <cell r="P17042" t="str">
            <v>COEFICIENTE DE REPRESENTATIVIDADE</v>
          </cell>
          <cell r="Q17042">
            <v>0.188</v>
          </cell>
          <cell r="R17042">
            <v>16.5</v>
          </cell>
        </row>
        <row r="17043">
          <cell r="M17043">
            <v>88264</v>
          </cell>
          <cell r="N17043" t="str">
            <v>ELETRICISTA COM ENCARGOS COMPLEMENTARES</v>
          </cell>
          <cell r="O17043" t="str">
            <v>H</v>
          </cell>
          <cell r="P17043" t="str">
            <v>COLETADO</v>
          </cell>
          <cell r="Q17043">
            <v>0.188</v>
          </cell>
          <cell r="R17043">
            <v>22.35</v>
          </cell>
        </row>
        <row r="17044">
          <cell r="M17044" t="str">
            <v/>
          </cell>
          <cell r="N17044" t="str">
            <v/>
          </cell>
          <cell r="O17044" t="str">
            <v/>
          </cell>
          <cell r="P17044" t="str">
            <v/>
          </cell>
          <cell r="Q17044" t="str">
            <v/>
          </cell>
          <cell r="R17044" t="str">
            <v/>
          </cell>
        </row>
        <row r="17045">
          <cell r="M17045">
            <v>40402</v>
          </cell>
          <cell r="N17045" t="str">
            <v>ELETRODUTO FLEXIVEL PLANO EM PEAD, COR PRETA E LARANJA,  DIAMETRO 40 MM</v>
          </cell>
          <cell r="O17045" t="str">
            <v>M</v>
          </cell>
          <cell r="P17045" t="str">
            <v>COEFICIENTE DE REPRESENTATIVIDADE</v>
          </cell>
          <cell r="Q17045">
            <v>1.0169999999999999</v>
          </cell>
          <cell r="R17045">
            <v>3.61</v>
          </cell>
        </row>
        <row r="17046">
          <cell r="M17046">
            <v>88247</v>
          </cell>
          <cell r="N17046" t="str">
            <v>AUXILIAR DE ELETRICISTA COM ENCARGOS COMPLEMENTARES</v>
          </cell>
          <cell r="O17046" t="str">
            <v>H</v>
          </cell>
          <cell r="P17046" t="str">
            <v>COEFICIENTE DE REPRESENTATIVIDADE</v>
          </cell>
          <cell r="Q17046">
            <v>0.188</v>
          </cell>
          <cell r="R17046">
            <v>16.5</v>
          </cell>
        </row>
        <row r="17047">
          <cell r="M17047">
            <v>88264</v>
          </cell>
          <cell r="N17047" t="str">
            <v>ELETRICISTA COM ENCARGOS COMPLEMENTARES</v>
          </cell>
          <cell r="O17047" t="str">
            <v>H</v>
          </cell>
          <cell r="P17047" t="str">
            <v>COLETADO</v>
          </cell>
          <cell r="Q17047">
            <v>0.188</v>
          </cell>
          <cell r="R17047">
            <v>22.35</v>
          </cell>
        </row>
        <row r="17048">
          <cell r="M17048" t="str">
            <v/>
          </cell>
          <cell r="N17048" t="str">
            <v/>
          </cell>
          <cell r="O17048" t="str">
            <v/>
          </cell>
          <cell r="P17048" t="str">
            <v/>
          </cell>
          <cell r="Q17048" t="str">
            <v/>
          </cell>
          <cell r="R17048" t="str">
            <v/>
          </cell>
        </row>
        <row r="17049">
          <cell r="M17049">
            <v>2673</v>
          </cell>
          <cell r="N17049" t="str">
            <v>ELETRODUTO DE PVC RIGIDO ROSCAVEL DE 1/2 ", SEM LUVA</v>
          </cell>
          <cell r="O17049" t="str">
            <v>M</v>
          </cell>
          <cell r="P17049" t="str">
            <v>COLETADO</v>
          </cell>
          <cell r="Q17049">
            <v>1.0169999999999999</v>
          </cell>
          <cell r="R17049">
            <v>3.77</v>
          </cell>
        </row>
        <row r="17050">
          <cell r="M17050">
            <v>88247</v>
          </cell>
          <cell r="N17050" t="str">
            <v>AUXILIAR DE ELETRICISTA COM ENCARGOS COMPLEMENTARES</v>
          </cell>
          <cell r="O17050" t="str">
            <v>H</v>
          </cell>
          <cell r="P17050" t="str">
            <v>COEFICIENTE DE REPRESENTATIVIDADE</v>
          </cell>
          <cell r="Q17050">
            <v>6.5000000000000002E-2</v>
          </cell>
          <cell r="R17050">
            <v>16.5</v>
          </cell>
        </row>
        <row r="17051">
          <cell r="M17051">
            <v>88264</v>
          </cell>
          <cell r="N17051" t="str">
            <v>ELETRICISTA COM ENCARGOS COMPLEMENTARES</v>
          </cell>
          <cell r="O17051" t="str">
            <v>H</v>
          </cell>
          <cell r="P17051" t="str">
            <v>COLETADO</v>
          </cell>
          <cell r="Q17051">
            <v>6.5000000000000002E-2</v>
          </cell>
          <cell r="R17051">
            <v>22.35</v>
          </cell>
        </row>
        <row r="17052">
          <cell r="M17052">
            <v>91170</v>
          </cell>
          <cell r="N17052" t="str">
            <v>FIXAÇÃO DE TUBOS HORIZONTAIS DE PVC, CPVC OU COBRE DIÂMETROS MENORES OU IGUAIS A 40 MM OU ELETROCALHAS ATÉ 150MM DE LARGURA, COM ABRAÇADEIRA METÁLICA RÍGIDA TIPO D 1/2, FIXADA EM PERFILADO EM LAJE. AF_05/2015</v>
          </cell>
          <cell r="O17052" t="str">
            <v>M</v>
          </cell>
          <cell r="P17052" t="str">
            <v>COEFICIENTE DE REPRESENTATIVIDADE</v>
          </cell>
          <cell r="Q17052">
            <v>1</v>
          </cell>
          <cell r="R17052">
            <v>2.42</v>
          </cell>
        </row>
        <row r="17053">
          <cell r="M17053" t="str">
            <v/>
          </cell>
          <cell r="N17053" t="str">
            <v/>
          </cell>
          <cell r="O17053" t="str">
            <v/>
          </cell>
          <cell r="P17053" t="str">
            <v/>
          </cell>
          <cell r="Q17053" t="str">
            <v/>
          </cell>
          <cell r="R17053" t="str">
            <v/>
          </cell>
        </row>
        <row r="17054">
          <cell r="M17054">
            <v>2674</v>
          </cell>
          <cell r="N17054" t="str">
            <v>ELETRODUTO DE PVC RIGIDO ROSCAVEL DE 3/4 ", SEM LUVA</v>
          </cell>
          <cell r="O17054" t="str">
            <v>M</v>
          </cell>
          <cell r="P17054" t="str">
            <v>COEFICIENTE DE REPRESENTATIVIDADE</v>
          </cell>
          <cell r="Q17054">
            <v>1.0169999999999999</v>
          </cell>
          <cell r="R17054">
            <v>4.6900000000000004</v>
          </cell>
        </row>
        <row r="17055">
          <cell r="M17055">
            <v>88247</v>
          </cell>
          <cell r="N17055" t="str">
            <v>AUXILIAR DE ELETRICISTA COM ENCARGOS COMPLEMENTARES</v>
          </cell>
          <cell r="O17055" t="str">
            <v>H</v>
          </cell>
          <cell r="P17055" t="str">
            <v>COEFICIENTE DE REPRESENTATIVIDADE</v>
          </cell>
          <cell r="Q17055">
            <v>8.2000000000000003E-2</v>
          </cell>
          <cell r="R17055">
            <v>16.5</v>
          </cell>
        </row>
        <row r="17056">
          <cell r="M17056">
            <v>88264</v>
          </cell>
          <cell r="N17056" t="str">
            <v>ELETRICISTA COM ENCARGOS COMPLEMENTARES</v>
          </cell>
          <cell r="O17056" t="str">
            <v>H</v>
          </cell>
          <cell r="P17056" t="str">
            <v>COLETADO</v>
          </cell>
          <cell r="Q17056">
            <v>8.2000000000000003E-2</v>
          </cell>
          <cell r="R17056">
            <v>22.35</v>
          </cell>
        </row>
        <row r="17057">
          <cell r="M17057">
            <v>91170</v>
          </cell>
          <cell r="N17057" t="str">
            <v>FIXAÇÃO DE TUBOS HORIZONTAIS DE PVC, CPVC OU COBRE DIÂMETROS MENORES OU IGUAIS A 40 MM OU ELETROCALHAS ATÉ 150MM DE LARGURA, COM ABRAÇADEIRA METÁLICA RÍGIDA TIPO D 1/2, FIXADA EM PERFILADO EM LAJE. AF_05/2015</v>
          </cell>
          <cell r="O17057" t="str">
            <v>M</v>
          </cell>
          <cell r="P17057" t="str">
            <v>COEFICIENTE DE REPRESENTATIVIDADE</v>
          </cell>
          <cell r="Q17057">
            <v>1</v>
          </cell>
          <cell r="R17057">
            <v>2.42</v>
          </cell>
        </row>
        <row r="17058">
          <cell r="M17058" t="str">
            <v/>
          </cell>
          <cell r="N17058" t="str">
            <v/>
          </cell>
          <cell r="O17058" t="str">
            <v/>
          </cell>
          <cell r="P17058" t="str">
            <v/>
          </cell>
          <cell r="Q17058" t="str">
            <v/>
          </cell>
          <cell r="R17058" t="str">
            <v/>
          </cell>
        </row>
        <row r="17059">
          <cell r="M17059">
            <v>2685</v>
          </cell>
          <cell r="N17059" t="str">
            <v>ELETRODUTO DE PVC RIGIDO ROSCAVEL DE 1 ", SEM LUVA</v>
          </cell>
          <cell r="O17059" t="str">
            <v>M</v>
          </cell>
          <cell r="P17059" t="str">
            <v>COEFICIENTE DE REPRESENTATIVIDADE</v>
          </cell>
          <cell r="Q17059">
            <v>1.0169999999999999</v>
          </cell>
          <cell r="R17059">
            <v>7.33</v>
          </cell>
        </row>
        <row r="17060">
          <cell r="M17060">
            <v>88247</v>
          </cell>
          <cell r="N17060" t="str">
            <v>AUXILIAR DE ELETRICISTA COM ENCARGOS COMPLEMENTARES</v>
          </cell>
          <cell r="O17060" t="str">
            <v>H</v>
          </cell>
          <cell r="P17060" t="str">
            <v>COEFICIENTE DE REPRESENTATIVIDADE</v>
          </cell>
          <cell r="Q17060">
            <v>0.106</v>
          </cell>
          <cell r="R17060">
            <v>16.5</v>
          </cell>
        </row>
        <row r="17061">
          <cell r="M17061">
            <v>88264</v>
          </cell>
          <cell r="N17061" t="str">
            <v>ELETRICISTA COM ENCARGOS COMPLEMENTARES</v>
          </cell>
          <cell r="O17061" t="str">
            <v>H</v>
          </cell>
          <cell r="P17061" t="str">
            <v>COLETADO</v>
          </cell>
          <cell r="Q17061">
            <v>0.106</v>
          </cell>
          <cell r="R17061">
            <v>22.35</v>
          </cell>
        </row>
        <row r="17062">
          <cell r="M17062">
            <v>91170</v>
          </cell>
          <cell r="N17062" t="str">
            <v>FIXAÇÃO DE TUBOS HORIZONTAIS DE PVC, CPVC OU COBRE DIÂMETROS MENORES OU IGUAIS A 40 MM OU ELETROCALHAS ATÉ 150MM DE LARGURA, COM ABRAÇADEIRA METÁLICA RÍGIDA TIPO D 1/2, FIXADA EM PERFILADO EM LAJE. AF_05/2015</v>
          </cell>
          <cell r="O17062" t="str">
            <v>M</v>
          </cell>
          <cell r="P17062" t="str">
            <v>COEFICIENTE DE REPRESENTATIVIDADE</v>
          </cell>
          <cell r="Q17062">
            <v>1</v>
          </cell>
          <cell r="R17062">
            <v>2.42</v>
          </cell>
        </row>
        <row r="17063">
          <cell r="M17063" t="str">
            <v/>
          </cell>
          <cell r="N17063" t="str">
            <v/>
          </cell>
          <cell r="O17063" t="str">
            <v/>
          </cell>
          <cell r="P17063" t="str">
            <v/>
          </cell>
          <cell r="Q17063" t="str">
            <v/>
          </cell>
          <cell r="R17063" t="str">
            <v/>
          </cell>
        </row>
        <row r="17064">
          <cell r="M17064">
            <v>2684</v>
          </cell>
          <cell r="N17064" t="str">
            <v>ELETRODUTO DE PVC RIGIDO ROSCAVEL DE 1 1/4 ", SEM LUVA</v>
          </cell>
          <cell r="O17064" t="str">
            <v>M</v>
          </cell>
          <cell r="P17064" t="str">
            <v>COEFICIENTE DE REPRESENTATIVIDADE</v>
          </cell>
          <cell r="Q17064">
            <v>1.0169999999999999</v>
          </cell>
          <cell r="R17064">
            <v>9.77</v>
          </cell>
        </row>
        <row r="17065">
          <cell r="M17065">
            <v>88247</v>
          </cell>
          <cell r="N17065" t="str">
            <v>AUXILIAR DE ELETRICISTA COM ENCARGOS COMPLEMENTARES</v>
          </cell>
          <cell r="O17065" t="str">
            <v>H</v>
          </cell>
          <cell r="P17065" t="str">
            <v>COEFICIENTE DE REPRESENTATIVIDADE</v>
          </cell>
          <cell r="Q17065">
            <v>0.13400000000000001</v>
          </cell>
          <cell r="R17065">
            <v>16.5</v>
          </cell>
        </row>
        <row r="17066">
          <cell r="M17066">
            <v>88264</v>
          </cell>
          <cell r="N17066" t="str">
            <v>ELETRICISTA COM ENCARGOS COMPLEMENTARES</v>
          </cell>
          <cell r="O17066" t="str">
            <v>H</v>
          </cell>
          <cell r="P17066" t="str">
            <v>COLETADO</v>
          </cell>
          <cell r="Q17066">
            <v>0.13400000000000001</v>
          </cell>
          <cell r="R17066">
            <v>22.35</v>
          </cell>
        </row>
        <row r="17067">
          <cell r="M17067">
            <v>91170</v>
          </cell>
          <cell r="N17067" t="str">
            <v>FIXAÇÃO DE TUBOS HORIZONTAIS DE PVC, CPVC OU COBRE DIÂMETROS MENORES OU IGUAIS A 40 MM OU ELETROCALHAS ATÉ 150MM DE LARGURA, COM ABRAÇADEIRA METÁLICA RÍGIDA TIPO D 1/2, FIXADA EM PERFILADO EM LAJE. AF_05/2015</v>
          </cell>
          <cell r="O17067" t="str">
            <v>M</v>
          </cell>
          <cell r="P17067" t="str">
            <v>COEFICIENTE DE REPRESENTATIVIDADE</v>
          </cell>
          <cell r="Q17067">
            <v>1</v>
          </cell>
          <cell r="R17067">
            <v>2.42</v>
          </cell>
        </row>
        <row r="17068">
          <cell r="M17068" t="str">
            <v/>
          </cell>
          <cell r="N17068" t="str">
            <v/>
          </cell>
          <cell r="O17068" t="str">
            <v/>
          </cell>
          <cell r="P17068" t="str">
            <v/>
          </cell>
          <cell r="Q17068" t="str">
            <v/>
          </cell>
          <cell r="R17068" t="str">
            <v/>
          </cell>
        </row>
        <row r="17069">
          <cell r="M17069">
            <v>2673</v>
          </cell>
          <cell r="N17069" t="str">
            <v>ELETRODUTO DE PVC RIGIDO ROSCAVEL DE 1/2 ", SEM LUVA</v>
          </cell>
          <cell r="O17069" t="str">
            <v>M</v>
          </cell>
          <cell r="P17069" t="str">
            <v>COLETADO</v>
          </cell>
          <cell r="Q17069">
            <v>1.0169999999999999</v>
          </cell>
          <cell r="R17069">
            <v>3.77</v>
          </cell>
        </row>
        <row r="17070">
          <cell r="M17070">
            <v>43132</v>
          </cell>
          <cell r="N17070" t="str">
            <v>ARAME RECOZIDO 16 BWG, D = 1,65 MM (0,016 KG/M) OU 18 BWG, D = 1,25 MM (0,01 KG/M)</v>
          </cell>
          <cell r="O17070" t="str">
            <v>KG</v>
          </cell>
          <cell r="P17070" t="str">
            <v>COEFICIENTE DE REPRESENTATIVIDADE</v>
          </cell>
          <cell r="Q17070">
            <v>1.6000000000000001E-3</v>
          </cell>
          <cell r="R17070">
            <v>15.41</v>
          </cell>
        </row>
        <row r="17071">
          <cell r="M17071">
            <v>88247</v>
          </cell>
          <cell r="N17071" t="str">
            <v>AUXILIAR DE ELETRICISTA COM ENCARGOS COMPLEMENTARES</v>
          </cell>
          <cell r="O17071" t="str">
            <v>H</v>
          </cell>
          <cell r="P17071" t="str">
            <v>COEFICIENTE DE REPRESENTATIVIDADE</v>
          </cell>
          <cell r="Q17071">
            <v>8.5000000000000006E-2</v>
          </cell>
          <cell r="R17071">
            <v>16.5</v>
          </cell>
        </row>
        <row r="17072">
          <cell r="M17072">
            <v>88264</v>
          </cell>
          <cell r="N17072" t="str">
            <v>ELETRICISTA COM ENCARGOS COMPLEMENTARES</v>
          </cell>
          <cell r="O17072" t="str">
            <v>H</v>
          </cell>
          <cell r="P17072" t="str">
            <v>COLETADO</v>
          </cell>
          <cell r="Q17072">
            <v>8.5000000000000006E-2</v>
          </cell>
          <cell r="R17072">
            <v>22.35</v>
          </cell>
        </row>
        <row r="17073">
          <cell r="M17073" t="str">
            <v/>
          </cell>
          <cell r="N17073" t="str">
            <v/>
          </cell>
          <cell r="O17073" t="str">
            <v/>
          </cell>
          <cell r="P17073" t="str">
            <v/>
          </cell>
          <cell r="Q17073" t="str">
            <v/>
          </cell>
          <cell r="R17073" t="str">
            <v/>
          </cell>
        </row>
        <row r="17074">
          <cell r="M17074">
            <v>2674</v>
          </cell>
          <cell r="N17074" t="str">
            <v>ELETRODUTO DE PVC RIGIDO ROSCAVEL DE 3/4 ", SEM LUVA</v>
          </cell>
          <cell r="O17074" t="str">
            <v>M</v>
          </cell>
          <cell r="P17074" t="str">
            <v>COEFICIENTE DE REPRESENTATIVIDADE</v>
          </cell>
          <cell r="Q17074">
            <v>1.0169999999999999</v>
          </cell>
          <cell r="R17074">
            <v>4.6900000000000004</v>
          </cell>
        </row>
        <row r="17075">
          <cell r="M17075">
            <v>43132</v>
          </cell>
          <cell r="N17075" t="str">
            <v>ARAME RECOZIDO 16 BWG, D = 1,65 MM (0,016 KG/M) OU 18 BWG, D = 1,25 MM (0,01 KG/M)</v>
          </cell>
          <cell r="O17075" t="str">
            <v>KG</v>
          </cell>
          <cell r="P17075" t="str">
            <v>COEFICIENTE DE REPRESENTATIVIDADE</v>
          </cell>
          <cell r="Q17075">
            <v>1.8E-3</v>
          </cell>
          <cell r="R17075">
            <v>15.41</v>
          </cell>
        </row>
        <row r="17076">
          <cell r="M17076">
            <v>88247</v>
          </cell>
          <cell r="N17076" t="str">
            <v>AUXILIAR DE ELETRICISTA COM ENCARGOS COMPLEMENTARES</v>
          </cell>
          <cell r="O17076" t="str">
            <v>H</v>
          </cell>
          <cell r="P17076" t="str">
            <v>COEFICIENTE DE REPRESENTATIVIDADE</v>
          </cell>
          <cell r="Q17076">
            <v>0.10199999999999999</v>
          </cell>
          <cell r="R17076">
            <v>16.5</v>
          </cell>
        </row>
        <row r="17077">
          <cell r="M17077">
            <v>88264</v>
          </cell>
          <cell r="N17077" t="str">
            <v>ELETRICISTA COM ENCARGOS COMPLEMENTARES</v>
          </cell>
          <cell r="O17077" t="str">
            <v>H</v>
          </cell>
          <cell r="P17077" t="str">
            <v>COLETADO</v>
          </cell>
          <cell r="Q17077">
            <v>0.10199999999999999</v>
          </cell>
          <cell r="R17077">
            <v>22.35</v>
          </cell>
        </row>
        <row r="17078">
          <cell r="M17078" t="str">
            <v/>
          </cell>
          <cell r="N17078" t="str">
            <v/>
          </cell>
          <cell r="O17078" t="str">
            <v/>
          </cell>
          <cell r="P17078" t="str">
            <v/>
          </cell>
          <cell r="Q17078" t="str">
            <v/>
          </cell>
          <cell r="R17078" t="str">
            <v/>
          </cell>
        </row>
        <row r="17079">
          <cell r="M17079">
            <v>2685</v>
          </cell>
          <cell r="N17079" t="str">
            <v>ELETRODUTO DE PVC RIGIDO ROSCAVEL DE 1 ", SEM LUVA</v>
          </cell>
          <cell r="O17079" t="str">
            <v>M</v>
          </cell>
          <cell r="P17079" t="str">
            <v>COEFICIENTE DE REPRESENTATIVIDADE</v>
          </cell>
          <cell r="Q17079">
            <v>1.0169999999999999</v>
          </cell>
          <cell r="R17079">
            <v>7.33</v>
          </cell>
        </row>
        <row r="17080">
          <cell r="M17080">
            <v>43132</v>
          </cell>
          <cell r="N17080" t="str">
            <v>ARAME RECOZIDO 16 BWG, D = 1,65 MM (0,016 KG/M) OU 18 BWG, D = 1,25 MM (0,01 KG/M)</v>
          </cell>
          <cell r="O17080" t="str">
            <v>KG</v>
          </cell>
          <cell r="P17080" t="str">
            <v>COEFICIENTE DE REPRESENTATIVIDADE</v>
          </cell>
          <cell r="Q17080">
            <v>2E-3</v>
          </cell>
          <cell r="R17080">
            <v>15.41</v>
          </cell>
        </row>
        <row r="17081">
          <cell r="M17081">
            <v>88247</v>
          </cell>
          <cell r="N17081" t="str">
            <v>AUXILIAR DE ELETRICISTA COM ENCARGOS COMPLEMENTARES</v>
          </cell>
          <cell r="O17081" t="str">
            <v>H</v>
          </cell>
          <cell r="P17081" t="str">
            <v>COEFICIENTE DE REPRESENTATIVIDADE</v>
          </cell>
          <cell r="Q17081">
            <v>0.126</v>
          </cell>
          <cell r="R17081">
            <v>16.5</v>
          </cell>
        </row>
        <row r="17082">
          <cell r="M17082">
            <v>88264</v>
          </cell>
          <cell r="N17082" t="str">
            <v>ELETRICISTA COM ENCARGOS COMPLEMENTARES</v>
          </cell>
          <cell r="O17082" t="str">
            <v>H</v>
          </cell>
          <cell r="P17082" t="str">
            <v>COLETADO</v>
          </cell>
          <cell r="Q17082">
            <v>0.126</v>
          </cell>
          <cell r="R17082">
            <v>22.35</v>
          </cell>
        </row>
        <row r="17083">
          <cell r="M17083" t="str">
            <v/>
          </cell>
          <cell r="N17083" t="str">
            <v/>
          </cell>
          <cell r="O17083" t="str">
            <v/>
          </cell>
          <cell r="P17083" t="str">
            <v/>
          </cell>
          <cell r="Q17083" t="str">
            <v/>
          </cell>
          <cell r="R17083" t="str">
            <v/>
          </cell>
        </row>
        <row r="17084">
          <cell r="M17084">
            <v>2684</v>
          </cell>
          <cell r="N17084" t="str">
            <v>ELETRODUTO DE PVC RIGIDO ROSCAVEL DE 1 1/4 ", SEM LUVA</v>
          </cell>
          <cell r="O17084" t="str">
            <v>M</v>
          </cell>
          <cell r="P17084" t="str">
            <v>COEFICIENTE DE REPRESENTATIVIDADE</v>
          </cell>
          <cell r="Q17084">
            <v>1.0169999999999999</v>
          </cell>
          <cell r="R17084">
            <v>9.77</v>
          </cell>
        </row>
        <row r="17085">
          <cell r="M17085">
            <v>43132</v>
          </cell>
          <cell r="N17085" t="str">
            <v>ARAME RECOZIDO 16 BWG, D = 1,65 MM (0,016 KG/M) OU 18 BWG, D = 1,25 MM (0,01 KG/M)</v>
          </cell>
          <cell r="O17085" t="str">
            <v>KG</v>
          </cell>
          <cell r="P17085" t="str">
            <v>COEFICIENTE DE REPRESENTATIVIDADE</v>
          </cell>
          <cell r="Q17085">
            <v>2.3E-3</v>
          </cell>
          <cell r="R17085">
            <v>15.41</v>
          </cell>
        </row>
        <row r="17086">
          <cell r="M17086">
            <v>88247</v>
          </cell>
          <cell r="N17086" t="str">
            <v>AUXILIAR DE ELETRICISTA COM ENCARGOS COMPLEMENTARES</v>
          </cell>
          <cell r="O17086" t="str">
            <v>H</v>
          </cell>
          <cell r="P17086" t="str">
            <v>COEFICIENTE DE REPRESENTATIVIDADE</v>
          </cell>
          <cell r="Q17086">
            <v>0.154</v>
          </cell>
          <cell r="R17086">
            <v>16.5</v>
          </cell>
        </row>
        <row r="17087">
          <cell r="M17087">
            <v>88264</v>
          </cell>
          <cell r="N17087" t="str">
            <v>ELETRICISTA COM ENCARGOS COMPLEMENTARES</v>
          </cell>
          <cell r="O17087" t="str">
            <v>H</v>
          </cell>
          <cell r="P17087" t="str">
            <v>COLETADO</v>
          </cell>
          <cell r="Q17087">
            <v>0.154</v>
          </cell>
          <cell r="R17087">
            <v>22.35</v>
          </cell>
        </row>
        <row r="17088">
          <cell r="M17088" t="str">
            <v/>
          </cell>
          <cell r="N17088" t="str">
            <v/>
          </cell>
          <cell r="O17088" t="str">
            <v/>
          </cell>
          <cell r="P17088" t="str">
            <v/>
          </cell>
          <cell r="Q17088" t="str">
            <v/>
          </cell>
          <cell r="R17088" t="str">
            <v/>
          </cell>
        </row>
        <row r="17089">
          <cell r="M17089">
            <v>2673</v>
          </cell>
          <cell r="N17089" t="str">
            <v>ELETRODUTO DE PVC RIGIDO ROSCAVEL DE 1/2 ", SEM LUVA</v>
          </cell>
          <cell r="O17089" t="str">
            <v>M</v>
          </cell>
          <cell r="P17089" t="str">
            <v>COLETADO</v>
          </cell>
          <cell r="Q17089">
            <v>1.0169999999999999</v>
          </cell>
          <cell r="R17089">
            <v>3.77</v>
          </cell>
        </row>
        <row r="17090">
          <cell r="M17090">
            <v>88247</v>
          </cell>
          <cell r="N17090" t="str">
            <v>AUXILIAR DE ELETRICISTA COM ENCARGOS COMPLEMENTARES</v>
          </cell>
          <cell r="O17090" t="str">
            <v>H</v>
          </cell>
          <cell r="P17090" t="str">
            <v>COEFICIENTE DE REPRESENTATIVIDADE</v>
          </cell>
          <cell r="Q17090">
            <v>0.152</v>
          </cell>
          <cell r="R17090">
            <v>16.5</v>
          </cell>
        </row>
        <row r="17091">
          <cell r="M17091">
            <v>88264</v>
          </cell>
          <cell r="N17091" t="str">
            <v>ELETRICISTA COM ENCARGOS COMPLEMENTARES</v>
          </cell>
          <cell r="O17091" t="str">
            <v>H</v>
          </cell>
          <cell r="P17091" t="str">
            <v>COLETADO</v>
          </cell>
          <cell r="Q17091">
            <v>0.152</v>
          </cell>
          <cell r="R17091">
            <v>22.35</v>
          </cell>
        </row>
        <row r="17092">
          <cell r="M17092" t="str">
            <v/>
          </cell>
          <cell r="N17092" t="str">
            <v/>
          </cell>
          <cell r="O17092" t="str">
            <v/>
          </cell>
          <cell r="P17092" t="str">
            <v/>
          </cell>
          <cell r="Q17092" t="str">
            <v/>
          </cell>
          <cell r="R17092" t="str">
            <v/>
          </cell>
        </row>
        <row r="17093">
          <cell r="M17093">
            <v>2674</v>
          </cell>
          <cell r="N17093" t="str">
            <v>ELETRODUTO DE PVC RIGIDO ROSCAVEL DE 3/4 ", SEM LUVA</v>
          </cell>
          <cell r="O17093" t="str">
            <v>M</v>
          </cell>
          <cell r="P17093" t="str">
            <v>COEFICIENTE DE REPRESENTATIVIDADE</v>
          </cell>
          <cell r="Q17093">
            <v>1.0169999999999999</v>
          </cell>
          <cell r="R17093">
            <v>4.6900000000000004</v>
          </cell>
        </row>
        <row r="17094">
          <cell r="M17094">
            <v>88247</v>
          </cell>
          <cell r="N17094" t="str">
            <v>AUXILIAR DE ELETRICISTA COM ENCARGOS COMPLEMENTARES</v>
          </cell>
          <cell r="O17094" t="str">
            <v>H</v>
          </cell>
          <cell r="P17094" t="str">
            <v>COEFICIENTE DE REPRESENTATIVIDADE</v>
          </cell>
          <cell r="Q17094">
            <v>0.17</v>
          </cell>
          <cell r="R17094">
            <v>16.5</v>
          </cell>
        </row>
        <row r="17095">
          <cell r="M17095">
            <v>88264</v>
          </cell>
          <cell r="N17095" t="str">
            <v>ELETRICISTA COM ENCARGOS COMPLEMENTARES</v>
          </cell>
          <cell r="O17095" t="str">
            <v>H</v>
          </cell>
          <cell r="P17095" t="str">
            <v>COLETADO</v>
          </cell>
          <cell r="Q17095">
            <v>0.17</v>
          </cell>
          <cell r="R17095">
            <v>22.35</v>
          </cell>
        </row>
        <row r="17096">
          <cell r="M17096" t="str">
            <v/>
          </cell>
          <cell r="N17096" t="str">
            <v/>
          </cell>
          <cell r="O17096" t="str">
            <v/>
          </cell>
          <cell r="P17096" t="str">
            <v/>
          </cell>
          <cell r="Q17096" t="str">
            <v/>
          </cell>
          <cell r="R17096" t="str">
            <v/>
          </cell>
        </row>
        <row r="17097">
          <cell r="M17097">
            <v>2685</v>
          </cell>
          <cell r="N17097" t="str">
            <v>ELETRODUTO DE PVC RIGIDO ROSCAVEL DE 1 ", SEM LUVA</v>
          </cell>
          <cell r="O17097" t="str">
            <v>M</v>
          </cell>
          <cell r="P17097" t="str">
            <v>COEFICIENTE DE REPRESENTATIVIDADE</v>
          </cell>
          <cell r="Q17097">
            <v>1.0169999999999999</v>
          </cell>
          <cell r="R17097">
            <v>7.33</v>
          </cell>
        </row>
        <row r="17098">
          <cell r="M17098">
            <v>88247</v>
          </cell>
          <cell r="N17098" t="str">
            <v>AUXILIAR DE ELETRICISTA COM ENCARGOS COMPLEMENTARES</v>
          </cell>
          <cell r="O17098" t="str">
            <v>H</v>
          </cell>
          <cell r="P17098" t="str">
            <v>COEFICIENTE DE REPRESENTATIVIDADE</v>
          </cell>
          <cell r="Q17098">
            <v>0.19400000000000001</v>
          </cell>
          <cell r="R17098">
            <v>16.5</v>
          </cell>
        </row>
        <row r="17099">
          <cell r="M17099">
            <v>88264</v>
          </cell>
          <cell r="N17099" t="str">
            <v>ELETRICISTA COM ENCARGOS COMPLEMENTARES</v>
          </cell>
          <cell r="O17099" t="str">
            <v>H</v>
          </cell>
          <cell r="P17099" t="str">
            <v>COLETADO</v>
          </cell>
          <cell r="Q17099">
            <v>0.19400000000000001</v>
          </cell>
          <cell r="R17099">
            <v>22.35</v>
          </cell>
        </row>
        <row r="17100">
          <cell r="M17100" t="str">
            <v/>
          </cell>
          <cell r="N17100" t="str">
            <v/>
          </cell>
          <cell r="O17100" t="str">
            <v/>
          </cell>
          <cell r="P17100" t="str">
            <v/>
          </cell>
          <cell r="Q17100" t="str">
            <v/>
          </cell>
          <cell r="R17100" t="str">
            <v/>
          </cell>
        </row>
        <row r="17101">
          <cell r="M17101">
            <v>2684</v>
          </cell>
          <cell r="N17101" t="str">
            <v>ELETRODUTO DE PVC RIGIDO ROSCAVEL DE 1 1/4 ", SEM LUVA</v>
          </cell>
          <cell r="O17101" t="str">
            <v>M</v>
          </cell>
          <cell r="P17101" t="str">
            <v>COEFICIENTE DE REPRESENTATIVIDADE</v>
          </cell>
          <cell r="Q17101">
            <v>1.0169999999999999</v>
          </cell>
          <cell r="R17101">
            <v>9.77</v>
          </cell>
        </row>
        <row r="17102">
          <cell r="M17102">
            <v>88247</v>
          </cell>
          <cell r="N17102" t="str">
            <v>AUXILIAR DE ELETRICISTA COM ENCARGOS COMPLEMENTARES</v>
          </cell>
          <cell r="O17102" t="str">
            <v>H</v>
          </cell>
          <cell r="P17102" t="str">
            <v>COEFICIENTE DE REPRESENTATIVIDADE</v>
          </cell>
          <cell r="Q17102">
            <v>0.221</v>
          </cell>
          <cell r="R17102">
            <v>16.5</v>
          </cell>
        </row>
        <row r="17103">
          <cell r="M17103">
            <v>88264</v>
          </cell>
          <cell r="N17103" t="str">
            <v>ELETRICISTA COM ENCARGOS COMPLEMENTARES</v>
          </cell>
          <cell r="O17103" t="str">
            <v>H</v>
          </cell>
          <cell r="P17103" t="str">
            <v>COLETADO</v>
          </cell>
          <cell r="Q17103">
            <v>0.221</v>
          </cell>
          <cell r="R17103">
            <v>22.35</v>
          </cell>
        </row>
        <row r="17104">
          <cell r="M17104" t="str">
            <v/>
          </cell>
          <cell r="N17104" t="str">
            <v/>
          </cell>
          <cell r="O17104" t="str">
            <v/>
          </cell>
          <cell r="P17104" t="str">
            <v/>
          </cell>
          <cell r="Q17104" t="str">
            <v/>
          </cell>
          <cell r="R17104" t="str">
            <v/>
          </cell>
        </row>
        <row r="17105">
          <cell r="M17105">
            <v>2680</v>
          </cell>
          <cell r="N17105" t="str">
            <v>ELETRODUTO DE PVC RIGIDO ROSCAVEL DE 1 1/2 ", SEM LUVA</v>
          </cell>
          <cell r="O17105" t="str">
            <v>M</v>
          </cell>
          <cell r="P17105" t="str">
            <v>COEFICIENTE DE REPRESENTATIVIDADE</v>
          </cell>
          <cell r="Q17105">
            <v>1.1000000000000001</v>
          </cell>
          <cell r="R17105">
            <v>10.73</v>
          </cell>
        </row>
        <row r="17106">
          <cell r="M17106">
            <v>88247</v>
          </cell>
          <cell r="N17106" t="str">
            <v>AUXILIAR DE ELETRICISTA COM ENCARGOS COMPLEMENTARES</v>
          </cell>
          <cell r="O17106" t="str">
            <v>H</v>
          </cell>
          <cell r="P17106" t="str">
            <v>COEFICIENTE DE REPRESENTATIVIDADE</v>
          </cell>
          <cell r="Q17106">
            <v>0.112</v>
          </cell>
          <cell r="R17106">
            <v>16.5</v>
          </cell>
        </row>
        <row r="17107">
          <cell r="M17107">
            <v>88264</v>
          </cell>
          <cell r="N17107" t="str">
            <v>ELETRICISTA COM ENCARGOS COMPLEMENTARES</v>
          </cell>
          <cell r="O17107" t="str">
            <v>H</v>
          </cell>
          <cell r="P17107" t="str">
            <v>COLETADO</v>
          </cell>
          <cell r="Q17107">
            <v>0.112</v>
          </cell>
          <cell r="R17107">
            <v>22.35</v>
          </cell>
        </row>
        <row r="17108">
          <cell r="M17108" t="str">
            <v/>
          </cell>
          <cell r="N17108" t="str">
            <v/>
          </cell>
          <cell r="O17108" t="str">
            <v/>
          </cell>
          <cell r="P17108" t="str">
            <v/>
          </cell>
          <cell r="Q17108" t="str">
            <v/>
          </cell>
          <cell r="R17108" t="str">
            <v/>
          </cell>
        </row>
        <row r="17109">
          <cell r="M17109">
            <v>2681</v>
          </cell>
          <cell r="N17109" t="str">
            <v>ELETRODUTO DE PVC RIGIDO ROSCAVEL DE 2 ", SEM LUVA</v>
          </cell>
          <cell r="O17109" t="str">
            <v>M</v>
          </cell>
          <cell r="P17109" t="str">
            <v>COEFICIENTE DE REPRESENTATIVIDADE</v>
          </cell>
          <cell r="Q17109">
            <v>1.1000000000000001</v>
          </cell>
          <cell r="R17109">
            <v>17.54</v>
          </cell>
        </row>
        <row r="17110">
          <cell r="M17110">
            <v>88247</v>
          </cell>
          <cell r="N17110" t="str">
            <v>AUXILIAR DE ELETRICISTA COM ENCARGOS COMPLEMENTARES</v>
          </cell>
          <cell r="O17110" t="str">
            <v>H</v>
          </cell>
          <cell r="P17110" t="str">
            <v>COEFICIENTE DE REPRESENTATIVIDADE</v>
          </cell>
          <cell r="Q17110">
            <v>0.129</v>
          </cell>
          <cell r="R17110">
            <v>16.5</v>
          </cell>
        </row>
        <row r="17111">
          <cell r="M17111">
            <v>88264</v>
          </cell>
          <cell r="N17111" t="str">
            <v>ELETRICISTA COM ENCARGOS COMPLEMENTARES</v>
          </cell>
          <cell r="O17111" t="str">
            <v>H</v>
          </cell>
          <cell r="P17111" t="str">
            <v>COLETADO</v>
          </cell>
          <cell r="Q17111">
            <v>0.129</v>
          </cell>
          <cell r="R17111">
            <v>22.35</v>
          </cell>
        </row>
        <row r="17112">
          <cell r="M17112" t="str">
            <v/>
          </cell>
          <cell r="N17112" t="str">
            <v/>
          </cell>
          <cell r="O17112" t="str">
            <v/>
          </cell>
          <cell r="P17112" t="str">
            <v/>
          </cell>
          <cell r="Q17112" t="str">
            <v/>
          </cell>
          <cell r="R17112" t="str">
            <v/>
          </cell>
        </row>
        <row r="17113">
          <cell r="M17113">
            <v>2682</v>
          </cell>
          <cell r="N17113" t="str">
            <v>ELETRODUTO DE PVC RIGIDO ROSCAVEL DE 2 1/2 ", SEM LUVA</v>
          </cell>
          <cell r="O17113" t="str">
            <v>M</v>
          </cell>
          <cell r="P17113" t="str">
            <v>COEFICIENTE DE REPRESENTATIVIDADE</v>
          </cell>
          <cell r="Q17113">
            <v>1.1000000000000001</v>
          </cell>
          <cell r="R17113">
            <v>25.59</v>
          </cell>
        </row>
        <row r="17114">
          <cell r="M17114">
            <v>88247</v>
          </cell>
          <cell r="N17114" t="str">
            <v>AUXILIAR DE ELETRICISTA COM ENCARGOS COMPLEMENTARES</v>
          </cell>
          <cell r="O17114" t="str">
            <v>H</v>
          </cell>
          <cell r="P17114" t="str">
            <v>COEFICIENTE DE REPRESENTATIVIDADE</v>
          </cell>
          <cell r="Q17114">
            <v>0.154</v>
          </cell>
          <cell r="R17114">
            <v>16.5</v>
          </cell>
        </row>
        <row r="17115">
          <cell r="M17115">
            <v>88264</v>
          </cell>
          <cell r="N17115" t="str">
            <v>ELETRICISTA COM ENCARGOS COMPLEMENTARES</v>
          </cell>
          <cell r="O17115" t="str">
            <v>H</v>
          </cell>
          <cell r="P17115" t="str">
            <v>COLETADO</v>
          </cell>
          <cell r="Q17115">
            <v>0.154</v>
          </cell>
          <cell r="R17115">
            <v>22.35</v>
          </cell>
        </row>
        <row r="17116">
          <cell r="M17116" t="str">
            <v/>
          </cell>
          <cell r="N17116" t="str">
            <v/>
          </cell>
          <cell r="O17116" t="str">
            <v/>
          </cell>
          <cell r="P17116" t="str">
            <v/>
          </cell>
          <cell r="Q17116" t="str">
            <v/>
          </cell>
          <cell r="R17116" t="str">
            <v/>
          </cell>
        </row>
        <row r="17117">
          <cell r="M17117">
            <v>2686</v>
          </cell>
          <cell r="N17117" t="str">
            <v>ELETRODUTO DE PVC RIGIDO ROSCAVEL DE 3 ", SEM LUVA</v>
          </cell>
          <cell r="O17117" t="str">
            <v>M</v>
          </cell>
          <cell r="P17117" t="str">
            <v>COEFICIENTE DE REPRESENTATIVIDADE</v>
          </cell>
          <cell r="Q17117">
            <v>1.1000000000000001</v>
          </cell>
          <cell r="R17117">
            <v>32.090000000000003</v>
          </cell>
        </row>
        <row r="17118">
          <cell r="M17118">
            <v>88247</v>
          </cell>
          <cell r="N17118" t="str">
            <v>AUXILIAR DE ELETRICISTA COM ENCARGOS COMPLEMENTARES</v>
          </cell>
          <cell r="O17118" t="str">
            <v>H</v>
          </cell>
          <cell r="P17118" t="str">
            <v>COEFICIENTE DE REPRESENTATIVIDADE</v>
          </cell>
          <cell r="Q17118">
            <v>0.17100000000000001</v>
          </cell>
          <cell r="R17118">
            <v>16.5</v>
          </cell>
        </row>
        <row r="17119">
          <cell r="M17119">
            <v>88264</v>
          </cell>
          <cell r="N17119" t="str">
            <v>ELETRICISTA COM ENCARGOS COMPLEMENTARES</v>
          </cell>
          <cell r="O17119" t="str">
            <v>H</v>
          </cell>
          <cell r="P17119" t="str">
            <v>COLETADO</v>
          </cell>
          <cell r="Q17119">
            <v>0.17100000000000001</v>
          </cell>
          <cell r="R17119">
            <v>22.35</v>
          </cell>
        </row>
        <row r="17120">
          <cell r="M17120" t="str">
            <v/>
          </cell>
          <cell r="N17120" t="str">
            <v/>
          </cell>
          <cell r="O17120" t="str">
            <v/>
          </cell>
          <cell r="P17120" t="str">
            <v/>
          </cell>
          <cell r="Q17120" t="str">
            <v/>
          </cell>
          <cell r="R17120" t="str">
            <v/>
          </cell>
        </row>
        <row r="17121">
          <cell r="M17121">
            <v>2683</v>
          </cell>
          <cell r="N17121" t="str">
            <v>ELETRODUTO DE PVC RIGIDO ROSCAVEL DE 4 ", SEM LUVA</v>
          </cell>
          <cell r="O17121" t="str">
            <v>M</v>
          </cell>
          <cell r="P17121" t="str">
            <v>COEFICIENTE DE REPRESENTATIVIDADE</v>
          </cell>
          <cell r="Q17121">
            <v>1.1000000000000001</v>
          </cell>
          <cell r="R17121">
            <v>50.57</v>
          </cell>
        </row>
        <row r="17122">
          <cell r="M17122">
            <v>88247</v>
          </cell>
          <cell r="N17122" t="str">
            <v>AUXILIAR DE ELETRICISTA COM ENCARGOS COMPLEMENTARES</v>
          </cell>
          <cell r="O17122" t="str">
            <v>H</v>
          </cell>
          <cell r="P17122" t="str">
            <v>COEFICIENTE DE REPRESENTATIVIDADE</v>
          </cell>
          <cell r="Q17122">
            <v>0.21299999999999999</v>
          </cell>
          <cell r="R17122">
            <v>16.5</v>
          </cell>
        </row>
        <row r="17123">
          <cell r="M17123">
            <v>88264</v>
          </cell>
          <cell r="N17123" t="str">
            <v>ELETRICISTA COM ENCARGOS COMPLEMENTARES</v>
          </cell>
          <cell r="O17123" t="str">
            <v>H</v>
          </cell>
          <cell r="P17123" t="str">
            <v>COLETADO</v>
          </cell>
          <cell r="Q17123">
            <v>0.21299999999999999</v>
          </cell>
          <cell r="R17123">
            <v>22.35</v>
          </cell>
        </row>
        <row r="17124">
          <cell r="M17124" t="str">
            <v/>
          </cell>
          <cell r="N17124" t="str">
            <v/>
          </cell>
          <cell r="O17124" t="str">
            <v/>
          </cell>
          <cell r="P17124" t="str">
            <v/>
          </cell>
          <cell r="Q17124" t="str">
            <v/>
          </cell>
          <cell r="R17124" t="str">
            <v/>
          </cell>
        </row>
        <row r="17125">
          <cell r="M17125">
            <v>2676</v>
          </cell>
          <cell r="N17125" t="str">
            <v>ELETRODUTO DE PVC RIGIDO SOLDAVEL, CLASSE B, DE 20 MM</v>
          </cell>
          <cell r="O17125" t="str">
            <v>M</v>
          </cell>
          <cell r="P17125" t="str">
            <v>COEFICIENTE DE REPRESENTATIVIDADE</v>
          </cell>
          <cell r="Q17125">
            <v>1.0481</v>
          </cell>
          <cell r="R17125">
            <v>2.19</v>
          </cell>
        </row>
        <row r="17126">
          <cell r="M17126">
            <v>88247</v>
          </cell>
          <cell r="N17126" t="str">
            <v>AUXILIAR DE ELETRICISTA COM ENCARGOS COMPLEMENTARES</v>
          </cell>
          <cell r="O17126" t="str">
            <v>H</v>
          </cell>
          <cell r="P17126" t="str">
            <v>COEFICIENTE DE REPRESENTATIVIDADE</v>
          </cell>
          <cell r="Q17126">
            <v>3.09E-2</v>
          </cell>
          <cell r="R17126">
            <v>16.5</v>
          </cell>
        </row>
        <row r="17127">
          <cell r="M17127">
            <v>88264</v>
          </cell>
          <cell r="N17127" t="str">
            <v>ELETRICISTA COM ENCARGOS COMPLEMENTARES</v>
          </cell>
          <cell r="O17127" t="str">
            <v>H</v>
          </cell>
          <cell r="P17127" t="str">
            <v>COLETADO</v>
          </cell>
          <cell r="Q17127">
            <v>3.09E-2</v>
          </cell>
          <cell r="R17127">
            <v>22.35</v>
          </cell>
        </row>
        <row r="17128">
          <cell r="M17128">
            <v>91170</v>
          </cell>
          <cell r="N17128" t="str">
            <v>FIXAÇÃO DE TUBOS HORIZONTAIS DE PVC, CPVC OU COBRE DIÂMETROS MENORES OU IGUAIS A 40 MM OU ELETROCALHAS ATÉ 150MM DE LARGURA, COM ABRAÇADEIRA METÁLICA RÍGIDA TIPO D 1/2, FIXADA EM PERFILADO EM LAJE. AF_05/2015</v>
          </cell>
          <cell r="O17128" t="str">
            <v>M</v>
          </cell>
          <cell r="P17128" t="str">
            <v>COEFICIENTE DE REPRESENTATIVIDADE</v>
          </cell>
          <cell r="Q17128">
            <v>1</v>
          </cell>
          <cell r="R17128">
            <v>2.42</v>
          </cell>
        </row>
        <row r="17129">
          <cell r="M17129" t="str">
            <v/>
          </cell>
          <cell r="N17129" t="str">
            <v/>
          </cell>
          <cell r="O17129" t="str">
            <v/>
          </cell>
          <cell r="P17129" t="str">
            <v/>
          </cell>
          <cell r="Q17129" t="str">
            <v/>
          </cell>
          <cell r="R17129" t="str">
            <v/>
          </cell>
        </row>
        <row r="17130">
          <cell r="M17130">
            <v>2678</v>
          </cell>
          <cell r="N17130" t="str">
            <v>ELETRODUTO DE PVC RIGIDO SOLDAVEL, CLASSE B, DE 25 MM</v>
          </cell>
          <cell r="O17130" t="str">
            <v>M</v>
          </cell>
          <cell r="P17130" t="str">
            <v>COEFICIENTE DE REPRESENTATIVIDADE</v>
          </cell>
          <cell r="Q17130">
            <v>1.0481</v>
          </cell>
          <cell r="R17130">
            <v>2.74</v>
          </cell>
        </row>
        <row r="17131">
          <cell r="M17131">
            <v>88247</v>
          </cell>
          <cell r="N17131" t="str">
            <v>AUXILIAR DE ELETRICISTA COM ENCARGOS COMPLEMENTARES</v>
          </cell>
          <cell r="O17131" t="str">
            <v>H</v>
          </cell>
          <cell r="P17131" t="str">
            <v>COEFICIENTE DE REPRESENTATIVIDADE</v>
          </cell>
          <cell r="Q17131">
            <v>3.9100000000000003E-2</v>
          </cell>
          <cell r="R17131">
            <v>16.5</v>
          </cell>
        </row>
        <row r="17132">
          <cell r="M17132">
            <v>88264</v>
          </cell>
          <cell r="N17132" t="str">
            <v>ELETRICISTA COM ENCARGOS COMPLEMENTARES</v>
          </cell>
          <cell r="O17132" t="str">
            <v>H</v>
          </cell>
          <cell r="P17132" t="str">
            <v>COLETADO</v>
          </cell>
          <cell r="Q17132">
            <v>3.9100000000000003E-2</v>
          </cell>
          <cell r="R17132">
            <v>22.35</v>
          </cell>
        </row>
        <row r="17133">
          <cell r="M17133">
            <v>91170</v>
          </cell>
          <cell r="N17133" t="str">
            <v>FIXAÇÃO DE TUBOS HORIZONTAIS DE PVC, CPVC OU COBRE DIÂMETROS MENORES OU IGUAIS A 40 MM OU ELETROCALHAS ATÉ 150MM DE LARGURA, COM ABRAÇADEIRA METÁLICA RÍGIDA TIPO D 1/2, FIXADA EM PERFILADO EM LAJE. AF_05/2015</v>
          </cell>
          <cell r="O17133" t="str">
            <v>M</v>
          </cell>
          <cell r="P17133" t="str">
            <v>COEFICIENTE DE REPRESENTATIVIDADE</v>
          </cell>
          <cell r="Q17133">
            <v>1</v>
          </cell>
          <cell r="R17133">
            <v>2.42</v>
          </cell>
        </row>
        <row r="17134">
          <cell r="M17134" t="str">
            <v/>
          </cell>
          <cell r="N17134" t="str">
            <v/>
          </cell>
          <cell r="O17134" t="str">
            <v/>
          </cell>
          <cell r="P17134" t="str">
            <v/>
          </cell>
          <cell r="Q17134" t="str">
            <v/>
          </cell>
          <cell r="R17134" t="str">
            <v/>
          </cell>
        </row>
        <row r="17135">
          <cell r="M17135">
            <v>2679</v>
          </cell>
          <cell r="N17135" t="str">
            <v>ELETRODUTO DE PVC RIGIDO SOLDAVEL, CLASSE B, DE 32 MM</v>
          </cell>
          <cell r="O17135" t="str">
            <v>M</v>
          </cell>
          <cell r="P17135" t="str">
            <v>COEFICIENTE DE REPRESENTATIVIDADE</v>
          </cell>
          <cell r="Q17135">
            <v>1.0481</v>
          </cell>
          <cell r="R17135">
            <v>4.2300000000000004</v>
          </cell>
        </row>
        <row r="17136">
          <cell r="M17136">
            <v>88247</v>
          </cell>
          <cell r="N17136" t="str">
            <v>AUXILIAR DE ELETRICISTA COM ENCARGOS COMPLEMENTARES</v>
          </cell>
          <cell r="O17136" t="str">
            <v>H</v>
          </cell>
          <cell r="P17136" t="str">
            <v>COEFICIENTE DE REPRESENTATIVIDADE</v>
          </cell>
          <cell r="Q17136">
            <v>5.0599999999999999E-2</v>
          </cell>
          <cell r="R17136">
            <v>16.5</v>
          </cell>
        </row>
        <row r="17137">
          <cell r="M17137">
            <v>88264</v>
          </cell>
          <cell r="N17137" t="str">
            <v>ELETRICISTA COM ENCARGOS COMPLEMENTARES</v>
          </cell>
          <cell r="O17137" t="str">
            <v>H</v>
          </cell>
          <cell r="P17137" t="str">
            <v>COLETADO</v>
          </cell>
          <cell r="Q17137">
            <v>5.0599999999999999E-2</v>
          </cell>
          <cell r="R17137">
            <v>22.35</v>
          </cell>
        </row>
        <row r="17138">
          <cell r="M17138">
            <v>91170</v>
          </cell>
          <cell r="N17138" t="str">
            <v>FIXAÇÃO DE TUBOS HORIZONTAIS DE PVC, CPVC OU COBRE DIÂMETROS MENORES OU IGUAIS A 40 MM OU ELETROCALHAS ATÉ 150MM DE LARGURA, COM ABRAÇADEIRA METÁLICA RÍGIDA TIPO D 1/2, FIXADA EM PERFILADO EM LAJE. AF_05/2015</v>
          </cell>
          <cell r="O17138" t="str">
            <v>M</v>
          </cell>
          <cell r="P17138" t="str">
            <v>COEFICIENTE DE REPRESENTATIVIDADE</v>
          </cell>
          <cell r="Q17138">
            <v>1</v>
          </cell>
          <cell r="R17138">
            <v>2.42</v>
          </cell>
        </row>
        <row r="17139">
          <cell r="M17139" t="str">
            <v/>
          </cell>
          <cell r="N17139" t="str">
            <v/>
          </cell>
          <cell r="O17139" t="str">
            <v/>
          </cell>
          <cell r="P17139" t="str">
            <v/>
          </cell>
          <cell r="Q17139" t="str">
            <v/>
          </cell>
          <cell r="R17139" t="str">
            <v/>
          </cell>
        </row>
        <row r="17140">
          <cell r="M17140">
            <v>2676</v>
          </cell>
          <cell r="N17140" t="str">
            <v>ELETRODUTO DE PVC RIGIDO SOLDAVEL, CLASSE B, DE 20 MM</v>
          </cell>
          <cell r="O17140" t="str">
            <v>M</v>
          </cell>
          <cell r="P17140" t="str">
            <v>COEFICIENTE DE REPRESENTATIVIDADE</v>
          </cell>
          <cell r="Q17140">
            <v>1.0481</v>
          </cell>
          <cell r="R17140">
            <v>2.19</v>
          </cell>
        </row>
        <row r="17141">
          <cell r="M17141">
            <v>88247</v>
          </cell>
          <cell r="N17141" t="str">
            <v>AUXILIAR DE ELETRICISTA COM ENCARGOS COMPLEMENTARES</v>
          </cell>
          <cell r="O17141" t="str">
            <v>H</v>
          </cell>
          <cell r="P17141" t="str">
            <v>COEFICIENTE DE REPRESENTATIVIDADE</v>
          </cell>
          <cell r="Q17141">
            <v>7.2900000000000006E-2</v>
          </cell>
          <cell r="R17141">
            <v>16.5</v>
          </cell>
        </row>
        <row r="17142">
          <cell r="M17142">
            <v>88264</v>
          </cell>
          <cell r="N17142" t="str">
            <v>ELETRICISTA COM ENCARGOS COMPLEMENTARES</v>
          </cell>
          <cell r="O17142" t="str">
            <v>H</v>
          </cell>
          <cell r="P17142" t="str">
            <v>COLETADO</v>
          </cell>
          <cell r="Q17142">
            <v>7.2900000000000006E-2</v>
          </cell>
          <cell r="R17142">
            <v>22.35</v>
          </cell>
        </row>
        <row r="17143">
          <cell r="M17143">
            <v>91173</v>
          </cell>
          <cell r="N17143" t="str">
            <v>FIXAÇÃO DE TUBOS VERTICAIS DE PPR DIÂMETROS MENORES OU IGUAIS A 40 MM COM ABRAÇADEIRA METÁLICA RÍGIDA TIPO D 1/2", FIXADA EM PERFILADO EM ALVENARIA. AF_05/2015</v>
          </cell>
          <cell r="O17143" t="str">
            <v>M</v>
          </cell>
          <cell r="P17143" t="str">
            <v>COEFICIENTE DE REPRESENTATIVIDADE</v>
          </cell>
          <cell r="Q17143">
            <v>2</v>
          </cell>
          <cell r="R17143">
            <v>1.23</v>
          </cell>
        </row>
        <row r="17144">
          <cell r="M17144" t="str">
            <v/>
          </cell>
          <cell r="N17144" t="str">
            <v/>
          </cell>
          <cell r="O17144" t="str">
            <v/>
          </cell>
          <cell r="P17144" t="str">
            <v/>
          </cell>
          <cell r="Q17144" t="str">
            <v/>
          </cell>
          <cell r="R17144" t="str">
            <v/>
          </cell>
        </row>
        <row r="17145">
          <cell r="M17145">
            <v>2678</v>
          </cell>
          <cell r="N17145" t="str">
            <v>ELETRODUTO DE PVC RIGIDO SOLDAVEL, CLASSE B, DE 25 MM</v>
          </cell>
          <cell r="O17145" t="str">
            <v>M</v>
          </cell>
          <cell r="P17145" t="str">
            <v>COEFICIENTE DE REPRESENTATIVIDADE</v>
          </cell>
          <cell r="Q17145">
            <v>1.0481</v>
          </cell>
          <cell r="R17145">
            <v>2.74</v>
          </cell>
        </row>
        <row r="17146">
          <cell r="M17146">
            <v>88247</v>
          </cell>
          <cell r="N17146" t="str">
            <v>AUXILIAR DE ELETRICISTA COM ENCARGOS COMPLEMENTARES</v>
          </cell>
          <cell r="O17146" t="str">
            <v>H</v>
          </cell>
          <cell r="P17146" t="str">
            <v>COEFICIENTE DE REPRESENTATIVIDADE</v>
          </cell>
          <cell r="Q17146">
            <v>8.1100000000000005E-2</v>
          </cell>
          <cell r="R17146">
            <v>16.5</v>
          </cell>
        </row>
        <row r="17147">
          <cell r="M17147">
            <v>88264</v>
          </cell>
          <cell r="N17147" t="str">
            <v>ELETRICISTA COM ENCARGOS COMPLEMENTARES</v>
          </cell>
          <cell r="O17147" t="str">
            <v>H</v>
          </cell>
          <cell r="P17147" t="str">
            <v>COLETADO</v>
          </cell>
          <cell r="Q17147">
            <v>8.1100000000000005E-2</v>
          </cell>
          <cell r="R17147">
            <v>22.35</v>
          </cell>
        </row>
        <row r="17148">
          <cell r="M17148">
            <v>91173</v>
          </cell>
          <cell r="N17148" t="str">
            <v>FIXAÇÃO DE TUBOS VERTICAIS DE PPR DIÂMETROS MENORES OU IGUAIS A 40 MM COM ABRAÇADEIRA METÁLICA RÍGIDA TIPO D 1/2", FIXADA EM PERFILADO EM ALVENARIA. AF_05/2015</v>
          </cell>
          <cell r="O17148" t="str">
            <v>M</v>
          </cell>
          <cell r="P17148" t="str">
            <v>COEFICIENTE DE REPRESENTATIVIDADE</v>
          </cell>
          <cell r="Q17148">
            <v>2</v>
          </cell>
          <cell r="R17148">
            <v>1.23</v>
          </cell>
        </row>
        <row r="17149">
          <cell r="M17149" t="str">
            <v/>
          </cell>
          <cell r="N17149" t="str">
            <v/>
          </cell>
          <cell r="O17149" t="str">
            <v/>
          </cell>
          <cell r="P17149" t="str">
            <v/>
          </cell>
          <cell r="Q17149" t="str">
            <v/>
          </cell>
          <cell r="R17149" t="str">
            <v/>
          </cell>
        </row>
        <row r="17150">
          <cell r="M17150">
            <v>2679</v>
          </cell>
          <cell r="N17150" t="str">
            <v>ELETRODUTO DE PVC RIGIDO SOLDAVEL, CLASSE B, DE 32 MM</v>
          </cell>
          <cell r="O17150" t="str">
            <v>M</v>
          </cell>
          <cell r="P17150" t="str">
            <v>COEFICIENTE DE REPRESENTATIVIDADE</v>
          </cell>
          <cell r="Q17150">
            <v>1.0481</v>
          </cell>
          <cell r="R17150">
            <v>4.2300000000000004</v>
          </cell>
        </row>
        <row r="17151">
          <cell r="M17151">
            <v>88247</v>
          </cell>
          <cell r="N17151" t="str">
            <v>AUXILIAR DE ELETRICISTA COM ENCARGOS COMPLEMENTARES</v>
          </cell>
          <cell r="O17151" t="str">
            <v>H</v>
          </cell>
          <cell r="P17151" t="str">
            <v>COEFICIENTE DE REPRESENTATIVIDADE</v>
          </cell>
          <cell r="Q17151">
            <v>9.2600000000000002E-2</v>
          </cell>
          <cell r="R17151">
            <v>16.5</v>
          </cell>
        </row>
        <row r="17152">
          <cell r="M17152">
            <v>88264</v>
          </cell>
          <cell r="N17152" t="str">
            <v>ELETRICISTA COM ENCARGOS COMPLEMENTARES</v>
          </cell>
          <cell r="O17152" t="str">
            <v>H</v>
          </cell>
          <cell r="P17152" t="str">
            <v>COLETADO</v>
          </cell>
          <cell r="Q17152">
            <v>9.2600000000000002E-2</v>
          </cell>
          <cell r="R17152">
            <v>22.35</v>
          </cell>
        </row>
        <row r="17153">
          <cell r="M17153">
            <v>91173</v>
          </cell>
          <cell r="N17153" t="str">
            <v>FIXAÇÃO DE TUBOS VERTICAIS DE PPR DIÂMETROS MENORES OU IGUAIS A 40 MM COM ABRAÇADEIRA METÁLICA RÍGIDA TIPO D 1/2", FIXADA EM PERFILADO EM ALVENARIA. AF_05/2015</v>
          </cell>
          <cell r="O17153" t="str">
            <v>M</v>
          </cell>
          <cell r="P17153" t="str">
            <v>COEFICIENTE DE REPRESENTATIVIDADE</v>
          </cell>
          <cell r="Q17153">
            <v>2</v>
          </cell>
          <cell r="R17153">
            <v>1.23</v>
          </cell>
        </row>
        <row r="17154">
          <cell r="M17154" t="str">
            <v/>
          </cell>
          <cell r="N17154" t="str">
            <v/>
          </cell>
          <cell r="O17154" t="str">
            <v/>
          </cell>
          <cell r="P17154" t="str">
            <v/>
          </cell>
          <cell r="Q17154" t="str">
            <v/>
          </cell>
          <cell r="R17154" t="str">
            <v/>
          </cell>
        </row>
        <row r="17155">
          <cell r="M17155">
            <v>1901</v>
          </cell>
          <cell r="N17155" t="str">
            <v>LUVA EM PVC RIGIDO ROSCAVEL, DE 1/2", PARA ELETRODUTO</v>
          </cell>
          <cell r="O17155" t="str">
            <v>UN</v>
          </cell>
          <cell r="P17155" t="str">
            <v>COEFICIENTE DE REPRESENTATIVIDADE</v>
          </cell>
          <cell r="Q17155">
            <v>1</v>
          </cell>
          <cell r="R17155">
            <v>0.82</v>
          </cell>
        </row>
        <row r="17156">
          <cell r="M17156">
            <v>20080</v>
          </cell>
          <cell r="N17156" t="str">
            <v>ADESIVO PLASTICO PARA PVC, FRASCO COM 175 GR</v>
          </cell>
          <cell r="O17156" t="str">
            <v>UN</v>
          </cell>
          <cell r="P17156" t="str">
            <v>COEFICIENTE DE REPRESENTATIVIDADE</v>
          </cell>
          <cell r="Q17156">
            <v>2.86E-2</v>
          </cell>
          <cell r="R17156">
            <v>24.22</v>
          </cell>
        </row>
        <row r="17157">
          <cell r="M17157">
            <v>88247</v>
          </cell>
          <cell r="N17157" t="str">
            <v>AUXILIAR DE ELETRICISTA COM ENCARGOS COMPLEMENTARES</v>
          </cell>
          <cell r="O17157" t="str">
            <v>H</v>
          </cell>
          <cell r="P17157" t="str">
            <v>COEFICIENTE DE REPRESENTATIVIDADE</v>
          </cell>
          <cell r="Q17157">
            <v>6.08E-2</v>
          </cell>
          <cell r="R17157">
            <v>16.5</v>
          </cell>
        </row>
        <row r="17158">
          <cell r="M17158">
            <v>88264</v>
          </cell>
          <cell r="N17158" t="str">
            <v>ELETRICISTA COM ENCARGOS COMPLEMENTARES</v>
          </cell>
          <cell r="O17158" t="str">
            <v>H</v>
          </cell>
          <cell r="P17158" t="str">
            <v>COLETADO</v>
          </cell>
          <cell r="Q17158">
            <v>6.08E-2</v>
          </cell>
          <cell r="R17158">
            <v>22.35</v>
          </cell>
        </row>
        <row r="17159">
          <cell r="M17159" t="str">
            <v/>
          </cell>
          <cell r="N17159" t="str">
            <v/>
          </cell>
          <cell r="O17159" t="str">
            <v/>
          </cell>
          <cell r="P17159" t="str">
            <v/>
          </cell>
          <cell r="Q17159" t="str">
            <v/>
          </cell>
          <cell r="R17159" t="str">
            <v/>
          </cell>
        </row>
        <row r="17160">
          <cell r="M17160">
            <v>21128</v>
          </cell>
          <cell r="N17160" t="str">
            <v>!EM PROCESSO DESATIVACAO! ELETRODUTO EM ACO GALVANIZADO ELETROLITICO, LEVE, DIAMETRO 3/4", PAREDE DE 0,90 MM</v>
          </cell>
          <cell r="O17160" t="str">
            <v>M</v>
          </cell>
          <cell r="P17160" t="str">
            <v>ATRIBUÍDO SÃO PAULO</v>
          </cell>
          <cell r="Q17160">
            <v>1.05</v>
          </cell>
          <cell r="R17160">
            <v>9.66</v>
          </cell>
        </row>
        <row r="17161">
          <cell r="M17161">
            <v>88247</v>
          </cell>
          <cell r="N17161" t="str">
            <v>AUXILIAR DE ELETRICISTA COM ENCARGOS COMPLEMENTARES</v>
          </cell>
          <cell r="O17161" t="str">
            <v>H</v>
          </cell>
          <cell r="P17161" t="str">
            <v>COEFICIENTE DE REPRESENTATIVIDADE</v>
          </cell>
          <cell r="Q17161">
            <v>8.2400000000000001E-2</v>
          </cell>
          <cell r="R17161">
            <v>16.5</v>
          </cell>
        </row>
        <row r="17162">
          <cell r="M17162">
            <v>88264</v>
          </cell>
          <cell r="N17162" t="str">
            <v>ELETRICISTA COM ENCARGOS COMPLEMENTARES</v>
          </cell>
          <cell r="O17162" t="str">
            <v>H</v>
          </cell>
          <cell r="P17162" t="str">
            <v>COLETADO</v>
          </cell>
          <cell r="Q17162">
            <v>8.2400000000000001E-2</v>
          </cell>
          <cell r="R17162">
            <v>22.35</v>
          </cell>
        </row>
        <row r="17163">
          <cell r="M17163">
            <v>91170</v>
          </cell>
          <cell r="N17163" t="str">
            <v>FIXAÇÃO DE TUBOS HORIZONTAIS DE PVC, CPVC OU COBRE DIÂMETROS MENORES OU IGUAIS A 40 MM OU ELETROCALHAS ATÉ 150MM DE LARGURA, COM ABRAÇADEIRA METÁLICA RÍGIDA TIPO D 1/2, FIXADA EM PERFILADO EM LAJE. AF_05/2015</v>
          </cell>
          <cell r="O17163" t="str">
            <v>M</v>
          </cell>
          <cell r="P17163" t="str">
            <v>COEFICIENTE DE REPRESENTATIVIDADE</v>
          </cell>
          <cell r="Q17163">
            <v>1</v>
          </cell>
          <cell r="R17163">
            <v>2.42</v>
          </cell>
        </row>
        <row r="17164">
          <cell r="M17164">
            <v>95753</v>
          </cell>
          <cell r="N17164" t="str">
            <v>LUVA DE EMENDA PARA ELETRODUTO, AÇO GALVANIZADO, DN 20 MM (3/4  ), APARENTE, INSTALADA EM TETO - FORNECIMENTO E INSTALAÇÃO. AF_11/2016_P</v>
          </cell>
          <cell r="O17164" t="str">
            <v>UN</v>
          </cell>
          <cell r="P17164" t="str">
            <v>ATRIBUÍDO SÃO PAULO</v>
          </cell>
          <cell r="Q17164">
            <v>0.33329999999999999</v>
          </cell>
          <cell r="R17164">
            <v>5.88</v>
          </cell>
        </row>
        <row r="17165">
          <cell r="M17165" t="str">
            <v/>
          </cell>
          <cell r="N17165" t="str">
            <v/>
          </cell>
          <cell r="O17165" t="str">
            <v/>
          </cell>
          <cell r="P17165" t="str">
            <v/>
          </cell>
          <cell r="Q17165" t="str">
            <v/>
          </cell>
          <cell r="R17165" t="str">
            <v/>
          </cell>
        </row>
        <row r="17166">
          <cell r="M17166">
            <v>21136</v>
          </cell>
          <cell r="N17166" t="str">
            <v>!EM PROCESSO DESATIVACAO! ELETRODUTO EM ACO GALVANIZADO ELETROLITICO, LEVE, DIAMETRO 1", PAREDE DE 0,90 MM</v>
          </cell>
          <cell r="O17166" t="str">
            <v>M</v>
          </cell>
          <cell r="P17166" t="str">
            <v>ATRIBUÍDO SÃO PAULO</v>
          </cell>
          <cell r="Q17166">
            <v>1.05</v>
          </cell>
          <cell r="R17166">
            <v>12.48</v>
          </cell>
        </row>
        <row r="17167">
          <cell r="M17167">
            <v>88247</v>
          </cell>
          <cell r="N17167" t="str">
            <v>AUXILIAR DE ELETRICISTA COM ENCARGOS COMPLEMENTARES</v>
          </cell>
          <cell r="O17167" t="str">
            <v>H</v>
          </cell>
          <cell r="P17167" t="str">
            <v>COEFICIENTE DE REPRESENTATIVIDADE</v>
          </cell>
          <cell r="Q17167">
            <v>0.10440000000000001</v>
          </cell>
          <cell r="R17167">
            <v>16.5</v>
          </cell>
        </row>
        <row r="17168">
          <cell r="M17168">
            <v>88264</v>
          </cell>
          <cell r="N17168" t="str">
            <v>ELETRICISTA COM ENCARGOS COMPLEMENTARES</v>
          </cell>
          <cell r="O17168" t="str">
            <v>H</v>
          </cell>
          <cell r="P17168" t="str">
            <v>COLETADO</v>
          </cell>
          <cell r="Q17168">
            <v>0.10440000000000001</v>
          </cell>
          <cell r="R17168">
            <v>22.35</v>
          </cell>
        </row>
        <row r="17169">
          <cell r="M17169">
            <v>91170</v>
          </cell>
          <cell r="N17169" t="str">
            <v>FIXAÇÃO DE TUBOS HORIZONTAIS DE PVC, CPVC OU COBRE DIÂMETROS MENORES OU IGUAIS A 40 MM OU ELETROCALHAS ATÉ 150MM DE LARGURA, COM ABRAÇADEIRA METÁLICA RÍGIDA TIPO D 1/2, FIXADA EM PERFILADO EM LAJE. AF_05/2015</v>
          </cell>
          <cell r="O17169" t="str">
            <v>M</v>
          </cell>
          <cell r="P17169" t="str">
            <v>COEFICIENTE DE REPRESENTATIVIDADE</v>
          </cell>
          <cell r="Q17169">
            <v>1</v>
          </cell>
          <cell r="R17169">
            <v>2.42</v>
          </cell>
        </row>
        <row r="17170">
          <cell r="M17170">
            <v>95754</v>
          </cell>
          <cell r="N17170" t="str">
            <v>LUVA DE EMENDA PARA ELETRODUTO, AÇO GALVANIZADO, DN 25 MM (1''), APARENTE, INSTALADA EM TETO - FORNECIMENTO E INSTALAÇÃO. AF_11/2016_P</v>
          </cell>
          <cell r="O17170" t="str">
            <v>UN</v>
          </cell>
          <cell r="P17170" t="str">
            <v>ATRIBUÍDO SÃO PAULO</v>
          </cell>
          <cell r="Q17170">
            <v>0.33329999999999999</v>
          </cell>
          <cell r="R17170">
            <v>7.32</v>
          </cell>
        </row>
        <row r="17171">
          <cell r="M17171" t="str">
            <v/>
          </cell>
          <cell r="N17171" t="str">
            <v/>
          </cell>
          <cell r="O17171" t="str">
            <v/>
          </cell>
          <cell r="P17171" t="str">
            <v/>
          </cell>
          <cell r="Q17171" t="str">
            <v/>
          </cell>
          <cell r="R17171" t="str">
            <v/>
          </cell>
        </row>
        <row r="17172">
          <cell r="M17172">
            <v>21135</v>
          </cell>
          <cell r="N17172" t="str">
            <v>!EM PROCESSO DESATIVACAO! ELETRODUTO EM ACO GALVANIZADO ELETROLITICO, SEMI-PESADO, DIAMETRO 1 1/4", PAREDE DE 1,20 MM</v>
          </cell>
          <cell r="O17172" t="str">
            <v>M</v>
          </cell>
          <cell r="P17172" t="str">
            <v>ATRIBUÍDO SÃO PAULO</v>
          </cell>
          <cell r="Q17172">
            <v>1.05</v>
          </cell>
          <cell r="R17172">
            <v>24.02</v>
          </cell>
        </row>
        <row r="17173">
          <cell r="M17173">
            <v>88247</v>
          </cell>
          <cell r="N17173" t="str">
            <v>AUXILIAR DE ELETRICISTA COM ENCARGOS COMPLEMENTARES</v>
          </cell>
          <cell r="O17173" t="str">
            <v>H</v>
          </cell>
          <cell r="P17173" t="str">
            <v>COEFICIENTE DE REPRESENTATIVIDADE</v>
          </cell>
          <cell r="Q17173">
            <v>0.13500000000000001</v>
          </cell>
          <cell r="R17173">
            <v>16.5</v>
          </cell>
        </row>
        <row r="17174">
          <cell r="M17174">
            <v>88264</v>
          </cell>
          <cell r="N17174" t="str">
            <v>ELETRICISTA COM ENCARGOS COMPLEMENTARES</v>
          </cell>
          <cell r="O17174" t="str">
            <v>H</v>
          </cell>
          <cell r="P17174" t="str">
            <v>COLETADO</v>
          </cell>
          <cell r="Q17174">
            <v>0.13500000000000001</v>
          </cell>
          <cell r="R17174">
            <v>22.35</v>
          </cell>
        </row>
        <row r="17175">
          <cell r="M17175">
            <v>91170</v>
          </cell>
          <cell r="N17175" t="str">
            <v>FIXAÇÃO DE TUBOS HORIZONTAIS DE PVC, CPVC OU COBRE DIÂMETROS MENORES OU IGUAIS A 40 MM OU ELETROCALHAS ATÉ 150MM DE LARGURA, COM ABRAÇADEIRA METÁLICA RÍGIDA TIPO D 1/2, FIXADA EM PERFILADO EM LAJE. AF_05/2015</v>
          </cell>
          <cell r="O17175" t="str">
            <v>M</v>
          </cell>
          <cell r="P17175" t="str">
            <v>COEFICIENTE DE REPRESENTATIVIDADE</v>
          </cell>
          <cell r="Q17175">
            <v>1</v>
          </cell>
          <cell r="R17175">
            <v>2.42</v>
          </cell>
        </row>
        <row r="17176">
          <cell r="M17176">
            <v>95755</v>
          </cell>
          <cell r="N17176" t="str">
            <v>LUVA DE EMENDA PARA ELETRODUTO, AÇO GALVANIZADO, DN 32 MM (1 1/4''), APARENTE, INSTALADA EM TETO - FORNECIMENTO E INSTALAÇÃO. AF_11/2016_P</v>
          </cell>
          <cell r="O17176" t="str">
            <v>UN</v>
          </cell>
          <cell r="P17176" t="str">
            <v>ATRIBUÍDO SÃO PAULO</v>
          </cell>
          <cell r="Q17176">
            <v>0.33329999999999999</v>
          </cell>
          <cell r="R17176">
            <v>10.54</v>
          </cell>
        </row>
        <row r="17177">
          <cell r="M17177" t="str">
            <v/>
          </cell>
          <cell r="N17177" t="str">
            <v/>
          </cell>
          <cell r="O17177" t="str">
            <v/>
          </cell>
          <cell r="P17177" t="str">
            <v/>
          </cell>
          <cell r="Q17177" t="str">
            <v/>
          </cell>
          <cell r="R17177" t="str">
            <v/>
          </cell>
        </row>
        <row r="17178">
          <cell r="M17178">
            <v>21130</v>
          </cell>
          <cell r="N17178" t="str">
            <v>!EM PROCESSO DESATIVACAO! ELETRODUTO EM ACO GALVANIZADO ELETROLITICO, SEMI-PESADO, DIAMETRO 1 1/2", PAREDE DE 1,20 MM</v>
          </cell>
          <cell r="O17178" t="str">
            <v>M</v>
          </cell>
          <cell r="P17178" t="str">
            <v>ATRIBUÍDO SÃO PAULO</v>
          </cell>
          <cell r="Q17178">
            <v>1.05</v>
          </cell>
          <cell r="R17178">
            <v>24.4</v>
          </cell>
        </row>
        <row r="17179">
          <cell r="M17179">
            <v>88247</v>
          </cell>
          <cell r="N17179" t="str">
            <v>AUXILIAR DE ELETRICISTA COM ENCARGOS COMPLEMENTARES</v>
          </cell>
          <cell r="O17179" t="str">
            <v>H</v>
          </cell>
          <cell r="P17179" t="str">
            <v>COEFICIENTE DE REPRESENTATIVIDADE</v>
          </cell>
          <cell r="Q17179">
            <v>0.1701</v>
          </cell>
          <cell r="R17179">
            <v>16.5</v>
          </cell>
        </row>
        <row r="17180">
          <cell r="M17180">
            <v>88264</v>
          </cell>
          <cell r="N17180" t="str">
            <v>ELETRICISTA COM ENCARGOS COMPLEMENTARES</v>
          </cell>
          <cell r="O17180" t="str">
            <v>H</v>
          </cell>
          <cell r="P17180" t="str">
            <v>COLETADO</v>
          </cell>
          <cell r="Q17180">
            <v>0.1701</v>
          </cell>
          <cell r="R17180">
            <v>22.35</v>
          </cell>
        </row>
        <row r="17181">
          <cell r="M17181">
            <v>91170</v>
          </cell>
          <cell r="N17181" t="str">
            <v>FIXAÇÃO DE TUBOS HORIZONTAIS DE PVC, CPVC OU COBRE DIÂMETROS MENORES OU IGUAIS A 40 MM OU ELETROCALHAS ATÉ 150MM DE LARGURA, COM ABRAÇADEIRA METÁLICA RÍGIDA TIPO D 1/2, FIXADA EM PERFILADO EM LAJE. AF_05/2015</v>
          </cell>
          <cell r="O17181" t="str">
            <v>M</v>
          </cell>
          <cell r="P17181" t="str">
            <v>COEFICIENTE DE REPRESENTATIVIDADE</v>
          </cell>
          <cell r="Q17181">
            <v>1</v>
          </cell>
          <cell r="R17181">
            <v>2.42</v>
          </cell>
        </row>
        <row r="17182">
          <cell r="M17182">
            <v>95756</v>
          </cell>
          <cell r="N17182" t="str">
            <v>LUVA DE EMENDA PARA ELETRODUTO, AÇO GALVANIZADO, DN 40 MM (1 1/2''), APARENTE, INSTALADA EM TETO - FORNECIMENTO E INSTALAÇÃO. AF_11/2016_P</v>
          </cell>
          <cell r="O17182" t="str">
            <v>UN</v>
          </cell>
          <cell r="P17182" t="str">
            <v>ATRIBUÍDO SÃO PAULO</v>
          </cell>
          <cell r="Q17182">
            <v>0.33329999999999999</v>
          </cell>
          <cell r="R17182">
            <v>14.02</v>
          </cell>
        </row>
        <row r="17183">
          <cell r="M17183" t="str">
            <v/>
          </cell>
          <cell r="N17183" t="str">
            <v/>
          </cell>
          <cell r="O17183" t="str">
            <v/>
          </cell>
          <cell r="P17183" t="str">
            <v/>
          </cell>
          <cell r="Q17183" t="str">
            <v/>
          </cell>
          <cell r="R17183" t="str">
            <v/>
          </cell>
        </row>
        <row r="17184">
          <cell r="M17184">
            <v>21128</v>
          </cell>
          <cell r="N17184" t="str">
            <v>!EM PROCESSO DESATIVACAO! ELETRODUTO EM ACO GALVANIZADO ELETROLITICO, LEVE, DIAMETRO 3/4", PAREDE DE 0,90 MM</v>
          </cell>
          <cell r="O17184" t="str">
            <v>M</v>
          </cell>
          <cell r="P17184" t="str">
            <v>ATRIBUÍDO SÃO PAULO</v>
          </cell>
          <cell r="Q17184">
            <v>1.05</v>
          </cell>
          <cell r="R17184">
            <v>9.66</v>
          </cell>
        </row>
        <row r="17185">
          <cell r="M17185">
            <v>88247</v>
          </cell>
          <cell r="N17185" t="str">
            <v>AUXILIAR DE ELETRICISTA COM ENCARGOS COMPLEMENTARES</v>
          </cell>
          <cell r="O17185" t="str">
            <v>H</v>
          </cell>
          <cell r="P17185" t="str">
            <v>COEFICIENTE DE REPRESENTATIVIDADE</v>
          </cell>
          <cell r="Q17185">
            <v>0.19439999999999999</v>
          </cell>
          <cell r="R17185">
            <v>16.5</v>
          </cell>
        </row>
        <row r="17186">
          <cell r="M17186">
            <v>88264</v>
          </cell>
          <cell r="N17186" t="str">
            <v>ELETRICISTA COM ENCARGOS COMPLEMENTARES</v>
          </cell>
          <cell r="O17186" t="str">
            <v>H</v>
          </cell>
          <cell r="P17186" t="str">
            <v>COLETADO</v>
          </cell>
          <cell r="Q17186">
            <v>0.19439999999999999</v>
          </cell>
          <cell r="R17186">
            <v>22.35</v>
          </cell>
        </row>
        <row r="17187">
          <cell r="M17187">
            <v>91173</v>
          </cell>
          <cell r="N17187" t="str">
            <v>FIXAÇÃO DE TUBOS VERTICAIS DE PPR DIÂMETROS MENORES OU IGUAIS A 40 MM COM ABRAÇADEIRA METÁLICA RÍGIDA TIPO D 1/2", FIXADA EM PERFILADO EM ALVENARIA. AF_05/2015</v>
          </cell>
          <cell r="O17187" t="str">
            <v>M</v>
          </cell>
          <cell r="P17187" t="str">
            <v>COEFICIENTE DE REPRESENTATIVIDADE</v>
          </cell>
          <cell r="Q17187">
            <v>2</v>
          </cell>
          <cell r="R17187">
            <v>1.23</v>
          </cell>
        </row>
        <row r="17188">
          <cell r="M17188">
            <v>95757</v>
          </cell>
          <cell r="N17188" t="str">
            <v>LUVA DE EMENDA PARA ELETRODUTO, AÇO GALVANIZADO, DN 20 MM (3/4''), APARENTE, INSTALADA EM PAREDE - FORNECIMENTO E INSTALAÇÃO. AF_11/2016_P</v>
          </cell>
          <cell r="O17188" t="str">
            <v>UN</v>
          </cell>
          <cell r="P17188" t="str">
            <v>ATRIBUÍDO SÃO PAULO</v>
          </cell>
          <cell r="Q17188">
            <v>0.33329999999999999</v>
          </cell>
          <cell r="R17188">
            <v>8.8699999999999992</v>
          </cell>
        </row>
        <row r="17189">
          <cell r="M17189" t="str">
            <v/>
          </cell>
          <cell r="N17189" t="str">
            <v/>
          </cell>
          <cell r="O17189" t="str">
            <v/>
          </cell>
          <cell r="P17189" t="str">
            <v/>
          </cell>
          <cell r="Q17189" t="str">
            <v/>
          </cell>
          <cell r="R17189" t="str">
            <v/>
          </cell>
        </row>
        <row r="17190">
          <cell r="M17190">
            <v>21136</v>
          </cell>
          <cell r="N17190" t="str">
            <v>!EM PROCESSO DESATIVACAO! ELETRODUTO EM ACO GALVANIZADO ELETROLITICO, LEVE, DIAMETRO 1", PAREDE DE 0,90 MM</v>
          </cell>
          <cell r="O17190" t="str">
            <v>M</v>
          </cell>
          <cell r="P17190" t="str">
            <v>ATRIBUÍDO SÃO PAULO</v>
          </cell>
          <cell r="Q17190">
            <v>1.05</v>
          </cell>
          <cell r="R17190">
            <v>12.48</v>
          </cell>
        </row>
        <row r="17191">
          <cell r="M17191">
            <v>88247</v>
          </cell>
          <cell r="N17191" t="str">
            <v>AUXILIAR DE ELETRICISTA COM ENCARGOS COMPLEMENTARES</v>
          </cell>
          <cell r="O17191" t="str">
            <v>H</v>
          </cell>
          <cell r="P17191" t="str">
            <v>COEFICIENTE DE REPRESENTATIVIDADE</v>
          </cell>
          <cell r="Q17191">
            <v>0.21629999999999999</v>
          </cell>
          <cell r="R17191">
            <v>16.5</v>
          </cell>
        </row>
        <row r="17192">
          <cell r="M17192">
            <v>88264</v>
          </cell>
          <cell r="N17192" t="str">
            <v>ELETRICISTA COM ENCARGOS COMPLEMENTARES</v>
          </cell>
          <cell r="O17192" t="str">
            <v>H</v>
          </cell>
          <cell r="P17192" t="str">
            <v>COLETADO</v>
          </cell>
          <cell r="Q17192">
            <v>0.21629999999999999</v>
          </cell>
          <cell r="R17192">
            <v>22.35</v>
          </cell>
        </row>
        <row r="17193">
          <cell r="M17193">
            <v>91173</v>
          </cell>
          <cell r="N17193" t="str">
            <v>FIXAÇÃO DE TUBOS VERTICAIS DE PPR DIÂMETROS MENORES OU IGUAIS A 40 MM COM ABRAÇADEIRA METÁLICA RÍGIDA TIPO D 1/2", FIXADA EM PERFILADO EM ALVENARIA. AF_05/2015</v>
          </cell>
          <cell r="O17193" t="str">
            <v>M</v>
          </cell>
          <cell r="P17193" t="str">
            <v>COEFICIENTE DE REPRESENTATIVIDADE</v>
          </cell>
          <cell r="Q17193">
            <v>2</v>
          </cell>
          <cell r="R17193">
            <v>1.23</v>
          </cell>
        </row>
        <row r="17194">
          <cell r="M17194">
            <v>95758</v>
          </cell>
          <cell r="N17194" t="str">
            <v>LUVA DE EMENDA PARA ELETRODUTO, AÇO GALVANIZADO, DN 25 MM (1''), APARENTE, INSTALADA EM PAREDE - FORNECIMENTO E INSTALAÇÃO. AF_11/2016_P</v>
          </cell>
          <cell r="O17194" t="str">
            <v>UN</v>
          </cell>
          <cell r="P17194" t="str">
            <v>ATRIBUÍDO SÃO PAULO</v>
          </cell>
          <cell r="Q17194">
            <v>0.33329999999999999</v>
          </cell>
          <cell r="R17194">
            <v>9.9600000000000009</v>
          </cell>
        </row>
        <row r="17195">
          <cell r="M17195" t="str">
            <v/>
          </cell>
          <cell r="N17195" t="str">
            <v/>
          </cell>
          <cell r="O17195" t="str">
            <v/>
          </cell>
          <cell r="P17195" t="str">
            <v/>
          </cell>
          <cell r="Q17195" t="str">
            <v/>
          </cell>
          <cell r="R17195" t="str">
            <v/>
          </cell>
        </row>
        <row r="17196">
          <cell r="M17196">
            <v>21135</v>
          </cell>
          <cell r="N17196" t="str">
            <v>!EM PROCESSO DESATIVACAO! ELETRODUTO EM ACO GALVANIZADO ELETROLITICO, SEMI-PESADO, DIAMETRO 1 1/4", PAREDE DE 1,20 MM</v>
          </cell>
          <cell r="O17196" t="str">
            <v>M</v>
          </cell>
          <cell r="P17196" t="str">
            <v>ATRIBUÍDO SÃO PAULO</v>
          </cell>
          <cell r="Q17196">
            <v>1.05</v>
          </cell>
          <cell r="R17196">
            <v>24.02</v>
          </cell>
        </row>
        <row r="17197">
          <cell r="M17197">
            <v>88247</v>
          </cell>
          <cell r="N17197" t="str">
            <v>AUXILIAR DE ELETRICISTA COM ENCARGOS COMPLEMENTARES</v>
          </cell>
          <cell r="O17197" t="str">
            <v>H</v>
          </cell>
          <cell r="P17197" t="str">
            <v>COEFICIENTE DE REPRESENTATIVIDADE</v>
          </cell>
          <cell r="Q17197">
            <v>0.247</v>
          </cell>
          <cell r="R17197">
            <v>16.5</v>
          </cell>
        </row>
        <row r="17198">
          <cell r="M17198">
            <v>88264</v>
          </cell>
          <cell r="N17198" t="str">
            <v>ELETRICISTA COM ENCARGOS COMPLEMENTARES</v>
          </cell>
          <cell r="O17198" t="str">
            <v>H</v>
          </cell>
          <cell r="P17198" t="str">
            <v>COLETADO</v>
          </cell>
          <cell r="Q17198">
            <v>0.247</v>
          </cell>
          <cell r="R17198">
            <v>22.35</v>
          </cell>
        </row>
        <row r="17199">
          <cell r="M17199">
            <v>91173</v>
          </cell>
          <cell r="N17199" t="str">
            <v>FIXAÇÃO DE TUBOS VERTICAIS DE PPR DIÂMETROS MENORES OU IGUAIS A 40 MM COM ABRAÇADEIRA METÁLICA RÍGIDA TIPO D 1/2", FIXADA EM PERFILADO EM ALVENARIA. AF_05/2015</v>
          </cell>
          <cell r="O17199" t="str">
            <v>M</v>
          </cell>
          <cell r="P17199" t="str">
            <v>COEFICIENTE DE REPRESENTATIVIDADE</v>
          </cell>
          <cell r="Q17199">
            <v>2</v>
          </cell>
          <cell r="R17199">
            <v>1.23</v>
          </cell>
        </row>
        <row r="17200">
          <cell r="M17200">
            <v>95759</v>
          </cell>
          <cell r="N17200" t="str">
            <v>LUVA DE EMENDA PARA ELETRODUTO, AÇO GALVANIZADO, DN 32 MM (1 1/4''), APARENTE, INSTALADA EM PAREDE - FORNECIMENTO E INSTALAÇÃO. AF_11/2016_P</v>
          </cell>
          <cell r="O17200" t="str">
            <v>UN</v>
          </cell>
          <cell r="P17200" t="str">
            <v>ATRIBUÍDO SÃO PAULO</v>
          </cell>
          <cell r="Q17200">
            <v>0.33329999999999999</v>
          </cell>
          <cell r="R17200">
            <v>12.68</v>
          </cell>
        </row>
        <row r="17201">
          <cell r="M17201" t="str">
            <v/>
          </cell>
          <cell r="N17201" t="str">
            <v/>
          </cell>
          <cell r="O17201" t="str">
            <v/>
          </cell>
          <cell r="P17201" t="str">
            <v/>
          </cell>
          <cell r="Q17201" t="str">
            <v/>
          </cell>
          <cell r="R17201" t="str">
            <v/>
          </cell>
        </row>
        <row r="17202">
          <cell r="M17202">
            <v>21130</v>
          </cell>
          <cell r="N17202" t="str">
            <v>!EM PROCESSO DESATIVACAO! ELETRODUTO EM ACO GALVANIZADO ELETROLITICO, SEMI-PESADO, DIAMETRO 1 1/2", PAREDE DE 1,20 MM</v>
          </cell>
          <cell r="O17202" t="str">
            <v>M</v>
          </cell>
          <cell r="P17202" t="str">
            <v>ATRIBUÍDO SÃO PAULO</v>
          </cell>
          <cell r="Q17202">
            <v>1.05</v>
          </cell>
          <cell r="R17202">
            <v>24.4</v>
          </cell>
        </row>
        <row r="17203">
          <cell r="M17203">
            <v>88247</v>
          </cell>
          <cell r="N17203" t="str">
            <v>AUXILIAR DE ELETRICISTA COM ENCARGOS COMPLEMENTARES</v>
          </cell>
          <cell r="O17203" t="str">
            <v>H</v>
          </cell>
          <cell r="P17203" t="str">
            <v>COEFICIENTE DE REPRESENTATIVIDADE</v>
          </cell>
          <cell r="Q17203">
            <v>0.28210000000000002</v>
          </cell>
          <cell r="R17203">
            <v>16.5</v>
          </cell>
        </row>
        <row r="17204">
          <cell r="M17204">
            <v>88264</v>
          </cell>
          <cell r="N17204" t="str">
            <v>ELETRICISTA COM ENCARGOS COMPLEMENTARES</v>
          </cell>
          <cell r="O17204" t="str">
            <v>H</v>
          </cell>
          <cell r="P17204" t="str">
            <v>COLETADO</v>
          </cell>
          <cell r="Q17204">
            <v>0.28210000000000002</v>
          </cell>
          <cell r="R17204">
            <v>22.35</v>
          </cell>
        </row>
        <row r="17205">
          <cell r="M17205">
            <v>91173</v>
          </cell>
          <cell r="N17205" t="str">
            <v>FIXAÇÃO DE TUBOS VERTICAIS DE PPR DIÂMETROS MENORES OU IGUAIS A 40 MM COM ABRAÇADEIRA METÁLICA RÍGIDA TIPO D 1/2", FIXADA EM PERFILADO EM ALVENARIA. AF_05/2015</v>
          </cell>
          <cell r="O17205" t="str">
            <v>M</v>
          </cell>
          <cell r="P17205" t="str">
            <v>COEFICIENTE DE REPRESENTATIVIDADE</v>
          </cell>
          <cell r="Q17205">
            <v>2</v>
          </cell>
          <cell r="R17205">
            <v>1.23</v>
          </cell>
        </row>
        <row r="17206">
          <cell r="M17206">
            <v>95760</v>
          </cell>
          <cell r="N17206" t="str">
            <v>LUVA DE EMENDA PARA ELETRODUTO, AÇO GALVANIZADO, DN 40 MM (1 1/2''), APARENTE, INSTALADA EM PAREDE - FORNECIMENTO E INSTALAÇÃO. AF_11/2016_P</v>
          </cell>
          <cell r="O17206" t="str">
            <v>UN</v>
          </cell>
          <cell r="P17206" t="str">
            <v>ATRIBUÍDO SÃO PAULO</v>
          </cell>
          <cell r="Q17206">
            <v>0.33329999999999999</v>
          </cell>
          <cell r="R17206">
            <v>15.6</v>
          </cell>
        </row>
        <row r="17207">
          <cell r="M17207" t="str">
            <v/>
          </cell>
          <cell r="N17207" t="str">
            <v/>
          </cell>
          <cell r="O17207" t="str">
            <v/>
          </cell>
          <cell r="P17207" t="str">
            <v/>
          </cell>
          <cell r="Q17207" t="str">
            <v/>
          </cell>
          <cell r="R17207" t="str">
            <v/>
          </cell>
        </row>
        <row r="17208">
          <cell r="M17208">
            <v>39246</v>
          </cell>
          <cell r="N17208" t="str">
            <v>ELETRODUTODUTO PEAD FLEXIVEL PAREDE SIMPLES, CORRUGACAO HELICOIDAL, COR PRETA, SEM ROSCA, DE 1 1/2",  PARA CABEAMENTO SUBTERRANEO (NBR 15715)</v>
          </cell>
          <cell r="O17208" t="str">
            <v>M</v>
          </cell>
          <cell r="P17208" t="str">
            <v>COEFICIENTE DE REPRESENTATIVIDADE</v>
          </cell>
          <cell r="Q17208">
            <v>1.1000000000000001</v>
          </cell>
          <cell r="R17208">
            <v>4.8899999999999997</v>
          </cell>
        </row>
        <row r="17209">
          <cell r="M17209">
            <v>88247</v>
          </cell>
          <cell r="N17209" t="str">
            <v>AUXILIAR DE ELETRICISTA COM ENCARGOS COMPLEMENTARES</v>
          </cell>
          <cell r="O17209" t="str">
            <v>H</v>
          </cell>
          <cell r="P17209" t="str">
            <v>COEFICIENTE DE REPRESENTATIVIDADE</v>
          </cell>
          <cell r="Q17209">
            <v>6.2E-2</v>
          </cell>
          <cell r="R17209">
            <v>16.5</v>
          </cell>
        </row>
        <row r="17210">
          <cell r="M17210">
            <v>88264</v>
          </cell>
          <cell r="N17210" t="str">
            <v>ELETRICISTA COM ENCARGOS COMPLEMENTARES</v>
          </cell>
          <cell r="O17210" t="str">
            <v>H</v>
          </cell>
          <cell r="P17210" t="str">
            <v>COLETADO</v>
          </cell>
          <cell r="Q17210">
            <v>6.2E-2</v>
          </cell>
          <cell r="R17210">
            <v>22.35</v>
          </cell>
        </row>
        <row r="17211">
          <cell r="M17211" t="str">
            <v/>
          </cell>
          <cell r="N17211" t="str">
            <v/>
          </cell>
          <cell r="O17211" t="str">
            <v/>
          </cell>
          <cell r="P17211" t="str">
            <v/>
          </cell>
          <cell r="Q17211" t="str">
            <v/>
          </cell>
          <cell r="R17211" t="str">
            <v/>
          </cell>
        </row>
        <row r="17212">
          <cell r="M17212">
            <v>2446</v>
          </cell>
          <cell r="N17212" t="str">
            <v>ELETRODUTO/DUTO PEAD FLEXIVEL PAREDE SIMPLES, CORRUGACAO HELICOIDAL, COR PRETA, SEM ROSCA, DE 2",  PARA CABEAMENTO SUBTERRANEO (NBR 15715)</v>
          </cell>
          <cell r="O17212" t="str">
            <v>M</v>
          </cell>
          <cell r="P17212" t="str">
            <v>COLETADO</v>
          </cell>
          <cell r="Q17212">
            <v>1.1000000000000001</v>
          </cell>
          <cell r="R17212">
            <v>7.03</v>
          </cell>
        </row>
        <row r="17213">
          <cell r="M17213">
            <v>88247</v>
          </cell>
          <cell r="N17213" t="str">
            <v>AUXILIAR DE ELETRICISTA COM ENCARGOS COMPLEMENTARES</v>
          </cell>
          <cell r="O17213" t="str">
            <v>H</v>
          </cell>
          <cell r="P17213" t="str">
            <v>COEFICIENTE DE REPRESENTATIVIDADE</v>
          </cell>
          <cell r="Q17213">
            <v>0.105</v>
          </cell>
          <cell r="R17213">
            <v>16.5</v>
          </cell>
        </row>
        <row r="17214">
          <cell r="M17214">
            <v>88264</v>
          </cell>
          <cell r="N17214" t="str">
            <v>ELETRICISTA COM ENCARGOS COMPLEMENTARES</v>
          </cell>
          <cell r="O17214" t="str">
            <v>H</v>
          </cell>
          <cell r="P17214" t="str">
            <v>COLETADO</v>
          </cell>
          <cell r="Q17214">
            <v>0.105</v>
          </cell>
          <cell r="R17214">
            <v>22.35</v>
          </cell>
        </row>
        <row r="17215">
          <cell r="M17215" t="str">
            <v/>
          </cell>
          <cell r="N17215" t="str">
            <v/>
          </cell>
          <cell r="O17215" t="str">
            <v/>
          </cell>
          <cell r="P17215" t="str">
            <v/>
          </cell>
          <cell r="Q17215" t="str">
            <v/>
          </cell>
          <cell r="R17215" t="str">
            <v/>
          </cell>
        </row>
        <row r="17216">
          <cell r="M17216">
            <v>2442</v>
          </cell>
          <cell r="N17216" t="str">
            <v>ELETRODUTO/DUTO PEAD FLEXIVEL PAREDE SIMPLES, CORRUGACAO HELICOIDAL, COR PRETA, SEM ROSCA, DE 3",  PARA CABEAMENTO SUBTERRANEO (NBR 15715)</v>
          </cell>
          <cell r="O17216" t="str">
            <v>M</v>
          </cell>
          <cell r="P17216" t="str">
            <v>COEFICIENTE DE REPRESENTATIVIDADE</v>
          </cell>
          <cell r="Q17216">
            <v>1.1000000000000001</v>
          </cell>
          <cell r="R17216">
            <v>9.85</v>
          </cell>
        </row>
        <row r="17217">
          <cell r="M17217">
            <v>88247</v>
          </cell>
          <cell r="N17217" t="str">
            <v>AUXILIAR DE ELETRICISTA COM ENCARGOS COMPLEMENTARES</v>
          </cell>
          <cell r="O17217" t="str">
            <v>H</v>
          </cell>
          <cell r="P17217" t="str">
            <v>COEFICIENTE DE REPRESENTATIVIDADE</v>
          </cell>
          <cell r="Q17217">
            <v>0.19600000000000001</v>
          </cell>
          <cell r="R17217">
            <v>16.5</v>
          </cell>
        </row>
        <row r="17218">
          <cell r="M17218">
            <v>88264</v>
          </cell>
          <cell r="N17218" t="str">
            <v>ELETRICISTA COM ENCARGOS COMPLEMENTARES</v>
          </cell>
          <cell r="O17218" t="str">
            <v>H</v>
          </cell>
          <cell r="P17218" t="str">
            <v>COLETADO</v>
          </cell>
          <cell r="Q17218">
            <v>0.19600000000000001</v>
          </cell>
          <cell r="R17218">
            <v>22.35</v>
          </cell>
        </row>
        <row r="17219">
          <cell r="M17219" t="str">
            <v/>
          </cell>
          <cell r="N17219" t="str">
            <v/>
          </cell>
          <cell r="O17219" t="str">
            <v/>
          </cell>
          <cell r="P17219" t="str">
            <v/>
          </cell>
          <cell r="Q17219" t="str">
            <v/>
          </cell>
          <cell r="R17219" t="str">
            <v/>
          </cell>
        </row>
        <row r="17220">
          <cell r="M17220">
            <v>39248</v>
          </cell>
          <cell r="N17220" t="str">
            <v>ELETRODUTODUTO PEAD FLEXIVEL PAREDE SIMPLES, CORRUGACAO HELICOIDAL, COR PRETA, SEM ROSCA, DE 4",  PARA CABEAMENTO SUBTERRANEO (NBR 15715)</v>
          </cell>
          <cell r="O17220" t="str">
            <v>M</v>
          </cell>
          <cell r="P17220" t="str">
            <v>COEFICIENTE DE REPRESENTATIVIDADE</v>
          </cell>
          <cell r="Q17220">
            <v>1.1000000000000001</v>
          </cell>
          <cell r="R17220">
            <v>13.72</v>
          </cell>
        </row>
        <row r="17221">
          <cell r="M17221">
            <v>88247</v>
          </cell>
          <cell r="N17221" t="str">
            <v>AUXILIAR DE ELETRICISTA COM ENCARGOS COMPLEMENTARES</v>
          </cell>
          <cell r="O17221" t="str">
            <v>H</v>
          </cell>
          <cell r="P17221" t="str">
            <v>COEFICIENTE DE REPRESENTATIVIDADE</v>
          </cell>
          <cell r="Q17221">
            <v>0.23</v>
          </cell>
          <cell r="R17221">
            <v>16.5</v>
          </cell>
        </row>
        <row r="17222">
          <cell r="M17222">
            <v>88264</v>
          </cell>
          <cell r="N17222" t="str">
            <v>ELETRICISTA COM ENCARGOS COMPLEMENTARES</v>
          </cell>
          <cell r="O17222" t="str">
            <v>H</v>
          </cell>
          <cell r="P17222" t="str">
            <v>COLETADO</v>
          </cell>
          <cell r="Q17222">
            <v>0.23</v>
          </cell>
          <cell r="R17222">
            <v>22.35</v>
          </cell>
        </row>
        <row r="17223">
          <cell r="M17223" t="str">
            <v/>
          </cell>
          <cell r="N17223" t="str">
            <v/>
          </cell>
          <cell r="O17223" t="str">
            <v/>
          </cell>
          <cell r="P17223" t="str">
            <v/>
          </cell>
          <cell r="Q17223" t="str">
            <v/>
          </cell>
          <cell r="R17223" t="str">
            <v/>
          </cell>
        </row>
        <row r="17224">
          <cell r="M17224">
            <v>1901</v>
          </cell>
          <cell r="N17224" t="str">
            <v>LUVA EM PVC RIGIDO ROSCAVEL, DE 1/2", PARA ELETRODUTO</v>
          </cell>
          <cell r="O17224" t="str">
            <v>UN</v>
          </cell>
          <cell r="P17224" t="str">
            <v>COEFICIENTE DE REPRESENTATIVIDADE</v>
          </cell>
          <cell r="Q17224">
            <v>1</v>
          </cell>
          <cell r="R17224">
            <v>0.82</v>
          </cell>
        </row>
        <row r="17225">
          <cell r="M17225">
            <v>88247</v>
          </cell>
          <cell r="N17225" t="str">
            <v>AUXILIAR DE ELETRICISTA COM ENCARGOS COMPLEMENTARES</v>
          </cell>
          <cell r="O17225" t="str">
            <v>H</v>
          </cell>
          <cell r="P17225" t="str">
            <v>COEFICIENTE DE REPRESENTATIVIDADE</v>
          </cell>
          <cell r="Q17225">
            <v>8.3000000000000004E-2</v>
          </cell>
          <cell r="R17225">
            <v>16.5</v>
          </cell>
        </row>
        <row r="17226">
          <cell r="M17226">
            <v>88264</v>
          </cell>
          <cell r="N17226" t="str">
            <v>ELETRICISTA COM ENCARGOS COMPLEMENTARES</v>
          </cell>
          <cell r="O17226" t="str">
            <v>H</v>
          </cell>
          <cell r="P17226" t="str">
            <v>COLETADO</v>
          </cell>
          <cell r="Q17226">
            <v>8.3000000000000004E-2</v>
          </cell>
          <cell r="R17226">
            <v>22.35</v>
          </cell>
        </row>
        <row r="17227">
          <cell r="M17227" t="str">
            <v/>
          </cell>
          <cell r="N17227" t="str">
            <v/>
          </cell>
          <cell r="O17227" t="str">
            <v/>
          </cell>
          <cell r="P17227" t="str">
            <v/>
          </cell>
          <cell r="Q17227" t="str">
            <v/>
          </cell>
          <cell r="R17227" t="str">
            <v/>
          </cell>
        </row>
        <row r="17228">
          <cell r="M17228">
            <v>1891</v>
          </cell>
          <cell r="N17228" t="str">
            <v>LUVA EM PVC RIGIDO ROSCAVEL, DE 3/4", PARA ELETRODUTO</v>
          </cell>
          <cell r="O17228" t="str">
            <v>UN</v>
          </cell>
          <cell r="P17228" t="str">
            <v>COEFICIENTE DE REPRESENTATIVIDADE</v>
          </cell>
          <cell r="Q17228">
            <v>1</v>
          </cell>
          <cell r="R17228">
            <v>1.21</v>
          </cell>
        </row>
        <row r="17229">
          <cell r="M17229">
            <v>88247</v>
          </cell>
          <cell r="N17229" t="str">
            <v>AUXILIAR DE ELETRICISTA COM ENCARGOS COMPLEMENTARES</v>
          </cell>
          <cell r="O17229" t="str">
            <v>H</v>
          </cell>
          <cell r="P17229" t="str">
            <v>COEFICIENTE DE REPRESENTATIVIDADE</v>
          </cell>
          <cell r="Q17229">
            <v>0.107</v>
          </cell>
          <cell r="R17229">
            <v>16.5</v>
          </cell>
        </row>
        <row r="17230">
          <cell r="M17230">
            <v>88264</v>
          </cell>
          <cell r="N17230" t="str">
            <v>ELETRICISTA COM ENCARGOS COMPLEMENTARES</v>
          </cell>
          <cell r="O17230" t="str">
            <v>H</v>
          </cell>
          <cell r="P17230" t="str">
            <v>COLETADO</v>
          </cell>
          <cell r="Q17230">
            <v>0.107</v>
          </cell>
          <cell r="R17230">
            <v>22.35</v>
          </cell>
        </row>
        <row r="17231">
          <cell r="M17231" t="str">
            <v/>
          </cell>
          <cell r="N17231" t="str">
            <v/>
          </cell>
          <cell r="O17231" t="str">
            <v/>
          </cell>
          <cell r="P17231" t="str">
            <v/>
          </cell>
          <cell r="Q17231" t="str">
            <v/>
          </cell>
          <cell r="R17231" t="str">
            <v/>
          </cell>
        </row>
        <row r="17232">
          <cell r="M17232">
            <v>1892</v>
          </cell>
          <cell r="N17232" t="str">
            <v>LUVA EM PVC RIGIDO ROSCAVEL, DE 1", PARA ELETRODUTO</v>
          </cell>
          <cell r="O17232" t="str">
            <v>UN</v>
          </cell>
          <cell r="P17232" t="str">
            <v>COEFICIENTE DE REPRESENTATIVIDADE</v>
          </cell>
          <cell r="Q17232">
            <v>1</v>
          </cell>
          <cell r="R17232">
            <v>1.68</v>
          </cell>
        </row>
        <row r="17233">
          <cell r="M17233">
            <v>88247</v>
          </cell>
          <cell r="N17233" t="str">
            <v>AUXILIAR DE ELETRICISTA COM ENCARGOS COMPLEMENTARES</v>
          </cell>
          <cell r="O17233" t="str">
            <v>H</v>
          </cell>
          <cell r="P17233" t="str">
            <v>COEFICIENTE DE REPRESENTATIVIDADE</v>
          </cell>
          <cell r="Q17233">
            <v>0.13900000000000001</v>
          </cell>
          <cell r="R17233">
            <v>16.5</v>
          </cell>
        </row>
        <row r="17234">
          <cell r="M17234">
            <v>88264</v>
          </cell>
          <cell r="N17234" t="str">
            <v>ELETRICISTA COM ENCARGOS COMPLEMENTARES</v>
          </cell>
          <cell r="O17234" t="str">
            <v>H</v>
          </cell>
          <cell r="P17234" t="str">
            <v>COLETADO</v>
          </cell>
          <cell r="Q17234">
            <v>0.13900000000000001</v>
          </cell>
          <cell r="R17234">
            <v>22.35</v>
          </cell>
        </row>
        <row r="17235">
          <cell r="M17235" t="str">
            <v/>
          </cell>
          <cell r="N17235" t="str">
            <v/>
          </cell>
          <cell r="O17235" t="str">
            <v/>
          </cell>
          <cell r="P17235" t="str">
            <v/>
          </cell>
          <cell r="Q17235" t="str">
            <v/>
          </cell>
          <cell r="R17235" t="str">
            <v/>
          </cell>
        </row>
        <row r="17236">
          <cell r="M17236">
            <v>1902</v>
          </cell>
          <cell r="N17236" t="str">
            <v>LUVA EM PVC RIGIDO ROSCAVEL, DE 1 1/4", PARA ELETRODUTO</v>
          </cell>
          <cell r="O17236" t="str">
            <v>UN</v>
          </cell>
          <cell r="P17236" t="str">
            <v>COEFICIENTE DE REPRESENTATIVIDADE</v>
          </cell>
          <cell r="Q17236">
            <v>1</v>
          </cell>
          <cell r="R17236">
            <v>2.62</v>
          </cell>
        </row>
        <row r="17237">
          <cell r="M17237">
            <v>88247</v>
          </cell>
          <cell r="N17237" t="str">
            <v>AUXILIAR DE ELETRICISTA COM ENCARGOS COMPLEMENTARES</v>
          </cell>
          <cell r="O17237" t="str">
            <v>H</v>
          </cell>
          <cell r="P17237" t="str">
            <v>COEFICIENTE DE REPRESENTATIVIDADE</v>
          </cell>
          <cell r="Q17237">
            <v>0.17599999999999999</v>
          </cell>
          <cell r="R17237">
            <v>16.5</v>
          </cell>
        </row>
        <row r="17238">
          <cell r="M17238">
            <v>88264</v>
          </cell>
          <cell r="N17238" t="str">
            <v>ELETRICISTA COM ENCARGOS COMPLEMENTARES</v>
          </cell>
          <cell r="O17238" t="str">
            <v>H</v>
          </cell>
          <cell r="P17238" t="str">
            <v>COLETADO</v>
          </cell>
          <cell r="Q17238">
            <v>0.17599999999999999</v>
          </cell>
          <cell r="R17238">
            <v>22.35</v>
          </cell>
        </row>
        <row r="17239">
          <cell r="M17239" t="str">
            <v/>
          </cell>
          <cell r="N17239" t="str">
            <v/>
          </cell>
          <cell r="O17239" t="str">
            <v/>
          </cell>
          <cell r="P17239" t="str">
            <v/>
          </cell>
          <cell r="Q17239" t="str">
            <v/>
          </cell>
          <cell r="R17239" t="str">
            <v/>
          </cell>
        </row>
        <row r="17240">
          <cell r="M17240">
            <v>1901</v>
          </cell>
          <cell r="N17240" t="str">
            <v>LUVA EM PVC RIGIDO ROSCAVEL, DE 1/2", PARA ELETRODUTO</v>
          </cell>
          <cell r="O17240" t="str">
            <v>UN</v>
          </cell>
          <cell r="P17240" t="str">
            <v>COEFICIENTE DE REPRESENTATIVIDADE</v>
          </cell>
          <cell r="Q17240">
            <v>1</v>
          </cell>
          <cell r="R17240">
            <v>0.82</v>
          </cell>
        </row>
        <row r="17241">
          <cell r="M17241">
            <v>88247</v>
          </cell>
          <cell r="N17241" t="str">
            <v>AUXILIAR DE ELETRICISTA COM ENCARGOS COMPLEMENTARES</v>
          </cell>
          <cell r="O17241" t="str">
            <v>H</v>
          </cell>
          <cell r="P17241" t="str">
            <v>COEFICIENTE DE REPRESENTATIVIDADE</v>
          </cell>
          <cell r="Q17241">
            <v>0.112</v>
          </cell>
          <cell r="R17241">
            <v>16.5</v>
          </cell>
        </row>
        <row r="17242">
          <cell r="M17242">
            <v>88264</v>
          </cell>
          <cell r="N17242" t="str">
            <v>ELETRICISTA COM ENCARGOS COMPLEMENTARES</v>
          </cell>
          <cell r="O17242" t="str">
            <v>H</v>
          </cell>
          <cell r="P17242" t="str">
            <v>COLETADO</v>
          </cell>
          <cell r="Q17242">
            <v>0.112</v>
          </cell>
          <cell r="R17242">
            <v>22.35</v>
          </cell>
        </row>
        <row r="17243">
          <cell r="M17243" t="str">
            <v/>
          </cell>
          <cell r="N17243" t="str">
            <v/>
          </cell>
          <cell r="O17243" t="str">
            <v/>
          </cell>
          <cell r="P17243" t="str">
            <v/>
          </cell>
          <cell r="Q17243" t="str">
            <v/>
          </cell>
          <cell r="R17243" t="str">
            <v/>
          </cell>
        </row>
        <row r="17244">
          <cell r="M17244">
            <v>1891</v>
          </cell>
          <cell r="N17244" t="str">
            <v>LUVA EM PVC RIGIDO ROSCAVEL, DE 3/4", PARA ELETRODUTO</v>
          </cell>
          <cell r="O17244" t="str">
            <v>UN</v>
          </cell>
          <cell r="P17244" t="str">
            <v>COEFICIENTE DE REPRESENTATIVIDADE</v>
          </cell>
          <cell r="Q17244">
            <v>1</v>
          </cell>
          <cell r="R17244">
            <v>1.21</v>
          </cell>
        </row>
        <row r="17245">
          <cell r="M17245">
            <v>88247</v>
          </cell>
          <cell r="N17245" t="str">
            <v>AUXILIAR DE ELETRICISTA COM ENCARGOS COMPLEMENTARES</v>
          </cell>
          <cell r="O17245" t="str">
            <v>H</v>
          </cell>
          <cell r="P17245" t="str">
            <v>COEFICIENTE DE REPRESENTATIVIDADE</v>
          </cell>
          <cell r="Q17245">
            <v>0.13500000000000001</v>
          </cell>
          <cell r="R17245">
            <v>16.5</v>
          </cell>
        </row>
        <row r="17246">
          <cell r="M17246">
            <v>88264</v>
          </cell>
          <cell r="N17246" t="str">
            <v>ELETRICISTA COM ENCARGOS COMPLEMENTARES</v>
          </cell>
          <cell r="O17246" t="str">
            <v>H</v>
          </cell>
          <cell r="P17246" t="str">
            <v>COLETADO</v>
          </cell>
          <cell r="Q17246">
            <v>0.13500000000000001</v>
          </cell>
          <cell r="R17246">
            <v>22.35</v>
          </cell>
        </row>
        <row r="17247">
          <cell r="M17247" t="str">
            <v/>
          </cell>
          <cell r="N17247" t="str">
            <v/>
          </cell>
          <cell r="O17247" t="str">
            <v/>
          </cell>
          <cell r="P17247" t="str">
            <v/>
          </cell>
          <cell r="Q17247" t="str">
            <v/>
          </cell>
          <cell r="R17247" t="str">
            <v/>
          </cell>
        </row>
        <row r="17248">
          <cell r="M17248">
            <v>1892</v>
          </cell>
          <cell r="N17248" t="str">
            <v>LUVA EM PVC RIGIDO ROSCAVEL, DE 1", PARA ELETRODUTO</v>
          </cell>
          <cell r="O17248" t="str">
            <v>UN</v>
          </cell>
          <cell r="P17248" t="str">
            <v>COEFICIENTE DE REPRESENTATIVIDADE</v>
          </cell>
          <cell r="Q17248">
            <v>1</v>
          </cell>
          <cell r="R17248">
            <v>1.68</v>
          </cell>
        </row>
        <row r="17249">
          <cell r="M17249">
            <v>88247</v>
          </cell>
          <cell r="N17249" t="str">
            <v>AUXILIAR DE ELETRICISTA COM ENCARGOS COMPLEMENTARES</v>
          </cell>
          <cell r="O17249" t="str">
            <v>H</v>
          </cell>
          <cell r="P17249" t="str">
            <v>COEFICIENTE DE REPRESENTATIVIDADE</v>
          </cell>
          <cell r="Q17249">
            <v>0.16800000000000001</v>
          </cell>
          <cell r="R17249">
            <v>16.5</v>
          </cell>
        </row>
        <row r="17250">
          <cell r="M17250">
            <v>88264</v>
          </cell>
          <cell r="N17250" t="str">
            <v>ELETRICISTA COM ENCARGOS COMPLEMENTARES</v>
          </cell>
          <cell r="O17250" t="str">
            <v>H</v>
          </cell>
          <cell r="P17250" t="str">
            <v>COLETADO</v>
          </cell>
          <cell r="Q17250">
            <v>0.16800000000000001</v>
          </cell>
          <cell r="R17250">
            <v>22.35</v>
          </cell>
        </row>
        <row r="17251">
          <cell r="M17251" t="str">
            <v/>
          </cell>
          <cell r="N17251" t="str">
            <v/>
          </cell>
          <cell r="O17251" t="str">
            <v/>
          </cell>
          <cell r="P17251" t="str">
            <v/>
          </cell>
          <cell r="Q17251" t="str">
            <v/>
          </cell>
          <cell r="R17251" t="str">
            <v/>
          </cell>
        </row>
        <row r="17252">
          <cell r="M17252">
            <v>1902</v>
          </cell>
          <cell r="N17252" t="str">
            <v>LUVA EM PVC RIGIDO ROSCAVEL, DE 1 1/4", PARA ELETRODUTO</v>
          </cell>
          <cell r="O17252" t="str">
            <v>UN</v>
          </cell>
          <cell r="P17252" t="str">
            <v>COEFICIENTE DE REPRESENTATIVIDADE</v>
          </cell>
          <cell r="Q17252">
            <v>1</v>
          </cell>
          <cell r="R17252">
            <v>2.62</v>
          </cell>
        </row>
        <row r="17253">
          <cell r="M17253">
            <v>88247</v>
          </cell>
          <cell r="N17253" t="str">
            <v>AUXILIAR DE ELETRICISTA COM ENCARGOS COMPLEMENTARES</v>
          </cell>
          <cell r="O17253" t="str">
            <v>H</v>
          </cell>
          <cell r="P17253" t="str">
            <v>COEFICIENTE DE REPRESENTATIVIDADE</v>
          </cell>
          <cell r="Q17253">
            <v>0.20499999999999999</v>
          </cell>
          <cell r="R17253">
            <v>16.5</v>
          </cell>
        </row>
        <row r="17254">
          <cell r="M17254">
            <v>88264</v>
          </cell>
          <cell r="N17254" t="str">
            <v>ELETRICISTA COM ENCARGOS COMPLEMENTARES</v>
          </cell>
          <cell r="O17254" t="str">
            <v>H</v>
          </cell>
          <cell r="P17254" t="str">
            <v>COLETADO</v>
          </cell>
          <cell r="Q17254">
            <v>0.20499999999999999</v>
          </cell>
          <cell r="R17254">
            <v>22.35</v>
          </cell>
        </row>
        <row r="17255">
          <cell r="M17255" t="str">
            <v/>
          </cell>
          <cell r="N17255" t="str">
            <v/>
          </cell>
          <cell r="O17255" t="str">
            <v/>
          </cell>
          <cell r="P17255" t="str">
            <v/>
          </cell>
          <cell r="Q17255" t="str">
            <v/>
          </cell>
          <cell r="R17255" t="str">
            <v/>
          </cell>
        </row>
        <row r="17256">
          <cell r="M17256">
            <v>1901</v>
          </cell>
          <cell r="N17256" t="str">
            <v>LUVA EM PVC RIGIDO ROSCAVEL, DE 1/2", PARA ELETRODUTO</v>
          </cell>
          <cell r="O17256" t="str">
            <v>UN</v>
          </cell>
          <cell r="P17256" t="str">
            <v>COEFICIENTE DE REPRESENTATIVIDADE</v>
          </cell>
          <cell r="Q17256">
            <v>1</v>
          </cell>
          <cell r="R17256">
            <v>0.82</v>
          </cell>
        </row>
        <row r="17257">
          <cell r="M17257">
            <v>88247</v>
          </cell>
          <cell r="N17257" t="str">
            <v>AUXILIAR DE ELETRICISTA COM ENCARGOS COMPLEMENTARES</v>
          </cell>
          <cell r="O17257" t="str">
            <v>H</v>
          </cell>
          <cell r="P17257" t="str">
            <v>COEFICIENTE DE REPRESENTATIVIDADE</v>
          </cell>
          <cell r="Q17257">
            <v>0.14299999999999999</v>
          </cell>
          <cell r="R17257">
            <v>16.5</v>
          </cell>
        </row>
        <row r="17258">
          <cell r="M17258">
            <v>88264</v>
          </cell>
          <cell r="N17258" t="str">
            <v>ELETRICISTA COM ENCARGOS COMPLEMENTARES</v>
          </cell>
          <cell r="O17258" t="str">
            <v>H</v>
          </cell>
          <cell r="P17258" t="str">
            <v>COLETADO</v>
          </cell>
          <cell r="Q17258">
            <v>0.14299999999999999</v>
          </cell>
          <cell r="R17258">
            <v>22.35</v>
          </cell>
        </row>
        <row r="17259">
          <cell r="M17259" t="str">
            <v/>
          </cell>
          <cell r="N17259" t="str">
            <v/>
          </cell>
          <cell r="O17259" t="str">
            <v/>
          </cell>
          <cell r="P17259" t="str">
            <v/>
          </cell>
          <cell r="Q17259" t="str">
            <v/>
          </cell>
          <cell r="R17259" t="str">
            <v/>
          </cell>
        </row>
        <row r="17260">
          <cell r="M17260">
            <v>1891</v>
          </cell>
          <cell r="N17260" t="str">
            <v>LUVA EM PVC RIGIDO ROSCAVEL, DE 3/4", PARA ELETRODUTO</v>
          </cell>
          <cell r="O17260" t="str">
            <v>UN</v>
          </cell>
          <cell r="P17260" t="str">
            <v>COEFICIENTE DE REPRESENTATIVIDADE</v>
          </cell>
          <cell r="Q17260">
            <v>1</v>
          </cell>
          <cell r="R17260">
            <v>1.21</v>
          </cell>
        </row>
        <row r="17261">
          <cell r="M17261">
            <v>88247</v>
          </cell>
          <cell r="N17261" t="str">
            <v>AUXILIAR DE ELETRICISTA COM ENCARGOS COMPLEMENTARES</v>
          </cell>
          <cell r="O17261" t="str">
            <v>H</v>
          </cell>
          <cell r="P17261" t="str">
            <v>COEFICIENTE DE REPRESENTATIVIDADE</v>
          </cell>
          <cell r="Q17261">
            <v>0.159</v>
          </cell>
          <cell r="R17261">
            <v>16.5</v>
          </cell>
        </row>
        <row r="17262">
          <cell r="M17262">
            <v>88264</v>
          </cell>
          <cell r="N17262" t="str">
            <v>ELETRICISTA COM ENCARGOS COMPLEMENTARES</v>
          </cell>
          <cell r="O17262" t="str">
            <v>H</v>
          </cell>
          <cell r="P17262" t="str">
            <v>COLETADO</v>
          </cell>
          <cell r="Q17262">
            <v>0.159</v>
          </cell>
          <cell r="R17262">
            <v>22.35</v>
          </cell>
        </row>
        <row r="17263">
          <cell r="M17263" t="str">
            <v/>
          </cell>
          <cell r="N17263" t="str">
            <v/>
          </cell>
          <cell r="O17263" t="str">
            <v/>
          </cell>
          <cell r="P17263" t="str">
            <v/>
          </cell>
          <cell r="Q17263" t="str">
            <v/>
          </cell>
          <cell r="R17263" t="str">
            <v/>
          </cell>
        </row>
        <row r="17264">
          <cell r="M17264">
            <v>1892</v>
          </cell>
          <cell r="N17264" t="str">
            <v>LUVA EM PVC RIGIDO ROSCAVEL, DE 1", PARA ELETRODUTO</v>
          </cell>
          <cell r="O17264" t="str">
            <v>UN</v>
          </cell>
          <cell r="P17264" t="str">
            <v>COEFICIENTE DE REPRESENTATIVIDADE</v>
          </cell>
          <cell r="Q17264">
            <v>1</v>
          </cell>
          <cell r="R17264">
            <v>1.68</v>
          </cell>
        </row>
        <row r="17265">
          <cell r="M17265">
            <v>88247</v>
          </cell>
          <cell r="N17265" t="str">
            <v>AUXILIAR DE ELETRICISTA COM ENCARGOS COMPLEMENTARES</v>
          </cell>
          <cell r="O17265" t="str">
            <v>H</v>
          </cell>
          <cell r="P17265" t="str">
            <v>COEFICIENTE DE REPRESENTATIVIDADE</v>
          </cell>
          <cell r="Q17265">
            <v>0.182</v>
          </cell>
          <cell r="R17265">
            <v>16.5</v>
          </cell>
        </row>
        <row r="17266">
          <cell r="M17266">
            <v>88264</v>
          </cell>
          <cell r="N17266" t="str">
            <v>ELETRICISTA COM ENCARGOS COMPLEMENTARES</v>
          </cell>
          <cell r="O17266" t="str">
            <v>H</v>
          </cell>
          <cell r="P17266" t="str">
            <v>COLETADO</v>
          </cell>
          <cell r="Q17266">
            <v>0.182</v>
          </cell>
          <cell r="R17266">
            <v>22.35</v>
          </cell>
        </row>
        <row r="17267">
          <cell r="M17267" t="str">
            <v/>
          </cell>
          <cell r="N17267" t="str">
            <v/>
          </cell>
          <cell r="O17267" t="str">
            <v/>
          </cell>
          <cell r="P17267" t="str">
            <v/>
          </cell>
          <cell r="Q17267" t="str">
            <v/>
          </cell>
          <cell r="R17267" t="str">
            <v/>
          </cell>
        </row>
        <row r="17268">
          <cell r="M17268">
            <v>1902</v>
          </cell>
          <cell r="N17268" t="str">
            <v>LUVA EM PVC RIGIDO ROSCAVEL, DE 1 1/4", PARA ELETRODUTO</v>
          </cell>
          <cell r="O17268" t="str">
            <v>UN</v>
          </cell>
          <cell r="P17268" t="str">
            <v>COEFICIENTE DE REPRESENTATIVIDADE</v>
          </cell>
          <cell r="Q17268">
            <v>1</v>
          </cell>
          <cell r="R17268">
            <v>2.62</v>
          </cell>
        </row>
        <row r="17269">
          <cell r="M17269">
            <v>88247</v>
          </cell>
          <cell r="N17269" t="str">
            <v>AUXILIAR DE ELETRICISTA COM ENCARGOS COMPLEMENTARES</v>
          </cell>
          <cell r="O17269" t="str">
            <v>H</v>
          </cell>
          <cell r="P17269" t="str">
            <v>COEFICIENTE DE REPRESENTATIVIDADE</v>
          </cell>
          <cell r="Q17269">
            <v>0.20799999999999999</v>
          </cell>
          <cell r="R17269">
            <v>16.5</v>
          </cell>
        </row>
        <row r="17270">
          <cell r="M17270">
            <v>88264</v>
          </cell>
          <cell r="N17270" t="str">
            <v>ELETRICISTA COM ENCARGOS COMPLEMENTARES</v>
          </cell>
          <cell r="O17270" t="str">
            <v>H</v>
          </cell>
          <cell r="P17270" t="str">
            <v>COLETADO</v>
          </cell>
          <cell r="Q17270">
            <v>0.20799999999999999</v>
          </cell>
          <cell r="R17270">
            <v>22.35</v>
          </cell>
        </row>
        <row r="17271">
          <cell r="M17271" t="str">
            <v/>
          </cell>
          <cell r="N17271" t="str">
            <v/>
          </cell>
          <cell r="O17271" t="str">
            <v/>
          </cell>
          <cell r="P17271" t="str">
            <v/>
          </cell>
          <cell r="Q17271" t="str">
            <v/>
          </cell>
          <cell r="R17271" t="str">
            <v/>
          </cell>
        </row>
        <row r="17272">
          <cell r="M17272">
            <v>1870</v>
          </cell>
          <cell r="N17272" t="str">
            <v>CURVA 90 GRAUS, LONGA, DE PVC RIGIDO ROSCAVEL, DE 1/2", PARA ELETRODUTO</v>
          </cell>
          <cell r="O17272" t="str">
            <v>UN</v>
          </cell>
          <cell r="P17272" t="str">
            <v>COLETADO</v>
          </cell>
          <cell r="Q17272">
            <v>1</v>
          </cell>
          <cell r="R17272">
            <v>2.75</v>
          </cell>
        </row>
        <row r="17273">
          <cell r="M17273">
            <v>88247</v>
          </cell>
          <cell r="N17273" t="str">
            <v>AUXILIAR DE ELETRICISTA COM ENCARGOS COMPLEMENTARES</v>
          </cell>
          <cell r="O17273" t="str">
            <v>H</v>
          </cell>
          <cell r="P17273" t="str">
            <v>COEFICIENTE DE REPRESENTATIVIDADE</v>
          </cell>
          <cell r="Q17273">
            <v>0.125</v>
          </cell>
          <cell r="R17273">
            <v>16.5</v>
          </cell>
        </row>
        <row r="17274">
          <cell r="M17274">
            <v>88264</v>
          </cell>
          <cell r="N17274" t="str">
            <v>ELETRICISTA COM ENCARGOS COMPLEMENTARES</v>
          </cell>
          <cell r="O17274" t="str">
            <v>H</v>
          </cell>
          <cell r="P17274" t="str">
            <v>COLETADO</v>
          </cell>
          <cell r="Q17274">
            <v>0.125</v>
          </cell>
          <cell r="R17274">
            <v>22.35</v>
          </cell>
        </row>
        <row r="17275">
          <cell r="M17275" t="str">
            <v/>
          </cell>
          <cell r="N17275" t="str">
            <v/>
          </cell>
          <cell r="O17275" t="str">
            <v/>
          </cell>
          <cell r="P17275" t="str">
            <v/>
          </cell>
          <cell r="Q17275" t="str">
            <v/>
          </cell>
          <cell r="R17275" t="str">
            <v/>
          </cell>
        </row>
        <row r="17276">
          <cell r="M17276">
            <v>40409</v>
          </cell>
          <cell r="N17276" t="str">
            <v>CURVA 180 GRAUS, DE PVC RIGIDO ROSCAVEL, DE 1/2", PARA ELETRODUTO</v>
          </cell>
          <cell r="O17276" t="str">
            <v>UN</v>
          </cell>
          <cell r="P17276" t="str">
            <v>COEFICIENTE DE REPRESENTATIVIDADE</v>
          </cell>
          <cell r="Q17276">
            <v>1</v>
          </cell>
          <cell r="R17276">
            <v>2.4500000000000002</v>
          </cell>
        </row>
        <row r="17277">
          <cell r="M17277">
            <v>88247</v>
          </cell>
          <cell r="N17277" t="str">
            <v>AUXILIAR DE ELETRICISTA COM ENCARGOS COMPLEMENTARES</v>
          </cell>
          <cell r="O17277" t="str">
            <v>H</v>
          </cell>
          <cell r="P17277" t="str">
            <v>COEFICIENTE DE REPRESENTATIVIDADE</v>
          </cell>
          <cell r="Q17277">
            <v>0.125</v>
          </cell>
          <cell r="R17277">
            <v>16.5</v>
          </cell>
        </row>
        <row r="17278">
          <cell r="M17278">
            <v>88264</v>
          </cell>
          <cell r="N17278" t="str">
            <v>ELETRICISTA COM ENCARGOS COMPLEMENTARES</v>
          </cell>
          <cell r="O17278" t="str">
            <v>H</v>
          </cell>
          <cell r="P17278" t="str">
            <v>COLETADO</v>
          </cell>
          <cell r="Q17278">
            <v>0.125</v>
          </cell>
          <cell r="R17278">
            <v>22.35</v>
          </cell>
        </row>
        <row r="17279">
          <cell r="M17279" t="str">
            <v/>
          </cell>
          <cell r="N17279" t="str">
            <v/>
          </cell>
          <cell r="O17279" t="str">
            <v/>
          </cell>
          <cell r="P17279" t="str">
            <v/>
          </cell>
          <cell r="Q17279" t="str">
            <v/>
          </cell>
          <cell r="R17279" t="str">
            <v/>
          </cell>
        </row>
        <row r="17280">
          <cell r="M17280">
            <v>1879</v>
          </cell>
          <cell r="N17280" t="str">
            <v>CURVA 90 GRAUS, LONGA, DE PVC RIGIDO ROSCAVEL, DE 3/4", PARA ELETRODUTO</v>
          </cell>
          <cell r="O17280" t="str">
            <v>UN</v>
          </cell>
          <cell r="P17280" t="str">
            <v>COEFICIENTE DE REPRESENTATIVIDADE</v>
          </cell>
          <cell r="Q17280">
            <v>1</v>
          </cell>
          <cell r="R17280">
            <v>2.78</v>
          </cell>
        </row>
        <row r="17281">
          <cell r="M17281">
            <v>88247</v>
          </cell>
          <cell r="N17281" t="str">
            <v>AUXILIAR DE ELETRICISTA COM ENCARGOS COMPLEMENTARES</v>
          </cell>
          <cell r="O17281" t="str">
            <v>H</v>
          </cell>
          <cell r="P17281" t="str">
            <v>COEFICIENTE DE REPRESENTATIVIDADE</v>
          </cell>
          <cell r="Q17281">
            <v>0.16</v>
          </cell>
          <cell r="R17281">
            <v>16.5</v>
          </cell>
        </row>
        <row r="17282">
          <cell r="M17282">
            <v>88264</v>
          </cell>
          <cell r="N17282" t="str">
            <v>ELETRICISTA COM ENCARGOS COMPLEMENTARES</v>
          </cell>
          <cell r="O17282" t="str">
            <v>H</v>
          </cell>
          <cell r="P17282" t="str">
            <v>COLETADO</v>
          </cell>
          <cell r="Q17282">
            <v>0.16</v>
          </cell>
          <cell r="R17282">
            <v>22.35</v>
          </cell>
        </row>
        <row r="17283">
          <cell r="M17283" t="str">
            <v/>
          </cell>
          <cell r="N17283" t="str">
            <v/>
          </cell>
          <cell r="O17283" t="str">
            <v/>
          </cell>
          <cell r="P17283" t="str">
            <v/>
          </cell>
          <cell r="Q17283" t="str">
            <v/>
          </cell>
          <cell r="R17283" t="str">
            <v/>
          </cell>
        </row>
        <row r="17284">
          <cell r="M17284">
            <v>12034</v>
          </cell>
          <cell r="N17284" t="str">
            <v>CURVA 180 GRAUS, DE PVC RIGIDO ROSCAVEL, DE 3/4", PARA ELETRODUTO</v>
          </cell>
          <cell r="O17284" t="str">
            <v>UN</v>
          </cell>
          <cell r="P17284" t="str">
            <v>COEFICIENTE DE REPRESENTATIVIDADE</v>
          </cell>
          <cell r="Q17284">
            <v>1</v>
          </cell>
          <cell r="R17284">
            <v>4.78</v>
          </cell>
        </row>
        <row r="17285">
          <cell r="M17285">
            <v>88247</v>
          </cell>
          <cell r="N17285" t="str">
            <v>AUXILIAR DE ELETRICISTA COM ENCARGOS COMPLEMENTARES</v>
          </cell>
          <cell r="O17285" t="str">
            <v>H</v>
          </cell>
          <cell r="P17285" t="str">
            <v>COEFICIENTE DE REPRESENTATIVIDADE</v>
          </cell>
          <cell r="Q17285">
            <v>0.16</v>
          </cell>
          <cell r="R17285">
            <v>16.5</v>
          </cell>
        </row>
        <row r="17286">
          <cell r="M17286">
            <v>88264</v>
          </cell>
          <cell r="N17286" t="str">
            <v>ELETRICISTA COM ENCARGOS COMPLEMENTARES</v>
          </cell>
          <cell r="O17286" t="str">
            <v>H</v>
          </cell>
          <cell r="P17286" t="str">
            <v>COLETADO</v>
          </cell>
          <cell r="Q17286">
            <v>0.16</v>
          </cell>
          <cell r="R17286">
            <v>22.35</v>
          </cell>
        </row>
        <row r="17287">
          <cell r="M17287" t="str">
            <v/>
          </cell>
          <cell r="N17287" t="str">
            <v/>
          </cell>
          <cell r="O17287" t="str">
            <v/>
          </cell>
          <cell r="P17287" t="str">
            <v/>
          </cell>
          <cell r="Q17287" t="str">
            <v/>
          </cell>
          <cell r="R17287" t="str">
            <v/>
          </cell>
        </row>
        <row r="17288">
          <cell r="M17288">
            <v>1884</v>
          </cell>
          <cell r="N17288" t="str">
            <v>CURVA 90 GRAUS, LONGA, DE PVC RIGIDO ROSCAVEL, DE 1", PARA ELETRODUTO</v>
          </cell>
          <cell r="O17288" t="str">
            <v>UN</v>
          </cell>
          <cell r="P17288" t="str">
            <v>COEFICIENTE DE REPRESENTATIVIDADE</v>
          </cell>
          <cell r="Q17288">
            <v>1</v>
          </cell>
          <cell r="R17288">
            <v>4.22</v>
          </cell>
        </row>
        <row r="17289">
          <cell r="M17289">
            <v>88247</v>
          </cell>
          <cell r="N17289" t="str">
            <v>AUXILIAR DE ELETRICISTA COM ENCARGOS COMPLEMENTARES</v>
          </cell>
          <cell r="O17289" t="str">
            <v>H</v>
          </cell>
          <cell r="P17289" t="str">
            <v>COEFICIENTE DE REPRESENTATIVIDADE</v>
          </cell>
          <cell r="Q17289">
            <v>0.20899999999999999</v>
          </cell>
          <cell r="R17289">
            <v>16.5</v>
          </cell>
        </row>
        <row r="17290">
          <cell r="M17290">
            <v>88264</v>
          </cell>
          <cell r="N17290" t="str">
            <v>ELETRICISTA COM ENCARGOS COMPLEMENTARES</v>
          </cell>
          <cell r="O17290" t="str">
            <v>H</v>
          </cell>
          <cell r="P17290" t="str">
            <v>COLETADO</v>
          </cell>
          <cell r="Q17290">
            <v>0.20899999999999999</v>
          </cell>
          <cell r="R17290">
            <v>22.35</v>
          </cell>
        </row>
        <row r="17291">
          <cell r="M17291" t="str">
            <v/>
          </cell>
          <cell r="N17291" t="str">
            <v/>
          </cell>
          <cell r="O17291" t="str">
            <v/>
          </cell>
          <cell r="P17291" t="str">
            <v/>
          </cell>
          <cell r="Q17291" t="str">
            <v/>
          </cell>
          <cell r="R17291" t="str">
            <v/>
          </cell>
        </row>
        <row r="17292">
          <cell r="M17292">
            <v>39276</v>
          </cell>
          <cell r="N17292" t="str">
            <v>CURVA 180 GRAUS, DE PVC RIGIDO ROSCAVEL, DE 1", PARA ELETRODUTO</v>
          </cell>
          <cell r="O17292" t="str">
            <v>UN</v>
          </cell>
          <cell r="P17292" t="str">
            <v>COEFICIENTE DE REPRESENTATIVIDADE</v>
          </cell>
          <cell r="Q17292">
            <v>1</v>
          </cell>
          <cell r="R17292">
            <v>6.24</v>
          </cell>
        </row>
        <row r="17293">
          <cell r="M17293">
            <v>88247</v>
          </cell>
          <cell r="N17293" t="str">
            <v>AUXILIAR DE ELETRICISTA COM ENCARGOS COMPLEMENTARES</v>
          </cell>
          <cell r="O17293" t="str">
            <v>H</v>
          </cell>
          <cell r="P17293" t="str">
            <v>COEFICIENTE DE REPRESENTATIVIDADE</v>
          </cell>
          <cell r="Q17293">
            <v>0.20899999999999999</v>
          </cell>
          <cell r="R17293">
            <v>16.5</v>
          </cell>
        </row>
        <row r="17294">
          <cell r="M17294">
            <v>88264</v>
          </cell>
          <cell r="N17294" t="str">
            <v>ELETRICISTA COM ENCARGOS COMPLEMENTARES</v>
          </cell>
          <cell r="O17294" t="str">
            <v>H</v>
          </cell>
          <cell r="P17294" t="str">
            <v>COLETADO</v>
          </cell>
          <cell r="Q17294">
            <v>0.20899999999999999</v>
          </cell>
          <cell r="R17294">
            <v>22.35</v>
          </cell>
        </row>
        <row r="17295">
          <cell r="M17295" t="str">
            <v/>
          </cell>
          <cell r="N17295" t="str">
            <v/>
          </cell>
          <cell r="O17295" t="str">
            <v/>
          </cell>
          <cell r="P17295" t="str">
            <v/>
          </cell>
          <cell r="Q17295" t="str">
            <v/>
          </cell>
          <cell r="R17295" t="str">
            <v/>
          </cell>
        </row>
        <row r="17296">
          <cell r="M17296">
            <v>1874</v>
          </cell>
          <cell r="N17296" t="str">
            <v>CURVA 90 GRAUS, LONGA, DE PVC RIGIDO ROSCAVEL, DE 1 1/4", PARA ELETRODUTO</v>
          </cell>
          <cell r="O17296" t="str">
            <v>UN</v>
          </cell>
          <cell r="P17296" t="str">
            <v>COEFICIENTE DE REPRESENTATIVIDADE</v>
          </cell>
          <cell r="Q17296">
            <v>1</v>
          </cell>
          <cell r="R17296">
            <v>4.76</v>
          </cell>
        </row>
        <row r="17297">
          <cell r="M17297">
            <v>88247</v>
          </cell>
          <cell r="N17297" t="str">
            <v>AUXILIAR DE ELETRICISTA COM ENCARGOS COMPLEMENTARES</v>
          </cell>
          <cell r="O17297" t="str">
            <v>H</v>
          </cell>
          <cell r="P17297" t="str">
            <v>COEFICIENTE DE REPRESENTATIVIDADE</v>
          </cell>
          <cell r="Q17297">
            <v>0.26400000000000001</v>
          </cell>
          <cell r="R17297">
            <v>16.5</v>
          </cell>
        </row>
        <row r="17298">
          <cell r="M17298">
            <v>88264</v>
          </cell>
          <cell r="N17298" t="str">
            <v>ELETRICISTA COM ENCARGOS COMPLEMENTARES</v>
          </cell>
          <cell r="O17298" t="str">
            <v>H</v>
          </cell>
          <cell r="P17298" t="str">
            <v>COLETADO</v>
          </cell>
          <cell r="Q17298">
            <v>0.26400000000000001</v>
          </cell>
          <cell r="R17298">
            <v>22.35</v>
          </cell>
        </row>
        <row r="17299">
          <cell r="M17299" t="str">
            <v/>
          </cell>
          <cell r="N17299" t="str">
            <v/>
          </cell>
          <cell r="O17299" t="str">
            <v/>
          </cell>
          <cell r="P17299" t="str">
            <v/>
          </cell>
          <cell r="Q17299" t="str">
            <v/>
          </cell>
          <cell r="R17299" t="str">
            <v/>
          </cell>
        </row>
        <row r="17300">
          <cell r="M17300">
            <v>40408</v>
          </cell>
          <cell r="N17300" t="str">
            <v>CURVA 180 GRAUS, DE PVC RIGIDO ROSCAVEL, DE 1 1/4", PARA ELETRODUTO</v>
          </cell>
          <cell r="O17300" t="str">
            <v>UN</v>
          </cell>
          <cell r="P17300" t="str">
            <v>COEFICIENTE DE REPRESENTATIVIDADE</v>
          </cell>
          <cell r="Q17300">
            <v>1</v>
          </cell>
          <cell r="R17300">
            <v>6.93</v>
          </cell>
        </row>
        <row r="17301">
          <cell r="M17301">
            <v>88247</v>
          </cell>
          <cell r="N17301" t="str">
            <v>AUXILIAR DE ELETRICISTA COM ENCARGOS COMPLEMENTARES</v>
          </cell>
          <cell r="O17301" t="str">
            <v>H</v>
          </cell>
          <cell r="P17301" t="str">
            <v>COEFICIENTE DE REPRESENTATIVIDADE</v>
          </cell>
          <cell r="Q17301">
            <v>0.26400000000000001</v>
          </cell>
          <cell r="R17301">
            <v>16.5</v>
          </cell>
        </row>
        <row r="17302">
          <cell r="M17302">
            <v>88264</v>
          </cell>
          <cell r="N17302" t="str">
            <v>ELETRICISTA COM ENCARGOS COMPLEMENTARES</v>
          </cell>
          <cell r="O17302" t="str">
            <v>H</v>
          </cell>
          <cell r="P17302" t="str">
            <v>COLETADO</v>
          </cell>
          <cell r="Q17302">
            <v>0.26400000000000001</v>
          </cell>
          <cell r="R17302">
            <v>22.35</v>
          </cell>
        </row>
        <row r="17303">
          <cell r="M17303" t="str">
            <v/>
          </cell>
          <cell r="N17303" t="str">
            <v/>
          </cell>
          <cell r="O17303" t="str">
            <v/>
          </cell>
          <cell r="P17303" t="str">
            <v/>
          </cell>
          <cell r="Q17303" t="str">
            <v/>
          </cell>
          <cell r="R17303" t="str">
            <v/>
          </cell>
        </row>
        <row r="17304">
          <cell r="M17304">
            <v>1870</v>
          </cell>
          <cell r="N17304" t="str">
            <v>CURVA 90 GRAUS, LONGA, DE PVC RIGIDO ROSCAVEL, DE 1/2", PARA ELETRODUTO</v>
          </cell>
          <cell r="O17304" t="str">
            <v>UN</v>
          </cell>
          <cell r="P17304" t="str">
            <v>COLETADO</v>
          </cell>
          <cell r="Q17304">
            <v>1</v>
          </cell>
          <cell r="R17304">
            <v>2.75</v>
          </cell>
        </row>
        <row r="17305">
          <cell r="M17305">
            <v>88247</v>
          </cell>
          <cell r="N17305" t="str">
            <v>AUXILIAR DE ELETRICISTA COM ENCARGOS COMPLEMENTARES</v>
          </cell>
          <cell r="O17305" t="str">
            <v>H</v>
          </cell>
          <cell r="P17305" t="str">
            <v>COEFICIENTE DE REPRESENTATIVIDADE</v>
          </cell>
          <cell r="Q17305">
            <v>0.16700000000000001</v>
          </cell>
          <cell r="R17305">
            <v>16.5</v>
          </cell>
        </row>
        <row r="17306">
          <cell r="M17306">
            <v>88264</v>
          </cell>
          <cell r="N17306" t="str">
            <v>ELETRICISTA COM ENCARGOS COMPLEMENTARES</v>
          </cell>
          <cell r="O17306" t="str">
            <v>H</v>
          </cell>
          <cell r="P17306" t="str">
            <v>COLETADO</v>
          </cell>
          <cell r="Q17306">
            <v>0.16700000000000001</v>
          </cell>
          <cell r="R17306">
            <v>22.35</v>
          </cell>
        </row>
        <row r="17307">
          <cell r="M17307" t="str">
            <v/>
          </cell>
          <cell r="N17307" t="str">
            <v/>
          </cell>
          <cell r="O17307" t="str">
            <v/>
          </cell>
          <cell r="P17307" t="str">
            <v/>
          </cell>
          <cell r="Q17307" t="str">
            <v/>
          </cell>
          <cell r="R17307" t="str">
            <v/>
          </cell>
        </row>
        <row r="17308">
          <cell r="M17308">
            <v>40409</v>
          </cell>
          <cell r="N17308" t="str">
            <v>CURVA 180 GRAUS, DE PVC RIGIDO ROSCAVEL, DE 1/2", PARA ELETRODUTO</v>
          </cell>
          <cell r="O17308" t="str">
            <v>UN</v>
          </cell>
          <cell r="P17308" t="str">
            <v>COEFICIENTE DE REPRESENTATIVIDADE</v>
          </cell>
          <cell r="Q17308">
            <v>1</v>
          </cell>
          <cell r="R17308">
            <v>2.4500000000000002</v>
          </cell>
        </row>
        <row r="17309">
          <cell r="M17309">
            <v>88247</v>
          </cell>
          <cell r="N17309" t="str">
            <v>AUXILIAR DE ELETRICISTA COM ENCARGOS COMPLEMENTARES</v>
          </cell>
          <cell r="O17309" t="str">
            <v>H</v>
          </cell>
          <cell r="P17309" t="str">
            <v>COEFICIENTE DE REPRESENTATIVIDADE</v>
          </cell>
          <cell r="Q17309">
            <v>0.16700000000000001</v>
          </cell>
          <cell r="R17309">
            <v>16.5</v>
          </cell>
        </row>
        <row r="17310">
          <cell r="M17310">
            <v>88264</v>
          </cell>
          <cell r="N17310" t="str">
            <v>ELETRICISTA COM ENCARGOS COMPLEMENTARES</v>
          </cell>
          <cell r="O17310" t="str">
            <v>H</v>
          </cell>
          <cell r="P17310" t="str">
            <v>COLETADO</v>
          </cell>
          <cell r="Q17310">
            <v>0.16700000000000001</v>
          </cell>
          <cell r="R17310">
            <v>22.35</v>
          </cell>
        </row>
        <row r="17311">
          <cell r="M17311" t="str">
            <v/>
          </cell>
          <cell r="N17311" t="str">
            <v/>
          </cell>
          <cell r="O17311" t="str">
            <v/>
          </cell>
          <cell r="P17311" t="str">
            <v/>
          </cell>
          <cell r="Q17311" t="str">
            <v/>
          </cell>
          <cell r="R17311" t="str">
            <v/>
          </cell>
        </row>
        <row r="17312">
          <cell r="M17312">
            <v>1879</v>
          </cell>
          <cell r="N17312" t="str">
            <v>CURVA 90 GRAUS, LONGA, DE PVC RIGIDO ROSCAVEL, DE 3/4", PARA ELETRODUTO</v>
          </cell>
          <cell r="O17312" t="str">
            <v>UN</v>
          </cell>
          <cell r="P17312" t="str">
            <v>COEFICIENTE DE REPRESENTATIVIDADE</v>
          </cell>
          <cell r="Q17312">
            <v>1</v>
          </cell>
          <cell r="R17312">
            <v>2.78</v>
          </cell>
        </row>
        <row r="17313">
          <cell r="M17313">
            <v>88247</v>
          </cell>
          <cell r="N17313" t="str">
            <v>AUXILIAR DE ELETRICISTA COM ENCARGOS COMPLEMENTARES</v>
          </cell>
          <cell r="O17313" t="str">
            <v>H</v>
          </cell>
          <cell r="P17313" t="str">
            <v>COEFICIENTE DE REPRESENTATIVIDADE</v>
          </cell>
          <cell r="Q17313">
            <v>0.20200000000000001</v>
          </cell>
          <cell r="R17313">
            <v>16.5</v>
          </cell>
        </row>
        <row r="17314">
          <cell r="M17314">
            <v>88264</v>
          </cell>
          <cell r="N17314" t="str">
            <v>ELETRICISTA COM ENCARGOS COMPLEMENTARES</v>
          </cell>
          <cell r="O17314" t="str">
            <v>H</v>
          </cell>
          <cell r="P17314" t="str">
            <v>COLETADO</v>
          </cell>
          <cell r="Q17314">
            <v>0.20200000000000001</v>
          </cell>
          <cell r="R17314">
            <v>22.35</v>
          </cell>
        </row>
        <row r="17315">
          <cell r="M17315" t="str">
            <v/>
          </cell>
          <cell r="N17315" t="str">
            <v/>
          </cell>
          <cell r="O17315" t="str">
            <v/>
          </cell>
          <cell r="P17315" t="str">
            <v/>
          </cell>
          <cell r="Q17315" t="str">
            <v/>
          </cell>
          <cell r="R17315" t="str">
            <v/>
          </cell>
        </row>
        <row r="17316">
          <cell r="M17316">
            <v>12034</v>
          </cell>
          <cell r="N17316" t="str">
            <v>CURVA 180 GRAUS, DE PVC RIGIDO ROSCAVEL, DE 3/4", PARA ELETRODUTO</v>
          </cell>
          <cell r="O17316" t="str">
            <v>UN</v>
          </cell>
          <cell r="P17316" t="str">
            <v>COEFICIENTE DE REPRESENTATIVIDADE</v>
          </cell>
          <cell r="Q17316">
            <v>1</v>
          </cell>
          <cell r="R17316">
            <v>4.78</v>
          </cell>
        </row>
        <row r="17317">
          <cell r="M17317">
            <v>88247</v>
          </cell>
          <cell r="N17317" t="str">
            <v>AUXILIAR DE ELETRICISTA COM ENCARGOS COMPLEMENTARES</v>
          </cell>
          <cell r="O17317" t="str">
            <v>H</v>
          </cell>
          <cell r="P17317" t="str">
            <v>COEFICIENTE DE REPRESENTATIVIDADE</v>
          </cell>
          <cell r="Q17317">
            <v>0.20200000000000001</v>
          </cell>
          <cell r="R17317">
            <v>16.5</v>
          </cell>
        </row>
        <row r="17318">
          <cell r="M17318">
            <v>88264</v>
          </cell>
          <cell r="N17318" t="str">
            <v>ELETRICISTA COM ENCARGOS COMPLEMENTARES</v>
          </cell>
          <cell r="O17318" t="str">
            <v>H</v>
          </cell>
          <cell r="P17318" t="str">
            <v>COLETADO</v>
          </cell>
          <cell r="Q17318">
            <v>0.20200000000000001</v>
          </cell>
          <cell r="R17318">
            <v>22.35</v>
          </cell>
        </row>
        <row r="17319">
          <cell r="M17319" t="str">
            <v/>
          </cell>
          <cell r="N17319" t="str">
            <v/>
          </cell>
          <cell r="O17319" t="str">
            <v/>
          </cell>
          <cell r="P17319" t="str">
            <v/>
          </cell>
          <cell r="Q17319" t="str">
            <v/>
          </cell>
          <cell r="R17319" t="str">
            <v/>
          </cell>
        </row>
        <row r="17320">
          <cell r="M17320">
            <v>1884</v>
          </cell>
          <cell r="N17320" t="str">
            <v>CURVA 90 GRAUS, LONGA, DE PVC RIGIDO ROSCAVEL, DE 1", PARA ELETRODUTO</v>
          </cell>
          <cell r="O17320" t="str">
            <v>UN</v>
          </cell>
          <cell r="P17320" t="str">
            <v>COEFICIENTE DE REPRESENTATIVIDADE</v>
          </cell>
          <cell r="Q17320">
            <v>1</v>
          </cell>
          <cell r="R17320">
            <v>4.22</v>
          </cell>
        </row>
        <row r="17321">
          <cell r="M17321">
            <v>88247</v>
          </cell>
          <cell r="N17321" t="str">
            <v>AUXILIAR DE ELETRICISTA COM ENCARGOS COMPLEMENTARES</v>
          </cell>
          <cell r="O17321" t="str">
            <v>H</v>
          </cell>
          <cell r="P17321" t="str">
            <v>COEFICIENTE DE REPRESENTATIVIDADE</v>
          </cell>
          <cell r="Q17321">
            <v>0.251</v>
          </cell>
          <cell r="R17321">
            <v>16.5</v>
          </cell>
        </row>
        <row r="17322">
          <cell r="M17322">
            <v>88264</v>
          </cell>
          <cell r="N17322" t="str">
            <v>ELETRICISTA COM ENCARGOS COMPLEMENTARES</v>
          </cell>
          <cell r="O17322" t="str">
            <v>H</v>
          </cell>
          <cell r="P17322" t="str">
            <v>COLETADO</v>
          </cell>
          <cell r="Q17322">
            <v>0.251</v>
          </cell>
          <cell r="R17322">
            <v>22.35</v>
          </cell>
        </row>
        <row r="17323">
          <cell r="M17323" t="str">
            <v/>
          </cell>
          <cell r="N17323" t="str">
            <v/>
          </cell>
          <cell r="O17323" t="str">
            <v/>
          </cell>
          <cell r="P17323" t="str">
            <v/>
          </cell>
          <cell r="Q17323" t="str">
            <v/>
          </cell>
          <cell r="R17323" t="str">
            <v/>
          </cell>
        </row>
        <row r="17324">
          <cell r="M17324">
            <v>39276</v>
          </cell>
          <cell r="N17324" t="str">
            <v>CURVA 180 GRAUS, DE PVC RIGIDO ROSCAVEL, DE 1", PARA ELETRODUTO</v>
          </cell>
          <cell r="O17324" t="str">
            <v>UN</v>
          </cell>
          <cell r="P17324" t="str">
            <v>COEFICIENTE DE REPRESENTATIVIDADE</v>
          </cell>
          <cell r="Q17324">
            <v>1</v>
          </cell>
          <cell r="R17324">
            <v>6.24</v>
          </cell>
        </row>
        <row r="17325">
          <cell r="M17325">
            <v>88247</v>
          </cell>
          <cell r="N17325" t="str">
            <v>AUXILIAR DE ELETRICISTA COM ENCARGOS COMPLEMENTARES</v>
          </cell>
          <cell r="O17325" t="str">
            <v>H</v>
          </cell>
          <cell r="P17325" t="str">
            <v>COEFICIENTE DE REPRESENTATIVIDADE</v>
          </cell>
          <cell r="Q17325">
            <v>0.251</v>
          </cell>
          <cell r="R17325">
            <v>16.5</v>
          </cell>
        </row>
        <row r="17326">
          <cell r="M17326">
            <v>88264</v>
          </cell>
          <cell r="N17326" t="str">
            <v>ELETRICISTA COM ENCARGOS COMPLEMENTARES</v>
          </cell>
          <cell r="O17326" t="str">
            <v>H</v>
          </cell>
          <cell r="P17326" t="str">
            <v>COLETADO</v>
          </cell>
          <cell r="Q17326">
            <v>0.251</v>
          </cell>
          <cell r="R17326">
            <v>22.35</v>
          </cell>
        </row>
        <row r="17327">
          <cell r="M17327" t="str">
            <v/>
          </cell>
          <cell r="N17327" t="str">
            <v/>
          </cell>
          <cell r="O17327" t="str">
            <v/>
          </cell>
          <cell r="P17327" t="str">
            <v/>
          </cell>
          <cell r="Q17327" t="str">
            <v/>
          </cell>
          <cell r="R17327" t="str">
            <v/>
          </cell>
        </row>
        <row r="17328">
          <cell r="M17328">
            <v>1874</v>
          </cell>
          <cell r="N17328" t="str">
            <v>CURVA 90 GRAUS, LONGA, DE PVC RIGIDO ROSCAVEL, DE 1 1/4", PARA ELETRODUTO</v>
          </cell>
          <cell r="O17328" t="str">
            <v>UN</v>
          </cell>
          <cell r="P17328" t="str">
            <v>COEFICIENTE DE REPRESENTATIVIDADE</v>
          </cell>
          <cell r="Q17328">
            <v>1</v>
          </cell>
          <cell r="R17328">
            <v>4.76</v>
          </cell>
        </row>
        <row r="17329">
          <cell r="M17329">
            <v>88247</v>
          </cell>
          <cell r="N17329" t="str">
            <v>AUXILIAR DE ELETRICISTA COM ENCARGOS COMPLEMENTARES</v>
          </cell>
          <cell r="O17329" t="str">
            <v>H</v>
          </cell>
          <cell r="P17329" t="str">
            <v>COEFICIENTE DE REPRESENTATIVIDADE</v>
          </cell>
          <cell r="Q17329">
            <v>0.307</v>
          </cell>
          <cell r="R17329">
            <v>16.5</v>
          </cell>
        </row>
        <row r="17330">
          <cell r="M17330">
            <v>88264</v>
          </cell>
          <cell r="N17330" t="str">
            <v>ELETRICISTA COM ENCARGOS COMPLEMENTARES</v>
          </cell>
          <cell r="O17330" t="str">
            <v>H</v>
          </cell>
          <cell r="P17330" t="str">
            <v>COLETADO</v>
          </cell>
          <cell r="Q17330">
            <v>0.307</v>
          </cell>
          <cell r="R17330">
            <v>22.35</v>
          </cell>
        </row>
        <row r="17331">
          <cell r="M17331" t="str">
            <v/>
          </cell>
          <cell r="N17331" t="str">
            <v/>
          </cell>
          <cell r="O17331" t="str">
            <v/>
          </cell>
          <cell r="P17331" t="str">
            <v/>
          </cell>
          <cell r="Q17331" t="str">
            <v/>
          </cell>
          <cell r="R17331" t="str">
            <v/>
          </cell>
        </row>
        <row r="17332">
          <cell r="M17332">
            <v>40408</v>
          </cell>
          <cell r="N17332" t="str">
            <v>CURVA 180 GRAUS, DE PVC RIGIDO ROSCAVEL, DE 1 1/4", PARA ELETRODUTO</v>
          </cell>
          <cell r="O17332" t="str">
            <v>UN</v>
          </cell>
          <cell r="P17332" t="str">
            <v>COEFICIENTE DE REPRESENTATIVIDADE</v>
          </cell>
          <cell r="Q17332">
            <v>1</v>
          </cell>
          <cell r="R17332">
            <v>6.93</v>
          </cell>
        </row>
        <row r="17333">
          <cell r="M17333">
            <v>88247</v>
          </cell>
          <cell r="N17333" t="str">
            <v>AUXILIAR DE ELETRICISTA COM ENCARGOS COMPLEMENTARES</v>
          </cell>
          <cell r="O17333" t="str">
            <v>H</v>
          </cell>
          <cell r="P17333" t="str">
            <v>COEFICIENTE DE REPRESENTATIVIDADE</v>
          </cell>
          <cell r="Q17333">
            <v>0.307</v>
          </cell>
          <cell r="R17333">
            <v>16.5</v>
          </cell>
        </row>
        <row r="17334">
          <cell r="M17334">
            <v>88264</v>
          </cell>
          <cell r="N17334" t="str">
            <v>ELETRICISTA COM ENCARGOS COMPLEMENTARES</v>
          </cell>
          <cell r="O17334" t="str">
            <v>H</v>
          </cell>
          <cell r="P17334" t="str">
            <v>COLETADO</v>
          </cell>
          <cell r="Q17334">
            <v>0.307</v>
          </cell>
          <cell r="R17334">
            <v>22.35</v>
          </cell>
        </row>
        <row r="17335">
          <cell r="M17335" t="str">
            <v/>
          </cell>
          <cell r="N17335" t="str">
            <v/>
          </cell>
          <cell r="O17335" t="str">
            <v/>
          </cell>
          <cell r="P17335" t="str">
            <v/>
          </cell>
          <cell r="Q17335" t="str">
            <v/>
          </cell>
          <cell r="R17335" t="str">
            <v/>
          </cell>
        </row>
        <row r="17336">
          <cell r="M17336">
            <v>1870</v>
          </cell>
          <cell r="N17336" t="str">
            <v>CURVA 90 GRAUS, LONGA, DE PVC RIGIDO ROSCAVEL, DE 1/2", PARA ELETRODUTO</v>
          </cell>
          <cell r="O17336" t="str">
            <v>UN</v>
          </cell>
          <cell r="P17336" t="str">
            <v>COLETADO</v>
          </cell>
          <cell r="Q17336">
            <v>1</v>
          </cell>
          <cell r="R17336">
            <v>2.75</v>
          </cell>
        </row>
        <row r="17337">
          <cell r="M17337">
            <v>88247</v>
          </cell>
          <cell r="N17337" t="str">
            <v>AUXILIAR DE ELETRICISTA COM ENCARGOS COMPLEMENTARES</v>
          </cell>
          <cell r="O17337" t="str">
            <v>H</v>
          </cell>
          <cell r="P17337" t="str">
            <v>COEFICIENTE DE REPRESENTATIVIDADE</v>
          </cell>
          <cell r="Q17337">
            <v>0.215</v>
          </cell>
          <cell r="R17337">
            <v>16.5</v>
          </cell>
        </row>
        <row r="17338">
          <cell r="M17338">
            <v>88264</v>
          </cell>
          <cell r="N17338" t="str">
            <v>ELETRICISTA COM ENCARGOS COMPLEMENTARES</v>
          </cell>
          <cell r="O17338" t="str">
            <v>H</v>
          </cell>
          <cell r="P17338" t="str">
            <v>COLETADO</v>
          </cell>
          <cell r="Q17338">
            <v>0.215</v>
          </cell>
          <cell r="R17338">
            <v>22.35</v>
          </cell>
        </row>
        <row r="17339">
          <cell r="M17339" t="str">
            <v/>
          </cell>
          <cell r="N17339" t="str">
            <v/>
          </cell>
          <cell r="O17339" t="str">
            <v/>
          </cell>
          <cell r="P17339" t="str">
            <v/>
          </cell>
          <cell r="Q17339" t="str">
            <v/>
          </cell>
          <cell r="R17339" t="str">
            <v/>
          </cell>
        </row>
        <row r="17340">
          <cell r="M17340">
            <v>40409</v>
          </cell>
          <cell r="N17340" t="str">
            <v>CURVA 180 GRAUS, DE PVC RIGIDO ROSCAVEL, DE 1/2", PARA ELETRODUTO</v>
          </cell>
          <cell r="O17340" t="str">
            <v>UN</v>
          </cell>
          <cell r="P17340" t="str">
            <v>COEFICIENTE DE REPRESENTATIVIDADE</v>
          </cell>
          <cell r="Q17340">
            <v>1</v>
          </cell>
          <cell r="R17340">
            <v>2.4500000000000002</v>
          </cell>
        </row>
        <row r="17341">
          <cell r="M17341">
            <v>88247</v>
          </cell>
          <cell r="N17341" t="str">
            <v>AUXILIAR DE ELETRICISTA COM ENCARGOS COMPLEMENTARES</v>
          </cell>
          <cell r="O17341" t="str">
            <v>H</v>
          </cell>
          <cell r="P17341" t="str">
            <v>COEFICIENTE DE REPRESENTATIVIDADE</v>
          </cell>
          <cell r="Q17341">
            <v>0.215</v>
          </cell>
          <cell r="R17341">
            <v>16.5</v>
          </cell>
        </row>
        <row r="17342">
          <cell r="M17342">
            <v>88264</v>
          </cell>
          <cell r="N17342" t="str">
            <v>ELETRICISTA COM ENCARGOS COMPLEMENTARES</v>
          </cell>
          <cell r="O17342" t="str">
            <v>H</v>
          </cell>
          <cell r="P17342" t="str">
            <v>COLETADO</v>
          </cell>
          <cell r="Q17342">
            <v>0.215</v>
          </cell>
          <cell r="R17342">
            <v>22.35</v>
          </cell>
        </row>
        <row r="17343">
          <cell r="M17343" t="str">
            <v/>
          </cell>
          <cell r="N17343" t="str">
            <v/>
          </cell>
          <cell r="O17343" t="str">
            <v/>
          </cell>
          <cell r="P17343" t="str">
            <v/>
          </cell>
          <cell r="Q17343" t="str">
            <v/>
          </cell>
          <cell r="R17343" t="str">
            <v/>
          </cell>
        </row>
        <row r="17344">
          <cell r="M17344">
            <v>1879</v>
          </cell>
          <cell r="N17344" t="str">
            <v>CURVA 90 GRAUS, LONGA, DE PVC RIGIDO ROSCAVEL, DE 3/4", PARA ELETRODUTO</v>
          </cell>
          <cell r="O17344" t="str">
            <v>UN</v>
          </cell>
          <cell r="P17344" t="str">
            <v>COEFICIENTE DE REPRESENTATIVIDADE</v>
          </cell>
          <cell r="Q17344">
            <v>1</v>
          </cell>
          <cell r="R17344">
            <v>2.78</v>
          </cell>
        </row>
        <row r="17345">
          <cell r="M17345">
            <v>88247</v>
          </cell>
          <cell r="N17345" t="str">
            <v>AUXILIAR DE ELETRICISTA COM ENCARGOS COMPLEMENTARES</v>
          </cell>
          <cell r="O17345" t="str">
            <v>H</v>
          </cell>
          <cell r="P17345" t="str">
            <v>COEFICIENTE DE REPRESENTATIVIDADE</v>
          </cell>
          <cell r="Q17345">
            <v>0.23899999999999999</v>
          </cell>
          <cell r="R17345">
            <v>16.5</v>
          </cell>
        </row>
        <row r="17346">
          <cell r="M17346">
            <v>88264</v>
          </cell>
          <cell r="N17346" t="str">
            <v>ELETRICISTA COM ENCARGOS COMPLEMENTARES</v>
          </cell>
          <cell r="O17346" t="str">
            <v>H</v>
          </cell>
          <cell r="P17346" t="str">
            <v>COLETADO</v>
          </cell>
          <cell r="Q17346">
            <v>0.23899999999999999</v>
          </cell>
          <cell r="R17346">
            <v>22.35</v>
          </cell>
        </row>
        <row r="17347">
          <cell r="M17347" t="str">
            <v/>
          </cell>
          <cell r="N17347" t="str">
            <v/>
          </cell>
          <cell r="O17347" t="str">
            <v/>
          </cell>
          <cell r="P17347" t="str">
            <v/>
          </cell>
          <cell r="Q17347" t="str">
            <v/>
          </cell>
          <cell r="R17347" t="str">
            <v/>
          </cell>
        </row>
        <row r="17348">
          <cell r="M17348">
            <v>12034</v>
          </cell>
          <cell r="N17348" t="str">
            <v>CURVA 180 GRAUS, DE PVC RIGIDO ROSCAVEL, DE 3/4", PARA ELETRODUTO</v>
          </cell>
          <cell r="O17348" t="str">
            <v>UN</v>
          </cell>
          <cell r="P17348" t="str">
            <v>COEFICIENTE DE REPRESENTATIVIDADE</v>
          </cell>
          <cell r="Q17348">
            <v>1</v>
          </cell>
          <cell r="R17348">
            <v>4.78</v>
          </cell>
        </row>
        <row r="17349">
          <cell r="M17349">
            <v>88247</v>
          </cell>
          <cell r="N17349" t="str">
            <v>AUXILIAR DE ELETRICISTA COM ENCARGOS COMPLEMENTARES</v>
          </cell>
          <cell r="O17349" t="str">
            <v>H</v>
          </cell>
          <cell r="P17349" t="str">
            <v>COEFICIENTE DE REPRESENTATIVIDADE</v>
          </cell>
          <cell r="Q17349">
            <v>0.23899999999999999</v>
          </cell>
          <cell r="R17349">
            <v>16.5</v>
          </cell>
        </row>
        <row r="17350">
          <cell r="M17350">
            <v>88264</v>
          </cell>
          <cell r="N17350" t="str">
            <v>ELETRICISTA COM ENCARGOS COMPLEMENTARES</v>
          </cell>
          <cell r="O17350" t="str">
            <v>H</v>
          </cell>
          <cell r="P17350" t="str">
            <v>COLETADO</v>
          </cell>
          <cell r="Q17350">
            <v>0.23899999999999999</v>
          </cell>
          <cell r="R17350">
            <v>22.35</v>
          </cell>
        </row>
        <row r="17351">
          <cell r="M17351" t="str">
            <v/>
          </cell>
          <cell r="N17351" t="str">
            <v/>
          </cell>
          <cell r="O17351" t="str">
            <v/>
          </cell>
          <cell r="P17351" t="str">
            <v/>
          </cell>
          <cell r="Q17351" t="str">
            <v/>
          </cell>
          <cell r="R17351" t="str">
            <v/>
          </cell>
        </row>
        <row r="17352">
          <cell r="M17352">
            <v>1884</v>
          </cell>
          <cell r="N17352" t="str">
            <v>CURVA 90 GRAUS, LONGA, DE PVC RIGIDO ROSCAVEL, DE 1", PARA ELETRODUTO</v>
          </cell>
          <cell r="O17352" t="str">
            <v>UN</v>
          </cell>
          <cell r="P17352" t="str">
            <v>COEFICIENTE DE REPRESENTATIVIDADE</v>
          </cell>
          <cell r="Q17352">
            <v>1</v>
          </cell>
          <cell r="R17352">
            <v>4.22</v>
          </cell>
        </row>
        <row r="17353">
          <cell r="M17353">
            <v>88247</v>
          </cell>
          <cell r="N17353" t="str">
            <v>AUXILIAR DE ELETRICISTA COM ENCARGOS COMPLEMENTARES</v>
          </cell>
          <cell r="O17353" t="str">
            <v>H</v>
          </cell>
          <cell r="P17353" t="str">
            <v>COEFICIENTE DE REPRESENTATIVIDADE</v>
          </cell>
          <cell r="Q17353">
            <v>0.27300000000000002</v>
          </cell>
          <cell r="R17353">
            <v>16.5</v>
          </cell>
        </row>
        <row r="17354">
          <cell r="M17354">
            <v>88264</v>
          </cell>
          <cell r="N17354" t="str">
            <v>ELETRICISTA COM ENCARGOS COMPLEMENTARES</v>
          </cell>
          <cell r="O17354" t="str">
            <v>H</v>
          </cell>
          <cell r="P17354" t="str">
            <v>COLETADO</v>
          </cell>
          <cell r="Q17354">
            <v>0.27300000000000002</v>
          </cell>
          <cell r="R17354">
            <v>22.35</v>
          </cell>
        </row>
        <row r="17355">
          <cell r="M17355" t="str">
            <v/>
          </cell>
          <cell r="N17355" t="str">
            <v/>
          </cell>
          <cell r="O17355" t="str">
            <v/>
          </cell>
          <cell r="P17355" t="str">
            <v/>
          </cell>
          <cell r="Q17355" t="str">
            <v/>
          </cell>
          <cell r="R17355" t="str">
            <v/>
          </cell>
        </row>
        <row r="17356">
          <cell r="M17356">
            <v>39276</v>
          </cell>
          <cell r="N17356" t="str">
            <v>CURVA 180 GRAUS, DE PVC RIGIDO ROSCAVEL, DE 1", PARA ELETRODUTO</v>
          </cell>
          <cell r="O17356" t="str">
            <v>UN</v>
          </cell>
          <cell r="P17356" t="str">
            <v>COEFICIENTE DE REPRESENTATIVIDADE</v>
          </cell>
          <cell r="Q17356">
            <v>1</v>
          </cell>
          <cell r="R17356">
            <v>6.24</v>
          </cell>
        </row>
        <row r="17357">
          <cell r="M17357">
            <v>88247</v>
          </cell>
          <cell r="N17357" t="str">
            <v>AUXILIAR DE ELETRICISTA COM ENCARGOS COMPLEMENTARES</v>
          </cell>
          <cell r="O17357" t="str">
            <v>H</v>
          </cell>
          <cell r="P17357" t="str">
            <v>COEFICIENTE DE REPRESENTATIVIDADE</v>
          </cell>
          <cell r="Q17357">
            <v>0.27300000000000002</v>
          </cell>
          <cell r="R17357">
            <v>16.5</v>
          </cell>
        </row>
        <row r="17358">
          <cell r="M17358">
            <v>88264</v>
          </cell>
          <cell r="N17358" t="str">
            <v>ELETRICISTA COM ENCARGOS COMPLEMENTARES</v>
          </cell>
          <cell r="O17358" t="str">
            <v>H</v>
          </cell>
          <cell r="P17358" t="str">
            <v>COLETADO</v>
          </cell>
          <cell r="Q17358">
            <v>0.27300000000000002</v>
          </cell>
          <cell r="R17358">
            <v>22.35</v>
          </cell>
        </row>
        <row r="17359">
          <cell r="M17359" t="str">
            <v/>
          </cell>
          <cell r="N17359" t="str">
            <v/>
          </cell>
          <cell r="O17359" t="str">
            <v/>
          </cell>
          <cell r="P17359" t="str">
            <v/>
          </cell>
          <cell r="Q17359" t="str">
            <v/>
          </cell>
          <cell r="R17359" t="str">
            <v/>
          </cell>
        </row>
        <row r="17360">
          <cell r="M17360">
            <v>1874</v>
          </cell>
          <cell r="N17360" t="str">
            <v>CURVA 90 GRAUS, LONGA, DE PVC RIGIDO ROSCAVEL, DE 1 1/4", PARA ELETRODUTO</v>
          </cell>
          <cell r="O17360" t="str">
            <v>UN</v>
          </cell>
          <cell r="P17360" t="str">
            <v>COEFICIENTE DE REPRESENTATIVIDADE</v>
          </cell>
          <cell r="Q17360">
            <v>1</v>
          </cell>
          <cell r="R17360">
            <v>4.76</v>
          </cell>
        </row>
        <row r="17361">
          <cell r="M17361">
            <v>88247</v>
          </cell>
          <cell r="N17361" t="str">
            <v>AUXILIAR DE ELETRICISTA COM ENCARGOS COMPLEMENTARES</v>
          </cell>
          <cell r="O17361" t="str">
            <v>H</v>
          </cell>
          <cell r="P17361" t="str">
            <v>COEFICIENTE DE REPRESENTATIVIDADE</v>
          </cell>
          <cell r="Q17361">
            <v>0.312</v>
          </cell>
          <cell r="R17361">
            <v>16.5</v>
          </cell>
        </row>
        <row r="17362">
          <cell r="M17362">
            <v>88264</v>
          </cell>
          <cell r="N17362" t="str">
            <v>ELETRICISTA COM ENCARGOS COMPLEMENTARES</v>
          </cell>
          <cell r="O17362" t="str">
            <v>H</v>
          </cell>
          <cell r="P17362" t="str">
            <v>COLETADO</v>
          </cell>
          <cell r="Q17362">
            <v>0.312</v>
          </cell>
          <cell r="R17362">
            <v>22.35</v>
          </cell>
        </row>
        <row r="17363">
          <cell r="M17363" t="str">
            <v/>
          </cell>
          <cell r="N17363" t="str">
            <v/>
          </cell>
          <cell r="O17363" t="str">
            <v/>
          </cell>
          <cell r="P17363" t="str">
            <v/>
          </cell>
          <cell r="Q17363" t="str">
            <v/>
          </cell>
          <cell r="R17363" t="str">
            <v/>
          </cell>
        </row>
        <row r="17364">
          <cell r="M17364">
            <v>40408</v>
          </cell>
          <cell r="N17364" t="str">
            <v>CURVA 180 GRAUS, DE PVC RIGIDO ROSCAVEL, DE 1 1/4", PARA ELETRODUTO</v>
          </cell>
          <cell r="O17364" t="str">
            <v>UN</v>
          </cell>
          <cell r="P17364" t="str">
            <v>COEFICIENTE DE REPRESENTATIVIDADE</v>
          </cell>
          <cell r="Q17364">
            <v>1</v>
          </cell>
          <cell r="R17364">
            <v>6.93</v>
          </cell>
        </row>
        <row r="17365">
          <cell r="M17365">
            <v>88247</v>
          </cell>
          <cell r="N17365" t="str">
            <v>AUXILIAR DE ELETRICISTA COM ENCARGOS COMPLEMENTARES</v>
          </cell>
          <cell r="O17365" t="str">
            <v>H</v>
          </cell>
          <cell r="P17365" t="str">
            <v>COEFICIENTE DE REPRESENTATIVIDADE</v>
          </cell>
          <cell r="Q17365">
            <v>0.312</v>
          </cell>
          <cell r="R17365">
            <v>16.5</v>
          </cell>
        </row>
        <row r="17366">
          <cell r="M17366">
            <v>88264</v>
          </cell>
          <cell r="N17366" t="str">
            <v>ELETRICISTA COM ENCARGOS COMPLEMENTARES</v>
          </cell>
          <cell r="O17366" t="str">
            <v>H</v>
          </cell>
          <cell r="P17366" t="str">
            <v>COLETADO</v>
          </cell>
          <cell r="Q17366">
            <v>0.312</v>
          </cell>
          <cell r="R17366">
            <v>22.35</v>
          </cell>
        </row>
        <row r="17367">
          <cell r="M17367" t="str">
            <v/>
          </cell>
          <cell r="N17367" t="str">
            <v/>
          </cell>
          <cell r="O17367" t="str">
            <v/>
          </cell>
          <cell r="P17367" t="str">
            <v/>
          </cell>
          <cell r="Q17367" t="str">
            <v/>
          </cell>
          <cell r="R17367" t="str">
            <v/>
          </cell>
        </row>
        <row r="17368">
          <cell r="M17368">
            <v>1893</v>
          </cell>
          <cell r="N17368" t="str">
            <v>LUVA EM PVC RIGIDO ROSCAVEL, DE 1 1/2", PARA ELETRODUTO</v>
          </cell>
          <cell r="O17368" t="str">
            <v>UN</v>
          </cell>
          <cell r="P17368" t="str">
            <v>COEFICIENTE DE REPRESENTATIVIDADE</v>
          </cell>
          <cell r="Q17368">
            <v>1</v>
          </cell>
          <cell r="R17368">
            <v>3.6</v>
          </cell>
        </row>
        <row r="17369">
          <cell r="M17369">
            <v>88247</v>
          </cell>
          <cell r="N17369" t="str">
            <v>AUXILIAR DE ELETRICISTA COM ENCARGOS COMPLEMENTARES</v>
          </cell>
          <cell r="O17369" t="str">
            <v>H</v>
          </cell>
          <cell r="P17369" t="str">
            <v>COEFICIENTE DE REPRESENTATIVIDADE</v>
          </cell>
          <cell r="Q17369">
            <v>0.224</v>
          </cell>
          <cell r="R17369">
            <v>16.5</v>
          </cell>
        </row>
        <row r="17370">
          <cell r="M17370">
            <v>88264</v>
          </cell>
          <cell r="N17370" t="str">
            <v>ELETRICISTA COM ENCARGOS COMPLEMENTARES</v>
          </cell>
          <cell r="O17370" t="str">
            <v>H</v>
          </cell>
          <cell r="P17370" t="str">
            <v>COLETADO</v>
          </cell>
          <cell r="Q17370">
            <v>0.224</v>
          </cell>
          <cell r="R17370">
            <v>22.35</v>
          </cell>
        </row>
        <row r="17371">
          <cell r="M17371" t="str">
            <v/>
          </cell>
          <cell r="N17371" t="str">
            <v/>
          </cell>
          <cell r="O17371" t="str">
            <v/>
          </cell>
          <cell r="P17371" t="str">
            <v/>
          </cell>
          <cell r="Q17371" t="str">
            <v/>
          </cell>
          <cell r="R17371" t="str">
            <v/>
          </cell>
        </row>
        <row r="17372">
          <cell r="M17372">
            <v>1894</v>
          </cell>
          <cell r="N17372" t="str">
            <v>LUVA EM PVC RIGIDO ROSCAVEL, DE 2", PARA ELETRODUTO</v>
          </cell>
          <cell r="O17372" t="str">
            <v>UN</v>
          </cell>
          <cell r="P17372" t="str">
            <v>COEFICIENTE DE REPRESENTATIVIDADE</v>
          </cell>
          <cell r="Q17372">
            <v>1</v>
          </cell>
          <cell r="R17372">
            <v>5.21</v>
          </cell>
        </row>
        <row r="17373">
          <cell r="M17373">
            <v>88247</v>
          </cell>
          <cell r="N17373" t="str">
            <v>AUXILIAR DE ELETRICISTA COM ENCARGOS COMPLEMENTARES</v>
          </cell>
          <cell r="O17373" t="str">
            <v>H</v>
          </cell>
          <cell r="P17373" t="str">
            <v>COEFICIENTE DE REPRESENTATIVIDADE</v>
          </cell>
          <cell r="Q17373">
            <v>0.25800000000000001</v>
          </cell>
          <cell r="R17373">
            <v>16.5</v>
          </cell>
        </row>
        <row r="17374">
          <cell r="M17374">
            <v>88264</v>
          </cell>
          <cell r="N17374" t="str">
            <v>ELETRICISTA COM ENCARGOS COMPLEMENTARES</v>
          </cell>
          <cell r="O17374" t="str">
            <v>H</v>
          </cell>
          <cell r="P17374" t="str">
            <v>COLETADO</v>
          </cell>
          <cell r="Q17374">
            <v>0.25800000000000001</v>
          </cell>
          <cell r="R17374">
            <v>22.35</v>
          </cell>
        </row>
        <row r="17375">
          <cell r="M17375" t="str">
            <v/>
          </cell>
          <cell r="N17375" t="str">
            <v/>
          </cell>
          <cell r="O17375" t="str">
            <v/>
          </cell>
          <cell r="P17375" t="str">
            <v/>
          </cell>
          <cell r="Q17375" t="str">
            <v/>
          </cell>
          <cell r="R17375" t="str">
            <v/>
          </cell>
        </row>
        <row r="17376">
          <cell r="M17376">
            <v>1907</v>
          </cell>
          <cell r="N17376" t="str">
            <v>LUVA EM PVC RIGIDO ROSCAVEL, DE 2 1/2", PARA ELETRODUTO</v>
          </cell>
          <cell r="O17376" t="str">
            <v>UN</v>
          </cell>
          <cell r="P17376" t="str">
            <v>COEFICIENTE DE REPRESENTATIVIDADE</v>
          </cell>
          <cell r="Q17376">
            <v>1</v>
          </cell>
          <cell r="R17376">
            <v>11.58</v>
          </cell>
        </row>
        <row r="17377">
          <cell r="M17377">
            <v>88247</v>
          </cell>
          <cell r="N17377" t="str">
            <v>AUXILIAR DE ELETRICISTA COM ENCARGOS COMPLEMENTARES</v>
          </cell>
          <cell r="O17377" t="str">
            <v>H</v>
          </cell>
          <cell r="P17377" t="str">
            <v>COEFICIENTE DE REPRESENTATIVIDADE</v>
          </cell>
          <cell r="Q17377">
            <v>0.308</v>
          </cell>
          <cell r="R17377">
            <v>16.5</v>
          </cell>
        </row>
        <row r="17378">
          <cell r="M17378">
            <v>88264</v>
          </cell>
          <cell r="N17378" t="str">
            <v>ELETRICISTA COM ENCARGOS COMPLEMENTARES</v>
          </cell>
          <cell r="O17378" t="str">
            <v>H</v>
          </cell>
          <cell r="P17378" t="str">
            <v>COLETADO</v>
          </cell>
          <cell r="Q17378">
            <v>0.308</v>
          </cell>
          <cell r="R17378">
            <v>22.35</v>
          </cell>
        </row>
        <row r="17379">
          <cell r="M17379" t="str">
            <v/>
          </cell>
          <cell r="N17379" t="str">
            <v/>
          </cell>
          <cell r="O17379" t="str">
            <v/>
          </cell>
          <cell r="P17379" t="str">
            <v/>
          </cell>
          <cell r="Q17379" t="str">
            <v/>
          </cell>
          <cell r="R17379" t="str">
            <v/>
          </cell>
        </row>
        <row r="17380">
          <cell r="M17380">
            <v>1896</v>
          </cell>
          <cell r="N17380" t="str">
            <v>LUVA EM PVC RIGIDO ROSCAVEL, DE 3", PARA ELETRODUTO</v>
          </cell>
          <cell r="O17380" t="str">
            <v>UN</v>
          </cell>
          <cell r="P17380" t="str">
            <v>COEFICIENTE DE REPRESENTATIVIDADE</v>
          </cell>
          <cell r="Q17380">
            <v>1</v>
          </cell>
          <cell r="R17380">
            <v>15.55</v>
          </cell>
        </row>
        <row r="17381">
          <cell r="M17381">
            <v>88247</v>
          </cell>
          <cell r="N17381" t="str">
            <v>AUXILIAR DE ELETRICISTA COM ENCARGOS COMPLEMENTARES</v>
          </cell>
          <cell r="O17381" t="str">
            <v>H</v>
          </cell>
          <cell r="P17381" t="str">
            <v>COEFICIENTE DE REPRESENTATIVIDADE</v>
          </cell>
          <cell r="Q17381">
            <v>0.34200000000000003</v>
          </cell>
          <cell r="R17381">
            <v>16.5</v>
          </cell>
        </row>
        <row r="17382">
          <cell r="M17382">
            <v>88264</v>
          </cell>
          <cell r="N17382" t="str">
            <v>ELETRICISTA COM ENCARGOS COMPLEMENTARES</v>
          </cell>
          <cell r="O17382" t="str">
            <v>H</v>
          </cell>
          <cell r="P17382" t="str">
            <v>COLETADO</v>
          </cell>
          <cell r="Q17382">
            <v>0.34200000000000003</v>
          </cell>
          <cell r="R17382">
            <v>22.35</v>
          </cell>
        </row>
        <row r="17383">
          <cell r="M17383" t="str">
            <v/>
          </cell>
          <cell r="N17383" t="str">
            <v/>
          </cell>
          <cell r="O17383" t="str">
            <v/>
          </cell>
          <cell r="P17383" t="str">
            <v/>
          </cell>
          <cell r="Q17383" t="str">
            <v/>
          </cell>
          <cell r="R17383" t="str">
            <v/>
          </cell>
        </row>
        <row r="17384">
          <cell r="M17384">
            <v>1895</v>
          </cell>
          <cell r="N17384" t="str">
            <v>LUVA EM PVC RIGIDO ROSCAVEL, DE 4", PARA ELETRODUTO</v>
          </cell>
          <cell r="O17384" t="str">
            <v>UN</v>
          </cell>
          <cell r="P17384" t="str">
            <v>COEFICIENTE DE REPRESENTATIVIDADE</v>
          </cell>
          <cell r="Q17384">
            <v>1</v>
          </cell>
          <cell r="R17384">
            <v>27.34</v>
          </cell>
        </row>
        <row r="17385">
          <cell r="M17385">
            <v>88247</v>
          </cell>
          <cell r="N17385" t="str">
            <v>AUXILIAR DE ELETRICISTA COM ENCARGOS COMPLEMENTARES</v>
          </cell>
          <cell r="O17385" t="str">
            <v>H</v>
          </cell>
          <cell r="P17385" t="str">
            <v>COEFICIENTE DE REPRESENTATIVIDADE</v>
          </cell>
          <cell r="Q17385">
            <v>0.42599999999999999</v>
          </cell>
          <cell r="R17385">
            <v>16.5</v>
          </cell>
        </row>
        <row r="17386">
          <cell r="M17386">
            <v>88264</v>
          </cell>
          <cell r="N17386" t="str">
            <v>ELETRICISTA COM ENCARGOS COMPLEMENTARES</v>
          </cell>
          <cell r="O17386" t="str">
            <v>H</v>
          </cell>
          <cell r="P17386" t="str">
            <v>COLETADO</v>
          </cell>
          <cell r="Q17386">
            <v>0.42599999999999999</v>
          </cell>
          <cell r="R17386">
            <v>22.35</v>
          </cell>
        </row>
        <row r="17387">
          <cell r="M17387" t="str">
            <v/>
          </cell>
          <cell r="N17387" t="str">
            <v/>
          </cell>
          <cell r="O17387" t="str">
            <v/>
          </cell>
          <cell r="P17387" t="str">
            <v/>
          </cell>
          <cell r="Q17387" t="str">
            <v/>
          </cell>
          <cell r="R17387" t="str">
            <v/>
          </cell>
        </row>
        <row r="17388">
          <cell r="M17388">
            <v>1875</v>
          </cell>
          <cell r="N17388" t="str">
            <v>CURVA 90 GRAUS, LONGA, DE PVC RIGIDO ROSCAVEL, DE 1 1/2", PARA ELETRODUTO</v>
          </cell>
          <cell r="O17388" t="str">
            <v>UN</v>
          </cell>
          <cell r="P17388" t="str">
            <v>COEFICIENTE DE REPRESENTATIVIDADE</v>
          </cell>
          <cell r="Q17388">
            <v>1</v>
          </cell>
          <cell r="R17388">
            <v>5.77</v>
          </cell>
        </row>
        <row r="17389">
          <cell r="M17389">
            <v>88247</v>
          </cell>
          <cell r="N17389" t="str">
            <v>AUXILIAR DE ELETRICISTA COM ENCARGOS COMPLEMENTARES</v>
          </cell>
          <cell r="O17389" t="str">
            <v>H</v>
          </cell>
          <cell r="P17389" t="str">
            <v>COEFICIENTE DE REPRESENTATIVIDADE</v>
          </cell>
          <cell r="Q17389">
            <v>0.33600000000000002</v>
          </cell>
          <cell r="R17389">
            <v>16.5</v>
          </cell>
        </row>
        <row r="17390">
          <cell r="M17390">
            <v>88264</v>
          </cell>
          <cell r="N17390" t="str">
            <v>ELETRICISTA COM ENCARGOS COMPLEMENTARES</v>
          </cell>
          <cell r="O17390" t="str">
            <v>H</v>
          </cell>
          <cell r="P17390" t="str">
            <v>COLETADO</v>
          </cell>
          <cell r="Q17390">
            <v>0.33600000000000002</v>
          </cell>
          <cell r="R17390">
            <v>22.35</v>
          </cell>
        </row>
        <row r="17391">
          <cell r="M17391" t="str">
            <v/>
          </cell>
          <cell r="N17391" t="str">
            <v/>
          </cell>
          <cell r="O17391" t="str">
            <v/>
          </cell>
          <cell r="P17391" t="str">
            <v/>
          </cell>
          <cell r="Q17391" t="str">
            <v/>
          </cell>
          <cell r="R17391" t="str">
            <v/>
          </cell>
        </row>
        <row r="17392">
          <cell r="M17392">
            <v>1876</v>
          </cell>
          <cell r="N17392" t="str">
            <v>CURVA 90 GRAUS, LONGA, DE PVC RIGIDO ROSCAVEL, DE 2", PARA ELETRODUTO</v>
          </cell>
          <cell r="O17392" t="str">
            <v>UN</v>
          </cell>
          <cell r="P17392" t="str">
            <v>COEFICIENTE DE REPRESENTATIVIDADE</v>
          </cell>
          <cell r="Q17392">
            <v>1</v>
          </cell>
          <cell r="R17392">
            <v>9.3699999999999992</v>
          </cell>
        </row>
        <row r="17393">
          <cell r="M17393">
            <v>88247</v>
          </cell>
          <cell r="N17393" t="str">
            <v>AUXILIAR DE ELETRICISTA COM ENCARGOS COMPLEMENTARES</v>
          </cell>
          <cell r="O17393" t="str">
            <v>H</v>
          </cell>
          <cell r="P17393" t="str">
            <v>COEFICIENTE DE REPRESENTATIVIDADE</v>
          </cell>
          <cell r="Q17393">
            <v>0.38700000000000001</v>
          </cell>
          <cell r="R17393">
            <v>16.5</v>
          </cell>
        </row>
        <row r="17394">
          <cell r="M17394">
            <v>88264</v>
          </cell>
          <cell r="N17394" t="str">
            <v>ELETRICISTA COM ENCARGOS COMPLEMENTARES</v>
          </cell>
          <cell r="O17394" t="str">
            <v>H</v>
          </cell>
          <cell r="P17394" t="str">
            <v>COLETADO</v>
          </cell>
          <cell r="Q17394">
            <v>0.38700000000000001</v>
          </cell>
          <cell r="R17394">
            <v>22.35</v>
          </cell>
        </row>
        <row r="17395">
          <cell r="M17395" t="str">
            <v/>
          </cell>
          <cell r="N17395" t="str">
            <v/>
          </cell>
          <cell r="O17395" t="str">
            <v/>
          </cell>
          <cell r="P17395" t="str">
            <v/>
          </cell>
          <cell r="Q17395" t="str">
            <v/>
          </cell>
          <cell r="R17395" t="str">
            <v/>
          </cell>
        </row>
        <row r="17396">
          <cell r="M17396">
            <v>1887</v>
          </cell>
          <cell r="N17396" t="str">
            <v>CURVA 90 GRAUS, LONGA, DE PVC RIGIDO ROSCAVEL, DE 2 1/2", PARA ELETRODUTO</v>
          </cell>
          <cell r="O17396" t="str">
            <v>UN</v>
          </cell>
          <cell r="P17396" t="str">
            <v>COEFICIENTE DE REPRESENTATIVIDADE</v>
          </cell>
          <cell r="Q17396">
            <v>1</v>
          </cell>
          <cell r="R17396">
            <v>23.91</v>
          </cell>
        </row>
        <row r="17397">
          <cell r="M17397">
            <v>88247</v>
          </cell>
          <cell r="N17397" t="str">
            <v>AUXILIAR DE ELETRICISTA COM ENCARGOS COMPLEMENTARES</v>
          </cell>
          <cell r="O17397" t="str">
            <v>H</v>
          </cell>
          <cell r="P17397" t="str">
            <v>COEFICIENTE DE REPRESENTATIVIDADE</v>
          </cell>
          <cell r="Q17397">
            <v>0.46300000000000002</v>
          </cell>
          <cell r="R17397">
            <v>16.5</v>
          </cell>
        </row>
        <row r="17398">
          <cell r="M17398">
            <v>88264</v>
          </cell>
          <cell r="N17398" t="str">
            <v>ELETRICISTA COM ENCARGOS COMPLEMENTARES</v>
          </cell>
          <cell r="O17398" t="str">
            <v>H</v>
          </cell>
          <cell r="P17398" t="str">
            <v>COLETADO</v>
          </cell>
          <cell r="Q17398">
            <v>0.46300000000000002</v>
          </cell>
          <cell r="R17398">
            <v>22.35</v>
          </cell>
        </row>
        <row r="17399">
          <cell r="M17399" t="str">
            <v/>
          </cell>
          <cell r="N17399" t="str">
            <v/>
          </cell>
          <cell r="O17399" t="str">
            <v/>
          </cell>
          <cell r="P17399" t="str">
            <v/>
          </cell>
          <cell r="Q17399" t="str">
            <v/>
          </cell>
          <cell r="R17399" t="str">
            <v/>
          </cell>
        </row>
        <row r="17400">
          <cell r="M17400">
            <v>1877</v>
          </cell>
          <cell r="N17400" t="str">
            <v>CURVA 90 GRAUS, LONGA, DE PVC RIGIDO ROSCAVEL, DE 3", PARA ELETRODUTO</v>
          </cell>
          <cell r="O17400" t="str">
            <v>UN</v>
          </cell>
          <cell r="P17400" t="str">
            <v>COEFICIENTE DE REPRESENTATIVIDADE</v>
          </cell>
          <cell r="Q17400">
            <v>1</v>
          </cell>
          <cell r="R17400">
            <v>23.94</v>
          </cell>
        </row>
        <row r="17401">
          <cell r="M17401">
            <v>88247</v>
          </cell>
          <cell r="N17401" t="str">
            <v>AUXILIAR DE ELETRICISTA COM ENCARGOS COMPLEMENTARES</v>
          </cell>
          <cell r="O17401" t="str">
            <v>H</v>
          </cell>
          <cell r="P17401" t="str">
            <v>COEFICIENTE DE REPRESENTATIVIDADE</v>
          </cell>
          <cell r="Q17401">
            <v>0.51300000000000001</v>
          </cell>
          <cell r="R17401">
            <v>16.5</v>
          </cell>
        </row>
        <row r="17402">
          <cell r="M17402">
            <v>88264</v>
          </cell>
          <cell r="N17402" t="str">
            <v>ELETRICISTA COM ENCARGOS COMPLEMENTARES</v>
          </cell>
          <cell r="O17402" t="str">
            <v>H</v>
          </cell>
          <cell r="P17402" t="str">
            <v>COLETADO</v>
          </cell>
          <cell r="Q17402">
            <v>0.51300000000000001</v>
          </cell>
          <cell r="R17402">
            <v>22.35</v>
          </cell>
        </row>
        <row r="17403">
          <cell r="M17403" t="str">
            <v/>
          </cell>
          <cell r="N17403" t="str">
            <v/>
          </cell>
          <cell r="O17403" t="str">
            <v/>
          </cell>
          <cell r="P17403" t="str">
            <v/>
          </cell>
          <cell r="Q17403" t="str">
            <v/>
          </cell>
          <cell r="R17403" t="str">
            <v/>
          </cell>
        </row>
        <row r="17404">
          <cell r="M17404">
            <v>1878</v>
          </cell>
          <cell r="N17404" t="str">
            <v>CURVA 90 GRAUS, LONGA, DE PVC RIGIDO ROSCAVEL, DE 4", PARA ELETRODUTO</v>
          </cell>
          <cell r="O17404" t="str">
            <v>UN</v>
          </cell>
          <cell r="P17404" t="str">
            <v>COEFICIENTE DE REPRESENTATIVIDADE</v>
          </cell>
          <cell r="Q17404">
            <v>1</v>
          </cell>
          <cell r="R17404">
            <v>48.1</v>
          </cell>
        </row>
        <row r="17405">
          <cell r="M17405">
            <v>88247</v>
          </cell>
          <cell r="N17405" t="str">
            <v>AUXILIAR DE ELETRICISTA COM ENCARGOS COMPLEMENTARES</v>
          </cell>
          <cell r="O17405" t="str">
            <v>H</v>
          </cell>
          <cell r="P17405" t="str">
            <v>COEFICIENTE DE REPRESENTATIVIDADE</v>
          </cell>
          <cell r="Q17405">
            <v>0.63900000000000001</v>
          </cell>
          <cell r="R17405">
            <v>16.5</v>
          </cell>
        </row>
        <row r="17406">
          <cell r="M17406">
            <v>88264</v>
          </cell>
          <cell r="N17406" t="str">
            <v>ELETRICISTA COM ENCARGOS COMPLEMENTARES</v>
          </cell>
          <cell r="O17406" t="str">
            <v>H</v>
          </cell>
          <cell r="P17406" t="str">
            <v>COLETADO</v>
          </cell>
          <cell r="Q17406">
            <v>0.63900000000000001</v>
          </cell>
          <cell r="R17406">
            <v>22.35</v>
          </cell>
        </row>
        <row r="17407">
          <cell r="M17407" t="str">
            <v/>
          </cell>
          <cell r="N17407" t="str">
            <v/>
          </cell>
          <cell r="O17407" t="str">
            <v/>
          </cell>
          <cell r="P17407" t="str">
            <v/>
          </cell>
          <cell r="Q17407" t="str">
            <v/>
          </cell>
          <cell r="R17407" t="str">
            <v/>
          </cell>
        </row>
        <row r="17408">
          <cell r="M17408">
            <v>1891</v>
          </cell>
          <cell r="N17408" t="str">
            <v>LUVA EM PVC RIGIDO ROSCAVEL, DE 3/4", PARA ELETRODUTO</v>
          </cell>
          <cell r="O17408" t="str">
            <v>UN</v>
          </cell>
          <cell r="P17408" t="str">
            <v>COEFICIENTE DE REPRESENTATIVIDADE</v>
          </cell>
          <cell r="Q17408">
            <v>1</v>
          </cell>
          <cell r="R17408">
            <v>1.21</v>
          </cell>
        </row>
        <row r="17409">
          <cell r="M17409">
            <v>20080</v>
          </cell>
          <cell r="N17409" t="str">
            <v>ADESIVO PLASTICO PARA PVC, FRASCO COM 175 GR</v>
          </cell>
          <cell r="O17409" t="str">
            <v>UN</v>
          </cell>
          <cell r="P17409" t="str">
            <v>COEFICIENTE DE REPRESENTATIVIDADE</v>
          </cell>
          <cell r="Q17409">
            <v>3.4299999999999997E-2</v>
          </cell>
          <cell r="R17409">
            <v>24.22</v>
          </cell>
        </row>
        <row r="17410">
          <cell r="M17410">
            <v>88247</v>
          </cell>
          <cell r="N17410" t="str">
            <v>AUXILIAR DE ELETRICISTA COM ENCARGOS COMPLEMENTARES</v>
          </cell>
          <cell r="O17410" t="str">
            <v>H</v>
          </cell>
          <cell r="P17410" t="str">
            <v>COEFICIENTE DE REPRESENTATIVIDADE</v>
          </cell>
          <cell r="Q17410">
            <v>7.7899999999999997E-2</v>
          </cell>
          <cell r="R17410">
            <v>16.5</v>
          </cell>
        </row>
        <row r="17411">
          <cell r="M17411">
            <v>88264</v>
          </cell>
          <cell r="N17411" t="str">
            <v>ELETRICISTA COM ENCARGOS COMPLEMENTARES</v>
          </cell>
          <cell r="O17411" t="str">
            <v>H</v>
          </cell>
          <cell r="P17411" t="str">
            <v>COLETADO</v>
          </cell>
          <cell r="Q17411">
            <v>7.7899999999999997E-2</v>
          </cell>
          <cell r="R17411">
            <v>22.35</v>
          </cell>
        </row>
        <row r="17412">
          <cell r="M17412" t="str">
            <v/>
          </cell>
          <cell r="N17412" t="str">
            <v/>
          </cell>
          <cell r="O17412" t="str">
            <v/>
          </cell>
          <cell r="P17412" t="str">
            <v/>
          </cell>
          <cell r="Q17412" t="str">
            <v/>
          </cell>
          <cell r="R17412" t="str">
            <v/>
          </cell>
        </row>
        <row r="17413">
          <cell r="M17413">
            <v>1892</v>
          </cell>
          <cell r="N17413" t="str">
            <v>LUVA EM PVC RIGIDO ROSCAVEL, DE 1", PARA ELETRODUTO</v>
          </cell>
          <cell r="O17413" t="str">
            <v>UN</v>
          </cell>
          <cell r="P17413" t="str">
            <v>COEFICIENTE DE REPRESENTATIVIDADE</v>
          </cell>
          <cell r="Q17413">
            <v>1</v>
          </cell>
          <cell r="R17413">
            <v>1.68</v>
          </cell>
        </row>
        <row r="17414">
          <cell r="M17414">
            <v>20080</v>
          </cell>
          <cell r="N17414" t="str">
            <v>ADESIVO PLASTICO PARA PVC, FRASCO COM 175 GR</v>
          </cell>
          <cell r="O17414" t="str">
            <v>UN</v>
          </cell>
          <cell r="P17414" t="str">
            <v>COEFICIENTE DE REPRESENTATIVIDADE</v>
          </cell>
          <cell r="Q17414">
            <v>4.5699999999999998E-2</v>
          </cell>
          <cell r="R17414">
            <v>24.22</v>
          </cell>
        </row>
        <row r="17415">
          <cell r="M17415">
            <v>88247</v>
          </cell>
          <cell r="N17415" t="str">
            <v>AUXILIAR DE ELETRICISTA COM ENCARGOS COMPLEMENTARES</v>
          </cell>
          <cell r="O17415" t="str">
            <v>H</v>
          </cell>
          <cell r="P17415" t="str">
            <v>COEFICIENTE DE REPRESENTATIVIDADE</v>
          </cell>
          <cell r="Q17415">
            <v>0.1018</v>
          </cell>
          <cell r="R17415">
            <v>16.5</v>
          </cell>
        </row>
        <row r="17416">
          <cell r="M17416">
            <v>88264</v>
          </cell>
          <cell r="N17416" t="str">
            <v>ELETRICISTA COM ENCARGOS COMPLEMENTARES</v>
          </cell>
          <cell r="O17416" t="str">
            <v>H</v>
          </cell>
          <cell r="P17416" t="str">
            <v>COLETADO</v>
          </cell>
          <cell r="Q17416">
            <v>0.1018</v>
          </cell>
          <cell r="R17416">
            <v>22.35</v>
          </cell>
        </row>
        <row r="17417">
          <cell r="M17417" t="str">
            <v/>
          </cell>
          <cell r="N17417" t="str">
            <v/>
          </cell>
          <cell r="O17417" t="str">
            <v/>
          </cell>
          <cell r="P17417" t="str">
            <v/>
          </cell>
          <cell r="Q17417" t="str">
            <v/>
          </cell>
          <cell r="R17417" t="str">
            <v/>
          </cell>
        </row>
        <row r="17418">
          <cell r="M17418">
            <v>1901</v>
          </cell>
          <cell r="N17418" t="str">
            <v>LUVA EM PVC RIGIDO ROSCAVEL, DE 1/2", PARA ELETRODUTO</v>
          </cell>
          <cell r="O17418" t="str">
            <v>UN</v>
          </cell>
          <cell r="P17418" t="str">
            <v>COEFICIENTE DE REPRESENTATIVIDADE</v>
          </cell>
          <cell r="Q17418">
            <v>1</v>
          </cell>
          <cell r="R17418">
            <v>0.82</v>
          </cell>
        </row>
        <row r="17419">
          <cell r="M17419">
            <v>20080</v>
          </cell>
          <cell r="N17419" t="str">
            <v>ADESIVO PLASTICO PARA PVC, FRASCO COM 175 GR</v>
          </cell>
          <cell r="O17419" t="str">
            <v>UN</v>
          </cell>
          <cell r="P17419" t="str">
            <v>COEFICIENTE DE REPRESENTATIVIDADE</v>
          </cell>
          <cell r="Q17419">
            <v>2.86E-2</v>
          </cell>
          <cell r="R17419">
            <v>24.22</v>
          </cell>
        </row>
        <row r="17420">
          <cell r="M17420">
            <v>88247</v>
          </cell>
          <cell r="N17420" t="str">
            <v>AUXILIAR DE ELETRICISTA COM ENCARGOS COMPLEMENTARES</v>
          </cell>
          <cell r="O17420" t="str">
            <v>H</v>
          </cell>
          <cell r="P17420" t="str">
            <v>COEFICIENTE DE REPRESENTATIVIDADE</v>
          </cell>
          <cell r="Q17420">
            <v>0.1051</v>
          </cell>
          <cell r="R17420">
            <v>16.5</v>
          </cell>
        </row>
        <row r="17421">
          <cell r="M17421">
            <v>88264</v>
          </cell>
          <cell r="N17421" t="str">
            <v>ELETRICISTA COM ENCARGOS COMPLEMENTARES</v>
          </cell>
          <cell r="O17421" t="str">
            <v>H</v>
          </cell>
          <cell r="P17421" t="str">
            <v>COLETADO</v>
          </cell>
          <cell r="Q17421">
            <v>0.1051</v>
          </cell>
          <cell r="R17421">
            <v>22.35</v>
          </cell>
        </row>
        <row r="17422">
          <cell r="M17422" t="str">
            <v/>
          </cell>
          <cell r="N17422" t="str">
            <v/>
          </cell>
          <cell r="O17422" t="str">
            <v/>
          </cell>
          <cell r="P17422" t="str">
            <v/>
          </cell>
          <cell r="Q17422" t="str">
            <v/>
          </cell>
          <cell r="R17422" t="str">
            <v/>
          </cell>
        </row>
        <row r="17423">
          <cell r="M17423">
            <v>1891</v>
          </cell>
          <cell r="N17423" t="str">
            <v>LUVA EM PVC RIGIDO ROSCAVEL, DE 3/4", PARA ELETRODUTO</v>
          </cell>
          <cell r="O17423" t="str">
            <v>UN</v>
          </cell>
          <cell r="P17423" t="str">
            <v>COEFICIENTE DE REPRESENTATIVIDADE</v>
          </cell>
          <cell r="Q17423">
            <v>1</v>
          </cell>
          <cell r="R17423">
            <v>1.21</v>
          </cell>
        </row>
        <row r="17424">
          <cell r="M17424">
            <v>20080</v>
          </cell>
          <cell r="N17424" t="str">
            <v>ADESIVO PLASTICO PARA PVC, FRASCO COM 175 GR</v>
          </cell>
          <cell r="O17424" t="str">
            <v>UN</v>
          </cell>
          <cell r="P17424" t="str">
            <v>COEFICIENTE DE REPRESENTATIVIDADE</v>
          </cell>
          <cell r="Q17424">
            <v>3.4299999999999997E-2</v>
          </cell>
          <cell r="R17424">
            <v>24.22</v>
          </cell>
        </row>
        <row r="17425">
          <cell r="M17425">
            <v>88247</v>
          </cell>
          <cell r="N17425" t="str">
            <v>AUXILIAR DE ELETRICISTA COM ENCARGOS COMPLEMENTARES</v>
          </cell>
          <cell r="O17425" t="str">
            <v>H</v>
          </cell>
          <cell r="P17425" t="str">
            <v>COEFICIENTE DE REPRESENTATIVIDADE</v>
          </cell>
          <cell r="Q17425">
            <v>0.11700000000000001</v>
          </cell>
          <cell r="R17425">
            <v>16.5</v>
          </cell>
        </row>
        <row r="17426">
          <cell r="M17426">
            <v>88264</v>
          </cell>
          <cell r="N17426" t="str">
            <v>ELETRICISTA COM ENCARGOS COMPLEMENTARES</v>
          </cell>
          <cell r="O17426" t="str">
            <v>H</v>
          </cell>
          <cell r="P17426" t="str">
            <v>COLETADO</v>
          </cell>
          <cell r="Q17426">
            <v>0.11700000000000001</v>
          </cell>
          <cell r="R17426">
            <v>22.35</v>
          </cell>
        </row>
        <row r="17427">
          <cell r="M17427" t="str">
            <v/>
          </cell>
          <cell r="N17427" t="str">
            <v/>
          </cell>
          <cell r="O17427" t="str">
            <v/>
          </cell>
          <cell r="P17427" t="str">
            <v/>
          </cell>
          <cell r="Q17427" t="str">
            <v/>
          </cell>
          <cell r="R17427" t="str">
            <v/>
          </cell>
        </row>
        <row r="17428">
          <cell r="M17428">
            <v>1892</v>
          </cell>
          <cell r="N17428" t="str">
            <v>LUVA EM PVC RIGIDO ROSCAVEL, DE 1", PARA ELETRODUTO</v>
          </cell>
          <cell r="O17428" t="str">
            <v>UN</v>
          </cell>
          <cell r="P17428" t="str">
            <v>COEFICIENTE DE REPRESENTATIVIDADE</v>
          </cell>
          <cell r="Q17428">
            <v>1</v>
          </cell>
          <cell r="R17428">
            <v>1.68</v>
          </cell>
        </row>
        <row r="17429">
          <cell r="M17429">
            <v>20080</v>
          </cell>
          <cell r="N17429" t="str">
            <v>ADESIVO PLASTICO PARA PVC, FRASCO COM 175 GR</v>
          </cell>
          <cell r="O17429" t="str">
            <v>UN</v>
          </cell>
          <cell r="P17429" t="str">
            <v>COEFICIENTE DE REPRESENTATIVIDADE</v>
          </cell>
          <cell r="Q17429">
            <v>4.5699999999999998E-2</v>
          </cell>
          <cell r="R17429">
            <v>24.22</v>
          </cell>
        </row>
        <row r="17430">
          <cell r="M17430">
            <v>88247</v>
          </cell>
          <cell r="N17430" t="str">
            <v>AUXILIAR DE ELETRICISTA COM ENCARGOS COMPLEMENTARES</v>
          </cell>
          <cell r="O17430" t="str">
            <v>H</v>
          </cell>
          <cell r="P17430" t="str">
            <v>COEFICIENTE DE REPRESENTATIVIDADE</v>
          </cell>
          <cell r="Q17430">
            <v>0.1336</v>
          </cell>
          <cell r="R17430">
            <v>16.5</v>
          </cell>
        </row>
        <row r="17431">
          <cell r="M17431">
            <v>88264</v>
          </cell>
          <cell r="N17431" t="str">
            <v>ELETRICISTA COM ENCARGOS COMPLEMENTARES</v>
          </cell>
          <cell r="O17431" t="str">
            <v>H</v>
          </cell>
          <cell r="P17431" t="str">
            <v>COLETADO</v>
          </cell>
          <cell r="Q17431">
            <v>0.1336</v>
          </cell>
          <cell r="R17431">
            <v>22.35</v>
          </cell>
        </row>
        <row r="17432">
          <cell r="M17432" t="str">
            <v/>
          </cell>
          <cell r="N17432" t="str">
            <v/>
          </cell>
          <cell r="O17432" t="str">
            <v/>
          </cell>
          <cell r="P17432" t="str">
            <v/>
          </cell>
          <cell r="Q17432" t="str">
            <v/>
          </cell>
          <cell r="R17432" t="str">
            <v/>
          </cell>
        </row>
        <row r="17433">
          <cell r="M17433">
            <v>2637</v>
          </cell>
          <cell r="N17433" t="str">
            <v>LUVA PARA ELETRODUTO, EM ACO GALVANIZADO ELETROLITICO, DIAMETRO DE 20 MM (3/4")</v>
          </cell>
          <cell r="O17433" t="str">
            <v>UN</v>
          </cell>
          <cell r="P17433" t="str">
            <v>ATRIBUÍDO SÃO PAULO</v>
          </cell>
          <cell r="Q17433">
            <v>1</v>
          </cell>
          <cell r="R17433">
            <v>1.78</v>
          </cell>
        </row>
        <row r="17434">
          <cell r="M17434">
            <v>88247</v>
          </cell>
          <cell r="N17434" t="str">
            <v>AUXILIAR DE ELETRICISTA COM ENCARGOS COMPLEMENTARES</v>
          </cell>
          <cell r="O17434" t="str">
            <v>H</v>
          </cell>
          <cell r="P17434" t="str">
            <v>COEFICIENTE DE REPRESENTATIVIDADE</v>
          </cell>
          <cell r="Q17434">
            <v>0.1057</v>
          </cell>
          <cell r="R17434">
            <v>16.5</v>
          </cell>
        </row>
        <row r="17435">
          <cell r="M17435">
            <v>88264</v>
          </cell>
          <cell r="N17435" t="str">
            <v>ELETRICISTA COM ENCARGOS COMPLEMENTARES</v>
          </cell>
          <cell r="O17435" t="str">
            <v>H</v>
          </cell>
          <cell r="P17435" t="str">
            <v>COLETADO</v>
          </cell>
          <cell r="Q17435">
            <v>0.1057</v>
          </cell>
          <cell r="R17435">
            <v>22.35</v>
          </cell>
        </row>
        <row r="17436">
          <cell r="M17436" t="str">
            <v/>
          </cell>
          <cell r="N17436" t="str">
            <v/>
          </cell>
          <cell r="O17436" t="str">
            <v/>
          </cell>
          <cell r="P17436" t="str">
            <v/>
          </cell>
          <cell r="Q17436" t="str">
            <v/>
          </cell>
          <cell r="R17436" t="str">
            <v/>
          </cell>
        </row>
        <row r="17437">
          <cell r="M17437">
            <v>2638</v>
          </cell>
          <cell r="N17437" t="str">
            <v>LUVA PARA ELETRODUTO, EM ACO GALVANIZADO ELETROLITICO, DIAMETRO DE 25 MM (1")</v>
          </cell>
          <cell r="O17437" t="str">
            <v>UN</v>
          </cell>
          <cell r="P17437" t="str">
            <v>ATRIBUÍDO SÃO PAULO</v>
          </cell>
          <cell r="Q17437">
            <v>1</v>
          </cell>
          <cell r="R17437">
            <v>2.0699999999999998</v>
          </cell>
        </row>
        <row r="17438">
          <cell r="M17438">
            <v>88247</v>
          </cell>
          <cell r="N17438" t="str">
            <v>AUXILIAR DE ELETRICISTA COM ENCARGOS COMPLEMENTARES</v>
          </cell>
          <cell r="O17438" t="str">
            <v>H</v>
          </cell>
          <cell r="P17438" t="str">
            <v>COEFICIENTE DE REPRESENTATIVIDADE</v>
          </cell>
          <cell r="Q17438">
            <v>0.13539999999999999</v>
          </cell>
          <cell r="R17438">
            <v>16.5</v>
          </cell>
        </row>
        <row r="17439">
          <cell r="M17439">
            <v>88264</v>
          </cell>
          <cell r="N17439" t="str">
            <v>ELETRICISTA COM ENCARGOS COMPLEMENTARES</v>
          </cell>
          <cell r="O17439" t="str">
            <v>H</v>
          </cell>
          <cell r="P17439" t="str">
            <v>COLETADO</v>
          </cell>
          <cell r="Q17439">
            <v>0.13539999999999999</v>
          </cell>
          <cell r="R17439">
            <v>22.35</v>
          </cell>
        </row>
        <row r="17440">
          <cell r="M17440" t="str">
            <v/>
          </cell>
          <cell r="N17440" t="str">
            <v/>
          </cell>
          <cell r="O17440" t="str">
            <v/>
          </cell>
          <cell r="P17440" t="str">
            <v/>
          </cell>
          <cell r="Q17440" t="str">
            <v/>
          </cell>
          <cell r="R17440" t="str">
            <v/>
          </cell>
        </row>
        <row r="17441">
          <cell r="M17441">
            <v>2639</v>
          </cell>
          <cell r="N17441" t="str">
            <v>LUVA PARA ELETRODUTO, EM ACO GALVANIZADO ELETROLITICO, DIAMETRO DE 32 MM (1 1/4")</v>
          </cell>
          <cell r="O17441" t="str">
            <v>UN</v>
          </cell>
          <cell r="P17441" t="str">
            <v>ATRIBUÍDO SÃO PAULO</v>
          </cell>
          <cell r="Q17441">
            <v>1</v>
          </cell>
          <cell r="R17441">
            <v>3.67</v>
          </cell>
        </row>
        <row r="17442">
          <cell r="M17442">
            <v>88247</v>
          </cell>
          <cell r="N17442" t="str">
            <v>AUXILIAR DE ELETRICISTA COM ENCARGOS COMPLEMENTARES</v>
          </cell>
          <cell r="O17442" t="str">
            <v>H</v>
          </cell>
          <cell r="P17442" t="str">
            <v>COEFICIENTE DE REPRESENTATIVIDADE</v>
          </cell>
          <cell r="Q17442">
            <v>0.17699999999999999</v>
          </cell>
          <cell r="R17442">
            <v>16.5</v>
          </cell>
        </row>
        <row r="17443">
          <cell r="M17443">
            <v>88264</v>
          </cell>
          <cell r="N17443" t="str">
            <v>ELETRICISTA COM ENCARGOS COMPLEMENTARES</v>
          </cell>
          <cell r="O17443" t="str">
            <v>H</v>
          </cell>
          <cell r="P17443" t="str">
            <v>COLETADO</v>
          </cell>
          <cell r="Q17443">
            <v>0.17699999999999999</v>
          </cell>
          <cell r="R17443">
            <v>22.35</v>
          </cell>
        </row>
        <row r="17444">
          <cell r="M17444" t="str">
            <v/>
          </cell>
          <cell r="N17444" t="str">
            <v/>
          </cell>
          <cell r="O17444" t="str">
            <v/>
          </cell>
          <cell r="P17444" t="str">
            <v/>
          </cell>
          <cell r="Q17444" t="str">
            <v/>
          </cell>
          <cell r="R17444" t="str">
            <v/>
          </cell>
        </row>
        <row r="17445">
          <cell r="M17445">
            <v>2644</v>
          </cell>
          <cell r="N17445" t="str">
            <v>LUVA PARA ELETRODUTO, EM ACO GALVANIZADO ELETROLITICO, DIAMETRO DE 40 MM (1 1/2")</v>
          </cell>
          <cell r="O17445" t="str">
            <v>UN</v>
          </cell>
          <cell r="P17445" t="str">
            <v>ATRIBUÍDO SÃO PAULO</v>
          </cell>
          <cell r="Q17445">
            <v>1</v>
          </cell>
          <cell r="R17445">
            <v>5.31</v>
          </cell>
        </row>
        <row r="17446">
          <cell r="M17446">
            <v>88247</v>
          </cell>
          <cell r="N17446" t="str">
            <v>AUXILIAR DE ELETRICISTA COM ENCARGOS COMPLEMENTARES</v>
          </cell>
          <cell r="O17446" t="str">
            <v>H</v>
          </cell>
          <cell r="P17446" t="str">
            <v>COEFICIENTE DE REPRESENTATIVIDADE</v>
          </cell>
          <cell r="Q17446">
            <v>0.22459999999999999</v>
          </cell>
          <cell r="R17446">
            <v>16.5</v>
          </cell>
        </row>
        <row r="17447">
          <cell r="M17447">
            <v>88264</v>
          </cell>
          <cell r="N17447" t="str">
            <v>ELETRICISTA COM ENCARGOS COMPLEMENTARES</v>
          </cell>
          <cell r="O17447" t="str">
            <v>H</v>
          </cell>
          <cell r="P17447" t="str">
            <v>COLETADO</v>
          </cell>
          <cell r="Q17447">
            <v>0.22459999999999999</v>
          </cell>
          <cell r="R17447">
            <v>22.35</v>
          </cell>
        </row>
        <row r="17448">
          <cell r="M17448" t="str">
            <v/>
          </cell>
          <cell r="N17448" t="str">
            <v/>
          </cell>
          <cell r="O17448" t="str">
            <v/>
          </cell>
          <cell r="P17448" t="str">
            <v/>
          </cell>
          <cell r="Q17448" t="str">
            <v/>
          </cell>
          <cell r="R17448" t="str">
            <v/>
          </cell>
        </row>
        <row r="17449">
          <cell r="M17449">
            <v>2637</v>
          </cell>
          <cell r="N17449" t="str">
            <v>LUVA PARA ELETRODUTO, EM ACO GALVANIZADO ELETROLITICO, DIAMETRO DE 20 MM (3/4")</v>
          </cell>
          <cell r="O17449" t="str">
            <v>UN</v>
          </cell>
          <cell r="P17449" t="str">
            <v>ATRIBUÍDO SÃO PAULO</v>
          </cell>
          <cell r="Q17449">
            <v>1</v>
          </cell>
          <cell r="R17449">
            <v>1.78</v>
          </cell>
        </row>
        <row r="17450">
          <cell r="M17450">
            <v>88247</v>
          </cell>
          <cell r="N17450" t="str">
            <v>AUXILIAR DE ELETRICISTA COM ENCARGOS COMPLEMENTARES</v>
          </cell>
          <cell r="O17450" t="str">
            <v>H</v>
          </cell>
          <cell r="P17450" t="str">
            <v>COEFICIENTE DE REPRESENTATIVIDADE</v>
          </cell>
          <cell r="Q17450">
            <v>0.1827</v>
          </cell>
          <cell r="R17450">
            <v>16.5</v>
          </cell>
        </row>
        <row r="17451">
          <cell r="M17451">
            <v>88264</v>
          </cell>
          <cell r="N17451" t="str">
            <v>ELETRICISTA COM ENCARGOS COMPLEMENTARES</v>
          </cell>
          <cell r="O17451" t="str">
            <v>H</v>
          </cell>
          <cell r="P17451" t="str">
            <v>COLETADO</v>
          </cell>
          <cell r="Q17451">
            <v>0.1827</v>
          </cell>
          <cell r="R17451">
            <v>22.35</v>
          </cell>
        </row>
        <row r="17452">
          <cell r="M17452" t="str">
            <v/>
          </cell>
          <cell r="N17452" t="str">
            <v/>
          </cell>
          <cell r="O17452" t="str">
            <v/>
          </cell>
          <cell r="P17452" t="str">
            <v/>
          </cell>
          <cell r="Q17452" t="str">
            <v/>
          </cell>
          <cell r="R17452" t="str">
            <v/>
          </cell>
        </row>
        <row r="17453">
          <cell r="M17453">
            <v>2638</v>
          </cell>
          <cell r="N17453" t="str">
            <v>LUVA PARA ELETRODUTO, EM ACO GALVANIZADO ELETROLITICO, DIAMETRO DE 25 MM (1")</v>
          </cell>
          <cell r="O17453" t="str">
            <v>UN</v>
          </cell>
          <cell r="P17453" t="str">
            <v>ATRIBUÍDO SÃO PAULO</v>
          </cell>
          <cell r="Q17453">
            <v>1</v>
          </cell>
          <cell r="R17453">
            <v>2.0699999999999998</v>
          </cell>
        </row>
        <row r="17454">
          <cell r="M17454">
            <v>88247</v>
          </cell>
          <cell r="N17454" t="str">
            <v>AUXILIAR DE ELETRICISTA COM ENCARGOS COMPLEMENTARES</v>
          </cell>
          <cell r="O17454" t="str">
            <v>H</v>
          </cell>
          <cell r="P17454" t="str">
            <v>COEFICIENTE DE REPRESENTATIVIDADE</v>
          </cell>
          <cell r="Q17454">
            <v>0.20330000000000001</v>
          </cell>
          <cell r="R17454">
            <v>16.5</v>
          </cell>
        </row>
        <row r="17455">
          <cell r="M17455">
            <v>88264</v>
          </cell>
          <cell r="N17455" t="str">
            <v>ELETRICISTA COM ENCARGOS COMPLEMENTARES</v>
          </cell>
          <cell r="O17455" t="str">
            <v>H</v>
          </cell>
          <cell r="P17455" t="str">
            <v>COLETADO</v>
          </cell>
          <cell r="Q17455">
            <v>0.20330000000000001</v>
          </cell>
          <cell r="R17455">
            <v>22.35</v>
          </cell>
        </row>
        <row r="17456">
          <cell r="M17456" t="str">
            <v/>
          </cell>
          <cell r="N17456" t="str">
            <v/>
          </cell>
          <cell r="O17456" t="str">
            <v/>
          </cell>
          <cell r="P17456" t="str">
            <v/>
          </cell>
          <cell r="Q17456" t="str">
            <v/>
          </cell>
          <cell r="R17456" t="str">
            <v/>
          </cell>
        </row>
        <row r="17457">
          <cell r="M17457">
            <v>2639</v>
          </cell>
          <cell r="N17457" t="str">
            <v>LUVA PARA ELETRODUTO, EM ACO GALVANIZADO ELETROLITICO, DIAMETRO DE 32 MM (1 1/4")</v>
          </cell>
          <cell r="O17457" t="str">
            <v>UN</v>
          </cell>
          <cell r="P17457" t="str">
            <v>ATRIBUÍDO SÃO PAULO</v>
          </cell>
          <cell r="Q17457">
            <v>1</v>
          </cell>
          <cell r="R17457">
            <v>3.67</v>
          </cell>
        </row>
        <row r="17458">
          <cell r="M17458">
            <v>88247</v>
          </cell>
          <cell r="N17458" t="str">
            <v>AUXILIAR DE ELETRICISTA COM ENCARGOS COMPLEMENTARES</v>
          </cell>
          <cell r="O17458" t="str">
            <v>H</v>
          </cell>
          <cell r="P17458" t="str">
            <v>COEFICIENTE DE REPRESENTATIVIDADE</v>
          </cell>
          <cell r="Q17458">
            <v>0.23219999999999999</v>
          </cell>
          <cell r="R17458">
            <v>16.5</v>
          </cell>
        </row>
        <row r="17459">
          <cell r="M17459">
            <v>88264</v>
          </cell>
          <cell r="N17459" t="str">
            <v>ELETRICISTA COM ENCARGOS COMPLEMENTARES</v>
          </cell>
          <cell r="O17459" t="str">
            <v>H</v>
          </cell>
          <cell r="P17459" t="str">
            <v>COLETADO</v>
          </cell>
          <cell r="Q17459">
            <v>0.23219999999999999</v>
          </cell>
          <cell r="R17459">
            <v>22.35</v>
          </cell>
        </row>
        <row r="17460">
          <cell r="M17460" t="str">
            <v/>
          </cell>
          <cell r="N17460" t="str">
            <v/>
          </cell>
          <cell r="O17460" t="str">
            <v/>
          </cell>
          <cell r="P17460" t="str">
            <v/>
          </cell>
          <cell r="Q17460" t="str">
            <v/>
          </cell>
          <cell r="R17460" t="str">
            <v/>
          </cell>
        </row>
        <row r="17461">
          <cell r="M17461">
            <v>2644</v>
          </cell>
          <cell r="N17461" t="str">
            <v>LUVA PARA ELETRODUTO, EM ACO GALVANIZADO ELETROLITICO, DIAMETRO DE 40 MM (1 1/2")</v>
          </cell>
          <cell r="O17461" t="str">
            <v>UN</v>
          </cell>
          <cell r="P17461" t="str">
            <v>ATRIBUÍDO SÃO PAULO</v>
          </cell>
          <cell r="Q17461">
            <v>1</v>
          </cell>
          <cell r="R17461">
            <v>5.31</v>
          </cell>
        </row>
        <row r="17462">
          <cell r="M17462">
            <v>88247</v>
          </cell>
          <cell r="N17462" t="str">
            <v>AUXILIAR DE ELETRICISTA COM ENCARGOS COMPLEMENTARES</v>
          </cell>
          <cell r="O17462" t="str">
            <v>H</v>
          </cell>
          <cell r="P17462" t="str">
            <v>COEFICIENTE DE REPRESENTATIVIDADE</v>
          </cell>
          <cell r="Q17462">
            <v>0.2651</v>
          </cell>
          <cell r="R17462">
            <v>16.5</v>
          </cell>
        </row>
        <row r="17463">
          <cell r="M17463">
            <v>88264</v>
          </cell>
          <cell r="N17463" t="str">
            <v>ELETRICISTA COM ENCARGOS COMPLEMENTARES</v>
          </cell>
          <cell r="O17463" t="str">
            <v>H</v>
          </cell>
          <cell r="P17463" t="str">
            <v>COLETADO</v>
          </cell>
          <cell r="Q17463">
            <v>0.2651</v>
          </cell>
          <cell r="R17463">
            <v>22.35</v>
          </cell>
        </row>
        <row r="17464">
          <cell r="M17464" t="str">
            <v/>
          </cell>
          <cell r="N17464" t="str">
            <v/>
          </cell>
          <cell r="O17464" t="str">
            <v/>
          </cell>
          <cell r="P17464" t="str">
            <v/>
          </cell>
          <cell r="Q17464" t="str">
            <v/>
          </cell>
          <cell r="R17464" t="str">
            <v/>
          </cell>
        </row>
        <row r="17465">
          <cell r="M17465">
            <v>39274</v>
          </cell>
          <cell r="N17465" t="str">
            <v>CURVA 135 GRAUS, DE PVC RIGIDO ROSCAVEL, DE 3/4", PARA ELETRODUTO</v>
          </cell>
          <cell r="O17465" t="str">
            <v>UN</v>
          </cell>
          <cell r="P17465" t="str">
            <v>COEFICIENTE DE REPRESENTATIVIDADE</v>
          </cell>
          <cell r="Q17465">
            <v>1</v>
          </cell>
          <cell r="R17465">
            <v>2.56</v>
          </cell>
        </row>
        <row r="17466">
          <cell r="M17466">
            <v>88247</v>
          </cell>
          <cell r="N17466" t="str">
            <v>AUXILIAR DE ELETRICISTA COM ENCARGOS COMPLEMENTARES</v>
          </cell>
          <cell r="O17466" t="str">
            <v>H</v>
          </cell>
          <cell r="P17466" t="str">
            <v>COEFICIENTE DE REPRESENTATIVIDADE</v>
          </cell>
          <cell r="Q17466">
            <v>0.16</v>
          </cell>
          <cell r="R17466">
            <v>16.5</v>
          </cell>
        </row>
        <row r="17467">
          <cell r="M17467">
            <v>88264</v>
          </cell>
          <cell r="N17467" t="str">
            <v>ELETRICISTA COM ENCARGOS COMPLEMENTARES</v>
          </cell>
          <cell r="O17467" t="str">
            <v>H</v>
          </cell>
          <cell r="P17467" t="str">
            <v>COLETADO</v>
          </cell>
          <cell r="Q17467">
            <v>0.16</v>
          </cell>
          <cell r="R17467">
            <v>22.35</v>
          </cell>
        </row>
        <row r="17468">
          <cell r="M17468" t="str">
            <v/>
          </cell>
          <cell r="N17468" t="str">
            <v/>
          </cell>
          <cell r="O17468" t="str">
            <v/>
          </cell>
          <cell r="P17468" t="str">
            <v/>
          </cell>
          <cell r="Q17468" t="str">
            <v/>
          </cell>
          <cell r="R17468" t="str">
            <v/>
          </cell>
        </row>
        <row r="17469">
          <cell r="M17469">
            <v>39274</v>
          </cell>
          <cell r="N17469" t="str">
            <v>CURVA 135 GRAUS, DE PVC RIGIDO ROSCAVEL, DE 3/4", PARA ELETRODUTO</v>
          </cell>
          <cell r="O17469" t="str">
            <v>UN</v>
          </cell>
          <cell r="P17469" t="str">
            <v>COEFICIENTE DE REPRESENTATIVIDADE</v>
          </cell>
          <cell r="Q17469">
            <v>1</v>
          </cell>
          <cell r="R17469">
            <v>2.56</v>
          </cell>
        </row>
        <row r="17470">
          <cell r="M17470">
            <v>88247</v>
          </cell>
          <cell r="N17470" t="str">
            <v>AUXILIAR DE ELETRICISTA COM ENCARGOS COMPLEMENTARES</v>
          </cell>
          <cell r="O17470" t="str">
            <v>H</v>
          </cell>
          <cell r="P17470" t="str">
            <v>COEFICIENTE DE REPRESENTATIVIDADE</v>
          </cell>
          <cell r="Q17470">
            <v>0.20200000000000001</v>
          </cell>
          <cell r="R17470">
            <v>16.5</v>
          </cell>
        </row>
        <row r="17471">
          <cell r="M17471">
            <v>88264</v>
          </cell>
          <cell r="N17471" t="str">
            <v>ELETRICISTA COM ENCARGOS COMPLEMENTARES</v>
          </cell>
          <cell r="O17471" t="str">
            <v>H</v>
          </cell>
          <cell r="P17471" t="str">
            <v>COLETADO</v>
          </cell>
          <cell r="Q17471">
            <v>0.20200000000000001</v>
          </cell>
          <cell r="R17471">
            <v>22.35</v>
          </cell>
        </row>
        <row r="17472">
          <cell r="M17472" t="str">
            <v/>
          </cell>
          <cell r="N17472" t="str">
            <v/>
          </cell>
          <cell r="O17472" t="str">
            <v/>
          </cell>
          <cell r="P17472" t="str">
            <v/>
          </cell>
          <cell r="Q17472" t="str">
            <v/>
          </cell>
          <cell r="R17472" t="str">
            <v/>
          </cell>
        </row>
        <row r="17473">
          <cell r="M17473">
            <v>39274</v>
          </cell>
          <cell r="N17473" t="str">
            <v>CURVA 135 GRAUS, DE PVC RIGIDO ROSCAVEL, DE 3/4", PARA ELETRODUTO</v>
          </cell>
          <cell r="O17473" t="str">
            <v>UN</v>
          </cell>
          <cell r="P17473" t="str">
            <v>COEFICIENTE DE REPRESENTATIVIDADE</v>
          </cell>
          <cell r="Q17473">
            <v>1</v>
          </cell>
          <cell r="R17473">
            <v>2.56</v>
          </cell>
        </row>
        <row r="17474">
          <cell r="M17474">
            <v>88247</v>
          </cell>
          <cell r="N17474" t="str">
            <v>AUXILIAR DE ELETRICISTA COM ENCARGOS COMPLEMENTARES</v>
          </cell>
          <cell r="O17474" t="str">
            <v>H</v>
          </cell>
          <cell r="P17474" t="str">
            <v>COEFICIENTE DE REPRESENTATIVIDADE</v>
          </cell>
          <cell r="Q17474">
            <v>0.23899999999999999</v>
          </cell>
          <cell r="R17474">
            <v>16.5</v>
          </cell>
        </row>
        <row r="17475">
          <cell r="M17475">
            <v>88264</v>
          </cell>
          <cell r="N17475" t="str">
            <v>ELETRICISTA COM ENCARGOS COMPLEMENTARES</v>
          </cell>
          <cell r="O17475" t="str">
            <v>H</v>
          </cell>
          <cell r="P17475" t="str">
            <v>COLETADO</v>
          </cell>
          <cell r="Q17475">
            <v>0.23899999999999999</v>
          </cell>
          <cell r="R17475">
            <v>22.35</v>
          </cell>
        </row>
        <row r="17476">
          <cell r="M17476" t="str">
            <v/>
          </cell>
          <cell r="N17476" t="str">
            <v/>
          </cell>
          <cell r="O17476" t="str">
            <v/>
          </cell>
          <cell r="P17476" t="str">
            <v/>
          </cell>
          <cell r="Q17476" t="str">
            <v/>
          </cell>
          <cell r="R17476" t="str">
            <v/>
          </cell>
        </row>
        <row r="17477">
          <cell r="M17477">
            <v>1013</v>
          </cell>
          <cell r="N17477" t="str">
            <v>CABO DE COBRE, FLEXIVEL, CLASSE 4 OU 5, ISOLACAO EM PVC/A, ANTICHAMA BWF-B, 1 CONDUTOR, 450/750 V, SECAO NOMINAL 1,5 MM2</v>
          </cell>
          <cell r="O17477" t="str">
            <v>M</v>
          </cell>
          <cell r="P17477" t="str">
            <v>COEFICIENTE DE REPRESENTATIVIDADE</v>
          </cell>
          <cell r="Q17477">
            <v>1.19</v>
          </cell>
          <cell r="R17477">
            <v>1.54</v>
          </cell>
        </row>
        <row r="17478">
          <cell r="M17478">
            <v>21127</v>
          </cell>
          <cell r="N17478" t="str">
            <v>FITA ISOLANTE ADESIVA ANTICHAMA, USO ATE 750 V, EM ROLO DE 19 MM X 5 M</v>
          </cell>
          <cell r="O17478" t="str">
            <v>UN</v>
          </cell>
          <cell r="P17478" t="str">
            <v>COEFICIENTE DE REPRESENTATIVIDADE</v>
          </cell>
          <cell r="Q17478">
            <v>8.9999999999999993E-3</v>
          </cell>
          <cell r="R17478">
            <v>4.91</v>
          </cell>
        </row>
        <row r="17479">
          <cell r="M17479">
            <v>88247</v>
          </cell>
          <cell r="N17479" t="str">
            <v>AUXILIAR DE ELETRICISTA COM ENCARGOS COMPLEMENTARES</v>
          </cell>
          <cell r="O17479" t="str">
            <v>H</v>
          </cell>
          <cell r="P17479" t="str">
            <v>COEFICIENTE DE REPRESENTATIVIDADE</v>
          </cell>
          <cell r="Q17479">
            <v>2.4E-2</v>
          </cell>
          <cell r="R17479">
            <v>16.5</v>
          </cell>
        </row>
        <row r="17480">
          <cell r="M17480">
            <v>88264</v>
          </cell>
          <cell r="N17480" t="str">
            <v>ELETRICISTA COM ENCARGOS COMPLEMENTARES</v>
          </cell>
          <cell r="O17480" t="str">
            <v>H</v>
          </cell>
          <cell r="P17480" t="str">
            <v>COLETADO</v>
          </cell>
          <cell r="Q17480">
            <v>2.4E-2</v>
          </cell>
          <cell r="R17480">
            <v>22.35</v>
          </cell>
        </row>
        <row r="17481">
          <cell r="M17481" t="str">
            <v/>
          </cell>
          <cell r="N17481" t="str">
            <v/>
          </cell>
          <cell r="O17481" t="str">
            <v/>
          </cell>
          <cell r="P17481" t="str">
            <v/>
          </cell>
          <cell r="Q17481" t="str">
            <v/>
          </cell>
          <cell r="R17481" t="str">
            <v/>
          </cell>
        </row>
        <row r="17482">
          <cell r="M17482">
            <v>993</v>
          </cell>
          <cell r="N17482" t="str">
            <v>CABO DE COBRE, FLEXIVEL, CLASSE 4 OU 5, ISOLACAO EM PVC/A, ANTICHAMA BWF-B, COBERTURA PVC-ST1, ANTICHAMA BWF-B, 1 CONDUTOR, 0,6/1 KV, SECAO NOMINAL 1,5 MM2</v>
          </cell>
          <cell r="O17482" t="str">
            <v>M</v>
          </cell>
          <cell r="P17482" t="str">
            <v>COEFICIENTE DE REPRESENTATIVIDADE</v>
          </cell>
          <cell r="Q17482">
            <v>1.19</v>
          </cell>
          <cell r="R17482">
            <v>2.63</v>
          </cell>
        </row>
        <row r="17483">
          <cell r="M17483">
            <v>21127</v>
          </cell>
          <cell r="N17483" t="str">
            <v>FITA ISOLANTE ADESIVA ANTICHAMA, USO ATE 750 V, EM ROLO DE 19 MM X 5 M</v>
          </cell>
          <cell r="O17483" t="str">
            <v>UN</v>
          </cell>
          <cell r="P17483" t="str">
            <v>COEFICIENTE DE REPRESENTATIVIDADE</v>
          </cell>
          <cell r="Q17483">
            <v>8.9999999999999993E-3</v>
          </cell>
          <cell r="R17483">
            <v>4.91</v>
          </cell>
        </row>
        <row r="17484">
          <cell r="M17484">
            <v>88247</v>
          </cell>
          <cell r="N17484" t="str">
            <v>AUXILIAR DE ELETRICISTA COM ENCARGOS COMPLEMENTARES</v>
          </cell>
          <cell r="O17484" t="str">
            <v>H</v>
          </cell>
          <cell r="P17484" t="str">
            <v>COEFICIENTE DE REPRESENTATIVIDADE</v>
          </cell>
          <cell r="Q17484">
            <v>2.4E-2</v>
          </cell>
          <cell r="R17484">
            <v>16.5</v>
          </cell>
        </row>
        <row r="17485">
          <cell r="M17485">
            <v>88264</v>
          </cell>
          <cell r="N17485" t="str">
            <v>ELETRICISTA COM ENCARGOS COMPLEMENTARES</v>
          </cell>
          <cell r="O17485" t="str">
            <v>H</v>
          </cell>
          <cell r="P17485" t="str">
            <v>COLETADO</v>
          </cell>
          <cell r="Q17485">
            <v>2.4E-2</v>
          </cell>
          <cell r="R17485">
            <v>22.35</v>
          </cell>
        </row>
        <row r="17486">
          <cell r="M17486" t="str">
            <v/>
          </cell>
          <cell r="N17486" t="str">
            <v/>
          </cell>
          <cell r="O17486" t="str">
            <v/>
          </cell>
          <cell r="P17486" t="str">
            <v/>
          </cell>
          <cell r="Q17486" t="str">
            <v/>
          </cell>
          <cell r="R17486" t="str">
            <v/>
          </cell>
        </row>
        <row r="17487">
          <cell r="M17487">
            <v>1014</v>
          </cell>
          <cell r="N17487" t="str">
            <v>CABO DE COBRE, FLEXIVEL, CLASSE 4 OU 5, ISOLACAO EM PVC/A, ANTICHAMA BWF-B, 1 CONDUTOR, 450/750 V, SECAO NOMINAL 2,5 MM2</v>
          </cell>
          <cell r="O17487" t="str">
            <v>M</v>
          </cell>
          <cell r="P17487" t="str">
            <v>COEFICIENTE DE REPRESENTATIVIDADE</v>
          </cell>
          <cell r="Q17487">
            <v>1.19</v>
          </cell>
          <cell r="R17487">
            <v>2.46</v>
          </cell>
        </row>
        <row r="17488">
          <cell r="M17488">
            <v>21127</v>
          </cell>
          <cell r="N17488" t="str">
            <v>FITA ISOLANTE ADESIVA ANTICHAMA, USO ATE 750 V, EM ROLO DE 19 MM X 5 M</v>
          </cell>
          <cell r="O17488" t="str">
            <v>UN</v>
          </cell>
          <cell r="P17488" t="str">
            <v>COEFICIENTE DE REPRESENTATIVIDADE</v>
          </cell>
          <cell r="Q17488">
            <v>8.9999999999999993E-3</v>
          </cell>
          <cell r="R17488">
            <v>4.91</v>
          </cell>
        </row>
        <row r="17489">
          <cell r="M17489">
            <v>88247</v>
          </cell>
          <cell r="N17489" t="str">
            <v>AUXILIAR DE ELETRICISTA COM ENCARGOS COMPLEMENTARES</v>
          </cell>
          <cell r="O17489" t="str">
            <v>H</v>
          </cell>
          <cell r="P17489" t="str">
            <v>COEFICIENTE DE REPRESENTATIVIDADE</v>
          </cell>
          <cell r="Q17489">
            <v>0.03</v>
          </cell>
          <cell r="R17489">
            <v>16.5</v>
          </cell>
        </row>
        <row r="17490">
          <cell r="M17490">
            <v>88264</v>
          </cell>
          <cell r="N17490" t="str">
            <v>ELETRICISTA COM ENCARGOS COMPLEMENTARES</v>
          </cell>
          <cell r="O17490" t="str">
            <v>H</v>
          </cell>
          <cell r="P17490" t="str">
            <v>COLETADO</v>
          </cell>
          <cell r="Q17490">
            <v>0.03</v>
          </cell>
          <cell r="R17490">
            <v>22.35</v>
          </cell>
        </row>
        <row r="17491">
          <cell r="M17491" t="str">
            <v/>
          </cell>
          <cell r="N17491" t="str">
            <v/>
          </cell>
          <cell r="O17491" t="str">
            <v/>
          </cell>
          <cell r="P17491" t="str">
            <v/>
          </cell>
          <cell r="Q17491" t="str">
            <v/>
          </cell>
          <cell r="R17491" t="str">
            <v/>
          </cell>
        </row>
        <row r="17492">
          <cell r="M17492">
            <v>1022</v>
          </cell>
          <cell r="N17492" t="str">
            <v>CABO DE COBRE, FLEXIVEL, CLASSE 4 OU 5, ISOLACAO EM PVC/A, ANTICHAMA BWF-B, COBERTURA PVC-ST1, ANTICHAMA BWF-B, 1 CONDUTOR, 0,6/1 KV, SECAO NOMINAL 2,5 MM2</v>
          </cell>
          <cell r="O17492" t="str">
            <v>M</v>
          </cell>
          <cell r="P17492" t="str">
            <v>COEFICIENTE DE REPRESENTATIVIDADE</v>
          </cell>
          <cell r="Q17492">
            <v>1.19</v>
          </cell>
          <cell r="R17492">
            <v>3.66</v>
          </cell>
        </row>
        <row r="17493">
          <cell r="M17493">
            <v>21127</v>
          </cell>
          <cell r="N17493" t="str">
            <v>FITA ISOLANTE ADESIVA ANTICHAMA, USO ATE 750 V, EM ROLO DE 19 MM X 5 M</v>
          </cell>
          <cell r="O17493" t="str">
            <v>UN</v>
          </cell>
          <cell r="P17493" t="str">
            <v>COEFICIENTE DE REPRESENTATIVIDADE</v>
          </cell>
          <cell r="Q17493">
            <v>8.9999999999999993E-3</v>
          </cell>
          <cell r="R17493">
            <v>4.91</v>
          </cell>
        </row>
        <row r="17494">
          <cell r="M17494">
            <v>88247</v>
          </cell>
          <cell r="N17494" t="str">
            <v>AUXILIAR DE ELETRICISTA COM ENCARGOS COMPLEMENTARES</v>
          </cell>
          <cell r="O17494" t="str">
            <v>H</v>
          </cell>
          <cell r="P17494" t="str">
            <v>COEFICIENTE DE REPRESENTATIVIDADE</v>
          </cell>
          <cell r="Q17494">
            <v>0.03</v>
          </cell>
          <cell r="R17494">
            <v>16.5</v>
          </cell>
        </row>
        <row r="17495">
          <cell r="M17495">
            <v>88264</v>
          </cell>
          <cell r="N17495" t="str">
            <v>ELETRICISTA COM ENCARGOS COMPLEMENTARES</v>
          </cell>
          <cell r="O17495" t="str">
            <v>H</v>
          </cell>
          <cell r="P17495" t="str">
            <v>COLETADO</v>
          </cell>
          <cell r="Q17495">
            <v>0.03</v>
          </cell>
          <cell r="R17495">
            <v>22.35</v>
          </cell>
        </row>
        <row r="17496">
          <cell r="M17496" t="str">
            <v/>
          </cell>
          <cell r="N17496" t="str">
            <v/>
          </cell>
          <cell r="O17496" t="str">
            <v/>
          </cell>
          <cell r="P17496" t="str">
            <v/>
          </cell>
          <cell r="Q17496" t="str">
            <v/>
          </cell>
          <cell r="R17496" t="str">
            <v/>
          </cell>
        </row>
        <row r="17497">
          <cell r="M17497">
            <v>981</v>
          </cell>
          <cell r="N17497" t="str">
            <v>CABO DE COBRE, FLEXIVEL, CLASSE 4 OU 5, ISOLACAO EM PVC/A, ANTICHAMA BWF-B, 1 CONDUTOR, 450/750 V, SECAO NOMINAL 4 MM2</v>
          </cell>
          <cell r="O17497" t="str">
            <v>M</v>
          </cell>
          <cell r="P17497" t="str">
            <v>COLETADO</v>
          </cell>
          <cell r="Q17497">
            <v>1.19</v>
          </cell>
          <cell r="R17497">
            <v>4.4000000000000004</v>
          </cell>
        </row>
        <row r="17498">
          <cell r="M17498">
            <v>21127</v>
          </cell>
          <cell r="N17498" t="str">
            <v>FITA ISOLANTE ADESIVA ANTICHAMA, USO ATE 750 V, EM ROLO DE 19 MM X 5 M</v>
          </cell>
          <cell r="O17498" t="str">
            <v>UN</v>
          </cell>
          <cell r="P17498" t="str">
            <v>COEFICIENTE DE REPRESENTATIVIDADE</v>
          </cell>
          <cell r="Q17498">
            <v>8.9999999999999993E-3</v>
          </cell>
          <cell r="R17498">
            <v>4.91</v>
          </cell>
        </row>
        <row r="17499">
          <cell r="M17499">
            <v>88247</v>
          </cell>
          <cell r="N17499" t="str">
            <v>AUXILIAR DE ELETRICISTA COM ENCARGOS COMPLEMENTARES</v>
          </cell>
          <cell r="O17499" t="str">
            <v>H</v>
          </cell>
          <cell r="P17499" t="str">
            <v>COEFICIENTE DE REPRESENTATIVIDADE</v>
          </cell>
          <cell r="Q17499">
            <v>0.04</v>
          </cell>
          <cell r="R17499">
            <v>16.5</v>
          </cell>
        </row>
        <row r="17500">
          <cell r="M17500">
            <v>88264</v>
          </cell>
          <cell r="N17500" t="str">
            <v>ELETRICISTA COM ENCARGOS COMPLEMENTARES</v>
          </cell>
          <cell r="O17500" t="str">
            <v>H</v>
          </cell>
          <cell r="P17500" t="str">
            <v>COLETADO</v>
          </cell>
          <cell r="Q17500">
            <v>0.04</v>
          </cell>
          <cell r="R17500">
            <v>22.35</v>
          </cell>
        </row>
        <row r="17501">
          <cell r="M17501" t="str">
            <v/>
          </cell>
          <cell r="N17501" t="str">
            <v/>
          </cell>
          <cell r="O17501" t="str">
            <v/>
          </cell>
          <cell r="P17501" t="str">
            <v/>
          </cell>
          <cell r="Q17501" t="str">
            <v/>
          </cell>
          <cell r="R17501" t="str">
            <v/>
          </cell>
        </row>
        <row r="17502">
          <cell r="M17502">
            <v>1021</v>
          </cell>
          <cell r="N17502" t="str">
            <v>CABO DE COBRE, FLEXIVEL, CLASSE 4 OU 5, ISOLACAO EM PVC/A, ANTICHAMA BWF-B, COBERTURA PVC-ST1, ANTICHAMA BWF-B, 1 CONDUTOR, 0,6/1 KV, SECAO NOMINAL 4 MM2</v>
          </cell>
          <cell r="O17502" t="str">
            <v>M</v>
          </cell>
          <cell r="P17502" t="str">
            <v>COEFICIENTE DE REPRESENTATIVIDADE</v>
          </cell>
          <cell r="Q17502">
            <v>1.19</v>
          </cell>
          <cell r="R17502">
            <v>5.24</v>
          </cell>
        </row>
        <row r="17503">
          <cell r="M17503">
            <v>21127</v>
          </cell>
          <cell r="N17503" t="str">
            <v>FITA ISOLANTE ADESIVA ANTICHAMA, USO ATE 750 V, EM ROLO DE 19 MM X 5 M</v>
          </cell>
          <cell r="O17503" t="str">
            <v>UN</v>
          </cell>
          <cell r="P17503" t="str">
            <v>COEFICIENTE DE REPRESENTATIVIDADE</v>
          </cell>
          <cell r="Q17503">
            <v>8.9999999999999993E-3</v>
          </cell>
          <cell r="R17503">
            <v>4.91</v>
          </cell>
        </row>
        <row r="17504">
          <cell r="M17504">
            <v>88247</v>
          </cell>
          <cell r="N17504" t="str">
            <v>AUXILIAR DE ELETRICISTA COM ENCARGOS COMPLEMENTARES</v>
          </cell>
          <cell r="O17504" t="str">
            <v>H</v>
          </cell>
          <cell r="P17504" t="str">
            <v>COEFICIENTE DE REPRESENTATIVIDADE</v>
          </cell>
          <cell r="Q17504">
            <v>0.04</v>
          </cell>
          <cell r="R17504">
            <v>16.5</v>
          </cell>
        </row>
        <row r="17505">
          <cell r="M17505">
            <v>88264</v>
          </cell>
          <cell r="N17505" t="str">
            <v>ELETRICISTA COM ENCARGOS COMPLEMENTARES</v>
          </cell>
          <cell r="O17505" t="str">
            <v>H</v>
          </cell>
          <cell r="P17505" t="str">
            <v>COLETADO</v>
          </cell>
          <cell r="Q17505">
            <v>0.04</v>
          </cell>
          <cell r="R17505">
            <v>22.35</v>
          </cell>
        </row>
        <row r="17506">
          <cell r="M17506" t="str">
            <v/>
          </cell>
          <cell r="N17506" t="str">
            <v/>
          </cell>
          <cell r="O17506" t="str">
            <v/>
          </cell>
          <cell r="P17506" t="str">
            <v/>
          </cell>
          <cell r="Q17506" t="str">
            <v/>
          </cell>
          <cell r="R17506" t="str">
            <v/>
          </cell>
        </row>
        <row r="17507">
          <cell r="M17507">
            <v>982</v>
          </cell>
          <cell r="N17507" t="str">
            <v>CABO DE COBRE, FLEXIVEL, CLASSE 4 OU 5, ISOLACAO EM PVC/A, ANTICHAMA BWF-B, 1 CONDUTOR, 450/750 V, SECAO NOMINAL 6 MM2</v>
          </cell>
          <cell r="O17507" t="str">
            <v>M</v>
          </cell>
          <cell r="P17507" t="str">
            <v>COEFICIENTE DE REPRESENTATIVIDADE</v>
          </cell>
          <cell r="Q17507">
            <v>1.19</v>
          </cell>
          <cell r="R17507">
            <v>6.15</v>
          </cell>
        </row>
        <row r="17508">
          <cell r="M17508">
            <v>21127</v>
          </cell>
          <cell r="N17508" t="str">
            <v>FITA ISOLANTE ADESIVA ANTICHAMA, USO ATE 750 V, EM ROLO DE 19 MM X 5 M</v>
          </cell>
          <cell r="O17508" t="str">
            <v>UN</v>
          </cell>
          <cell r="P17508" t="str">
            <v>COEFICIENTE DE REPRESENTATIVIDADE</v>
          </cell>
          <cell r="Q17508">
            <v>8.9999999999999993E-3</v>
          </cell>
          <cell r="R17508">
            <v>4.91</v>
          </cell>
        </row>
        <row r="17509">
          <cell r="M17509">
            <v>88247</v>
          </cell>
          <cell r="N17509" t="str">
            <v>AUXILIAR DE ELETRICISTA COM ENCARGOS COMPLEMENTARES</v>
          </cell>
          <cell r="O17509" t="str">
            <v>H</v>
          </cell>
          <cell r="P17509" t="str">
            <v>COEFICIENTE DE REPRESENTATIVIDADE</v>
          </cell>
          <cell r="Q17509">
            <v>5.1999999999999998E-2</v>
          </cell>
          <cell r="R17509">
            <v>16.5</v>
          </cell>
        </row>
        <row r="17510">
          <cell r="M17510">
            <v>88264</v>
          </cell>
          <cell r="N17510" t="str">
            <v>ELETRICISTA COM ENCARGOS COMPLEMENTARES</v>
          </cell>
          <cell r="O17510" t="str">
            <v>H</v>
          </cell>
          <cell r="P17510" t="str">
            <v>COLETADO</v>
          </cell>
          <cell r="Q17510">
            <v>5.1999999999999998E-2</v>
          </cell>
          <cell r="R17510">
            <v>22.35</v>
          </cell>
        </row>
        <row r="17511">
          <cell r="M17511" t="str">
            <v/>
          </cell>
          <cell r="N17511" t="str">
            <v/>
          </cell>
          <cell r="O17511" t="str">
            <v/>
          </cell>
          <cell r="P17511" t="str">
            <v/>
          </cell>
          <cell r="Q17511" t="str">
            <v/>
          </cell>
          <cell r="R17511" t="str">
            <v/>
          </cell>
        </row>
        <row r="17512">
          <cell r="M17512">
            <v>994</v>
          </cell>
          <cell r="N17512" t="str">
            <v>CABO DE COBRE, FLEXIVEL, CLASSE 4 OU 5, ISOLACAO EM PVC/A, ANTICHAMA BWF-B, COBERTURA PVC-ST1, ANTICHAMA BWF-B, 1 CONDUTOR, 0,6/1 KV, SECAO NOMINAL 6 MM2</v>
          </cell>
          <cell r="O17512" t="str">
            <v>M</v>
          </cell>
          <cell r="P17512" t="str">
            <v>COEFICIENTE DE REPRESENTATIVIDADE</v>
          </cell>
          <cell r="Q17512">
            <v>1.19</v>
          </cell>
          <cell r="R17512">
            <v>7.16</v>
          </cell>
        </row>
        <row r="17513">
          <cell r="M17513">
            <v>21127</v>
          </cell>
          <cell r="N17513" t="str">
            <v>FITA ISOLANTE ADESIVA ANTICHAMA, USO ATE 750 V, EM ROLO DE 19 MM X 5 M</v>
          </cell>
          <cell r="O17513" t="str">
            <v>UN</v>
          </cell>
          <cell r="P17513" t="str">
            <v>COEFICIENTE DE REPRESENTATIVIDADE</v>
          </cell>
          <cell r="Q17513">
            <v>8.9999999999999993E-3</v>
          </cell>
          <cell r="R17513">
            <v>4.91</v>
          </cell>
        </row>
        <row r="17514">
          <cell r="M17514">
            <v>88247</v>
          </cell>
          <cell r="N17514" t="str">
            <v>AUXILIAR DE ELETRICISTA COM ENCARGOS COMPLEMENTARES</v>
          </cell>
          <cell r="O17514" t="str">
            <v>H</v>
          </cell>
          <cell r="P17514" t="str">
            <v>COEFICIENTE DE REPRESENTATIVIDADE</v>
          </cell>
          <cell r="Q17514">
            <v>5.1999999999999998E-2</v>
          </cell>
          <cell r="R17514">
            <v>16.5</v>
          </cell>
        </row>
        <row r="17515">
          <cell r="M17515">
            <v>88264</v>
          </cell>
          <cell r="N17515" t="str">
            <v>ELETRICISTA COM ENCARGOS COMPLEMENTARES</v>
          </cell>
          <cell r="O17515" t="str">
            <v>H</v>
          </cell>
          <cell r="P17515" t="str">
            <v>COLETADO</v>
          </cell>
          <cell r="Q17515">
            <v>5.1999999999999998E-2</v>
          </cell>
          <cell r="R17515">
            <v>22.35</v>
          </cell>
        </row>
        <row r="17516">
          <cell r="M17516" t="str">
            <v/>
          </cell>
          <cell r="N17516" t="str">
            <v/>
          </cell>
          <cell r="O17516" t="str">
            <v/>
          </cell>
          <cell r="P17516" t="str">
            <v/>
          </cell>
          <cell r="Q17516" t="str">
            <v/>
          </cell>
          <cell r="R17516" t="str">
            <v/>
          </cell>
        </row>
        <row r="17517">
          <cell r="M17517">
            <v>980</v>
          </cell>
          <cell r="N17517" t="str">
            <v>CABO DE COBRE, FLEXIVEL, CLASSE 4 OU 5, ISOLACAO EM PVC/A, ANTICHAMA BWF-B, 1 CONDUTOR, 450/750 V, SECAO NOMINAL 10 MM2</v>
          </cell>
          <cell r="O17517" t="str">
            <v>M</v>
          </cell>
          <cell r="P17517" t="str">
            <v>COEFICIENTE DE REPRESENTATIVIDADE</v>
          </cell>
          <cell r="Q17517">
            <v>1.19</v>
          </cell>
          <cell r="R17517">
            <v>10.52</v>
          </cell>
        </row>
        <row r="17518">
          <cell r="M17518">
            <v>21127</v>
          </cell>
          <cell r="N17518" t="str">
            <v>FITA ISOLANTE ADESIVA ANTICHAMA, USO ATE 750 V, EM ROLO DE 19 MM X 5 M</v>
          </cell>
          <cell r="O17518" t="str">
            <v>UN</v>
          </cell>
          <cell r="P17518" t="str">
            <v>COEFICIENTE DE REPRESENTATIVIDADE</v>
          </cell>
          <cell r="Q17518">
            <v>8.9999999999999993E-3</v>
          </cell>
          <cell r="R17518">
            <v>4.91</v>
          </cell>
        </row>
        <row r="17519">
          <cell r="M17519">
            <v>88247</v>
          </cell>
          <cell r="N17519" t="str">
            <v>AUXILIAR DE ELETRICISTA COM ENCARGOS COMPLEMENTARES</v>
          </cell>
          <cell r="O17519" t="str">
            <v>H</v>
          </cell>
          <cell r="P17519" t="str">
            <v>COEFICIENTE DE REPRESENTATIVIDADE</v>
          </cell>
          <cell r="Q17519">
            <v>7.6999999999999999E-2</v>
          </cell>
          <cell r="R17519">
            <v>16.5</v>
          </cell>
        </row>
        <row r="17520">
          <cell r="M17520">
            <v>88264</v>
          </cell>
          <cell r="N17520" t="str">
            <v>ELETRICISTA COM ENCARGOS COMPLEMENTARES</v>
          </cell>
          <cell r="O17520" t="str">
            <v>H</v>
          </cell>
          <cell r="P17520" t="str">
            <v>COLETADO</v>
          </cell>
          <cell r="Q17520">
            <v>7.6999999999999999E-2</v>
          </cell>
          <cell r="R17520">
            <v>22.35</v>
          </cell>
        </row>
        <row r="17521">
          <cell r="M17521" t="str">
            <v/>
          </cell>
          <cell r="N17521" t="str">
            <v/>
          </cell>
          <cell r="O17521" t="str">
            <v/>
          </cell>
          <cell r="P17521" t="str">
            <v/>
          </cell>
          <cell r="Q17521" t="str">
            <v/>
          </cell>
          <cell r="R17521" t="str">
            <v/>
          </cell>
        </row>
        <row r="17522">
          <cell r="M17522">
            <v>1020</v>
          </cell>
          <cell r="N17522" t="str">
            <v>CABO DE COBRE, FLEXIVEL, CLASSE 4 OU 5, ISOLACAO EM PVC/A, ANTICHAMA BWF-B, COBERTURA PVC-ST1, ANTICHAMA BWF-B, 1 CONDUTOR, 0,6/1 KV, SECAO NOMINAL 10 MM2</v>
          </cell>
          <cell r="O17522" t="str">
            <v>M</v>
          </cell>
          <cell r="P17522" t="str">
            <v>COEFICIENTE DE REPRESENTATIVIDADE</v>
          </cell>
          <cell r="Q17522">
            <v>1.19</v>
          </cell>
          <cell r="R17522">
            <v>11.47</v>
          </cell>
        </row>
        <row r="17523">
          <cell r="M17523">
            <v>21127</v>
          </cell>
          <cell r="N17523" t="str">
            <v>FITA ISOLANTE ADESIVA ANTICHAMA, USO ATE 750 V, EM ROLO DE 19 MM X 5 M</v>
          </cell>
          <cell r="O17523" t="str">
            <v>UN</v>
          </cell>
          <cell r="P17523" t="str">
            <v>COEFICIENTE DE REPRESENTATIVIDADE</v>
          </cell>
          <cell r="Q17523">
            <v>8.9999999999999993E-3</v>
          </cell>
          <cell r="R17523">
            <v>4.91</v>
          </cell>
        </row>
        <row r="17524">
          <cell r="M17524">
            <v>88247</v>
          </cell>
          <cell r="N17524" t="str">
            <v>AUXILIAR DE ELETRICISTA COM ENCARGOS COMPLEMENTARES</v>
          </cell>
          <cell r="O17524" t="str">
            <v>H</v>
          </cell>
          <cell r="P17524" t="str">
            <v>COEFICIENTE DE REPRESENTATIVIDADE</v>
          </cell>
          <cell r="Q17524">
            <v>7.6999999999999999E-2</v>
          </cell>
          <cell r="R17524">
            <v>16.5</v>
          </cell>
        </row>
        <row r="17525">
          <cell r="M17525">
            <v>88264</v>
          </cell>
          <cell r="N17525" t="str">
            <v>ELETRICISTA COM ENCARGOS COMPLEMENTARES</v>
          </cell>
          <cell r="O17525" t="str">
            <v>H</v>
          </cell>
          <cell r="P17525" t="str">
            <v>COLETADO</v>
          </cell>
          <cell r="Q17525">
            <v>7.6999999999999999E-2</v>
          </cell>
          <cell r="R17525">
            <v>22.35</v>
          </cell>
        </row>
        <row r="17526">
          <cell r="M17526" t="str">
            <v/>
          </cell>
          <cell r="N17526" t="str">
            <v/>
          </cell>
          <cell r="O17526" t="str">
            <v/>
          </cell>
          <cell r="P17526" t="str">
            <v/>
          </cell>
          <cell r="Q17526" t="str">
            <v/>
          </cell>
          <cell r="R17526" t="str">
            <v/>
          </cell>
        </row>
        <row r="17527">
          <cell r="M17527">
            <v>979</v>
          </cell>
          <cell r="N17527" t="str">
            <v>CABO DE COBRE, FLEXIVEL, CLASSE 4 OU 5, ISOLACAO EM PVC/A, ANTICHAMA BWF-B, 1 CONDUTOR, 450/750 V, SECAO NOMINAL 16 MM2</v>
          </cell>
          <cell r="O17527" t="str">
            <v>M</v>
          </cell>
          <cell r="P17527" t="str">
            <v>COEFICIENTE DE REPRESENTATIVIDADE</v>
          </cell>
          <cell r="Q17527">
            <v>1.19</v>
          </cell>
          <cell r="R17527">
            <v>16.21</v>
          </cell>
        </row>
        <row r="17528">
          <cell r="M17528">
            <v>21127</v>
          </cell>
          <cell r="N17528" t="str">
            <v>FITA ISOLANTE ADESIVA ANTICHAMA, USO ATE 750 V, EM ROLO DE 19 MM X 5 M</v>
          </cell>
          <cell r="O17528" t="str">
            <v>UN</v>
          </cell>
          <cell r="P17528" t="str">
            <v>COEFICIENTE DE REPRESENTATIVIDADE</v>
          </cell>
          <cell r="Q17528">
            <v>8.9999999999999993E-3</v>
          </cell>
          <cell r="R17528">
            <v>4.91</v>
          </cell>
        </row>
        <row r="17529">
          <cell r="M17529">
            <v>88247</v>
          </cell>
          <cell r="N17529" t="str">
            <v>AUXILIAR DE ELETRICISTA COM ENCARGOS COMPLEMENTARES</v>
          </cell>
          <cell r="O17529" t="str">
            <v>H</v>
          </cell>
          <cell r="P17529" t="str">
            <v>COEFICIENTE DE REPRESENTATIVIDADE</v>
          </cell>
          <cell r="Q17529">
            <v>0.115</v>
          </cell>
          <cell r="R17529">
            <v>16.5</v>
          </cell>
        </row>
        <row r="17530">
          <cell r="M17530">
            <v>88264</v>
          </cell>
          <cell r="N17530" t="str">
            <v>ELETRICISTA COM ENCARGOS COMPLEMENTARES</v>
          </cell>
          <cell r="O17530" t="str">
            <v>H</v>
          </cell>
          <cell r="P17530" t="str">
            <v>COLETADO</v>
          </cell>
          <cell r="Q17530">
            <v>0.115</v>
          </cell>
          <cell r="R17530">
            <v>22.35</v>
          </cell>
        </row>
        <row r="17531">
          <cell r="M17531" t="str">
            <v/>
          </cell>
          <cell r="N17531" t="str">
            <v/>
          </cell>
          <cell r="O17531" t="str">
            <v/>
          </cell>
          <cell r="P17531" t="str">
            <v/>
          </cell>
          <cell r="Q17531" t="str">
            <v/>
          </cell>
          <cell r="R17531" t="str">
            <v/>
          </cell>
        </row>
        <row r="17532">
          <cell r="M17532">
            <v>995</v>
          </cell>
          <cell r="N17532" t="str">
            <v>CABO DE COBRE, FLEXIVEL, CLASSE 4 OU 5, ISOLACAO EM PVC/A, ANTICHAMA BWF-B, COBERTURA PVC-ST1, ANTICHAMA BWF-B, 1 CONDUTOR, 0,6/1 KV, SECAO NOMINAL 16 MM2</v>
          </cell>
          <cell r="O17532" t="str">
            <v>M</v>
          </cell>
          <cell r="P17532" t="str">
            <v>COEFICIENTE DE REPRESENTATIVIDADE</v>
          </cell>
          <cell r="Q17532">
            <v>1.19</v>
          </cell>
          <cell r="R17532">
            <v>17.59</v>
          </cell>
        </row>
        <row r="17533">
          <cell r="M17533">
            <v>21127</v>
          </cell>
          <cell r="N17533" t="str">
            <v>FITA ISOLANTE ADESIVA ANTICHAMA, USO ATE 750 V, EM ROLO DE 19 MM X 5 M</v>
          </cell>
          <cell r="O17533" t="str">
            <v>UN</v>
          </cell>
          <cell r="P17533" t="str">
            <v>COEFICIENTE DE REPRESENTATIVIDADE</v>
          </cell>
          <cell r="Q17533">
            <v>8.9999999999999993E-3</v>
          </cell>
          <cell r="R17533">
            <v>4.91</v>
          </cell>
        </row>
        <row r="17534">
          <cell r="M17534">
            <v>88247</v>
          </cell>
          <cell r="N17534" t="str">
            <v>AUXILIAR DE ELETRICISTA COM ENCARGOS COMPLEMENTARES</v>
          </cell>
          <cell r="O17534" t="str">
            <v>H</v>
          </cell>
          <cell r="P17534" t="str">
            <v>COEFICIENTE DE REPRESENTATIVIDADE</v>
          </cell>
          <cell r="Q17534">
            <v>0.115</v>
          </cell>
          <cell r="R17534">
            <v>16.5</v>
          </cell>
        </row>
        <row r="17535">
          <cell r="M17535">
            <v>88264</v>
          </cell>
          <cell r="N17535" t="str">
            <v>ELETRICISTA COM ENCARGOS COMPLEMENTARES</v>
          </cell>
          <cell r="O17535" t="str">
            <v>H</v>
          </cell>
          <cell r="P17535" t="str">
            <v>COLETADO</v>
          </cell>
          <cell r="Q17535">
            <v>0.115</v>
          </cell>
          <cell r="R17535">
            <v>22.35</v>
          </cell>
        </row>
        <row r="17536">
          <cell r="M17536" t="str">
            <v/>
          </cell>
          <cell r="N17536" t="str">
            <v/>
          </cell>
          <cell r="O17536" t="str">
            <v/>
          </cell>
          <cell r="P17536" t="str">
            <v/>
          </cell>
          <cell r="Q17536" t="str">
            <v/>
          </cell>
          <cell r="R17536" t="str">
            <v/>
          </cell>
        </row>
        <row r="17537">
          <cell r="M17537">
            <v>980</v>
          </cell>
          <cell r="N17537" t="str">
            <v>CABO DE COBRE, FLEXIVEL, CLASSE 4 OU 5, ISOLACAO EM PVC/A, ANTICHAMA BWF-B, 1 CONDUTOR, 450/750 V, SECAO NOMINAL 10 MM2</v>
          </cell>
          <cell r="O17537" t="str">
            <v>M</v>
          </cell>
          <cell r="P17537" t="str">
            <v>COEFICIENTE DE REPRESENTATIVIDADE</v>
          </cell>
          <cell r="Q17537">
            <v>1.0269999999999999</v>
          </cell>
          <cell r="R17537">
            <v>10.52</v>
          </cell>
        </row>
        <row r="17538">
          <cell r="M17538">
            <v>21127</v>
          </cell>
          <cell r="N17538" t="str">
            <v>FITA ISOLANTE ADESIVA ANTICHAMA, USO ATE 750 V, EM ROLO DE 19 MM X 5 M</v>
          </cell>
          <cell r="O17538" t="str">
            <v>UN</v>
          </cell>
          <cell r="P17538" t="str">
            <v>COEFICIENTE DE REPRESENTATIVIDADE</v>
          </cell>
          <cell r="Q17538">
            <v>0.01</v>
          </cell>
          <cell r="R17538">
            <v>4.91</v>
          </cell>
        </row>
        <row r="17539">
          <cell r="M17539">
            <v>88247</v>
          </cell>
          <cell r="N17539" t="str">
            <v>AUXILIAR DE ELETRICISTA COM ENCARGOS COMPLEMENTARES</v>
          </cell>
          <cell r="O17539" t="str">
            <v>H</v>
          </cell>
          <cell r="P17539" t="str">
            <v>COEFICIENTE DE REPRESENTATIVIDADE</v>
          </cell>
          <cell r="Q17539">
            <v>8.9999999999999993E-3</v>
          </cell>
          <cell r="R17539">
            <v>16.5</v>
          </cell>
        </row>
        <row r="17540">
          <cell r="M17540">
            <v>88264</v>
          </cell>
          <cell r="N17540" t="str">
            <v>ELETRICISTA COM ENCARGOS COMPLEMENTARES</v>
          </cell>
          <cell r="O17540" t="str">
            <v>H</v>
          </cell>
          <cell r="P17540" t="str">
            <v>COLETADO</v>
          </cell>
          <cell r="Q17540">
            <v>8.9999999999999993E-3</v>
          </cell>
          <cell r="R17540">
            <v>22.35</v>
          </cell>
        </row>
        <row r="17541">
          <cell r="M17541" t="str">
            <v/>
          </cell>
          <cell r="N17541" t="str">
            <v/>
          </cell>
          <cell r="O17541" t="str">
            <v/>
          </cell>
          <cell r="P17541" t="str">
            <v/>
          </cell>
          <cell r="Q17541" t="str">
            <v/>
          </cell>
          <cell r="R17541" t="str">
            <v/>
          </cell>
        </row>
        <row r="17542">
          <cell r="M17542">
            <v>1020</v>
          </cell>
          <cell r="N17542" t="str">
            <v>CABO DE COBRE, FLEXIVEL, CLASSE 4 OU 5, ISOLACAO EM PVC/A, ANTICHAMA BWF-B, COBERTURA PVC-ST1, ANTICHAMA BWF-B, 1 CONDUTOR, 0,6/1 KV, SECAO NOMINAL 10 MM2</v>
          </cell>
          <cell r="O17542" t="str">
            <v>M</v>
          </cell>
          <cell r="P17542" t="str">
            <v>COEFICIENTE DE REPRESENTATIVIDADE</v>
          </cell>
          <cell r="Q17542">
            <v>1.0269999999999999</v>
          </cell>
          <cell r="R17542">
            <v>11.47</v>
          </cell>
        </row>
        <row r="17543">
          <cell r="M17543">
            <v>21127</v>
          </cell>
          <cell r="N17543" t="str">
            <v>FITA ISOLANTE ADESIVA ANTICHAMA, USO ATE 750 V, EM ROLO DE 19 MM X 5 M</v>
          </cell>
          <cell r="O17543" t="str">
            <v>UN</v>
          </cell>
          <cell r="P17543" t="str">
            <v>COEFICIENTE DE REPRESENTATIVIDADE</v>
          </cell>
          <cell r="Q17543">
            <v>0.01</v>
          </cell>
          <cell r="R17543">
            <v>4.91</v>
          </cell>
        </row>
        <row r="17544">
          <cell r="M17544">
            <v>88247</v>
          </cell>
          <cell r="N17544" t="str">
            <v>AUXILIAR DE ELETRICISTA COM ENCARGOS COMPLEMENTARES</v>
          </cell>
          <cell r="O17544" t="str">
            <v>H</v>
          </cell>
          <cell r="P17544" t="str">
            <v>COEFICIENTE DE REPRESENTATIVIDADE</v>
          </cell>
          <cell r="Q17544">
            <v>8.9999999999999993E-3</v>
          </cell>
          <cell r="R17544">
            <v>16.5</v>
          </cell>
        </row>
        <row r="17545">
          <cell r="M17545">
            <v>88264</v>
          </cell>
          <cell r="N17545" t="str">
            <v>ELETRICISTA COM ENCARGOS COMPLEMENTARES</v>
          </cell>
          <cell r="O17545" t="str">
            <v>H</v>
          </cell>
          <cell r="P17545" t="str">
            <v>COLETADO</v>
          </cell>
          <cell r="Q17545">
            <v>8.9999999999999993E-3</v>
          </cell>
          <cell r="R17545">
            <v>22.35</v>
          </cell>
        </row>
        <row r="17546">
          <cell r="M17546" t="str">
            <v/>
          </cell>
          <cell r="N17546" t="str">
            <v/>
          </cell>
          <cell r="O17546" t="str">
            <v/>
          </cell>
          <cell r="P17546" t="str">
            <v/>
          </cell>
          <cell r="Q17546" t="str">
            <v/>
          </cell>
          <cell r="R17546" t="str">
            <v/>
          </cell>
        </row>
        <row r="17547">
          <cell r="M17547">
            <v>979</v>
          </cell>
          <cell r="N17547" t="str">
            <v>CABO DE COBRE, FLEXIVEL, CLASSE 4 OU 5, ISOLACAO EM PVC/A, ANTICHAMA BWF-B, 1 CONDUTOR, 450/750 V, SECAO NOMINAL 16 MM2</v>
          </cell>
          <cell r="O17547" t="str">
            <v>M</v>
          </cell>
          <cell r="P17547" t="str">
            <v>COEFICIENTE DE REPRESENTATIVIDADE</v>
          </cell>
          <cell r="Q17547">
            <v>1.0269999999999999</v>
          </cell>
          <cell r="R17547">
            <v>16.21</v>
          </cell>
        </row>
        <row r="17548">
          <cell r="M17548">
            <v>21127</v>
          </cell>
          <cell r="N17548" t="str">
            <v>FITA ISOLANTE ADESIVA ANTICHAMA, USO ATE 750 V, EM ROLO DE 19 MM X 5 M</v>
          </cell>
          <cell r="O17548" t="str">
            <v>UN</v>
          </cell>
          <cell r="P17548" t="str">
            <v>COEFICIENTE DE REPRESENTATIVIDADE</v>
          </cell>
          <cell r="Q17548">
            <v>0.01</v>
          </cell>
          <cell r="R17548">
            <v>4.91</v>
          </cell>
        </row>
        <row r="17549">
          <cell r="M17549">
            <v>88247</v>
          </cell>
          <cell r="N17549" t="str">
            <v>AUXILIAR DE ELETRICISTA COM ENCARGOS COMPLEMENTARES</v>
          </cell>
          <cell r="O17549" t="str">
            <v>H</v>
          </cell>
          <cell r="P17549" t="str">
            <v>COEFICIENTE DE REPRESENTATIVIDADE</v>
          </cell>
          <cell r="Q17549">
            <v>1.2999999999999999E-2</v>
          </cell>
          <cell r="R17549">
            <v>16.5</v>
          </cell>
        </row>
        <row r="17550">
          <cell r="M17550">
            <v>88264</v>
          </cell>
          <cell r="N17550" t="str">
            <v>ELETRICISTA COM ENCARGOS COMPLEMENTARES</v>
          </cell>
          <cell r="O17550" t="str">
            <v>H</v>
          </cell>
          <cell r="P17550" t="str">
            <v>COLETADO</v>
          </cell>
          <cell r="Q17550">
            <v>1.2999999999999999E-2</v>
          </cell>
          <cell r="R17550">
            <v>22.35</v>
          </cell>
        </row>
        <row r="17551">
          <cell r="M17551" t="str">
            <v/>
          </cell>
          <cell r="N17551" t="str">
            <v/>
          </cell>
          <cell r="O17551" t="str">
            <v/>
          </cell>
          <cell r="P17551" t="str">
            <v/>
          </cell>
          <cell r="Q17551" t="str">
            <v/>
          </cell>
          <cell r="R17551" t="str">
            <v/>
          </cell>
        </row>
        <row r="17552">
          <cell r="M17552">
            <v>995</v>
          </cell>
          <cell r="N17552" t="str">
            <v>CABO DE COBRE, FLEXIVEL, CLASSE 4 OU 5, ISOLACAO EM PVC/A, ANTICHAMA BWF-B, COBERTURA PVC-ST1, ANTICHAMA BWF-B, 1 CONDUTOR, 0,6/1 KV, SECAO NOMINAL 16 MM2</v>
          </cell>
          <cell r="O17552" t="str">
            <v>M</v>
          </cell>
          <cell r="P17552" t="str">
            <v>COEFICIENTE DE REPRESENTATIVIDADE</v>
          </cell>
          <cell r="Q17552">
            <v>1.0269999999999999</v>
          </cell>
          <cell r="R17552">
            <v>17.59</v>
          </cell>
        </row>
        <row r="17553">
          <cell r="M17553">
            <v>21127</v>
          </cell>
          <cell r="N17553" t="str">
            <v>FITA ISOLANTE ADESIVA ANTICHAMA, USO ATE 750 V, EM ROLO DE 19 MM X 5 M</v>
          </cell>
          <cell r="O17553" t="str">
            <v>UN</v>
          </cell>
          <cell r="P17553" t="str">
            <v>COEFICIENTE DE REPRESENTATIVIDADE</v>
          </cell>
          <cell r="Q17553">
            <v>0.01</v>
          </cell>
          <cell r="R17553">
            <v>4.91</v>
          </cell>
        </row>
        <row r="17554">
          <cell r="M17554">
            <v>88247</v>
          </cell>
          <cell r="N17554" t="str">
            <v>AUXILIAR DE ELETRICISTA COM ENCARGOS COMPLEMENTARES</v>
          </cell>
          <cell r="O17554" t="str">
            <v>H</v>
          </cell>
          <cell r="P17554" t="str">
            <v>COEFICIENTE DE REPRESENTATIVIDADE</v>
          </cell>
          <cell r="Q17554">
            <v>1.2999999999999999E-2</v>
          </cell>
          <cell r="R17554">
            <v>16.5</v>
          </cell>
        </row>
        <row r="17555">
          <cell r="M17555">
            <v>88264</v>
          </cell>
          <cell r="N17555" t="str">
            <v>ELETRICISTA COM ENCARGOS COMPLEMENTARES</v>
          </cell>
          <cell r="O17555" t="str">
            <v>H</v>
          </cell>
          <cell r="P17555" t="str">
            <v>COLETADO</v>
          </cell>
          <cell r="Q17555">
            <v>1.2999999999999999E-2</v>
          </cell>
          <cell r="R17555">
            <v>22.35</v>
          </cell>
        </row>
        <row r="17556">
          <cell r="M17556" t="str">
            <v/>
          </cell>
          <cell r="N17556" t="str">
            <v/>
          </cell>
          <cell r="O17556" t="str">
            <v/>
          </cell>
          <cell r="P17556" t="str">
            <v/>
          </cell>
          <cell r="Q17556" t="str">
            <v/>
          </cell>
          <cell r="R17556" t="str">
            <v/>
          </cell>
        </row>
        <row r="17557">
          <cell r="M17557">
            <v>21127</v>
          </cell>
          <cell r="N17557" t="str">
            <v>FITA ISOLANTE ADESIVA ANTICHAMA, USO ATE 750 V, EM ROLO DE 19 MM X 5 M</v>
          </cell>
          <cell r="O17557" t="str">
            <v>UN</v>
          </cell>
          <cell r="P17557" t="str">
            <v>COEFICIENTE DE REPRESENTATIVIDADE</v>
          </cell>
          <cell r="Q17557">
            <v>8.9999999999999993E-3</v>
          </cell>
          <cell r="R17557">
            <v>4.91</v>
          </cell>
        </row>
        <row r="17558">
          <cell r="M17558">
            <v>39232</v>
          </cell>
          <cell r="N17558" t="str">
            <v>CABO DE COBRE, FLEXIVEL, CLASSE 4 OU 5, ISOLACAO EM PVC/A, ANTICHAMA BWF-B, 1 CONDUTOR, 450/750 V, SECAO NOMINAL 25 MM2</v>
          </cell>
          <cell r="O17558" t="str">
            <v>M</v>
          </cell>
          <cell r="P17558" t="str">
            <v>COEFICIENTE DE REPRESENTATIVIDADE</v>
          </cell>
          <cell r="Q17558">
            <v>1.0149999999999999</v>
          </cell>
          <cell r="R17558">
            <v>26.01</v>
          </cell>
        </row>
        <row r="17559">
          <cell r="M17559">
            <v>88247</v>
          </cell>
          <cell r="N17559" t="str">
            <v>AUXILIAR DE ELETRICISTA COM ENCARGOS COMPLEMENTARES</v>
          </cell>
          <cell r="O17559" t="str">
            <v>H</v>
          </cell>
          <cell r="P17559" t="str">
            <v>COEFICIENTE DE REPRESENTATIVIDADE</v>
          </cell>
          <cell r="Q17559">
            <v>6.4000000000000001E-2</v>
          </cell>
          <cell r="R17559">
            <v>16.5</v>
          </cell>
        </row>
        <row r="17560">
          <cell r="M17560">
            <v>88264</v>
          </cell>
          <cell r="N17560" t="str">
            <v>ELETRICISTA COM ENCARGOS COMPLEMENTARES</v>
          </cell>
          <cell r="O17560" t="str">
            <v>H</v>
          </cell>
          <cell r="P17560" t="str">
            <v>COLETADO</v>
          </cell>
          <cell r="Q17560">
            <v>6.4000000000000001E-2</v>
          </cell>
          <cell r="R17560">
            <v>22.35</v>
          </cell>
        </row>
        <row r="17561">
          <cell r="M17561" t="str">
            <v/>
          </cell>
          <cell r="N17561" t="str">
            <v/>
          </cell>
          <cell r="O17561" t="str">
            <v/>
          </cell>
          <cell r="P17561" t="str">
            <v/>
          </cell>
          <cell r="Q17561" t="str">
            <v/>
          </cell>
          <cell r="R17561" t="str">
            <v/>
          </cell>
        </row>
        <row r="17562">
          <cell r="M17562">
            <v>996</v>
          </cell>
          <cell r="N17562" t="str">
            <v>CABO DE COBRE, FLEXIVEL, CLASSE 4 OU 5, ISOLACAO EM PVC/A, ANTICHAMA BWF-B, COBERTURA PVC-ST1, ANTICHAMA BWF-B, 1 CONDUTOR, 0,6/1 KV, SECAO NOMINAL 25 MM2</v>
          </cell>
          <cell r="O17562" t="str">
            <v>M</v>
          </cell>
          <cell r="P17562" t="str">
            <v>COEFICIENTE DE REPRESENTATIVIDADE</v>
          </cell>
          <cell r="Q17562">
            <v>1.0149999999999999</v>
          </cell>
          <cell r="R17562">
            <v>26.78</v>
          </cell>
        </row>
        <row r="17563">
          <cell r="M17563">
            <v>21127</v>
          </cell>
          <cell r="N17563" t="str">
            <v>FITA ISOLANTE ADESIVA ANTICHAMA, USO ATE 750 V, EM ROLO DE 19 MM X 5 M</v>
          </cell>
          <cell r="O17563" t="str">
            <v>UN</v>
          </cell>
          <cell r="P17563" t="str">
            <v>COEFICIENTE DE REPRESENTATIVIDADE</v>
          </cell>
          <cell r="Q17563">
            <v>8.9999999999999993E-3</v>
          </cell>
          <cell r="R17563">
            <v>4.91</v>
          </cell>
        </row>
        <row r="17564">
          <cell r="M17564">
            <v>88247</v>
          </cell>
          <cell r="N17564" t="str">
            <v>AUXILIAR DE ELETRICISTA COM ENCARGOS COMPLEMENTARES</v>
          </cell>
          <cell r="O17564" t="str">
            <v>H</v>
          </cell>
          <cell r="P17564" t="str">
            <v>COEFICIENTE DE REPRESENTATIVIDADE</v>
          </cell>
          <cell r="Q17564">
            <v>6.4000000000000001E-2</v>
          </cell>
          <cell r="R17564">
            <v>16.5</v>
          </cell>
        </row>
        <row r="17565">
          <cell r="M17565">
            <v>88264</v>
          </cell>
          <cell r="N17565" t="str">
            <v>ELETRICISTA COM ENCARGOS COMPLEMENTARES</v>
          </cell>
          <cell r="O17565" t="str">
            <v>H</v>
          </cell>
          <cell r="P17565" t="str">
            <v>COLETADO</v>
          </cell>
          <cell r="Q17565">
            <v>6.4000000000000001E-2</v>
          </cell>
          <cell r="R17565">
            <v>22.35</v>
          </cell>
        </row>
        <row r="17566">
          <cell r="M17566" t="str">
            <v/>
          </cell>
          <cell r="N17566" t="str">
            <v/>
          </cell>
          <cell r="O17566" t="str">
            <v/>
          </cell>
          <cell r="P17566" t="str">
            <v/>
          </cell>
          <cell r="Q17566" t="str">
            <v/>
          </cell>
          <cell r="R17566" t="str">
            <v/>
          </cell>
        </row>
        <row r="17567">
          <cell r="M17567">
            <v>21127</v>
          </cell>
          <cell r="N17567" t="str">
            <v>FITA ISOLANTE ADESIVA ANTICHAMA, USO ATE 750 V, EM ROLO DE 19 MM X 5 M</v>
          </cell>
          <cell r="O17567" t="str">
            <v>UN</v>
          </cell>
          <cell r="P17567" t="str">
            <v>COEFICIENTE DE REPRESENTATIVIDADE</v>
          </cell>
          <cell r="Q17567">
            <v>8.9999999999999993E-3</v>
          </cell>
          <cell r="R17567">
            <v>4.91</v>
          </cell>
        </row>
        <row r="17568">
          <cell r="M17568">
            <v>39233</v>
          </cell>
          <cell r="N17568" t="str">
            <v>CABO DE COBRE, FLEXIVEL, CLASSE 4 OU 5, ISOLACAO EM PVC/A, ANTICHAMA BWF-B, 1 CONDUTOR, 450/750 V, SECAO NOMINAL 35 MM2</v>
          </cell>
          <cell r="O17568" t="str">
            <v>M</v>
          </cell>
          <cell r="P17568" t="str">
            <v>COEFICIENTE DE REPRESENTATIVIDADE</v>
          </cell>
          <cell r="Q17568">
            <v>1.0149999999999999</v>
          </cell>
          <cell r="R17568">
            <v>35.76</v>
          </cell>
        </row>
        <row r="17569">
          <cell r="M17569">
            <v>88247</v>
          </cell>
          <cell r="N17569" t="str">
            <v>AUXILIAR DE ELETRICISTA COM ENCARGOS COMPLEMENTARES</v>
          </cell>
          <cell r="O17569" t="str">
            <v>H</v>
          </cell>
          <cell r="P17569" t="str">
            <v>COEFICIENTE DE REPRESENTATIVIDADE</v>
          </cell>
          <cell r="Q17569">
            <v>7.2999999999999995E-2</v>
          </cell>
          <cell r="R17569">
            <v>16.5</v>
          </cell>
        </row>
        <row r="17570">
          <cell r="M17570">
            <v>88264</v>
          </cell>
          <cell r="N17570" t="str">
            <v>ELETRICISTA COM ENCARGOS COMPLEMENTARES</v>
          </cell>
          <cell r="O17570" t="str">
            <v>H</v>
          </cell>
          <cell r="P17570" t="str">
            <v>COLETADO</v>
          </cell>
          <cell r="Q17570">
            <v>7.2999999999999995E-2</v>
          </cell>
          <cell r="R17570">
            <v>22.35</v>
          </cell>
        </row>
        <row r="17571">
          <cell r="M17571" t="str">
            <v/>
          </cell>
          <cell r="N17571" t="str">
            <v/>
          </cell>
          <cell r="O17571" t="str">
            <v/>
          </cell>
          <cell r="P17571" t="str">
            <v/>
          </cell>
          <cell r="Q17571" t="str">
            <v/>
          </cell>
          <cell r="R17571" t="str">
            <v/>
          </cell>
        </row>
        <row r="17572">
          <cell r="M17572">
            <v>1019</v>
          </cell>
          <cell r="N17572" t="str">
            <v>CABO DE COBRE, FLEXIVEL, CLASSE 4 OU 5, ISOLACAO EM PVC/A, ANTICHAMA BWF-B, COBERTURA PVC-ST1, ANTICHAMA BWF-B, 1 CONDUTOR, 0,6/1 KV, SECAO NOMINAL 35 MM2</v>
          </cell>
          <cell r="O17572" t="str">
            <v>M</v>
          </cell>
          <cell r="P17572" t="str">
            <v>COEFICIENTE DE REPRESENTATIVIDADE</v>
          </cell>
          <cell r="Q17572">
            <v>1.0149999999999999</v>
          </cell>
          <cell r="R17572">
            <v>36.92</v>
          </cell>
        </row>
        <row r="17573">
          <cell r="M17573">
            <v>21127</v>
          </cell>
          <cell r="N17573" t="str">
            <v>FITA ISOLANTE ADESIVA ANTICHAMA, USO ATE 750 V, EM ROLO DE 19 MM X 5 M</v>
          </cell>
          <cell r="O17573" t="str">
            <v>UN</v>
          </cell>
          <cell r="P17573" t="str">
            <v>COEFICIENTE DE REPRESENTATIVIDADE</v>
          </cell>
          <cell r="Q17573">
            <v>8.9999999999999993E-3</v>
          </cell>
          <cell r="R17573">
            <v>4.91</v>
          </cell>
        </row>
        <row r="17574">
          <cell r="M17574">
            <v>88247</v>
          </cell>
          <cell r="N17574" t="str">
            <v>AUXILIAR DE ELETRICISTA COM ENCARGOS COMPLEMENTARES</v>
          </cell>
          <cell r="O17574" t="str">
            <v>H</v>
          </cell>
          <cell r="P17574" t="str">
            <v>COEFICIENTE DE REPRESENTATIVIDADE</v>
          </cell>
          <cell r="Q17574">
            <v>7.2999999999999995E-2</v>
          </cell>
          <cell r="R17574">
            <v>16.5</v>
          </cell>
        </row>
        <row r="17575">
          <cell r="M17575">
            <v>88264</v>
          </cell>
          <cell r="N17575" t="str">
            <v>ELETRICISTA COM ENCARGOS COMPLEMENTARES</v>
          </cell>
          <cell r="O17575" t="str">
            <v>H</v>
          </cell>
          <cell r="P17575" t="str">
            <v>COLETADO</v>
          </cell>
          <cell r="Q17575">
            <v>7.2999999999999995E-2</v>
          </cell>
          <cell r="R17575">
            <v>22.35</v>
          </cell>
        </row>
        <row r="17576">
          <cell r="M17576" t="str">
            <v/>
          </cell>
          <cell r="N17576" t="str">
            <v/>
          </cell>
          <cell r="O17576" t="str">
            <v/>
          </cell>
          <cell r="P17576" t="str">
            <v/>
          </cell>
          <cell r="Q17576" t="str">
            <v/>
          </cell>
          <cell r="R17576" t="str">
            <v/>
          </cell>
        </row>
        <row r="17577">
          <cell r="M17577">
            <v>21127</v>
          </cell>
          <cell r="N17577" t="str">
            <v>FITA ISOLANTE ADESIVA ANTICHAMA, USO ATE 750 V, EM ROLO DE 19 MM X 5 M</v>
          </cell>
          <cell r="O17577" t="str">
            <v>UN</v>
          </cell>
          <cell r="P17577" t="str">
            <v>COEFICIENTE DE REPRESENTATIVIDADE</v>
          </cell>
          <cell r="Q17577">
            <v>8.9999999999999993E-3</v>
          </cell>
          <cell r="R17577">
            <v>4.91</v>
          </cell>
        </row>
        <row r="17578">
          <cell r="M17578">
            <v>39234</v>
          </cell>
          <cell r="N17578" t="str">
            <v>CABO DE COBRE, FLEXIVEL, CLASSE 4 OU 5, ISOLACAO EM PVC/A, ANTICHAMA BWF-B, 1 CONDUTOR, 450/750 V, SECAO NOMINAL 50 MM2</v>
          </cell>
          <cell r="O17578" t="str">
            <v>M</v>
          </cell>
          <cell r="P17578" t="str">
            <v>COEFICIENTE DE REPRESENTATIVIDADE</v>
          </cell>
          <cell r="Q17578">
            <v>1.0149999999999999</v>
          </cell>
          <cell r="R17578">
            <v>52.48</v>
          </cell>
        </row>
        <row r="17579">
          <cell r="M17579">
            <v>88247</v>
          </cell>
          <cell r="N17579" t="str">
            <v>AUXILIAR DE ELETRICISTA COM ENCARGOS COMPLEMENTARES</v>
          </cell>
          <cell r="O17579" t="str">
            <v>H</v>
          </cell>
          <cell r="P17579" t="str">
            <v>COEFICIENTE DE REPRESENTATIVIDADE</v>
          </cell>
          <cell r="Q17579">
            <v>8.6999999999999994E-2</v>
          </cell>
          <cell r="R17579">
            <v>16.5</v>
          </cell>
        </row>
        <row r="17580">
          <cell r="M17580">
            <v>88264</v>
          </cell>
          <cell r="N17580" t="str">
            <v>ELETRICISTA COM ENCARGOS COMPLEMENTARES</v>
          </cell>
          <cell r="O17580" t="str">
            <v>H</v>
          </cell>
          <cell r="P17580" t="str">
            <v>COLETADO</v>
          </cell>
          <cell r="Q17580">
            <v>8.6999999999999994E-2</v>
          </cell>
          <cell r="R17580">
            <v>22.35</v>
          </cell>
        </row>
        <row r="17581">
          <cell r="M17581" t="str">
            <v/>
          </cell>
          <cell r="N17581" t="str">
            <v/>
          </cell>
          <cell r="O17581" t="str">
            <v/>
          </cell>
          <cell r="P17581" t="str">
            <v/>
          </cell>
          <cell r="Q17581" t="str">
            <v/>
          </cell>
          <cell r="R17581" t="str">
            <v/>
          </cell>
        </row>
        <row r="17582">
          <cell r="M17582">
            <v>1018</v>
          </cell>
          <cell r="N17582" t="str">
            <v>CABO DE COBRE, FLEXIVEL, CLASSE 4 OU 5, ISOLACAO EM PVC/A, ANTICHAMA BWF-B, COBERTURA PVC-ST1, ANTICHAMA BWF-B, 1 CONDUTOR, 0,6/1 KV, SECAO NOMINAL 50 MM2</v>
          </cell>
          <cell r="O17582" t="str">
            <v>M</v>
          </cell>
          <cell r="P17582" t="str">
            <v>COEFICIENTE DE REPRESENTATIVIDADE</v>
          </cell>
          <cell r="Q17582">
            <v>1.0149999999999999</v>
          </cell>
          <cell r="R17582">
            <v>52.62</v>
          </cell>
        </row>
        <row r="17583">
          <cell r="M17583">
            <v>21127</v>
          </cell>
          <cell r="N17583" t="str">
            <v>FITA ISOLANTE ADESIVA ANTICHAMA, USO ATE 750 V, EM ROLO DE 19 MM X 5 M</v>
          </cell>
          <cell r="O17583" t="str">
            <v>UN</v>
          </cell>
          <cell r="P17583" t="str">
            <v>COEFICIENTE DE REPRESENTATIVIDADE</v>
          </cell>
          <cell r="Q17583">
            <v>8.9999999999999993E-3</v>
          </cell>
          <cell r="R17583">
            <v>4.91</v>
          </cell>
        </row>
        <row r="17584">
          <cell r="M17584">
            <v>88247</v>
          </cell>
          <cell r="N17584" t="str">
            <v>AUXILIAR DE ELETRICISTA COM ENCARGOS COMPLEMENTARES</v>
          </cell>
          <cell r="O17584" t="str">
            <v>H</v>
          </cell>
          <cell r="P17584" t="str">
            <v>COEFICIENTE DE REPRESENTATIVIDADE</v>
          </cell>
          <cell r="Q17584">
            <v>8.6999999999999994E-2</v>
          </cell>
          <cell r="R17584">
            <v>16.5</v>
          </cell>
        </row>
        <row r="17585">
          <cell r="M17585">
            <v>88264</v>
          </cell>
          <cell r="N17585" t="str">
            <v>ELETRICISTA COM ENCARGOS COMPLEMENTARES</v>
          </cell>
          <cell r="O17585" t="str">
            <v>H</v>
          </cell>
          <cell r="P17585" t="str">
            <v>COLETADO</v>
          </cell>
          <cell r="Q17585">
            <v>8.6999999999999994E-2</v>
          </cell>
          <cell r="R17585">
            <v>22.35</v>
          </cell>
        </row>
        <row r="17586">
          <cell r="M17586" t="str">
            <v/>
          </cell>
          <cell r="N17586" t="str">
            <v/>
          </cell>
          <cell r="O17586" t="str">
            <v/>
          </cell>
          <cell r="P17586" t="str">
            <v/>
          </cell>
          <cell r="Q17586" t="str">
            <v/>
          </cell>
          <cell r="R17586" t="str">
            <v/>
          </cell>
        </row>
        <row r="17587">
          <cell r="M17587">
            <v>21127</v>
          </cell>
          <cell r="N17587" t="str">
            <v>FITA ISOLANTE ADESIVA ANTICHAMA, USO ATE 750 V, EM ROLO DE 19 MM X 5 M</v>
          </cell>
          <cell r="O17587" t="str">
            <v>UN</v>
          </cell>
          <cell r="P17587" t="str">
            <v>COEFICIENTE DE REPRESENTATIVIDADE</v>
          </cell>
          <cell r="Q17587">
            <v>8.9999999999999993E-3</v>
          </cell>
          <cell r="R17587">
            <v>4.91</v>
          </cell>
        </row>
        <row r="17588">
          <cell r="M17588">
            <v>39235</v>
          </cell>
          <cell r="N17588" t="str">
            <v>CABO DE COBRE, FLEXIVEL, CLASSE 4 OU 5, ISOLACAO EM PVC/A, ANTICHAMA BWF-B, 1 CONDUTOR, 450/750 V, SECAO NOMINAL 70 MM2</v>
          </cell>
          <cell r="O17588" t="str">
            <v>M</v>
          </cell>
          <cell r="P17588" t="str">
            <v>COEFICIENTE DE REPRESENTATIVIDADE</v>
          </cell>
          <cell r="Q17588">
            <v>1.0149999999999999</v>
          </cell>
          <cell r="R17588">
            <v>73.81</v>
          </cell>
        </row>
        <row r="17589">
          <cell r="M17589">
            <v>88247</v>
          </cell>
          <cell r="N17589" t="str">
            <v>AUXILIAR DE ELETRICISTA COM ENCARGOS COMPLEMENTARES</v>
          </cell>
          <cell r="O17589" t="str">
            <v>H</v>
          </cell>
          <cell r="P17589" t="str">
            <v>COEFICIENTE DE REPRESENTATIVIDADE</v>
          </cell>
          <cell r="Q17589">
            <v>0.105</v>
          </cell>
          <cell r="R17589">
            <v>16.5</v>
          </cell>
        </row>
        <row r="17590">
          <cell r="M17590">
            <v>88264</v>
          </cell>
          <cell r="N17590" t="str">
            <v>ELETRICISTA COM ENCARGOS COMPLEMENTARES</v>
          </cell>
          <cell r="O17590" t="str">
            <v>H</v>
          </cell>
          <cell r="P17590" t="str">
            <v>COLETADO</v>
          </cell>
          <cell r="Q17590">
            <v>0.105</v>
          </cell>
          <cell r="R17590">
            <v>22.35</v>
          </cell>
        </row>
        <row r="17591">
          <cell r="M17591" t="str">
            <v/>
          </cell>
          <cell r="N17591" t="str">
            <v/>
          </cell>
          <cell r="O17591" t="str">
            <v/>
          </cell>
          <cell r="P17591" t="str">
            <v/>
          </cell>
          <cell r="Q17591" t="str">
            <v/>
          </cell>
          <cell r="R17591" t="str">
            <v/>
          </cell>
        </row>
        <row r="17592">
          <cell r="M17592">
            <v>977</v>
          </cell>
          <cell r="N17592" t="str">
            <v>CABO DE COBRE, FLEXIVEL, CLASSE 4 OU 5, ISOLACAO EM PVC/A, ANTICHAMA BWF-B, COBERTURA PVC-ST1, ANTICHAMA BWF-B, 1 CONDUTOR, 0,6/1 KV, SECAO NOMINAL 70 MM2</v>
          </cell>
          <cell r="O17592" t="str">
            <v>M</v>
          </cell>
          <cell r="P17592" t="str">
            <v>COEFICIENTE DE REPRESENTATIVIDADE</v>
          </cell>
          <cell r="Q17592">
            <v>1.0149999999999999</v>
          </cell>
          <cell r="R17592">
            <v>72.89</v>
          </cell>
        </row>
        <row r="17593">
          <cell r="M17593">
            <v>21127</v>
          </cell>
          <cell r="N17593" t="str">
            <v>FITA ISOLANTE ADESIVA ANTICHAMA, USO ATE 750 V, EM ROLO DE 19 MM X 5 M</v>
          </cell>
          <cell r="O17593" t="str">
            <v>UN</v>
          </cell>
          <cell r="P17593" t="str">
            <v>COEFICIENTE DE REPRESENTATIVIDADE</v>
          </cell>
          <cell r="Q17593">
            <v>8.9999999999999993E-3</v>
          </cell>
          <cell r="R17593">
            <v>4.91</v>
          </cell>
        </row>
        <row r="17594">
          <cell r="M17594">
            <v>88247</v>
          </cell>
          <cell r="N17594" t="str">
            <v>AUXILIAR DE ELETRICISTA COM ENCARGOS COMPLEMENTARES</v>
          </cell>
          <cell r="O17594" t="str">
            <v>H</v>
          </cell>
          <cell r="P17594" t="str">
            <v>COEFICIENTE DE REPRESENTATIVIDADE</v>
          </cell>
          <cell r="Q17594">
            <v>0.105</v>
          </cell>
          <cell r="R17594">
            <v>16.5</v>
          </cell>
        </row>
        <row r="17595">
          <cell r="M17595">
            <v>88264</v>
          </cell>
          <cell r="N17595" t="str">
            <v>ELETRICISTA COM ENCARGOS COMPLEMENTARES</v>
          </cell>
          <cell r="O17595" t="str">
            <v>H</v>
          </cell>
          <cell r="P17595" t="str">
            <v>COLETADO</v>
          </cell>
          <cell r="Q17595">
            <v>0.105</v>
          </cell>
          <cell r="R17595">
            <v>22.35</v>
          </cell>
        </row>
        <row r="17596">
          <cell r="M17596" t="str">
            <v/>
          </cell>
          <cell r="N17596" t="str">
            <v/>
          </cell>
          <cell r="O17596" t="str">
            <v/>
          </cell>
          <cell r="P17596" t="str">
            <v/>
          </cell>
          <cell r="Q17596" t="str">
            <v/>
          </cell>
          <cell r="R17596" t="str">
            <v/>
          </cell>
        </row>
        <row r="17597">
          <cell r="M17597">
            <v>21127</v>
          </cell>
          <cell r="N17597" t="str">
            <v>FITA ISOLANTE ADESIVA ANTICHAMA, USO ATE 750 V, EM ROLO DE 19 MM X 5 M</v>
          </cell>
          <cell r="O17597" t="str">
            <v>UN</v>
          </cell>
          <cell r="P17597" t="str">
            <v>COEFICIENTE DE REPRESENTATIVIDADE</v>
          </cell>
          <cell r="Q17597">
            <v>8.9999999999999993E-3</v>
          </cell>
          <cell r="R17597">
            <v>4.91</v>
          </cell>
        </row>
        <row r="17598">
          <cell r="M17598">
            <v>39236</v>
          </cell>
          <cell r="N17598" t="str">
            <v>CABO DE COBRE, FLEXIVEL, CLASSE 4 OU 5, ISOLACAO EM PVC/A, ANTICHAMA BWF-B, 1 CONDUTOR, 450/750 V, SECAO NOMINAL 95 MM2</v>
          </cell>
          <cell r="O17598" t="str">
            <v>M</v>
          </cell>
          <cell r="P17598" t="str">
            <v>COEFICIENTE DE REPRESENTATIVIDADE</v>
          </cell>
          <cell r="Q17598">
            <v>1.0149999999999999</v>
          </cell>
          <cell r="R17598">
            <v>96.76</v>
          </cell>
        </row>
        <row r="17599">
          <cell r="M17599">
            <v>88247</v>
          </cell>
          <cell r="N17599" t="str">
            <v>AUXILIAR DE ELETRICISTA COM ENCARGOS COMPLEMENTARES</v>
          </cell>
          <cell r="O17599" t="str">
            <v>H</v>
          </cell>
          <cell r="P17599" t="str">
            <v>COEFICIENTE DE REPRESENTATIVIDADE</v>
          </cell>
          <cell r="Q17599">
            <v>0.128</v>
          </cell>
          <cell r="R17599">
            <v>16.5</v>
          </cell>
        </row>
        <row r="17600">
          <cell r="M17600">
            <v>88264</v>
          </cell>
          <cell r="N17600" t="str">
            <v>ELETRICISTA COM ENCARGOS COMPLEMENTARES</v>
          </cell>
          <cell r="O17600" t="str">
            <v>H</v>
          </cell>
          <cell r="P17600" t="str">
            <v>COLETADO</v>
          </cell>
          <cell r="Q17600">
            <v>0.128</v>
          </cell>
          <cell r="R17600">
            <v>22.35</v>
          </cell>
        </row>
        <row r="17601">
          <cell r="M17601" t="str">
            <v/>
          </cell>
          <cell r="N17601" t="str">
            <v/>
          </cell>
          <cell r="O17601" t="str">
            <v/>
          </cell>
          <cell r="P17601" t="str">
            <v/>
          </cell>
          <cell r="Q17601" t="str">
            <v/>
          </cell>
          <cell r="R17601" t="str">
            <v/>
          </cell>
        </row>
        <row r="17602">
          <cell r="M17602">
            <v>998</v>
          </cell>
          <cell r="N17602" t="str">
            <v>CABO DE COBRE, FLEXIVEL, CLASSE 4 OU 5, ISOLACAO EM PVC/A, ANTICHAMA BWF-B, COBERTURA PVC-ST1, ANTICHAMA BWF-B, 1 CONDUTOR, 0,6/1 KV, SECAO NOMINAL 95 MM2</v>
          </cell>
          <cell r="O17602" t="str">
            <v>M</v>
          </cell>
          <cell r="P17602" t="str">
            <v>COEFICIENTE DE REPRESENTATIVIDADE</v>
          </cell>
          <cell r="Q17602">
            <v>1.0149999999999999</v>
          </cell>
          <cell r="R17602">
            <v>96.83</v>
          </cell>
        </row>
        <row r="17603">
          <cell r="M17603">
            <v>21127</v>
          </cell>
          <cell r="N17603" t="str">
            <v>FITA ISOLANTE ADESIVA ANTICHAMA, USO ATE 750 V, EM ROLO DE 19 MM X 5 M</v>
          </cell>
          <cell r="O17603" t="str">
            <v>UN</v>
          </cell>
          <cell r="P17603" t="str">
            <v>COEFICIENTE DE REPRESENTATIVIDADE</v>
          </cell>
          <cell r="Q17603">
            <v>8.9999999999999993E-3</v>
          </cell>
          <cell r="R17603">
            <v>4.91</v>
          </cell>
        </row>
        <row r="17604">
          <cell r="M17604">
            <v>88247</v>
          </cell>
          <cell r="N17604" t="str">
            <v>AUXILIAR DE ELETRICISTA COM ENCARGOS COMPLEMENTARES</v>
          </cell>
          <cell r="O17604" t="str">
            <v>H</v>
          </cell>
          <cell r="P17604" t="str">
            <v>COEFICIENTE DE REPRESENTATIVIDADE</v>
          </cell>
          <cell r="Q17604">
            <v>0.128</v>
          </cell>
          <cell r="R17604">
            <v>16.5</v>
          </cell>
        </row>
        <row r="17605">
          <cell r="M17605">
            <v>88264</v>
          </cell>
          <cell r="N17605" t="str">
            <v>ELETRICISTA COM ENCARGOS COMPLEMENTARES</v>
          </cell>
          <cell r="O17605" t="str">
            <v>H</v>
          </cell>
          <cell r="P17605" t="str">
            <v>COLETADO</v>
          </cell>
          <cell r="Q17605">
            <v>0.128</v>
          </cell>
          <cell r="R17605">
            <v>22.35</v>
          </cell>
        </row>
        <row r="17606">
          <cell r="M17606" t="str">
            <v/>
          </cell>
          <cell r="N17606" t="str">
            <v/>
          </cell>
          <cell r="O17606" t="str">
            <v/>
          </cell>
          <cell r="P17606" t="str">
            <v/>
          </cell>
          <cell r="Q17606" t="str">
            <v/>
          </cell>
          <cell r="R17606" t="str">
            <v/>
          </cell>
        </row>
        <row r="17607">
          <cell r="M17607">
            <v>21127</v>
          </cell>
          <cell r="N17607" t="str">
            <v>FITA ISOLANTE ADESIVA ANTICHAMA, USO ATE 750 V, EM ROLO DE 19 MM X 5 M</v>
          </cell>
          <cell r="O17607" t="str">
            <v>UN</v>
          </cell>
          <cell r="P17607" t="str">
            <v>COEFICIENTE DE REPRESENTATIVIDADE</v>
          </cell>
          <cell r="Q17607">
            <v>8.9999999999999993E-3</v>
          </cell>
          <cell r="R17607">
            <v>4.91</v>
          </cell>
        </row>
        <row r="17608">
          <cell r="M17608">
            <v>39237</v>
          </cell>
          <cell r="N17608" t="str">
            <v>CABO DE COBRE, FLEXIVEL, CLASSE 4 OU 5, ISOLACAO EM PVC/A, ANTICHAMA BWF-B, 1 CONDUTOR, 450/750 V, SECAO NOMINAL 120 MM2</v>
          </cell>
          <cell r="O17608" t="str">
            <v>M</v>
          </cell>
          <cell r="P17608" t="str">
            <v>COEFICIENTE DE REPRESENTATIVIDADE</v>
          </cell>
          <cell r="Q17608">
            <v>1.0149999999999999</v>
          </cell>
          <cell r="R17608">
            <v>124.72</v>
          </cell>
        </row>
        <row r="17609">
          <cell r="M17609">
            <v>88247</v>
          </cell>
          <cell r="N17609" t="str">
            <v>AUXILIAR DE ELETRICISTA COM ENCARGOS COMPLEMENTARES</v>
          </cell>
          <cell r="O17609" t="str">
            <v>H</v>
          </cell>
          <cell r="P17609" t="str">
            <v>COEFICIENTE DE REPRESENTATIVIDADE</v>
          </cell>
          <cell r="Q17609">
            <v>0.152</v>
          </cell>
          <cell r="R17609">
            <v>16.5</v>
          </cell>
        </row>
        <row r="17610">
          <cell r="M17610">
            <v>88264</v>
          </cell>
          <cell r="N17610" t="str">
            <v>ELETRICISTA COM ENCARGOS COMPLEMENTARES</v>
          </cell>
          <cell r="O17610" t="str">
            <v>H</v>
          </cell>
          <cell r="P17610" t="str">
            <v>COLETADO</v>
          </cell>
          <cell r="Q17610">
            <v>0.152</v>
          </cell>
          <cell r="R17610">
            <v>22.35</v>
          </cell>
        </row>
        <row r="17611">
          <cell r="M17611" t="str">
            <v/>
          </cell>
          <cell r="N17611" t="str">
            <v/>
          </cell>
          <cell r="O17611" t="str">
            <v/>
          </cell>
          <cell r="P17611" t="str">
            <v/>
          </cell>
          <cell r="Q17611" t="str">
            <v/>
          </cell>
          <cell r="R17611" t="str">
            <v/>
          </cell>
        </row>
        <row r="17612">
          <cell r="M17612">
            <v>1017</v>
          </cell>
          <cell r="N17612" t="str">
            <v>CABO DE COBRE, FLEXIVEL, CLASSE 4 OU 5, ISOLACAO EM PVC/A, ANTICHAMA BWF-B, COBERTURA PVC-ST1, ANTICHAMA BWF-B, 1 CONDUTOR, 0,6/1 KV, SECAO NOMINAL 120 MM2</v>
          </cell>
          <cell r="O17612" t="str">
            <v>M</v>
          </cell>
          <cell r="P17612" t="str">
            <v>COEFICIENTE DE REPRESENTATIVIDADE</v>
          </cell>
          <cell r="Q17612">
            <v>1.0149999999999999</v>
          </cell>
          <cell r="R17612">
            <v>126.04</v>
          </cell>
        </row>
        <row r="17613">
          <cell r="M17613">
            <v>21127</v>
          </cell>
          <cell r="N17613" t="str">
            <v>FITA ISOLANTE ADESIVA ANTICHAMA, USO ATE 750 V, EM ROLO DE 19 MM X 5 M</v>
          </cell>
          <cell r="O17613" t="str">
            <v>UN</v>
          </cell>
          <cell r="P17613" t="str">
            <v>COEFICIENTE DE REPRESENTATIVIDADE</v>
          </cell>
          <cell r="Q17613">
            <v>8.9999999999999993E-3</v>
          </cell>
          <cell r="R17613">
            <v>4.91</v>
          </cell>
        </row>
        <row r="17614">
          <cell r="M17614">
            <v>88247</v>
          </cell>
          <cell r="N17614" t="str">
            <v>AUXILIAR DE ELETRICISTA COM ENCARGOS COMPLEMENTARES</v>
          </cell>
          <cell r="O17614" t="str">
            <v>H</v>
          </cell>
          <cell r="P17614" t="str">
            <v>COEFICIENTE DE REPRESENTATIVIDADE</v>
          </cell>
          <cell r="Q17614">
            <v>0.152</v>
          </cell>
          <cell r="R17614">
            <v>16.5</v>
          </cell>
        </row>
        <row r="17615">
          <cell r="M17615">
            <v>88264</v>
          </cell>
          <cell r="N17615" t="str">
            <v>ELETRICISTA COM ENCARGOS COMPLEMENTARES</v>
          </cell>
          <cell r="O17615" t="str">
            <v>H</v>
          </cell>
          <cell r="P17615" t="str">
            <v>COLETADO</v>
          </cell>
          <cell r="Q17615">
            <v>0.152</v>
          </cell>
          <cell r="R17615">
            <v>22.35</v>
          </cell>
        </row>
        <row r="17616">
          <cell r="M17616" t="str">
            <v/>
          </cell>
          <cell r="N17616" t="str">
            <v/>
          </cell>
          <cell r="O17616" t="str">
            <v/>
          </cell>
          <cell r="P17616" t="str">
            <v/>
          </cell>
          <cell r="Q17616" t="str">
            <v/>
          </cell>
          <cell r="R17616" t="str">
            <v/>
          </cell>
        </row>
        <row r="17617">
          <cell r="M17617">
            <v>21127</v>
          </cell>
          <cell r="N17617" t="str">
            <v>FITA ISOLANTE ADESIVA ANTICHAMA, USO ATE 750 V, EM ROLO DE 19 MM X 5 M</v>
          </cell>
          <cell r="O17617" t="str">
            <v>UN</v>
          </cell>
          <cell r="P17617" t="str">
            <v>COEFICIENTE DE REPRESENTATIVIDADE</v>
          </cell>
          <cell r="Q17617">
            <v>8.9999999999999993E-3</v>
          </cell>
          <cell r="R17617">
            <v>4.91</v>
          </cell>
        </row>
        <row r="17618">
          <cell r="M17618">
            <v>39238</v>
          </cell>
          <cell r="N17618" t="str">
            <v>CABO DE COBRE, FLEXIVEL, CLASSE 4 OU 5, ISOLACAO EM PVC/A, ANTICHAMA BWF-B, 1 CONDUTOR, 450/750 V, SECAO NOMINAL 150 MM2</v>
          </cell>
          <cell r="O17618" t="str">
            <v>M</v>
          </cell>
          <cell r="P17618" t="str">
            <v>COEFICIENTE DE REPRESENTATIVIDADE</v>
          </cell>
          <cell r="Q17618">
            <v>1.0149999999999999</v>
          </cell>
          <cell r="R17618">
            <v>155.72</v>
          </cell>
        </row>
        <row r="17619">
          <cell r="M17619">
            <v>88247</v>
          </cell>
          <cell r="N17619" t="str">
            <v>AUXILIAR DE ELETRICISTA COM ENCARGOS COMPLEMENTARES</v>
          </cell>
          <cell r="O17619" t="str">
            <v>H</v>
          </cell>
          <cell r="P17619" t="str">
            <v>COEFICIENTE DE REPRESENTATIVIDADE</v>
          </cell>
          <cell r="Q17619">
            <v>0.17899999999999999</v>
          </cell>
          <cell r="R17619">
            <v>16.5</v>
          </cell>
        </row>
        <row r="17620">
          <cell r="M17620">
            <v>88264</v>
          </cell>
          <cell r="N17620" t="str">
            <v>ELETRICISTA COM ENCARGOS COMPLEMENTARES</v>
          </cell>
          <cell r="O17620" t="str">
            <v>H</v>
          </cell>
          <cell r="P17620" t="str">
            <v>COLETADO</v>
          </cell>
          <cell r="Q17620">
            <v>0.17899999999999999</v>
          </cell>
          <cell r="R17620">
            <v>22.35</v>
          </cell>
        </row>
        <row r="17621">
          <cell r="M17621" t="str">
            <v/>
          </cell>
          <cell r="N17621" t="str">
            <v/>
          </cell>
          <cell r="O17621" t="str">
            <v/>
          </cell>
          <cell r="P17621" t="str">
            <v/>
          </cell>
          <cell r="Q17621" t="str">
            <v/>
          </cell>
          <cell r="R17621" t="str">
            <v/>
          </cell>
        </row>
        <row r="17622">
          <cell r="M17622">
            <v>999</v>
          </cell>
          <cell r="N17622" t="str">
            <v>CABO DE COBRE, FLEXIVEL, CLASSE 4 OU 5, ISOLACAO EM PVC/A, ANTICHAMA BWF-B, COBERTURA PVC-ST1, ANTICHAMA BWF-B, 1 CONDUTOR, 0,6/1 KV, SECAO NOMINAL 150 MM2</v>
          </cell>
          <cell r="O17622" t="str">
            <v>M</v>
          </cell>
          <cell r="P17622" t="str">
            <v>COEFICIENTE DE REPRESENTATIVIDADE</v>
          </cell>
          <cell r="Q17622">
            <v>1.0149999999999999</v>
          </cell>
          <cell r="R17622">
            <v>156.16999999999999</v>
          </cell>
        </row>
        <row r="17623">
          <cell r="M17623">
            <v>21127</v>
          </cell>
          <cell r="N17623" t="str">
            <v>FITA ISOLANTE ADESIVA ANTICHAMA, USO ATE 750 V, EM ROLO DE 19 MM X 5 M</v>
          </cell>
          <cell r="O17623" t="str">
            <v>UN</v>
          </cell>
          <cell r="P17623" t="str">
            <v>COEFICIENTE DE REPRESENTATIVIDADE</v>
          </cell>
          <cell r="Q17623">
            <v>8.9999999999999993E-3</v>
          </cell>
          <cell r="R17623">
            <v>4.91</v>
          </cell>
        </row>
        <row r="17624">
          <cell r="M17624">
            <v>88247</v>
          </cell>
          <cell r="N17624" t="str">
            <v>AUXILIAR DE ELETRICISTA COM ENCARGOS COMPLEMENTARES</v>
          </cell>
          <cell r="O17624" t="str">
            <v>H</v>
          </cell>
          <cell r="P17624" t="str">
            <v>COEFICIENTE DE REPRESENTATIVIDADE</v>
          </cell>
          <cell r="Q17624">
            <v>0.17899999999999999</v>
          </cell>
          <cell r="R17624">
            <v>16.5</v>
          </cell>
        </row>
        <row r="17625">
          <cell r="M17625">
            <v>88264</v>
          </cell>
          <cell r="N17625" t="str">
            <v>ELETRICISTA COM ENCARGOS COMPLEMENTARES</v>
          </cell>
          <cell r="O17625" t="str">
            <v>H</v>
          </cell>
          <cell r="P17625" t="str">
            <v>COLETADO</v>
          </cell>
          <cell r="Q17625">
            <v>0.17899999999999999</v>
          </cell>
          <cell r="R17625">
            <v>22.35</v>
          </cell>
        </row>
        <row r="17626">
          <cell r="M17626" t="str">
            <v/>
          </cell>
          <cell r="N17626" t="str">
            <v/>
          </cell>
          <cell r="O17626" t="str">
            <v/>
          </cell>
          <cell r="P17626" t="str">
            <v/>
          </cell>
          <cell r="Q17626" t="str">
            <v/>
          </cell>
          <cell r="R17626" t="str">
            <v/>
          </cell>
        </row>
        <row r="17627">
          <cell r="M17627">
            <v>21127</v>
          </cell>
          <cell r="N17627" t="str">
            <v>FITA ISOLANTE ADESIVA ANTICHAMA, USO ATE 750 V, EM ROLO DE 19 MM X 5 M</v>
          </cell>
          <cell r="O17627" t="str">
            <v>UN</v>
          </cell>
          <cell r="P17627" t="str">
            <v>COEFICIENTE DE REPRESENTATIVIDADE</v>
          </cell>
          <cell r="Q17627">
            <v>8.9999999999999993E-3</v>
          </cell>
          <cell r="R17627">
            <v>4.91</v>
          </cell>
        </row>
        <row r="17628">
          <cell r="M17628">
            <v>39239</v>
          </cell>
          <cell r="N17628" t="str">
            <v>CABO DE COBRE, FLEXIVEL, CLASSE 4 OU 5, ISOLACAO EM PVC/A, ANTICHAMA BWF-B, 1 CONDUTOR, 450/750 V, SECAO NOMINAL 185 MM2</v>
          </cell>
          <cell r="O17628" t="str">
            <v>M</v>
          </cell>
          <cell r="P17628" t="str">
            <v>COEFICIENTE DE REPRESENTATIVIDADE</v>
          </cell>
          <cell r="Q17628">
            <v>1.0149999999999999</v>
          </cell>
          <cell r="R17628">
            <v>189.51</v>
          </cell>
        </row>
        <row r="17629">
          <cell r="M17629">
            <v>88247</v>
          </cell>
          <cell r="N17629" t="str">
            <v>AUXILIAR DE ELETRICISTA COM ENCARGOS COMPLEMENTARES</v>
          </cell>
          <cell r="O17629" t="str">
            <v>H</v>
          </cell>
          <cell r="P17629" t="str">
            <v>COEFICIENTE DE REPRESENTATIVIDADE</v>
          </cell>
          <cell r="Q17629">
            <v>0.21199999999999999</v>
          </cell>
          <cell r="R17629">
            <v>16.5</v>
          </cell>
        </row>
        <row r="17630">
          <cell r="M17630">
            <v>88264</v>
          </cell>
          <cell r="N17630" t="str">
            <v>ELETRICISTA COM ENCARGOS COMPLEMENTARES</v>
          </cell>
          <cell r="O17630" t="str">
            <v>H</v>
          </cell>
          <cell r="P17630" t="str">
            <v>COLETADO</v>
          </cell>
          <cell r="Q17630">
            <v>0.21199999999999999</v>
          </cell>
          <cell r="R17630">
            <v>22.35</v>
          </cell>
        </row>
        <row r="17631">
          <cell r="M17631" t="str">
            <v/>
          </cell>
          <cell r="N17631" t="str">
            <v/>
          </cell>
          <cell r="O17631" t="str">
            <v/>
          </cell>
          <cell r="P17631" t="str">
            <v/>
          </cell>
          <cell r="Q17631" t="str">
            <v/>
          </cell>
          <cell r="R17631" t="str">
            <v/>
          </cell>
        </row>
        <row r="17632">
          <cell r="M17632">
            <v>1000</v>
          </cell>
          <cell r="N17632" t="str">
            <v>CABO DE COBRE, FLEXIVEL, CLASSE 4 OU 5, ISOLACAO EM PVC/A, ANTICHAMA BWF-B, COBERTURA PVC-ST1, ANTICHAMA BWF-B, 1 CONDUTOR, 0,6/1 KV, SECAO NOMINAL 185 MM2</v>
          </cell>
          <cell r="O17632" t="str">
            <v>M</v>
          </cell>
          <cell r="P17632" t="str">
            <v>COEFICIENTE DE REPRESENTATIVIDADE</v>
          </cell>
          <cell r="Q17632">
            <v>1.0149999999999999</v>
          </cell>
          <cell r="R17632">
            <v>191.44</v>
          </cell>
        </row>
        <row r="17633">
          <cell r="M17633">
            <v>21127</v>
          </cell>
          <cell r="N17633" t="str">
            <v>FITA ISOLANTE ADESIVA ANTICHAMA, USO ATE 750 V, EM ROLO DE 19 MM X 5 M</v>
          </cell>
          <cell r="O17633" t="str">
            <v>UN</v>
          </cell>
          <cell r="P17633" t="str">
            <v>COEFICIENTE DE REPRESENTATIVIDADE</v>
          </cell>
          <cell r="Q17633">
            <v>8.9999999999999993E-3</v>
          </cell>
          <cell r="R17633">
            <v>4.91</v>
          </cell>
        </row>
        <row r="17634">
          <cell r="M17634">
            <v>88247</v>
          </cell>
          <cell r="N17634" t="str">
            <v>AUXILIAR DE ELETRICISTA COM ENCARGOS COMPLEMENTARES</v>
          </cell>
          <cell r="O17634" t="str">
            <v>H</v>
          </cell>
          <cell r="P17634" t="str">
            <v>COEFICIENTE DE REPRESENTATIVIDADE</v>
          </cell>
          <cell r="Q17634">
            <v>0.21199999999999999</v>
          </cell>
          <cell r="R17634">
            <v>16.5</v>
          </cell>
        </row>
        <row r="17635">
          <cell r="M17635">
            <v>88264</v>
          </cell>
          <cell r="N17635" t="str">
            <v>ELETRICISTA COM ENCARGOS COMPLEMENTARES</v>
          </cell>
          <cell r="O17635" t="str">
            <v>H</v>
          </cell>
          <cell r="P17635" t="str">
            <v>COLETADO</v>
          </cell>
          <cell r="Q17635">
            <v>0.21199999999999999</v>
          </cell>
          <cell r="R17635">
            <v>22.35</v>
          </cell>
        </row>
        <row r="17636">
          <cell r="M17636" t="str">
            <v/>
          </cell>
          <cell r="N17636" t="str">
            <v/>
          </cell>
          <cell r="O17636" t="str">
            <v/>
          </cell>
          <cell r="P17636" t="str">
            <v/>
          </cell>
          <cell r="Q17636" t="str">
            <v/>
          </cell>
          <cell r="R17636" t="str">
            <v/>
          </cell>
        </row>
        <row r="17637">
          <cell r="M17637">
            <v>21127</v>
          </cell>
          <cell r="N17637" t="str">
            <v>FITA ISOLANTE ADESIVA ANTICHAMA, USO ATE 750 V, EM ROLO DE 19 MM X 5 M</v>
          </cell>
          <cell r="O17637" t="str">
            <v>UN</v>
          </cell>
          <cell r="P17637" t="str">
            <v>COEFICIENTE DE REPRESENTATIVIDADE</v>
          </cell>
          <cell r="Q17637">
            <v>8.9999999999999993E-3</v>
          </cell>
          <cell r="R17637">
            <v>4.91</v>
          </cell>
        </row>
        <row r="17638">
          <cell r="M17638">
            <v>39240</v>
          </cell>
          <cell r="N17638" t="str">
            <v>CABO DE COBRE, FLEXIVEL, CLASSE 4 OU 5, ISOLACAO EM PVC/A, ANTICHAMA BWF-B, 1 CONDUTOR, 450/750 V, SECAO NOMINAL 240 MM2</v>
          </cell>
          <cell r="O17638" t="str">
            <v>M</v>
          </cell>
          <cell r="P17638" t="str">
            <v>COEFICIENTE DE REPRESENTATIVIDADE</v>
          </cell>
          <cell r="Q17638">
            <v>1.0149999999999999</v>
          </cell>
          <cell r="R17638">
            <v>250.47</v>
          </cell>
        </row>
        <row r="17639">
          <cell r="M17639">
            <v>88247</v>
          </cell>
          <cell r="N17639" t="str">
            <v>AUXILIAR DE ELETRICISTA COM ENCARGOS COMPLEMENTARES</v>
          </cell>
          <cell r="O17639" t="str">
            <v>H</v>
          </cell>
          <cell r="P17639" t="str">
            <v>COEFICIENTE DE REPRESENTATIVIDADE</v>
          </cell>
          <cell r="Q17639">
            <v>0.26300000000000001</v>
          </cell>
          <cell r="R17639">
            <v>16.5</v>
          </cell>
        </row>
        <row r="17640">
          <cell r="M17640">
            <v>88264</v>
          </cell>
          <cell r="N17640" t="str">
            <v>ELETRICISTA COM ENCARGOS COMPLEMENTARES</v>
          </cell>
          <cell r="O17640" t="str">
            <v>H</v>
          </cell>
          <cell r="P17640" t="str">
            <v>COLETADO</v>
          </cell>
          <cell r="Q17640">
            <v>0.26300000000000001</v>
          </cell>
          <cell r="R17640">
            <v>22.35</v>
          </cell>
        </row>
        <row r="17641">
          <cell r="M17641" t="str">
            <v/>
          </cell>
          <cell r="N17641" t="str">
            <v/>
          </cell>
          <cell r="O17641" t="str">
            <v/>
          </cell>
          <cell r="P17641" t="str">
            <v/>
          </cell>
          <cell r="Q17641" t="str">
            <v/>
          </cell>
          <cell r="R17641" t="str">
            <v/>
          </cell>
        </row>
        <row r="17642">
          <cell r="M17642">
            <v>1015</v>
          </cell>
          <cell r="N17642" t="str">
            <v>CABO DE COBRE, FLEXIVEL, CLASSE 4 OU 5, ISOLACAO EM PVC/A, ANTICHAMA BWF-B, COBERTURA PVC-ST1, ANTICHAMA BWF-B, 1 CONDUTOR, 0,6/1 KV, SECAO NOMINAL 240 MM2</v>
          </cell>
          <cell r="O17642" t="str">
            <v>M</v>
          </cell>
          <cell r="P17642" t="str">
            <v>COEFICIENTE DE REPRESENTATIVIDADE</v>
          </cell>
          <cell r="Q17642">
            <v>1.0149999999999999</v>
          </cell>
          <cell r="R17642">
            <v>252.09</v>
          </cell>
        </row>
        <row r="17643">
          <cell r="M17643">
            <v>21127</v>
          </cell>
          <cell r="N17643" t="str">
            <v>FITA ISOLANTE ADESIVA ANTICHAMA, USO ATE 750 V, EM ROLO DE 19 MM X 5 M</v>
          </cell>
          <cell r="O17643" t="str">
            <v>UN</v>
          </cell>
          <cell r="P17643" t="str">
            <v>COEFICIENTE DE REPRESENTATIVIDADE</v>
          </cell>
          <cell r="Q17643">
            <v>8.9999999999999993E-3</v>
          </cell>
          <cell r="R17643">
            <v>4.91</v>
          </cell>
        </row>
        <row r="17644">
          <cell r="M17644">
            <v>88247</v>
          </cell>
          <cell r="N17644" t="str">
            <v>AUXILIAR DE ELETRICISTA COM ENCARGOS COMPLEMENTARES</v>
          </cell>
          <cell r="O17644" t="str">
            <v>H</v>
          </cell>
          <cell r="P17644" t="str">
            <v>COEFICIENTE DE REPRESENTATIVIDADE</v>
          </cell>
          <cell r="Q17644">
            <v>0.26300000000000001</v>
          </cell>
          <cell r="R17644">
            <v>16.5</v>
          </cell>
        </row>
        <row r="17645">
          <cell r="M17645">
            <v>88264</v>
          </cell>
          <cell r="N17645" t="str">
            <v>ELETRICISTA COM ENCARGOS COMPLEMENTARES</v>
          </cell>
          <cell r="O17645" t="str">
            <v>H</v>
          </cell>
          <cell r="P17645" t="str">
            <v>COLETADO</v>
          </cell>
          <cell r="Q17645">
            <v>0.26300000000000001</v>
          </cell>
          <cell r="R17645">
            <v>22.35</v>
          </cell>
        </row>
        <row r="17646">
          <cell r="M17646" t="str">
            <v/>
          </cell>
          <cell r="N17646" t="str">
            <v/>
          </cell>
          <cell r="O17646" t="str">
            <v/>
          </cell>
          <cell r="P17646" t="str">
            <v/>
          </cell>
          <cell r="Q17646" t="str">
            <v/>
          </cell>
          <cell r="R17646" t="str">
            <v/>
          </cell>
        </row>
        <row r="17647">
          <cell r="M17647">
            <v>1024</v>
          </cell>
          <cell r="N17647" t="str">
            <v>CABO DE COBRE, RIGIDO, CLASSE 2, ISOLACAO EM PVC/A, ANTICHAMA BWF-B, 1 CONDUTOR, 450/750 V, SECAO NOMINAL 300 MM2</v>
          </cell>
          <cell r="O17647" t="str">
            <v>M</v>
          </cell>
          <cell r="P17647" t="str">
            <v>COEFICIENTE DE REPRESENTATIVIDADE</v>
          </cell>
          <cell r="Q17647">
            <v>1.0149999999999999</v>
          </cell>
          <cell r="R17647">
            <v>306.47000000000003</v>
          </cell>
        </row>
        <row r="17648">
          <cell r="M17648">
            <v>21127</v>
          </cell>
          <cell r="N17648" t="str">
            <v>FITA ISOLANTE ADESIVA ANTICHAMA, USO ATE 750 V, EM ROLO DE 19 MM X 5 M</v>
          </cell>
          <cell r="O17648" t="str">
            <v>UN</v>
          </cell>
          <cell r="P17648" t="str">
            <v>COEFICIENTE DE REPRESENTATIVIDADE</v>
          </cell>
          <cell r="Q17648">
            <v>8.9999999999999993E-3</v>
          </cell>
          <cell r="R17648">
            <v>4.91</v>
          </cell>
        </row>
        <row r="17649">
          <cell r="M17649">
            <v>88247</v>
          </cell>
          <cell r="N17649" t="str">
            <v>AUXILIAR DE ELETRICISTA COM ENCARGOS COMPLEMENTARES</v>
          </cell>
          <cell r="O17649" t="str">
            <v>H</v>
          </cell>
          <cell r="P17649" t="str">
            <v>COEFICIENTE DE REPRESENTATIVIDADE</v>
          </cell>
          <cell r="Q17649">
            <v>0.311</v>
          </cell>
          <cell r="R17649">
            <v>16.5</v>
          </cell>
        </row>
        <row r="17650">
          <cell r="M17650">
            <v>88264</v>
          </cell>
          <cell r="N17650" t="str">
            <v>ELETRICISTA COM ENCARGOS COMPLEMENTARES</v>
          </cell>
          <cell r="O17650" t="str">
            <v>H</v>
          </cell>
          <cell r="P17650" t="str">
            <v>COLETADO</v>
          </cell>
          <cell r="Q17650">
            <v>0.311</v>
          </cell>
          <cell r="R17650">
            <v>22.35</v>
          </cell>
        </row>
        <row r="17651">
          <cell r="M17651" t="str">
            <v/>
          </cell>
          <cell r="N17651" t="str">
            <v/>
          </cell>
          <cell r="O17651" t="str">
            <v/>
          </cell>
          <cell r="P17651" t="str">
            <v/>
          </cell>
          <cell r="Q17651" t="str">
            <v/>
          </cell>
          <cell r="R17651" t="str">
            <v/>
          </cell>
        </row>
        <row r="17652">
          <cell r="M17652">
            <v>1001</v>
          </cell>
          <cell r="N17652" t="str">
            <v>CABO DE COBRE, FLEXIVEL, CLASSE 4 OU 5, ISOLACAO EM PVC/A, ANTICHAMA BWF-B, COBERTURA PVC-ST1, ANTICHAMA BWF-B, 1 CONDUTOR, 0,6/1 KV, SECAO NOMINAL 300 MM2</v>
          </cell>
          <cell r="O17652" t="str">
            <v>M</v>
          </cell>
          <cell r="P17652" t="str">
            <v>COEFICIENTE DE REPRESENTATIVIDADE</v>
          </cell>
          <cell r="Q17652">
            <v>1.0149999999999999</v>
          </cell>
          <cell r="R17652">
            <v>315.48</v>
          </cell>
        </row>
        <row r="17653">
          <cell r="M17653">
            <v>21127</v>
          </cell>
          <cell r="N17653" t="str">
            <v>FITA ISOLANTE ADESIVA ANTICHAMA, USO ATE 750 V, EM ROLO DE 19 MM X 5 M</v>
          </cell>
          <cell r="O17653" t="str">
            <v>UN</v>
          </cell>
          <cell r="P17653" t="str">
            <v>COEFICIENTE DE REPRESENTATIVIDADE</v>
          </cell>
          <cell r="Q17653">
            <v>8.9999999999999993E-3</v>
          </cell>
          <cell r="R17653">
            <v>4.91</v>
          </cell>
        </row>
        <row r="17654">
          <cell r="M17654">
            <v>88247</v>
          </cell>
          <cell r="N17654" t="str">
            <v>AUXILIAR DE ELETRICISTA COM ENCARGOS COMPLEMENTARES</v>
          </cell>
          <cell r="O17654" t="str">
            <v>H</v>
          </cell>
          <cell r="P17654" t="str">
            <v>COEFICIENTE DE REPRESENTATIVIDADE</v>
          </cell>
          <cell r="Q17654">
            <v>0.311</v>
          </cell>
          <cell r="R17654">
            <v>16.5</v>
          </cell>
        </row>
        <row r="17655">
          <cell r="M17655">
            <v>88264</v>
          </cell>
          <cell r="N17655" t="str">
            <v>ELETRICISTA COM ENCARGOS COMPLEMENTARES</v>
          </cell>
          <cell r="O17655" t="str">
            <v>H</v>
          </cell>
          <cell r="P17655" t="str">
            <v>COLETADO</v>
          </cell>
          <cell r="Q17655">
            <v>0.311</v>
          </cell>
          <cell r="R17655">
            <v>22.35</v>
          </cell>
        </row>
        <row r="17656">
          <cell r="M17656" t="str">
            <v/>
          </cell>
          <cell r="N17656" t="str">
            <v/>
          </cell>
          <cell r="O17656" t="str">
            <v/>
          </cell>
          <cell r="P17656" t="str">
            <v/>
          </cell>
          <cell r="Q17656" t="str">
            <v/>
          </cell>
          <cell r="R17656" t="str">
            <v/>
          </cell>
        </row>
        <row r="17657">
          <cell r="M17657">
            <v>980</v>
          </cell>
          <cell r="N17657" t="str">
            <v>CABO DE COBRE, FLEXIVEL, CLASSE 4 OU 5, ISOLACAO EM PVC/A, ANTICHAMA BWF-B, 1 CONDUTOR, 450/750 V, SECAO NOMINAL 10 MM2</v>
          </cell>
          <cell r="O17657" t="str">
            <v>M</v>
          </cell>
          <cell r="P17657" t="str">
            <v>COEFICIENTE DE REPRESENTATIVIDADE</v>
          </cell>
          <cell r="Q17657">
            <v>1.0269999999999999</v>
          </cell>
          <cell r="R17657">
            <v>10.52</v>
          </cell>
        </row>
        <row r="17658">
          <cell r="M17658">
            <v>21127</v>
          </cell>
          <cell r="N17658" t="str">
            <v>FITA ISOLANTE ADESIVA ANTICHAMA, USO ATE 750 V, EM ROLO DE 19 MM X 5 M</v>
          </cell>
          <cell r="O17658" t="str">
            <v>UN</v>
          </cell>
          <cell r="P17658" t="str">
            <v>COEFICIENTE DE REPRESENTATIVIDADE</v>
          </cell>
          <cell r="Q17658">
            <v>0.01</v>
          </cell>
          <cell r="R17658">
            <v>4.91</v>
          </cell>
        </row>
        <row r="17659">
          <cell r="M17659">
            <v>88247</v>
          </cell>
          <cell r="N17659" t="str">
            <v>AUXILIAR DE ELETRICISTA COM ENCARGOS COMPLEMENTARES</v>
          </cell>
          <cell r="O17659" t="str">
            <v>H</v>
          </cell>
          <cell r="P17659" t="str">
            <v>COEFICIENTE DE REPRESENTATIVIDADE</v>
          </cell>
          <cell r="Q17659">
            <v>3.8E-3</v>
          </cell>
          <cell r="R17659">
            <v>16.5</v>
          </cell>
        </row>
        <row r="17660">
          <cell r="M17660">
            <v>88264</v>
          </cell>
          <cell r="N17660" t="str">
            <v>ELETRICISTA COM ENCARGOS COMPLEMENTARES</v>
          </cell>
          <cell r="O17660" t="str">
            <v>H</v>
          </cell>
          <cell r="P17660" t="str">
            <v>COLETADO</v>
          </cell>
          <cell r="Q17660">
            <v>3.8E-3</v>
          </cell>
          <cell r="R17660">
            <v>22.35</v>
          </cell>
        </row>
        <row r="17661">
          <cell r="M17661" t="str">
            <v/>
          </cell>
          <cell r="N17661" t="str">
            <v/>
          </cell>
          <cell r="O17661" t="str">
            <v/>
          </cell>
          <cell r="P17661" t="str">
            <v/>
          </cell>
          <cell r="Q17661" t="str">
            <v/>
          </cell>
          <cell r="R17661" t="str">
            <v/>
          </cell>
        </row>
        <row r="17662">
          <cell r="M17662">
            <v>1020</v>
          </cell>
          <cell r="N17662" t="str">
            <v>CABO DE COBRE, FLEXIVEL, CLASSE 4 OU 5, ISOLACAO EM PVC/A, ANTICHAMA BWF-B, COBERTURA PVC-ST1, ANTICHAMA BWF-B, 1 CONDUTOR, 0,6/1 KV, SECAO NOMINAL 10 MM2</v>
          </cell>
          <cell r="O17662" t="str">
            <v>M</v>
          </cell>
          <cell r="P17662" t="str">
            <v>COEFICIENTE DE REPRESENTATIVIDADE</v>
          </cell>
          <cell r="Q17662">
            <v>1.0269999999999999</v>
          </cell>
          <cell r="R17662">
            <v>11.47</v>
          </cell>
        </row>
        <row r="17663">
          <cell r="M17663">
            <v>21127</v>
          </cell>
          <cell r="N17663" t="str">
            <v>FITA ISOLANTE ADESIVA ANTICHAMA, USO ATE 750 V, EM ROLO DE 19 MM X 5 M</v>
          </cell>
          <cell r="O17663" t="str">
            <v>UN</v>
          </cell>
          <cell r="P17663" t="str">
            <v>COEFICIENTE DE REPRESENTATIVIDADE</v>
          </cell>
          <cell r="Q17663">
            <v>0.01</v>
          </cell>
          <cell r="R17663">
            <v>4.91</v>
          </cell>
        </row>
        <row r="17664">
          <cell r="M17664">
            <v>88247</v>
          </cell>
          <cell r="N17664" t="str">
            <v>AUXILIAR DE ELETRICISTA COM ENCARGOS COMPLEMENTARES</v>
          </cell>
          <cell r="O17664" t="str">
            <v>H</v>
          </cell>
          <cell r="P17664" t="str">
            <v>COEFICIENTE DE REPRESENTATIVIDADE</v>
          </cell>
          <cell r="Q17664">
            <v>3.8E-3</v>
          </cell>
          <cell r="R17664">
            <v>16.5</v>
          </cell>
        </row>
        <row r="17665">
          <cell r="M17665">
            <v>88264</v>
          </cell>
          <cell r="N17665" t="str">
            <v>ELETRICISTA COM ENCARGOS COMPLEMENTARES</v>
          </cell>
          <cell r="O17665" t="str">
            <v>H</v>
          </cell>
          <cell r="P17665" t="str">
            <v>COLETADO</v>
          </cell>
          <cell r="Q17665">
            <v>3.8E-3</v>
          </cell>
          <cell r="R17665">
            <v>22.35</v>
          </cell>
        </row>
        <row r="17666">
          <cell r="M17666" t="str">
            <v/>
          </cell>
          <cell r="N17666" t="str">
            <v/>
          </cell>
          <cell r="O17666" t="str">
            <v/>
          </cell>
          <cell r="P17666" t="str">
            <v/>
          </cell>
          <cell r="Q17666" t="str">
            <v/>
          </cell>
          <cell r="R17666" t="str">
            <v/>
          </cell>
        </row>
        <row r="17667">
          <cell r="M17667">
            <v>979</v>
          </cell>
          <cell r="N17667" t="str">
            <v>CABO DE COBRE, FLEXIVEL, CLASSE 4 OU 5, ISOLACAO EM PVC/A, ANTICHAMA BWF-B, 1 CONDUTOR, 450/750 V, SECAO NOMINAL 16 MM2</v>
          </cell>
          <cell r="O17667" t="str">
            <v>M</v>
          </cell>
          <cell r="P17667" t="str">
            <v>COEFICIENTE DE REPRESENTATIVIDADE</v>
          </cell>
          <cell r="Q17667">
            <v>1.0269999999999999</v>
          </cell>
          <cell r="R17667">
            <v>16.21</v>
          </cell>
        </row>
        <row r="17668">
          <cell r="M17668">
            <v>21127</v>
          </cell>
          <cell r="N17668" t="str">
            <v>FITA ISOLANTE ADESIVA ANTICHAMA, USO ATE 750 V, EM ROLO DE 19 MM X 5 M</v>
          </cell>
          <cell r="O17668" t="str">
            <v>UN</v>
          </cell>
          <cell r="P17668" t="str">
            <v>COEFICIENTE DE REPRESENTATIVIDADE</v>
          </cell>
          <cell r="Q17668">
            <v>0.01</v>
          </cell>
          <cell r="R17668">
            <v>4.91</v>
          </cell>
        </row>
        <row r="17669">
          <cell r="M17669">
            <v>88247</v>
          </cell>
          <cell r="N17669" t="str">
            <v>AUXILIAR DE ELETRICISTA COM ENCARGOS COMPLEMENTARES</v>
          </cell>
          <cell r="O17669" t="str">
            <v>H</v>
          </cell>
          <cell r="P17669" t="str">
            <v>COEFICIENTE DE REPRESENTATIVIDADE</v>
          </cell>
          <cell r="Q17669">
            <v>7.1000000000000004E-3</v>
          </cell>
          <cell r="R17669">
            <v>16.5</v>
          </cell>
        </row>
        <row r="17670">
          <cell r="M17670">
            <v>88264</v>
          </cell>
          <cell r="N17670" t="str">
            <v>ELETRICISTA COM ENCARGOS COMPLEMENTARES</v>
          </cell>
          <cell r="O17670" t="str">
            <v>H</v>
          </cell>
          <cell r="P17670" t="str">
            <v>COLETADO</v>
          </cell>
          <cell r="Q17670">
            <v>7.1000000000000004E-3</v>
          </cell>
          <cell r="R17670">
            <v>22.35</v>
          </cell>
        </row>
        <row r="17671">
          <cell r="M17671" t="str">
            <v/>
          </cell>
          <cell r="N17671" t="str">
            <v/>
          </cell>
          <cell r="O17671" t="str">
            <v/>
          </cell>
          <cell r="P17671" t="str">
            <v/>
          </cell>
          <cell r="Q17671" t="str">
            <v/>
          </cell>
          <cell r="R17671" t="str">
            <v/>
          </cell>
        </row>
        <row r="17672">
          <cell r="M17672">
            <v>995</v>
          </cell>
          <cell r="N17672" t="str">
            <v>CABO DE COBRE, FLEXIVEL, CLASSE 4 OU 5, ISOLACAO EM PVC/A, ANTICHAMA BWF-B, COBERTURA PVC-ST1, ANTICHAMA BWF-B, 1 CONDUTOR, 0,6/1 KV, SECAO NOMINAL 16 MM2</v>
          </cell>
          <cell r="O17672" t="str">
            <v>M</v>
          </cell>
          <cell r="P17672" t="str">
            <v>COEFICIENTE DE REPRESENTATIVIDADE</v>
          </cell>
          <cell r="Q17672">
            <v>1.0269999999999999</v>
          </cell>
          <cell r="R17672">
            <v>17.59</v>
          </cell>
        </row>
        <row r="17673">
          <cell r="M17673">
            <v>21127</v>
          </cell>
          <cell r="N17673" t="str">
            <v>FITA ISOLANTE ADESIVA ANTICHAMA, USO ATE 750 V, EM ROLO DE 19 MM X 5 M</v>
          </cell>
          <cell r="O17673" t="str">
            <v>UN</v>
          </cell>
          <cell r="P17673" t="str">
            <v>COEFICIENTE DE REPRESENTATIVIDADE</v>
          </cell>
          <cell r="Q17673">
            <v>0.01</v>
          </cell>
          <cell r="R17673">
            <v>4.91</v>
          </cell>
        </row>
        <row r="17674">
          <cell r="M17674">
            <v>88247</v>
          </cell>
          <cell r="N17674" t="str">
            <v>AUXILIAR DE ELETRICISTA COM ENCARGOS COMPLEMENTARES</v>
          </cell>
          <cell r="O17674" t="str">
            <v>H</v>
          </cell>
          <cell r="P17674" t="str">
            <v>COEFICIENTE DE REPRESENTATIVIDADE</v>
          </cell>
          <cell r="Q17674">
            <v>7.1000000000000004E-3</v>
          </cell>
          <cell r="R17674">
            <v>16.5</v>
          </cell>
        </row>
        <row r="17675">
          <cell r="M17675">
            <v>88264</v>
          </cell>
          <cell r="N17675" t="str">
            <v>ELETRICISTA COM ENCARGOS COMPLEMENTARES</v>
          </cell>
          <cell r="O17675" t="str">
            <v>H</v>
          </cell>
          <cell r="P17675" t="str">
            <v>COLETADO</v>
          </cell>
          <cell r="Q17675">
            <v>7.1000000000000004E-3</v>
          </cell>
          <cell r="R17675">
            <v>22.35</v>
          </cell>
        </row>
        <row r="17676">
          <cell r="M17676" t="str">
            <v/>
          </cell>
          <cell r="N17676" t="str">
            <v/>
          </cell>
          <cell r="O17676" t="str">
            <v/>
          </cell>
          <cell r="P17676" t="str">
            <v/>
          </cell>
          <cell r="Q17676" t="str">
            <v/>
          </cell>
          <cell r="R17676" t="str">
            <v/>
          </cell>
        </row>
        <row r="17677">
          <cell r="M17677">
            <v>21127</v>
          </cell>
          <cell r="N17677" t="str">
            <v>FITA ISOLANTE ADESIVA ANTICHAMA, USO ATE 750 V, EM ROLO DE 19 MM X 5 M</v>
          </cell>
          <cell r="O17677" t="str">
            <v>UN</v>
          </cell>
          <cell r="P17677" t="str">
            <v>COEFICIENTE DE REPRESENTATIVIDADE</v>
          </cell>
          <cell r="Q17677">
            <v>0.01</v>
          </cell>
          <cell r="R17677">
            <v>4.91</v>
          </cell>
        </row>
        <row r="17678">
          <cell r="M17678">
            <v>39232</v>
          </cell>
          <cell r="N17678" t="str">
            <v>CABO DE COBRE, FLEXIVEL, CLASSE 4 OU 5, ISOLACAO EM PVC/A, ANTICHAMA BWF-B, 1 CONDUTOR, 450/750 V, SECAO NOMINAL 25 MM2</v>
          </cell>
          <cell r="O17678" t="str">
            <v>M</v>
          </cell>
          <cell r="P17678" t="str">
            <v>COEFICIENTE DE REPRESENTATIVIDADE</v>
          </cell>
          <cell r="Q17678">
            <v>1.0269999999999999</v>
          </cell>
          <cell r="R17678">
            <v>26.01</v>
          </cell>
        </row>
        <row r="17679">
          <cell r="M17679">
            <v>88247</v>
          </cell>
          <cell r="N17679" t="str">
            <v>AUXILIAR DE ELETRICISTA COM ENCARGOS COMPLEMENTARES</v>
          </cell>
          <cell r="O17679" t="str">
            <v>H</v>
          </cell>
          <cell r="P17679" t="str">
            <v>COEFICIENTE DE REPRESENTATIVIDADE</v>
          </cell>
          <cell r="Q17679">
            <v>1.1900000000000001E-2</v>
          </cell>
          <cell r="R17679">
            <v>16.5</v>
          </cell>
        </row>
        <row r="17680">
          <cell r="M17680">
            <v>88264</v>
          </cell>
          <cell r="N17680" t="str">
            <v>ELETRICISTA COM ENCARGOS COMPLEMENTARES</v>
          </cell>
          <cell r="O17680" t="str">
            <v>H</v>
          </cell>
          <cell r="P17680" t="str">
            <v>COLETADO</v>
          </cell>
          <cell r="Q17680">
            <v>1.1900000000000001E-2</v>
          </cell>
          <cell r="R17680">
            <v>22.35</v>
          </cell>
        </row>
        <row r="17681">
          <cell r="M17681" t="str">
            <v/>
          </cell>
          <cell r="N17681" t="str">
            <v/>
          </cell>
          <cell r="O17681" t="str">
            <v/>
          </cell>
          <cell r="P17681" t="str">
            <v/>
          </cell>
          <cell r="Q17681" t="str">
            <v/>
          </cell>
          <cell r="R17681" t="str">
            <v/>
          </cell>
        </row>
        <row r="17682">
          <cell r="M17682">
            <v>996</v>
          </cell>
          <cell r="N17682" t="str">
            <v>CABO DE COBRE, FLEXIVEL, CLASSE 4 OU 5, ISOLACAO EM PVC/A, ANTICHAMA BWF-B, COBERTURA PVC-ST1, ANTICHAMA BWF-B, 1 CONDUTOR, 0,6/1 KV, SECAO NOMINAL 25 MM2</v>
          </cell>
          <cell r="O17682" t="str">
            <v>M</v>
          </cell>
          <cell r="P17682" t="str">
            <v>COEFICIENTE DE REPRESENTATIVIDADE</v>
          </cell>
          <cell r="Q17682">
            <v>1.0269999999999999</v>
          </cell>
          <cell r="R17682">
            <v>26.78</v>
          </cell>
        </row>
        <row r="17683">
          <cell r="M17683">
            <v>21127</v>
          </cell>
          <cell r="N17683" t="str">
            <v>FITA ISOLANTE ADESIVA ANTICHAMA, USO ATE 750 V, EM ROLO DE 19 MM X 5 M</v>
          </cell>
          <cell r="O17683" t="str">
            <v>UN</v>
          </cell>
          <cell r="P17683" t="str">
            <v>COEFICIENTE DE REPRESENTATIVIDADE</v>
          </cell>
          <cell r="Q17683">
            <v>0.01</v>
          </cell>
          <cell r="R17683">
            <v>4.91</v>
          </cell>
        </row>
        <row r="17684">
          <cell r="M17684">
            <v>88247</v>
          </cell>
          <cell r="N17684" t="str">
            <v>AUXILIAR DE ELETRICISTA COM ENCARGOS COMPLEMENTARES</v>
          </cell>
          <cell r="O17684" t="str">
            <v>H</v>
          </cell>
          <cell r="P17684" t="str">
            <v>COEFICIENTE DE REPRESENTATIVIDADE</v>
          </cell>
          <cell r="Q17684">
            <v>1.1900000000000001E-2</v>
          </cell>
          <cell r="R17684">
            <v>16.5</v>
          </cell>
        </row>
        <row r="17685">
          <cell r="M17685">
            <v>88264</v>
          </cell>
          <cell r="N17685" t="str">
            <v>ELETRICISTA COM ENCARGOS COMPLEMENTARES</v>
          </cell>
          <cell r="O17685" t="str">
            <v>H</v>
          </cell>
          <cell r="P17685" t="str">
            <v>COLETADO</v>
          </cell>
          <cell r="Q17685">
            <v>1.1900000000000001E-2</v>
          </cell>
          <cell r="R17685">
            <v>22.35</v>
          </cell>
        </row>
        <row r="17686">
          <cell r="M17686" t="str">
            <v/>
          </cell>
          <cell r="N17686" t="str">
            <v/>
          </cell>
          <cell r="O17686" t="str">
            <v/>
          </cell>
          <cell r="P17686" t="str">
            <v/>
          </cell>
          <cell r="Q17686" t="str">
            <v/>
          </cell>
          <cell r="R17686" t="str">
            <v/>
          </cell>
        </row>
        <row r="17687">
          <cell r="M17687">
            <v>12001</v>
          </cell>
          <cell r="N17687" t="str">
            <v>CAIXA OCTOGONAL DE FUNDO MOVEL, EM PVC, DE 4" X 4", PARA ELETRODUTO FLEXIVEL CORRUGADO</v>
          </cell>
          <cell r="O17687" t="str">
            <v>UN</v>
          </cell>
          <cell r="P17687" t="str">
            <v>COEFICIENTE DE REPRESENTATIVIDADE</v>
          </cell>
          <cell r="Q17687">
            <v>1</v>
          </cell>
          <cell r="R17687">
            <v>6.21</v>
          </cell>
        </row>
        <row r="17688">
          <cell r="M17688">
            <v>88247</v>
          </cell>
          <cell r="N17688" t="str">
            <v>AUXILIAR DE ELETRICISTA COM ENCARGOS COMPLEMENTARES</v>
          </cell>
          <cell r="O17688" t="str">
            <v>H</v>
          </cell>
          <cell r="P17688" t="str">
            <v>COEFICIENTE DE REPRESENTATIVIDADE</v>
          </cell>
          <cell r="Q17688">
            <v>0.14299999999999999</v>
          </cell>
          <cell r="R17688">
            <v>16.5</v>
          </cell>
        </row>
        <row r="17689">
          <cell r="M17689">
            <v>88264</v>
          </cell>
          <cell r="N17689" t="str">
            <v>ELETRICISTA COM ENCARGOS COMPLEMENTARES</v>
          </cell>
          <cell r="O17689" t="str">
            <v>H</v>
          </cell>
          <cell r="P17689" t="str">
            <v>COLETADO</v>
          </cell>
          <cell r="Q17689">
            <v>0.14299999999999999</v>
          </cell>
          <cell r="R17689">
            <v>22.35</v>
          </cell>
        </row>
        <row r="17690">
          <cell r="M17690" t="str">
            <v/>
          </cell>
          <cell r="N17690" t="str">
            <v/>
          </cell>
          <cell r="O17690" t="str">
            <v/>
          </cell>
          <cell r="P17690" t="str">
            <v/>
          </cell>
          <cell r="Q17690" t="str">
            <v/>
          </cell>
          <cell r="R17690" t="str">
            <v/>
          </cell>
        </row>
        <row r="17691">
          <cell r="M17691">
            <v>1871</v>
          </cell>
          <cell r="N17691" t="str">
            <v>CAIXA OCTOGONAL DE FUNDO MOVEL, EM PVC, DE 3" X 3", PARA ELETRODUTO FLEXIVEL CORRUGADO</v>
          </cell>
          <cell r="O17691" t="str">
            <v>UN</v>
          </cell>
          <cell r="P17691" t="str">
            <v>COEFICIENTE DE REPRESENTATIVIDADE</v>
          </cell>
          <cell r="Q17691">
            <v>1</v>
          </cell>
          <cell r="R17691">
            <v>4.3</v>
          </cell>
        </row>
        <row r="17692">
          <cell r="M17692">
            <v>88247</v>
          </cell>
          <cell r="N17692" t="str">
            <v>AUXILIAR DE ELETRICISTA COM ENCARGOS COMPLEMENTARES</v>
          </cell>
          <cell r="O17692" t="str">
            <v>H</v>
          </cell>
          <cell r="P17692" t="str">
            <v>COEFICIENTE DE REPRESENTATIVIDADE</v>
          </cell>
          <cell r="Q17692">
            <v>0.14299999999999999</v>
          </cell>
          <cell r="R17692">
            <v>16.5</v>
          </cell>
        </row>
        <row r="17693">
          <cell r="M17693">
            <v>88264</v>
          </cell>
          <cell r="N17693" t="str">
            <v>ELETRICISTA COM ENCARGOS COMPLEMENTARES</v>
          </cell>
          <cell r="O17693" t="str">
            <v>H</v>
          </cell>
          <cell r="P17693" t="str">
            <v>COLETADO</v>
          </cell>
          <cell r="Q17693">
            <v>0.14299999999999999</v>
          </cell>
          <cell r="R17693">
            <v>22.35</v>
          </cell>
        </row>
        <row r="17694">
          <cell r="M17694" t="str">
            <v/>
          </cell>
          <cell r="N17694" t="str">
            <v/>
          </cell>
          <cell r="O17694" t="str">
            <v/>
          </cell>
          <cell r="P17694" t="str">
            <v/>
          </cell>
          <cell r="Q17694" t="str">
            <v/>
          </cell>
          <cell r="R17694" t="str">
            <v/>
          </cell>
        </row>
        <row r="17695">
          <cell r="M17695">
            <v>1872</v>
          </cell>
          <cell r="N17695" t="str">
            <v>CAIXA DE PASSAGEM, EM PVC, DE 4" X 2", PARA ELETRODUTO FLEXIVEL CORRUGADO</v>
          </cell>
          <cell r="O17695" t="str">
            <v>UN</v>
          </cell>
          <cell r="P17695" t="str">
            <v>COEFICIENTE DE REPRESENTATIVIDADE</v>
          </cell>
          <cell r="Q17695">
            <v>1</v>
          </cell>
          <cell r="R17695">
            <v>2.4</v>
          </cell>
        </row>
        <row r="17696">
          <cell r="M17696">
            <v>88247</v>
          </cell>
          <cell r="N17696" t="str">
            <v>AUXILIAR DE ELETRICISTA COM ENCARGOS COMPLEMENTARES</v>
          </cell>
          <cell r="O17696" t="str">
            <v>H</v>
          </cell>
          <cell r="P17696" t="str">
            <v>COEFICIENTE DE REPRESENTATIVIDADE</v>
          </cell>
          <cell r="Q17696">
            <v>0.51900000000000002</v>
          </cell>
          <cell r="R17696">
            <v>16.5</v>
          </cell>
        </row>
        <row r="17697">
          <cell r="M17697">
            <v>88264</v>
          </cell>
          <cell r="N17697" t="str">
            <v>ELETRICISTA COM ENCARGOS COMPLEMENTARES</v>
          </cell>
          <cell r="O17697" t="str">
            <v>H</v>
          </cell>
          <cell r="P17697" t="str">
            <v>COLETADO</v>
          </cell>
          <cell r="Q17697">
            <v>0.51900000000000002</v>
          </cell>
          <cell r="R17697">
            <v>22.35</v>
          </cell>
        </row>
        <row r="17698">
          <cell r="M17698">
            <v>88629</v>
          </cell>
          <cell r="N17698" t="str">
            <v>ARGAMASSA TRAÇO 1:3 (EM VOLUME DE CIMENTO E AREIA MÉDIA ÚMIDA), PREPARO MANUAL. AF_08/2019</v>
          </cell>
          <cell r="O17698" t="str">
            <v>M3</v>
          </cell>
          <cell r="P17698" t="str">
            <v>COLETADO</v>
          </cell>
          <cell r="Q17698">
            <v>8.9999999999999998E-4</v>
          </cell>
          <cell r="R17698">
            <v>591.34</v>
          </cell>
        </row>
        <row r="17699">
          <cell r="M17699" t="str">
            <v/>
          </cell>
          <cell r="N17699" t="str">
            <v/>
          </cell>
          <cell r="O17699" t="str">
            <v/>
          </cell>
          <cell r="P17699" t="str">
            <v/>
          </cell>
          <cell r="Q17699" t="str">
            <v/>
          </cell>
          <cell r="R17699" t="str">
            <v/>
          </cell>
        </row>
        <row r="17700">
          <cell r="M17700">
            <v>1872</v>
          </cell>
          <cell r="N17700" t="str">
            <v>CAIXA DE PASSAGEM, EM PVC, DE 4" X 2", PARA ELETRODUTO FLEXIVEL CORRUGADO</v>
          </cell>
          <cell r="O17700" t="str">
            <v>UN</v>
          </cell>
          <cell r="P17700" t="str">
            <v>COEFICIENTE DE REPRESENTATIVIDADE</v>
          </cell>
          <cell r="Q17700">
            <v>1</v>
          </cell>
          <cell r="R17700">
            <v>2.4</v>
          </cell>
        </row>
        <row r="17701">
          <cell r="M17701">
            <v>88247</v>
          </cell>
          <cell r="N17701" t="str">
            <v>AUXILIAR DE ELETRICISTA COM ENCARGOS COMPLEMENTARES</v>
          </cell>
          <cell r="O17701" t="str">
            <v>H</v>
          </cell>
          <cell r="P17701" t="str">
            <v>COEFICIENTE DE REPRESENTATIVIDADE</v>
          </cell>
          <cell r="Q17701">
            <v>0.247</v>
          </cell>
          <cell r="R17701">
            <v>16.5</v>
          </cell>
        </row>
        <row r="17702">
          <cell r="M17702">
            <v>88264</v>
          </cell>
          <cell r="N17702" t="str">
            <v>ELETRICISTA COM ENCARGOS COMPLEMENTARES</v>
          </cell>
          <cell r="O17702" t="str">
            <v>H</v>
          </cell>
          <cell r="P17702" t="str">
            <v>COLETADO</v>
          </cell>
          <cell r="Q17702">
            <v>0.247</v>
          </cell>
          <cell r="R17702">
            <v>22.35</v>
          </cell>
        </row>
        <row r="17703">
          <cell r="M17703">
            <v>88629</v>
          </cell>
          <cell r="N17703" t="str">
            <v>ARGAMASSA TRAÇO 1:3 (EM VOLUME DE CIMENTO E AREIA MÉDIA ÚMIDA), PREPARO MANUAL. AF_08/2019</v>
          </cell>
          <cell r="O17703" t="str">
            <v>M3</v>
          </cell>
          <cell r="P17703" t="str">
            <v>COLETADO</v>
          </cell>
          <cell r="Q17703">
            <v>8.9999999999999998E-4</v>
          </cell>
          <cell r="R17703">
            <v>591.34</v>
          </cell>
        </row>
        <row r="17704">
          <cell r="M17704" t="str">
            <v/>
          </cell>
          <cell r="N17704" t="str">
            <v/>
          </cell>
          <cell r="O17704" t="str">
            <v/>
          </cell>
          <cell r="P17704" t="str">
            <v/>
          </cell>
          <cell r="Q17704" t="str">
            <v/>
          </cell>
          <cell r="R17704" t="str">
            <v/>
          </cell>
        </row>
        <row r="17705">
          <cell r="M17705">
            <v>1872</v>
          </cell>
          <cell r="N17705" t="str">
            <v>CAIXA DE PASSAGEM, EM PVC, DE 4" X 2", PARA ELETRODUTO FLEXIVEL CORRUGADO</v>
          </cell>
          <cell r="O17705" t="str">
            <v>UN</v>
          </cell>
          <cell r="P17705" t="str">
            <v>COEFICIENTE DE REPRESENTATIVIDADE</v>
          </cell>
          <cell r="Q17705">
            <v>1</v>
          </cell>
          <cell r="R17705">
            <v>2.4</v>
          </cell>
        </row>
        <row r="17706">
          <cell r="M17706">
            <v>88247</v>
          </cell>
          <cell r="N17706" t="str">
            <v>AUXILIAR DE ELETRICISTA COM ENCARGOS COMPLEMENTARES</v>
          </cell>
          <cell r="O17706" t="str">
            <v>H</v>
          </cell>
          <cell r="P17706" t="str">
            <v>COEFICIENTE DE REPRESENTATIVIDADE</v>
          </cell>
          <cell r="Q17706">
            <v>0.14499999999999999</v>
          </cell>
          <cell r="R17706">
            <v>16.5</v>
          </cell>
        </row>
        <row r="17707">
          <cell r="M17707">
            <v>88264</v>
          </cell>
          <cell r="N17707" t="str">
            <v>ELETRICISTA COM ENCARGOS COMPLEMENTARES</v>
          </cell>
          <cell r="O17707" t="str">
            <v>H</v>
          </cell>
          <cell r="P17707" t="str">
            <v>COLETADO</v>
          </cell>
          <cell r="Q17707">
            <v>0.14499999999999999</v>
          </cell>
          <cell r="R17707">
            <v>22.35</v>
          </cell>
        </row>
        <row r="17708">
          <cell r="M17708">
            <v>88629</v>
          </cell>
          <cell r="N17708" t="str">
            <v>ARGAMASSA TRAÇO 1:3 (EM VOLUME DE CIMENTO E AREIA MÉDIA ÚMIDA), PREPARO MANUAL. AF_08/2019</v>
          </cell>
          <cell r="O17708" t="str">
            <v>M3</v>
          </cell>
          <cell r="P17708" t="str">
            <v>COLETADO</v>
          </cell>
          <cell r="Q17708">
            <v>8.9999999999999998E-4</v>
          </cell>
          <cell r="R17708">
            <v>591.34</v>
          </cell>
        </row>
        <row r="17709">
          <cell r="M17709" t="str">
            <v/>
          </cell>
          <cell r="N17709" t="str">
            <v/>
          </cell>
          <cell r="O17709" t="str">
            <v/>
          </cell>
          <cell r="P17709" t="str">
            <v/>
          </cell>
          <cell r="Q17709" t="str">
            <v/>
          </cell>
          <cell r="R17709" t="str">
            <v/>
          </cell>
        </row>
        <row r="17710">
          <cell r="M17710">
            <v>1873</v>
          </cell>
          <cell r="N17710" t="str">
            <v>CAIXA DE PASSAGEM, EM PVC, DE 4" X 4", PARA ELETRODUTO FLEXIVEL CORRUGADO</v>
          </cell>
          <cell r="O17710" t="str">
            <v>UN</v>
          </cell>
          <cell r="P17710" t="str">
            <v>COEFICIENTE DE REPRESENTATIVIDADE</v>
          </cell>
          <cell r="Q17710">
            <v>1</v>
          </cell>
          <cell r="R17710">
            <v>4.78</v>
          </cell>
        </row>
        <row r="17711">
          <cell r="M17711">
            <v>88247</v>
          </cell>
          <cell r="N17711" t="str">
            <v>AUXILIAR DE ELETRICISTA COM ENCARGOS COMPLEMENTARES</v>
          </cell>
          <cell r="O17711" t="str">
            <v>H</v>
          </cell>
          <cell r="P17711" t="str">
            <v>COEFICIENTE DE REPRESENTATIVIDADE</v>
          </cell>
          <cell r="Q17711">
            <v>0.59599999999999997</v>
          </cell>
          <cell r="R17711">
            <v>16.5</v>
          </cell>
        </row>
        <row r="17712">
          <cell r="M17712">
            <v>88264</v>
          </cell>
          <cell r="N17712" t="str">
            <v>ELETRICISTA COM ENCARGOS COMPLEMENTARES</v>
          </cell>
          <cell r="O17712" t="str">
            <v>H</v>
          </cell>
          <cell r="P17712" t="str">
            <v>COLETADO</v>
          </cell>
          <cell r="Q17712">
            <v>0.59599999999999997</v>
          </cell>
          <cell r="R17712">
            <v>22.35</v>
          </cell>
        </row>
        <row r="17713">
          <cell r="M17713">
            <v>88629</v>
          </cell>
          <cell r="N17713" t="str">
            <v>ARGAMASSA TRAÇO 1:3 (EM VOLUME DE CIMENTO E AREIA MÉDIA ÚMIDA), PREPARO MANUAL. AF_08/2019</v>
          </cell>
          <cell r="O17713" t="str">
            <v>M3</v>
          </cell>
          <cell r="P17713" t="str">
            <v>COLETADO</v>
          </cell>
          <cell r="Q17713">
            <v>1.1999999999999999E-3</v>
          </cell>
          <cell r="R17713">
            <v>591.34</v>
          </cell>
        </row>
        <row r="17714">
          <cell r="M17714" t="str">
            <v/>
          </cell>
          <cell r="N17714" t="str">
            <v/>
          </cell>
          <cell r="O17714" t="str">
            <v/>
          </cell>
          <cell r="P17714" t="str">
            <v/>
          </cell>
          <cell r="Q17714" t="str">
            <v/>
          </cell>
          <cell r="R17714" t="str">
            <v/>
          </cell>
        </row>
        <row r="17715">
          <cell r="M17715">
            <v>1873</v>
          </cell>
          <cell r="N17715" t="str">
            <v>CAIXA DE PASSAGEM, EM PVC, DE 4" X 4", PARA ELETRODUTO FLEXIVEL CORRUGADO</v>
          </cell>
          <cell r="O17715" t="str">
            <v>UN</v>
          </cell>
          <cell r="P17715" t="str">
            <v>COEFICIENTE DE REPRESENTATIVIDADE</v>
          </cell>
          <cell r="Q17715">
            <v>1</v>
          </cell>
          <cell r="R17715">
            <v>4.78</v>
          </cell>
        </row>
        <row r="17716">
          <cell r="M17716">
            <v>88247</v>
          </cell>
          <cell r="N17716" t="str">
            <v>AUXILIAR DE ELETRICISTA COM ENCARGOS COMPLEMENTARES</v>
          </cell>
          <cell r="O17716" t="str">
            <v>H</v>
          </cell>
          <cell r="P17716" t="str">
            <v>COEFICIENTE DE REPRESENTATIVIDADE</v>
          </cell>
          <cell r="Q17716">
            <v>0.28299999999999997</v>
          </cell>
          <cell r="R17716">
            <v>16.5</v>
          </cell>
        </row>
        <row r="17717">
          <cell r="M17717">
            <v>88264</v>
          </cell>
          <cell r="N17717" t="str">
            <v>ELETRICISTA COM ENCARGOS COMPLEMENTARES</v>
          </cell>
          <cell r="O17717" t="str">
            <v>H</v>
          </cell>
          <cell r="P17717" t="str">
            <v>COLETADO</v>
          </cell>
          <cell r="Q17717">
            <v>0.28299999999999997</v>
          </cell>
          <cell r="R17717">
            <v>22.35</v>
          </cell>
        </row>
        <row r="17718">
          <cell r="M17718">
            <v>88629</v>
          </cell>
          <cell r="N17718" t="str">
            <v>ARGAMASSA TRAÇO 1:3 (EM VOLUME DE CIMENTO E AREIA MÉDIA ÚMIDA), PREPARO MANUAL. AF_08/2019</v>
          </cell>
          <cell r="O17718" t="str">
            <v>M3</v>
          </cell>
          <cell r="P17718" t="str">
            <v>COLETADO</v>
          </cell>
          <cell r="Q17718">
            <v>1.1999999999999999E-3</v>
          </cell>
          <cell r="R17718">
            <v>591.34</v>
          </cell>
        </row>
        <row r="17719">
          <cell r="M17719" t="str">
            <v/>
          </cell>
          <cell r="N17719" t="str">
            <v/>
          </cell>
          <cell r="O17719" t="str">
            <v/>
          </cell>
          <cell r="P17719" t="str">
            <v/>
          </cell>
          <cell r="Q17719" t="str">
            <v/>
          </cell>
          <cell r="R17719" t="str">
            <v/>
          </cell>
        </row>
        <row r="17720">
          <cell r="M17720">
            <v>1873</v>
          </cell>
          <cell r="N17720" t="str">
            <v>CAIXA DE PASSAGEM, EM PVC, DE 4" X 4", PARA ELETRODUTO FLEXIVEL CORRUGADO</v>
          </cell>
          <cell r="O17720" t="str">
            <v>UN</v>
          </cell>
          <cell r="P17720" t="str">
            <v>COEFICIENTE DE REPRESENTATIVIDADE</v>
          </cell>
          <cell r="Q17720">
            <v>1</v>
          </cell>
          <cell r="R17720">
            <v>4.78</v>
          </cell>
        </row>
        <row r="17721">
          <cell r="M17721">
            <v>88247</v>
          </cell>
          <cell r="N17721" t="str">
            <v>AUXILIAR DE ELETRICISTA COM ENCARGOS COMPLEMENTARES</v>
          </cell>
          <cell r="O17721" t="str">
            <v>H</v>
          </cell>
          <cell r="P17721" t="str">
            <v>COEFICIENTE DE REPRESENTATIVIDADE</v>
          </cell>
          <cell r="Q17721">
            <v>0.16600000000000001</v>
          </cell>
          <cell r="R17721">
            <v>16.5</v>
          </cell>
        </row>
        <row r="17722">
          <cell r="M17722">
            <v>88264</v>
          </cell>
          <cell r="N17722" t="str">
            <v>ELETRICISTA COM ENCARGOS COMPLEMENTARES</v>
          </cell>
          <cell r="O17722" t="str">
            <v>H</v>
          </cell>
          <cell r="P17722" t="str">
            <v>COLETADO</v>
          </cell>
          <cell r="Q17722">
            <v>0.16600000000000001</v>
          </cell>
          <cell r="R17722">
            <v>22.35</v>
          </cell>
        </row>
        <row r="17723">
          <cell r="M17723">
            <v>88629</v>
          </cell>
          <cell r="N17723" t="str">
            <v>ARGAMASSA TRAÇO 1:3 (EM VOLUME DE CIMENTO E AREIA MÉDIA ÚMIDA), PREPARO MANUAL. AF_08/2019</v>
          </cell>
          <cell r="O17723" t="str">
            <v>M3</v>
          </cell>
          <cell r="P17723" t="str">
            <v>COLETADO</v>
          </cell>
          <cell r="Q17723">
            <v>1.1999999999999999E-3</v>
          </cell>
          <cell r="R17723">
            <v>591.34</v>
          </cell>
        </row>
        <row r="17724">
          <cell r="M17724" t="str">
            <v/>
          </cell>
          <cell r="N17724" t="str">
            <v/>
          </cell>
          <cell r="O17724" t="str">
            <v/>
          </cell>
          <cell r="P17724" t="str">
            <v/>
          </cell>
          <cell r="Q17724" t="str">
            <v/>
          </cell>
          <cell r="R17724" t="str">
            <v/>
          </cell>
        </row>
        <row r="17725">
          <cell r="M17725">
            <v>10569</v>
          </cell>
          <cell r="N17725" t="str">
            <v>CAIXA DE PASSAGEM / DERIVACAO / LUZ, OCTOGONAL 4 X4, EM ACO ESMALTADA, COM FUNDO MOVEL SIMPLES (FMS)</v>
          </cell>
          <cell r="O17725" t="str">
            <v>UN</v>
          </cell>
          <cell r="P17725" t="str">
            <v>COEFICIENTE DE REPRESENTATIVIDADE</v>
          </cell>
          <cell r="Q17725">
            <v>1</v>
          </cell>
          <cell r="R17725">
            <v>3.61</v>
          </cell>
        </row>
        <row r="17726">
          <cell r="M17726">
            <v>88247</v>
          </cell>
          <cell r="N17726" t="str">
            <v>AUXILIAR DE ELETRICISTA COM ENCARGOS COMPLEMENTARES</v>
          </cell>
          <cell r="O17726" t="str">
            <v>H</v>
          </cell>
          <cell r="P17726" t="str">
            <v>COEFICIENTE DE REPRESENTATIVIDADE</v>
          </cell>
          <cell r="Q17726">
            <v>0.14299999999999999</v>
          </cell>
          <cell r="R17726">
            <v>16.5</v>
          </cell>
        </row>
        <row r="17727">
          <cell r="M17727">
            <v>88264</v>
          </cell>
          <cell r="N17727" t="str">
            <v>ELETRICISTA COM ENCARGOS COMPLEMENTARES</v>
          </cell>
          <cell r="O17727" t="str">
            <v>H</v>
          </cell>
          <cell r="P17727" t="str">
            <v>COLETADO</v>
          </cell>
          <cell r="Q17727">
            <v>0.14299999999999999</v>
          </cell>
          <cell r="R17727">
            <v>22.35</v>
          </cell>
        </row>
        <row r="17728">
          <cell r="M17728" t="str">
            <v/>
          </cell>
          <cell r="N17728" t="str">
            <v/>
          </cell>
          <cell r="O17728" t="str">
            <v/>
          </cell>
          <cell r="P17728" t="str">
            <v/>
          </cell>
          <cell r="Q17728" t="str">
            <v/>
          </cell>
          <cell r="R17728" t="str">
            <v/>
          </cell>
        </row>
        <row r="17729">
          <cell r="M17729">
            <v>2555</v>
          </cell>
          <cell r="N17729" t="str">
            <v>CAIXA DE LUZ "3 X 3" EM ACO ESMALTADA</v>
          </cell>
          <cell r="O17729" t="str">
            <v>UN</v>
          </cell>
          <cell r="P17729" t="str">
            <v>COEFICIENTE DE REPRESENTATIVIDADE</v>
          </cell>
          <cell r="Q17729">
            <v>1</v>
          </cell>
          <cell r="R17729">
            <v>1.65</v>
          </cell>
        </row>
        <row r="17730">
          <cell r="M17730">
            <v>88247</v>
          </cell>
          <cell r="N17730" t="str">
            <v>AUXILIAR DE ELETRICISTA COM ENCARGOS COMPLEMENTARES</v>
          </cell>
          <cell r="O17730" t="str">
            <v>H</v>
          </cell>
          <cell r="P17730" t="str">
            <v>COEFICIENTE DE REPRESENTATIVIDADE</v>
          </cell>
          <cell r="Q17730">
            <v>0.14299999999999999</v>
          </cell>
          <cell r="R17730">
            <v>16.5</v>
          </cell>
        </row>
        <row r="17731">
          <cell r="M17731">
            <v>88264</v>
          </cell>
          <cell r="N17731" t="str">
            <v>ELETRICISTA COM ENCARGOS COMPLEMENTARES</v>
          </cell>
          <cell r="O17731" t="str">
            <v>H</v>
          </cell>
          <cell r="P17731" t="str">
            <v>COLETADO</v>
          </cell>
          <cell r="Q17731">
            <v>0.14299999999999999</v>
          </cell>
          <cell r="R17731">
            <v>22.35</v>
          </cell>
        </row>
        <row r="17732">
          <cell r="M17732" t="str">
            <v/>
          </cell>
          <cell r="N17732" t="str">
            <v/>
          </cell>
          <cell r="O17732" t="str">
            <v/>
          </cell>
          <cell r="P17732" t="str">
            <v/>
          </cell>
          <cell r="Q17732" t="str">
            <v/>
          </cell>
          <cell r="R17732" t="str">
            <v/>
          </cell>
        </row>
        <row r="17733">
          <cell r="M17733">
            <v>2556</v>
          </cell>
          <cell r="N17733" t="str">
            <v>CAIXA DE LUZ "4 X 2" EM ACO ESMALTADA</v>
          </cell>
          <cell r="O17733" t="str">
            <v>UN</v>
          </cell>
          <cell r="P17733" t="str">
            <v>COEFICIENTE DE REPRESENTATIVIDADE</v>
          </cell>
          <cell r="Q17733">
            <v>1</v>
          </cell>
          <cell r="R17733">
            <v>1.71</v>
          </cell>
        </row>
        <row r="17734">
          <cell r="M17734">
            <v>88247</v>
          </cell>
          <cell r="N17734" t="str">
            <v>AUXILIAR DE ELETRICISTA COM ENCARGOS COMPLEMENTARES</v>
          </cell>
          <cell r="O17734" t="str">
            <v>H</v>
          </cell>
          <cell r="P17734" t="str">
            <v>COEFICIENTE DE REPRESENTATIVIDADE</v>
          </cell>
          <cell r="Q17734">
            <v>0.51900000000000002</v>
          </cell>
          <cell r="R17734">
            <v>16.5</v>
          </cell>
        </row>
        <row r="17735">
          <cell r="M17735">
            <v>88264</v>
          </cell>
          <cell r="N17735" t="str">
            <v>ELETRICISTA COM ENCARGOS COMPLEMENTARES</v>
          </cell>
          <cell r="O17735" t="str">
            <v>H</v>
          </cell>
          <cell r="P17735" t="str">
            <v>COLETADO</v>
          </cell>
          <cell r="Q17735">
            <v>0.51900000000000002</v>
          </cell>
          <cell r="R17735">
            <v>22.35</v>
          </cell>
        </row>
        <row r="17736">
          <cell r="M17736">
            <v>88629</v>
          </cell>
          <cell r="N17736" t="str">
            <v>ARGAMASSA TRAÇO 1:3 (EM VOLUME DE CIMENTO E AREIA MÉDIA ÚMIDA), PREPARO MANUAL. AF_08/2019</v>
          </cell>
          <cell r="O17736" t="str">
            <v>M3</v>
          </cell>
          <cell r="P17736" t="str">
            <v>COLETADO</v>
          </cell>
          <cell r="Q17736">
            <v>8.9999999999999998E-4</v>
          </cell>
          <cell r="R17736">
            <v>591.34</v>
          </cell>
        </row>
        <row r="17737">
          <cell r="M17737" t="str">
            <v/>
          </cell>
          <cell r="N17737" t="str">
            <v/>
          </cell>
          <cell r="O17737" t="str">
            <v/>
          </cell>
          <cell r="P17737" t="str">
            <v/>
          </cell>
          <cell r="Q17737" t="str">
            <v/>
          </cell>
          <cell r="R17737" t="str">
            <v/>
          </cell>
        </row>
        <row r="17738">
          <cell r="M17738">
            <v>2556</v>
          </cell>
          <cell r="N17738" t="str">
            <v>CAIXA DE LUZ "4 X 2" EM ACO ESMALTADA</v>
          </cell>
          <cell r="O17738" t="str">
            <v>UN</v>
          </cell>
          <cell r="P17738" t="str">
            <v>COEFICIENTE DE REPRESENTATIVIDADE</v>
          </cell>
          <cell r="Q17738">
            <v>1</v>
          </cell>
          <cell r="R17738">
            <v>1.71</v>
          </cell>
        </row>
        <row r="17739">
          <cell r="M17739">
            <v>88247</v>
          </cell>
          <cell r="N17739" t="str">
            <v>AUXILIAR DE ELETRICISTA COM ENCARGOS COMPLEMENTARES</v>
          </cell>
          <cell r="O17739" t="str">
            <v>H</v>
          </cell>
          <cell r="P17739" t="str">
            <v>COEFICIENTE DE REPRESENTATIVIDADE</v>
          </cell>
          <cell r="Q17739">
            <v>0.247</v>
          </cell>
          <cell r="R17739">
            <v>16.5</v>
          </cell>
        </row>
        <row r="17740">
          <cell r="M17740">
            <v>88264</v>
          </cell>
          <cell r="N17740" t="str">
            <v>ELETRICISTA COM ENCARGOS COMPLEMENTARES</v>
          </cell>
          <cell r="O17740" t="str">
            <v>H</v>
          </cell>
          <cell r="P17740" t="str">
            <v>COLETADO</v>
          </cell>
          <cell r="Q17740">
            <v>0.247</v>
          </cell>
          <cell r="R17740">
            <v>22.35</v>
          </cell>
        </row>
        <row r="17741">
          <cell r="M17741">
            <v>88629</v>
          </cell>
          <cell r="N17741" t="str">
            <v>ARGAMASSA TRAÇO 1:3 (EM VOLUME DE CIMENTO E AREIA MÉDIA ÚMIDA), PREPARO MANUAL. AF_08/2019</v>
          </cell>
          <cell r="O17741" t="str">
            <v>M3</v>
          </cell>
          <cell r="P17741" t="str">
            <v>COLETADO</v>
          </cell>
          <cell r="Q17741">
            <v>8.9999999999999998E-4</v>
          </cell>
          <cell r="R17741">
            <v>591.34</v>
          </cell>
        </row>
        <row r="17742">
          <cell r="M17742" t="str">
            <v/>
          </cell>
          <cell r="N17742" t="str">
            <v/>
          </cell>
          <cell r="O17742" t="str">
            <v/>
          </cell>
          <cell r="P17742" t="str">
            <v/>
          </cell>
          <cell r="Q17742" t="str">
            <v/>
          </cell>
          <cell r="R17742" t="str">
            <v/>
          </cell>
        </row>
        <row r="17743">
          <cell r="M17743">
            <v>2556</v>
          </cell>
          <cell r="N17743" t="str">
            <v>CAIXA DE LUZ "4 X 2" EM ACO ESMALTADA</v>
          </cell>
          <cell r="O17743" t="str">
            <v>UN</v>
          </cell>
          <cell r="P17743" t="str">
            <v>COEFICIENTE DE REPRESENTATIVIDADE</v>
          </cell>
          <cell r="Q17743">
            <v>1</v>
          </cell>
          <cell r="R17743">
            <v>1.71</v>
          </cell>
        </row>
        <row r="17744">
          <cell r="M17744">
            <v>88247</v>
          </cell>
          <cell r="N17744" t="str">
            <v>AUXILIAR DE ELETRICISTA COM ENCARGOS COMPLEMENTARES</v>
          </cell>
          <cell r="O17744" t="str">
            <v>H</v>
          </cell>
          <cell r="P17744" t="str">
            <v>COEFICIENTE DE REPRESENTATIVIDADE</v>
          </cell>
          <cell r="Q17744">
            <v>0.14499999999999999</v>
          </cell>
          <cell r="R17744">
            <v>16.5</v>
          </cell>
        </row>
        <row r="17745">
          <cell r="M17745">
            <v>88264</v>
          </cell>
          <cell r="N17745" t="str">
            <v>ELETRICISTA COM ENCARGOS COMPLEMENTARES</v>
          </cell>
          <cell r="O17745" t="str">
            <v>H</v>
          </cell>
          <cell r="P17745" t="str">
            <v>COLETADO</v>
          </cell>
          <cell r="Q17745">
            <v>0.14499999999999999</v>
          </cell>
          <cell r="R17745">
            <v>22.35</v>
          </cell>
        </row>
        <row r="17746">
          <cell r="M17746">
            <v>88629</v>
          </cell>
          <cell r="N17746" t="str">
            <v>ARGAMASSA TRAÇO 1:3 (EM VOLUME DE CIMENTO E AREIA MÉDIA ÚMIDA), PREPARO MANUAL. AF_08/2019</v>
          </cell>
          <cell r="O17746" t="str">
            <v>M3</v>
          </cell>
          <cell r="P17746" t="str">
            <v>COLETADO</v>
          </cell>
          <cell r="Q17746">
            <v>8.9999999999999998E-4</v>
          </cell>
          <cell r="R17746">
            <v>591.34</v>
          </cell>
        </row>
        <row r="17747">
          <cell r="M17747" t="str">
            <v/>
          </cell>
          <cell r="N17747" t="str">
            <v/>
          </cell>
          <cell r="O17747" t="str">
            <v/>
          </cell>
          <cell r="P17747" t="str">
            <v/>
          </cell>
          <cell r="Q17747" t="str">
            <v/>
          </cell>
          <cell r="R17747" t="str">
            <v/>
          </cell>
        </row>
        <row r="17748">
          <cell r="M17748">
            <v>2557</v>
          </cell>
          <cell r="N17748" t="str">
            <v>CAIXA DE LUZ "4 X 4" EM ACO ESMALTADA</v>
          </cell>
          <cell r="O17748" t="str">
            <v>UN</v>
          </cell>
          <cell r="P17748" t="str">
            <v>COEFICIENTE DE REPRESENTATIVIDADE</v>
          </cell>
          <cell r="Q17748">
            <v>1</v>
          </cell>
          <cell r="R17748">
            <v>3.61</v>
          </cell>
        </row>
        <row r="17749">
          <cell r="M17749">
            <v>88247</v>
          </cell>
          <cell r="N17749" t="str">
            <v>AUXILIAR DE ELETRICISTA COM ENCARGOS COMPLEMENTARES</v>
          </cell>
          <cell r="O17749" t="str">
            <v>H</v>
          </cell>
          <cell r="P17749" t="str">
            <v>COEFICIENTE DE REPRESENTATIVIDADE</v>
          </cell>
          <cell r="Q17749">
            <v>0.59599999999999997</v>
          </cell>
          <cell r="R17749">
            <v>16.5</v>
          </cell>
        </row>
        <row r="17750">
          <cell r="M17750">
            <v>88264</v>
          </cell>
          <cell r="N17750" t="str">
            <v>ELETRICISTA COM ENCARGOS COMPLEMENTARES</v>
          </cell>
          <cell r="O17750" t="str">
            <v>H</v>
          </cell>
          <cell r="P17750" t="str">
            <v>COLETADO</v>
          </cell>
          <cell r="Q17750">
            <v>0.59599999999999997</v>
          </cell>
          <cell r="R17750">
            <v>22.35</v>
          </cell>
        </row>
        <row r="17751">
          <cell r="M17751">
            <v>88629</v>
          </cell>
          <cell r="N17751" t="str">
            <v>ARGAMASSA TRAÇO 1:3 (EM VOLUME DE CIMENTO E AREIA MÉDIA ÚMIDA), PREPARO MANUAL. AF_08/2019</v>
          </cell>
          <cell r="O17751" t="str">
            <v>M3</v>
          </cell>
          <cell r="P17751" t="str">
            <v>COLETADO</v>
          </cell>
          <cell r="Q17751">
            <v>1.1999999999999999E-3</v>
          </cell>
          <cell r="R17751">
            <v>591.34</v>
          </cell>
        </row>
        <row r="17752">
          <cell r="M17752" t="str">
            <v/>
          </cell>
          <cell r="N17752" t="str">
            <v/>
          </cell>
          <cell r="O17752" t="str">
            <v/>
          </cell>
          <cell r="P17752" t="str">
            <v/>
          </cell>
          <cell r="Q17752" t="str">
            <v/>
          </cell>
          <cell r="R17752" t="str">
            <v/>
          </cell>
        </row>
        <row r="17753">
          <cell r="M17753">
            <v>2557</v>
          </cell>
          <cell r="N17753" t="str">
            <v>CAIXA DE LUZ "4 X 4" EM ACO ESMALTADA</v>
          </cell>
          <cell r="O17753" t="str">
            <v>UN</v>
          </cell>
          <cell r="P17753" t="str">
            <v>COEFICIENTE DE REPRESENTATIVIDADE</v>
          </cell>
          <cell r="Q17753">
            <v>1</v>
          </cell>
          <cell r="R17753">
            <v>3.61</v>
          </cell>
        </row>
        <row r="17754">
          <cell r="M17754">
            <v>88247</v>
          </cell>
          <cell r="N17754" t="str">
            <v>AUXILIAR DE ELETRICISTA COM ENCARGOS COMPLEMENTARES</v>
          </cell>
          <cell r="O17754" t="str">
            <v>H</v>
          </cell>
          <cell r="P17754" t="str">
            <v>COEFICIENTE DE REPRESENTATIVIDADE</v>
          </cell>
          <cell r="Q17754">
            <v>0.28299999999999997</v>
          </cell>
          <cell r="R17754">
            <v>16.5</v>
          </cell>
        </row>
        <row r="17755">
          <cell r="M17755">
            <v>88264</v>
          </cell>
          <cell r="N17755" t="str">
            <v>ELETRICISTA COM ENCARGOS COMPLEMENTARES</v>
          </cell>
          <cell r="O17755" t="str">
            <v>H</v>
          </cell>
          <cell r="P17755" t="str">
            <v>COLETADO</v>
          </cell>
          <cell r="Q17755">
            <v>0.28299999999999997</v>
          </cell>
          <cell r="R17755">
            <v>22.35</v>
          </cell>
        </row>
        <row r="17756">
          <cell r="M17756">
            <v>88629</v>
          </cell>
          <cell r="N17756" t="str">
            <v>ARGAMASSA TRAÇO 1:3 (EM VOLUME DE CIMENTO E AREIA MÉDIA ÚMIDA), PREPARO MANUAL. AF_08/2019</v>
          </cell>
          <cell r="O17756" t="str">
            <v>M3</v>
          </cell>
          <cell r="P17756" t="str">
            <v>COLETADO</v>
          </cell>
          <cell r="Q17756">
            <v>1.1999999999999999E-3</v>
          </cell>
          <cell r="R17756">
            <v>591.34</v>
          </cell>
        </row>
        <row r="17757">
          <cell r="M17757" t="str">
            <v/>
          </cell>
          <cell r="N17757" t="str">
            <v/>
          </cell>
          <cell r="O17757" t="str">
            <v/>
          </cell>
          <cell r="P17757" t="str">
            <v/>
          </cell>
          <cell r="Q17757" t="str">
            <v/>
          </cell>
          <cell r="R17757" t="str">
            <v/>
          </cell>
        </row>
        <row r="17758">
          <cell r="M17758">
            <v>2557</v>
          </cell>
          <cell r="N17758" t="str">
            <v>CAIXA DE LUZ "4 X 4" EM ACO ESMALTADA</v>
          </cell>
          <cell r="O17758" t="str">
            <v>UN</v>
          </cell>
          <cell r="P17758" t="str">
            <v>COEFICIENTE DE REPRESENTATIVIDADE</v>
          </cell>
          <cell r="Q17758">
            <v>1</v>
          </cell>
          <cell r="R17758">
            <v>3.61</v>
          </cell>
        </row>
        <row r="17759">
          <cell r="M17759">
            <v>88247</v>
          </cell>
          <cell r="N17759" t="str">
            <v>AUXILIAR DE ELETRICISTA COM ENCARGOS COMPLEMENTARES</v>
          </cell>
          <cell r="O17759" t="str">
            <v>H</v>
          </cell>
          <cell r="P17759" t="str">
            <v>COEFICIENTE DE REPRESENTATIVIDADE</v>
          </cell>
          <cell r="Q17759">
            <v>0.16600000000000001</v>
          </cell>
          <cell r="R17759">
            <v>16.5</v>
          </cell>
        </row>
        <row r="17760">
          <cell r="M17760">
            <v>88264</v>
          </cell>
          <cell r="N17760" t="str">
            <v>ELETRICISTA COM ENCARGOS COMPLEMENTARES</v>
          </cell>
          <cell r="O17760" t="str">
            <v>H</v>
          </cell>
          <cell r="P17760" t="str">
            <v>COLETADO</v>
          </cell>
          <cell r="Q17760">
            <v>0.16600000000000001</v>
          </cell>
          <cell r="R17760">
            <v>22.35</v>
          </cell>
        </row>
        <row r="17761">
          <cell r="M17761">
            <v>88629</v>
          </cell>
          <cell r="N17761" t="str">
            <v>ARGAMASSA TRAÇO 1:3 (EM VOLUME DE CIMENTO E AREIA MÉDIA ÚMIDA), PREPARO MANUAL. AF_08/2019</v>
          </cell>
          <cell r="O17761" t="str">
            <v>M3</v>
          </cell>
          <cell r="P17761" t="str">
            <v>COLETADO</v>
          </cell>
          <cell r="Q17761">
            <v>1.1999999999999999E-3</v>
          </cell>
          <cell r="R17761">
            <v>591.34</v>
          </cell>
        </row>
        <row r="17762">
          <cell r="M17762" t="str">
            <v/>
          </cell>
          <cell r="N17762" t="str">
            <v/>
          </cell>
          <cell r="O17762" t="str">
            <v/>
          </cell>
          <cell r="P17762" t="str">
            <v/>
          </cell>
          <cell r="Q17762" t="str">
            <v/>
          </cell>
          <cell r="R17762" t="str">
            <v/>
          </cell>
        </row>
        <row r="17763">
          <cell r="M17763">
            <v>11950</v>
          </cell>
          <cell r="N17763" t="str">
            <v>BUCHA DE NYLON SEM ABA S6, COM PARAFUSO DE 4,20 X 40 MM EM ACO ZINCADO COM ROSCA SOBERBA, CABECA CHATA E FENDA PHILLIPS</v>
          </cell>
          <cell r="O17763" t="str">
            <v>UN</v>
          </cell>
          <cell r="P17763" t="str">
            <v>COEFICIENTE DE REPRESENTATIVIDADE</v>
          </cell>
          <cell r="Q17763">
            <v>2</v>
          </cell>
          <cell r="R17763">
            <v>0.2</v>
          </cell>
        </row>
        <row r="17764">
          <cell r="M17764">
            <v>14053</v>
          </cell>
          <cell r="N17764" t="str">
            <v>CONDULETE DE ALUMINIO TIPO B, PARA ELETRODUTO ROSCAVEL DE 3/4", COM TAMPA CEGA</v>
          </cell>
          <cell r="O17764" t="str">
            <v>UN</v>
          </cell>
          <cell r="P17764" t="str">
            <v>COEFICIENTE DE REPRESENTATIVIDADE</v>
          </cell>
          <cell r="Q17764">
            <v>1</v>
          </cell>
          <cell r="R17764">
            <v>12.03</v>
          </cell>
        </row>
        <row r="17765">
          <cell r="M17765">
            <v>88247</v>
          </cell>
          <cell r="N17765" t="str">
            <v>AUXILIAR DE ELETRICISTA COM ENCARGOS COMPLEMENTARES</v>
          </cell>
          <cell r="O17765" t="str">
            <v>H</v>
          </cell>
          <cell r="P17765" t="str">
            <v>COEFICIENTE DE REPRESENTATIVIDADE</v>
          </cell>
          <cell r="Q17765">
            <v>0.34339999999999998</v>
          </cell>
          <cell r="R17765">
            <v>16.5</v>
          </cell>
        </row>
        <row r="17766">
          <cell r="M17766">
            <v>88264</v>
          </cell>
          <cell r="N17766" t="str">
            <v>ELETRICISTA COM ENCARGOS COMPLEMENTARES</v>
          </cell>
          <cell r="O17766" t="str">
            <v>H</v>
          </cell>
          <cell r="P17766" t="str">
            <v>COLETADO</v>
          </cell>
          <cell r="Q17766">
            <v>0.34339999999999998</v>
          </cell>
          <cell r="R17766">
            <v>22.35</v>
          </cell>
        </row>
        <row r="17767">
          <cell r="M17767" t="str">
            <v/>
          </cell>
          <cell r="N17767" t="str">
            <v/>
          </cell>
          <cell r="O17767" t="str">
            <v/>
          </cell>
          <cell r="P17767" t="str">
            <v/>
          </cell>
          <cell r="Q17767" t="str">
            <v/>
          </cell>
          <cell r="R17767" t="str">
            <v/>
          </cell>
        </row>
        <row r="17768">
          <cell r="M17768">
            <v>2559</v>
          </cell>
          <cell r="N17768" t="str">
            <v>CONDULETE DE ALUMINIO TIPO C, PARA ELETRODUTO ROSCAVEL DE 3/4", COM TAMPA CEGA</v>
          </cell>
          <cell r="O17768" t="str">
            <v>UN</v>
          </cell>
          <cell r="P17768" t="str">
            <v>COLETADO</v>
          </cell>
          <cell r="Q17768">
            <v>1</v>
          </cell>
          <cell r="R17768">
            <v>12.75</v>
          </cell>
        </row>
        <row r="17769">
          <cell r="M17769">
            <v>11950</v>
          </cell>
          <cell r="N17769" t="str">
            <v>BUCHA DE NYLON SEM ABA S6, COM PARAFUSO DE 4,20 X 40 MM EM ACO ZINCADO COM ROSCA SOBERBA, CABECA CHATA E FENDA PHILLIPS</v>
          </cell>
          <cell r="O17769" t="str">
            <v>UN</v>
          </cell>
          <cell r="P17769" t="str">
            <v>COEFICIENTE DE REPRESENTATIVIDADE</v>
          </cell>
          <cell r="Q17769">
            <v>2</v>
          </cell>
          <cell r="R17769">
            <v>0.2</v>
          </cell>
        </row>
        <row r="17770">
          <cell r="M17770">
            <v>88247</v>
          </cell>
          <cell r="N17770" t="str">
            <v>AUXILIAR DE ELETRICISTA COM ENCARGOS COMPLEMENTARES</v>
          </cell>
          <cell r="O17770" t="str">
            <v>H</v>
          </cell>
          <cell r="P17770" t="str">
            <v>COEFICIENTE DE REPRESENTATIVIDADE</v>
          </cell>
          <cell r="Q17770">
            <v>0.34339999999999998</v>
          </cell>
          <cell r="R17770">
            <v>16.5</v>
          </cell>
        </row>
        <row r="17771">
          <cell r="M17771">
            <v>88264</v>
          </cell>
          <cell r="N17771" t="str">
            <v>ELETRICISTA COM ENCARGOS COMPLEMENTARES</v>
          </cell>
          <cell r="O17771" t="str">
            <v>H</v>
          </cell>
          <cell r="P17771" t="str">
            <v>COLETADO</v>
          </cell>
          <cell r="Q17771">
            <v>0.34339999999999998</v>
          </cell>
          <cell r="R17771">
            <v>22.35</v>
          </cell>
        </row>
        <row r="17772">
          <cell r="M17772" t="str">
            <v/>
          </cell>
          <cell r="N17772" t="str">
            <v/>
          </cell>
          <cell r="O17772" t="str">
            <v/>
          </cell>
          <cell r="P17772" t="str">
            <v/>
          </cell>
          <cell r="Q17772" t="str">
            <v/>
          </cell>
          <cell r="R17772" t="str">
            <v/>
          </cell>
        </row>
        <row r="17773">
          <cell r="M17773">
            <v>2565</v>
          </cell>
          <cell r="N17773" t="str">
            <v>CONDULETE DE ALUMINIO TIPO E, PARA ELETRODUTO ROSCAVEL DE 3/4", COM TAMPA CEGA</v>
          </cell>
          <cell r="O17773" t="str">
            <v>UN</v>
          </cell>
          <cell r="P17773" t="str">
            <v>COEFICIENTE DE REPRESENTATIVIDADE</v>
          </cell>
          <cell r="Q17773">
            <v>1</v>
          </cell>
          <cell r="R17773">
            <v>10.33</v>
          </cell>
        </row>
        <row r="17774">
          <cell r="M17774">
            <v>11950</v>
          </cell>
          <cell r="N17774" t="str">
            <v>BUCHA DE NYLON SEM ABA S6, COM PARAFUSO DE 4,20 X 40 MM EM ACO ZINCADO COM ROSCA SOBERBA, CABECA CHATA E FENDA PHILLIPS</v>
          </cell>
          <cell r="O17774" t="str">
            <v>UN</v>
          </cell>
          <cell r="P17774" t="str">
            <v>COEFICIENTE DE REPRESENTATIVIDADE</v>
          </cell>
          <cell r="Q17774">
            <v>2</v>
          </cell>
          <cell r="R17774">
            <v>0.2</v>
          </cell>
        </row>
        <row r="17775">
          <cell r="M17775">
            <v>88247</v>
          </cell>
          <cell r="N17775" t="str">
            <v>AUXILIAR DE ELETRICISTA COM ENCARGOS COMPLEMENTARES</v>
          </cell>
          <cell r="O17775" t="str">
            <v>H</v>
          </cell>
          <cell r="P17775" t="str">
            <v>COEFICIENTE DE REPRESENTATIVIDADE</v>
          </cell>
          <cell r="Q17775">
            <v>0.34339999999999998</v>
          </cell>
          <cell r="R17775">
            <v>16.5</v>
          </cell>
        </row>
        <row r="17776">
          <cell r="M17776">
            <v>88264</v>
          </cell>
          <cell r="N17776" t="str">
            <v>ELETRICISTA COM ENCARGOS COMPLEMENTARES</v>
          </cell>
          <cell r="O17776" t="str">
            <v>H</v>
          </cell>
          <cell r="P17776" t="str">
            <v>COLETADO</v>
          </cell>
          <cell r="Q17776">
            <v>0.34339999999999998</v>
          </cell>
          <cell r="R17776">
            <v>22.35</v>
          </cell>
        </row>
        <row r="17777">
          <cell r="M17777" t="str">
            <v/>
          </cell>
          <cell r="N17777" t="str">
            <v/>
          </cell>
          <cell r="O17777" t="str">
            <v/>
          </cell>
          <cell r="P17777" t="str">
            <v/>
          </cell>
          <cell r="Q17777" t="str">
            <v/>
          </cell>
          <cell r="R17777" t="str">
            <v/>
          </cell>
        </row>
        <row r="17778">
          <cell r="M17778">
            <v>11950</v>
          </cell>
          <cell r="N17778" t="str">
            <v>BUCHA DE NYLON SEM ABA S6, COM PARAFUSO DE 4,20 X 40 MM EM ACO ZINCADO COM ROSCA SOBERBA, CABECA CHATA E FENDA PHILLIPS</v>
          </cell>
          <cell r="O17778" t="str">
            <v>UN</v>
          </cell>
          <cell r="P17778" t="str">
            <v>COEFICIENTE DE REPRESENTATIVIDADE</v>
          </cell>
          <cell r="Q17778">
            <v>2</v>
          </cell>
          <cell r="R17778">
            <v>0.2</v>
          </cell>
        </row>
        <row r="17779">
          <cell r="M17779">
            <v>14054</v>
          </cell>
          <cell r="N17779" t="str">
            <v>CONDULETE DE ALUMINIO TIPO B, PARA ELETRODUTO ROSCAVEL DE 1", COM TAMPA CEGA</v>
          </cell>
          <cell r="O17779" t="str">
            <v>UN</v>
          </cell>
          <cell r="P17779" t="str">
            <v>COEFICIENTE DE REPRESENTATIVIDADE</v>
          </cell>
          <cell r="Q17779">
            <v>1</v>
          </cell>
          <cell r="R17779">
            <v>15.4</v>
          </cell>
        </row>
        <row r="17780">
          <cell r="M17780">
            <v>88247</v>
          </cell>
          <cell r="N17780" t="str">
            <v>AUXILIAR DE ELETRICISTA COM ENCARGOS COMPLEMENTARES</v>
          </cell>
          <cell r="O17780" t="str">
            <v>H</v>
          </cell>
          <cell r="P17780" t="str">
            <v>COEFICIENTE DE REPRESENTATIVIDADE</v>
          </cell>
          <cell r="Q17780">
            <v>0.35699999999999998</v>
          </cell>
          <cell r="R17780">
            <v>16.5</v>
          </cell>
        </row>
        <row r="17781">
          <cell r="M17781">
            <v>88264</v>
          </cell>
          <cell r="N17781" t="str">
            <v>ELETRICISTA COM ENCARGOS COMPLEMENTARES</v>
          </cell>
          <cell r="O17781" t="str">
            <v>H</v>
          </cell>
          <cell r="P17781" t="str">
            <v>COLETADO</v>
          </cell>
          <cell r="Q17781">
            <v>0.35699999999999998</v>
          </cell>
          <cell r="R17781">
            <v>22.35</v>
          </cell>
        </row>
        <row r="17782">
          <cell r="M17782" t="str">
            <v/>
          </cell>
          <cell r="N17782" t="str">
            <v/>
          </cell>
          <cell r="O17782" t="str">
            <v/>
          </cell>
          <cell r="P17782" t="str">
            <v/>
          </cell>
          <cell r="Q17782" t="str">
            <v/>
          </cell>
          <cell r="R17782" t="str">
            <v/>
          </cell>
        </row>
        <row r="17783">
          <cell r="M17783">
            <v>2560</v>
          </cell>
          <cell r="N17783" t="str">
            <v>CONDULETE DE ALUMINIO TIPO C, PARA ELETRODUTO ROSCAVEL DE 1", COM TAMPA CEGA</v>
          </cell>
          <cell r="O17783" t="str">
            <v>UN</v>
          </cell>
          <cell r="P17783" t="str">
            <v>COEFICIENTE DE REPRESENTATIVIDADE</v>
          </cell>
          <cell r="Q17783">
            <v>1</v>
          </cell>
          <cell r="R17783">
            <v>15.94</v>
          </cell>
        </row>
        <row r="17784">
          <cell r="M17784">
            <v>11950</v>
          </cell>
          <cell r="N17784" t="str">
            <v>BUCHA DE NYLON SEM ABA S6, COM PARAFUSO DE 4,20 X 40 MM EM ACO ZINCADO COM ROSCA SOBERBA, CABECA CHATA E FENDA PHILLIPS</v>
          </cell>
          <cell r="O17784" t="str">
            <v>UN</v>
          </cell>
          <cell r="P17784" t="str">
            <v>COEFICIENTE DE REPRESENTATIVIDADE</v>
          </cell>
          <cell r="Q17784">
            <v>2</v>
          </cell>
          <cell r="R17784">
            <v>0.2</v>
          </cell>
        </row>
        <row r="17785">
          <cell r="M17785">
            <v>88247</v>
          </cell>
          <cell r="N17785" t="str">
            <v>AUXILIAR DE ELETRICISTA COM ENCARGOS COMPLEMENTARES</v>
          </cell>
          <cell r="O17785" t="str">
            <v>H</v>
          </cell>
          <cell r="P17785" t="str">
            <v>COEFICIENTE DE REPRESENTATIVIDADE</v>
          </cell>
          <cell r="Q17785">
            <v>0.35699999999999998</v>
          </cell>
          <cell r="R17785">
            <v>16.5</v>
          </cell>
        </row>
        <row r="17786">
          <cell r="M17786">
            <v>88264</v>
          </cell>
          <cell r="N17786" t="str">
            <v>ELETRICISTA COM ENCARGOS COMPLEMENTARES</v>
          </cell>
          <cell r="O17786" t="str">
            <v>H</v>
          </cell>
          <cell r="P17786" t="str">
            <v>COLETADO</v>
          </cell>
          <cell r="Q17786">
            <v>0.35699999999999998</v>
          </cell>
          <cell r="R17786">
            <v>22.35</v>
          </cell>
        </row>
        <row r="17787">
          <cell r="M17787" t="str">
            <v/>
          </cell>
          <cell r="N17787" t="str">
            <v/>
          </cell>
          <cell r="O17787" t="str">
            <v/>
          </cell>
          <cell r="P17787" t="str">
            <v/>
          </cell>
          <cell r="Q17787" t="str">
            <v/>
          </cell>
          <cell r="R17787" t="str">
            <v/>
          </cell>
        </row>
        <row r="17788">
          <cell r="M17788">
            <v>2590</v>
          </cell>
          <cell r="N17788" t="str">
            <v>CONDULETE DE ALUMINIO TIPO E, PARA ELETRODUTO ROSCAVEL DE 1", COM TAMPA CEGA</v>
          </cell>
          <cell r="O17788" t="str">
            <v>UN</v>
          </cell>
          <cell r="P17788" t="str">
            <v>COEFICIENTE DE REPRESENTATIVIDADE</v>
          </cell>
          <cell r="Q17788">
            <v>1</v>
          </cell>
          <cell r="R17788">
            <v>17.350000000000001</v>
          </cell>
        </row>
        <row r="17789">
          <cell r="M17789">
            <v>11950</v>
          </cell>
          <cell r="N17789" t="str">
            <v>BUCHA DE NYLON SEM ABA S6, COM PARAFUSO DE 4,20 X 40 MM EM ACO ZINCADO COM ROSCA SOBERBA, CABECA CHATA E FENDA PHILLIPS</v>
          </cell>
          <cell r="O17789" t="str">
            <v>UN</v>
          </cell>
          <cell r="P17789" t="str">
            <v>COEFICIENTE DE REPRESENTATIVIDADE</v>
          </cell>
          <cell r="Q17789">
            <v>2</v>
          </cell>
          <cell r="R17789">
            <v>0.2</v>
          </cell>
        </row>
        <row r="17790">
          <cell r="M17790">
            <v>88247</v>
          </cell>
          <cell r="N17790" t="str">
            <v>AUXILIAR DE ELETRICISTA COM ENCARGOS COMPLEMENTARES</v>
          </cell>
          <cell r="O17790" t="str">
            <v>H</v>
          </cell>
          <cell r="P17790" t="str">
            <v>COEFICIENTE DE REPRESENTATIVIDADE</v>
          </cell>
          <cell r="Q17790">
            <v>0.35699999999999998</v>
          </cell>
          <cell r="R17790">
            <v>16.5</v>
          </cell>
        </row>
        <row r="17791">
          <cell r="M17791">
            <v>88264</v>
          </cell>
          <cell r="N17791" t="str">
            <v>ELETRICISTA COM ENCARGOS COMPLEMENTARES</v>
          </cell>
          <cell r="O17791" t="str">
            <v>H</v>
          </cell>
          <cell r="P17791" t="str">
            <v>COLETADO</v>
          </cell>
          <cell r="Q17791">
            <v>0.35699999999999998</v>
          </cell>
          <cell r="R17791">
            <v>22.35</v>
          </cell>
        </row>
        <row r="17792">
          <cell r="M17792" t="str">
            <v/>
          </cell>
          <cell r="N17792" t="str">
            <v/>
          </cell>
          <cell r="O17792" t="str">
            <v/>
          </cell>
          <cell r="P17792" t="str">
            <v/>
          </cell>
          <cell r="Q17792" t="str">
            <v/>
          </cell>
          <cell r="R17792" t="str">
            <v/>
          </cell>
        </row>
        <row r="17793">
          <cell r="M17793">
            <v>2566</v>
          </cell>
          <cell r="N17793" t="str">
            <v>CONDULETE DE ALUMINIO TIPO E, PARA ELETRODUTO ROSCAVEL DE 1  1/4", COM TAMPA CEGA</v>
          </cell>
          <cell r="O17793" t="str">
            <v>UN</v>
          </cell>
          <cell r="P17793" t="str">
            <v>COEFICIENTE DE REPRESENTATIVIDADE</v>
          </cell>
          <cell r="Q17793">
            <v>1</v>
          </cell>
          <cell r="R17793">
            <v>21.27</v>
          </cell>
        </row>
        <row r="17794">
          <cell r="M17794">
            <v>11950</v>
          </cell>
          <cell r="N17794" t="str">
            <v>BUCHA DE NYLON SEM ABA S6, COM PARAFUSO DE 4,20 X 40 MM EM ACO ZINCADO COM ROSCA SOBERBA, CABECA CHATA E FENDA PHILLIPS</v>
          </cell>
          <cell r="O17794" t="str">
            <v>UN</v>
          </cell>
          <cell r="P17794" t="str">
            <v>COEFICIENTE DE REPRESENTATIVIDADE</v>
          </cell>
          <cell r="Q17794">
            <v>2</v>
          </cell>
          <cell r="R17794">
            <v>0.2</v>
          </cell>
        </row>
        <row r="17795">
          <cell r="M17795">
            <v>88247</v>
          </cell>
          <cell r="N17795" t="str">
            <v>AUXILIAR DE ELETRICISTA COM ENCARGOS COMPLEMENTARES</v>
          </cell>
          <cell r="O17795" t="str">
            <v>H</v>
          </cell>
          <cell r="P17795" t="str">
            <v>COEFICIENTE DE REPRESENTATIVIDADE</v>
          </cell>
          <cell r="Q17795">
            <v>0.37619999999999998</v>
          </cell>
          <cell r="R17795">
            <v>16.5</v>
          </cell>
        </row>
        <row r="17796">
          <cell r="M17796">
            <v>88264</v>
          </cell>
          <cell r="N17796" t="str">
            <v>ELETRICISTA COM ENCARGOS COMPLEMENTARES</v>
          </cell>
          <cell r="O17796" t="str">
            <v>H</v>
          </cell>
          <cell r="P17796" t="str">
            <v>COLETADO</v>
          </cell>
          <cell r="Q17796">
            <v>0.37619999999999998</v>
          </cell>
          <cell r="R17796">
            <v>22.35</v>
          </cell>
        </row>
        <row r="17797">
          <cell r="M17797" t="str">
            <v/>
          </cell>
          <cell r="N17797" t="str">
            <v/>
          </cell>
          <cell r="O17797" t="str">
            <v/>
          </cell>
          <cell r="P17797" t="str">
            <v/>
          </cell>
          <cell r="Q17797" t="str">
            <v/>
          </cell>
          <cell r="R17797" t="str">
            <v/>
          </cell>
        </row>
        <row r="17798">
          <cell r="M17798">
            <v>2593</v>
          </cell>
          <cell r="N17798" t="str">
            <v>CONDULETE DE ALUMINIO TIPO LR, PARA ELETRODUTO ROSCAVEL DE 3/4", COM TAMPA CEGA</v>
          </cell>
          <cell r="O17798" t="str">
            <v>UN</v>
          </cell>
          <cell r="P17798" t="str">
            <v>COEFICIENTE DE REPRESENTATIVIDADE</v>
          </cell>
          <cell r="Q17798">
            <v>1</v>
          </cell>
          <cell r="R17798">
            <v>10.67</v>
          </cell>
        </row>
        <row r="17799">
          <cell r="M17799">
            <v>11950</v>
          </cell>
          <cell r="N17799" t="str">
            <v>BUCHA DE NYLON SEM ABA S6, COM PARAFUSO DE 4,20 X 40 MM EM ACO ZINCADO COM ROSCA SOBERBA, CABECA CHATA E FENDA PHILLIPS</v>
          </cell>
          <cell r="O17799" t="str">
            <v>UN</v>
          </cell>
          <cell r="P17799" t="str">
            <v>COEFICIENTE DE REPRESENTATIVIDADE</v>
          </cell>
          <cell r="Q17799">
            <v>2</v>
          </cell>
          <cell r="R17799">
            <v>0.2</v>
          </cell>
        </row>
        <row r="17800">
          <cell r="M17800">
            <v>88247</v>
          </cell>
          <cell r="N17800" t="str">
            <v>AUXILIAR DE ELETRICISTA COM ENCARGOS COMPLEMENTARES</v>
          </cell>
          <cell r="O17800" t="str">
            <v>H</v>
          </cell>
          <cell r="P17800" t="str">
            <v>COEFICIENTE DE REPRESENTATIVIDADE</v>
          </cell>
          <cell r="Q17800">
            <v>0.37690000000000001</v>
          </cell>
          <cell r="R17800">
            <v>16.5</v>
          </cell>
        </row>
        <row r="17801">
          <cell r="M17801">
            <v>88264</v>
          </cell>
          <cell r="N17801" t="str">
            <v>ELETRICISTA COM ENCARGOS COMPLEMENTARES</v>
          </cell>
          <cell r="O17801" t="str">
            <v>H</v>
          </cell>
          <cell r="P17801" t="str">
            <v>COLETADO</v>
          </cell>
          <cell r="Q17801">
            <v>0.37690000000000001</v>
          </cell>
          <cell r="R17801">
            <v>22.35</v>
          </cell>
        </row>
        <row r="17802">
          <cell r="M17802" t="str">
            <v/>
          </cell>
          <cell r="N17802" t="str">
            <v/>
          </cell>
          <cell r="O17802" t="str">
            <v/>
          </cell>
          <cell r="P17802" t="str">
            <v/>
          </cell>
          <cell r="Q17802" t="str">
            <v/>
          </cell>
          <cell r="R17802" t="str">
            <v/>
          </cell>
        </row>
        <row r="17803">
          <cell r="M17803">
            <v>2570</v>
          </cell>
          <cell r="N17803" t="str">
            <v>CONDULETE DE ALUMINIO TIPO LR, PARA ELETRODUTO ROSCAVEL DE 1", COM TAMPA CEGA</v>
          </cell>
          <cell r="O17803" t="str">
            <v>UN</v>
          </cell>
          <cell r="P17803" t="str">
            <v>COEFICIENTE DE REPRESENTATIVIDADE</v>
          </cell>
          <cell r="Q17803">
            <v>1</v>
          </cell>
          <cell r="R17803">
            <v>16.77</v>
          </cell>
        </row>
        <row r="17804">
          <cell r="M17804">
            <v>11950</v>
          </cell>
          <cell r="N17804" t="str">
            <v>BUCHA DE NYLON SEM ABA S6, COM PARAFUSO DE 4,20 X 40 MM EM ACO ZINCADO COM ROSCA SOBERBA, CABECA CHATA E FENDA PHILLIPS</v>
          </cell>
          <cell r="O17804" t="str">
            <v>UN</v>
          </cell>
          <cell r="P17804" t="str">
            <v>COEFICIENTE DE REPRESENTATIVIDADE</v>
          </cell>
          <cell r="Q17804">
            <v>2</v>
          </cell>
          <cell r="R17804">
            <v>0.2</v>
          </cell>
        </row>
        <row r="17805">
          <cell r="M17805">
            <v>88247</v>
          </cell>
          <cell r="N17805" t="str">
            <v>AUXILIAR DE ELETRICISTA COM ENCARGOS COMPLEMENTARES</v>
          </cell>
          <cell r="O17805" t="str">
            <v>H</v>
          </cell>
          <cell r="P17805" t="str">
            <v>COEFICIENTE DE REPRESENTATIVIDADE</v>
          </cell>
          <cell r="Q17805">
            <v>0.39779999999999999</v>
          </cell>
          <cell r="R17805">
            <v>16.5</v>
          </cell>
        </row>
        <row r="17806">
          <cell r="M17806">
            <v>88264</v>
          </cell>
          <cell r="N17806" t="str">
            <v>ELETRICISTA COM ENCARGOS COMPLEMENTARES</v>
          </cell>
          <cell r="O17806" t="str">
            <v>H</v>
          </cell>
          <cell r="P17806" t="str">
            <v>COLETADO</v>
          </cell>
          <cell r="Q17806">
            <v>0.39779999999999999</v>
          </cell>
          <cell r="R17806">
            <v>22.35</v>
          </cell>
        </row>
        <row r="17807">
          <cell r="M17807" t="str">
            <v/>
          </cell>
          <cell r="N17807" t="str">
            <v/>
          </cell>
          <cell r="O17807" t="str">
            <v/>
          </cell>
          <cell r="P17807" t="str">
            <v/>
          </cell>
          <cell r="Q17807" t="str">
            <v/>
          </cell>
          <cell r="R17807" t="str">
            <v/>
          </cell>
        </row>
        <row r="17808">
          <cell r="M17808">
            <v>2588</v>
          </cell>
          <cell r="N17808" t="str">
            <v>CONDULETE DE ALUMINIO TIPO LR, PARA ELETRODUTO ROSCAVEL DE 1 1/4", COM TAMPA CEGA</v>
          </cell>
          <cell r="O17808" t="str">
            <v>UN</v>
          </cell>
          <cell r="P17808" t="str">
            <v>COEFICIENTE DE REPRESENTATIVIDADE</v>
          </cell>
          <cell r="Q17808">
            <v>1</v>
          </cell>
          <cell r="R17808">
            <v>25.97</v>
          </cell>
        </row>
        <row r="17809">
          <cell r="M17809">
            <v>11950</v>
          </cell>
          <cell r="N17809" t="str">
            <v>BUCHA DE NYLON SEM ABA S6, COM PARAFUSO DE 4,20 X 40 MM EM ACO ZINCADO COM ROSCA SOBERBA, CABECA CHATA E FENDA PHILLIPS</v>
          </cell>
          <cell r="O17809" t="str">
            <v>UN</v>
          </cell>
          <cell r="P17809" t="str">
            <v>COEFICIENTE DE REPRESENTATIVIDADE</v>
          </cell>
          <cell r="Q17809">
            <v>2</v>
          </cell>
          <cell r="R17809">
            <v>0.2</v>
          </cell>
        </row>
        <row r="17810">
          <cell r="M17810">
            <v>88247</v>
          </cell>
          <cell r="N17810" t="str">
            <v>AUXILIAR DE ELETRICISTA COM ENCARGOS COMPLEMENTARES</v>
          </cell>
          <cell r="O17810" t="str">
            <v>H</v>
          </cell>
          <cell r="P17810" t="str">
            <v>COEFICIENTE DE REPRESENTATIVIDADE</v>
          </cell>
          <cell r="Q17810">
            <v>0.42709999999999998</v>
          </cell>
          <cell r="R17810">
            <v>16.5</v>
          </cell>
        </row>
        <row r="17811">
          <cell r="M17811">
            <v>88264</v>
          </cell>
          <cell r="N17811" t="str">
            <v>ELETRICISTA COM ENCARGOS COMPLEMENTARES</v>
          </cell>
          <cell r="O17811" t="str">
            <v>H</v>
          </cell>
          <cell r="P17811" t="str">
            <v>COLETADO</v>
          </cell>
          <cell r="Q17811">
            <v>0.42709999999999998</v>
          </cell>
          <cell r="R17811">
            <v>22.35</v>
          </cell>
        </row>
        <row r="17812">
          <cell r="M17812" t="str">
            <v/>
          </cell>
          <cell r="N17812" t="str">
            <v/>
          </cell>
          <cell r="O17812" t="str">
            <v/>
          </cell>
          <cell r="P17812" t="str">
            <v/>
          </cell>
          <cell r="Q17812" t="str">
            <v/>
          </cell>
          <cell r="R17812" t="str">
            <v/>
          </cell>
        </row>
        <row r="17813">
          <cell r="M17813">
            <v>2574</v>
          </cell>
          <cell r="N17813" t="str">
            <v>CONDULETE DE ALUMINIO TIPO T, PARA ELETRODUTO ROSCAVEL DE 3/4", COM TAMPA CEGA</v>
          </cell>
          <cell r="O17813" t="str">
            <v>UN</v>
          </cell>
          <cell r="P17813" t="str">
            <v>COEFICIENTE DE REPRESENTATIVIDADE</v>
          </cell>
          <cell r="Q17813">
            <v>1</v>
          </cell>
          <cell r="R17813">
            <v>12.31</v>
          </cell>
        </row>
        <row r="17814">
          <cell r="M17814">
            <v>11950</v>
          </cell>
          <cell r="N17814" t="str">
            <v>BUCHA DE NYLON SEM ABA S6, COM PARAFUSO DE 4,20 X 40 MM EM ACO ZINCADO COM ROSCA SOBERBA, CABECA CHATA E FENDA PHILLIPS</v>
          </cell>
          <cell r="O17814" t="str">
            <v>UN</v>
          </cell>
          <cell r="P17814" t="str">
            <v>COEFICIENTE DE REPRESENTATIVIDADE</v>
          </cell>
          <cell r="Q17814">
            <v>2</v>
          </cell>
          <cell r="R17814">
            <v>0.2</v>
          </cell>
        </row>
        <row r="17815">
          <cell r="M17815">
            <v>88247</v>
          </cell>
          <cell r="N17815" t="str">
            <v>AUXILIAR DE ELETRICISTA COM ENCARGOS COMPLEMENTARES</v>
          </cell>
          <cell r="O17815" t="str">
            <v>H</v>
          </cell>
          <cell r="P17815" t="str">
            <v>COEFICIENTE DE REPRESENTATIVIDADE</v>
          </cell>
          <cell r="Q17815">
            <v>0.43680000000000002</v>
          </cell>
          <cell r="R17815">
            <v>16.5</v>
          </cell>
        </row>
        <row r="17816">
          <cell r="M17816">
            <v>88264</v>
          </cell>
          <cell r="N17816" t="str">
            <v>ELETRICISTA COM ENCARGOS COMPLEMENTARES</v>
          </cell>
          <cell r="O17816" t="str">
            <v>H</v>
          </cell>
          <cell r="P17816" t="str">
            <v>COLETADO</v>
          </cell>
          <cell r="Q17816">
            <v>0.43680000000000002</v>
          </cell>
          <cell r="R17816">
            <v>22.35</v>
          </cell>
        </row>
        <row r="17817">
          <cell r="M17817" t="str">
            <v/>
          </cell>
          <cell r="N17817" t="str">
            <v/>
          </cell>
          <cell r="O17817" t="str">
            <v/>
          </cell>
          <cell r="P17817" t="str">
            <v/>
          </cell>
          <cell r="Q17817" t="str">
            <v/>
          </cell>
          <cell r="R17817" t="str">
            <v/>
          </cell>
        </row>
        <row r="17818">
          <cell r="M17818">
            <v>2586</v>
          </cell>
          <cell r="N17818" t="str">
            <v>CONDULETE DE ALUMINIO TIPO T, PARA ELETRODUTO ROSCAVEL DE 1", COM TAMPA CEGA</v>
          </cell>
          <cell r="O17818" t="str">
            <v>UN</v>
          </cell>
          <cell r="P17818" t="str">
            <v>COEFICIENTE DE REPRESENTATIVIDADE</v>
          </cell>
          <cell r="Q17818">
            <v>1</v>
          </cell>
          <cell r="R17818">
            <v>19.82</v>
          </cell>
        </row>
        <row r="17819">
          <cell r="M17819">
            <v>11950</v>
          </cell>
          <cell r="N17819" t="str">
            <v>BUCHA DE NYLON SEM ABA S6, COM PARAFUSO DE 4,20 X 40 MM EM ACO ZINCADO COM ROSCA SOBERBA, CABECA CHATA E FENDA PHILLIPS</v>
          </cell>
          <cell r="O17819" t="str">
            <v>UN</v>
          </cell>
          <cell r="P17819" t="str">
            <v>COEFICIENTE DE REPRESENTATIVIDADE</v>
          </cell>
          <cell r="Q17819">
            <v>2</v>
          </cell>
          <cell r="R17819">
            <v>0.2</v>
          </cell>
        </row>
        <row r="17820">
          <cell r="M17820">
            <v>88247</v>
          </cell>
          <cell r="N17820" t="str">
            <v>AUXILIAR DE ELETRICISTA COM ENCARGOS COMPLEMENTARES</v>
          </cell>
          <cell r="O17820" t="str">
            <v>H</v>
          </cell>
          <cell r="P17820" t="str">
            <v>COEFICIENTE DE REPRESENTATIVIDADE</v>
          </cell>
          <cell r="Q17820">
            <v>0.46820000000000001</v>
          </cell>
          <cell r="R17820">
            <v>16.5</v>
          </cell>
        </row>
        <row r="17821">
          <cell r="M17821">
            <v>88264</v>
          </cell>
          <cell r="N17821" t="str">
            <v>ELETRICISTA COM ENCARGOS COMPLEMENTARES</v>
          </cell>
          <cell r="O17821" t="str">
            <v>H</v>
          </cell>
          <cell r="P17821" t="str">
            <v>COLETADO</v>
          </cell>
          <cell r="Q17821">
            <v>0.46820000000000001</v>
          </cell>
          <cell r="R17821">
            <v>22.35</v>
          </cell>
        </row>
        <row r="17822">
          <cell r="M17822" t="str">
            <v/>
          </cell>
          <cell r="N17822" t="str">
            <v/>
          </cell>
          <cell r="O17822" t="str">
            <v/>
          </cell>
          <cell r="P17822" t="str">
            <v/>
          </cell>
          <cell r="Q17822" t="str">
            <v/>
          </cell>
          <cell r="R17822" t="str">
            <v/>
          </cell>
        </row>
        <row r="17823">
          <cell r="M17823">
            <v>2575</v>
          </cell>
          <cell r="N17823" t="str">
            <v>CONDULETE DE ALUMINIO TIPO T, PARA ELETRODUTO ROSCAVEL DE 1 1/4", COM TAMPA CEGA</v>
          </cell>
          <cell r="O17823" t="str">
            <v>UN</v>
          </cell>
          <cell r="P17823" t="str">
            <v>COEFICIENTE DE REPRESENTATIVIDADE</v>
          </cell>
          <cell r="Q17823">
            <v>1</v>
          </cell>
          <cell r="R17823">
            <v>29.44</v>
          </cell>
        </row>
        <row r="17824">
          <cell r="M17824">
            <v>11950</v>
          </cell>
          <cell r="N17824" t="str">
            <v>BUCHA DE NYLON SEM ABA S6, COM PARAFUSO DE 4,20 X 40 MM EM ACO ZINCADO COM ROSCA SOBERBA, CABECA CHATA E FENDA PHILLIPS</v>
          </cell>
          <cell r="O17824" t="str">
            <v>UN</v>
          </cell>
          <cell r="P17824" t="str">
            <v>COEFICIENTE DE REPRESENTATIVIDADE</v>
          </cell>
          <cell r="Q17824">
            <v>2</v>
          </cell>
          <cell r="R17824">
            <v>0.2</v>
          </cell>
        </row>
        <row r="17825">
          <cell r="M17825">
            <v>88247</v>
          </cell>
          <cell r="N17825" t="str">
            <v>AUXILIAR DE ELETRICISTA COM ENCARGOS COMPLEMENTARES</v>
          </cell>
          <cell r="O17825" t="str">
            <v>H</v>
          </cell>
          <cell r="P17825" t="str">
            <v>COEFICIENTE DE REPRESENTATIVIDADE</v>
          </cell>
          <cell r="Q17825">
            <v>0.5121</v>
          </cell>
          <cell r="R17825">
            <v>16.5</v>
          </cell>
        </row>
        <row r="17826">
          <cell r="M17826">
            <v>88264</v>
          </cell>
          <cell r="N17826" t="str">
            <v>ELETRICISTA COM ENCARGOS COMPLEMENTARES</v>
          </cell>
          <cell r="O17826" t="str">
            <v>H</v>
          </cell>
          <cell r="P17826" t="str">
            <v>COLETADO</v>
          </cell>
          <cell r="Q17826">
            <v>0.5121</v>
          </cell>
          <cell r="R17826">
            <v>22.35</v>
          </cell>
        </row>
        <row r="17827">
          <cell r="M17827" t="str">
            <v/>
          </cell>
          <cell r="N17827" t="str">
            <v/>
          </cell>
          <cell r="O17827" t="str">
            <v/>
          </cell>
          <cell r="P17827" t="str">
            <v/>
          </cell>
          <cell r="Q17827" t="str">
            <v/>
          </cell>
          <cell r="R17827" t="str">
            <v/>
          </cell>
        </row>
        <row r="17828">
          <cell r="M17828">
            <v>2580</v>
          </cell>
          <cell r="N17828" t="str">
            <v>CONDULETE DE ALUMINIO TIPO X, PARA ELETRODUTO ROSCAVEL DE 3/4", COM TAMPA CEGA</v>
          </cell>
          <cell r="O17828" t="str">
            <v>UN</v>
          </cell>
          <cell r="P17828" t="str">
            <v>COEFICIENTE DE REPRESENTATIVIDADE</v>
          </cell>
          <cell r="Q17828">
            <v>1</v>
          </cell>
          <cell r="R17828">
            <v>16.25</v>
          </cell>
        </row>
        <row r="17829">
          <cell r="M17829">
            <v>11950</v>
          </cell>
          <cell r="N17829" t="str">
            <v>BUCHA DE NYLON SEM ABA S6, COM PARAFUSO DE 4,20 X 40 MM EM ACO ZINCADO COM ROSCA SOBERBA, CABECA CHATA E FENDA PHILLIPS</v>
          </cell>
          <cell r="O17829" t="str">
            <v>UN</v>
          </cell>
          <cell r="P17829" t="str">
            <v>COEFICIENTE DE REPRESENTATIVIDADE</v>
          </cell>
          <cell r="Q17829">
            <v>2</v>
          </cell>
          <cell r="R17829">
            <v>0.2</v>
          </cell>
        </row>
        <row r="17830">
          <cell r="M17830">
            <v>88247</v>
          </cell>
          <cell r="N17830" t="str">
            <v>AUXILIAR DE ELETRICISTA COM ENCARGOS COMPLEMENTARES</v>
          </cell>
          <cell r="O17830" t="str">
            <v>H</v>
          </cell>
          <cell r="P17830" t="str">
            <v>COEFICIENTE DE REPRESENTATIVIDADE</v>
          </cell>
          <cell r="Q17830">
            <v>0.49669999999999997</v>
          </cell>
          <cell r="R17830">
            <v>16.5</v>
          </cell>
        </row>
        <row r="17831">
          <cell r="M17831">
            <v>88264</v>
          </cell>
          <cell r="N17831" t="str">
            <v>ELETRICISTA COM ENCARGOS COMPLEMENTARES</v>
          </cell>
          <cell r="O17831" t="str">
            <v>H</v>
          </cell>
          <cell r="P17831" t="str">
            <v>COLETADO</v>
          </cell>
          <cell r="Q17831">
            <v>0.49669999999999997</v>
          </cell>
          <cell r="R17831">
            <v>22.35</v>
          </cell>
        </row>
        <row r="17832">
          <cell r="M17832" t="str">
            <v/>
          </cell>
          <cell r="N17832" t="str">
            <v/>
          </cell>
          <cell r="O17832" t="str">
            <v/>
          </cell>
          <cell r="P17832" t="str">
            <v/>
          </cell>
          <cell r="Q17832" t="str">
            <v/>
          </cell>
          <cell r="R17832" t="str">
            <v/>
          </cell>
        </row>
        <row r="17833">
          <cell r="M17833">
            <v>2581</v>
          </cell>
          <cell r="N17833" t="str">
            <v>CONDULETE DE ALUMINIO TIPO X, PARA ELETRODUTO ROSCAVEL DE 1", COM TAMPA CEGA</v>
          </cell>
          <cell r="O17833" t="str">
            <v>UN</v>
          </cell>
          <cell r="P17833" t="str">
            <v>COEFICIENTE DE REPRESENTATIVIDADE</v>
          </cell>
          <cell r="Q17833">
            <v>1</v>
          </cell>
          <cell r="R17833">
            <v>18.97</v>
          </cell>
        </row>
        <row r="17834">
          <cell r="M17834">
            <v>11950</v>
          </cell>
          <cell r="N17834" t="str">
            <v>BUCHA DE NYLON SEM ABA S6, COM PARAFUSO DE 4,20 X 40 MM EM ACO ZINCADO COM ROSCA SOBERBA, CABECA CHATA E FENDA PHILLIPS</v>
          </cell>
          <cell r="O17834" t="str">
            <v>UN</v>
          </cell>
          <cell r="P17834" t="str">
            <v>COEFICIENTE DE REPRESENTATIVIDADE</v>
          </cell>
          <cell r="Q17834">
            <v>2</v>
          </cell>
          <cell r="R17834">
            <v>0.2</v>
          </cell>
        </row>
        <row r="17835">
          <cell r="M17835">
            <v>88247</v>
          </cell>
          <cell r="N17835" t="str">
            <v>AUXILIAR DE ELETRICISTA COM ENCARGOS COMPLEMENTARES</v>
          </cell>
          <cell r="O17835" t="str">
            <v>H</v>
          </cell>
          <cell r="P17835" t="str">
            <v>COEFICIENTE DE REPRESENTATIVIDADE</v>
          </cell>
          <cell r="Q17835">
            <v>0.53849999999999998</v>
          </cell>
          <cell r="R17835">
            <v>16.5</v>
          </cell>
        </row>
        <row r="17836">
          <cell r="M17836">
            <v>88264</v>
          </cell>
          <cell r="N17836" t="str">
            <v>ELETRICISTA COM ENCARGOS COMPLEMENTARES</v>
          </cell>
          <cell r="O17836" t="str">
            <v>H</v>
          </cell>
          <cell r="P17836" t="str">
            <v>COLETADO</v>
          </cell>
          <cell r="Q17836">
            <v>0.53849999999999998</v>
          </cell>
          <cell r="R17836">
            <v>22.35</v>
          </cell>
        </row>
        <row r="17837">
          <cell r="M17837" t="str">
            <v/>
          </cell>
          <cell r="N17837" t="str">
            <v/>
          </cell>
          <cell r="O17837" t="str">
            <v/>
          </cell>
          <cell r="P17837" t="str">
            <v/>
          </cell>
          <cell r="Q17837" t="str">
            <v/>
          </cell>
          <cell r="R17837" t="str">
            <v/>
          </cell>
        </row>
        <row r="17838">
          <cell r="M17838">
            <v>2597</v>
          </cell>
          <cell r="N17838" t="str">
            <v>CONDULETE DE ALUMINIO TIPO X, PARA ELETRODUTO ROSCAVEL DE 1 1/4", COM TAMPA CEGA</v>
          </cell>
          <cell r="O17838" t="str">
            <v>UN</v>
          </cell>
          <cell r="P17838" t="str">
            <v>COEFICIENTE DE REPRESENTATIVIDADE</v>
          </cell>
          <cell r="Q17838">
            <v>1</v>
          </cell>
          <cell r="R17838">
            <v>31.14</v>
          </cell>
        </row>
        <row r="17839">
          <cell r="M17839">
            <v>11950</v>
          </cell>
          <cell r="N17839" t="str">
            <v>BUCHA DE NYLON SEM ABA S6, COM PARAFUSO DE 4,20 X 40 MM EM ACO ZINCADO COM ROSCA SOBERBA, CABECA CHATA E FENDA PHILLIPS</v>
          </cell>
          <cell r="O17839" t="str">
            <v>UN</v>
          </cell>
          <cell r="P17839" t="str">
            <v>COEFICIENTE DE REPRESENTATIVIDADE</v>
          </cell>
          <cell r="Q17839">
            <v>2</v>
          </cell>
          <cell r="R17839">
            <v>0.2</v>
          </cell>
        </row>
        <row r="17840">
          <cell r="M17840">
            <v>88247</v>
          </cell>
          <cell r="N17840" t="str">
            <v>AUXILIAR DE ELETRICISTA COM ENCARGOS COMPLEMENTARES</v>
          </cell>
          <cell r="O17840" t="str">
            <v>H</v>
          </cell>
          <cell r="P17840" t="str">
            <v>COEFICIENTE DE REPRESENTATIVIDADE</v>
          </cell>
          <cell r="Q17840">
            <v>0.59709999999999996</v>
          </cell>
          <cell r="R17840">
            <v>16.5</v>
          </cell>
        </row>
        <row r="17841">
          <cell r="M17841">
            <v>88264</v>
          </cell>
          <cell r="N17841" t="str">
            <v>ELETRICISTA COM ENCARGOS COMPLEMENTARES</v>
          </cell>
          <cell r="O17841" t="str">
            <v>H</v>
          </cell>
          <cell r="P17841" t="str">
            <v>COLETADO</v>
          </cell>
          <cell r="Q17841">
            <v>0.59709999999999996</v>
          </cell>
          <cell r="R17841">
            <v>22.35</v>
          </cell>
        </row>
        <row r="17842">
          <cell r="M17842" t="str">
            <v/>
          </cell>
          <cell r="N17842" t="str">
            <v/>
          </cell>
          <cell r="O17842" t="str">
            <v/>
          </cell>
          <cell r="P17842" t="str">
            <v/>
          </cell>
          <cell r="Q17842" t="str">
            <v/>
          </cell>
          <cell r="R17842" t="str">
            <v/>
          </cell>
        </row>
        <row r="17843">
          <cell r="M17843">
            <v>11950</v>
          </cell>
          <cell r="N17843" t="str">
            <v>BUCHA DE NYLON SEM ABA S6, COM PARAFUSO DE 4,20 X 40 MM EM ACO ZINCADO COM ROSCA SOBERBA, CABECA CHATA E FENDA PHILLIPS</v>
          </cell>
          <cell r="O17843" t="str">
            <v>UN</v>
          </cell>
          <cell r="P17843" t="str">
            <v>COEFICIENTE DE REPRESENTATIVIDADE</v>
          </cell>
          <cell r="Q17843">
            <v>2</v>
          </cell>
          <cell r="R17843">
            <v>0.2</v>
          </cell>
        </row>
        <row r="17844">
          <cell r="M17844">
            <v>12010</v>
          </cell>
          <cell r="N17844" t="str">
            <v>CONDULETE EM PVC, TIPO "B", SEM TAMPA, DE 1/2" OU 3/4"</v>
          </cell>
          <cell r="O17844" t="str">
            <v>UN</v>
          </cell>
          <cell r="P17844" t="str">
            <v>COEFICIENTE DE REPRESENTATIVIDADE</v>
          </cell>
          <cell r="Q17844">
            <v>1</v>
          </cell>
          <cell r="R17844">
            <v>10.1</v>
          </cell>
        </row>
        <row r="17845">
          <cell r="M17845">
            <v>88247</v>
          </cell>
          <cell r="N17845" t="str">
            <v>AUXILIAR DE ELETRICISTA COM ENCARGOS COMPLEMENTARES</v>
          </cell>
          <cell r="O17845" t="str">
            <v>H</v>
          </cell>
          <cell r="P17845" t="str">
            <v>COEFICIENTE DE REPRESENTATIVIDADE</v>
          </cell>
          <cell r="Q17845">
            <v>0.28420000000000001</v>
          </cell>
          <cell r="R17845">
            <v>16.5</v>
          </cell>
        </row>
        <row r="17846">
          <cell r="M17846">
            <v>88264</v>
          </cell>
          <cell r="N17846" t="str">
            <v>ELETRICISTA COM ENCARGOS COMPLEMENTARES</v>
          </cell>
          <cell r="O17846" t="str">
            <v>H</v>
          </cell>
          <cell r="P17846" t="str">
            <v>COLETADO</v>
          </cell>
          <cell r="Q17846">
            <v>0.28420000000000001</v>
          </cell>
          <cell r="R17846">
            <v>22.35</v>
          </cell>
        </row>
        <row r="17847">
          <cell r="M17847" t="str">
            <v/>
          </cell>
          <cell r="N17847" t="str">
            <v/>
          </cell>
          <cell r="O17847" t="str">
            <v/>
          </cell>
          <cell r="P17847" t="str">
            <v/>
          </cell>
          <cell r="Q17847" t="str">
            <v/>
          </cell>
          <cell r="R17847" t="str">
            <v/>
          </cell>
        </row>
        <row r="17848">
          <cell r="M17848">
            <v>11950</v>
          </cell>
          <cell r="N17848" t="str">
            <v>BUCHA DE NYLON SEM ABA S6, COM PARAFUSO DE 4,20 X 40 MM EM ACO ZINCADO COM ROSCA SOBERBA, CABECA CHATA E FENDA PHILLIPS</v>
          </cell>
          <cell r="O17848" t="str">
            <v>UN</v>
          </cell>
          <cell r="P17848" t="str">
            <v>COEFICIENTE DE REPRESENTATIVIDADE</v>
          </cell>
          <cell r="Q17848">
            <v>2</v>
          </cell>
          <cell r="R17848">
            <v>0.2</v>
          </cell>
        </row>
        <row r="17849">
          <cell r="M17849">
            <v>12010</v>
          </cell>
          <cell r="N17849" t="str">
            <v>CONDULETE EM PVC, TIPO "B", SEM TAMPA, DE 1/2" OU 3/4"</v>
          </cell>
          <cell r="O17849" t="str">
            <v>UN</v>
          </cell>
          <cell r="P17849" t="str">
            <v>COEFICIENTE DE REPRESENTATIVIDADE</v>
          </cell>
          <cell r="Q17849">
            <v>1</v>
          </cell>
          <cell r="R17849">
            <v>10.1</v>
          </cell>
        </row>
        <row r="17850">
          <cell r="M17850">
            <v>88247</v>
          </cell>
          <cell r="N17850" t="str">
            <v>AUXILIAR DE ELETRICISTA COM ENCARGOS COMPLEMENTARES</v>
          </cell>
          <cell r="O17850" t="str">
            <v>H</v>
          </cell>
          <cell r="P17850" t="str">
            <v>COEFICIENTE DE REPRESENTATIVIDADE</v>
          </cell>
          <cell r="Q17850">
            <v>0.28889999999999999</v>
          </cell>
          <cell r="R17850">
            <v>16.5</v>
          </cell>
        </row>
        <row r="17851">
          <cell r="M17851">
            <v>88264</v>
          </cell>
          <cell r="N17851" t="str">
            <v>ELETRICISTA COM ENCARGOS COMPLEMENTARES</v>
          </cell>
          <cell r="O17851" t="str">
            <v>H</v>
          </cell>
          <cell r="P17851" t="str">
            <v>COLETADO</v>
          </cell>
          <cell r="Q17851">
            <v>0.28889999999999999</v>
          </cell>
          <cell r="R17851">
            <v>22.35</v>
          </cell>
        </row>
        <row r="17852">
          <cell r="M17852" t="str">
            <v/>
          </cell>
          <cell r="N17852" t="str">
            <v/>
          </cell>
          <cell r="O17852" t="str">
            <v/>
          </cell>
          <cell r="P17852" t="str">
            <v/>
          </cell>
          <cell r="Q17852" t="str">
            <v/>
          </cell>
          <cell r="R17852" t="str">
            <v/>
          </cell>
        </row>
        <row r="17853">
          <cell r="M17853">
            <v>11950</v>
          </cell>
          <cell r="N17853" t="str">
            <v>BUCHA DE NYLON SEM ABA S6, COM PARAFUSO DE 4,20 X 40 MM EM ACO ZINCADO COM ROSCA SOBERBA, CABECA CHATA E FENDA PHILLIPS</v>
          </cell>
          <cell r="O17853" t="str">
            <v>UN</v>
          </cell>
          <cell r="P17853" t="str">
            <v>COEFICIENTE DE REPRESENTATIVIDADE</v>
          </cell>
          <cell r="Q17853">
            <v>2</v>
          </cell>
          <cell r="R17853">
            <v>0.2</v>
          </cell>
        </row>
        <row r="17854">
          <cell r="M17854">
            <v>39329</v>
          </cell>
          <cell r="N17854" t="str">
            <v>CONDULETE EM PVC, TIPO "B", SEM TAMPA, DE 1"</v>
          </cell>
          <cell r="O17854" t="str">
            <v>UN</v>
          </cell>
          <cell r="P17854" t="str">
            <v>COEFICIENTE DE REPRESENTATIVIDADE</v>
          </cell>
          <cell r="Q17854">
            <v>1</v>
          </cell>
          <cell r="R17854">
            <v>10.56</v>
          </cell>
        </row>
        <row r="17855">
          <cell r="M17855">
            <v>88247</v>
          </cell>
          <cell r="N17855" t="str">
            <v>AUXILIAR DE ELETRICISTA COM ENCARGOS COMPLEMENTARES</v>
          </cell>
          <cell r="O17855" t="str">
            <v>H</v>
          </cell>
          <cell r="P17855" t="str">
            <v>COEFICIENTE DE REPRESENTATIVIDADE</v>
          </cell>
          <cell r="Q17855">
            <v>0.29549999999999998</v>
          </cell>
          <cell r="R17855">
            <v>16.5</v>
          </cell>
        </row>
        <row r="17856">
          <cell r="M17856">
            <v>88264</v>
          </cell>
          <cell r="N17856" t="str">
            <v>ELETRICISTA COM ENCARGOS COMPLEMENTARES</v>
          </cell>
          <cell r="O17856" t="str">
            <v>H</v>
          </cell>
          <cell r="P17856" t="str">
            <v>COLETADO</v>
          </cell>
          <cell r="Q17856">
            <v>0.29549999999999998</v>
          </cell>
          <cell r="R17856">
            <v>22.35</v>
          </cell>
        </row>
        <row r="17857">
          <cell r="M17857" t="str">
            <v/>
          </cell>
          <cell r="N17857" t="str">
            <v/>
          </cell>
          <cell r="O17857" t="str">
            <v/>
          </cell>
          <cell r="P17857" t="str">
            <v/>
          </cell>
          <cell r="Q17857" t="str">
            <v/>
          </cell>
          <cell r="R17857" t="str">
            <v/>
          </cell>
        </row>
        <row r="17858">
          <cell r="M17858">
            <v>11950</v>
          </cell>
          <cell r="N17858" t="str">
            <v>BUCHA DE NYLON SEM ABA S6, COM PARAFUSO DE 4,20 X 40 MM EM ACO ZINCADO COM ROSCA SOBERBA, CABECA CHATA E FENDA PHILLIPS</v>
          </cell>
          <cell r="O17858" t="str">
            <v>UN</v>
          </cell>
          <cell r="P17858" t="str">
            <v>COEFICIENTE DE REPRESENTATIVIDADE</v>
          </cell>
          <cell r="Q17858">
            <v>2</v>
          </cell>
          <cell r="R17858">
            <v>0.2</v>
          </cell>
        </row>
        <row r="17859">
          <cell r="M17859">
            <v>12020</v>
          </cell>
          <cell r="N17859" t="str">
            <v>CONDULETE EM PVC, TIPO "LL", SEM TAMPA, DE 1/2" OU 3/4"</v>
          </cell>
          <cell r="O17859" t="str">
            <v>UN</v>
          </cell>
          <cell r="P17859" t="str">
            <v>COEFICIENTE DE REPRESENTATIVIDADE</v>
          </cell>
          <cell r="Q17859">
            <v>1</v>
          </cell>
          <cell r="R17859">
            <v>11.13</v>
          </cell>
        </row>
        <row r="17860">
          <cell r="M17860">
            <v>88247</v>
          </cell>
          <cell r="N17860" t="str">
            <v>AUXILIAR DE ELETRICISTA COM ENCARGOS COMPLEMENTARES</v>
          </cell>
          <cell r="O17860" t="str">
            <v>H</v>
          </cell>
          <cell r="P17860" t="str">
            <v>COEFICIENTE DE REPRESENTATIVIDADE</v>
          </cell>
          <cell r="Q17860">
            <v>0.3382</v>
          </cell>
          <cell r="R17860">
            <v>16.5</v>
          </cell>
        </row>
        <row r="17861">
          <cell r="M17861">
            <v>88264</v>
          </cell>
          <cell r="N17861" t="str">
            <v>ELETRICISTA COM ENCARGOS COMPLEMENTARES</v>
          </cell>
          <cell r="O17861" t="str">
            <v>H</v>
          </cell>
          <cell r="P17861" t="str">
            <v>COLETADO</v>
          </cell>
          <cell r="Q17861">
            <v>0.3382</v>
          </cell>
          <cell r="R17861">
            <v>22.35</v>
          </cell>
        </row>
        <row r="17862">
          <cell r="M17862" t="str">
            <v/>
          </cell>
          <cell r="N17862" t="str">
            <v/>
          </cell>
          <cell r="O17862" t="str">
            <v/>
          </cell>
          <cell r="P17862" t="str">
            <v/>
          </cell>
          <cell r="Q17862" t="str">
            <v/>
          </cell>
          <cell r="R17862" t="str">
            <v/>
          </cell>
        </row>
        <row r="17863">
          <cell r="M17863">
            <v>11950</v>
          </cell>
          <cell r="N17863" t="str">
            <v>BUCHA DE NYLON SEM ABA S6, COM PARAFUSO DE 4,20 X 40 MM EM ACO ZINCADO COM ROSCA SOBERBA, CABECA CHATA E FENDA PHILLIPS</v>
          </cell>
          <cell r="O17863" t="str">
            <v>UN</v>
          </cell>
          <cell r="P17863" t="str">
            <v>COEFICIENTE DE REPRESENTATIVIDADE</v>
          </cell>
          <cell r="Q17863">
            <v>2</v>
          </cell>
          <cell r="R17863">
            <v>0.2</v>
          </cell>
        </row>
        <row r="17864">
          <cell r="M17864">
            <v>12020</v>
          </cell>
          <cell r="N17864" t="str">
            <v>CONDULETE EM PVC, TIPO "LL", SEM TAMPA, DE 1/2" OU 3/4"</v>
          </cell>
          <cell r="O17864" t="str">
            <v>UN</v>
          </cell>
          <cell r="P17864" t="str">
            <v>COEFICIENTE DE REPRESENTATIVIDADE</v>
          </cell>
          <cell r="Q17864">
            <v>1</v>
          </cell>
          <cell r="R17864">
            <v>11.13</v>
          </cell>
        </row>
        <row r="17865">
          <cell r="M17865">
            <v>88247</v>
          </cell>
          <cell r="N17865" t="str">
            <v>AUXILIAR DE ELETRICISTA COM ENCARGOS COMPLEMENTARES</v>
          </cell>
          <cell r="O17865" t="str">
            <v>H</v>
          </cell>
          <cell r="P17865" t="str">
            <v>COEFICIENTE DE REPRESENTATIVIDADE</v>
          </cell>
          <cell r="Q17865">
            <v>0.3523</v>
          </cell>
          <cell r="R17865">
            <v>16.5</v>
          </cell>
        </row>
        <row r="17866">
          <cell r="M17866">
            <v>88264</v>
          </cell>
          <cell r="N17866" t="str">
            <v>ELETRICISTA COM ENCARGOS COMPLEMENTARES</v>
          </cell>
          <cell r="O17866" t="str">
            <v>H</v>
          </cell>
          <cell r="P17866" t="str">
            <v>COLETADO</v>
          </cell>
          <cell r="Q17866">
            <v>0.3523</v>
          </cell>
          <cell r="R17866">
            <v>22.35</v>
          </cell>
        </row>
        <row r="17867">
          <cell r="M17867" t="str">
            <v/>
          </cell>
          <cell r="N17867" t="str">
            <v/>
          </cell>
          <cell r="O17867" t="str">
            <v/>
          </cell>
          <cell r="P17867" t="str">
            <v/>
          </cell>
          <cell r="Q17867" t="str">
            <v/>
          </cell>
          <cell r="R17867" t="str">
            <v/>
          </cell>
        </row>
        <row r="17868">
          <cell r="M17868">
            <v>11950</v>
          </cell>
          <cell r="N17868" t="str">
            <v>BUCHA DE NYLON SEM ABA S6, COM PARAFUSO DE 4,20 X 40 MM EM ACO ZINCADO COM ROSCA SOBERBA, CABECA CHATA E FENDA PHILLIPS</v>
          </cell>
          <cell r="O17868" t="str">
            <v>UN</v>
          </cell>
          <cell r="P17868" t="str">
            <v>COEFICIENTE DE REPRESENTATIVIDADE</v>
          </cell>
          <cell r="Q17868">
            <v>2</v>
          </cell>
          <cell r="R17868">
            <v>0.2</v>
          </cell>
        </row>
        <row r="17869">
          <cell r="M17869">
            <v>12019</v>
          </cell>
          <cell r="N17869" t="str">
            <v>CONDULETE EM PVC, TIPO "LL", SEM TAMPA, DE 1"</v>
          </cell>
          <cell r="O17869" t="str">
            <v>UN</v>
          </cell>
          <cell r="P17869" t="str">
            <v>COEFICIENTE DE REPRESENTATIVIDADE</v>
          </cell>
          <cell r="Q17869">
            <v>1</v>
          </cell>
          <cell r="R17869">
            <v>12.96</v>
          </cell>
        </row>
        <row r="17870">
          <cell r="M17870">
            <v>88247</v>
          </cell>
          <cell r="N17870" t="str">
            <v>AUXILIAR DE ELETRICISTA COM ENCARGOS COMPLEMENTARES</v>
          </cell>
          <cell r="O17870" t="str">
            <v>H</v>
          </cell>
          <cell r="P17870" t="str">
            <v>COEFICIENTE DE REPRESENTATIVIDADE</v>
          </cell>
          <cell r="Q17870">
            <v>0.37219999999999998</v>
          </cell>
          <cell r="R17870">
            <v>16.5</v>
          </cell>
        </row>
        <row r="17871">
          <cell r="M17871">
            <v>88264</v>
          </cell>
          <cell r="N17871" t="str">
            <v>ELETRICISTA COM ENCARGOS COMPLEMENTARES</v>
          </cell>
          <cell r="O17871" t="str">
            <v>H</v>
          </cell>
          <cell r="P17871" t="str">
            <v>COLETADO</v>
          </cell>
          <cell r="Q17871">
            <v>0.37219999999999998</v>
          </cell>
          <cell r="R17871">
            <v>22.35</v>
          </cell>
        </row>
        <row r="17872">
          <cell r="M17872" t="str">
            <v/>
          </cell>
          <cell r="N17872" t="str">
            <v/>
          </cell>
          <cell r="O17872" t="str">
            <v/>
          </cell>
          <cell r="P17872" t="str">
            <v/>
          </cell>
          <cell r="Q17872" t="str">
            <v/>
          </cell>
          <cell r="R17872" t="str">
            <v/>
          </cell>
        </row>
        <row r="17873">
          <cell r="M17873">
            <v>12016</v>
          </cell>
          <cell r="N17873" t="str">
            <v>CONDULETE EM PVC, TIPO "LB", SEM TAMPA, DE 1/2" OU 3/4"</v>
          </cell>
          <cell r="O17873" t="str">
            <v>UN</v>
          </cell>
          <cell r="P17873" t="str">
            <v>COEFICIENTE DE REPRESENTATIVIDADE</v>
          </cell>
          <cell r="Q17873">
            <v>1</v>
          </cell>
          <cell r="R17873">
            <v>11.13</v>
          </cell>
        </row>
        <row r="17874">
          <cell r="M17874">
            <v>88247</v>
          </cell>
          <cell r="N17874" t="str">
            <v>AUXILIAR DE ELETRICISTA COM ENCARGOS COMPLEMENTARES</v>
          </cell>
          <cell r="O17874" t="str">
            <v>H</v>
          </cell>
          <cell r="P17874" t="str">
            <v>COEFICIENTE DE REPRESENTATIVIDADE</v>
          </cell>
          <cell r="Q17874">
            <v>8.1100000000000005E-2</v>
          </cell>
          <cell r="R17874">
            <v>16.5</v>
          </cell>
        </row>
        <row r="17875">
          <cell r="M17875">
            <v>88264</v>
          </cell>
          <cell r="N17875" t="str">
            <v>ELETRICISTA COM ENCARGOS COMPLEMENTARES</v>
          </cell>
          <cell r="O17875" t="str">
            <v>H</v>
          </cell>
          <cell r="P17875" t="str">
            <v>COLETADO</v>
          </cell>
          <cell r="Q17875">
            <v>8.1100000000000005E-2</v>
          </cell>
          <cell r="R17875">
            <v>22.35</v>
          </cell>
        </row>
        <row r="17876">
          <cell r="M17876" t="str">
            <v/>
          </cell>
          <cell r="N17876" t="str">
            <v/>
          </cell>
          <cell r="O17876" t="str">
            <v/>
          </cell>
          <cell r="P17876" t="str">
            <v/>
          </cell>
          <cell r="Q17876" t="str">
            <v/>
          </cell>
          <cell r="R17876" t="str">
            <v/>
          </cell>
        </row>
        <row r="17877">
          <cell r="M17877">
            <v>12016</v>
          </cell>
          <cell r="N17877" t="str">
            <v>CONDULETE EM PVC, TIPO "LB", SEM TAMPA, DE 1/2" OU 3/4"</v>
          </cell>
          <cell r="O17877" t="str">
            <v>UN</v>
          </cell>
          <cell r="P17877" t="str">
            <v>COEFICIENTE DE REPRESENTATIVIDADE</v>
          </cell>
          <cell r="Q17877">
            <v>1</v>
          </cell>
          <cell r="R17877">
            <v>11.13</v>
          </cell>
        </row>
        <row r="17878">
          <cell r="M17878">
            <v>88247</v>
          </cell>
          <cell r="N17878" t="str">
            <v>AUXILIAR DE ELETRICISTA COM ENCARGOS COMPLEMENTARES</v>
          </cell>
          <cell r="O17878" t="str">
            <v>H</v>
          </cell>
          <cell r="P17878" t="str">
            <v>COEFICIENTE DE REPRESENTATIVIDADE</v>
          </cell>
          <cell r="Q17878">
            <v>9.5200000000000007E-2</v>
          </cell>
          <cell r="R17878">
            <v>16.5</v>
          </cell>
        </row>
        <row r="17879">
          <cell r="M17879">
            <v>88264</v>
          </cell>
          <cell r="N17879" t="str">
            <v>ELETRICISTA COM ENCARGOS COMPLEMENTARES</v>
          </cell>
          <cell r="O17879" t="str">
            <v>H</v>
          </cell>
          <cell r="P17879" t="str">
            <v>COLETADO</v>
          </cell>
          <cell r="Q17879">
            <v>9.5200000000000007E-2</v>
          </cell>
          <cell r="R17879">
            <v>22.35</v>
          </cell>
        </row>
        <row r="17880">
          <cell r="M17880" t="str">
            <v/>
          </cell>
          <cell r="N17880" t="str">
            <v/>
          </cell>
          <cell r="O17880" t="str">
            <v/>
          </cell>
          <cell r="P17880" t="str">
            <v/>
          </cell>
          <cell r="Q17880" t="str">
            <v/>
          </cell>
          <cell r="R17880" t="str">
            <v/>
          </cell>
        </row>
        <row r="17881">
          <cell r="M17881">
            <v>12015</v>
          </cell>
          <cell r="N17881" t="str">
            <v>CONDULETE EM PVC, TIPO "LB", SEM TAMPA, DE 1"</v>
          </cell>
          <cell r="O17881" t="str">
            <v>UN</v>
          </cell>
          <cell r="P17881" t="str">
            <v>COEFICIENTE DE REPRESENTATIVIDADE</v>
          </cell>
          <cell r="Q17881">
            <v>1</v>
          </cell>
          <cell r="R17881">
            <v>12.96</v>
          </cell>
        </row>
        <row r="17882">
          <cell r="M17882">
            <v>88247</v>
          </cell>
          <cell r="N17882" t="str">
            <v>AUXILIAR DE ELETRICISTA COM ENCARGOS COMPLEMENTARES</v>
          </cell>
          <cell r="O17882" t="str">
            <v>H</v>
          </cell>
          <cell r="P17882" t="str">
            <v>COEFICIENTE DE REPRESENTATIVIDADE</v>
          </cell>
          <cell r="Q17882">
            <v>0.115</v>
          </cell>
          <cell r="R17882">
            <v>16.5</v>
          </cell>
        </row>
        <row r="17883">
          <cell r="M17883">
            <v>88264</v>
          </cell>
          <cell r="N17883" t="str">
            <v>ELETRICISTA COM ENCARGOS COMPLEMENTARES</v>
          </cell>
          <cell r="O17883" t="str">
            <v>H</v>
          </cell>
          <cell r="P17883" t="str">
            <v>COLETADO</v>
          </cell>
          <cell r="Q17883">
            <v>0.115</v>
          </cell>
          <cell r="R17883">
            <v>22.35</v>
          </cell>
        </row>
        <row r="17884">
          <cell r="M17884" t="str">
            <v/>
          </cell>
          <cell r="N17884" t="str">
            <v/>
          </cell>
          <cell r="O17884" t="str">
            <v/>
          </cell>
          <cell r="P17884" t="str">
            <v/>
          </cell>
          <cell r="Q17884" t="str">
            <v/>
          </cell>
          <cell r="R17884" t="str">
            <v/>
          </cell>
        </row>
        <row r="17885">
          <cell r="M17885">
            <v>12025</v>
          </cell>
          <cell r="N17885" t="str">
            <v>CONDULETE EM PVC, TIPO "TB", SEM TAMPA, DE 1/2" OU 3/4"</v>
          </cell>
          <cell r="O17885" t="str">
            <v>UN</v>
          </cell>
          <cell r="P17885" t="str">
            <v>COEFICIENTE DE REPRESENTATIVIDADE</v>
          </cell>
          <cell r="Q17885">
            <v>1</v>
          </cell>
          <cell r="R17885">
            <v>12.28</v>
          </cell>
        </row>
        <row r="17886">
          <cell r="M17886">
            <v>88247</v>
          </cell>
          <cell r="N17886" t="str">
            <v>AUXILIAR DE ELETRICISTA COM ENCARGOS COMPLEMENTARES</v>
          </cell>
          <cell r="O17886" t="str">
            <v>H</v>
          </cell>
          <cell r="P17886" t="str">
            <v>COEFICIENTE DE REPRESENTATIVIDADE</v>
          </cell>
          <cell r="Q17886">
            <v>0.1216</v>
          </cell>
          <cell r="R17886">
            <v>16.5</v>
          </cell>
        </row>
        <row r="17887">
          <cell r="M17887">
            <v>88264</v>
          </cell>
          <cell r="N17887" t="str">
            <v>ELETRICISTA COM ENCARGOS COMPLEMENTARES</v>
          </cell>
          <cell r="O17887" t="str">
            <v>H</v>
          </cell>
          <cell r="P17887" t="str">
            <v>COLETADO</v>
          </cell>
          <cell r="Q17887">
            <v>0.1216</v>
          </cell>
          <cell r="R17887">
            <v>22.35</v>
          </cell>
        </row>
        <row r="17888">
          <cell r="M17888" t="str">
            <v/>
          </cell>
          <cell r="N17888" t="str">
            <v/>
          </cell>
          <cell r="O17888" t="str">
            <v/>
          </cell>
          <cell r="P17888" t="str">
            <v/>
          </cell>
          <cell r="Q17888" t="str">
            <v/>
          </cell>
          <cell r="R17888" t="str">
            <v/>
          </cell>
        </row>
        <row r="17889">
          <cell r="M17889">
            <v>12025</v>
          </cell>
          <cell r="N17889" t="str">
            <v>CONDULETE EM PVC, TIPO "TB", SEM TAMPA, DE 1/2" OU 3/4"</v>
          </cell>
          <cell r="O17889" t="str">
            <v>UN</v>
          </cell>
          <cell r="P17889" t="str">
            <v>COEFICIENTE DE REPRESENTATIVIDADE</v>
          </cell>
          <cell r="Q17889">
            <v>1</v>
          </cell>
          <cell r="R17889">
            <v>12.28</v>
          </cell>
        </row>
        <row r="17890">
          <cell r="M17890">
            <v>88247</v>
          </cell>
          <cell r="N17890" t="str">
            <v>AUXILIAR DE ELETRICISTA COM ENCARGOS COMPLEMENTARES</v>
          </cell>
          <cell r="O17890" t="str">
            <v>H</v>
          </cell>
          <cell r="P17890" t="str">
            <v>COEFICIENTE DE REPRESENTATIVIDADE</v>
          </cell>
          <cell r="Q17890">
            <v>0.14280000000000001</v>
          </cell>
          <cell r="R17890">
            <v>16.5</v>
          </cell>
        </row>
        <row r="17891">
          <cell r="M17891">
            <v>88264</v>
          </cell>
          <cell r="N17891" t="str">
            <v>ELETRICISTA COM ENCARGOS COMPLEMENTARES</v>
          </cell>
          <cell r="O17891" t="str">
            <v>H</v>
          </cell>
          <cell r="P17891" t="str">
            <v>COLETADO</v>
          </cell>
          <cell r="Q17891">
            <v>0.14280000000000001</v>
          </cell>
          <cell r="R17891">
            <v>22.35</v>
          </cell>
        </row>
        <row r="17892">
          <cell r="M17892" t="str">
            <v/>
          </cell>
          <cell r="N17892" t="str">
            <v/>
          </cell>
          <cell r="O17892" t="str">
            <v/>
          </cell>
          <cell r="P17892" t="str">
            <v/>
          </cell>
          <cell r="Q17892" t="str">
            <v/>
          </cell>
          <cell r="R17892" t="str">
            <v/>
          </cell>
        </row>
        <row r="17893">
          <cell r="M17893">
            <v>39342</v>
          </cell>
          <cell r="N17893" t="str">
            <v>CONDULETE EM PVC, TIPO "TB", SEM TAMPA, DE 1"</v>
          </cell>
          <cell r="O17893" t="str">
            <v>UN</v>
          </cell>
          <cell r="P17893" t="str">
            <v>COEFICIENTE DE REPRESENTATIVIDADE</v>
          </cell>
          <cell r="Q17893">
            <v>1</v>
          </cell>
          <cell r="R17893">
            <v>16.190000000000001</v>
          </cell>
        </row>
        <row r="17894">
          <cell r="M17894">
            <v>88247</v>
          </cell>
          <cell r="N17894" t="str">
            <v>AUXILIAR DE ELETRICISTA COM ENCARGOS COMPLEMENTARES</v>
          </cell>
          <cell r="O17894" t="str">
            <v>H</v>
          </cell>
          <cell r="P17894" t="str">
            <v>COEFICIENTE DE REPRESENTATIVIDADE</v>
          </cell>
          <cell r="Q17894">
            <v>0.17249999999999999</v>
          </cell>
          <cell r="R17894">
            <v>16.5</v>
          </cell>
        </row>
        <row r="17895">
          <cell r="M17895">
            <v>88264</v>
          </cell>
          <cell r="N17895" t="str">
            <v>ELETRICISTA COM ENCARGOS COMPLEMENTARES</v>
          </cell>
          <cell r="O17895" t="str">
            <v>H</v>
          </cell>
          <cell r="P17895" t="str">
            <v>COLETADO</v>
          </cell>
          <cell r="Q17895">
            <v>0.17249999999999999</v>
          </cell>
          <cell r="R17895">
            <v>22.35</v>
          </cell>
        </row>
        <row r="17896">
          <cell r="M17896" t="str">
            <v/>
          </cell>
          <cell r="N17896" t="str">
            <v/>
          </cell>
          <cell r="O17896" t="str">
            <v/>
          </cell>
          <cell r="P17896" t="str">
            <v/>
          </cell>
          <cell r="Q17896" t="str">
            <v/>
          </cell>
          <cell r="R17896" t="str">
            <v/>
          </cell>
        </row>
        <row r="17897">
          <cell r="M17897">
            <v>11950</v>
          </cell>
          <cell r="N17897" t="str">
            <v>BUCHA DE NYLON SEM ABA S6, COM PARAFUSO DE 4,20 X 40 MM EM ACO ZINCADO COM ROSCA SOBERBA, CABECA CHATA E FENDA PHILLIPS</v>
          </cell>
          <cell r="O17897" t="str">
            <v>UN</v>
          </cell>
          <cell r="P17897" t="str">
            <v>COEFICIENTE DE REPRESENTATIVIDADE</v>
          </cell>
          <cell r="Q17897">
            <v>2</v>
          </cell>
          <cell r="R17897">
            <v>0.2</v>
          </cell>
        </row>
        <row r="17898">
          <cell r="M17898">
            <v>39343</v>
          </cell>
          <cell r="N17898" t="str">
            <v>CONDULETE EM PVC, TIPO "X", SEM TAMPA, DE 1/2"</v>
          </cell>
          <cell r="O17898" t="str">
            <v>UN</v>
          </cell>
          <cell r="P17898" t="str">
            <v>COEFICIENTE DE REPRESENTATIVIDADE</v>
          </cell>
          <cell r="Q17898">
            <v>1</v>
          </cell>
          <cell r="R17898">
            <v>13.67</v>
          </cell>
        </row>
        <row r="17899">
          <cell r="M17899">
            <v>88247</v>
          </cell>
          <cell r="N17899" t="str">
            <v>AUXILIAR DE ELETRICISTA COM ENCARGOS COMPLEMENTARES</v>
          </cell>
          <cell r="O17899" t="str">
            <v>H</v>
          </cell>
          <cell r="P17899" t="str">
            <v>COEFICIENTE DE REPRESENTATIVIDADE</v>
          </cell>
          <cell r="Q17899">
            <v>0.41930000000000001</v>
          </cell>
          <cell r="R17899">
            <v>16.5</v>
          </cell>
        </row>
        <row r="17900">
          <cell r="M17900">
            <v>88264</v>
          </cell>
          <cell r="N17900" t="str">
            <v>ELETRICISTA COM ENCARGOS COMPLEMENTARES</v>
          </cell>
          <cell r="O17900" t="str">
            <v>H</v>
          </cell>
          <cell r="P17900" t="str">
            <v>COLETADO</v>
          </cell>
          <cell r="Q17900">
            <v>0.41930000000000001</v>
          </cell>
          <cell r="R17900">
            <v>22.35</v>
          </cell>
        </row>
        <row r="17901">
          <cell r="M17901" t="str">
            <v/>
          </cell>
          <cell r="N17901" t="str">
            <v/>
          </cell>
          <cell r="O17901" t="str">
            <v/>
          </cell>
          <cell r="P17901" t="str">
            <v/>
          </cell>
          <cell r="Q17901" t="str">
            <v/>
          </cell>
          <cell r="R17901" t="str">
            <v/>
          </cell>
        </row>
        <row r="17902">
          <cell r="M17902">
            <v>11950</v>
          </cell>
          <cell r="N17902" t="str">
            <v>BUCHA DE NYLON SEM ABA S6, COM PARAFUSO DE 4,20 X 40 MM EM ACO ZINCADO COM ROSCA SOBERBA, CABECA CHATA E FENDA PHILLIPS</v>
          </cell>
          <cell r="O17902" t="str">
            <v>UN</v>
          </cell>
          <cell r="P17902" t="str">
            <v>COEFICIENTE DE REPRESENTATIVIDADE</v>
          </cell>
          <cell r="Q17902">
            <v>2</v>
          </cell>
          <cell r="R17902">
            <v>0.2</v>
          </cell>
        </row>
        <row r="17903">
          <cell r="M17903">
            <v>39344</v>
          </cell>
          <cell r="N17903" t="str">
            <v>CONDULETE EM PVC, TIPO "X", SEM TAMPA, DE 3/4"</v>
          </cell>
          <cell r="O17903" t="str">
            <v>UN</v>
          </cell>
          <cell r="P17903" t="str">
            <v>COEFICIENTE DE REPRESENTATIVIDADE</v>
          </cell>
          <cell r="Q17903">
            <v>1</v>
          </cell>
          <cell r="R17903">
            <v>13.22</v>
          </cell>
        </row>
        <row r="17904">
          <cell r="M17904">
            <v>88247</v>
          </cell>
          <cell r="N17904" t="str">
            <v>AUXILIAR DE ELETRICISTA COM ENCARGOS COMPLEMENTARES</v>
          </cell>
          <cell r="O17904" t="str">
            <v>H</v>
          </cell>
          <cell r="P17904" t="str">
            <v>COEFICIENTE DE REPRESENTATIVIDADE</v>
          </cell>
          <cell r="Q17904">
            <v>0.4476</v>
          </cell>
          <cell r="R17904">
            <v>16.5</v>
          </cell>
        </row>
        <row r="17905">
          <cell r="M17905">
            <v>88264</v>
          </cell>
          <cell r="N17905" t="str">
            <v>ELETRICISTA COM ENCARGOS COMPLEMENTARES</v>
          </cell>
          <cell r="O17905" t="str">
            <v>H</v>
          </cell>
          <cell r="P17905" t="str">
            <v>COLETADO</v>
          </cell>
          <cell r="Q17905">
            <v>0.4476</v>
          </cell>
          <cell r="R17905">
            <v>22.35</v>
          </cell>
        </row>
        <row r="17906">
          <cell r="M17906" t="str">
            <v/>
          </cell>
          <cell r="N17906" t="str">
            <v/>
          </cell>
          <cell r="O17906" t="str">
            <v/>
          </cell>
          <cell r="P17906" t="str">
            <v/>
          </cell>
          <cell r="Q17906" t="str">
            <v/>
          </cell>
          <cell r="R17906" t="str">
            <v/>
          </cell>
        </row>
        <row r="17907">
          <cell r="M17907">
            <v>11950</v>
          </cell>
          <cell r="N17907" t="str">
            <v>BUCHA DE NYLON SEM ABA S6, COM PARAFUSO DE 4,20 X 40 MM EM ACO ZINCADO COM ROSCA SOBERBA, CABECA CHATA E FENDA PHILLIPS</v>
          </cell>
          <cell r="O17907" t="str">
            <v>UN</v>
          </cell>
          <cell r="P17907" t="str">
            <v>COEFICIENTE DE REPRESENTATIVIDADE</v>
          </cell>
          <cell r="Q17907">
            <v>2</v>
          </cell>
          <cell r="R17907">
            <v>0.2</v>
          </cell>
        </row>
        <row r="17908">
          <cell r="M17908">
            <v>39345</v>
          </cell>
          <cell r="N17908" t="str">
            <v>CONDULETE EM PVC, TIPO "X", SEM TAMPA, DE 1"</v>
          </cell>
          <cell r="O17908" t="str">
            <v>UN</v>
          </cell>
          <cell r="P17908" t="str">
            <v>COEFICIENTE DE REPRESENTATIVIDADE</v>
          </cell>
          <cell r="Q17908">
            <v>1</v>
          </cell>
          <cell r="R17908">
            <v>18.5</v>
          </cell>
        </row>
        <row r="17909">
          <cell r="M17909">
            <v>88247</v>
          </cell>
          <cell r="N17909" t="str">
            <v>AUXILIAR DE ELETRICISTA COM ENCARGOS COMPLEMENTARES</v>
          </cell>
          <cell r="O17909" t="str">
            <v>H</v>
          </cell>
          <cell r="P17909" t="str">
            <v>COEFICIENTE DE REPRESENTATIVIDADE</v>
          </cell>
          <cell r="Q17909">
            <v>0.48720000000000002</v>
          </cell>
          <cell r="R17909">
            <v>16.5</v>
          </cell>
        </row>
        <row r="17910">
          <cell r="M17910">
            <v>88264</v>
          </cell>
          <cell r="N17910" t="str">
            <v>ELETRICISTA COM ENCARGOS COMPLEMENTARES</v>
          </cell>
          <cell r="O17910" t="str">
            <v>H</v>
          </cell>
          <cell r="P17910" t="str">
            <v>COLETADO</v>
          </cell>
          <cell r="Q17910">
            <v>0.48720000000000002</v>
          </cell>
          <cell r="R17910">
            <v>22.35</v>
          </cell>
        </row>
        <row r="17911">
          <cell r="M17911" t="str">
            <v/>
          </cell>
          <cell r="N17911" t="str">
            <v/>
          </cell>
          <cell r="O17911" t="str">
            <v/>
          </cell>
          <cell r="P17911" t="str">
            <v/>
          </cell>
          <cell r="Q17911" t="str">
            <v/>
          </cell>
          <cell r="R17911" t="str">
            <v/>
          </cell>
        </row>
        <row r="17912">
          <cell r="M17912">
            <v>43429</v>
          </cell>
          <cell r="N17912" t="str">
            <v>CAIXA DE CONCRETO ARMADO PRE-MOLDADO, SEM FUNDO, QUADRADA, DIMENSOES DE 0,30 X 0,30 X 0,30 M</v>
          </cell>
          <cell r="O17912" t="str">
            <v>UN</v>
          </cell>
          <cell r="P17912" t="str">
            <v>ATRIBUÍDO SÃO PAULO</v>
          </cell>
          <cell r="Q17912">
            <v>1</v>
          </cell>
          <cell r="R17912">
            <v>67.92</v>
          </cell>
        </row>
        <row r="17913">
          <cell r="M17913">
            <v>88309</v>
          </cell>
          <cell r="N17913" t="str">
            <v>PEDREIRO COM ENCARGOS COMPLEMENTARES</v>
          </cell>
          <cell r="O17913" t="str">
            <v>H</v>
          </cell>
          <cell r="P17913" t="str">
            <v>COLETADO</v>
          </cell>
          <cell r="Q17913">
            <v>5.9499999999999997E-2</v>
          </cell>
          <cell r="R17913">
            <v>19.43</v>
          </cell>
        </row>
        <row r="17914">
          <cell r="M17914">
            <v>88316</v>
          </cell>
          <cell r="N17914" t="str">
            <v>SERVENTE COM ENCARGOS COMPLEMENTARES</v>
          </cell>
          <cell r="O17914" t="str">
            <v>H</v>
          </cell>
          <cell r="P17914" t="str">
            <v>COLETADO</v>
          </cell>
          <cell r="Q17914">
            <v>5.9499999999999997E-2</v>
          </cell>
          <cell r="R17914">
            <v>14.25</v>
          </cell>
        </row>
        <row r="17915">
          <cell r="M17915">
            <v>97733</v>
          </cell>
          <cell r="N17915" t="str">
            <v>PEÇA RETANGULAR PRÉ-MOLDADA, VOLUME DE CONCRETO DE ATÉ 10 LITROS, TAXA DE AÇO APROXIMADA DE 30KG/M³. AF_01/2018</v>
          </cell>
          <cell r="O17915" t="str">
            <v>M3</v>
          </cell>
          <cell r="P17915" t="str">
            <v>ATRIBUÍDO SÃO PAULO</v>
          </cell>
          <cell r="Q17915">
            <v>9.1000000000000004E-3</v>
          </cell>
          <cell r="R17915">
            <v>2778.97</v>
          </cell>
        </row>
        <row r="17916">
          <cell r="M17916">
            <v>101619</v>
          </cell>
          <cell r="N17916" t="str">
            <v>PREPARO DE FUNDO DE VALA COM LARGURA MENOR QUE 1,5 M, COM CAMADA DE BRITA, LANÇAMENTO MANUAL. AF_08/2020</v>
          </cell>
          <cell r="O17916" t="str">
            <v>M3</v>
          </cell>
          <cell r="P17916" t="str">
            <v>ATRIBUÍDO SÃO PAULO</v>
          </cell>
          <cell r="Q17916">
            <v>3.5999999999999997E-2</v>
          </cell>
          <cell r="R17916">
            <v>173.88</v>
          </cell>
        </row>
        <row r="17917">
          <cell r="M17917" t="str">
            <v/>
          </cell>
          <cell r="N17917" t="str">
            <v/>
          </cell>
          <cell r="O17917" t="str">
            <v/>
          </cell>
          <cell r="P17917" t="str">
            <v/>
          </cell>
          <cell r="Q17917" t="str">
            <v/>
          </cell>
          <cell r="R17917" t="str">
            <v/>
          </cell>
        </row>
        <row r="17918">
          <cell r="M17918">
            <v>43430</v>
          </cell>
          <cell r="N17918" t="str">
            <v>CAIXA DE CONCRETO ARMADO PRE-MOLDADO, SEM FUNDO, QUADRADA, DIMENSOES DE 0,40 X 0,40 X 0,40 M</v>
          </cell>
          <cell r="O17918" t="str">
            <v>UN</v>
          </cell>
          <cell r="P17918" t="str">
            <v>ATRIBUÍDO SÃO PAULO</v>
          </cell>
          <cell r="Q17918">
            <v>1</v>
          </cell>
          <cell r="R17918">
            <v>112.82</v>
          </cell>
        </row>
        <row r="17919">
          <cell r="M17919">
            <v>88309</v>
          </cell>
          <cell r="N17919" t="str">
            <v>PEDREIRO COM ENCARGOS COMPLEMENTARES</v>
          </cell>
          <cell r="O17919" t="str">
            <v>H</v>
          </cell>
          <cell r="P17919" t="str">
            <v>COLETADO</v>
          </cell>
          <cell r="Q17919">
            <v>7.4499999999999997E-2</v>
          </cell>
          <cell r="R17919">
            <v>19.43</v>
          </cell>
        </row>
        <row r="17920">
          <cell r="M17920">
            <v>88316</v>
          </cell>
          <cell r="N17920" t="str">
            <v>SERVENTE COM ENCARGOS COMPLEMENTARES</v>
          </cell>
          <cell r="O17920" t="str">
            <v>H</v>
          </cell>
          <cell r="P17920" t="str">
            <v>COLETADO</v>
          </cell>
          <cell r="Q17920">
            <v>7.4499999999999997E-2</v>
          </cell>
          <cell r="R17920">
            <v>14.25</v>
          </cell>
        </row>
        <row r="17921">
          <cell r="M17921">
            <v>97734</v>
          </cell>
          <cell r="N17921" t="str">
            <v>PEÇA RETANGULAR PRÉ-MOLDADA, VOLUME DE CONCRETO DE 10 A 30 LITROS, TAXA DE AÇO APROXIMADA DE 30KG/M³. AF_01/2018</v>
          </cell>
          <cell r="O17921" t="str">
            <v>M3</v>
          </cell>
          <cell r="P17921" t="str">
            <v>ATRIBUÍDO SÃO PAULO</v>
          </cell>
          <cell r="Q17921">
            <v>1.4800000000000001E-2</v>
          </cell>
          <cell r="R17921">
            <v>2372.5500000000002</v>
          </cell>
        </row>
        <row r="17922">
          <cell r="M17922">
            <v>101619</v>
          </cell>
          <cell r="N17922" t="str">
            <v>PREPARO DE FUNDO DE VALA COM LARGURA MENOR QUE 1,5 M, COM CAMADA DE BRITA, LANÇAMENTO MANUAL. AF_08/2020</v>
          </cell>
          <cell r="O17922" t="str">
            <v>M3</v>
          </cell>
          <cell r="P17922" t="str">
            <v>ATRIBUÍDO SÃO PAULO</v>
          </cell>
          <cell r="Q17922">
            <v>4.9000000000000002E-2</v>
          </cell>
          <cell r="R17922">
            <v>173.88</v>
          </cell>
        </row>
        <row r="17923">
          <cell r="M17923" t="str">
            <v/>
          </cell>
          <cell r="N17923" t="str">
            <v/>
          </cell>
          <cell r="O17923" t="str">
            <v/>
          </cell>
          <cell r="P17923" t="str">
            <v/>
          </cell>
          <cell r="Q17923" t="str">
            <v/>
          </cell>
          <cell r="R17923" t="str">
            <v/>
          </cell>
        </row>
        <row r="17924">
          <cell r="M17924">
            <v>5678</v>
          </cell>
          <cell r="N17924" t="str">
            <v>RETROESCAVADEIRA SOBRE RODAS COM CARREGADEIRA, TRAÇÃO 4X4, POTÊNCIA LÍQ. 88 HP, CAÇAMBA CARREG. CAP. MÍN. 1 M3, CAÇAMBA RETRO CAP. 0,26 M3, PESO OPERACIONAL MÍN. 6.674 KG, PROFUNDIDADE ESCAVAÇÃO MÁX. 4,37 M - CHP DIURNO. AF_06/2014</v>
          </cell>
          <cell r="O17924" t="str">
            <v>CHP</v>
          </cell>
          <cell r="P17924" t="str">
            <v>ATRIBUÍDO SÃO PAULO</v>
          </cell>
          <cell r="Q17924">
            <v>3.2800000000000003E-2</v>
          </cell>
          <cell r="R17924">
            <v>103.52</v>
          </cell>
        </row>
        <row r="17925">
          <cell r="M17925">
            <v>5679</v>
          </cell>
          <cell r="N17925" t="str">
            <v>RETROESCAVADEIRA SOBRE RODAS COM CARREGADEIRA, TRAÇÃO 4X4, POTÊNCIA LÍQ. 88 HP, CAÇAMBA CARREG. CAP. MÍN. 1 M3, CAÇAMBA RETRO CAP. 0,26 M3, PESO OPERACIONAL MÍN. 6.674 KG, PROFUNDIDADE ESCAVAÇÃO MÁX. 4,37 M - CHI DIURNO. AF_06/2014</v>
          </cell>
          <cell r="O17925" t="str">
            <v>CHI</v>
          </cell>
          <cell r="P17925" t="str">
            <v>ATRIBUÍDO SÃO PAULO</v>
          </cell>
          <cell r="Q17925">
            <v>0.1105</v>
          </cell>
          <cell r="R17925">
            <v>40.76</v>
          </cell>
        </row>
        <row r="17926">
          <cell r="M17926">
            <v>43431</v>
          </cell>
          <cell r="N17926" t="str">
            <v>CAIXA DE CONCRETO ARMADO PRE-MOLDADO, SEM FUNDO, QUADRADA, DIMENSOES DE 0,60 X 0,60 X 0,50 M</v>
          </cell>
          <cell r="O17926" t="str">
            <v>UN</v>
          </cell>
          <cell r="P17926" t="str">
            <v>ATRIBUÍDO SÃO PAULO</v>
          </cell>
          <cell r="Q17926">
            <v>1</v>
          </cell>
          <cell r="R17926">
            <v>218.56</v>
          </cell>
        </row>
        <row r="17927">
          <cell r="M17927">
            <v>88309</v>
          </cell>
          <cell r="N17927" t="str">
            <v>PEDREIRO COM ENCARGOS COMPLEMENTARES</v>
          </cell>
          <cell r="O17927" t="str">
            <v>H</v>
          </cell>
          <cell r="P17927" t="str">
            <v>COLETADO</v>
          </cell>
          <cell r="Q17927">
            <v>7.9100000000000004E-2</v>
          </cell>
          <cell r="R17927">
            <v>19.43</v>
          </cell>
        </row>
        <row r="17928">
          <cell r="M17928">
            <v>88316</v>
          </cell>
          <cell r="N17928" t="str">
            <v>SERVENTE COM ENCARGOS COMPLEMENTARES</v>
          </cell>
          <cell r="O17928" t="str">
            <v>H</v>
          </cell>
          <cell r="P17928" t="str">
            <v>COLETADO</v>
          </cell>
          <cell r="Q17928">
            <v>7.9100000000000004E-2</v>
          </cell>
          <cell r="R17928">
            <v>14.25</v>
          </cell>
        </row>
        <row r="17929">
          <cell r="M17929">
            <v>97735</v>
          </cell>
          <cell r="N17929" t="str">
            <v>PEÇA RETANGULAR PRÉ-MOLDADA, VOLUME DE CONCRETO DE 30 A 100 LITROS, TAXA DE AÇO APROXIMADA DE 30KG/M³. AF_01/2018</v>
          </cell>
          <cell r="O17929" t="str">
            <v>M3</v>
          </cell>
          <cell r="P17929" t="str">
            <v>ATRIBUÍDO SÃO PAULO</v>
          </cell>
          <cell r="Q17929">
            <v>3.2399999999999998E-2</v>
          </cell>
          <cell r="R17929">
            <v>2022.92</v>
          </cell>
        </row>
        <row r="17930">
          <cell r="M17930">
            <v>101623</v>
          </cell>
          <cell r="N17930" t="str">
            <v>PREPARO DE FUNDO DE VALA COM LARGURA MENOR QUE 1,5 M, COM CAMADA DE BRITA, LANÇAMENTO MECANIZADO. AF_08/2020</v>
          </cell>
          <cell r="O17930" t="str">
            <v>M3</v>
          </cell>
          <cell r="P17930" t="str">
            <v>ATRIBUÍDO SÃO PAULO</v>
          </cell>
          <cell r="Q17930">
            <v>8.1000000000000003E-2</v>
          </cell>
          <cell r="R17930">
            <v>149.04</v>
          </cell>
        </row>
        <row r="17931">
          <cell r="M17931" t="str">
            <v/>
          </cell>
          <cell r="N17931" t="str">
            <v/>
          </cell>
          <cell r="O17931" t="str">
            <v/>
          </cell>
          <cell r="P17931" t="str">
            <v/>
          </cell>
          <cell r="Q17931" t="str">
            <v/>
          </cell>
          <cell r="R17931" t="str">
            <v/>
          </cell>
        </row>
        <row r="17932">
          <cell r="M17932">
            <v>5678</v>
          </cell>
          <cell r="N17932" t="str">
            <v>RETROESCAVADEIRA SOBRE RODAS COM CARREGADEIRA, TRAÇÃO 4X4, POTÊNCIA LÍQ. 88 HP, CAÇAMBA CARREG. CAP. MÍN. 1 M3, CAÇAMBA RETRO CAP. 0,26 M3, PESO OPERACIONAL MÍN. 6.674 KG, PROFUNDIDADE ESCAVAÇÃO MÁX. 4,37 M - CHP DIURNO. AF_06/2014</v>
          </cell>
          <cell r="O17932" t="str">
            <v>CHP</v>
          </cell>
          <cell r="P17932" t="str">
            <v>ATRIBUÍDO SÃO PAULO</v>
          </cell>
          <cell r="Q17932">
            <v>4.7100000000000003E-2</v>
          </cell>
          <cell r="R17932">
            <v>103.52</v>
          </cell>
        </row>
        <row r="17933">
          <cell r="M17933">
            <v>5679</v>
          </cell>
          <cell r="N17933" t="str">
            <v>RETROESCAVADEIRA SOBRE RODAS COM CARREGADEIRA, TRAÇÃO 4X4, POTÊNCIA LÍQ. 88 HP, CAÇAMBA CARREG. CAP. MÍN. 1 M3, CAÇAMBA RETRO CAP. 0,26 M3, PESO OPERACIONAL MÍN. 6.674 KG, PROFUNDIDADE ESCAVAÇÃO MÁX. 4,37 M - CHI DIURNO. AF_06/2014</v>
          </cell>
          <cell r="O17933" t="str">
            <v>CHI</v>
          </cell>
          <cell r="P17933" t="str">
            <v>ATRIBUÍDO SÃO PAULO</v>
          </cell>
          <cell r="Q17933">
            <v>0.1585</v>
          </cell>
          <cell r="R17933">
            <v>40.76</v>
          </cell>
        </row>
        <row r="17934">
          <cell r="M17934">
            <v>43432</v>
          </cell>
          <cell r="N17934" t="str">
            <v>CAIXA DE CONCRETO ARMADO PRE-MOLDADO, SEM FUNDO, QUADRADA, DIMENSOES DE 0,80 X 0,80 X 0,50 M</v>
          </cell>
          <cell r="O17934" t="str">
            <v>UN</v>
          </cell>
          <cell r="P17934" t="str">
            <v>ATRIBUÍDO SÃO PAULO</v>
          </cell>
          <cell r="Q17934">
            <v>1</v>
          </cell>
          <cell r="R17934">
            <v>454.15</v>
          </cell>
        </row>
        <row r="17935">
          <cell r="M17935">
            <v>88309</v>
          </cell>
          <cell r="N17935" t="str">
            <v>PEDREIRO COM ENCARGOS COMPLEMENTARES</v>
          </cell>
          <cell r="O17935" t="str">
            <v>H</v>
          </cell>
          <cell r="P17935" t="str">
            <v>COLETADO</v>
          </cell>
          <cell r="Q17935">
            <v>0.1135</v>
          </cell>
          <cell r="R17935">
            <v>19.43</v>
          </cell>
        </row>
        <row r="17936">
          <cell r="M17936">
            <v>88316</v>
          </cell>
          <cell r="N17936" t="str">
            <v>SERVENTE COM ENCARGOS COMPLEMENTARES</v>
          </cell>
          <cell r="O17936" t="str">
            <v>H</v>
          </cell>
          <cell r="P17936" t="str">
            <v>COLETADO</v>
          </cell>
          <cell r="Q17936">
            <v>0.1135</v>
          </cell>
          <cell r="R17936">
            <v>14.25</v>
          </cell>
        </row>
        <row r="17937">
          <cell r="M17937">
            <v>97735</v>
          </cell>
          <cell r="N17937" t="str">
            <v>PEÇA RETANGULAR PRÉ-MOLDADA, VOLUME DE CONCRETO DE 30 A 100 LITROS, TAXA DE AÇO APROXIMADA DE 30KG/M³. AF_01/2018</v>
          </cell>
          <cell r="O17937" t="str">
            <v>M3</v>
          </cell>
          <cell r="P17937" t="str">
            <v>ATRIBUÍDO SÃO PAULO</v>
          </cell>
          <cell r="Q17937">
            <v>5.67E-2</v>
          </cell>
          <cell r="R17937">
            <v>2022.92</v>
          </cell>
        </row>
        <row r="17938">
          <cell r="M17938">
            <v>101624</v>
          </cell>
          <cell r="N17938" t="str">
            <v>PREPARO DE FUNDO DE VALA COM LARGURA MAIOR OU IGUAL A 1,5 M E MENOR QUE 2,5 M, COM CAMADA DE BRITA, LANÇAMENTO MECANIZADO. AF_08/2020</v>
          </cell>
          <cell r="O17938" t="str">
            <v>M3</v>
          </cell>
          <cell r="P17938" t="str">
            <v>ATRIBUÍDO SÃO PAULO</v>
          </cell>
          <cell r="Q17938">
            <v>0.121</v>
          </cell>
          <cell r="R17938">
            <v>118.14</v>
          </cell>
        </row>
        <row r="17939">
          <cell r="M17939" t="str">
            <v/>
          </cell>
          <cell r="N17939" t="str">
            <v/>
          </cell>
          <cell r="O17939" t="str">
            <v/>
          </cell>
          <cell r="P17939" t="str">
            <v/>
          </cell>
          <cell r="Q17939" t="str">
            <v/>
          </cell>
          <cell r="R17939" t="str">
            <v/>
          </cell>
        </row>
        <row r="17940">
          <cell r="M17940">
            <v>5678</v>
          </cell>
          <cell r="N17940" t="str">
            <v>RETROESCAVADEIRA SOBRE RODAS COM CARREGADEIRA, TRAÇÃO 4X4, POTÊNCIA LÍQ. 88 HP, CAÇAMBA CARREG. CAP. MÍN. 1 M3, CAÇAMBA RETRO CAP. 0,26 M3, PESO OPERACIONAL MÍN. 6.674 KG, PROFUNDIDADE ESCAVAÇÃO MÁX. 4,37 M - CHP DIURNO. AF_06/2014</v>
          </cell>
          <cell r="O17940" t="str">
            <v>CHP</v>
          </cell>
          <cell r="P17940" t="str">
            <v>ATRIBUÍDO SÃO PAULO</v>
          </cell>
          <cell r="Q17940">
            <v>5.8900000000000001E-2</v>
          </cell>
          <cell r="R17940">
            <v>103.52</v>
          </cell>
        </row>
        <row r="17941">
          <cell r="M17941">
            <v>5679</v>
          </cell>
          <cell r="N17941" t="str">
            <v>RETROESCAVADEIRA SOBRE RODAS COM CARREGADEIRA, TRAÇÃO 4X4, POTÊNCIA LÍQ. 88 HP, CAÇAMBA CARREG. CAP. MÍN. 1 M3, CAÇAMBA RETRO CAP. 0,26 M3, PESO OPERACIONAL MÍN. 6.674 KG, PROFUNDIDADE ESCAVAÇÃO MÁX. 4,37 M - CHI DIURNO. AF_06/2014</v>
          </cell>
          <cell r="O17941" t="str">
            <v>CHI</v>
          </cell>
          <cell r="P17941" t="str">
            <v>ATRIBUÍDO SÃO PAULO</v>
          </cell>
          <cell r="Q17941">
            <v>0.1981</v>
          </cell>
          <cell r="R17941">
            <v>40.76</v>
          </cell>
        </row>
        <row r="17942">
          <cell r="M17942">
            <v>43433</v>
          </cell>
          <cell r="N17942" t="str">
            <v>CAIXA DE CONCRETO ARMADO PRE-MOLDADO, SEM FUNDO, QUADRADA, DIMENSOES DE 1,00 X 1,00 X 0,50 M</v>
          </cell>
          <cell r="O17942" t="str">
            <v>UN</v>
          </cell>
          <cell r="P17942" t="str">
            <v>ATRIBUÍDO SÃO PAULO</v>
          </cell>
          <cell r="Q17942">
            <v>1</v>
          </cell>
          <cell r="R17942">
            <v>716</v>
          </cell>
        </row>
        <row r="17943">
          <cell r="M17943">
            <v>88309</v>
          </cell>
          <cell r="N17943" t="str">
            <v>PEDREIRO COM ENCARGOS COMPLEMENTARES</v>
          </cell>
          <cell r="O17943" t="str">
            <v>H</v>
          </cell>
          <cell r="P17943" t="str">
            <v>COLETADO</v>
          </cell>
          <cell r="Q17943">
            <v>0.1419</v>
          </cell>
          <cell r="R17943">
            <v>19.43</v>
          </cell>
        </row>
        <row r="17944">
          <cell r="M17944">
            <v>88316</v>
          </cell>
          <cell r="N17944" t="str">
            <v>SERVENTE COM ENCARGOS COMPLEMENTARES</v>
          </cell>
          <cell r="O17944" t="str">
            <v>H</v>
          </cell>
          <cell r="P17944" t="str">
            <v>COLETADO</v>
          </cell>
          <cell r="Q17944">
            <v>0.1419</v>
          </cell>
          <cell r="R17944">
            <v>14.25</v>
          </cell>
        </row>
        <row r="17945">
          <cell r="M17945">
            <v>97735</v>
          </cell>
          <cell r="N17945" t="str">
            <v>PEÇA RETANGULAR PRÉ-MOLDADA, VOLUME DE CONCRETO DE 30 A 100 LITROS, TAXA DE AÇO APROXIMADA DE 30KG/M³. AF_01/2018</v>
          </cell>
          <cell r="O17945" t="str">
            <v>M3</v>
          </cell>
          <cell r="P17945" t="str">
            <v>ATRIBUÍDO SÃO PAULO</v>
          </cell>
          <cell r="Q17945">
            <v>8.4699999999999998E-2</v>
          </cell>
          <cell r="R17945">
            <v>2022.92</v>
          </cell>
        </row>
        <row r="17946">
          <cell r="M17946">
            <v>101624</v>
          </cell>
          <cell r="N17946" t="str">
            <v>PREPARO DE FUNDO DE VALA COM LARGURA MAIOR OU IGUAL A 1,5 M E MENOR QUE 2,5 M, COM CAMADA DE BRITA, LANÇAMENTO MECANIZADO. AF_08/2020</v>
          </cell>
          <cell r="O17946" t="str">
            <v>M3</v>
          </cell>
          <cell r="P17946" t="str">
            <v>ATRIBUÍDO SÃO PAULO</v>
          </cell>
          <cell r="Q17946">
            <v>0.16900000000000001</v>
          </cell>
          <cell r="R17946">
            <v>118.14</v>
          </cell>
        </row>
        <row r="17947">
          <cell r="M17947" t="str">
            <v/>
          </cell>
          <cell r="N17947" t="str">
            <v/>
          </cell>
          <cell r="O17947" t="str">
            <v/>
          </cell>
          <cell r="P17947" t="str">
            <v/>
          </cell>
          <cell r="Q17947" t="str">
            <v/>
          </cell>
          <cell r="R17947" t="str">
            <v/>
          </cell>
        </row>
        <row r="17948">
          <cell r="M17948">
            <v>7258</v>
          </cell>
          <cell r="N17948" t="str">
            <v>TIJOLO CERAMICO MACICO COMUM *5 X 10 X 20* CM (L X A X C)</v>
          </cell>
          <cell r="O17948" t="str">
            <v>UN</v>
          </cell>
          <cell r="P17948" t="str">
            <v>COEFICIENTE DE REPRESENTATIVIDADE</v>
          </cell>
          <cell r="Q17948">
            <v>48.750700000000002</v>
          </cell>
          <cell r="R17948">
            <v>0.73</v>
          </cell>
        </row>
        <row r="17949">
          <cell r="M17949">
            <v>87316</v>
          </cell>
          <cell r="N17949" t="str">
            <v>ARGAMASSA TRAÇO 1:4 (EM VOLUME DE CIMENTO E AREIA GROSSA ÚMIDA) PARA CHAPISCO CONVENCIONAL, PREPARO MECÂNICO COM BETONEIRA 400 L. AF_08/2019</v>
          </cell>
          <cell r="O17949" t="str">
            <v>M3</v>
          </cell>
          <cell r="P17949" t="str">
            <v>ATRIBUÍDO SÃO PAULO</v>
          </cell>
          <cell r="Q17949">
            <v>4.0000000000000002E-4</v>
          </cell>
          <cell r="R17949">
            <v>434.57</v>
          </cell>
        </row>
        <row r="17950">
          <cell r="M17950">
            <v>88309</v>
          </cell>
          <cell r="N17950" t="str">
            <v>PEDREIRO COM ENCARGOS COMPLEMENTARES</v>
          </cell>
          <cell r="O17950" t="str">
            <v>H</v>
          </cell>
          <cell r="P17950" t="str">
            <v>COLETADO</v>
          </cell>
          <cell r="Q17950">
            <v>1.5362</v>
          </cell>
          <cell r="R17950">
            <v>19.43</v>
          </cell>
        </row>
        <row r="17951">
          <cell r="M17951">
            <v>88316</v>
          </cell>
          <cell r="N17951" t="str">
            <v>SERVENTE COM ENCARGOS COMPLEMENTARES</v>
          </cell>
          <cell r="O17951" t="str">
            <v>H</v>
          </cell>
          <cell r="P17951" t="str">
            <v>COLETADO</v>
          </cell>
          <cell r="Q17951">
            <v>1.5362</v>
          </cell>
          <cell r="R17951">
            <v>14.25</v>
          </cell>
        </row>
        <row r="17952">
          <cell r="M17952">
            <v>88628</v>
          </cell>
          <cell r="N17952" t="str">
            <v>ARGAMASSA TRAÇO 1:3 (EM VOLUME DE CIMENTO E AREIA MÉDIA ÚMIDA), PREPARO MECÂNICO COM BETONEIRA 400 L. AF_08/2019</v>
          </cell>
          <cell r="O17952" t="str">
            <v>M3</v>
          </cell>
          <cell r="P17952" t="str">
            <v>ATRIBUÍDO SÃO PAULO</v>
          </cell>
          <cell r="Q17952">
            <v>2.7799999999999998E-2</v>
          </cell>
          <cell r="R17952">
            <v>525</v>
          </cell>
        </row>
        <row r="17953">
          <cell r="M17953">
            <v>97734</v>
          </cell>
          <cell r="N17953" t="str">
            <v>PEÇA RETANGULAR PRÉ-MOLDADA, VOLUME DE CONCRETO DE 10 A 30 LITROS, TAXA DE AÇO APROXIMADA DE 30KG/M³. AF_01/2018</v>
          </cell>
          <cell r="O17953" t="str">
            <v>M3</v>
          </cell>
          <cell r="P17953" t="str">
            <v>ATRIBUÍDO SÃO PAULO</v>
          </cell>
          <cell r="Q17953">
            <v>1.7500000000000002E-2</v>
          </cell>
          <cell r="R17953">
            <v>2372.5500000000002</v>
          </cell>
        </row>
        <row r="17954">
          <cell r="M17954">
            <v>101619</v>
          </cell>
          <cell r="N17954" t="str">
            <v>PREPARO DE FUNDO DE VALA COM LARGURA MENOR QUE 1,5 M, COM CAMADA DE BRITA, LANÇAMENTO MANUAL. AF_08/2020</v>
          </cell>
          <cell r="O17954" t="str">
            <v>M3</v>
          </cell>
          <cell r="P17954" t="str">
            <v>ATRIBUÍDO SÃO PAULO</v>
          </cell>
          <cell r="Q17954">
            <v>3.5999999999999997E-2</v>
          </cell>
          <cell r="R17954">
            <v>173.88</v>
          </cell>
        </row>
        <row r="17955">
          <cell r="M17955" t="str">
            <v/>
          </cell>
          <cell r="N17955" t="str">
            <v/>
          </cell>
          <cell r="O17955" t="str">
            <v/>
          </cell>
          <cell r="P17955" t="str">
            <v/>
          </cell>
          <cell r="Q17955" t="str">
            <v/>
          </cell>
          <cell r="R17955" t="str">
            <v/>
          </cell>
        </row>
        <row r="17956">
          <cell r="M17956">
            <v>7258</v>
          </cell>
          <cell r="N17956" t="str">
            <v>TIJOLO CERAMICO MACICO COMUM *5 X 10 X 20* CM (L X A X C)</v>
          </cell>
          <cell r="O17956" t="str">
            <v>UN</v>
          </cell>
          <cell r="P17956" t="str">
            <v>COEFICIENTE DE REPRESENTATIVIDADE</v>
          </cell>
          <cell r="Q17956">
            <v>80.289000000000001</v>
          </cell>
          <cell r="R17956">
            <v>0.73</v>
          </cell>
        </row>
        <row r="17957">
          <cell r="M17957">
            <v>87316</v>
          </cell>
          <cell r="N17957" t="str">
            <v>ARGAMASSA TRAÇO 1:4 (EM VOLUME DE CIMENTO E AREIA GROSSA ÚMIDA) PARA CHAPISCO CONVENCIONAL, PREPARO MECÂNICO COM BETONEIRA 400 L. AF_08/2019</v>
          </cell>
          <cell r="O17957" t="str">
            <v>M3</v>
          </cell>
          <cell r="P17957" t="str">
            <v>ATRIBUÍDO SÃO PAULO</v>
          </cell>
          <cell r="Q17957">
            <v>6.9999999999999999E-4</v>
          </cell>
          <cell r="R17957">
            <v>434.57</v>
          </cell>
        </row>
        <row r="17958">
          <cell r="M17958">
            <v>88309</v>
          </cell>
          <cell r="N17958" t="str">
            <v>PEDREIRO COM ENCARGOS COMPLEMENTARES</v>
          </cell>
          <cell r="O17958" t="str">
            <v>H</v>
          </cell>
          <cell r="P17958" t="str">
            <v>COLETADO</v>
          </cell>
          <cell r="Q17958">
            <v>2.5508000000000002</v>
          </cell>
          <cell r="R17958">
            <v>19.43</v>
          </cell>
        </row>
        <row r="17959">
          <cell r="M17959">
            <v>88316</v>
          </cell>
          <cell r="N17959" t="str">
            <v>SERVENTE COM ENCARGOS COMPLEMENTARES</v>
          </cell>
          <cell r="O17959" t="str">
            <v>H</v>
          </cell>
          <cell r="P17959" t="str">
            <v>COLETADO</v>
          </cell>
          <cell r="Q17959">
            <v>2.5508000000000002</v>
          </cell>
          <cell r="R17959">
            <v>14.25</v>
          </cell>
        </row>
        <row r="17960">
          <cell r="M17960">
            <v>88628</v>
          </cell>
          <cell r="N17960" t="str">
            <v>ARGAMASSA TRAÇO 1:3 (EM VOLUME DE CIMENTO E AREIA MÉDIA ÚMIDA), PREPARO MECÂNICO COM BETONEIRA 400 L. AF_08/2019</v>
          </cell>
          <cell r="O17960" t="str">
            <v>M3</v>
          </cell>
          <cell r="P17960" t="str">
            <v>ATRIBUÍDO SÃO PAULO</v>
          </cell>
          <cell r="Q17960">
            <v>4.6800000000000001E-2</v>
          </cell>
          <cell r="R17960">
            <v>525</v>
          </cell>
        </row>
        <row r="17961">
          <cell r="M17961">
            <v>97734</v>
          </cell>
          <cell r="N17961" t="str">
            <v>PEÇA RETANGULAR PRÉ-MOLDADA, VOLUME DE CONCRETO DE 10 A 30 LITROS, TAXA DE AÇO APROXIMADA DE 30KG/M³. AF_01/2018</v>
          </cell>
          <cell r="O17961" t="str">
            <v>M3</v>
          </cell>
          <cell r="P17961" t="str">
            <v>ATRIBUÍDO SÃO PAULO</v>
          </cell>
          <cell r="Q17961">
            <v>2.52E-2</v>
          </cell>
          <cell r="R17961">
            <v>2372.5500000000002</v>
          </cell>
        </row>
        <row r="17962">
          <cell r="M17962">
            <v>101619</v>
          </cell>
          <cell r="N17962" t="str">
            <v>PREPARO DE FUNDO DE VALA COM LARGURA MENOR QUE 1,5 M, COM CAMADA DE BRITA, LANÇAMENTO MANUAL. AF_08/2020</v>
          </cell>
          <cell r="O17962" t="str">
            <v>M3</v>
          </cell>
          <cell r="P17962" t="str">
            <v>ATRIBUÍDO SÃO PAULO</v>
          </cell>
          <cell r="Q17962">
            <v>4.9000000000000002E-2</v>
          </cell>
          <cell r="R17962">
            <v>173.88</v>
          </cell>
        </row>
        <row r="17963">
          <cell r="M17963" t="str">
            <v/>
          </cell>
          <cell r="N17963" t="str">
            <v/>
          </cell>
          <cell r="O17963" t="str">
            <v/>
          </cell>
          <cell r="P17963" t="str">
            <v/>
          </cell>
          <cell r="Q17963" t="str">
            <v/>
          </cell>
          <cell r="R17963" t="str">
            <v/>
          </cell>
        </row>
        <row r="17964">
          <cell r="M17964">
            <v>5678</v>
          </cell>
          <cell r="N17964" t="str">
            <v>RETROESCAVADEIRA SOBRE RODAS COM CARREGADEIRA, TRAÇÃO 4X4, POTÊNCIA LÍQ. 88 HP, CAÇAMBA CARREG. CAP. MÍN. 1 M3, CAÇAMBA RETRO CAP. 0,26 M3, PESO OPERACIONAL MÍN. 6.674 KG, PROFUNDIDADE ESCAVAÇÃO MÁX. 4,37 M - CHP DIURNO. AF_06/2014</v>
          </cell>
          <cell r="O17964" t="str">
            <v>CHP</v>
          </cell>
          <cell r="P17964" t="str">
            <v>ATRIBUÍDO SÃO PAULO</v>
          </cell>
          <cell r="Q17964">
            <v>8.6999999999999994E-3</v>
          </cell>
          <cell r="R17964">
            <v>103.52</v>
          </cell>
        </row>
        <row r="17965">
          <cell r="M17965">
            <v>5679</v>
          </cell>
          <cell r="N17965" t="str">
            <v>RETROESCAVADEIRA SOBRE RODAS COM CARREGADEIRA, TRAÇÃO 4X4, POTÊNCIA LÍQ. 88 HP, CAÇAMBA CARREG. CAP. MÍN. 1 M3, CAÇAMBA RETRO CAP. 0,26 M3, PESO OPERACIONAL MÍN. 6.674 KG, PROFUNDIDADE ESCAVAÇÃO MÁX. 4,37 M - CHI DIURNO. AF_06/2014</v>
          </cell>
          <cell r="O17965" t="str">
            <v>CHI</v>
          </cell>
          <cell r="P17965" t="str">
            <v>ATRIBUÍDO SÃO PAULO</v>
          </cell>
          <cell r="Q17965">
            <v>2.9399999999999999E-2</v>
          </cell>
          <cell r="R17965">
            <v>40.76</v>
          </cell>
        </row>
        <row r="17966">
          <cell r="M17966">
            <v>7258</v>
          </cell>
          <cell r="N17966" t="str">
            <v>TIJOLO CERAMICO MACICO COMUM *5 X 10 X 20* CM (L X A X C)</v>
          </cell>
          <cell r="O17966" t="str">
            <v>UN</v>
          </cell>
          <cell r="P17966" t="str">
            <v>COEFICIENTE DE REPRESENTATIVIDADE</v>
          </cell>
          <cell r="Q17966">
            <v>169.80269999999999</v>
          </cell>
          <cell r="R17966">
            <v>0.73</v>
          </cell>
        </row>
        <row r="17967">
          <cell r="M17967">
            <v>87316</v>
          </cell>
          <cell r="N17967" t="str">
            <v>ARGAMASSA TRAÇO 1:4 (EM VOLUME DE CIMENTO E AREIA GROSSA ÚMIDA) PARA CHAPISCO CONVENCIONAL, PREPARO MECÂNICO COM BETONEIRA 400 L. AF_08/2019</v>
          </cell>
          <cell r="O17967" t="str">
            <v>M3</v>
          </cell>
          <cell r="P17967" t="str">
            <v>ATRIBUÍDO SÃO PAULO</v>
          </cell>
          <cell r="Q17967">
            <v>1.4E-3</v>
          </cell>
          <cell r="R17967">
            <v>434.57</v>
          </cell>
        </row>
        <row r="17968">
          <cell r="M17968">
            <v>88309</v>
          </cell>
          <cell r="N17968" t="str">
            <v>PEDREIRO COM ENCARGOS COMPLEMENTARES</v>
          </cell>
          <cell r="O17968" t="str">
            <v>H</v>
          </cell>
          <cell r="P17968" t="str">
            <v>COLETADO</v>
          </cell>
          <cell r="Q17968">
            <v>5.4391999999999996</v>
          </cell>
          <cell r="R17968">
            <v>19.43</v>
          </cell>
        </row>
        <row r="17969">
          <cell r="M17969">
            <v>88316</v>
          </cell>
          <cell r="N17969" t="str">
            <v>SERVENTE COM ENCARGOS COMPLEMENTARES</v>
          </cell>
          <cell r="O17969" t="str">
            <v>H</v>
          </cell>
          <cell r="P17969" t="str">
            <v>COLETADO</v>
          </cell>
          <cell r="Q17969">
            <v>5.4391999999999996</v>
          </cell>
          <cell r="R17969">
            <v>14.25</v>
          </cell>
        </row>
        <row r="17970">
          <cell r="M17970">
            <v>88628</v>
          </cell>
          <cell r="N17970" t="str">
            <v>ARGAMASSA TRAÇO 1:3 (EM VOLUME DE CIMENTO E AREIA MÉDIA ÚMIDA), PREPARO MECÂNICO COM BETONEIRA 400 L. AF_08/2019</v>
          </cell>
          <cell r="O17970" t="str">
            <v>M3</v>
          </cell>
          <cell r="P17970" t="str">
            <v>ATRIBUÍDO SÃO PAULO</v>
          </cell>
          <cell r="Q17970">
            <v>0.1012</v>
          </cell>
          <cell r="R17970">
            <v>525</v>
          </cell>
        </row>
        <row r="17971">
          <cell r="M17971">
            <v>97735</v>
          </cell>
          <cell r="N17971" t="str">
            <v>PEÇA RETANGULAR PRÉ-MOLDADA, VOLUME DE CONCRETO DE 30 A 100 LITROS, TAXA DE AÇO APROXIMADA DE 30KG/M³. AF_01/2018</v>
          </cell>
          <cell r="O17971" t="str">
            <v>M3</v>
          </cell>
          <cell r="P17971" t="str">
            <v>ATRIBUÍDO SÃO PAULO</v>
          </cell>
          <cell r="Q17971">
            <v>4.48E-2</v>
          </cell>
          <cell r="R17971">
            <v>2022.92</v>
          </cell>
        </row>
        <row r="17972">
          <cell r="M17972">
            <v>101623</v>
          </cell>
          <cell r="N17972" t="str">
            <v>PREPARO DE FUNDO DE VALA COM LARGURA MENOR QUE 1,5 M, COM CAMADA DE BRITA, LANÇAMENTO MECANIZADO. AF_08/2020</v>
          </cell>
          <cell r="O17972" t="str">
            <v>M3</v>
          </cell>
          <cell r="P17972" t="str">
            <v>ATRIBUÍDO SÃO PAULO</v>
          </cell>
          <cell r="Q17972">
            <v>8.1000000000000003E-2</v>
          </cell>
          <cell r="R17972">
            <v>149.04</v>
          </cell>
        </row>
        <row r="17973">
          <cell r="M17973" t="str">
            <v/>
          </cell>
          <cell r="N17973" t="str">
            <v/>
          </cell>
          <cell r="O17973" t="str">
            <v/>
          </cell>
          <cell r="P17973" t="str">
            <v/>
          </cell>
          <cell r="Q17973" t="str">
            <v/>
          </cell>
          <cell r="R17973" t="str">
            <v/>
          </cell>
        </row>
        <row r="17974">
          <cell r="M17974">
            <v>5678</v>
          </cell>
          <cell r="N17974" t="str">
            <v>RETROESCAVADEIRA SOBRE RODAS COM CARREGADEIRA, TRAÇÃO 4X4, POTÊNCIA LÍQ. 88 HP, CAÇAMBA CARREG. CAP. MÍN. 1 M3, CAÇAMBA RETRO CAP. 0,26 M3, PESO OPERACIONAL MÍN. 6.674 KG, PROFUNDIDADE ESCAVAÇÃO MÁX. 4,37 M - CHP DIURNO. AF_06/2014</v>
          </cell>
          <cell r="O17974" t="str">
            <v>CHP</v>
          </cell>
          <cell r="P17974" t="str">
            <v>ATRIBUÍDO SÃO PAULO</v>
          </cell>
          <cell r="Q17974">
            <v>1.3599999999999999E-2</v>
          </cell>
          <cell r="R17974">
            <v>103.52</v>
          </cell>
        </row>
        <row r="17975">
          <cell r="M17975">
            <v>5679</v>
          </cell>
          <cell r="N17975" t="str">
            <v>RETROESCAVADEIRA SOBRE RODAS COM CARREGADEIRA, TRAÇÃO 4X4, POTÊNCIA LÍQ. 88 HP, CAÇAMBA CARREG. CAP. MÍN. 1 M3, CAÇAMBA RETRO CAP. 0,26 M3, PESO OPERACIONAL MÍN. 6.674 KG, PROFUNDIDADE ESCAVAÇÃO MÁX. 4,37 M - CHI DIURNO. AF_06/2014</v>
          </cell>
          <cell r="O17975" t="str">
            <v>CHI</v>
          </cell>
          <cell r="P17975" t="str">
            <v>ATRIBUÍDO SÃO PAULO</v>
          </cell>
          <cell r="Q17975">
            <v>4.5600000000000002E-2</v>
          </cell>
          <cell r="R17975">
            <v>40.76</v>
          </cell>
        </row>
        <row r="17976">
          <cell r="M17976">
            <v>7258</v>
          </cell>
          <cell r="N17976" t="str">
            <v>TIJOLO CERAMICO MACICO COMUM *5 X 10 X 20* CM (L X A X C)</v>
          </cell>
          <cell r="O17976" t="str">
            <v>UN</v>
          </cell>
          <cell r="P17976" t="str">
            <v>COEFICIENTE DE REPRESENTATIVIDADE</v>
          </cell>
          <cell r="Q17976">
            <v>216.49160000000001</v>
          </cell>
          <cell r="R17976">
            <v>0.73</v>
          </cell>
        </row>
        <row r="17977">
          <cell r="M17977">
            <v>87316</v>
          </cell>
          <cell r="N17977" t="str">
            <v>ARGAMASSA TRAÇO 1:4 (EM VOLUME DE CIMENTO E AREIA GROSSA ÚMIDA) PARA CHAPISCO CONVENCIONAL, PREPARO MECÂNICO COM BETONEIRA 400 L. AF_08/2019</v>
          </cell>
          <cell r="O17977" t="str">
            <v>M3</v>
          </cell>
          <cell r="P17977" t="str">
            <v>ATRIBUÍDO SÃO PAULO</v>
          </cell>
          <cell r="Q17977">
            <v>1.8E-3</v>
          </cell>
          <cell r="R17977">
            <v>434.57</v>
          </cell>
        </row>
        <row r="17978">
          <cell r="M17978">
            <v>88309</v>
          </cell>
          <cell r="N17978" t="str">
            <v>PEDREIRO COM ENCARGOS COMPLEMENTARES</v>
          </cell>
          <cell r="O17978" t="str">
            <v>H</v>
          </cell>
          <cell r="P17978" t="str">
            <v>COLETADO</v>
          </cell>
          <cell r="Q17978">
            <v>6.9993999999999996</v>
          </cell>
          <cell r="R17978">
            <v>19.43</v>
          </cell>
        </row>
        <row r="17979">
          <cell r="M17979">
            <v>88316</v>
          </cell>
          <cell r="N17979" t="str">
            <v>SERVENTE COM ENCARGOS COMPLEMENTARES</v>
          </cell>
          <cell r="O17979" t="str">
            <v>H</v>
          </cell>
          <cell r="P17979" t="str">
            <v>COLETADO</v>
          </cell>
          <cell r="Q17979">
            <v>6.9993999999999996</v>
          </cell>
          <cell r="R17979">
            <v>14.25</v>
          </cell>
        </row>
        <row r="17980">
          <cell r="M17980">
            <v>88628</v>
          </cell>
          <cell r="N17980" t="str">
            <v>ARGAMASSA TRAÇO 1:3 (EM VOLUME DE CIMENTO E AREIA MÉDIA ÚMIDA), PREPARO MECÂNICO COM BETONEIRA 400 L. AF_08/2019</v>
          </cell>
          <cell r="O17980" t="str">
            <v>M3</v>
          </cell>
          <cell r="P17980" t="str">
            <v>ATRIBUÍDO SÃO PAULO</v>
          </cell>
          <cell r="Q17980">
            <v>0.13059999999999999</v>
          </cell>
          <cell r="R17980">
            <v>525</v>
          </cell>
        </row>
        <row r="17981">
          <cell r="M17981">
            <v>97735</v>
          </cell>
          <cell r="N17981" t="str">
            <v>PEÇA RETANGULAR PRÉ-MOLDADA, VOLUME DE CONCRETO DE 30 A 100 LITROS, TAXA DE AÇO APROXIMADA DE 30KG/M³. AF_01/2018</v>
          </cell>
          <cell r="O17981" t="str">
            <v>M3</v>
          </cell>
          <cell r="P17981" t="str">
            <v>ATRIBUÍDO SÃO PAULO</v>
          </cell>
          <cell r="Q17981">
            <v>7.0000000000000007E-2</v>
          </cell>
          <cell r="R17981">
            <v>2022.92</v>
          </cell>
        </row>
        <row r="17982">
          <cell r="M17982">
            <v>101624</v>
          </cell>
          <cell r="N17982" t="str">
            <v>PREPARO DE FUNDO DE VALA COM LARGURA MAIOR OU IGUAL A 1,5 M E MENOR QUE 2,5 M, COM CAMADA DE BRITA, LANÇAMENTO MECANIZADO. AF_08/2020</v>
          </cell>
          <cell r="O17982" t="str">
            <v>M3</v>
          </cell>
          <cell r="P17982" t="str">
            <v>ATRIBUÍDO SÃO PAULO</v>
          </cell>
          <cell r="Q17982">
            <v>0.121</v>
          </cell>
          <cell r="R17982">
            <v>118.14</v>
          </cell>
        </row>
        <row r="17983">
          <cell r="M17983" t="str">
            <v/>
          </cell>
          <cell r="N17983" t="str">
            <v/>
          </cell>
          <cell r="O17983" t="str">
            <v/>
          </cell>
          <cell r="P17983" t="str">
            <v/>
          </cell>
          <cell r="Q17983" t="str">
            <v/>
          </cell>
          <cell r="R17983" t="str">
            <v/>
          </cell>
        </row>
        <row r="17984">
          <cell r="M17984">
            <v>5678</v>
          </cell>
          <cell r="N17984" t="str">
            <v>RETROESCAVADEIRA SOBRE RODAS COM CARREGADEIRA, TRAÇÃO 4X4, POTÊNCIA LÍQ. 88 HP, CAÇAMBA CARREG. CAP. MÍN. 1 M3, CAÇAMBA RETRO CAP. 0,26 M3, PESO OPERACIONAL MÍN. 6.674 KG, PROFUNDIDADE ESCAVAÇÃO MÁX. 4,37 M - CHP DIURNO. AF_06/2014</v>
          </cell>
          <cell r="O17984" t="str">
            <v>CHP</v>
          </cell>
          <cell r="P17984" t="str">
            <v>ATRIBUÍDO SÃO PAULO</v>
          </cell>
          <cell r="Q17984">
            <v>1.9699999999999999E-2</v>
          </cell>
          <cell r="R17984">
            <v>103.52</v>
          </cell>
        </row>
        <row r="17985">
          <cell r="M17985">
            <v>5679</v>
          </cell>
          <cell r="N17985" t="str">
            <v>RETROESCAVADEIRA SOBRE RODAS COM CARREGADEIRA, TRAÇÃO 4X4, POTÊNCIA LÍQ. 88 HP, CAÇAMBA CARREG. CAP. MÍN. 1 M3, CAÇAMBA RETRO CAP. 0,26 M3, PESO OPERACIONAL MÍN. 6.674 KG, PROFUNDIDADE ESCAVAÇÃO MÁX. 4,37 M - CHI DIURNO. AF_06/2014</v>
          </cell>
          <cell r="O17985" t="str">
            <v>CHI</v>
          </cell>
          <cell r="P17985" t="str">
            <v>ATRIBUÍDO SÃO PAULO</v>
          </cell>
          <cell r="Q17985">
            <v>6.6400000000000001E-2</v>
          </cell>
          <cell r="R17985">
            <v>40.76</v>
          </cell>
        </row>
        <row r="17986">
          <cell r="M17986">
            <v>7258</v>
          </cell>
          <cell r="N17986" t="str">
            <v>TIJOLO CERAMICO MACICO COMUM *5 X 10 X 20* CM (L X A X C)</v>
          </cell>
          <cell r="O17986" t="str">
            <v>UN</v>
          </cell>
          <cell r="P17986" t="str">
            <v>COEFICIENTE DE REPRESENTATIVIDADE</v>
          </cell>
          <cell r="Q17986">
            <v>262.35599999999999</v>
          </cell>
          <cell r="R17986">
            <v>0.73</v>
          </cell>
        </row>
        <row r="17987">
          <cell r="M17987">
            <v>87316</v>
          </cell>
          <cell r="N17987" t="str">
            <v>ARGAMASSA TRAÇO 1:4 (EM VOLUME DE CIMENTO E AREIA GROSSA ÚMIDA) PARA CHAPISCO CONVENCIONAL, PREPARO MECÂNICO COM BETONEIRA 400 L. AF_08/2019</v>
          </cell>
          <cell r="O17987" t="str">
            <v>M3</v>
          </cell>
          <cell r="P17987" t="str">
            <v>ATRIBUÍDO SÃO PAULO</v>
          </cell>
          <cell r="Q17987">
            <v>2.0999999999999999E-3</v>
          </cell>
          <cell r="R17987">
            <v>434.57</v>
          </cell>
        </row>
        <row r="17988">
          <cell r="M17988">
            <v>88309</v>
          </cell>
          <cell r="N17988" t="str">
            <v>PEDREIRO COM ENCARGOS COMPLEMENTARES</v>
          </cell>
          <cell r="O17988" t="str">
            <v>H</v>
          </cell>
          <cell r="P17988" t="str">
            <v>COLETADO</v>
          </cell>
          <cell r="Q17988">
            <v>8.5356000000000005</v>
          </cell>
          <cell r="R17988">
            <v>19.43</v>
          </cell>
        </row>
        <row r="17989">
          <cell r="M17989">
            <v>88316</v>
          </cell>
          <cell r="N17989" t="str">
            <v>SERVENTE COM ENCARGOS COMPLEMENTARES</v>
          </cell>
          <cell r="O17989" t="str">
            <v>H</v>
          </cell>
          <cell r="P17989" t="str">
            <v>COLETADO</v>
          </cell>
          <cell r="Q17989">
            <v>8.5356000000000005</v>
          </cell>
          <cell r="R17989">
            <v>14.25</v>
          </cell>
        </row>
        <row r="17990">
          <cell r="M17990">
            <v>88628</v>
          </cell>
          <cell r="N17990" t="str">
            <v>ARGAMASSA TRAÇO 1:3 (EM VOLUME DE CIMENTO E AREIA MÉDIA ÚMIDA), PREPARO MECÂNICO COM BETONEIRA 400 L. AF_08/2019</v>
          </cell>
          <cell r="O17990" t="str">
            <v>M3</v>
          </cell>
          <cell r="P17990" t="str">
            <v>ATRIBUÍDO SÃO PAULO</v>
          </cell>
          <cell r="Q17990">
            <v>0.1595</v>
          </cell>
          <cell r="R17990">
            <v>525</v>
          </cell>
        </row>
        <row r="17991">
          <cell r="M17991">
            <v>97736</v>
          </cell>
          <cell r="N17991" t="str">
            <v>PEÇA RETANGULAR PRÉ-MOLDADA, VOLUME DE CONCRETO ACIMA DE 100 LITROS, TAXA DE AÇO APROXIMADA DE 30KG/M³. AF_01/2018</v>
          </cell>
          <cell r="O17991" t="str">
            <v>M3</v>
          </cell>
          <cell r="P17991" t="str">
            <v>ATRIBUÍDO SÃO PAULO</v>
          </cell>
          <cell r="Q17991">
            <v>0.1008</v>
          </cell>
          <cell r="R17991">
            <v>1406.02</v>
          </cell>
        </row>
        <row r="17992">
          <cell r="M17992">
            <v>101624</v>
          </cell>
          <cell r="N17992" t="str">
            <v>PREPARO DE FUNDO DE VALA COM LARGURA MAIOR OU IGUAL A 1,5 M E MENOR QUE 2,5 M, COM CAMADA DE BRITA, LANÇAMENTO MECANIZADO. AF_08/2020</v>
          </cell>
          <cell r="O17992" t="str">
            <v>M3</v>
          </cell>
          <cell r="P17992" t="str">
            <v>ATRIBUÍDO SÃO PAULO</v>
          </cell>
          <cell r="Q17992">
            <v>0.16900000000000001</v>
          </cell>
          <cell r="R17992">
            <v>118.14</v>
          </cell>
        </row>
        <row r="17993">
          <cell r="M17993" t="str">
            <v/>
          </cell>
          <cell r="N17993" t="str">
            <v/>
          </cell>
          <cell r="O17993" t="str">
            <v/>
          </cell>
          <cell r="P17993" t="str">
            <v/>
          </cell>
          <cell r="Q17993" t="str">
            <v/>
          </cell>
          <cell r="R17993" t="str">
            <v/>
          </cell>
        </row>
        <row r="17994">
          <cell r="M17994">
            <v>650</v>
          </cell>
          <cell r="N17994" t="str">
            <v>BLOCO DE VEDACAO DE CONCRETO, 9 X 19 X 39 CM (CLASSE C - NBR 6136)</v>
          </cell>
          <cell r="O17994" t="str">
            <v>UN</v>
          </cell>
          <cell r="P17994" t="str">
            <v>COLETADO</v>
          </cell>
          <cell r="Q17994">
            <v>10.8352</v>
          </cell>
          <cell r="R17994">
            <v>2.2799999999999998</v>
          </cell>
        </row>
        <row r="17995">
          <cell r="M17995">
            <v>87316</v>
          </cell>
          <cell r="N17995" t="str">
            <v>ARGAMASSA TRAÇO 1:4 (EM VOLUME DE CIMENTO E AREIA GROSSA ÚMIDA) PARA CHAPISCO CONVENCIONAL, PREPARO MECÂNICO COM BETONEIRA 400 L. AF_08/2019</v>
          </cell>
          <cell r="O17995" t="str">
            <v>M3</v>
          </cell>
          <cell r="P17995" t="str">
            <v>ATRIBUÍDO SÃO PAULO</v>
          </cell>
          <cell r="Q17995">
            <v>6.9999999999999999E-4</v>
          </cell>
          <cell r="R17995">
            <v>434.57</v>
          </cell>
        </row>
        <row r="17996">
          <cell r="M17996">
            <v>88309</v>
          </cell>
          <cell r="N17996" t="str">
            <v>PEDREIRO COM ENCARGOS COMPLEMENTARES</v>
          </cell>
          <cell r="O17996" t="str">
            <v>H</v>
          </cell>
          <cell r="P17996" t="str">
            <v>COLETADO</v>
          </cell>
          <cell r="Q17996">
            <v>1.6486000000000001</v>
          </cell>
          <cell r="R17996">
            <v>19.43</v>
          </cell>
        </row>
        <row r="17997">
          <cell r="M17997">
            <v>88316</v>
          </cell>
          <cell r="N17997" t="str">
            <v>SERVENTE COM ENCARGOS COMPLEMENTARES</v>
          </cell>
          <cell r="O17997" t="str">
            <v>H</v>
          </cell>
          <cell r="P17997" t="str">
            <v>COLETADO</v>
          </cell>
          <cell r="Q17997">
            <v>1.6486000000000001</v>
          </cell>
          <cell r="R17997">
            <v>14.25</v>
          </cell>
        </row>
        <row r="17998">
          <cell r="M17998">
            <v>88628</v>
          </cell>
          <cell r="N17998" t="str">
            <v>ARGAMASSA TRAÇO 1:3 (EM VOLUME DE CIMENTO E AREIA MÉDIA ÚMIDA), PREPARO MECÂNICO COM BETONEIRA 400 L. AF_08/2019</v>
          </cell>
          <cell r="O17998" t="str">
            <v>M3</v>
          </cell>
          <cell r="P17998" t="str">
            <v>ATRIBUÍDO SÃO PAULO</v>
          </cell>
          <cell r="Q17998">
            <v>2.6100000000000002E-2</v>
          </cell>
          <cell r="R17998">
            <v>525</v>
          </cell>
        </row>
        <row r="17999">
          <cell r="M17999">
            <v>97734</v>
          </cell>
          <cell r="N17999" t="str">
            <v>PEÇA RETANGULAR PRÉ-MOLDADA, VOLUME DE CONCRETO DE 10 A 30 LITROS, TAXA DE AÇO APROXIMADA DE 30KG/M³. AF_01/2018</v>
          </cell>
          <cell r="O17999" t="str">
            <v>M3</v>
          </cell>
          <cell r="P17999" t="str">
            <v>ATRIBUÍDO SÃO PAULO</v>
          </cell>
          <cell r="Q17999">
            <v>2.52E-2</v>
          </cell>
          <cell r="R17999">
            <v>2372.5500000000002</v>
          </cell>
        </row>
        <row r="18000">
          <cell r="M18000">
            <v>101619</v>
          </cell>
          <cell r="N18000" t="str">
            <v>PREPARO DE FUNDO DE VALA COM LARGURA MENOR QUE 1,5 M, COM CAMADA DE BRITA, LANÇAMENTO MANUAL. AF_08/2020</v>
          </cell>
          <cell r="O18000" t="str">
            <v>M3</v>
          </cell>
          <cell r="P18000" t="str">
            <v>ATRIBUÍDO SÃO PAULO</v>
          </cell>
          <cell r="Q18000">
            <v>4.9000000000000002E-2</v>
          </cell>
          <cell r="R18000">
            <v>173.88</v>
          </cell>
        </row>
        <row r="18001">
          <cell r="M18001" t="str">
            <v/>
          </cell>
          <cell r="N18001" t="str">
            <v/>
          </cell>
          <cell r="O18001" t="str">
            <v/>
          </cell>
          <cell r="P18001" t="str">
            <v/>
          </cell>
          <cell r="Q18001" t="str">
            <v/>
          </cell>
          <cell r="R18001" t="str">
            <v/>
          </cell>
        </row>
        <row r="18002">
          <cell r="M18002">
            <v>650</v>
          </cell>
          <cell r="N18002" t="str">
            <v>BLOCO DE VEDACAO DE CONCRETO, 9 X 19 X 39 CM (CLASSE C - NBR 6136)</v>
          </cell>
          <cell r="O18002" t="str">
            <v>UN</v>
          </cell>
          <cell r="P18002" t="str">
            <v>COLETADO</v>
          </cell>
          <cell r="Q18002">
            <v>22.915299999999998</v>
          </cell>
          <cell r="R18002">
            <v>2.2799999999999998</v>
          </cell>
        </row>
        <row r="18003">
          <cell r="M18003">
            <v>5678</v>
          </cell>
          <cell r="N18003" t="str">
            <v>RETROESCAVADEIRA SOBRE RODAS COM CARREGADEIRA, TRAÇÃO 4X4, POTÊNCIA LÍQ. 88 HP, CAÇAMBA CARREG. CAP. MÍN. 1 M3, CAÇAMBA RETRO CAP. 0,26 M3, PESO OPERACIONAL MÍN. 6.674 KG, PROFUNDIDADE ESCAVAÇÃO MÁX. 4,37 M - CHP DIURNO. AF_06/2014</v>
          </cell>
          <cell r="O18003" t="str">
            <v>CHP</v>
          </cell>
          <cell r="P18003" t="str">
            <v>ATRIBUÍDO SÃO PAULO</v>
          </cell>
          <cell r="Q18003">
            <v>8.6999999999999994E-3</v>
          </cell>
          <cell r="R18003">
            <v>103.52</v>
          </cell>
        </row>
        <row r="18004">
          <cell r="M18004">
            <v>5679</v>
          </cell>
          <cell r="N18004" t="str">
            <v>RETROESCAVADEIRA SOBRE RODAS COM CARREGADEIRA, TRAÇÃO 4X4, POTÊNCIA LÍQ. 88 HP, CAÇAMBA CARREG. CAP. MÍN. 1 M3, CAÇAMBA RETRO CAP. 0,26 M3, PESO OPERACIONAL MÍN. 6.674 KG, PROFUNDIDADE ESCAVAÇÃO MÁX. 4,37 M - CHI DIURNO. AF_06/2014</v>
          </cell>
          <cell r="O18004" t="str">
            <v>CHI</v>
          </cell>
          <cell r="P18004" t="str">
            <v>ATRIBUÍDO SÃO PAULO</v>
          </cell>
          <cell r="Q18004">
            <v>2.9399999999999999E-2</v>
          </cell>
          <cell r="R18004">
            <v>40.76</v>
          </cell>
        </row>
        <row r="18005">
          <cell r="M18005">
            <v>87316</v>
          </cell>
          <cell r="N18005" t="str">
            <v>ARGAMASSA TRAÇO 1:4 (EM VOLUME DE CIMENTO E AREIA GROSSA ÚMIDA) PARA CHAPISCO CONVENCIONAL, PREPARO MECÂNICO COM BETONEIRA 400 L. AF_08/2019</v>
          </cell>
          <cell r="O18005" t="str">
            <v>M3</v>
          </cell>
          <cell r="P18005" t="str">
            <v>ATRIBUÍDO SÃO PAULO</v>
          </cell>
          <cell r="Q18005">
            <v>1.4E-3</v>
          </cell>
          <cell r="R18005">
            <v>434.57</v>
          </cell>
        </row>
        <row r="18006">
          <cell r="M18006">
            <v>88309</v>
          </cell>
          <cell r="N18006" t="str">
            <v>PEDREIRO COM ENCARGOS COMPLEMENTARES</v>
          </cell>
          <cell r="O18006" t="str">
            <v>H</v>
          </cell>
          <cell r="P18006" t="str">
            <v>COLETADO</v>
          </cell>
          <cell r="Q18006">
            <v>3.5310000000000001</v>
          </cell>
          <cell r="R18006">
            <v>19.43</v>
          </cell>
        </row>
        <row r="18007">
          <cell r="M18007">
            <v>88316</v>
          </cell>
          <cell r="N18007" t="str">
            <v>SERVENTE COM ENCARGOS COMPLEMENTARES</v>
          </cell>
          <cell r="O18007" t="str">
            <v>H</v>
          </cell>
          <cell r="P18007" t="str">
            <v>COLETADO</v>
          </cell>
          <cell r="Q18007">
            <v>3.5310000000000001</v>
          </cell>
          <cell r="R18007">
            <v>14.25</v>
          </cell>
        </row>
        <row r="18008">
          <cell r="M18008">
            <v>88628</v>
          </cell>
          <cell r="N18008" t="str">
            <v>ARGAMASSA TRAÇO 1:3 (EM VOLUME DE CIMENTO E AREIA MÉDIA ÚMIDA), PREPARO MECÂNICO COM BETONEIRA 400 L. AF_08/2019</v>
          </cell>
          <cell r="O18008" t="str">
            <v>M3</v>
          </cell>
          <cell r="P18008" t="str">
            <v>ATRIBUÍDO SÃO PAULO</v>
          </cell>
          <cell r="Q18008">
            <v>5.7500000000000002E-2</v>
          </cell>
          <cell r="R18008">
            <v>525</v>
          </cell>
        </row>
        <row r="18009">
          <cell r="M18009">
            <v>97735</v>
          </cell>
          <cell r="N18009" t="str">
            <v>PEÇA RETANGULAR PRÉ-MOLDADA, VOLUME DE CONCRETO DE 30 A 100 LITROS, TAXA DE AÇO APROXIMADA DE 30KG/M³. AF_01/2018</v>
          </cell>
          <cell r="O18009" t="str">
            <v>M3</v>
          </cell>
          <cell r="P18009" t="str">
            <v>ATRIBUÍDO SÃO PAULO</v>
          </cell>
          <cell r="Q18009">
            <v>4.48E-2</v>
          </cell>
          <cell r="R18009">
            <v>2022.92</v>
          </cell>
        </row>
        <row r="18010">
          <cell r="M18010">
            <v>101623</v>
          </cell>
          <cell r="N18010" t="str">
            <v>PREPARO DE FUNDO DE VALA COM LARGURA MENOR QUE 1,5 M, COM CAMADA DE BRITA, LANÇAMENTO MECANIZADO. AF_08/2020</v>
          </cell>
          <cell r="O18010" t="str">
            <v>M3</v>
          </cell>
          <cell r="P18010" t="str">
            <v>ATRIBUÍDO SÃO PAULO</v>
          </cell>
          <cell r="Q18010">
            <v>8.1000000000000003E-2</v>
          </cell>
          <cell r="R18010">
            <v>149.04</v>
          </cell>
        </row>
        <row r="18011">
          <cell r="M18011" t="str">
            <v/>
          </cell>
          <cell r="N18011" t="str">
            <v/>
          </cell>
          <cell r="O18011" t="str">
            <v/>
          </cell>
          <cell r="P18011" t="str">
            <v/>
          </cell>
          <cell r="Q18011" t="str">
            <v/>
          </cell>
          <cell r="R18011" t="str">
            <v/>
          </cell>
        </row>
        <row r="18012">
          <cell r="M18012">
            <v>650</v>
          </cell>
          <cell r="N18012" t="str">
            <v>BLOCO DE VEDACAO DE CONCRETO, 9 X 19 X 39 CM (CLASSE C - NBR 6136)</v>
          </cell>
          <cell r="O18012" t="str">
            <v>UN</v>
          </cell>
          <cell r="P18012" t="str">
            <v>COLETADO</v>
          </cell>
          <cell r="Q18012">
            <v>29.216100000000001</v>
          </cell>
          <cell r="R18012">
            <v>2.2799999999999998</v>
          </cell>
        </row>
        <row r="18013">
          <cell r="M18013">
            <v>5678</v>
          </cell>
          <cell r="N18013" t="str">
            <v>RETROESCAVADEIRA SOBRE RODAS COM CARREGADEIRA, TRAÇÃO 4X4, POTÊNCIA LÍQ. 88 HP, CAÇAMBA CARREG. CAP. MÍN. 1 M3, CAÇAMBA RETRO CAP. 0,26 M3, PESO OPERACIONAL MÍN. 6.674 KG, PROFUNDIDADE ESCAVAÇÃO MÁX. 4,37 M - CHP DIURNO. AF_06/2014</v>
          </cell>
          <cell r="O18013" t="str">
            <v>CHP</v>
          </cell>
          <cell r="P18013" t="str">
            <v>ATRIBUÍDO SÃO PAULO</v>
          </cell>
          <cell r="Q18013">
            <v>1.3599999999999999E-2</v>
          </cell>
          <cell r="R18013">
            <v>103.52</v>
          </cell>
        </row>
        <row r="18014">
          <cell r="M18014">
            <v>5679</v>
          </cell>
          <cell r="N18014" t="str">
            <v>RETROESCAVADEIRA SOBRE RODAS COM CARREGADEIRA, TRAÇÃO 4X4, POTÊNCIA LÍQ. 88 HP, CAÇAMBA CARREG. CAP. MÍN. 1 M3, CAÇAMBA RETRO CAP. 0,26 M3, PESO OPERACIONAL MÍN. 6.674 KG, PROFUNDIDADE ESCAVAÇÃO MÁX. 4,37 M - CHI DIURNO. AF_06/2014</v>
          </cell>
          <cell r="O18014" t="str">
            <v>CHI</v>
          </cell>
          <cell r="P18014" t="str">
            <v>ATRIBUÍDO SÃO PAULO</v>
          </cell>
          <cell r="Q18014">
            <v>4.5600000000000002E-2</v>
          </cell>
          <cell r="R18014">
            <v>40.76</v>
          </cell>
        </row>
        <row r="18015">
          <cell r="M18015">
            <v>87316</v>
          </cell>
          <cell r="N18015" t="str">
            <v>ARGAMASSA TRAÇO 1:4 (EM VOLUME DE CIMENTO E AREIA GROSSA ÚMIDA) PARA CHAPISCO CONVENCIONAL, PREPARO MECÂNICO COM BETONEIRA 400 L. AF_08/2019</v>
          </cell>
          <cell r="O18015" t="str">
            <v>M3</v>
          </cell>
          <cell r="P18015" t="str">
            <v>ATRIBUÍDO SÃO PAULO</v>
          </cell>
          <cell r="Q18015">
            <v>1.8E-3</v>
          </cell>
          <cell r="R18015">
            <v>434.57</v>
          </cell>
        </row>
        <row r="18016">
          <cell r="M18016">
            <v>88309</v>
          </cell>
          <cell r="N18016" t="str">
            <v>PEDREIRO COM ENCARGOS COMPLEMENTARES</v>
          </cell>
          <cell r="O18016" t="str">
            <v>H</v>
          </cell>
          <cell r="P18016" t="str">
            <v>COLETADO</v>
          </cell>
          <cell r="Q18016">
            <v>4.5666000000000002</v>
          </cell>
          <cell r="R18016">
            <v>19.43</v>
          </cell>
        </row>
        <row r="18017">
          <cell r="M18017">
            <v>88316</v>
          </cell>
          <cell r="N18017" t="str">
            <v>SERVENTE COM ENCARGOS COMPLEMENTARES</v>
          </cell>
          <cell r="O18017" t="str">
            <v>H</v>
          </cell>
          <cell r="P18017" t="str">
            <v>COLETADO</v>
          </cell>
          <cell r="Q18017">
            <v>4.5666000000000002</v>
          </cell>
          <cell r="R18017">
            <v>14.25</v>
          </cell>
        </row>
        <row r="18018">
          <cell r="M18018">
            <v>88628</v>
          </cell>
          <cell r="N18018" t="str">
            <v>ARGAMASSA TRAÇO 1:3 (EM VOLUME DE CIMENTO E AREIA MÉDIA ÚMIDA), PREPARO MECÂNICO COM BETONEIRA 400 L. AF_08/2019</v>
          </cell>
          <cell r="O18018" t="str">
            <v>M3</v>
          </cell>
          <cell r="P18018" t="str">
            <v>ATRIBUÍDO SÃO PAULO</v>
          </cell>
          <cell r="Q18018">
            <v>7.4800000000000005E-2</v>
          </cell>
          <cell r="R18018">
            <v>525</v>
          </cell>
        </row>
        <row r="18019">
          <cell r="M18019">
            <v>97735</v>
          </cell>
          <cell r="N18019" t="str">
            <v>PEÇA RETANGULAR PRÉ-MOLDADA, VOLUME DE CONCRETO DE 30 A 100 LITROS, TAXA DE AÇO APROXIMADA DE 30KG/M³. AF_01/2018</v>
          </cell>
          <cell r="O18019" t="str">
            <v>M3</v>
          </cell>
          <cell r="P18019" t="str">
            <v>ATRIBUÍDO SÃO PAULO</v>
          </cell>
          <cell r="Q18019">
            <v>7.0000000000000007E-2</v>
          </cell>
          <cell r="R18019">
            <v>2022.92</v>
          </cell>
        </row>
        <row r="18020">
          <cell r="M18020">
            <v>101624</v>
          </cell>
          <cell r="N18020" t="str">
            <v>PREPARO DE FUNDO DE VALA COM LARGURA MAIOR OU IGUAL A 1,5 M E MENOR QUE 2,5 M, COM CAMADA DE BRITA, LANÇAMENTO MECANIZADO. AF_08/2020</v>
          </cell>
          <cell r="O18020" t="str">
            <v>M3</v>
          </cell>
          <cell r="P18020" t="str">
            <v>ATRIBUÍDO SÃO PAULO</v>
          </cell>
          <cell r="Q18020">
            <v>0.121</v>
          </cell>
          <cell r="R18020">
            <v>118.14</v>
          </cell>
        </row>
        <row r="18021">
          <cell r="M18021" t="str">
            <v/>
          </cell>
          <cell r="N18021" t="str">
            <v/>
          </cell>
          <cell r="O18021" t="str">
            <v/>
          </cell>
          <cell r="P18021" t="str">
            <v/>
          </cell>
          <cell r="Q18021" t="str">
            <v/>
          </cell>
          <cell r="R18021" t="str">
            <v/>
          </cell>
        </row>
        <row r="18022">
          <cell r="M18022">
            <v>650</v>
          </cell>
          <cell r="N18022" t="str">
            <v>BLOCO DE VEDACAO DE CONCRETO, 9 X 19 X 39 CM (CLASSE C - NBR 6136)</v>
          </cell>
          <cell r="O18022" t="str">
            <v>UN</v>
          </cell>
          <cell r="P18022" t="str">
            <v>COLETADO</v>
          </cell>
          <cell r="Q18022">
            <v>35.405700000000003</v>
          </cell>
          <cell r="R18022">
            <v>2.2799999999999998</v>
          </cell>
        </row>
        <row r="18023">
          <cell r="M18023">
            <v>5678</v>
          </cell>
          <cell r="N18023" t="str">
            <v>RETROESCAVADEIRA SOBRE RODAS COM CARREGADEIRA, TRAÇÃO 4X4, POTÊNCIA LÍQ. 88 HP, CAÇAMBA CARREG. CAP. MÍN. 1 M3, CAÇAMBA RETRO CAP. 0,26 M3, PESO OPERACIONAL MÍN. 6.674 KG, PROFUNDIDADE ESCAVAÇÃO MÁX. 4,37 M - CHP DIURNO. AF_06/2014</v>
          </cell>
          <cell r="O18023" t="str">
            <v>CHP</v>
          </cell>
          <cell r="P18023" t="str">
            <v>ATRIBUÍDO SÃO PAULO</v>
          </cell>
          <cell r="Q18023">
            <v>1.9699999999999999E-2</v>
          </cell>
          <cell r="R18023">
            <v>103.52</v>
          </cell>
        </row>
        <row r="18024">
          <cell r="M18024">
            <v>5679</v>
          </cell>
          <cell r="N18024" t="str">
            <v>RETROESCAVADEIRA SOBRE RODAS COM CARREGADEIRA, TRAÇÃO 4X4, POTÊNCIA LÍQ. 88 HP, CAÇAMBA CARREG. CAP. MÍN. 1 M3, CAÇAMBA RETRO CAP. 0,26 M3, PESO OPERACIONAL MÍN. 6.674 KG, PROFUNDIDADE ESCAVAÇÃO MÁX. 4,37 M - CHI DIURNO. AF_06/2014</v>
          </cell>
          <cell r="O18024" t="str">
            <v>CHI</v>
          </cell>
          <cell r="P18024" t="str">
            <v>ATRIBUÍDO SÃO PAULO</v>
          </cell>
          <cell r="Q18024">
            <v>6.6400000000000001E-2</v>
          </cell>
          <cell r="R18024">
            <v>40.76</v>
          </cell>
        </row>
        <row r="18025">
          <cell r="M18025">
            <v>87316</v>
          </cell>
          <cell r="N18025" t="str">
            <v>ARGAMASSA TRAÇO 1:4 (EM VOLUME DE CIMENTO E AREIA GROSSA ÚMIDA) PARA CHAPISCO CONVENCIONAL, PREPARO MECÂNICO COM BETONEIRA 400 L. AF_08/2019</v>
          </cell>
          <cell r="O18025" t="str">
            <v>M3</v>
          </cell>
          <cell r="P18025" t="str">
            <v>ATRIBUÍDO SÃO PAULO</v>
          </cell>
          <cell r="Q18025">
            <v>2.0999999999999999E-3</v>
          </cell>
          <cell r="R18025">
            <v>434.57</v>
          </cell>
        </row>
        <row r="18026">
          <cell r="M18026">
            <v>88309</v>
          </cell>
          <cell r="N18026" t="str">
            <v>PEDREIRO COM ENCARGOS COMPLEMENTARES</v>
          </cell>
          <cell r="O18026" t="str">
            <v>H</v>
          </cell>
          <cell r="P18026" t="str">
            <v>COLETADO</v>
          </cell>
          <cell r="Q18026">
            <v>5.5872999999999999</v>
          </cell>
          <cell r="R18026">
            <v>19.43</v>
          </cell>
        </row>
        <row r="18027">
          <cell r="M18027">
            <v>88316</v>
          </cell>
          <cell r="N18027" t="str">
            <v>SERVENTE COM ENCARGOS COMPLEMENTARES</v>
          </cell>
          <cell r="O18027" t="str">
            <v>H</v>
          </cell>
          <cell r="P18027" t="str">
            <v>COLETADO</v>
          </cell>
          <cell r="Q18027">
            <v>5.5872999999999999</v>
          </cell>
          <cell r="R18027">
            <v>14.25</v>
          </cell>
        </row>
        <row r="18028">
          <cell r="M18028">
            <v>88628</v>
          </cell>
          <cell r="N18028" t="str">
            <v>ARGAMASSA TRAÇO 1:3 (EM VOLUME DE CIMENTO E AREIA MÉDIA ÚMIDA), PREPARO MECÂNICO COM BETONEIRA 400 L. AF_08/2019</v>
          </cell>
          <cell r="O18028" t="str">
            <v>M3</v>
          </cell>
          <cell r="P18028" t="str">
            <v>ATRIBUÍDO SÃO PAULO</v>
          </cell>
          <cell r="Q18028">
            <v>9.1899999999999996E-2</v>
          </cell>
          <cell r="R18028">
            <v>525</v>
          </cell>
        </row>
        <row r="18029">
          <cell r="M18029">
            <v>97736</v>
          </cell>
          <cell r="N18029" t="str">
            <v>PEÇA RETANGULAR PRÉ-MOLDADA, VOLUME DE CONCRETO ACIMA DE 100 LITROS, TAXA DE AÇO APROXIMADA DE 30KG/M³. AF_01/2018</v>
          </cell>
          <cell r="O18029" t="str">
            <v>M3</v>
          </cell>
          <cell r="P18029" t="str">
            <v>ATRIBUÍDO SÃO PAULO</v>
          </cell>
          <cell r="Q18029">
            <v>0.1008</v>
          </cell>
          <cell r="R18029">
            <v>1406.02</v>
          </cell>
        </row>
        <row r="18030">
          <cell r="M18030">
            <v>101624</v>
          </cell>
          <cell r="N18030" t="str">
            <v>PREPARO DE FUNDO DE VALA COM LARGURA MAIOR OU IGUAL A 1,5 M E MENOR QUE 2,5 M, COM CAMADA DE BRITA, LANÇAMENTO MECANIZADO. AF_08/2020</v>
          </cell>
          <cell r="O18030" t="str">
            <v>M3</v>
          </cell>
          <cell r="P18030" t="str">
            <v>ATRIBUÍDO SÃO PAULO</v>
          </cell>
          <cell r="Q18030">
            <v>0.16900000000000001</v>
          </cell>
          <cell r="R18030">
            <v>118.14</v>
          </cell>
        </row>
        <row r="18031">
          <cell r="M18031" t="str">
            <v/>
          </cell>
          <cell r="N18031" t="str">
            <v/>
          </cell>
          <cell r="O18031" t="str">
            <v/>
          </cell>
          <cell r="P18031" t="str">
            <v/>
          </cell>
          <cell r="Q18031" t="str">
            <v/>
          </cell>
          <cell r="R18031" t="str">
            <v/>
          </cell>
        </row>
        <row r="18032">
          <cell r="M18032">
            <v>1570</v>
          </cell>
          <cell r="N18032" t="str">
            <v>TERMINAL A COMPRESSAO EM COBRE ESTANHADO PARA CABO 2,5 MM2, 1 FURO E 1 COMPRESSAO, PARA PARAFUSO DE FIXACAO M5</v>
          </cell>
          <cell r="O18032" t="str">
            <v>UN</v>
          </cell>
          <cell r="P18032" t="str">
            <v>COEFICIENTE DE REPRESENTATIVIDADE</v>
          </cell>
          <cell r="Q18032">
            <v>1</v>
          </cell>
          <cell r="R18032">
            <v>0.99</v>
          </cell>
        </row>
        <row r="18033">
          <cell r="M18033">
            <v>34653</v>
          </cell>
          <cell r="N18033" t="str">
            <v>DISJUNTOR TIPO DIN/IEC, MONOPOLAR DE 6  ATE  32A</v>
          </cell>
          <cell r="O18033" t="str">
            <v>UN</v>
          </cell>
          <cell r="P18033" t="str">
            <v>COEFICIENTE DE REPRESENTATIVIDADE</v>
          </cell>
          <cell r="Q18033">
            <v>1</v>
          </cell>
          <cell r="R18033">
            <v>7.33</v>
          </cell>
        </row>
        <row r="18034">
          <cell r="M18034">
            <v>88247</v>
          </cell>
          <cell r="N18034" t="str">
            <v>AUXILIAR DE ELETRICISTA COM ENCARGOS COMPLEMENTARES</v>
          </cell>
          <cell r="O18034" t="str">
            <v>H</v>
          </cell>
          <cell r="P18034" t="str">
            <v>COEFICIENTE DE REPRESENTATIVIDADE</v>
          </cell>
          <cell r="Q18034">
            <v>3.5200000000000002E-2</v>
          </cell>
          <cell r="R18034">
            <v>16.5</v>
          </cell>
        </row>
        <row r="18035">
          <cell r="M18035">
            <v>88264</v>
          </cell>
          <cell r="N18035" t="str">
            <v>ELETRICISTA COM ENCARGOS COMPLEMENTARES</v>
          </cell>
          <cell r="O18035" t="str">
            <v>H</v>
          </cell>
          <cell r="P18035" t="str">
            <v>COLETADO</v>
          </cell>
          <cell r="Q18035">
            <v>3.5200000000000002E-2</v>
          </cell>
          <cell r="R18035">
            <v>22.35</v>
          </cell>
        </row>
        <row r="18036">
          <cell r="M18036" t="str">
            <v/>
          </cell>
          <cell r="N18036" t="str">
            <v/>
          </cell>
          <cell r="O18036" t="str">
            <v/>
          </cell>
          <cell r="P18036" t="str">
            <v/>
          </cell>
          <cell r="Q18036" t="str">
            <v/>
          </cell>
          <cell r="R18036" t="str">
            <v/>
          </cell>
        </row>
        <row r="18037">
          <cell r="M18037">
            <v>1570</v>
          </cell>
          <cell r="N18037" t="str">
            <v>TERMINAL A COMPRESSAO EM COBRE ESTANHADO PARA CABO 2,5 MM2, 1 FURO E 1 COMPRESSAO, PARA PARAFUSO DE FIXACAO M5</v>
          </cell>
          <cell r="O18037" t="str">
            <v>UN</v>
          </cell>
          <cell r="P18037" t="str">
            <v>COEFICIENTE DE REPRESENTATIVIDADE</v>
          </cell>
          <cell r="Q18037">
            <v>1</v>
          </cell>
          <cell r="R18037">
            <v>0.99</v>
          </cell>
        </row>
        <row r="18038">
          <cell r="M18038">
            <v>34653</v>
          </cell>
          <cell r="N18038" t="str">
            <v>DISJUNTOR TIPO DIN/IEC, MONOPOLAR DE 6  ATE  32A</v>
          </cell>
          <cell r="O18038" t="str">
            <v>UN</v>
          </cell>
          <cell r="P18038" t="str">
            <v>COEFICIENTE DE REPRESENTATIVIDADE</v>
          </cell>
          <cell r="Q18038">
            <v>1</v>
          </cell>
          <cell r="R18038">
            <v>7.33</v>
          </cell>
        </row>
        <row r="18039">
          <cell r="M18039">
            <v>88247</v>
          </cell>
          <cell r="N18039" t="str">
            <v>AUXILIAR DE ELETRICISTA COM ENCARGOS COMPLEMENTARES</v>
          </cell>
          <cell r="O18039" t="str">
            <v>H</v>
          </cell>
          <cell r="P18039" t="str">
            <v>COEFICIENTE DE REPRESENTATIVIDADE</v>
          </cell>
          <cell r="Q18039">
            <v>4.7600000000000003E-2</v>
          </cell>
          <cell r="R18039">
            <v>16.5</v>
          </cell>
        </row>
        <row r="18040">
          <cell r="M18040">
            <v>88264</v>
          </cell>
          <cell r="N18040" t="str">
            <v>ELETRICISTA COM ENCARGOS COMPLEMENTARES</v>
          </cell>
          <cell r="O18040" t="str">
            <v>H</v>
          </cell>
          <cell r="P18040" t="str">
            <v>COLETADO</v>
          </cell>
          <cell r="Q18040">
            <v>4.7600000000000003E-2</v>
          </cell>
          <cell r="R18040">
            <v>22.35</v>
          </cell>
        </row>
        <row r="18041">
          <cell r="M18041" t="str">
            <v/>
          </cell>
          <cell r="N18041" t="str">
            <v/>
          </cell>
          <cell r="O18041" t="str">
            <v/>
          </cell>
          <cell r="P18041" t="str">
            <v/>
          </cell>
          <cell r="Q18041" t="str">
            <v/>
          </cell>
          <cell r="R18041" t="str">
            <v/>
          </cell>
        </row>
        <row r="18042">
          <cell r="M18042">
            <v>1571</v>
          </cell>
          <cell r="N18042" t="str">
            <v>TERMINAL A COMPRESSAO EM COBRE ESTANHADO PARA CABO 4 MM2, 1 FURO E 1 COMPRESSAO, PARA PARAFUSO DE FIXACAO M5</v>
          </cell>
          <cell r="O18042" t="str">
            <v>UN</v>
          </cell>
          <cell r="P18042" t="str">
            <v>COEFICIENTE DE REPRESENTATIVIDADE</v>
          </cell>
          <cell r="Q18042">
            <v>1</v>
          </cell>
          <cell r="R18042">
            <v>1.29</v>
          </cell>
        </row>
        <row r="18043">
          <cell r="M18043">
            <v>34653</v>
          </cell>
          <cell r="N18043" t="str">
            <v>DISJUNTOR TIPO DIN/IEC, MONOPOLAR DE 6  ATE  32A</v>
          </cell>
          <cell r="O18043" t="str">
            <v>UN</v>
          </cell>
          <cell r="P18043" t="str">
            <v>COEFICIENTE DE REPRESENTATIVIDADE</v>
          </cell>
          <cell r="Q18043">
            <v>1</v>
          </cell>
          <cell r="R18043">
            <v>7.33</v>
          </cell>
        </row>
        <row r="18044">
          <cell r="M18044">
            <v>88247</v>
          </cell>
          <cell r="N18044" t="str">
            <v>AUXILIAR DE ELETRICISTA COM ENCARGOS COMPLEMENTARES</v>
          </cell>
          <cell r="O18044" t="str">
            <v>H</v>
          </cell>
          <cell r="P18044" t="str">
            <v>COEFICIENTE DE REPRESENTATIVIDADE</v>
          </cell>
          <cell r="Q18044">
            <v>6.6299999999999998E-2</v>
          </cell>
          <cell r="R18044">
            <v>16.5</v>
          </cell>
        </row>
        <row r="18045">
          <cell r="M18045">
            <v>88264</v>
          </cell>
          <cell r="N18045" t="str">
            <v>ELETRICISTA COM ENCARGOS COMPLEMENTARES</v>
          </cell>
          <cell r="O18045" t="str">
            <v>H</v>
          </cell>
          <cell r="P18045" t="str">
            <v>COLETADO</v>
          </cell>
          <cell r="Q18045">
            <v>6.6299999999999998E-2</v>
          </cell>
          <cell r="R18045">
            <v>22.35</v>
          </cell>
        </row>
        <row r="18046">
          <cell r="M18046" t="str">
            <v/>
          </cell>
          <cell r="N18046" t="str">
            <v/>
          </cell>
          <cell r="O18046" t="str">
            <v/>
          </cell>
          <cell r="P18046" t="str">
            <v/>
          </cell>
          <cell r="Q18046" t="str">
            <v/>
          </cell>
          <cell r="R18046" t="str">
            <v/>
          </cell>
        </row>
        <row r="18047">
          <cell r="M18047">
            <v>1571</v>
          </cell>
          <cell r="N18047" t="str">
            <v>TERMINAL A COMPRESSAO EM COBRE ESTANHADO PARA CABO 4 MM2, 1 FURO E 1 COMPRESSAO, PARA PARAFUSO DE FIXACAO M5</v>
          </cell>
          <cell r="O18047" t="str">
            <v>UN</v>
          </cell>
          <cell r="P18047" t="str">
            <v>COEFICIENTE DE REPRESENTATIVIDADE</v>
          </cell>
          <cell r="Q18047">
            <v>1</v>
          </cell>
          <cell r="R18047">
            <v>1.29</v>
          </cell>
        </row>
        <row r="18048">
          <cell r="M18048">
            <v>34653</v>
          </cell>
          <cell r="N18048" t="str">
            <v>DISJUNTOR TIPO DIN/IEC, MONOPOLAR DE 6  ATE  32A</v>
          </cell>
          <cell r="O18048" t="str">
            <v>UN</v>
          </cell>
          <cell r="P18048" t="str">
            <v>COEFICIENTE DE REPRESENTATIVIDADE</v>
          </cell>
          <cell r="Q18048">
            <v>1</v>
          </cell>
          <cell r="R18048">
            <v>7.33</v>
          </cell>
        </row>
        <row r="18049">
          <cell r="M18049">
            <v>88247</v>
          </cell>
          <cell r="N18049" t="str">
            <v>AUXILIAR DE ELETRICISTA COM ENCARGOS COMPLEMENTARES</v>
          </cell>
          <cell r="O18049" t="str">
            <v>H</v>
          </cell>
          <cell r="P18049" t="str">
            <v>COEFICIENTE DE REPRESENTATIVIDADE</v>
          </cell>
          <cell r="Q18049">
            <v>6.6299999999999998E-2</v>
          </cell>
          <cell r="R18049">
            <v>16.5</v>
          </cell>
        </row>
        <row r="18050">
          <cell r="M18050">
            <v>88264</v>
          </cell>
          <cell r="N18050" t="str">
            <v>ELETRICISTA COM ENCARGOS COMPLEMENTARES</v>
          </cell>
          <cell r="O18050" t="str">
            <v>H</v>
          </cell>
          <cell r="P18050" t="str">
            <v>COLETADO</v>
          </cell>
          <cell r="Q18050">
            <v>6.6299999999999998E-2</v>
          </cell>
          <cell r="R18050">
            <v>22.35</v>
          </cell>
        </row>
        <row r="18051">
          <cell r="M18051" t="str">
            <v/>
          </cell>
          <cell r="N18051" t="str">
            <v/>
          </cell>
          <cell r="O18051" t="str">
            <v/>
          </cell>
          <cell r="P18051" t="str">
            <v/>
          </cell>
          <cell r="Q18051" t="str">
            <v/>
          </cell>
          <cell r="R18051" t="str">
            <v/>
          </cell>
        </row>
        <row r="18052">
          <cell r="M18052">
            <v>1573</v>
          </cell>
          <cell r="N18052" t="str">
            <v>TERMINAL A COMPRESSAO EM COBRE ESTANHADO PARA CABO 6 MM2, 1 FURO E 1 COMPRESSAO, PARA PARAFUSO DE FIXACAO M6</v>
          </cell>
          <cell r="O18052" t="str">
            <v>UN</v>
          </cell>
          <cell r="P18052" t="str">
            <v>COEFICIENTE DE REPRESENTATIVIDADE</v>
          </cell>
          <cell r="Q18052">
            <v>1</v>
          </cell>
          <cell r="R18052">
            <v>1.53</v>
          </cell>
        </row>
        <row r="18053">
          <cell r="M18053">
            <v>34653</v>
          </cell>
          <cell r="N18053" t="str">
            <v>DISJUNTOR TIPO DIN/IEC, MONOPOLAR DE 6  ATE  32A</v>
          </cell>
          <cell r="O18053" t="str">
            <v>UN</v>
          </cell>
          <cell r="P18053" t="str">
            <v>COEFICIENTE DE REPRESENTATIVIDADE</v>
          </cell>
          <cell r="Q18053">
            <v>1</v>
          </cell>
          <cell r="R18053">
            <v>7.33</v>
          </cell>
        </row>
        <row r="18054">
          <cell r="M18054">
            <v>88247</v>
          </cell>
          <cell r="N18054" t="str">
            <v>AUXILIAR DE ELETRICISTA COM ENCARGOS COMPLEMENTARES</v>
          </cell>
          <cell r="O18054" t="str">
            <v>H</v>
          </cell>
          <cell r="P18054" t="str">
            <v>COEFICIENTE DE REPRESENTATIVIDADE</v>
          </cell>
          <cell r="Q18054">
            <v>9.11E-2</v>
          </cell>
          <cell r="R18054">
            <v>16.5</v>
          </cell>
        </row>
        <row r="18055">
          <cell r="M18055">
            <v>88264</v>
          </cell>
          <cell r="N18055" t="str">
            <v>ELETRICISTA COM ENCARGOS COMPLEMENTARES</v>
          </cell>
          <cell r="O18055" t="str">
            <v>H</v>
          </cell>
          <cell r="P18055" t="str">
            <v>COLETADO</v>
          </cell>
          <cell r="Q18055">
            <v>9.11E-2</v>
          </cell>
          <cell r="R18055">
            <v>22.35</v>
          </cell>
        </row>
        <row r="18056">
          <cell r="M18056" t="str">
            <v/>
          </cell>
          <cell r="N18056" t="str">
            <v/>
          </cell>
          <cell r="O18056" t="str">
            <v/>
          </cell>
          <cell r="P18056" t="str">
            <v/>
          </cell>
          <cell r="Q18056" t="str">
            <v/>
          </cell>
          <cell r="R18056" t="str">
            <v/>
          </cell>
        </row>
        <row r="18057">
          <cell r="M18057">
            <v>1574</v>
          </cell>
          <cell r="N18057" t="str">
            <v>TERMINAL A COMPRESSAO EM COBRE ESTANHADO PARA CABO 10 MM2, 1 FURO E 1 COMPRESSAO, PARA PARAFUSO DE FIXACAO M6</v>
          </cell>
          <cell r="O18057" t="str">
            <v>UN</v>
          </cell>
          <cell r="P18057" t="str">
            <v>COEFICIENTE DE REPRESENTATIVIDADE</v>
          </cell>
          <cell r="Q18057">
            <v>1</v>
          </cell>
          <cell r="R18057">
            <v>1.66</v>
          </cell>
        </row>
        <row r="18058">
          <cell r="M18058">
            <v>34686</v>
          </cell>
          <cell r="N18058" t="str">
            <v>DISJUNTOR TIPO DIN / IEC, MONOPOLAR DE 40  ATE 50A</v>
          </cell>
          <cell r="O18058" t="str">
            <v>UN</v>
          </cell>
          <cell r="P18058" t="str">
            <v>COEFICIENTE DE REPRESENTATIVIDADE</v>
          </cell>
          <cell r="Q18058">
            <v>1</v>
          </cell>
          <cell r="R18058">
            <v>10.87</v>
          </cell>
        </row>
        <row r="18059">
          <cell r="M18059">
            <v>88247</v>
          </cell>
          <cell r="N18059" t="str">
            <v>AUXILIAR DE ELETRICISTA COM ENCARGOS COMPLEMENTARES</v>
          </cell>
          <cell r="O18059" t="str">
            <v>H</v>
          </cell>
          <cell r="P18059" t="str">
            <v>COEFICIENTE DE REPRESENTATIVIDADE</v>
          </cell>
          <cell r="Q18059">
            <v>0.13519999999999999</v>
          </cell>
          <cell r="R18059">
            <v>16.5</v>
          </cell>
        </row>
        <row r="18060">
          <cell r="M18060">
            <v>88264</v>
          </cell>
          <cell r="N18060" t="str">
            <v>ELETRICISTA COM ENCARGOS COMPLEMENTARES</v>
          </cell>
          <cell r="O18060" t="str">
            <v>H</v>
          </cell>
          <cell r="P18060" t="str">
            <v>COLETADO</v>
          </cell>
          <cell r="Q18060">
            <v>0.13519999999999999</v>
          </cell>
          <cell r="R18060">
            <v>22.35</v>
          </cell>
        </row>
        <row r="18061">
          <cell r="M18061" t="str">
            <v/>
          </cell>
          <cell r="N18061" t="str">
            <v/>
          </cell>
          <cell r="O18061" t="str">
            <v/>
          </cell>
          <cell r="P18061" t="str">
            <v/>
          </cell>
          <cell r="Q18061" t="str">
            <v/>
          </cell>
          <cell r="R18061" t="str">
            <v/>
          </cell>
        </row>
        <row r="18062">
          <cell r="M18062">
            <v>1575</v>
          </cell>
          <cell r="N18062" t="str">
            <v>TERMINAL A COMPRESSAO EM COBRE ESTANHADO PARA CABO 16 MM2, 1 FURO E 1 COMPRESSAO, PARA PARAFUSO DE FIXACAO M6</v>
          </cell>
          <cell r="O18062" t="str">
            <v>UN</v>
          </cell>
          <cell r="P18062" t="str">
            <v>COEFICIENTE DE REPRESENTATIVIDADE</v>
          </cell>
          <cell r="Q18062">
            <v>1</v>
          </cell>
          <cell r="R18062">
            <v>1.97</v>
          </cell>
        </row>
        <row r="18063">
          <cell r="M18063">
            <v>34686</v>
          </cell>
          <cell r="N18063" t="str">
            <v>DISJUNTOR TIPO DIN / IEC, MONOPOLAR DE 40  ATE 50A</v>
          </cell>
          <cell r="O18063" t="str">
            <v>UN</v>
          </cell>
          <cell r="P18063" t="str">
            <v>COEFICIENTE DE REPRESENTATIVIDADE</v>
          </cell>
          <cell r="Q18063">
            <v>1</v>
          </cell>
          <cell r="R18063">
            <v>10.87</v>
          </cell>
        </row>
        <row r="18064">
          <cell r="M18064">
            <v>88247</v>
          </cell>
          <cell r="N18064" t="str">
            <v>AUXILIAR DE ELETRICISTA COM ENCARGOS COMPLEMENTARES</v>
          </cell>
          <cell r="O18064" t="str">
            <v>H</v>
          </cell>
          <cell r="P18064" t="str">
            <v>COEFICIENTE DE REPRESENTATIVIDADE</v>
          </cell>
          <cell r="Q18064">
            <v>0.18920000000000001</v>
          </cell>
          <cell r="R18064">
            <v>16.5</v>
          </cell>
        </row>
        <row r="18065">
          <cell r="M18065">
            <v>88264</v>
          </cell>
          <cell r="N18065" t="str">
            <v>ELETRICISTA COM ENCARGOS COMPLEMENTARES</v>
          </cell>
          <cell r="O18065" t="str">
            <v>H</v>
          </cell>
          <cell r="P18065" t="str">
            <v>COLETADO</v>
          </cell>
          <cell r="Q18065">
            <v>0.18920000000000001</v>
          </cell>
          <cell r="R18065">
            <v>22.35</v>
          </cell>
        </row>
        <row r="18066">
          <cell r="M18066" t="str">
            <v/>
          </cell>
          <cell r="N18066" t="str">
            <v/>
          </cell>
          <cell r="O18066" t="str">
            <v/>
          </cell>
          <cell r="P18066" t="str">
            <v/>
          </cell>
          <cell r="Q18066" t="str">
            <v/>
          </cell>
          <cell r="R18066" t="str">
            <v/>
          </cell>
        </row>
        <row r="18067">
          <cell r="M18067">
            <v>1570</v>
          </cell>
          <cell r="N18067" t="str">
            <v>TERMINAL A COMPRESSAO EM COBRE ESTANHADO PARA CABO 2,5 MM2, 1 FURO E 1 COMPRESSAO, PARA PARAFUSO DE FIXACAO M5</v>
          </cell>
          <cell r="O18067" t="str">
            <v>UN</v>
          </cell>
          <cell r="P18067" t="str">
            <v>COEFICIENTE DE REPRESENTATIVIDADE</v>
          </cell>
          <cell r="Q18067">
            <v>2</v>
          </cell>
          <cell r="R18067">
            <v>0.99</v>
          </cell>
        </row>
        <row r="18068">
          <cell r="M18068">
            <v>34616</v>
          </cell>
          <cell r="N18068" t="str">
            <v>DISJUNTOR TIPO DIN/IEC, BIPOLAR DE 6 ATE 32A</v>
          </cell>
          <cell r="O18068" t="str">
            <v>UN</v>
          </cell>
          <cell r="P18068" t="str">
            <v>COEFICIENTE DE REPRESENTATIVIDADE</v>
          </cell>
          <cell r="Q18068">
            <v>1</v>
          </cell>
          <cell r="R18068">
            <v>42.04</v>
          </cell>
        </row>
        <row r="18069">
          <cell r="M18069">
            <v>88247</v>
          </cell>
          <cell r="N18069" t="str">
            <v>AUXILIAR DE ELETRICISTA COM ENCARGOS COMPLEMENTARES</v>
          </cell>
          <cell r="O18069" t="str">
            <v>H</v>
          </cell>
          <cell r="P18069" t="str">
            <v>COEFICIENTE DE REPRESENTATIVIDADE</v>
          </cell>
          <cell r="Q18069">
            <v>7.0300000000000001E-2</v>
          </cell>
          <cell r="R18069">
            <v>16.5</v>
          </cell>
        </row>
        <row r="18070">
          <cell r="M18070">
            <v>88264</v>
          </cell>
          <cell r="N18070" t="str">
            <v>ELETRICISTA COM ENCARGOS COMPLEMENTARES</v>
          </cell>
          <cell r="O18070" t="str">
            <v>H</v>
          </cell>
          <cell r="P18070" t="str">
            <v>COLETADO</v>
          </cell>
          <cell r="Q18070">
            <v>7.0300000000000001E-2</v>
          </cell>
          <cell r="R18070">
            <v>22.35</v>
          </cell>
        </row>
        <row r="18071">
          <cell r="M18071" t="str">
            <v/>
          </cell>
          <cell r="N18071" t="str">
            <v/>
          </cell>
          <cell r="O18071" t="str">
            <v/>
          </cell>
          <cell r="P18071" t="str">
            <v/>
          </cell>
          <cell r="Q18071" t="str">
            <v/>
          </cell>
          <cell r="R18071" t="str">
            <v/>
          </cell>
        </row>
        <row r="18072">
          <cell r="M18072">
            <v>1570</v>
          </cell>
          <cell r="N18072" t="str">
            <v>TERMINAL A COMPRESSAO EM COBRE ESTANHADO PARA CABO 2,5 MM2, 1 FURO E 1 COMPRESSAO, PARA PARAFUSO DE FIXACAO M5</v>
          </cell>
          <cell r="O18072" t="str">
            <v>UN</v>
          </cell>
          <cell r="P18072" t="str">
            <v>COEFICIENTE DE REPRESENTATIVIDADE</v>
          </cell>
          <cell r="Q18072">
            <v>2</v>
          </cell>
          <cell r="R18072">
            <v>0.99</v>
          </cell>
        </row>
        <row r="18073">
          <cell r="M18073">
            <v>34616</v>
          </cell>
          <cell r="N18073" t="str">
            <v>DISJUNTOR TIPO DIN/IEC, BIPOLAR DE 6 ATE 32A</v>
          </cell>
          <cell r="O18073" t="str">
            <v>UN</v>
          </cell>
          <cell r="P18073" t="str">
            <v>COEFICIENTE DE REPRESENTATIVIDADE</v>
          </cell>
          <cell r="Q18073">
            <v>1</v>
          </cell>
          <cell r="R18073">
            <v>42.04</v>
          </cell>
        </row>
        <row r="18074">
          <cell r="M18074">
            <v>88247</v>
          </cell>
          <cell r="N18074" t="str">
            <v>AUXILIAR DE ELETRICISTA COM ENCARGOS COMPLEMENTARES</v>
          </cell>
          <cell r="O18074" t="str">
            <v>H</v>
          </cell>
          <cell r="P18074" t="str">
            <v>COEFICIENTE DE REPRESENTATIVIDADE</v>
          </cell>
          <cell r="Q18074">
            <v>9.5200000000000007E-2</v>
          </cell>
          <cell r="R18074">
            <v>16.5</v>
          </cell>
        </row>
        <row r="18075">
          <cell r="M18075">
            <v>88264</v>
          </cell>
          <cell r="N18075" t="str">
            <v>ELETRICISTA COM ENCARGOS COMPLEMENTARES</v>
          </cell>
          <cell r="O18075" t="str">
            <v>H</v>
          </cell>
          <cell r="P18075" t="str">
            <v>COLETADO</v>
          </cell>
          <cell r="Q18075">
            <v>9.5200000000000007E-2</v>
          </cell>
          <cell r="R18075">
            <v>22.35</v>
          </cell>
        </row>
        <row r="18076">
          <cell r="M18076" t="str">
            <v/>
          </cell>
          <cell r="N18076" t="str">
            <v/>
          </cell>
          <cell r="O18076" t="str">
            <v/>
          </cell>
          <cell r="P18076" t="str">
            <v/>
          </cell>
          <cell r="Q18076" t="str">
            <v/>
          </cell>
          <cell r="R18076" t="str">
            <v/>
          </cell>
        </row>
        <row r="18077">
          <cell r="M18077">
            <v>1571</v>
          </cell>
          <cell r="N18077" t="str">
            <v>TERMINAL A COMPRESSAO EM COBRE ESTANHADO PARA CABO 4 MM2, 1 FURO E 1 COMPRESSAO, PARA PARAFUSO DE FIXACAO M5</v>
          </cell>
          <cell r="O18077" t="str">
            <v>UN</v>
          </cell>
          <cell r="P18077" t="str">
            <v>COEFICIENTE DE REPRESENTATIVIDADE</v>
          </cell>
          <cell r="Q18077">
            <v>2</v>
          </cell>
          <cell r="R18077">
            <v>1.29</v>
          </cell>
        </row>
        <row r="18078">
          <cell r="M18078">
            <v>34616</v>
          </cell>
          <cell r="N18078" t="str">
            <v>DISJUNTOR TIPO DIN/IEC, BIPOLAR DE 6 ATE 32A</v>
          </cell>
          <cell r="O18078" t="str">
            <v>UN</v>
          </cell>
          <cell r="P18078" t="str">
            <v>COEFICIENTE DE REPRESENTATIVIDADE</v>
          </cell>
          <cell r="Q18078">
            <v>1</v>
          </cell>
          <cell r="R18078">
            <v>42.04</v>
          </cell>
        </row>
        <row r="18079">
          <cell r="M18079">
            <v>88247</v>
          </cell>
          <cell r="N18079" t="str">
            <v>AUXILIAR DE ELETRICISTA COM ENCARGOS COMPLEMENTARES</v>
          </cell>
          <cell r="O18079" t="str">
            <v>H</v>
          </cell>
          <cell r="P18079" t="str">
            <v>COEFICIENTE DE REPRESENTATIVIDADE</v>
          </cell>
          <cell r="Q18079">
            <v>0.13250000000000001</v>
          </cell>
          <cell r="R18079">
            <v>16.5</v>
          </cell>
        </row>
        <row r="18080">
          <cell r="M18080">
            <v>88264</v>
          </cell>
          <cell r="N18080" t="str">
            <v>ELETRICISTA COM ENCARGOS COMPLEMENTARES</v>
          </cell>
          <cell r="O18080" t="str">
            <v>H</v>
          </cell>
          <cell r="P18080" t="str">
            <v>COLETADO</v>
          </cell>
          <cell r="Q18080">
            <v>0.13250000000000001</v>
          </cell>
          <cell r="R18080">
            <v>22.35</v>
          </cell>
        </row>
        <row r="18081">
          <cell r="M18081" t="str">
            <v/>
          </cell>
          <cell r="N18081" t="str">
            <v/>
          </cell>
          <cell r="O18081" t="str">
            <v/>
          </cell>
          <cell r="P18081" t="str">
            <v/>
          </cell>
          <cell r="Q18081" t="str">
            <v/>
          </cell>
          <cell r="R18081" t="str">
            <v/>
          </cell>
        </row>
        <row r="18082">
          <cell r="M18082">
            <v>1571</v>
          </cell>
          <cell r="N18082" t="str">
            <v>TERMINAL A COMPRESSAO EM COBRE ESTANHADO PARA CABO 4 MM2, 1 FURO E 1 COMPRESSAO, PARA PARAFUSO DE FIXACAO M5</v>
          </cell>
          <cell r="O18082" t="str">
            <v>UN</v>
          </cell>
          <cell r="P18082" t="str">
            <v>COEFICIENTE DE REPRESENTATIVIDADE</v>
          </cell>
          <cell r="Q18082">
            <v>2</v>
          </cell>
          <cell r="R18082">
            <v>1.29</v>
          </cell>
        </row>
        <row r="18083">
          <cell r="M18083">
            <v>34616</v>
          </cell>
          <cell r="N18083" t="str">
            <v>DISJUNTOR TIPO DIN/IEC, BIPOLAR DE 6 ATE 32A</v>
          </cell>
          <cell r="O18083" t="str">
            <v>UN</v>
          </cell>
          <cell r="P18083" t="str">
            <v>COEFICIENTE DE REPRESENTATIVIDADE</v>
          </cell>
          <cell r="Q18083">
            <v>1</v>
          </cell>
          <cell r="R18083">
            <v>42.04</v>
          </cell>
        </row>
        <row r="18084">
          <cell r="M18084">
            <v>88247</v>
          </cell>
          <cell r="N18084" t="str">
            <v>AUXILIAR DE ELETRICISTA COM ENCARGOS COMPLEMENTARES</v>
          </cell>
          <cell r="O18084" t="str">
            <v>H</v>
          </cell>
          <cell r="P18084" t="str">
            <v>COEFICIENTE DE REPRESENTATIVIDADE</v>
          </cell>
          <cell r="Q18084">
            <v>0.13250000000000001</v>
          </cell>
          <cell r="R18084">
            <v>16.5</v>
          </cell>
        </row>
        <row r="18085">
          <cell r="M18085">
            <v>88264</v>
          </cell>
          <cell r="N18085" t="str">
            <v>ELETRICISTA COM ENCARGOS COMPLEMENTARES</v>
          </cell>
          <cell r="O18085" t="str">
            <v>H</v>
          </cell>
          <cell r="P18085" t="str">
            <v>COLETADO</v>
          </cell>
          <cell r="Q18085">
            <v>0.13250000000000001</v>
          </cell>
          <cell r="R18085">
            <v>22.35</v>
          </cell>
        </row>
        <row r="18086">
          <cell r="M18086" t="str">
            <v/>
          </cell>
          <cell r="N18086" t="str">
            <v/>
          </cell>
          <cell r="O18086" t="str">
            <v/>
          </cell>
          <cell r="P18086" t="str">
            <v/>
          </cell>
          <cell r="Q18086" t="str">
            <v/>
          </cell>
          <cell r="R18086" t="str">
            <v/>
          </cell>
        </row>
        <row r="18087">
          <cell r="M18087">
            <v>1573</v>
          </cell>
          <cell r="N18087" t="str">
            <v>TERMINAL A COMPRESSAO EM COBRE ESTANHADO PARA CABO 6 MM2, 1 FURO E 1 COMPRESSAO, PARA PARAFUSO DE FIXACAO M6</v>
          </cell>
          <cell r="O18087" t="str">
            <v>UN</v>
          </cell>
          <cell r="P18087" t="str">
            <v>COEFICIENTE DE REPRESENTATIVIDADE</v>
          </cell>
          <cell r="Q18087">
            <v>2</v>
          </cell>
          <cell r="R18087">
            <v>1.53</v>
          </cell>
        </row>
        <row r="18088">
          <cell r="M18088">
            <v>34616</v>
          </cell>
          <cell r="N18088" t="str">
            <v>DISJUNTOR TIPO DIN/IEC, BIPOLAR DE 6 ATE 32A</v>
          </cell>
          <cell r="O18088" t="str">
            <v>UN</v>
          </cell>
          <cell r="P18088" t="str">
            <v>COEFICIENTE DE REPRESENTATIVIDADE</v>
          </cell>
          <cell r="Q18088">
            <v>1</v>
          </cell>
          <cell r="R18088">
            <v>42.04</v>
          </cell>
        </row>
        <row r="18089">
          <cell r="M18089">
            <v>88247</v>
          </cell>
          <cell r="N18089" t="str">
            <v>AUXILIAR DE ELETRICISTA COM ENCARGOS COMPLEMENTARES</v>
          </cell>
          <cell r="O18089" t="str">
            <v>H</v>
          </cell>
          <cell r="P18089" t="str">
            <v>COEFICIENTE DE REPRESENTATIVIDADE</v>
          </cell>
          <cell r="Q18089">
            <v>0.18229999999999999</v>
          </cell>
          <cell r="R18089">
            <v>16.5</v>
          </cell>
        </row>
        <row r="18090">
          <cell r="M18090">
            <v>88264</v>
          </cell>
          <cell r="N18090" t="str">
            <v>ELETRICISTA COM ENCARGOS COMPLEMENTARES</v>
          </cell>
          <cell r="O18090" t="str">
            <v>H</v>
          </cell>
          <cell r="P18090" t="str">
            <v>COLETADO</v>
          </cell>
          <cell r="Q18090">
            <v>0.18229999999999999</v>
          </cell>
          <cell r="R18090">
            <v>22.35</v>
          </cell>
        </row>
        <row r="18091">
          <cell r="M18091" t="str">
            <v/>
          </cell>
          <cell r="N18091" t="str">
            <v/>
          </cell>
          <cell r="O18091" t="str">
            <v/>
          </cell>
          <cell r="P18091" t="str">
            <v/>
          </cell>
          <cell r="Q18091" t="str">
            <v/>
          </cell>
          <cell r="R18091" t="str">
            <v/>
          </cell>
        </row>
        <row r="18092">
          <cell r="M18092">
            <v>1574</v>
          </cell>
          <cell r="N18092" t="str">
            <v>TERMINAL A COMPRESSAO EM COBRE ESTANHADO PARA CABO 10 MM2, 1 FURO E 1 COMPRESSAO, PARA PARAFUSO DE FIXACAO M6</v>
          </cell>
          <cell r="O18092" t="str">
            <v>UN</v>
          </cell>
          <cell r="P18092" t="str">
            <v>COEFICIENTE DE REPRESENTATIVIDADE</v>
          </cell>
          <cell r="Q18092">
            <v>2</v>
          </cell>
          <cell r="R18092">
            <v>1.66</v>
          </cell>
        </row>
        <row r="18093">
          <cell r="M18093">
            <v>34623</v>
          </cell>
          <cell r="N18093" t="str">
            <v>DISJUNTOR TIPO DIN/IEC, BIPOLAR 40 ATE 50A</v>
          </cell>
          <cell r="O18093" t="str">
            <v>UN</v>
          </cell>
          <cell r="P18093" t="str">
            <v>COEFICIENTE DE REPRESENTATIVIDADE</v>
          </cell>
          <cell r="Q18093">
            <v>1</v>
          </cell>
          <cell r="R18093">
            <v>41.4</v>
          </cell>
        </row>
        <row r="18094">
          <cell r="M18094">
            <v>88247</v>
          </cell>
          <cell r="N18094" t="str">
            <v>AUXILIAR DE ELETRICISTA COM ENCARGOS COMPLEMENTARES</v>
          </cell>
          <cell r="O18094" t="str">
            <v>H</v>
          </cell>
          <cell r="P18094" t="str">
            <v>COEFICIENTE DE REPRESENTATIVIDADE</v>
          </cell>
          <cell r="Q18094">
            <v>0.27050000000000002</v>
          </cell>
          <cell r="R18094">
            <v>16.5</v>
          </cell>
        </row>
        <row r="18095">
          <cell r="M18095">
            <v>88264</v>
          </cell>
          <cell r="N18095" t="str">
            <v>ELETRICISTA COM ENCARGOS COMPLEMENTARES</v>
          </cell>
          <cell r="O18095" t="str">
            <v>H</v>
          </cell>
          <cell r="P18095" t="str">
            <v>COLETADO</v>
          </cell>
          <cell r="Q18095">
            <v>0.27050000000000002</v>
          </cell>
          <cell r="R18095">
            <v>22.35</v>
          </cell>
        </row>
        <row r="18096">
          <cell r="M18096" t="str">
            <v/>
          </cell>
          <cell r="N18096" t="str">
            <v/>
          </cell>
          <cell r="O18096" t="str">
            <v/>
          </cell>
          <cell r="P18096" t="str">
            <v/>
          </cell>
          <cell r="Q18096" t="str">
            <v/>
          </cell>
          <cell r="R18096" t="str">
            <v/>
          </cell>
        </row>
        <row r="18097">
          <cell r="M18097">
            <v>1575</v>
          </cell>
          <cell r="N18097" t="str">
            <v>TERMINAL A COMPRESSAO EM COBRE ESTANHADO PARA CABO 16 MM2, 1 FURO E 1 COMPRESSAO, PARA PARAFUSO DE FIXACAO M6</v>
          </cell>
          <cell r="O18097" t="str">
            <v>UN</v>
          </cell>
          <cell r="P18097" t="str">
            <v>COEFICIENTE DE REPRESENTATIVIDADE</v>
          </cell>
          <cell r="Q18097">
            <v>2</v>
          </cell>
          <cell r="R18097">
            <v>1.97</v>
          </cell>
        </row>
        <row r="18098">
          <cell r="M18098">
            <v>34623</v>
          </cell>
          <cell r="N18098" t="str">
            <v>DISJUNTOR TIPO DIN/IEC, BIPOLAR 40 ATE 50A</v>
          </cell>
          <cell r="O18098" t="str">
            <v>UN</v>
          </cell>
          <cell r="P18098" t="str">
            <v>COEFICIENTE DE REPRESENTATIVIDADE</v>
          </cell>
          <cell r="Q18098">
            <v>1</v>
          </cell>
          <cell r="R18098">
            <v>41.4</v>
          </cell>
        </row>
        <row r="18099">
          <cell r="M18099">
            <v>88247</v>
          </cell>
          <cell r="N18099" t="str">
            <v>AUXILIAR DE ELETRICISTA COM ENCARGOS COMPLEMENTARES</v>
          </cell>
          <cell r="O18099" t="str">
            <v>H</v>
          </cell>
          <cell r="P18099" t="str">
            <v>COEFICIENTE DE REPRESENTATIVIDADE</v>
          </cell>
          <cell r="Q18099">
            <v>0.37840000000000001</v>
          </cell>
          <cell r="R18099">
            <v>16.5</v>
          </cell>
        </row>
        <row r="18100">
          <cell r="M18100">
            <v>88264</v>
          </cell>
          <cell r="N18100" t="str">
            <v>ELETRICISTA COM ENCARGOS COMPLEMENTARES</v>
          </cell>
          <cell r="O18100" t="str">
            <v>H</v>
          </cell>
          <cell r="P18100" t="str">
            <v>COLETADO</v>
          </cell>
          <cell r="Q18100">
            <v>0.37840000000000001</v>
          </cell>
          <cell r="R18100">
            <v>22.35</v>
          </cell>
        </row>
        <row r="18101">
          <cell r="M18101" t="str">
            <v/>
          </cell>
          <cell r="N18101" t="str">
            <v/>
          </cell>
          <cell r="O18101" t="str">
            <v/>
          </cell>
          <cell r="P18101" t="str">
            <v/>
          </cell>
          <cell r="Q18101" t="str">
            <v/>
          </cell>
          <cell r="R18101" t="str">
            <v/>
          </cell>
        </row>
        <row r="18102">
          <cell r="M18102">
            <v>1570</v>
          </cell>
          <cell r="N18102" t="str">
            <v>TERMINAL A COMPRESSAO EM COBRE ESTANHADO PARA CABO 2,5 MM2, 1 FURO E 1 COMPRESSAO, PARA PARAFUSO DE FIXACAO M5</v>
          </cell>
          <cell r="O18102" t="str">
            <v>UN</v>
          </cell>
          <cell r="P18102" t="str">
            <v>COEFICIENTE DE REPRESENTATIVIDADE</v>
          </cell>
          <cell r="Q18102">
            <v>3</v>
          </cell>
          <cell r="R18102">
            <v>0.99</v>
          </cell>
        </row>
        <row r="18103">
          <cell r="M18103">
            <v>34709</v>
          </cell>
          <cell r="N18103" t="str">
            <v>DISJUNTOR TIPO DIN/IEC, TRIPOLAR DE 10 ATE 50A</v>
          </cell>
          <cell r="O18103" t="str">
            <v>UN</v>
          </cell>
          <cell r="P18103" t="str">
            <v>COEFICIENTE DE REPRESENTATIVIDADE</v>
          </cell>
          <cell r="Q18103">
            <v>1</v>
          </cell>
          <cell r="R18103">
            <v>51.51</v>
          </cell>
        </row>
        <row r="18104">
          <cell r="M18104">
            <v>88247</v>
          </cell>
          <cell r="N18104" t="str">
            <v>AUXILIAR DE ELETRICISTA COM ENCARGOS COMPLEMENTARES</v>
          </cell>
          <cell r="O18104" t="str">
            <v>H</v>
          </cell>
          <cell r="P18104" t="str">
            <v>COEFICIENTE DE REPRESENTATIVIDADE</v>
          </cell>
          <cell r="Q18104">
            <v>0.1055</v>
          </cell>
          <cell r="R18104">
            <v>16.5</v>
          </cell>
        </row>
        <row r="18105">
          <cell r="M18105">
            <v>88264</v>
          </cell>
          <cell r="N18105" t="str">
            <v>ELETRICISTA COM ENCARGOS COMPLEMENTARES</v>
          </cell>
          <cell r="O18105" t="str">
            <v>H</v>
          </cell>
          <cell r="P18105" t="str">
            <v>COLETADO</v>
          </cell>
          <cell r="Q18105">
            <v>0.1055</v>
          </cell>
          <cell r="R18105">
            <v>22.35</v>
          </cell>
        </row>
        <row r="18106">
          <cell r="M18106" t="str">
            <v/>
          </cell>
          <cell r="N18106" t="str">
            <v/>
          </cell>
          <cell r="O18106" t="str">
            <v/>
          </cell>
          <cell r="P18106" t="str">
            <v/>
          </cell>
          <cell r="Q18106" t="str">
            <v/>
          </cell>
          <cell r="R18106" t="str">
            <v/>
          </cell>
        </row>
        <row r="18107">
          <cell r="M18107">
            <v>1570</v>
          </cell>
          <cell r="N18107" t="str">
            <v>TERMINAL A COMPRESSAO EM COBRE ESTANHADO PARA CABO 2,5 MM2, 1 FURO E 1 COMPRESSAO, PARA PARAFUSO DE FIXACAO M5</v>
          </cell>
          <cell r="O18107" t="str">
            <v>UN</v>
          </cell>
          <cell r="P18107" t="str">
            <v>COEFICIENTE DE REPRESENTATIVIDADE</v>
          </cell>
          <cell r="Q18107">
            <v>3</v>
          </cell>
          <cell r="R18107">
            <v>0.99</v>
          </cell>
        </row>
        <row r="18108">
          <cell r="M18108">
            <v>34709</v>
          </cell>
          <cell r="N18108" t="str">
            <v>DISJUNTOR TIPO DIN/IEC, TRIPOLAR DE 10 ATE 50A</v>
          </cell>
          <cell r="O18108" t="str">
            <v>UN</v>
          </cell>
          <cell r="P18108" t="str">
            <v>COEFICIENTE DE REPRESENTATIVIDADE</v>
          </cell>
          <cell r="Q18108">
            <v>1</v>
          </cell>
          <cell r="R18108">
            <v>51.51</v>
          </cell>
        </row>
        <row r="18109">
          <cell r="M18109">
            <v>88247</v>
          </cell>
          <cell r="N18109" t="str">
            <v>AUXILIAR DE ELETRICISTA COM ENCARGOS COMPLEMENTARES</v>
          </cell>
          <cell r="O18109" t="str">
            <v>H</v>
          </cell>
          <cell r="P18109" t="str">
            <v>COEFICIENTE DE REPRESENTATIVIDADE</v>
          </cell>
          <cell r="Q18109">
            <v>0.14280000000000001</v>
          </cell>
          <cell r="R18109">
            <v>16.5</v>
          </cell>
        </row>
        <row r="18110">
          <cell r="M18110">
            <v>88264</v>
          </cell>
          <cell r="N18110" t="str">
            <v>ELETRICISTA COM ENCARGOS COMPLEMENTARES</v>
          </cell>
          <cell r="O18110" t="str">
            <v>H</v>
          </cell>
          <cell r="P18110" t="str">
            <v>COLETADO</v>
          </cell>
          <cell r="Q18110">
            <v>0.14280000000000001</v>
          </cell>
          <cell r="R18110">
            <v>22.35</v>
          </cell>
        </row>
        <row r="18111">
          <cell r="M18111" t="str">
            <v/>
          </cell>
          <cell r="N18111" t="str">
            <v/>
          </cell>
          <cell r="O18111" t="str">
            <v/>
          </cell>
          <cell r="P18111" t="str">
            <v/>
          </cell>
          <cell r="Q18111" t="str">
            <v/>
          </cell>
          <cell r="R18111" t="str">
            <v/>
          </cell>
        </row>
        <row r="18112">
          <cell r="M18112">
            <v>1571</v>
          </cell>
          <cell r="N18112" t="str">
            <v>TERMINAL A COMPRESSAO EM COBRE ESTANHADO PARA CABO 4 MM2, 1 FURO E 1 COMPRESSAO, PARA PARAFUSO DE FIXACAO M5</v>
          </cell>
          <cell r="O18112" t="str">
            <v>UN</v>
          </cell>
          <cell r="P18112" t="str">
            <v>COEFICIENTE DE REPRESENTATIVIDADE</v>
          </cell>
          <cell r="Q18112">
            <v>3</v>
          </cell>
          <cell r="R18112">
            <v>1.29</v>
          </cell>
        </row>
        <row r="18113">
          <cell r="M18113">
            <v>34709</v>
          </cell>
          <cell r="N18113" t="str">
            <v>DISJUNTOR TIPO DIN/IEC, TRIPOLAR DE 10 ATE 50A</v>
          </cell>
          <cell r="O18113" t="str">
            <v>UN</v>
          </cell>
          <cell r="P18113" t="str">
            <v>COEFICIENTE DE REPRESENTATIVIDADE</v>
          </cell>
          <cell r="Q18113">
            <v>1</v>
          </cell>
          <cell r="R18113">
            <v>51.51</v>
          </cell>
        </row>
        <row r="18114">
          <cell r="M18114">
            <v>88247</v>
          </cell>
          <cell r="N18114" t="str">
            <v>AUXILIAR DE ELETRICISTA COM ENCARGOS COMPLEMENTARES</v>
          </cell>
          <cell r="O18114" t="str">
            <v>H</v>
          </cell>
          <cell r="P18114" t="str">
            <v>COEFICIENTE DE REPRESENTATIVIDADE</v>
          </cell>
          <cell r="Q18114">
            <v>0.1988</v>
          </cell>
          <cell r="R18114">
            <v>16.5</v>
          </cell>
        </row>
        <row r="18115">
          <cell r="M18115">
            <v>88264</v>
          </cell>
          <cell r="N18115" t="str">
            <v>ELETRICISTA COM ENCARGOS COMPLEMENTARES</v>
          </cell>
          <cell r="O18115" t="str">
            <v>H</v>
          </cell>
          <cell r="P18115" t="str">
            <v>COLETADO</v>
          </cell>
          <cell r="Q18115">
            <v>0.1988</v>
          </cell>
          <cell r="R18115">
            <v>22.35</v>
          </cell>
        </row>
        <row r="18116">
          <cell r="M18116" t="str">
            <v/>
          </cell>
          <cell r="N18116" t="str">
            <v/>
          </cell>
          <cell r="O18116" t="str">
            <v/>
          </cell>
          <cell r="P18116" t="str">
            <v/>
          </cell>
          <cell r="Q18116" t="str">
            <v/>
          </cell>
          <cell r="R18116" t="str">
            <v/>
          </cell>
        </row>
        <row r="18117">
          <cell r="M18117">
            <v>1571</v>
          </cell>
          <cell r="N18117" t="str">
            <v>TERMINAL A COMPRESSAO EM COBRE ESTANHADO PARA CABO 4 MM2, 1 FURO E 1 COMPRESSAO, PARA PARAFUSO DE FIXACAO M5</v>
          </cell>
          <cell r="O18117" t="str">
            <v>UN</v>
          </cell>
          <cell r="P18117" t="str">
            <v>COEFICIENTE DE REPRESENTATIVIDADE</v>
          </cell>
          <cell r="Q18117">
            <v>3</v>
          </cell>
          <cell r="R18117">
            <v>1.29</v>
          </cell>
        </row>
        <row r="18118">
          <cell r="M18118">
            <v>34709</v>
          </cell>
          <cell r="N18118" t="str">
            <v>DISJUNTOR TIPO DIN/IEC, TRIPOLAR DE 10 ATE 50A</v>
          </cell>
          <cell r="O18118" t="str">
            <v>UN</v>
          </cell>
          <cell r="P18118" t="str">
            <v>COEFICIENTE DE REPRESENTATIVIDADE</v>
          </cell>
          <cell r="Q18118">
            <v>1</v>
          </cell>
          <cell r="R18118">
            <v>51.51</v>
          </cell>
        </row>
        <row r="18119">
          <cell r="M18119">
            <v>88247</v>
          </cell>
          <cell r="N18119" t="str">
            <v>AUXILIAR DE ELETRICISTA COM ENCARGOS COMPLEMENTARES</v>
          </cell>
          <cell r="O18119" t="str">
            <v>H</v>
          </cell>
          <cell r="P18119" t="str">
            <v>COEFICIENTE DE REPRESENTATIVIDADE</v>
          </cell>
          <cell r="Q18119">
            <v>0.1988</v>
          </cell>
          <cell r="R18119">
            <v>16.5</v>
          </cell>
        </row>
        <row r="18120">
          <cell r="M18120">
            <v>88264</v>
          </cell>
          <cell r="N18120" t="str">
            <v>ELETRICISTA COM ENCARGOS COMPLEMENTARES</v>
          </cell>
          <cell r="O18120" t="str">
            <v>H</v>
          </cell>
          <cell r="P18120" t="str">
            <v>COLETADO</v>
          </cell>
          <cell r="Q18120">
            <v>0.1988</v>
          </cell>
          <cell r="R18120">
            <v>22.35</v>
          </cell>
        </row>
        <row r="18121">
          <cell r="M18121" t="str">
            <v/>
          </cell>
          <cell r="N18121" t="str">
            <v/>
          </cell>
          <cell r="O18121" t="str">
            <v/>
          </cell>
          <cell r="P18121" t="str">
            <v/>
          </cell>
          <cell r="Q18121" t="str">
            <v/>
          </cell>
          <cell r="R18121" t="str">
            <v/>
          </cell>
        </row>
        <row r="18122">
          <cell r="M18122">
            <v>1573</v>
          </cell>
          <cell r="N18122" t="str">
            <v>TERMINAL A COMPRESSAO EM COBRE ESTANHADO PARA CABO 6 MM2, 1 FURO E 1 COMPRESSAO, PARA PARAFUSO DE FIXACAO M6</v>
          </cell>
          <cell r="O18122" t="str">
            <v>UN</v>
          </cell>
          <cell r="P18122" t="str">
            <v>COEFICIENTE DE REPRESENTATIVIDADE</v>
          </cell>
          <cell r="Q18122">
            <v>3</v>
          </cell>
          <cell r="R18122">
            <v>1.53</v>
          </cell>
        </row>
        <row r="18123">
          <cell r="M18123">
            <v>34709</v>
          </cell>
          <cell r="N18123" t="str">
            <v>DISJUNTOR TIPO DIN/IEC, TRIPOLAR DE 10 ATE 50A</v>
          </cell>
          <cell r="O18123" t="str">
            <v>UN</v>
          </cell>
          <cell r="P18123" t="str">
            <v>COEFICIENTE DE REPRESENTATIVIDADE</v>
          </cell>
          <cell r="Q18123">
            <v>1</v>
          </cell>
          <cell r="R18123">
            <v>51.51</v>
          </cell>
        </row>
        <row r="18124">
          <cell r="M18124">
            <v>88247</v>
          </cell>
          <cell r="N18124" t="str">
            <v>AUXILIAR DE ELETRICISTA COM ENCARGOS COMPLEMENTARES</v>
          </cell>
          <cell r="O18124" t="str">
            <v>H</v>
          </cell>
          <cell r="P18124" t="str">
            <v>COEFICIENTE DE REPRESENTATIVIDADE</v>
          </cell>
          <cell r="Q18124">
            <v>0.27339999999999998</v>
          </cell>
          <cell r="R18124">
            <v>16.5</v>
          </cell>
        </row>
        <row r="18125">
          <cell r="M18125">
            <v>88264</v>
          </cell>
          <cell r="N18125" t="str">
            <v>ELETRICISTA COM ENCARGOS COMPLEMENTARES</v>
          </cell>
          <cell r="O18125" t="str">
            <v>H</v>
          </cell>
          <cell r="P18125" t="str">
            <v>COLETADO</v>
          </cell>
          <cell r="Q18125">
            <v>0.27339999999999998</v>
          </cell>
          <cell r="R18125">
            <v>22.35</v>
          </cell>
        </row>
        <row r="18126">
          <cell r="M18126" t="str">
            <v/>
          </cell>
          <cell r="N18126" t="str">
            <v/>
          </cell>
          <cell r="O18126" t="str">
            <v/>
          </cell>
          <cell r="P18126" t="str">
            <v/>
          </cell>
          <cell r="Q18126" t="str">
            <v/>
          </cell>
          <cell r="R18126" t="str">
            <v/>
          </cell>
        </row>
        <row r="18127">
          <cell r="M18127">
            <v>1574</v>
          </cell>
          <cell r="N18127" t="str">
            <v>TERMINAL A COMPRESSAO EM COBRE ESTANHADO PARA CABO 10 MM2, 1 FURO E 1 COMPRESSAO, PARA PARAFUSO DE FIXACAO M6</v>
          </cell>
          <cell r="O18127" t="str">
            <v>UN</v>
          </cell>
          <cell r="P18127" t="str">
            <v>COEFICIENTE DE REPRESENTATIVIDADE</v>
          </cell>
          <cell r="Q18127">
            <v>3</v>
          </cell>
          <cell r="R18127">
            <v>1.66</v>
          </cell>
        </row>
        <row r="18128">
          <cell r="M18128">
            <v>34709</v>
          </cell>
          <cell r="N18128" t="str">
            <v>DISJUNTOR TIPO DIN/IEC, TRIPOLAR DE 10 ATE 50A</v>
          </cell>
          <cell r="O18128" t="str">
            <v>UN</v>
          </cell>
          <cell r="P18128" t="str">
            <v>COEFICIENTE DE REPRESENTATIVIDADE</v>
          </cell>
          <cell r="Q18128">
            <v>1</v>
          </cell>
          <cell r="R18128">
            <v>51.51</v>
          </cell>
        </row>
        <row r="18129">
          <cell r="M18129">
            <v>88247</v>
          </cell>
          <cell r="N18129" t="str">
            <v>AUXILIAR DE ELETRICISTA COM ENCARGOS COMPLEMENTARES</v>
          </cell>
          <cell r="O18129" t="str">
            <v>H</v>
          </cell>
          <cell r="P18129" t="str">
            <v>COEFICIENTE DE REPRESENTATIVIDADE</v>
          </cell>
          <cell r="Q18129">
            <v>0.40570000000000001</v>
          </cell>
          <cell r="R18129">
            <v>16.5</v>
          </cell>
        </row>
        <row r="18130">
          <cell r="M18130">
            <v>88264</v>
          </cell>
          <cell r="N18130" t="str">
            <v>ELETRICISTA COM ENCARGOS COMPLEMENTARES</v>
          </cell>
          <cell r="O18130" t="str">
            <v>H</v>
          </cell>
          <cell r="P18130" t="str">
            <v>COLETADO</v>
          </cell>
          <cell r="Q18130">
            <v>0.40570000000000001</v>
          </cell>
          <cell r="R18130">
            <v>22.35</v>
          </cell>
        </row>
        <row r="18131">
          <cell r="M18131" t="str">
            <v/>
          </cell>
          <cell r="N18131" t="str">
            <v/>
          </cell>
          <cell r="O18131" t="str">
            <v/>
          </cell>
          <cell r="P18131" t="str">
            <v/>
          </cell>
          <cell r="Q18131" t="str">
            <v/>
          </cell>
          <cell r="R18131" t="str">
            <v/>
          </cell>
        </row>
        <row r="18132">
          <cell r="M18132">
            <v>1575</v>
          </cell>
          <cell r="N18132" t="str">
            <v>TERMINAL A COMPRESSAO EM COBRE ESTANHADO PARA CABO 16 MM2, 1 FURO E 1 COMPRESSAO, PARA PARAFUSO DE FIXACAO M6</v>
          </cell>
          <cell r="O18132" t="str">
            <v>UN</v>
          </cell>
          <cell r="P18132" t="str">
            <v>COEFICIENTE DE REPRESENTATIVIDADE</v>
          </cell>
          <cell r="Q18132">
            <v>3</v>
          </cell>
          <cell r="R18132">
            <v>1.97</v>
          </cell>
        </row>
        <row r="18133">
          <cell r="M18133">
            <v>34709</v>
          </cell>
          <cell r="N18133" t="str">
            <v>DISJUNTOR TIPO DIN/IEC, TRIPOLAR DE 10 ATE 50A</v>
          </cell>
          <cell r="O18133" t="str">
            <v>UN</v>
          </cell>
          <cell r="P18133" t="str">
            <v>COEFICIENTE DE REPRESENTATIVIDADE</v>
          </cell>
          <cell r="Q18133">
            <v>1</v>
          </cell>
          <cell r="R18133">
            <v>51.51</v>
          </cell>
        </row>
        <row r="18134">
          <cell r="M18134">
            <v>88247</v>
          </cell>
          <cell r="N18134" t="str">
            <v>AUXILIAR DE ELETRICISTA COM ENCARGOS COMPLEMENTARES</v>
          </cell>
          <cell r="O18134" t="str">
            <v>H</v>
          </cell>
          <cell r="P18134" t="str">
            <v>COEFICIENTE DE REPRESENTATIVIDADE</v>
          </cell>
          <cell r="Q18134">
            <v>0.56769999999999998</v>
          </cell>
          <cell r="R18134">
            <v>16.5</v>
          </cell>
        </row>
        <row r="18135">
          <cell r="M18135">
            <v>88264</v>
          </cell>
          <cell r="N18135" t="str">
            <v>ELETRICISTA COM ENCARGOS COMPLEMENTARES</v>
          </cell>
          <cell r="O18135" t="str">
            <v>H</v>
          </cell>
          <cell r="P18135" t="str">
            <v>COLETADO</v>
          </cell>
          <cell r="Q18135">
            <v>0.56769999999999998</v>
          </cell>
          <cell r="R18135">
            <v>22.35</v>
          </cell>
        </row>
        <row r="18136">
          <cell r="M18136" t="str">
            <v/>
          </cell>
          <cell r="N18136" t="str">
            <v/>
          </cell>
          <cell r="O18136" t="str">
            <v/>
          </cell>
          <cell r="P18136" t="str">
            <v/>
          </cell>
          <cell r="Q18136" t="str">
            <v/>
          </cell>
          <cell r="R18136" t="str">
            <v/>
          </cell>
        </row>
        <row r="18137">
          <cell r="M18137">
            <v>43090</v>
          </cell>
          <cell r="N18137" t="str">
            <v>CENTRO DE MEDICAO AGRUPADA, EM POLICARBONATO / PVC, COM 8 MEDIDORES E PROTECAO GERAL (INCLUI BARRAMENTO, DISJUNTORES E ACESSORIOS DE FIXACAO) (PADRAO CONCESSIONARIA LOCAL)</v>
          </cell>
          <cell r="O18137" t="str">
            <v>UN</v>
          </cell>
          <cell r="P18137" t="str">
            <v>COEFICIENTE DE REPRESENTATIVIDADE</v>
          </cell>
          <cell r="Q18137">
            <v>1</v>
          </cell>
          <cell r="R18137">
            <v>2526.37</v>
          </cell>
        </row>
        <row r="18138">
          <cell r="M18138">
            <v>88247</v>
          </cell>
          <cell r="N18138" t="str">
            <v>AUXILIAR DE ELETRICISTA COM ENCARGOS COMPLEMENTARES</v>
          </cell>
          <cell r="O18138" t="str">
            <v>H</v>
          </cell>
          <cell r="P18138" t="str">
            <v>COEFICIENTE DE REPRESENTATIVIDADE</v>
          </cell>
          <cell r="Q18138">
            <v>3.6602000000000001</v>
          </cell>
          <cell r="R18138">
            <v>16.5</v>
          </cell>
        </row>
        <row r="18139">
          <cell r="M18139">
            <v>88264</v>
          </cell>
          <cell r="N18139" t="str">
            <v>ELETRICISTA COM ENCARGOS COMPLEMENTARES</v>
          </cell>
          <cell r="O18139" t="str">
            <v>H</v>
          </cell>
          <cell r="P18139" t="str">
            <v>COLETADO</v>
          </cell>
          <cell r="Q18139">
            <v>3.6602000000000001</v>
          </cell>
          <cell r="R18139">
            <v>22.35</v>
          </cell>
        </row>
        <row r="18140">
          <cell r="M18140" t="str">
            <v/>
          </cell>
          <cell r="N18140" t="str">
            <v/>
          </cell>
          <cell r="O18140" t="str">
            <v/>
          </cell>
          <cell r="P18140" t="str">
            <v/>
          </cell>
          <cell r="Q18140" t="str">
            <v/>
          </cell>
          <cell r="R18140" t="str">
            <v/>
          </cell>
        </row>
        <row r="18141">
          <cell r="M18141">
            <v>43091</v>
          </cell>
          <cell r="N18141" t="str">
            <v>CENTRO DE MEDICAO AGRUPADA, EM POLICARBONATO / PVC, COM 12 MEDIDORES E PROTECAO GERAL (INCLUI BARRAMENTO, DISJUNTORES E ACESSORIOS DE FIXACAO) (PADRAO CONCESSIONARIA LOCAL)</v>
          </cell>
          <cell r="O18141" t="str">
            <v>UN</v>
          </cell>
          <cell r="P18141" t="str">
            <v>COEFICIENTE DE REPRESENTATIVIDADE</v>
          </cell>
          <cell r="Q18141">
            <v>1</v>
          </cell>
          <cell r="R18141">
            <v>4926.43</v>
          </cell>
        </row>
        <row r="18142">
          <cell r="M18142">
            <v>88247</v>
          </cell>
          <cell r="N18142" t="str">
            <v>AUXILIAR DE ELETRICISTA COM ENCARGOS COMPLEMENTARES</v>
          </cell>
          <cell r="O18142" t="str">
            <v>H</v>
          </cell>
          <cell r="P18142" t="str">
            <v>COEFICIENTE DE REPRESENTATIVIDADE</v>
          </cell>
          <cell r="Q18142">
            <v>5.4904000000000002</v>
          </cell>
          <cell r="R18142">
            <v>16.5</v>
          </cell>
        </row>
        <row r="18143">
          <cell r="M18143">
            <v>88264</v>
          </cell>
          <cell r="N18143" t="str">
            <v>ELETRICISTA COM ENCARGOS COMPLEMENTARES</v>
          </cell>
          <cell r="O18143" t="str">
            <v>H</v>
          </cell>
          <cell r="P18143" t="str">
            <v>COLETADO</v>
          </cell>
          <cell r="Q18143">
            <v>5.4904000000000002</v>
          </cell>
          <cell r="R18143">
            <v>22.35</v>
          </cell>
        </row>
        <row r="18144">
          <cell r="M18144" t="str">
            <v/>
          </cell>
          <cell r="N18144" t="str">
            <v/>
          </cell>
          <cell r="O18144" t="str">
            <v/>
          </cell>
          <cell r="P18144" t="str">
            <v/>
          </cell>
          <cell r="Q18144" t="str">
            <v/>
          </cell>
          <cell r="R18144" t="str">
            <v/>
          </cell>
        </row>
        <row r="18145">
          <cell r="M18145">
            <v>43092</v>
          </cell>
          <cell r="N18145" t="str">
            <v>CENTRO DE MEDICAO AGRUPADA, EM POLICARBONATO / PVC, COM 16 MEDIDORES E PROTECAO GERAL (INCLUI BARRAMENTO, DISJUNTORES E ACESSORIOS DE FIXACAO) (PADRAO CONCESSIONARIA LOCAL)</v>
          </cell>
          <cell r="O18145" t="str">
            <v>UN</v>
          </cell>
          <cell r="P18145" t="str">
            <v>COEFICIENTE DE REPRESENTATIVIDADE</v>
          </cell>
          <cell r="Q18145">
            <v>1</v>
          </cell>
          <cell r="R18145">
            <v>6568.58</v>
          </cell>
        </row>
        <row r="18146">
          <cell r="M18146">
            <v>88247</v>
          </cell>
          <cell r="N18146" t="str">
            <v>AUXILIAR DE ELETRICISTA COM ENCARGOS COMPLEMENTARES</v>
          </cell>
          <cell r="O18146" t="str">
            <v>H</v>
          </cell>
          <cell r="P18146" t="str">
            <v>COEFICIENTE DE REPRESENTATIVIDADE</v>
          </cell>
          <cell r="Q18146">
            <v>7.3205</v>
          </cell>
          <cell r="R18146">
            <v>16.5</v>
          </cell>
        </row>
        <row r="18147">
          <cell r="M18147">
            <v>88264</v>
          </cell>
          <cell r="N18147" t="str">
            <v>ELETRICISTA COM ENCARGOS COMPLEMENTARES</v>
          </cell>
          <cell r="O18147" t="str">
            <v>H</v>
          </cell>
          <cell r="P18147" t="str">
            <v>COLETADO</v>
          </cell>
          <cell r="Q18147">
            <v>7.3205</v>
          </cell>
          <cell r="R18147">
            <v>22.35</v>
          </cell>
        </row>
        <row r="18148">
          <cell r="M18148" t="str">
            <v/>
          </cell>
          <cell r="N18148" t="str">
            <v/>
          </cell>
          <cell r="O18148" t="str">
            <v/>
          </cell>
          <cell r="P18148" t="str">
            <v/>
          </cell>
          <cell r="Q18148" t="str">
            <v/>
          </cell>
          <cell r="R18148" t="str">
            <v/>
          </cell>
        </row>
        <row r="18149">
          <cell r="M18149">
            <v>1068</v>
          </cell>
          <cell r="N18149" t="str">
            <v>CAIXA PARA MEDICAO COLETIVA TIPO L, PADRAO BIFASICO OU TRIFASICO, PARA ATE 4 MEDIDORES, SEM BARRAMENTO E COM PORTAS INFERIOR E SUPERIOR</v>
          </cell>
          <cell r="O18149" t="str">
            <v>UN</v>
          </cell>
          <cell r="P18149" t="str">
            <v>COEFICIENTE DE REPRESENTATIVIDADE</v>
          </cell>
          <cell r="Q18149">
            <v>1</v>
          </cell>
          <cell r="R18149">
            <v>1911.47</v>
          </cell>
        </row>
        <row r="18150">
          <cell r="M18150">
            <v>88247</v>
          </cell>
          <cell r="N18150" t="str">
            <v>AUXILIAR DE ELETRICISTA COM ENCARGOS COMPLEMENTARES</v>
          </cell>
          <cell r="O18150" t="str">
            <v>H</v>
          </cell>
          <cell r="P18150" t="str">
            <v>COEFICIENTE DE REPRESENTATIVIDADE</v>
          </cell>
          <cell r="Q18150">
            <v>0.84840000000000004</v>
          </cell>
          <cell r="R18150">
            <v>16.5</v>
          </cell>
        </row>
        <row r="18151">
          <cell r="M18151">
            <v>88264</v>
          </cell>
          <cell r="N18151" t="str">
            <v>ELETRICISTA COM ENCARGOS COMPLEMENTARES</v>
          </cell>
          <cell r="O18151" t="str">
            <v>H</v>
          </cell>
          <cell r="P18151" t="str">
            <v>COLETADO</v>
          </cell>
          <cell r="Q18151">
            <v>0.84840000000000004</v>
          </cell>
          <cell r="R18151">
            <v>22.35</v>
          </cell>
        </row>
        <row r="18152">
          <cell r="M18152" t="str">
            <v/>
          </cell>
          <cell r="N18152" t="str">
            <v/>
          </cell>
          <cell r="O18152" t="str">
            <v/>
          </cell>
          <cell r="P18152" t="str">
            <v/>
          </cell>
          <cell r="Q18152" t="str">
            <v/>
          </cell>
          <cell r="R18152" t="str">
            <v/>
          </cell>
        </row>
        <row r="18153">
          <cell r="M18153">
            <v>13393</v>
          </cell>
          <cell r="N18153" t="str">
            <v>QUADRO DE DISTRIBUICAO COM BARRAMENTO TRIFASICO, DE EMBUTIR, EM CHAPA DE ACO GALVANIZADO, PARA 12 DISJUNTORES DIN, 100 A</v>
          </cell>
          <cell r="O18153" t="str">
            <v>UN</v>
          </cell>
          <cell r="P18153" t="str">
            <v>COEFICIENTE DE REPRESENTATIVIDADE</v>
          </cell>
          <cell r="Q18153">
            <v>1</v>
          </cell>
          <cell r="R18153">
            <v>387.27</v>
          </cell>
        </row>
        <row r="18154">
          <cell r="M18154">
            <v>87367</v>
          </cell>
          <cell r="N18154" t="str">
            <v>ARGAMASSA TRAÇO 1:1:6 (EM VOLUME DE CIMENTO, CAL E AREIA MÉDIA ÚMIDA) PARA EMBOÇO/MASSA ÚNICA/ASSENTAMENTO DE ALVENARIA DE VEDAÇÃO, PREPARO MANUAL. AF_08/2019</v>
          </cell>
          <cell r="O18154" t="str">
            <v>M3</v>
          </cell>
          <cell r="P18154" t="str">
            <v>COLETADO</v>
          </cell>
          <cell r="Q18154">
            <v>1.17E-2</v>
          </cell>
          <cell r="R18154">
            <v>564.38</v>
          </cell>
        </row>
        <row r="18155">
          <cell r="M18155">
            <v>88247</v>
          </cell>
          <cell r="N18155" t="str">
            <v>AUXILIAR DE ELETRICISTA COM ENCARGOS COMPLEMENTARES</v>
          </cell>
          <cell r="O18155" t="str">
            <v>H</v>
          </cell>
          <cell r="P18155" t="str">
            <v>COEFICIENTE DE REPRESENTATIVIDADE</v>
          </cell>
          <cell r="Q18155">
            <v>0.48110000000000003</v>
          </cell>
          <cell r="R18155">
            <v>16.5</v>
          </cell>
        </row>
        <row r="18156">
          <cell r="M18156">
            <v>88264</v>
          </cell>
          <cell r="N18156" t="str">
            <v>ELETRICISTA COM ENCARGOS COMPLEMENTARES</v>
          </cell>
          <cell r="O18156" t="str">
            <v>H</v>
          </cell>
          <cell r="P18156" t="str">
            <v>COLETADO</v>
          </cell>
          <cell r="Q18156">
            <v>0.48110000000000003</v>
          </cell>
          <cell r="R18156">
            <v>22.35</v>
          </cell>
        </row>
        <row r="18157">
          <cell r="M18157" t="str">
            <v/>
          </cell>
          <cell r="N18157" t="str">
            <v/>
          </cell>
          <cell r="O18157" t="str">
            <v/>
          </cell>
          <cell r="P18157" t="str">
            <v/>
          </cell>
          <cell r="Q18157" t="str">
            <v/>
          </cell>
          <cell r="R18157" t="str">
            <v/>
          </cell>
        </row>
        <row r="18158">
          <cell r="M18158">
            <v>39795</v>
          </cell>
          <cell r="N18158" t="str">
            <v>QUADRO DE DISTRIBUICAO, SEM BARRAMENTO, EM PVC, DE EMBUTIR, PARA 6 DISJUNTORES NEMA OU 8 DISJUNTORES DIN</v>
          </cell>
          <cell r="O18158" t="str">
            <v>UN</v>
          </cell>
          <cell r="P18158" t="str">
            <v>COEFICIENTE DE REPRESENTATIVIDADE</v>
          </cell>
          <cell r="Q18158">
            <v>1</v>
          </cell>
          <cell r="R18158">
            <v>45.71</v>
          </cell>
        </row>
        <row r="18159">
          <cell r="M18159">
            <v>87367</v>
          </cell>
          <cell r="N18159" t="str">
            <v>ARGAMASSA TRAÇO 1:1:6 (EM VOLUME DE CIMENTO, CAL E AREIA MÉDIA ÚMIDA) PARA EMBOÇO/MASSA ÚNICA/ASSENTAMENTO DE ALVENARIA DE VEDAÇÃO, PREPARO MANUAL. AF_08/2019</v>
          </cell>
          <cell r="O18159" t="str">
            <v>M3</v>
          </cell>
          <cell r="P18159" t="str">
            <v>COLETADO</v>
          </cell>
          <cell r="Q18159">
            <v>4.4000000000000003E-3</v>
          </cell>
          <cell r="R18159">
            <v>564.38</v>
          </cell>
        </row>
        <row r="18160">
          <cell r="M18160">
            <v>88247</v>
          </cell>
          <cell r="N18160" t="str">
            <v>AUXILIAR DE ELETRICISTA COM ENCARGOS COMPLEMENTARES</v>
          </cell>
          <cell r="O18160" t="str">
            <v>H</v>
          </cell>
          <cell r="P18160" t="str">
            <v>COEFICIENTE DE REPRESENTATIVIDADE</v>
          </cell>
          <cell r="Q18160">
            <v>0.32590000000000002</v>
          </cell>
          <cell r="R18160">
            <v>16.5</v>
          </cell>
        </row>
        <row r="18161">
          <cell r="M18161">
            <v>88264</v>
          </cell>
          <cell r="N18161" t="str">
            <v>ELETRICISTA COM ENCARGOS COMPLEMENTARES</v>
          </cell>
          <cell r="O18161" t="str">
            <v>H</v>
          </cell>
          <cell r="P18161" t="str">
            <v>COLETADO</v>
          </cell>
          <cell r="Q18161">
            <v>0.32590000000000002</v>
          </cell>
          <cell r="R18161">
            <v>22.35</v>
          </cell>
        </row>
        <row r="18162">
          <cell r="M18162" t="str">
            <v/>
          </cell>
          <cell r="N18162" t="str">
            <v/>
          </cell>
          <cell r="O18162" t="str">
            <v/>
          </cell>
          <cell r="P18162" t="str">
            <v/>
          </cell>
          <cell r="Q18162" t="str">
            <v/>
          </cell>
          <cell r="R18162" t="str">
            <v/>
          </cell>
        </row>
        <row r="18163">
          <cell r="M18163">
            <v>39794</v>
          </cell>
          <cell r="N18163" t="str">
            <v>QUADRO DE DISTRIBUICAO, SEM BARRAMENTO, EM PVC, DE EMBUTIR, PARA 3 DISJUNTORES NEMA OU 4 DISJUNTORES DIN</v>
          </cell>
          <cell r="O18163" t="str">
            <v>UN</v>
          </cell>
          <cell r="P18163" t="str">
            <v>COEFICIENTE DE REPRESENTATIVIDADE</v>
          </cell>
          <cell r="Q18163">
            <v>1</v>
          </cell>
          <cell r="R18163">
            <v>28.93</v>
          </cell>
        </row>
        <row r="18164">
          <cell r="M18164">
            <v>87367</v>
          </cell>
          <cell r="N18164" t="str">
            <v>ARGAMASSA TRAÇO 1:1:6 (EM VOLUME DE CIMENTO, CAL E AREIA MÉDIA ÚMIDA) PARA EMBOÇO/MASSA ÚNICA/ASSENTAMENTO DE ALVENARIA DE VEDAÇÃO, PREPARO MANUAL. AF_08/2019</v>
          </cell>
          <cell r="O18164" t="str">
            <v>M3</v>
          </cell>
          <cell r="P18164" t="str">
            <v>COLETADO</v>
          </cell>
          <cell r="Q18164">
            <v>3.3999999999999998E-3</v>
          </cell>
          <cell r="R18164">
            <v>564.38</v>
          </cell>
        </row>
        <row r="18165">
          <cell r="M18165">
            <v>88247</v>
          </cell>
          <cell r="N18165" t="str">
            <v>AUXILIAR DE ELETRICISTA COM ENCARGOS COMPLEMENTARES</v>
          </cell>
          <cell r="O18165" t="str">
            <v>H</v>
          </cell>
          <cell r="P18165" t="str">
            <v>COEFICIENTE DE REPRESENTATIVIDADE</v>
          </cell>
          <cell r="Q18165">
            <v>0.29139999999999999</v>
          </cell>
          <cell r="R18165">
            <v>16.5</v>
          </cell>
        </row>
        <row r="18166">
          <cell r="M18166">
            <v>88264</v>
          </cell>
          <cell r="N18166" t="str">
            <v>ELETRICISTA COM ENCARGOS COMPLEMENTARES</v>
          </cell>
          <cell r="O18166" t="str">
            <v>H</v>
          </cell>
          <cell r="P18166" t="str">
            <v>COLETADO</v>
          </cell>
          <cell r="Q18166">
            <v>0.29139999999999999</v>
          </cell>
          <cell r="R18166">
            <v>22.35</v>
          </cell>
        </row>
        <row r="18167">
          <cell r="M18167" t="str">
            <v/>
          </cell>
          <cell r="N18167" t="str">
            <v/>
          </cell>
          <cell r="O18167" t="str">
            <v/>
          </cell>
          <cell r="P18167" t="str">
            <v/>
          </cell>
          <cell r="Q18167" t="str">
            <v/>
          </cell>
          <cell r="R18167" t="str">
            <v/>
          </cell>
        </row>
        <row r="18168">
          <cell r="M18168">
            <v>12038</v>
          </cell>
          <cell r="N18168" t="str">
            <v>QUADRO DE DISTRIBUICAO COM BARRAMENTO TRIFASICO, DE SOBREPOR, EM CHAPA DE ACO GALVANIZADO, PARA 18 DISJUNTORES DIN, 100 A</v>
          </cell>
          <cell r="O18168" t="str">
            <v>UN</v>
          </cell>
          <cell r="P18168" t="str">
            <v>COEFICIENTE DE REPRESENTATIVIDADE</v>
          </cell>
          <cell r="Q18168">
            <v>1</v>
          </cell>
          <cell r="R18168">
            <v>502.3</v>
          </cell>
        </row>
        <row r="18169">
          <cell r="M18169">
            <v>88247</v>
          </cell>
          <cell r="N18169" t="str">
            <v>AUXILIAR DE ELETRICISTA COM ENCARGOS COMPLEMENTARES</v>
          </cell>
          <cell r="O18169" t="str">
            <v>H</v>
          </cell>
          <cell r="P18169" t="str">
            <v>COEFICIENTE DE REPRESENTATIVIDADE</v>
          </cell>
          <cell r="Q18169">
            <v>1.5233000000000001</v>
          </cell>
          <cell r="R18169">
            <v>16.5</v>
          </cell>
        </row>
        <row r="18170">
          <cell r="M18170">
            <v>88264</v>
          </cell>
          <cell r="N18170" t="str">
            <v>ELETRICISTA COM ENCARGOS COMPLEMENTARES</v>
          </cell>
          <cell r="O18170" t="str">
            <v>H</v>
          </cell>
          <cell r="P18170" t="str">
            <v>COLETADO</v>
          </cell>
          <cell r="Q18170">
            <v>1.5233000000000001</v>
          </cell>
          <cell r="R18170">
            <v>22.35</v>
          </cell>
        </row>
        <row r="18171">
          <cell r="M18171" t="str">
            <v/>
          </cell>
          <cell r="N18171" t="str">
            <v/>
          </cell>
          <cell r="O18171" t="str">
            <v/>
          </cell>
          <cell r="P18171" t="str">
            <v/>
          </cell>
          <cell r="Q18171" t="str">
            <v/>
          </cell>
          <cell r="R18171" t="str">
            <v/>
          </cell>
        </row>
        <row r="18172">
          <cell r="M18172">
            <v>12039</v>
          </cell>
          <cell r="N18172" t="str">
            <v>QUADRO DE DISTRIBUICAO COM BARRAMENTO TRIFASICO, DE EMBUTIR, EM CHAPA DE ACO GALVANIZADO, PARA 24 DISJUNTORES DIN, 100 A</v>
          </cell>
          <cell r="O18172" t="str">
            <v>UN</v>
          </cell>
          <cell r="P18172" t="str">
            <v>COEFICIENTE DE REPRESENTATIVIDADE</v>
          </cell>
          <cell r="Q18172">
            <v>1</v>
          </cell>
          <cell r="R18172">
            <v>570.34</v>
          </cell>
        </row>
        <row r="18173">
          <cell r="M18173">
            <v>87367</v>
          </cell>
          <cell r="N18173" t="str">
            <v>ARGAMASSA TRAÇO 1:1:6 (EM VOLUME DE CIMENTO, CAL E AREIA MÉDIA ÚMIDA) PARA EMBOÇO/MASSA ÚNICA/ASSENTAMENTO DE ALVENARIA DE VEDAÇÃO, PREPARO MANUAL. AF_08/2019</v>
          </cell>
          <cell r="O18173" t="str">
            <v>M3</v>
          </cell>
          <cell r="P18173" t="str">
            <v>COLETADO</v>
          </cell>
          <cell r="Q18173">
            <v>1.44E-2</v>
          </cell>
          <cell r="R18173">
            <v>564.38</v>
          </cell>
        </row>
        <row r="18174">
          <cell r="M18174">
            <v>88247</v>
          </cell>
          <cell r="N18174" t="str">
            <v>AUXILIAR DE ELETRICISTA COM ENCARGOS COMPLEMENTARES</v>
          </cell>
          <cell r="O18174" t="str">
            <v>H</v>
          </cell>
          <cell r="P18174" t="str">
            <v>COEFICIENTE DE REPRESENTATIVIDADE</v>
          </cell>
          <cell r="Q18174">
            <v>0.53459999999999996</v>
          </cell>
          <cell r="R18174">
            <v>16.5</v>
          </cell>
        </row>
        <row r="18175">
          <cell r="M18175">
            <v>88264</v>
          </cell>
          <cell r="N18175" t="str">
            <v>ELETRICISTA COM ENCARGOS COMPLEMENTARES</v>
          </cell>
          <cell r="O18175" t="str">
            <v>H</v>
          </cell>
          <cell r="P18175" t="str">
            <v>COLETADO</v>
          </cell>
          <cell r="Q18175">
            <v>0.53459999999999996</v>
          </cell>
          <cell r="R18175">
            <v>22.35</v>
          </cell>
        </row>
        <row r="18176">
          <cell r="M18176" t="str">
            <v/>
          </cell>
          <cell r="N18176" t="str">
            <v/>
          </cell>
          <cell r="O18176" t="str">
            <v/>
          </cell>
          <cell r="P18176" t="str">
            <v/>
          </cell>
          <cell r="Q18176" t="str">
            <v/>
          </cell>
          <cell r="R18176" t="str">
            <v/>
          </cell>
        </row>
        <row r="18177">
          <cell r="M18177">
            <v>12041</v>
          </cell>
          <cell r="N18177" t="str">
            <v>QUADRO DE DISTRIBUICAO COM BARRAMENTO TRIFASICO, DE EMBUTIR, EM CHAPA DE ACO GALVANIZADO, PARA 30 DISJUNTORES DIN, 150 A</v>
          </cell>
          <cell r="O18177" t="str">
            <v>UN</v>
          </cell>
          <cell r="P18177" t="str">
            <v>COEFICIENTE DE REPRESENTATIVIDADE</v>
          </cell>
          <cell r="Q18177">
            <v>1</v>
          </cell>
          <cell r="R18177">
            <v>654.07000000000005</v>
          </cell>
        </row>
        <row r="18178">
          <cell r="M18178">
            <v>87367</v>
          </cell>
          <cell r="N18178" t="str">
            <v>ARGAMASSA TRAÇO 1:1:6 (EM VOLUME DE CIMENTO, CAL E AREIA MÉDIA ÚMIDA) PARA EMBOÇO/MASSA ÚNICA/ASSENTAMENTO DE ALVENARIA DE VEDAÇÃO, PREPARO MANUAL. AF_08/2019</v>
          </cell>
          <cell r="O18178" t="str">
            <v>M3</v>
          </cell>
          <cell r="P18178" t="str">
            <v>COLETADO</v>
          </cell>
          <cell r="Q18178">
            <v>1.9199999999999998E-2</v>
          </cell>
          <cell r="R18178">
            <v>564.38</v>
          </cell>
        </row>
        <row r="18179">
          <cell r="M18179">
            <v>88247</v>
          </cell>
          <cell r="N18179" t="str">
            <v>AUXILIAR DE ELETRICISTA COM ENCARGOS COMPLEMENTARES</v>
          </cell>
          <cell r="O18179" t="str">
            <v>H</v>
          </cell>
          <cell r="P18179" t="str">
            <v>COEFICIENTE DE REPRESENTATIVIDADE</v>
          </cell>
          <cell r="Q18179">
            <v>0.63370000000000004</v>
          </cell>
          <cell r="R18179">
            <v>16.5</v>
          </cell>
        </row>
        <row r="18180">
          <cell r="M18180">
            <v>88264</v>
          </cell>
          <cell r="N18180" t="str">
            <v>ELETRICISTA COM ENCARGOS COMPLEMENTARES</v>
          </cell>
          <cell r="O18180" t="str">
            <v>H</v>
          </cell>
          <cell r="P18180" t="str">
            <v>COLETADO</v>
          </cell>
          <cell r="Q18180">
            <v>0.63370000000000004</v>
          </cell>
          <cell r="R18180">
            <v>22.35</v>
          </cell>
        </row>
        <row r="18181">
          <cell r="M18181" t="str">
            <v/>
          </cell>
          <cell r="N18181" t="str">
            <v/>
          </cell>
          <cell r="O18181" t="str">
            <v/>
          </cell>
          <cell r="P18181" t="str">
            <v/>
          </cell>
          <cell r="Q18181" t="str">
            <v/>
          </cell>
          <cell r="R18181" t="str">
            <v/>
          </cell>
        </row>
        <row r="18182">
          <cell r="M18182">
            <v>12042</v>
          </cell>
          <cell r="N18182" t="str">
            <v>QUADRO DE DISTRIBUICAO COM BARRAMENTO TRIFASICO, DE EMBUTIR, EM CHAPA DE ACO GALVANIZADO, PARA 40 DISJUNTORES DIN, 100 A</v>
          </cell>
          <cell r="O18182" t="str">
            <v>UN</v>
          </cell>
          <cell r="P18182" t="str">
            <v>COEFICIENTE DE REPRESENTATIVIDADE</v>
          </cell>
          <cell r="Q18182">
            <v>1</v>
          </cell>
          <cell r="R18182">
            <v>959.75</v>
          </cell>
        </row>
        <row r="18183">
          <cell r="M18183">
            <v>87367</v>
          </cell>
          <cell r="N18183" t="str">
            <v>ARGAMASSA TRAÇO 1:1:6 (EM VOLUME DE CIMENTO, CAL E AREIA MÉDIA ÚMIDA) PARA EMBOÇO/MASSA ÚNICA/ASSENTAMENTO DE ALVENARIA DE VEDAÇÃO, PREPARO MANUAL. AF_08/2019</v>
          </cell>
          <cell r="O18183" t="str">
            <v>M3</v>
          </cell>
          <cell r="P18183" t="str">
            <v>COLETADO</v>
          </cell>
          <cell r="Q18183">
            <v>1.89E-2</v>
          </cell>
          <cell r="R18183">
            <v>564.38</v>
          </cell>
        </row>
        <row r="18184">
          <cell r="M18184">
            <v>88247</v>
          </cell>
          <cell r="N18184" t="str">
            <v>AUXILIAR DE ELETRICISTA COM ENCARGOS COMPLEMENTARES</v>
          </cell>
          <cell r="O18184" t="str">
            <v>H</v>
          </cell>
          <cell r="P18184" t="str">
            <v>COEFICIENTE DE REPRESENTATIVIDADE</v>
          </cell>
          <cell r="Q18184">
            <v>0.63839999999999997</v>
          </cell>
          <cell r="R18184">
            <v>16.5</v>
          </cell>
        </row>
        <row r="18185">
          <cell r="M18185">
            <v>88264</v>
          </cell>
          <cell r="N18185" t="str">
            <v>ELETRICISTA COM ENCARGOS COMPLEMENTARES</v>
          </cell>
          <cell r="O18185" t="str">
            <v>H</v>
          </cell>
          <cell r="P18185" t="str">
            <v>COLETADO</v>
          </cell>
          <cell r="Q18185">
            <v>0.63839999999999997</v>
          </cell>
          <cell r="R18185">
            <v>22.35</v>
          </cell>
        </row>
        <row r="18186">
          <cell r="M18186" t="str">
            <v/>
          </cell>
          <cell r="N18186" t="str">
            <v/>
          </cell>
          <cell r="O18186" t="str">
            <v/>
          </cell>
          <cell r="P18186" t="str">
            <v/>
          </cell>
          <cell r="Q18186" t="str">
            <v/>
          </cell>
          <cell r="R18186" t="str">
            <v/>
          </cell>
        </row>
        <row r="18187">
          <cell r="M18187">
            <v>12043</v>
          </cell>
          <cell r="N18187" t="str">
            <v>QUADRO DE DISTRIBUICAO COM BARRAMENTO TRIFASICO, DE EMBUTIR, EM CHAPA DE ACO GALVANIZADO, PARA 30 DISJUNTORES DIN, 225 A</v>
          </cell>
          <cell r="O18187" t="str">
            <v>UN</v>
          </cell>
          <cell r="P18187" t="str">
            <v>COEFICIENTE DE REPRESENTATIVIDADE</v>
          </cell>
          <cell r="Q18187">
            <v>1</v>
          </cell>
          <cell r="R18187">
            <v>1380.96</v>
          </cell>
        </row>
        <row r="18188">
          <cell r="M18188">
            <v>87367</v>
          </cell>
          <cell r="N18188" t="str">
            <v>ARGAMASSA TRAÇO 1:1:6 (EM VOLUME DE CIMENTO, CAL E AREIA MÉDIA ÚMIDA) PARA EMBOÇO/MASSA ÚNICA/ASSENTAMENTO DE ALVENARIA DE VEDAÇÃO, PREPARO MANUAL. AF_08/2019</v>
          </cell>
          <cell r="O18188" t="str">
            <v>M3</v>
          </cell>
          <cell r="P18188" t="str">
            <v>COLETADO</v>
          </cell>
          <cell r="Q18188">
            <v>1.9400000000000001E-2</v>
          </cell>
          <cell r="R18188">
            <v>564.38</v>
          </cell>
        </row>
        <row r="18189">
          <cell r="M18189">
            <v>88247</v>
          </cell>
          <cell r="N18189" t="str">
            <v>AUXILIAR DE ELETRICISTA COM ENCARGOS COMPLEMENTARES</v>
          </cell>
          <cell r="O18189" t="str">
            <v>H</v>
          </cell>
          <cell r="P18189" t="str">
            <v>COEFICIENTE DE REPRESENTATIVIDADE</v>
          </cell>
          <cell r="Q18189">
            <v>0.63419999999999999</v>
          </cell>
          <cell r="R18189">
            <v>16.5</v>
          </cell>
        </row>
        <row r="18190">
          <cell r="M18190">
            <v>88264</v>
          </cell>
          <cell r="N18190" t="str">
            <v>ELETRICISTA COM ENCARGOS COMPLEMENTARES</v>
          </cell>
          <cell r="O18190" t="str">
            <v>H</v>
          </cell>
          <cell r="P18190" t="str">
            <v>COLETADO</v>
          </cell>
          <cell r="Q18190">
            <v>0.63419999999999999</v>
          </cell>
          <cell r="R18190">
            <v>22.35</v>
          </cell>
        </row>
        <row r="18191">
          <cell r="M18191" t="str">
            <v/>
          </cell>
          <cell r="N18191" t="str">
            <v/>
          </cell>
          <cell r="O18191" t="str">
            <v/>
          </cell>
          <cell r="P18191" t="str">
            <v/>
          </cell>
          <cell r="Q18191" t="str">
            <v/>
          </cell>
          <cell r="R18191" t="str">
            <v/>
          </cell>
        </row>
        <row r="18192">
          <cell r="M18192">
            <v>13395</v>
          </cell>
          <cell r="N18192" t="str">
            <v>QUADRO DE DISTRIBUICAO COM BARRAMENTO TRIFASICO, DE EMBUTIR, EM CHAPA DE ACO GALVANIZADO, PARA 18 DISJUNTORES DIN, 100 A, INCLUINDO BARRAMENTO</v>
          </cell>
          <cell r="O18192" t="str">
            <v>UN</v>
          </cell>
          <cell r="P18192" t="str">
            <v>COEFICIENTE DE REPRESENTATIVIDADE</v>
          </cell>
          <cell r="Q18192">
            <v>1</v>
          </cell>
          <cell r="R18192">
            <v>542.72</v>
          </cell>
        </row>
        <row r="18193">
          <cell r="M18193">
            <v>87367</v>
          </cell>
          <cell r="N18193" t="str">
            <v>ARGAMASSA TRAÇO 1:1:6 (EM VOLUME DE CIMENTO, CAL E AREIA MÉDIA ÚMIDA) PARA EMBOÇO/MASSA ÚNICA/ASSENTAMENTO DE ALVENARIA DE VEDAÇÃO, PREPARO MANUAL. AF_08/2019</v>
          </cell>
          <cell r="O18193" t="str">
            <v>M3</v>
          </cell>
          <cell r="P18193" t="str">
            <v>COLETADO</v>
          </cell>
          <cell r="Q18193">
            <v>1.34E-2</v>
          </cell>
          <cell r="R18193">
            <v>564.38</v>
          </cell>
        </row>
        <row r="18194">
          <cell r="M18194">
            <v>88247</v>
          </cell>
          <cell r="N18194" t="str">
            <v>AUXILIAR DE ELETRICISTA COM ENCARGOS COMPLEMENTARES</v>
          </cell>
          <cell r="O18194" t="str">
            <v>H</v>
          </cell>
          <cell r="P18194" t="str">
            <v>COEFICIENTE DE REPRESENTATIVIDADE</v>
          </cell>
          <cell r="Q18194">
            <v>0.53349999999999997</v>
          </cell>
          <cell r="R18194">
            <v>16.5</v>
          </cell>
        </row>
        <row r="18195">
          <cell r="M18195">
            <v>88264</v>
          </cell>
          <cell r="N18195" t="str">
            <v>ELETRICISTA COM ENCARGOS COMPLEMENTARES</v>
          </cell>
          <cell r="O18195" t="str">
            <v>H</v>
          </cell>
          <cell r="P18195" t="str">
            <v>COLETADO</v>
          </cell>
          <cell r="Q18195">
            <v>0.53349999999999997</v>
          </cell>
          <cell r="R18195">
            <v>22.35</v>
          </cell>
        </row>
        <row r="18196">
          <cell r="M18196" t="str">
            <v/>
          </cell>
          <cell r="N18196" t="str">
            <v/>
          </cell>
          <cell r="O18196" t="str">
            <v/>
          </cell>
          <cell r="P18196" t="str">
            <v/>
          </cell>
          <cell r="Q18196" t="str">
            <v/>
          </cell>
          <cell r="R18196" t="str">
            <v/>
          </cell>
        </row>
        <row r="18197">
          <cell r="M18197">
            <v>1571</v>
          </cell>
          <cell r="N18197" t="str">
            <v>TERMINAL A COMPRESSAO EM COBRE ESTANHADO PARA CABO 4 MM2, 1 FURO E 1 COMPRESSAO, PARA PARAFUSO DE FIXACAO M5</v>
          </cell>
          <cell r="O18197" t="str">
            <v>UN</v>
          </cell>
          <cell r="P18197" t="str">
            <v>COEFICIENTE DE REPRESENTATIVIDADE</v>
          </cell>
          <cell r="Q18197">
            <v>1</v>
          </cell>
          <cell r="R18197">
            <v>1.29</v>
          </cell>
        </row>
        <row r="18198">
          <cell r="M18198">
            <v>2370</v>
          </cell>
          <cell r="N18198" t="str">
            <v>DISJUNTOR TIPO NEMA, MONOPOLAR 10 ATE 30A, TENSAO MAXIMA DE 240 V</v>
          </cell>
          <cell r="O18198" t="str">
            <v>UN</v>
          </cell>
          <cell r="P18198" t="str">
            <v>COLETADO</v>
          </cell>
          <cell r="Q18198">
            <v>1</v>
          </cell>
          <cell r="R18198">
            <v>9.5</v>
          </cell>
        </row>
        <row r="18199">
          <cell r="M18199">
            <v>88247</v>
          </cell>
          <cell r="N18199" t="str">
            <v>AUXILIAR DE ELETRICISTA COM ENCARGOS COMPLEMENTARES</v>
          </cell>
          <cell r="O18199" t="str">
            <v>H</v>
          </cell>
          <cell r="P18199" t="str">
            <v>COEFICIENTE DE REPRESENTATIVIDADE</v>
          </cell>
          <cell r="Q18199">
            <v>6.6299999999999998E-2</v>
          </cell>
          <cell r="R18199">
            <v>16.5</v>
          </cell>
        </row>
        <row r="18200">
          <cell r="M18200">
            <v>88264</v>
          </cell>
          <cell r="N18200" t="str">
            <v>ELETRICISTA COM ENCARGOS COMPLEMENTARES</v>
          </cell>
          <cell r="O18200" t="str">
            <v>H</v>
          </cell>
          <cell r="P18200" t="str">
            <v>COLETADO</v>
          </cell>
          <cell r="Q18200">
            <v>6.6299999999999998E-2</v>
          </cell>
          <cell r="R18200">
            <v>22.35</v>
          </cell>
        </row>
        <row r="18201">
          <cell r="M18201" t="str">
            <v/>
          </cell>
          <cell r="N18201" t="str">
            <v/>
          </cell>
          <cell r="O18201" t="str">
            <v/>
          </cell>
          <cell r="P18201" t="str">
            <v/>
          </cell>
          <cell r="Q18201" t="str">
            <v/>
          </cell>
          <cell r="R18201" t="str">
            <v/>
          </cell>
        </row>
        <row r="18202">
          <cell r="M18202">
            <v>1574</v>
          </cell>
          <cell r="N18202" t="str">
            <v>TERMINAL A COMPRESSAO EM COBRE ESTANHADO PARA CABO 10 MM2, 1 FURO E 1 COMPRESSAO, PARA PARAFUSO DE FIXACAO M6</v>
          </cell>
          <cell r="O18202" t="str">
            <v>UN</v>
          </cell>
          <cell r="P18202" t="str">
            <v>COEFICIENTE DE REPRESENTATIVIDADE</v>
          </cell>
          <cell r="Q18202">
            <v>1</v>
          </cell>
          <cell r="R18202">
            <v>1.66</v>
          </cell>
        </row>
        <row r="18203">
          <cell r="M18203">
            <v>2386</v>
          </cell>
          <cell r="N18203" t="str">
            <v>DISJUNTOR TIPO NEMA, MONOPOLAR 35  ATE  50 A, TENSAO MAXIMA DE 240 V</v>
          </cell>
          <cell r="O18203" t="str">
            <v>UN</v>
          </cell>
          <cell r="P18203" t="str">
            <v>COEFICIENTE DE REPRESENTATIVIDADE</v>
          </cell>
          <cell r="Q18203">
            <v>1</v>
          </cell>
          <cell r="R18203">
            <v>15.93</v>
          </cell>
        </row>
        <row r="18204">
          <cell r="M18204">
            <v>88247</v>
          </cell>
          <cell r="N18204" t="str">
            <v>AUXILIAR DE ELETRICISTA COM ENCARGOS COMPLEMENTARES</v>
          </cell>
          <cell r="O18204" t="str">
            <v>H</v>
          </cell>
          <cell r="P18204" t="str">
            <v>COEFICIENTE DE REPRESENTATIVIDADE</v>
          </cell>
          <cell r="Q18204">
            <v>0.13519999999999999</v>
          </cell>
          <cell r="R18204">
            <v>16.5</v>
          </cell>
        </row>
        <row r="18205">
          <cell r="M18205">
            <v>88264</v>
          </cell>
          <cell r="N18205" t="str">
            <v>ELETRICISTA COM ENCARGOS COMPLEMENTARES</v>
          </cell>
          <cell r="O18205" t="str">
            <v>H</v>
          </cell>
          <cell r="P18205" t="str">
            <v>COLETADO</v>
          </cell>
          <cell r="Q18205">
            <v>0.13519999999999999</v>
          </cell>
          <cell r="R18205">
            <v>22.35</v>
          </cell>
        </row>
        <row r="18206">
          <cell r="M18206" t="str">
            <v/>
          </cell>
          <cell r="N18206" t="str">
            <v/>
          </cell>
          <cell r="O18206" t="str">
            <v/>
          </cell>
          <cell r="P18206" t="str">
            <v/>
          </cell>
          <cell r="Q18206" t="str">
            <v/>
          </cell>
          <cell r="R18206" t="str">
            <v/>
          </cell>
        </row>
        <row r="18207">
          <cell r="M18207">
            <v>1571</v>
          </cell>
          <cell r="N18207" t="str">
            <v>TERMINAL A COMPRESSAO EM COBRE ESTANHADO PARA CABO 4 MM2, 1 FURO E 1 COMPRESSAO, PARA PARAFUSO DE FIXACAO M5</v>
          </cell>
          <cell r="O18207" t="str">
            <v>UN</v>
          </cell>
          <cell r="P18207" t="str">
            <v>COEFICIENTE DE REPRESENTATIVIDADE</v>
          </cell>
          <cell r="Q18207">
            <v>2</v>
          </cell>
          <cell r="R18207">
            <v>1.29</v>
          </cell>
        </row>
        <row r="18208">
          <cell r="M18208">
            <v>2388</v>
          </cell>
          <cell r="N18208" t="str">
            <v>DISJUNTOR TIPO NEMA, BIPOLAR 10  ATE  50 A, TENSAO MAXIMA 415 V</v>
          </cell>
          <cell r="O18208" t="str">
            <v>UN</v>
          </cell>
          <cell r="P18208" t="str">
            <v>COEFICIENTE DE REPRESENTATIVIDADE</v>
          </cell>
          <cell r="Q18208">
            <v>1</v>
          </cell>
          <cell r="R18208">
            <v>51.13</v>
          </cell>
        </row>
        <row r="18209">
          <cell r="M18209">
            <v>88247</v>
          </cell>
          <cell r="N18209" t="str">
            <v>AUXILIAR DE ELETRICISTA COM ENCARGOS COMPLEMENTARES</v>
          </cell>
          <cell r="O18209" t="str">
            <v>H</v>
          </cell>
          <cell r="P18209" t="str">
            <v>COEFICIENTE DE REPRESENTATIVIDADE</v>
          </cell>
          <cell r="Q18209">
            <v>0.13250000000000001</v>
          </cell>
          <cell r="R18209">
            <v>16.5</v>
          </cell>
        </row>
        <row r="18210">
          <cell r="M18210">
            <v>88264</v>
          </cell>
          <cell r="N18210" t="str">
            <v>ELETRICISTA COM ENCARGOS COMPLEMENTARES</v>
          </cell>
          <cell r="O18210" t="str">
            <v>H</v>
          </cell>
          <cell r="P18210" t="str">
            <v>COLETADO</v>
          </cell>
          <cell r="Q18210">
            <v>0.13250000000000001</v>
          </cell>
          <cell r="R18210">
            <v>22.35</v>
          </cell>
        </row>
        <row r="18211">
          <cell r="M18211" t="str">
            <v/>
          </cell>
          <cell r="N18211" t="str">
            <v/>
          </cell>
          <cell r="O18211" t="str">
            <v/>
          </cell>
          <cell r="P18211" t="str">
            <v/>
          </cell>
          <cell r="Q18211" t="str">
            <v/>
          </cell>
          <cell r="R18211" t="str">
            <v/>
          </cell>
        </row>
        <row r="18212">
          <cell r="M18212">
            <v>1571</v>
          </cell>
          <cell r="N18212" t="str">
            <v>TERMINAL A COMPRESSAO EM COBRE ESTANHADO PARA CABO 4 MM2, 1 FURO E 1 COMPRESSAO, PARA PARAFUSO DE FIXACAO M5</v>
          </cell>
          <cell r="O18212" t="str">
            <v>UN</v>
          </cell>
          <cell r="P18212" t="str">
            <v>COEFICIENTE DE REPRESENTATIVIDADE</v>
          </cell>
          <cell r="Q18212">
            <v>3</v>
          </cell>
          <cell r="R18212">
            <v>1.29</v>
          </cell>
        </row>
        <row r="18213">
          <cell r="M18213">
            <v>2392</v>
          </cell>
          <cell r="N18213" t="str">
            <v>DISJUNTOR TIPO NEMA, TRIPOLAR 10  ATE  50A, TENSAO MAXIMA DE 415 V</v>
          </cell>
          <cell r="O18213" t="str">
            <v>UN</v>
          </cell>
          <cell r="P18213" t="str">
            <v>COEFICIENTE DE REPRESENTATIVIDADE</v>
          </cell>
          <cell r="Q18213">
            <v>1</v>
          </cell>
          <cell r="R18213">
            <v>63.77</v>
          </cell>
        </row>
        <row r="18214">
          <cell r="M18214">
            <v>88247</v>
          </cell>
          <cell r="N18214" t="str">
            <v>AUXILIAR DE ELETRICISTA COM ENCARGOS COMPLEMENTARES</v>
          </cell>
          <cell r="O18214" t="str">
            <v>H</v>
          </cell>
          <cell r="P18214" t="str">
            <v>COEFICIENTE DE REPRESENTATIVIDADE</v>
          </cell>
          <cell r="Q18214">
            <v>0.1988</v>
          </cell>
          <cell r="R18214">
            <v>16.5</v>
          </cell>
        </row>
        <row r="18215">
          <cell r="M18215">
            <v>88264</v>
          </cell>
          <cell r="N18215" t="str">
            <v>ELETRICISTA COM ENCARGOS COMPLEMENTARES</v>
          </cell>
          <cell r="O18215" t="str">
            <v>H</v>
          </cell>
          <cell r="P18215" t="str">
            <v>COLETADO</v>
          </cell>
          <cell r="Q18215">
            <v>0.1988</v>
          </cell>
          <cell r="R18215">
            <v>22.35</v>
          </cell>
        </row>
        <row r="18216">
          <cell r="M18216" t="str">
            <v/>
          </cell>
          <cell r="N18216" t="str">
            <v/>
          </cell>
          <cell r="O18216" t="str">
            <v/>
          </cell>
          <cell r="P18216" t="str">
            <v/>
          </cell>
          <cell r="Q18216" t="str">
            <v/>
          </cell>
          <cell r="R18216" t="str">
            <v/>
          </cell>
        </row>
        <row r="18217">
          <cell r="M18217">
            <v>1576</v>
          </cell>
          <cell r="N18217" t="str">
            <v>TERMINAL A COMPRESSAO EM COBRE ESTANHADO PARA CABO 25 MM2, 1 FURO E 1 COMPRESSAO, PARA PARAFUSO DE FIXACAO M8</v>
          </cell>
          <cell r="O18217" t="str">
            <v>UN</v>
          </cell>
          <cell r="P18217" t="str">
            <v>COEFICIENTE DE REPRESENTATIVIDADE</v>
          </cell>
          <cell r="Q18217">
            <v>3</v>
          </cell>
          <cell r="R18217">
            <v>2.72</v>
          </cell>
        </row>
        <row r="18218">
          <cell r="M18218">
            <v>2373</v>
          </cell>
          <cell r="N18218" t="str">
            <v>DISJUNTOR TIPO NEMA, TRIPOLAR 60 ATE 100 A, TENSAO MAXIMA DE 415 V</v>
          </cell>
          <cell r="O18218" t="str">
            <v>UN</v>
          </cell>
          <cell r="P18218" t="str">
            <v>COEFICIENTE DE REPRESENTATIVIDADE</v>
          </cell>
          <cell r="Q18218">
            <v>1</v>
          </cell>
          <cell r="R18218">
            <v>89.85</v>
          </cell>
        </row>
        <row r="18219">
          <cell r="M18219">
            <v>88247</v>
          </cell>
          <cell r="N18219" t="str">
            <v>AUXILIAR DE ELETRICISTA COM ENCARGOS COMPLEMENTARES</v>
          </cell>
          <cell r="O18219" t="str">
            <v>H</v>
          </cell>
          <cell r="P18219" t="str">
            <v>COEFICIENTE DE REPRESENTATIVIDADE</v>
          </cell>
          <cell r="Q18219">
            <v>0.78300000000000003</v>
          </cell>
          <cell r="R18219">
            <v>16.5</v>
          </cell>
        </row>
        <row r="18220">
          <cell r="M18220">
            <v>88264</v>
          </cell>
          <cell r="N18220" t="str">
            <v>ELETRICISTA COM ENCARGOS COMPLEMENTARES</v>
          </cell>
          <cell r="O18220" t="str">
            <v>H</v>
          </cell>
          <cell r="P18220" t="str">
            <v>COLETADO</v>
          </cell>
          <cell r="Q18220">
            <v>0.78300000000000003</v>
          </cell>
          <cell r="R18220">
            <v>22.35</v>
          </cell>
        </row>
        <row r="18221">
          <cell r="M18221" t="str">
            <v/>
          </cell>
          <cell r="N18221" t="str">
            <v/>
          </cell>
          <cell r="O18221" t="str">
            <v/>
          </cell>
          <cell r="P18221" t="str">
            <v/>
          </cell>
          <cell r="Q18221" t="str">
            <v/>
          </cell>
          <cell r="R18221" t="str">
            <v/>
          </cell>
        </row>
        <row r="18222">
          <cell r="M18222">
            <v>1578</v>
          </cell>
          <cell r="N18222" t="str">
            <v>TERMINAL A COMPRESSAO EM COBRE ESTANHADO PARA CABO 50 MM2, 1 FURO E 1 COMPRESSAO, PARA PARAFUSO DE FIXACAO M8</v>
          </cell>
          <cell r="O18222" t="str">
            <v>UN</v>
          </cell>
          <cell r="P18222" t="str">
            <v>COEFICIENTE DE REPRESENTATIVIDADE</v>
          </cell>
          <cell r="Q18222">
            <v>3</v>
          </cell>
          <cell r="R18222">
            <v>5.33</v>
          </cell>
        </row>
        <row r="18223">
          <cell r="M18223">
            <v>2391</v>
          </cell>
          <cell r="N18223" t="str">
            <v>DISJUNTOR TERMOMAGNETICO TRIPOLAR 125A</v>
          </cell>
          <cell r="O18223" t="str">
            <v>UN</v>
          </cell>
          <cell r="P18223" t="str">
            <v>COEFICIENTE DE REPRESENTATIVIDADE</v>
          </cell>
          <cell r="Q18223">
            <v>1</v>
          </cell>
          <cell r="R18223">
            <v>280.99</v>
          </cell>
        </row>
        <row r="18224">
          <cell r="M18224">
            <v>88247</v>
          </cell>
          <cell r="N18224" t="str">
            <v>AUXILIAR DE ELETRICISTA COM ENCARGOS COMPLEMENTARES</v>
          </cell>
          <cell r="O18224" t="str">
            <v>H</v>
          </cell>
          <cell r="P18224" t="str">
            <v>COEFICIENTE DE REPRESENTATIVIDADE</v>
          </cell>
          <cell r="Q18224">
            <v>1.3231999999999999</v>
          </cell>
          <cell r="R18224">
            <v>16.5</v>
          </cell>
        </row>
        <row r="18225">
          <cell r="M18225">
            <v>88264</v>
          </cell>
          <cell r="N18225" t="str">
            <v>ELETRICISTA COM ENCARGOS COMPLEMENTARES</v>
          </cell>
          <cell r="O18225" t="str">
            <v>H</v>
          </cell>
          <cell r="P18225" t="str">
            <v>COLETADO</v>
          </cell>
          <cell r="Q18225">
            <v>1.3231999999999999</v>
          </cell>
          <cell r="R18225">
            <v>22.35</v>
          </cell>
        </row>
        <row r="18226">
          <cell r="M18226" t="str">
            <v/>
          </cell>
          <cell r="N18226" t="str">
            <v/>
          </cell>
          <cell r="O18226" t="str">
            <v/>
          </cell>
          <cell r="P18226" t="str">
            <v/>
          </cell>
          <cell r="Q18226" t="str">
            <v/>
          </cell>
          <cell r="R18226" t="str">
            <v/>
          </cell>
        </row>
        <row r="18227">
          <cell r="M18227">
            <v>1580</v>
          </cell>
          <cell r="N18227" t="str">
            <v>TERMINAL A COMPRESSAO EM COBRE ESTANHADO PARA CABO 95 MM2, 1 FURO E 1 COMPRESSAO, PARA PARAFUSO DE FIXACAO M12</v>
          </cell>
          <cell r="O18227" t="str">
            <v>UN</v>
          </cell>
          <cell r="P18227" t="str">
            <v>COEFICIENTE DE REPRESENTATIVIDADE</v>
          </cell>
          <cell r="Q18227">
            <v>3</v>
          </cell>
          <cell r="R18227">
            <v>8.18</v>
          </cell>
        </row>
        <row r="18228">
          <cell r="M18228">
            <v>2377</v>
          </cell>
          <cell r="N18228" t="str">
            <v>DISJUNTOR TERMOMAGNETICO TRIPOLAR 200 A / 600 V, TIPO FXD / ICC - 35 KA</v>
          </cell>
          <cell r="O18228" t="str">
            <v>UN</v>
          </cell>
          <cell r="P18228" t="str">
            <v>COEFICIENTE DE REPRESENTATIVIDADE</v>
          </cell>
          <cell r="Q18228">
            <v>1</v>
          </cell>
          <cell r="R18228">
            <v>447.36</v>
          </cell>
        </row>
        <row r="18229">
          <cell r="M18229">
            <v>88247</v>
          </cell>
          <cell r="N18229" t="str">
            <v>AUXILIAR DE ELETRICISTA COM ENCARGOS COMPLEMENTARES</v>
          </cell>
          <cell r="O18229" t="str">
            <v>H</v>
          </cell>
          <cell r="P18229" t="str">
            <v>COEFICIENTE DE REPRESENTATIVIDADE</v>
          </cell>
          <cell r="Q18229">
            <v>1.3231999999999999</v>
          </cell>
          <cell r="R18229">
            <v>16.5</v>
          </cell>
        </row>
        <row r="18230">
          <cell r="M18230">
            <v>88264</v>
          </cell>
          <cell r="N18230" t="str">
            <v>ELETRICISTA COM ENCARGOS COMPLEMENTARES</v>
          </cell>
          <cell r="O18230" t="str">
            <v>H</v>
          </cell>
          <cell r="P18230" t="str">
            <v>COLETADO</v>
          </cell>
          <cell r="Q18230">
            <v>1.3231999999999999</v>
          </cell>
          <cell r="R18230">
            <v>22.35</v>
          </cell>
        </row>
        <row r="18231">
          <cell r="M18231" t="str">
            <v/>
          </cell>
          <cell r="N18231" t="str">
            <v/>
          </cell>
          <cell r="O18231" t="str">
            <v/>
          </cell>
          <cell r="P18231" t="str">
            <v/>
          </cell>
          <cell r="Q18231" t="str">
            <v/>
          </cell>
          <cell r="R18231" t="str">
            <v/>
          </cell>
        </row>
        <row r="18232">
          <cell r="M18232">
            <v>1581</v>
          </cell>
          <cell r="N18232" t="str">
            <v>TERMINAL A COMPRESSAO EM COBRE ESTANHADO PARA CABO 120 MM2, 1 FURO E 1 COMPRESSAO, PARA PARAFUSO DE FIXACAO M12</v>
          </cell>
          <cell r="O18232" t="str">
            <v>UN</v>
          </cell>
          <cell r="P18232" t="str">
            <v>COEFICIENTE DE REPRESENTATIVIDADE</v>
          </cell>
          <cell r="Q18232">
            <v>3</v>
          </cell>
          <cell r="R18232">
            <v>11.51</v>
          </cell>
        </row>
        <row r="18233">
          <cell r="M18233">
            <v>2393</v>
          </cell>
          <cell r="N18233" t="str">
            <v>DISJUNTOR TERMOMAGNETICO TRIPOLAR 250 A / 600 V, TIPO FXD</v>
          </cell>
          <cell r="O18233" t="str">
            <v>UN</v>
          </cell>
          <cell r="P18233" t="str">
            <v>COEFICIENTE DE REPRESENTATIVIDADE</v>
          </cell>
          <cell r="Q18233">
            <v>1</v>
          </cell>
          <cell r="R18233">
            <v>749.17</v>
          </cell>
        </row>
        <row r="18234">
          <cell r="M18234">
            <v>88247</v>
          </cell>
          <cell r="N18234" t="str">
            <v>AUXILIAR DE ELETRICISTA COM ENCARGOS COMPLEMENTARES</v>
          </cell>
          <cell r="O18234" t="str">
            <v>H</v>
          </cell>
          <cell r="P18234" t="str">
            <v>COEFICIENTE DE REPRESENTATIVIDADE</v>
          </cell>
          <cell r="Q18234">
            <v>1.3231999999999999</v>
          </cell>
          <cell r="R18234">
            <v>16.5</v>
          </cell>
        </row>
        <row r="18235">
          <cell r="M18235">
            <v>88264</v>
          </cell>
          <cell r="N18235" t="str">
            <v>ELETRICISTA COM ENCARGOS COMPLEMENTARES</v>
          </cell>
          <cell r="O18235" t="str">
            <v>H</v>
          </cell>
          <cell r="P18235" t="str">
            <v>COLETADO</v>
          </cell>
          <cell r="Q18235">
            <v>1.3231999999999999</v>
          </cell>
          <cell r="R18235">
            <v>22.35</v>
          </cell>
        </row>
        <row r="18236">
          <cell r="M18236" t="str">
            <v/>
          </cell>
          <cell r="N18236" t="str">
            <v/>
          </cell>
          <cell r="O18236" t="str">
            <v/>
          </cell>
          <cell r="P18236" t="str">
            <v/>
          </cell>
          <cell r="Q18236" t="str">
            <v/>
          </cell>
          <cell r="R18236" t="str">
            <v/>
          </cell>
        </row>
        <row r="18237">
          <cell r="M18237">
            <v>1581</v>
          </cell>
          <cell r="N18237" t="str">
            <v>TERMINAL A COMPRESSAO EM COBRE ESTANHADO PARA CABO 120 MM2, 1 FURO E 1 COMPRESSAO, PARA PARAFUSO DE FIXACAO M12</v>
          </cell>
          <cell r="O18237" t="str">
            <v>UN</v>
          </cell>
          <cell r="P18237" t="str">
            <v>COEFICIENTE DE REPRESENTATIVIDADE</v>
          </cell>
          <cell r="Q18237">
            <v>3</v>
          </cell>
          <cell r="R18237">
            <v>11.51</v>
          </cell>
        </row>
        <row r="18238">
          <cell r="M18238">
            <v>2379</v>
          </cell>
          <cell r="N18238" t="str">
            <v>DISJUNTOR TERMOMAGNETICO TRIPOLAR 400 A / 600 V, TIPO JXD / ICC - 40 KA</v>
          </cell>
          <cell r="O18238" t="str">
            <v>UN</v>
          </cell>
          <cell r="P18238" t="str">
            <v>COEFICIENTE DE REPRESENTATIVIDADE</v>
          </cell>
          <cell r="Q18238">
            <v>1</v>
          </cell>
          <cell r="R18238">
            <v>1029.08</v>
          </cell>
        </row>
        <row r="18239">
          <cell r="M18239">
            <v>88247</v>
          </cell>
          <cell r="N18239" t="str">
            <v>AUXILIAR DE ELETRICISTA COM ENCARGOS COMPLEMENTARES</v>
          </cell>
          <cell r="O18239" t="str">
            <v>H</v>
          </cell>
          <cell r="P18239" t="str">
            <v>COEFICIENTE DE REPRESENTATIVIDADE</v>
          </cell>
          <cell r="Q18239">
            <v>1.3231999999999999</v>
          </cell>
          <cell r="R18239">
            <v>16.5</v>
          </cell>
        </row>
        <row r="18240">
          <cell r="M18240">
            <v>88264</v>
          </cell>
          <cell r="N18240" t="str">
            <v>ELETRICISTA COM ENCARGOS COMPLEMENTARES</v>
          </cell>
          <cell r="O18240" t="str">
            <v>H</v>
          </cell>
          <cell r="P18240" t="str">
            <v>COLETADO</v>
          </cell>
          <cell r="Q18240">
            <v>1.3231999999999999</v>
          </cell>
          <cell r="R18240">
            <v>22.35</v>
          </cell>
        </row>
        <row r="18241">
          <cell r="M18241" t="str">
            <v/>
          </cell>
          <cell r="N18241" t="str">
            <v/>
          </cell>
          <cell r="O18241" t="str">
            <v/>
          </cell>
          <cell r="P18241" t="str">
            <v/>
          </cell>
          <cell r="Q18241" t="str">
            <v/>
          </cell>
          <cell r="R18241" t="str">
            <v/>
          </cell>
        </row>
        <row r="18242">
          <cell r="M18242">
            <v>1581</v>
          </cell>
          <cell r="N18242" t="str">
            <v>TERMINAL A COMPRESSAO EM COBRE ESTANHADO PARA CABO 120 MM2, 1 FURO E 1 COMPRESSAO, PARA PARAFUSO DE FIXACAO M12</v>
          </cell>
          <cell r="O18242" t="str">
            <v>UN</v>
          </cell>
          <cell r="P18242" t="str">
            <v>COEFICIENTE DE REPRESENTATIVIDADE</v>
          </cell>
          <cell r="Q18242">
            <v>3</v>
          </cell>
          <cell r="R18242">
            <v>11.51</v>
          </cell>
        </row>
        <row r="18243">
          <cell r="M18243">
            <v>2376</v>
          </cell>
          <cell r="N18243" t="str">
            <v>DISJUNTOR TERMOMAGNETICO TRIPOLAR 600 A / 600 V, TIPO LXD / ICC - 40 KA</v>
          </cell>
          <cell r="O18243" t="str">
            <v>UN</v>
          </cell>
          <cell r="P18243" t="str">
            <v>COEFICIENTE DE REPRESENTATIVIDADE</v>
          </cell>
          <cell r="Q18243">
            <v>1</v>
          </cell>
          <cell r="R18243">
            <v>1694.89</v>
          </cell>
        </row>
        <row r="18244">
          <cell r="M18244">
            <v>88247</v>
          </cell>
          <cell r="N18244" t="str">
            <v>AUXILIAR DE ELETRICISTA COM ENCARGOS COMPLEMENTARES</v>
          </cell>
          <cell r="O18244" t="str">
            <v>H</v>
          </cell>
          <cell r="P18244" t="str">
            <v>COEFICIENTE DE REPRESENTATIVIDADE</v>
          </cell>
          <cell r="Q18244">
            <v>1.3231999999999999</v>
          </cell>
          <cell r="R18244">
            <v>16.5</v>
          </cell>
        </row>
        <row r="18245">
          <cell r="M18245">
            <v>88264</v>
          </cell>
          <cell r="N18245" t="str">
            <v>ELETRICISTA COM ENCARGOS COMPLEMENTARES</v>
          </cell>
          <cell r="O18245" t="str">
            <v>H</v>
          </cell>
          <cell r="P18245" t="str">
            <v>COLETADO</v>
          </cell>
          <cell r="Q18245">
            <v>1.3231999999999999</v>
          </cell>
          <cell r="R18245">
            <v>22.35</v>
          </cell>
        </row>
        <row r="18246">
          <cell r="M18246" t="str">
            <v/>
          </cell>
          <cell r="N18246" t="str">
            <v/>
          </cell>
          <cell r="O18246" t="str">
            <v/>
          </cell>
          <cell r="P18246" t="str">
            <v/>
          </cell>
          <cell r="Q18246" t="str">
            <v/>
          </cell>
          <cell r="R18246" t="str">
            <v/>
          </cell>
        </row>
        <row r="18247">
          <cell r="M18247">
            <v>1581</v>
          </cell>
          <cell r="N18247" t="str">
            <v>TERMINAL A COMPRESSAO EM COBRE ESTANHADO PARA CABO 120 MM2, 1 FURO E 1 COMPRESSAO, PARA PARAFUSO DE FIXACAO M12</v>
          </cell>
          <cell r="O18247" t="str">
            <v>UN</v>
          </cell>
          <cell r="P18247" t="str">
            <v>COEFICIENTE DE REPRESENTATIVIDADE</v>
          </cell>
          <cell r="Q18247">
            <v>3</v>
          </cell>
          <cell r="R18247">
            <v>11.51</v>
          </cell>
        </row>
        <row r="18248">
          <cell r="M18248">
            <v>2394</v>
          </cell>
          <cell r="N18248" t="str">
            <v>DISJUNTOR TERMOMAGNETICO TRIPOLAR 800 A / 600 V, TIPO LMXD</v>
          </cell>
          <cell r="O18248" t="str">
            <v>UN</v>
          </cell>
          <cell r="P18248" t="str">
            <v>COEFICIENTE DE REPRESENTATIVIDADE</v>
          </cell>
          <cell r="Q18248">
            <v>1</v>
          </cell>
          <cell r="R18248">
            <v>3623.37</v>
          </cell>
        </row>
        <row r="18249">
          <cell r="M18249">
            <v>88247</v>
          </cell>
          <cell r="N18249" t="str">
            <v>AUXILIAR DE ELETRICISTA COM ENCARGOS COMPLEMENTARES</v>
          </cell>
          <cell r="O18249" t="str">
            <v>H</v>
          </cell>
          <cell r="P18249" t="str">
            <v>COEFICIENTE DE REPRESENTATIVIDADE</v>
          </cell>
          <cell r="Q18249">
            <v>1.3231999999999999</v>
          </cell>
          <cell r="R18249">
            <v>16.5</v>
          </cell>
        </row>
        <row r="18250">
          <cell r="M18250">
            <v>88264</v>
          </cell>
          <cell r="N18250" t="str">
            <v>ELETRICISTA COM ENCARGOS COMPLEMENTARES</v>
          </cell>
          <cell r="O18250" t="str">
            <v>H</v>
          </cell>
          <cell r="P18250" t="str">
            <v>COLETADO</v>
          </cell>
          <cell r="Q18250">
            <v>1.3231999999999999</v>
          </cell>
          <cell r="R18250">
            <v>22.35</v>
          </cell>
        </row>
        <row r="18251">
          <cell r="M18251" t="str">
            <v/>
          </cell>
          <cell r="N18251" t="str">
            <v/>
          </cell>
          <cell r="O18251" t="str">
            <v/>
          </cell>
          <cell r="P18251" t="str">
            <v/>
          </cell>
          <cell r="Q18251" t="str">
            <v/>
          </cell>
          <cell r="R18251" t="str">
            <v/>
          </cell>
        </row>
        <row r="18252">
          <cell r="M18252">
            <v>1570</v>
          </cell>
          <cell r="N18252" t="str">
            <v>TERMINAL A COMPRESSAO EM COBRE ESTANHADO PARA CABO 2,5 MM2, 1 FURO E 1 COMPRESSAO, PARA PARAFUSO DE FIXACAO M5</v>
          </cell>
          <cell r="O18252" t="str">
            <v>UN</v>
          </cell>
          <cell r="P18252" t="str">
            <v>COEFICIENTE DE REPRESENTATIVIDADE</v>
          </cell>
          <cell r="Q18252">
            <v>3</v>
          </cell>
          <cell r="R18252">
            <v>0.99</v>
          </cell>
        </row>
        <row r="18253">
          <cell r="M18253">
            <v>1623</v>
          </cell>
          <cell r="N18253" t="str">
            <v>CONTATOR TRIPOLAR, CORRENTE DE 12 A, TENSAO NOMINAL DE *500* V, CATEGORIA AC-2 E AC-3</v>
          </cell>
          <cell r="O18253" t="str">
            <v>UN</v>
          </cell>
          <cell r="P18253" t="str">
            <v>ATRIBUÍDO SÃO PAULO</v>
          </cell>
          <cell r="Q18253">
            <v>1</v>
          </cell>
          <cell r="R18253">
            <v>124.75</v>
          </cell>
        </row>
        <row r="18254">
          <cell r="M18254">
            <v>88247</v>
          </cell>
          <cell r="N18254" t="str">
            <v>AUXILIAR DE ELETRICISTA COM ENCARGOS COMPLEMENTARES</v>
          </cell>
          <cell r="O18254" t="str">
            <v>H</v>
          </cell>
          <cell r="P18254" t="str">
            <v>COEFICIENTE DE REPRESENTATIVIDADE</v>
          </cell>
          <cell r="Q18254">
            <v>0.14280000000000001</v>
          </cell>
          <cell r="R18254">
            <v>16.5</v>
          </cell>
        </row>
        <row r="18255">
          <cell r="M18255">
            <v>88264</v>
          </cell>
          <cell r="N18255" t="str">
            <v>ELETRICISTA COM ENCARGOS COMPLEMENTARES</v>
          </cell>
          <cell r="O18255" t="str">
            <v>H</v>
          </cell>
          <cell r="P18255" t="str">
            <v>COLETADO</v>
          </cell>
          <cell r="Q18255">
            <v>0.14280000000000001</v>
          </cell>
          <cell r="R18255">
            <v>22.35</v>
          </cell>
        </row>
        <row r="18256">
          <cell r="M18256" t="str">
            <v/>
          </cell>
          <cell r="N18256" t="str">
            <v/>
          </cell>
          <cell r="O18256" t="str">
            <v/>
          </cell>
          <cell r="P18256" t="str">
            <v/>
          </cell>
          <cell r="Q18256" t="str">
            <v/>
          </cell>
          <cell r="R18256" t="str">
            <v/>
          </cell>
        </row>
        <row r="18257">
          <cell r="M18257">
            <v>1571</v>
          </cell>
          <cell r="N18257" t="str">
            <v>TERMINAL A COMPRESSAO EM COBRE ESTANHADO PARA CABO 4 MM2, 1 FURO E 1 COMPRESSAO, PARA PARAFUSO DE FIXACAO M5</v>
          </cell>
          <cell r="O18257" t="str">
            <v>UN</v>
          </cell>
          <cell r="P18257" t="str">
            <v>COEFICIENTE DE REPRESENTATIVIDADE</v>
          </cell>
          <cell r="Q18257">
            <v>3</v>
          </cell>
          <cell r="R18257">
            <v>1.29</v>
          </cell>
        </row>
        <row r="18258">
          <cell r="M18258">
            <v>1625</v>
          </cell>
          <cell r="N18258" t="str">
            <v>CONTATOR TRIPOLAR, CORRENTE DE *22* A, TENSAO NOMINAL DE *500* V, CATEGORIA AC-2 E AC-3</v>
          </cell>
          <cell r="O18258" t="str">
            <v>UN</v>
          </cell>
          <cell r="P18258" t="str">
            <v>ATRIBUÍDO SÃO PAULO</v>
          </cell>
          <cell r="Q18258">
            <v>1</v>
          </cell>
          <cell r="R18258">
            <v>152.96</v>
          </cell>
        </row>
        <row r="18259">
          <cell r="M18259">
            <v>88247</v>
          </cell>
          <cell r="N18259" t="str">
            <v>AUXILIAR DE ELETRICISTA COM ENCARGOS COMPLEMENTARES</v>
          </cell>
          <cell r="O18259" t="str">
            <v>H</v>
          </cell>
          <cell r="P18259" t="str">
            <v>COEFICIENTE DE REPRESENTATIVIDADE</v>
          </cell>
          <cell r="Q18259">
            <v>0.1988</v>
          </cell>
          <cell r="R18259">
            <v>16.5</v>
          </cell>
        </row>
        <row r="18260">
          <cell r="M18260">
            <v>88264</v>
          </cell>
          <cell r="N18260" t="str">
            <v>ELETRICISTA COM ENCARGOS COMPLEMENTARES</v>
          </cell>
          <cell r="O18260" t="str">
            <v>H</v>
          </cell>
          <cell r="P18260" t="str">
            <v>COLETADO</v>
          </cell>
          <cell r="Q18260">
            <v>0.1988</v>
          </cell>
          <cell r="R18260">
            <v>22.35</v>
          </cell>
        </row>
        <row r="18261">
          <cell r="M18261" t="str">
            <v/>
          </cell>
          <cell r="N18261" t="str">
            <v/>
          </cell>
          <cell r="O18261" t="str">
            <v/>
          </cell>
          <cell r="P18261" t="str">
            <v/>
          </cell>
          <cell r="Q18261" t="str">
            <v/>
          </cell>
          <cell r="R18261" t="str">
            <v/>
          </cell>
        </row>
        <row r="18262">
          <cell r="M18262">
            <v>1574</v>
          </cell>
          <cell r="N18262" t="str">
            <v>TERMINAL A COMPRESSAO EM COBRE ESTANHADO PARA CABO 10 MM2, 1 FURO E 1 COMPRESSAO, PARA PARAFUSO DE FIXACAO M6</v>
          </cell>
          <cell r="O18262" t="str">
            <v>UN</v>
          </cell>
          <cell r="P18262" t="str">
            <v>COEFICIENTE DE REPRESENTATIVIDADE</v>
          </cell>
          <cell r="Q18262">
            <v>3</v>
          </cell>
          <cell r="R18262">
            <v>1.66</v>
          </cell>
        </row>
        <row r="18263">
          <cell r="M18263">
            <v>1620</v>
          </cell>
          <cell r="N18263" t="str">
            <v>CONTATOR TRIPOLAR, CORRENTE DE *38* A, TENSAO NOMINAL DE *500* V, CATEGORIA AC-2 E AC-3</v>
          </cell>
          <cell r="O18263" t="str">
            <v>UN</v>
          </cell>
          <cell r="P18263" t="str">
            <v>ATRIBUÍDO SÃO PAULO</v>
          </cell>
          <cell r="Q18263">
            <v>1</v>
          </cell>
          <cell r="R18263">
            <v>322.23</v>
          </cell>
        </row>
        <row r="18264">
          <cell r="M18264">
            <v>88247</v>
          </cell>
          <cell r="N18264" t="str">
            <v>AUXILIAR DE ELETRICISTA COM ENCARGOS COMPLEMENTARES</v>
          </cell>
          <cell r="O18264" t="str">
            <v>H</v>
          </cell>
          <cell r="P18264" t="str">
            <v>COEFICIENTE DE REPRESENTATIVIDADE</v>
          </cell>
          <cell r="Q18264">
            <v>0.40570000000000001</v>
          </cell>
          <cell r="R18264">
            <v>16.5</v>
          </cell>
        </row>
        <row r="18265">
          <cell r="M18265">
            <v>88264</v>
          </cell>
          <cell r="N18265" t="str">
            <v>ELETRICISTA COM ENCARGOS COMPLEMENTARES</v>
          </cell>
          <cell r="O18265" t="str">
            <v>H</v>
          </cell>
          <cell r="P18265" t="str">
            <v>COLETADO</v>
          </cell>
          <cell r="Q18265">
            <v>0.40570000000000001</v>
          </cell>
          <cell r="R18265">
            <v>22.35</v>
          </cell>
        </row>
        <row r="18266">
          <cell r="M18266" t="str">
            <v/>
          </cell>
          <cell r="N18266" t="str">
            <v/>
          </cell>
          <cell r="O18266" t="str">
            <v/>
          </cell>
          <cell r="P18266" t="str">
            <v/>
          </cell>
          <cell r="Q18266" t="str">
            <v/>
          </cell>
          <cell r="R18266" t="str">
            <v/>
          </cell>
        </row>
        <row r="18267">
          <cell r="M18267">
            <v>1576</v>
          </cell>
          <cell r="N18267" t="str">
            <v>TERMINAL A COMPRESSAO EM COBRE ESTANHADO PARA CABO 25 MM2, 1 FURO E 1 COMPRESSAO, PARA PARAFUSO DE FIXACAO M8</v>
          </cell>
          <cell r="O18267" t="str">
            <v>UN</v>
          </cell>
          <cell r="P18267" t="str">
            <v>COEFICIENTE DE REPRESENTATIVIDADE</v>
          </cell>
          <cell r="Q18267">
            <v>3</v>
          </cell>
          <cell r="R18267">
            <v>2.72</v>
          </cell>
        </row>
        <row r="18268">
          <cell r="M18268">
            <v>1618</v>
          </cell>
          <cell r="N18268" t="str">
            <v>CONTATOR TRIPOLAR, CORRENTE DE 95 A, TENSAO NOMINAL DE *500* V, CATEGORIA AC-2 E AC-3</v>
          </cell>
          <cell r="O18268" t="str">
            <v>UN</v>
          </cell>
          <cell r="P18268" t="str">
            <v>ATRIBUÍDO SÃO PAULO</v>
          </cell>
          <cell r="Q18268">
            <v>1</v>
          </cell>
          <cell r="R18268">
            <v>1225.69</v>
          </cell>
        </row>
        <row r="18269">
          <cell r="M18269">
            <v>88247</v>
          </cell>
          <cell r="N18269" t="str">
            <v>AUXILIAR DE ELETRICISTA COM ENCARGOS COMPLEMENTARES</v>
          </cell>
          <cell r="O18269" t="str">
            <v>H</v>
          </cell>
          <cell r="P18269" t="str">
            <v>COEFICIENTE DE REPRESENTATIVIDADE</v>
          </cell>
          <cell r="Q18269">
            <v>0.78300000000000003</v>
          </cell>
          <cell r="R18269">
            <v>16.5</v>
          </cell>
        </row>
        <row r="18270">
          <cell r="M18270">
            <v>88264</v>
          </cell>
          <cell r="N18270" t="str">
            <v>ELETRICISTA COM ENCARGOS COMPLEMENTARES</v>
          </cell>
          <cell r="O18270" t="str">
            <v>H</v>
          </cell>
          <cell r="P18270" t="str">
            <v>COLETADO</v>
          </cell>
          <cell r="Q18270">
            <v>0.78300000000000003</v>
          </cell>
          <cell r="R18270">
            <v>22.35</v>
          </cell>
        </row>
        <row r="18271">
          <cell r="M18271" t="str">
            <v/>
          </cell>
          <cell r="N18271" t="str">
            <v/>
          </cell>
          <cell r="O18271" t="str">
            <v/>
          </cell>
          <cell r="P18271" t="str">
            <v/>
          </cell>
          <cell r="Q18271" t="str">
            <v/>
          </cell>
          <cell r="R18271" t="str">
            <v/>
          </cell>
        </row>
        <row r="18272">
          <cell r="M18272">
            <v>39808</v>
          </cell>
          <cell r="N18272" t="str">
            <v>CAIXA PARA MEDIDOR MONOFASICO, EM POLICARBONATO / TERMOPLASTICO, PARA ALOJAR 1 DISJUNTOR (PADRAO DA CONCESSIONARIA LOCAL)</v>
          </cell>
          <cell r="O18272" t="str">
            <v>UN</v>
          </cell>
          <cell r="P18272" t="str">
            <v>COEFICIENTE DE REPRESENTATIVIDADE</v>
          </cell>
          <cell r="Q18272">
            <v>1</v>
          </cell>
          <cell r="R18272">
            <v>61.58</v>
          </cell>
        </row>
        <row r="18273">
          <cell r="M18273">
            <v>87367</v>
          </cell>
          <cell r="N18273" t="str">
            <v>ARGAMASSA TRAÇO 1:1:6 (EM VOLUME DE CIMENTO, CAL E AREIA MÉDIA ÚMIDA) PARA EMBOÇO/MASSA ÚNICA/ASSENTAMENTO DE ALVENARIA DE VEDAÇÃO, PREPARO MANUAL. AF_08/2019</v>
          </cell>
          <cell r="O18273" t="str">
            <v>M3</v>
          </cell>
          <cell r="P18273" t="str">
            <v>COLETADO</v>
          </cell>
          <cell r="Q18273">
            <v>8.6E-3</v>
          </cell>
          <cell r="R18273">
            <v>564.38</v>
          </cell>
        </row>
        <row r="18274">
          <cell r="M18274">
            <v>88247</v>
          </cell>
          <cell r="N18274" t="str">
            <v>AUXILIAR DE ELETRICISTA COM ENCARGOS COMPLEMENTARES</v>
          </cell>
          <cell r="O18274" t="str">
            <v>H</v>
          </cell>
          <cell r="P18274" t="str">
            <v>COEFICIENTE DE REPRESENTATIVIDADE</v>
          </cell>
          <cell r="Q18274">
            <v>0.3947</v>
          </cell>
          <cell r="R18274">
            <v>16.5</v>
          </cell>
        </row>
        <row r="18275">
          <cell r="M18275">
            <v>88264</v>
          </cell>
          <cell r="N18275" t="str">
            <v>ELETRICISTA COM ENCARGOS COMPLEMENTARES</v>
          </cell>
          <cell r="O18275" t="str">
            <v>H</v>
          </cell>
          <cell r="P18275" t="str">
            <v>COLETADO</v>
          </cell>
          <cell r="Q18275">
            <v>0.3947</v>
          </cell>
          <cell r="R18275">
            <v>22.35</v>
          </cell>
        </row>
        <row r="18276">
          <cell r="M18276" t="str">
            <v/>
          </cell>
          <cell r="N18276" t="str">
            <v/>
          </cell>
          <cell r="O18276" t="str">
            <v/>
          </cell>
          <cell r="P18276" t="str">
            <v/>
          </cell>
          <cell r="Q18276" t="str">
            <v/>
          </cell>
          <cell r="R18276" t="str">
            <v/>
          </cell>
        </row>
        <row r="18277">
          <cell r="M18277">
            <v>11950</v>
          </cell>
          <cell r="N18277" t="str">
            <v>BUCHA DE NYLON SEM ABA S6, COM PARAFUSO DE 4,20 X 40 MM EM ACO ZINCADO COM ROSCA SOBERBA, CABECA CHATA E FENDA PHILLIPS</v>
          </cell>
          <cell r="O18277" t="str">
            <v>UN</v>
          </cell>
          <cell r="P18277" t="str">
            <v>COEFICIENTE DE REPRESENTATIVIDADE</v>
          </cell>
          <cell r="Q18277">
            <v>4</v>
          </cell>
          <cell r="R18277">
            <v>0.2</v>
          </cell>
        </row>
        <row r="18278">
          <cell r="M18278">
            <v>39808</v>
          </cell>
          <cell r="N18278" t="str">
            <v>CAIXA PARA MEDIDOR MONOFASICO, EM POLICARBONATO / TERMOPLASTICO, PARA ALOJAR 1 DISJUNTOR (PADRAO DA CONCESSIONARIA LOCAL)</v>
          </cell>
          <cell r="O18278" t="str">
            <v>UN</v>
          </cell>
          <cell r="P18278" t="str">
            <v>COEFICIENTE DE REPRESENTATIVIDADE</v>
          </cell>
          <cell r="Q18278">
            <v>1</v>
          </cell>
          <cell r="R18278">
            <v>61.58</v>
          </cell>
        </row>
        <row r="18279">
          <cell r="M18279">
            <v>88247</v>
          </cell>
          <cell r="N18279" t="str">
            <v>AUXILIAR DE ELETRICISTA COM ENCARGOS COMPLEMENTARES</v>
          </cell>
          <cell r="O18279" t="str">
            <v>H</v>
          </cell>
          <cell r="P18279" t="str">
            <v>COEFICIENTE DE REPRESENTATIVIDADE</v>
          </cell>
          <cell r="Q18279">
            <v>1.5233000000000001</v>
          </cell>
          <cell r="R18279">
            <v>16.5</v>
          </cell>
        </row>
        <row r="18280">
          <cell r="M18280">
            <v>88264</v>
          </cell>
          <cell r="N18280" t="str">
            <v>ELETRICISTA COM ENCARGOS COMPLEMENTARES</v>
          </cell>
          <cell r="O18280" t="str">
            <v>H</v>
          </cell>
          <cell r="P18280" t="str">
            <v>COLETADO</v>
          </cell>
          <cell r="Q18280">
            <v>1.5233000000000001</v>
          </cell>
          <cell r="R18280">
            <v>22.35</v>
          </cell>
        </row>
        <row r="18281">
          <cell r="M18281" t="str">
            <v/>
          </cell>
          <cell r="N18281" t="str">
            <v/>
          </cell>
          <cell r="O18281" t="str">
            <v/>
          </cell>
          <cell r="P18281" t="str">
            <v/>
          </cell>
          <cell r="Q18281" t="str">
            <v/>
          </cell>
          <cell r="R18281" t="str">
            <v/>
          </cell>
        </row>
        <row r="18282">
          <cell r="M18282">
            <v>38094</v>
          </cell>
          <cell r="N18282" t="str">
            <v>ESPELHO / PLACA DE 3 POSTOS 4" X 2", PARA INSTALACAO DE TOMADAS E INTERRUPTORES</v>
          </cell>
          <cell r="O18282" t="str">
            <v>UN</v>
          </cell>
          <cell r="P18282" t="str">
            <v>COEFICIENTE DE REPRESENTATIVIDADE</v>
          </cell>
          <cell r="Q18282">
            <v>1</v>
          </cell>
          <cell r="R18282">
            <v>2.52</v>
          </cell>
        </row>
        <row r="18283">
          <cell r="M18283">
            <v>38099</v>
          </cell>
          <cell r="N18283" t="str">
            <v>SUPORTE DE FIXACAO PARA ESPELHO / PLACA 4" X 2", PARA 3 MODULOS, PARA INSTALACAO DE TOMADAS E INTERRUPTORES (SOMENTE SUPORTE)</v>
          </cell>
          <cell r="O18283" t="str">
            <v>UN</v>
          </cell>
          <cell r="P18283" t="str">
            <v>COEFICIENTE DE REPRESENTATIVIDADE</v>
          </cell>
          <cell r="Q18283">
            <v>1</v>
          </cell>
          <cell r="R18283">
            <v>1.3</v>
          </cell>
        </row>
        <row r="18284">
          <cell r="M18284">
            <v>88264</v>
          </cell>
          <cell r="N18284" t="str">
            <v>ELETRICISTA COM ENCARGOS COMPLEMENTARES</v>
          </cell>
          <cell r="O18284" t="str">
            <v>H</v>
          </cell>
          <cell r="P18284" t="str">
            <v>COLETADO</v>
          </cell>
          <cell r="Q18284">
            <v>0.182</v>
          </cell>
          <cell r="R18284">
            <v>22.35</v>
          </cell>
        </row>
        <row r="18285">
          <cell r="M18285" t="str">
            <v/>
          </cell>
          <cell r="N18285" t="str">
            <v/>
          </cell>
          <cell r="O18285" t="str">
            <v/>
          </cell>
          <cell r="P18285" t="str">
            <v/>
          </cell>
          <cell r="Q18285" t="str">
            <v/>
          </cell>
          <cell r="R18285" t="str">
            <v/>
          </cell>
        </row>
        <row r="18286">
          <cell r="M18286">
            <v>38094</v>
          </cell>
          <cell r="N18286" t="str">
            <v>ESPELHO / PLACA DE 3 POSTOS 4" X 2", PARA INSTALACAO DE TOMADAS E INTERRUPTORES</v>
          </cell>
          <cell r="O18286" t="str">
            <v>UN</v>
          </cell>
          <cell r="P18286" t="str">
            <v>COEFICIENTE DE REPRESENTATIVIDADE</v>
          </cell>
          <cell r="Q18286">
            <v>1</v>
          </cell>
          <cell r="R18286">
            <v>2.52</v>
          </cell>
        </row>
        <row r="18287">
          <cell r="M18287">
            <v>38099</v>
          </cell>
          <cell r="N18287" t="str">
            <v>SUPORTE DE FIXACAO PARA ESPELHO / PLACA 4" X 2", PARA 3 MODULOS, PARA INSTALACAO DE TOMADAS E INTERRUPTORES (SOMENTE SUPORTE)</v>
          </cell>
          <cell r="O18287" t="str">
            <v>UN</v>
          </cell>
          <cell r="P18287" t="str">
            <v>COEFICIENTE DE REPRESENTATIVIDADE</v>
          </cell>
          <cell r="Q18287">
            <v>1</v>
          </cell>
          <cell r="R18287">
            <v>1.3</v>
          </cell>
        </row>
        <row r="18288">
          <cell r="M18288">
            <v>88264</v>
          </cell>
          <cell r="N18288" t="str">
            <v>ELETRICISTA COM ENCARGOS COMPLEMENTARES</v>
          </cell>
          <cell r="O18288" t="str">
            <v>H</v>
          </cell>
          <cell r="P18288" t="str">
            <v>COLETADO</v>
          </cell>
          <cell r="Q18288">
            <v>0.124</v>
          </cell>
          <cell r="R18288">
            <v>22.35</v>
          </cell>
        </row>
        <row r="18289">
          <cell r="M18289" t="str">
            <v/>
          </cell>
          <cell r="N18289" t="str">
            <v/>
          </cell>
          <cell r="O18289" t="str">
            <v/>
          </cell>
          <cell r="P18289" t="str">
            <v/>
          </cell>
          <cell r="Q18289" t="str">
            <v/>
          </cell>
          <cell r="R18289" t="str">
            <v/>
          </cell>
        </row>
        <row r="18290">
          <cell r="M18290">
            <v>38094</v>
          </cell>
          <cell r="N18290" t="str">
            <v>ESPELHO / PLACA DE 3 POSTOS 4" X 2", PARA INSTALACAO DE TOMADAS E INTERRUPTORES</v>
          </cell>
          <cell r="O18290" t="str">
            <v>UN</v>
          </cell>
          <cell r="P18290" t="str">
            <v>COEFICIENTE DE REPRESENTATIVIDADE</v>
          </cell>
          <cell r="Q18290">
            <v>1</v>
          </cell>
          <cell r="R18290">
            <v>2.52</v>
          </cell>
        </row>
        <row r="18291">
          <cell r="M18291">
            <v>38099</v>
          </cell>
          <cell r="N18291" t="str">
            <v>SUPORTE DE FIXACAO PARA ESPELHO / PLACA 4" X 2", PARA 3 MODULOS, PARA INSTALACAO DE TOMADAS E INTERRUPTORES (SOMENTE SUPORTE)</v>
          </cell>
          <cell r="O18291" t="str">
            <v>UN</v>
          </cell>
          <cell r="P18291" t="str">
            <v>COEFICIENTE DE REPRESENTATIVIDADE</v>
          </cell>
          <cell r="Q18291">
            <v>1</v>
          </cell>
          <cell r="R18291">
            <v>1.3</v>
          </cell>
        </row>
        <row r="18292">
          <cell r="M18292">
            <v>88264</v>
          </cell>
          <cell r="N18292" t="str">
            <v>ELETRICISTA COM ENCARGOS COMPLEMENTARES</v>
          </cell>
          <cell r="O18292" t="str">
            <v>H</v>
          </cell>
          <cell r="P18292" t="str">
            <v>COLETADO</v>
          </cell>
          <cell r="Q18292">
            <v>8.7999999999999995E-2</v>
          </cell>
          <cell r="R18292">
            <v>22.35</v>
          </cell>
        </row>
        <row r="18293">
          <cell r="M18293" t="str">
            <v/>
          </cell>
          <cell r="N18293" t="str">
            <v/>
          </cell>
          <cell r="O18293" t="str">
            <v/>
          </cell>
          <cell r="P18293" t="str">
            <v/>
          </cell>
          <cell r="Q18293" t="str">
            <v/>
          </cell>
          <cell r="R18293" t="str">
            <v/>
          </cell>
        </row>
        <row r="18294">
          <cell r="M18294">
            <v>38098</v>
          </cell>
          <cell r="N18294" t="str">
            <v>ESPELHO / PLACA DE 6 POSTOS 4" X 4", PARA INSTALACAO DE TOMADAS E INTERRUPTORES</v>
          </cell>
          <cell r="O18294" t="str">
            <v>UN</v>
          </cell>
          <cell r="P18294" t="str">
            <v>COEFICIENTE DE REPRESENTATIVIDADE</v>
          </cell>
          <cell r="Q18294">
            <v>1</v>
          </cell>
          <cell r="R18294">
            <v>5.1100000000000003</v>
          </cell>
        </row>
        <row r="18295">
          <cell r="M18295">
            <v>38100</v>
          </cell>
          <cell r="N18295" t="str">
            <v>SUPORTE DE FIXACAO PARA ESPELHO / PLACA 4" X 4", PARA 6 MODULOS, PARA INSTALACAO DE TOMADAS E INTERRUPTORES (SOMENTE SUPORTE)</v>
          </cell>
          <cell r="O18295" t="str">
            <v>UN</v>
          </cell>
          <cell r="P18295" t="str">
            <v>COEFICIENTE DE REPRESENTATIVIDADE</v>
          </cell>
          <cell r="Q18295">
            <v>1</v>
          </cell>
          <cell r="R18295">
            <v>2.14</v>
          </cell>
        </row>
        <row r="18296">
          <cell r="M18296">
            <v>88264</v>
          </cell>
          <cell r="N18296" t="str">
            <v>ELETRICISTA COM ENCARGOS COMPLEMENTARES</v>
          </cell>
          <cell r="O18296" t="str">
            <v>H</v>
          </cell>
          <cell r="P18296" t="str">
            <v>COLETADO</v>
          </cell>
          <cell r="Q18296">
            <v>0.216</v>
          </cell>
          <cell r="R18296">
            <v>22.35</v>
          </cell>
        </row>
        <row r="18297">
          <cell r="M18297" t="str">
            <v/>
          </cell>
          <cell r="N18297" t="str">
            <v/>
          </cell>
          <cell r="O18297" t="str">
            <v/>
          </cell>
          <cell r="P18297" t="str">
            <v/>
          </cell>
          <cell r="Q18297" t="str">
            <v/>
          </cell>
          <cell r="R18297" t="str">
            <v/>
          </cell>
        </row>
        <row r="18298">
          <cell r="M18298">
            <v>38098</v>
          </cell>
          <cell r="N18298" t="str">
            <v>ESPELHO / PLACA DE 6 POSTOS 4" X 4", PARA INSTALACAO DE TOMADAS E INTERRUPTORES</v>
          </cell>
          <cell r="O18298" t="str">
            <v>UN</v>
          </cell>
          <cell r="P18298" t="str">
            <v>COEFICIENTE DE REPRESENTATIVIDADE</v>
          </cell>
          <cell r="Q18298">
            <v>1</v>
          </cell>
          <cell r="R18298">
            <v>5.1100000000000003</v>
          </cell>
        </row>
        <row r="18299">
          <cell r="M18299">
            <v>38100</v>
          </cell>
          <cell r="N18299" t="str">
            <v>SUPORTE DE FIXACAO PARA ESPELHO / PLACA 4" X 4", PARA 6 MODULOS, PARA INSTALACAO DE TOMADAS E INTERRUPTORES (SOMENTE SUPORTE)</v>
          </cell>
          <cell r="O18299" t="str">
            <v>UN</v>
          </cell>
          <cell r="P18299" t="str">
            <v>COEFICIENTE DE REPRESENTATIVIDADE</v>
          </cell>
          <cell r="Q18299">
            <v>1</v>
          </cell>
          <cell r="R18299">
            <v>2.14</v>
          </cell>
        </row>
        <row r="18300">
          <cell r="M18300">
            <v>88264</v>
          </cell>
          <cell r="N18300" t="str">
            <v>ELETRICISTA COM ENCARGOS COMPLEMENTARES</v>
          </cell>
          <cell r="O18300" t="str">
            <v>H</v>
          </cell>
          <cell r="P18300" t="str">
            <v>COLETADO</v>
          </cell>
          <cell r="Q18300">
            <v>0.14599999999999999</v>
          </cell>
          <cell r="R18300">
            <v>22.35</v>
          </cell>
        </row>
        <row r="18301">
          <cell r="M18301" t="str">
            <v/>
          </cell>
          <cell r="N18301" t="str">
            <v/>
          </cell>
          <cell r="O18301" t="str">
            <v/>
          </cell>
          <cell r="P18301" t="str">
            <v/>
          </cell>
          <cell r="Q18301" t="str">
            <v/>
          </cell>
          <cell r="R18301" t="str">
            <v/>
          </cell>
        </row>
        <row r="18302">
          <cell r="M18302">
            <v>38098</v>
          </cell>
          <cell r="N18302" t="str">
            <v>ESPELHO / PLACA DE 6 POSTOS 4" X 4", PARA INSTALACAO DE TOMADAS E INTERRUPTORES</v>
          </cell>
          <cell r="O18302" t="str">
            <v>UN</v>
          </cell>
          <cell r="P18302" t="str">
            <v>COEFICIENTE DE REPRESENTATIVIDADE</v>
          </cell>
          <cell r="Q18302">
            <v>1</v>
          </cell>
          <cell r="R18302">
            <v>5.1100000000000003</v>
          </cell>
        </row>
        <row r="18303">
          <cell r="M18303">
            <v>38100</v>
          </cell>
          <cell r="N18303" t="str">
            <v>SUPORTE DE FIXACAO PARA ESPELHO / PLACA 4" X 4", PARA 6 MODULOS, PARA INSTALACAO DE TOMADAS E INTERRUPTORES (SOMENTE SUPORTE)</v>
          </cell>
          <cell r="O18303" t="str">
            <v>UN</v>
          </cell>
          <cell r="P18303" t="str">
            <v>COEFICIENTE DE REPRESENTATIVIDADE</v>
          </cell>
          <cell r="Q18303">
            <v>1</v>
          </cell>
          <cell r="R18303">
            <v>2.14</v>
          </cell>
        </row>
        <row r="18304">
          <cell r="M18304">
            <v>88264</v>
          </cell>
          <cell r="N18304" t="str">
            <v>ELETRICISTA COM ENCARGOS COMPLEMENTARES</v>
          </cell>
          <cell r="O18304" t="str">
            <v>H</v>
          </cell>
          <cell r="P18304" t="str">
            <v>COLETADO</v>
          </cell>
          <cell r="Q18304">
            <v>0.104</v>
          </cell>
          <cell r="R18304">
            <v>22.35</v>
          </cell>
        </row>
        <row r="18305">
          <cell r="M18305" t="str">
            <v/>
          </cell>
          <cell r="N18305" t="str">
            <v/>
          </cell>
          <cell r="O18305" t="str">
            <v/>
          </cell>
          <cell r="P18305" t="str">
            <v/>
          </cell>
          <cell r="Q18305" t="str">
            <v/>
          </cell>
          <cell r="R18305" t="str">
            <v/>
          </cell>
        </row>
        <row r="18306">
          <cell r="M18306">
            <v>38112</v>
          </cell>
          <cell r="N18306" t="str">
            <v>INTERRUPTOR SIMPLES 10A, 250V (APENAS MODULO)</v>
          </cell>
          <cell r="O18306" t="str">
            <v>UN</v>
          </cell>
          <cell r="P18306" t="str">
            <v>COEFICIENTE DE REPRESENTATIVIDADE</v>
          </cell>
          <cell r="Q18306">
            <v>1</v>
          </cell>
          <cell r="R18306">
            <v>5.94</v>
          </cell>
        </row>
        <row r="18307">
          <cell r="M18307">
            <v>88247</v>
          </cell>
          <cell r="N18307" t="str">
            <v>AUXILIAR DE ELETRICISTA COM ENCARGOS COMPLEMENTARES</v>
          </cell>
          <cell r="O18307" t="str">
            <v>H</v>
          </cell>
          <cell r="P18307" t="str">
            <v>COEFICIENTE DE REPRESENTATIVIDADE</v>
          </cell>
          <cell r="Q18307">
            <v>0.22500000000000001</v>
          </cell>
          <cell r="R18307">
            <v>16.5</v>
          </cell>
        </row>
        <row r="18308">
          <cell r="M18308">
            <v>88264</v>
          </cell>
          <cell r="N18308" t="str">
            <v>ELETRICISTA COM ENCARGOS COMPLEMENTARES</v>
          </cell>
          <cell r="O18308" t="str">
            <v>H</v>
          </cell>
          <cell r="P18308" t="str">
            <v>COLETADO</v>
          </cell>
          <cell r="Q18308">
            <v>0.22500000000000001</v>
          </cell>
          <cell r="R18308">
            <v>22.35</v>
          </cell>
        </row>
        <row r="18309">
          <cell r="M18309" t="str">
            <v/>
          </cell>
          <cell r="N18309" t="str">
            <v/>
          </cell>
          <cell r="O18309" t="str">
            <v/>
          </cell>
          <cell r="P18309" t="str">
            <v/>
          </cell>
          <cell r="Q18309" t="str">
            <v/>
          </cell>
          <cell r="R18309" t="str">
            <v/>
          </cell>
        </row>
        <row r="18310">
          <cell r="M18310">
            <v>91946</v>
          </cell>
          <cell r="N18310" t="str">
            <v>SUPORTE PARAFUSADO COM PLACA DE ENCAIXE 4" X 2" MÉDIO (1,30 M DO PISO) PARA PONTO ELÉTRICO - FORNECIMENTO E INSTALAÇÃO. AF_12/2015</v>
          </cell>
          <cell r="O18310" t="str">
            <v>UN</v>
          </cell>
          <cell r="P18310" t="str">
            <v>COEFICIENTE DE REPRESENTATIVIDADE</v>
          </cell>
          <cell r="Q18310">
            <v>1</v>
          </cell>
          <cell r="R18310">
            <v>6.59</v>
          </cell>
        </row>
        <row r="18311">
          <cell r="M18311">
            <v>91952</v>
          </cell>
          <cell r="N18311" t="str">
            <v>INTERRUPTOR SIMPLES (1 MÓDULO), 10A/250V, SEM SUPORTE E SEM PLACA - FORNECIMENTO E INSTALAÇÃO. AF_12/2015</v>
          </cell>
          <cell r="O18311" t="str">
            <v>UN</v>
          </cell>
          <cell r="P18311" t="str">
            <v>COEFICIENTE DE REPRESENTATIVIDADE</v>
          </cell>
          <cell r="Q18311">
            <v>1</v>
          </cell>
          <cell r="R18311">
            <v>14.67</v>
          </cell>
        </row>
        <row r="18312">
          <cell r="M18312" t="str">
            <v/>
          </cell>
          <cell r="N18312" t="str">
            <v/>
          </cell>
          <cell r="O18312" t="str">
            <v/>
          </cell>
          <cell r="P18312" t="str">
            <v/>
          </cell>
          <cell r="Q18312" t="str">
            <v/>
          </cell>
          <cell r="R18312" t="str">
            <v/>
          </cell>
        </row>
        <row r="18313">
          <cell r="M18313">
            <v>38113</v>
          </cell>
          <cell r="N18313" t="str">
            <v>INTERRUPTOR PARALELO 10A, 250V (APENAS MODULO)</v>
          </cell>
          <cell r="O18313" t="str">
            <v>UN</v>
          </cell>
          <cell r="P18313" t="str">
            <v>COEFICIENTE DE REPRESENTATIVIDADE</v>
          </cell>
          <cell r="Q18313">
            <v>1</v>
          </cell>
          <cell r="R18313">
            <v>7.74</v>
          </cell>
        </row>
        <row r="18314">
          <cell r="M18314">
            <v>88247</v>
          </cell>
          <cell r="N18314" t="str">
            <v>AUXILIAR DE ELETRICISTA COM ENCARGOS COMPLEMENTARES</v>
          </cell>
          <cell r="O18314" t="str">
            <v>H</v>
          </cell>
          <cell r="P18314" t="str">
            <v>COEFICIENTE DE REPRESENTATIVIDADE</v>
          </cell>
          <cell r="Q18314">
            <v>0.308</v>
          </cell>
          <cell r="R18314">
            <v>16.5</v>
          </cell>
        </row>
        <row r="18315">
          <cell r="M18315">
            <v>88264</v>
          </cell>
          <cell r="N18315" t="str">
            <v>ELETRICISTA COM ENCARGOS COMPLEMENTARES</v>
          </cell>
          <cell r="O18315" t="str">
            <v>H</v>
          </cell>
          <cell r="P18315" t="str">
            <v>COLETADO</v>
          </cell>
          <cell r="Q18315">
            <v>0.308</v>
          </cell>
          <cell r="R18315">
            <v>22.35</v>
          </cell>
        </row>
        <row r="18316">
          <cell r="M18316" t="str">
            <v/>
          </cell>
          <cell r="N18316" t="str">
            <v/>
          </cell>
          <cell r="O18316" t="str">
            <v/>
          </cell>
          <cell r="P18316" t="str">
            <v/>
          </cell>
          <cell r="Q18316" t="str">
            <v/>
          </cell>
          <cell r="R18316" t="str">
            <v/>
          </cell>
        </row>
        <row r="18317">
          <cell r="M18317">
            <v>91946</v>
          </cell>
          <cell r="N18317" t="str">
            <v>SUPORTE PARAFUSADO COM PLACA DE ENCAIXE 4" X 2" MÉDIO (1,30 M DO PISO) PARA PONTO ELÉTRICO - FORNECIMENTO E INSTALAÇÃO. AF_12/2015</v>
          </cell>
          <cell r="O18317" t="str">
            <v>UN</v>
          </cell>
          <cell r="P18317" t="str">
            <v>COEFICIENTE DE REPRESENTATIVIDADE</v>
          </cell>
          <cell r="Q18317">
            <v>1</v>
          </cell>
          <cell r="R18317">
            <v>6.59</v>
          </cell>
        </row>
        <row r="18318">
          <cell r="M18318">
            <v>91954</v>
          </cell>
          <cell r="N18318" t="str">
            <v>INTERRUPTOR PARALELO (1 MÓDULO), 10A/250V, SEM SUPORTE E SEM PLACA - FORNECIMENTO E INSTALAÇÃO. AF_12/2015</v>
          </cell>
          <cell r="O18318" t="str">
            <v>UN</v>
          </cell>
          <cell r="P18318" t="str">
            <v>COEFICIENTE DE REPRESENTATIVIDADE</v>
          </cell>
          <cell r="Q18318">
            <v>1</v>
          </cell>
          <cell r="R18318">
            <v>19.7</v>
          </cell>
        </row>
        <row r="18319">
          <cell r="M18319" t="str">
            <v/>
          </cell>
          <cell r="N18319" t="str">
            <v/>
          </cell>
          <cell r="O18319" t="str">
            <v/>
          </cell>
          <cell r="P18319" t="str">
            <v/>
          </cell>
          <cell r="Q18319" t="str">
            <v/>
          </cell>
          <cell r="R18319" t="str">
            <v/>
          </cell>
        </row>
        <row r="18320">
          <cell r="M18320">
            <v>38112</v>
          </cell>
          <cell r="N18320" t="str">
            <v>INTERRUPTOR SIMPLES 10A, 250V (APENAS MODULO)</v>
          </cell>
          <cell r="O18320" t="str">
            <v>UN</v>
          </cell>
          <cell r="P18320" t="str">
            <v>COEFICIENTE DE REPRESENTATIVIDADE</v>
          </cell>
          <cell r="Q18320">
            <v>1</v>
          </cell>
          <cell r="R18320">
            <v>5.94</v>
          </cell>
        </row>
        <row r="18321">
          <cell r="M18321">
            <v>38113</v>
          </cell>
          <cell r="N18321" t="str">
            <v>INTERRUPTOR PARALELO 10A, 250V (APENAS MODULO)</v>
          </cell>
          <cell r="O18321" t="str">
            <v>UN</v>
          </cell>
          <cell r="P18321" t="str">
            <v>COEFICIENTE DE REPRESENTATIVIDADE</v>
          </cell>
          <cell r="Q18321">
            <v>1</v>
          </cell>
          <cell r="R18321">
            <v>7.74</v>
          </cell>
        </row>
        <row r="18322">
          <cell r="M18322">
            <v>88247</v>
          </cell>
          <cell r="N18322" t="str">
            <v>AUXILIAR DE ELETRICISTA COM ENCARGOS COMPLEMENTARES</v>
          </cell>
          <cell r="O18322" t="str">
            <v>H</v>
          </cell>
          <cell r="P18322" t="str">
            <v>COEFICIENTE DE REPRESENTATIVIDADE</v>
          </cell>
          <cell r="Q18322">
            <v>0.47199999999999998</v>
          </cell>
          <cell r="R18322">
            <v>16.5</v>
          </cell>
        </row>
        <row r="18323">
          <cell r="M18323">
            <v>88264</v>
          </cell>
          <cell r="N18323" t="str">
            <v>ELETRICISTA COM ENCARGOS COMPLEMENTARES</v>
          </cell>
          <cell r="O18323" t="str">
            <v>H</v>
          </cell>
          <cell r="P18323" t="str">
            <v>COLETADO</v>
          </cell>
          <cell r="Q18323">
            <v>0.47199999999999998</v>
          </cell>
          <cell r="R18323">
            <v>22.35</v>
          </cell>
        </row>
        <row r="18324">
          <cell r="M18324" t="str">
            <v/>
          </cell>
          <cell r="N18324" t="str">
            <v/>
          </cell>
          <cell r="O18324" t="str">
            <v/>
          </cell>
          <cell r="P18324" t="str">
            <v/>
          </cell>
          <cell r="Q18324" t="str">
            <v/>
          </cell>
          <cell r="R18324" t="str">
            <v/>
          </cell>
        </row>
        <row r="18325">
          <cell r="M18325">
            <v>91946</v>
          </cell>
          <cell r="N18325" t="str">
            <v>SUPORTE PARAFUSADO COM PLACA DE ENCAIXE 4" X 2" MÉDIO (1,30 M DO PISO) PARA PONTO ELÉTRICO - FORNECIMENTO E INSTALAÇÃO. AF_12/2015</v>
          </cell>
          <cell r="O18325" t="str">
            <v>UN</v>
          </cell>
          <cell r="P18325" t="str">
            <v>COEFICIENTE DE REPRESENTATIVIDADE</v>
          </cell>
          <cell r="Q18325">
            <v>1</v>
          </cell>
          <cell r="R18325">
            <v>6.59</v>
          </cell>
        </row>
        <row r="18326">
          <cell r="M18326">
            <v>91956</v>
          </cell>
          <cell r="N18326" t="str">
            <v>INTERRUPTOR SIMPLES (1 MÓDULO) COM INTERRUPTOR PARALELO (1 MÓDULO), 10A/250V, SEM SUPORTE E SEM PLACA - FORNECIMENTO E INSTALAÇÃO. AF_12/2015</v>
          </cell>
          <cell r="O18326" t="str">
            <v>UN</v>
          </cell>
          <cell r="P18326" t="str">
            <v>COEFICIENTE DE REPRESENTATIVIDADE</v>
          </cell>
          <cell r="Q18326">
            <v>1</v>
          </cell>
          <cell r="R18326">
            <v>32</v>
          </cell>
        </row>
        <row r="18327">
          <cell r="M18327" t="str">
            <v/>
          </cell>
          <cell r="N18327" t="str">
            <v/>
          </cell>
          <cell r="O18327" t="str">
            <v/>
          </cell>
          <cell r="P18327" t="str">
            <v/>
          </cell>
          <cell r="Q18327" t="str">
            <v/>
          </cell>
          <cell r="R18327" t="str">
            <v/>
          </cell>
        </row>
        <row r="18328">
          <cell r="M18328">
            <v>38112</v>
          </cell>
          <cell r="N18328" t="str">
            <v>INTERRUPTOR SIMPLES 10A, 250V (APENAS MODULO)</v>
          </cell>
          <cell r="O18328" t="str">
            <v>UN</v>
          </cell>
          <cell r="P18328" t="str">
            <v>COEFICIENTE DE REPRESENTATIVIDADE</v>
          </cell>
          <cell r="Q18328">
            <v>2</v>
          </cell>
          <cell r="R18328">
            <v>5.94</v>
          </cell>
        </row>
        <row r="18329">
          <cell r="M18329">
            <v>88247</v>
          </cell>
          <cell r="N18329" t="str">
            <v>AUXILIAR DE ELETRICISTA COM ENCARGOS COMPLEMENTARES</v>
          </cell>
          <cell r="O18329" t="str">
            <v>H</v>
          </cell>
          <cell r="P18329" t="str">
            <v>COEFICIENTE DE REPRESENTATIVIDADE</v>
          </cell>
          <cell r="Q18329">
            <v>0.39</v>
          </cell>
          <cell r="R18329">
            <v>16.5</v>
          </cell>
        </row>
        <row r="18330">
          <cell r="M18330">
            <v>88264</v>
          </cell>
          <cell r="N18330" t="str">
            <v>ELETRICISTA COM ENCARGOS COMPLEMENTARES</v>
          </cell>
          <cell r="O18330" t="str">
            <v>H</v>
          </cell>
          <cell r="P18330" t="str">
            <v>COLETADO</v>
          </cell>
          <cell r="Q18330">
            <v>0.39</v>
          </cell>
          <cell r="R18330">
            <v>22.35</v>
          </cell>
        </row>
        <row r="18331">
          <cell r="M18331" t="str">
            <v/>
          </cell>
          <cell r="N18331" t="str">
            <v/>
          </cell>
          <cell r="O18331" t="str">
            <v/>
          </cell>
          <cell r="P18331" t="str">
            <v/>
          </cell>
          <cell r="Q18331" t="str">
            <v/>
          </cell>
          <cell r="R18331" t="str">
            <v/>
          </cell>
        </row>
        <row r="18332">
          <cell r="M18332">
            <v>91946</v>
          </cell>
          <cell r="N18332" t="str">
            <v>SUPORTE PARAFUSADO COM PLACA DE ENCAIXE 4" X 2" MÉDIO (1,30 M DO PISO) PARA PONTO ELÉTRICO - FORNECIMENTO E INSTALAÇÃO. AF_12/2015</v>
          </cell>
          <cell r="O18332" t="str">
            <v>UN</v>
          </cell>
          <cell r="P18332" t="str">
            <v>COEFICIENTE DE REPRESENTATIVIDADE</v>
          </cell>
          <cell r="Q18332">
            <v>1</v>
          </cell>
          <cell r="R18332">
            <v>6.59</v>
          </cell>
        </row>
        <row r="18333">
          <cell r="M18333">
            <v>91958</v>
          </cell>
          <cell r="N18333" t="str">
            <v>INTERRUPTOR SIMPLES (2 MÓDULOS), 10A/250V, SEM SUPORTE E SEM PLACA - FORNECIMENTO E INSTALAÇÃO. AF_12/2015</v>
          </cell>
          <cell r="O18333" t="str">
            <v>UN</v>
          </cell>
          <cell r="P18333" t="str">
            <v>COEFICIENTE DE REPRESENTATIVIDADE</v>
          </cell>
          <cell r="Q18333">
            <v>1</v>
          </cell>
          <cell r="R18333">
            <v>27.02</v>
          </cell>
        </row>
        <row r="18334">
          <cell r="M18334" t="str">
            <v/>
          </cell>
          <cell r="N18334" t="str">
            <v/>
          </cell>
          <cell r="O18334" t="str">
            <v/>
          </cell>
          <cell r="P18334" t="str">
            <v/>
          </cell>
          <cell r="Q18334" t="str">
            <v/>
          </cell>
          <cell r="R18334" t="str">
            <v/>
          </cell>
        </row>
        <row r="18335">
          <cell r="M18335">
            <v>38113</v>
          </cell>
          <cell r="N18335" t="str">
            <v>INTERRUPTOR PARALELO 10A, 250V (APENAS MODULO)</v>
          </cell>
          <cell r="O18335" t="str">
            <v>UN</v>
          </cell>
          <cell r="P18335" t="str">
            <v>COEFICIENTE DE REPRESENTATIVIDADE</v>
          </cell>
          <cell r="Q18335">
            <v>2</v>
          </cell>
          <cell r="R18335">
            <v>7.74</v>
          </cell>
        </row>
        <row r="18336">
          <cell r="M18336">
            <v>88247</v>
          </cell>
          <cell r="N18336" t="str">
            <v>AUXILIAR DE ELETRICISTA COM ENCARGOS COMPLEMENTARES</v>
          </cell>
          <cell r="O18336" t="str">
            <v>H</v>
          </cell>
          <cell r="P18336" t="str">
            <v>COEFICIENTE DE REPRESENTATIVIDADE</v>
          </cell>
          <cell r="Q18336">
            <v>0.55500000000000005</v>
          </cell>
          <cell r="R18336">
            <v>16.5</v>
          </cell>
        </row>
        <row r="18337">
          <cell r="M18337">
            <v>88264</v>
          </cell>
          <cell r="N18337" t="str">
            <v>ELETRICISTA COM ENCARGOS COMPLEMENTARES</v>
          </cell>
          <cell r="O18337" t="str">
            <v>H</v>
          </cell>
          <cell r="P18337" t="str">
            <v>COLETADO</v>
          </cell>
          <cell r="Q18337">
            <v>0.55500000000000005</v>
          </cell>
          <cell r="R18337">
            <v>22.35</v>
          </cell>
        </row>
        <row r="18338">
          <cell r="M18338" t="str">
            <v/>
          </cell>
          <cell r="N18338" t="str">
            <v/>
          </cell>
          <cell r="O18338" t="str">
            <v/>
          </cell>
          <cell r="P18338" t="str">
            <v/>
          </cell>
          <cell r="Q18338" t="str">
            <v/>
          </cell>
          <cell r="R18338" t="str">
            <v/>
          </cell>
        </row>
        <row r="18339">
          <cell r="M18339">
            <v>91946</v>
          </cell>
          <cell r="N18339" t="str">
            <v>SUPORTE PARAFUSADO COM PLACA DE ENCAIXE 4" X 2" MÉDIO (1,30 M DO PISO) PARA PONTO ELÉTRICO - FORNECIMENTO E INSTALAÇÃO. AF_12/2015</v>
          </cell>
          <cell r="O18339" t="str">
            <v>UN</v>
          </cell>
          <cell r="P18339" t="str">
            <v>COEFICIENTE DE REPRESENTATIVIDADE</v>
          </cell>
          <cell r="Q18339">
            <v>1</v>
          </cell>
          <cell r="R18339">
            <v>6.59</v>
          </cell>
        </row>
        <row r="18340">
          <cell r="M18340">
            <v>91960</v>
          </cell>
          <cell r="N18340" t="str">
            <v>INTERRUPTOR PARALELO (2 MÓDULOS), 10A/250V, SEM SUPORTE E SEM PLACA - FORNECIMENTO E INSTALAÇÃO. AF_12/2015</v>
          </cell>
          <cell r="O18340" t="str">
            <v>UN</v>
          </cell>
          <cell r="P18340" t="str">
            <v>COEFICIENTE DE REPRESENTATIVIDADE</v>
          </cell>
          <cell r="Q18340">
            <v>1</v>
          </cell>
          <cell r="R18340">
            <v>37.03</v>
          </cell>
        </row>
        <row r="18341">
          <cell r="M18341" t="str">
            <v/>
          </cell>
          <cell r="N18341" t="str">
            <v/>
          </cell>
          <cell r="O18341" t="str">
            <v/>
          </cell>
          <cell r="P18341" t="str">
            <v/>
          </cell>
          <cell r="Q18341" t="str">
            <v/>
          </cell>
          <cell r="R18341" t="str">
            <v/>
          </cell>
        </row>
        <row r="18342">
          <cell r="M18342">
            <v>38112</v>
          </cell>
          <cell r="N18342" t="str">
            <v>INTERRUPTOR SIMPLES 10A, 250V (APENAS MODULO)</v>
          </cell>
          <cell r="O18342" t="str">
            <v>UN</v>
          </cell>
          <cell r="P18342" t="str">
            <v>COEFICIENTE DE REPRESENTATIVIDADE</v>
          </cell>
          <cell r="Q18342">
            <v>1</v>
          </cell>
          <cell r="R18342">
            <v>5.94</v>
          </cell>
        </row>
        <row r="18343">
          <cell r="M18343">
            <v>38113</v>
          </cell>
          <cell r="N18343" t="str">
            <v>INTERRUPTOR PARALELO 10A, 250V (APENAS MODULO)</v>
          </cell>
          <cell r="O18343" t="str">
            <v>UN</v>
          </cell>
          <cell r="P18343" t="str">
            <v>COEFICIENTE DE REPRESENTATIVIDADE</v>
          </cell>
          <cell r="Q18343">
            <v>2</v>
          </cell>
          <cell r="R18343">
            <v>7.74</v>
          </cell>
        </row>
        <row r="18344">
          <cell r="M18344">
            <v>88247</v>
          </cell>
          <cell r="N18344" t="str">
            <v>AUXILIAR DE ELETRICISTA COM ENCARGOS COMPLEMENTARES</v>
          </cell>
          <cell r="O18344" t="str">
            <v>H</v>
          </cell>
          <cell r="P18344" t="str">
            <v>COEFICIENTE DE REPRESENTATIVIDADE</v>
          </cell>
          <cell r="Q18344">
            <v>0.72</v>
          </cell>
          <cell r="R18344">
            <v>16.5</v>
          </cell>
        </row>
        <row r="18345">
          <cell r="M18345">
            <v>88264</v>
          </cell>
          <cell r="N18345" t="str">
            <v>ELETRICISTA COM ENCARGOS COMPLEMENTARES</v>
          </cell>
          <cell r="O18345" t="str">
            <v>H</v>
          </cell>
          <cell r="P18345" t="str">
            <v>COLETADO</v>
          </cell>
          <cell r="Q18345">
            <v>0.72</v>
          </cell>
          <cell r="R18345">
            <v>22.35</v>
          </cell>
        </row>
        <row r="18346">
          <cell r="M18346" t="str">
            <v/>
          </cell>
          <cell r="N18346" t="str">
            <v/>
          </cell>
          <cell r="O18346" t="str">
            <v/>
          </cell>
          <cell r="P18346" t="str">
            <v/>
          </cell>
          <cell r="Q18346" t="str">
            <v/>
          </cell>
          <cell r="R18346" t="str">
            <v/>
          </cell>
        </row>
        <row r="18347">
          <cell r="M18347">
            <v>91946</v>
          </cell>
          <cell r="N18347" t="str">
            <v>SUPORTE PARAFUSADO COM PLACA DE ENCAIXE 4" X 2" MÉDIO (1,30 M DO PISO) PARA PONTO ELÉTRICO - FORNECIMENTO E INSTALAÇÃO. AF_12/2015</v>
          </cell>
          <cell r="O18347" t="str">
            <v>UN</v>
          </cell>
          <cell r="P18347" t="str">
            <v>COEFICIENTE DE REPRESENTATIVIDADE</v>
          </cell>
          <cell r="Q18347">
            <v>1</v>
          </cell>
          <cell r="R18347">
            <v>6.59</v>
          </cell>
        </row>
        <row r="18348">
          <cell r="M18348">
            <v>91962</v>
          </cell>
          <cell r="N18348" t="str">
            <v>INTERRUPTOR SIMPLES (1 MÓDULO) COM INTERRUPTOR PARALELO (2 MÓDULOS), 10A/250V, SEM SUPORTE E SEM PLACA - FORNECIMENTO E INSTALAÇÃO. AF_12/2015</v>
          </cell>
          <cell r="O18348" t="str">
            <v>UN</v>
          </cell>
          <cell r="P18348" t="str">
            <v>COEFICIENTE DE REPRESENTATIVIDADE</v>
          </cell>
          <cell r="Q18348">
            <v>1</v>
          </cell>
          <cell r="R18348">
            <v>49.39</v>
          </cell>
        </row>
        <row r="18349">
          <cell r="M18349" t="str">
            <v/>
          </cell>
          <cell r="N18349" t="str">
            <v/>
          </cell>
          <cell r="O18349" t="str">
            <v/>
          </cell>
          <cell r="P18349" t="str">
            <v/>
          </cell>
          <cell r="Q18349" t="str">
            <v/>
          </cell>
          <cell r="R18349" t="str">
            <v/>
          </cell>
        </row>
        <row r="18350">
          <cell r="M18350">
            <v>38112</v>
          </cell>
          <cell r="N18350" t="str">
            <v>INTERRUPTOR SIMPLES 10A, 250V (APENAS MODULO)</v>
          </cell>
          <cell r="O18350" t="str">
            <v>UN</v>
          </cell>
          <cell r="P18350" t="str">
            <v>COEFICIENTE DE REPRESENTATIVIDADE</v>
          </cell>
          <cell r="Q18350">
            <v>2</v>
          </cell>
          <cell r="R18350">
            <v>5.94</v>
          </cell>
        </row>
        <row r="18351">
          <cell r="M18351">
            <v>38113</v>
          </cell>
          <cell r="N18351" t="str">
            <v>INTERRUPTOR PARALELO 10A, 250V (APENAS MODULO)</v>
          </cell>
          <cell r="O18351" t="str">
            <v>UN</v>
          </cell>
          <cell r="P18351" t="str">
            <v>COEFICIENTE DE REPRESENTATIVIDADE</v>
          </cell>
          <cell r="Q18351">
            <v>1</v>
          </cell>
          <cell r="R18351">
            <v>7.74</v>
          </cell>
        </row>
        <row r="18352">
          <cell r="M18352">
            <v>88247</v>
          </cell>
          <cell r="N18352" t="str">
            <v>AUXILIAR DE ELETRICISTA COM ENCARGOS COMPLEMENTARES</v>
          </cell>
          <cell r="O18352" t="str">
            <v>H</v>
          </cell>
          <cell r="P18352" t="str">
            <v>COEFICIENTE DE REPRESENTATIVIDADE</v>
          </cell>
          <cell r="Q18352">
            <v>0.63700000000000001</v>
          </cell>
          <cell r="R18352">
            <v>16.5</v>
          </cell>
        </row>
        <row r="18353">
          <cell r="M18353">
            <v>88264</v>
          </cell>
          <cell r="N18353" t="str">
            <v>ELETRICISTA COM ENCARGOS COMPLEMENTARES</v>
          </cell>
          <cell r="O18353" t="str">
            <v>H</v>
          </cell>
          <cell r="P18353" t="str">
            <v>COLETADO</v>
          </cell>
          <cell r="Q18353">
            <v>0.63700000000000001</v>
          </cell>
          <cell r="R18353">
            <v>22.35</v>
          </cell>
        </row>
        <row r="18354">
          <cell r="M18354" t="str">
            <v/>
          </cell>
          <cell r="N18354" t="str">
            <v/>
          </cell>
          <cell r="O18354" t="str">
            <v/>
          </cell>
          <cell r="P18354" t="str">
            <v/>
          </cell>
          <cell r="Q18354" t="str">
            <v/>
          </cell>
          <cell r="R18354" t="str">
            <v/>
          </cell>
        </row>
        <row r="18355">
          <cell r="M18355">
            <v>91946</v>
          </cell>
          <cell r="N18355" t="str">
            <v>SUPORTE PARAFUSADO COM PLACA DE ENCAIXE 4" X 2" MÉDIO (1,30 M DO PISO) PARA PONTO ELÉTRICO - FORNECIMENTO E INSTALAÇÃO. AF_12/2015</v>
          </cell>
          <cell r="O18355" t="str">
            <v>UN</v>
          </cell>
          <cell r="P18355" t="str">
            <v>COEFICIENTE DE REPRESENTATIVIDADE</v>
          </cell>
          <cell r="Q18355">
            <v>1</v>
          </cell>
          <cell r="R18355">
            <v>6.59</v>
          </cell>
        </row>
        <row r="18356">
          <cell r="M18356">
            <v>91964</v>
          </cell>
          <cell r="N18356" t="str">
            <v>INTERRUPTOR SIMPLES (2 MÓDULOS) COM INTERRUPTOR PARALELO (1 MÓDULO), 10A/250V, SEM SUPORTE E SEM PLACA - FORNECIMENTO E INSTALAÇÃO. AF_12/2015</v>
          </cell>
          <cell r="O18356" t="str">
            <v>UN</v>
          </cell>
          <cell r="P18356" t="str">
            <v>COEFICIENTE DE REPRESENTATIVIDADE</v>
          </cell>
          <cell r="Q18356">
            <v>1</v>
          </cell>
          <cell r="R18356">
            <v>44.36</v>
          </cell>
        </row>
        <row r="18357">
          <cell r="M18357" t="str">
            <v/>
          </cell>
          <cell r="N18357" t="str">
            <v/>
          </cell>
          <cell r="O18357" t="str">
            <v/>
          </cell>
          <cell r="P18357" t="str">
            <v/>
          </cell>
          <cell r="Q18357" t="str">
            <v/>
          </cell>
          <cell r="R18357" t="str">
            <v/>
          </cell>
        </row>
        <row r="18358">
          <cell r="M18358">
            <v>38112</v>
          </cell>
          <cell r="N18358" t="str">
            <v>INTERRUPTOR SIMPLES 10A, 250V (APENAS MODULO)</v>
          </cell>
          <cell r="O18358" t="str">
            <v>UN</v>
          </cell>
          <cell r="P18358" t="str">
            <v>COEFICIENTE DE REPRESENTATIVIDADE</v>
          </cell>
          <cell r="Q18358">
            <v>3</v>
          </cell>
          <cell r="R18358">
            <v>5.94</v>
          </cell>
        </row>
        <row r="18359">
          <cell r="M18359">
            <v>88247</v>
          </cell>
          <cell r="N18359" t="str">
            <v>AUXILIAR DE ELETRICISTA COM ENCARGOS COMPLEMENTARES</v>
          </cell>
          <cell r="O18359" t="str">
            <v>H</v>
          </cell>
          <cell r="P18359" t="str">
            <v>COEFICIENTE DE REPRESENTATIVIDADE</v>
          </cell>
          <cell r="Q18359">
            <v>0.55500000000000005</v>
          </cell>
          <cell r="R18359">
            <v>16.5</v>
          </cell>
        </row>
        <row r="18360">
          <cell r="M18360">
            <v>88264</v>
          </cell>
          <cell r="N18360" t="str">
            <v>ELETRICISTA COM ENCARGOS COMPLEMENTARES</v>
          </cell>
          <cell r="O18360" t="str">
            <v>H</v>
          </cell>
          <cell r="P18360" t="str">
            <v>COLETADO</v>
          </cell>
          <cell r="Q18360">
            <v>0.55500000000000005</v>
          </cell>
          <cell r="R18360">
            <v>22.35</v>
          </cell>
        </row>
        <row r="18361">
          <cell r="M18361" t="str">
            <v/>
          </cell>
          <cell r="N18361" t="str">
            <v/>
          </cell>
          <cell r="O18361" t="str">
            <v/>
          </cell>
          <cell r="P18361" t="str">
            <v/>
          </cell>
          <cell r="Q18361" t="str">
            <v/>
          </cell>
          <cell r="R18361" t="str">
            <v/>
          </cell>
        </row>
        <row r="18362">
          <cell r="M18362">
            <v>91946</v>
          </cell>
          <cell r="N18362" t="str">
            <v>SUPORTE PARAFUSADO COM PLACA DE ENCAIXE 4" X 2" MÉDIO (1,30 M DO PISO) PARA PONTO ELÉTRICO - FORNECIMENTO E INSTALAÇÃO. AF_12/2015</v>
          </cell>
          <cell r="O18362" t="str">
            <v>UN</v>
          </cell>
          <cell r="P18362" t="str">
            <v>COEFICIENTE DE REPRESENTATIVIDADE</v>
          </cell>
          <cell r="Q18362">
            <v>1</v>
          </cell>
          <cell r="R18362">
            <v>6.59</v>
          </cell>
        </row>
        <row r="18363">
          <cell r="M18363">
            <v>91966</v>
          </cell>
          <cell r="N18363" t="str">
            <v>INTERRUPTOR SIMPLES (3 MÓDULOS), 10A/250V, SEM SUPORTE E SEM PLACA - FORNECIMENTO E INSTALAÇÃO. AF_12/2015</v>
          </cell>
          <cell r="O18363" t="str">
            <v>UN</v>
          </cell>
          <cell r="P18363" t="str">
            <v>COEFICIENTE DE REPRESENTATIVIDADE</v>
          </cell>
          <cell r="Q18363">
            <v>1</v>
          </cell>
          <cell r="R18363">
            <v>39.369999999999997</v>
          </cell>
        </row>
        <row r="18364">
          <cell r="M18364" t="str">
            <v/>
          </cell>
          <cell r="N18364" t="str">
            <v/>
          </cell>
          <cell r="O18364" t="str">
            <v/>
          </cell>
          <cell r="P18364" t="str">
            <v/>
          </cell>
          <cell r="Q18364" t="str">
            <v/>
          </cell>
          <cell r="R18364" t="str">
            <v/>
          </cell>
        </row>
        <row r="18365">
          <cell r="M18365">
            <v>38113</v>
          </cell>
          <cell r="N18365" t="str">
            <v>INTERRUPTOR PARALELO 10A, 250V (APENAS MODULO)</v>
          </cell>
          <cell r="O18365" t="str">
            <v>UN</v>
          </cell>
          <cell r="P18365" t="str">
            <v>COEFICIENTE DE REPRESENTATIVIDADE</v>
          </cell>
          <cell r="Q18365">
            <v>3</v>
          </cell>
          <cell r="R18365">
            <v>7.74</v>
          </cell>
        </row>
        <row r="18366">
          <cell r="M18366">
            <v>88247</v>
          </cell>
          <cell r="N18366" t="str">
            <v>AUXILIAR DE ELETRICISTA COM ENCARGOS COMPLEMENTARES</v>
          </cell>
          <cell r="O18366" t="str">
            <v>H</v>
          </cell>
          <cell r="P18366" t="str">
            <v>COEFICIENTE DE REPRESENTATIVIDADE</v>
          </cell>
          <cell r="Q18366">
            <v>0.80200000000000005</v>
          </cell>
          <cell r="R18366">
            <v>16.5</v>
          </cell>
        </row>
        <row r="18367">
          <cell r="M18367">
            <v>88264</v>
          </cell>
          <cell r="N18367" t="str">
            <v>ELETRICISTA COM ENCARGOS COMPLEMENTARES</v>
          </cell>
          <cell r="O18367" t="str">
            <v>H</v>
          </cell>
          <cell r="P18367" t="str">
            <v>COLETADO</v>
          </cell>
          <cell r="Q18367">
            <v>0.80200000000000005</v>
          </cell>
          <cell r="R18367">
            <v>22.35</v>
          </cell>
        </row>
        <row r="18368">
          <cell r="M18368" t="str">
            <v/>
          </cell>
          <cell r="N18368" t="str">
            <v/>
          </cell>
          <cell r="O18368" t="str">
            <v/>
          </cell>
          <cell r="P18368" t="str">
            <v/>
          </cell>
          <cell r="Q18368" t="str">
            <v/>
          </cell>
          <cell r="R18368" t="str">
            <v/>
          </cell>
        </row>
        <row r="18369">
          <cell r="M18369">
            <v>91946</v>
          </cell>
          <cell r="N18369" t="str">
            <v>SUPORTE PARAFUSADO COM PLACA DE ENCAIXE 4" X 2" MÉDIO (1,30 M DO PISO) PARA PONTO ELÉTRICO - FORNECIMENTO E INSTALAÇÃO. AF_12/2015</v>
          </cell>
          <cell r="O18369" t="str">
            <v>UN</v>
          </cell>
          <cell r="P18369" t="str">
            <v>COEFICIENTE DE REPRESENTATIVIDADE</v>
          </cell>
          <cell r="Q18369">
            <v>1</v>
          </cell>
          <cell r="R18369">
            <v>6.59</v>
          </cell>
        </row>
        <row r="18370">
          <cell r="M18370">
            <v>91968</v>
          </cell>
          <cell r="N18370" t="str">
            <v>INTERRUPTOR PARALELO (3 MÓDULOS), 10A/250V, SEM SUPORTE E SEM PLACA - FORNECIMENTO E INSTALAÇÃO. AF_12/2015</v>
          </cell>
          <cell r="O18370" t="str">
            <v>UN</v>
          </cell>
          <cell r="P18370" t="str">
            <v>COEFICIENTE DE REPRESENTATIVIDADE</v>
          </cell>
          <cell r="Q18370">
            <v>1</v>
          </cell>
          <cell r="R18370">
            <v>54.37</v>
          </cell>
        </row>
        <row r="18371">
          <cell r="M18371" t="str">
            <v/>
          </cell>
          <cell r="N18371" t="str">
            <v/>
          </cell>
          <cell r="O18371" t="str">
            <v/>
          </cell>
          <cell r="P18371" t="str">
            <v/>
          </cell>
          <cell r="Q18371" t="str">
            <v/>
          </cell>
          <cell r="R18371" t="str">
            <v/>
          </cell>
        </row>
        <row r="18372">
          <cell r="M18372">
            <v>38112</v>
          </cell>
          <cell r="N18372" t="str">
            <v>INTERRUPTOR SIMPLES 10A, 250V (APENAS MODULO)</v>
          </cell>
          <cell r="O18372" t="str">
            <v>UN</v>
          </cell>
          <cell r="P18372" t="str">
            <v>COEFICIENTE DE REPRESENTATIVIDADE</v>
          </cell>
          <cell r="Q18372">
            <v>3</v>
          </cell>
          <cell r="R18372">
            <v>5.94</v>
          </cell>
        </row>
        <row r="18373">
          <cell r="M18373">
            <v>38113</v>
          </cell>
          <cell r="N18373" t="str">
            <v>INTERRUPTOR PARALELO 10A, 250V (APENAS MODULO)</v>
          </cell>
          <cell r="O18373" t="str">
            <v>UN</v>
          </cell>
          <cell r="P18373" t="str">
            <v>COEFICIENTE DE REPRESENTATIVIDADE</v>
          </cell>
          <cell r="Q18373">
            <v>1</v>
          </cell>
          <cell r="R18373">
            <v>7.74</v>
          </cell>
        </row>
        <row r="18374">
          <cell r="M18374">
            <v>88247</v>
          </cell>
          <cell r="N18374" t="str">
            <v>AUXILIAR DE ELETRICISTA COM ENCARGOS COMPLEMENTARES</v>
          </cell>
          <cell r="O18374" t="str">
            <v>H</v>
          </cell>
          <cell r="P18374" t="str">
            <v>COEFICIENTE DE REPRESENTATIVIDADE</v>
          </cell>
          <cell r="Q18374">
            <v>0.80900000000000005</v>
          </cell>
          <cell r="R18374">
            <v>16.5</v>
          </cell>
        </row>
        <row r="18375">
          <cell r="M18375">
            <v>88264</v>
          </cell>
          <cell r="N18375" t="str">
            <v>ELETRICISTA COM ENCARGOS COMPLEMENTARES</v>
          </cell>
          <cell r="O18375" t="str">
            <v>H</v>
          </cell>
          <cell r="P18375" t="str">
            <v>COLETADO</v>
          </cell>
          <cell r="Q18375">
            <v>0.80900000000000005</v>
          </cell>
          <cell r="R18375">
            <v>22.35</v>
          </cell>
        </row>
        <row r="18376">
          <cell r="M18376" t="str">
            <v/>
          </cell>
          <cell r="N18376" t="str">
            <v/>
          </cell>
          <cell r="O18376" t="str">
            <v/>
          </cell>
          <cell r="P18376" t="str">
            <v/>
          </cell>
          <cell r="Q18376" t="str">
            <v/>
          </cell>
          <cell r="R18376" t="str">
            <v/>
          </cell>
        </row>
        <row r="18377">
          <cell r="M18377">
            <v>91950</v>
          </cell>
          <cell r="N18377" t="str">
            <v>SUPORTE PARAFUSADO COM PLACA DE ENCAIXE 4" X 4" MÉDIO (1,30 M DO PISO) PARA PONTO ELÉTRICO - FORNECIMENTO E INSTALAÇÃO. AF_12/2015</v>
          </cell>
          <cell r="O18377" t="str">
            <v>UN</v>
          </cell>
          <cell r="P18377" t="str">
            <v>COEFICIENTE DE REPRESENTATIVIDADE</v>
          </cell>
          <cell r="Q18377">
            <v>1</v>
          </cell>
          <cell r="R18377">
            <v>10.51</v>
          </cell>
        </row>
        <row r="18378">
          <cell r="M18378">
            <v>91970</v>
          </cell>
          <cell r="N18378" t="str">
            <v>INTERRUPTOR SIMPLES (3 MÓDULOS) COM INTERRUPTOR PARALELO (1 MÓDULO), 10A/250V, SEM SUPORTE E SEM PLACA - FORNECIMENTO E INSTALAÇÃO. AF_12/2015</v>
          </cell>
          <cell r="O18378" t="str">
            <v>UN</v>
          </cell>
          <cell r="P18378" t="str">
            <v>COEFICIENTE DE REPRESENTATIVIDADE</v>
          </cell>
          <cell r="Q18378">
            <v>1</v>
          </cell>
          <cell r="R18378">
            <v>56.98</v>
          </cell>
        </row>
        <row r="18379">
          <cell r="M18379" t="str">
            <v/>
          </cell>
          <cell r="N18379" t="str">
            <v/>
          </cell>
          <cell r="O18379" t="str">
            <v/>
          </cell>
          <cell r="P18379" t="str">
            <v/>
          </cell>
          <cell r="Q18379" t="str">
            <v/>
          </cell>
          <cell r="R18379" t="str">
            <v/>
          </cell>
        </row>
        <row r="18380">
          <cell r="M18380">
            <v>38112</v>
          </cell>
          <cell r="N18380" t="str">
            <v>INTERRUPTOR SIMPLES 10A, 250V (APENAS MODULO)</v>
          </cell>
          <cell r="O18380" t="str">
            <v>UN</v>
          </cell>
          <cell r="P18380" t="str">
            <v>COEFICIENTE DE REPRESENTATIVIDADE</v>
          </cell>
          <cell r="Q18380">
            <v>2</v>
          </cell>
          <cell r="R18380">
            <v>5.94</v>
          </cell>
        </row>
        <row r="18381">
          <cell r="M18381">
            <v>38113</v>
          </cell>
          <cell r="N18381" t="str">
            <v>INTERRUPTOR PARALELO 10A, 250V (APENAS MODULO)</v>
          </cell>
          <cell r="O18381" t="str">
            <v>UN</v>
          </cell>
          <cell r="P18381" t="str">
            <v>COEFICIENTE DE REPRESENTATIVIDADE</v>
          </cell>
          <cell r="Q18381">
            <v>2</v>
          </cell>
          <cell r="R18381">
            <v>7.74</v>
          </cell>
        </row>
        <row r="18382">
          <cell r="M18382">
            <v>88247</v>
          </cell>
          <cell r="N18382" t="str">
            <v>AUXILIAR DE ELETRICISTA COM ENCARGOS COMPLEMENTARES</v>
          </cell>
          <cell r="O18382" t="str">
            <v>H</v>
          </cell>
          <cell r="P18382" t="str">
            <v>COEFICIENTE DE REPRESENTATIVIDADE</v>
          </cell>
          <cell r="Q18382">
            <v>0.89200000000000002</v>
          </cell>
          <cell r="R18382">
            <v>16.5</v>
          </cell>
        </row>
        <row r="18383">
          <cell r="M18383">
            <v>88264</v>
          </cell>
          <cell r="N18383" t="str">
            <v>ELETRICISTA COM ENCARGOS COMPLEMENTARES</v>
          </cell>
          <cell r="O18383" t="str">
            <v>H</v>
          </cell>
          <cell r="P18383" t="str">
            <v>COLETADO</v>
          </cell>
          <cell r="Q18383">
            <v>0.89200000000000002</v>
          </cell>
          <cell r="R18383">
            <v>22.35</v>
          </cell>
        </row>
        <row r="18384">
          <cell r="M18384" t="str">
            <v/>
          </cell>
          <cell r="N18384" t="str">
            <v/>
          </cell>
          <cell r="O18384" t="str">
            <v/>
          </cell>
          <cell r="P18384" t="str">
            <v/>
          </cell>
          <cell r="Q18384" t="str">
            <v/>
          </cell>
          <cell r="R18384" t="str">
            <v/>
          </cell>
        </row>
        <row r="18385">
          <cell r="M18385">
            <v>91950</v>
          </cell>
          <cell r="N18385" t="str">
            <v>SUPORTE PARAFUSADO COM PLACA DE ENCAIXE 4" X 4" MÉDIO (1,30 M DO PISO) PARA PONTO ELÉTRICO - FORNECIMENTO E INSTALAÇÃO. AF_12/2015</v>
          </cell>
          <cell r="O18385" t="str">
            <v>UN</v>
          </cell>
          <cell r="P18385" t="str">
            <v>COEFICIENTE DE REPRESENTATIVIDADE</v>
          </cell>
          <cell r="Q18385">
            <v>1</v>
          </cell>
          <cell r="R18385">
            <v>10.51</v>
          </cell>
        </row>
        <row r="18386">
          <cell r="M18386">
            <v>91972</v>
          </cell>
          <cell r="N18386" t="str">
            <v>INTERRUPTOR SIMPLES (2 MÓDULOS) COM INTERRUPTOR PARALELO (2 MÓDULOS), 10A/250V, SEM SUPORTE E SEM PLACA - FORNECIMENTO E INSTALAÇÃO. AF_12/2015</v>
          </cell>
          <cell r="O18386" t="str">
            <v>UN</v>
          </cell>
          <cell r="P18386" t="str">
            <v>COEFICIENTE DE REPRESENTATIVIDADE</v>
          </cell>
          <cell r="Q18386">
            <v>1</v>
          </cell>
          <cell r="R18386">
            <v>62</v>
          </cell>
        </row>
        <row r="18387">
          <cell r="M18387" t="str">
            <v/>
          </cell>
          <cell r="N18387" t="str">
            <v/>
          </cell>
          <cell r="O18387" t="str">
            <v/>
          </cell>
          <cell r="P18387" t="str">
            <v/>
          </cell>
          <cell r="Q18387" t="str">
            <v/>
          </cell>
          <cell r="R18387" t="str">
            <v/>
          </cell>
        </row>
        <row r="18388">
          <cell r="M18388">
            <v>38112</v>
          </cell>
          <cell r="N18388" t="str">
            <v>INTERRUPTOR SIMPLES 10A, 250V (APENAS MODULO)</v>
          </cell>
          <cell r="O18388" t="str">
            <v>UN</v>
          </cell>
          <cell r="P18388" t="str">
            <v>COEFICIENTE DE REPRESENTATIVIDADE</v>
          </cell>
          <cell r="Q18388">
            <v>4</v>
          </cell>
          <cell r="R18388">
            <v>5.94</v>
          </cell>
        </row>
        <row r="18389">
          <cell r="M18389">
            <v>88247</v>
          </cell>
          <cell r="N18389" t="str">
            <v>AUXILIAR DE ELETRICISTA COM ENCARGOS COMPLEMENTARES</v>
          </cell>
          <cell r="O18389" t="str">
            <v>H</v>
          </cell>
          <cell r="P18389" t="str">
            <v>COEFICIENTE DE REPRESENTATIVIDADE</v>
          </cell>
          <cell r="Q18389">
            <v>0.72599999999999998</v>
          </cell>
          <cell r="R18389">
            <v>16.5</v>
          </cell>
        </row>
        <row r="18390">
          <cell r="M18390">
            <v>88264</v>
          </cell>
          <cell r="N18390" t="str">
            <v>ELETRICISTA COM ENCARGOS COMPLEMENTARES</v>
          </cell>
          <cell r="O18390" t="str">
            <v>H</v>
          </cell>
          <cell r="P18390" t="str">
            <v>COLETADO</v>
          </cell>
          <cell r="Q18390">
            <v>0.72599999999999998</v>
          </cell>
          <cell r="R18390">
            <v>22.35</v>
          </cell>
        </row>
        <row r="18391">
          <cell r="M18391" t="str">
            <v/>
          </cell>
          <cell r="N18391" t="str">
            <v/>
          </cell>
          <cell r="O18391" t="str">
            <v/>
          </cell>
          <cell r="P18391" t="str">
            <v/>
          </cell>
          <cell r="Q18391" t="str">
            <v/>
          </cell>
          <cell r="R18391" t="str">
            <v/>
          </cell>
        </row>
        <row r="18392">
          <cell r="M18392">
            <v>91950</v>
          </cell>
          <cell r="N18392" t="str">
            <v>SUPORTE PARAFUSADO COM PLACA DE ENCAIXE 4" X 4" MÉDIO (1,30 M DO PISO) PARA PONTO ELÉTRICO - FORNECIMENTO E INSTALAÇÃO. AF_12/2015</v>
          </cell>
          <cell r="O18392" t="str">
            <v>UN</v>
          </cell>
          <cell r="P18392" t="str">
            <v>COEFICIENTE DE REPRESENTATIVIDADE</v>
          </cell>
          <cell r="Q18392">
            <v>1</v>
          </cell>
          <cell r="R18392">
            <v>10.51</v>
          </cell>
        </row>
        <row r="18393">
          <cell r="M18393">
            <v>91974</v>
          </cell>
          <cell r="N18393" t="str">
            <v>INTERRUPTOR SIMPLES (4 MÓDULOS), 10A/250V, SEM SUPORTE E SEM PLACA - FORNECIMENTO E INSTALAÇÃO. AF_12/2015</v>
          </cell>
          <cell r="O18393" t="str">
            <v>UN</v>
          </cell>
          <cell r="P18393" t="str">
            <v>COEFICIENTE DE REPRESENTATIVIDADE</v>
          </cell>
          <cell r="Q18393">
            <v>1</v>
          </cell>
          <cell r="R18393">
            <v>51.95</v>
          </cell>
        </row>
        <row r="18394">
          <cell r="M18394" t="str">
            <v/>
          </cell>
          <cell r="N18394" t="str">
            <v/>
          </cell>
          <cell r="O18394" t="str">
            <v/>
          </cell>
          <cell r="P18394" t="str">
            <v/>
          </cell>
          <cell r="Q18394" t="str">
            <v/>
          </cell>
          <cell r="R18394" t="str">
            <v/>
          </cell>
        </row>
        <row r="18395">
          <cell r="M18395">
            <v>38112</v>
          </cell>
          <cell r="N18395" t="str">
            <v>INTERRUPTOR SIMPLES 10A, 250V (APENAS MODULO)</v>
          </cell>
          <cell r="O18395" t="str">
            <v>UN</v>
          </cell>
          <cell r="P18395" t="str">
            <v>COEFICIENTE DE REPRESENTATIVIDADE</v>
          </cell>
          <cell r="Q18395">
            <v>6</v>
          </cell>
          <cell r="R18395">
            <v>5.94</v>
          </cell>
        </row>
        <row r="18396">
          <cell r="M18396">
            <v>88247</v>
          </cell>
          <cell r="N18396" t="str">
            <v>AUXILIAR DE ELETRICISTA COM ENCARGOS COMPLEMENTARES</v>
          </cell>
          <cell r="O18396" t="str">
            <v>H</v>
          </cell>
          <cell r="P18396" t="str">
            <v>COEFICIENTE DE REPRESENTATIVIDADE</v>
          </cell>
          <cell r="Q18396">
            <v>1.0580000000000001</v>
          </cell>
          <cell r="R18396">
            <v>16.5</v>
          </cell>
        </row>
        <row r="18397">
          <cell r="M18397">
            <v>88264</v>
          </cell>
          <cell r="N18397" t="str">
            <v>ELETRICISTA COM ENCARGOS COMPLEMENTARES</v>
          </cell>
          <cell r="O18397" t="str">
            <v>H</v>
          </cell>
          <cell r="P18397" t="str">
            <v>COLETADO</v>
          </cell>
          <cell r="Q18397">
            <v>1.0580000000000001</v>
          </cell>
          <cell r="R18397">
            <v>22.35</v>
          </cell>
        </row>
        <row r="18398">
          <cell r="M18398" t="str">
            <v/>
          </cell>
          <cell r="N18398" t="str">
            <v/>
          </cell>
          <cell r="O18398" t="str">
            <v/>
          </cell>
          <cell r="P18398" t="str">
            <v/>
          </cell>
          <cell r="Q18398" t="str">
            <v/>
          </cell>
          <cell r="R18398" t="str">
            <v/>
          </cell>
        </row>
        <row r="18399">
          <cell r="M18399">
            <v>91950</v>
          </cell>
          <cell r="N18399" t="str">
            <v>SUPORTE PARAFUSADO COM PLACA DE ENCAIXE 4" X 4" MÉDIO (1,30 M DO PISO) PARA PONTO ELÉTRICO - FORNECIMENTO E INSTALAÇÃO. AF_12/2015</v>
          </cell>
          <cell r="O18399" t="str">
            <v>UN</v>
          </cell>
          <cell r="P18399" t="str">
            <v>COEFICIENTE DE REPRESENTATIVIDADE</v>
          </cell>
          <cell r="Q18399">
            <v>1</v>
          </cell>
          <cell r="R18399">
            <v>10.51</v>
          </cell>
        </row>
        <row r="18400">
          <cell r="M18400">
            <v>91976</v>
          </cell>
          <cell r="N18400" t="str">
            <v>INTERRUPTOR SIMPLES (6 MÓDULOS), 10A/250V, SEM SUPORTE E SEM PLACA - FORNECIMENTO E INSTALAÇÃO. AF_12/2015</v>
          </cell>
          <cell r="O18400" t="str">
            <v>UN</v>
          </cell>
          <cell r="P18400" t="str">
            <v>COEFICIENTE DE REPRESENTATIVIDADE</v>
          </cell>
          <cell r="Q18400">
            <v>1</v>
          </cell>
          <cell r="R18400">
            <v>76.73</v>
          </cell>
        </row>
        <row r="18401">
          <cell r="M18401" t="str">
            <v/>
          </cell>
          <cell r="N18401" t="str">
            <v/>
          </cell>
          <cell r="O18401" t="str">
            <v/>
          </cell>
          <cell r="P18401" t="str">
            <v/>
          </cell>
          <cell r="Q18401" t="str">
            <v/>
          </cell>
          <cell r="R18401" t="str">
            <v/>
          </cell>
        </row>
        <row r="18402">
          <cell r="M18402">
            <v>38115</v>
          </cell>
          <cell r="N18402" t="str">
            <v>INTERRUPTOR INTERMEDIARIO 10 A, 250 V (APENAS MODULO)</v>
          </cell>
          <cell r="O18402" t="str">
            <v>UN</v>
          </cell>
          <cell r="P18402" t="str">
            <v>COEFICIENTE DE REPRESENTATIVIDADE</v>
          </cell>
          <cell r="Q18402">
            <v>1</v>
          </cell>
          <cell r="R18402">
            <v>16.440000000000001</v>
          </cell>
        </row>
        <row r="18403">
          <cell r="M18403">
            <v>88247</v>
          </cell>
          <cell r="N18403" t="str">
            <v>AUXILIAR DE ELETRICISTA COM ENCARGOS COMPLEMENTARES</v>
          </cell>
          <cell r="O18403" t="str">
            <v>H</v>
          </cell>
          <cell r="P18403" t="str">
            <v>COEFICIENTE DE REPRESENTATIVIDADE</v>
          </cell>
          <cell r="Q18403">
            <v>0.39</v>
          </cell>
          <cell r="R18403">
            <v>16.5</v>
          </cell>
        </row>
        <row r="18404">
          <cell r="M18404">
            <v>88264</v>
          </cell>
          <cell r="N18404" t="str">
            <v>ELETRICISTA COM ENCARGOS COMPLEMENTARES</v>
          </cell>
          <cell r="O18404" t="str">
            <v>H</v>
          </cell>
          <cell r="P18404" t="str">
            <v>COLETADO</v>
          </cell>
          <cell r="Q18404">
            <v>0.39</v>
          </cell>
          <cell r="R18404">
            <v>22.35</v>
          </cell>
        </row>
        <row r="18405">
          <cell r="M18405" t="str">
            <v/>
          </cell>
          <cell r="N18405" t="str">
            <v/>
          </cell>
          <cell r="O18405" t="str">
            <v/>
          </cell>
          <cell r="P18405" t="str">
            <v/>
          </cell>
          <cell r="Q18405" t="str">
            <v/>
          </cell>
          <cell r="R18405" t="str">
            <v/>
          </cell>
        </row>
        <row r="18406">
          <cell r="M18406">
            <v>91946</v>
          </cell>
          <cell r="N18406" t="str">
            <v>SUPORTE PARAFUSADO COM PLACA DE ENCAIXE 4" X 2" MÉDIO (1,30 M DO PISO) PARA PONTO ELÉTRICO - FORNECIMENTO E INSTALAÇÃO. AF_12/2015</v>
          </cell>
          <cell r="O18406" t="str">
            <v>UN</v>
          </cell>
          <cell r="P18406" t="str">
            <v>COEFICIENTE DE REPRESENTATIVIDADE</v>
          </cell>
          <cell r="Q18406">
            <v>1</v>
          </cell>
          <cell r="R18406">
            <v>6.59</v>
          </cell>
        </row>
        <row r="18407">
          <cell r="M18407">
            <v>91978</v>
          </cell>
          <cell r="N18407" t="str">
            <v>INTERRUPTOR INTERMEDIÁRIO (1 MÓDULO), 10A/250V, SEM SUPORTE E SEM PLACA - FORNECIMENTO E INSTALAÇÃO. AF_09/2017</v>
          </cell>
          <cell r="O18407" t="str">
            <v>UN</v>
          </cell>
          <cell r="P18407" t="str">
            <v>COEFICIENTE DE REPRESENTATIVIDADE</v>
          </cell>
          <cell r="Q18407">
            <v>1</v>
          </cell>
          <cell r="R18407">
            <v>31.58</v>
          </cell>
        </row>
        <row r="18408">
          <cell r="M18408" t="str">
            <v/>
          </cell>
          <cell r="N18408" t="str">
            <v/>
          </cell>
          <cell r="O18408" t="str">
            <v/>
          </cell>
          <cell r="P18408" t="str">
            <v/>
          </cell>
          <cell r="Q18408" t="str">
            <v/>
          </cell>
          <cell r="R18408" t="str">
            <v/>
          </cell>
        </row>
        <row r="18409">
          <cell r="M18409">
            <v>38114</v>
          </cell>
          <cell r="N18409" t="str">
            <v>INTERRUPTOR BIPOLAR SIMPLES 10 A, 250 V (APENAS MODULO)</v>
          </cell>
          <cell r="O18409" t="str">
            <v>UN</v>
          </cell>
          <cell r="P18409" t="str">
            <v>COEFICIENTE DE REPRESENTATIVIDADE</v>
          </cell>
          <cell r="Q18409">
            <v>1</v>
          </cell>
          <cell r="R18409">
            <v>15.4</v>
          </cell>
        </row>
        <row r="18410">
          <cell r="M18410">
            <v>88247</v>
          </cell>
          <cell r="N18410" t="str">
            <v>AUXILIAR DE ELETRICISTA COM ENCARGOS COMPLEMENTARES</v>
          </cell>
          <cell r="O18410" t="str">
            <v>H</v>
          </cell>
          <cell r="P18410" t="str">
            <v>COEFICIENTE DE REPRESENTATIVIDADE</v>
          </cell>
          <cell r="Q18410">
            <v>0.39</v>
          </cell>
          <cell r="R18410">
            <v>16.5</v>
          </cell>
        </row>
        <row r="18411">
          <cell r="M18411">
            <v>88264</v>
          </cell>
          <cell r="N18411" t="str">
            <v>ELETRICISTA COM ENCARGOS COMPLEMENTARES</v>
          </cell>
          <cell r="O18411" t="str">
            <v>H</v>
          </cell>
          <cell r="P18411" t="str">
            <v>COLETADO</v>
          </cell>
          <cell r="Q18411">
            <v>0.39</v>
          </cell>
          <cell r="R18411">
            <v>22.35</v>
          </cell>
        </row>
        <row r="18412">
          <cell r="M18412" t="str">
            <v/>
          </cell>
          <cell r="N18412" t="str">
            <v/>
          </cell>
          <cell r="O18412" t="str">
            <v/>
          </cell>
          <cell r="P18412" t="str">
            <v/>
          </cell>
          <cell r="Q18412" t="str">
            <v/>
          </cell>
          <cell r="R18412" t="str">
            <v/>
          </cell>
        </row>
        <row r="18413">
          <cell r="M18413">
            <v>91946</v>
          </cell>
          <cell r="N18413" t="str">
            <v>SUPORTE PARAFUSADO COM PLACA DE ENCAIXE 4" X 2" MÉDIO (1,30 M DO PISO) PARA PONTO ELÉTRICO - FORNECIMENTO E INSTALAÇÃO. AF_12/2015</v>
          </cell>
          <cell r="O18413" t="str">
            <v>UN</v>
          </cell>
          <cell r="P18413" t="str">
            <v>COEFICIENTE DE REPRESENTATIVIDADE</v>
          </cell>
          <cell r="Q18413">
            <v>1</v>
          </cell>
          <cell r="R18413">
            <v>6.59</v>
          </cell>
        </row>
        <row r="18414">
          <cell r="M18414">
            <v>91980</v>
          </cell>
          <cell r="N18414" t="str">
            <v>INTERRUPTOR BIPOLAR (1 MÓDULO), 10A/250V, SEM SUPORTE E SEM PLACA - FORNECIMENTO E INSTALAÇÃO. AF_09/2017</v>
          </cell>
          <cell r="O18414" t="str">
            <v>UN</v>
          </cell>
          <cell r="P18414" t="str">
            <v>COEFICIENTE DE REPRESENTATIVIDADE</v>
          </cell>
          <cell r="Q18414">
            <v>1</v>
          </cell>
          <cell r="R18414">
            <v>30.54</v>
          </cell>
        </row>
        <row r="18415">
          <cell r="M18415" t="str">
            <v/>
          </cell>
          <cell r="N18415" t="str">
            <v/>
          </cell>
          <cell r="O18415" t="str">
            <v/>
          </cell>
          <cell r="P18415" t="str">
            <v/>
          </cell>
          <cell r="Q18415" t="str">
            <v/>
          </cell>
          <cell r="R18415" t="str">
            <v/>
          </cell>
        </row>
        <row r="18416">
          <cell r="M18416">
            <v>38109</v>
          </cell>
          <cell r="N18416" t="str">
            <v>VARIADOR DE LUMINOSIDADE ROTATIVO (DIMMER) 220 V, 600 W (APENAS MODULO)</v>
          </cell>
          <cell r="O18416" t="str">
            <v>UN</v>
          </cell>
          <cell r="P18416" t="str">
            <v>COEFICIENTE DE REPRESENTATIVIDADE</v>
          </cell>
          <cell r="Q18416">
            <v>1</v>
          </cell>
          <cell r="R18416">
            <v>66.17</v>
          </cell>
        </row>
        <row r="18417">
          <cell r="M18417">
            <v>88247</v>
          </cell>
          <cell r="N18417" t="str">
            <v>AUXILIAR DE ELETRICISTA COM ENCARGOS COMPLEMENTARES</v>
          </cell>
          <cell r="O18417" t="str">
            <v>H</v>
          </cell>
          <cell r="P18417" t="str">
            <v>COEFICIENTE DE REPRESENTATIVIDADE</v>
          </cell>
          <cell r="Q18417">
            <v>0.22500000000000001</v>
          </cell>
          <cell r="R18417">
            <v>16.5</v>
          </cell>
        </row>
        <row r="18418">
          <cell r="M18418">
            <v>88264</v>
          </cell>
          <cell r="N18418" t="str">
            <v>ELETRICISTA COM ENCARGOS COMPLEMENTARES</v>
          </cell>
          <cell r="O18418" t="str">
            <v>H</v>
          </cell>
          <cell r="P18418" t="str">
            <v>COLETADO</v>
          </cell>
          <cell r="Q18418">
            <v>0.22500000000000001</v>
          </cell>
          <cell r="R18418">
            <v>22.35</v>
          </cell>
        </row>
        <row r="18419">
          <cell r="M18419" t="str">
            <v/>
          </cell>
          <cell r="N18419" t="str">
            <v/>
          </cell>
          <cell r="O18419" t="str">
            <v/>
          </cell>
          <cell r="P18419" t="str">
            <v/>
          </cell>
          <cell r="Q18419" t="str">
            <v/>
          </cell>
          <cell r="R18419" t="str">
            <v/>
          </cell>
        </row>
        <row r="18420">
          <cell r="M18420">
            <v>91946</v>
          </cell>
          <cell r="N18420" t="str">
            <v>SUPORTE PARAFUSADO COM PLACA DE ENCAIXE 4" X 2" MÉDIO (1,30 M DO PISO) PARA PONTO ELÉTRICO - FORNECIMENTO E INSTALAÇÃO. AF_12/2015</v>
          </cell>
          <cell r="O18420" t="str">
            <v>UN</v>
          </cell>
          <cell r="P18420" t="str">
            <v>COEFICIENTE DE REPRESENTATIVIDADE</v>
          </cell>
          <cell r="Q18420">
            <v>1</v>
          </cell>
          <cell r="R18420">
            <v>6.59</v>
          </cell>
        </row>
        <row r="18421">
          <cell r="M18421">
            <v>91982</v>
          </cell>
          <cell r="N18421" t="str">
            <v>DIMMER ROTATIVO (1 MÓDULO), 220V/600W, SEM SUPORTE E SEM PLACA - FORNECIMENTO E INSTALAÇÃO. AF_09/2017</v>
          </cell>
          <cell r="O18421" t="str">
            <v>UN</v>
          </cell>
          <cell r="P18421" t="str">
            <v>COEFICIENTE DE REPRESENTATIVIDADE</v>
          </cell>
          <cell r="Q18421">
            <v>1</v>
          </cell>
          <cell r="R18421">
            <v>74.900000000000006</v>
          </cell>
        </row>
        <row r="18422">
          <cell r="M18422" t="str">
            <v/>
          </cell>
          <cell r="N18422" t="str">
            <v/>
          </cell>
          <cell r="O18422" t="str">
            <v/>
          </cell>
          <cell r="P18422" t="str">
            <v/>
          </cell>
          <cell r="Q18422" t="str">
            <v/>
          </cell>
          <cell r="R18422" t="str">
            <v/>
          </cell>
        </row>
        <row r="18423">
          <cell r="M18423">
            <v>38116</v>
          </cell>
          <cell r="N18423" t="str">
            <v>PULSADOR CAMPAINHA 10A, 250V (APENAS MODULO)</v>
          </cell>
          <cell r="O18423" t="str">
            <v>UN</v>
          </cell>
          <cell r="P18423" t="str">
            <v>COEFICIENTE DE REPRESENTATIVIDADE</v>
          </cell>
          <cell r="Q18423">
            <v>1</v>
          </cell>
          <cell r="R18423">
            <v>4.9800000000000004</v>
          </cell>
        </row>
        <row r="18424">
          <cell r="M18424">
            <v>88247</v>
          </cell>
          <cell r="N18424" t="str">
            <v>AUXILIAR DE ELETRICISTA COM ENCARGOS COMPLEMENTARES</v>
          </cell>
          <cell r="O18424" t="str">
            <v>H</v>
          </cell>
          <cell r="P18424" t="str">
            <v>COEFICIENTE DE REPRESENTATIVIDADE</v>
          </cell>
          <cell r="Q18424">
            <v>0.22500000000000001</v>
          </cell>
          <cell r="R18424">
            <v>16.5</v>
          </cell>
        </row>
        <row r="18425">
          <cell r="M18425">
            <v>88264</v>
          </cell>
          <cell r="N18425" t="str">
            <v>ELETRICISTA COM ENCARGOS COMPLEMENTARES</v>
          </cell>
          <cell r="O18425" t="str">
            <v>H</v>
          </cell>
          <cell r="P18425" t="str">
            <v>COLETADO</v>
          </cell>
          <cell r="Q18425">
            <v>0.22500000000000001</v>
          </cell>
          <cell r="R18425">
            <v>22.35</v>
          </cell>
        </row>
        <row r="18426">
          <cell r="M18426" t="str">
            <v/>
          </cell>
          <cell r="N18426" t="str">
            <v/>
          </cell>
          <cell r="O18426" t="str">
            <v/>
          </cell>
          <cell r="P18426" t="str">
            <v/>
          </cell>
          <cell r="Q18426" t="str">
            <v/>
          </cell>
          <cell r="R18426" t="str">
            <v/>
          </cell>
        </row>
        <row r="18427">
          <cell r="M18427">
            <v>91946</v>
          </cell>
          <cell r="N18427" t="str">
            <v>SUPORTE PARAFUSADO COM PLACA DE ENCAIXE 4" X 2" MÉDIO (1,30 M DO PISO) PARA PONTO ELÉTRICO - FORNECIMENTO E INSTALAÇÃO. AF_12/2015</v>
          </cell>
          <cell r="O18427" t="str">
            <v>UN</v>
          </cell>
          <cell r="P18427" t="str">
            <v>COEFICIENTE DE REPRESENTATIVIDADE</v>
          </cell>
          <cell r="Q18427">
            <v>1</v>
          </cell>
          <cell r="R18427">
            <v>6.59</v>
          </cell>
        </row>
        <row r="18428">
          <cell r="M18428">
            <v>91984</v>
          </cell>
          <cell r="N18428" t="str">
            <v>INTERRUPTOR PULSADOR CAMPAINHA (1 MÓDULO), 10A/250V, SEM SUPORTE E SEM PLACA - FORNECIMENTO E INSTALAÇÃO. AF_09/2017</v>
          </cell>
          <cell r="O18428" t="str">
            <v>UN</v>
          </cell>
          <cell r="P18428" t="str">
            <v>COEFICIENTE DE REPRESENTATIVIDADE</v>
          </cell>
          <cell r="Q18428">
            <v>1</v>
          </cell>
          <cell r="R18428">
            <v>13.71</v>
          </cell>
        </row>
        <row r="18429">
          <cell r="M18429" t="str">
            <v/>
          </cell>
          <cell r="N18429" t="str">
            <v/>
          </cell>
          <cell r="O18429" t="str">
            <v/>
          </cell>
          <cell r="P18429" t="str">
            <v/>
          </cell>
          <cell r="Q18429" t="str">
            <v/>
          </cell>
          <cell r="R18429" t="str">
            <v/>
          </cell>
        </row>
        <row r="18430">
          <cell r="M18430">
            <v>38106</v>
          </cell>
          <cell r="N18430" t="str">
            <v>CAMPAINHA CIGARRA 127 V / 220 V (APENAS MODULO)</v>
          </cell>
          <cell r="O18430" t="str">
            <v>UN</v>
          </cell>
          <cell r="P18430" t="str">
            <v>COEFICIENTE DE REPRESENTATIVIDADE</v>
          </cell>
          <cell r="Q18430">
            <v>1</v>
          </cell>
          <cell r="R18430">
            <v>15.93</v>
          </cell>
        </row>
        <row r="18431">
          <cell r="M18431">
            <v>88247</v>
          </cell>
          <cell r="N18431" t="str">
            <v>AUXILIAR DE ELETRICISTA COM ENCARGOS COMPLEMENTARES</v>
          </cell>
          <cell r="O18431" t="str">
            <v>H</v>
          </cell>
          <cell r="P18431" t="str">
            <v>COEFICIENTE DE REPRESENTATIVIDADE</v>
          </cell>
          <cell r="Q18431">
            <v>0.35099999999999998</v>
          </cell>
          <cell r="R18431">
            <v>16.5</v>
          </cell>
        </row>
        <row r="18432">
          <cell r="M18432">
            <v>88264</v>
          </cell>
          <cell r="N18432" t="str">
            <v>ELETRICISTA COM ENCARGOS COMPLEMENTARES</v>
          </cell>
          <cell r="O18432" t="str">
            <v>H</v>
          </cell>
          <cell r="P18432" t="str">
            <v>COLETADO</v>
          </cell>
          <cell r="Q18432">
            <v>0.35099999999999998</v>
          </cell>
          <cell r="R18432">
            <v>22.35</v>
          </cell>
        </row>
        <row r="18433">
          <cell r="M18433" t="str">
            <v/>
          </cell>
          <cell r="N18433" t="str">
            <v/>
          </cell>
          <cell r="O18433" t="str">
            <v/>
          </cell>
          <cell r="P18433" t="str">
            <v/>
          </cell>
          <cell r="Q18433" t="str">
            <v/>
          </cell>
          <cell r="R18433" t="str">
            <v/>
          </cell>
        </row>
        <row r="18434">
          <cell r="M18434">
            <v>91946</v>
          </cell>
          <cell r="N18434" t="str">
            <v>SUPORTE PARAFUSADO COM PLACA DE ENCAIXE 4" X 2" MÉDIO (1,30 M DO PISO) PARA PONTO ELÉTRICO - FORNECIMENTO E INSTALAÇÃO. AF_12/2015</v>
          </cell>
          <cell r="O18434" t="str">
            <v>UN</v>
          </cell>
          <cell r="P18434" t="str">
            <v>COEFICIENTE DE REPRESENTATIVIDADE</v>
          </cell>
          <cell r="Q18434">
            <v>1</v>
          </cell>
          <cell r="R18434">
            <v>6.59</v>
          </cell>
        </row>
        <row r="18435">
          <cell r="M18435">
            <v>91986</v>
          </cell>
          <cell r="N18435" t="str">
            <v>CAMPAINHA CIGARRA (1 MÓDULO), 10A/250V, SEM SUPORTE E SEM PLACA - FORNECIMENTO E INSTALAÇÃO. AF_09/2017</v>
          </cell>
          <cell r="O18435" t="str">
            <v>UN</v>
          </cell>
          <cell r="P18435" t="str">
            <v>COEFICIENTE DE REPRESENTATIVIDADE</v>
          </cell>
          <cell r="Q18435">
            <v>1</v>
          </cell>
          <cell r="R18435">
            <v>29.56</v>
          </cell>
        </row>
        <row r="18436">
          <cell r="M18436" t="str">
            <v/>
          </cell>
          <cell r="N18436" t="str">
            <v/>
          </cell>
          <cell r="O18436" t="str">
            <v/>
          </cell>
          <cell r="P18436" t="str">
            <v/>
          </cell>
          <cell r="Q18436" t="str">
            <v/>
          </cell>
          <cell r="R18436" t="str">
            <v/>
          </cell>
        </row>
        <row r="18437">
          <cell r="M18437">
            <v>38117</v>
          </cell>
          <cell r="N18437" t="str">
            <v>PULSADOR MINUTERIA 10A, 250V (APENAS MODULO)</v>
          </cell>
          <cell r="O18437" t="str">
            <v>UN</v>
          </cell>
          <cell r="P18437" t="str">
            <v>COEFICIENTE DE REPRESENTATIVIDADE</v>
          </cell>
          <cell r="Q18437">
            <v>1</v>
          </cell>
          <cell r="R18437">
            <v>8.48</v>
          </cell>
        </row>
        <row r="18438">
          <cell r="M18438">
            <v>88247</v>
          </cell>
          <cell r="N18438" t="str">
            <v>AUXILIAR DE ELETRICISTA COM ENCARGOS COMPLEMENTARES</v>
          </cell>
          <cell r="O18438" t="str">
            <v>H</v>
          </cell>
          <cell r="P18438" t="str">
            <v>COEFICIENTE DE REPRESENTATIVIDADE</v>
          </cell>
          <cell r="Q18438">
            <v>0.22500000000000001</v>
          </cell>
          <cell r="R18438">
            <v>16.5</v>
          </cell>
        </row>
        <row r="18439">
          <cell r="M18439">
            <v>88264</v>
          </cell>
          <cell r="N18439" t="str">
            <v>ELETRICISTA COM ENCARGOS COMPLEMENTARES</v>
          </cell>
          <cell r="O18439" t="str">
            <v>H</v>
          </cell>
          <cell r="P18439" t="str">
            <v>COLETADO</v>
          </cell>
          <cell r="Q18439">
            <v>0.22500000000000001</v>
          </cell>
          <cell r="R18439">
            <v>22.35</v>
          </cell>
        </row>
        <row r="18440">
          <cell r="M18440" t="str">
            <v/>
          </cell>
          <cell r="N18440" t="str">
            <v/>
          </cell>
          <cell r="O18440" t="str">
            <v/>
          </cell>
          <cell r="P18440" t="str">
            <v/>
          </cell>
          <cell r="Q18440" t="str">
            <v/>
          </cell>
          <cell r="R18440" t="str">
            <v/>
          </cell>
        </row>
        <row r="18441">
          <cell r="M18441">
            <v>91946</v>
          </cell>
          <cell r="N18441" t="str">
            <v>SUPORTE PARAFUSADO COM PLACA DE ENCAIXE 4" X 2" MÉDIO (1,30 M DO PISO) PARA PONTO ELÉTRICO - FORNECIMENTO E INSTALAÇÃO. AF_12/2015</v>
          </cell>
          <cell r="O18441" t="str">
            <v>UN</v>
          </cell>
          <cell r="P18441" t="str">
            <v>COEFICIENTE DE REPRESENTATIVIDADE</v>
          </cell>
          <cell r="Q18441">
            <v>1</v>
          </cell>
          <cell r="R18441">
            <v>6.59</v>
          </cell>
        </row>
        <row r="18442">
          <cell r="M18442">
            <v>91988</v>
          </cell>
          <cell r="N18442" t="str">
            <v>INTERRUPTOR PULSADOR MINUTERIA (1 MÓDULO), 10A/250V, SEM SUPORTE E SEM PLACA - FORNECIMENTO E INSTALAÇÃO. AF_09/2017</v>
          </cell>
          <cell r="O18442" t="str">
            <v>UN</v>
          </cell>
          <cell r="P18442" t="str">
            <v>COEFICIENTE DE REPRESENTATIVIDADE</v>
          </cell>
          <cell r="Q18442">
            <v>1</v>
          </cell>
          <cell r="R18442">
            <v>17.21</v>
          </cell>
        </row>
        <row r="18443">
          <cell r="M18443" t="str">
            <v/>
          </cell>
          <cell r="N18443" t="str">
            <v/>
          </cell>
          <cell r="O18443" t="str">
            <v/>
          </cell>
          <cell r="P18443" t="str">
            <v/>
          </cell>
          <cell r="Q18443" t="str">
            <v/>
          </cell>
          <cell r="R18443" t="str">
            <v/>
          </cell>
        </row>
        <row r="18444">
          <cell r="M18444">
            <v>38101</v>
          </cell>
          <cell r="N18444" t="str">
            <v>TOMADA 2P+T 10A, 250V  (APENAS MODULO)</v>
          </cell>
          <cell r="O18444" t="str">
            <v>UN</v>
          </cell>
          <cell r="P18444" t="str">
            <v>COEFICIENTE DE REPRESENTATIVIDADE</v>
          </cell>
          <cell r="Q18444">
            <v>1</v>
          </cell>
          <cell r="R18444">
            <v>6.76</v>
          </cell>
        </row>
        <row r="18445">
          <cell r="M18445">
            <v>88247</v>
          </cell>
          <cell r="N18445" t="str">
            <v>AUXILIAR DE ELETRICISTA COM ENCARGOS COMPLEMENTARES</v>
          </cell>
          <cell r="O18445" t="str">
            <v>H</v>
          </cell>
          <cell r="P18445" t="str">
            <v>COEFICIENTE DE REPRESENTATIVIDADE</v>
          </cell>
          <cell r="Q18445">
            <v>0.496</v>
          </cell>
          <cell r="R18445">
            <v>16.5</v>
          </cell>
        </row>
        <row r="18446">
          <cell r="M18446">
            <v>88264</v>
          </cell>
          <cell r="N18446" t="str">
            <v>ELETRICISTA COM ENCARGOS COMPLEMENTARES</v>
          </cell>
          <cell r="O18446" t="str">
            <v>H</v>
          </cell>
          <cell r="P18446" t="str">
            <v>COLETADO</v>
          </cell>
          <cell r="Q18446">
            <v>0.496</v>
          </cell>
          <cell r="R18446">
            <v>22.35</v>
          </cell>
        </row>
        <row r="18447">
          <cell r="M18447" t="str">
            <v/>
          </cell>
          <cell r="N18447" t="str">
            <v/>
          </cell>
          <cell r="O18447" t="str">
            <v/>
          </cell>
          <cell r="P18447" t="str">
            <v/>
          </cell>
          <cell r="Q18447" t="str">
            <v/>
          </cell>
          <cell r="R18447" t="str">
            <v/>
          </cell>
        </row>
        <row r="18448">
          <cell r="M18448">
            <v>38102</v>
          </cell>
          <cell r="N18448" t="str">
            <v>TOMADA 2P+T 20A, 250V  (APENAS MODULO)</v>
          </cell>
          <cell r="O18448" t="str">
            <v>UN</v>
          </cell>
          <cell r="P18448" t="str">
            <v>COEFICIENTE DE REPRESENTATIVIDADE</v>
          </cell>
          <cell r="Q18448">
            <v>1</v>
          </cell>
          <cell r="R18448">
            <v>8.65</v>
          </cell>
        </row>
        <row r="18449">
          <cell r="M18449">
            <v>88247</v>
          </cell>
          <cell r="N18449" t="str">
            <v>AUXILIAR DE ELETRICISTA COM ENCARGOS COMPLEMENTARES</v>
          </cell>
          <cell r="O18449" t="str">
            <v>H</v>
          </cell>
          <cell r="P18449" t="str">
            <v>COEFICIENTE DE REPRESENTATIVIDADE</v>
          </cell>
          <cell r="Q18449">
            <v>0.496</v>
          </cell>
          <cell r="R18449">
            <v>16.5</v>
          </cell>
        </row>
        <row r="18450">
          <cell r="M18450">
            <v>88264</v>
          </cell>
          <cell r="N18450" t="str">
            <v>ELETRICISTA COM ENCARGOS COMPLEMENTARES</v>
          </cell>
          <cell r="O18450" t="str">
            <v>H</v>
          </cell>
          <cell r="P18450" t="str">
            <v>COLETADO</v>
          </cell>
          <cell r="Q18450">
            <v>0.496</v>
          </cell>
          <cell r="R18450">
            <v>22.35</v>
          </cell>
        </row>
        <row r="18451">
          <cell r="M18451" t="str">
            <v/>
          </cell>
          <cell r="N18451" t="str">
            <v/>
          </cell>
          <cell r="O18451" t="str">
            <v/>
          </cell>
          <cell r="P18451" t="str">
            <v/>
          </cell>
          <cell r="Q18451" t="str">
            <v/>
          </cell>
          <cell r="R18451" t="str">
            <v/>
          </cell>
        </row>
        <row r="18452">
          <cell r="M18452">
            <v>91946</v>
          </cell>
          <cell r="N18452" t="str">
            <v>SUPORTE PARAFUSADO COM PLACA DE ENCAIXE 4" X 2" MÉDIO (1,30 M DO PISO) PARA PONTO ELÉTRICO - FORNECIMENTO E INSTALAÇÃO. AF_12/2015</v>
          </cell>
          <cell r="O18452" t="str">
            <v>UN</v>
          </cell>
          <cell r="P18452" t="str">
            <v>COEFICIENTE DE REPRESENTATIVIDADE</v>
          </cell>
          <cell r="Q18452">
            <v>1</v>
          </cell>
          <cell r="R18452">
            <v>6.59</v>
          </cell>
        </row>
        <row r="18453">
          <cell r="M18453">
            <v>91990</v>
          </cell>
          <cell r="N18453" t="str">
            <v>TOMADA ALTA DE EMBUTIR (1 MÓDULO), 2P+T 10 A, SEM SUPORTE E SEM PLACA - FORNECIMENTO E INSTALAÇÃO. AF_12/2015</v>
          </cell>
          <cell r="O18453" t="str">
            <v>UN</v>
          </cell>
          <cell r="P18453" t="str">
            <v>COEFICIENTE DE REPRESENTATIVIDADE</v>
          </cell>
          <cell r="Q18453">
            <v>1</v>
          </cell>
          <cell r="R18453">
            <v>26.02</v>
          </cell>
        </row>
        <row r="18454">
          <cell r="M18454" t="str">
            <v/>
          </cell>
          <cell r="N18454" t="str">
            <v/>
          </cell>
          <cell r="O18454" t="str">
            <v/>
          </cell>
          <cell r="P18454" t="str">
            <v/>
          </cell>
          <cell r="Q18454" t="str">
            <v/>
          </cell>
          <cell r="R18454" t="str">
            <v/>
          </cell>
        </row>
        <row r="18455">
          <cell r="M18455">
            <v>91946</v>
          </cell>
          <cell r="N18455" t="str">
            <v>SUPORTE PARAFUSADO COM PLACA DE ENCAIXE 4" X 2" MÉDIO (1,30 M DO PISO) PARA PONTO ELÉTRICO - FORNECIMENTO E INSTALAÇÃO. AF_12/2015</v>
          </cell>
          <cell r="O18455" t="str">
            <v>UN</v>
          </cell>
          <cell r="P18455" t="str">
            <v>COEFICIENTE DE REPRESENTATIVIDADE</v>
          </cell>
          <cell r="Q18455">
            <v>1</v>
          </cell>
          <cell r="R18455">
            <v>6.59</v>
          </cell>
        </row>
        <row r="18456">
          <cell r="M18456">
            <v>91991</v>
          </cell>
          <cell r="N18456" t="str">
            <v>TOMADA ALTA DE EMBUTIR (1 MÓDULO), 2P+T 20 A, SEM SUPORTE E SEM PLACA - FORNECIMENTO E INSTALAÇÃO. AF_12/2015</v>
          </cell>
          <cell r="O18456" t="str">
            <v>UN</v>
          </cell>
          <cell r="P18456" t="str">
            <v>COEFICIENTE DE REPRESENTATIVIDADE</v>
          </cell>
          <cell r="Q18456">
            <v>1</v>
          </cell>
          <cell r="R18456">
            <v>27.91</v>
          </cell>
        </row>
        <row r="18457">
          <cell r="M18457" t="str">
            <v/>
          </cell>
          <cell r="N18457" t="str">
            <v/>
          </cell>
          <cell r="O18457" t="str">
            <v/>
          </cell>
          <cell r="P18457" t="str">
            <v/>
          </cell>
          <cell r="Q18457" t="str">
            <v/>
          </cell>
          <cell r="R18457" t="str">
            <v/>
          </cell>
        </row>
        <row r="18458">
          <cell r="M18458">
            <v>38101</v>
          </cell>
          <cell r="N18458" t="str">
            <v>TOMADA 2P+T 10A, 250V  (APENAS MODULO)</v>
          </cell>
          <cell r="O18458" t="str">
            <v>UN</v>
          </cell>
          <cell r="P18458" t="str">
            <v>COEFICIENTE DE REPRESENTATIVIDADE</v>
          </cell>
          <cell r="Q18458">
            <v>1</v>
          </cell>
          <cell r="R18458">
            <v>6.76</v>
          </cell>
        </row>
        <row r="18459">
          <cell r="M18459">
            <v>88247</v>
          </cell>
          <cell r="N18459" t="str">
            <v>AUXILIAR DE ELETRICISTA COM ENCARGOS COMPLEMENTARES</v>
          </cell>
          <cell r="O18459" t="str">
            <v>H</v>
          </cell>
          <cell r="P18459" t="str">
            <v>COEFICIENTE DE REPRESENTATIVIDADE</v>
          </cell>
          <cell r="Q18459">
            <v>0.308</v>
          </cell>
          <cell r="R18459">
            <v>16.5</v>
          </cell>
        </row>
        <row r="18460">
          <cell r="M18460">
            <v>88264</v>
          </cell>
          <cell r="N18460" t="str">
            <v>ELETRICISTA COM ENCARGOS COMPLEMENTARES</v>
          </cell>
          <cell r="O18460" t="str">
            <v>H</v>
          </cell>
          <cell r="P18460" t="str">
            <v>COLETADO</v>
          </cell>
          <cell r="Q18460">
            <v>0.308</v>
          </cell>
          <cell r="R18460">
            <v>22.35</v>
          </cell>
        </row>
        <row r="18461">
          <cell r="M18461" t="str">
            <v/>
          </cell>
          <cell r="N18461" t="str">
            <v/>
          </cell>
          <cell r="O18461" t="str">
            <v/>
          </cell>
          <cell r="P18461" t="str">
            <v/>
          </cell>
          <cell r="Q18461" t="str">
            <v/>
          </cell>
          <cell r="R18461" t="str">
            <v/>
          </cell>
        </row>
        <row r="18462">
          <cell r="M18462">
            <v>38102</v>
          </cell>
          <cell r="N18462" t="str">
            <v>TOMADA 2P+T 20A, 250V  (APENAS MODULO)</v>
          </cell>
          <cell r="O18462" t="str">
            <v>UN</v>
          </cell>
          <cell r="P18462" t="str">
            <v>COEFICIENTE DE REPRESENTATIVIDADE</v>
          </cell>
          <cell r="Q18462">
            <v>1</v>
          </cell>
          <cell r="R18462">
            <v>8.65</v>
          </cell>
        </row>
        <row r="18463">
          <cell r="M18463">
            <v>88247</v>
          </cell>
          <cell r="N18463" t="str">
            <v>AUXILIAR DE ELETRICISTA COM ENCARGOS COMPLEMENTARES</v>
          </cell>
          <cell r="O18463" t="str">
            <v>H</v>
          </cell>
          <cell r="P18463" t="str">
            <v>COEFICIENTE DE REPRESENTATIVIDADE</v>
          </cell>
          <cell r="Q18463">
            <v>0.308</v>
          </cell>
          <cell r="R18463">
            <v>16.5</v>
          </cell>
        </row>
        <row r="18464">
          <cell r="M18464">
            <v>88264</v>
          </cell>
          <cell r="N18464" t="str">
            <v>ELETRICISTA COM ENCARGOS COMPLEMENTARES</v>
          </cell>
          <cell r="O18464" t="str">
            <v>H</v>
          </cell>
          <cell r="P18464" t="str">
            <v>COLETADO</v>
          </cell>
          <cell r="Q18464">
            <v>0.308</v>
          </cell>
          <cell r="R18464">
            <v>22.35</v>
          </cell>
        </row>
        <row r="18465">
          <cell r="M18465" t="str">
            <v/>
          </cell>
          <cell r="N18465" t="str">
            <v/>
          </cell>
          <cell r="O18465" t="str">
            <v/>
          </cell>
          <cell r="P18465" t="str">
            <v/>
          </cell>
          <cell r="Q18465" t="str">
            <v/>
          </cell>
          <cell r="R18465" t="str">
            <v/>
          </cell>
        </row>
        <row r="18466">
          <cell r="M18466">
            <v>91946</v>
          </cell>
          <cell r="N18466" t="str">
            <v>SUPORTE PARAFUSADO COM PLACA DE ENCAIXE 4" X 2" MÉDIO (1,30 M DO PISO) PARA PONTO ELÉTRICO - FORNECIMENTO E INSTALAÇÃO. AF_12/2015</v>
          </cell>
          <cell r="O18466" t="str">
            <v>UN</v>
          </cell>
          <cell r="P18466" t="str">
            <v>COEFICIENTE DE REPRESENTATIVIDADE</v>
          </cell>
          <cell r="Q18466">
            <v>1</v>
          </cell>
          <cell r="R18466">
            <v>6.59</v>
          </cell>
        </row>
        <row r="18467">
          <cell r="M18467">
            <v>91994</v>
          </cell>
          <cell r="N18467" t="str">
            <v>TOMADA MÉDIA DE EMBUTIR (1 MÓDULO), 2P+T 10 A, SEM SUPORTE E SEM PLACA - FORNECIMENTO E INSTALAÇÃO. AF_12/2015</v>
          </cell>
          <cell r="O18467" t="str">
            <v>UN</v>
          </cell>
          <cell r="P18467" t="str">
            <v>COEFICIENTE DE REPRESENTATIVIDADE</v>
          </cell>
          <cell r="Q18467">
            <v>1</v>
          </cell>
          <cell r="R18467">
            <v>18.72</v>
          </cell>
        </row>
        <row r="18468">
          <cell r="M18468" t="str">
            <v/>
          </cell>
          <cell r="N18468" t="str">
            <v/>
          </cell>
          <cell r="O18468" t="str">
            <v/>
          </cell>
          <cell r="P18468" t="str">
            <v/>
          </cell>
          <cell r="Q18468" t="str">
            <v/>
          </cell>
          <cell r="R18468" t="str">
            <v/>
          </cell>
        </row>
        <row r="18469">
          <cell r="M18469">
            <v>91946</v>
          </cell>
          <cell r="N18469" t="str">
            <v>SUPORTE PARAFUSADO COM PLACA DE ENCAIXE 4" X 2" MÉDIO (1,30 M DO PISO) PARA PONTO ELÉTRICO - FORNECIMENTO E INSTALAÇÃO. AF_12/2015</v>
          </cell>
          <cell r="O18469" t="str">
            <v>UN</v>
          </cell>
          <cell r="P18469" t="str">
            <v>COEFICIENTE DE REPRESENTATIVIDADE</v>
          </cell>
          <cell r="Q18469">
            <v>1</v>
          </cell>
          <cell r="R18469">
            <v>6.59</v>
          </cell>
        </row>
        <row r="18470">
          <cell r="M18470">
            <v>91995</v>
          </cell>
          <cell r="N18470" t="str">
            <v>TOMADA MÉDIA DE EMBUTIR (1 MÓDULO), 2P+T 20 A, SEM SUPORTE E SEM PLACA - FORNECIMENTO E INSTALAÇÃO. AF_12/2015</v>
          </cell>
          <cell r="O18470" t="str">
            <v>UN</v>
          </cell>
          <cell r="P18470" t="str">
            <v>COEFICIENTE DE REPRESENTATIVIDADE</v>
          </cell>
          <cell r="Q18470">
            <v>1</v>
          </cell>
          <cell r="R18470">
            <v>20.61</v>
          </cell>
        </row>
        <row r="18471">
          <cell r="M18471" t="str">
            <v/>
          </cell>
          <cell r="N18471" t="str">
            <v/>
          </cell>
          <cell r="O18471" t="str">
            <v/>
          </cell>
          <cell r="P18471" t="str">
            <v/>
          </cell>
          <cell r="Q18471" t="str">
            <v/>
          </cell>
          <cell r="R18471" t="str">
            <v/>
          </cell>
        </row>
        <row r="18472">
          <cell r="M18472">
            <v>38101</v>
          </cell>
          <cell r="N18472" t="str">
            <v>TOMADA 2P+T 10A, 250V  (APENAS MODULO)</v>
          </cell>
          <cell r="O18472" t="str">
            <v>UN</v>
          </cell>
          <cell r="P18472" t="str">
            <v>COEFICIENTE DE REPRESENTATIVIDADE</v>
          </cell>
          <cell r="Q18472">
            <v>1</v>
          </cell>
          <cell r="R18472">
            <v>6.76</v>
          </cell>
        </row>
        <row r="18473">
          <cell r="M18473">
            <v>88247</v>
          </cell>
          <cell r="N18473" t="str">
            <v>AUXILIAR DE ELETRICISTA COM ENCARGOS COMPLEMENTARES</v>
          </cell>
          <cell r="O18473" t="str">
            <v>H</v>
          </cell>
          <cell r="P18473" t="str">
            <v>COEFICIENTE DE REPRESENTATIVIDADE</v>
          </cell>
          <cell r="Q18473">
            <v>0.23499999999999999</v>
          </cell>
          <cell r="R18473">
            <v>16.5</v>
          </cell>
        </row>
        <row r="18474">
          <cell r="M18474">
            <v>88264</v>
          </cell>
          <cell r="N18474" t="str">
            <v>ELETRICISTA COM ENCARGOS COMPLEMENTARES</v>
          </cell>
          <cell r="O18474" t="str">
            <v>H</v>
          </cell>
          <cell r="P18474" t="str">
            <v>COLETADO</v>
          </cell>
          <cell r="Q18474">
            <v>0.23499999999999999</v>
          </cell>
          <cell r="R18474">
            <v>22.35</v>
          </cell>
        </row>
        <row r="18475">
          <cell r="M18475" t="str">
            <v/>
          </cell>
          <cell r="N18475" t="str">
            <v/>
          </cell>
          <cell r="O18475" t="str">
            <v/>
          </cell>
          <cell r="P18475" t="str">
            <v/>
          </cell>
          <cell r="Q18475" t="str">
            <v/>
          </cell>
          <cell r="R18475" t="str">
            <v/>
          </cell>
        </row>
        <row r="18476">
          <cell r="M18476">
            <v>38102</v>
          </cell>
          <cell r="N18476" t="str">
            <v>TOMADA 2P+T 20A, 250V  (APENAS MODULO)</v>
          </cell>
          <cell r="O18476" t="str">
            <v>UN</v>
          </cell>
          <cell r="P18476" t="str">
            <v>COEFICIENTE DE REPRESENTATIVIDADE</v>
          </cell>
          <cell r="Q18476">
            <v>1</v>
          </cell>
          <cell r="R18476">
            <v>8.65</v>
          </cell>
        </row>
        <row r="18477">
          <cell r="M18477">
            <v>88247</v>
          </cell>
          <cell r="N18477" t="str">
            <v>AUXILIAR DE ELETRICISTA COM ENCARGOS COMPLEMENTARES</v>
          </cell>
          <cell r="O18477" t="str">
            <v>H</v>
          </cell>
          <cell r="P18477" t="str">
            <v>COEFICIENTE DE REPRESENTATIVIDADE</v>
          </cell>
          <cell r="Q18477">
            <v>0.23499999999999999</v>
          </cell>
          <cell r="R18477">
            <v>16.5</v>
          </cell>
        </row>
        <row r="18478">
          <cell r="M18478">
            <v>88264</v>
          </cell>
          <cell r="N18478" t="str">
            <v>ELETRICISTA COM ENCARGOS COMPLEMENTARES</v>
          </cell>
          <cell r="O18478" t="str">
            <v>H</v>
          </cell>
          <cell r="P18478" t="str">
            <v>COLETADO</v>
          </cell>
          <cell r="Q18478">
            <v>0.23499999999999999</v>
          </cell>
          <cell r="R18478">
            <v>22.35</v>
          </cell>
        </row>
        <row r="18479">
          <cell r="M18479" t="str">
            <v/>
          </cell>
          <cell r="N18479" t="str">
            <v/>
          </cell>
          <cell r="O18479" t="str">
            <v/>
          </cell>
          <cell r="P18479" t="str">
            <v/>
          </cell>
          <cell r="Q18479" t="str">
            <v/>
          </cell>
          <cell r="R18479" t="str">
            <v/>
          </cell>
        </row>
        <row r="18480">
          <cell r="M18480">
            <v>91946</v>
          </cell>
          <cell r="N18480" t="str">
            <v>SUPORTE PARAFUSADO COM PLACA DE ENCAIXE 4" X 2" MÉDIO (1,30 M DO PISO) PARA PONTO ELÉTRICO - FORNECIMENTO E INSTALAÇÃO. AF_12/2015</v>
          </cell>
          <cell r="O18480" t="str">
            <v>UN</v>
          </cell>
          <cell r="P18480" t="str">
            <v>COEFICIENTE DE REPRESENTATIVIDADE</v>
          </cell>
          <cell r="Q18480">
            <v>1</v>
          </cell>
          <cell r="R18480">
            <v>6.59</v>
          </cell>
        </row>
        <row r="18481">
          <cell r="M18481">
            <v>91998</v>
          </cell>
          <cell r="N18481" t="str">
            <v>TOMADA BAIXA DE EMBUTIR (1 MÓDULO), 2P+T 10 A, SEM SUPORTE E SEM PLACA - FORNECIMENTO E INSTALAÇÃO. AF_12/2015</v>
          </cell>
          <cell r="O18481" t="str">
            <v>UN</v>
          </cell>
          <cell r="P18481" t="str">
            <v>COEFICIENTE DE REPRESENTATIVIDADE</v>
          </cell>
          <cell r="Q18481">
            <v>1</v>
          </cell>
          <cell r="R18481">
            <v>15.88</v>
          </cell>
        </row>
        <row r="18482">
          <cell r="M18482" t="str">
            <v/>
          </cell>
          <cell r="N18482" t="str">
            <v/>
          </cell>
          <cell r="O18482" t="str">
            <v/>
          </cell>
          <cell r="P18482" t="str">
            <v/>
          </cell>
          <cell r="Q18482" t="str">
            <v/>
          </cell>
          <cell r="R18482" t="str">
            <v/>
          </cell>
        </row>
        <row r="18483">
          <cell r="M18483">
            <v>91946</v>
          </cell>
          <cell r="N18483" t="str">
            <v>SUPORTE PARAFUSADO COM PLACA DE ENCAIXE 4" X 2" MÉDIO (1,30 M DO PISO) PARA PONTO ELÉTRICO - FORNECIMENTO E INSTALAÇÃO. AF_12/2015</v>
          </cell>
          <cell r="O18483" t="str">
            <v>UN</v>
          </cell>
          <cell r="P18483" t="str">
            <v>COEFICIENTE DE REPRESENTATIVIDADE</v>
          </cell>
          <cell r="Q18483">
            <v>1</v>
          </cell>
          <cell r="R18483">
            <v>6.59</v>
          </cell>
        </row>
        <row r="18484">
          <cell r="M18484">
            <v>91999</v>
          </cell>
          <cell r="N18484" t="str">
            <v>TOMADA BAIXA DE EMBUTIR (1 MÓDULO), 2P+T 20 A, SEM SUPORTE E SEM PLACA - FORNECIMENTO E INSTALAÇÃO. AF_12/2015</v>
          </cell>
          <cell r="O18484" t="str">
            <v>UN</v>
          </cell>
          <cell r="P18484" t="str">
            <v>COEFICIENTE DE REPRESENTATIVIDADE</v>
          </cell>
          <cell r="Q18484">
            <v>1</v>
          </cell>
          <cell r="R18484">
            <v>17.77</v>
          </cell>
        </row>
        <row r="18485">
          <cell r="M18485" t="str">
            <v/>
          </cell>
          <cell r="N18485" t="str">
            <v/>
          </cell>
          <cell r="O18485" t="str">
            <v/>
          </cell>
          <cell r="P18485" t="str">
            <v/>
          </cell>
          <cell r="Q18485" t="str">
            <v/>
          </cell>
          <cell r="R18485" t="str">
            <v/>
          </cell>
        </row>
        <row r="18486">
          <cell r="M18486">
            <v>38101</v>
          </cell>
          <cell r="N18486" t="str">
            <v>TOMADA 2P+T 10A, 250V  (APENAS MODULO)</v>
          </cell>
          <cell r="O18486" t="str">
            <v>UN</v>
          </cell>
          <cell r="P18486" t="str">
            <v>COEFICIENTE DE REPRESENTATIVIDADE</v>
          </cell>
          <cell r="Q18486">
            <v>2</v>
          </cell>
          <cell r="R18486">
            <v>6.76</v>
          </cell>
        </row>
        <row r="18487">
          <cell r="M18487">
            <v>88247</v>
          </cell>
          <cell r="N18487" t="str">
            <v>AUXILIAR DE ELETRICISTA COM ENCARGOS COMPLEMENTARES</v>
          </cell>
          <cell r="O18487" t="str">
            <v>H</v>
          </cell>
          <cell r="P18487" t="str">
            <v>COEFICIENTE DE REPRESENTATIVIDADE</v>
          </cell>
          <cell r="Q18487">
            <v>0.55500000000000005</v>
          </cell>
          <cell r="R18487">
            <v>16.5</v>
          </cell>
        </row>
        <row r="18488">
          <cell r="M18488">
            <v>88264</v>
          </cell>
          <cell r="N18488" t="str">
            <v>ELETRICISTA COM ENCARGOS COMPLEMENTARES</v>
          </cell>
          <cell r="O18488" t="str">
            <v>H</v>
          </cell>
          <cell r="P18488" t="str">
            <v>COLETADO</v>
          </cell>
          <cell r="Q18488">
            <v>0.55500000000000005</v>
          </cell>
          <cell r="R18488">
            <v>22.35</v>
          </cell>
        </row>
        <row r="18489">
          <cell r="M18489" t="str">
            <v/>
          </cell>
          <cell r="N18489" t="str">
            <v/>
          </cell>
          <cell r="O18489" t="str">
            <v/>
          </cell>
          <cell r="P18489" t="str">
            <v/>
          </cell>
          <cell r="Q18489" t="str">
            <v/>
          </cell>
          <cell r="R18489" t="str">
            <v/>
          </cell>
        </row>
        <row r="18490">
          <cell r="M18490">
            <v>38102</v>
          </cell>
          <cell r="N18490" t="str">
            <v>TOMADA 2P+T 20A, 250V  (APENAS MODULO)</v>
          </cell>
          <cell r="O18490" t="str">
            <v>UN</v>
          </cell>
          <cell r="P18490" t="str">
            <v>COEFICIENTE DE REPRESENTATIVIDADE</v>
          </cell>
          <cell r="Q18490">
            <v>2</v>
          </cell>
          <cell r="R18490">
            <v>8.65</v>
          </cell>
        </row>
        <row r="18491">
          <cell r="M18491">
            <v>88247</v>
          </cell>
          <cell r="N18491" t="str">
            <v>AUXILIAR DE ELETRICISTA COM ENCARGOS COMPLEMENTARES</v>
          </cell>
          <cell r="O18491" t="str">
            <v>H</v>
          </cell>
          <cell r="P18491" t="str">
            <v>COEFICIENTE DE REPRESENTATIVIDADE</v>
          </cell>
          <cell r="Q18491">
            <v>0.55500000000000005</v>
          </cell>
          <cell r="R18491">
            <v>16.5</v>
          </cell>
        </row>
        <row r="18492">
          <cell r="M18492">
            <v>88264</v>
          </cell>
          <cell r="N18492" t="str">
            <v>ELETRICISTA COM ENCARGOS COMPLEMENTARES</v>
          </cell>
          <cell r="O18492" t="str">
            <v>H</v>
          </cell>
          <cell r="P18492" t="str">
            <v>COLETADO</v>
          </cell>
          <cell r="Q18492">
            <v>0.55500000000000005</v>
          </cell>
          <cell r="R18492">
            <v>22.35</v>
          </cell>
        </row>
        <row r="18493">
          <cell r="M18493" t="str">
            <v/>
          </cell>
          <cell r="N18493" t="str">
            <v/>
          </cell>
          <cell r="O18493" t="str">
            <v/>
          </cell>
          <cell r="P18493" t="str">
            <v/>
          </cell>
          <cell r="Q18493" t="str">
            <v/>
          </cell>
          <cell r="R18493" t="str">
            <v/>
          </cell>
        </row>
        <row r="18494">
          <cell r="M18494">
            <v>91946</v>
          </cell>
          <cell r="N18494" t="str">
            <v>SUPORTE PARAFUSADO COM PLACA DE ENCAIXE 4" X 2" MÉDIO (1,30 M DO PISO) PARA PONTO ELÉTRICO - FORNECIMENTO E INSTALAÇÃO. AF_12/2015</v>
          </cell>
          <cell r="O18494" t="str">
            <v>UN</v>
          </cell>
          <cell r="P18494" t="str">
            <v>COEFICIENTE DE REPRESENTATIVIDADE</v>
          </cell>
          <cell r="Q18494">
            <v>1</v>
          </cell>
          <cell r="R18494">
            <v>6.59</v>
          </cell>
        </row>
        <row r="18495">
          <cell r="M18495">
            <v>92002</v>
          </cell>
          <cell r="N18495" t="str">
            <v>TOMADA MÉDIA DE EMBUTIR (2 MÓDULOS), 2P+T 10 A, SEM SUPORTE E SEM PLACA - FORNECIMENTO E INSTALAÇÃO. AF_12/2015</v>
          </cell>
          <cell r="O18495" t="str">
            <v>UN</v>
          </cell>
          <cell r="P18495" t="str">
            <v>COEFICIENTE DE REPRESENTATIVIDADE</v>
          </cell>
          <cell r="Q18495">
            <v>1</v>
          </cell>
          <cell r="R18495">
            <v>35.07</v>
          </cell>
        </row>
        <row r="18496">
          <cell r="M18496" t="str">
            <v/>
          </cell>
          <cell r="N18496" t="str">
            <v/>
          </cell>
          <cell r="O18496" t="str">
            <v/>
          </cell>
          <cell r="P18496" t="str">
            <v/>
          </cell>
          <cell r="Q18496" t="str">
            <v/>
          </cell>
          <cell r="R18496" t="str">
            <v/>
          </cell>
        </row>
        <row r="18497">
          <cell r="M18497">
            <v>91946</v>
          </cell>
          <cell r="N18497" t="str">
            <v>SUPORTE PARAFUSADO COM PLACA DE ENCAIXE 4" X 2" MÉDIO (1,30 M DO PISO) PARA PONTO ELÉTRICO - FORNECIMENTO E INSTALAÇÃO. AF_12/2015</v>
          </cell>
          <cell r="O18497" t="str">
            <v>UN</v>
          </cell>
          <cell r="P18497" t="str">
            <v>COEFICIENTE DE REPRESENTATIVIDADE</v>
          </cell>
          <cell r="Q18497">
            <v>1</v>
          </cell>
          <cell r="R18497">
            <v>6.59</v>
          </cell>
        </row>
        <row r="18498">
          <cell r="M18498">
            <v>92003</v>
          </cell>
          <cell r="N18498" t="str">
            <v>TOMADA MÉDIA DE EMBUTIR (2 MÓDULOS), 2P+T 20 A, SEM SUPORTE E SEM PLACA - FORNECIMENTO E INSTALAÇÃO. AF_12/2015</v>
          </cell>
          <cell r="O18498" t="str">
            <v>UN</v>
          </cell>
          <cell r="P18498" t="str">
            <v>COEFICIENTE DE REPRESENTATIVIDADE</v>
          </cell>
          <cell r="Q18498">
            <v>1</v>
          </cell>
          <cell r="R18498">
            <v>38.85</v>
          </cell>
        </row>
        <row r="18499">
          <cell r="M18499" t="str">
            <v/>
          </cell>
          <cell r="N18499" t="str">
            <v/>
          </cell>
          <cell r="O18499" t="str">
            <v/>
          </cell>
          <cell r="P18499" t="str">
            <v/>
          </cell>
          <cell r="Q18499" t="str">
            <v/>
          </cell>
          <cell r="R18499" t="str">
            <v/>
          </cell>
        </row>
        <row r="18500">
          <cell r="M18500">
            <v>38101</v>
          </cell>
          <cell r="N18500" t="str">
            <v>TOMADA 2P+T 10A, 250V  (APENAS MODULO)</v>
          </cell>
          <cell r="O18500" t="str">
            <v>UN</v>
          </cell>
          <cell r="P18500" t="str">
            <v>COEFICIENTE DE REPRESENTATIVIDADE</v>
          </cell>
          <cell r="Q18500">
            <v>2</v>
          </cell>
          <cell r="R18500">
            <v>6.76</v>
          </cell>
        </row>
        <row r="18501">
          <cell r="M18501">
            <v>88247</v>
          </cell>
          <cell r="N18501" t="str">
            <v>AUXILIAR DE ELETRICISTA COM ENCARGOS COMPLEMENTARES</v>
          </cell>
          <cell r="O18501" t="str">
            <v>H</v>
          </cell>
          <cell r="P18501" t="str">
            <v>COEFICIENTE DE REPRESENTATIVIDADE</v>
          </cell>
          <cell r="Q18501">
            <v>0.40899999999999997</v>
          </cell>
          <cell r="R18501">
            <v>16.5</v>
          </cell>
        </row>
        <row r="18502">
          <cell r="M18502">
            <v>88264</v>
          </cell>
          <cell r="N18502" t="str">
            <v>ELETRICISTA COM ENCARGOS COMPLEMENTARES</v>
          </cell>
          <cell r="O18502" t="str">
            <v>H</v>
          </cell>
          <cell r="P18502" t="str">
            <v>COLETADO</v>
          </cell>
          <cell r="Q18502">
            <v>0.40899999999999997</v>
          </cell>
          <cell r="R18502">
            <v>22.35</v>
          </cell>
        </row>
        <row r="18503">
          <cell r="M18503" t="str">
            <v/>
          </cell>
          <cell r="N18503" t="str">
            <v/>
          </cell>
          <cell r="O18503" t="str">
            <v/>
          </cell>
          <cell r="P18503" t="str">
            <v/>
          </cell>
          <cell r="Q18503" t="str">
            <v/>
          </cell>
          <cell r="R18503" t="str">
            <v/>
          </cell>
        </row>
        <row r="18504">
          <cell r="M18504">
            <v>38102</v>
          </cell>
          <cell r="N18504" t="str">
            <v>TOMADA 2P+T 20A, 250V  (APENAS MODULO)</v>
          </cell>
          <cell r="O18504" t="str">
            <v>UN</v>
          </cell>
          <cell r="P18504" t="str">
            <v>COEFICIENTE DE REPRESENTATIVIDADE</v>
          </cell>
          <cell r="Q18504">
            <v>2</v>
          </cell>
          <cell r="R18504">
            <v>8.65</v>
          </cell>
        </row>
        <row r="18505">
          <cell r="M18505">
            <v>88247</v>
          </cell>
          <cell r="N18505" t="str">
            <v>AUXILIAR DE ELETRICISTA COM ENCARGOS COMPLEMENTARES</v>
          </cell>
          <cell r="O18505" t="str">
            <v>H</v>
          </cell>
          <cell r="P18505" t="str">
            <v>COEFICIENTE DE REPRESENTATIVIDADE</v>
          </cell>
          <cell r="Q18505">
            <v>0.40899999999999997</v>
          </cell>
          <cell r="R18505">
            <v>16.5</v>
          </cell>
        </row>
        <row r="18506">
          <cell r="M18506">
            <v>88264</v>
          </cell>
          <cell r="N18506" t="str">
            <v>ELETRICISTA COM ENCARGOS COMPLEMENTARES</v>
          </cell>
          <cell r="O18506" t="str">
            <v>H</v>
          </cell>
          <cell r="P18506" t="str">
            <v>COLETADO</v>
          </cell>
          <cell r="Q18506">
            <v>0.40899999999999997</v>
          </cell>
          <cell r="R18506">
            <v>22.35</v>
          </cell>
        </row>
        <row r="18507">
          <cell r="M18507" t="str">
            <v/>
          </cell>
          <cell r="N18507" t="str">
            <v/>
          </cell>
          <cell r="O18507" t="str">
            <v/>
          </cell>
          <cell r="P18507" t="str">
            <v/>
          </cell>
          <cell r="Q18507" t="str">
            <v/>
          </cell>
          <cell r="R18507" t="str">
            <v/>
          </cell>
        </row>
        <row r="18508">
          <cell r="M18508">
            <v>91946</v>
          </cell>
          <cell r="N18508" t="str">
            <v>SUPORTE PARAFUSADO COM PLACA DE ENCAIXE 4" X 2" MÉDIO (1,30 M DO PISO) PARA PONTO ELÉTRICO - FORNECIMENTO E INSTALAÇÃO. AF_12/2015</v>
          </cell>
          <cell r="O18508" t="str">
            <v>UN</v>
          </cell>
          <cell r="P18508" t="str">
            <v>COEFICIENTE DE REPRESENTATIVIDADE</v>
          </cell>
          <cell r="Q18508">
            <v>1</v>
          </cell>
          <cell r="R18508">
            <v>6.59</v>
          </cell>
        </row>
        <row r="18509">
          <cell r="M18509">
            <v>92006</v>
          </cell>
          <cell r="N18509" t="str">
            <v>TOMADA BAIXA DE EMBUTIR (2 MÓDULOS), 2P+T 10 A, SEM SUPORTE E SEM PLACA - FORNECIMENTO E INSTALAÇÃO. AF_12/2015</v>
          </cell>
          <cell r="O18509" t="str">
            <v>UN</v>
          </cell>
          <cell r="P18509" t="str">
            <v>COEFICIENTE DE REPRESENTATIVIDADE</v>
          </cell>
          <cell r="Q18509">
            <v>1</v>
          </cell>
          <cell r="R18509">
            <v>29.4</v>
          </cell>
        </row>
        <row r="18510">
          <cell r="M18510" t="str">
            <v/>
          </cell>
          <cell r="N18510" t="str">
            <v/>
          </cell>
          <cell r="O18510" t="str">
            <v/>
          </cell>
          <cell r="P18510" t="str">
            <v/>
          </cell>
          <cell r="Q18510" t="str">
            <v/>
          </cell>
          <cell r="R18510" t="str">
            <v/>
          </cell>
        </row>
        <row r="18511">
          <cell r="M18511">
            <v>91946</v>
          </cell>
          <cell r="N18511" t="str">
            <v>SUPORTE PARAFUSADO COM PLACA DE ENCAIXE 4" X 2" MÉDIO (1,30 M DO PISO) PARA PONTO ELÉTRICO - FORNECIMENTO E INSTALAÇÃO. AF_12/2015</v>
          </cell>
          <cell r="O18511" t="str">
            <v>UN</v>
          </cell>
          <cell r="P18511" t="str">
            <v>COEFICIENTE DE REPRESENTATIVIDADE</v>
          </cell>
          <cell r="Q18511">
            <v>1</v>
          </cell>
          <cell r="R18511">
            <v>6.59</v>
          </cell>
        </row>
        <row r="18512">
          <cell r="M18512">
            <v>92007</v>
          </cell>
          <cell r="N18512" t="str">
            <v>TOMADA BAIXA DE EMBUTIR (2 MÓDULOS), 2P+T 20 A, SEM SUPORTE E SEM PLACA - FORNECIMENTO E INSTALAÇÃO. AF_12/2015</v>
          </cell>
          <cell r="O18512" t="str">
            <v>UN</v>
          </cell>
          <cell r="P18512" t="str">
            <v>COEFICIENTE DE REPRESENTATIVIDADE</v>
          </cell>
          <cell r="Q18512">
            <v>1</v>
          </cell>
          <cell r="R18512">
            <v>33.18</v>
          </cell>
        </row>
        <row r="18513">
          <cell r="M18513" t="str">
            <v/>
          </cell>
          <cell r="N18513" t="str">
            <v/>
          </cell>
          <cell r="O18513" t="str">
            <v/>
          </cell>
          <cell r="P18513" t="str">
            <v/>
          </cell>
          <cell r="Q18513" t="str">
            <v/>
          </cell>
          <cell r="R18513" t="str">
            <v/>
          </cell>
        </row>
        <row r="18514">
          <cell r="M18514">
            <v>38101</v>
          </cell>
          <cell r="N18514" t="str">
            <v>TOMADA 2P+T 10A, 250V  (APENAS MODULO)</v>
          </cell>
          <cell r="O18514" t="str">
            <v>UN</v>
          </cell>
          <cell r="P18514" t="str">
            <v>COEFICIENTE DE REPRESENTATIVIDADE</v>
          </cell>
          <cell r="Q18514">
            <v>3</v>
          </cell>
          <cell r="R18514">
            <v>6.76</v>
          </cell>
        </row>
        <row r="18515">
          <cell r="M18515">
            <v>88247</v>
          </cell>
          <cell r="N18515" t="str">
            <v>AUXILIAR DE ELETRICISTA COM ENCARGOS COMPLEMENTARES</v>
          </cell>
          <cell r="O18515" t="str">
            <v>H</v>
          </cell>
          <cell r="P18515" t="str">
            <v>COEFICIENTE DE REPRESENTATIVIDADE</v>
          </cell>
          <cell r="Q18515">
            <v>0.80200000000000005</v>
          </cell>
          <cell r="R18515">
            <v>16.5</v>
          </cell>
        </row>
        <row r="18516">
          <cell r="M18516">
            <v>88264</v>
          </cell>
          <cell r="N18516" t="str">
            <v>ELETRICISTA COM ENCARGOS COMPLEMENTARES</v>
          </cell>
          <cell r="O18516" t="str">
            <v>H</v>
          </cell>
          <cell r="P18516" t="str">
            <v>COLETADO</v>
          </cell>
          <cell r="Q18516">
            <v>0.80200000000000005</v>
          </cell>
          <cell r="R18516">
            <v>22.35</v>
          </cell>
        </row>
        <row r="18517">
          <cell r="M18517" t="str">
            <v/>
          </cell>
          <cell r="N18517" t="str">
            <v/>
          </cell>
          <cell r="O18517" t="str">
            <v/>
          </cell>
          <cell r="P18517" t="str">
            <v/>
          </cell>
          <cell r="Q18517" t="str">
            <v/>
          </cell>
          <cell r="R18517" t="str">
            <v/>
          </cell>
        </row>
        <row r="18518">
          <cell r="M18518">
            <v>38102</v>
          </cell>
          <cell r="N18518" t="str">
            <v>TOMADA 2P+T 20A, 250V  (APENAS MODULO)</v>
          </cell>
          <cell r="O18518" t="str">
            <v>UN</v>
          </cell>
          <cell r="P18518" t="str">
            <v>COEFICIENTE DE REPRESENTATIVIDADE</v>
          </cell>
          <cell r="Q18518">
            <v>3</v>
          </cell>
          <cell r="R18518">
            <v>8.65</v>
          </cell>
        </row>
        <row r="18519">
          <cell r="M18519">
            <v>88247</v>
          </cell>
          <cell r="N18519" t="str">
            <v>AUXILIAR DE ELETRICISTA COM ENCARGOS COMPLEMENTARES</v>
          </cell>
          <cell r="O18519" t="str">
            <v>H</v>
          </cell>
          <cell r="P18519" t="str">
            <v>COEFICIENTE DE REPRESENTATIVIDADE</v>
          </cell>
          <cell r="Q18519">
            <v>0.80200000000000005</v>
          </cell>
          <cell r="R18519">
            <v>16.5</v>
          </cell>
        </row>
        <row r="18520">
          <cell r="M18520">
            <v>88264</v>
          </cell>
          <cell r="N18520" t="str">
            <v>ELETRICISTA COM ENCARGOS COMPLEMENTARES</v>
          </cell>
          <cell r="O18520" t="str">
            <v>H</v>
          </cell>
          <cell r="P18520" t="str">
            <v>COLETADO</v>
          </cell>
          <cell r="Q18520">
            <v>0.80200000000000005</v>
          </cell>
          <cell r="R18520">
            <v>22.35</v>
          </cell>
        </row>
        <row r="18521">
          <cell r="M18521" t="str">
            <v/>
          </cell>
          <cell r="N18521" t="str">
            <v/>
          </cell>
          <cell r="O18521" t="str">
            <v/>
          </cell>
          <cell r="P18521" t="str">
            <v/>
          </cell>
          <cell r="Q18521" t="str">
            <v/>
          </cell>
          <cell r="R18521" t="str">
            <v/>
          </cell>
        </row>
        <row r="18522">
          <cell r="M18522">
            <v>91946</v>
          </cell>
          <cell r="N18522" t="str">
            <v>SUPORTE PARAFUSADO COM PLACA DE ENCAIXE 4" X 2" MÉDIO (1,30 M DO PISO) PARA PONTO ELÉTRICO - FORNECIMENTO E INSTALAÇÃO. AF_12/2015</v>
          </cell>
          <cell r="O18522" t="str">
            <v>UN</v>
          </cell>
          <cell r="P18522" t="str">
            <v>COEFICIENTE DE REPRESENTATIVIDADE</v>
          </cell>
          <cell r="Q18522">
            <v>1</v>
          </cell>
          <cell r="R18522">
            <v>6.59</v>
          </cell>
        </row>
        <row r="18523">
          <cell r="M18523">
            <v>92010</v>
          </cell>
          <cell r="N18523" t="str">
            <v>TOMADA MÉDIA DE EMBUTIR (3 MÓDULOS), 2P+T 10 A, SEM SUPORTE E SEM PLACA - FORNECIMENTO E INSTALAÇÃO. AF_12/2015</v>
          </cell>
          <cell r="O18523" t="str">
            <v>UN</v>
          </cell>
          <cell r="P18523" t="str">
            <v>COEFICIENTE DE REPRESENTATIVIDADE</v>
          </cell>
          <cell r="Q18523">
            <v>1</v>
          </cell>
          <cell r="R18523">
            <v>51.43</v>
          </cell>
        </row>
        <row r="18524">
          <cell r="M18524" t="str">
            <v/>
          </cell>
          <cell r="N18524" t="str">
            <v/>
          </cell>
          <cell r="O18524" t="str">
            <v/>
          </cell>
          <cell r="P18524" t="str">
            <v/>
          </cell>
          <cell r="Q18524" t="str">
            <v/>
          </cell>
          <cell r="R18524" t="str">
            <v/>
          </cell>
        </row>
        <row r="18525">
          <cell r="M18525">
            <v>91946</v>
          </cell>
          <cell r="N18525" t="str">
            <v>SUPORTE PARAFUSADO COM PLACA DE ENCAIXE 4" X 2" MÉDIO (1,30 M DO PISO) PARA PONTO ELÉTRICO - FORNECIMENTO E INSTALAÇÃO. AF_12/2015</v>
          </cell>
          <cell r="O18525" t="str">
            <v>UN</v>
          </cell>
          <cell r="P18525" t="str">
            <v>COEFICIENTE DE REPRESENTATIVIDADE</v>
          </cell>
          <cell r="Q18525">
            <v>1</v>
          </cell>
          <cell r="R18525">
            <v>6.59</v>
          </cell>
        </row>
        <row r="18526">
          <cell r="M18526">
            <v>92011</v>
          </cell>
          <cell r="N18526" t="str">
            <v>TOMADA MÉDIA DE EMBUTIR (3 MÓDULOS), 2P+T 20 A, SEM SUPORTE E SEM PLACA - FORNECIMENTO E INSTALAÇÃO. AF_12/2015</v>
          </cell>
          <cell r="O18526" t="str">
            <v>UN</v>
          </cell>
          <cell r="P18526" t="str">
            <v>COEFICIENTE DE REPRESENTATIVIDADE</v>
          </cell>
          <cell r="Q18526">
            <v>1</v>
          </cell>
          <cell r="R18526">
            <v>57.1</v>
          </cell>
        </row>
        <row r="18527">
          <cell r="M18527" t="str">
            <v/>
          </cell>
          <cell r="N18527" t="str">
            <v/>
          </cell>
          <cell r="O18527" t="str">
            <v/>
          </cell>
          <cell r="P18527" t="str">
            <v/>
          </cell>
          <cell r="Q18527" t="str">
            <v/>
          </cell>
          <cell r="R18527" t="str">
            <v/>
          </cell>
        </row>
        <row r="18528">
          <cell r="M18528">
            <v>38101</v>
          </cell>
          <cell r="N18528" t="str">
            <v>TOMADA 2P+T 10A, 250V  (APENAS MODULO)</v>
          </cell>
          <cell r="O18528" t="str">
            <v>UN</v>
          </cell>
          <cell r="P18528" t="str">
            <v>COEFICIENTE DE REPRESENTATIVIDADE</v>
          </cell>
          <cell r="Q18528">
            <v>3</v>
          </cell>
          <cell r="R18528">
            <v>6.76</v>
          </cell>
        </row>
        <row r="18529">
          <cell r="M18529">
            <v>88247</v>
          </cell>
          <cell r="N18529" t="str">
            <v>AUXILIAR DE ELETRICISTA COM ENCARGOS COMPLEMENTARES</v>
          </cell>
          <cell r="O18529" t="str">
            <v>H</v>
          </cell>
          <cell r="P18529" t="str">
            <v>COEFICIENTE DE REPRESENTATIVIDADE</v>
          </cell>
          <cell r="Q18529">
            <v>0.58299999999999996</v>
          </cell>
          <cell r="R18529">
            <v>16.5</v>
          </cell>
        </row>
        <row r="18530">
          <cell r="M18530">
            <v>88264</v>
          </cell>
          <cell r="N18530" t="str">
            <v>ELETRICISTA COM ENCARGOS COMPLEMENTARES</v>
          </cell>
          <cell r="O18530" t="str">
            <v>H</v>
          </cell>
          <cell r="P18530" t="str">
            <v>COLETADO</v>
          </cell>
          <cell r="Q18530">
            <v>0.58299999999999996</v>
          </cell>
          <cell r="R18530">
            <v>22.35</v>
          </cell>
        </row>
        <row r="18531">
          <cell r="M18531" t="str">
            <v/>
          </cell>
          <cell r="N18531" t="str">
            <v/>
          </cell>
          <cell r="O18531" t="str">
            <v/>
          </cell>
          <cell r="P18531" t="str">
            <v/>
          </cell>
          <cell r="Q18531" t="str">
            <v/>
          </cell>
          <cell r="R18531" t="str">
            <v/>
          </cell>
        </row>
        <row r="18532">
          <cell r="M18532">
            <v>38102</v>
          </cell>
          <cell r="N18532" t="str">
            <v>TOMADA 2P+T 20A, 250V  (APENAS MODULO)</v>
          </cell>
          <cell r="O18532" t="str">
            <v>UN</v>
          </cell>
          <cell r="P18532" t="str">
            <v>COEFICIENTE DE REPRESENTATIVIDADE</v>
          </cell>
          <cell r="Q18532">
            <v>3</v>
          </cell>
          <cell r="R18532">
            <v>8.65</v>
          </cell>
        </row>
        <row r="18533">
          <cell r="M18533">
            <v>88247</v>
          </cell>
          <cell r="N18533" t="str">
            <v>AUXILIAR DE ELETRICISTA COM ENCARGOS COMPLEMENTARES</v>
          </cell>
          <cell r="O18533" t="str">
            <v>H</v>
          </cell>
          <cell r="P18533" t="str">
            <v>COEFICIENTE DE REPRESENTATIVIDADE</v>
          </cell>
          <cell r="Q18533">
            <v>0.58299999999999996</v>
          </cell>
          <cell r="R18533">
            <v>16.5</v>
          </cell>
        </row>
        <row r="18534">
          <cell r="M18534">
            <v>88264</v>
          </cell>
          <cell r="N18534" t="str">
            <v>ELETRICISTA COM ENCARGOS COMPLEMENTARES</v>
          </cell>
          <cell r="O18534" t="str">
            <v>H</v>
          </cell>
          <cell r="P18534" t="str">
            <v>COLETADO</v>
          </cell>
          <cell r="Q18534">
            <v>0.58299999999999996</v>
          </cell>
          <cell r="R18534">
            <v>22.35</v>
          </cell>
        </row>
        <row r="18535">
          <cell r="M18535" t="str">
            <v/>
          </cell>
          <cell r="N18535" t="str">
            <v/>
          </cell>
          <cell r="O18535" t="str">
            <v/>
          </cell>
          <cell r="P18535" t="str">
            <v/>
          </cell>
          <cell r="Q18535" t="str">
            <v/>
          </cell>
          <cell r="R18535" t="str">
            <v/>
          </cell>
        </row>
        <row r="18536">
          <cell r="M18536">
            <v>91946</v>
          </cell>
          <cell r="N18536" t="str">
            <v>SUPORTE PARAFUSADO COM PLACA DE ENCAIXE 4" X 2" MÉDIO (1,30 M DO PISO) PARA PONTO ELÉTRICO - FORNECIMENTO E INSTALAÇÃO. AF_12/2015</v>
          </cell>
          <cell r="O18536" t="str">
            <v>UN</v>
          </cell>
          <cell r="P18536" t="str">
            <v>COEFICIENTE DE REPRESENTATIVIDADE</v>
          </cell>
          <cell r="Q18536">
            <v>1</v>
          </cell>
          <cell r="R18536">
            <v>6.59</v>
          </cell>
        </row>
        <row r="18537">
          <cell r="M18537">
            <v>92014</v>
          </cell>
          <cell r="N18537" t="str">
            <v>TOMADA BAIXA DE EMBUTIR (3 MÓDULOS), 2P+T 10 A, SEM SUPORTE E SEM PLACA - FORNECIMENTO E INSTALAÇÃO. AF_12/2015</v>
          </cell>
          <cell r="O18537" t="str">
            <v>UN</v>
          </cell>
          <cell r="P18537" t="str">
            <v>COEFICIENTE DE REPRESENTATIVIDADE</v>
          </cell>
          <cell r="Q18537">
            <v>1</v>
          </cell>
          <cell r="R18537">
            <v>42.92</v>
          </cell>
        </row>
        <row r="18538">
          <cell r="M18538" t="str">
            <v/>
          </cell>
          <cell r="N18538" t="str">
            <v/>
          </cell>
          <cell r="O18538" t="str">
            <v/>
          </cell>
          <cell r="P18538" t="str">
            <v/>
          </cell>
          <cell r="Q18538" t="str">
            <v/>
          </cell>
          <cell r="R18538" t="str">
            <v/>
          </cell>
        </row>
        <row r="18539">
          <cell r="M18539">
            <v>91946</v>
          </cell>
          <cell r="N18539" t="str">
            <v>SUPORTE PARAFUSADO COM PLACA DE ENCAIXE 4" X 2" MÉDIO (1,30 M DO PISO) PARA PONTO ELÉTRICO - FORNECIMENTO E INSTALAÇÃO. AF_12/2015</v>
          </cell>
          <cell r="O18539" t="str">
            <v>UN</v>
          </cell>
          <cell r="P18539" t="str">
            <v>COEFICIENTE DE REPRESENTATIVIDADE</v>
          </cell>
          <cell r="Q18539">
            <v>1</v>
          </cell>
          <cell r="R18539">
            <v>6.59</v>
          </cell>
        </row>
        <row r="18540">
          <cell r="M18540">
            <v>92015</v>
          </cell>
          <cell r="N18540" t="str">
            <v>TOMADA BAIXA DE EMBUTIR (3 MÓDULOS), 2P+T 20 A, SEM SUPORTE E SEM PLACA - FORNECIMENTO E INSTALAÇÃO. AF_12/2015</v>
          </cell>
          <cell r="O18540" t="str">
            <v>UN</v>
          </cell>
          <cell r="P18540" t="str">
            <v>COEFICIENTE DE REPRESENTATIVIDADE</v>
          </cell>
          <cell r="Q18540">
            <v>1</v>
          </cell>
          <cell r="R18540">
            <v>48.59</v>
          </cell>
        </row>
        <row r="18541">
          <cell r="M18541" t="str">
            <v/>
          </cell>
          <cell r="N18541" t="str">
            <v/>
          </cell>
          <cell r="O18541" t="str">
            <v/>
          </cell>
          <cell r="P18541" t="str">
            <v/>
          </cell>
          <cell r="Q18541" t="str">
            <v/>
          </cell>
          <cell r="R18541" t="str">
            <v/>
          </cell>
        </row>
        <row r="18542">
          <cell r="M18542">
            <v>38101</v>
          </cell>
          <cell r="N18542" t="str">
            <v>TOMADA 2P+T 10A, 250V  (APENAS MODULO)</v>
          </cell>
          <cell r="O18542" t="str">
            <v>UN</v>
          </cell>
          <cell r="P18542" t="str">
            <v>COEFICIENTE DE REPRESENTATIVIDADE</v>
          </cell>
          <cell r="Q18542">
            <v>4</v>
          </cell>
          <cell r="R18542">
            <v>6.76</v>
          </cell>
        </row>
        <row r="18543">
          <cell r="M18543">
            <v>88247</v>
          </cell>
          <cell r="N18543" t="str">
            <v>AUXILIAR DE ELETRICISTA COM ENCARGOS COMPLEMENTARES</v>
          </cell>
          <cell r="O18543" t="str">
            <v>H</v>
          </cell>
          <cell r="P18543" t="str">
            <v>COEFICIENTE DE REPRESENTATIVIDADE</v>
          </cell>
          <cell r="Q18543">
            <v>0.76700000000000002</v>
          </cell>
          <cell r="R18543">
            <v>16.5</v>
          </cell>
        </row>
        <row r="18544">
          <cell r="M18544">
            <v>88264</v>
          </cell>
          <cell r="N18544" t="str">
            <v>ELETRICISTA COM ENCARGOS COMPLEMENTARES</v>
          </cell>
          <cell r="O18544" t="str">
            <v>H</v>
          </cell>
          <cell r="P18544" t="str">
            <v>COLETADO</v>
          </cell>
          <cell r="Q18544">
            <v>0.76700000000000002</v>
          </cell>
          <cell r="R18544">
            <v>22.35</v>
          </cell>
        </row>
        <row r="18545">
          <cell r="M18545" t="str">
            <v/>
          </cell>
          <cell r="N18545" t="str">
            <v/>
          </cell>
          <cell r="O18545" t="str">
            <v/>
          </cell>
          <cell r="P18545" t="str">
            <v/>
          </cell>
          <cell r="Q18545" t="str">
            <v/>
          </cell>
          <cell r="R18545" t="str">
            <v/>
          </cell>
        </row>
        <row r="18546">
          <cell r="M18546">
            <v>91950</v>
          </cell>
          <cell r="N18546" t="str">
            <v>SUPORTE PARAFUSADO COM PLACA DE ENCAIXE 4" X 4" MÉDIO (1,30 M DO PISO) PARA PONTO ELÉTRICO - FORNECIMENTO E INSTALAÇÃO. AF_12/2015</v>
          </cell>
          <cell r="O18546" t="str">
            <v>UN</v>
          </cell>
          <cell r="P18546" t="str">
            <v>COEFICIENTE DE REPRESENTATIVIDADE</v>
          </cell>
          <cell r="Q18546">
            <v>1</v>
          </cell>
          <cell r="R18546">
            <v>10.51</v>
          </cell>
        </row>
        <row r="18547">
          <cell r="M18547">
            <v>92018</v>
          </cell>
          <cell r="N18547" t="str">
            <v>TOMADA BAIXA DE EMBUTIR (4 MÓDULOS), 2P+T 10 A, SEM SUPORTE E SEM PLACA - FORNECIMENTO E INSTALAÇÃO. AF_12/2015</v>
          </cell>
          <cell r="O18547" t="str">
            <v>UN</v>
          </cell>
          <cell r="P18547" t="str">
            <v>COEFICIENTE DE REPRESENTATIVIDADE</v>
          </cell>
          <cell r="Q18547">
            <v>1</v>
          </cell>
          <cell r="R18547">
            <v>56.83</v>
          </cell>
        </row>
        <row r="18548">
          <cell r="M18548" t="str">
            <v/>
          </cell>
          <cell r="N18548" t="str">
            <v/>
          </cell>
          <cell r="O18548" t="str">
            <v/>
          </cell>
          <cell r="P18548" t="str">
            <v/>
          </cell>
          <cell r="Q18548" t="str">
            <v/>
          </cell>
          <cell r="R18548" t="str">
            <v/>
          </cell>
        </row>
        <row r="18549">
          <cell r="M18549">
            <v>38101</v>
          </cell>
          <cell r="N18549" t="str">
            <v>TOMADA 2P+T 10A, 250V  (APENAS MODULO)</v>
          </cell>
          <cell r="O18549" t="str">
            <v>UN</v>
          </cell>
          <cell r="P18549" t="str">
            <v>COEFICIENTE DE REPRESENTATIVIDADE</v>
          </cell>
          <cell r="Q18549">
            <v>6</v>
          </cell>
          <cell r="R18549">
            <v>6.76</v>
          </cell>
        </row>
        <row r="18550">
          <cell r="M18550">
            <v>88247</v>
          </cell>
          <cell r="N18550" t="str">
            <v>AUXILIAR DE ELETRICISTA COM ENCARGOS COMPLEMENTARES</v>
          </cell>
          <cell r="O18550" t="str">
            <v>H</v>
          </cell>
          <cell r="P18550" t="str">
            <v>COEFICIENTE DE REPRESENTATIVIDADE</v>
          </cell>
          <cell r="Q18550">
            <v>1.1200000000000001</v>
          </cell>
          <cell r="R18550">
            <v>16.5</v>
          </cell>
        </row>
        <row r="18551">
          <cell r="M18551">
            <v>88264</v>
          </cell>
          <cell r="N18551" t="str">
            <v>ELETRICISTA COM ENCARGOS COMPLEMENTARES</v>
          </cell>
          <cell r="O18551" t="str">
            <v>H</v>
          </cell>
          <cell r="P18551" t="str">
            <v>COLETADO</v>
          </cell>
          <cell r="Q18551">
            <v>1.1200000000000001</v>
          </cell>
          <cell r="R18551">
            <v>22.35</v>
          </cell>
        </row>
        <row r="18552">
          <cell r="M18552" t="str">
            <v/>
          </cell>
          <cell r="N18552" t="str">
            <v/>
          </cell>
          <cell r="O18552" t="str">
            <v/>
          </cell>
          <cell r="P18552" t="str">
            <v/>
          </cell>
          <cell r="Q18552" t="str">
            <v/>
          </cell>
          <cell r="R18552" t="str">
            <v/>
          </cell>
        </row>
        <row r="18553">
          <cell r="M18553">
            <v>91950</v>
          </cell>
          <cell r="N18553" t="str">
            <v>SUPORTE PARAFUSADO COM PLACA DE ENCAIXE 4" X 4" MÉDIO (1,30 M DO PISO) PARA PONTO ELÉTRICO - FORNECIMENTO E INSTALAÇÃO. AF_12/2015</v>
          </cell>
          <cell r="O18553" t="str">
            <v>UN</v>
          </cell>
          <cell r="P18553" t="str">
            <v>COEFICIENTE DE REPRESENTATIVIDADE</v>
          </cell>
          <cell r="Q18553">
            <v>1</v>
          </cell>
          <cell r="R18553">
            <v>10.51</v>
          </cell>
        </row>
        <row r="18554">
          <cell r="M18554">
            <v>92020</v>
          </cell>
          <cell r="N18554" t="str">
            <v>TOMADA BAIXA DE EMBUTIR (6 MÓDULOS), 2P+T 10 A, SEM SUPORTE E SEM PLACA - FORNECIMENTO E INSTALAÇÃO. AF_12/2015</v>
          </cell>
          <cell r="O18554" t="str">
            <v>UN</v>
          </cell>
          <cell r="P18554" t="str">
            <v>COEFICIENTE DE REPRESENTATIVIDADE</v>
          </cell>
          <cell r="Q18554">
            <v>1</v>
          </cell>
          <cell r="R18554">
            <v>84.07</v>
          </cell>
        </row>
        <row r="18555">
          <cell r="M18555" t="str">
            <v/>
          </cell>
          <cell r="N18555" t="str">
            <v/>
          </cell>
          <cell r="O18555" t="str">
            <v/>
          </cell>
          <cell r="P18555" t="str">
            <v/>
          </cell>
          <cell r="Q18555" t="str">
            <v/>
          </cell>
          <cell r="R18555" t="str">
            <v/>
          </cell>
        </row>
        <row r="18556">
          <cell r="M18556">
            <v>38101</v>
          </cell>
          <cell r="N18556" t="str">
            <v>TOMADA 2P+T 10A, 250V  (APENAS MODULO)</v>
          </cell>
          <cell r="O18556" t="str">
            <v>UN</v>
          </cell>
          <cell r="P18556" t="str">
            <v>COEFICIENTE DE REPRESENTATIVIDADE</v>
          </cell>
          <cell r="Q18556">
            <v>1</v>
          </cell>
          <cell r="R18556">
            <v>6.76</v>
          </cell>
        </row>
        <row r="18557">
          <cell r="M18557">
            <v>38112</v>
          </cell>
          <cell r="N18557" t="str">
            <v>INTERRUPTOR SIMPLES 10A, 250V (APENAS MODULO)</v>
          </cell>
          <cell r="O18557" t="str">
            <v>UN</v>
          </cell>
          <cell r="P18557" t="str">
            <v>COEFICIENTE DE REPRESENTATIVIDADE</v>
          </cell>
          <cell r="Q18557">
            <v>1</v>
          </cell>
          <cell r="R18557">
            <v>5.94</v>
          </cell>
        </row>
        <row r="18558">
          <cell r="M18558">
            <v>88247</v>
          </cell>
          <cell r="N18558" t="str">
            <v>AUXILIAR DE ELETRICISTA COM ENCARGOS COMPLEMENTARES</v>
          </cell>
          <cell r="O18558" t="str">
            <v>H</v>
          </cell>
          <cell r="P18558" t="str">
            <v>COEFICIENTE DE REPRESENTATIVIDADE</v>
          </cell>
          <cell r="Q18558">
            <v>0.47199999999999998</v>
          </cell>
          <cell r="R18558">
            <v>16.5</v>
          </cell>
        </row>
        <row r="18559">
          <cell r="M18559">
            <v>88264</v>
          </cell>
          <cell r="N18559" t="str">
            <v>ELETRICISTA COM ENCARGOS COMPLEMENTARES</v>
          </cell>
          <cell r="O18559" t="str">
            <v>H</v>
          </cell>
          <cell r="P18559" t="str">
            <v>COLETADO</v>
          </cell>
          <cell r="Q18559">
            <v>0.47199999999999998</v>
          </cell>
          <cell r="R18559">
            <v>22.35</v>
          </cell>
        </row>
        <row r="18560">
          <cell r="M18560" t="str">
            <v/>
          </cell>
          <cell r="N18560" t="str">
            <v/>
          </cell>
          <cell r="O18560" t="str">
            <v/>
          </cell>
          <cell r="P18560" t="str">
            <v/>
          </cell>
          <cell r="Q18560" t="str">
            <v/>
          </cell>
          <cell r="R18560" t="str">
            <v/>
          </cell>
        </row>
        <row r="18561">
          <cell r="M18561">
            <v>91946</v>
          </cell>
          <cell r="N18561" t="str">
            <v>SUPORTE PARAFUSADO COM PLACA DE ENCAIXE 4" X 2" MÉDIO (1,30 M DO PISO) PARA PONTO ELÉTRICO - FORNECIMENTO E INSTALAÇÃO. AF_12/2015</v>
          </cell>
          <cell r="O18561" t="str">
            <v>UN</v>
          </cell>
          <cell r="P18561" t="str">
            <v>COEFICIENTE DE REPRESENTATIVIDADE</v>
          </cell>
          <cell r="Q18561">
            <v>1</v>
          </cell>
          <cell r="R18561">
            <v>6.59</v>
          </cell>
        </row>
        <row r="18562">
          <cell r="M18562">
            <v>92022</v>
          </cell>
          <cell r="N18562" t="str">
            <v>INTERRUPTOR SIMPLES (1 MÓDULO) COM 1 TOMADA DE EMBUTIR 2P+T 10 A,  SEM SUPORTE E SEM PLACA - FORNECIMENTO E INSTALAÇÃO. AF_12/2015</v>
          </cell>
          <cell r="O18562" t="str">
            <v>UN</v>
          </cell>
          <cell r="P18562" t="str">
            <v>COEFICIENTE DE REPRESENTATIVIDADE</v>
          </cell>
          <cell r="Q18562">
            <v>1</v>
          </cell>
          <cell r="R18562">
            <v>31.02</v>
          </cell>
        </row>
        <row r="18563">
          <cell r="M18563" t="str">
            <v/>
          </cell>
          <cell r="N18563" t="str">
            <v/>
          </cell>
          <cell r="O18563" t="str">
            <v/>
          </cell>
          <cell r="P18563" t="str">
            <v/>
          </cell>
          <cell r="Q18563" t="str">
            <v/>
          </cell>
          <cell r="R18563" t="str">
            <v/>
          </cell>
        </row>
        <row r="18564">
          <cell r="M18564">
            <v>38101</v>
          </cell>
          <cell r="N18564" t="str">
            <v>TOMADA 2P+T 10A, 250V  (APENAS MODULO)</v>
          </cell>
          <cell r="O18564" t="str">
            <v>UN</v>
          </cell>
          <cell r="P18564" t="str">
            <v>COEFICIENTE DE REPRESENTATIVIDADE</v>
          </cell>
          <cell r="Q18564">
            <v>2</v>
          </cell>
          <cell r="R18564">
            <v>6.76</v>
          </cell>
        </row>
        <row r="18565">
          <cell r="M18565">
            <v>38112</v>
          </cell>
          <cell r="N18565" t="str">
            <v>INTERRUPTOR SIMPLES 10A, 250V (APENAS MODULO)</v>
          </cell>
          <cell r="O18565" t="str">
            <v>UN</v>
          </cell>
          <cell r="P18565" t="str">
            <v>COEFICIENTE DE REPRESENTATIVIDADE</v>
          </cell>
          <cell r="Q18565">
            <v>1</v>
          </cell>
          <cell r="R18565">
            <v>5.94</v>
          </cell>
        </row>
        <row r="18566">
          <cell r="M18566">
            <v>88247</v>
          </cell>
          <cell r="N18566" t="str">
            <v>AUXILIAR DE ELETRICISTA COM ENCARGOS COMPLEMENTARES</v>
          </cell>
          <cell r="O18566" t="str">
            <v>H</v>
          </cell>
          <cell r="P18566" t="str">
            <v>COEFICIENTE DE REPRESENTATIVIDADE</v>
          </cell>
          <cell r="Q18566">
            <v>0.72</v>
          </cell>
          <cell r="R18566">
            <v>16.5</v>
          </cell>
        </row>
        <row r="18567">
          <cell r="M18567">
            <v>88264</v>
          </cell>
          <cell r="N18567" t="str">
            <v>ELETRICISTA COM ENCARGOS COMPLEMENTARES</v>
          </cell>
          <cell r="O18567" t="str">
            <v>H</v>
          </cell>
          <cell r="P18567" t="str">
            <v>COLETADO</v>
          </cell>
          <cell r="Q18567">
            <v>0.72</v>
          </cell>
          <cell r="R18567">
            <v>22.35</v>
          </cell>
        </row>
        <row r="18568">
          <cell r="M18568" t="str">
            <v/>
          </cell>
          <cell r="N18568" t="str">
            <v/>
          </cell>
          <cell r="O18568" t="str">
            <v/>
          </cell>
          <cell r="P18568" t="str">
            <v/>
          </cell>
          <cell r="Q18568" t="str">
            <v/>
          </cell>
          <cell r="R18568" t="str">
            <v/>
          </cell>
        </row>
        <row r="18569">
          <cell r="M18569">
            <v>91946</v>
          </cell>
          <cell r="N18569" t="str">
            <v>SUPORTE PARAFUSADO COM PLACA DE ENCAIXE 4" X 2" MÉDIO (1,30 M DO PISO) PARA PONTO ELÉTRICO - FORNECIMENTO E INSTALAÇÃO. AF_12/2015</v>
          </cell>
          <cell r="O18569" t="str">
            <v>UN</v>
          </cell>
          <cell r="P18569" t="str">
            <v>COEFICIENTE DE REPRESENTATIVIDADE</v>
          </cell>
          <cell r="Q18569">
            <v>1</v>
          </cell>
          <cell r="R18569">
            <v>6.59</v>
          </cell>
        </row>
        <row r="18570">
          <cell r="M18570">
            <v>92024</v>
          </cell>
          <cell r="N18570" t="str">
            <v>INTERRUPTOR SIMPLES (1 MÓDULO) COM 2 TOMADAS DE EMBUTIR 2P+T 10 A,  SEM SUPORTE E SEM PLACA - FORNECIMENTO E INSTALAÇÃO. AF_12/2015</v>
          </cell>
          <cell r="O18570" t="str">
            <v>UN</v>
          </cell>
          <cell r="P18570" t="str">
            <v>COEFICIENTE DE REPRESENTATIVIDADE</v>
          </cell>
          <cell r="Q18570">
            <v>1</v>
          </cell>
          <cell r="R18570">
            <v>47.43</v>
          </cell>
        </row>
        <row r="18571">
          <cell r="M18571" t="str">
            <v/>
          </cell>
          <cell r="N18571" t="str">
            <v/>
          </cell>
          <cell r="O18571" t="str">
            <v/>
          </cell>
          <cell r="P18571" t="str">
            <v/>
          </cell>
          <cell r="Q18571" t="str">
            <v/>
          </cell>
          <cell r="R18571" t="str">
            <v/>
          </cell>
        </row>
        <row r="18572">
          <cell r="M18572">
            <v>38101</v>
          </cell>
          <cell r="N18572" t="str">
            <v>TOMADA 2P+T 10A, 250V  (APENAS MODULO)</v>
          </cell>
          <cell r="O18572" t="str">
            <v>UN</v>
          </cell>
          <cell r="P18572" t="str">
            <v>COEFICIENTE DE REPRESENTATIVIDADE</v>
          </cell>
          <cell r="Q18572">
            <v>1</v>
          </cell>
          <cell r="R18572">
            <v>6.76</v>
          </cell>
        </row>
        <row r="18573">
          <cell r="M18573">
            <v>38112</v>
          </cell>
          <cell r="N18573" t="str">
            <v>INTERRUPTOR SIMPLES 10A, 250V (APENAS MODULO)</v>
          </cell>
          <cell r="O18573" t="str">
            <v>UN</v>
          </cell>
          <cell r="P18573" t="str">
            <v>COEFICIENTE DE REPRESENTATIVIDADE</v>
          </cell>
          <cell r="Q18573">
            <v>2</v>
          </cell>
          <cell r="R18573">
            <v>5.94</v>
          </cell>
        </row>
        <row r="18574">
          <cell r="M18574">
            <v>88247</v>
          </cell>
          <cell r="N18574" t="str">
            <v>AUXILIAR DE ELETRICISTA COM ENCARGOS COMPLEMENTARES</v>
          </cell>
          <cell r="O18574" t="str">
            <v>H</v>
          </cell>
          <cell r="P18574" t="str">
            <v>COEFICIENTE DE REPRESENTATIVIDADE</v>
          </cell>
          <cell r="Q18574">
            <v>0.63700000000000001</v>
          </cell>
          <cell r="R18574">
            <v>16.5</v>
          </cell>
        </row>
        <row r="18575">
          <cell r="M18575">
            <v>88264</v>
          </cell>
          <cell r="N18575" t="str">
            <v>ELETRICISTA COM ENCARGOS COMPLEMENTARES</v>
          </cell>
          <cell r="O18575" t="str">
            <v>H</v>
          </cell>
          <cell r="P18575" t="str">
            <v>COLETADO</v>
          </cell>
          <cell r="Q18575">
            <v>0.63700000000000001</v>
          </cell>
          <cell r="R18575">
            <v>22.35</v>
          </cell>
        </row>
        <row r="18576">
          <cell r="M18576" t="str">
            <v/>
          </cell>
          <cell r="N18576" t="str">
            <v/>
          </cell>
          <cell r="O18576" t="str">
            <v/>
          </cell>
          <cell r="P18576" t="str">
            <v/>
          </cell>
          <cell r="Q18576" t="str">
            <v/>
          </cell>
          <cell r="R18576" t="str">
            <v/>
          </cell>
        </row>
        <row r="18577">
          <cell r="M18577">
            <v>91946</v>
          </cell>
          <cell r="N18577" t="str">
            <v>SUPORTE PARAFUSADO COM PLACA DE ENCAIXE 4" X 2" MÉDIO (1,30 M DO PISO) PARA PONTO ELÉTRICO - FORNECIMENTO E INSTALAÇÃO. AF_12/2015</v>
          </cell>
          <cell r="O18577" t="str">
            <v>UN</v>
          </cell>
          <cell r="P18577" t="str">
            <v>COEFICIENTE DE REPRESENTATIVIDADE</v>
          </cell>
          <cell r="Q18577">
            <v>1</v>
          </cell>
          <cell r="R18577">
            <v>6.59</v>
          </cell>
        </row>
        <row r="18578">
          <cell r="M18578">
            <v>92026</v>
          </cell>
          <cell r="N18578" t="str">
            <v>INTERRUPTOR SIMPLES (2 MÓDULOS) COM 1 TOMADA DE EMBUTIR 2P+T 10 A,  SEM SUPORTE E SEM PLACA - FORNECIMENTO E INSTALAÇÃO. AF_12/2015</v>
          </cell>
          <cell r="O18578" t="str">
            <v>UN</v>
          </cell>
          <cell r="P18578" t="str">
            <v>COEFICIENTE DE REPRESENTATIVIDADE</v>
          </cell>
          <cell r="Q18578">
            <v>1</v>
          </cell>
          <cell r="R18578">
            <v>43.38</v>
          </cell>
        </row>
        <row r="18579">
          <cell r="M18579" t="str">
            <v/>
          </cell>
          <cell r="N18579" t="str">
            <v/>
          </cell>
          <cell r="O18579" t="str">
            <v/>
          </cell>
          <cell r="P18579" t="str">
            <v/>
          </cell>
          <cell r="Q18579" t="str">
            <v/>
          </cell>
          <cell r="R18579" t="str">
            <v/>
          </cell>
        </row>
        <row r="18580">
          <cell r="M18580">
            <v>38101</v>
          </cell>
          <cell r="N18580" t="str">
            <v>TOMADA 2P+T 10A, 250V  (APENAS MODULO)</v>
          </cell>
          <cell r="O18580" t="str">
            <v>UN</v>
          </cell>
          <cell r="P18580" t="str">
            <v>COEFICIENTE DE REPRESENTATIVIDADE</v>
          </cell>
          <cell r="Q18580">
            <v>1</v>
          </cell>
          <cell r="R18580">
            <v>6.76</v>
          </cell>
        </row>
        <row r="18581">
          <cell r="M18581">
            <v>38113</v>
          </cell>
          <cell r="N18581" t="str">
            <v>INTERRUPTOR PARALELO 10A, 250V (APENAS MODULO)</v>
          </cell>
          <cell r="O18581" t="str">
            <v>UN</v>
          </cell>
          <cell r="P18581" t="str">
            <v>COEFICIENTE DE REPRESENTATIVIDADE</v>
          </cell>
          <cell r="Q18581">
            <v>1</v>
          </cell>
          <cell r="R18581">
            <v>7.74</v>
          </cell>
        </row>
        <row r="18582">
          <cell r="M18582">
            <v>88247</v>
          </cell>
          <cell r="N18582" t="str">
            <v>AUXILIAR DE ELETRICISTA COM ENCARGOS COMPLEMENTARES</v>
          </cell>
          <cell r="O18582" t="str">
            <v>H</v>
          </cell>
          <cell r="P18582" t="str">
            <v>COEFICIENTE DE REPRESENTATIVIDADE</v>
          </cell>
          <cell r="Q18582">
            <v>0.55500000000000005</v>
          </cell>
          <cell r="R18582">
            <v>16.5</v>
          </cell>
        </row>
        <row r="18583">
          <cell r="M18583">
            <v>88264</v>
          </cell>
          <cell r="N18583" t="str">
            <v>ELETRICISTA COM ENCARGOS COMPLEMENTARES</v>
          </cell>
          <cell r="O18583" t="str">
            <v>H</v>
          </cell>
          <cell r="P18583" t="str">
            <v>COLETADO</v>
          </cell>
          <cell r="Q18583">
            <v>0.55500000000000005</v>
          </cell>
          <cell r="R18583">
            <v>22.35</v>
          </cell>
        </row>
        <row r="18584">
          <cell r="M18584" t="str">
            <v/>
          </cell>
          <cell r="N18584" t="str">
            <v/>
          </cell>
          <cell r="O18584" t="str">
            <v/>
          </cell>
          <cell r="P18584" t="str">
            <v/>
          </cell>
          <cell r="Q18584" t="str">
            <v/>
          </cell>
          <cell r="R18584" t="str">
            <v/>
          </cell>
        </row>
        <row r="18585">
          <cell r="M18585">
            <v>91946</v>
          </cell>
          <cell r="N18585" t="str">
            <v>SUPORTE PARAFUSADO COM PLACA DE ENCAIXE 4" X 2" MÉDIO (1,30 M DO PISO) PARA PONTO ELÉTRICO - FORNECIMENTO E INSTALAÇÃO. AF_12/2015</v>
          </cell>
          <cell r="O18585" t="str">
            <v>UN</v>
          </cell>
          <cell r="P18585" t="str">
            <v>COEFICIENTE DE REPRESENTATIVIDADE</v>
          </cell>
          <cell r="Q18585">
            <v>1</v>
          </cell>
          <cell r="R18585">
            <v>6.59</v>
          </cell>
        </row>
        <row r="18586">
          <cell r="M18586">
            <v>92028</v>
          </cell>
          <cell r="N18586" t="str">
            <v>INTERRUPTOR PARALELO (1 MÓDULO) COM 1 TOMADA DE EMBUTIR 2P+T 10 A,  SEM SUPORTE E SEM PLACA - FORNECIMENTO E INSTALAÇÃO. AF_12/2015</v>
          </cell>
          <cell r="O18586" t="str">
            <v>UN</v>
          </cell>
          <cell r="P18586" t="str">
            <v>COEFICIENTE DE REPRESENTATIVIDADE</v>
          </cell>
          <cell r="Q18586">
            <v>1</v>
          </cell>
          <cell r="R18586">
            <v>36.049999999999997</v>
          </cell>
        </row>
        <row r="18587">
          <cell r="M18587" t="str">
            <v/>
          </cell>
          <cell r="N18587" t="str">
            <v/>
          </cell>
          <cell r="O18587" t="str">
            <v/>
          </cell>
          <cell r="P18587" t="str">
            <v/>
          </cell>
          <cell r="Q18587" t="str">
            <v/>
          </cell>
          <cell r="R18587" t="str">
            <v/>
          </cell>
        </row>
        <row r="18588">
          <cell r="M18588">
            <v>38101</v>
          </cell>
          <cell r="N18588" t="str">
            <v>TOMADA 2P+T 10A, 250V  (APENAS MODULO)</v>
          </cell>
          <cell r="O18588" t="str">
            <v>UN</v>
          </cell>
          <cell r="P18588" t="str">
            <v>COEFICIENTE DE REPRESENTATIVIDADE</v>
          </cell>
          <cell r="Q18588">
            <v>2</v>
          </cell>
          <cell r="R18588">
            <v>6.76</v>
          </cell>
        </row>
        <row r="18589">
          <cell r="M18589">
            <v>38113</v>
          </cell>
          <cell r="N18589" t="str">
            <v>INTERRUPTOR PARALELO 10A, 250V (APENAS MODULO)</v>
          </cell>
          <cell r="O18589" t="str">
            <v>UN</v>
          </cell>
          <cell r="P18589" t="str">
            <v>COEFICIENTE DE REPRESENTATIVIDADE</v>
          </cell>
          <cell r="Q18589">
            <v>1</v>
          </cell>
          <cell r="R18589">
            <v>7.74</v>
          </cell>
        </row>
        <row r="18590">
          <cell r="M18590">
            <v>88247</v>
          </cell>
          <cell r="N18590" t="str">
            <v>AUXILIAR DE ELETRICISTA COM ENCARGOS COMPLEMENTARES</v>
          </cell>
          <cell r="O18590" t="str">
            <v>H</v>
          </cell>
          <cell r="P18590" t="str">
            <v>COEFICIENTE DE REPRESENTATIVIDADE</v>
          </cell>
          <cell r="Q18590">
            <v>0.80200000000000005</v>
          </cell>
          <cell r="R18590">
            <v>16.5</v>
          </cell>
        </row>
        <row r="18591">
          <cell r="M18591">
            <v>88264</v>
          </cell>
          <cell r="N18591" t="str">
            <v>ELETRICISTA COM ENCARGOS COMPLEMENTARES</v>
          </cell>
          <cell r="O18591" t="str">
            <v>H</v>
          </cell>
          <cell r="P18591" t="str">
            <v>COLETADO</v>
          </cell>
          <cell r="Q18591">
            <v>0.80200000000000005</v>
          </cell>
          <cell r="R18591">
            <v>22.35</v>
          </cell>
        </row>
        <row r="18592">
          <cell r="M18592" t="str">
            <v/>
          </cell>
          <cell r="N18592" t="str">
            <v/>
          </cell>
          <cell r="O18592" t="str">
            <v/>
          </cell>
          <cell r="P18592" t="str">
            <v/>
          </cell>
          <cell r="Q18592" t="str">
            <v/>
          </cell>
          <cell r="R18592" t="str">
            <v/>
          </cell>
        </row>
        <row r="18593">
          <cell r="M18593">
            <v>91946</v>
          </cell>
          <cell r="N18593" t="str">
            <v>SUPORTE PARAFUSADO COM PLACA DE ENCAIXE 4" X 2" MÉDIO (1,30 M DO PISO) PARA PONTO ELÉTRICO - FORNECIMENTO E INSTALAÇÃO. AF_12/2015</v>
          </cell>
          <cell r="O18593" t="str">
            <v>UN</v>
          </cell>
          <cell r="P18593" t="str">
            <v>COEFICIENTE DE REPRESENTATIVIDADE</v>
          </cell>
          <cell r="Q18593">
            <v>1</v>
          </cell>
          <cell r="R18593">
            <v>6.59</v>
          </cell>
        </row>
        <row r="18594">
          <cell r="M18594">
            <v>92030</v>
          </cell>
          <cell r="N18594" t="str">
            <v>INTERRUPTOR PARALELO (1 MÓDULO) COM 2 TOMADAS DE EMBUTIR 2P+T 10 A,  SEM SUPORTE E SEM PLACA - FORNECIMENTO E INSTALAÇÃO. AF_12/2015</v>
          </cell>
          <cell r="O18594" t="str">
            <v>UN</v>
          </cell>
          <cell r="P18594" t="str">
            <v>COEFICIENTE DE REPRESENTATIVIDADE</v>
          </cell>
          <cell r="Q18594">
            <v>1</v>
          </cell>
          <cell r="R18594">
            <v>52.41</v>
          </cell>
        </row>
        <row r="18595">
          <cell r="M18595" t="str">
            <v/>
          </cell>
          <cell r="N18595" t="str">
            <v/>
          </cell>
          <cell r="O18595" t="str">
            <v/>
          </cell>
          <cell r="P18595" t="str">
            <v/>
          </cell>
          <cell r="Q18595" t="str">
            <v/>
          </cell>
          <cell r="R18595" t="str">
            <v/>
          </cell>
        </row>
        <row r="18596">
          <cell r="M18596">
            <v>38101</v>
          </cell>
          <cell r="N18596" t="str">
            <v>TOMADA 2P+T 10A, 250V  (APENAS MODULO)</v>
          </cell>
          <cell r="O18596" t="str">
            <v>UN</v>
          </cell>
          <cell r="P18596" t="str">
            <v>COEFICIENTE DE REPRESENTATIVIDADE</v>
          </cell>
          <cell r="Q18596">
            <v>1</v>
          </cell>
          <cell r="R18596">
            <v>6.76</v>
          </cell>
        </row>
        <row r="18597">
          <cell r="M18597">
            <v>38113</v>
          </cell>
          <cell r="N18597" t="str">
            <v>INTERRUPTOR PARALELO 10A, 250V (APENAS MODULO)</v>
          </cell>
          <cell r="O18597" t="str">
            <v>UN</v>
          </cell>
          <cell r="P18597" t="str">
            <v>COEFICIENTE DE REPRESENTATIVIDADE</v>
          </cell>
          <cell r="Q18597">
            <v>2</v>
          </cell>
          <cell r="R18597">
            <v>7.74</v>
          </cell>
        </row>
        <row r="18598">
          <cell r="M18598">
            <v>88247</v>
          </cell>
          <cell r="N18598" t="str">
            <v>AUXILIAR DE ELETRICISTA COM ENCARGOS COMPLEMENTARES</v>
          </cell>
          <cell r="O18598" t="str">
            <v>H</v>
          </cell>
          <cell r="P18598" t="str">
            <v>COEFICIENTE DE REPRESENTATIVIDADE</v>
          </cell>
          <cell r="Q18598">
            <v>0.80200000000000005</v>
          </cell>
          <cell r="R18598">
            <v>16.5</v>
          </cell>
        </row>
        <row r="18599">
          <cell r="M18599">
            <v>88264</v>
          </cell>
          <cell r="N18599" t="str">
            <v>ELETRICISTA COM ENCARGOS COMPLEMENTARES</v>
          </cell>
          <cell r="O18599" t="str">
            <v>H</v>
          </cell>
          <cell r="P18599" t="str">
            <v>COLETADO</v>
          </cell>
          <cell r="Q18599">
            <v>0.80200000000000005</v>
          </cell>
          <cell r="R18599">
            <v>22.35</v>
          </cell>
        </row>
        <row r="18600">
          <cell r="M18600" t="str">
            <v/>
          </cell>
          <cell r="N18600" t="str">
            <v/>
          </cell>
          <cell r="O18600" t="str">
            <v/>
          </cell>
          <cell r="P18600" t="str">
            <v/>
          </cell>
          <cell r="Q18600" t="str">
            <v/>
          </cell>
          <cell r="R18600" t="str">
            <v/>
          </cell>
        </row>
        <row r="18601">
          <cell r="M18601">
            <v>91946</v>
          </cell>
          <cell r="N18601" t="str">
            <v>SUPORTE PARAFUSADO COM PLACA DE ENCAIXE 4" X 2" MÉDIO (1,30 M DO PISO) PARA PONTO ELÉTRICO - FORNECIMENTO E INSTALAÇÃO. AF_12/2015</v>
          </cell>
          <cell r="O18601" t="str">
            <v>UN</v>
          </cell>
          <cell r="P18601" t="str">
            <v>COEFICIENTE DE REPRESENTATIVIDADE</v>
          </cell>
          <cell r="Q18601">
            <v>1</v>
          </cell>
          <cell r="R18601">
            <v>6.59</v>
          </cell>
        </row>
        <row r="18602">
          <cell r="M18602">
            <v>92032</v>
          </cell>
          <cell r="N18602" t="str">
            <v>INTERRUPTOR PARALELO (2 MÓDULOS) COM 1 TOMADA DE EMBUTIR 2P+T 10 A,  SEM SUPORTE E SEM PLACA - FORNECIMENTO E INSTALAÇÃO. AF_12/2015</v>
          </cell>
          <cell r="O18602" t="str">
            <v>UN</v>
          </cell>
          <cell r="P18602" t="str">
            <v>COEFICIENTE DE REPRESENTATIVIDADE</v>
          </cell>
          <cell r="Q18602">
            <v>1</v>
          </cell>
          <cell r="R18602">
            <v>53.39</v>
          </cell>
        </row>
        <row r="18603">
          <cell r="M18603" t="str">
            <v/>
          </cell>
          <cell r="N18603" t="str">
            <v/>
          </cell>
          <cell r="O18603" t="str">
            <v/>
          </cell>
          <cell r="P18603" t="str">
            <v/>
          </cell>
          <cell r="Q18603" t="str">
            <v/>
          </cell>
          <cell r="R18603" t="str">
            <v/>
          </cell>
        </row>
        <row r="18604">
          <cell r="M18604">
            <v>38101</v>
          </cell>
          <cell r="N18604" t="str">
            <v>TOMADA 2P+T 10A, 250V  (APENAS MODULO)</v>
          </cell>
          <cell r="O18604" t="str">
            <v>UN</v>
          </cell>
          <cell r="P18604" t="str">
            <v>COEFICIENTE DE REPRESENTATIVIDADE</v>
          </cell>
          <cell r="Q18604">
            <v>1</v>
          </cell>
          <cell r="R18604">
            <v>6.76</v>
          </cell>
        </row>
        <row r="18605">
          <cell r="M18605">
            <v>38112</v>
          </cell>
          <cell r="N18605" t="str">
            <v>INTERRUPTOR SIMPLES 10A, 250V (APENAS MODULO)</v>
          </cell>
          <cell r="O18605" t="str">
            <v>UN</v>
          </cell>
          <cell r="P18605" t="str">
            <v>COEFICIENTE DE REPRESENTATIVIDADE</v>
          </cell>
          <cell r="Q18605">
            <v>1</v>
          </cell>
          <cell r="R18605">
            <v>5.94</v>
          </cell>
        </row>
        <row r="18606">
          <cell r="M18606">
            <v>38113</v>
          </cell>
          <cell r="N18606" t="str">
            <v>INTERRUPTOR PARALELO 10A, 250V (APENAS MODULO)</v>
          </cell>
          <cell r="O18606" t="str">
            <v>UN</v>
          </cell>
          <cell r="P18606" t="str">
            <v>COEFICIENTE DE REPRESENTATIVIDADE</v>
          </cell>
          <cell r="Q18606">
            <v>1</v>
          </cell>
          <cell r="R18606">
            <v>7.74</v>
          </cell>
        </row>
        <row r="18607">
          <cell r="M18607">
            <v>88247</v>
          </cell>
          <cell r="N18607" t="str">
            <v>AUXILIAR DE ELETRICISTA COM ENCARGOS COMPLEMENTARES</v>
          </cell>
          <cell r="O18607" t="str">
            <v>H</v>
          </cell>
          <cell r="P18607" t="str">
            <v>COEFICIENTE DE REPRESENTATIVIDADE</v>
          </cell>
          <cell r="Q18607">
            <v>0.72</v>
          </cell>
          <cell r="R18607">
            <v>16.5</v>
          </cell>
        </row>
        <row r="18608">
          <cell r="M18608">
            <v>88264</v>
          </cell>
          <cell r="N18608" t="str">
            <v>ELETRICISTA COM ENCARGOS COMPLEMENTARES</v>
          </cell>
          <cell r="O18608" t="str">
            <v>H</v>
          </cell>
          <cell r="P18608" t="str">
            <v>COLETADO</v>
          </cell>
          <cell r="Q18608">
            <v>0.72</v>
          </cell>
          <cell r="R18608">
            <v>22.35</v>
          </cell>
        </row>
        <row r="18609">
          <cell r="M18609" t="str">
            <v/>
          </cell>
          <cell r="N18609" t="str">
            <v/>
          </cell>
          <cell r="O18609" t="str">
            <v/>
          </cell>
          <cell r="P18609" t="str">
            <v/>
          </cell>
          <cell r="Q18609" t="str">
            <v/>
          </cell>
          <cell r="R18609" t="str">
            <v/>
          </cell>
        </row>
        <row r="18610">
          <cell r="M18610">
            <v>91946</v>
          </cell>
          <cell r="N18610" t="str">
            <v>SUPORTE PARAFUSADO COM PLACA DE ENCAIXE 4" X 2" MÉDIO (1,30 M DO PISO) PARA PONTO ELÉTRICO - FORNECIMENTO E INSTALAÇÃO. AF_12/2015</v>
          </cell>
          <cell r="O18610" t="str">
            <v>UN</v>
          </cell>
          <cell r="P18610" t="str">
            <v>COEFICIENTE DE REPRESENTATIVIDADE</v>
          </cell>
          <cell r="Q18610">
            <v>1</v>
          </cell>
          <cell r="R18610">
            <v>6.59</v>
          </cell>
        </row>
        <row r="18611">
          <cell r="M18611">
            <v>92034</v>
          </cell>
          <cell r="N18611" t="str">
            <v>INTERRUPTOR SIMPLES (1 MÓDULO), INTERRUPTOR PARALELO (1 MÓDULO) E 1 TOMADA DE EMBUTIR 2P+T 10 A,  SEM SUPORTE E SEM PLACA - FORNECIMENTO E INSTALAÇÃO. AF_12/2015</v>
          </cell>
          <cell r="O18611" t="str">
            <v>UN</v>
          </cell>
          <cell r="P18611" t="str">
            <v>COEFICIENTE DE REPRESENTATIVIDADE</v>
          </cell>
          <cell r="Q18611">
            <v>1</v>
          </cell>
          <cell r="R18611">
            <v>48.41</v>
          </cell>
        </row>
        <row r="18612">
          <cell r="M18612" t="str">
            <v/>
          </cell>
          <cell r="N18612" t="str">
            <v/>
          </cell>
          <cell r="O18612" t="str">
            <v/>
          </cell>
          <cell r="P18612" t="str">
            <v/>
          </cell>
          <cell r="Q18612" t="str">
            <v/>
          </cell>
          <cell r="R18612" t="str">
            <v/>
          </cell>
        </row>
        <row r="18613">
          <cell r="M18613">
            <v>3788</v>
          </cell>
          <cell r="N18613" t="str">
            <v>LUMINARIA DE SOBREPOR EM CHAPA DE ACO PARA 1 LAMPADA FLUORESCENTE DE *18* W, ALETADA, COMPLETA (LAMPADA E REATOR INCLUSOS)</v>
          </cell>
          <cell r="O18613" t="str">
            <v>UN</v>
          </cell>
          <cell r="P18613" t="str">
            <v>ATRIBUÍDO SÃO PAULO</v>
          </cell>
          <cell r="Q18613">
            <v>1</v>
          </cell>
          <cell r="R18613">
            <v>66.489999999999995</v>
          </cell>
        </row>
        <row r="18614">
          <cell r="M18614">
            <v>88247</v>
          </cell>
          <cell r="N18614" t="str">
            <v>AUXILIAR DE ELETRICISTA COM ENCARGOS COMPLEMENTARES</v>
          </cell>
          <cell r="O18614" t="str">
            <v>H</v>
          </cell>
          <cell r="P18614" t="str">
            <v>COEFICIENTE DE REPRESENTATIVIDADE</v>
          </cell>
          <cell r="Q18614">
            <v>0.15190000000000001</v>
          </cell>
          <cell r="R18614">
            <v>16.5</v>
          </cell>
        </row>
        <row r="18615">
          <cell r="M18615">
            <v>88264</v>
          </cell>
          <cell r="N18615" t="str">
            <v>ELETRICISTA COM ENCARGOS COMPLEMENTARES</v>
          </cell>
          <cell r="O18615" t="str">
            <v>H</v>
          </cell>
          <cell r="P18615" t="str">
            <v>COLETADO</v>
          </cell>
          <cell r="Q18615">
            <v>0.36449999999999999</v>
          </cell>
          <cell r="R18615">
            <v>22.35</v>
          </cell>
        </row>
        <row r="18616">
          <cell r="M18616" t="str">
            <v/>
          </cell>
          <cell r="N18616" t="str">
            <v/>
          </cell>
          <cell r="O18616" t="str">
            <v/>
          </cell>
          <cell r="P18616" t="str">
            <v/>
          </cell>
          <cell r="Q18616" t="str">
            <v/>
          </cell>
          <cell r="R18616" t="str">
            <v/>
          </cell>
        </row>
        <row r="18617">
          <cell r="M18617">
            <v>3780</v>
          </cell>
          <cell r="N18617" t="str">
            <v>LUMINARIA DE SOBREPOR EM CHAPA DE ACO PARA 1 LAMPADA FLUORESCENTE DE *36* W, ALETADA, COMPLETA (LAMPADA E REATOR INCLUSOS)</v>
          </cell>
          <cell r="O18617" t="str">
            <v>UN</v>
          </cell>
          <cell r="P18617" t="str">
            <v>ATRIBUÍDO SÃO PAULO</v>
          </cell>
          <cell r="Q18617">
            <v>1</v>
          </cell>
          <cell r="R18617">
            <v>98.1</v>
          </cell>
        </row>
        <row r="18618">
          <cell r="M18618">
            <v>88247</v>
          </cell>
          <cell r="N18618" t="str">
            <v>AUXILIAR DE ELETRICISTA COM ENCARGOS COMPLEMENTARES</v>
          </cell>
          <cell r="O18618" t="str">
            <v>H</v>
          </cell>
          <cell r="P18618" t="str">
            <v>COEFICIENTE DE REPRESENTATIVIDADE</v>
          </cell>
          <cell r="Q18618">
            <v>0.15190000000000001</v>
          </cell>
          <cell r="R18618">
            <v>16.5</v>
          </cell>
        </row>
        <row r="18619">
          <cell r="M18619">
            <v>88264</v>
          </cell>
          <cell r="N18619" t="str">
            <v>ELETRICISTA COM ENCARGOS COMPLEMENTARES</v>
          </cell>
          <cell r="O18619" t="str">
            <v>H</v>
          </cell>
          <cell r="P18619" t="str">
            <v>COLETADO</v>
          </cell>
          <cell r="Q18619">
            <v>0.36449999999999999</v>
          </cell>
          <cell r="R18619">
            <v>22.35</v>
          </cell>
        </row>
        <row r="18620">
          <cell r="M18620" t="str">
            <v/>
          </cell>
          <cell r="N18620" t="str">
            <v/>
          </cell>
          <cell r="O18620" t="str">
            <v/>
          </cell>
          <cell r="P18620" t="str">
            <v/>
          </cell>
          <cell r="Q18620" t="str">
            <v/>
          </cell>
          <cell r="R18620" t="str">
            <v/>
          </cell>
        </row>
        <row r="18621">
          <cell r="M18621">
            <v>3811</v>
          </cell>
          <cell r="N18621" t="str">
            <v>LUMINARIA DE SOBREPOR EM CHAPA DE ACO PARA 2 LAMPADAS FLUORESCENTES DE *18* W, ALETADA, COMPLETA (LAMPADAS E REATOR INCLUSOS)</v>
          </cell>
          <cell r="O18621" t="str">
            <v>UN</v>
          </cell>
          <cell r="P18621" t="str">
            <v>ATRIBUÍDO SÃO PAULO</v>
          </cell>
          <cell r="Q18621">
            <v>1</v>
          </cell>
          <cell r="R18621">
            <v>92.14</v>
          </cell>
        </row>
        <row r="18622">
          <cell r="M18622">
            <v>88247</v>
          </cell>
          <cell r="N18622" t="str">
            <v>AUXILIAR DE ELETRICISTA COM ENCARGOS COMPLEMENTARES</v>
          </cell>
          <cell r="O18622" t="str">
            <v>H</v>
          </cell>
          <cell r="P18622" t="str">
            <v>COEFICIENTE DE REPRESENTATIVIDADE</v>
          </cell>
          <cell r="Q18622">
            <v>0.17269999999999999</v>
          </cell>
          <cell r="R18622">
            <v>16.5</v>
          </cell>
        </row>
        <row r="18623">
          <cell r="M18623">
            <v>88264</v>
          </cell>
          <cell r="N18623" t="str">
            <v>ELETRICISTA COM ENCARGOS COMPLEMENTARES</v>
          </cell>
          <cell r="O18623" t="str">
            <v>H</v>
          </cell>
          <cell r="P18623" t="str">
            <v>COLETADO</v>
          </cell>
          <cell r="Q18623">
            <v>0.41439999999999999</v>
          </cell>
          <cell r="R18623">
            <v>22.35</v>
          </cell>
        </row>
        <row r="18624">
          <cell r="M18624" t="str">
            <v/>
          </cell>
          <cell r="N18624" t="str">
            <v/>
          </cell>
          <cell r="O18624" t="str">
            <v/>
          </cell>
          <cell r="P18624" t="str">
            <v/>
          </cell>
          <cell r="Q18624" t="str">
            <v/>
          </cell>
          <cell r="R18624" t="str">
            <v/>
          </cell>
        </row>
        <row r="18625">
          <cell r="M18625">
            <v>3799</v>
          </cell>
          <cell r="N18625" t="str">
            <v>LUMINARIA DE SOBREPOR EM CHAPA DE ACO PARA 2 LAMPADAS FLUORESCENTES DE *36* W, ALETADA, COMPLETA (LAMPADAS E REATOR INCLUSOS)</v>
          </cell>
          <cell r="O18625" t="str">
            <v>UN</v>
          </cell>
          <cell r="P18625" t="str">
            <v>ATRIBUÍDO SÃO PAULO</v>
          </cell>
          <cell r="Q18625">
            <v>1</v>
          </cell>
          <cell r="R18625">
            <v>130.32</v>
          </cell>
        </row>
        <row r="18626">
          <cell r="M18626">
            <v>88247</v>
          </cell>
          <cell r="N18626" t="str">
            <v>AUXILIAR DE ELETRICISTA COM ENCARGOS COMPLEMENTARES</v>
          </cell>
          <cell r="O18626" t="str">
            <v>H</v>
          </cell>
          <cell r="P18626" t="str">
            <v>COEFICIENTE DE REPRESENTATIVIDADE</v>
          </cell>
          <cell r="Q18626">
            <v>0.17269999999999999</v>
          </cell>
          <cell r="R18626">
            <v>16.5</v>
          </cell>
        </row>
        <row r="18627">
          <cell r="M18627">
            <v>88264</v>
          </cell>
          <cell r="N18627" t="str">
            <v>ELETRICISTA COM ENCARGOS COMPLEMENTARES</v>
          </cell>
          <cell r="O18627" t="str">
            <v>H</v>
          </cell>
          <cell r="P18627" t="str">
            <v>COLETADO</v>
          </cell>
          <cell r="Q18627">
            <v>0.41439999999999999</v>
          </cell>
          <cell r="R18627">
            <v>22.35</v>
          </cell>
        </row>
        <row r="18628">
          <cell r="M18628" t="str">
            <v/>
          </cell>
          <cell r="N18628" t="str">
            <v/>
          </cell>
          <cell r="O18628" t="str">
            <v/>
          </cell>
          <cell r="P18628" t="str">
            <v/>
          </cell>
          <cell r="Q18628" t="str">
            <v/>
          </cell>
          <cell r="R18628" t="str">
            <v/>
          </cell>
        </row>
        <row r="18629">
          <cell r="M18629">
            <v>39510</v>
          </cell>
          <cell r="N18629" t="str">
            <v>LUMINARIA DE EMBUTIR EM CHAPA DE ACO PARA 2 LAMPADAS FLUORESCENTES DE 14 W COM REFLETOR E ALETAS EM ALUMINIO, COMPLETA (INCLUI REATOR E LAMPADAS)</v>
          </cell>
          <cell r="O18629" t="str">
            <v>UN</v>
          </cell>
          <cell r="P18629" t="str">
            <v>ATRIBUÍDO SÃO PAULO</v>
          </cell>
          <cell r="Q18629">
            <v>1</v>
          </cell>
          <cell r="R18629">
            <v>251.82</v>
          </cell>
        </row>
        <row r="18630">
          <cell r="M18630">
            <v>88247</v>
          </cell>
          <cell r="N18630" t="str">
            <v>AUXILIAR DE ELETRICISTA COM ENCARGOS COMPLEMENTARES</v>
          </cell>
          <cell r="O18630" t="str">
            <v>H</v>
          </cell>
          <cell r="P18630" t="str">
            <v>COEFICIENTE DE REPRESENTATIVIDADE</v>
          </cell>
          <cell r="Q18630">
            <v>0.14799999999999999</v>
          </cell>
          <cell r="R18630">
            <v>16.5</v>
          </cell>
        </row>
        <row r="18631">
          <cell r="M18631">
            <v>88264</v>
          </cell>
          <cell r="N18631" t="str">
            <v>ELETRICISTA COM ENCARGOS COMPLEMENTARES</v>
          </cell>
          <cell r="O18631" t="str">
            <v>H</v>
          </cell>
          <cell r="P18631" t="str">
            <v>COLETADO</v>
          </cell>
          <cell r="Q18631">
            <v>0.35510000000000003</v>
          </cell>
          <cell r="R18631">
            <v>22.35</v>
          </cell>
        </row>
        <row r="18632">
          <cell r="M18632" t="str">
            <v/>
          </cell>
          <cell r="N18632" t="str">
            <v/>
          </cell>
          <cell r="O18632" t="str">
            <v/>
          </cell>
          <cell r="P18632" t="str">
            <v/>
          </cell>
          <cell r="Q18632" t="str">
            <v/>
          </cell>
          <cell r="R18632" t="str">
            <v/>
          </cell>
        </row>
        <row r="18633">
          <cell r="M18633">
            <v>38191</v>
          </cell>
          <cell r="N18633" t="str">
            <v>LAMPADA FLUORESCENTE COMPACTA 2U BRANCA 15 W, BASE E27 (127/220 V)</v>
          </cell>
          <cell r="O18633" t="str">
            <v>UN</v>
          </cell>
          <cell r="P18633" t="str">
            <v>COEFICIENTE DE REPRESENTATIVIDADE</v>
          </cell>
          <cell r="Q18633">
            <v>1</v>
          </cell>
          <cell r="R18633">
            <v>14.82</v>
          </cell>
        </row>
        <row r="18634">
          <cell r="M18634">
            <v>38773</v>
          </cell>
          <cell r="N18634" t="str">
            <v>LUMINARIA DE TETO PLAFON/PLAFONIER EM PLASTICO COM BASE E27, POTENCIA MAXIMA 60 W (NAO INCLUI LAMPADA)</v>
          </cell>
          <cell r="O18634" t="str">
            <v>UN</v>
          </cell>
          <cell r="P18634" t="str">
            <v>ATRIBUÍDO SÃO PAULO</v>
          </cell>
          <cell r="Q18634">
            <v>1</v>
          </cell>
          <cell r="R18634">
            <v>6.25</v>
          </cell>
        </row>
        <row r="18635">
          <cell r="M18635">
            <v>88247</v>
          </cell>
          <cell r="N18635" t="str">
            <v>AUXILIAR DE ELETRICISTA COM ENCARGOS COMPLEMENTARES</v>
          </cell>
          <cell r="O18635" t="str">
            <v>H</v>
          </cell>
          <cell r="P18635" t="str">
            <v>COEFICIENTE DE REPRESENTATIVIDADE</v>
          </cell>
          <cell r="Q18635">
            <v>0.22309999999999999</v>
          </cell>
          <cell r="R18635">
            <v>16.5</v>
          </cell>
        </row>
        <row r="18636">
          <cell r="M18636">
            <v>88264</v>
          </cell>
          <cell r="N18636" t="str">
            <v>ELETRICISTA COM ENCARGOS COMPLEMENTARES</v>
          </cell>
          <cell r="O18636" t="str">
            <v>H</v>
          </cell>
          <cell r="P18636" t="str">
            <v>COLETADO</v>
          </cell>
          <cell r="Q18636">
            <v>0.53549999999999998</v>
          </cell>
          <cell r="R18636">
            <v>22.35</v>
          </cell>
        </row>
        <row r="18637">
          <cell r="M18637" t="str">
            <v/>
          </cell>
          <cell r="N18637" t="str">
            <v/>
          </cell>
          <cell r="O18637" t="str">
            <v/>
          </cell>
          <cell r="P18637" t="str">
            <v/>
          </cell>
          <cell r="Q18637" t="str">
            <v/>
          </cell>
          <cell r="R18637" t="str">
            <v/>
          </cell>
        </row>
        <row r="18638">
          <cell r="M18638">
            <v>3803</v>
          </cell>
          <cell r="N18638" t="str">
            <v>LUMINARIA PLAFON REDONDO COM VIDRO FOSCO DIAMETRO *25* CM, PARA 1 LAMPADA, BASE E27, POTENCIA MAXIMA 40/60 W (NAO INCLUI LAMPADA)</v>
          </cell>
          <cell r="O18638" t="str">
            <v>UN</v>
          </cell>
          <cell r="P18638" t="str">
            <v>ATRIBUÍDO SÃO PAULO</v>
          </cell>
          <cell r="Q18638">
            <v>1</v>
          </cell>
          <cell r="R18638">
            <v>59</v>
          </cell>
        </row>
        <row r="18639">
          <cell r="M18639">
            <v>38191</v>
          </cell>
          <cell r="N18639" t="str">
            <v>LAMPADA FLUORESCENTE COMPACTA 2U BRANCA 15 W, BASE E27 (127/220 V)</v>
          </cell>
          <cell r="O18639" t="str">
            <v>UN</v>
          </cell>
          <cell r="P18639" t="str">
            <v>COEFICIENTE DE REPRESENTATIVIDADE</v>
          </cell>
          <cell r="Q18639">
            <v>1</v>
          </cell>
          <cell r="R18639">
            <v>14.82</v>
          </cell>
        </row>
        <row r="18640">
          <cell r="M18640">
            <v>88247</v>
          </cell>
          <cell r="N18640" t="str">
            <v>AUXILIAR DE ELETRICISTA COM ENCARGOS COMPLEMENTARES</v>
          </cell>
          <cell r="O18640" t="str">
            <v>H</v>
          </cell>
          <cell r="P18640" t="str">
            <v>COEFICIENTE DE REPRESENTATIVIDADE</v>
          </cell>
          <cell r="Q18640">
            <v>0.22309999999999999</v>
          </cell>
          <cell r="R18640">
            <v>16.5</v>
          </cell>
        </row>
        <row r="18641">
          <cell r="M18641">
            <v>88264</v>
          </cell>
          <cell r="N18641" t="str">
            <v>ELETRICISTA COM ENCARGOS COMPLEMENTARES</v>
          </cell>
          <cell r="O18641" t="str">
            <v>H</v>
          </cell>
          <cell r="P18641" t="str">
            <v>COLETADO</v>
          </cell>
          <cell r="Q18641">
            <v>0.53549999999999998</v>
          </cell>
          <cell r="R18641">
            <v>22.35</v>
          </cell>
        </row>
        <row r="18642">
          <cell r="M18642" t="str">
            <v/>
          </cell>
          <cell r="N18642" t="str">
            <v/>
          </cell>
          <cell r="O18642" t="str">
            <v/>
          </cell>
          <cell r="P18642" t="str">
            <v/>
          </cell>
          <cell r="Q18642" t="str">
            <v/>
          </cell>
          <cell r="R18642" t="str">
            <v/>
          </cell>
        </row>
        <row r="18643">
          <cell r="M18643">
            <v>38191</v>
          </cell>
          <cell r="N18643" t="str">
            <v>LAMPADA FLUORESCENTE COMPACTA 2U BRANCA 15 W, BASE E27 (127/220 V)</v>
          </cell>
          <cell r="O18643" t="str">
            <v>UN</v>
          </cell>
          <cell r="P18643" t="str">
            <v>COEFICIENTE DE REPRESENTATIVIDADE</v>
          </cell>
          <cell r="Q18643">
            <v>2</v>
          </cell>
          <cell r="R18643">
            <v>14.82</v>
          </cell>
        </row>
        <row r="18644">
          <cell r="M18644">
            <v>38770</v>
          </cell>
          <cell r="N18644" t="str">
            <v>LUMINARIA PLAFON REDONDO COM VIDRO FOSCO DIAMETRO *30* CM, PARA 2 LAMPADAS, BASE E27, POTENCIA MAXIMA 40/60 W (NAO INCLUI LAMPADAS)</v>
          </cell>
          <cell r="O18644" t="str">
            <v>UN</v>
          </cell>
          <cell r="P18644" t="str">
            <v>ATRIBUÍDO SÃO PAULO</v>
          </cell>
          <cell r="Q18644">
            <v>1</v>
          </cell>
          <cell r="R18644">
            <v>68.319999999999993</v>
          </cell>
        </row>
        <row r="18645">
          <cell r="M18645">
            <v>88247</v>
          </cell>
          <cell r="N18645" t="str">
            <v>AUXILIAR DE ELETRICISTA COM ENCARGOS COMPLEMENTARES</v>
          </cell>
          <cell r="O18645" t="str">
            <v>H</v>
          </cell>
          <cell r="P18645" t="str">
            <v>COEFICIENTE DE REPRESENTATIVIDADE</v>
          </cell>
          <cell r="Q18645">
            <v>0.2883</v>
          </cell>
          <cell r="R18645">
            <v>16.5</v>
          </cell>
        </row>
        <row r="18646">
          <cell r="M18646">
            <v>88264</v>
          </cell>
          <cell r="N18646" t="str">
            <v>ELETRICISTA COM ENCARGOS COMPLEMENTARES</v>
          </cell>
          <cell r="O18646" t="str">
            <v>H</v>
          </cell>
          <cell r="P18646" t="str">
            <v>COLETADO</v>
          </cell>
          <cell r="Q18646">
            <v>0.69199999999999995</v>
          </cell>
          <cell r="R18646">
            <v>22.35</v>
          </cell>
        </row>
        <row r="18647">
          <cell r="M18647" t="str">
            <v/>
          </cell>
          <cell r="N18647" t="str">
            <v/>
          </cell>
          <cell r="O18647" t="str">
            <v/>
          </cell>
          <cell r="P18647" t="str">
            <v/>
          </cell>
          <cell r="Q18647" t="str">
            <v/>
          </cell>
          <cell r="R18647" t="str">
            <v/>
          </cell>
        </row>
        <row r="18648">
          <cell r="M18648">
            <v>39385</v>
          </cell>
          <cell r="N18648" t="str">
            <v>LUMINARIA LED PLAFON REDONDO DE SOBREPOR BIVOLT 12/13 W,  D = *17* CM</v>
          </cell>
          <cell r="O18648" t="str">
            <v>UN</v>
          </cell>
          <cell r="P18648" t="str">
            <v>COEFICIENTE DE REPRESENTATIVIDADE</v>
          </cell>
          <cell r="Q18648">
            <v>1</v>
          </cell>
          <cell r="R18648">
            <v>21.25</v>
          </cell>
        </row>
        <row r="18649">
          <cell r="M18649">
            <v>88247</v>
          </cell>
          <cell r="N18649" t="str">
            <v>AUXILIAR DE ELETRICISTA COM ENCARGOS COMPLEMENTARES</v>
          </cell>
          <cell r="O18649" t="str">
            <v>H</v>
          </cell>
          <cell r="P18649" t="str">
            <v>COEFICIENTE DE REPRESENTATIVIDADE</v>
          </cell>
          <cell r="Q18649">
            <v>0.22309999999999999</v>
          </cell>
          <cell r="R18649">
            <v>16.5</v>
          </cell>
        </row>
        <row r="18650">
          <cell r="M18650">
            <v>88264</v>
          </cell>
          <cell r="N18650" t="str">
            <v>ELETRICISTA COM ENCARGOS COMPLEMENTARES</v>
          </cell>
          <cell r="O18650" t="str">
            <v>H</v>
          </cell>
          <cell r="P18650" t="str">
            <v>COLETADO</v>
          </cell>
          <cell r="Q18650">
            <v>0.53549999999999998</v>
          </cell>
          <cell r="R18650">
            <v>22.35</v>
          </cell>
        </row>
        <row r="18651">
          <cell r="M18651" t="str">
            <v/>
          </cell>
          <cell r="N18651" t="str">
            <v/>
          </cell>
          <cell r="O18651" t="str">
            <v/>
          </cell>
          <cell r="P18651" t="str">
            <v/>
          </cell>
          <cell r="Q18651" t="str">
            <v/>
          </cell>
          <cell r="R18651" t="str">
            <v/>
          </cell>
        </row>
        <row r="18652">
          <cell r="M18652">
            <v>12266</v>
          </cell>
          <cell r="N18652" t="str">
            <v>LUMINARIA SPOT DE SOBREPOR EM ALUMINIO COM ALETA PLASTICA PARA 1 LAMPADA, BASE E27, POTENCIA MAXIMA 40/60 W (NAO INCLUI LAMPADA)</v>
          </cell>
          <cell r="O18652" t="str">
            <v>UN</v>
          </cell>
          <cell r="P18652" t="str">
            <v>ATRIBUÍDO SÃO PAULO</v>
          </cell>
          <cell r="Q18652">
            <v>1</v>
          </cell>
          <cell r="R18652">
            <v>102.47</v>
          </cell>
        </row>
        <row r="18653">
          <cell r="M18653">
            <v>38191</v>
          </cell>
          <cell r="N18653" t="str">
            <v>LAMPADA FLUORESCENTE COMPACTA 2U BRANCA 15 W, BASE E27 (127/220 V)</v>
          </cell>
          <cell r="O18653" t="str">
            <v>UN</v>
          </cell>
          <cell r="P18653" t="str">
            <v>COEFICIENTE DE REPRESENTATIVIDADE</v>
          </cell>
          <cell r="Q18653">
            <v>1</v>
          </cell>
          <cell r="R18653">
            <v>14.82</v>
          </cell>
        </row>
        <row r="18654">
          <cell r="M18654">
            <v>88247</v>
          </cell>
          <cell r="N18654" t="str">
            <v>AUXILIAR DE ELETRICISTA COM ENCARGOS COMPLEMENTARES</v>
          </cell>
          <cell r="O18654" t="str">
            <v>H</v>
          </cell>
          <cell r="P18654" t="str">
            <v>COEFICIENTE DE REPRESENTATIVIDADE</v>
          </cell>
          <cell r="Q18654">
            <v>0.18329999999999999</v>
          </cell>
          <cell r="R18654">
            <v>16.5</v>
          </cell>
        </row>
        <row r="18655">
          <cell r="M18655">
            <v>88264</v>
          </cell>
          <cell r="N18655" t="str">
            <v>ELETRICISTA COM ENCARGOS COMPLEMENTARES</v>
          </cell>
          <cell r="O18655" t="str">
            <v>H</v>
          </cell>
          <cell r="P18655" t="str">
            <v>COLETADO</v>
          </cell>
          <cell r="Q18655">
            <v>0.45179999999999998</v>
          </cell>
          <cell r="R18655">
            <v>22.35</v>
          </cell>
        </row>
        <row r="18656">
          <cell r="M18656" t="str">
            <v/>
          </cell>
          <cell r="N18656" t="str">
            <v/>
          </cell>
          <cell r="O18656" t="str">
            <v/>
          </cell>
          <cell r="P18656" t="str">
            <v/>
          </cell>
          <cell r="Q18656" t="str">
            <v/>
          </cell>
          <cell r="R18656" t="str">
            <v/>
          </cell>
        </row>
        <row r="18657">
          <cell r="M18657">
            <v>38191</v>
          </cell>
          <cell r="N18657" t="str">
            <v>LAMPADA FLUORESCENTE COMPACTA 2U BRANCA 15 W, BASE E27 (127/220 V)</v>
          </cell>
          <cell r="O18657" t="str">
            <v>UN</v>
          </cell>
          <cell r="P18657" t="str">
            <v>COEFICIENTE DE REPRESENTATIVIDADE</v>
          </cell>
          <cell r="Q18657">
            <v>2</v>
          </cell>
          <cell r="R18657">
            <v>14.82</v>
          </cell>
        </row>
        <row r="18658">
          <cell r="M18658">
            <v>39378</v>
          </cell>
          <cell r="N18658" t="str">
            <v>LUMINARIA SPOT DE SOBREPOR EM ALUMINIO COM ALETA PLASTICA PARA 2 LAMPADAS, BASE E27, POTENCIA MAXIMA 40/60 W (NAO INCLUI LAMPADA)</v>
          </cell>
          <cell r="O18658" t="str">
            <v>UN</v>
          </cell>
          <cell r="P18658" t="str">
            <v>ATRIBUÍDO SÃO PAULO</v>
          </cell>
          <cell r="Q18658">
            <v>1</v>
          </cell>
          <cell r="R18658">
            <v>72.650000000000006</v>
          </cell>
        </row>
        <row r="18659">
          <cell r="M18659">
            <v>88247</v>
          </cell>
          <cell r="N18659" t="str">
            <v>AUXILIAR DE ELETRICISTA COM ENCARGOS COMPLEMENTARES</v>
          </cell>
          <cell r="O18659" t="str">
            <v>H</v>
          </cell>
          <cell r="P18659" t="str">
            <v>COEFICIENTE DE REPRESENTATIVIDADE</v>
          </cell>
          <cell r="Q18659">
            <v>0.24329999999999999</v>
          </cell>
          <cell r="R18659">
            <v>16.5</v>
          </cell>
        </row>
        <row r="18660">
          <cell r="M18660">
            <v>88264</v>
          </cell>
          <cell r="N18660" t="str">
            <v>ELETRICISTA COM ENCARGOS COMPLEMENTARES</v>
          </cell>
          <cell r="O18660" t="str">
            <v>H</v>
          </cell>
          <cell r="P18660" t="str">
            <v>COLETADO</v>
          </cell>
          <cell r="Q18660">
            <v>0.58379999999999999</v>
          </cell>
          <cell r="R18660">
            <v>22.35</v>
          </cell>
        </row>
        <row r="18661">
          <cell r="M18661" t="str">
            <v/>
          </cell>
          <cell r="N18661" t="str">
            <v/>
          </cell>
          <cell r="O18661" t="str">
            <v/>
          </cell>
          <cell r="P18661" t="str">
            <v/>
          </cell>
          <cell r="Q18661" t="str">
            <v/>
          </cell>
          <cell r="R18661" t="str">
            <v/>
          </cell>
        </row>
        <row r="18662">
          <cell r="M18662">
            <v>39392</v>
          </cell>
          <cell r="N18662" t="str">
            <v>SENSOR DE PRESENCA BIVOLT DE PAREDE COM FOTOCELULA PARA QUALQUER TIPO DE LAMPADA POTENCIA MAXIMA *1000* W, USO INTERNO</v>
          </cell>
          <cell r="O18662" t="str">
            <v>UN</v>
          </cell>
          <cell r="P18662" t="str">
            <v>ATRIBUÍDO SÃO PAULO</v>
          </cell>
          <cell r="Q18662">
            <v>1</v>
          </cell>
          <cell r="R18662">
            <v>74.680000000000007</v>
          </cell>
        </row>
        <row r="18663">
          <cell r="M18663">
            <v>88247</v>
          </cell>
          <cell r="N18663" t="str">
            <v>AUXILIAR DE ELETRICISTA COM ENCARGOS COMPLEMENTARES</v>
          </cell>
          <cell r="O18663" t="str">
            <v>H</v>
          </cell>
          <cell r="P18663" t="str">
            <v>COEFICIENTE DE REPRESENTATIVIDADE</v>
          </cell>
          <cell r="Q18663">
            <v>0.23519999999999999</v>
          </cell>
          <cell r="R18663">
            <v>16.5</v>
          </cell>
        </row>
        <row r="18664">
          <cell r="M18664">
            <v>88264</v>
          </cell>
          <cell r="N18664" t="str">
            <v>ELETRICISTA COM ENCARGOS COMPLEMENTARES</v>
          </cell>
          <cell r="O18664" t="str">
            <v>H</v>
          </cell>
          <cell r="P18664" t="str">
            <v>COLETADO</v>
          </cell>
          <cell r="Q18664">
            <v>0.56440000000000001</v>
          </cell>
          <cell r="R18664">
            <v>22.35</v>
          </cell>
        </row>
        <row r="18665">
          <cell r="M18665" t="str">
            <v/>
          </cell>
          <cell r="N18665" t="str">
            <v/>
          </cell>
          <cell r="O18665" t="str">
            <v/>
          </cell>
          <cell r="P18665" t="str">
            <v/>
          </cell>
          <cell r="Q18665" t="str">
            <v/>
          </cell>
          <cell r="R18665" t="str">
            <v/>
          </cell>
        </row>
        <row r="18666">
          <cell r="M18666">
            <v>39393</v>
          </cell>
          <cell r="N18666" t="str">
            <v>SENSOR DE PRESENCA BIVOLT DE PAREDE SEM FOTOCELULA PARA QUALQUER TIPO DE LAMPADA POTENCIA MAXIMA *1000* W, USO INTERNO</v>
          </cell>
          <cell r="O18666" t="str">
            <v>UN</v>
          </cell>
          <cell r="P18666" t="str">
            <v>ATRIBUÍDO SÃO PAULO</v>
          </cell>
          <cell r="Q18666">
            <v>1</v>
          </cell>
          <cell r="R18666">
            <v>46.18</v>
          </cell>
        </row>
        <row r="18667">
          <cell r="M18667">
            <v>88247</v>
          </cell>
          <cell r="N18667" t="str">
            <v>AUXILIAR DE ELETRICISTA COM ENCARGOS COMPLEMENTARES</v>
          </cell>
          <cell r="O18667" t="str">
            <v>H</v>
          </cell>
          <cell r="P18667" t="str">
            <v>COEFICIENTE DE REPRESENTATIVIDADE</v>
          </cell>
          <cell r="Q18667">
            <v>0.23519999999999999</v>
          </cell>
          <cell r="R18667">
            <v>16.5</v>
          </cell>
        </row>
        <row r="18668">
          <cell r="M18668">
            <v>88264</v>
          </cell>
          <cell r="N18668" t="str">
            <v>ELETRICISTA COM ENCARGOS COMPLEMENTARES</v>
          </cell>
          <cell r="O18668" t="str">
            <v>H</v>
          </cell>
          <cell r="P18668" t="str">
            <v>COLETADO</v>
          </cell>
          <cell r="Q18668">
            <v>0.56440000000000001</v>
          </cell>
          <cell r="R18668">
            <v>22.35</v>
          </cell>
        </row>
        <row r="18669">
          <cell r="M18669" t="str">
            <v/>
          </cell>
          <cell r="N18669" t="str">
            <v/>
          </cell>
          <cell r="O18669" t="str">
            <v/>
          </cell>
          <cell r="P18669" t="str">
            <v/>
          </cell>
          <cell r="Q18669" t="str">
            <v/>
          </cell>
          <cell r="R18669" t="str">
            <v/>
          </cell>
        </row>
        <row r="18670">
          <cell r="M18670">
            <v>39394</v>
          </cell>
          <cell r="N18670" t="str">
            <v>SENSOR DE PRESENCA BIVOLT DE TETO COM FOTOCELULA PARA QUALQUER TIPO DE LAMPADA POTENCIA MAXIMA *1000* W, USO INTERNO</v>
          </cell>
          <cell r="O18670" t="str">
            <v>UN</v>
          </cell>
          <cell r="P18670" t="str">
            <v>ATRIBUÍDO SÃO PAULO</v>
          </cell>
          <cell r="Q18670">
            <v>1</v>
          </cell>
          <cell r="R18670">
            <v>51.98</v>
          </cell>
        </row>
        <row r="18671">
          <cell r="M18671">
            <v>88247</v>
          </cell>
          <cell r="N18671" t="str">
            <v>AUXILIAR DE ELETRICISTA COM ENCARGOS COMPLEMENTARES</v>
          </cell>
          <cell r="O18671" t="str">
            <v>H</v>
          </cell>
          <cell r="P18671" t="str">
            <v>COEFICIENTE DE REPRESENTATIVIDADE</v>
          </cell>
          <cell r="Q18671">
            <v>0.15659999999999999</v>
          </cell>
          <cell r="R18671">
            <v>16.5</v>
          </cell>
        </row>
        <row r="18672">
          <cell r="M18672">
            <v>88264</v>
          </cell>
          <cell r="N18672" t="str">
            <v>ELETRICISTA COM ENCARGOS COMPLEMENTARES</v>
          </cell>
          <cell r="O18672" t="str">
            <v>H</v>
          </cell>
          <cell r="P18672" t="str">
            <v>COLETADO</v>
          </cell>
          <cell r="Q18672">
            <v>0.37580000000000002</v>
          </cell>
          <cell r="R18672">
            <v>22.35</v>
          </cell>
        </row>
        <row r="18673">
          <cell r="M18673" t="str">
            <v/>
          </cell>
          <cell r="N18673" t="str">
            <v/>
          </cell>
          <cell r="O18673" t="str">
            <v/>
          </cell>
          <cell r="P18673" t="str">
            <v/>
          </cell>
          <cell r="Q18673" t="str">
            <v/>
          </cell>
          <cell r="R18673" t="str">
            <v/>
          </cell>
        </row>
        <row r="18674">
          <cell r="M18674">
            <v>39395</v>
          </cell>
          <cell r="N18674" t="str">
            <v>SENSOR DE PRESENCA BIVOLT DE TETO SEM FOTOCELULA PARA QUALQUER TIPO DE LAMPADA POTENCIA MAXIMA *900* W, USO INTERNO</v>
          </cell>
          <cell r="O18674" t="str">
            <v>UN</v>
          </cell>
          <cell r="P18674" t="str">
            <v>ATRIBUÍDO SÃO PAULO</v>
          </cell>
          <cell r="Q18674">
            <v>1</v>
          </cell>
          <cell r="R18674">
            <v>48.34</v>
          </cell>
        </row>
        <row r="18675">
          <cell r="M18675">
            <v>88247</v>
          </cell>
          <cell r="N18675" t="str">
            <v>AUXILIAR DE ELETRICISTA COM ENCARGOS COMPLEMENTARES</v>
          </cell>
          <cell r="O18675" t="str">
            <v>H</v>
          </cell>
          <cell r="P18675" t="str">
            <v>COEFICIENTE DE REPRESENTATIVIDADE</v>
          </cell>
          <cell r="Q18675">
            <v>0.15659999999999999</v>
          </cell>
          <cell r="R18675">
            <v>16.5</v>
          </cell>
        </row>
        <row r="18676">
          <cell r="M18676">
            <v>88264</v>
          </cell>
          <cell r="N18676" t="str">
            <v>ELETRICISTA COM ENCARGOS COMPLEMENTARES</v>
          </cell>
          <cell r="O18676" t="str">
            <v>H</v>
          </cell>
          <cell r="P18676" t="str">
            <v>COLETADO</v>
          </cell>
          <cell r="Q18676">
            <v>0.37580000000000002</v>
          </cell>
          <cell r="R18676">
            <v>22.35</v>
          </cell>
        </row>
        <row r="18677">
          <cell r="M18677" t="str">
            <v/>
          </cell>
          <cell r="N18677" t="str">
            <v/>
          </cell>
          <cell r="O18677" t="str">
            <v/>
          </cell>
          <cell r="P18677" t="str">
            <v/>
          </cell>
          <cell r="Q18677" t="str">
            <v/>
          </cell>
          <cell r="R18677" t="str">
            <v/>
          </cell>
        </row>
        <row r="18678">
          <cell r="M18678">
            <v>38774</v>
          </cell>
          <cell r="N18678" t="str">
            <v>LUMINARIA DE EMERGENCIA 30 LEDS, POTENCIA 2 W, BATERIA DE LITIO, AUTONOMIA DE 6 HORAS</v>
          </cell>
          <cell r="O18678" t="str">
            <v>UN</v>
          </cell>
          <cell r="P18678" t="str">
            <v>COEFICIENTE DE REPRESENTATIVIDADE</v>
          </cell>
          <cell r="Q18678">
            <v>1</v>
          </cell>
          <cell r="R18678">
            <v>23.24</v>
          </cell>
        </row>
        <row r="18679">
          <cell r="M18679">
            <v>88247</v>
          </cell>
          <cell r="N18679" t="str">
            <v>AUXILIAR DE ELETRICISTA COM ENCARGOS COMPLEMENTARES</v>
          </cell>
          <cell r="O18679" t="str">
            <v>H</v>
          </cell>
          <cell r="P18679" t="str">
            <v>COEFICIENTE DE REPRESENTATIVIDADE</v>
          </cell>
          <cell r="Q18679">
            <v>7.4800000000000005E-2</v>
          </cell>
          <cell r="R18679">
            <v>16.5</v>
          </cell>
        </row>
        <row r="18680">
          <cell r="M18680">
            <v>88264</v>
          </cell>
          <cell r="N18680" t="str">
            <v>ELETRICISTA COM ENCARGOS COMPLEMENTARES</v>
          </cell>
          <cell r="O18680" t="str">
            <v>H</v>
          </cell>
          <cell r="P18680" t="str">
            <v>COLETADO</v>
          </cell>
          <cell r="Q18680">
            <v>0.17949999999999999</v>
          </cell>
          <cell r="R18680">
            <v>22.35</v>
          </cell>
        </row>
        <row r="18681">
          <cell r="M18681" t="str">
            <v/>
          </cell>
          <cell r="N18681" t="str">
            <v/>
          </cell>
          <cell r="O18681" t="str">
            <v/>
          </cell>
          <cell r="P18681" t="str">
            <v/>
          </cell>
          <cell r="Q18681" t="str">
            <v/>
          </cell>
          <cell r="R18681" t="str">
            <v/>
          </cell>
        </row>
        <row r="18682">
          <cell r="M18682">
            <v>12295</v>
          </cell>
          <cell r="N18682" t="str">
            <v>SOQUETE DE BAQUELITE BASE E27, PARA LAMPADAS</v>
          </cell>
          <cell r="O18682" t="str">
            <v>UN</v>
          </cell>
          <cell r="P18682" t="str">
            <v>COEFICIENTE DE REPRESENTATIVIDADE</v>
          </cell>
          <cell r="Q18682">
            <v>1</v>
          </cell>
          <cell r="R18682">
            <v>3.17</v>
          </cell>
        </row>
        <row r="18683">
          <cell r="M18683">
            <v>38193</v>
          </cell>
          <cell r="N18683" t="str">
            <v>LAMPADA LED 6 W BIVOLT BRANCA, FORMATO TRADICIONAL (BASE E27)</v>
          </cell>
          <cell r="O18683" t="str">
            <v>UN</v>
          </cell>
          <cell r="P18683" t="str">
            <v>COEFICIENTE DE REPRESENTATIVIDADE</v>
          </cell>
          <cell r="Q18683">
            <v>1</v>
          </cell>
          <cell r="R18683">
            <v>8.0399999999999991</v>
          </cell>
        </row>
        <row r="18684">
          <cell r="M18684">
            <v>88247</v>
          </cell>
          <cell r="N18684" t="str">
            <v>AUXILIAR DE ELETRICISTA COM ENCARGOS COMPLEMENTARES</v>
          </cell>
          <cell r="O18684" t="str">
            <v>H</v>
          </cell>
          <cell r="P18684" t="str">
            <v>COEFICIENTE DE REPRESENTATIVIDADE</v>
          </cell>
          <cell r="Q18684">
            <v>6.9000000000000006E-2</v>
          </cell>
          <cell r="R18684">
            <v>16.5</v>
          </cell>
        </row>
        <row r="18685">
          <cell r="M18685">
            <v>88264</v>
          </cell>
          <cell r="N18685" t="str">
            <v>ELETRICISTA COM ENCARGOS COMPLEMENTARES</v>
          </cell>
          <cell r="O18685" t="str">
            <v>H</v>
          </cell>
          <cell r="P18685" t="str">
            <v>COLETADO</v>
          </cell>
          <cell r="Q18685">
            <v>0.16550000000000001</v>
          </cell>
          <cell r="R18685">
            <v>22.35</v>
          </cell>
        </row>
        <row r="18686">
          <cell r="M18686" t="str">
            <v/>
          </cell>
          <cell r="N18686" t="str">
            <v/>
          </cell>
          <cell r="O18686" t="str">
            <v/>
          </cell>
          <cell r="P18686" t="str">
            <v/>
          </cell>
          <cell r="Q18686" t="str">
            <v/>
          </cell>
          <cell r="R18686" t="str">
            <v/>
          </cell>
        </row>
        <row r="18687">
          <cell r="M18687">
            <v>12295</v>
          </cell>
          <cell r="N18687" t="str">
            <v>SOQUETE DE BAQUELITE BASE E27, PARA LAMPADAS</v>
          </cell>
          <cell r="O18687" t="str">
            <v>UN</v>
          </cell>
          <cell r="P18687" t="str">
            <v>COEFICIENTE DE REPRESENTATIVIDADE</v>
          </cell>
          <cell r="Q18687">
            <v>1</v>
          </cell>
          <cell r="R18687">
            <v>3.17</v>
          </cell>
        </row>
        <row r="18688">
          <cell r="M18688">
            <v>38194</v>
          </cell>
          <cell r="N18688" t="str">
            <v>LAMPADA LED 10 W BIVOLT BRANCA, FORMATO TRADICIONAL (BASE E27)</v>
          </cell>
          <cell r="O18688" t="str">
            <v>UN</v>
          </cell>
          <cell r="P18688" t="str">
            <v>COLETADO</v>
          </cell>
          <cell r="Q18688">
            <v>1</v>
          </cell>
          <cell r="R18688">
            <v>9.25</v>
          </cell>
        </row>
        <row r="18689">
          <cell r="M18689">
            <v>88247</v>
          </cell>
          <cell r="N18689" t="str">
            <v>AUXILIAR DE ELETRICISTA COM ENCARGOS COMPLEMENTARES</v>
          </cell>
          <cell r="O18689" t="str">
            <v>H</v>
          </cell>
          <cell r="P18689" t="str">
            <v>COEFICIENTE DE REPRESENTATIVIDADE</v>
          </cell>
          <cell r="Q18689">
            <v>6.9000000000000006E-2</v>
          </cell>
          <cell r="R18689">
            <v>16.5</v>
          </cell>
        </row>
        <row r="18690">
          <cell r="M18690">
            <v>88264</v>
          </cell>
          <cell r="N18690" t="str">
            <v>ELETRICISTA COM ENCARGOS COMPLEMENTARES</v>
          </cell>
          <cell r="O18690" t="str">
            <v>H</v>
          </cell>
          <cell r="P18690" t="str">
            <v>COLETADO</v>
          </cell>
          <cell r="Q18690">
            <v>0.16550000000000001</v>
          </cell>
          <cell r="R18690">
            <v>22.35</v>
          </cell>
        </row>
        <row r="18691">
          <cell r="M18691" t="str">
            <v/>
          </cell>
          <cell r="N18691" t="str">
            <v/>
          </cell>
          <cell r="O18691" t="str">
            <v/>
          </cell>
          <cell r="P18691" t="str">
            <v/>
          </cell>
          <cell r="Q18691" t="str">
            <v/>
          </cell>
          <cell r="R18691" t="str">
            <v/>
          </cell>
        </row>
        <row r="18692">
          <cell r="M18692">
            <v>12295</v>
          </cell>
          <cell r="N18692" t="str">
            <v>SOQUETE DE BAQUELITE BASE E27, PARA LAMPADAS</v>
          </cell>
          <cell r="O18692" t="str">
            <v>UN</v>
          </cell>
          <cell r="P18692" t="str">
            <v>COEFICIENTE DE REPRESENTATIVIDADE</v>
          </cell>
          <cell r="Q18692">
            <v>1</v>
          </cell>
          <cell r="R18692">
            <v>3.17</v>
          </cell>
        </row>
        <row r="18693">
          <cell r="M18693">
            <v>38191</v>
          </cell>
          <cell r="N18693" t="str">
            <v>LAMPADA FLUORESCENTE COMPACTA 2U BRANCA 15 W, BASE E27 (127/220 V)</v>
          </cell>
          <cell r="O18693" t="str">
            <v>UN</v>
          </cell>
          <cell r="P18693" t="str">
            <v>COEFICIENTE DE REPRESENTATIVIDADE</v>
          </cell>
          <cell r="Q18693">
            <v>1</v>
          </cell>
          <cell r="R18693">
            <v>14.82</v>
          </cell>
        </row>
        <row r="18694">
          <cell r="M18694">
            <v>88247</v>
          </cell>
          <cell r="N18694" t="str">
            <v>AUXILIAR DE ELETRICISTA COM ENCARGOS COMPLEMENTARES</v>
          </cell>
          <cell r="O18694" t="str">
            <v>H</v>
          </cell>
          <cell r="P18694" t="str">
            <v>COEFICIENTE DE REPRESENTATIVIDADE</v>
          </cell>
          <cell r="Q18694">
            <v>6.9000000000000006E-2</v>
          </cell>
          <cell r="R18694">
            <v>16.5</v>
          </cell>
        </row>
        <row r="18695">
          <cell r="M18695">
            <v>88264</v>
          </cell>
          <cell r="N18695" t="str">
            <v>ELETRICISTA COM ENCARGOS COMPLEMENTARES</v>
          </cell>
          <cell r="O18695" t="str">
            <v>H</v>
          </cell>
          <cell r="P18695" t="str">
            <v>COLETADO</v>
          </cell>
          <cell r="Q18695">
            <v>0.16550000000000001</v>
          </cell>
          <cell r="R18695">
            <v>22.35</v>
          </cell>
        </row>
        <row r="18696">
          <cell r="M18696" t="str">
            <v/>
          </cell>
          <cell r="N18696" t="str">
            <v/>
          </cell>
          <cell r="O18696" t="str">
            <v/>
          </cell>
          <cell r="P18696" t="str">
            <v/>
          </cell>
          <cell r="Q18696" t="str">
            <v/>
          </cell>
          <cell r="R18696" t="str">
            <v/>
          </cell>
        </row>
        <row r="18697">
          <cell r="M18697">
            <v>12295</v>
          </cell>
          <cell r="N18697" t="str">
            <v>SOQUETE DE BAQUELITE BASE E27, PARA LAMPADAS</v>
          </cell>
          <cell r="O18697" t="str">
            <v>UN</v>
          </cell>
          <cell r="P18697" t="str">
            <v>COEFICIENTE DE REPRESENTATIVIDADE</v>
          </cell>
          <cell r="Q18697">
            <v>1</v>
          </cell>
          <cell r="R18697">
            <v>3.17</v>
          </cell>
        </row>
        <row r="18698">
          <cell r="M18698">
            <v>38780</v>
          </cell>
          <cell r="N18698" t="str">
            <v>LAMPADA FLUORESCENTE COMPACTA 3U BRANCA 20 W, BASE E27 (127/220 V)</v>
          </cell>
          <cell r="O18698" t="str">
            <v>UN</v>
          </cell>
          <cell r="P18698" t="str">
            <v>COEFICIENTE DE REPRESENTATIVIDADE</v>
          </cell>
          <cell r="Q18698">
            <v>1</v>
          </cell>
          <cell r="R18698">
            <v>16.91</v>
          </cell>
        </row>
        <row r="18699">
          <cell r="M18699">
            <v>88247</v>
          </cell>
          <cell r="N18699" t="str">
            <v>AUXILIAR DE ELETRICISTA COM ENCARGOS COMPLEMENTARES</v>
          </cell>
          <cell r="O18699" t="str">
            <v>H</v>
          </cell>
          <cell r="P18699" t="str">
            <v>COEFICIENTE DE REPRESENTATIVIDADE</v>
          </cell>
          <cell r="Q18699">
            <v>6.9000000000000006E-2</v>
          </cell>
          <cell r="R18699">
            <v>16.5</v>
          </cell>
        </row>
        <row r="18700">
          <cell r="M18700">
            <v>88264</v>
          </cell>
          <cell r="N18700" t="str">
            <v>ELETRICISTA COM ENCARGOS COMPLEMENTARES</v>
          </cell>
          <cell r="O18700" t="str">
            <v>H</v>
          </cell>
          <cell r="P18700" t="str">
            <v>COLETADO</v>
          </cell>
          <cell r="Q18700">
            <v>0.16550000000000001</v>
          </cell>
          <cell r="R18700">
            <v>22.35</v>
          </cell>
        </row>
        <row r="18701">
          <cell r="M18701" t="str">
            <v/>
          </cell>
          <cell r="N18701" t="str">
            <v/>
          </cell>
          <cell r="O18701" t="str">
            <v/>
          </cell>
          <cell r="P18701" t="str">
            <v/>
          </cell>
          <cell r="Q18701" t="str">
            <v/>
          </cell>
          <cell r="R18701" t="str">
            <v/>
          </cell>
        </row>
        <row r="18702">
          <cell r="M18702">
            <v>12214</v>
          </cell>
          <cell r="N18702" t="str">
            <v>LAMPADA VAPOR MERCURIO 125 W (BASE E27)</v>
          </cell>
          <cell r="O18702" t="str">
            <v>UN</v>
          </cell>
          <cell r="P18702" t="str">
            <v>COEFICIENTE DE REPRESENTATIVIDADE</v>
          </cell>
          <cell r="Q18702">
            <v>1</v>
          </cell>
          <cell r="R18702">
            <v>23.84</v>
          </cell>
        </row>
        <row r="18703">
          <cell r="M18703">
            <v>12295</v>
          </cell>
          <cell r="N18703" t="str">
            <v>SOQUETE DE BAQUELITE BASE E27, PARA LAMPADAS</v>
          </cell>
          <cell r="O18703" t="str">
            <v>UN</v>
          </cell>
          <cell r="P18703" t="str">
            <v>COEFICIENTE DE REPRESENTATIVIDADE</v>
          </cell>
          <cell r="Q18703">
            <v>1</v>
          </cell>
          <cell r="R18703">
            <v>3.17</v>
          </cell>
        </row>
        <row r="18704">
          <cell r="M18704">
            <v>88247</v>
          </cell>
          <cell r="N18704" t="str">
            <v>AUXILIAR DE ELETRICISTA COM ENCARGOS COMPLEMENTARES</v>
          </cell>
          <cell r="O18704" t="str">
            <v>H</v>
          </cell>
          <cell r="P18704" t="str">
            <v>COEFICIENTE DE REPRESENTATIVIDADE</v>
          </cell>
          <cell r="Q18704">
            <v>6.9000000000000006E-2</v>
          </cell>
          <cell r="R18704">
            <v>16.5</v>
          </cell>
        </row>
        <row r="18705">
          <cell r="M18705">
            <v>88264</v>
          </cell>
          <cell r="N18705" t="str">
            <v>ELETRICISTA COM ENCARGOS COMPLEMENTARES</v>
          </cell>
          <cell r="O18705" t="str">
            <v>H</v>
          </cell>
          <cell r="P18705" t="str">
            <v>COLETADO</v>
          </cell>
          <cell r="Q18705">
            <v>0.16550000000000001</v>
          </cell>
          <cell r="R18705">
            <v>22.35</v>
          </cell>
        </row>
        <row r="18706">
          <cell r="M18706" t="str">
            <v/>
          </cell>
          <cell r="N18706" t="str">
            <v/>
          </cell>
          <cell r="O18706" t="str">
            <v/>
          </cell>
          <cell r="P18706" t="str">
            <v/>
          </cell>
          <cell r="Q18706" t="str">
            <v/>
          </cell>
          <cell r="R18706" t="str">
            <v/>
          </cell>
        </row>
        <row r="18707">
          <cell r="M18707">
            <v>12295</v>
          </cell>
          <cell r="N18707" t="str">
            <v>SOQUETE DE BAQUELITE BASE E27, PARA LAMPADAS</v>
          </cell>
          <cell r="O18707" t="str">
            <v>UN</v>
          </cell>
          <cell r="P18707" t="str">
            <v>COEFICIENTE DE REPRESENTATIVIDADE</v>
          </cell>
          <cell r="Q18707">
            <v>1</v>
          </cell>
          <cell r="R18707">
            <v>3.17</v>
          </cell>
        </row>
        <row r="18708">
          <cell r="M18708">
            <v>39376</v>
          </cell>
          <cell r="N18708" t="str">
            <v>LAMPADA VAPOR METALICO OVOIDE 150 W, BASE E27/E40</v>
          </cell>
          <cell r="O18708" t="str">
            <v>UN</v>
          </cell>
          <cell r="P18708" t="str">
            <v>COEFICIENTE DE REPRESENTATIVIDADE</v>
          </cell>
          <cell r="Q18708">
            <v>1</v>
          </cell>
          <cell r="R18708">
            <v>48.89</v>
          </cell>
        </row>
        <row r="18709">
          <cell r="M18709">
            <v>88247</v>
          </cell>
          <cell r="N18709" t="str">
            <v>AUXILIAR DE ELETRICISTA COM ENCARGOS COMPLEMENTARES</v>
          </cell>
          <cell r="O18709" t="str">
            <v>H</v>
          </cell>
          <cell r="P18709" t="str">
            <v>COEFICIENTE DE REPRESENTATIVIDADE</v>
          </cell>
          <cell r="Q18709">
            <v>6.9000000000000006E-2</v>
          </cell>
          <cell r="R18709">
            <v>16.5</v>
          </cell>
        </row>
        <row r="18710">
          <cell r="M18710">
            <v>88264</v>
          </cell>
          <cell r="N18710" t="str">
            <v>ELETRICISTA COM ENCARGOS COMPLEMENTARES</v>
          </cell>
          <cell r="O18710" t="str">
            <v>H</v>
          </cell>
          <cell r="P18710" t="str">
            <v>COLETADO</v>
          </cell>
          <cell r="Q18710">
            <v>0.16550000000000001</v>
          </cell>
          <cell r="R18710">
            <v>22.35</v>
          </cell>
        </row>
        <row r="18711">
          <cell r="M18711" t="str">
            <v/>
          </cell>
          <cell r="N18711" t="str">
            <v/>
          </cell>
          <cell r="O18711" t="str">
            <v/>
          </cell>
          <cell r="P18711" t="str">
            <v/>
          </cell>
          <cell r="Q18711" t="str">
            <v/>
          </cell>
          <cell r="R18711" t="str">
            <v/>
          </cell>
        </row>
        <row r="18712">
          <cell r="M18712">
            <v>1088</v>
          </cell>
          <cell r="N18712" t="str">
            <v>REATOR ELETRONICO BIVOLT PARA 1 LAMPADA FLUORESCENTE DE 18/20 W</v>
          </cell>
          <cell r="O18712" t="str">
            <v>UN</v>
          </cell>
          <cell r="P18712" t="str">
            <v>ATRIBUÍDO SÃO PAULO</v>
          </cell>
          <cell r="Q18712">
            <v>1</v>
          </cell>
          <cell r="R18712">
            <v>27.35</v>
          </cell>
        </row>
        <row r="18713">
          <cell r="M18713">
            <v>12295</v>
          </cell>
          <cell r="N18713" t="str">
            <v>SOQUETE DE BAQUELITE BASE E27, PARA LAMPADAS</v>
          </cell>
          <cell r="O18713" t="str">
            <v>UN</v>
          </cell>
          <cell r="P18713" t="str">
            <v>COEFICIENTE DE REPRESENTATIVIDADE</v>
          </cell>
          <cell r="Q18713">
            <v>2</v>
          </cell>
          <cell r="R18713">
            <v>3.17</v>
          </cell>
        </row>
        <row r="18714">
          <cell r="M18714">
            <v>38778</v>
          </cell>
          <cell r="N18714" t="str">
            <v>LAMPADA FLUORESCENTE TUBULAR T8 DE 16/18 W, BIVOLT</v>
          </cell>
          <cell r="O18714" t="str">
            <v>UN</v>
          </cell>
          <cell r="P18714" t="str">
            <v>COEFICIENTE DE REPRESENTATIVIDADE</v>
          </cell>
          <cell r="Q18714">
            <v>1</v>
          </cell>
          <cell r="R18714">
            <v>8.83</v>
          </cell>
        </row>
        <row r="18715">
          <cell r="M18715">
            <v>88247</v>
          </cell>
          <cell r="N18715" t="str">
            <v>AUXILIAR DE ELETRICISTA COM ENCARGOS COMPLEMENTARES</v>
          </cell>
          <cell r="O18715" t="str">
            <v>H</v>
          </cell>
          <cell r="P18715" t="str">
            <v>COEFICIENTE DE REPRESENTATIVIDADE</v>
          </cell>
          <cell r="Q18715">
            <v>0.1033</v>
          </cell>
          <cell r="R18715">
            <v>16.5</v>
          </cell>
        </row>
        <row r="18716">
          <cell r="M18716">
            <v>88264</v>
          </cell>
          <cell r="N18716" t="str">
            <v>ELETRICISTA COM ENCARGOS COMPLEMENTARES</v>
          </cell>
          <cell r="O18716" t="str">
            <v>H</v>
          </cell>
          <cell r="P18716" t="str">
            <v>COLETADO</v>
          </cell>
          <cell r="Q18716">
            <v>0.24779999999999999</v>
          </cell>
          <cell r="R18716">
            <v>22.35</v>
          </cell>
        </row>
        <row r="18717">
          <cell r="M18717" t="str">
            <v/>
          </cell>
          <cell r="N18717" t="str">
            <v/>
          </cell>
          <cell r="O18717" t="str">
            <v/>
          </cell>
          <cell r="P18717" t="str">
            <v/>
          </cell>
          <cell r="Q18717" t="str">
            <v/>
          </cell>
          <cell r="R18717" t="str">
            <v/>
          </cell>
        </row>
        <row r="18718">
          <cell r="M18718">
            <v>1087</v>
          </cell>
          <cell r="N18718" t="str">
            <v>REATOR ELETRONICO BIVOLT PARA 1 LAMPADA FLUORESCENTE DE 36/40 W</v>
          </cell>
          <cell r="O18718" t="str">
            <v>UN</v>
          </cell>
          <cell r="P18718" t="str">
            <v>ATRIBUÍDO SÃO PAULO</v>
          </cell>
          <cell r="Q18718">
            <v>1</v>
          </cell>
          <cell r="R18718">
            <v>34.17</v>
          </cell>
        </row>
        <row r="18719">
          <cell r="M18719">
            <v>12295</v>
          </cell>
          <cell r="N18719" t="str">
            <v>SOQUETE DE BAQUELITE BASE E27, PARA LAMPADAS</v>
          </cell>
          <cell r="O18719" t="str">
            <v>UN</v>
          </cell>
          <cell r="P18719" t="str">
            <v>COEFICIENTE DE REPRESENTATIVIDADE</v>
          </cell>
          <cell r="Q18719">
            <v>2</v>
          </cell>
          <cell r="R18719">
            <v>3.17</v>
          </cell>
        </row>
        <row r="18720">
          <cell r="M18720">
            <v>38779</v>
          </cell>
          <cell r="N18720" t="str">
            <v>LAMPADA FLUORESCENTE TUBULAR T8 DE 32/36 W, BIVOLT</v>
          </cell>
          <cell r="O18720" t="str">
            <v>UN</v>
          </cell>
          <cell r="P18720" t="str">
            <v>COEFICIENTE DE REPRESENTATIVIDADE</v>
          </cell>
          <cell r="Q18720">
            <v>1</v>
          </cell>
          <cell r="R18720">
            <v>9.36</v>
          </cell>
        </row>
        <row r="18721">
          <cell r="M18721">
            <v>88247</v>
          </cell>
          <cell r="N18721" t="str">
            <v>AUXILIAR DE ELETRICISTA COM ENCARGOS COMPLEMENTARES</v>
          </cell>
          <cell r="O18721" t="str">
            <v>H</v>
          </cell>
          <cell r="P18721" t="str">
            <v>COEFICIENTE DE REPRESENTATIVIDADE</v>
          </cell>
          <cell r="Q18721">
            <v>0.1033</v>
          </cell>
          <cell r="R18721">
            <v>16.5</v>
          </cell>
        </row>
        <row r="18722">
          <cell r="M18722">
            <v>88264</v>
          </cell>
          <cell r="N18722" t="str">
            <v>ELETRICISTA COM ENCARGOS COMPLEMENTARES</v>
          </cell>
          <cell r="O18722" t="str">
            <v>H</v>
          </cell>
          <cell r="P18722" t="str">
            <v>COLETADO</v>
          </cell>
          <cell r="Q18722">
            <v>0.24779999999999999</v>
          </cell>
          <cell r="R18722">
            <v>22.35</v>
          </cell>
        </row>
        <row r="18723">
          <cell r="M18723" t="str">
            <v/>
          </cell>
          <cell r="N18723" t="str">
            <v/>
          </cell>
          <cell r="O18723" t="str">
            <v/>
          </cell>
          <cell r="P18723" t="str">
            <v/>
          </cell>
          <cell r="Q18723" t="str">
            <v/>
          </cell>
          <cell r="R18723" t="str">
            <v/>
          </cell>
        </row>
        <row r="18724">
          <cell r="M18724">
            <v>1087</v>
          </cell>
          <cell r="N18724" t="str">
            <v>REATOR ELETRONICO BIVOLT PARA 1 LAMPADA FLUORESCENTE DE 36/40 W</v>
          </cell>
          <cell r="O18724" t="str">
            <v>UN</v>
          </cell>
          <cell r="P18724" t="str">
            <v>ATRIBUÍDO SÃO PAULO</v>
          </cell>
          <cell r="Q18724">
            <v>1</v>
          </cell>
          <cell r="R18724">
            <v>34.17</v>
          </cell>
        </row>
        <row r="18725">
          <cell r="M18725">
            <v>3753</v>
          </cell>
          <cell r="N18725" t="str">
            <v>LAMPADA FLUORESCENTE TUBULAR T10, DE 20 OU 40 W, BIVOLT</v>
          </cell>
          <cell r="O18725" t="str">
            <v>UN</v>
          </cell>
          <cell r="P18725" t="str">
            <v>COEFICIENTE DE REPRESENTATIVIDADE</v>
          </cell>
          <cell r="Q18725">
            <v>1</v>
          </cell>
          <cell r="R18725">
            <v>9.0399999999999991</v>
          </cell>
        </row>
        <row r="18726">
          <cell r="M18726">
            <v>12295</v>
          </cell>
          <cell r="N18726" t="str">
            <v>SOQUETE DE BAQUELITE BASE E27, PARA LAMPADAS</v>
          </cell>
          <cell r="O18726" t="str">
            <v>UN</v>
          </cell>
          <cell r="P18726" t="str">
            <v>COEFICIENTE DE REPRESENTATIVIDADE</v>
          </cell>
          <cell r="Q18726">
            <v>2</v>
          </cell>
          <cell r="R18726">
            <v>3.17</v>
          </cell>
        </row>
        <row r="18727">
          <cell r="M18727">
            <v>88247</v>
          </cell>
          <cell r="N18727" t="str">
            <v>AUXILIAR DE ELETRICISTA COM ENCARGOS COMPLEMENTARES</v>
          </cell>
          <cell r="O18727" t="str">
            <v>H</v>
          </cell>
          <cell r="P18727" t="str">
            <v>COEFICIENTE DE REPRESENTATIVIDADE</v>
          </cell>
          <cell r="Q18727">
            <v>0.1033</v>
          </cell>
          <cell r="R18727">
            <v>16.5</v>
          </cell>
        </row>
        <row r="18728">
          <cell r="M18728">
            <v>88264</v>
          </cell>
          <cell r="N18728" t="str">
            <v>ELETRICISTA COM ENCARGOS COMPLEMENTARES</v>
          </cell>
          <cell r="O18728" t="str">
            <v>H</v>
          </cell>
          <cell r="P18728" t="str">
            <v>COLETADO</v>
          </cell>
          <cell r="Q18728">
            <v>0.24779999999999999</v>
          </cell>
          <cell r="R18728">
            <v>22.35</v>
          </cell>
        </row>
        <row r="18729">
          <cell r="M18729" t="str">
            <v/>
          </cell>
          <cell r="N18729" t="str">
            <v/>
          </cell>
          <cell r="O18729" t="str">
            <v/>
          </cell>
          <cell r="P18729" t="str">
            <v/>
          </cell>
          <cell r="Q18729" t="str">
            <v/>
          </cell>
          <cell r="R18729" t="str">
            <v/>
          </cell>
        </row>
        <row r="18730">
          <cell r="M18730">
            <v>1088</v>
          </cell>
          <cell r="N18730" t="str">
            <v>REATOR ELETRONICO BIVOLT PARA 1 LAMPADA FLUORESCENTE DE 18/20 W</v>
          </cell>
          <cell r="O18730" t="str">
            <v>UN</v>
          </cell>
          <cell r="P18730" t="str">
            <v>ATRIBUÍDO SÃO PAULO</v>
          </cell>
          <cell r="Q18730">
            <v>1</v>
          </cell>
          <cell r="R18730">
            <v>27.35</v>
          </cell>
        </row>
        <row r="18731">
          <cell r="M18731">
            <v>12295</v>
          </cell>
          <cell r="N18731" t="str">
            <v>SOQUETE DE BAQUELITE BASE E27, PARA LAMPADAS</v>
          </cell>
          <cell r="O18731" t="str">
            <v>UN</v>
          </cell>
          <cell r="P18731" t="str">
            <v>COEFICIENTE DE REPRESENTATIVIDADE</v>
          </cell>
          <cell r="Q18731">
            <v>2</v>
          </cell>
          <cell r="R18731">
            <v>3.17</v>
          </cell>
        </row>
        <row r="18732">
          <cell r="M18732">
            <v>38782</v>
          </cell>
          <cell r="N18732" t="str">
            <v>LAMPADA FLUORESCENTE TUBULAR T5 DE 14 W, BIVOLT</v>
          </cell>
          <cell r="O18732" t="str">
            <v>UN</v>
          </cell>
          <cell r="P18732" t="str">
            <v>COEFICIENTE DE REPRESENTATIVIDADE</v>
          </cell>
          <cell r="Q18732">
            <v>1</v>
          </cell>
          <cell r="R18732">
            <v>11.77</v>
          </cell>
        </row>
        <row r="18733">
          <cell r="M18733">
            <v>88247</v>
          </cell>
          <cell r="N18733" t="str">
            <v>AUXILIAR DE ELETRICISTA COM ENCARGOS COMPLEMENTARES</v>
          </cell>
          <cell r="O18733" t="str">
            <v>H</v>
          </cell>
          <cell r="P18733" t="str">
            <v>COEFICIENTE DE REPRESENTATIVIDADE</v>
          </cell>
          <cell r="Q18733">
            <v>0.1033</v>
          </cell>
          <cell r="R18733">
            <v>16.5</v>
          </cell>
        </row>
        <row r="18734">
          <cell r="M18734">
            <v>88264</v>
          </cell>
          <cell r="N18734" t="str">
            <v>ELETRICISTA COM ENCARGOS COMPLEMENTARES</v>
          </cell>
          <cell r="O18734" t="str">
            <v>H</v>
          </cell>
          <cell r="P18734" t="str">
            <v>COLETADO</v>
          </cell>
          <cell r="Q18734">
            <v>0.24779999999999999</v>
          </cell>
          <cell r="R18734">
            <v>22.35</v>
          </cell>
        </row>
        <row r="18735">
          <cell r="M18735" t="str">
            <v/>
          </cell>
          <cell r="N18735" t="str">
            <v/>
          </cell>
          <cell r="O18735" t="str">
            <v/>
          </cell>
          <cell r="P18735" t="str">
            <v/>
          </cell>
          <cell r="Q18735" t="str">
            <v/>
          </cell>
          <cell r="R18735" t="str">
            <v/>
          </cell>
        </row>
        <row r="18736">
          <cell r="M18736">
            <v>12295</v>
          </cell>
          <cell r="N18736" t="str">
            <v>SOQUETE DE BAQUELITE BASE E27, PARA LAMPADAS</v>
          </cell>
          <cell r="O18736" t="str">
            <v>UN</v>
          </cell>
          <cell r="P18736" t="str">
            <v>COEFICIENTE DE REPRESENTATIVIDADE</v>
          </cell>
          <cell r="Q18736">
            <v>2</v>
          </cell>
          <cell r="R18736">
            <v>3.17</v>
          </cell>
        </row>
        <row r="18737">
          <cell r="M18737">
            <v>39386</v>
          </cell>
          <cell r="N18737" t="str">
            <v>LAMPADA LED TUBULAR BIVOLT 9/10 W, BASE G13</v>
          </cell>
          <cell r="O18737" t="str">
            <v>UN</v>
          </cell>
          <cell r="P18737" t="str">
            <v>COEFICIENTE DE REPRESENTATIVIDADE</v>
          </cell>
          <cell r="Q18737">
            <v>1</v>
          </cell>
          <cell r="R18737">
            <v>12.36</v>
          </cell>
        </row>
        <row r="18738">
          <cell r="M18738">
            <v>88247</v>
          </cell>
          <cell r="N18738" t="str">
            <v>AUXILIAR DE ELETRICISTA COM ENCARGOS COMPLEMENTARES</v>
          </cell>
          <cell r="O18738" t="str">
            <v>H</v>
          </cell>
          <cell r="P18738" t="str">
            <v>COEFICIENTE DE REPRESENTATIVIDADE</v>
          </cell>
          <cell r="Q18738">
            <v>0.1033</v>
          </cell>
          <cell r="R18738">
            <v>16.5</v>
          </cell>
        </row>
        <row r="18739">
          <cell r="M18739">
            <v>88264</v>
          </cell>
          <cell r="N18739" t="str">
            <v>ELETRICISTA COM ENCARGOS COMPLEMENTARES</v>
          </cell>
          <cell r="O18739" t="str">
            <v>H</v>
          </cell>
          <cell r="P18739" t="str">
            <v>COLETADO</v>
          </cell>
          <cell r="Q18739">
            <v>0.24779999999999999</v>
          </cell>
          <cell r="R18739">
            <v>22.35</v>
          </cell>
        </row>
        <row r="18740">
          <cell r="M18740" t="str">
            <v/>
          </cell>
          <cell r="N18740" t="str">
            <v/>
          </cell>
          <cell r="O18740" t="str">
            <v/>
          </cell>
          <cell r="P18740" t="str">
            <v/>
          </cell>
          <cell r="Q18740" t="str">
            <v/>
          </cell>
          <cell r="R18740" t="str">
            <v/>
          </cell>
        </row>
        <row r="18741">
          <cell r="M18741">
            <v>12295</v>
          </cell>
          <cell r="N18741" t="str">
            <v>SOQUETE DE BAQUELITE BASE E27, PARA LAMPADAS</v>
          </cell>
          <cell r="O18741" t="str">
            <v>UN</v>
          </cell>
          <cell r="P18741" t="str">
            <v>COEFICIENTE DE REPRESENTATIVIDADE</v>
          </cell>
          <cell r="Q18741">
            <v>2</v>
          </cell>
          <cell r="R18741">
            <v>3.17</v>
          </cell>
        </row>
        <row r="18742">
          <cell r="M18742">
            <v>39387</v>
          </cell>
          <cell r="N18742" t="str">
            <v>LAMPADA LED TUBULAR BIVOLT 18/20 W, BASE G13</v>
          </cell>
          <cell r="O18742" t="str">
            <v>UN</v>
          </cell>
          <cell r="P18742" t="str">
            <v>COEFICIENTE DE REPRESENTATIVIDADE</v>
          </cell>
          <cell r="Q18742">
            <v>1</v>
          </cell>
          <cell r="R18742">
            <v>17.73</v>
          </cell>
        </row>
        <row r="18743">
          <cell r="M18743">
            <v>88247</v>
          </cell>
          <cell r="N18743" t="str">
            <v>AUXILIAR DE ELETRICISTA COM ENCARGOS COMPLEMENTARES</v>
          </cell>
          <cell r="O18743" t="str">
            <v>H</v>
          </cell>
          <cell r="P18743" t="str">
            <v>COEFICIENTE DE REPRESENTATIVIDADE</v>
          </cell>
          <cell r="Q18743">
            <v>0.1033</v>
          </cell>
          <cell r="R18743">
            <v>16.5</v>
          </cell>
        </row>
        <row r="18744">
          <cell r="M18744">
            <v>88264</v>
          </cell>
          <cell r="N18744" t="str">
            <v>ELETRICISTA COM ENCARGOS COMPLEMENTARES</v>
          </cell>
          <cell r="O18744" t="str">
            <v>H</v>
          </cell>
          <cell r="P18744" t="str">
            <v>COLETADO</v>
          </cell>
          <cell r="Q18744">
            <v>0.24779999999999999</v>
          </cell>
          <cell r="R18744">
            <v>22.35</v>
          </cell>
        </row>
        <row r="18745">
          <cell r="M18745" t="str">
            <v/>
          </cell>
          <cell r="N18745" t="str">
            <v/>
          </cell>
          <cell r="O18745" t="str">
            <v/>
          </cell>
          <cell r="P18745" t="str">
            <v/>
          </cell>
          <cell r="Q18745" t="str">
            <v/>
          </cell>
          <cell r="R18745" t="str">
            <v/>
          </cell>
        </row>
        <row r="18746">
          <cell r="M18746">
            <v>3788</v>
          </cell>
          <cell r="N18746" t="str">
            <v>LUMINARIA DE SOBREPOR EM CHAPA DE ACO PARA 1 LAMPADA FLUORESCENTE DE *18* W, ALETADA, COMPLETA (LAMPADA E REATOR INCLUSOS)</v>
          </cell>
          <cell r="O18746" t="str">
            <v>UN</v>
          </cell>
          <cell r="P18746" t="str">
            <v>ATRIBUÍDO SÃO PAULO</v>
          </cell>
          <cell r="Q18746">
            <v>1</v>
          </cell>
          <cell r="R18746">
            <v>66.489999999999995</v>
          </cell>
        </row>
        <row r="18747">
          <cell r="M18747">
            <v>88247</v>
          </cell>
          <cell r="N18747" t="str">
            <v>AUXILIAR DE ELETRICISTA COM ENCARGOS COMPLEMENTARES</v>
          </cell>
          <cell r="O18747" t="str">
            <v>H</v>
          </cell>
          <cell r="P18747" t="str">
            <v>COEFICIENTE DE REPRESENTATIVIDADE</v>
          </cell>
          <cell r="Q18747">
            <v>0.15190000000000001</v>
          </cell>
          <cell r="R18747">
            <v>16.5</v>
          </cell>
        </row>
        <row r="18748">
          <cell r="M18748">
            <v>88264</v>
          </cell>
          <cell r="N18748" t="str">
            <v>ELETRICISTA COM ENCARGOS COMPLEMENTARES</v>
          </cell>
          <cell r="O18748" t="str">
            <v>H</v>
          </cell>
          <cell r="P18748" t="str">
            <v>COLETADO</v>
          </cell>
          <cell r="Q18748">
            <v>0.36449999999999999</v>
          </cell>
          <cell r="R18748">
            <v>22.35</v>
          </cell>
        </row>
        <row r="18749">
          <cell r="M18749" t="str">
            <v/>
          </cell>
          <cell r="N18749" t="str">
            <v/>
          </cell>
          <cell r="O18749" t="str">
            <v/>
          </cell>
          <cell r="P18749" t="str">
            <v/>
          </cell>
          <cell r="Q18749" t="str">
            <v/>
          </cell>
          <cell r="R18749" t="str">
            <v/>
          </cell>
        </row>
        <row r="18750">
          <cell r="M18750">
            <v>3811</v>
          </cell>
          <cell r="N18750" t="str">
            <v>LUMINARIA DE SOBREPOR EM CHAPA DE ACO PARA 2 LAMPADAS FLUORESCENTES DE *18* W, ALETADA, COMPLETA (LAMPADAS E REATOR INCLUSOS)</v>
          </cell>
          <cell r="O18750" t="str">
            <v>UN</v>
          </cell>
          <cell r="P18750" t="str">
            <v>ATRIBUÍDO SÃO PAULO</v>
          </cell>
          <cell r="Q18750">
            <v>2</v>
          </cell>
          <cell r="R18750">
            <v>92.14</v>
          </cell>
        </row>
        <row r="18751">
          <cell r="M18751">
            <v>88247</v>
          </cell>
          <cell r="N18751" t="str">
            <v>AUXILIAR DE ELETRICISTA COM ENCARGOS COMPLEMENTARES</v>
          </cell>
          <cell r="O18751" t="str">
            <v>H</v>
          </cell>
          <cell r="P18751" t="str">
            <v>COEFICIENTE DE REPRESENTATIVIDADE</v>
          </cell>
          <cell r="Q18751">
            <v>0.3453</v>
          </cell>
          <cell r="R18751">
            <v>16.5</v>
          </cell>
        </row>
        <row r="18752">
          <cell r="M18752">
            <v>88264</v>
          </cell>
          <cell r="N18752" t="str">
            <v>ELETRICISTA COM ENCARGOS COMPLEMENTARES</v>
          </cell>
          <cell r="O18752" t="str">
            <v>H</v>
          </cell>
          <cell r="P18752" t="str">
            <v>COLETADO</v>
          </cell>
          <cell r="Q18752">
            <v>0.82879999999999998</v>
          </cell>
          <cell r="R18752">
            <v>22.35</v>
          </cell>
        </row>
        <row r="18753">
          <cell r="M18753" t="str">
            <v/>
          </cell>
          <cell r="N18753" t="str">
            <v/>
          </cell>
          <cell r="O18753" t="str">
            <v/>
          </cell>
          <cell r="P18753" t="str">
            <v/>
          </cell>
          <cell r="Q18753" t="str">
            <v/>
          </cell>
          <cell r="R18753" t="str">
            <v/>
          </cell>
        </row>
        <row r="18754">
          <cell r="M18754">
            <v>3799</v>
          </cell>
          <cell r="N18754" t="str">
            <v>LUMINARIA DE SOBREPOR EM CHAPA DE ACO PARA 2 LAMPADAS FLUORESCENTES DE *36* W, ALETADA, COMPLETA (LAMPADAS E REATOR INCLUSOS)</v>
          </cell>
          <cell r="O18754" t="str">
            <v>UN</v>
          </cell>
          <cell r="P18754" t="str">
            <v>ATRIBUÍDO SÃO PAULO</v>
          </cell>
          <cell r="Q18754">
            <v>2</v>
          </cell>
          <cell r="R18754">
            <v>130.32</v>
          </cell>
        </row>
        <row r="18755">
          <cell r="M18755">
            <v>88247</v>
          </cell>
          <cell r="N18755" t="str">
            <v>AUXILIAR DE ELETRICISTA COM ENCARGOS COMPLEMENTARES</v>
          </cell>
          <cell r="O18755" t="str">
            <v>H</v>
          </cell>
          <cell r="P18755" t="str">
            <v>COEFICIENTE DE REPRESENTATIVIDADE</v>
          </cell>
          <cell r="Q18755">
            <v>0.3453</v>
          </cell>
          <cell r="R18755">
            <v>16.5</v>
          </cell>
        </row>
        <row r="18756">
          <cell r="M18756">
            <v>88264</v>
          </cell>
          <cell r="N18756" t="str">
            <v>ELETRICISTA COM ENCARGOS COMPLEMENTARES</v>
          </cell>
          <cell r="O18756" t="str">
            <v>H</v>
          </cell>
          <cell r="P18756" t="str">
            <v>COLETADO</v>
          </cell>
          <cell r="Q18756">
            <v>0.82879999999999998</v>
          </cell>
          <cell r="R18756">
            <v>22.35</v>
          </cell>
        </row>
        <row r="18757">
          <cell r="M18757" t="str">
            <v/>
          </cell>
          <cell r="N18757" t="str">
            <v/>
          </cell>
          <cell r="O18757" t="str">
            <v/>
          </cell>
          <cell r="P18757" t="str">
            <v/>
          </cell>
          <cell r="Q18757" t="str">
            <v/>
          </cell>
          <cell r="R18757" t="str">
            <v/>
          </cell>
        </row>
        <row r="18758">
          <cell r="M18758">
            <v>12295</v>
          </cell>
          <cell r="N18758" t="str">
            <v>SOQUETE DE BAQUELITE BASE E27, PARA LAMPADAS</v>
          </cell>
          <cell r="O18758" t="str">
            <v>UN</v>
          </cell>
          <cell r="P18758" t="str">
            <v>COEFICIENTE DE REPRESENTATIVIDADE</v>
          </cell>
          <cell r="Q18758">
            <v>1</v>
          </cell>
          <cell r="R18758">
            <v>3.17</v>
          </cell>
        </row>
        <row r="18759">
          <cell r="M18759">
            <v>38781</v>
          </cell>
          <cell r="N18759" t="str">
            <v>LAMPADA FLUORESCENTE ESPIRAL BRANCA 45 W, BASE E27 (127/220 V)</v>
          </cell>
          <cell r="O18759" t="str">
            <v>UN</v>
          </cell>
          <cell r="P18759" t="str">
            <v>COEFICIENTE DE REPRESENTATIVIDADE</v>
          </cell>
          <cell r="Q18759">
            <v>1</v>
          </cell>
          <cell r="R18759">
            <v>57.08</v>
          </cell>
        </row>
        <row r="18760">
          <cell r="M18760">
            <v>88247</v>
          </cell>
          <cell r="N18760" t="str">
            <v>AUXILIAR DE ELETRICISTA COM ENCARGOS COMPLEMENTARES</v>
          </cell>
          <cell r="O18760" t="str">
            <v>H</v>
          </cell>
          <cell r="P18760" t="str">
            <v>COEFICIENTE DE REPRESENTATIVIDADE</v>
          </cell>
          <cell r="Q18760">
            <v>6.9000000000000006E-2</v>
          </cell>
          <cell r="R18760">
            <v>16.5</v>
          </cell>
        </row>
        <row r="18761">
          <cell r="M18761">
            <v>88264</v>
          </cell>
          <cell r="N18761" t="str">
            <v>ELETRICISTA COM ENCARGOS COMPLEMENTARES</v>
          </cell>
          <cell r="O18761" t="str">
            <v>H</v>
          </cell>
          <cell r="P18761" t="str">
            <v>COLETADO</v>
          </cell>
          <cell r="Q18761">
            <v>0.16550000000000001</v>
          </cell>
          <cell r="R18761">
            <v>22.35</v>
          </cell>
        </row>
        <row r="18762">
          <cell r="M18762" t="str">
            <v/>
          </cell>
          <cell r="N18762" t="str">
            <v/>
          </cell>
          <cell r="O18762" t="str">
            <v/>
          </cell>
          <cell r="P18762" t="str">
            <v/>
          </cell>
          <cell r="Q18762" t="str">
            <v/>
          </cell>
          <cell r="R18762" t="str">
            <v/>
          </cell>
        </row>
        <row r="18763">
          <cell r="M18763">
            <v>12295</v>
          </cell>
          <cell r="N18763" t="str">
            <v>SOQUETE DE BAQUELITE BASE E27, PARA LAMPADAS</v>
          </cell>
          <cell r="O18763" t="str">
            <v>UN</v>
          </cell>
          <cell r="P18763" t="str">
            <v>COEFICIENTE DE REPRESENTATIVIDADE</v>
          </cell>
          <cell r="Q18763">
            <v>1</v>
          </cell>
          <cell r="R18763">
            <v>3.17</v>
          </cell>
        </row>
        <row r="18764">
          <cell r="M18764">
            <v>38192</v>
          </cell>
          <cell r="N18764" t="str">
            <v>LAMPADA FLUORESCENTE ESPIRAL BRANCA 65 W, BASE E27 (127/220 V)</v>
          </cell>
          <cell r="O18764" t="str">
            <v>UN</v>
          </cell>
          <cell r="P18764" t="str">
            <v>COEFICIENTE DE REPRESENTATIVIDADE</v>
          </cell>
          <cell r="Q18764">
            <v>1</v>
          </cell>
          <cell r="R18764">
            <v>103.28</v>
          </cell>
        </row>
        <row r="18765">
          <cell r="M18765">
            <v>88247</v>
          </cell>
          <cell r="N18765" t="str">
            <v>AUXILIAR DE ELETRICISTA COM ENCARGOS COMPLEMENTARES</v>
          </cell>
          <cell r="O18765" t="str">
            <v>H</v>
          </cell>
          <cell r="P18765" t="str">
            <v>COEFICIENTE DE REPRESENTATIVIDADE</v>
          </cell>
          <cell r="Q18765">
            <v>6.9000000000000006E-2</v>
          </cell>
          <cell r="R18765">
            <v>16.5</v>
          </cell>
        </row>
        <row r="18766">
          <cell r="M18766">
            <v>88264</v>
          </cell>
          <cell r="N18766" t="str">
            <v>ELETRICISTA COM ENCARGOS COMPLEMENTARES</v>
          </cell>
          <cell r="O18766" t="str">
            <v>H</v>
          </cell>
          <cell r="P18766" t="str">
            <v>COLETADO</v>
          </cell>
          <cell r="Q18766">
            <v>0.16550000000000001</v>
          </cell>
          <cell r="R18766">
            <v>22.35</v>
          </cell>
        </row>
        <row r="18767">
          <cell r="M18767" t="str">
            <v/>
          </cell>
          <cell r="N18767" t="str">
            <v/>
          </cell>
          <cell r="O18767" t="str">
            <v/>
          </cell>
          <cell r="P18767" t="str">
            <v/>
          </cell>
          <cell r="Q18767" t="str">
            <v/>
          </cell>
          <cell r="R18767" t="str">
            <v/>
          </cell>
        </row>
        <row r="18768">
          <cell r="M18768">
            <v>1079</v>
          </cell>
          <cell r="N18768" t="str">
            <v>REATOR ELETRONICO BIVOLT PARA 2 LAMPADAS FLUORESCENTES DE 36/40 W</v>
          </cell>
          <cell r="O18768" t="str">
            <v>UN</v>
          </cell>
          <cell r="P18768" t="str">
            <v>ATRIBUÍDO SÃO PAULO</v>
          </cell>
          <cell r="Q18768">
            <v>1</v>
          </cell>
          <cell r="R18768">
            <v>37.119999999999997</v>
          </cell>
        </row>
        <row r="18769">
          <cell r="M18769">
            <v>88247</v>
          </cell>
          <cell r="N18769" t="str">
            <v>AUXILIAR DE ELETRICISTA COM ENCARGOS COMPLEMENTARES</v>
          </cell>
          <cell r="O18769" t="str">
            <v>H</v>
          </cell>
          <cell r="P18769" t="str">
            <v>COEFICIENTE DE REPRESENTATIVIDADE</v>
          </cell>
          <cell r="Q18769">
            <v>0.28710000000000002</v>
          </cell>
          <cell r="R18769">
            <v>16.5</v>
          </cell>
        </row>
        <row r="18770">
          <cell r="M18770">
            <v>88264</v>
          </cell>
          <cell r="N18770" t="str">
            <v>ELETRICISTA COM ENCARGOS COMPLEMENTARES</v>
          </cell>
          <cell r="O18770" t="str">
            <v>H</v>
          </cell>
          <cell r="P18770" t="str">
            <v>COLETADO</v>
          </cell>
          <cell r="Q18770">
            <v>0.68910000000000005</v>
          </cell>
          <cell r="R18770">
            <v>22.35</v>
          </cell>
        </row>
        <row r="18771">
          <cell r="M18771" t="str">
            <v/>
          </cell>
          <cell r="N18771" t="str">
            <v/>
          </cell>
          <cell r="O18771" t="str">
            <v/>
          </cell>
          <cell r="P18771" t="str">
            <v/>
          </cell>
          <cell r="Q18771" t="str">
            <v/>
          </cell>
          <cell r="R18771" t="str">
            <v/>
          </cell>
        </row>
        <row r="18772">
          <cell r="M18772">
            <v>1088</v>
          </cell>
          <cell r="N18772" t="str">
            <v>REATOR ELETRONICO BIVOLT PARA 1 LAMPADA FLUORESCENTE DE 18/20 W</v>
          </cell>
          <cell r="O18772" t="str">
            <v>UN</v>
          </cell>
          <cell r="P18772" t="str">
            <v>ATRIBUÍDO SÃO PAULO</v>
          </cell>
          <cell r="Q18772">
            <v>1</v>
          </cell>
          <cell r="R18772">
            <v>27.35</v>
          </cell>
        </row>
        <row r="18773">
          <cell r="M18773">
            <v>88247</v>
          </cell>
          <cell r="N18773" t="str">
            <v>AUXILIAR DE ELETRICISTA COM ENCARGOS COMPLEMENTARES</v>
          </cell>
          <cell r="O18773" t="str">
            <v>H</v>
          </cell>
          <cell r="P18773" t="str">
            <v>COEFICIENTE DE REPRESENTATIVIDADE</v>
          </cell>
          <cell r="Q18773">
            <v>0.19769999999999999</v>
          </cell>
          <cell r="R18773">
            <v>16.5</v>
          </cell>
        </row>
        <row r="18774">
          <cell r="M18774">
            <v>88264</v>
          </cell>
          <cell r="N18774" t="str">
            <v>ELETRICISTA COM ENCARGOS COMPLEMENTARES</v>
          </cell>
          <cell r="O18774" t="str">
            <v>H</v>
          </cell>
          <cell r="P18774" t="str">
            <v>COLETADO</v>
          </cell>
          <cell r="Q18774">
            <v>0.47439999999999999</v>
          </cell>
          <cell r="R18774">
            <v>22.35</v>
          </cell>
        </row>
        <row r="18775">
          <cell r="M18775" t="str">
            <v/>
          </cell>
          <cell r="N18775" t="str">
            <v/>
          </cell>
          <cell r="O18775" t="str">
            <v/>
          </cell>
          <cell r="P18775" t="str">
            <v/>
          </cell>
          <cell r="Q18775" t="str">
            <v/>
          </cell>
          <cell r="R18775" t="str">
            <v/>
          </cell>
        </row>
        <row r="18776">
          <cell r="M18776">
            <v>1087</v>
          </cell>
          <cell r="N18776" t="str">
            <v>REATOR ELETRONICO BIVOLT PARA 1 LAMPADA FLUORESCENTE DE 36/40 W</v>
          </cell>
          <cell r="O18776" t="str">
            <v>UN</v>
          </cell>
          <cell r="P18776" t="str">
            <v>ATRIBUÍDO SÃO PAULO</v>
          </cell>
          <cell r="Q18776">
            <v>1</v>
          </cell>
          <cell r="R18776">
            <v>34.17</v>
          </cell>
        </row>
        <row r="18777">
          <cell r="M18777">
            <v>88247</v>
          </cell>
          <cell r="N18777" t="str">
            <v>AUXILIAR DE ELETRICISTA COM ENCARGOS COMPLEMENTARES</v>
          </cell>
          <cell r="O18777" t="str">
            <v>H</v>
          </cell>
          <cell r="P18777" t="str">
            <v>COEFICIENTE DE REPRESENTATIVIDADE</v>
          </cell>
          <cell r="Q18777">
            <v>0.19769999999999999</v>
          </cell>
          <cell r="R18777">
            <v>16.5</v>
          </cell>
        </row>
        <row r="18778">
          <cell r="M18778">
            <v>88264</v>
          </cell>
          <cell r="N18778" t="str">
            <v>ELETRICISTA COM ENCARGOS COMPLEMENTARES</v>
          </cell>
          <cell r="O18778" t="str">
            <v>H</v>
          </cell>
          <cell r="P18778" t="str">
            <v>COLETADO</v>
          </cell>
          <cell r="Q18778">
            <v>0.47439999999999999</v>
          </cell>
          <cell r="R18778">
            <v>22.35</v>
          </cell>
        </row>
        <row r="18779">
          <cell r="M18779" t="str">
            <v/>
          </cell>
          <cell r="N18779" t="str">
            <v/>
          </cell>
          <cell r="O18779" t="str">
            <v/>
          </cell>
          <cell r="P18779" t="str">
            <v/>
          </cell>
          <cell r="Q18779" t="str">
            <v/>
          </cell>
          <cell r="R18779" t="str">
            <v/>
          </cell>
        </row>
        <row r="18780">
          <cell r="M18780">
            <v>1094</v>
          </cell>
          <cell r="N18780" t="str">
            <v>ARMACAO VERTICAL COM HASTE E CONTRA-PINO, EM CHAPA DE ACO GALVANIZADO 3/16", COM 1 ESTRIBO, SEM ISOLADOR</v>
          </cell>
          <cell r="O18780" t="str">
            <v>UN</v>
          </cell>
          <cell r="P18780" t="str">
            <v>ATRIBUÍDO SÃO PAULO</v>
          </cell>
          <cell r="Q18780">
            <v>1</v>
          </cell>
          <cell r="R18780">
            <v>20.89</v>
          </cell>
        </row>
        <row r="18781">
          <cell r="M18781">
            <v>3398</v>
          </cell>
          <cell r="N18781" t="str">
            <v>ISOLADOR DE PORCELANA, TIPO ROLDANA, DIMENSOES DE *72* X *72* MM, PARA USO EM BAIXA TENSAO</v>
          </cell>
          <cell r="O18781" t="str">
            <v>UN</v>
          </cell>
          <cell r="P18781" t="str">
            <v>COEFICIENTE DE REPRESENTATIVIDADE</v>
          </cell>
          <cell r="Q18781">
            <v>1</v>
          </cell>
          <cell r="R18781">
            <v>3.71</v>
          </cell>
        </row>
        <row r="18782">
          <cell r="M18782">
            <v>4346</v>
          </cell>
          <cell r="N18782" t="str">
            <v>PARAFUSO DE FERRO POLIDO, SEXTAVADO, COM ROSCA PARCIAL, DIAMETRO 5/8", COMPRIMENTO 6", COM PORCA E ARRUELA DE PRESSAO MEDIA</v>
          </cell>
          <cell r="O18782" t="str">
            <v>UN</v>
          </cell>
          <cell r="P18782" t="str">
            <v>ATRIBUÍDO SÃO PAULO</v>
          </cell>
          <cell r="Q18782">
            <v>3</v>
          </cell>
          <cell r="R18782">
            <v>6.7</v>
          </cell>
        </row>
        <row r="18783">
          <cell r="M18783">
            <v>11267</v>
          </cell>
          <cell r="N18783" t="str">
            <v>ARRUELA LISA, REDONDA, DE LATAO POLIDO, DIAMETRO NOMINAL 5/8", DIAMETRO EXTERNO = 34 MM, DIAMETRO DO FURO = 17 MM, ESPESSURA = *2,5* MM</v>
          </cell>
          <cell r="O18783" t="str">
            <v>UN</v>
          </cell>
          <cell r="P18783" t="str">
            <v>ATRIBUÍDO SÃO PAULO</v>
          </cell>
          <cell r="Q18783">
            <v>2</v>
          </cell>
          <cell r="R18783">
            <v>0.9</v>
          </cell>
        </row>
        <row r="18784">
          <cell r="M18784">
            <v>11864</v>
          </cell>
          <cell r="N18784" t="str">
            <v>CONECTOR METALICO TIPO PARAFUSO FENDIDO (SPLIT BOLT), PARA CABOS ATE 95 MM2</v>
          </cell>
          <cell r="O18784" t="str">
            <v>UN</v>
          </cell>
          <cell r="P18784" t="str">
            <v>COEFICIENTE DE REPRESENTATIVIDADE</v>
          </cell>
          <cell r="Q18784">
            <v>1</v>
          </cell>
          <cell r="R18784">
            <v>31.87</v>
          </cell>
        </row>
        <row r="18785">
          <cell r="M18785">
            <v>11950</v>
          </cell>
          <cell r="N18785" t="str">
            <v>BUCHA DE NYLON SEM ABA S6, COM PARAFUSO DE 4,20 X 40 MM EM ACO ZINCADO COM ROSCA SOBERBA, CABECA CHATA E FENDA PHILLIPS</v>
          </cell>
          <cell r="O18785" t="str">
            <v>UN</v>
          </cell>
          <cell r="P18785" t="str">
            <v>COEFICIENTE DE REPRESENTATIVIDADE</v>
          </cell>
          <cell r="Q18785">
            <v>4</v>
          </cell>
          <cell r="R18785">
            <v>0.2</v>
          </cell>
        </row>
        <row r="18786">
          <cell r="M18786">
            <v>14153</v>
          </cell>
          <cell r="N18786" t="str">
            <v>FITA METALICA PERFURADA, L = *18* MM, ROLO DE 30 M, CARGA RECOMENDADA = *30* KGF</v>
          </cell>
          <cell r="O18786" t="str">
            <v>UN</v>
          </cell>
          <cell r="P18786" t="str">
            <v>ATRIBUÍDO SÃO PAULO</v>
          </cell>
          <cell r="Q18786">
            <v>0.06</v>
          </cell>
          <cell r="R18786">
            <v>53.05</v>
          </cell>
        </row>
        <row r="18787">
          <cell r="M18787">
            <v>34643</v>
          </cell>
          <cell r="N18787" t="str">
            <v>CAIXA INSPECAO EM POLIETILENO PARA ATERRAMENTO E PARA RAIOS DIAMETRO = 300 MM</v>
          </cell>
          <cell r="O18787" t="str">
            <v>UN</v>
          </cell>
          <cell r="P18787" t="str">
            <v>COEFICIENTE DE REPRESENTATIVIDADE</v>
          </cell>
          <cell r="Q18787">
            <v>1</v>
          </cell>
          <cell r="R18787">
            <v>21.26</v>
          </cell>
        </row>
        <row r="18788">
          <cell r="M18788">
            <v>39808</v>
          </cell>
          <cell r="N18788" t="str">
            <v>CAIXA PARA MEDIDOR MONOFASICO, EM POLICARBONATO / TERMOPLASTICO, PARA ALOJAR 1 DISJUNTOR (PADRAO DA CONCESSIONARIA LOCAL)</v>
          </cell>
          <cell r="O18788" t="str">
            <v>UN</v>
          </cell>
          <cell r="P18788" t="str">
            <v>COEFICIENTE DE REPRESENTATIVIDADE</v>
          </cell>
          <cell r="Q18788">
            <v>1</v>
          </cell>
          <cell r="R18788">
            <v>61.58</v>
          </cell>
        </row>
        <row r="18789">
          <cell r="M18789">
            <v>39996</v>
          </cell>
          <cell r="N18789" t="str">
            <v>VERGALHAO ZINCADO ROSCA TOTAL, 1/4 " (6,3 MM)</v>
          </cell>
          <cell r="O18789" t="str">
            <v>M</v>
          </cell>
          <cell r="P18789" t="str">
            <v>ATRIBUÍDO SÃO PAULO</v>
          </cell>
          <cell r="Q18789">
            <v>0.16639999999999999</v>
          </cell>
          <cell r="R18789">
            <v>3.71</v>
          </cell>
        </row>
        <row r="18790">
          <cell r="M18790">
            <v>39997</v>
          </cell>
          <cell r="N18790" t="str">
            <v>PORCA ZINCADA, SEXTAVADA, DIAMETRO 1/4"</v>
          </cell>
          <cell r="O18790" t="str">
            <v>UN</v>
          </cell>
          <cell r="P18790" t="str">
            <v>ATRIBUÍDO SÃO PAULO</v>
          </cell>
          <cell r="Q18790">
            <v>2</v>
          </cell>
          <cell r="R18790">
            <v>0.2</v>
          </cell>
        </row>
        <row r="18791">
          <cell r="M18791">
            <v>88247</v>
          </cell>
          <cell r="N18791" t="str">
            <v>AUXILIAR DE ELETRICISTA COM ENCARGOS COMPLEMENTARES</v>
          </cell>
          <cell r="O18791" t="str">
            <v>H</v>
          </cell>
          <cell r="P18791" t="str">
            <v>COEFICIENTE DE REPRESENTATIVIDADE</v>
          </cell>
          <cell r="Q18791">
            <v>0.38969999999999999</v>
          </cell>
          <cell r="R18791">
            <v>16.5</v>
          </cell>
        </row>
        <row r="18792">
          <cell r="M18792">
            <v>88264</v>
          </cell>
          <cell r="N18792" t="str">
            <v>ELETRICISTA COM ENCARGOS COMPLEMENTARES</v>
          </cell>
          <cell r="O18792" t="str">
            <v>H</v>
          </cell>
          <cell r="P18792" t="str">
            <v>COLETADO</v>
          </cell>
          <cell r="Q18792">
            <v>3.5078</v>
          </cell>
          <cell r="R18792">
            <v>22.35</v>
          </cell>
        </row>
        <row r="18793">
          <cell r="M18793">
            <v>91872</v>
          </cell>
          <cell r="N18793" t="str">
            <v>ELETRODUTO RÍGIDO ROSCÁVEL, PVC, DN 32 MM (1"), PARA CIRCUITOS TERMINAIS, INSTALADO EM PAREDE - FORNECIMENTO E INSTALAÇÃO. AF_12/2015</v>
          </cell>
          <cell r="O18793" t="str">
            <v>M</v>
          </cell>
          <cell r="P18793" t="str">
            <v>COEFICIENTE DE REPRESENTATIVIDADE</v>
          </cell>
          <cell r="Q18793">
            <v>6.05</v>
          </cell>
          <cell r="R18793">
            <v>14.98</v>
          </cell>
        </row>
        <row r="18794">
          <cell r="M18794">
            <v>91885</v>
          </cell>
          <cell r="N18794" t="str">
            <v>LUVA PARA ELETRODUTO, PVC, ROSCÁVEL, DN 32 MM (1"), PARA CIRCUITOS TERMINAIS, INSTALADA EM PAREDE - FORNECIMENTO E INSTALAÇÃO. AF_12/2015</v>
          </cell>
          <cell r="O18794" t="str">
            <v>UN</v>
          </cell>
          <cell r="P18794" t="str">
            <v>COEFICIENTE DE REPRESENTATIVIDADE</v>
          </cell>
          <cell r="Q18794">
            <v>1</v>
          </cell>
          <cell r="R18794">
            <v>8.74</v>
          </cell>
        </row>
        <row r="18795">
          <cell r="M18795">
            <v>91917</v>
          </cell>
          <cell r="N18795" t="str">
            <v>CURVA 90 GRAUS PARA ELETRODUTO, PVC, ROSCÁVEL, DN 32 MM (1"), PARA CIRCUITOS TERMINAIS, INSTALADA EM PAREDE - FORNECIMENTO E INSTALAÇÃO. AF_12/2015</v>
          </cell>
          <cell r="O18795" t="str">
            <v>UN</v>
          </cell>
          <cell r="P18795" t="str">
            <v>COEFICIENTE DE REPRESENTATIVIDADE</v>
          </cell>
          <cell r="Q18795">
            <v>1</v>
          </cell>
          <cell r="R18795">
            <v>14.82</v>
          </cell>
        </row>
        <row r="18796">
          <cell r="M18796">
            <v>91919</v>
          </cell>
          <cell r="N18796" t="str">
            <v>CURVA 180 GRAUS PARA ELETRODUTO, PVC, ROSCÁVEL, DN 32 MM (1), PARA CIRCUITOS TERMINAIS, INSTALADA EM PAREDE - FORNECIMENTO E INSTALAÇÃO. AF_12/2015</v>
          </cell>
          <cell r="O18796" t="str">
            <v>UN</v>
          </cell>
          <cell r="P18796" t="str">
            <v>COEFICIENTE DE REPRESENTATIVIDADE</v>
          </cell>
          <cell r="Q18796">
            <v>1</v>
          </cell>
          <cell r="R18796">
            <v>16.84</v>
          </cell>
        </row>
        <row r="18797">
          <cell r="M18797">
            <v>91933</v>
          </cell>
          <cell r="N18797" t="str">
            <v>CABO DE COBRE FLEXÍVEL ISOLADO, 10 MM², ANTI-CHAMA 0,6/1,0 KV, PARA CIRCUITOS TERMINAIS - FORNECIMENTO E INSTALAÇÃO. AF_12/2015</v>
          </cell>
          <cell r="O18797" t="str">
            <v>M</v>
          </cell>
          <cell r="P18797" t="str">
            <v>COEFICIENTE DE REPRESENTATIVIDADE</v>
          </cell>
          <cell r="Q18797">
            <v>11</v>
          </cell>
          <cell r="R18797">
            <v>16.670000000000002</v>
          </cell>
        </row>
        <row r="18798">
          <cell r="M18798">
            <v>93659</v>
          </cell>
          <cell r="N18798" t="str">
            <v>DISJUNTOR MONOPOLAR TIPO DIN, CORRENTE NOMINAL DE 50A - FORNECIMENTO E INSTALAÇÃO. AF_10/2020</v>
          </cell>
          <cell r="O18798" t="str">
            <v>UN</v>
          </cell>
          <cell r="P18798" t="str">
            <v>COEFICIENTE DE REPRESENTATIVIDADE</v>
          </cell>
          <cell r="Q18798">
            <v>1</v>
          </cell>
          <cell r="R18798">
            <v>20.18</v>
          </cell>
        </row>
        <row r="18799">
          <cell r="M18799">
            <v>96977</v>
          </cell>
          <cell r="N18799" t="str">
            <v>CORDOALHA DE COBRE NU 50 MM², ENTERRADA, SEM ISOLADOR - FORNECIMENTO E INSTALAÇÃO. AF_12/2017</v>
          </cell>
          <cell r="O18799" t="str">
            <v>M</v>
          </cell>
          <cell r="P18799" t="str">
            <v>COEFICIENTE DE REPRESENTATIVIDADE</v>
          </cell>
          <cell r="Q18799">
            <v>1.95</v>
          </cell>
          <cell r="R18799">
            <v>51.63</v>
          </cell>
        </row>
        <row r="18800">
          <cell r="M18800">
            <v>96986</v>
          </cell>
          <cell r="N18800" t="str">
            <v>HASTE DE ATERRAMENTO 3/4  PARA SPDA - FORNECIMENTO E INSTALAÇÃO. AF_12/2017</v>
          </cell>
          <cell r="O18800" t="str">
            <v>UN</v>
          </cell>
          <cell r="P18800" t="str">
            <v>COEFICIENTE DE REPRESENTATIVIDADE</v>
          </cell>
          <cell r="Q18800">
            <v>1</v>
          </cell>
          <cell r="R18800">
            <v>79.22</v>
          </cell>
        </row>
        <row r="18801">
          <cell r="M18801">
            <v>100578</v>
          </cell>
          <cell r="N18801" t="str">
            <v>ASSENTAMENTO DE POSTE DE CONCRETO COM COMPRIMENTO NOMINAL DE 9 M, CARGA NOMINAL MENOR OU IGUAL A 1000 DAN, ENGASTAMENTO SIMPLES COM 1,5 M DE SOLO (NÃO INCLUI FORNECIMENTO). AF_11/2019</v>
          </cell>
          <cell r="O18801" t="str">
            <v>UN</v>
          </cell>
          <cell r="P18801" t="str">
            <v>ATRIBUÍDO SÃO PAULO</v>
          </cell>
          <cell r="Q18801">
            <v>1</v>
          </cell>
          <cell r="R18801">
            <v>419.69</v>
          </cell>
        </row>
        <row r="18802">
          <cell r="M18802" t="str">
            <v/>
          </cell>
          <cell r="N18802" t="str">
            <v/>
          </cell>
          <cell r="O18802" t="str">
            <v/>
          </cell>
          <cell r="P18802" t="str">
            <v/>
          </cell>
          <cell r="Q18802" t="str">
            <v/>
          </cell>
          <cell r="R18802" t="str">
            <v/>
          </cell>
        </row>
        <row r="18803">
          <cell r="M18803">
            <v>1094</v>
          </cell>
          <cell r="N18803" t="str">
            <v>ARMACAO VERTICAL COM HASTE E CONTRA-PINO, EM CHAPA DE ACO GALVANIZADO 3/16", COM 1 ESTRIBO, SEM ISOLADOR</v>
          </cell>
          <cell r="O18803" t="str">
            <v>UN</v>
          </cell>
          <cell r="P18803" t="str">
            <v>ATRIBUÍDO SÃO PAULO</v>
          </cell>
          <cell r="Q18803">
            <v>1</v>
          </cell>
          <cell r="R18803">
            <v>20.89</v>
          </cell>
        </row>
        <row r="18804">
          <cell r="M18804">
            <v>3398</v>
          </cell>
          <cell r="N18804" t="str">
            <v>ISOLADOR DE PORCELANA, TIPO ROLDANA, DIMENSOES DE *72* X *72* MM, PARA USO EM BAIXA TENSAO</v>
          </cell>
          <cell r="O18804" t="str">
            <v>UN</v>
          </cell>
          <cell r="P18804" t="str">
            <v>COEFICIENTE DE REPRESENTATIVIDADE</v>
          </cell>
          <cell r="Q18804">
            <v>1</v>
          </cell>
          <cell r="R18804">
            <v>3.71</v>
          </cell>
        </row>
        <row r="18805">
          <cell r="M18805">
            <v>4346</v>
          </cell>
          <cell r="N18805" t="str">
            <v>PARAFUSO DE FERRO POLIDO, SEXTAVADO, COM ROSCA PARCIAL, DIAMETRO 5/8", COMPRIMENTO 6", COM PORCA E ARRUELA DE PRESSAO MEDIA</v>
          </cell>
          <cell r="O18805" t="str">
            <v>UN</v>
          </cell>
          <cell r="P18805" t="str">
            <v>ATRIBUÍDO SÃO PAULO</v>
          </cell>
          <cell r="Q18805">
            <v>3</v>
          </cell>
          <cell r="R18805">
            <v>6.7</v>
          </cell>
        </row>
        <row r="18806">
          <cell r="M18806">
            <v>11267</v>
          </cell>
          <cell r="N18806" t="str">
            <v>ARRUELA LISA, REDONDA, DE LATAO POLIDO, DIAMETRO NOMINAL 5/8", DIAMETRO EXTERNO = 34 MM, DIAMETRO DO FURO = 17 MM, ESPESSURA = *2,5* MM</v>
          </cell>
          <cell r="O18806" t="str">
            <v>UN</v>
          </cell>
          <cell r="P18806" t="str">
            <v>ATRIBUÍDO SÃO PAULO</v>
          </cell>
          <cell r="Q18806">
            <v>2</v>
          </cell>
          <cell r="R18806">
            <v>0.9</v>
          </cell>
        </row>
        <row r="18807">
          <cell r="M18807">
            <v>11864</v>
          </cell>
          <cell r="N18807" t="str">
            <v>CONECTOR METALICO TIPO PARAFUSO FENDIDO (SPLIT BOLT), PARA CABOS ATE 95 MM2</v>
          </cell>
          <cell r="O18807" t="str">
            <v>UN</v>
          </cell>
          <cell r="P18807" t="str">
            <v>COEFICIENTE DE REPRESENTATIVIDADE</v>
          </cell>
          <cell r="Q18807">
            <v>1</v>
          </cell>
          <cell r="R18807">
            <v>31.87</v>
          </cell>
        </row>
        <row r="18808">
          <cell r="M18808">
            <v>11950</v>
          </cell>
          <cell r="N18808" t="str">
            <v>BUCHA DE NYLON SEM ABA S6, COM PARAFUSO DE 4,20 X 40 MM EM ACO ZINCADO COM ROSCA SOBERBA, CABECA CHATA E FENDA PHILLIPS</v>
          </cell>
          <cell r="O18808" t="str">
            <v>UN</v>
          </cell>
          <cell r="P18808" t="str">
            <v>COEFICIENTE DE REPRESENTATIVIDADE</v>
          </cell>
          <cell r="Q18808">
            <v>4</v>
          </cell>
          <cell r="R18808">
            <v>0.2</v>
          </cell>
        </row>
        <row r="18809">
          <cell r="M18809">
            <v>14153</v>
          </cell>
          <cell r="N18809" t="str">
            <v>FITA METALICA PERFURADA, L = *18* MM, ROLO DE 30 M, CARGA RECOMENDADA = *30* KGF</v>
          </cell>
          <cell r="O18809" t="str">
            <v>UN</v>
          </cell>
          <cell r="P18809" t="str">
            <v>ATRIBUÍDO SÃO PAULO</v>
          </cell>
          <cell r="Q18809">
            <v>0.06</v>
          </cell>
          <cell r="R18809">
            <v>53.05</v>
          </cell>
        </row>
        <row r="18810">
          <cell r="M18810">
            <v>34643</v>
          </cell>
          <cell r="N18810" t="str">
            <v>CAIXA INSPECAO EM POLIETILENO PARA ATERRAMENTO E PARA RAIOS DIAMETRO = 300 MM</v>
          </cell>
          <cell r="O18810" t="str">
            <v>UN</v>
          </cell>
          <cell r="P18810" t="str">
            <v>COEFICIENTE DE REPRESENTATIVIDADE</v>
          </cell>
          <cell r="Q18810">
            <v>1</v>
          </cell>
          <cell r="R18810">
            <v>21.26</v>
          </cell>
        </row>
        <row r="18811">
          <cell r="M18811">
            <v>39808</v>
          </cell>
          <cell r="N18811" t="str">
            <v>CAIXA PARA MEDIDOR MONOFASICO, EM POLICARBONATO / TERMOPLASTICO, PARA ALOJAR 1 DISJUNTOR (PADRAO DA CONCESSIONARIA LOCAL)</v>
          </cell>
          <cell r="O18811" t="str">
            <v>UN</v>
          </cell>
          <cell r="P18811" t="str">
            <v>COEFICIENTE DE REPRESENTATIVIDADE</v>
          </cell>
          <cell r="Q18811">
            <v>1</v>
          </cell>
          <cell r="R18811">
            <v>61.58</v>
          </cell>
        </row>
        <row r="18812">
          <cell r="M18812">
            <v>39996</v>
          </cell>
          <cell r="N18812" t="str">
            <v>VERGALHAO ZINCADO ROSCA TOTAL, 1/4 " (6,3 MM)</v>
          </cell>
          <cell r="O18812" t="str">
            <v>M</v>
          </cell>
          <cell r="P18812" t="str">
            <v>ATRIBUÍDO SÃO PAULO</v>
          </cell>
          <cell r="Q18812">
            <v>0.16639999999999999</v>
          </cell>
          <cell r="R18812">
            <v>3.71</v>
          </cell>
        </row>
        <row r="18813">
          <cell r="M18813">
            <v>39997</v>
          </cell>
          <cell r="N18813" t="str">
            <v>PORCA ZINCADA, SEXTAVADA, DIAMETRO 1/4"</v>
          </cell>
          <cell r="O18813" t="str">
            <v>UN</v>
          </cell>
          <cell r="P18813" t="str">
            <v>ATRIBUÍDO SÃO PAULO</v>
          </cell>
          <cell r="Q18813">
            <v>2</v>
          </cell>
          <cell r="R18813">
            <v>0.2</v>
          </cell>
        </row>
        <row r="18814">
          <cell r="M18814">
            <v>88247</v>
          </cell>
          <cell r="N18814" t="str">
            <v>AUXILIAR DE ELETRICISTA COM ENCARGOS COMPLEMENTARES</v>
          </cell>
          <cell r="O18814" t="str">
            <v>H</v>
          </cell>
          <cell r="P18814" t="str">
            <v>COEFICIENTE DE REPRESENTATIVIDADE</v>
          </cell>
          <cell r="Q18814">
            <v>0.38969999999999999</v>
          </cell>
          <cell r="R18814">
            <v>16.5</v>
          </cell>
        </row>
        <row r="18815">
          <cell r="M18815">
            <v>88264</v>
          </cell>
          <cell r="N18815" t="str">
            <v>ELETRICISTA COM ENCARGOS COMPLEMENTARES</v>
          </cell>
          <cell r="O18815" t="str">
            <v>H</v>
          </cell>
          <cell r="P18815" t="str">
            <v>COLETADO</v>
          </cell>
          <cell r="Q18815">
            <v>3.5078</v>
          </cell>
          <cell r="R18815">
            <v>22.35</v>
          </cell>
        </row>
        <row r="18816">
          <cell r="M18816">
            <v>91872</v>
          </cell>
          <cell r="N18816" t="str">
            <v>ELETRODUTO RÍGIDO ROSCÁVEL, PVC, DN 32 MM (1"), PARA CIRCUITOS TERMINAIS, INSTALADO EM PAREDE - FORNECIMENTO E INSTALAÇÃO. AF_12/2015</v>
          </cell>
          <cell r="O18816" t="str">
            <v>M</v>
          </cell>
          <cell r="P18816" t="str">
            <v>COEFICIENTE DE REPRESENTATIVIDADE</v>
          </cell>
          <cell r="Q18816">
            <v>6.05</v>
          </cell>
          <cell r="R18816">
            <v>14.98</v>
          </cell>
        </row>
        <row r="18817">
          <cell r="M18817">
            <v>91885</v>
          </cell>
          <cell r="N18817" t="str">
            <v>LUVA PARA ELETRODUTO, PVC, ROSCÁVEL, DN 32 MM (1"), PARA CIRCUITOS TERMINAIS, INSTALADA EM PAREDE - FORNECIMENTO E INSTALAÇÃO. AF_12/2015</v>
          </cell>
          <cell r="O18817" t="str">
            <v>UN</v>
          </cell>
          <cell r="P18817" t="str">
            <v>COEFICIENTE DE REPRESENTATIVIDADE</v>
          </cell>
          <cell r="Q18817">
            <v>1</v>
          </cell>
          <cell r="R18817">
            <v>8.74</v>
          </cell>
        </row>
        <row r="18818">
          <cell r="M18818">
            <v>91917</v>
          </cell>
          <cell r="N18818" t="str">
            <v>CURVA 90 GRAUS PARA ELETRODUTO, PVC, ROSCÁVEL, DN 32 MM (1"), PARA CIRCUITOS TERMINAIS, INSTALADA EM PAREDE - FORNECIMENTO E INSTALAÇÃO. AF_12/2015</v>
          </cell>
          <cell r="O18818" t="str">
            <v>UN</v>
          </cell>
          <cell r="P18818" t="str">
            <v>COEFICIENTE DE REPRESENTATIVIDADE</v>
          </cell>
          <cell r="Q18818">
            <v>1</v>
          </cell>
          <cell r="R18818">
            <v>14.82</v>
          </cell>
        </row>
        <row r="18819">
          <cell r="M18819">
            <v>91919</v>
          </cell>
          <cell r="N18819" t="str">
            <v>CURVA 180 GRAUS PARA ELETRODUTO, PVC, ROSCÁVEL, DN 32 MM (1), PARA CIRCUITOS TERMINAIS, INSTALADA EM PAREDE - FORNECIMENTO E INSTALAÇÃO. AF_12/2015</v>
          </cell>
          <cell r="O18819" t="str">
            <v>UN</v>
          </cell>
          <cell r="P18819" t="str">
            <v>COEFICIENTE DE REPRESENTATIVIDADE</v>
          </cell>
          <cell r="Q18819">
            <v>1</v>
          </cell>
          <cell r="R18819">
            <v>16.84</v>
          </cell>
        </row>
        <row r="18820">
          <cell r="M18820">
            <v>91935</v>
          </cell>
          <cell r="N18820" t="str">
            <v>CABO DE COBRE FLEXÍVEL ISOLADO, 16 MM², ANTI-CHAMA 0,6/1,0 KV, PARA CIRCUITOS TERMINAIS - FORNECIMENTO E INSTALAÇÃO. AF_12/2015</v>
          </cell>
          <cell r="O18820" t="str">
            <v>M</v>
          </cell>
          <cell r="P18820" t="str">
            <v>COEFICIENTE DE REPRESENTATIVIDADE</v>
          </cell>
          <cell r="Q18820">
            <v>11</v>
          </cell>
          <cell r="R18820">
            <v>25.43</v>
          </cell>
        </row>
        <row r="18821">
          <cell r="M18821">
            <v>93659</v>
          </cell>
          <cell r="N18821" t="str">
            <v>DISJUNTOR MONOPOLAR TIPO DIN, CORRENTE NOMINAL DE 50A - FORNECIMENTO E INSTALAÇÃO. AF_10/2020</v>
          </cell>
          <cell r="O18821" t="str">
            <v>UN</v>
          </cell>
          <cell r="P18821" t="str">
            <v>COEFICIENTE DE REPRESENTATIVIDADE</v>
          </cell>
          <cell r="Q18821">
            <v>1</v>
          </cell>
          <cell r="R18821">
            <v>20.18</v>
          </cell>
        </row>
        <row r="18822">
          <cell r="M18822">
            <v>96977</v>
          </cell>
          <cell r="N18822" t="str">
            <v>CORDOALHA DE COBRE NU 50 MM², ENTERRADA, SEM ISOLADOR - FORNECIMENTO E INSTALAÇÃO. AF_12/2017</v>
          </cell>
          <cell r="O18822" t="str">
            <v>M</v>
          </cell>
          <cell r="P18822" t="str">
            <v>COEFICIENTE DE REPRESENTATIVIDADE</v>
          </cell>
          <cell r="Q18822">
            <v>1.95</v>
          </cell>
          <cell r="R18822">
            <v>51.63</v>
          </cell>
        </row>
        <row r="18823">
          <cell r="M18823">
            <v>96986</v>
          </cell>
          <cell r="N18823" t="str">
            <v>HASTE DE ATERRAMENTO 3/4  PARA SPDA - FORNECIMENTO E INSTALAÇÃO. AF_12/2017</v>
          </cell>
          <cell r="O18823" t="str">
            <v>UN</v>
          </cell>
          <cell r="P18823" t="str">
            <v>COEFICIENTE DE REPRESENTATIVIDADE</v>
          </cell>
          <cell r="Q18823">
            <v>1</v>
          </cell>
          <cell r="R18823">
            <v>79.22</v>
          </cell>
        </row>
        <row r="18824">
          <cell r="M18824">
            <v>100578</v>
          </cell>
          <cell r="N18824" t="str">
            <v>ASSENTAMENTO DE POSTE DE CONCRETO COM COMPRIMENTO NOMINAL DE 9 M, CARGA NOMINAL MENOR OU IGUAL A 1000 DAN, ENGASTAMENTO SIMPLES COM 1,5 M DE SOLO (NÃO INCLUI FORNECIMENTO). AF_11/2019</v>
          </cell>
          <cell r="O18824" t="str">
            <v>UN</v>
          </cell>
          <cell r="P18824" t="str">
            <v>ATRIBUÍDO SÃO PAULO</v>
          </cell>
          <cell r="Q18824">
            <v>1</v>
          </cell>
          <cell r="R18824">
            <v>419.69</v>
          </cell>
        </row>
        <row r="18825">
          <cell r="M18825" t="str">
            <v/>
          </cell>
          <cell r="N18825" t="str">
            <v/>
          </cell>
          <cell r="O18825" t="str">
            <v/>
          </cell>
          <cell r="P18825" t="str">
            <v/>
          </cell>
          <cell r="Q18825" t="str">
            <v/>
          </cell>
          <cell r="R18825" t="str">
            <v/>
          </cell>
        </row>
        <row r="18826">
          <cell r="M18826">
            <v>1094</v>
          </cell>
          <cell r="N18826" t="str">
            <v>ARMACAO VERTICAL COM HASTE E CONTRA-PINO, EM CHAPA DE ACO GALVANIZADO 3/16", COM 1 ESTRIBO, SEM ISOLADOR</v>
          </cell>
          <cell r="O18826" t="str">
            <v>UN</v>
          </cell>
          <cell r="P18826" t="str">
            <v>ATRIBUÍDO SÃO PAULO</v>
          </cell>
          <cell r="Q18826">
            <v>1</v>
          </cell>
          <cell r="R18826">
            <v>20.89</v>
          </cell>
        </row>
        <row r="18827">
          <cell r="M18827">
            <v>3398</v>
          </cell>
          <cell r="N18827" t="str">
            <v>ISOLADOR DE PORCELANA, TIPO ROLDANA, DIMENSOES DE *72* X *72* MM, PARA USO EM BAIXA TENSAO</v>
          </cell>
          <cell r="O18827" t="str">
            <v>UN</v>
          </cell>
          <cell r="P18827" t="str">
            <v>COEFICIENTE DE REPRESENTATIVIDADE</v>
          </cell>
          <cell r="Q18827">
            <v>1</v>
          </cell>
          <cell r="R18827">
            <v>3.71</v>
          </cell>
        </row>
        <row r="18828">
          <cell r="M18828">
            <v>4346</v>
          </cell>
          <cell r="N18828" t="str">
            <v>PARAFUSO DE FERRO POLIDO, SEXTAVADO, COM ROSCA PARCIAL, DIAMETRO 5/8", COMPRIMENTO 6", COM PORCA E ARRUELA DE PRESSAO MEDIA</v>
          </cell>
          <cell r="O18828" t="str">
            <v>UN</v>
          </cell>
          <cell r="P18828" t="str">
            <v>ATRIBUÍDO SÃO PAULO</v>
          </cell>
          <cell r="Q18828">
            <v>3</v>
          </cell>
          <cell r="R18828">
            <v>6.7</v>
          </cell>
        </row>
        <row r="18829">
          <cell r="M18829">
            <v>11267</v>
          </cell>
          <cell r="N18829" t="str">
            <v>ARRUELA LISA, REDONDA, DE LATAO POLIDO, DIAMETRO NOMINAL 5/8", DIAMETRO EXTERNO = 34 MM, DIAMETRO DO FURO = 17 MM, ESPESSURA = *2,5* MM</v>
          </cell>
          <cell r="O18829" t="str">
            <v>UN</v>
          </cell>
          <cell r="P18829" t="str">
            <v>ATRIBUÍDO SÃO PAULO</v>
          </cell>
          <cell r="Q18829">
            <v>2</v>
          </cell>
          <cell r="R18829">
            <v>0.9</v>
          </cell>
        </row>
        <row r="18830">
          <cell r="M18830">
            <v>11864</v>
          </cell>
          <cell r="N18830" t="str">
            <v>CONECTOR METALICO TIPO PARAFUSO FENDIDO (SPLIT BOLT), PARA CABOS ATE 95 MM2</v>
          </cell>
          <cell r="O18830" t="str">
            <v>UN</v>
          </cell>
          <cell r="P18830" t="str">
            <v>COEFICIENTE DE REPRESENTATIVIDADE</v>
          </cell>
          <cell r="Q18830">
            <v>1</v>
          </cell>
          <cell r="R18830">
            <v>31.87</v>
          </cell>
        </row>
        <row r="18831">
          <cell r="M18831">
            <v>11950</v>
          </cell>
          <cell r="N18831" t="str">
            <v>BUCHA DE NYLON SEM ABA S6, COM PARAFUSO DE 4,20 X 40 MM EM ACO ZINCADO COM ROSCA SOBERBA, CABECA CHATA E FENDA PHILLIPS</v>
          </cell>
          <cell r="O18831" t="str">
            <v>UN</v>
          </cell>
          <cell r="P18831" t="str">
            <v>COEFICIENTE DE REPRESENTATIVIDADE</v>
          </cell>
          <cell r="Q18831">
            <v>4</v>
          </cell>
          <cell r="R18831">
            <v>0.2</v>
          </cell>
        </row>
        <row r="18832">
          <cell r="M18832">
            <v>14153</v>
          </cell>
          <cell r="N18832" t="str">
            <v>FITA METALICA PERFURADA, L = *18* MM, ROLO DE 30 M, CARGA RECOMENDADA = *30* KGF</v>
          </cell>
          <cell r="O18832" t="str">
            <v>UN</v>
          </cell>
          <cell r="P18832" t="str">
            <v>ATRIBUÍDO SÃO PAULO</v>
          </cell>
          <cell r="Q18832">
            <v>0.06</v>
          </cell>
          <cell r="R18832">
            <v>53.05</v>
          </cell>
        </row>
        <row r="18833">
          <cell r="M18833">
            <v>34643</v>
          </cell>
          <cell r="N18833" t="str">
            <v>CAIXA INSPECAO EM POLIETILENO PARA ATERRAMENTO E PARA RAIOS DIAMETRO = 300 MM</v>
          </cell>
          <cell r="O18833" t="str">
            <v>UN</v>
          </cell>
          <cell r="P18833" t="str">
            <v>COEFICIENTE DE REPRESENTATIVIDADE</v>
          </cell>
          <cell r="Q18833">
            <v>1</v>
          </cell>
          <cell r="R18833">
            <v>21.26</v>
          </cell>
        </row>
        <row r="18834">
          <cell r="M18834">
            <v>39808</v>
          </cell>
          <cell r="N18834" t="str">
            <v>CAIXA PARA MEDIDOR MONOFASICO, EM POLICARBONATO / TERMOPLASTICO, PARA ALOJAR 1 DISJUNTOR (PADRAO DA CONCESSIONARIA LOCAL)</v>
          </cell>
          <cell r="O18834" t="str">
            <v>UN</v>
          </cell>
          <cell r="P18834" t="str">
            <v>COEFICIENTE DE REPRESENTATIVIDADE</v>
          </cell>
          <cell r="Q18834">
            <v>1</v>
          </cell>
          <cell r="R18834">
            <v>61.58</v>
          </cell>
        </row>
        <row r="18835">
          <cell r="M18835">
            <v>39996</v>
          </cell>
          <cell r="N18835" t="str">
            <v>VERGALHAO ZINCADO ROSCA TOTAL, 1/4 " (6,3 MM)</v>
          </cell>
          <cell r="O18835" t="str">
            <v>M</v>
          </cell>
          <cell r="P18835" t="str">
            <v>ATRIBUÍDO SÃO PAULO</v>
          </cell>
          <cell r="Q18835">
            <v>0.16639999999999999</v>
          </cell>
          <cell r="R18835">
            <v>3.71</v>
          </cell>
        </row>
        <row r="18836">
          <cell r="M18836">
            <v>39997</v>
          </cell>
          <cell r="N18836" t="str">
            <v>PORCA ZINCADA, SEXTAVADA, DIAMETRO 1/4"</v>
          </cell>
          <cell r="O18836" t="str">
            <v>UN</v>
          </cell>
          <cell r="P18836" t="str">
            <v>ATRIBUÍDO SÃO PAULO</v>
          </cell>
          <cell r="Q18836">
            <v>2</v>
          </cell>
          <cell r="R18836">
            <v>0.2</v>
          </cell>
        </row>
        <row r="18837">
          <cell r="M18837">
            <v>88247</v>
          </cell>
          <cell r="N18837" t="str">
            <v>AUXILIAR DE ELETRICISTA COM ENCARGOS COMPLEMENTARES</v>
          </cell>
          <cell r="O18837" t="str">
            <v>H</v>
          </cell>
          <cell r="P18837" t="str">
            <v>COEFICIENTE DE REPRESENTATIVIDADE</v>
          </cell>
          <cell r="Q18837">
            <v>0.38969999999999999</v>
          </cell>
          <cell r="R18837">
            <v>16.5</v>
          </cell>
        </row>
        <row r="18838">
          <cell r="M18838">
            <v>88264</v>
          </cell>
          <cell r="N18838" t="str">
            <v>ELETRICISTA COM ENCARGOS COMPLEMENTARES</v>
          </cell>
          <cell r="O18838" t="str">
            <v>H</v>
          </cell>
          <cell r="P18838" t="str">
            <v>COLETADO</v>
          </cell>
          <cell r="Q18838">
            <v>3.5078</v>
          </cell>
          <cell r="R18838">
            <v>22.35</v>
          </cell>
        </row>
        <row r="18839">
          <cell r="M18839">
            <v>91872</v>
          </cell>
          <cell r="N18839" t="str">
            <v>ELETRODUTO RÍGIDO ROSCÁVEL, PVC, DN 32 MM (1"), PARA CIRCUITOS TERMINAIS, INSTALADO EM PAREDE - FORNECIMENTO E INSTALAÇÃO. AF_12/2015</v>
          </cell>
          <cell r="O18839" t="str">
            <v>M</v>
          </cell>
          <cell r="P18839" t="str">
            <v>COEFICIENTE DE REPRESENTATIVIDADE</v>
          </cell>
          <cell r="Q18839">
            <v>6.05</v>
          </cell>
          <cell r="R18839">
            <v>14.98</v>
          </cell>
        </row>
        <row r="18840">
          <cell r="M18840">
            <v>91885</v>
          </cell>
          <cell r="N18840" t="str">
            <v>LUVA PARA ELETRODUTO, PVC, ROSCÁVEL, DN 32 MM (1"), PARA CIRCUITOS TERMINAIS, INSTALADA EM PAREDE - FORNECIMENTO E INSTALAÇÃO. AF_12/2015</v>
          </cell>
          <cell r="O18840" t="str">
            <v>UN</v>
          </cell>
          <cell r="P18840" t="str">
            <v>COEFICIENTE DE REPRESENTATIVIDADE</v>
          </cell>
          <cell r="Q18840">
            <v>1</v>
          </cell>
          <cell r="R18840">
            <v>8.74</v>
          </cell>
        </row>
        <row r="18841">
          <cell r="M18841">
            <v>91917</v>
          </cell>
          <cell r="N18841" t="str">
            <v>CURVA 90 GRAUS PARA ELETRODUTO, PVC, ROSCÁVEL, DN 32 MM (1"), PARA CIRCUITOS TERMINAIS, INSTALADA EM PAREDE - FORNECIMENTO E INSTALAÇÃO. AF_12/2015</v>
          </cell>
          <cell r="O18841" t="str">
            <v>UN</v>
          </cell>
          <cell r="P18841" t="str">
            <v>COEFICIENTE DE REPRESENTATIVIDADE</v>
          </cell>
          <cell r="Q18841">
            <v>1</v>
          </cell>
          <cell r="R18841">
            <v>14.82</v>
          </cell>
        </row>
        <row r="18842">
          <cell r="M18842">
            <v>91919</v>
          </cell>
          <cell r="N18842" t="str">
            <v>CURVA 180 GRAUS PARA ELETRODUTO, PVC, ROSCÁVEL, DN 32 MM (1), PARA CIRCUITOS TERMINAIS, INSTALADA EM PAREDE - FORNECIMENTO E INSTALAÇÃO. AF_12/2015</v>
          </cell>
          <cell r="O18842" t="str">
            <v>UN</v>
          </cell>
          <cell r="P18842" t="str">
            <v>COEFICIENTE DE REPRESENTATIVIDADE</v>
          </cell>
          <cell r="Q18842">
            <v>1</v>
          </cell>
          <cell r="R18842">
            <v>16.84</v>
          </cell>
        </row>
        <row r="18843">
          <cell r="M18843">
            <v>92984</v>
          </cell>
          <cell r="N18843" t="str">
            <v>CABO DE COBRE FLEXÍVEL ISOLADO, 25 MM², ANTI-CHAMA 0,6/1,0 KV, PARA DISTRIBUIÇÃO - FORNECIMENTO E INSTALAÇÃO. AF_12/2015</v>
          </cell>
          <cell r="O18843" t="str">
            <v>M</v>
          </cell>
          <cell r="P18843" t="str">
            <v>COEFICIENTE DE REPRESENTATIVIDADE</v>
          </cell>
          <cell r="Q18843">
            <v>11</v>
          </cell>
          <cell r="R18843">
            <v>29.7</v>
          </cell>
        </row>
        <row r="18844">
          <cell r="M18844">
            <v>93659</v>
          </cell>
          <cell r="N18844" t="str">
            <v>DISJUNTOR MONOPOLAR TIPO DIN, CORRENTE NOMINAL DE 50A - FORNECIMENTO E INSTALAÇÃO. AF_10/2020</v>
          </cell>
          <cell r="O18844" t="str">
            <v>UN</v>
          </cell>
          <cell r="P18844" t="str">
            <v>COEFICIENTE DE REPRESENTATIVIDADE</v>
          </cell>
          <cell r="Q18844">
            <v>1</v>
          </cell>
          <cell r="R18844">
            <v>20.18</v>
          </cell>
        </row>
        <row r="18845">
          <cell r="M18845">
            <v>96977</v>
          </cell>
          <cell r="N18845" t="str">
            <v>CORDOALHA DE COBRE NU 50 MM², ENTERRADA, SEM ISOLADOR - FORNECIMENTO E INSTALAÇÃO. AF_12/2017</v>
          </cell>
          <cell r="O18845" t="str">
            <v>M</v>
          </cell>
          <cell r="P18845" t="str">
            <v>COEFICIENTE DE REPRESENTATIVIDADE</v>
          </cell>
          <cell r="Q18845">
            <v>1.95</v>
          </cell>
          <cell r="R18845">
            <v>51.63</v>
          </cell>
        </row>
        <row r="18846">
          <cell r="M18846">
            <v>96986</v>
          </cell>
          <cell r="N18846" t="str">
            <v>HASTE DE ATERRAMENTO 3/4  PARA SPDA - FORNECIMENTO E INSTALAÇÃO. AF_12/2017</v>
          </cell>
          <cell r="O18846" t="str">
            <v>UN</v>
          </cell>
          <cell r="P18846" t="str">
            <v>COEFICIENTE DE REPRESENTATIVIDADE</v>
          </cell>
          <cell r="Q18846">
            <v>1</v>
          </cell>
          <cell r="R18846">
            <v>79.22</v>
          </cell>
        </row>
        <row r="18847">
          <cell r="M18847">
            <v>100578</v>
          </cell>
          <cell r="N18847" t="str">
            <v>ASSENTAMENTO DE POSTE DE CONCRETO COM COMPRIMENTO NOMINAL DE 9 M, CARGA NOMINAL MENOR OU IGUAL A 1000 DAN, ENGASTAMENTO SIMPLES COM 1,5 M DE SOLO (NÃO INCLUI FORNECIMENTO). AF_11/2019</v>
          </cell>
          <cell r="O18847" t="str">
            <v>UN</v>
          </cell>
          <cell r="P18847" t="str">
            <v>ATRIBUÍDO SÃO PAULO</v>
          </cell>
          <cell r="Q18847">
            <v>1</v>
          </cell>
          <cell r="R18847">
            <v>419.69</v>
          </cell>
        </row>
        <row r="18848">
          <cell r="M18848" t="str">
            <v/>
          </cell>
          <cell r="N18848" t="str">
            <v/>
          </cell>
          <cell r="O18848" t="str">
            <v/>
          </cell>
          <cell r="P18848" t="str">
            <v/>
          </cell>
          <cell r="Q18848" t="str">
            <v/>
          </cell>
          <cell r="R18848" t="str">
            <v/>
          </cell>
        </row>
        <row r="18849">
          <cell r="M18849">
            <v>1094</v>
          </cell>
          <cell r="N18849" t="str">
            <v>ARMACAO VERTICAL COM HASTE E CONTRA-PINO, EM CHAPA DE ACO GALVANIZADO 3/16", COM 1 ESTRIBO, SEM ISOLADOR</v>
          </cell>
          <cell r="O18849" t="str">
            <v>UN</v>
          </cell>
          <cell r="P18849" t="str">
            <v>ATRIBUÍDO SÃO PAULO</v>
          </cell>
          <cell r="Q18849">
            <v>1</v>
          </cell>
          <cell r="R18849">
            <v>20.89</v>
          </cell>
        </row>
        <row r="18850">
          <cell r="M18850">
            <v>3398</v>
          </cell>
          <cell r="N18850" t="str">
            <v>ISOLADOR DE PORCELANA, TIPO ROLDANA, DIMENSOES DE *72* X *72* MM, PARA USO EM BAIXA TENSAO</v>
          </cell>
          <cell r="O18850" t="str">
            <v>UN</v>
          </cell>
          <cell r="P18850" t="str">
            <v>COEFICIENTE DE REPRESENTATIVIDADE</v>
          </cell>
          <cell r="Q18850">
            <v>1</v>
          </cell>
          <cell r="R18850">
            <v>3.71</v>
          </cell>
        </row>
        <row r="18851">
          <cell r="M18851">
            <v>4346</v>
          </cell>
          <cell r="N18851" t="str">
            <v>PARAFUSO DE FERRO POLIDO, SEXTAVADO, COM ROSCA PARCIAL, DIAMETRO 5/8", COMPRIMENTO 6", COM PORCA E ARRUELA DE PRESSAO MEDIA</v>
          </cell>
          <cell r="O18851" t="str">
            <v>UN</v>
          </cell>
          <cell r="P18851" t="str">
            <v>ATRIBUÍDO SÃO PAULO</v>
          </cell>
          <cell r="Q18851">
            <v>3</v>
          </cell>
          <cell r="R18851">
            <v>6.7</v>
          </cell>
        </row>
        <row r="18852">
          <cell r="M18852">
            <v>11267</v>
          </cell>
          <cell r="N18852" t="str">
            <v>ARRUELA LISA, REDONDA, DE LATAO POLIDO, DIAMETRO NOMINAL 5/8", DIAMETRO EXTERNO = 34 MM, DIAMETRO DO FURO = 17 MM, ESPESSURA = *2,5* MM</v>
          </cell>
          <cell r="O18852" t="str">
            <v>UN</v>
          </cell>
          <cell r="P18852" t="str">
            <v>ATRIBUÍDO SÃO PAULO</v>
          </cell>
          <cell r="Q18852">
            <v>2</v>
          </cell>
          <cell r="R18852">
            <v>0.9</v>
          </cell>
        </row>
        <row r="18853">
          <cell r="M18853">
            <v>11864</v>
          </cell>
          <cell r="N18853" t="str">
            <v>CONECTOR METALICO TIPO PARAFUSO FENDIDO (SPLIT BOLT), PARA CABOS ATE 95 MM2</v>
          </cell>
          <cell r="O18853" t="str">
            <v>UN</v>
          </cell>
          <cell r="P18853" t="str">
            <v>COEFICIENTE DE REPRESENTATIVIDADE</v>
          </cell>
          <cell r="Q18853">
            <v>1</v>
          </cell>
          <cell r="R18853">
            <v>31.87</v>
          </cell>
        </row>
        <row r="18854">
          <cell r="M18854">
            <v>11950</v>
          </cell>
          <cell r="N18854" t="str">
            <v>BUCHA DE NYLON SEM ABA S6, COM PARAFUSO DE 4,20 X 40 MM EM ACO ZINCADO COM ROSCA SOBERBA, CABECA CHATA E FENDA PHILLIPS</v>
          </cell>
          <cell r="O18854" t="str">
            <v>UN</v>
          </cell>
          <cell r="P18854" t="str">
            <v>COEFICIENTE DE REPRESENTATIVIDADE</v>
          </cell>
          <cell r="Q18854">
            <v>4</v>
          </cell>
          <cell r="R18854">
            <v>0.2</v>
          </cell>
        </row>
        <row r="18855">
          <cell r="M18855">
            <v>14153</v>
          </cell>
          <cell r="N18855" t="str">
            <v>FITA METALICA PERFURADA, L = *18* MM, ROLO DE 30 M, CARGA RECOMENDADA = *30* KGF</v>
          </cell>
          <cell r="O18855" t="str">
            <v>UN</v>
          </cell>
          <cell r="P18855" t="str">
            <v>ATRIBUÍDO SÃO PAULO</v>
          </cell>
          <cell r="Q18855">
            <v>0.06</v>
          </cell>
          <cell r="R18855">
            <v>53.05</v>
          </cell>
        </row>
        <row r="18856">
          <cell r="M18856">
            <v>34643</v>
          </cell>
          <cell r="N18856" t="str">
            <v>CAIXA INSPECAO EM POLIETILENO PARA ATERRAMENTO E PARA RAIOS DIAMETRO = 300 MM</v>
          </cell>
          <cell r="O18856" t="str">
            <v>UN</v>
          </cell>
          <cell r="P18856" t="str">
            <v>COEFICIENTE DE REPRESENTATIVIDADE</v>
          </cell>
          <cell r="Q18856">
            <v>1</v>
          </cell>
          <cell r="R18856">
            <v>21.26</v>
          </cell>
        </row>
        <row r="18857">
          <cell r="M18857">
            <v>39808</v>
          </cell>
          <cell r="N18857" t="str">
            <v>CAIXA PARA MEDIDOR MONOFASICO, EM POLICARBONATO / TERMOPLASTICO, PARA ALOJAR 1 DISJUNTOR (PADRAO DA CONCESSIONARIA LOCAL)</v>
          </cell>
          <cell r="O18857" t="str">
            <v>UN</v>
          </cell>
          <cell r="P18857" t="str">
            <v>COEFICIENTE DE REPRESENTATIVIDADE</v>
          </cell>
          <cell r="Q18857">
            <v>1</v>
          </cell>
          <cell r="R18857">
            <v>61.58</v>
          </cell>
        </row>
        <row r="18858">
          <cell r="M18858">
            <v>39996</v>
          </cell>
          <cell r="N18858" t="str">
            <v>VERGALHAO ZINCADO ROSCA TOTAL, 1/4 " (6,3 MM)</v>
          </cell>
          <cell r="O18858" t="str">
            <v>M</v>
          </cell>
          <cell r="P18858" t="str">
            <v>ATRIBUÍDO SÃO PAULO</v>
          </cell>
          <cell r="Q18858">
            <v>0.16639999999999999</v>
          </cell>
          <cell r="R18858">
            <v>3.71</v>
          </cell>
        </row>
        <row r="18859">
          <cell r="M18859">
            <v>39997</v>
          </cell>
          <cell r="N18859" t="str">
            <v>PORCA ZINCADA, SEXTAVADA, DIAMETRO 1/4"</v>
          </cell>
          <cell r="O18859" t="str">
            <v>UN</v>
          </cell>
          <cell r="P18859" t="str">
            <v>ATRIBUÍDO SÃO PAULO</v>
          </cell>
          <cell r="Q18859">
            <v>2</v>
          </cell>
          <cell r="R18859">
            <v>0.2</v>
          </cell>
        </row>
        <row r="18860">
          <cell r="M18860">
            <v>88247</v>
          </cell>
          <cell r="N18860" t="str">
            <v>AUXILIAR DE ELETRICISTA COM ENCARGOS COMPLEMENTARES</v>
          </cell>
          <cell r="O18860" t="str">
            <v>H</v>
          </cell>
          <cell r="P18860" t="str">
            <v>COEFICIENTE DE REPRESENTATIVIDADE</v>
          </cell>
          <cell r="Q18860">
            <v>0.38969999999999999</v>
          </cell>
          <cell r="R18860">
            <v>16.5</v>
          </cell>
        </row>
        <row r="18861">
          <cell r="M18861">
            <v>88264</v>
          </cell>
          <cell r="N18861" t="str">
            <v>ELETRICISTA COM ENCARGOS COMPLEMENTARES</v>
          </cell>
          <cell r="O18861" t="str">
            <v>H</v>
          </cell>
          <cell r="P18861" t="str">
            <v>COLETADO</v>
          </cell>
          <cell r="Q18861">
            <v>3.5078</v>
          </cell>
          <cell r="R18861">
            <v>22.35</v>
          </cell>
        </row>
        <row r="18862">
          <cell r="M18862">
            <v>91873</v>
          </cell>
          <cell r="N18862" t="str">
            <v>ELETRODUTO RÍGIDO ROSCÁVEL, PVC, DN 40 MM (1 1/4"), PARA CIRCUITOS TERMINAIS, INSTALADO EM PAREDE - FORNECIMENTO E INSTALAÇÃO. AF_12/2015</v>
          </cell>
          <cell r="O18862" t="str">
            <v>M</v>
          </cell>
          <cell r="P18862" t="str">
            <v>COEFICIENTE DE REPRESENTATIVIDADE</v>
          </cell>
          <cell r="Q18862">
            <v>6.05</v>
          </cell>
          <cell r="R18862">
            <v>18.5</v>
          </cell>
        </row>
        <row r="18863">
          <cell r="M18863">
            <v>91886</v>
          </cell>
          <cell r="N18863" t="str">
            <v>LUVA PARA ELETRODUTO, PVC, ROSCÁVEL, DN 40 MM (1 1/4"), PARA CIRCUITOS TERMINAIS, INSTALADA EM PAREDE - FORNECIMENTO E INSTALAÇÃO. AF_12/2015</v>
          </cell>
          <cell r="O18863" t="str">
            <v>UN</v>
          </cell>
          <cell r="P18863" t="str">
            <v>COEFICIENTE DE REPRESENTATIVIDADE</v>
          </cell>
          <cell r="Q18863">
            <v>1</v>
          </cell>
          <cell r="R18863">
            <v>10.69</v>
          </cell>
        </row>
        <row r="18864">
          <cell r="M18864">
            <v>91920</v>
          </cell>
          <cell r="N18864" t="str">
            <v>CURVA 90 GRAUS PARA ELETRODUTO, PVC, ROSCÁVEL, DN 40 MM (1 1/4"), PARA CIRCUITOS TERMINAIS, INSTALADA EM PAREDE - FORNECIMENTO E INSTALAÇÃO. AF_12/2015</v>
          </cell>
          <cell r="O18864" t="str">
            <v>UN</v>
          </cell>
          <cell r="P18864" t="str">
            <v>COEFICIENTE DE REPRESENTATIVIDADE</v>
          </cell>
          <cell r="Q18864">
            <v>1</v>
          </cell>
          <cell r="R18864">
            <v>16.87</v>
          </cell>
        </row>
        <row r="18865">
          <cell r="M18865">
            <v>91922</v>
          </cell>
          <cell r="N18865" t="str">
            <v>CURVA 180 GRAUS PARA ELETRODUTO, PVC, ROSCÁVEL, DN 40 MM (1 1/4"), PARA CIRCUITOS TERMINAIS, INSTALADA EM PAREDE - FORNECIMENTO E INSTALAÇÃO. AF_12/2015</v>
          </cell>
          <cell r="O18865" t="str">
            <v>UN</v>
          </cell>
          <cell r="P18865" t="str">
            <v>COEFICIENTE DE REPRESENTATIVIDADE</v>
          </cell>
          <cell r="Q18865">
            <v>1</v>
          </cell>
          <cell r="R18865">
            <v>19.04</v>
          </cell>
        </row>
        <row r="18866">
          <cell r="M18866">
            <v>92986</v>
          </cell>
          <cell r="N18866" t="str">
            <v>CABO DE COBRE FLEXÍVEL ISOLADO, 35 MM², ANTI-CHAMA 0,6/1,0 KV, PARA DISTRIBUIÇÃO - FORNECIMENTO E INSTALAÇÃO. AF_12/2015</v>
          </cell>
          <cell r="O18866" t="str">
            <v>M</v>
          </cell>
          <cell r="P18866" t="str">
            <v>COEFICIENTE DE REPRESENTATIVIDADE</v>
          </cell>
          <cell r="Q18866">
            <v>11</v>
          </cell>
          <cell r="R18866">
            <v>40.340000000000003</v>
          </cell>
        </row>
        <row r="18867">
          <cell r="M18867">
            <v>93659</v>
          </cell>
          <cell r="N18867" t="str">
            <v>DISJUNTOR MONOPOLAR TIPO DIN, CORRENTE NOMINAL DE 50A - FORNECIMENTO E INSTALAÇÃO. AF_10/2020</v>
          </cell>
          <cell r="O18867" t="str">
            <v>UN</v>
          </cell>
          <cell r="P18867" t="str">
            <v>COEFICIENTE DE REPRESENTATIVIDADE</v>
          </cell>
          <cell r="Q18867">
            <v>1</v>
          </cell>
          <cell r="R18867">
            <v>20.18</v>
          </cell>
        </row>
        <row r="18868">
          <cell r="M18868">
            <v>96977</v>
          </cell>
          <cell r="N18868" t="str">
            <v>CORDOALHA DE COBRE NU 50 MM², ENTERRADA, SEM ISOLADOR - FORNECIMENTO E INSTALAÇÃO. AF_12/2017</v>
          </cell>
          <cell r="O18868" t="str">
            <v>M</v>
          </cell>
          <cell r="P18868" t="str">
            <v>COEFICIENTE DE REPRESENTATIVIDADE</v>
          </cell>
          <cell r="Q18868">
            <v>1.95</v>
          </cell>
          <cell r="R18868">
            <v>51.63</v>
          </cell>
        </row>
        <row r="18869">
          <cell r="M18869">
            <v>96986</v>
          </cell>
          <cell r="N18869" t="str">
            <v>HASTE DE ATERRAMENTO 3/4  PARA SPDA - FORNECIMENTO E INSTALAÇÃO. AF_12/2017</v>
          </cell>
          <cell r="O18869" t="str">
            <v>UN</v>
          </cell>
          <cell r="P18869" t="str">
            <v>COEFICIENTE DE REPRESENTATIVIDADE</v>
          </cell>
          <cell r="Q18869">
            <v>1</v>
          </cell>
          <cell r="R18869">
            <v>79.22</v>
          </cell>
        </row>
        <row r="18870">
          <cell r="M18870">
            <v>100578</v>
          </cell>
          <cell r="N18870" t="str">
            <v>ASSENTAMENTO DE POSTE DE CONCRETO COM COMPRIMENTO NOMINAL DE 9 M, CARGA NOMINAL MENOR OU IGUAL A 1000 DAN, ENGASTAMENTO SIMPLES COM 1,5 M DE SOLO (NÃO INCLUI FORNECIMENTO). AF_11/2019</v>
          </cell>
          <cell r="O18870" t="str">
            <v>UN</v>
          </cell>
          <cell r="P18870" t="str">
            <v>ATRIBUÍDO SÃO PAULO</v>
          </cell>
          <cell r="Q18870">
            <v>1</v>
          </cell>
          <cell r="R18870">
            <v>419.69</v>
          </cell>
        </row>
        <row r="18871">
          <cell r="M18871" t="str">
            <v/>
          </cell>
          <cell r="N18871" t="str">
            <v/>
          </cell>
          <cell r="O18871" t="str">
            <v/>
          </cell>
          <cell r="P18871" t="str">
            <v/>
          </cell>
          <cell r="Q18871" t="str">
            <v/>
          </cell>
          <cell r="R18871" t="str">
            <v/>
          </cell>
        </row>
        <row r="18872">
          <cell r="M18872">
            <v>1094</v>
          </cell>
          <cell r="N18872" t="str">
            <v>ARMACAO VERTICAL COM HASTE E CONTRA-PINO, EM CHAPA DE ACO GALVANIZADO 3/16", COM 1 ESTRIBO, SEM ISOLADOR</v>
          </cell>
          <cell r="O18872" t="str">
            <v>UN</v>
          </cell>
          <cell r="P18872" t="str">
            <v>ATRIBUÍDO SÃO PAULO</v>
          </cell>
          <cell r="Q18872">
            <v>1</v>
          </cell>
          <cell r="R18872">
            <v>20.89</v>
          </cell>
        </row>
        <row r="18873">
          <cell r="M18873">
            <v>3398</v>
          </cell>
          <cell r="N18873" t="str">
            <v>ISOLADOR DE PORCELANA, TIPO ROLDANA, DIMENSOES DE *72* X *72* MM, PARA USO EM BAIXA TENSAO</v>
          </cell>
          <cell r="O18873" t="str">
            <v>UN</v>
          </cell>
          <cell r="P18873" t="str">
            <v>COEFICIENTE DE REPRESENTATIVIDADE</v>
          </cell>
          <cell r="Q18873">
            <v>1</v>
          </cell>
          <cell r="R18873">
            <v>3.71</v>
          </cell>
        </row>
        <row r="18874">
          <cell r="M18874">
            <v>4346</v>
          </cell>
          <cell r="N18874" t="str">
            <v>PARAFUSO DE FERRO POLIDO, SEXTAVADO, COM ROSCA PARCIAL, DIAMETRO 5/8", COMPRIMENTO 6", COM PORCA E ARRUELA DE PRESSAO MEDIA</v>
          </cell>
          <cell r="O18874" t="str">
            <v>UN</v>
          </cell>
          <cell r="P18874" t="str">
            <v>ATRIBUÍDO SÃO PAULO</v>
          </cell>
          <cell r="Q18874">
            <v>3</v>
          </cell>
          <cell r="R18874">
            <v>6.7</v>
          </cell>
        </row>
        <row r="18875">
          <cell r="M18875">
            <v>11267</v>
          </cell>
          <cell r="N18875" t="str">
            <v>ARRUELA LISA, REDONDA, DE LATAO POLIDO, DIAMETRO NOMINAL 5/8", DIAMETRO EXTERNO = 34 MM, DIAMETRO DO FURO = 17 MM, ESPESSURA = *2,5* MM</v>
          </cell>
          <cell r="O18875" t="str">
            <v>UN</v>
          </cell>
          <cell r="P18875" t="str">
            <v>ATRIBUÍDO SÃO PAULO</v>
          </cell>
          <cell r="Q18875">
            <v>2</v>
          </cell>
          <cell r="R18875">
            <v>0.9</v>
          </cell>
        </row>
        <row r="18876">
          <cell r="M18876">
            <v>11864</v>
          </cell>
          <cell r="N18876" t="str">
            <v>CONECTOR METALICO TIPO PARAFUSO FENDIDO (SPLIT BOLT), PARA CABOS ATE 95 MM2</v>
          </cell>
          <cell r="O18876" t="str">
            <v>UN</v>
          </cell>
          <cell r="P18876" t="str">
            <v>COEFICIENTE DE REPRESENTATIVIDADE</v>
          </cell>
          <cell r="Q18876">
            <v>1</v>
          </cell>
          <cell r="R18876">
            <v>31.87</v>
          </cell>
        </row>
        <row r="18877">
          <cell r="M18877">
            <v>14153</v>
          </cell>
          <cell r="N18877" t="str">
            <v>FITA METALICA PERFURADA, L = *18* MM, ROLO DE 30 M, CARGA RECOMENDADA = *30* KGF</v>
          </cell>
          <cell r="O18877" t="str">
            <v>UN</v>
          </cell>
          <cell r="P18877" t="str">
            <v>ATRIBUÍDO SÃO PAULO</v>
          </cell>
          <cell r="Q18877">
            <v>0.06</v>
          </cell>
          <cell r="R18877">
            <v>53.05</v>
          </cell>
        </row>
        <row r="18878">
          <cell r="M18878">
            <v>34643</v>
          </cell>
          <cell r="N18878" t="str">
            <v>CAIXA INSPECAO EM POLIETILENO PARA ATERRAMENTO E PARA RAIOS DIAMETRO = 300 MM</v>
          </cell>
          <cell r="O18878" t="str">
            <v>UN</v>
          </cell>
          <cell r="P18878" t="str">
            <v>COEFICIENTE DE REPRESENTATIVIDADE</v>
          </cell>
          <cell r="Q18878">
            <v>1</v>
          </cell>
          <cell r="R18878">
            <v>21.26</v>
          </cell>
        </row>
        <row r="18879">
          <cell r="M18879">
            <v>39808</v>
          </cell>
          <cell r="N18879" t="str">
            <v>CAIXA PARA MEDIDOR MONOFASICO, EM POLICARBONATO / TERMOPLASTICO, PARA ALOJAR 1 DISJUNTOR (PADRAO DA CONCESSIONARIA LOCAL)</v>
          </cell>
          <cell r="O18879" t="str">
            <v>UN</v>
          </cell>
          <cell r="P18879" t="str">
            <v>COEFICIENTE DE REPRESENTATIVIDADE</v>
          </cell>
          <cell r="Q18879">
            <v>1</v>
          </cell>
          <cell r="R18879">
            <v>61.58</v>
          </cell>
        </row>
        <row r="18880">
          <cell r="M18880">
            <v>39996</v>
          </cell>
          <cell r="N18880" t="str">
            <v>VERGALHAO ZINCADO ROSCA TOTAL, 1/4 " (6,3 MM)</v>
          </cell>
          <cell r="O18880" t="str">
            <v>M</v>
          </cell>
          <cell r="P18880" t="str">
            <v>ATRIBUÍDO SÃO PAULO</v>
          </cell>
          <cell r="Q18880">
            <v>0.16639999999999999</v>
          </cell>
          <cell r="R18880">
            <v>3.71</v>
          </cell>
        </row>
        <row r="18881">
          <cell r="M18881">
            <v>39997</v>
          </cell>
          <cell r="N18881" t="str">
            <v>PORCA ZINCADA, SEXTAVADA, DIAMETRO 1/4"</v>
          </cell>
          <cell r="O18881" t="str">
            <v>UN</v>
          </cell>
          <cell r="P18881" t="str">
            <v>ATRIBUÍDO SÃO PAULO</v>
          </cell>
          <cell r="Q18881">
            <v>2</v>
          </cell>
          <cell r="R18881">
            <v>0.2</v>
          </cell>
        </row>
        <row r="18882">
          <cell r="M18882">
            <v>87367</v>
          </cell>
          <cell r="N18882" t="str">
            <v>ARGAMASSA TRAÇO 1:1:6 (EM VOLUME DE CIMENTO, CAL E AREIA MÉDIA ÚMIDA) PARA EMBOÇO/MASSA ÚNICA/ASSENTAMENTO DE ALVENARIA DE VEDAÇÃO, PREPARO MANUAL. AF_08/2019</v>
          </cell>
          <cell r="O18882" t="str">
            <v>M3</v>
          </cell>
          <cell r="P18882" t="str">
            <v>COLETADO</v>
          </cell>
          <cell r="Q18882">
            <v>8.0000000000000002E-3</v>
          </cell>
          <cell r="R18882">
            <v>564.38</v>
          </cell>
        </row>
        <row r="18883">
          <cell r="M18883">
            <v>88247</v>
          </cell>
          <cell r="N18883" t="str">
            <v>AUXILIAR DE ELETRICISTA COM ENCARGOS COMPLEMENTARES</v>
          </cell>
          <cell r="O18883" t="str">
            <v>H</v>
          </cell>
          <cell r="P18883" t="str">
            <v>COEFICIENTE DE REPRESENTATIVIDADE</v>
          </cell>
          <cell r="Q18883">
            <v>0.31619999999999998</v>
          </cell>
          <cell r="R18883">
            <v>16.5</v>
          </cell>
        </row>
        <row r="18884">
          <cell r="M18884">
            <v>88264</v>
          </cell>
          <cell r="N18884" t="str">
            <v>ELETRICISTA COM ENCARGOS COMPLEMENTARES</v>
          </cell>
          <cell r="O18884" t="str">
            <v>H</v>
          </cell>
          <cell r="P18884" t="str">
            <v>COLETADO</v>
          </cell>
          <cell r="Q18884">
            <v>2.8462999999999998</v>
          </cell>
          <cell r="R18884">
            <v>22.35</v>
          </cell>
        </row>
        <row r="18885">
          <cell r="M18885">
            <v>91872</v>
          </cell>
          <cell r="N18885" t="str">
            <v>ELETRODUTO RÍGIDO ROSCÁVEL, PVC, DN 32 MM (1"), PARA CIRCUITOS TERMINAIS, INSTALADO EM PAREDE - FORNECIMENTO E INSTALAÇÃO. AF_12/2015</v>
          </cell>
          <cell r="O18885" t="str">
            <v>M</v>
          </cell>
          <cell r="P18885" t="str">
            <v>COEFICIENTE DE REPRESENTATIVIDADE</v>
          </cell>
          <cell r="Q18885">
            <v>6.05</v>
          </cell>
          <cell r="R18885">
            <v>14.98</v>
          </cell>
        </row>
        <row r="18886">
          <cell r="M18886">
            <v>91885</v>
          </cell>
          <cell r="N18886" t="str">
            <v>LUVA PARA ELETRODUTO, PVC, ROSCÁVEL, DN 32 MM (1"), PARA CIRCUITOS TERMINAIS, INSTALADA EM PAREDE - FORNECIMENTO E INSTALAÇÃO. AF_12/2015</v>
          </cell>
          <cell r="O18886" t="str">
            <v>UN</v>
          </cell>
          <cell r="P18886" t="str">
            <v>COEFICIENTE DE REPRESENTATIVIDADE</v>
          </cell>
          <cell r="Q18886">
            <v>1</v>
          </cell>
          <cell r="R18886">
            <v>8.74</v>
          </cell>
        </row>
        <row r="18887">
          <cell r="M18887">
            <v>91917</v>
          </cell>
          <cell r="N18887" t="str">
            <v>CURVA 90 GRAUS PARA ELETRODUTO, PVC, ROSCÁVEL, DN 32 MM (1"), PARA CIRCUITOS TERMINAIS, INSTALADA EM PAREDE - FORNECIMENTO E INSTALAÇÃO. AF_12/2015</v>
          </cell>
          <cell r="O18887" t="str">
            <v>UN</v>
          </cell>
          <cell r="P18887" t="str">
            <v>COEFICIENTE DE REPRESENTATIVIDADE</v>
          </cell>
          <cell r="Q18887">
            <v>1</v>
          </cell>
          <cell r="R18887">
            <v>14.82</v>
          </cell>
        </row>
        <row r="18888">
          <cell r="M18888">
            <v>91919</v>
          </cell>
          <cell r="N18888" t="str">
            <v>CURVA 180 GRAUS PARA ELETRODUTO, PVC, ROSCÁVEL, DN 32 MM (1), PARA CIRCUITOS TERMINAIS, INSTALADA EM PAREDE - FORNECIMENTO E INSTALAÇÃO. AF_12/2015</v>
          </cell>
          <cell r="O18888" t="str">
            <v>UN</v>
          </cell>
          <cell r="P18888" t="str">
            <v>COEFICIENTE DE REPRESENTATIVIDADE</v>
          </cell>
          <cell r="Q18888">
            <v>1</v>
          </cell>
          <cell r="R18888">
            <v>16.84</v>
          </cell>
        </row>
        <row r="18889">
          <cell r="M18889">
            <v>91933</v>
          </cell>
          <cell r="N18889" t="str">
            <v>CABO DE COBRE FLEXÍVEL ISOLADO, 10 MM², ANTI-CHAMA 0,6/1,0 KV, PARA CIRCUITOS TERMINAIS - FORNECIMENTO E INSTALAÇÃO. AF_12/2015</v>
          </cell>
          <cell r="O18889" t="str">
            <v>M</v>
          </cell>
          <cell r="P18889" t="str">
            <v>COEFICIENTE DE REPRESENTATIVIDADE</v>
          </cell>
          <cell r="Q18889">
            <v>11</v>
          </cell>
          <cell r="R18889">
            <v>16.670000000000002</v>
          </cell>
        </row>
        <row r="18890">
          <cell r="M18890">
            <v>93659</v>
          </cell>
          <cell r="N18890" t="str">
            <v>DISJUNTOR MONOPOLAR TIPO DIN, CORRENTE NOMINAL DE 50A - FORNECIMENTO E INSTALAÇÃO. AF_10/2020</v>
          </cell>
          <cell r="O18890" t="str">
            <v>UN</v>
          </cell>
          <cell r="P18890" t="str">
            <v>COEFICIENTE DE REPRESENTATIVIDADE</v>
          </cell>
          <cell r="Q18890">
            <v>1</v>
          </cell>
          <cell r="R18890">
            <v>20.18</v>
          </cell>
        </row>
        <row r="18891">
          <cell r="M18891">
            <v>96977</v>
          </cell>
          <cell r="N18891" t="str">
            <v>CORDOALHA DE COBRE NU 50 MM², ENTERRADA, SEM ISOLADOR - FORNECIMENTO E INSTALAÇÃO. AF_12/2017</v>
          </cell>
          <cell r="O18891" t="str">
            <v>M</v>
          </cell>
          <cell r="P18891" t="str">
            <v>COEFICIENTE DE REPRESENTATIVIDADE</v>
          </cell>
          <cell r="Q18891">
            <v>1.95</v>
          </cell>
          <cell r="R18891">
            <v>51.63</v>
          </cell>
        </row>
        <row r="18892">
          <cell r="M18892">
            <v>96986</v>
          </cell>
          <cell r="N18892" t="str">
            <v>HASTE DE ATERRAMENTO 3/4  PARA SPDA - FORNECIMENTO E INSTALAÇÃO. AF_12/2017</v>
          </cell>
          <cell r="O18892" t="str">
            <v>UN</v>
          </cell>
          <cell r="P18892" t="str">
            <v>COEFICIENTE DE REPRESENTATIVIDADE</v>
          </cell>
          <cell r="Q18892">
            <v>1</v>
          </cell>
          <cell r="R18892">
            <v>79.22</v>
          </cell>
        </row>
        <row r="18893">
          <cell r="M18893">
            <v>100578</v>
          </cell>
          <cell r="N18893" t="str">
            <v>ASSENTAMENTO DE POSTE DE CONCRETO COM COMPRIMENTO NOMINAL DE 9 M, CARGA NOMINAL MENOR OU IGUAL A 1000 DAN, ENGASTAMENTO SIMPLES COM 1,5 M DE SOLO (NÃO INCLUI FORNECIMENTO). AF_11/2019</v>
          </cell>
          <cell r="O18893" t="str">
            <v>UN</v>
          </cell>
          <cell r="P18893" t="str">
            <v>ATRIBUÍDO SÃO PAULO</v>
          </cell>
          <cell r="Q18893">
            <v>1</v>
          </cell>
          <cell r="R18893">
            <v>419.69</v>
          </cell>
        </row>
        <row r="18894">
          <cell r="M18894" t="str">
            <v/>
          </cell>
          <cell r="N18894" t="str">
            <v/>
          </cell>
          <cell r="O18894" t="str">
            <v/>
          </cell>
          <cell r="P18894" t="str">
            <v/>
          </cell>
          <cell r="Q18894" t="str">
            <v/>
          </cell>
          <cell r="R18894" t="str">
            <v/>
          </cell>
        </row>
        <row r="18895">
          <cell r="M18895">
            <v>1094</v>
          </cell>
          <cell r="N18895" t="str">
            <v>ARMACAO VERTICAL COM HASTE E CONTRA-PINO, EM CHAPA DE ACO GALVANIZADO 3/16", COM 1 ESTRIBO, SEM ISOLADOR</v>
          </cell>
          <cell r="O18895" t="str">
            <v>UN</v>
          </cell>
          <cell r="P18895" t="str">
            <v>ATRIBUÍDO SÃO PAULO</v>
          </cell>
          <cell r="Q18895">
            <v>1</v>
          </cell>
          <cell r="R18895">
            <v>20.89</v>
          </cell>
        </row>
        <row r="18896">
          <cell r="M18896">
            <v>3398</v>
          </cell>
          <cell r="N18896" t="str">
            <v>ISOLADOR DE PORCELANA, TIPO ROLDANA, DIMENSOES DE *72* X *72* MM, PARA USO EM BAIXA TENSAO</v>
          </cell>
          <cell r="O18896" t="str">
            <v>UN</v>
          </cell>
          <cell r="P18896" t="str">
            <v>COEFICIENTE DE REPRESENTATIVIDADE</v>
          </cell>
          <cell r="Q18896">
            <v>1</v>
          </cell>
          <cell r="R18896">
            <v>3.71</v>
          </cell>
        </row>
        <row r="18897">
          <cell r="M18897">
            <v>4346</v>
          </cell>
          <cell r="N18897" t="str">
            <v>PARAFUSO DE FERRO POLIDO, SEXTAVADO, COM ROSCA PARCIAL, DIAMETRO 5/8", COMPRIMENTO 6", COM PORCA E ARRUELA DE PRESSAO MEDIA</v>
          </cell>
          <cell r="O18897" t="str">
            <v>UN</v>
          </cell>
          <cell r="P18897" t="str">
            <v>ATRIBUÍDO SÃO PAULO</v>
          </cell>
          <cell r="Q18897">
            <v>3</v>
          </cell>
          <cell r="R18897">
            <v>6.7</v>
          </cell>
        </row>
        <row r="18898">
          <cell r="M18898">
            <v>11267</v>
          </cell>
          <cell r="N18898" t="str">
            <v>ARRUELA LISA, REDONDA, DE LATAO POLIDO, DIAMETRO NOMINAL 5/8", DIAMETRO EXTERNO = 34 MM, DIAMETRO DO FURO = 17 MM, ESPESSURA = *2,5* MM</v>
          </cell>
          <cell r="O18898" t="str">
            <v>UN</v>
          </cell>
          <cell r="P18898" t="str">
            <v>ATRIBUÍDO SÃO PAULO</v>
          </cell>
          <cell r="Q18898">
            <v>2</v>
          </cell>
          <cell r="R18898">
            <v>0.9</v>
          </cell>
        </row>
        <row r="18899">
          <cell r="M18899">
            <v>11864</v>
          </cell>
          <cell r="N18899" t="str">
            <v>CONECTOR METALICO TIPO PARAFUSO FENDIDO (SPLIT BOLT), PARA CABOS ATE 95 MM2</v>
          </cell>
          <cell r="O18899" t="str">
            <v>UN</v>
          </cell>
          <cell r="P18899" t="str">
            <v>COEFICIENTE DE REPRESENTATIVIDADE</v>
          </cell>
          <cell r="Q18899">
            <v>1</v>
          </cell>
          <cell r="R18899">
            <v>31.87</v>
          </cell>
        </row>
        <row r="18900">
          <cell r="M18900">
            <v>14153</v>
          </cell>
          <cell r="N18900" t="str">
            <v>FITA METALICA PERFURADA, L = *18* MM, ROLO DE 30 M, CARGA RECOMENDADA = *30* KGF</v>
          </cell>
          <cell r="O18900" t="str">
            <v>UN</v>
          </cell>
          <cell r="P18900" t="str">
            <v>ATRIBUÍDO SÃO PAULO</v>
          </cell>
          <cell r="Q18900">
            <v>0.06</v>
          </cell>
          <cell r="R18900">
            <v>53.05</v>
          </cell>
        </row>
        <row r="18901">
          <cell r="M18901">
            <v>34643</v>
          </cell>
          <cell r="N18901" t="str">
            <v>CAIXA INSPECAO EM POLIETILENO PARA ATERRAMENTO E PARA RAIOS DIAMETRO = 300 MM</v>
          </cell>
          <cell r="O18901" t="str">
            <v>UN</v>
          </cell>
          <cell r="P18901" t="str">
            <v>COEFICIENTE DE REPRESENTATIVIDADE</v>
          </cell>
          <cell r="Q18901">
            <v>1</v>
          </cell>
          <cell r="R18901">
            <v>21.26</v>
          </cell>
        </row>
        <row r="18902">
          <cell r="M18902">
            <v>39808</v>
          </cell>
          <cell r="N18902" t="str">
            <v>CAIXA PARA MEDIDOR MONOFASICO, EM POLICARBONATO / TERMOPLASTICO, PARA ALOJAR 1 DISJUNTOR (PADRAO DA CONCESSIONARIA LOCAL)</v>
          </cell>
          <cell r="O18902" t="str">
            <v>UN</v>
          </cell>
          <cell r="P18902" t="str">
            <v>COEFICIENTE DE REPRESENTATIVIDADE</v>
          </cell>
          <cell r="Q18902">
            <v>1</v>
          </cell>
          <cell r="R18902">
            <v>61.58</v>
          </cell>
        </row>
        <row r="18903">
          <cell r="M18903">
            <v>39996</v>
          </cell>
          <cell r="N18903" t="str">
            <v>VERGALHAO ZINCADO ROSCA TOTAL, 1/4 " (6,3 MM)</v>
          </cell>
          <cell r="O18903" t="str">
            <v>M</v>
          </cell>
          <cell r="P18903" t="str">
            <v>ATRIBUÍDO SÃO PAULO</v>
          </cell>
          <cell r="Q18903">
            <v>0.16639999999999999</v>
          </cell>
          <cell r="R18903">
            <v>3.71</v>
          </cell>
        </row>
        <row r="18904">
          <cell r="M18904">
            <v>39997</v>
          </cell>
          <cell r="N18904" t="str">
            <v>PORCA ZINCADA, SEXTAVADA, DIAMETRO 1/4"</v>
          </cell>
          <cell r="O18904" t="str">
            <v>UN</v>
          </cell>
          <cell r="P18904" t="str">
            <v>ATRIBUÍDO SÃO PAULO</v>
          </cell>
          <cell r="Q18904">
            <v>2</v>
          </cell>
          <cell r="R18904">
            <v>0.2</v>
          </cell>
        </row>
        <row r="18905">
          <cell r="M18905">
            <v>87367</v>
          </cell>
          <cell r="N18905" t="str">
            <v>ARGAMASSA TRAÇO 1:1:6 (EM VOLUME DE CIMENTO, CAL E AREIA MÉDIA ÚMIDA) PARA EMBOÇO/MASSA ÚNICA/ASSENTAMENTO DE ALVENARIA DE VEDAÇÃO, PREPARO MANUAL. AF_08/2019</v>
          </cell>
          <cell r="O18905" t="str">
            <v>M3</v>
          </cell>
          <cell r="P18905" t="str">
            <v>COLETADO</v>
          </cell>
          <cell r="Q18905">
            <v>8.0000000000000002E-3</v>
          </cell>
          <cell r="R18905">
            <v>564.38</v>
          </cell>
        </row>
        <row r="18906">
          <cell r="M18906">
            <v>88247</v>
          </cell>
          <cell r="N18906" t="str">
            <v>AUXILIAR DE ELETRICISTA COM ENCARGOS COMPLEMENTARES</v>
          </cell>
          <cell r="O18906" t="str">
            <v>H</v>
          </cell>
          <cell r="P18906" t="str">
            <v>COEFICIENTE DE REPRESENTATIVIDADE</v>
          </cell>
          <cell r="Q18906">
            <v>0.31619999999999998</v>
          </cell>
          <cell r="R18906">
            <v>16.5</v>
          </cell>
        </row>
        <row r="18907">
          <cell r="M18907">
            <v>88264</v>
          </cell>
          <cell r="N18907" t="str">
            <v>ELETRICISTA COM ENCARGOS COMPLEMENTARES</v>
          </cell>
          <cell r="O18907" t="str">
            <v>H</v>
          </cell>
          <cell r="P18907" t="str">
            <v>COLETADO</v>
          </cell>
          <cell r="Q18907">
            <v>2.8462999999999998</v>
          </cell>
          <cell r="R18907">
            <v>22.35</v>
          </cell>
        </row>
        <row r="18908">
          <cell r="M18908">
            <v>91872</v>
          </cell>
          <cell r="N18908" t="str">
            <v>ELETRODUTO RÍGIDO ROSCÁVEL, PVC, DN 32 MM (1"), PARA CIRCUITOS TERMINAIS, INSTALADO EM PAREDE - FORNECIMENTO E INSTALAÇÃO. AF_12/2015</v>
          </cell>
          <cell r="O18908" t="str">
            <v>M</v>
          </cell>
          <cell r="P18908" t="str">
            <v>COEFICIENTE DE REPRESENTATIVIDADE</v>
          </cell>
          <cell r="Q18908">
            <v>6.05</v>
          </cell>
          <cell r="R18908">
            <v>14.98</v>
          </cell>
        </row>
        <row r="18909">
          <cell r="M18909">
            <v>91885</v>
          </cell>
          <cell r="N18909" t="str">
            <v>LUVA PARA ELETRODUTO, PVC, ROSCÁVEL, DN 32 MM (1"), PARA CIRCUITOS TERMINAIS, INSTALADA EM PAREDE - FORNECIMENTO E INSTALAÇÃO. AF_12/2015</v>
          </cell>
          <cell r="O18909" t="str">
            <v>UN</v>
          </cell>
          <cell r="P18909" t="str">
            <v>COEFICIENTE DE REPRESENTATIVIDADE</v>
          </cell>
          <cell r="Q18909">
            <v>1</v>
          </cell>
          <cell r="R18909">
            <v>8.74</v>
          </cell>
        </row>
        <row r="18910">
          <cell r="M18910">
            <v>91917</v>
          </cell>
          <cell r="N18910" t="str">
            <v>CURVA 90 GRAUS PARA ELETRODUTO, PVC, ROSCÁVEL, DN 32 MM (1"), PARA CIRCUITOS TERMINAIS, INSTALADA EM PAREDE - FORNECIMENTO E INSTALAÇÃO. AF_12/2015</v>
          </cell>
          <cell r="O18910" t="str">
            <v>UN</v>
          </cell>
          <cell r="P18910" t="str">
            <v>COEFICIENTE DE REPRESENTATIVIDADE</v>
          </cell>
          <cell r="Q18910">
            <v>1</v>
          </cell>
          <cell r="R18910">
            <v>14.82</v>
          </cell>
        </row>
        <row r="18911">
          <cell r="M18911">
            <v>91919</v>
          </cell>
          <cell r="N18911" t="str">
            <v>CURVA 180 GRAUS PARA ELETRODUTO, PVC, ROSCÁVEL, DN 32 MM (1), PARA CIRCUITOS TERMINAIS, INSTALADA EM PAREDE - FORNECIMENTO E INSTALAÇÃO. AF_12/2015</v>
          </cell>
          <cell r="O18911" t="str">
            <v>UN</v>
          </cell>
          <cell r="P18911" t="str">
            <v>COEFICIENTE DE REPRESENTATIVIDADE</v>
          </cell>
          <cell r="Q18911">
            <v>1</v>
          </cell>
          <cell r="R18911">
            <v>16.84</v>
          </cell>
        </row>
        <row r="18912">
          <cell r="M18912">
            <v>91935</v>
          </cell>
          <cell r="N18912" t="str">
            <v>CABO DE COBRE FLEXÍVEL ISOLADO, 16 MM², ANTI-CHAMA 0,6/1,0 KV, PARA CIRCUITOS TERMINAIS - FORNECIMENTO E INSTALAÇÃO. AF_12/2015</v>
          </cell>
          <cell r="O18912" t="str">
            <v>M</v>
          </cell>
          <cell r="P18912" t="str">
            <v>COEFICIENTE DE REPRESENTATIVIDADE</v>
          </cell>
          <cell r="Q18912">
            <v>11</v>
          </cell>
          <cell r="R18912">
            <v>25.43</v>
          </cell>
        </row>
        <row r="18913">
          <cell r="M18913">
            <v>93659</v>
          </cell>
          <cell r="N18913" t="str">
            <v>DISJUNTOR MONOPOLAR TIPO DIN, CORRENTE NOMINAL DE 50A - FORNECIMENTO E INSTALAÇÃO. AF_10/2020</v>
          </cell>
          <cell r="O18913" t="str">
            <v>UN</v>
          </cell>
          <cell r="P18913" t="str">
            <v>COEFICIENTE DE REPRESENTATIVIDADE</v>
          </cell>
          <cell r="Q18913">
            <v>1</v>
          </cell>
          <cell r="R18913">
            <v>20.18</v>
          </cell>
        </row>
        <row r="18914">
          <cell r="M18914">
            <v>96977</v>
          </cell>
          <cell r="N18914" t="str">
            <v>CORDOALHA DE COBRE NU 50 MM², ENTERRADA, SEM ISOLADOR - FORNECIMENTO E INSTALAÇÃO. AF_12/2017</v>
          </cell>
          <cell r="O18914" t="str">
            <v>M</v>
          </cell>
          <cell r="P18914" t="str">
            <v>COEFICIENTE DE REPRESENTATIVIDADE</v>
          </cell>
          <cell r="Q18914">
            <v>1.95</v>
          </cell>
          <cell r="R18914">
            <v>51.63</v>
          </cell>
        </row>
        <row r="18915">
          <cell r="M18915">
            <v>96986</v>
          </cell>
          <cell r="N18915" t="str">
            <v>HASTE DE ATERRAMENTO 3/4  PARA SPDA - FORNECIMENTO E INSTALAÇÃO. AF_12/2017</v>
          </cell>
          <cell r="O18915" t="str">
            <v>UN</v>
          </cell>
          <cell r="P18915" t="str">
            <v>COEFICIENTE DE REPRESENTATIVIDADE</v>
          </cell>
          <cell r="Q18915">
            <v>1</v>
          </cell>
          <cell r="R18915">
            <v>79.22</v>
          </cell>
        </row>
        <row r="18916">
          <cell r="M18916">
            <v>100578</v>
          </cell>
          <cell r="N18916" t="str">
            <v>ASSENTAMENTO DE POSTE DE CONCRETO COM COMPRIMENTO NOMINAL DE 9 M, CARGA NOMINAL MENOR OU IGUAL A 1000 DAN, ENGASTAMENTO SIMPLES COM 1,5 M DE SOLO (NÃO INCLUI FORNECIMENTO). AF_11/2019</v>
          </cell>
          <cell r="O18916" t="str">
            <v>UN</v>
          </cell>
          <cell r="P18916" t="str">
            <v>ATRIBUÍDO SÃO PAULO</v>
          </cell>
          <cell r="Q18916">
            <v>1</v>
          </cell>
          <cell r="R18916">
            <v>419.69</v>
          </cell>
        </row>
        <row r="18917">
          <cell r="M18917" t="str">
            <v/>
          </cell>
          <cell r="N18917" t="str">
            <v/>
          </cell>
          <cell r="O18917" t="str">
            <v/>
          </cell>
          <cell r="P18917" t="str">
            <v/>
          </cell>
          <cell r="Q18917" t="str">
            <v/>
          </cell>
          <cell r="R18917" t="str">
            <v/>
          </cell>
        </row>
        <row r="18918">
          <cell r="M18918">
            <v>1094</v>
          </cell>
          <cell r="N18918" t="str">
            <v>ARMACAO VERTICAL COM HASTE E CONTRA-PINO, EM CHAPA DE ACO GALVANIZADO 3/16", COM 1 ESTRIBO, SEM ISOLADOR</v>
          </cell>
          <cell r="O18918" t="str">
            <v>UN</v>
          </cell>
          <cell r="P18918" t="str">
            <v>ATRIBUÍDO SÃO PAULO</v>
          </cell>
          <cell r="Q18918">
            <v>1</v>
          </cell>
          <cell r="R18918">
            <v>20.89</v>
          </cell>
        </row>
        <row r="18919">
          <cell r="M18919">
            <v>3398</v>
          </cell>
          <cell r="N18919" t="str">
            <v>ISOLADOR DE PORCELANA, TIPO ROLDANA, DIMENSOES DE *72* X *72* MM, PARA USO EM BAIXA TENSAO</v>
          </cell>
          <cell r="O18919" t="str">
            <v>UN</v>
          </cell>
          <cell r="P18919" t="str">
            <v>COEFICIENTE DE REPRESENTATIVIDADE</v>
          </cell>
          <cell r="Q18919">
            <v>1</v>
          </cell>
          <cell r="R18919">
            <v>3.71</v>
          </cell>
        </row>
        <row r="18920">
          <cell r="M18920">
            <v>4346</v>
          </cell>
          <cell r="N18920" t="str">
            <v>PARAFUSO DE FERRO POLIDO, SEXTAVADO, COM ROSCA PARCIAL, DIAMETRO 5/8", COMPRIMENTO 6", COM PORCA E ARRUELA DE PRESSAO MEDIA</v>
          </cell>
          <cell r="O18920" t="str">
            <v>UN</v>
          </cell>
          <cell r="P18920" t="str">
            <v>ATRIBUÍDO SÃO PAULO</v>
          </cell>
          <cell r="Q18920">
            <v>3</v>
          </cell>
          <cell r="R18920">
            <v>6.7</v>
          </cell>
        </row>
        <row r="18921">
          <cell r="M18921">
            <v>11267</v>
          </cell>
          <cell r="N18921" t="str">
            <v>ARRUELA LISA, REDONDA, DE LATAO POLIDO, DIAMETRO NOMINAL 5/8", DIAMETRO EXTERNO = 34 MM, DIAMETRO DO FURO = 17 MM, ESPESSURA = *2,5* MM</v>
          </cell>
          <cell r="O18921" t="str">
            <v>UN</v>
          </cell>
          <cell r="P18921" t="str">
            <v>ATRIBUÍDO SÃO PAULO</v>
          </cell>
          <cell r="Q18921">
            <v>2</v>
          </cell>
          <cell r="R18921">
            <v>0.9</v>
          </cell>
        </row>
        <row r="18922">
          <cell r="M18922">
            <v>11864</v>
          </cell>
          <cell r="N18922" t="str">
            <v>CONECTOR METALICO TIPO PARAFUSO FENDIDO (SPLIT BOLT), PARA CABOS ATE 95 MM2</v>
          </cell>
          <cell r="O18922" t="str">
            <v>UN</v>
          </cell>
          <cell r="P18922" t="str">
            <v>COEFICIENTE DE REPRESENTATIVIDADE</v>
          </cell>
          <cell r="Q18922">
            <v>1</v>
          </cell>
          <cell r="R18922">
            <v>31.87</v>
          </cell>
        </row>
        <row r="18923">
          <cell r="M18923">
            <v>14153</v>
          </cell>
          <cell r="N18923" t="str">
            <v>FITA METALICA PERFURADA, L = *18* MM, ROLO DE 30 M, CARGA RECOMENDADA = *30* KGF</v>
          </cell>
          <cell r="O18923" t="str">
            <v>UN</v>
          </cell>
          <cell r="P18923" t="str">
            <v>ATRIBUÍDO SÃO PAULO</v>
          </cell>
          <cell r="Q18923">
            <v>0.06</v>
          </cell>
          <cell r="R18923">
            <v>53.05</v>
          </cell>
        </row>
        <row r="18924">
          <cell r="M18924">
            <v>34643</v>
          </cell>
          <cell r="N18924" t="str">
            <v>CAIXA INSPECAO EM POLIETILENO PARA ATERRAMENTO E PARA RAIOS DIAMETRO = 300 MM</v>
          </cell>
          <cell r="O18924" t="str">
            <v>UN</v>
          </cell>
          <cell r="P18924" t="str">
            <v>COEFICIENTE DE REPRESENTATIVIDADE</v>
          </cell>
          <cell r="Q18924">
            <v>1</v>
          </cell>
          <cell r="R18924">
            <v>21.26</v>
          </cell>
        </row>
        <row r="18925">
          <cell r="M18925">
            <v>39808</v>
          </cell>
          <cell r="N18925" t="str">
            <v>CAIXA PARA MEDIDOR MONOFASICO, EM POLICARBONATO / TERMOPLASTICO, PARA ALOJAR 1 DISJUNTOR (PADRAO DA CONCESSIONARIA LOCAL)</v>
          </cell>
          <cell r="O18925" t="str">
            <v>UN</v>
          </cell>
          <cell r="P18925" t="str">
            <v>COEFICIENTE DE REPRESENTATIVIDADE</v>
          </cell>
          <cell r="Q18925">
            <v>1</v>
          </cell>
          <cell r="R18925">
            <v>61.58</v>
          </cell>
        </row>
        <row r="18926">
          <cell r="M18926">
            <v>39996</v>
          </cell>
          <cell r="N18926" t="str">
            <v>VERGALHAO ZINCADO ROSCA TOTAL, 1/4 " (6,3 MM)</v>
          </cell>
          <cell r="O18926" t="str">
            <v>M</v>
          </cell>
          <cell r="P18926" t="str">
            <v>ATRIBUÍDO SÃO PAULO</v>
          </cell>
          <cell r="Q18926">
            <v>0.16639999999999999</v>
          </cell>
          <cell r="R18926">
            <v>3.71</v>
          </cell>
        </row>
        <row r="18927">
          <cell r="M18927">
            <v>39997</v>
          </cell>
          <cell r="N18927" t="str">
            <v>PORCA ZINCADA, SEXTAVADA, DIAMETRO 1/4"</v>
          </cell>
          <cell r="O18927" t="str">
            <v>UN</v>
          </cell>
          <cell r="P18927" t="str">
            <v>ATRIBUÍDO SÃO PAULO</v>
          </cell>
          <cell r="Q18927">
            <v>2</v>
          </cell>
          <cell r="R18927">
            <v>0.2</v>
          </cell>
        </row>
        <row r="18928">
          <cell r="M18928">
            <v>87367</v>
          </cell>
          <cell r="N18928" t="str">
            <v>ARGAMASSA TRAÇO 1:1:6 (EM VOLUME DE CIMENTO, CAL E AREIA MÉDIA ÚMIDA) PARA EMBOÇO/MASSA ÚNICA/ASSENTAMENTO DE ALVENARIA DE VEDAÇÃO, PREPARO MANUAL. AF_08/2019</v>
          </cell>
          <cell r="O18928" t="str">
            <v>M3</v>
          </cell>
          <cell r="P18928" t="str">
            <v>COLETADO</v>
          </cell>
          <cell r="Q18928">
            <v>8.0000000000000002E-3</v>
          </cell>
          <cell r="R18928">
            <v>564.38</v>
          </cell>
        </row>
        <row r="18929">
          <cell r="M18929">
            <v>88247</v>
          </cell>
          <cell r="N18929" t="str">
            <v>AUXILIAR DE ELETRICISTA COM ENCARGOS COMPLEMENTARES</v>
          </cell>
          <cell r="O18929" t="str">
            <v>H</v>
          </cell>
          <cell r="P18929" t="str">
            <v>COEFICIENTE DE REPRESENTATIVIDADE</v>
          </cell>
          <cell r="Q18929">
            <v>0.31619999999999998</v>
          </cell>
          <cell r="R18929">
            <v>16.5</v>
          </cell>
        </row>
        <row r="18930">
          <cell r="M18930">
            <v>88264</v>
          </cell>
          <cell r="N18930" t="str">
            <v>ELETRICISTA COM ENCARGOS COMPLEMENTARES</v>
          </cell>
          <cell r="O18930" t="str">
            <v>H</v>
          </cell>
          <cell r="P18930" t="str">
            <v>COLETADO</v>
          </cell>
          <cell r="Q18930">
            <v>2.8462999999999998</v>
          </cell>
          <cell r="R18930">
            <v>22.35</v>
          </cell>
        </row>
        <row r="18931">
          <cell r="M18931">
            <v>91872</v>
          </cell>
          <cell r="N18931" t="str">
            <v>ELETRODUTO RÍGIDO ROSCÁVEL, PVC, DN 32 MM (1"), PARA CIRCUITOS TERMINAIS, INSTALADO EM PAREDE - FORNECIMENTO E INSTALAÇÃO. AF_12/2015</v>
          </cell>
          <cell r="O18931" t="str">
            <v>M</v>
          </cell>
          <cell r="P18931" t="str">
            <v>COEFICIENTE DE REPRESENTATIVIDADE</v>
          </cell>
          <cell r="Q18931">
            <v>6.05</v>
          </cell>
          <cell r="R18931">
            <v>14.98</v>
          </cell>
        </row>
        <row r="18932">
          <cell r="M18932">
            <v>91885</v>
          </cell>
          <cell r="N18932" t="str">
            <v>LUVA PARA ELETRODUTO, PVC, ROSCÁVEL, DN 32 MM (1"), PARA CIRCUITOS TERMINAIS, INSTALADA EM PAREDE - FORNECIMENTO E INSTALAÇÃO. AF_12/2015</v>
          </cell>
          <cell r="O18932" t="str">
            <v>UN</v>
          </cell>
          <cell r="P18932" t="str">
            <v>COEFICIENTE DE REPRESENTATIVIDADE</v>
          </cell>
          <cell r="Q18932">
            <v>1</v>
          </cell>
          <cell r="R18932">
            <v>8.74</v>
          </cell>
        </row>
        <row r="18933">
          <cell r="M18933">
            <v>91917</v>
          </cell>
          <cell r="N18933" t="str">
            <v>CURVA 90 GRAUS PARA ELETRODUTO, PVC, ROSCÁVEL, DN 32 MM (1"), PARA CIRCUITOS TERMINAIS, INSTALADA EM PAREDE - FORNECIMENTO E INSTALAÇÃO. AF_12/2015</v>
          </cell>
          <cell r="O18933" t="str">
            <v>UN</v>
          </cell>
          <cell r="P18933" t="str">
            <v>COEFICIENTE DE REPRESENTATIVIDADE</v>
          </cell>
          <cell r="Q18933">
            <v>1</v>
          </cell>
          <cell r="R18933">
            <v>14.82</v>
          </cell>
        </row>
        <row r="18934">
          <cell r="M18934">
            <v>91919</v>
          </cell>
          <cell r="N18934" t="str">
            <v>CURVA 180 GRAUS PARA ELETRODUTO, PVC, ROSCÁVEL, DN 32 MM (1), PARA CIRCUITOS TERMINAIS, INSTALADA EM PAREDE - FORNECIMENTO E INSTALAÇÃO. AF_12/2015</v>
          </cell>
          <cell r="O18934" t="str">
            <v>UN</v>
          </cell>
          <cell r="P18934" t="str">
            <v>COEFICIENTE DE REPRESENTATIVIDADE</v>
          </cell>
          <cell r="Q18934">
            <v>1</v>
          </cell>
          <cell r="R18934">
            <v>16.84</v>
          </cell>
        </row>
        <row r="18935">
          <cell r="M18935">
            <v>92984</v>
          </cell>
          <cell r="N18935" t="str">
            <v>CABO DE COBRE FLEXÍVEL ISOLADO, 25 MM², ANTI-CHAMA 0,6/1,0 KV, PARA DISTRIBUIÇÃO - FORNECIMENTO E INSTALAÇÃO. AF_12/2015</v>
          </cell>
          <cell r="O18935" t="str">
            <v>M</v>
          </cell>
          <cell r="P18935" t="str">
            <v>COEFICIENTE DE REPRESENTATIVIDADE</v>
          </cell>
          <cell r="Q18935">
            <v>11</v>
          </cell>
          <cell r="R18935">
            <v>29.7</v>
          </cell>
        </row>
        <row r="18936">
          <cell r="M18936">
            <v>93659</v>
          </cell>
          <cell r="N18936" t="str">
            <v>DISJUNTOR MONOPOLAR TIPO DIN, CORRENTE NOMINAL DE 50A - FORNECIMENTO E INSTALAÇÃO. AF_10/2020</v>
          </cell>
          <cell r="O18936" t="str">
            <v>UN</v>
          </cell>
          <cell r="P18936" t="str">
            <v>COEFICIENTE DE REPRESENTATIVIDADE</v>
          </cell>
          <cell r="Q18936">
            <v>1</v>
          </cell>
          <cell r="R18936">
            <v>20.18</v>
          </cell>
        </row>
        <row r="18937">
          <cell r="M18937">
            <v>96977</v>
          </cell>
          <cell r="N18937" t="str">
            <v>CORDOALHA DE COBRE NU 50 MM², ENTERRADA, SEM ISOLADOR - FORNECIMENTO E INSTALAÇÃO. AF_12/2017</v>
          </cell>
          <cell r="O18937" t="str">
            <v>M</v>
          </cell>
          <cell r="P18937" t="str">
            <v>COEFICIENTE DE REPRESENTATIVIDADE</v>
          </cell>
          <cell r="Q18937">
            <v>1.95</v>
          </cell>
          <cell r="R18937">
            <v>51.63</v>
          </cell>
        </row>
        <row r="18938">
          <cell r="M18938">
            <v>96986</v>
          </cell>
          <cell r="N18938" t="str">
            <v>HASTE DE ATERRAMENTO 3/4  PARA SPDA - FORNECIMENTO E INSTALAÇÃO. AF_12/2017</v>
          </cell>
          <cell r="O18938" t="str">
            <v>UN</v>
          </cell>
          <cell r="P18938" t="str">
            <v>COEFICIENTE DE REPRESENTATIVIDADE</v>
          </cell>
          <cell r="Q18938">
            <v>1</v>
          </cell>
          <cell r="R18938">
            <v>79.22</v>
          </cell>
        </row>
        <row r="18939">
          <cell r="M18939">
            <v>100578</v>
          </cell>
          <cell r="N18939" t="str">
            <v>ASSENTAMENTO DE POSTE DE CONCRETO COM COMPRIMENTO NOMINAL DE 9 M, CARGA NOMINAL MENOR OU IGUAL A 1000 DAN, ENGASTAMENTO SIMPLES COM 1,5 M DE SOLO (NÃO INCLUI FORNECIMENTO). AF_11/2019</v>
          </cell>
          <cell r="O18939" t="str">
            <v>UN</v>
          </cell>
          <cell r="P18939" t="str">
            <v>ATRIBUÍDO SÃO PAULO</v>
          </cell>
          <cell r="Q18939">
            <v>1</v>
          </cell>
          <cell r="R18939">
            <v>419.69</v>
          </cell>
        </row>
        <row r="18940">
          <cell r="M18940" t="str">
            <v/>
          </cell>
          <cell r="N18940" t="str">
            <v/>
          </cell>
          <cell r="O18940" t="str">
            <v/>
          </cell>
          <cell r="P18940" t="str">
            <v/>
          </cell>
          <cell r="Q18940" t="str">
            <v/>
          </cell>
          <cell r="R18940" t="str">
            <v/>
          </cell>
        </row>
        <row r="18941">
          <cell r="M18941">
            <v>1094</v>
          </cell>
          <cell r="N18941" t="str">
            <v>ARMACAO VERTICAL COM HASTE E CONTRA-PINO, EM CHAPA DE ACO GALVANIZADO 3/16", COM 1 ESTRIBO, SEM ISOLADOR</v>
          </cell>
          <cell r="O18941" t="str">
            <v>UN</v>
          </cell>
          <cell r="P18941" t="str">
            <v>ATRIBUÍDO SÃO PAULO</v>
          </cell>
          <cell r="Q18941">
            <v>1</v>
          </cell>
          <cell r="R18941">
            <v>20.89</v>
          </cell>
        </row>
        <row r="18942">
          <cell r="M18942">
            <v>3398</v>
          </cell>
          <cell r="N18942" t="str">
            <v>ISOLADOR DE PORCELANA, TIPO ROLDANA, DIMENSOES DE *72* X *72* MM, PARA USO EM BAIXA TENSAO</v>
          </cell>
          <cell r="O18942" t="str">
            <v>UN</v>
          </cell>
          <cell r="P18942" t="str">
            <v>COEFICIENTE DE REPRESENTATIVIDADE</v>
          </cell>
          <cell r="Q18942">
            <v>1</v>
          </cell>
          <cell r="R18942">
            <v>3.71</v>
          </cell>
        </row>
        <row r="18943">
          <cell r="M18943">
            <v>4346</v>
          </cell>
          <cell r="N18943" t="str">
            <v>PARAFUSO DE FERRO POLIDO, SEXTAVADO, COM ROSCA PARCIAL, DIAMETRO 5/8", COMPRIMENTO 6", COM PORCA E ARRUELA DE PRESSAO MEDIA</v>
          </cell>
          <cell r="O18943" t="str">
            <v>UN</v>
          </cell>
          <cell r="P18943" t="str">
            <v>ATRIBUÍDO SÃO PAULO</v>
          </cell>
          <cell r="Q18943">
            <v>3</v>
          </cell>
          <cell r="R18943">
            <v>6.7</v>
          </cell>
        </row>
        <row r="18944">
          <cell r="M18944">
            <v>11267</v>
          </cell>
          <cell r="N18944" t="str">
            <v>ARRUELA LISA, REDONDA, DE LATAO POLIDO, DIAMETRO NOMINAL 5/8", DIAMETRO EXTERNO = 34 MM, DIAMETRO DO FURO = 17 MM, ESPESSURA = *2,5* MM</v>
          </cell>
          <cell r="O18944" t="str">
            <v>UN</v>
          </cell>
          <cell r="P18944" t="str">
            <v>ATRIBUÍDO SÃO PAULO</v>
          </cell>
          <cell r="Q18944">
            <v>2</v>
          </cell>
          <cell r="R18944">
            <v>0.9</v>
          </cell>
        </row>
        <row r="18945">
          <cell r="M18945">
            <v>11864</v>
          </cell>
          <cell r="N18945" t="str">
            <v>CONECTOR METALICO TIPO PARAFUSO FENDIDO (SPLIT BOLT), PARA CABOS ATE 95 MM2</v>
          </cell>
          <cell r="O18945" t="str">
            <v>UN</v>
          </cell>
          <cell r="P18945" t="str">
            <v>COEFICIENTE DE REPRESENTATIVIDADE</v>
          </cell>
          <cell r="Q18945">
            <v>1</v>
          </cell>
          <cell r="R18945">
            <v>31.87</v>
          </cell>
        </row>
        <row r="18946">
          <cell r="M18946">
            <v>14153</v>
          </cell>
          <cell r="N18946" t="str">
            <v>FITA METALICA PERFURADA, L = *18* MM, ROLO DE 30 M, CARGA RECOMENDADA = *30* KGF</v>
          </cell>
          <cell r="O18946" t="str">
            <v>UN</v>
          </cell>
          <cell r="P18946" t="str">
            <v>ATRIBUÍDO SÃO PAULO</v>
          </cell>
          <cell r="Q18946">
            <v>0.06</v>
          </cell>
          <cell r="R18946">
            <v>53.05</v>
          </cell>
        </row>
        <row r="18947">
          <cell r="M18947">
            <v>34643</v>
          </cell>
          <cell r="N18947" t="str">
            <v>CAIXA INSPECAO EM POLIETILENO PARA ATERRAMENTO E PARA RAIOS DIAMETRO = 300 MM</v>
          </cell>
          <cell r="O18947" t="str">
            <v>UN</v>
          </cell>
          <cell r="P18947" t="str">
            <v>COEFICIENTE DE REPRESENTATIVIDADE</v>
          </cell>
          <cell r="Q18947">
            <v>1</v>
          </cell>
          <cell r="R18947">
            <v>21.26</v>
          </cell>
        </row>
        <row r="18948">
          <cell r="M18948">
            <v>39808</v>
          </cell>
          <cell r="N18948" t="str">
            <v>CAIXA PARA MEDIDOR MONOFASICO, EM POLICARBONATO / TERMOPLASTICO, PARA ALOJAR 1 DISJUNTOR (PADRAO DA CONCESSIONARIA LOCAL)</v>
          </cell>
          <cell r="O18948" t="str">
            <v>UN</v>
          </cell>
          <cell r="P18948" t="str">
            <v>COEFICIENTE DE REPRESENTATIVIDADE</v>
          </cell>
          <cell r="Q18948">
            <v>1</v>
          </cell>
          <cell r="R18948">
            <v>61.58</v>
          </cell>
        </row>
        <row r="18949">
          <cell r="M18949">
            <v>39996</v>
          </cell>
          <cell r="N18949" t="str">
            <v>VERGALHAO ZINCADO ROSCA TOTAL, 1/4 " (6,3 MM)</v>
          </cell>
          <cell r="O18949" t="str">
            <v>M</v>
          </cell>
          <cell r="P18949" t="str">
            <v>ATRIBUÍDO SÃO PAULO</v>
          </cell>
          <cell r="Q18949">
            <v>0.16639999999999999</v>
          </cell>
          <cell r="R18949">
            <v>3.71</v>
          </cell>
        </row>
        <row r="18950">
          <cell r="M18950">
            <v>39997</v>
          </cell>
          <cell r="N18950" t="str">
            <v>PORCA ZINCADA, SEXTAVADA, DIAMETRO 1/4"</v>
          </cell>
          <cell r="O18950" t="str">
            <v>UN</v>
          </cell>
          <cell r="P18950" t="str">
            <v>ATRIBUÍDO SÃO PAULO</v>
          </cell>
          <cell r="Q18950">
            <v>2</v>
          </cell>
          <cell r="R18950">
            <v>0.2</v>
          </cell>
        </row>
        <row r="18951">
          <cell r="M18951">
            <v>87367</v>
          </cell>
          <cell r="N18951" t="str">
            <v>ARGAMASSA TRAÇO 1:1:6 (EM VOLUME DE CIMENTO, CAL E AREIA MÉDIA ÚMIDA) PARA EMBOÇO/MASSA ÚNICA/ASSENTAMENTO DE ALVENARIA DE VEDAÇÃO, PREPARO MANUAL. AF_08/2019</v>
          </cell>
          <cell r="O18951" t="str">
            <v>M3</v>
          </cell>
          <cell r="P18951" t="str">
            <v>COLETADO</v>
          </cell>
          <cell r="Q18951">
            <v>8.0000000000000002E-3</v>
          </cell>
          <cell r="R18951">
            <v>564.38</v>
          </cell>
        </row>
        <row r="18952">
          <cell r="M18952">
            <v>88247</v>
          </cell>
          <cell r="N18952" t="str">
            <v>AUXILIAR DE ELETRICISTA COM ENCARGOS COMPLEMENTARES</v>
          </cell>
          <cell r="O18952" t="str">
            <v>H</v>
          </cell>
          <cell r="P18952" t="str">
            <v>COEFICIENTE DE REPRESENTATIVIDADE</v>
          </cell>
          <cell r="Q18952">
            <v>0.31619999999999998</v>
          </cell>
          <cell r="R18952">
            <v>16.5</v>
          </cell>
        </row>
        <row r="18953">
          <cell r="M18953">
            <v>88264</v>
          </cell>
          <cell r="N18953" t="str">
            <v>ELETRICISTA COM ENCARGOS COMPLEMENTARES</v>
          </cell>
          <cell r="O18953" t="str">
            <v>H</v>
          </cell>
          <cell r="P18953" t="str">
            <v>COLETADO</v>
          </cell>
          <cell r="Q18953">
            <v>2.8462999999999998</v>
          </cell>
          <cell r="R18953">
            <v>22.35</v>
          </cell>
        </row>
        <row r="18954">
          <cell r="M18954">
            <v>91873</v>
          </cell>
          <cell r="N18954" t="str">
            <v>ELETRODUTO RÍGIDO ROSCÁVEL, PVC, DN 40 MM (1 1/4"), PARA CIRCUITOS TERMINAIS, INSTALADO EM PAREDE - FORNECIMENTO E INSTALAÇÃO. AF_12/2015</v>
          </cell>
          <cell r="O18954" t="str">
            <v>M</v>
          </cell>
          <cell r="P18954" t="str">
            <v>COEFICIENTE DE REPRESENTATIVIDADE</v>
          </cell>
          <cell r="Q18954">
            <v>6.05</v>
          </cell>
          <cell r="R18954">
            <v>18.5</v>
          </cell>
        </row>
        <row r="18955">
          <cell r="M18955">
            <v>91886</v>
          </cell>
          <cell r="N18955" t="str">
            <v>LUVA PARA ELETRODUTO, PVC, ROSCÁVEL, DN 40 MM (1 1/4"), PARA CIRCUITOS TERMINAIS, INSTALADA EM PAREDE - FORNECIMENTO E INSTALAÇÃO. AF_12/2015</v>
          </cell>
          <cell r="O18955" t="str">
            <v>UN</v>
          </cell>
          <cell r="P18955" t="str">
            <v>COEFICIENTE DE REPRESENTATIVIDADE</v>
          </cell>
          <cell r="Q18955">
            <v>1</v>
          </cell>
          <cell r="R18955">
            <v>10.69</v>
          </cell>
        </row>
        <row r="18956">
          <cell r="M18956">
            <v>91920</v>
          </cell>
          <cell r="N18956" t="str">
            <v>CURVA 90 GRAUS PARA ELETRODUTO, PVC, ROSCÁVEL, DN 40 MM (1 1/4"), PARA CIRCUITOS TERMINAIS, INSTALADA EM PAREDE - FORNECIMENTO E INSTALAÇÃO. AF_12/2015</v>
          </cell>
          <cell r="O18956" t="str">
            <v>UN</v>
          </cell>
          <cell r="P18956" t="str">
            <v>COEFICIENTE DE REPRESENTATIVIDADE</v>
          </cell>
          <cell r="Q18956">
            <v>1</v>
          </cell>
          <cell r="R18956">
            <v>16.87</v>
          </cell>
        </row>
        <row r="18957">
          <cell r="M18957">
            <v>91922</v>
          </cell>
          <cell r="N18957" t="str">
            <v>CURVA 180 GRAUS PARA ELETRODUTO, PVC, ROSCÁVEL, DN 40 MM (1 1/4"), PARA CIRCUITOS TERMINAIS, INSTALADA EM PAREDE - FORNECIMENTO E INSTALAÇÃO. AF_12/2015</v>
          </cell>
          <cell r="O18957" t="str">
            <v>UN</v>
          </cell>
          <cell r="P18957" t="str">
            <v>COEFICIENTE DE REPRESENTATIVIDADE</v>
          </cell>
          <cell r="Q18957">
            <v>1</v>
          </cell>
          <cell r="R18957">
            <v>19.04</v>
          </cell>
        </row>
        <row r="18958">
          <cell r="M18958">
            <v>92986</v>
          </cell>
          <cell r="N18958" t="str">
            <v>CABO DE COBRE FLEXÍVEL ISOLADO, 35 MM², ANTI-CHAMA 0,6/1,0 KV, PARA DISTRIBUIÇÃO - FORNECIMENTO E INSTALAÇÃO. AF_12/2015</v>
          </cell>
          <cell r="O18958" t="str">
            <v>M</v>
          </cell>
          <cell r="P18958" t="str">
            <v>COEFICIENTE DE REPRESENTATIVIDADE</v>
          </cell>
          <cell r="Q18958">
            <v>11</v>
          </cell>
          <cell r="R18958">
            <v>40.340000000000003</v>
          </cell>
        </row>
        <row r="18959">
          <cell r="M18959">
            <v>93659</v>
          </cell>
          <cell r="N18959" t="str">
            <v>DISJUNTOR MONOPOLAR TIPO DIN, CORRENTE NOMINAL DE 50A - FORNECIMENTO E INSTALAÇÃO. AF_10/2020</v>
          </cell>
          <cell r="O18959" t="str">
            <v>UN</v>
          </cell>
          <cell r="P18959" t="str">
            <v>COEFICIENTE DE REPRESENTATIVIDADE</v>
          </cell>
          <cell r="Q18959">
            <v>1</v>
          </cell>
          <cell r="R18959">
            <v>20.18</v>
          </cell>
        </row>
        <row r="18960">
          <cell r="M18960">
            <v>96977</v>
          </cell>
          <cell r="N18960" t="str">
            <v>CORDOALHA DE COBRE NU 50 MM², ENTERRADA, SEM ISOLADOR - FORNECIMENTO E INSTALAÇÃO. AF_12/2017</v>
          </cell>
          <cell r="O18960" t="str">
            <v>M</v>
          </cell>
          <cell r="P18960" t="str">
            <v>COEFICIENTE DE REPRESENTATIVIDADE</v>
          </cell>
          <cell r="Q18960">
            <v>1.95</v>
          </cell>
          <cell r="R18960">
            <v>51.63</v>
          </cell>
        </row>
        <row r="18961">
          <cell r="M18961">
            <v>96986</v>
          </cell>
          <cell r="N18961" t="str">
            <v>HASTE DE ATERRAMENTO 3/4  PARA SPDA - FORNECIMENTO E INSTALAÇÃO. AF_12/2017</v>
          </cell>
          <cell r="O18961" t="str">
            <v>UN</v>
          </cell>
          <cell r="P18961" t="str">
            <v>COEFICIENTE DE REPRESENTATIVIDADE</v>
          </cell>
          <cell r="Q18961">
            <v>1</v>
          </cell>
          <cell r="R18961">
            <v>79.22</v>
          </cell>
        </row>
        <row r="18962">
          <cell r="M18962">
            <v>100578</v>
          </cell>
          <cell r="N18962" t="str">
            <v>ASSENTAMENTO DE POSTE DE CONCRETO COM COMPRIMENTO NOMINAL DE 9 M, CARGA NOMINAL MENOR OU IGUAL A 1000 DAN, ENGASTAMENTO SIMPLES COM 1,5 M DE SOLO (NÃO INCLUI FORNECIMENTO). AF_11/2019</v>
          </cell>
          <cell r="O18962" t="str">
            <v>UN</v>
          </cell>
          <cell r="P18962" t="str">
            <v>ATRIBUÍDO SÃO PAULO</v>
          </cell>
          <cell r="Q18962">
            <v>1</v>
          </cell>
          <cell r="R18962">
            <v>419.69</v>
          </cell>
        </row>
        <row r="18963">
          <cell r="M18963" t="str">
            <v/>
          </cell>
          <cell r="N18963" t="str">
            <v/>
          </cell>
          <cell r="O18963" t="str">
            <v/>
          </cell>
          <cell r="P18963" t="str">
            <v/>
          </cell>
          <cell r="Q18963" t="str">
            <v/>
          </cell>
          <cell r="R18963" t="str">
            <v/>
          </cell>
        </row>
        <row r="18964">
          <cell r="M18964">
            <v>1094</v>
          </cell>
          <cell r="N18964" t="str">
            <v>ARMACAO VERTICAL COM HASTE E CONTRA-PINO, EM CHAPA DE ACO GALVANIZADO 3/16", COM 1 ESTRIBO, SEM ISOLADOR</v>
          </cell>
          <cell r="O18964" t="str">
            <v>UN</v>
          </cell>
          <cell r="P18964" t="str">
            <v>ATRIBUÍDO SÃO PAULO</v>
          </cell>
          <cell r="Q18964">
            <v>1</v>
          </cell>
          <cell r="R18964">
            <v>20.89</v>
          </cell>
        </row>
        <row r="18965">
          <cell r="M18965">
            <v>3398</v>
          </cell>
          <cell r="N18965" t="str">
            <v>ISOLADOR DE PORCELANA, TIPO ROLDANA, DIMENSOES DE *72* X *72* MM, PARA USO EM BAIXA TENSAO</v>
          </cell>
          <cell r="O18965" t="str">
            <v>UN</v>
          </cell>
          <cell r="P18965" t="str">
            <v>COEFICIENTE DE REPRESENTATIVIDADE</v>
          </cell>
          <cell r="Q18965">
            <v>1</v>
          </cell>
          <cell r="R18965">
            <v>3.71</v>
          </cell>
        </row>
        <row r="18966">
          <cell r="M18966">
            <v>4346</v>
          </cell>
          <cell r="N18966" t="str">
            <v>PARAFUSO DE FERRO POLIDO, SEXTAVADO, COM ROSCA PARCIAL, DIAMETRO 5/8", COMPRIMENTO 6", COM PORCA E ARRUELA DE PRESSAO MEDIA</v>
          </cell>
          <cell r="O18966" t="str">
            <v>UN</v>
          </cell>
          <cell r="P18966" t="str">
            <v>ATRIBUÍDO SÃO PAULO</v>
          </cell>
          <cell r="Q18966">
            <v>3</v>
          </cell>
          <cell r="R18966">
            <v>6.7</v>
          </cell>
        </row>
        <row r="18967">
          <cell r="M18967">
            <v>11267</v>
          </cell>
          <cell r="N18967" t="str">
            <v>ARRUELA LISA, REDONDA, DE LATAO POLIDO, DIAMETRO NOMINAL 5/8", DIAMETRO EXTERNO = 34 MM, DIAMETRO DO FURO = 17 MM, ESPESSURA = *2,5* MM</v>
          </cell>
          <cell r="O18967" t="str">
            <v>UN</v>
          </cell>
          <cell r="P18967" t="str">
            <v>ATRIBUÍDO SÃO PAULO</v>
          </cell>
          <cell r="Q18967">
            <v>2</v>
          </cell>
          <cell r="R18967">
            <v>0.9</v>
          </cell>
        </row>
        <row r="18968">
          <cell r="M18968">
            <v>11864</v>
          </cell>
          <cell r="N18968" t="str">
            <v>CONECTOR METALICO TIPO PARAFUSO FENDIDO (SPLIT BOLT), PARA CABOS ATE 95 MM2</v>
          </cell>
          <cell r="O18968" t="str">
            <v>UN</v>
          </cell>
          <cell r="P18968" t="str">
            <v>COEFICIENTE DE REPRESENTATIVIDADE</v>
          </cell>
          <cell r="Q18968">
            <v>1</v>
          </cell>
          <cell r="R18968">
            <v>31.87</v>
          </cell>
        </row>
        <row r="18969">
          <cell r="M18969">
            <v>11950</v>
          </cell>
          <cell r="N18969" t="str">
            <v>BUCHA DE NYLON SEM ABA S6, COM PARAFUSO DE 4,20 X 40 MM EM ACO ZINCADO COM ROSCA SOBERBA, CABECA CHATA E FENDA PHILLIPS</v>
          </cell>
          <cell r="O18969" t="str">
            <v>UN</v>
          </cell>
          <cell r="P18969" t="str">
            <v>COEFICIENTE DE REPRESENTATIVIDADE</v>
          </cell>
          <cell r="Q18969">
            <v>4</v>
          </cell>
          <cell r="R18969">
            <v>0.2</v>
          </cell>
        </row>
        <row r="18970">
          <cell r="M18970">
            <v>14153</v>
          </cell>
          <cell r="N18970" t="str">
            <v>FITA METALICA PERFURADA, L = *18* MM, ROLO DE 30 M, CARGA RECOMENDADA = *30* KGF</v>
          </cell>
          <cell r="O18970" t="str">
            <v>UN</v>
          </cell>
          <cell r="P18970" t="str">
            <v>ATRIBUÍDO SÃO PAULO</v>
          </cell>
          <cell r="Q18970">
            <v>0.06</v>
          </cell>
          <cell r="R18970">
            <v>53.05</v>
          </cell>
        </row>
        <row r="18971">
          <cell r="M18971">
            <v>34643</v>
          </cell>
          <cell r="N18971" t="str">
            <v>CAIXA INSPECAO EM POLIETILENO PARA ATERRAMENTO E PARA RAIOS DIAMETRO = 300 MM</v>
          </cell>
          <cell r="O18971" t="str">
            <v>UN</v>
          </cell>
          <cell r="P18971" t="str">
            <v>COEFICIENTE DE REPRESENTATIVIDADE</v>
          </cell>
          <cell r="Q18971">
            <v>1</v>
          </cell>
          <cell r="R18971">
            <v>21.26</v>
          </cell>
        </row>
        <row r="18972">
          <cell r="M18972">
            <v>39809</v>
          </cell>
          <cell r="N18972" t="str">
            <v>CAIXA PARA MEDIDOR POLIFASICO, EM POLICARBONATO / TERMOPLASTICO, PARA ALOJAR 1 DISJUNTOR (PADRAO DA CONCESSIONARIA LOCAL)</v>
          </cell>
          <cell r="O18972" t="str">
            <v>UN</v>
          </cell>
          <cell r="P18972" t="str">
            <v>COEFICIENTE DE REPRESENTATIVIDADE</v>
          </cell>
          <cell r="Q18972">
            <v>1</v>
          </cell>
          <cell r="R18972">
            <v>146.05000000000001</v>
          </cell>
        </row>
        <row r="18973">
          <cell r="M18973">
            <v>39996</v>
          </cell>
          <cell r="N18973" t="str">
            <v>VERGALHAO ZINCADO ROSCA TOTAL, 1/4 " (6,3 MM)</v>
          </cell>
          <cell r="O18973" t="str">
            <v>M</v>
          </cell>
          <cell r="P18973" t="str">
            <v>ATRIBUÍDO SÃO PAULO</v>
          </cell>
          <cell r="Q18973">
            <v>0.16639999999999999</v>
          </cell>
          <cell r="R18973">
            <v>3.71</v>
          </cell>
        </row>
        <row r="18974">
          <cell r="M18974">
            <v>39997</v>
          </cell>
          <cell r="N18974" t="str">
            <v>PORCA ZINCADA, SEXTAVADA, DIAMETRO 1/4"</v>
          </cell>
          <cell r="O18974" t="str">
            <v>UN</v>
          </cell>
          <cell r="P18974" t="str">
            <v>ATRIBUÍDO SÃO PAULO</v>
          </cell>
          <cell r="Q18974">
            <v>2</v>
          </cell>
          <cell r="R18974">
            <v>0.2</v>
          </cell>
        </row>
        <row r="18975">
          <cell r="M18975">
            <v>88247</v>
          </cell>
          <cell r="N18975" t="str">
            <v>AUXILIAR DE ELETRICISTA COM ENCARGOS COMPLEMENTARES</v>
          </cell>
          <cell r="O18975" t="str">
            <v>H</v>
          </cell>
          <cell r="P18975" t="str">
            <v>COEFICIENTE DE REPRESENTATIVIDADE</v>
          </cell>
          <cell r="Q18975">
            <v>0.38969999999999999</v>
          </cell>
          <cell r="R18975">
            <v>16.5</v>
          </cell>
        </row>
        <row r="18976">
          <cell r="M18976">
            <v>88264</v>
          </cell>
          <cell r="N18976" t="str">
            <v>ELETRICISTA COM ENCARGOS COMPLEMENTARES</v>
          </cell>
          <cell r="O18976" t="str">
            <v>H</v>
          </cell>
          <cell r="P18976" t="str">
            <v>COLETADO</v>
          </cell>
          <cell r="Q18976">
            <v>3.5078</v>
          </cell>
          <cell r="R18976">
            <v>22.35</v>
          </cell>
        </row>
        <row r="18977">
          <cell r="M18977">
            <v>91872</v>
          </cell>
          <cell r="N18977" t="str">
            <v>ELETRODUTO RÍGIDO ROSCÁVEL, PVC, DN 32 MM (1"), PARA CIRCUITOS TERMINAIS, INSTALADO EM PAREDE - FORNECIMENTO E INSTALAÇÃO. AF_12/2015</v>
          </cell>
          <cell r="O18977" t="str">
            <v>M</v>
          </cell>
          <cell r="P18977" t="str">
            <v>COEFICIENTE DE REPRESENTATIVIDADE</v>
          </cell>
          <cell r="Q18977">
            <v>6.05</v>
          </cell>
          <cell r="R18977">
            <v>14.98</v>
          </cell>
        </row>
        <row r="18978">
          <cell r="M18978">
            <v>91885</v>
          </cell>
          <cell r="N18978" t="str">
            <v>LUVA PARA ELETRODUTO, PVC, ROSCÁVEL, DN 32 MM (1"), PARA CIRCUITOS TERMINAIS, INSTALADA EM PAREDE - FORNECIMENTO E INSTALAÇÃO. AF_12/2015</v>
          </cell>
          <cell r="O18978" t="str">
            <v>UN</v>
          </cell>
          <cell r="P18978" t="str">
            <v>COEFICIENTE DE REPRESENTATIVIDADE</v>
          </cell>
          <cell r="Q18978">
            <v>1</v>
          </cell>
          <cell r="R18978">
            <v>8.74</v>
          </cell>
        </row>
        <row r="18979">
          <cell r="M18979">
            <v>91917</v>
          </cell>
          <cell r="N18979" t="str">
            <v>CURVA 90 GRAUS PARA ELETRODUTO, PVC, ROSCÁVEL, DN 32 MM (1"), PARA CIRCUITOS TERMINAIS, INSTALADA EM PAREDE - FORNECIMENTO E INSTALAÇÃO. AF_12/2015</v>
          </cell>
          <cell r="O18979" t="str">
            <v>UN</v>
          </cell>
          <cell r="P18979" t="str">
            <v>COEFICIENTE DE REPRESENTATIVIDADE</v>
          </cell>
          <cell r="Q18979">
            <v>1</v>
          </cell>
          <cell r="R18979">
            <v>14.82</v>
          </cell>
        </row>
        <row r="18980">
          <cell r="M18980">
            <v>91919</v>
          </cell>
          <cell r="N18980" t="str">
            <v>CURVA 180 GRAUS PARA ELETRODUTO, PVC, ROSCÁVEL, DN 32 MM (1), PARA CIRCUITOS TERMINAIS, INSTALADA EM PAREDE - FORNECIMENTO E INSTALAÇÃO. AF_12/2015</v>
          </cell>
          <cell r="O18980" t="str">
            <v>UN</v>
          </cell>
          <cell r="P18980" t="str">
            <v>COEFICIENTE DE REPRESENTATIVIDADE</v>
          </cell>
          <cell r="Q18980">
            <v>1</v>
          </cell>
          <cell r="R18980">
            <v>16.84</v>
          </cell>
        </row>
        <row r="18981">
          <cell r="M18981">
            <v>91933</v>
          </cell>
          <cell r="N18981" t="str">
            <v>CABO DE COBRE FLEXÍVEL ISOLADO, 10 MM², ANTI-CHAMA 0,6/1,0 KV, PARA CIRCUITOS TERMINAIS - FORNECIMENTO E INSTALAÇÃO. AF_12/2015</v>
          </cell>
          <cell r="O18981" t="str">
            <v>M</v>
          </cell>
          <cell r="P18981" t="str">
            <v>COEFICIENTE DE REPRESENTATIVIDADE</v>
          </cell>
          <cell r="Q18981">
            <v>16.649999999999999</v>
          </cell>
          <cell r="R18981">
            <v>16.670000000000002</v>
          </cell>
        </row>
        <row r="18982">
          <cell r="M18982">
            <v>93666</v>
          </cell>
          <cell r="N18982" t="str">
            <v>DISJUNTOR BIPOLAR TIPO DIN, CORRENTE NOMINAL DE 50A - FORNECIMENTO E INSTALAÇÃO. AF_10/2020</v>
          </cell>
          <cell r="O18982" t="str">
            <v>UN</v>
          </cell>
          <cell r="P18982" t="str">
            <v>COEFICIENTE DE REPRESENTATIVIDADE</v>
          </cell>
          <cell r="Q18982">
            <v>1</v>
          </cell>
          <cell r="R18982">
            <v>60.03</v>
          </cell>
        </row>
        <row r="18983">
          <cell r="M18983">
            <v>96977</v>
          </cell>
          <cell r="N18983" t="str">
            <v>CORDOALHA DE COBRE NU 50 MM², ENTERRADA, SEM ISOLADOR - FORNECIMENTO E INSTALAÇÃO. AF_12/2017</v>
          </cell>
          <cell r="O18983" t="str">
            <v>M</v>
          </cell>
          <cell r="P18983" t="str">
            <v>COEFICIENTE DE REPRESENTATIVIDADE</v>
          </cell>
          <cell r="Q18983">
            <v>1.95</v>
          </cell>
          <cell r="R18983">
            <v>51.63</v>
          </cell>
        </row>
        <row r="18984">
          <cell r="M18984">
            <v>96986</v>
          </cell>
          <cell r="N18984" t="str">
            <v>HASTE DE ATERRAMENTO 3/4  PARA SPDA - FORNECIMENTO E INSTALAÇÃO. AF_12/2017</v>
          </cell>
          <cell r="O18984" t="str">
            <v>UN</v>
          </cell>
          <cell r="P18984" t="str">
            <v>COEFICIENTE DE REPRESENTATIVIDADE</v>
          </cell>
          <cell r="Q18984">
            <v>1</v>
          </cell>
          <cell r="R18984">
            <v>79.22</v>
          </cell>
        </row>
        <row r="18985">
          <cell r="M18985">
            <v>100578</v>
          </cell>
          <cell r="N18985" t="str">
            <v>ASSENTAMENTO DE POSTE DE CONCRETO COM COMPRIMENTO NOMINAL DE 9 M, CARGA NOMINAL MENOR OU IGUAL A 1000 DAN, ENGASTAMENTO SIMPLES COM 1,5 M DE SOLO (NÃO INCLUI FORNECIMENTO). AF_11/2019</v>
          </cell>
          <cell r="O18985" t="str">
            <v>UN</v>
          </cell>
          <cell r="P18985" t="str">
            <v>ATRIBUÍDO SÃO PAULO</v>
          </cell>
          <cell r="Q18985">
            <v>1</v>
          </cell>
          <cell r="R18985">
            <v>419.69</v>
          </cell>
        </row>
        <row r="18986">
          <cell r="M18986" t="str">
            <v/>
          </cell>
          <cell r="N18986" t="str">
            <v/>
          </cell>
          <cell r="O18986" t="str">
            <v/>
          </cell>
          <cell r="P18986" t="str">
            <v/>
          </cell>
          <cell r="Q18986" t="str">
            <v/>
          </cell>
          <cell r="R18986" t="str">
            <v/>
          </cell>
        </row>
        <row r="18987">
          <cell r="M18987">
            <v>1094</v>
          </cell>
          <cell r="N18987" t="str">
            <v>ARMACAO VERTICAL COM HASTE E CONTRA-PINO, EM CHAPA DE ACO GALVANIZADO 3/16", COM 1 ESTRIBO, SEM ISOLADOR</v>
          </cell>
          <cell r="O18987" t="str">
            <v>UN</v>
          </cell>
          <cell r="P18987" t="str">
            <v>ATRIBUÍDO SÃO PAULO</v>
          </cell>
          <cell r="Q18987">
            <v>1</v>
          </cell>
          <cell r="R18987">
            <v>20.89</v>
          </cell>
        </row>
        <row r="18988">
          <cell r="M18988">
            <v>3398</v>
          </cell>
          <cell r="N18988" t="str">
            <v>ISOLADOR DE PORCELANA, TIPO ROLDANA, DIMENSOES DE *72* X *72* MM, PARA USO EM BAIXA TENSAO</v>
          </cell>
          <cell r="O18988" t="str">
            <v>UN</v>
          </cell>
          <cell r="P18988" t="str">
            <v>COEFICIENTE DE REPRESENTATIVIDADE</v>
          </cell>
          <cell r="Q18988">
            <v>1</v>
          </cell>
          <cell r="R18988">
            <v>3.71</v>
          </cell>
        </row>
        <row r="18989">
          <cell r="M18989">
            <v>4346</v>
          </cell>
          <cell r="N18989" t="str">
            <v>PARAFUSO DE FERRO POLIDO, SEXTAVADO, COM ROSCA PARCIAL, DIAMETRO 5/8", COMPRIMENTO 6", COM PORCA E ARRUELA DE PRESSAO MEDIA</v>
          </cell>
          <cell r="O18989" t="str">
            <v>UN</v>
          </cell>
          <cell r="P18989" t="str">
            <v>ATRIBUÍDO SÃO PAULO</v>
          </cell>
          <cell r="Q18989">
            <v>3</v>
          </cell>
          <cell r="R18989">
            <v>6.7</v>
          </cell>
        </row>
        <row r="18990">
          <cell r="M18990">
            <v>11267</v>
          </cell>
          <cell r="N18990" t="str">
            <v>ARRUELA LISA, REDONDA, DE LATAO POLIDO, DIAMETRO NOMINAL 5/8", DIAMETRO EXTERNO = 34 MM, DIAMETRO DO FURO = 17 MM, ESPESSURA = *2,5* MM</v>
          </cell>
          <cell r="O18990" t="str">
            <v>UN</v>
          </cell>
          <cell r="P18990" t="str">
            <v>ATRIBUÍDO SÃO PAULO</v>
          </cell>
          <cell r="Q18990">
            <v>2</v>
          </cell>
          <cell r="R18990">
            <v>0.9</v>
          </cell>
        </row>
        <row r="18991">
          <cell r="M18991">
            <v>11864</v>
          </cell>
          <cell r="N18991" t="str">
            <v>CONECTOR METALICO TIPO PARAFUSO FENDIDO (SPLIT BOLT), PARA CABOS ATE 95 MM2</v>
          </cell>
          <cell r="O18991" t="str">
            <v>UN</v>
          </cell>
          <cell r="P18991" t="str">
            <v>COEFICIENTE DE REPRESENTATIVIDADE</v>
          </cell>
          <cell r="Q18991">
            <v>1</v>
          </cell>
          <cell r="R18991">
            <v>31.87</v>
          </cell>
        </row>
        <row r="18992">
          <cell r="M18992">
            <v>11950</v>
          </cell>
          <cell r="N18992" t="str">
            <v>BUCHA DE NYLON SEM ABA S6, COM PARAFUSO DE 4,20 X 40 MM EM ACO ZINCADO COM ROSCA SOBERBA, CABECA CHATA E FENDA PHILLIPS</v>
          </cell>
          <cell r="O18992" t="str">
            <v>UN</v>
          </cell>
          <cell r="P18992" t="str">
            <v>COEFICIENTE DE REPRESENTATIVIDADE</v>
          </cell>
          <cell r="Q18992">
            <v>4</v>
          </cell>
          <cell r="R18992">
            <v>0.2</v>
          </cell>
        </row>
        <row r="18993">
          <cell r="M18993">
            <v>14153</v>
          </cell>
          <cell r="N18993" t="str">
            <v>FITA METALICA PERFURADA, L = *18* MM, ROLO DE 30 M, CARGA RECOMENDADA = *30* KGF</v>
          </cell>
          <cell r="O18993" t="str">
            <v>UN</v>
          </cell>
          <cell r="P18993" t="str">
            <v>ATRIBUÍDO SÃO PAULO</v>
          </cell>
          <cell r="Q18993">
            <v>0.06</v>
          </cell>
          <cell r="R18993">
            <v>53.05</v>
          </cell>
        </row>
        <row r="18994">
          <cell r="M18994">
            <v>34643</v>
          </cell>
          <cell r="N18994" t="str">
            <v>CAIXA INSPECAO EM POLIETILENO PARA ATERRAMENTO E PARA RAIOS DIAMETRO = 300 MM</v>
          </cell>
          <cell r="O18994" t="str">
            <v>UN</v>
          </cell>
          <cell r="P18994" t="str">
            <v>COEFICIENTE DE REPRESENTATIVIDADE</v>
          </cell>
          <cell r="Q18994">
            <v>1</v>
          </cell>
          <cell r="R18994">
            <v>21.26</v>
          </cell>
        </row>
        <row r="18995">
          <cell r="M18995">
            <v>39809</v>
          </cell>
          <cell r="N18995" t="str">
            <v>CAIXA PARA MEDIDOR POLIFASICO, EM POLICARBONATO / TERMOPLASTICO, PARA ALOJAR 1 DISJUNTOR (PADRAO DA CONCESSIONARIA LOCAL)</v>
          </cell>
          <cell r="O18995" t="str">
            <v>UN</v>
          </cell>
          <cell r="P18995" t="str">
            <v>COEFICIENTE DE REPRESENTATIVIDADE</v>
          </cell>
          <cell r="Q18995">
            <v>1</v>
          </cell>
          <cell r="R18995">
            <v>146.05000000000001</v>
          </cell>
        </row>
        <row r="18996">
          <cell r="M18996">
            <v>39996</v>
          </cell>
          <cell r="N18996" t="str">
            <v>VERGALHAO ZINCADO ROSCA TOTAL, 1/4 " (6,3 MM)</v>
          </cell>
          <cell r="O18996" t="str">
            <v>M</v>
          </cell>
          <cell r="P18996" t="str">
            <v>ATRIBUÍDO SÃO PAULO</v>
          </cell>
          <cell r="Q18996">
            <v>0.16639999999999999</v>
          </cell>
          <cell r="R18996">
            <v>3.71</v>
          </cell>
        </row>
        <row r="18997">
          <cell r="M18997">
            <v>39997</v>
          </cell>
          <cell r="N18997" t="str">
            <v>PORCA ZINCADA, SEXTAVADA, DIAMETRO 1/4"</v>
          </cell>
          <cell r="O18997" t="str">
            <v>UN</v>
          </cell>
          <cell r="P18997" t="str">
            <v>ATRIBUÍDO SÃO PAULO</v>
          </cell>
          <cell r="Q18997">
            <v>2</v>
          </cell>
          <cell r="R18997">
            <v>0.2</v>
          </cell>
        </row>
        <row r="18998">
          <cell r="M18998">
            <v>88247</v>
          </cell>
          <cell r="N18998" t="str">
            <v>AUXILIAR DE ELETRICISTA COM ENCARGOS COMPLEMENTARES</v>
          </cell>
          <cell r="O18998" t="str">
            <v>H</v>
          </cell>
          <cell r="P18998" t="str">
            <v>COEFICIENTE DE REPRESENTATIVIDADE</v>
          </cell>
          <cell r="Q18998">
            <v>0.38969999999999999</v>
          </cell>
          <cell r="R18998">
            <v>16.5</v>
          </cell>
        </row>
        <row r="18999">
          <cell r="M18999">
            <v>88264</v>
          </cell>
          <cell r="N18999" t="str">
            <v>ELETRICISTA COM ENCARGOS COMPLEMENTARES</v>
          </cell>
          <cell r="O18999" t="str">
            <v>H</v>
          </cell>
          <cell r="P18999" t="str">
            <v>COLETADO</v>
          </cell>
          <cell r="Q18999">
            <v>3.5078</v>
          </cell>
          <cell r="R18999">
            <v>22.35</v>
          </cell>
        </row>
        <row r="19000">
          <cell r="M19000">
            <v>91872</v>
          </cell>
          <cell r="N19000" t="str">
            <v>ELETRODUTO RÍGIDO ROSCÁVEL, PVC, DN 32 MM (1"), PARA CIRCUITOS TERMINAIS, INSTALADO EM PAREDE - FORNECIMENTO E INSTALAÇÃO. AF_12/2015</v>
          </cell>
          <cell r="O19000" t="str">
            <v>M</v>
          </cell>
          <cell r="P19000" t="str">
            <v>COEFICIENTE DE REPRESENTATIVIDADE</v>
          </cell>
          <cell r="Q19000">
            <v>6.05</v>
          </cell>
          <cell r="R19000">
            <v>14.98</v>
          </cell>
        </row>
        <row r="19001">
          <cell r="M19001">
            <v>91885</v>
          </cell>
          <cell r="N19001" t="str">
            <v>LUVA PARA ELETRODUTO, PVC, ROSCÁVEL, DN 32 MM (1"), PARA CIRCUITOS TERMINAIS, INSTALADA EM PAREDE - FORNECIMENTO E INSTALAÇÃO. AF_12/2015</v>
          </cell>
          <cell r="O19001" t="str">
            <v>UN</v>
          </cell>
          <cell r="P19001" t="str">
            <v>COEFICIENTE DE REPRESENTATIVIDADE</v>
          </cell>
          <cell r="Q19001">
            <v>1</v>
          </cell>
          <cell r="R19001">
            <v>8.74</v>
          </cell>
        </row>
        <row r="19002">
          <cell r="M19002">
            <v>91917</v>
          </cell>
          <cell r="N19002" t="str">
            <v>CURVA 90 GRAUS PARA ELETRODUTO, PVC, ROSCÁVEL, DN 32 MM (1"), PARA CIRCUITOS TERMINAIS, INSTALADA EM PAREDE - FORNECIMENTO E INSTALAÇÃO. AF_12/2015</v>
          </cell>
          <cell r="O19002" t="str">
            <v>UN</v>
          </cell>
          <cell r="P19002" t="str">
            <v>COEFICIENTE DE REPRESENTATIVIDADE</v>
          </cell>
          <cell r="Q19002">
            <v>1</v>
          </cell>
          <cell r="R19002">
            <v>14.82</v>
          </cell>
        </row>
        <row r="19003">
          <cell r="M19003">
            <v>91919</v>
          </cell>
          <cell r="N19003" t="str">
            <v>CURVA 180 GRAUS PARA ELETRODUTO, PVC, ROSCÁVEL, DN 32 MM (1), PARA CIRCUITOS TERMINAIS, INSTALADA EM PAREDE - FORNECIMENTO E INSTALAÇÃO. AF_12/2015</v>
          </cell>
          <cell r="O19003" t="str">
            <v>UN</v>
          </cell>
          <cell r="P19003" t="str">
            <v>COEFICIENTE DE REPRESENTATIVIDADE</v>
          </cell>
          <cell r="Q19003">
            <v>1</v>
          </cell>
          <cell r="R19003">
            <v>16.84</v>
          </cell>
        </row>
        <row r="19004">
          <cell r="M19004">
            <v>91935</v>
          </cell>
          <cell r="N19004" t="str">
            <v>CABO DE COBRE FLEXÍVEL ISOLADO, 16 MM², ANTI-CHAMA 0,6/1,0 KV, PARA CIRCUITOS TERMINAIS - FORNECIMENTO E INSTALAÇÃO. AF_12/2015</v>
          </cell>
          <cell r="O19004" t="str">
            <v>M</v>
          </cell>
          <cell r="P19004" t="str">
            <v>COEFICIENTE DE REPRESENTATIVIDADE</v>
          </cell>
          <cell r="Q19004">
            <v>16.649999999999999</v>
          </cell>
          <cell r="R19004">
            <v>25.43</v>
          </cell>
        </row>
        <row r="19005">
          <cell r="M19005">
            <v>93666</v>
          </cell>
          <cell r="N19005" t="str">
            <v>DISJUNTOR BIPOLAR TIPO DIN, CORRENTE NOMINAL DE 50A - FORNECIMENTO E INSTALAÇÃO. AF_10/2020</v>
          </cell>
          <cell r="O19005" t="str">
            <v>UN</v>
          </cell>
          <cell r="P19005" t="str">
            <v>COEFICIENTE DE REPRESENTATIVIDADE</v>
          </cell>
          <cell r="Q19005">
            <v>1</v>
          </cell>
          <cell r="R19005">
            <v>60.03</v>
          </cell>
        </row>
        <row r="19006">
          <cell r="M19006">
            <v>96977</v>
          </cell>
          <cell r="N19006" t="str">
            <v>CORDOALHA DE COBRE NU 50 MM², ENTERRADA, SEM ISOLADOR - FORNECIMENTO E INSTALAÇÃO. AF_12/2017</v>
          </cell>
          <cell r="O19006" t="str">
            <v>M</v>
          </cell>
          <cell r="P19006" t="str">
            <v>COEFICIENTE DE REPRESENTATIVIDADE</v>
          </cell>
          <cell r="Q19006">
            <v>1.95</v>
          </cell>
          <cell r="R19006">
            <v>51.63</v>
          </cell>
        </row>
        <row r="19007">
          <cell r="M19007">
            <v>96986</v>
          </cell>
          <cell r="N19007" t="str">
            <v>HASTE DE ATERRAMENTO 3/4  PARA SPDA - FORNECIMENTO E INSTALAÇÃO. AF_12/2017</v>
          </cell>
          <cell r="O19007" t="str">
            <v>UN</v>
          </cell>
          <cell r="P19007" t="str">
            <v>COEFICIENTE DE REPRESENTATIVIDADE</v>
          </cell>
          <cell r="Q19007">
            <v>1</v>
          </cell>
          <cell r="R19007">
            <v>79.22</v>
          </cell>
        </row>
        <row r="19008">
          <cell r="M19008">
            <v>100578</v>
          </cell>
          <cell r="N19008" t="str">
            <v>ASSENTAMENTO DE POSTE DE CONCRETO COM COMPRIMENTO NOMINAL DE 9 M, CARGA NOMINAL MENOR OU IGUAL A 1000 DAN, ENGASTAMENTO SIMPLES COM 1,5 M DE SOLO (NÃO INCLUI FORNECIMENTO). AF_11/2019</v>
          </cell>
          <cell r="O19008" t="str">
            <v>UN</v>
          </cell>
          <cell r="P19008" t="str">
            <v>ATRIBUÍDO SÃO PAULO</v>
          </cell>
          <cell r="Q19008">
            <v>1</v>
          </cell>
          <cell r="R19008">
            <v>419.69</v>
          </cell>
        </row>
        <row r="19009">
          <cell r="M19009" t="str">
            <v/>
          </cell>
          <cell r="N19009" t="str">
            <v/>
          </cell>
          <cell r="O19009" t="str">
            <v/>
          </cell>
          <cell r="P19009" t="str">
            <v/>
          </cell>
          <cell r="Q19009" t="str">
            <v/>
          </cell>
          <cell r="R19009" t="str">
            <v/>
          </cell>
        </row>
        <row r="19010">
          <cell r="M19010">
            <v>1094</v>
          </cell>
          <cell r="N19010" t="str">
            <v>ARMACAO VERTICAL COM HASTE E CONTRA-PINO, EM CHAPA DE ACO GALVANIZADO 3/16", COM 1 ESTRIBO, SEM ISOLADOR</v>
          </cell>
          <cell r="O19010" t="str">
            <v>UN</v>
          </cell>
          <cell r="P19010" t="str">
            <v>ATRIBUÍDO SÃO PAULO</v>
          </cell>
          <cell r="Q19010">
            <v>1</v>
          </cell>
          <cell r="R19010">
            <v>20.89</v>
          </cell>
        </row>
        <row r="19011">
          <cell r="M19011">
            <v>3398</v>
          </cell>
          <cell r="N19011" t="str">
            <v>ISOLADOR DE PORCELANA, TIPO ROLDANA, DIMENSOES DE *72* X *72* MM, PARA USO EM BAIXA TENSAO</v>
          </cell>
          <cell r="O19011" t="str">
            <v>UN</v>
          </cell>
          <cell r="P19011" t="str">
            <v>COEFICIENTE DE REPRESENTATIVIDADE</v>
          </cell>
          <cell r="Q19011">
            <v>1</v>
          </cell>
          <cell r="R19011">
            <v>3.71</v>
          </cell>
        </row>
        <row r="19012">
          <cell r="M19012">
            <v>4346</v>
          </cell>
          <cell r="N19012" t="str">
            <v>PARAFUSO DE FERRO POLIDO, SEXTAVADO, COM ROSCA PARCIAL, DIAMETRO 5/8", COMPRIMENTO 6", COM PORCA E ARRUELA DE PRESSAO MEDIA</v>
          </cell>
          <cell r="O19012" t="str">
            <v>UN</v>
          </cell>
          <cell r="P19012" t="str">
            <v>ATRIBUÍDO SÃO PAULO</v>
          </cell>
          <cell r="Q19012">
            <v>3</v>
          </cell>
          <cell r="R19012">
            <v>6.7</v>
          </cell>
        </row>
        <row r="19013">
          <cell r="M19013">
            <v>11267</v>
          </cell>
          <cell r="N19013" t="str">
            <v>ARRUELA LISA, REDONDA, DE LATAO POLIDO, DIAMETRO NOMINAL 5/8", DIAMETRO EXTERNO = 34 MM, DIAMETRO DO FURO = 17 MM, ESPESSURA = *2,5* MM</v>
          </cell>
          <cell r="O19013" t="str">
            <v>UN</v>
          </cell>
          <cell r="P19013" t="str">
            <v>ATRIBUÍDO SÃO PAULO</v>
          </cell>
          <cell r="Q19013">
            <v>2</v>
          </cell>
          <cell r="R19013">
            <v>0.9</v>
          </cell>
        </row>
        <row r="19014">
          <cell r="M19014">
            <v>11864</v>
          </cell>
          <cell r="N19014" t="str">
            <v>CONECTOR METALICO TIPO PARAFUSO FENDIDO (SPLIT BOLT), PARA CABOS ATE 95 MM2</v>
          </cell>
          <cell r="O19014" t="str">
            <v>UN</v>
          </cell>
          <cell r="P19014" t="str">
            <v>COEFICIENTE DE REPRESENTATIVIDADE</v>
          </cell>
          <cell r="Q19014">
            <v>1</v>
          </cell>
          <cell r="R19014">
            <v>31.87</v>
          </cell>
        </row>
        <row r="19015">
          <cell r="M19015">
            <v>11950</v>
          </cell>
          <cell r="N19015" t="str">
            <v>BUCHA DE NYLON SEM ABA S6, COM PARAFUSO DE 4,20 X 40 MM EM ACO ZINCADO COM ROSCA SOBERBA, CABECA CHATA E FENDA PHILLIPS</v>
          </cell>
          <cell r="O19015" t="str">
            <v>UN</v>
          </cell>
          <cell r="P19015" t="str">
            <v>COEFICIENTE DE REPRESENTATIVIDADE</v>
          </cell>
          <cell r="Q19015">
            <v>4</v>
          </cell>
          <cell r="R19015">
            <v>0.2</v>
          </cell>
        </row>
        <row r="19016">
          <cell r="M19016">
            <v>14153</v>
          </cell>
          <cell r="N19016" t="str">
            <v>FITA METALICA PERFURADA, L = *18* MM, ROLO DE 30 M, CARGA RECOMENDADA = *30* KGF</v>
          </cell>
          <cell r="O19016" t="str">
            <v>UN</v>
          </cell>
          <cell r="P19016" t="str">
            <v>ATRIBUÍDO SÃO PAULO</v>
          </cell>
          <cell r="Q19016">
            <v>0.06</v>
          </cell>
          <cell r="R19016">
            <v>53.05</v>
          </cell>
        </row>
        <row r="19017">
          <cell r="M19017">
            <v>34643</v>
          </cell>
          <cell r="N19017" t="str">
            <v>CAIXA INSPECAO EM POLIETILENO PARA ATERRAMENTO E PARA RAIOS DIAMETRO = 300 MM</v>
          </cell>
          <cell r="O19017" t="str">
            <v>UN</v>
          </cell>
          <cell r="P19017" t="str">
            <v>COEFICIENTE DE REPRESENTATIVIDADE</v>
          </cell>
          <cell r="Q19017">
            <v>1</v>
          </cell>
          <cell r="R19017">
            <v>21.26</v>
          </cell>
        </row>
        <row r="19018">
          <cell r="M19018">
            <v>39809</v>
          </cell>
          <cell r="N19018" t="str">
            <v>CAIXA PARA MEDIDOR POLIFASICO, EM POLICARBONATO / TERMOPLASTICO, PARA ALOJAR 1 DISJUNTOR (PADRAO DA CONCESSIONARIA LOCAL)</v>
          </cell>
          <cell r="O19018" t="str">
            <v>UN</v>
          </cell>
          <cell r="P19018" t="str">
            <v>COEFICIENTE DE REPRESENTATIVIDADE</v>
          </cell>
          <cell r="Q19018">
            <v>1</v>
          </cell>
          <cell r="R19018">
            <v>146.05000000000001</v>
          </cell>
        </row>
        <row r="19019">
          <cell r="M19019">
            <v>39996</v>
          </cell>
          <cell r="N19019" t="str">
            <v>VERGALHAO ZINCADO ROSCA TOTAL, 1/4 " (6,3 MM)</v>
          </cell>
          <cell r="O19019" t="str">
            <v>M</v>
          </cell>
          <cell r="P19019" t="str">
            <v>ATRIBUÍDO SÃO PAULO</v>
          </cell>
          <cell r="Q19019">
            <v>0.16639999999999999</v>
          </cell>
          <cell r="R19019">
            <v>3.71</v>
          </cell>
        </row>
        <row r="19020">
          <cell r="M19020">
            <v>39997</v>
          </cell>
          <cell r="N19020" t="str">
            <v>PORCA ZINCADA, SEXTAVADA, DIAMETRO 1/4"</v>
          </cell>
          <cell r="O19020" t="str">
            <v>UN</v>
          </cell>
          <cell r="P19020" t="str">
            <v>ATRIBUÍDO SÃO PAULO</v>
          </cell>
          <cell r="Q19020">
            <v>2</v>
          </cell>
          <cell r="R19020">
            <v>0.2</v>
          </cell>
        </row>
        <row r="19021">
          <cell r="M19021">
            <v>88247</v>
          </cell>
          <cell r="N19021" t="str">
            <v>AUXILIAR DE ELETRICISTA COM ENCARGOS COMPLEMENTARES</v>
          </cell>
          <cell r="O19021" t="str">
            <v>H</v>
          </cell>
          <cell r="P19021" t="str">
            <v>COEFICIENTE DE REPRESENTATIVIDADE</v>
          </cell>
          <cell r="Q19021">
            <v>0.38969999999999999</v>
          </cell>
          <cell r="R19021">
            <v>16.5</v>
          </cell>
        </row>
        <row r="19022">
          <cell r="M19022">
            <v>88264</v>
          </cell>
          <cell r="N19022" t="str">
            <v>ELETRICISTA COM ENCARGOS COMPLEMENTARES</v>
          </cell>
          <cell r="O19022" t="str">
            <v>H</v>
          </cell>
          <cell r="P19022" t="str">
            <v>COLETADO</v>
          </cell>
          <cell r="Q19022">
            <v>3.5078</v>
          </cell>
          <cell r="R19022">
            <v>22.35</v>
          </cell>
        </row>
        <row r="19023">
          <cell r="M19023">
            <v>91872</v>
          </cell>
          <cell r="N19023" t="str">
            <v>ELETRODUTO RÍGIDO ROSCÁVEL, PVC, DN 32 MM (1"), PARA CIRCUITOS TERMINAIS, INSTALADO EM PAREDE - FORNECIMENTO E INSTALAÇÃO. AF_12/2015</v>
          </cell>
          <cell r="O19023" t="str">
            <v>M</v>
          </cell>
          <cell r="P19023" t="str">
            <v>COEFICIENTE DE REPRESENTATIVIDADE</v>
          </cell>
          <cell r="Q19023">
            <v>6.05</v>
          </cell>
          <cell r="R19023">
            <v>14.98</v>
          </cell>
        </row>
        <row r="19024">
          <cell r="M19024">
            <v>91885</v>
          </cell>
          <cell r="N19024" t="str">
            <v>LUVA PARA ELETRODUTO, PVC, ROSCÁVEL, DN 32 MM (1"), PARA CIRCUITOS TERMINAIS, INSTALADA EM PAREDE - FORNECIMENTO E INSTALAÇÃO. AF_12/2015</v>
          </cell>
          <cell r="O19024" t="str">
            <v>UN</v>
          </cell>
          <cell r="P19024" t="str">
            <v>COEFICIENTE DE REPRESENTATIVIDADE</v>
          </cell>
          <cell r="Q19024">
            <v>1</v>
          </cell>
          <cell r="R19024">
            <v>8.74</v>
          </cell>
        </row>
        <row r="19025">
          <cell r="M19025">
            <v>91917</v>
          </cell>
          <cell r="N19025" t="str">
            <v>CURVA 90 GRAUS PARA ELETRODUTO, PVC, ROSCÁVEL, DN 32 MM (1"), PARA CIRCUITOS TERMINAIS, INSTALADA EM PAREDE - FORNECIMENTO E INSTALAÇÃO. AF_12/2015</v>
          </cell>
          <cell r="O19025" t="str">
            <v>UN</v>
          </cell>
          <cell r="P19025" t="str">
            <v>COEFICIENTE DE REPRESENTATIVIDADE</v>
          </cell>
          <cell r="Q19025">
            <v>1</v>
          </cell>
          <cell r="R19025">
            <v>14.82</v>
          </cell>
        </row>
        <row r="19026">
          <cell r="M19026">
            <v>91919</v>
          </cell>
          <cell r="N19026" t="str">
            <v>CURVA 180 GRAUS PARA ELETRODUTO, PVC, ROSCÁVEL, DN 32 MM (1), PARA CIRCUITOS TERMINAIS, INSTALADA EM PAREDE - FORNECIMENTO E INSTALAÇÃO. AF_12/2015</v>
          </cell>
          <cell r="O19026" t="str">
            <v>UN</v>
          </cell>
          <cell r="P19026" t="str">
            <v>COEFICIENTE DE REPRESENTATIVIDADE</v>
          </cell>
          <cell r="Q19026">
            <v>1</v>
          </cell>
          <cell r="R19026">
            <v>16.84</v>
          </cell>
        </row>
        <row r="19027">
          <cell r="M19027">
            <v>92984</v>
          </cell>
          <cell r="N19027" t="str">
            <v>CABO DE COBRE FLEXÍVEL ISOLADO, 25 MM², ANTI-CHAMA 0,6/1,0 KV, PARA DISTRIBUIÇÃO - FORNECIMENTO E INSTALAÇÃO. AF_12/2015</v>
          </cell>
          <cell r="O19027" t="str">
            <v>M</v>
          </cell>
          <cell r="P19027" t="str">
            <v>COEFICIENTE DE REPRESENTATIVIDADE</v>
          </cell>
          <cell r="Q19027">
            <v>16.649999999999999</v>
          </cell>
          <cell r="R19027">
            <v>29.7</v>
          </cell>
        </row>
        <row r="19028">
          <cell r="M19028">
            <v>93666</v>
          </cell>
          <cell r="N19028" t="str">
            <v>DISJUNTOR BIPOLAR TIPO DIN, CORRENTE NOMINAL DE 50A - FORNECIMENTO E INSTALAÇÃO. AF_10/2020</v>
          </cell>
          <cell r="O19028" t="str">
            <v>UN</v>
          </cell>
          <cell r="P19028" t="str">
            <v>COEFICIENTE DE REPRESENTATIVIDADE</v>
          </cell>
          <cell r="Q19028">
            <v>1</v>
          </cell>
          <cell r="R19028">
            <v>60.03</v>
          </cell>
        </row>
        <row r="19029">
          <cell r="M19029">
            <v>96977</v>
          </cell>
          <cell r="N19029" t="str">
            <v>CORDOALHA DE COBRE NU 50 MM², ENTERRADA, SEM ISOLADOR - FORNECIMENTO E INSTALAÇÃO. AF_12/2017</v>
          </cell>
          <cell r="O19029" t="str">
            <v>M</v>
          </cell>
          <cell r="P19029" t="str">
            <v>COEFICIENTE DE REPRESENTATIVIDADE</v>
          </cell>
          <cell r="Q19029">
            <v>1.95</v>
          </cell>
          <cell r="R19029">
            <v>51.63</v>
          </cell>
        </row>
        <row r="19030">
          <cell r="M19030">
            <v>96986</v>
          </cell>
          <cell r="N19030" t="str">
            <v>HASTE DE ATERRAMENTO 3/4  PARA SPDA - FORNECIMENTO E INSTALAÇÃO. AF_12/2017</v>
          </cell>
          <cell r="O19030" t="str">
            <v>UN</v>
          </cell>
          <cell r="P19030" t="str">
            <v>COEFICIENTE DE REPRESENTATIVIDADE</v>
          </cell>
          <cell r="Q19030">
            <v>1</v>
          </cell>
          <cell r="R19030">
            <v>79.22</v>
          </cell>
        </row>
        <row r="19031">
          <cell r="M19031">
            <v>100578</v>
          </cell>
          <cell r="N19031" t="str">
            <v>ASSENTAMENTO DE POSTE DE CONCRETO COM COMPRIMENTO NOMINAL DE 9 M, CARGA NOMINAL MENOR OU IGUAL A 1000 DAN, ENGASTAMENTO SIMPLES COM 1,5 M DE SOLO (NÃO INCLUI FORNECIMENTO). AF_11/2019</v>
          </cell>
          <cell r="O19031" t="str">
            <v>UN</v>
          </cell>
          <cell r="P19031" t="str">
            <v>ATRIBUÍDO SÃO PAULO</v>
          </cell>
          <cell r="Q19031">
            <v>1</v>
          </cell>
          <cell r="R19031">
            <v>419.69</v>
          </cell>
        </row>
        <row r="19032">
          <cell r="M19032" t="str">
            <v/>
          </cell>
          <cell r="N19032" t="str">
            <v/>
          </cell>
          <cell r="O19032" t="str">
            <v/>
          </cell>
          <cell r="P19032" t="str">
            <v/>
          </cell>
          <cell r="Q19032" t="str">
            <v/>
          </cell>
          <cell r="R19032" t="str">
            <v/>
          </cell>
        </row>
        <row r="19033">
          <cell r="M19033">
            <v>1094</v>
          </cell>
          <cell r="N19033" t="str">
            <v>ARMACAO VERTICAL COM HASTE E CONTRA-PINO, EM CHAPA DE ACO GALVANIZADO 3/16", COM 1 ESTRIBO, SEM ISOLADOR</v>
          </cell>
          <cell r="O19033" t="str">
            <v>UN</v>
          </cell>
          <cell r="P19033" t="str">
            <v>ATRIBUÍDO SÃO PAULO</v>
          </cell>
          <cell r="Q19033">
            <v>1</v>
          </cell>
          <cell r="R19033">
            <v>20.89</v>
          </cell>
        </row>
        <row r="19034">
          <cell r="M19034">
            <v>3398</v>
          </cell>
          <cell r="N19034" t="str">
            <v>ISOLADOR DE PORCELANA, TIPO ROLDANA, DIMENSOES DE *72* X *72* MM, PARA USO EM BAIXA TENSAO</v>
          </cell>
          <cell r="O19034" t="str">
            <v>UN</v>
          </cell>
          <cell r="P19034" t="str">
            <v>COEFICIENTE DE REPRESENTATIVIDADE</v>
          </cell>
          <cell r="Q19034">
            <v>1</v>
          </cell>
          <cell r="R19034">
            <v>3.71</v>
          </cell>
        </row>
        <row r="19035">
          <cell r="M19035">
            <v>4346</v>
          </cell>
          <cell r="N19035" t="str">
            <v>PARAFUSO DE FERRO POLIDO, SEXTAVADO, COM ROSCA PARCIAL, DIAMETRO 5/8", COMPRIMENTO 6", COM PORCA E ARRUELA DE PRESSAO MEDIA</v>
          </cell>
          <cell r="O19035" t="str">
            <v>UN</v>
          </cell>
          <cell r="P19035" t="str">
            <v>ATRIBUÍDO SÃO PAULO</v>
          </cell>
          <cell r="Q19035">
            <v>3</v>
          </cell>
          <cell r="R19035">
            <v>6.7</v>
          </cell>
        </row>
        <row r="19036">
          <cell r="M19036">
            <v>11267</v>
          </cell>
          <cell r="N19036" t="str">
            <v>ARRUELA LISA, REDONDA, DE LATAO POLIDO, DIAMETRO NOMINAL 5/8", DIAMETRO EXTERNO = 34 MM, DIAMETRO DO FURO = 17 MM, ESPESSURA = *2,5* MM</v>
          </cell>
          <cell r="O19036" t="str">
            <v>UN</v>
          </cell>
          <cell r="P19036" t="str">
            <v>ATRIBUÍDO SÃO PAULO</v>
          </cell>
          <cell r="Q19036">
            <v>2</v>
          </cell>
          <cell r="R19036">
            <v>0.9</v>
          </cell>
        </row>
        <row r="19037">
          <cell r="M19037">
            <v>11864</v>
          </cell>
          <cell r="N19037" t="str">
            <v>CONECTOR METALICO TIPO PARAFUSO FENDIDO (SPLIT BOLT), PARA CABOS ATE 95 MM2</v>
          </cell>
          <cell r="O19037" t="str">
            <v>UN</v>
          </cell>
          <cell r="P19037" t="str">
            <v>COEFICIENTE DE REPRESENTATIVIDADE</v>
          </cell>
          <cell r="Q19037">
            <v>1</v>
          </cell>
          <cell r="R19037">
            <v>31.87</v>
          </cell>
        </row>
        <row r="19038">
          <cell r="M19038">
            <v>11950</v>
          </cell>
          <cell r="N19038" t="str">
            <v>BUCHA DE NYLON SEM ABA S6, COM PARAFUSO DE 4,20 X 40 MM EM ACO ZINCADO COM ROSCA SOBERBA, CABECA CHATA E FENDA PHILLIPS</v>
          </cell>
          <cell r="O19038" t="str">
            <v>UN</v>
          </cell>
          <cell r="P19038" t="str">
            <v>COEFICIENTE DE REPRESENTATIVIDADE</v>
          </cell>
          <cell r="Q19038">
            <v>4</v>
          </cell>
          <cell r="R19038">
            <v>0.2</v>
          </cell>
        </row>
        <row r="19039">
          <cell r="M19039">
            <v>14153</v>
          </cell>
          <cell r="N19039" t="str">
            <v>FITA METALICA PERFURADA, L = *18* MM, ROLO DE 30 M, CARGA RECOMENDADA = *30* KGF</v>
          </cell>
          <cell r="O19039" t="str">
            <v>UN</v>
          </cell>
          <cell r="P19039" t="str">
            <v>ATRIBUÍDO SÃO PAULO</v>
          </cell>
          <cell r="Q19039">
            <v>0.06</v>
          </cell>
          <cell r="R19039">
            <v>53.05</v>
          </cell>
        </row>
        <row r="19040">
          <cell r="M19040">
            <v>34643</v>
          </cell>
          <cell r="N19040" t="str">
            <v>CAIXA INSPECAO EM POLIETILENO PARA ATERRAMENTO E PARA RAIOS DIAMETRO = 300 MM</v>
          </cell>
          <cell r="O19040" t="str">
            <v>UN</v>
          </cell>
          <cell r="P19040" t="str">
            <v>COEFICIENTE DE REPRESENTATIVIDADE</v>
          </cell>
          <cell r="Q19040">
            <v>1</v>
          </cell>
          <cell r="R19040">
            <v>21.26</v>
          </cell>
        </row>
        <row r="19041">
          <cell r="M19041">
            <v>39809</v>
          </cell>
          <cell r="N19041" t="str">
            <v>CAIXA PARA MEDIDOR POLIFASICO, EM POLICARBONATO / TERMOPLASTICO, PARA ALOJAR 1 DISJUNTOR (PADRAO DA CONCESSIONARIA LOCAL)</v>
          </cell>
          <cell r="O19041" t="str">
            <v>UN</v>
          </cell>
          <cell r="P19041" t="str">
            <v>COEFICIENTE DE REPRESENTATIVIDADE</v>
          </cell>
          <cell r="Q19041">
            <v>1</v>
          </cell>
          <cell r="R19041">
            <v>146.05000000000001</v>
          </cell>
        </row>
        <row r="19042">
          <cell r="M19042">
            <v>39996</v>
          </cell>
          <cell r="N19042" t="str">
            <v>VERGALHAO ZINCADO ROSCA TOTAL, 1/4 " (6,3 MM)</v>
          </cell>
          <cell r="O19042" t="str">
            <v>M</v>
          </cell>
          <cell r="P19042" t="str">
            <v>ATRIBUÍDO SÃO PAULO</v>
          </cell>
          <cell r="Q19042">
            <v>0.16639999999999999</v>
          </cell>
          <cell r="R19042">
            <v>3.71</v>
          </cell>
        </row>
        <row r="19043">
          <cell r="M19043">
            <v>39997</v>
          </cell>
          <cell r="N19043" t="str">
            <v>PORCA ZINCADA, SEXTAVADA, DIAMETRO 1/4"</v>
          </cell>
          <cell r="O19043" t="str">
            <v>UN</v>
          </cell>
          <cell r="P19043" t="str">
            <v>ATRIBUÍDO SÃO PAULO</v>
          </cell>
          <cell r="Q19043">
            <v>2</v>
          </cell>
          <cell r="R19043">
            <v>0.2</v>
          </cell>
        </row>
        <row r="19044">
          <cell r="M19044">
            <v>88247</v>
          </cell>
          <cell r="N19044" t="str">
            <v>AUXILIAR DE ELETRICISTA COM ENCARGOS COMPLEMENTARES</v>
          </cell>
          <cell r="O19044" t="str">
            <v>H</v>
          </cell>
          <cell r="P19044" t="str">
            <v>COEFICIENTE DE REPRESENTATIVIDADE</v>
          </cell>
          <cell r="Q19044">
            <v>0.38969999999999999</v>
          </cell>
          <cell r="R19044">
            <v>16.5</v>
          </cell>
        </row>
        <row r="19045">
          <cell r="M19045">
            <v>88264</v>
          </cell>
          <cell r="N19045" t="str">
            <v>ELETRICISTA COM ENCARGOS COMPLEMENTARES</v>
          </cell>
          <cell r="O19045" t="str">
            <v>H</v>
          </cell>
          <cell r="P19045" t="str">
            <v>COLETADO</v>
          </cell>
          <cell r="Q19045">
            <v>3.5078</v>
          </cell>
          <cell r="R19045">
            <v>22.35</v>
          </cell>
        </row>
        <row r="19046">
          <cell r="M19046">
            <v>91873</v>
          </cell>
          <cell r="N19046" t="str">
            <v>ELETRODUTO RÍGIDO ROSCÁVEL, PVC, DN 40 MM (1 1/4"), PARA CIRCUITOS TERMINAIS, INSTALADO EM PAREDE - FORNECIMENTO E INSTALAÇÃO. AF_12/2015</v>
          </cell>
          <cell r="O19046" t="str">
            <v>M</v>
          </cell>
          <cell r="P19046" t="str">
            <v>COEFICIENTE DE REPRESENTATIVIDADE</v>
          </cell>
          <cell r="Q19046">
            <v>6.05</v>
          </cell>
          <cell r="R19046">
            <v>18.5</v>
          </cell>
        </row>
        <row r="19047">
          <cell r="M19047">
            <v>91886</v>
          </cell>
          <cell r="N19047" t="str">
            <v>LUVA PARA ELETRODUTO, PVC, ROSCÁVEL, DN 40 MM (1 1/4"), PARA CIRCUITOS TERMINAIS, INSTALADA EM PAREDE - FORNECIMENTO E INSTALAÇÃO. AF_12/2015</v>
          </cell>
          <cell r="O19047" t="str">
            <v>UN</v>
          </cell>
          <cell r="P19047" t="str">
            <v>COEFICIENTE DE REPRESENTATIVIDADE</v>
          </cell>
          <cell r="Q19047">
            <v>1</v>
          </cell>
          <cell r="R19047">
            <v>10.69</v>
          </cell>
        </row>
        <row r="19048">
          <cell r="M19048">
            <v>91920</v>
          </cell>
          <cell r="N19048" t="str">
            <v>CURVA 90 GRAUS PARA ELETRODUTO, PVC, ROSCÁVEL, DN 40 MM (1 1/4"), PARA CIRCUITOS TERMINAIS, INSTALADA EM PAREDE - FORNECIMENTO E INSTALAÇÃO. AF_12/2015</v>
          </cell>
          <cell r="O19048" t="str">
            <v>UN</v>
          </cell>
          <cell r="P19048" t="str">
            <v>COEFICIENTE DE REPRESENTATIVIDADE</v>
          </cell>
          <cell r="Q19048">
            <v>1</v>
          </cell>
          <cell r="R19048">
            <v>16.87</v>
          </cell>
        </row>
        <row r="19049">
          <cell r="M19049">
            <v>91922</v>
          </cell>
          <cell r="N19049" t="str">
            <v>CURVA 180 GRAUS PARA ELETRODUTO, PVC, ROSCÁVEL, DN 40 MM (1 1/4"), PARA CIRCUITOS TERMINAIS, INSTALADA EM PAREDE - FORNECIMENTO E INSTALAÇÃO. AF_12/2015</v>
          </cell>
          <cell r="O19049" t="str">
            <v>UN</v>
          </cell>
          <cell r="P19049" t="str">
            <v>COEFICIENTE DE REPRESENTATIVIDADE</v>
          </cell>
          <cell r="Q19049">
            <v>1</v>
          </cell>
          <cell r="R19049">
            <v>19.04</v>
          </cell>
        </row>
        <row r="19050">
          <cell r="M19050">
            <v>92986</v>
          </cell>
          <cell r="N19050" t="str">
            <v>CABO DE COBRE FLEXÍVEL ISOLADO, 35 MM², ANTI-CHAMA 0,6/1,0 KV, PARA DISTRIBUIÇÃO - FORNECIMENTO E INSTALAÇÃO. AF_12/2015</v>
          </cell>
          <cell r="O19050" t="str">
            <v>M</v>
          </cell>
          <cell r="P19050" t="str">
            <v>COEFICIENTE DE REPRESENTATIVIDADE</v>
          </cell>
          <cell r="Q19050">
            <v>16.649999999999999</v>
          </cell>
          <cell r="R19050">
            <v>40.340000000000003</v>
          </cell>
        </row>
        <row r="19051">
          <cell r="M19051">
            <v>93666</v>
          </cell>
          <cell r="N19051" t="str">
            <v>DISJUNTOR BIPOLAR TIPO DIN, CORRENTE NOMINAL DE 50A - FORNECIMENTO E INSTALAÇÃO. AF_10/2020</v>
          </cell>
          <cell r="O19051" t="str">
            <v>UN</v>
          </cell>
          <cell r="P19051" t="str">
            <v>COEFICIENTE DE REPRESENTATIVIDADE</v>
          </cell>
          <cell r="Q19051">
            <v>1</v>
          </cell>
          <cell r="R19051">
            <v>60.03</v>
          </cell>
        </row>
        <row r="19052">
          <cell r="M19052">
            <v>96977</v>
          </cell>
          <cell r="N19052" t="str">
            <v>CORDOALHA DE COBRE NU 50 MM², ENTERRADA, SEM ISOLADOR - FORNECIMENTO E INSTALAÇÃO. AF_12/2017</v>
          </cell>
          <cell r="O19052" t="str">
            <v>M</v>
          </cell>
          <cell r="P19052" t="str">
            <v>COEFICIENTE DE REPRESENTATIVIDADE</v>
          </cell>
          <cell r="Q19052">
            <v>1.95</v>
          </cell>
          <cell r="R19052">
            <v>51.63</v>
          </cell>
        </row>
        <row r="19053">
          <cell r="M19053">
            <v>96986</v>
          </cell>
          <cell r="N19053" t="str">
            <v>HASTE DE ATERRAMENTO 3/4  PARA SPDA - FORNECIMENTO E INSTALAÇÃO. AF_12/2017</v>
          </cell>
          <cell r="O19053" t="str">
            <v>UN</v>
          </cell>
          <cell r="P19053" t="str">
            <v>COEFICIENTE DE REPRESENTATIVIDADE</v>
          </cell>
          <cell r="Q19053">
            <v>1</v>
          </cell>
          <cell r="R19053">
            <v>79.22</v>
          </cell>
        </row>
        <row r="19054">
          <cell r="M19054">
            <v>100578</v>
          </cell>
          <cell r="N19054" t="str">
            <v>ASSENTAMENTO DE POSTE DE CONCRETO COM COMPRIMENTO NOMINAL DE 9 M, CARGA NOMINAL MENOR OU IGUAL A 1000 DAN, ENGASTAMENTO SIMPLES COM 1,5 M DE SOLO (NÃO INCLUI FORNECIMENTO). AF_11/2019</v>
          </cell>
          <cell r="O19054" t="str">
            <v>UN</v>
          </cell>
          <cell r="P19054" t="str">
            <v>ATRIBUÍDO SÃO PAULO</v>
          </cell>
          <cell r="Q19054">
            <v>1</v>
          </cell>
          <cell r="R19054">
            <v>419.69</v>
          </cell>
        </row>
        <row r="19055">
          <cell r="M19055" t="str">
            <v/>
          </cell>
          <cell r="N19055" t="str">
            <v/>
          </cell>
          <cell r="O19055" t="str">
            <v/>
          </cell>
          <cell r="P19055" t="str">
            <v/>
          </cell>
          <cell r="Q19055" t="str">
            <v/>
          </cell>
          <cell r="R19055" t="str">
            <v/>
          </cell>
        </row>
        <row r="19056">
          <cell r="M19056">
            <v>1094</v>
          </cell>
          <cell r="N19056" t="str">
            <v>ARMACAO VERTICAL COM HASTE E CONTRA-PINO, EM CHAPA DE ACO GALVANIZADO 3/16", COM 1 ESTRIBO, SEM ISOLADOR</v>
          </cell>
          <cell r="O19056" t="str">
            <v>UN</v>
          </cell>
          <cell r="P19056" t="str">
            <v>ATRIBUÍDO SÃO PAULO</v>
          </cell>
          <cell r="Q19056">
            <v>1</v>
          </cell>
          <cell r="R19056">
            <v>20.89</v>
          </cell>
        </row>
        <row r="19057">
          <cell r="M19057">
            <v>3398</v>
          </cell>
          <cell r="N19057" t="str">
            <v>ISOLADOR DE PORCELANA, TIPO ROLDANA, DIMENSOES DE *72* X *72* MM, PARA USO EM BAIXA TENSAO</v>
          </cell>
          <cell r="O19057" t="str">
            <v>UN</v>
          </cell>
          <cell r="P19057" t="str">
            <v>COEFICIENTE DE REPRESENTATIVIDADE</v>
          </cell>
          <cell r="Q19057">
            <v>1</v>
          </cell>
          <cell r="R19057">
            <v>3.71</v>
          </cell>
        </row>
        <row r="19058">
          <cell r="M19058">
            <v>4346</v>
          </cell>
          <cell r="N19058" t="str">
            <v>PARAFUSO DE FERRO POLIDO, SEXTAVADO, COM ROSCA PARCIAL, DIAMETRO 5/8", COMPRIMENTO 6", COM PORCA E ARRUELA DE PRESSAO MEDIA</v>
          </cell>
          <cell r="O19058" t="str">
            <v>UN</v>
          </cell>
          <cell r="P19058" t="str">
            <v>ATRIBUÍDO SÃO PAULO</v>
          </cell>
          <cell r="Q19058">
            <v>3</v>
          </cell>
          <cell r="R19058">
            <v>6.7</v>
          </cell>
        </row>
        <row r="19059">
          <cell r="M19059">
            <v>11267</v>
          </cell>
          <cell r="N19059" t="str">
            <v>ARRUELA LISA, REDONDA, DE LATAO POLIDO, DIAMETRO NOMINAL 5/8", DIAMETRO EXTERNO = 34 MM, DIAMETRO DO FURO = 17 MM, ESPESSURA = *2,5* MM</v>
          </cell>
          <cell r="O19059" t="str">
            <v>UN</v>
          </cell>
          <cell r="P19059" t="str">
            <v>ATRIBUÍDO SÃO PAULO</v>
          </cell>
          <cell r="Q19059">
            <v>2</v>
          </cell>
          <cell r="R19059">
            <v>0.9</v>
          </cell>
        </row>
        <row r="19060">
          <cell r="M19060">
            <v>11864</v>
          </cell>
          <cell r="N19060" t="str">
            <v>CONECTOR METALICO TIPO PARAFUSO FENDIDO (SPLIT BOLT), PARA CABOS ATE 95 MM2</v>
          </cell>
          <cell r="O19060" t="str">
            <v>UN</v>
          </cell>
          <cell r="P19060" t="str">
            <v>COEFICIENTE DE REPRESENTATIVIDADE</v>
          </cell>
          <cell r="Q19060">
            <v>1</v>
          </cell>
          <cell r="R19060">
            <v>31.87</v>
          </cell>
        </row>
        <row r="19061">
          <cell r="M19061">
            <v>14153</v>
          </cell>
          <cell r="N19061" t="str">
            <v>FITA METALICA PERFURADA, L = *18* MM, ROLO DE 30 M, CARGA RECOMENDADA = *30* KGF</v>
          </cell>
          <cell r="O19061" t="str">
            <v>UN</v>
          </cell>
          <cell r="P19061" t="str">
            <v>ATRIBUÍDO SÃO PAULO</v>
          </cell>
          <cell r="Q19061">
            <v>0.06</v>
          </cell>
          <cell r="R19061">
            <v>53.05</v>
          </cell>
        </row>
        <row r="19062">
          <cell r="M19062">
            <v>34643</v>
          </cell>
          <cell r="N19062" t="str">
            <v>CAIXA INSPECAO EM POLIETILENO PARA ATERRAMENTO E PARA RAIOS DIAMETRO = 300 MM</v>
          </cell>
          <cell r="O19062" t="str">
            <v>UN</v>
          </cell>
          <cell r="P19062" t="str">
            <v>COEFICIENTE DE REPRESENTATIVIDADE</v>
          </cell>
          <cell r="Q19062">
            <v>1</v>
          </cell>
          <cell r="R19062">
            <v>21.26</v>
          </cell>
        </row>
        <row r="19063">
          <cell r="M19063">
            <v>39809</v>
          </cell>
          <cell r="N19063" t="str">
            <v>CAIXA PARA MEDIDOR POLIFASICO, EM POLICARBONATO / TERMOPLASTICO, PARA ALOJAR 1 DISJUNTOR (PADRAO DA CONCESSIONARIA LOCAL)</v>
          </cell>
          <cell r="O19063" t="str">
            <v>UN</v>
          </cell>
          <cell r="P19063" t="str">
            <v>COEFICIENTE DE REPRESENTATIVIDADE</v>
          </cell>
          <cell r="Q19063">
            <v>1</v>
          </cell>
          <cell r="R19063">
            <v>146.05000000000001</v>
          </cell>
        </row>
        <row r="19064">
          <cell r="M19064">
            <v>39996</v>
          </cell>
          <cell r="N19064" t="str">
            <v>VERGALHAO ZINCADO ROSCA TOTAL, 1/4 " (6,3 MM)</v>
          </cell>
          <cell r="O19064" t="str">
            <v>M</v>
          </cell>
          <cell r="P19064" t="str">
            <v>ATRIBUÍDO SÃO PAULO</v>
          </cell>
          <cell r="Q19064">
            <v>0.16639999999999999</v>
          </cell>
          <cell r="R19064">
            <v>3.71</v>
          </cell>
        </row>
        <row r="19065">
          <cell r="M19065">
            <v>39997</v>
          </cell>
          <cell r="N19065" t="str">
            <v>PORCA ZINCADA, SEXTAVADA, DIAMETRO 1/4"</v>
          </cell>
          <cell r="O19065" t="str">
            <v>UN</v>
          </cell>
          <cell r="P19065" t="str">
            <v>ATRIBUÍDO SÃO PAULO</v>
          </cell>
          <cell r="Q19065">
            <v>2</v>
          </cell>
          <cell r="R19065">
            <v>0.2</v>
          </cell>
        </row>
        <row r="19066">
          <cell r="M19066">
            <v>87367</v>
          </cell>
          <cell r="N19066" t="str">
            <v>ARGAMASSA TRAÇO 1:1:6 (EM VOLUME DE CIMENTO, CAL E AREIA MÉDIA ÚMIDA) PARA EMBOÇO/MASSA ÚNICA/ASSENTAMENTO DE ALVENARIA DE VEDAÇÃO, PREPARO MANUAL. AF_08/2019</v>
          </cell>
          <cell r="O19066" t="str">
            <v>M3</v>
          </cell>
          <cell r="P19066" t="str">
            <v>COLETADO</v>
          </cell>
          <cell r="Q19066">
            <v>1.66E-2</v>
          </cell>
          <cell r="R19066">
            <v>564.38</v>
          </cell>
        </row>
        <row r="19067">
          <cell r="M19067">
            <v>88247</v>
          </cell>
          <cell r="N19067" t="str">
            <v>AUXILIAR DE ELETRICISTA COM ENCARGOS COMPLEMENTARES</v>
          </cell>
          <cell r="O19067" t="str">
            <v>H</v>
          </cell>
          <cell r="P19067" t="str">
            <v>COEFICIENTE DE REPRESENTATIVIDADE</v>
          </cell>
          <cell r="Q19067">
            <v>0.32329999999999998</v>
          </cell>
          <cell r="R19067">
            <v>16.5</v>
          </cell>
        </row>
        <row r="19068">
          <cell r="M19068">
            <v>88264</v>
          </cell>
          <cell r="N19068" t="str">
            <v>ELETRICISTA COM ENCARGOS COMPLEMENTARES</v>
          </cell>
          <cell r="O19068" t="str">
            <v>H</v>
          </cell>
          <cell r="P19068" t="str">
            <v>COLETADO</v>
          </cell>
          <cell r="Q19068">
            <v>2.9102000000000001</v>
          </cell>
          <cell r="R19068">
            <v>22.35</v>
          </cell>
        </row>
        <row r="19069">
          <cell r="M19069">
            <v>91872</v>
          </cell>
          <cell r="N19069" t="str">
            <v>ELETRODUTO RÍGIDO ROSCÁVEL, PVC, DN 32 MM (1"), PARA CIRCUITOS TERMINAIS, INSTALADO EM PAREDE - FORNECIMENTO E INSTALAÇÃO. AF_12/2015</v>
          </cell>
          <cell r="O19069" t="str">
            <v>M</v>
          </cell>
          <cell r="P19069" t="str">
            <v>COEFICIENTE DE REPRESENTATIVIDADE</v>
          </cell>
          <cell r="Q19069">
            <v>6.05</v>
          </cell>
          <cell r="R19069">
            <v>14.98</v>
          </cell>
        </row>
        <row r="19070">
          <cell r="M19070">
            <v>91885</v>
          </cell>
          <cell r="N19070" t="str">
            <v>LUVA PARA ELETRODUTO, PVC, ROSCÁVEL, DN 32 MM (1"), PARA CIRCUITOS TERMINAIS, INSTALADA EM PAREDE - FORNECIMENTO E INSTALAÇÃO. AF_12/2015</v>
          </cell>
          <cell r="O19070" t="str">
            <v>UN</v>
          </cell>
          <cell r="P19070" t="str">
            <v>COEFICIENTE DE REPRESENTATIVIDADE</v>
          </cell>
          <cell r="Q19070">
            <v>1</v>
          </cell>
          <cell r="R19070">
            <v>8.74</v>
          </cell>
        </row>
        <row r="19071">
          <cell r="M19071">
            <v>91917</v>
          </cell>
          <cell r="N19071" t="str">
            <v>CURVA 90 GRAUS PARA ELETRODUTO, PVC, ROSCÁVEL, DN 32 MM (1"), PARA CIRCUITOS TERMINAIS, INSTALADA EM PAREDE - FORNECIMENTO E INSTALAÇÃO. AF_12/2015</v>
          </cell>
          <cell r="O19071" t="str">
            <v>UN</v>
          </cell>
          <cell r="P19071" t="str">
            <v>COEFICIENTE DE REPRESENTATIVIDADE</v>
          </cell>
          <cell r="Q19071">
            <v>1</v>
          </cell>
          <cell r="R19071">
            <v>14.82</v>
          </cell>
        </row>
        <row r="19072">
          <cell r="M19072">
            <v>91919</v>
          </cell>
          <cell r="N19072" t="str">
            <v>CURVA 180 GRAUS PARA ELETRODUTO, PVC, ROSCÁVEL, DN 32 MM (1), PARA CIRCUITOS TERMINAIS, INSTALADA EM PAREDE - FORNECIMENTO E INSTALAÇÃO. AF_12/2015</v>
          </cell>
          <cell r="O19072" t="str">
            <v>UN</v>
          </cell>
          <cell r="P19072" t="str">
            <v>COEFICIENTE DE REPRESENTATIVIDADE</v>
          </cell>
          <cell r="Q19072">
            <v>1</v>
          </cell>
          <cell r="R19072">
            <v>16.84</v>
          </cell>
        </row>
        <row r="19073">
          <cell r="M19073">
            <v>91933</v>
          </cell>
          <cell r="N19073" t="str">
            <v>CABO DE COBRE FLEXÍVEL ISOLADO, 10 MM², ANTI-CHAMA 0,6/1,0 KV, PARA CIRCUITOS TERMINAIS - FORNECIMENTO E INSTALAÇÃO. AF_12/2015</v>
          </cell>
          <cell r="O19073" t="str">
            <v>M</v>
          </cell>
          <cell r="P19073" t="str">
            <v>COEFICIENTE DE REPRESENTATIVIDADE</v>
          </cell>
          <cell r="Q19073">
            <v>16.649999999999999</v>
          </cell>
          <cell r="R19073">
            <v>16.670000000000002</v>
          </cell>
        </row>
        <row r="19074">
          <cell r="M19074">
            <v>93666</v>
          </cell>
          <cell r="N19074" t="str">
            <v>DISJUNTOR BIPOLAR TIPO DIN, CORRENTE NOMINAL DE 50A - FORNECIMENTO E INSTALAÇÃO. AF_10/2020</v>
          </cell>
          <cell r="O19074" t="str">
            <v>UN</v>
          </cell>
          <cell r="P19074" t="str">
            <v>COEFICIENTE DE REPRESENTATIVIDADE</v>
          </cell>
          <cell r="Q19074">
            <v>1</v>
          </cell>
          <cell r="R19074">
            <v>60.03</v>
          </cell>
        </row>
        <row r="19075">
          <cell r="M19075">
            <v>96977</v>
          </cell>
          <cell r="N19075" t="str">
            <v>CORDOALHA DE COBRE NU 50 MM², ENTERRADA, SEM ISOLADOR - FORNECIMENTO E INSTALAÇÃO. AF_12/2017</v>
          </cell>
          <cell r="O19075" t="str">
            <v>M</v>
          </cell>
          <cell r="P19075" t="str">
            <v>COEFICIENTE DE REPRESENTATIVIDADE</v>
          </cell>
          <cell r="Q19075">
            <v>1.95</v>
          </cell>
          <cell r="R19075">
            <v>51.63</v>
          </cell>
        </row>
        <row r="19076">
          <cell r="M19076">
            <v>96986</v>
          </cell>
          <cell r="N19076" t="str">
            <v>HASTE DE ATERRAMENTO 3/4  PARA SPDA - FORNECIMENTO E INSTALAÇÃO. AF_12/2017</v>
          </cell>
          <cell r="O19076" t="str">
            <v>UN</v>
          </cell>
          <cell r="P19076" t="str">
            <v>COEFICIENTE DE REPRESENTATIVIDADE</v>
          </cell>
          <cell r="Q19076">
            <v>1</v>
          </cell>
          <cell r="R19076">
            <v>79.22</v>
          </cell>
        </row>
        <row r="19077">
          <cell r="M19077">
            <v>100578</v>
          </cell>
          <cell r="N19077" t="str">
            <v>ASSENTAMENTO DE POSTE DE CONCRETO COM COMPRIMENTO NOMINAL DE 9 M, CARGA NOMINAL MENOR OU IGUAL A 1000 DAN, ENGASTAMENTO SIMPLES COM 1,5 M DE SOLO (NÃO INCLUI FORNECIMENTO). AF_11/2019</v>
          </cell>
          <cell r="O19077" t="str">
            <v>UN</v>
          </cell>
          <cell r="P19077" t="str">
            <v>ATRIBUÍDO SÃO PAULO</v>
          </cell>
          <cell r="Q19077">
            <v>1</v>
          </cell>
          <cell r="R19077">
            <v>419.69</v>
          </cell>
        </row>
        <row r="19078">
          <cell r="M19078" t="str">
            <v/>
          </cell>
          <cell r="N19078" t="str">
            <v/>
          </cell>
          <cell r="O19078" t="str">
            <v/>
          </cell>
          <cell r="P19078" t="str">
            <v/>
          </cell>
          <cell r="Q19078" t="str">
            <v/>
          </cell>
          <cell r="R19078" t="str">
            <v/>
          </cell>
        </row>
        <row r="19079">
          <cell r="M19079">
            <v>1094</v>
          </cell>
          <cell r="N19079" t="str">
            <v>ARMACAO VERTICAL COM HASTE E CONTRA-PINO, EM CHAPA DE ACO GALVANIZADO 3/16", COM 1 ESTRIBO, SEM ISOLADOR</v>
          </cell>
          <cell r="O19079" t="str">
            <v>UN</v>
          </cell>
          <cell r="P19079" t="str">
            <v>ATRIBUÍDO SÃO PAULO</v>
          </cell>
          <cell r="Q19079">
            <v>1</v>
          </cell>
          <cell r="R19079">
            <v>20.89</v>
          </cell>
        </row>
        <row r="19080">
          <cell r="M19080">
            <v>3398</v>
          </cell>
          <cell r="N19080" t="str">
            <v>ISOLADOR DE PORCELANA, TIPO ROLDANA, DIMENSOES DE *72* X *72* MM, PARA USO EM BAIXA TENSAO</v>
          </cell>
          <cell r="O19080" t="str">
            <v>UN</v>
          </cell>
          <cell r="P19080" t="str">
            <v>COEFICIENTE DE REPRESENTATIVIDADE</v>
          </cell>
          <cell r="Q19080">
            <v>1</v>
          </cell>
          <cell r="R19080">
            <v>3.71</v>
          </cell>
        </row>
        <row r="19081">
          <cell r="M19081">
            <v>4346</v>
          </cell>
          <cell r="N19081" t="str">
            <v>PARAFUSO DE FERRO POLIDO, SEXTAVADO, COM ROSCA PARCIAL, DIAMETRO 5/8", COMPRIMENTO 6", COM PORCA E ARRUELA DE PRESSAO MEDIA</v>
          </cell>
          <cell r="O19081" t="str">
            <v>UN</v>
          </cell>
          <cell r="P19081" t="str">
            <v>ATRIBUÍDO SÃO PAULO</v>
          </cell>
          <cell r="Q19081">
            <v>3</v>
          </cell>
          <cell r="R19081">
            <v>6.7</v>
          </cell>
        </row>
        <row r="19082">
          <cell r="M19082">
            <v>11267</v>
          </cell>
          <cell r="N19082" t="str">
            <v>ARRUELA LISA, REDONDA, DE LATAO POLIDO, DIAMETRO NOMINAL 5/8", DIAMETRO EXTERNO = 34 MM, DIAMETRO DO FURO = 17 MM, ESPESSURA = *2,5* MM</v>
          </cell>
          <cell r="O19082" t="str">
            <v>UN</v>
          </cell>
          <cell r="P19082" t="str">
            <v>ATRIBUÍDO SÃO PAULO</v>
          </cell>
          <cell r="Q19082">
            <v>2</v>
          </cell>
          <cell r="R19082">
            <v>0.9</v>
          </cell>
        </row>
        <row r="19083">
          <cell r="M19083">
            <v>11864</v>
          </cell>
          <cell r="N19083" t="str">
            <v>CONECTOR METALICO TIPO PARAFUSO FENDIDO (SPLIT BOLT), PARA CABOS ATE 95 MM2</v>
          </cell>
          <cell r="O19083" t="str">
            <v>UN</v>
          </cell>
          <cell r="P19083" t="str">
            <v>COEFICIENTE DE REPRESENTATIVIDADE</v>
          </cell>
          <cell r="Q19083">
            <v>1</v>
          </cell>
          <cell r="R19083">
            <v>31.87</v>
          </cell>
        </row>
        <row r="19084">
          <cell r="M19084">
            <v>14153</v>
          </cell>
          <cell r="N19084" t="str">
            <v>FITA METALICA PERFURADA, L = *18* MM, ROLO DE 30 M, CARGA RECOMENDADA = *30* KGF</v>
          </cell>
          <cell r="O19084" t="str">
            <v>UN</v>
          </cell>
          <cell r="P19084" t="str">
            <v>ATRIBUÍDO SÃO PAULO</v>
          </cell>
          <cell r="Q19084">
            <v>0.06</v>
          </cell>
          <cell r="R19084">
            <v>53.05</v>
          </cell>
        </row>
        <row r="19085">
          <cell r="M19085">
            <v>34643</v>
          </cell>
          <cell r="N19085" t="str">
            <v>CAIXA INSPECAO EM POLIETILENO PARA ATERRAMENTO E PARA RAIOS DIAMETRO = 300 MM</v>
          </cell>
          <cell r="O19085" t="str">
            <v>UN</v>
          </cell>
          <cell r="P19085" t="str">
            <v>COEFICIENTE DE REPRESENTATIVIDADE</v>
          </cell>
          <cell r="Q19085">
            <v>1</v>
          </cell>
          <cell r="R19085">
            <v>21.26</v>
          </cell>
        </row>
        <row r="19086">
          <cell r="M19086">
            <v>39809</v>
          </cell>
          <cell r="N19086" t="str">
            <v>CAIXA PARA MEDIDOR POLIFASICO, EM POLICARBONATO / TERMOPLASTICO, PARA ALOJAR 1 DISJUNTOR (PADRAO DA CONCESSIONARIA LOCAL)</v>
          </cell>
          <cell r="O19086" t="str">
            <v>UN</v>
          </cell>
          <cell r="P19086" t="str">
            <v>COEFICIENTE DE REPRESENTATIVIDADE</v>
          </cell>
          <cell r="Q19086">
            <v>1</v>
          </cell>
          <cell r="R19086">
            <v>146.05000000000001</v>
          </cell>
        </row>
        <row r="19087">
          <cell r="M19087">
            <v>39996</v>
          </cell>
          <cell r="N19087" t="str">
            <v>VERGALHAO ZINCADO ROSCA TOTAL, 1/4 " (6,3 MM)</v>
          </cell>
          <cell r="O19087" t="str">
            <v>M</v>
          </cell>
          <cell r="P19087" t="str">
            <v>ATRIBUÍDO SÃO PAULO</v>
          </cell>
          <cell r="Q19087">
            <v>0.16639999999999999</v>
          </cell>
          <cell r="R19087">
            <v>3.71</v>
          </cell>
        </row>
        <row r="19088">
          <cell r="M19088">
            <v>39997</v>
          </cell>
          <cell r="N19088" t="str">
            <v>PORCA ZINCADA, SEXTAVADA, DIAMETRO 1/4"</v>
          </cell>
          <cell r="O19088" t="str">
            <v>UN</v>
          </cell>
          <cell r="P19088" t="str">
            <v>ATRIBUÍDO SÃO PAULO</v>
          </cell>
          <cell r="Q19088">
            <v>2</v>
          </cell>
          <cell r="R19088">
            <v>0.2</v>
          </cell>
        </row>
        <row r="19089">
          <cell r="M19089">
            <v>87367</v>
          </cell>
          <cell r="N19089" t="str">
            <v>ARGAMASSA TRAÇO 1:1:6 (EM VOLUME DE CIMENTO, CAL E AREIA MÉDIA ÚMIDA) PARA EMBOÇO/MASSA ÚNICA/ASSENTAMENTO DE ALVENARIA DE VEDAÇÃO, PREPARO MANUAL. AF_08/2019</v>
          </cell>
          <cell r="O19089" t="str">
            <v>M3</v>
          </cell>
          <cell r="P19089" t="str">
            <v>COLETADO</v>
          </cell>
          <cell r="Q19089">
            <v>1.66E-2</v>
          </cell>
          <cell r="R19089">
            <v>564.38</v>
          </cell>
        </row>
        <row r="19090">
          <cell r="M19090">
            <v>88247</v>
          </cell>
          <cell r="N19090" t="str">
            <v>AUXILIAR DE ELETRICISTA COM ENCARGOS COMPLEMENTARES</v>
          </cell>
          <cell r="O19090" t="str">
            <v>H</v>
          </cell>
          <cell r="P19090" t="str">
            <v>COEFICIENTE DE REPRESENTATIVIDADE</v>
          </cell>
          <cell r="Q19090">
            <v>0.32329999999999998</v>
          </cell>
          <cell r="R19090">
            <v>16.5</v>
          </cell>
        </row>
        <row r="19091">
          <cell r="M19091">
            <v>88264</v>
          </cell>
          <cell r="N19091" t="str">
            <v>ELETRICISTA COM ENCARGOS COMPLEMENTARES</v>
          </cell>
          <cell r="O19091" t="str">
            <v>H</v>
          </cell>
          <cell r="P19091" t="str">
            <v>COLETADO</v>
          </cell>
          <cell r="Q19091">
            <v>2.9102000000000001</v>
          </cell>
          <cell r="R19091">
            <v>22.35</v>
          </cell>
        </row>
        <row r="19092">
          <cell r="M19092">
            <v>91872</v>
          </cell>
          <cell r="N19092" t="str">
            <v>ELETRODUTO RÍGIDO ROSCÁVEL, PVC, DN 32 MM (1"), PARA CIRCUITOS TERMINAIS, INSTALADO EM PAREDE - FORNECIMENTO E INSTALAÇÃO. AF_12/2015</v>
          </cell>
          <cell r="O19092" t="str">
            <v>M</v>
          </cell>
          <cell r="P19092" t="str">
            <v>COEFICIENTE DE REPRESENTATIVIDADE</v>
          </cell>
          <cell r="Q19092">
            <v>6.05</v>
          </cell>
          <cell r="R19092">
            <v>14.98</v>
          </cell>
        </row>
        <row r="19093">
          <cell r="M19093">
            <v>91885</v>
          </cell>
          <cell r="N19093" t="str">
            <v>LUVA PARA ELETRODUTO, PVC, ROSCÁVEL, DN 32 MM (1"), PARA CIRCUITOS TERMINAIS, INSTALADA EM PAREDE - FORNECIMENTO E INSTALAÇÃO. AF_12/2015</v>
          </cell>
          <cell r="O19093" t="str">
            <v>UN</v>
          </cell>
          <cell r="P19093" t="str">
            <v>COEFICIENTE DE REPRESENTATIVIDADE</v>
          </cell>
          <cell r="Q19093">
            <v>1</v>
          </cell>
          <cell r="R19093">
            <v>8.74</v>
          </cell>
        </row>
        <row r="19094">
          <cell r="M19094">
            <v>91917</v>
          </cell>
          <cell r="N19094" t="str">
            <v>CURVA 90 GRAUS PARA ELETRODUTO, PVC, ROSCÁVEL, DN 32 MM (1"), PARA CIRCUITOS TERMINAIS, INSTALADA EM PAREDE - FORNECIMENTO E INSTALAÇÃO. AF_12/2015</v>
          </cell>
          <cell r="O19094" t="str">
            <v>UN</v>
          </cell>
          <cell r="P19094" t="str">
            <v>COEFICIENTE DE REPRESENTATIVIDADE</v>
          </cell>
          <cell r="Q19094">
            <v>1</v>
          </cell>
          <cell r="R19094">
            <v>14.82</v>
          </cell>
        </row>
        <row r="19095">
          <cell r="M19095">
            <v>91919</v>
          </cell>
          <cell r="N19095" t="str">
            <v>CURVA 180 GRAUS PARA ELETRODUTO, PVC, ROSCÁVEL, DN 32 MM (1), PARA CIRCUITOS TERMINAIS, INSTALADA EM PAREDE - FORNECIMENTO E INSTALAÇÃO. AF_12/2015</v>
          </cell>
          <cell r="O19095" t="str">
            <v>UN</v>
          </cell>
          <cell r="P19095" t="str">
            <v>COEFICIENTE DE REPRESENTATIVIDADE</v>
          </cell>
          <cell r="Q19095">
            <v>1</v>
          </cell>
          <cell r="R19095">
            <v>16.84</v>
          </cell>
        </row>
        <row r="19096">
          <cell r="M19096">
            <v>91935</v>
          </cell>
          <cell r="N19096" t="str">
            <v>CABO DE COBRE FLEXÍVEL ISOLADO, 16 MM², ANTI-CHAMA 0,6/1,0 KV, PARA CIRCUITOS TERMINAIS - FORNECIMENTO E INSTALAÇÃO. AF_12/2015</v>
          </cell>
          <cell r="O19096" t="str">
            <v>M</v>
          </cell>
          <cell r="P19096" t="str">
            <v>COEFICIENTE DE REPRESENTATIVIDADE</v>
          </cell>
          <cell r="Q19096">
            <v>16.649999999999999</v>
          </cell>
          <cell r="R19096">
            <v>25.43</v>
          </cell>
        </row>
        <row r="19097">
          <cell r="M19097">
            <v>93666</v>
          </cell>
          <cell r="N19097" t="str">
            <v>DISJUNTOR BIPOLAR TIPO DIN, CORRENTE NOMINAL DE 50A - FORNECIMENTO E INSTALAÇÃO. AF_10/2020</v>
          </cell>
          <cell r="O19097" t="str">
            <v>UN</v>
          </cell>
          <cell r="P19097" t="str">
            <v>COEFICIENTE DE REPRESENTATIVIDADE</v>
          </cell>
          <cell r="Q19097">
            <v>1</v>
          </cell>
          <cell r="R19097">
            <v>60.03</v>
          </cell>
        </row>
        <row r="19098">
          <cell r="M19098">
            <v>96977</v>
          </cell>
          <cell r="N19098" t="str">
            <v>CORDOALHA DE COBRE NU 50 MM², ENTERRADA, SEM ISOLADOR - FORNECIMENTO E INSTALAÇÃO. AF_12/2017</v>
          </cell>
          <cell r="O19098" t="str">
            <v>M</v>
          </cell>
          <cell r="P19098" t="str">
            <v>COEFICIENTE DE REPRESENTATIVIDADE</v>
          </cell>
          <cell r="Q19098">
            <v>1.95</v>
          </cell>
          <cell r="R19098">
            <v>51.63</v>
          </cell>
        </row>
        <row r="19099">
          <cell r="M19099">
            <v>96986</v>
          </cell>
          <cell r="N19099" t="str">
            <v>HASTE DE ATERRAMENTO 3/4  PARA SPDA - FORNECIMENTO E INSTALAÇÃO. AF_12/2017</v>
          </cell>
          <cell r="O19099" t="str">
            <v>UN</v>
          </cell>
          <cell r="P19099" t="str">
            <v>COEFICIENTE DE REPRESENTATIVIDADE</v>
          </cell>
          <cell r="Q19099">
            <v>1</v>
          </cell>
          <cell r="R19099">
            <v>79.22</v>
          </cell>
        </row>
        <row r="19100">
          <cell r="M19100">
            <v>100578</v>
          </cell>
          <cell r="N19100" t="str">
            <v>ASSENTAMENTO DE POSTE DE CONCRETO COM COMPRIMENTO NOMINAL DE 9 M, CARGA NOMINAL MENOR OU IGUAL A 1000 DAN, ENGASTAMENTO SIMPLES COM 1,5 M DE SOLO (NÃO INCLUI FORNECIMENTO). AF_11/2019</v>
          </cell>
          <cell r="O19100" t="str">
            <v>UN</v>
          </cell>
          <cell r="P19100" t="str">
            <v>ATRIBUÍDO SÃO PAULO</v>
          </cell>
          <cell r="Q19100">
            <v>1</v>
          </cell>
          <cell r="R19100">
            <v>419.69</v>
          </cell>
        </row>
        <row r="19101">
          <cell r="M19101" t="str">
            <v/>
          </cell>
          <cell r="N19101" t="str">
            <v/>
          </cell>
          <cell r="O19101" t="str">
            <v/>
          </cell>
          <cell r="P19101" t="str">
            <v/>
          </cell>
          <cell r="Q19101" t="str">
            <v/>
          </cell>
          <cell r="R19101" t="str">
            <v/>
          </cell>
        </row>
        <row r="19102">
          <cell r="M19102">
            <v>1094</v>
          </cell>
          <cell r="N19102" t="str">
            <v>ARMACAO VERTICAL COM HASTE E CONTRA-PINO, EM CHAPA DE ACO GALVANIZADO 3/16", COM 1 ESTRIBO, SEM ISOLADOR</v>
          </cell>
          <cell r="O19102" t="str">
            <v>UN</v>
          </cell>
          <cell r="P19102" t="str">
            <v>ATRIBUÍDO SÃO PAULO</v>
          </cell>
          <cell r="Q19102">
            <v>1</v>
          </cell>
          <cell r="R19102">
            <v>20.89</v>
          </cell>
        </row>
        <row r="19103">
          <cell r="M19103">
            <v>3398</v>
          </cell>
          <cell r="N19103" t="str">
            <v>ISOLADOR DE PORCELANA, TIPO ROLDANA, DIMENSOES DE *72* X *72* MM, PARA USO EM BAIXA TENSAO</v>
          </cell>
          <cell r="O19103" t="str">
            <v>UN</v>
          </cell>
          <cell r="P19103" t="str">
            <v>COEFICIENTE DE REPRESENTATIVIDADE</v>
          </cell>
          <cell r="Q19103">
            <v>1</v>
          </cell>
          <cell r="R19103">
            <v>3.71</v>
          </cell>
        </row>
        <row r="19104">
          <cell r="M19104">
            <v>4346</v>
          </cell>
          <cell r="N19104" t="str">
            <v>PARAFUSO DE FERRO POLIDO, SEXTAVADO, COM ROSCA PARCIAL, DIAMETRO 5/8", COMPRIMENTO 6", COM PORCA E ARRUELA DE PRESSAO MEDIA</v>
          </cell>
          <cell r="O19104" t="str">
            <v>UN</v>
          </cell>
          <cell r="P19104" t="str">
            <v>ATRIBUÍDO SÃO PAULO</v>
          </cell>
          <cell r="Q19104">
            <v>3</v>
          </cell>
          <cell r="R19104">
            <v>6.7</v>
          </cell>
        </row>
        <row r="19105">
          <cell r="M19105">
            <v>11267</v>
          </cell>
          <cell r="N19105" t="str">
            <v>ARRUELA LISA, REDONDA, DE LATAO POLIDO, DIAMETRO NOMINAL 5/8", DIAMETRO EXTERNO = 34 MM, DIAMETRO DO FURO = 17 MM, ESPESSURA = *2,5* MM</v>
          </cell>
          <cell r="O19105" t="str">
            <v>UN</v>
          </cell>
          <cell r="P19105" t="str">
            <v>ATRIBUÍDO SÃO PAULO</v>
          </cell>
          <cell r="Q19105">
            <v>2</v>
          </cell>
          <cell r="R19105">
            <v>0.9</v>
          </cell>
        </row>
        <row r="19106">
          <cell r="M19106">
            <v>11864</v>
          </cell>
          <cell r="N19106" t="str">
            <v>CONECTOR METALICO TIPO PARAFUSO FENDIDO (SPLIT BOLT), PARA CABOS ATE 95 MM2</v>
          </cell>
          <cell r="O19106" t="str">
            <v>UN</v>
          </cell>
          <cell r="P19106" t="str">
            <v>COEFICIENTE DE REPRESENTATIVIDADE</v>
          </cell>
          <cell r="Q19106">
            <v>1</v>
          </cell>
          <cell r="R19106">
            <v>31.87</v>
          </cell>
        </row>
        <row r="19107">
          <cell r="M19107">
            <v>14153</v>
          </cell>
          <cell r="N19107" t="str">
            <v>FITA METALICA PERFURADA, L = *18* MM, ROLO DE 30 M, CARGA RECOMENDADA = *30* KGF</v>
          </cell>
          <cell r="O19107" t="str">
            <v>UN</v>
          </cell>
          <cell r="P19107" t="str">
            <v>ATRIBUÍDO SÃO PAULO</v>
          </cell>
          <cell r="Q19107">
            <v>0.06</v>
          </cell>
          <cell r="R19107">
            <v>53.05</v>
          </cell>
        </row>
        <row r="19108">
          <cell r="M19108">
            <v>34643</v>
          </cell>
          <cell r="N19108" t="str">
            <v>CAIXA INSPECAO EM POLIETILENO PARA ATERRAMENTO E PARA RAIOS DIAMETRO = 300 MM</v>
          </cell>
          <cell r="O19108" t="str">
            <v>UN</v>
          </cell>
          <cell r="P19108" t="str">
            <v>COEFICIENTE DE REPRESENTATIVIDADE</v>
          </cell>
          <cell r="Q19108">
            <v>1</v>
          </cell>
          <cell r="R19108">
            <v>21.26</v>
          </cell>
        </row>
        <row r="19109">
          <cell r="M19109">
            <v>39809</v>
          </cell>
          <cell r="N19109" t="str">
            <v>CAIXA PARA MEDIDOR POLIFASICO, EM POLICARBONATO / TERMOPLASTICO, PARA ALOJAR 1 DISJUNTOR (PADRAO DA CONCESSIONARIA LOCAL)</v>
          </cell>
          <cell r="O19109" t="str">
            <v>UN</v>
          </cell>
          <cell r="P19109" t="str">
            <v>COEFICIENTE DE REPRESENTATIVIDADE</v>
          </cell>
          <cell r="Q19109">
            <v>1</v>
          </cell>
          <cell r="R19109">
            <v>146.05000000000001</v>
          </cell>
        </row>
        <row r="19110">
          <cell r="M19110">
            <v>39996</v>
          </cell>
          <cell r="N19110" t="str">
            <v>VERGALHAO ZINCADO ROSCA TOTAL, 1/4 " (6,3 MM)</v>
          </cell>
          <cell r="O19110" t="str">
            <v>M</v>
          </cell>
          <cell r="P19110" t="str">
            <v>ATRIBUÍDO SÃO PAULO</v>
          </cell>
          <cell r="Q19110">
            <v>0.16639999999999999</v>
          </cell>
          <cell r="R19110">
            <v>3.71</v>
          </cell>
        </row>
        <row r="19111">
          <cell r="M19111">
            <v>39997</v>
          </cell>
          <cell r="N19111" t="str">
            <v>PORCA ZINCADA, SEXTAVADA, DIAMETRO 1/4"</v>
          </cell>
          <cell r="O19111" t="str">
            <v>UN</v>
          </cell>
          <cell r="P19111" t="str">
            <v>ATRIBUÍDO SÃO PAULO</v>
          </cell>
          <cell r="Q19111">
            <v>2</v>
          </cell>
          <cell r="R19111">
            <v>0.2</v>
          </cell>
        </row>
        <row r="19112">
          <cell r="M19112">
            <v>87367</v>
          </cell>
          <cell r="N19112" t="str">
            <v>ARGAMASSA TRAÇO 1:1:6 (EM VOLUME DE CIMENTO, CAL E AREIA MÉDIA ÚMIDA) PARA EMBOÇO/MASSA ÚNICA/ASSENTAMENTO DE ALVENARIA DE VEDAÇÃO, PREPARO MANUAL. AF_08/2019</v>
          </cell>
          <cell r="O19112" t="str">
            <v>M3</v>
          </cell>
          <cell r="P19112" t="str">
            <v>COLETADO</v>
          </cell>
          <cell r="Q19112">
            <v>1.66E-2</v>
          </cell>
          <cell r="R19112">
            <v>564.38</v>
          </cell>
        </row>
        <row r="19113">
          <cell r="M19113">
            <v>88247</v>
          </cell>
          <cell r="N19113" t="str">
            <v>AUXILIAR DE ELETRICISTA COM ENCARGOS COMPLEMENTARES</v>
          </cell>
          <cell r="O19113" t="str">
            <v>H</v>
          </cell>
          <cell r="P19113" t="str">
            <v>COEFICIENTE DE REPRESENTATIVIDADE</v>
          </cell>
          <cell r="Q19113">
            <v>0.32329999999999998</v>
          </cell>
          <cell r="R19113">
            <v>16.5</v>
          </cell>
        </row>
        <row r="19114">
          <cell r="M19114">
            <v>88264</v>
          </cell>
          <cell r="N19114" t="str">
            <v>ELETRICISTA COM ENCARGOS COMPLEMENTARES</v>
          </cell>
          <cell r="O19114" t="str">
            <v>H</v>
          </cell>
          <cell r="P19114" t="str">
            <v>COLETADO</v>
          </cell>
          <cell r="Q19114">
            <v>2.9102000000000001</v>
          </cell>
          <cell r="R19114">
            <v>22.35</v>
          </cell>
        </row>
        <row r="19115">
          <cell r="M19115">
            <v>91872</v>
          </cell>
          <cell r="N19115" t="str">
            <v>ELETRODUTO RÍGIDO ROSCÁVEL, PVC, DN 32 MM (1"), PARA CIRCUITOS TERMINAIS, INSTALADO EM PAREDE - FORNECIMENTO E INSTALAÇÃO. AF_12/2015</v>
          </cell>
          <cell r="O19115" t="str">
            <v>M</v>
          </cell>
          <cell r="P19115" t="str">
            <v>COEFICIENTE DE REPRESENTATIVIDADE</v>
          </cell>
          <cell r="Q19115">
            <v>6.05</v>
          </cell>
          <cell r="R19115">
            <v>14.98</v>
          </cell>
        </row>
        <row r="19116">
          <cell r="M19116">
            <v>91885</v>
          </cell>
          <cell r="N19116" t="str">
            <v>LUVA PARA ELETRODUTO, PVC, ROSCÁVEL, DN 32 MM (1"), PARA CIRCUITOS TERMINAIS, INSTALADA EM PAREDE - FORNECIMENTO E INSTALAÇÃO. AF_12/2015</v>
          </cell>
          <cell r="O19116" t="str">
            <v>UN</v>
          </cell>
          <cell r="P19116" t="str">
            <v>COEFICIENTE DE REPRESENTATIVIDADE</v>
          </cell>
          <cell r="Q19116">
            <v>1</v>
          </cell>
          <cell r="R19116">
            <v>8.74</v>
          </cell>
        </row>
        <row r="19117">
          <cell r="M19117">
            <v>91917</v>
          </cell>
          <cell r="N19117" t="str">
            <v>CURVA 90 GRAUS PARA ELETRODUTO, PVC, ROSCÁVEL, DN 32 MM (1"), PARA CIRCUITOS TERMINAIS, INSTALADA EM PAREDE - FORNECIMENTO E INSTALAÇÃO. AF_12/2015</v>
          </cell>
          <cell r="O19117" t="str">
            <v>UN</v>
          </cell>
          <cell r="P19117" t="str">
            <v>COEFICIENTE DE REPRESENTATIVIDADE</v>
          </cell>
          <cell r="Q19117">
            <v>1</v>
          </cell>
          <cell r="R19117">
            <v>14.82</v>
          </cell>
        </row>
        <row r="19118">
          <cell r="M19118">
            <v>91919</v>
          </cell>
          <cell r="N19118" t="str">
            <v>CURVA 180 GRAUS PARA ELETRODUTO, PVC, ROSCÁVEL, DN 32 MM (1), PARA CIRCUITOS TERMINAIS, INSTALADA EM PAREDE - FORNECIMENTO E INSTALAÇÃO. AF_12/2015</v>
          </cell>
          <cell r="O19118" t="str">
            <v>UN</v>
          </cell>
          <cell r="P19118" t="str">
            <v>COEFICIENTE DE REPRESENTATIVIDADE</v>
          </cell>
          <cell r="Q19118">
            <v>1</v>
          </cell>
          <cell r="R19118">
            <v>16.84</v>
          </cell>
        </row>
        <row r="19119">
          <cell r="M19119">
            <v>92984</v>
          </cell>
          <cell r="N19119" t="str">
            <v>CABO DE COBRE FLEXÍVEL ISOLADO, 25 MM², ANTI-CHAMA 0,6/1,0 KV, PARA DISTRIBUIÇÃO - FORNECIMENTO E INSTALAÇÃO. AF_12/2015</v>
          </cell>
          <cell r="O19119" t="str">
            <v>M</v>
          </cell>
          <cell r="P19119" t="str">
            <v>COEFICIENTE DE REPRESENTATIVIDADE</v>
          </cell>
          <cell r="Q19119">
            <v>16.649999999999999</v>
          </cell>
          <cell r="R19119">
            <v>29.7</v>
          </cell>
        </row>
        <row r="19120">
          <cell r="M19120">
            <v>93666</v>
          </cell>
          <cell r="N19120" t="str">
            <v>DISJUNTOR BIPOLAR TIPO DIN, CORRENTE NOMINAL DE 50A - FORNECIMENTO E INSTALAÇÃO. AF_10/2020</v>
          </cell>
          <cell r="O19120" t="str">
            <v>UN</v>
          </cell>
          <cell r="P19120" t="str">
            <v>COEFICIENTE DE REPRESENTATIVIDADE</v>
          </cell>
          <cell r="Q19120">
            <v>1</v>
          </cell>
          <cell r="R19120">
            <v>60.03</v>
          </cell>
        </row>
        <row r="19121">
          <cell r="M19121">
            <v>96977</v>
          </cell>
          <cell r="N19121" t="str">
            <v>CORDOALHA DE COBRE NU 50 MM², ENTERRADA, SEM ISOLADOR - FORNECIMENTO E INSTALAÇÃO. AF_12/2017</v>
          </cell>
          <cell r="O19121" t="str">
            <v>M</v>
          </cell>
          <cell r="P19121" t="str">
            <v>COEFICIENTE DE REPRESENTATIVIDADE</v>
          </cell>
          <cell r="Q19121">
            <v>1.95</v>
          </cell>
          <cell r="R19121">
            <v>51.63</v>
          </cell>
        </row>
        <row r="19122">
          <cell r="M19122">
            <v>96986</v>
          </cell>
          <cell r="N19122" t="str">
            <v>HASTE DE ATERRAMENTO 3/4  PARA SPDA - FORNECIMENTO E INSTALAÇÃO. AF_12/2017</v>
          </cell>
          <cell r="O19122" t="str">
            <v>UN</v>
          </cell>
          <cell r="P19122" t="str">
            <v>COEFICIENTE DE REPRESENTATIVIDADE</v>
          </cell>
          <cell r="Q19122">
            <v>1</v>
          </cell>
          <cell r="R19122">
            <v>79.22</v>
          </cell>
        </row>
        <row r="19123">
          <cell r="M19123">
            <v>100578</v>
          </cell>
          <cell r="N19123" t="str">
            <v>ASSENTAMENTO DE POSTE DE CONCRETO COM COMPRIMENTO NOMINAL DE 9 M, CARGA NOMINAL MENOR OU IGUAL A 1000 DAN, ENGASTAMENTO SIMPLES COM 1,5 M DE SOLO (NÃO INCLUI FORNECIMENTO). AF_11/2019</v>
          </cell>
          <cell r="O19123" t="str">
            <v>UN</v>
          </cell>
          <cell r="P19123" t="str">
            <v>ATRIBUÍDO SÃO PAULO</v>
          </cell>
          <cell r="Q19123">
            <v>1</v>
          </cell>
          <cell r="R19123">
            <v>419.69</v>
          </cell>
        </row>
        <row r="19124">
          <cell r="M19124" t="str">
            <v/>
          </cell>
          <cell r="N19124" t="str">
            <v/>
          </cell>
          <cell r="O19124" t="str">
            <v/>
          </cell>
          <cell r="P19124" t="str">
            <v/>
          </cell>
          <cell r="Q19124" t="str">
            <v/>
          </cell>
          <cell r="R19124" t="str">
            <v/>
          </cell>
        </row>
        <row r="19125">
          <cell r="M19125">
            <v>1094</v>
          </cell>
          <cell r="N19125" t="str">
            <v>ARMACAO VERTICAL COM HASTE E CONTRA-PINO, EM CHAPA DE ACO GALVANIZADO 3/16", COM 1 ESTRIBO, SEM ISOLADOR</v>
          </cell>
          <cell r="O19125" t="str">
            <v>UN</v>
          </cell>
          <cell r="P19125" t="str">
            <v>ATRIBUÍDO SÃO PAULO</v>
          </cell>
          <cell r="Q19125">
            <v>1</v>
          </cell>
          <cell r="R19125">
            <v>20.89</v>
          </cell>
        </row>
        <row r="19126">
          <cell r="M19126">
            <v>3398</v>
          </cell>
          <cell r="N19126" t="str">
            <v>ISOLADOR DE PORCELANA, TIPO ROLDANA, DIMENSOES DE *72* X *72* MM, PARA USO EM BAIXA TENSAO</v>
          </cell>
          <cell r="O19126" t="str">
            <v>UN</v>
          </cell>
          <cell r="P19126" t="str">
            <v>COEFICIENTE DE REPRESENTATIVIDADE</v>
          </cell>
          <cell r="Q19126">
            <v>1</v>
          </cell>
          <cell r="R19126">
            <v>3.71</v>
          </cell>
        </row>
        <row r="19127">
          <cell r="M19127">
            <v>4346</v>
          </cell>
          <cell r="N19127" t="str">
            <v>PARAFUSO DE FERRO POLIDO, SEXTAVADO, COM ROSCA PARCIAL, DIAMETRO 5/8", COMPRIMENTO 6", COM PORCA E ARRUELA DE PRESSAO MEDIA</v>
          </cell>
          <cell r="O19127" t="str">
            <v>UN</v>
          </cell>
          <cell r="P19127" t="str">
            <v>ATRIBUÍDO SÃO PAULO</v>
          </cell>
          <cell r="Q19127">
            <v>3</v>
          </cell>
          <cell r="R19127">
            <v>6.7</v>
          </cell>
        </row>
        <row r="19128">
          <cell r="M19128">
            <v>11267</v>
          </cell>
          <cell r="N19128" t="str">
            <v>ARRUELA LISA, REDONDA, DE LATAO POLIDO, DIAMETRO NOMINAL 5/8", DIAMETRO EXTERNO = 34 MM, DIAMETRO DO FURO = 17 MM, ESPESSURA = *2,5* MM</v>
          </cell>
          <cell r="O19128" t="str">
            <v>UN</v>
          </cell>
          <cell r="P19128" t="str">
            <v>ATRIBUÍDO SÃO PAULO</v>
          </cell>
          <cell r="Q19128">
            <v>2</v>
          </cell>
          <cell r="R19128">
            <v>0.9</v>
          </cell>
        </row>
        <row r="19129">
          <cell r="M19129">
            <v>11864</v>
          </cell>
          <cell r="N19129" t="str">
            <v>CONECTOR METALICO TIPO PARAFUSO FENDIDO (SPLIT BOLT), PARA CABOS ATE 95 MM2</v>
          </cell>
          <cell r="O19129" t="str">
            <v>UN</v>
          </cell>
          <cell r="P19129" t="str">
            <v>COEFICIENTE DE REPRESENTATIVIDADE</v>
          </cell>
          <cell r="Q19129">
            <v>1</v>
          </cell>
          <cell r="R19129">
            <v>31.87</v>
          </cell>
        </row>
        <row r="19130">
          <cell r="M19130">
            <v>14153</v>
          </cell>
          <cell r="N19130" t="str">
            <v>FITA METALICA PERFURADA, L = *18* MM, ROLO DE 30 M, CARGA RECOMENDADA = *30* KGF</v>
          </cell>
          <cell r="O19130" t="str">
            <v>UN</v>
          </cell>
          <cell r="P19130" t="str">
            <v>ATRIBUÍDO SÃO PAULO</v>
          </cell>
          <cell r="Q19130">
            <v>0.06</v>
          </cell>
          <cell r="R19130">
            <v>53.05</v>
          </cell>
        </row>
        <row r="19131">
          <cell r="M19131">
            <v>34643</v>
          </cell>
          <cell r="N19131" t="str">
            <v>CAIXA INSPECAO EM POLIETILENO PARA ATERRAMENTO E PARA RAIOS DIAMETRO = 300 MM</v>
          </cell>
          <cell r="O19131" t="str">
            <v>UN</v>
          </cell>
          <cell r="P19131" t="str">
            <v>COEFICIENTE DE REPRESENTATIVIDADE</v>
          </cell>
          <cell r="Q19131">
            <v>1</v>
          </cell>
          <cell r="R19131">
            <v>21.26</v>
          </cell>
        </row>
        <row r="19132">
          <cell r="M19132">
            <v>39809</v>
          </cell>
          <cell r="N19132" t="str">
            <v>CAIXA PARA MEDIDOR POLIFASICO, EM POLICARBONATO / TERMOPLASTICO, PARA ALOJAR 1 DISJUNTOR (PADRAO DA CONCESSIONARIA LOCAL)</v>
          </cell>
          <cell r="O19132" t="str">
            <v>UN</v>
          </cell>
          <cell r="P19132" t="str">
            <v>COEFICIENTE DE REPRESENTATIVIDADE</v>
          </cell>
          <cell r="Q19132">
            <v>1</v>
          </cell>
          <cell r="R19132">
            <v>146.05000000000001</v>
          </cell>
        </row>
        <row r="19133">
          <cell r="M19133">
            <v>39996</v>
          </cell>
          <cell r="N19133" t="str">
            <v>VERGALHAO ZINCADO ROSCA TOTAL, 1/4 " (6,3 MM)</v>
          </cell>
          <cell r="O19133" t="str">
            <v>M</v>
          </cell>
          <cell r="P19133" t="str">
            <v>ATRIBUÍDO SÃO PAULO</v>
          </cell>
          <cell r="Q19133">
            <v>0.16639999999999999</v>
          </cell>
          <cell r="R19133">
            <v>3.71</v>
          </cell>
        </row>
        <row r="19134">
          <cell r="M19134">
            <v>39997</v>
          </cell>
          <cell r="N19134" t="str">
            <v>PORCA ZINCADA, SEXTAVADA, DIAMETRO 1/4"</v>
          </cell>
          <cell r="O19134" t="str">
            <v>UN</v>
          </cell>
          <cell r="P19134" t="str">
            <v>ATRIBUÍDO SÃO PAULO</v>
          </cell>
          <cell r="Q19134">
            <v>2</v>
          </cell>
          <cell r="R19134">
            <v>0.2</v>
          </cell>
        </row>
        <row r="19135">
          <cell r="M19135">
            <v>87367</v>
          </cell>
          <cell r="N19135" t="str">
            <v>ARGAMASSA TRAÇO 1:1:6 (EM VOLUME DE CIMENTO, CAL E AREIA MÉDIA ÚMIDA) PARA EMBOÇO/MASSA ÚNICA/ASSENTAMENTO DE ALVENARIA DE VEDAÇÃO, PREPARO MANUAL. AF_08/2019</v>
          </cell>
          <cell r="O19135" t="str">
            <v>M3</v>
          </cell>
          <cell r="P19135" t="str">
            <v>COLETADO</v>
          </cell>
          <cell r="Q19135">
            <v>1.66E-2</v>
          </cell>
          <cell r="R19135">
            <v>564.38</v>
          </cell>
        </row>
        <row r="19136">
          <cell r="M19136">
            <v>88247</v>
          </cell>
          <cell r="N19136" t="str">
            <v>AUXILIAR DE ELETRICISTA COM ENCARGOS COMPLEMENTARES</v>
          </cell>
          <cell r="O19136" t="str">
            <v>H</v>
          </cell>
          <cell r="P19136" t="str">
            <v>COEFICIENTE DE REPRESENTATIVIDADE</v>
          </cell>
          <cell r="Q19136">
            <v>0.32329999999999998</v>
          </cell>
          <cell r="R19136">
            <v>16.5</v>
          </cell>
        </row>
        <row r="19137">
          <cell r="M19137">
            <v>88264</v>
          </cell>
          <cell r="N19137" t="str">
            <v>ELETRICISTA COM ENCARGOS COMPLEMENTARES</v>
          </cell>
          <cell r="O19137" t="str">
            <v>H</v>
          </cell>
          <cell r="P19137" t="str">
            <v>COLETADO</v>
          </cell>
          <cell r="Q19137">
            <v>2.9102000000000001</v>
          </cell>
          <cell r="R19137">
            <v>22.35</v>
          </cell>
        </row>
        <row r="19138">
          <cell r="M19138">
            <v>91873</v>
          </cell>
          <cell r="N19138" t="str">
            <v>ELETRODUTO RÍGIDO ROSCÁVEL, PVC, DN 40 MM (1 1/4"), PARA CIRCUITOS TERMINAIS, INSTALADO EM PAREDE - FORNECIMENTO E INSTALAÇÃO. AF_12/2015</v>
          </cell>
          <cell r="O19138" t="str">
            <v>M</v>
          </cell>
          <cell r="P19138" t="str">
            <v>COEFICIENTE DE REPRESENTATIVIDADE</v>
          </cell>
          <cell r="Q19138">
            <v>6.05</v>
          </cell>
          <cell r="R19138">
            <v>18.5</v>
          </cell>
        </row>
        <row r="19139">
          <cell r="M19139">
            <v>91886</v>
          </cell>
          <cell r="N19139" t="str">
            <v>LUVA PARA ELETRODUTO, PVC, ROSCÁVEL, DN 40 MM (1 1/4"), PARA CIRCUITOS TERMINAIS, INSTALADA EM PAREDE - FORNECIMENTO E INSTALAÇÃO. AF_12/2015</v>
          </cell>
          <cell r="O19139" t="str">
            <v>UN</v>
          </cell>
          <cell r="P19139" t="str">
            <v>COEFICIENTE DE REPRESENTATIVIDADE</v>
          </cell>
          <cell r="Q19139">
            <v>1</v>
          </cell>
          <cell r="R19139">
            <v>10.69</v>
          </cell>
        </row>
        <row r="19140">
          <cell r="M19140">
            <v>91920</v>
          </cell>
          <cell r="N19140" t="str">
            <v>CURVA 90 GRAUS PARA ELETRODUTO, PVC, ROSCÁVEL, DN 40 MM (1 1/4"), PARA CIRCUITOS TERMINAIS, INSTALADA EM PAREDE - FORNECIMENTO E INSTALAÇÃO. AF_12/2015</v>
          </cell>
          <cell r="O19140" t="str">
            <v>UN</v>
          </cell>
          <cell r="P19140" t="str">
            <v>COEFICIENTE DE REPRESENTATIVIDADE</v>
          </cell>
          <cell r="Q19140">
            <v>1</v>
          </cell>
          <cell r="R19140">
            <v>16.87</v>
          </cell>
        </row>
        <row r="19141">
          <cell r="M19141">
            <v>91922</v>
          </cell>
          <cell r="N19141" t="str">
            <v>CURVA 180 GRAUS PARA ELETRODUTO, PVC, ROSCÁVEL, DN 40 MM (1 1/4"), PARA CIRCUITOS TERMINAIS, INSTALADA EM PAREDE - FORNECIMENTO E INSTALAÇÃO. AF_12/2015</v>
          </cell>
          <cell r="O19141" t="str">
            <v>UN</v>
          </cell>
          <cell r="P19141" t="str">
            <v>COEFICIENTE DE REPRESENTATIVIDADE</v>
          </cell>
          <cell r="Q19141">
            <v>1</v>
          </cell>
          <cell r="R19141">
            <v>19.04</v>
          </cell>
        </row>
        <row r="19142">
          <cell r="M19142">
            <v>92986</v>
          </cell>
          <cell r="N19142" t="str">
            <v>CABO DE COBRE FLEXÍVEL ISOLADO, 35 MM², ANTI-CHAMA 0,6/1,0 KV, PARA DISTRIBUIÇÃO - FORNECIMENTO E INSTALAÇÃO. AF_12/2015</v>
          </cell>
          <cell r="O19142" t="str">
            <v>M</v>
          </cell>
          <cell r="P19142" t="str">
            <v>COEFICIENTE DE REPRESENTATIVIDADE</v>
          </cell>
          <cell r="Q19142">
            <v>16.649999999999999</v>
          </cell>
          <cell r="R19142">
            <v>40.340000000000003</v>
          </cell>
        </row>
        <row r="19143">
          <cell r="M19143">
            <v>93666</v>
          </cell>
          <cell r="N19143" t="str">
            <v>DISJUNTOR BIPOLAR TIPO DIN, CORRENTE NOMINAL DE 50A - FORNECIMENTO E INSTALAÇÃO. AF_10/2020</v>
          </cell>
          <cell r="O19143" t="str">
            <v>UN</v>
          </cell>
          <cell r="P19143" t="str">
            <v>COEFICIENTE DE REPRESENTATIVIDADE</v>
          </cell>
          <cell r="Q19143">
            <v>1</v>
          </cell>
          <cell r="R19143">
            <v>60.03</v>
          </cell>
        </row>
        <row r="19144">
          <cell r="M19144">
            <v>96977</v>
          </cell>
          <cell r="N19144" t="str">
            <v>CORDOALHA DE COBRE NU 50 MM², ENTERRADA, SEM ISOLADOR - FORNECIMENTO E INSTALAÇÃO. AF_12/2017</v>
          </cell>
          <cell r="O19144" t="str">
            <v>M</v>
          </cell>
          <cell r="P19144" t="str">
            <v>COEFICIENTE DE REPRESENTATIVIDADE</v>
          </cell>
          <cell r="Q19144">
            <v>1.95</v>
          </cell>
          <cell r="R19144">
            <v>51.63</v>
          </cell>
        </row>
        <row r="19145">
          <cell r="M19145">
            <v>96986</v>
          </cell>
          <cell r="N19145" t="str">
            <v>HASTE DE ATERRAMENTO 3/4  PARA SPDA - FORNECIMENTO E INSTALAÇÃO. AF_12/2017</v>
          </cell>
          <cell r="O19145" t="str">
            <v>UN</v>
          </cell>
          <cell r="P19145" t="str">
            <v>COEFICIENTE DE REPRESENTATIVIDADE</v>
          </cell>
          <cell r="Q19145">
            <v>1</v>
          </cell>
          <cell r="R19145">
            <v>79.22</v>
          </cell>
        </row>
        <row r="19146">
          <cell r="M19146">
            <v>100578</v>
          </cell>
          <cell r="N19146" t="str">
            <v>ASSENTAMENTO DE POSTE DE CONCRETO COM COMPRIMENTO NOMINAL DE 9 M, CARGA NOMINAL MENOR OU IGUAL A 1000 DAN, ENGASTAMENTO SIMPLES COM 1,5 M DE SOLO (NÃO INCLUI FORNECIMENTO). AF_11/2019</v>
          </cell>
          <cell r="O19146" t="str">
            <v>UN</v>
          </cell>
          <cell r="P19146" t="str">
            <v>ATRIBUÍDO SÃO PAULO</v>
          </cell>
          <cell r="Q19146">
            <v>1</v>
          </cell>
          <cell r="R19146">
            <v>419.69</v>
          </cell>
        </row>
        <row r="19147">
          <cell r="M19147" t="str">
            <v/>
          </cell>
          <cell r="N19147" t="str">
            <v/>
          </cell>
          <cell r="O19147" t="str">
            <v/>
          </cell>
          <cell r="P19147" t="str">
            <v/>
          </cell>
          <cell r="Q19147" t="str">
            <v/>
          </cell>
          <cell r="R19147" t="str">
            <v/>
          </cell>
        </row>
        <row r="19148">
          <cell r="M19148">
            <v>1094</v>
          </cell>
          <cell r="N19148" t="str">
            <v>ARMACAO VERTICAL COM HASTE E CONTRA-PINO, EM CHAPA DE ACO GALVANIZADO 3/16", COM 1 ESTRIBO, SEM ISOLADOR</v>
          </cell>
          <cell r="O19148" t="str">
            <v>UN</v>
          </cell>
          <cell r="P19148" t="str">
            <v>ATRIBUÍDO SÃO PAULO</v>
          </cell>
          <cell r="Q19148">
            <v>1</v>
          </cell>
          <cell r="R19148">
            <v>20.89</v>
          </cell>
        </row>
        <row r="19149">
          <cell r="M19149">
            <v>3398</v>
          </cell>
          <cell r="N19149" t="str">
            <v>ISOLADOR DE PORCELANA, TIPO ROLDANA, DIMENSOES DE *72* X *72* MM, PARA USO EM BAIXA TENSAO</v>
          </cell>
          <cell r="O19149" t="str">
            <v>UN</v>
          </cell>
          <cell r="P19149" t="str">
            <v>COEFICIENTE DE REPRESENTATIVIDADE</v>
          </cell>
          <cell r="Q19149">
            <v>1</v>
          </cell>
          <cell r="R19149">
            <v>3.71</v>
          </cell>
        </row>
        <row r="19150">
          <cell r="M19150">
            <v>4346</v>
          </cell>
          <cell r="N19150" t="str">
            <v>PARAFUSO DE FERRO POLIDO, SEXTAVADO, COM ROSCA PARCIAL, DIAMETRO 5/8", COMPRIMENTO 6", COM PORCA E ARRUELA DE PRESSAO MEDIA</v>
          </cell>
          <cell r="O19150" t="str">
            <v>UN</v>
          </cell>
          <cell r="P19150" t="str">
            <v>ATRIBUÍDO SÃO PAULO</v>
          </cell>
          <cell r="Q19150">
            <v>3</v>
          </cell>
          <cell r="R19150">
            <v>6.7</v>
          </cell>
        </row>
        <row r="19151">
          <cell r="M19151">
            <v>11267</v>
          </cell>
          <cell r="N19151" t="str">
            <v>ARRUELA LISA, REDONDA, DE LATAO POLIDO, DIAMETRO NOMINAL 5/8", DIAMETRO EXTERNO = 34 MM, DIAMETRO DO FURO = 17 MM, ESPESSURA = *2,5* MM</v>
          </cell>
          <cell r="O19151" t="str">
            <v>UN</v>
          </cell>
          <cell r="P19151" t="str">
            <v>ATRIBUÍDO SÃO PAULO</v>
          </cell>
          <cell r="Q19151">
            <v>2</v>
          </cell>
          <cell r="R19151">
            <v>0.9</v>
          </cell>
        </row>
        <row r="19152">
          <cell r="M19152">
            <v>11864</v>
          </cell>
          <cell r="N19152" t="str">
            <v>CONECTOR METALICO TIPO PARAFUSO FENDIDO (SPLIT BOLT), PARA CABOS ATE 95 MM2</v>
          </cell>
          <cell r="O19152" t="str">
            <v>UN</v>
          </cell>
          <cell r="P19152" t="str">
            <v>COEFICIENTE DE REPRESENTATIVIDADE</v>
          </cell>
          <cell r="Q19152">
            <v>1</v>
          </cell>
          <cell r="R19152">
            <v>31.87</v>
          </cell>
        </row>
        <row r="19153">
          <cell r="M19153">
            <v>11950</v>
          </cell>
          <cell r="N19153" t="str">
            <v>BUCHA DE NYLON SEM ABA S6, COM PARAFUSO DE 4,20 X 40 MM EM ACO ZINCADO COM ROSCA SOBERBA, CABECA CHATA E FENDA PHILLIPS</v>
          </cell>
          <cell r="O19153" t="str">
            <v>UN</v>
          </cell>
          <cell r="P19153" t="str">
            <v>COEFICIENTE DE REPRESENTATIVIDADE</v>
          </cell>
          <cell r="Q19153">
            <v>4</v>
          </cell>
          <cell r="R19153">
            <v>0.2</v>
          </cell>
        </row>
        <row r="19154">
          <cell r="M19154">
            <v>14153</v>
          </cell>
          <cell r="N19154" t="str">
            <v>FITA METALICA PERFURADA, L = *18* MM, ROLO DE 30 M, CARGA RECOMENDADA = *30* KGF</v>
          </cell>
          <cell r="O19154" t="str">
            <v>UN</v>
          </cell>
          <cell r="P19154" t="str">
            <v>ATRIBUÍDO SÃO PAULO</v>
          </cell>
          <cell r="Q19154">
            <v>0.06</v>
          </cell>
          <cell r="R19154">
            <v>53.05</v>
          </cell>
        </row>
        <row r="19155">
          <cell r="M19155">
            <v>34643</v>
          </cell>
          <cell r="N19155" t="str">
            <v>CAIXA INSPECAO EM POLIETILENO PARA ATERRAMENTO E PARA RAIOS DIAMETRO = 300 MM</v>
          </cell>
          <cell r="O19155" t="str">
            <v>UN</v>
          </cell>
          <cell r="P19155" t="str">
            <v>COEFICIENTE DE REPRESENTATIVIDADE</v>
          </cell>
          <cell r="Q19155">
            <v>1</v>
          </cell>
          <cell r="R19155">
            <v>21.26</v>
          </cell>
        </row>
        <row r="19156">
          <cell r="M19156">
            <v>39809</v>
          </cell>
          <cell r="N19156" t="str">
            <v>CAIXA PARA MEDIDOR POLIFASICO, EM POLICARBONATO / TERMOPLASTICO, PARA ALOJAR 1 DISJUNTOR (PADRAO DA CONCESSIONARIA LOCAL)</v>
          </cell>
          <cell r="O19156" t="str">
            <v>UN</v>
          </cell>
          <cell r="P19156" t="str">
            <v>COEFICIENTE DE REPRESENTATIVIDADE</v>
          </cell>
          <cell r="Q19156">
            <v>1</v>
          </cell>
          <cell r="R19156">
            <v>146.05000000000001</v>
          </cell>
        </row>
        <row r="19157">
          <cell r="M19157">
            <v>39996</v>
          </cell>
          <cell r="N19157" t="str">
            <v>VERGALHAO ZINCADO ROSCA TOTAL, 1/4 " (6,3 MM)</v>
          </cell>
          <cell r="O19157" t="str">
            <v>M</v>
          </cell>
          <cell r="P19157" t="str">
            <v>ATRIBUÍDO SÃO PAULO</v>
          </cell>
          <cell r="Q19157">
            <v>0.16639999999999999</v>
          </cell>
          <cell r="R19157">
            <v>3.71</v>
          </cell>
        </row>
        <row r="19158">
          <cell r="M19158">
            <v>39997</v>
          </cell>
          <cell r="N19158" t="str">
            <v>PORCA ZINCADA, SEXTAVADA, DIAMETRO 1/4"</v>
          </cell>
          <cell r="O19158" t="str">
            <v>UN</v>
          </cell>
          <cell r="P19158" t="str">
            <v>ATRIBUÍDO SÃO PAULO</v>
          </cell>
          <cell r="Q19158">
            <v>2</v>
          </cell>
          <cell r="R19158">
            <v>0.2</v>
          </cell>
        </row>
        <row r="19159">
          <cell r="M19159">
            <v>88247</v>
          </cell>
          <cell r="N19159" t="str">
            <v>AUXILIAR DE ELETRICISTA COM ENCARGOS COMPLEMENTARES</v>
          </cell>
          <cell r="O19159" t="str">
            <v>H</v>
          </cell>
          <cell r="P19159" t="str">
            <v>COEFICIENTE DE REPRESENTATIVIDADE</v>
          </cell>
          <cell r="Q19159">
            <v>0.38969999999999999</v>
          </cell>
          <cell r="R19159">
            <v>16.5</v>
          </cell>
        </row>
        <row r="19160">
          <cell r="M19160">
            <v>88264</v>
          </cell>
          <cell r="N19160" t="str">
            <v>ELETRICISTA COM ENCARGOS COMPLEMENTARES</v>
          </cell>
          <cell r="O19160" t="str">
            <v>H</v>
          </cell>
          <cell r="P19160" t="str">
            <v>COLETADO</v>
          </cell>
          <cell r="Q19160">
            <v>3.5078</v>
          </cell>
          <cell r="R19160">
            <v>22.35</v>
          </cell>
        </row>
        <row r="19161">
          <cell r="M19161">
            <v>91872</v>
          </cell>
          <cell r="N19161" t="str">
            <v>ELETRODUTO RÍGIDO ROSCÁVEL, PVC, DN 32 MM (1"), PARA CIRCUITOS TERMINAIS, INSTALADO EM PAREDE - FORNECIMENTO E INSTALAÇÃO. AF_12/2015</v>
          </cell>
          <cell r="O19161" t="str">
            <v>M</v>
          </cell>
          <cell r="P19161" t="str">
            <v>COEFICIENTE DE REPRESENTATIVIDADE</v>
          </cell>
          <cell r="Q19161">
            <v>6.05</v>
          </cell>
          <cell r="R19161">
            <v>14.98</v>
          </cell>
        </row>
        <row r="19162">
          <cell r="M19162">
            <v>91885</v>
          </cell>
          <cell r="N19162" t="str">
            <v>LUVA PARA ELETRODUTO, PVC, ROSCÁVEL, DN 32 MM (1"), PARA CIRCUITOS TERMINAIS, INSTALADA EM PAREDE - FORNECIMENTO E INSTALAÇÃO. AF_12/2015</v>
          </cell>
          <cell r="O19162" t="str">
            <v>UN</v>
          </cell>
          <cell r="P19162" t="str">
            <v>COEFICIENTE DE REPRESENTATIVIDADE</v>
          </cell>
          <cell r="Q19162">
            <v>1</v>
          </cell>
          <cell r="R19162">
            <v>8.74</v>
          </cell>
        </row>
        <row r="19163">
          <cell r="M19163">
            <v>91917</v>
          </cell>
          <cell r="N19163" t="str">
            <v>CURVA 90 GRAUS PARA ELETRODUTO, PVC, ROSCÁVEL, DN 32 MM (1"), PARA CIRCUITOS TERMINAIS, INSTALADA EM PAREDE - FORNECIMENTO E INSTALAÇÃO. AF_12/2015</v>
          </cell>
          <cell r="O19163" t="str">
            <v>UN</v>
          </cell>
          <cell r="P19163" t="str">
            <v>COEFICIENTE DE REPRESENTATIVIDADE</v>
          </cell>
          <cell r="Q19163">
            <v>1</v>
          </cell>
          <cell r="R19163">
            <v>14.82</v>
          </cell>
        </row>
        <row r="19164">
          <cell r="M19164">
            <v>91919</v>
          </cell>
          <cell r="N19164" t="str">
            <v>CURVA 180 GRAUS PARA ELETRODUTO, PVC, ROSCÁVEL, DN 32 MM (1), PARA CIRCUITOS TERMINAIS, INSTALADA EM PAREDE - FORNECIMENTO E INSTALAÇÃO. AF_12/2015</v>
          </cell>
          <cell r="O19164" t="str">
            <v>UN</v>
          </cell>
          <cell r="P19164" t="str">
            <v>COEFICIENTE DE REPRESENTATIVIDADE</v>
          </cell>
          <cell r="Q19164">
            <v>1</v>
          </cell>
          <cell r="R19164">
            <v>16.84</v>
          </cell>
        </row>
        <row r="19165">
          <cell r="M19165">
            <v>91933</v>
          </cell>
          <cell r="N19165" t="str">
            <v>CABO DE COBRE FLEXÍVEL ISOLADO, 10 MM², ANTI-CHAMA 0,6/1,0 KV, PARA CIRCUITOS TERMINAIS - FORNECIMENTO E INSTALAÇÃO. AF_12/2015</v>
          </cell>
          <cell r="O19165" t="str">
            <v>M</v>
          </cell>
          <cell r="P19165" t="str">
            <v>COEFICIENTE DE REPRESENTATIVIDADE</v>
          </cell>
          <cell r="Q19165">
            <v>22.2</v>
          </cell>
          <cell r="R19165">
            <v>16.670000000000002</v>
          </cell>
        </row>
        <row r="19166">
          <cell r="M19166">
            <v>93673</v>
          </cell>
          <cell r="N19166" t="str">
            <v>DISJUNTOR TRIPOLAR TIPO DIN, CORRENTE NOMINAL DE 50A - FORNECIMENTO E INSTALAÇÃO. AF_10/2020</v>
          </cell>
          <cell r="O19166" t="str">
            <v>UN</v>
          </cell>
          <cell r="P19166" t="str">
            <v>COEFICIENTE DE REPRESENTATIVIDADE</v>
          </cell>
          <cell r="Q19166">
            <v>1</v>
          </cell>
          <cell r="R19166">
            <v>79.459999999999994</v>
          </cell>
        </row>
        <row r="19167">
          <cell r="M19167">
            <v>96977</v>
          </cell>
          <cell r="N19167" t="str">
            <v>CORDOALHA DE COBRE NU 50 MM², ENTERRADA, SEM ISOLADOR - FORNECIMENTO E INSTALAÇÃO. AF_12/2017</v>
          </cell>
          <cell r="O19167" t="str">
            <v>M</v>
          </cell>
          <cell r="P19167" t="str">
            <v>COEFICIENTE DE REPRESENTATIVIDADE</v>
          </cell>
          <cell r="Q19167">
            <v>1.95</v>
          </cell>
          <cell r="R19167">
            <v>51.63</v>
          </cell>
        </row>
        <row r="19168">
          <cell r="M19168">
            <v>96986</v>
          </cell>
          <cell r="N19168" t="str">
            <v>HASTE DE ATERRAMENTO 3/4  PARA SPDA - FORNECIMENTO E INSTALAÇÃO. AF_12/2017</v>
          </cell>
          <cell r="O19168" t="str">
            <v>UN</v>
          </cell>
          <cell r="P19168" t="str">
            <v>COEFICIENTE DE REPRESENTATIVIDADE</v>
          </cell>
          <cell r="Q19168">
            <v>1</v>
          </cell>
          <cell r="R19168">
            <v>79.22</v>
          </cell>
        </row>
        <row r="19169">
          <cell r="M19169">
            <v>100578</v>
          </cell>
          <cell r="N19169" t="str">
            <v>ASSENTAMENTO DE POSTE DE CONCRETO COM COMPRIMENTO NOMINAL DE 9 M, CARGA NOMINAL MENOR OU IGUAL A 1000 DAN, ENGASTAMENTO SIMPLES COM 1,5 M DE SOLO (NÃO INCLUI FORNECIMENTO). AF_11/2019</v>
          </cell>
          <cell r="O19169" t="str">
            <v>UN</v>
          </cell>
          <cell r="P19169" t="str">
            <v>ATRIBUÍDO SÃO PAULO</v>
          </cell>
          <cell r="Q19169">
            <v>1</v>
          </cell>
          <cell r="R19169">
            <v>419.69</v>
          </cell>
        </row>
        <row r="19170">
          <cell r="M19170" t="str">
            <v/>
          </cell>
          <cell r="N19170" t="str">
            <v/>
          </cell>
          <cell r="O19170" t="str">
            <v/>
          </cell>
          <cell r="P19170" t="str">
            <v/>
          </cell>
          <cell r="Q19170" t="str">
            <v/>
          </cell>
          <cell r="R19170" t="str">
            <v/>
          </cell>
        </row>
        <row r="19171">
          <cell r="M19171">
            <v>1094</v>
          </cell>
          <cell r="N19171" t="str">
            <v>ARMACAO VERTICAL COM HASTE E CONTRA-PINO, EM CHAPA DE ACO GALVANIZADO 3/16", COM 1 ESTRIBO, SEM ISOLADOR</v>
          </cell>
          <cell r="O19171" t="str">
            <v>UN</v>
          </cell>
          <cell r="P19171" t="str">
            <v>ATRIBUÍDO SÃO PAULO</v>
          </cell>
          <cell r="Q19171">
            <v>1</v>
          </cell>
          <cell r="R19171">
            <v>20.89</v>
          </cell>
        </row>
        <row r="19172">
          <cell r="M19172">
            <v>3398</v>
          </cell>
          <cell r="N19172" t="str">
            <v>ISOLADOR DE PORCELANA, TIPO ROLDANA, DIMENSOES DE *72* X *72* MM, PARA USO EM BAIXA TENSAO</v>
          </cell>
          <cell r="O19172" t="str">
            <v>UN</v>
          </cell>
          <cell r="P19172" t="str">
            <v>COEFICIENTE DE REPRESENTATIVIDADE</v>
          </cell>
          <cell r="Q19172">
            <v>1</v>
          </cell>
          <cell r="R19172">
            <v>3.71</v>
          </cell>
        </row>
        <row r="19173">
          <cell r="M19173">
            <v>4346</v>
          </cell>
          <cell r="N19173" t="str">
            <v>PARAFUSO DE FERRO POLIDO, SEXTAVADO, COM ROSCA PARCIAL, DIAMETRO 5/8", COMPRIMENTO 6", COM PORCA E ARRUELA DE PRESSAO MEDIA</v>
          </cell>
          <cell r="O19173" t="str">
            <v>UN</v>
          </cell>
          <cell r="P19173" t="str">
            <v>ATRIBUÍDO SÃO PAULO</v>
          </cell>
          <cell r="Q19173">
            <v>3</v>
          </cell>
          <cell r="R19173">
            <v>6.7</v>
          </cell>
        </row>
        <row r="19174">
          <cell r="M19174">
            <v>11267</v>
          </cell>
          <cell r="N19174" t="str">
            <v>ARRUELA LISA, REDONDA, DE LATAO POLIDO, DIAMETRO NOMINAL 5/8", DIAMETRO EXTERNO = 34 MM, DIAMETRO DO FURO = 17 MM, ESPESSURA = *2,5* MM</v>
          </cell>
          <cell r="O19174" t="str">
            <v>UN</v>
          </cell>
          <cell r="P19174" t="str">
            <v>ATRIBUÍDO SÃO PAULO</v>
          </cell>
          <cell r="Q19174">
            <v>2</v>
          </cell>
          <cell r="R19174">
            <v>0.9</v>
          </cell>
        </row>
        <row r="19175">
          <cell r="M19175">
            <v>11864</v>
          </cell>
          <cell r="N19175" t="str">
            <v>CONECTOR METALICO TIPO PARAFUSO FENDIDO (SPLIT BOLT), PARA CABOS ATE 95 MM2</v>
          </cell>
          <cell r="O19175" t="str">
            <v>UN</v>
          </cell>
          <cell r="P19175" t="str">
            <v>COEFICIENTE DE REPRESENTATIVIDADE</v>
          </cell>
          <cell r="Q19175">
            <v>1</v>
          </cell>
          <cell r="R19175">
            <v>31.87</v>
          </cell>
        </row>
        <row r="19176">
          <cell r="M19176">
            <v>11950</v>
          </cell>
          <cell r="N19176" t="str">
            <v>BUCHA DE NYLON SEM ABA S6, COM PARAFUSO DE 4,20 X 40 MM EM ACO ZINCADO COM ROSCA SOBERBA, CABECA CHATA E FENDA PHILLIPS</v>
          </cell>
          <cell r="O19176" t="str">
            <v>UN</v>
          </cell>
          <cell r="P19176" t="str">
            <v>COEFICIENTE DE REPRESENTATIVIDADE</v>
          </cell>
          <cell r="Q19176">
            <v>4</v>
          </cell>
          <cell r="R19176">
            <v>0.2</v>
          </cell>
        </row>
        <row r="19177">
          <cell r="M19177">
            <v>14153</v>
          </cell>
          <cell r="N19177" t="str">
            <v>FITA METALICA PERFURADA, L = *18* MM, ROLO DE 30 M, CARGA RECOMENDADA = *30* KGF</v>
          </cell>
          <cell r="O19177" t="str">
            <v>UN</v>
          </cell>
          <cell r="P19177" t="str">
            <v>ATRIBUÍDO SÃO PAULO</v>
          </cell>
          <cell r="Q19177">
            <v>0.06</v>
          </cell>
          <cell r="R19177">
            <v>53.05</v>
          </cell>
        </row>
        <row r="19178">
          <cell r="M19178">
            <v>34643</v>
          </cell>
          <cell r="N19178" t="str">
            <v>CAIXA INSPECAO EM POLIETILENO PARA ATERRAMENTO E PARA RAIOS DIAMETRO = 300 MM</v>
          </cell>
          <cell r="O19178" t="str">
            <v>UN</v>
          </cell>
          <cell r="P19178" t="str">
            <v>COEFICIENTE DE REPRESENTATIVIDADE</v>
          </cell>
          <cell r="Q19178">
            <v>1</v>
          </cell>
          <cell r="R19178">
            <v>21.26</v>
          </cell>
        </row>
        <row r="19179">
          <cell r="M19179">
            <v>39809</v>
          </cell>
          <cell r="N19179" t="str">
            <v>CAIXA PARA MEDIDOR POLIFASICO, EM POLICARBONATO / TERMOPLASTICO, PARA ALOJAR 1 DISJUNTOR (PADRAO DA CONCESSIONARIA LOCAL)</v>
          </cell>
          <cell r="O19179" t="str">
            <v>UN</v>
          </cell>
          <cell r="P19179" t="str">
            <v>COEFICIENTE DE REPRESENTATIVIDADE</v>
          </cell>
          <cell r="Q19179">
            <v>1</v>
          </cell>
          <cell r="R19179">
            <v>146.05000000000001</v>
          </cell>
        </row>
        <row r="19180">
          <cell r="M19180">
            <v>39996</v>
          </cell>
          <cell r="N19180" t="str">
            <v>VERGALHAO ZINCADO ROSCA TOTAL, 1/4 " (6,3 MM)</v>
          </cell>
          <cell r="O19180" t="str">
            <v>M</v>
          </cell>
          <cell r="P19180" t="str">
            <v>ATRIBUÍDO SÃO PAULO</v>
          </cell>
          <cell r="Q19180">
            <v>0.16639999999999999</v>
          </cell>
          <cell r="R19180">
            <v>3.71</v>
          </cell>
        </row>
        <row r="19181">
          <cell r="M19181">
            <v>39997</v>
          </cell>
          <cell r="N19181" t="str">
            <v>PORCA ZINCADA, SEXTAVADA, DIAMETRO 1/4"</v>
          </cell>
          <cell r="O19181" t="str">
            <v>UN</v>
          </cell>
          <cell r="P19181" t="str">
            <v>ATRIBUÍDO SÃO PAULO</v>
          </cell>
          <cell r="Q19181">
            <v>2</v>
          </cell>
          <cell r="R19181">
            <v>0.2</v>
          </cell>
        </row>
        <row r="19182">
          <cell r="M19182">
            <v>88247</v>
          </cell>
          <cell r="N19182" t="str">
            <v>AUXILIAR DE ELETRICISTA COM ENCARGOS COMPLEMENTARES</v>
          </cell>
          <cell r="O19182" t="str">
            <v>H</v>
          </cell>
          <cell r="P19182" t="str">
            <v>COEFICIENTE DE REPRESENTATIVIDADE</v>
          </cell>
          <cell r="Q19182">
            <v>0.38969999999999999</v>
          </cell>
          <cell r="R19182">
            <v>16.5</v>
          </cell>
        </row>
        <row r="19183">
          <cell r="M19183">
            <v>88264</v>
          </cell>
          <cell r="N19183" t="str">
            <v>ELETRICISTA COM ENCARGOS COMPLEMENTARES</v>
          </cell>
          <cell r="O19183" t="str">
            <v>H</v>
          </cell>
          <cell r="P19183" t="str">
            <v>COLETADO</v>
          </cell>
          <cell r="Q19183">
            <v>3.5078</v>
          </cell>
          <cell r="R19183">
            <v>22.35</v>
          </cell>
        </row>
        <row r="19184">
          <cell r="M19184">
            <v>91872</v>
          </cell>
          <cell r="N19184" t="str">
            <v>ELETRODUTO RÍGIDO ROSCÁVEL, PVC, DN 32 MM (1"), PARA CIRCUITOS TERMINAIS, INSTALADO EM PAREDE - FORNECIMENTO E INSTALAÇÃO. AF_12/2015</v>
          </cell>
          <cell r="O19184" t="str">
            <v>M</v>
          </cell>
          <cell r="P19184" t="str">
            <v>COEFICIENTE DE REPRESENTATIVIDADE</v>
          </cell>
          <cell r="Q19184">
            <v>6.05</v>
          </cell>
          <cell r="R19184">
            <v>14.98</v>
          </cell>
        </row>
        <row r="19185">
          <cell r="M19185">
            <v>91885</v>
          </cell>
          <cell r="N19185" t="str">
            <v>LUVA PARA ELETRODUTO, PVC, ROSCÁVEL, DN 32 MM (1"), PARA CIRCUITOS TERMINAIS, INSTALADA EM PAREDE - FORNECIMENTO E INSTALAÇÃO. AF_12/2015</v>
          </cell>
          <cell r="O19185" t="str">
            <v>UN</v>
          </cell>
          <cell r="P19185" t="str">
            <v>COEFICIENTE DE REPRESENTATIVIDADE</v>
          </cell>
          <cell r="Q19185">
            <v>1</v>
          </cell>
          <cell r="R19185">
            <v>8.74</v>
          </cell>
        </row>
        <row r="19186">
          <cell r="M19186">
            <v>91917</v>
          </cell>
          <cell r="N19186" t="str">
            <v>CURVA 90 GRAUS PARA ELETRODUTO, PVC, ROSCÁVEL, DN 32 MM (1"), PARA CIRCUITOS TERMINAIS, INSTALADA EM PAREDE - FORNECIMENTO E INSTALAÇÃO. AF_12/2015</v>
          </cell>
          <cell r="O19186" t="str">
            <v>UN</v>
          </cell>
          <cell r="P19186" t="str">
            <v>COEFICIENTE DE REPRESENTATIVIDADE</v>
          </cell>
          <cell r="Q19186">
            <v>1</v>
          </cell>
          <cell r="R19186">
            <v>14.82</v>
          </cell>
        </row>
        <row r="19187">
          <cell r="M19187">
            <v>91919</v>
          </cell>
          <cell r="N19187" t="str">
            <v>CURVA 180 GRAUS PARA ELETRODUTO, PVC, ROSCÁVEL, DN 32 MM (1), PARA CIRCUITOS TERMINAIS, INSTALADA EM PAREDE - FORNECIMENTO E INSTALAÇÃO. AF_12/2015</v>
          </cell>
          <cell r="O19187" t="str">
            <v>UN</v>
          </cell>
          <cell r="P19187" t="str">
            <v>COEFICIENTE DE REPRESENTATIVIDADE</v>
          </cell>
          <cell r="Q19187">
            <v>1</v>
          </cell>
          <cell r="R19187">
            <v>16.84</v>
          </cell>
        </row>
        <row r="19188">
          <cell r="M19188">
            <v>91935</v>
          </cell>
          <cell r="N19188" t="str">
            <v>CABO DE COBRE FLEXÍVEL ISOLADO, 16 MM², ANTI-CHAMA 0,6/1,0 KV, PARA CIRCUITOS TERMINAIS - FORNECIMENTO E INSTALAÇÃO. AF_12/2015</v>
          </cell>
          <cell r="O19188" t="str">
            <v>M</v>
          </cell>
          <cell r="P19188" t="str">
            <v>COEFICIENTE DE REPRESENTATIVIDADE</v>
          </cell>
          <cell r="Q19188">
            <v>22.2</v>
          </cell>
          <cell r="R19188">
            <v>25.43</v>
          </cell>
        </row>
        <row r="19189">
          <cell r="M19189">
            <v>93673</v>
          </cell>
          <cell r="N19189" t="str">
            <v>DISJUNTOR TRIPOLAR TIPO DIN, CORRENTE NOMINAL DE 50A - FORNECIMENTO E INSTALAÇÃO. AF_10/2020</v>
          </cell>
          <cell r="O19189" t="str">
            <v>UN</v>
          </cell>
          <cell r="P19189" t="str">
            <v>COEFICIENTE DE REPRESENTATIVIDADE</v>
          </cell>
          <cell r="Q19189">
            <v>1</v>
          </cell>
          <cell r="R19189">
            <v>79.459999999999994</v>
          </cell>
        </row>
        <row r="19190">
          <cell r="M19190">
            <v>96977</v>
          </cell>
          <cell r="N19190" t="str">
            <v>CORDOALHA DE COBRE NU 50 MM², ENTERRADA, SEM ISOLADOR - FORNECIMENTO E INSTALAÇÃO. AF_12/2017</v>
          </cell>
          <cell r="O19190" t="str">
            <v>M</v>
          </cell>
          <cell r="P19190" t="str">
            <v>COEFICIENTE DE REPRESENTATIVIDADE</v>
          </cell>
          <cell r="Q19190">
            <v>1.95</v>
          </cell>
          <cell r="R19190">
            <v>51.63</v>
          </cell>
        </row>
        <row r="19191">
          <cell r="M19191">
            <v>96986</v>
          </cell>
          <cell r="N19191" t="str">
            <v>HASTE DE ATERRAMENTO 3/4  PARA SPDA - FORNECIMENTO E INSTALAÇÃO. AF_12/2017</v>
          </cell>
          <cell r="O19191" t="str">
            <v>UN</v>
          </cell>
          <cell r="P19191" t="str">
            <v>COEFICIENTE DE REPRESENTATIVIDADE</v>
          </cell>
          <cell r="Q19191">
            <v>1</v>
          </cell>
          <cell r="R19191">
            <v>79.22</v>
          </cell>
        </row>
        <row r="19192">
          <cell r="M19192">
            <v>100578</v>
          </cell>
          <cell r="N19192" t="str">
            <v>ASSENTAMENTO DE POSTE DE CONCRETO COM COMPRIMENTO NOMINAL DE 9 M, CARGA NOMINAL MENOR OU IGUAL A 1000 DAN, ENGASTAMENTO SIMPLES COM 1,5 M DE SOLO (NÃO INCLUI FORNECIMENTO). AF_11/2019</v>
          </cell>
          <cell r="O19192" t="str">
            <v>UN</v>
          </cell>
          <cell r="P19192" t="str">
            <v>ATRIBUÍDO SÃO PAULO</v>
          </cell>
          <cell r="Q19192">
            <v>1</v>
          </cell>
          <cell r="R19192">
            <v>419.69</v>
          </cell>
        </row>
        <row r="19193">
          <cell r="M19193" t="str">
            <v/>
          </cell>
          <cell r="N19193" t="str">
            <v/>
          </cell>
          <cell r="O19193" t="str">
            <v/>
          </cell>
          <cell r="P19193" t="str">
            <v/>
          </cell>
          <cell r="Q19193" t="str">
            <v/>
          </cell>
          <cell r="R19193" t="str">
            <v/>
          </cell>
        </row>
        <row r="19194">
          <cell r="M19194">
            <v>1094</v>
          </cell>
          <cell r="N19194" t="str">
            <v>ARMACAO VERTICAL COM HASTE E CONTRA-PINO, EM CHAPA DE ACO GALVANIZADO 3/16", COM 1 ESTRIBO, SEM ISOLADOR</v>
          </cell>
          <cell r="O19194" t="str">
            <v>UN</v>
          </cell>
          <cell r="P19194" t="str">
            <v>ATRIBUÍDO SÃO PAULO</v>
          </cell>
          <cell r="Q19194">
            <v>1</v>
          </cell>
          <cell r="R19194">
            <v>20.89</v>
          </cell>
        </row>
        <row r="19195">
          <cell r="M19195">
            <v>3398</v>
          </cell>
          <cell r="N19195" t="str">
            <v>ISOLADOR DE PORCELANA, TIPO ROLDANA, DIMENSOES DE *72* X *72* MM, PARA USO EM BAIXA TENSAO</v>
          </cell>
          <cell r="O19195" t="str">
            <v>UN</v>
          </cell>
          <cell r="P19195" t="str">
            <v>COEFICIENTE DE REPRESENTATIVIDADE</v>
          </cell>
          <cell r="Q19195">
            <v>1</v>
          </cell>
          <cell r="R19195">
            <v>3.71</v>
          </cell>
        </row>
        <row r="19196">
          <cell r="M19196">
            <v>4346</v>
          </cell>
          <cell r="N19196" t="str">
            <v>PARAFUSO DE FERRO POLIDO, SEXTAVADO, COM ROSCA PARCIAL, DIAMETRO 5/8", COMPRIMENTO 6", COM PORCA E ARRUELA DE PRESSAO MEDIA</v>
          </cell>
          <cell r="O19196" t="str">
            <v>UN</v>
          </cell>
          <cell r="P19196" t="str">
            <v>ATRIBUÍDO SÃO PAULO</v>
          </cell>
          <cell r="Q19196">
            <v>3</v>
          </cell>
          <cell r="R19196">
            <v>6.7</v>
          </cell>
        </row>
        <row r="19197">
          <cell r="M19197">
            <v>11267</v>
          </cell>
          <cell r="N19197" t="str">
            <v>ARRUELA LISA, REDONDA, DE LATAO POLIDO, DIAMETRO NOMINAL 5/8", DIAMETRO EXTERNO = 34 MM, DIAMETRO DO FURO = 17 MM, ESPESSURA = *2,5* MM</v>
          </cell>
          <cell r="O19197" t="str">
            <v>UN</v>
          </cell>
          <cell r="P19197" t="str">
            <v>ATRIBUÍDO SÃO PAULO</v>
          </cell>
          <cell r="Q19197">
            <v>2</v>
          </cell>
          <cell r="R19197">
            <v>0.9</v>
          </cell>
        </row>
        <row r="19198">
          <cell r="M19198">
            <v>11864</v>
          </cell>
          <cell r="N19198" t="str">
            <v>CONECTOR METALICO TIPO PARAFUSO FENDIDO (SPLIT BOLT), PARA CABOS ATE 95 MM2</v>
          </cell>
          <cell r="O19198" t="str">
            <v>UN</v>
          </cell>
          <cell r="P19198" t="str">
            <v>COEFICIENTE DE REPRESENTATIVIDADE</v>
          </cell>
          <cell r="Q19198">
            <v>1</v>
          </cell>
          <cell r="R19198">
            <v>31.87</v>
          </cell>
        </row>
        <row r="19199">
          <cell r="M19199">
            <v>11950</v>
          </cell>
          <cell r="N19199" t="str">
            <v>BUCHA DE NYLON SEM ABA S6, COM PARAFUSO DE 4,20 X 40 MM EM ACO ZINCADO COM ROSCA SOBERBA, CABECA CHATA E FENDA PHILLIPS</v>
          </cell>
          <cell r="O19199" t="str">
            <v>UN</v>
          </cell>
          <cell r="P19199" t="str">
            <v>COEFICIENTE DE REPRESENTATIVIDADE</v>
          </cell>
          <cell r="Q19199">
            <v>4</v>
          </cell>
          <cell r="R19199">
            <v>0.2</v>
          </cell>
        </row>
        <row r="19200">
          <cell r="M19200">
            <v>14153</v>
          </cell>
          <cell r="N19200" t="str">
            <v>FITA METALICA PERFURADA, L = *18* MM, ROLO DE 30 M, CARGA RECOMENDADA = *30* KGF</v>
          </cell>
          <cell r="O19200" t="str">
            <v>UN</v>
          </cell>
          <cell r="P19200" t="str">
            <v>ATRIBUÍDO SÃO PAULO</v>
          </cell>
          <cell r="Q19200">
            <v>0.06</v>
          </cell>
          <cell r="R19200">
            <v>53.05</v>
          </cell>
        </row>
        <row r="19201">
          <cell r="M19201">
            <v>34643</v>
          </cell>
          <cell r="N19201" t="str">
            <v>CAIXA INSPECAO EM POLIETILENO PARA ATERRAMENTO E PARA RAIOS DIAMETRO = 300 MM</v>
          </cell>
          <cell r="O19201" t="str">
            <v>UN</v>
          </cell>
          <cell r="P19201" t="str">
            <v>COEFICIENTE DE REPRESENTATIVIDADE</v>
          </cell>
          <cell r="Q19201">
            <v>1</v>
          </cell>
          <cell r="R19201">
            <v>21.26</v>
          </cell>
        </row>
        <row r="19202">
          <cell r="M19202">
            <v>39809</v>
          </cell>
          <cell r="N19202" t="str">
            <v>CAIXA PARA MEDIDOR POLIFASICO, EM POLICARBONATO / TERMOPLASTICO, PARA ALOJAR 1 DISJUNTOR (PADRAO DA CONCESSIONARIA LOCAL)</v>
          </cell>
          <cell r="O19202" t="str">
            <v>UN</v>
          </cell>
          <cell r="P19202" t="str">
            <v>COEFICIENTE DE REPRESENTATIVIDADE</v>
          </cell>
          <cell r="Q19202">
            <v>1</v>
          </cell>
          <cell r="R19202">
            <v>146.05000000000001</v>
          </cell>
        </row>
        <row r="19203">
          <cell r="M19203">
            <v>39996</v>
          </cell>
          <cell r="N19203" t="str">
            <v>VERGALHAO ZINCADO ROSCA TOTAL, 1/4 " (6,3 MM)</v>
          </cell>
          <cell r="O19203" t="str">
            <v>M</v>
          </cell>
          <cell r="P19203" t="str">
            <v>ATRIBUÍDO SÃO PAULO</v>
          </cell>
          <cell r="Q19203">
            <v>0.16639999999999999</v>
          </cell>
          <cell r="R19203">
            <v>3.71</v>
          </cell>
        </row>
        <row r="19204">
          <cell r="M19204">
            <v>39997</v>
          </cell>
          <cell r="N19204" t="str">
            <v>PORCA ZINCADA, SEXTAVADA, DIAMETRO 1/4"</v>
          </cell>
          <cell r="O19204" t="str">
            <v>UN</v>
          </cell>
          <cell r="P19204" t="str">
            <v>ATRIBUÍDO SÃO PAULO</v>
          </cell>
          <cell r="Q19204">
            <v>2</v>
          </cell>
          <cell r="R19204">
            <v>0.2</v>
          </cell>
        </row>
        <row r="19205">
          <cell r="M19205">
            <v>88247</v>
          </cell>
          <cell r="N19205" t="str">
            <v>AUXILIAR DE ELETRICISTA COM ENCARGOS COMPLEMENTARES</v>
          </cell>
          <cell r="O19205" t="str">
            <v>H</v>
          </cell>
          <cell r="P19205" t="str">
            <v>COEFICIENTE DE REPRESENTATIVIDADE</v>
          </cell>
          <cell r="Q19205">
            <v>0.38969999999999999</v>
          </cell>
          <cell r="R19205">
            <v>16.5</v>
          </cell>
        </row>
        <row r="19206">
          <cell r="M19206">
            <v>88264</v>
          </cell>
          <cell r="N19206" t="str">
            <v>ELETRICISTA COM ENCARGOS COMPLEMENTARES</v>
          </cell>
          <cell r="O19206" t="str">
            <v>H</v>
          </cell>
          <cell r="P19206" t="str">
            <v>COLETADO</v>
          </cell>
          <cell r="Q19206">
            <v>3.5078</v>
          </cell>
          <cell r="R19206">
            <v>22.35</v>
          </cell>
        </row>
        <row r="19207">
          <cell r="M19207">
            <v>91872</v>
          </cell>
          <cell r="N19207" t="str">
            <v>ELETRODUTO RÍGIDO ROSCÁVEL, PVC, DN 32 MM (1"), PARA CIRCUITOS TERMINAIS, INSTALADO EM PAREDE - FORNECIMENTO E INSTALAÇÃO. AF_12/2015</v>
          </cell>
          <cell r="O19207" t="str">
            <v>M</v>
          </cell>
          <cell r="P19207" t="str">
            <v>COEFICIENTE DE REPRESENTATIVIDADE</v>
          </cell>
          <cell r="Q19207">
            <v>6.05</v>
          </cell>
          <cell r="R19207">
            <v>14.98</v>
          </cell>
        </row>
        <row r="19208">
          <cell r="M19208">
            <v>91885</v>
          </cell>
          <cell r="N19208" t="str">
            <v>LUVA PARA ELETRODUTO, PVC, ROSCÁVEL, DN 32 MM (1"), PARA CIRCUITOS TERMINAIS, INSTALADA EM PAREDE - FORNECIMENTO E INSTALAÇÃO. AF_12/2015</v>
          </cell>
          <cell r="O19208" t="str">
            <v>UN</v>
          </cell>
          <cell r="P19208" t="str">
            <v>COEFICIENTE DE REPRESENTATIVIDADE</v>
          </cell>
          <cell r="Q19208">
            <v>1</v>
          </cell>
          <cell r="R19208">
            <v>8.74</v>
          </cell>
        </row>
        <row r="19209">
          <cell r="M19209">
            <v>91917</v>
          </cell>
          <cell r="N19209" t="str">
            <v>CURVA 90 GRAUS PARA ELETRODUTO, PVC, ROSCÁVEL, DN 32 MM (1"), PARA CIRCUITOS TERMINAIS, INSTALADA EM PAREDE - FORNECIMENTO E INSTALAÇÃO. AF_12/2015</v>
          </cell>
          <cell r="O19209" t="str">
            <v>UN</v>
          </cell>
          <cell r="P19209" t="str">
            <v>COEFICIENTE DE REPRESENTATIVIDADE</v>
          </cell>
          <cell r="Q19209">
            <v>1</v>
          </cell>
          <cell r="R19209">
            <v>14.82</v>
          </cell>
        </row>
        <row r="19210">
          <cell r="M19210">
            <v>91919</v>
          </cell>
          <cell r="N19210" t="str">
            <v>CURVA 180 GRAUS PARA ELETRODUTO, PVC, ROSCÁVEL, DN 32 MM (1), PARA CIRCUITOS TERMINAIS, INSTALADA EM PAREDE - FORNECIMENTO E INSTALAÇÃO. AF_12/2015</v>
          </cell>
          <cell r="O19210" t="str">
            <v>UN</v>
          </cell>
          <cell r="P19210" t="str">
            <v>COEFICIENTE DE REPRESENTATIVIDADE</v>
          </cell>
          <cell r="Q19210">
            <v>1</v>
          </cell>
          <cell r="R19210">
            <v>16.84</v>
          </cell>
        </row>
        <row r="19211">
          <cell r="M19211">
            <v>92984</v>
          </cell>
          <cell r="N19211" t="str">
            <v>CABO DE COBRE FLEXÍVEL ISOLADO, 25 MM², ANTI-CHAMA 0,6/1,0 KV, PARA DISTRIBUIÇÃO - FORNECIMENTO E INSTALAÇÃO. AF_12/2015</v>
          </cell>
          <cell r="O19211" t="str">
            <v>M</v>
          </cell>
          <cell r="P19211" t="str">
            <v>COEFICIENTE DE REPRESENTATIVIDADE</v>
          </cell>
          <cell r="Q19211">
            <v>22.2</v>
          </cell>
          <cell r="R19211">
            <v>29.7</v>
          </cell>
        </row>
        <row r="19212">
          <cell r="M19212">
            <v>93673</v>
          </cell>
          <cell r="N19212" t="str">
            <v>DISJUNTOR TRIPOLAR TIPO DIN, CORRENTE NOMINAL DE 50A - FORNECIMENTO E INSTALAÇÃO. AF_10/2020</v>
          </cell>
          <cell r="O19212" t="str">
            <v>UN</v>
          </cell>
          <cell r="P19212" t="str">
            <v>COEFICIENTE DE REPRESENTATIVIDADE</v>
          </cell>
          <cell r="Q19212">
            <v>1</v>
          </cell>
          <cell r="R19212">
            <v>79.459999999999994</v>
          </cell>
        </row>
        <row r="19213">
          <cell r="M19213">
            <v>96977</v>
          </cell>
          <cell r="N19213" t="str">
            <v>CORDOALHA DE COBRE NU 50 MM², ENTERRADA, SEM ISOLADOR - FORNECIMENTO E INSTALAÇÃO. AF_12/2017</v>
          </cell>
          <cell r="O19213" t="str">
            <v>M</v>
          </cell>
          <cell r="P19213" t="str">
            <v>COEFICIENTE DE REPRESENTATIVIDADE</v>
          </cell>
          <cell r="Q19213">
            <v>1.95</v>
          </cell>
          <cell r="R19213">
            <v>51.63</v>
          </cell>
        </row>
        <row r="19214">
          <cell r="M19214">
            <v>96986</v>
          </cell>
          <cell r="N19214" t="str">
            <v>HASTE DE ATERRAMENTO 3/4  PARA SPDA - FORNECIMENTO E INSTALAÇÃO. AF_12/2017</v>
          </cell>
          <cell r="O19214" t="str">
            <v>UN</v>
          </cell>
          <cell r="P19214" t="str">
            <v>COEFICIENTE DE REPRESENTATIVIDADE</v>
          </cell>
          <cell r="Q19214">
            <v>1</v>
          </cell>
          <cell r="R19214">
            <v>79.22</v>
          </cell>
        </row>
        <row r="19215">
          <cell r="M19215">
            <v>100578</v>
          </cell>
          <cell r="N19215" t="str">
            <v>ASSENTAMENTO DE POSTE DE CONCRETO COM COMPRIMENTO NOMINAL DE 9 M, CARGA NOMINAL MENOR OU IGUAL A 1000 DAN, ENGASTAMENTO SIMPLES COM 1,5 M DE SOLO (NÃO INCLUI FORNECIMENTO). AF_11/2019</v>
          </cell>
          <cell r="O19215" t="str">
            <v>UN</v>
          </cell>
          <cell r="P19215" t="str">
            <v>ATRIBUÍDO SÃO PAULO</v>
          </cell>
          <cell r="Q19215">
            <v>1</v>
          </cell>
          <cell r="R19215">
            <v>419.69</v>
          </cell>
        </row>
        <row r="19216">
          <cell r="M19216" t="str">
            <v/>
          </cell>
          <cell r="N19216" t="str">
            <v/>
          </cell>
          <cell r="O19216" t="str">
            <v/>
          </cell>
          <cell r="P19216" t="str">
            <v/>
          </cell>
          <cell r="Q19216" t="str">
            <v/>
          </cell>
          <cell r="R19216" t="str">
            <v/>
          </cell>
        </row>
        <row r="19217">
          <cell r="M19217">
            <v>1094</v>
          </cell>
          <cell r="N19217" t="str">
            <v>ARMACAO VERTICAL COM HASTE E CONTRA-PINO, EM CHAPA DE ACO GALVANIZADO 3/16", COM 1 ESTRIBO, SEM ISOLADOR</v>
          </cell>
          <cell r="O19217" t="str">
            <v>UN</v>
          </cell>
          <cell r="P19217" t="str">
            <v>ATRIBUÍDO SÃO PAULO</v>
          </cell>
          <cell r="Q19217">
            <v>1</v>
          </cell>
          <cell r="R19217">
            <v>20.89</v>
          </cell>
        </row>
        <row r="19218">
          <cell r="M19218">
            <v>3398</v>
          </cell>
          <cell r="N19218" t="str">
            <v>ISOLADOR DE PORCELANA, TIPO ROLDANA, DIMENSOES DE *72* X *72* MM, PARA USO EM BAIXA TENSAO</v>
          </cell>
          <cell r="O19218" t="str">
            <v>UN</v>
          </cell>
          <cell r="P19218" t="str">
            <v>COEFICIENTE DE REPRESENTATIVIDADE</v>
          </cell>
          <cell r="Q19218">
            <v>1</v>
          </cell>
          <cell r="R19218">
            <v>3.71</v>
          </cell>
        </row>
        <row r="19219">
          <cell r="M19219">
            <v>4346</v>
          </cell>
          <cell r="N19219" t="str">
            <v>PARAFUSO DE FERRO POLIDO, SEXTAVADO, COM ROSCA PARCIAL, DIAMETRO 5/8", COMPRIMENTO 6", COM PORCA E ARRUELA DE PRESSAO MEDIA</v>
          </cell>
          <cell r="O19219" t="str">
            <v>UN</v>
          </cell>
          <cell r="P19219" t="str">
            <v>ATRIBUÍDO SÃO PAULO</v>
          </cell>
          <cell r="Q19219">
            <v>3</v>
          </cell>
          <cell r="R19219">
            <v>6.7</v>
          </cell>
        </row>
        <row r="19220">
          <cell r="M19220">
            <v>11267</v>
          </cell>
          <cell r="N19220" t="str">
            <v>ARRUELA LISA, REDONDA, DE LATAO POLIDO, DIAMETRO NOMINAL 5/8", DIAMETRO EXTERNO = 34 MM, DIAMETRO DO FURO = 17 MM, ESPESSURA = *2,5* MM</v>
          </cell>
          <cell r="O19220" t="str">
            <v>UN</v>
          </cell>
          <cell r="P19220" t="str">
            <v>ATRIBUÍDO SÃO PAULO</v>
          </cell>
          <cell r="Q19220">
            <v>2</v>
          </cell>
          <cell r="R19220">
            <v>0.9</v>
          </cell>
        </row>
        <row r="19221">
          <cell r="M19221">
            <v>11864</v>
          </cell>
          <cell r="N19221" t="str">
            <v>CONECTOR METALICO TIPO PARAFUSO FENDIDO (SPLIT BOLT), PARA CABOS ATE 95 MM2</v>
          </cell>
          <cell r="O19221" t="str">
            <v>UN</v>
          </cell>
          <cell r="P19221" t="str">
            <v>COEFICIENTE DE REPRESENTATIVIDADE</v>
          </cell>
          <cell r="Q19221">
            <v>1</v>
          </cell>
          <cell r="R19221">
            <v>31.87</v>
          </cell>
        </row>
        <row r="19222">
          <cell r="M19222">
            <v>11950</v>
          </cell>
          <cell r="N19222" t="str">
            <v>BUCHA DE NYLON SEM ABA S6, COM PARAFUSO DE 4,20 X 40 MM EM ACO ZINCADO COM ROSCA SOBERBA, CABECA CHATA E FENDA PHILLIPS</v>
          </cell>
          <cell r="O19222" t="str">
            <v>UN</v>
          </cell>
          <cell r="P19222" t="str">
            <v>COEFICIENTE DE REPRESENTATIVIDADE</v>
          </cell>
          <cell r="Q19222">
            <v>4</v>
          </cell>
          <cell r="R19222">
            <v>0.2</v>
          </cell>
        </row>
        <row r="19223">
          <cell r="M19223">
            <v>14153</v>
          </cell>
          <cell r="N19223" t="str">
            <v>FITA METALICA PERFURADA, L = *18* MM, ROLO DE 30 M, CARGA RECOMENDADA = *30* KGF</v>
          </cell>
          <cell r="O19223" t="str">
            <v>UN</v>
          </cell>
          <cell r="P19223" t="str">
            <v>ATRIBUÍDO SÃO PAULO</v>
          </cell>
          <cell r="Q19223">
            <v>0.06</v>
          </cell>
          <cell r="R19223">
            <v>53.05</v>
          </cell>
        </row>
        <row r="19224">
          <cell r="M19224">
            <v>34643</v>
          </cell>
          <cell r="N19224" t="str">
            <v>CAIXA INSPECAO EM POLIETILENO PARA ATERRAMENTO E PARA RAIOS DIAMETRO = 300 MM</v>
          </cell>
          <cell r="O19224" t="str">
            <v>UN</v>
          </cell>
          <cell r="P19224" t="str">
            <v>COEFICIENTE DE REPRESENTATIVIDADE</v>
          </cell>
          <cell r="Q19224">
            <v>1</v>
          </cell>
          <cell r="R19224">
            <v>21.26</v>
          </cell>
        </row>
        <row r="19225">
          <cell r="M19225">
            <v>39809</v>
          </cell>
          <cell r="N19225" t="str">
            <v>CAIXA PARA MEDIDOR POLIFASICO, EM POLICARBONATO / TERMOPLASTICO, PARA ALOJAR 1 DISJUNTOR (PADRAO DA CONCESSIONARIA LOCAL)</v>
          </cell>
          <cell r="O19225" t="str">
            <v>UN</v>
          </cell>
          <cell r="P19225" t="str">
            <v>COEFICIENTE DE REPRESENTATIVIDADE</v>
          </cell>
          <cell r="Q19225">
            <v>1</v>
          </cell>
          <cell r="R19225">
            <v>146.05000000000001</v>
          </cell>
        </row>
        <row r="19226">
          <cell r="M19226">
            <v>39996</v>
          </cell>
          <cell r="N19226" t="str">
            <v>VERGALHAO ZINCADO ROSCA TOTAL, 1/4 " (6,3 MM)</v>
          </cell>
          <cell r="O19226" t="str">
            <v>M</v>
          </cell>
          <cell r="P19226" t="str">
            <v>ATRIBUÍDO SÃO PAULO</v>
          </cell>
          <cell r="Q19226">
            <v>0.16639999999999999</v>
          </cell>
          <cell r="R19226">
            <v>3.71</v>
          </cell>
        </row>
        <row r="19227">
          <cell r="M19227">
            <v>39997</v>
          </cell>
          <cell r="N19227" t="str">
            <v>PORCA ZINCADA, SEXTAVADA, DIAMETRO 1/4"</v>
          </cell>
          <cell r="O19227" t="str">
            <v>UN</v>
          </cell>
          <cell r="P19227" t="str">
            <v>ATRIBUÍDO SÃO PAULO</v>
          </cell>
          <cell r="Q19227">
            <v>2</v>
          </cell>
          <cell r="R19227">
            <v>0.2</v>
          </cell>
        </row>
        <row r="19228">
          <cell r="M19228">
            <v>88247</v>
          </cell>
          <cell r="N19228" t="str">
            <v>AUXILIAR DE ELETRICISTA COM ENCARGOS COMPLEMENTARES</v>
          </cell>
          <cell r="O19228" t="str">
            <v>H</v>
          </cell>
          <cell r="P19228" t="str">
            <v>COEFICIENTE DE REPRESENTATIVIDADE</v>
          </cell>
          <cell r="Q19228">
            <v>0.38969999999999999</v>
          </cell>
          <cell r="R19228">
            <v>16.5</v>
          </cell>
        </row>
        <row r="19229">
          <cell r="M19229">
            <v>88264</v>
          </cell>
          <cell r="N19229" t="str">
            <v>ELETRICISTA COM ENCARGOS COMPLEMENTARES</v>
          </cell>
          <cell r="O19229" t="str">
            <v>H</v>
          </cell>
          <cell r="P19229" t="str">
            <v>COLETADO</v>
          </cell>
          <cell r="Q19229">
            <v>3.5078</v>
          </cell>
          <cell r="R19229">
            <v>22.35</v>
          </cell>
        </row>
        <row r="19230">
          <cell r="M19230">
            <v>91873</v>
          </cell>
          <cell r="N19230" t="str">
            <v>ELETRODUTO RÍGIDO ROSCÁVEL, PVC, DN 40 MM (1 1/4"), PARA CIRCUITOS TERMINAIS, INSTALADO EM PAREDE - FORNECIMENTO E INSTALAÇÃO. AF_12/2015</v>
          </cell>
          <cell r="O19230" t="str">
            <v>M</v>
          </cell>
          <cell r="P19230" t="str">
            <v>COEFICIENTE DE REPRESENTATIVIDADE</v>
          </cell>
          <cell r="Q19230">
            <v>6.05</v>
          </cell>
          <cell r="R19230">
            <v>18.5</v>
          </cell>
        </row>
        <row r="19231">
          <cell r="M19231">
            <v>91886</v>
          </cell>
          <cell r="N19231" t="str">
            <v>LUVA PARA ELETRODUTO, PVC, ROSCÁVEL, DN 40 MM (1 1/4"), PARA CIRCUITOS TERMINAIS, INSTALADA EM PAREDE - FORNECIMENTO E INSTALAÇÃO. AF_12/2015</v>
          </cell>
          <cell r="O19231" t="str">
            <v>UN</v>
          </cell>
          <cell r="P19231" t="str">
            <v>COEFICIENTE DE REPRESENTATIVIDADE</v>
          </cell>
          <cell r="Q19231">
            <v>1</v>
          </cell>
          <cell r="R19231">
            <v>10.69</v>
          </cell>
        </row>
        <row r="19232">
          <cell r="M19232">
            <v>91920</v>
          </cell>
          <cell r="N19232" t="str">
            <v>CURVA 90 GRAUS PARA ELETRODUTO, PVC, ROSCÁVEL, DN 40 MM (1 1/4"), PARA CIRCUITOS TERMINAIS, INSTALADA EM PAREDE - FORNECIMENTO E INSTALAÇÃO. AF_12/2015</v>
          </cell>
          <cell r="O19232" t="str">
            <v>UN</v>
          </cell>
          <cell r="P19232" t="str">
            <v>COEFICIENTE DE REPRESENTATIVIDADE</v>
          </cell>
          <cell r="Q19232">
            <v>1</v>
          </cell>
          <cell r="R19232">
            <v>16.87</v>
          </cell>
        </row>
        <row r="19233">
          <cell r="M19233">
            <v>91922</v>
          </cell>
          <cell r="N19233" t="str">
            <v>CURVA 180 GRAUS PARA ELETRODUTO, PVC, ROSCÁVEL, DN 40 MM (1 1/4"), PARA CIRCUITOS TERMINAIS, INSTALADA EM PAREDE - FORNECIMENTO E INSTALAÇÃO. AF_12/2015</v>
          </cell>
          <cell r="O19233" t="str">
            <v>UN</v>
          </cell>
          <cell r="P19233" t="str">
            <v>COEFICIENTE DE REPRESENTATIVIDADE</v>
          </cell>
          <cell r="Q19233">
            <v>1</v>
          </cell>
          <cell r="R19233">
            <v>19.04</v>
          </cell>
        </row>
        <row r="19234">
          <cell r="M19234">
            <v>92986</v>
          </cell>
          <cell r="N19234" t="str">
            <v>CABO DE COBRE FLEXÍVEL ISOLADO, 35 MM², ANTI-CHAMA 0,6/1,0 KV, PARA DISTRIBUIÇÃO - FORNECIMENTO E INSTALAÇÃO. AF_12/2015</v>
          </cell>
          <cell r="O19234" t="str">
            <v>M</v>
          </cell>
          <cell r="P19234" t="str">
            <v>COEFICIENTE DE REPRESENTATIVIDADE</v>
          </cell>
          <cell r="Q19234">
            <v>22.2</v>
          </cell>
          <cell r="R19234">
            <v>40.340000000000003</v>
          </cell>
        </row>
        <row r="19235">
          <cell r="M19235">
            <v>93673</v>
          </cell>
          <cell r="N19235" t="str">
            <v>DISJUNTOR TRIPOLAR TIPO DIN, CORRENTE NOMINAL DE 50A - FORNECIMENTO E INSTALAÇÃO. AF_10/2020</v>
          </cell>
          <cell r="O19235" t="str">
            <v>UN</v>
          </cell>
          <cell r="P19235" t="str">
            <v>COEFICIENTE DE REPRESENTATIVIDADE</v>
          </cell>
          <cell r="Q19235">
            <v>1</v>
          </cell>
          <cell r="R19235">
            <v>79.459999999999994</v>
          </cell>
        </row>
        <row r="19236">
          <cell r="M19236">
            <v>96977</v>
          </cell>
          <cell r="N19236" t="str">
            <v>CORDOALHA DE COBRE NU 50 MM², ENTERRADA, SEM ISOLADOR - FORNECIMENTO E INSTALAÇÃO. AF_12/2017</v>
          </cell>
          <cell r="O19236" t="str">
            <v>M</v>
          </cell>
          <cell r="P19236" t="str">
            <v>COEFICIENTE DE REPRESENTATIVIDADE</v>
          </cell>
          <cell r="Q19236">
            <v>1.95</v>
          </cell>
          <cell r="R19236">
            <v>51.63</v>
          </cell>
        </row>
        <row r="19237">
          <cell r="M19237">
            <v>96986</v>
          </cell>
          <cell r="N19237" t="str">
            <v>HASTE DE ATERRAMENTO 3/4  PARA SPDA - FORNECIMENTO E INSTALAÇÃO. AF_12/2017</v>
          </cell>
          <cell r="O19237" t="str">
            <v>UN</v>
          </cell>
          <cell r="P19237" t="str">
            <v>COEFICIENTE DE REPRESENTATIVIDADE</v>
          </cell>
          <cell r="Q19237">
            <v>1</v>
          </cell>
          <cell r="R19237">
            <v>79.22</v>
          </cell>
        </row>
        <row r="19238">
          <cell r="M19238">
            <v>100578</v>
          </cell>
          <cell r="N19238" t="str">
            <v>ASSENTAMENTO DE POSTE DE CONCRETO COM COMPRIMENTO NOMINAL DE 9 M, CARGA NOMINAL MENOR OU IGUAL A 1000 DAN, ENGASTAMENTO SIMPLES COM 1,5 M DE SOLO (NÃO INCLUI FORNECIMENTO). AF_11/2019</v>
          </cell>
          <cell r="O19238" t="str">
            <v>UN</v>
          </cell>
          <cell r="P19238" t="str">
            <v>ATRIBUÍDO SÃO PAULO</v>
          </cell>
          <cell r="Q19238">
            <v>1</v>
          </cell>
          <cell r="R19238">
            <v>419.69</v>
          </cell>
        </row>
        <row r="19239">
          <cell r="M19239" t="str">
            <v/>
          </cell>
          <cell r="N19239" t="str">
            <v/>
          </cell>
          <cell r="O19239" t="str">
            <v/>
          </cell>
          <cell r="P19239" t="str">
            <v/>
          </cell>
          <cell r="Q19239" t="str">
            <v/>
          </cell>
          <cell r="R19239" t="str">
            <v/>
          </cell>
        </row>
        <row r="19240">
          <cell r="M19240">
            <v>1062</v>
          </cell>
          <cell r="N19240" t="str">
            <v>CAIXA INTERNA/EXTERNA DE MEDICAO PARA 1 MEDIDOR TRIFASICO, COM VISOR, EM CHAPA DE ACO 18 USG (PADRAO DA CONCESSIONARIA LOCAL)</v>
          </cell>
          <cell r="O19240" t="str">
            <v>UN</v>
          </cell>
          <cell r="P19240" t="str">
            <v>COEFICIENTE DE REPRESENTATIVIDADE</v>
          </cell>
          <cell r="Q19240">
            <v>1</v>
          </cell>
          <cell r="R19240">
            <v>289.79000000000002</v>
          </cell>
        </row>
        <row r="19241">
          <cell r="M19241">
            <v>1094</v>
          </cell>
          <cell r="N19241" t="str">
            <v>ARMACAO VERTICAL COM HASTE E CONTRA-PINO, EM CHAPA DE ACO GALVANIZADO 3/16", COM 1 ESTRIBO, SEM ISOLADOR</v>
          </cell>
          <cell r="O19241" t="str">
            <v>UN</v>
          </cell>
          <cell r="P19241" t="str">
            <v>ATRIBUÍDO SÃO PAULO</v>
          </cell>
          <cell r="Q19241">
            <v>1</v>
          </cell>
          <cell r="R19241">
            <v>20.89</v>
          </cell>
        </row>
        <row r="19242">
          <cell r="M19242">
            <v>3398</v>
          </cell>
          <cell r="N19242" t="str">
            <v>ISOLADOR DE PORCELANA, TIPO ROLDANA, DIMENSOES DE *72* X *72* MM, PARA USO EM BAIXA TENSAO</v>
          </cell>
          <cell r="O19242" t="str">
            <v>UN</v>
          </cell>
          <cell r="P19242" t="str">
            <v>COEFICIENTE DE REPRESENTATIVIDADE</v>
          </cell>
          <cell r="Q19242">
            <v>1</v>
          </cell>
          <cell r="R19242">
            <v>3.71</v>
          </cell>
        </row>
        <row r="19243">
          <cell r="M19243">
            <v>4346</v>
          </cell>
          <cell r="N19243" t="str">
            <v>PARAFUSO DE FERRO POLIDO, SEXTAVADO, COM ROSCA PARCIAL, DIAMETRO 5/8", COMPRIMENTO 6", COM PORCA E ARRUELA DE PRESSAO MEDIA</v>
          </cell>
          <cell r="O19243" t="str">
            <v>UN</v>
          </cell>
          <cell r="P19243" t="str">
            <v>ATRIBUÍDO SÃO PAULO</v>
          </cell>
          <cell r="Q19243">
            <v>3</v>
          </cell>
          <cell r="R19243">
            <v>6.7</v>
          </cell>
        </row>
        <row r="19244">
          <cell r="M19244">
            <v>11267</v>
          </cell>
          <cell r="N19244" t="str">
            <v>ARRUELA LISA, REDONDA, DE LATAO POLIDO, DIAMETRO NOMINAL 5/8", DIAMETRO EXTERNO = 34 MM, DIAMETRO DO FURO = 17 MM, ESPESSURA = *2,5* MM</v>
          </cell>
          <cell r="O19244" t="str">
            <v>UN</v>
          </cell>
          <cell r="P19244" t="str">
            <v>ATRIBUÍDO SÃO PAULO</v>
          </cell>
          <cell r="Q19244">
            <v>2</v>
          </cell>
          <cell r="R19244">
            <v>0.9</v>
          </cell>
        </row>
        <row r="19245">
          <cell r="M19245">
            <v>11864</v>
          </cell>
          <cell r="N19245" t="str">
            <v>CONECTOR METALICO TIPO PARAFUSO FENDIDO (SPLIT BOLT), PARA CABOS ATE 95 MM2</v>
          </cell>
          <cell r="O19245" t="str">
            <v>UN</v>
          </cell>
          <cell r="P19245" t="str">
            <v>COEFICIENTE DE REPRESENTATIVIDADE</v>
          </cell>
          <cell r="Q19245">
            <v>1</v>
          </cell>
          <cell r="R19245">
            <v>31.87</v>
          </cell>
        </row>
        <row r="19246">
          <cell r="M19246">
            <v>14153</v>
          </cell>
          <cell r="N19246" t="str">
            <v>FITA METALICA PERFURADA, L = *18* MM, ROLO DE 30 M, CARGA RECOMENDADA = *30* KGF</v>
          </cell>
          <cell r="O19246" t="str">
            <v>UN</v>
          </cell>
          <cell r="P19246" t="str">
            <v>ATRIBUÍDO SÃO PAULO</v>
          </cell>
          <cell r="Q19246">
            <v>0.06</v>
          </cell>
          <cell r="R19246">
            <v>53.05</v>
          </cell>
        </row>
        <row r="19247">
          <cell r="M19247">
            <v>34643</v>
          </cell>
          <cell r="N19247" t="str">
            <v>CAIXA INSPECAO EM POLIETILENO PARA ATERRAMENTO E PARA RAIOS DIAMETRO = 300 MM</v>
          </cell>
          <cell r="O19247" t="str">
            <v>UN</v>
          </cell>
          <cell r="P19247" t="str">
            <v>COEFICIENTE DE REPRESENTATIVIDADE</v>
          </cell>
          <cell r="Q19247">
            <v>1</v>
          </cell>
          <cell r="R19247">
            <v>21.26</v>
          </cell>
        </row>
        <row r="19248">
          <cell r="M19248">
            <v>39996</v>
          </cell>
          <cell r="N19248" t="str">
            <v>VERGALHAO ZINCADO ROSCA TOTAL, 1/4 " (6,3 MM)</v>
          </cell>
          <cell r="O19248" t="str">
            <v>M</v>
          </cell>
          <cell r="P19248" t="str">
            <v>ATRIBUÍDO SÃO PAULO</v>
          </cell>
          <cell r="Q19248">
            <v>0.16639999999999999</v>
          </cell>
          <cell r="R19248">
            <v>3.71</v>
          </cell>
        </row>
        <row r="19249">
          <cell r="M19249">
            <v>39997</v>
          </cell>
          <cell r="N19249" t="str">
            <v>PORCA ZINCADA, SEXTAVADA, DIAMETRO 1/4"</v>
          </cell>
          <cell r="O19249" t="str">
            <v>UN</v>
          </cell>
          <cell r="P19249" t="str">
            <v>ATRIBUÍDO SÃO PAULO</v>
          </cell>
          <cell r="Q19249">
            <v>2</v>
          </cell>
          <cell r="R19249">
            <v>0.2</v>
          </cell>
        </row>
        <row r="19250">
          <cell r="M19250">
            <v>87367</v>
          </cell>
          <cell r="N19250" t="str">
            <v>ARGAMASSA TRAÇO 1:1:6 (EM VOLUME DE CIMENTO, CAL E AREIA MÉDIA ÚMIDA) PARA EMBOÇO/MASSA ÚNICA/ASSENTAMENTO DE ALVENARIA DE VEDAÇÃO, PREPARO MANUAL. AF_08/2019</v>
          </cell>
          <cell r="O19250" t="str">
            <v>M3</v>
          </cell>
          <cell r="P19250" t="str">
            <v>COLETADO</v>
          </cell>
          <cell r="Q19250">
            <v>1.9400000000000001E-2</v>
          </cell>
          <cell r="R19250">
            <v>564.38</v>
          </cell>
        </row>
        <row r="19251">
          <cell r="M19251">
            <v>88247</v>
          </cell>
          <cell r="N19251" t="str">
            <v>AUXILIAR DE ELETRICISTA COM ENCARGOS COMPLEMENTARES</v>
          </cell>
          <cell r="O19251" t="str">
            <v>H</v>
          </cell>
          <cell r="P19251" t="str">
            <v>COEFICIENTE DE REPRESENTATIVIDADE</v>
          </cell>
          <cell r="Q19251">
            <v>0.32329999999999998</v>
          </cell>
          <cell r="R19251">
            <v>16.5</v>
          </cell>
        </row>
        <row r="19252">
          <cell r="M19252">
            <v>88264</v>
          </cell>
          <cell r="N19252" t="str">
            <v>ELETRICISTA COM ENCARGOS COMPLEMENTARES</v>
          </cell>
          <cell r="O19252" t="str">
            <v>H</v>
          </cell>
          <cell r="P19252" t="str">
            <v>COLETADO</v>
          </cell>
          <cell r="Q19252">
            <v>2.9102000000000001</v>
          </cell>
          <cell r="R19252">
            <v>22.35</v>
          </cell>
        </row>
        <row r="19253">
          <cell r="M19253">
            <v>91872</v>
          </cell>
          <cell r="N19253" t="str">
            <v>ELETRODUTO RÍGIDO ROSCÁVEL, PVC, DN 32 MM (1"), PARA CIRCUITOS TERMINAIS, INSTALADO EM PAREDE - FORNECIMENTO E INSTALAÇÃO. AF_12/2015</v>
          </cell>
          <cell r="O19253" t="str">
            <v>M</v>
          </cell>
          <cell r="P19253" t="str">
            <v>COEFICIENTE DE REPRESENTATIVIDADE</v>
          </cell>
          <cell r="Q19253">
            <v>6.05</v>
          </cell>
          <cell r="R19253">
            <v>14.98</v>
          </cell>
        </row>
        <row r="19254">
          <cell r="M19254">
            <v>91885</v>
          </cell>
          <cell r="N19254" t="str">
            <v>LUVA PARA ELETRODUTO, PVC, ROSCÁVEL, DN 32 MM (1"), PARA CIRCUITOS TERMINAIS, INSTALADA EM PAREDE - FORNECIMENTO E INSTALAÇÃO. AF_12/2015</v>
          </cell>
          <cell r="O19254" t="str">
            <v>UN</v>
          </cell>
          <cell r="P19254" t="str">
            <v>COEFICIENTE DE REPRESENTATIVIDADE</v>
          </cell>
          <cell r="Q19254">
            <v>1</v>
          </cell>
          <cell r="R19254">
            <v>8.74</v>
          </cell>
        </row>
        <row r="19255">
          <cell r="M19255">
            <v>91917</v>
          </cell>
          <cell r="N19255" t="str">
            <v>CURVA 90 GRAUS PARA ELETRODUTO, PVC, ROSCÁVEL, DN 32 MM (1"), PARA CIRCUITOS TERMINAIS, INSTALADA EM PAREDE - FORNECIMENTO E INSTALAÇÃO. AF_12/2015</v>
          </cell>
          <cell r="O19255" t="str">
            <v>UN</v>
          </cell>
          <cell r="P19255" t="str">
            <v>COEFICIENTE DE REPRESENTATIVIDADE</v>
          </cell>
          <cell r="Q19255">
            <v>1</v>
          </cell>
          <cell r="R19255">
            <v>14.82</v>
          </cell>
        </row>
        <row r="19256">
          <cell r="M19256">
            <v>91919</v>
          </cell>
          <cell r="N19256" t="str">
            <v>CURVA 180 GRAUS PARA ELETRODUTO, PVC, ROSCÁVEL, DN 32 MM (1), PARA CIRCUITOS TERMINAIS, INSTALADA EM PAREDE - FORNECIMENTO E INSTALAÇÃO. AF_12/2015</v>
          </cell>
          <cell r="O19256" t="str">
            <v>UN</v>
          </cell>
          <cell r="P19256" t="str">
            <v>COEFICIENTE DE REPRESENTATIVIDADE</v>
          </cell>
          <cell r="Q19256">
            <v>1</v>
          </cell>
          <cell r="R19256">
            <v>16.84</v>
          </cell>
        </row>
        <row r="19257">
          <cell r="M19257">
            <v>91933</v>
          </cell>
          <cell r="N19257" t="str">
            <v>CABO DE COBRE FLEXÍVEL ISOLADO, 10 MM², ANTI-CHAMA 0,6/1,0 KV, PARA CIRCUITOS TERMINAIS - FORNECIMENTO E INSTALAÇÃO. AF_12/2015</v>
          </cell>
          <cell r="O19257" t="str">
            <v>M</v>
          </cell>
          <cell r="P19257" t="str">
            <v>COEFICIENTE DE REPRESENTATIVIDADE</v>
          </cell>
          <cell r="Q19257">
            <v>22.2</v>
          </cell>
          <cell r="R19257">
            <v>16.670000000000002</v>
          </cell>
        </row>
        <row r="19258">
          <cell r="M19258">
            <v>93673</v>
          </cell>
          <cell r="N19258" t="str">
            <v>DISJUNTOR TRIPOLAR TIPO DIN, CORRENTE NOMINAL DE 50A - FORNECIMENTO E INSTALAÇÃO. AF_10/2020</v>
          </cell>
          <cell r="O19258" t="str">
            <v>UN</v>
          </cell>
          <cell r="P19258" t="str">
            <v>COEFICIENTE DE REPRESENTATIVIDADE</v>
          </cell>
          <cell r="Q19258">
            <v>1</v>
          </cell>
          <cell r="R19258">
            <v>79.459999999999994</v>
          </cell>
        </row>
        <row r="19259">
          <cell r="M19259">
            <v>96977</v>
          </cell>
          <cell r="N19259" t="str">
            <v>CORDOALHA DE COBRE NU 50 MM², ENTERRADA, SEM ISOLADOR - FORNECIMENTO E INSTALAÇÃO. AF_12/2017</v>
          </cell>
          <cell r="O19259" t="str">
            <v>M</v>
          </cell>
          <cell r="P19259" t="str">
            <v>COEFICIENTE DE REPRESENTATIVIDADE</v>
          </cell>
          <cell r="Q19259">
            <v>1.95</v>
          </cell>
          <cell r="R19259">
            <v>51.63</v>
          </cell>
        </row>
        <row r="19260">
          <cell r="M19260">
            <v>96986</v>
          </cell>
          <cell r="N19260" t="str">
            <v>HASTE DE ATERRAMENTO 3/4  PARA SPDA - FORNECIMENTO E INSTALAÇÃO. AF_12/2017</v>
          </cell>
          <cell r="O19260" t="str">
            <v>UN</v>
          </cell>
          <cell r="P19260" t="str">
            <v>COEFICIENTE DE REPRESENTATIVIDADE</v>
          </cell>
          <cell r="Q19260">
            <v>1</v>
          </cell>
          <cell r="R19260">
            <v>79.22</v>
          </cell>
        </row>
        <row r="19261">
          <cell r="M19261">
            <v>100578</v>
          </cell>
          <cell r="N19261" t="str">
            <v>ASSENTAMENTO DE POSTE DE CONCRETO COM COMPRIMENTO NOMINAL DE 9 M, CARGA NOMINAL MENOR OU IGUAL A 1000 DAN, ENGASTAMENTO SIMPLES COM 1,5 M DE SOLO (NÃO INCLUI FORNECIMENTO). AF_11/2019</v>
          </cell>
          <cell r="O19261" t="str">
            <v>UN</v>
          </cell>
          <cell r="P19261" t="str">
            <v>ATRIBUÍDO SÃO PAULO</v>
          </cell>
          <cell r="Q19261">
            <v>1</v>
          </cell>
          <cell r="R19261">
            <v>419.69</v>
          </cell>
        </row>
        <row r="19262">
          <cell r="M19262" t="str">
            <v/>
          </cell>
          <cell r="N19262" t="str">
            <v/>
          </cell>
          <cell r="O19262" t="str">
            <v/>
          </cell>
          <cell r="P19262" t="str">
            <v/>
          </cell>
          <cell r="Q19262" t="str">
            <v/>
          </cell>
          <cell r="R19262" t="str">
            <v/>
          </cell>
        </row>
        <row r="19263">
          <cell r="M19263">
            <v>1062</v>
          </cell>
          <cell r="N19263" t="str">
            <v>CAIXA INTERNA/EXTERNA DE MEDICAO PARA 1 MEDIDOR TRIFASICO, COM VISOR, EM CHAPA DE ACO 18 USG (PADRAO DA CONCESSIONARIA LOCAL)</v>
          </cell>
          <cell r="O19263" t="str">
            <v>UN</v>
          </cell>
          <cell r="P19263" t="str">
            <v>COEFICIENTE DE REPRESENTATIVIDADE</v>
          </cell>
          <cell r="Q19263">
            <v>1</v>
          </cell>
          <cell r="R19263">
            <v>289.79000000000002</v>
          </cell>
        </row>
        <row r="19264">
          <cell r="M19264">
            <v>1094</v>
          </cell>
          <cell r="N19264" t="str">
            <v>ARMACAO VERTICAL COM HASTE E CONTRA-PINO, EM CHAPA DE ACO GALVANIZADO 3/16", COM 1 ESTRIBO, SEM ISOLADOR</v>
          </cell>
          <cell r="O19264" t="str">
            <v>UN</v>
          </cell>
          <cell r="P19264" t="str">
            <v>ATRIBUÍDO SÃO PAULO</v>
          </cell>
          <cell r="Q19264">
            <v>1</v>
          </cell>
          <cell r="R19264">
            <v>20.89</v>
          </cell>
        </row>
        <row r="19265">
          <cell r="M19265">
            <v>3398</v>
          </cell>
          <cell r="N19265" t="str">
            <v>ISOLADOR DE PORCELANA, TIPO ROLDANA, DIMENSOES DE *72* X *72* MM, PARA USO EM BAIXA TENSAO</v>
          </cell>
          <cell r="O19265" t="str">
            <v>UN</v>
          </cell>
          <cell r="P19265" t="str">
            <v>COEFICIENTE DE REPRESENTATIVIDADE</v>
          </cell>
          <cell r="Q19265">
            <v>1</v>
          </cell>
          <cell r="R19265">
            <v>3.71</v>
          </cell>
        </row>
        <row r="19266">
          <cell r="M19266">
            <v>4346</v>
          </cell>
          <cell r="N19266" t="str">
            <v>PARAFUSO DE FERRO POLIDO, SEXTAVADO, COM ROSCA PARCIAL, DIAMETRO 5/8", COMPRIMENTO 6", COM PORCA E ARRUELA DE PRESSAO MEDIA</v>
          </cell>
          <cell r="O19266" t="str">
            <v>UN</v>
          </cell>
          <cell r="P19266" t="str">
            <v>ATRIBUÍDO SÃO PAULO</v>
          </cell>
          <cell r="Q19266">
            <v>3</v>
          </cell>
          <cell r="R19266">
            <v>6.7</v>
          </cell>
        </row>
        <row r="19267">
          <cell r="M19267">
            <v>11267</v>
          </cell>
          <cell r="N19267" t="str">
            <v>ARRUELA LISA, REDONDA, DE LATAO POLIDO, DIAMETRO NOMINAL 5/8", DIAMETRO EXTERNO = 34 MM, DIAMETRO DO FURO = 17 MM, ESPESSURA = *2,5* MM</v>
          </cell>
          <cell r="O19267" t="str">
            <v>UN</v>
          </cell>
          <cell r="P19267" t="str">
            <v>ATRIBUÍDO SÃO PAULO</v>
          </cell>
          <cell r="Q19267">
            <v>2</v>
          </cell>
          <cell r="R19267">
            <v>0.9</v>
          </cell>
        </row>
        <row r="19268">
          <cell r="M19268">
            <v>11864</v>
          </cell>
          <cell r="N19268" t="str">
            <v>CONECTOR METALICO TIPO PARAFUSO FENDIDO (SPLIT BOLT), PARA CABOS ATE 95 MM2</v>
          </cell>
          <cell r="O19268" t="str">
            <v>UN</v>
          </cell>
          <cell r="P19268" t="str">
            <v>COEFICIENTE DE REPRESENTATIVIDADE</v>
          </cell>
          <cell r="Q19268">
            <v>1</v>
          </cell>
          <cell r="R19268">
            <v>31.87</v>
          </cell>
        </row>
        <row r="19269">
          <cell r="M19269">
            <v>14153</v>
          </cell>
          <cell r="N19269" t="str">
            <v>FITA METALICA PERFURADA, L = *18* MM, ROLO DE 30 M, CARGA RECOMENDADA = *30* KGF</v>
          </cell>
          <cell r="O19269" t="str">
            <v>UN</v>
          </cell>
          <cell r="P19269" t="str">
            <v>ATRIBUÍDO SÃO PAULO</v>
          </cell>
          <cell r="Q19269">
            <v>0.06</v>
          </cell>
          <cell r="R19269">
            <v>53.05</v>
          </cell>
        </row>
        <row r="19270">
          <cell r="M19270">
            <v>34643</v>
          </cell>
          <cell r="N19270" t="str">
            <v>CAIXA INSPECAO EM POLIETILENO PARA ATERRAMENTO E PARA RAIOS DIAMETRO = 300 MM</v>
          </cell>
          <cell r="O19270" t="str">
            <v>UN</v>
          </cell>
          <cell r="P19270" t="str">
            <v>COEFICIENTE DE REPRESENTATIVIDADE</v>
          </cell>
          <cell r="Q19270">
            <v>1</v>
          </cell>
          <cell r="R19270">
            <v>21.26</v>
          </cell>
        </row>
        <row r="19271">
          <cell r="M19271">
            <v>39996</v>
          </cell>
          <cell r="N19271" t="str">
            <v>VERGALHAO ZINCADO ROSCA TOTAL, 1/4 " (6,3 MM)</v>
          </cell>
          <cell r="O19271" t="str">
            <v>M</v>
          </cell>
          <cell r="P19271" t="str">
            <v>ATRIBUÍDO SÃO PAULO</v>
          </cell>
          <cell r="Q19271">
            <v>0.16639999999999999</v>
          </cell>
          <cell r="R19271">
            <v>3.71</v>
          </cell>
        </row>
        <row r="19272">
          <cell r="M19272">
            <v>39997</v>
          </cell>
          <cell r="N19272" t="str">
            <v>PORCA ZINCADA, SEXTAVADA, DIAMETRO 1/4"</v>
          </cell>
          <cell r="O19272" t="str">
            <v>UN</v>
          </cell>
          <cell r="P19272" t="str">
            <v>ATRIBUÍDO SÃO PAULO</v>
          </cell>
          <cell r="Q19272">
            <v>2</v>
          </cell>
          <cell r="R19272">
            <v>0.2</v>
          </cell>
        </row>
        <row r="19273">
          <cell r="M19273">
            <v>87367</v>
          </cell>
          <cell r="N19273" t="str">
            <v>ARGAMASSA TRAÇO 1:1:6 (EM VOLUME DE CIMENTO, CAL E AREIA MÉDIA ÚMIDA) PARA EMBOÇO/MASSA ÚNICA/ASSENTAMENTO DE ALVENARIA DE VEDAÇÃO, PREPARO MANUAL. AF_08/2019</v>
          </cell>
          <cell r="O19273" t="str">
            <v>M3</v>
          </cell>
          <cell r="P19273" t="str">
            <v>COLETADO</v>
          </cell>
          <cell r="Q19273">
            <v>1.9400000000000001E-2</v>
          </cell>
          <cell r="R19273">
            <v>564.38</v>
          </cell>
        </row>
        <row r="19274">
          <cell r="M19274">
            <v>88247</v>
          </cell>
          <cell r="N19274" t="str">
            <v>AUXILIAR DE ELETRICISTA COM ENCARGOS COMPLEMENTARES</v>
          </cell>
          <cell r="O19274" t="str">
            <v>H</v>
          </cell>
          <cell r="P19274" t="str">
            <v>COEFICIENTE DE REPRESENTATIVIDADE</v>
          </cell>
          <cell r="Q19274">
            <v>0.32329999999999998</v>
          </cell>
          <cell r="R19274">
            <v>16.5</v>
          </cell>
        </row>
        <row r="19275">
          <cell r="M19275">
            <v>88264</v>
          </cell>
          <cell r="N19275" t="str">
            <v>ELETRICISTA COM ENCARGOS COMPLEMENTARES</v>
          </cell>
          <cell r="O19275" t="str">
            <v>H</v>
          </cell>
          <cell r="P19275" t="str">
            <v>COLETADO</v>
          </cell>
          <cell r="Q19275">
            <v>2.9102000000000001</v>
          </cell>
          <cell r="R19275">
            <v>22.35</v>
          </cell>
        </row>
        <row r="19276">
          <cell r="M19276">
            <v>91872</v>
          </cell>
          <cell r="N19276" t="str">
            <v>ELETRODUTO RÍGIDO ROSCÁVEL, PVC, DN 32 MM (1"), PARA CIRCUITOS TERMINAIS, INSTALADO EM PAREDE - FORNECIMENTO E INSTALAÇÃO. AF_12/2015</v>
          </cell>
          <cell r="O19276" t="str">
            <v>M</v>
          </cell>
          <cell r="P19276" t="str">
            <v>COEFICIENTE DE REPRESENTATIVIDADE</v>
          </cell>
          <cell r="Q19276">
            <v>6.05</v>
          </cell>
          <cell r="R19276">
            <v>14.98</v>
          </cell>
        </row>
        <row r="19277">
          <cell r="M19277">
            <v>91885</v>
          </cell>
          <cell r="N19277" t="str">
            <v>LUVA PARA ELETRODUTO, PVC, ROSCÁVEL, DN 32 MM (1"), PARA CIRCUITOS TERMINAIS, INSTALADA EM PAREDE - FORNECIMENTO E INSTALAÇÃO. AF_12/2015</v>
          </cell>
          <cell r="O19277" t="str">
            <v>UN</v>
          </cell>
          <cell r="P19277" t="str">
            <v>COEFICIENTE DE REPRESENTATIVIDADE</v>
          </cell>
          <cell r="Q19277">
            <v>1</v>
          </cell>
          <cell r="R19277">
            <v>8.74</v>
          </cell>
        </row>
        <row r="19278">
          <cell r="M19278">
            <v>91917</v>
          </cell>
          <cell r="N19278" t="str">
            <v>CURVA 90 GRAUS PARA ELETRODUTO, PVC, ROSCÁVEL, DN 32 MM (1"), PARA CIRCUITOS TERMINAIS, INSTALADA EM PAREDE - FORNECIMENTO E INSTALAÇÃO. AF_12/2015</v>
          </cell>
          <cell r="O19278" t="str">
            <v>UN</v>
          </cell>
          <cell r="P19278" t="str">
            <v>COEFICIENTE DE REPRESENTATIVIDADE</v>
          </cell>
          <cell r="Q19278">
            <v>1</v>
          </cell>
          <cell r="R19278">
            <v>14.82</v>
          </cell>
        </row>
        <row r="19279">
          <cell r="M19279">
            <v>91919</v>
          </cell>
          <cell r="N19279" t="str">
            <v>CURVA 180 GRAUS PARA ELETRODUTO, PVC, ROSCÁVEL, DN 32 MM (1), PARA CIRCUITOS TERMINAIS, INSTALADA EM PAREDE - FORNECIMENTO E INSTALAÇÃO. AF_12/2015</v>
          </cell>
          <cell r="O19279" t="str">
            <v>UN</v>
          </cell>
          <cell r="P19279" t="str">
            <v>COEFICIENTE DE REPRESENTATIVIDADE</v>
          </cell>
          <cell r="Q19279">
            <v>1</v>
          </cell>
          <cell r="R19279">
            <v>16.84</v>
          </cell>
        </row>
        <row r="19280">
          <cell r="M19280">
            <v>91935</v>
          </cell>
          <cell r="N19280" t="str">
            <v>CABO DE COBRE FLEXÍVEL ISOLADO, 16 MM², ANTI-CHAMA 0,6/1,0 KV, PARA CIRCUITOS TERMINAIS - FORNECIMENTO E INSTALAÇÃO. AF_12/2015</v>
          </cell>
          <cell r="O19280" t="str">
            <v>M</v>
          </cell>
          <cell r="P19280" t="str">
            <v>COEFICIENTE DE REPRESENTATIVIDADE</v>
          </cell>
          <cell r="Q19280">
            <v>22.2</v>
          </cell>
          <cell r="R19280">
            <v>25.43</v>
          </cell>
        </row>
        <row r="19281">
          <cell r="M19281">
            <v>93673</v>
          </cell>
          <cell r="N19281" t="str">
            <v>DISJUNTOR TRIPOLAR TIPO DIN, CORRENTE NOMINAL DE 50A - FORNECIMENTO E INSTALAÇÃO. AF_10/2020</v>
          </cell>
          <cell r="O19281" t="str">
            <v>UN</v>
          </cell>
          <cell r="P19281" t="str">
            <v>COEFICIENTE DE REPRESENTATIVIDADE</v>
          </cell>
          <cell r="Q19281">
            <v>1</v>
          </cell>
          <cell r="R19281">
            <v>79.459999999999994</v>
          </cell>
        </row>
        <row r="19282">
          <cell r="M19282">
            <v>96977</v>
          </cell>
          <cell r="N19282" t="str">
            <v>CORDOALHA DE COBRE NU 50 MM², ENTERRADA, SEM ISOLADOR - FORNECIMENTO E INSTALAÇÃO. AF_12/2017</v>
          </cell>
          <cell r="O19282" t="str">
            <v>M</v>
          </cell>
          <cell r="P19282" t="str">
            <v>COEFICIENTE DE REPRESENTATIVIDADE</v>
          </cell>
          <cell r="Q19282">
            <v>1.95</v>
          </cell>
          <cell r="R19282">
            <v>51.63</v>
          </cell>
        </row>
        <row r="19283">
          <cell r="M19283">
            <v>96986</v>
          </cell>
          <cell r="N19283" t="str">
            <v>HASTE DE ATERRAMENTO 3/4  PARA SPDA - FORNECIMENTO E INSTALAÇÃO. AF_12/2017</v>
          </cell>
          <cell r="O19283" t="str">
            <v>UN</v>
          </cell>
          <cell r="P19283" t="str">
            <v>COEFICIENTE DE REPRESENTATIVIDADE</v>
          </cell>
          <cell r="Q19283">
            <v>1</v>
          </cell>
          <cell r="R19283">
            <v>79.22</v>
          </cell>
        </row>
        <row r="19284">
          <cell r="M19284">
            <v>100578</v>
          </cell>
          <cell r="N19284" t="str">
            <v>ASSENTAMENTO DE POSTE DE CONCRETO COM COMPRIMENTO NOMINAL DE 9 M, CARGA NOMINAL MENOR OU IGUAL A 1000 DAN, ENGASTAMENTO SIMPLES COM 1,5 M DE SOLO (NÃO INCLUI FORNECIMENTO). AF_11/2019</v>
          </cell>
          <cell r="O19284" t="str">
            <v>UN</v>
          </cell>
          <cell r="P19284" t="str">
            <v>ATRIBUÍDO SÃO PAULO</v>
          </cell>
          <cell r="Q19284">
            <v>1</v>
          </cell>
          <cell r="R19284">
            <v>419.69</v>
          </cell>
        </row>
        <row r="19285">
          <cell r="M19285" t="str">
            <v/>
          </cell>
          <cell r="N19285" t="str">
            <v/>
          </cell>
          <cell r="O19285" t="str">
            <v/>
          </cell>
          <cell r="P19285" t="str">
            <v/>
          </cell>
          <cell r="Q19285" t="str">
            <v/>
          </cell>
          <cell r="R19285" t="str">
            <v/>
          </cell>
        </row>
        <row r="19286">
          <cell r="M19286">
            <v>1062</v>
          </cell>
          <cell r="N19286" t="str">
            <v>CAIXA INTERNA/EXTERNA DE MEDICAO PARA 1 MEDIDOR TRIFASICO, COM VISOR, EM CHAPA DE ACO 18 USG (PADRAO DA CONCESSIONARIA LOCAL)</v>
          </cell>
          <cell r="O19286" t="str">
            <v>UN</v>
          </cell>
          <cell r="P19286" t="str">
            <v>COEFICIENTE DE REPRESENTATIVIDADE</v>
          </cell>
          <cell r="Q19286">
            <v>1</v>
          </cell>
          <cell r="R19286">
            <v>289.79000000000002</v>
          </cell>
        </row>
        <row r="19287">
          <cell r="M19287">
            <v>1094</v>
          </cell>
          <cell r="N19287" t="str">
            <v>ARMACAO VERTICAL COM HASTE E CONTRA-PINO, EM CHAPA DE ACO GALVANIZADO 3/16", COM 1 ESTRIBO, SEM ISOLADOR</v>
          </cell>
          <cell r="O19287" t="str">
            <v>UN</v>
          </cell>
          <cell r="P19287" t="str">
            <v>ATRIBUÍDO SÃO PAULO</v>
          </cell>
          <cell r="Q19287">
            <v>1</v>
          </cell>
          <cell r="R19287">
            <v>20.89</v>
          </cell>
        </row>
        <row r="19288">
          <cell r="M19288">
            <v>3398</v>
          </cell>
          <cell r="N19288" t="str">
            <v>ISOLADOR DE PORCELANA, TIPO ROLDANA, DIMENSOES DE *72* X *72* MM, PARA USO EM BAIXA TENSAO</v>
          </cell>
          <cell r="O19288" t="str">
            <v>UN</v>
          </cell>
          <cell r="P19288" t="str">
            <v>COEFICIENTE DE REPRESENTATIVIDADE</v>
          </cell>
          <cell r="Q19288">
            <v>1</v>
          </cell>
          <cell r="R19288">
            <v>3.71</v>
          </cell>
        </row>
        <row r="19289">
          <cell r="M19289">
            <v>4346</v>
          </cell>
          <cell r="N19289" t="str">
            <v>PARAFUSO DE FERRO POLIDO, SEXTAVADO, COM ROSCA PARCIAL, DIAMETRO 5/8", COMPRIMENTO 6", COM PORCA E ARRUELA DE PRESSAO MEDIA</v>
          </cell>
          <cell r="O19289" t="str">
            <v>UN</v>
          </cell>
          <cell r="P19289" t="str">
            <v>ATRIBUÍDO SÃO PAULO</v>
          </cell>
          <cell r="Q19289">
            <v>3</v>
          </cell>
          <cell r="R19289">
            <v>6.7</v>
          </cell>
        </row>
        <row r="19290">
          <cell r="M19290">
            <v>11267</v>
          </cell>
          <cell r="N19290" t="str">
            <v>ARRUELA LISA, REDONDA, DE LATAO POLIDO, DIAMETRO NOMINAL 5/8", DIAMETRO EXTERNO = 34 MM, DIAMETRO DO FURO = 17 MM, ESPESSURA = *2,5* MM</v>
          </cell>
          <cell r="O19290" t="str">
            <v>UN</v>
          </cell>
          <cell r="P19290" t="str">
            <v>ATRIBUÍDO SÃO PAULO</v>
          </cell>
          <cell r="Q19290">
            <v>2</v>
          </cell>
          <cell r="R19290">
            <v>0.9</v>
          </cell>
        </row>
        <row r="19291">
          <cell r="M19291">
            <v>11864</v>
          </cell>
          <cell r="N19291" t="str">
            <v>CONECTOR METALICO TIPO PARAFUSO FENDIDO (SPLIT BOLT), PARA CABOS ATE 95 MM2</v>
          </cell>
          <cell r="O19291" t="str">
            <v>UN</v>
          </cell>
          <cell r="P19291" t="str">
            <v>COEFICIENTE DE REPRESENTATIVIDADE</v>
          </cell>
          <cell r="Q19291">
            <v>1</v>
          </cell>
          <cell r="R19291">
            <v>31.87</v>
          </cell>
        </row>
        <row r="19292">
          <cell r="M19292">
            <v>14153</v>
          </cell>
          <cell r="N19292" t="str">
            <v>FITA METALICA PERFURADA, L = *18* MM, ROLO DE 30 M, CARGA RECOMENDADA = *30* KGF</v>
          </cell>
          <cell r="O19292" t="str">
            <v>UN</v>
          </cell>
          <cell r="P19292" t="str">
            <v>ATRIBUÍDO SÃO PAULO</v>
          </cell>
          <cell r="Q19292">
            <v>0.06</v>
          </cell>
          <cell r="R19292">
            <v>53.05</v>
          </cell>
        </row>
        <row r="19293">
          <cell r="M19293">
            <v>34643</v>
          </cell>
          <cell r="N19293" t="str">
            <v>CAIXA INSPECAO EM POLIETILENO PARA ATERRAMENTO E PARA RAIOS DIAMETRO = 300 MM</v>
          </cell>
          <cell r="O19293" t="str">
            <v>UN</v>
          </cell>
          <cell r="P19293" t="str">
            <v>COEFICIENTE DE REPRESENTATIVIDADE</v>
          </cell>
          <cell r="Q19293">
            <v>1</v>
          </cell>
          <cell r="R19293">
            <v>21.26</v>
          </cell>
        </row>
        <row r="19294">
          <cell r="M19294">
            <v>39996</v>
          </cell>
          <cell r="N19294" t="str">
            <v>VERGALHAO ZINCADO ROSCA TOTAL, 1/4 " (6,3 MM)</v>
          </cell>
          <cell r="O19294" t="str">
            <v>M</v>
          </cell>
          <cell r="P19294" t="str">
            <v>ATRIBUÍDO SÃO PAULO</v>
          </cell>
          <cell r="Q19294">
            <v>0.16639999999999999</v>
          </cell>
          <cell r="R19294">
            <v>3.71</v>
          </cell>
        </row>
        <row r="19295">
          <cell r="M19295">
            <v>39997</v>
          </cell>
          <cell r="N19295" t="str">
            <v>PORCA ZINCADA, SEXTAVADA, DIAMETRO 1/4"</v>
          </cell>
          <cell r="O19295" t="str">
            <v>UN</v>
          </cell>
          <cell r="P19295" t="str">
            <v>ATRIBUÍDO SÃO PAULO</v>
          </cell>
          <cell r="Q19295">
            <v>2</v>
          </cell>
          <cell r="R19295">
            <v>0.2</v>
          </cell>
        </row>
        <row r="19296">
          <cell r="M19296">
            <v>87367</v>
          </cell>
          <cell r="N19296" t="str">
            <v>ARGAMASSA TRAÇO 1:1:6 (EM VOLUME DE CIMENTO, CAL E AREIA MÉDIA ÚMIDA) PARA EMBOÇO/MASSA ÚNICA/ASSENTAMENTO DE ALVENARIA DE VEDAÇÃO, PREPARO MANUAL. AF_08/2019</v>
          </cell>
          <cell r="O19296" t="str">
            <v>M3</v>
          </cell>
          <cell r="P19296" t="str">
            <v>COLETADO</v>
          </cell>
          <cell r="Q19296">
            <v>1.9400000000000001E-2</v>
          </cell>
          <cell r="R19296">
            <v>564.38</v>
          </cell>
        </row>
        <row r="19297">
          <cell r="M19297">
            <v>88247</v>
          </cell>
          <cell r="N19297" t="str">
            <v>AUXILIAR DE ELETRICISTA COM ENCARGOS COMPLEMENTARES</v>
          </cell>
          <cell r="O19297" t="str">
            <v>H</v>
          </cell>
          <cell r="P19297" t="str">
            <v>COEFICIENTE DE REPRESENTATIVIDADE</v>
          </cell>
          <cell r="Q19297">
            <v>0.32329999999999998</v>
          </cell>
          <cell r="R19297">
            <v>16.5</v>
          </cell>
        </row>
        <row r="19298">
          <cell r="M19298">
            <v>88264</v>
          </cell>
          <cell r="N19298" t="str">
            <v>ELETRICISTA COM ENCARGOS COMPLEMENTARES</v>
          </cell>
          <cell r="O19298" t="str">
            <v>H</v>
          </cell>
          <cell r="P19298" t="str">
            <v>COLETADO</v>
          </cell>
          <cell r="Q19298">
            <v>2.9102000000000001</v>
          </cell>
          <cell r="R19298">
            <v>22.35</v>
          </cell>
        </row>
        <row r="19299">
          <cell r="M19299">
            <v>91872</v>
          </cell>
          <cell r="N19299" t="str">
            <v>ELETRODUTO RÍGIDO ROSCÁVEL, PVC, DN 32 MM (1"), PARA CIRCUITOS TERMINAIS, INSTALADO EM PAREDE - FORNECIMENTO E INSTALAÇÃO. AF_12/2015</v>
          </cell>
          <cell r="O19299" t="str">
            <v>M</v>
          </cell>
          <cell r="P19299" t="str">
            <v>COEFICIENTE DE REPRESENTATIVIDADE</v>
          </cell>
          <cell r="Q19299">
            <v>6.05</v>
          </cell>
          <cell r="R19299">
            <v>14.98</v>
          </cell>
        </row>
        <row r="19300">
          <cell r="M19300">
            <v>91885</v>
          </cell>
          <cell r="N19300" t="str">
            <v>LUVA PARA ELETRODUTO, PVC, ROSCÁVEL, DN 32 MM (1"), PARA CIRCUITOS TERMINAIS, INSTALADA EM PAREDE - FORNECIMENTO E INSTALAÇÃO. AF_12/2015</v>
          </cell>
          <cell r="O19300" t="str">
            <v>UN</v>
          </cell>
          <cell r="P19300" t="str">
            <v>COEFICIENTE DE REPRESENTATIVIDADE</v>
          </cell>
          <cell r="Q19300">
            <v>1</v>
          </cell>
          <cell r="R19300">
            <v>8.74</v>
          </cell>
        </row>
        <row r="19301">
          <cell r="M19301">
            <v>91917</v>
          </cell>
          <cell r="N19301" t="str">
            <v>CURVA 90 GRAUS PARA ELETRODUTO, PVC, ROSCÁVEL, DN 32 MM (1"), PARA CIRCUITOS TERMINAIS, INSTALADA EM PAREDE - FORNECIMENTO E INSTALAÇÃO. AF_12/2015</v>
          </cell>
          <cell r="O19301" t="str">
            <v>UN</v>
          </cell>
          <cell r="P19301" t="str">
            <v>COEFICIENTE DE REPRESENTATIVIDADE</v>
          </cell>
          <cell r="Q19301">
            <v>1</v>
          </cell>
          <cell r="R19301">
            <v>14.82</v>
          </cell>
        </row>
        <row r="19302">
          <cell r="M19302">
            <v>91919</v>
          </cell>
          <cell r="N19302" t="str">
            <v>CURVA 180 GRAUS PARA ELETRODUTO, PVC, ROSCÁVEL, DN 32 MM (1), PARA CIRCUITOS TERMINAIS, INSTALADA EM PAREDE - FORNECIMENTO E INSTALAÇÃO. AF_12/2015</v>
          </cell>
          <cell r="O19302" t="str">
            <v>UN</v>
          </cell>
          <cell r="P19302" t="str">
            <v>COEFICIENTE DE REPRESENTATIVIDADE</v>
          </cell>
          <cell r="Q19302">
            <v>1</v>
          </cell>
          <cell r="R19302">
            <v>16.84</v>
          </cell>
        </row>
        <row r="19303">
          <cell r="M19303">
            <v>92984</v>
          </cell>
          <cell r="N19303" t="str">
            <v>CABO DE COBRE FLEXÍVEL ISOLADO, 25 MM², ANTI-CHAMA 0,6/1,0 KV, PARA DISTRIBUIÇÃO - FORNECIMENTO E INSTALAÇÃO. AF_12/2015</v>
          </cell>
          <cell r="O19303" t="str">
            <v>M</v>
          </cell>
          <cell r="P19303" t="str">
            <v>COEFICIENTE DE REPRESENTATIVIDADE</v>
          </cell>
          <cell r="Q19303">
            <v>22.2</v>
          </cell>
          <cell r="R19303">
            <v>29.7</v>
          </cell>
        </row>
        <row r="19304">
          <cell r="M19304">
            <v>93673</v>
          </cell>
          <cell r="N19304" t="str">
            <v>DISJUNTOR TRIPOLAR TIPO DIN, CORRENTE NOMINAL DE 50A - FORNECIMENTO E INSTALAÇÃO. AF_10/2020</v>
          </cell>
          <cell r="O19304" t="str">
            <v>UN</v>
          </cell>
          <cell r="P19304" t="str">
            <v>COEFICIENTE DE REPRESENTATIVIDADE</v>
          </cell>
          <cell r="Q19304">
            <v>1</v>
          </cell>
          <cell r="R19304">
            <v>79.459999999999994</v>
          </cell>
        </row>
        <row r="19305">
          <cell r="M19305">
            <v>96977</v>
          </cell>
          <cell r="N19305" t="str">
            <v>CORDOALHA DE COBRE NU 50 MM², ENTERRADA, SEM ISOLADOR - FORNECIMENTO E INSTALAÇÃO. AF_12/2017</v>
          </cell>
          <cell r="O19305" t="str">
            <v>M</v>
          </cell>
          <cell r="P19305" t="str">
            <v>COEFICIENTE DE REPRESENTATIVIDADE</v>
          </cell>
          <cell r="Q19305">
            <v>1.95</v>
          </cell>
          <cell r="R19305">
            <v>51.63</v>
          </cell>
        </row>
        <row r="19306">
          <cell r="M19306">
            <v>96986</v>
          </cell>
          <cell r="N19306" t="str">
            <v>HASTE DE ATERRAMENTO 3/4  PARA SPDA - FORNECIMENTO E INSTALAÇÃO. AF_12/2017</v>
          </cell>
          <cell r="O19306" t="str">
            <v>UN</v>
          </cell>
          <cell r="P19306" t="str">
            <v>COEFICIENTE DE REPRESENTATIVIDADE</v>
          </cell>
          <cell r="Q19306">
            <v>1</v>
          </cell>
          <cell r="R19306">
            <v>79.22</v>
          </cell>
        </row>
        <row r="19307">
          <cell r="M19307">
            <v>100578</v>
          </cell>
          <cell r="N19307" t="str">
            <v>ASSENTAMENTO DE POSTE DE CONCRETO COM COMPRIMENTO NOMINAL DE 9 M, CARGA NOMINAL MENOR OU IGUAL A 1000 DAN, ENGASTAMENTO SIMPLES COM 1,5 M DE SOLO (NÃO INCLUI FORNECIMENTO). AF_11/2019</v>
          </cell>
          <cell r="O19307" t="str">
            <v>UN</v>
          </cell>
          <cell r="P19307" t="str">
            <v>ATRIBUÍDO SÃO PAULO</v>
          </cell>
          <cell r="Q19307">
            <v>1</v>
          </cell>
          <cell r="R19307">
            <v>419.69</v>
          </cell>
        </row>
        <row r="19308">
          <cell r="M19308" t="str">
            <v/>
          </cell>
          <cell r="N19308" t="str">
            <v/>
          </cell>
          <cell r="O19308" t="str">
            <v/>
          </cell>
          <cell r="P19308" t="str">
            <v/>
          </cell>
          <cell r="Q19308" t="str">
            <v/>
          </cell>
          <cell r="R19308" t="str">
            <v/>
          </cell>
        </row>
        <row r="19309">
          <cell r="M19309">
            <v>1062</v>
          </cell>
          <cell r="N19309" t="str">
            <v>CAIXA INTERNA/EXTERNA DE MEDICAO PARA 1 MEDIDOR TRIFASICO, COM VISOR, EM CHAPA DE ACO 18 USG (PADRAO DA CONCESSIONARIA LOCAL)</v>
          </cell>
          <cell r="O19309" t="str">
            <v>UN</v>
          </cell>
          <cell r="P19309" t="str">
            <v>COEFICIENTE DE REPRESENTATIVIDADE</v>
          </cell>
          <cell r="Q19309">
            <v>1</v>
          </cell>
          <cell r="R19309">
            <v>289.79000000000002</v>
          </cell>
        </row>
        <row r="19310">
          <cell r="M19310">
            <v>1094</v>
          </cell>
          <cell r="N19310" t="str">
            <v>ARMACAO VERTICAL COM HASTE E CONTRA-PINO, EM CHAPA DE ACO GALVANIZADO 3/16", COM 1 ESTRIBO, SEM ISOLADOR</v>
          </cell>
          <cell r="O19310" t="str">
            <v>UN</v>
          </cell>
          <cell r="P19310" t="str">
            <v>ATRIBUÍDO SÃO PAULO</v>
          </cell>
          <cell r="Q19310">
            <v>1</v>
          </cell>
          <cell r="R19310">
            <v>20.89</v>
          </cell>
        </row>
        <row r="19311">
          <cell r="M19311">
            <v>3398</v>
          </cell>
          <cell r="N19311" t="str">
            <v>ISOLADOR DE PORCELANA, TIPO ROLDANA, DIMENSOES DE *72* X *72* MM, PARA USO EM BAIXA TENSAO</v>
          </cell>
          <cell r="O19311" t="str">
            <v>UN</v>
          </cell>
          <cell r="P19311" t="str">
            <v>COEFICIENTE DE REPRESENTATIVIDADE</v>
          </cell>
          <cell r="Q19311">
            <v>1</v>
          </cell>
          <cell r="R19311">
            <v>3.71</v>
          </cell>
        </row>
        <row r="19312">
          <cell r="M19312">
            <v>4346</v>
          </cell>
          <cell r="N19312" t="str">
            <v>PARAFUSO DE FERRO POLIDO, SEXTAVADO, COM ROSCA PARCIAL, DIAMETRO 5/8", COMPRIMENTO 6", COM PORCA E ARRUELA DE PRESSAO MEDIA</v>
          </cell>
          <cell r="O19312" t="str">
            <v>UN</v>
          </cell>
          <cell r="P19312" t="str">
            <v>ATRIBUÍDO SÃO PAULO</v>
          </cell>
          <cell r="Q19312">
            <v>3</v>
          </cell>
          <cell r="R19312">
            <v>6.7</v>
          </cell>
        </row>
        <row r="19313">
          <cell r="M19313">
            <v>11267</v>
          </cell>
          <cell r="N19313" t="str">
            <v>ARRUELA LISA, REDONDA, DE LATAO POLIDO, DIAMETRO NOMINAL 5/8", DIAMETRO EXTERNO = 34 MM, DIAMETRO DO FURO = 17 MM, ESPESSURA = *2,5* MM</v>
          </cell>
          <cell r="O19313" t="str">
            <v>UN</v>
          </cell>
          <cell r="P19313" t="str">
            <v>ATRIBUÍDO SÃO PAULO</v>
          </cell>
          <cell r="Q19313">
            <v>2</v>
          </cell>
          <cell r="R19313">
            <v>0.9</v>
          </cell>
        </row>
        <row r="19314">
          <cell r="M19314">
            <v>11864</v>
          </cell>
          <cell r="N19314" t="str">
            <v>CONECTOR METALICO TIPO PARAFUSO FENDIDO (SPLIT BOLT), PARA CABOS ATE 95 MM2</v>
          </cell>
          <cell r="O19314" t="str">
            <v>UN</v>
          </cell>
          <cell r="P19314" t="str">
            <v>COEFICIENTE DE REPRESENTATIVIDADE</v>
          </cell>
          <cell r="Q19314">
            <v>1</v>
          </cell>
          <cell r="R19314">
            <v>31.87</v>
          </cell>
        </row>
        <row r="19315">
          <cell r="M19315">
            <v>14153</v>
          </cell>
          <cell r="N19315" t="str">
            <v>FITA METALICA PERFURADA, L = *18* MM, ROLO DE 30 M, CARGA RECOMENDADA = *30* KGF</v>
          </cell>
          <cell r="O19315" t="str">
            <v>UN</v>
          </cell>
          <cell r="P19315" t="str">
            <v>ATRIBUÍDO SÃO PAULO</v>
          </cell>
          <cell r="Q19315">
            <v>0.06</v>
          </cell>
          <cell r="R19315">
            <v>53.05</v>
          </cell>
        </row>
        <row r="19316">
          <cell r="M19316">
            <v>34643</v>
          </cell>
          <cell r="N19316" t="str">
            <v>CAIXA INSPECAO EM POLIETILENO PARA ATERRAMENTO E PARA RAIOS DIAMETRO = 300 MM</v>
          </cell>
          <cell r="O19316" t="str">
            <v>UN</v>
          </cell>
          <cell r="P19316" t="str">
            <v>COEFICIENTE DE REPRESENTATIVIDADE</v>
          </cell>
          <cell r="Q19316">
            <v>1</v>
          </cell>
          <cell r="R19316">
            <v>21.26</v>
          </cell>
        </row>
        <row r="19317">
          <cell r="M19317">
            <v>39996</v>
          </cell>
          <cell r="N19317" t="str">
            <v>VERGALHAO ZINCADO ROSCA TOTAL, 1/4 " (6,3 MM)</v>
          </cell>
          <cell r="O19317" t="str">
            <v>M</v>
          </cell>
          <cell r="P19317" t="str">
            <v>ATRIBUÍDO SÃO PAULO</v>
          </cell>
          <cell r="Q19317">
            <v>0.16639999999999999</v>
          </cell>
          <cell r="R19317">
            <v>3.71</v>
          </cell>
        </row>
        <row r="19318">
          <cell r="M19318">
            <v>39997</v>
          </cell>
          <cell r="N19318" t="str">
            <v>PORCA ZINCADA, SEXTAVADA, DIAMETRO 1/4"</v>
          </cell>
          <cell r="O19318" t="str">
            <v>UN</v>
          </cell>
          <cell r="P19318" t="str">
            <v>ATRIBUÍDO SÃO PAULO</v>
          </cell>
          <cell r="Q19318">
            <v>2</v>
          </cell>
          <cell r="R19318">
            <v>0.2</v>
          </cell>
        </row>
        <row r="19319">
          <cell r="M19319">
            <v>87367</v>
          </cell>
          <cell r="N19319" t="str">
            <v>ARGAMASSA TRAÇO 1:1:6 (EM VOLUME DE CIMENTO, CAL E AREIA MÉDIA ÚMIDA) PARA EMBOÇO/MASSA ÚNICA/ASSENTAMENTO DE ALVENARIA DE VEDAÇÃO, PREPARO MANUAL. AF_08/2019</v>
          </cell>
          <cell r="O19319" t="str">
            <v>M3</v>
          </cell>
          <cell r="P19319" t="str">
            <v>COLETADO</v>
          </cell>
          <cell r="Q19319">
            <v>1.9400000000000001E-2</v>
          </cell>
          <cell r="R19319">
            <v>564.38</v>
          </cell>
        </row>
        <row r="19320">
          <cell r="M19320">
            <v>88247</v>
          </cell>
          <cell r="N19320" t="str">
            <v>AUXILIAR DE ELETRICISTA COM ENCARGOS COMPLEMENTARES</v>
          </cell>
          <cell r="O19320" t="str">
            <v>H</v>
          </cell>
          <cell r="P19320" t="str">
            <v>COEFICIENTE DE REPRESENTATIVIDADE</v>
          </cell>
          <cell r="Q19320">
            <v>0.32329999999999998</v>
          </cell>
          <cell r="R19320">
            <v>16.5</v>
          </cell>
        </row>
        <row r="19321">
          <cell r="M19321">
            <v>88264</v>
          </cell>
          <cell r="N19321" t="str">
            <v>ELETRICISTA COM ENCARGOS COMPLEMENTARES</v>
          </cell>
          <cell r="O19321" t="str">
            <v>H</v>
          </cell>
          <cell r="P19321" t="str">
            <v>COLETADO</v>
          </cell>
          <cell r="Q19321">
            <v>2.9102000000000001</v>
          </cell>
          <cell r="R19321">
            <v>22.35</v>
          </cell>
        </row>
        <row r="19322">
          <cell r="M19322">
            <v>91873</v>
          </cell>
          <cell r="N19322" t="str">
            <v>ELETRODUTO RÍGIDO ROSCÁVEL, PVC, DN 40 MM (1 1/4"), PARA CIRCUITOS TERMINAIS, INSTALADO EM PAREDE - FORNECIMENTO E INSTALAÇÃO. AF_12/2015</v>
          </cell>
          <cell r="O19322" t="str">
            <v>M</v>
          </cell>
          <cell r="P19322" t="str">
            <v>COEFICIENTE DE REPRESENTATIVIDADE</v>
          </cell>
          <cell r="Q19322">
            <v>6.05</v>
          </cell>
          <cell r="R19322">
            <v>18.5</v>
          </cell>
        </row>
        <row r="19323">
          <cell r="M19323">
            <v>91886</v>
          </cell>
          <cell r="N19323" t="str">
            <v>LUVA PARA ELETRODUTO, PVC, ROSCÁVEL, DN 40 MM (1 1/4"), PARA CIRCUITOS TERMINAIS, INSTALADA EM PAREDE - FORNECIMENTO E INSTALAÇÃO. AF_12/2015</v>
          </cell>
          <cell r="O19323" t="str">
            <v>UN</v>
          </cell>
          <cell r="P19323" t="str">
            <v>COEFICIENTE DE REPRESENTATIVIDADE</v>
          </cell>
          <cell r="Q19323">
            <v>1</v>
          </cell>
          <cell r="R19323">
            <v>10.69</v>
          </cell>
        </row>
        <row r="19324">
          <cell r="M19324">
            <v>91920</v>
          </cell>
          <cell r="N19324" t="str">
            <v>CURVA 90 GRAUS PARA ELETRODUTO, PVC, ROSCÁVEL, DN 40 MM (1 1/4"), PARA CIRCUITOS TERMINAIS, INSTALADA EM PAREDE - FORNECIMENTO E INSTALAÇÃO. AF_12/2015</v>
          </cell>
          <cell r="O19324" t="str">
            <v>UN</v>
          </cell>
          <cell r="P19324" t="str">
            <v>COEFICIENTE DE REPRESENTATIVIDADE</v>
          </cell>
          <cell r="Q19324">
            <v>1</v>
          </cell>
          <cell r="R19324">
            <v>16.87</v>
          </cell>
        </row>
        <row r="19325">
          <cell r="M19325">
            <v>91922</v>
          </cell>
          <cell r="N19325" t="str">
            <v>CURVA 180 GRAUS PARA ELETRODUTO, PVC, ROSCÁVEL, DN 40 MM (1 1/4"), PARA CIRCUITOS TERMINAIS, INSTALADA EM PAREDE - FORNECIMENTO E INSTALAÇÃO. AF_12/2015</v>
          </cell>
          <cell r="O19325" t="str">
            <v>UN</v>
          </cell>
          <cell r="P19325" t="str">
            <v>COEFICIENTE DE REPRESENTATIVIDADE</v>
          </cell>
          <cell r="Q19325">
            <v>1</v>
          </cell>
          <cell r="R19325">
            <v>19.04</v>
          </cell>
        </row>
        <row r="19326">
          <cell r="M19326">
            <v>92986</v>
          </cell>
          <cell r="N19326" t="str">
            <v>CABO DE COBRE FLEXÍVEL ISOLADO, 35 MM², ANTI-CHAMA 0,6/1,0 KV, PARA DISTRIBUIÇÃO - FORNECIMENTO E INSTALAÇÃO. AF_12/2015</v>
          </cell>
          <cell r="O19326" t="str">
            <v>M</v>
          </cell>
          <cell r="P19326" t="str">
            <v>COEFICIENTE DE REPRESENTATIVIDADE</v>
          </cell>
          <cell r="Q19326">
            <v>22.2</v>
          </cell>
          <cell r="R19326">
            <v>40.340000000000003</v>
          </cell>
        </row>
        <row r="19327">
          <cell r="M19327">
            <v>93673</v>
          </cell>
          <cell r="N19327" t="str">
            <v>DISJUNTOR TRIPOLAR TIPO DIN, CORRENTE NOMINAL DE 50A - FORNECIMENTO E INSTALAÇÃO. AF_10/2020</v>
          </cell>
          <cell r="O19327" t="str">
            <v>UN</v>
          </cell>
          <cell r="P19327" t="str">
            <v>COEFICIENTE DE REPRESENTATIVIDADE</v>
          </cell>
          <cell r="Q19327">
            <v>1</v>
          </cell>
          <cell r="R19327">
            <v>79.459999999999994</v>
          </cell>
        </row>
        <row r="19328">
          <cell r="M19328">
            <v>96977</v>
          </cell>
          <cell r="N19328" t="str">
            <v>CORDOALHA DE COBRE NU 50 MM², ENTERRADA, SEM ISOLADOR - FORNECIMENTO E INSTALAÇÃO. AF_12/2017</v>
          </cell>
          <cell r="O19328" t="str">
            <v>M</v>
          </cell>
          <cell r="P19328" t="str">
            <v>COEFICIENTE DE REPRESENTATIVIDADE</v>
          </cell>
          <cell r="Q19328">
            <v>1.95</v>
          </cell>
          <cell r="R19328">
            <v>51.63</v>
          </cell>
        </row>
        <row r="19329">
          <cell r="M19329">
            <v>96986</v>
          </cell>
          <cell r="N19329" t="str">
            <v>HASTE DE ATERRAMENTO 3/4  PARA SPDA - FORNECIMENTO E INSTALAÇÃO. AF_12/2017</v>
          </cell>
          <cell r="O19329" t="str">
            <v>UN</v>
          </cell>
          <cell r="P19329" t="str">
            <v>COEFICIENTE DE REPRESENTATIVIDADE</v>
          </cell>
          <cell r="Q19329">
            <v>1</v>
          </cell>
          <cell r="R19329">
            <v>79.22</v>
          </cell>
        </row>
        <row r="19330">
          <cell r="M19330">
            <v>100578</v>
          </cell>
          <cell r="N19330" t="str">
            <v>ASSENTAMENTO DE POSTE DE CONCRETO COM COMPRIMENTO NOMINAL DE 9 M, CARGA NOMINAL MENOR OU IGUAL A 1000 DAN, ENGASTAMENTO SIMPLES COM 1,5 M DE SOLO (NÃO INCLUI FORNECIMENTO). AF_11/2019</v>
          </cell>
          <cell r="O19330" t="str">
            <v>UN</v>
          </cell>
          <cell r="P19330" t="str">
            <v>ATRIBUÍDO SÃO PAULO</v>
          </cell>
          <cell r="Q19330">
            <v>1</v>
          </cell>
          <cell r="R19330">
            <v>419.69</v>
          </cell>
        </row>
        <row r="19331">
          <cell r="M19331" t="str">
            <v/>
          </cell>
          <cell r="N19331" t="str">
            <v/>
          </cell>
          <cell r="O19331" t="str">
            <v/>
          </cell>
          <cell r="P19331" t="str">
            <v/>
          </cell>
          <cell r="Q19331" t="str">
            <v/>
          </cell>
          <cell r="R19331" t="str">
            <v/>
          </cell>
        </row>
        <row r="19332">
          <cell r="M19332">
            <v>11864</v>
          </cell>
          <cell r="N19332" t="str">
            <v>CONECTOR METALICO TIPO PARAFUSO FENDIDO (SPLIT BOLT), PARA CABOS ATE 95 MM2</v>
          </cell>
          <cell r="O19332" t="str">
            <v>UN</v>
          </cell>
          <cell r="P19332" t="str">
            <v>COEFICIENTE DE REPRESENTATIVIDADE</v>
          </cell>
          <cell r="Q19332">
            <v>1</v>
          </cell>
          <cell r="R19332">
            <v>31.87</v>
          </cell>
        </row>
        <row r="19333">
          <cell r="M19333">
            <v>11950</v>
          </cell>
          <cell r="N19333" t="str">
            <v>BUCHA DE NYLON SEM ABA S6, COM PARAFUSO DE 4,20 X 40 MM EM ACO ZINCADO COM ROSCA SOBERBA, CABECA CHATA E FENDA PHILLIPS</v>
          </cell>
          <cell r="O19333" t="str">
            <v>UN</v>
          </cell>
          <cell r="P19333" t="str">
            <v>COEFICIENTE DE REPRESENTATIVIDADE</v>
          </cell>
          <cell r="Q19333">
            <v>4</v>
          </cell>
          <cell r="R19333">
            <v>0.2</v>
          </cell>
        </row>
        <row r="19334">
          <cell r="M19334">
            <v>34643</v>
          </cell>
          <cell r="N19334" t="str">
            <v>CAIXA INSPECAO EM POLIETILENO PARA ATERRAMENTO E PARA RAIOS DIAMETRO = 300 MM</v>
          </cell>
          <cell r="O19334" t="str">
            <v>UN</v>
          </cell>
          <cell r="P19334" t="str">
            <v>COEFICIENTE DE REPRESENTATIVIDADE</v>
          </cell>
          <cell r="Q19334">
            <v>1</v>
          </cell>
          <cell r="R19334">
            <v>21.26</v>
          </cell>
        </row>
        <row r="19335">
          <cell r="M19335">
            <v>39808</v>
          </cell>
          <cell r="N19335" t="str">
            <v>CAIXA PARA MEDIDOR MONOFASICO, EM POLICARBONATO / TERMOPLASTICO, PARA ALOJAR 1 DISJUNTOR (PADRAO DA CONCESSIONARIA LOCAL)</v>
          </cell>
          <cell r="O19335" t="str">
            <v>UN</v>
          </cell>
          <cell r="P19335" t="str">
            <v>COEFICIENTE DE REPRESENTATIVIDADE</v>
          </cell>
          <cell r="Q19335">
            <v>1</v>
          </cell>
          <cell r="R19335">
            <v>61.58</v>
          </cell>
        </row>
        <row r="19336">
          <cell r="M19336">
            <v>88247</v>
          </cell>
          <cell r="N19336" t="str">
            <v>AUXILIAR DE ELETRICISTA COM ENCARGOS COMPLEMENTARES</v>
          </cell>
          <cell r="O19336" t="str">
            <v>H</v>
          </cell>
          <cell r="P19336" t="str">
            <v>COEFICIENTE DE REPRESENTATIVIDADE</v>
          </cell>
          <cell r="Q19336">
            <v>0.215</v>
          </cell>
          <cell r="R19336">
            <v>16.5</v>
          </cell>
        </row>
        <row r="19337">
          <cell r="M19337">
            <v>88264</v>
          </cell>
          <cell r="N19337" t="str">
            <v>ELETRICISTA COM ENCARGOS COMPLEMENTARES</v>
          </cell>
          <cell r="O19337" t="str">
            <v>H</v>
          </cell>
          <cell r="P19337" t="str">
            <v>COLETADO</v>
          </cell>
          <cell r="Q19337">
            <v>1.9355</v>
          </cell>
          <cell r="R19337">
            <v>22.35</v>
          </cell>
        </row>
        <row r="19338">
          <cell r="M19338">
            <v>91872</v>
          </cell>
          <cell r="N19338" t="str">
            <v>ELETRODUTO RÍGIDO ROSCÁVEL, PVC, DN 32 MM (1"), PARA CIRCUITOS TERMINAIS, INSTALADO EM PAREDE - FORNECIMENTO E INSTALAÇÃO. AF_12/2015</v>
          </cell>
          <cell r="O19338" t="str">
            <v>M</v>
          </cell>
          <cell r="P19338" t="str">
            <v>COEFICIENTE DE REPRESENTATIVIDADE</v>
          </cell>
          <cell r="Q19338">
            <v>1.3</v>
          </cell>
          <cell r="R19338">
            <v>14.98</v>
          </cell>
        </row>
        <row r="19339">
          <cell r="M19339">
            <v>91933</v>
          </cell>
          <cell r="N19339" t="str">
            <v>CABO DE COBRE FLEXÍVEL ISOLADO, 10 MM², ANTI-CHAMA 0,6/1,0 KV, PARA CIRCUITOS TERMINAIS - FORNECIMENTO E INSTALAÇÃO. AF_12/2015</v>
          </cell>
          <cell r="O19339" t="str">
            <v>M</v>
          </cell>
          <cell r="P19339" t="str">
            <v>COEFICIENTE DE REPRESENTATIVIDADE</v>
          </cell>
          <cell r="Q19339">
            <v>13.2</v>
          </cell>
          <cell r="R19339">
            <v>16.670000000000002</v>
          </cell>
        </row>
        <row r="19340">
          <cell r="M19340">
            <v>93659</v>
          </cell>
          <cell r="N19340" t="str">
            <v>DISJUNTOR MONOPOLAR TIPO DIN, CORRENTE NOMINAL DE 50A - FORNECIMENTO E INSTALAÇÃO. AF_10/2020</v>
          </cell>
          <cell r="O19340" t="str">
            <v>UN</v>
          </cell>
          <cell r="P19340" t="str">
            <v>COEFICIENTE DE REPRESENTATIVIDADE</v>
          </cell>
          <cell r="Q19340">
            <v>1</v>
          </cell>
          <cell r="R19340">
            <v>20.18</v>
          </cell>
        </row>
        <row r="19341">
          <cell r="M19341">
            <v>96977</v>
          </cell>
          <cell r="N19341" t="str">
            <v>CORDOALHA DE COBRE NU 50 MM², ENTERRADA, SEM ISOLADOR - FORNECIMENTO E INSTALAÇÃO. AF_12/2017</v>
          </cell>
          <cell r="O19341" t="str">
            <v>M</v>
          </cell>
          <cell r="P19341" t="str">
            <v>COEFICIENTE DE REPRESENTATIVIDADE</v>
          </cell>
          <cell r="Q19341">
            <v>1.95</v>
          </cell>
          <cell r="R19341">
            <v>51.63</v>
          </cell>
        </row>
        <row r="19342">
          <cell r="M19342">
            <v>96986</v>
          </cell>
          <cell r="N19342" t="str">
            <v>HASTE DE ATERRAMENTO 3/4  PARA SPDA - FORNECIMENTO E INSTALAÇÃO. AF_12/2017</v>
          </cell>
          <cell r="O19342" t="str">
            <v>UN</v>
          </cell>
          <cell r="P19342" t="str">
            <v>COEFICIENTE DE REPRESENTATIVIDADE</v>
          </cell>
          <cell r="Q19342">
            <v>1</v>
          </cell>
          <cell r="R19342">
            <v>79.22</v>
          </cell>
        </row>
        <row r="19343">
          <cell r="M19343">
            <v>97668</v>
          </cell>
          <cell r="N19343" t="str">
            <v>ELETRODUTO FLEXÍVEL CORRUGADO, PEAD, DN 63 (2")  - FORNECIMENTO E INSTALAÇÃO. AF_04/2016</v>
          </cell>
          <cell r="O19343" t="str">
            <v>M</v>
          </cell>
          <cell r="P19343" t="str">
            <v>COEFICIENTE DE REPRESENTATIVIDADE</v>
          </cell>
          <cell r="Q19343">
            <v>6.3</v>
          </cell>
          <cell r="R19343">
            <v>11.8</v>
          </cell>
        </row>
        <row r="19344">
          <cell r="M19344" t="str">
            <v/>
          </cell>
          <cell r="N19344" t="str">
            <v/>
          </cell>
          <cell r="O19344" t="str">
            <v/>
          </cell>
          <cell r="P19344" t="str">
            <v/>
          </cell>
          <cell r="Q19344" t="str">
            <v/>
          </cell>
          <cell r="R19344" t="str">
            <v/>
          </cell>
        </row>
        <row r="19345">
          <cell r="M19345">
            <v>11864</v>
          </cell>
          <cell r="N19345" t="str">
            <v>CONECTOR METALICO TIPO PARAFUSO FENDIDO (SPLIT BOLT), PARA CABOS ATE 95 MM2</v>
          </cell>
          <cell r="O19345" t="str">
            <v>UN</v>
          </cell>
          <cell r="P19345" t="str">
            <v>COEFICIENTE DE REPRESENTATIVIDADE</v>
          </cell>
          <cell r="Q19345">
            <v>1</v>
          </cell>
          <cell r="R19345">
            <v>31.87</v>
          </cell>
        </row>
        <row r="19346">
          <cell r="M19346">
            <v>11950</v>
          </cell>
          <cell r="N19346" t="str">
            <v>BUCHA DE NYLON SEM ABA S6, COM PARAFUSO DE 4,20 X 40 MM EM ACO ZINCADO COM ROSCA SOBERBA, CABECA CHATA E FENDA PHILLIPS</v>
          </cell>
          <cell r="O19346" t="str">
            <v>UN</v>
          </cell>
          <cell r="P19346" t="str">
            <v>COEFICIENTE DE REPRESENTATIVIDADE</v>
          </cell>
          <cell r="Q19346">
            <v>4</v>
          </cell>
          <cell r="R19346">
            <v>0.2</v>
          </cell>
        </row>
        <row r="19347">
          <cell r="M19347">
            <v>34643</v>
          </cell>
          <cell r="N19347" t="str">
            <v>CAIXA INSPECAO EM POLIETILENO PARA ATERRAMENTO E PARA RAIOS DIAMETRO = 300 MM</v>
          </cell>
          <cell r="O19347" t="str">
            <v>UN</v>
          </cell>
          <cell r="P19347" t="str">
            <v>COEFICIENTE DE REPRESENTATIVIDADE</v>
          </cell>
          <cell r="Q19347">
            <v>1</v>
          </cell>
          <cell r="R19347">
            <v>21.26</v>
          </cell>
        </row>
        <row r="19348">
          <cell r="M19348">
            <v>39808</v>
          </cell>
          <cell r="N19348" t="str">
            <v>CAIXA PARA MEDIDOR MONOFASICO, EM POLICARBONATO / TERMOPLASTICO, PARA ALOJAR 1 DISJUNTOR (PADRAO DA CONCESSIONARIA LOCAL)</v>
          </cell>
          <cell r="O19348" t="str">
            <v>UN</v>
          </cell>
          <cell r="P19348" t="str">
            <v>COEFICIENTE DE REPRESENTATIVIDADE</v>
          </cell>
          <cell r="Q19348">
            <v>1</v>
          </cell>
          <cell r="R19348">
            <v>61.58</v>
          </cell>
        </row>
        <row r="19349">
          <cell r="M19349">
            <v>88247</v>
          </cell>
          <cell r="N19349" t="str">
            <v>AUXILIAR DE ELETRICISTA COM ENCARGOS COMPLEMENTARES</v>
          </cell>
          <cell r="O19349" t="str">
            <v>H</v>
          </cell>
          <cell r="P19349" t="str">
            <v>COEFICIENTE DE REPRESENTATIVIDADE</v>
          </cell>
          <cell r="Q19349">
            <v>0.215</v>
          </cell>
          <cell r="R19349">
            <v>16.5</v>
          </cell>
        </row>
        <row r="19350">
          <cell r="M19350">
            <v>88264</v>
          </cell>
          <cell r="N19350" t="str">
            <v>ELETRICISTA COM ENCARGOS COMPLEMENTARES</v>
          </cell>
          <cell r="O19350" t="str">
            <v>H</v>
          </cell>
          <cell r="P19350" t="str">
            <v>COLETADO</v>
          </cell>
          <cell r="Q19350">
            <v>1.9355</v>
          </cell>
          <cell r="R19350">
            <v>22.35</v>
          </cell>
        </row>
        <row r="19351">
          <cell r="M19351">
            <v>91872</v>
          </cell>
          <cell r="N19351" t="str">
            <v>ELETRODUTO RÍGIDO ROSCÁVEL, PVC, DN 32 MM (1"), PARA CIRCUITOS TERMINAIS, INSTALADO EM PAREDE - FORNECIMENTO E INSTALAÇÃO. AF_12/2015</v>
          </cell>
          <cell r="O19351" t="str">
            <v>M</v>
          </cell>
          <cell r="P19351" t="str">
            <v>COEFICIENTE DE REPRESENTATIVIDADE</v>
          </cell>
          <cell r="Q19351">
            <v>1.3</v>
          </cell>
          <cell r="R19351">
            <v>14.98</v>
          </cell>
        </row>
        <row r="19352">
          <cell r="M19352">
            <v>91935</v>
          </cell>
          <cell r="N19352" t="str">
            <v>CABO DE COBRE FLEXÍVEL ISOLADO, 16 MM², ANTI-CHAMA 0,6/1,0 KV, PARA CIRCUITOS TERMINAIS - FORNECIMENTO E INSTALAÇÃO. AF_12/2015</v>
          </cell>
          <cell r="O19352" t="str">
            <v>M</v>
          </cell>
          <cell r="P19352" t="str">
            <v>COEFICIENTE DE REPRESENTATIVIDADE</v>
          </cell>
          <cell r="Q19352">
            <v>13.2</v>
          </cell>
          <cell r="R19352">
            <v>25.43</v>
          </cell>
        </row>
        <row r="19353">
          <cell r="M19353">
            <v>93659</v>
          </cell>
          <cell r="N19353" t="str">
            <v>DISJUNTOR MONOPOLAR TIPO DIN, CORRENTE NOMINAL DE 50A - FORNECIMENTO E INSTALAÇÃO. AF_10/2020</v>
          </cell>
          <cell r="O19353" t="str">
            <v>UN</v>
          </cell>
          <cell r="P19353" t="str">
            <v>COEFICIENTE DE REPRESENTATIVIDADE</v>
          </cell>
          <cell r="Q19353">
            <v>1</v>
          </cell>
          <cell r="R19353">
            <v>20.18</v>
          </cell>
        </row>
        <row r="19354">
          <cell r="M19354">
            <v>96977</v>
          </cell>
          <cell r="N19354" t="str">
            <v>CORDOALHA DE COBRE NU 50 MM², ENTERRADA, SEM ISOLADOR - FORNECIMENTO E INSTALAÇÃO. AF_12/2017</v>
          </cell>
          <cell r="O19354" t="str">
            <v>M</v>
          </cell>
          <cell r="P19354" t="str">
            <v>COEFICIENTE DE REPRESENTATIVIDADE</v>
          </cell>
          <cell r="Q19354">
            <v>1.95</v>
          </cell>
          <cell r="R19354">
            <v>51.63</v>
          </cell>
        </row>
        <row r="19355">
          <cell r="M19355">
            <v>96986</v>
          </cell>
          <cell r="N19355" t="str">
            <v>HASTE DE ATERRAMENTO 3/4  PARA SPDA - FORNECIMENTO E INSTALAÇÃO. AF_12/2017</v>
          </cell>
          <cell r="O19355" t="str">
            <v>UN</v>
          </cell>
          <cell r="P19355" t="str">
            <v>COEFICIENTE DE REPRESENTATIVIDADE</v>
          </cell>
          <cell r="Q19355">
            <v>1</v>
          </cell>
          <cell r="R19355">
            <v>79.22</v>
          </cell>
        </row>
        <row r="19356">
          <cell r="M19356">
            <v>97668</v>
          </cell>
          <cell r="N19356" t="str">
            <v>ELETRODUTO FLEXÍVEL CORRUGADO, PEAD, DN 63 (2")  - FORNECIMENTO E INSTALAÇÃO. AF_04/2016</v>
          </cell>
          <cell r="O19356" t="str">
            <v>M</v>
          </cell>
          <cell r="P19356" t="str">
            <v>COEFICIENTE DE REPRESENTATIVIDADE</v>
          </cell>
          <cell r="Q19356">
            <v>6.3</v>
          </cell>
          <cell r="R19356">
            <v>11.8</v>
          </cell>
        </row>
        <row r="19357">
          <cell r="M19357" t="str">
            <v/>
          </cell>
          <cell r="N19357" t="str">
            <v/>
          </cell>
          <cell r="O19357" t="str">
            <v/>
          </cell>
          <cell r="P19357" t="str">
            <v/>
          </cell>
          <cell r="Q19357" t="str">
            <v/>
          </cell>
          <cell r="R19357" t="str">
            <v/>
          </cell>
        </row>
        <row r="19358">
          <cell r="M19358">
            <v>11864</v>
          </cell>
          <cell r="N19358" t="str">
            <v>CONECTOR METALICO TIPO PARAFUSO FENDIDO (SPLIT BOLT), PARA CABOS ATE 95 MM2</v>
          </cell>
          <cell r="O19358" t="str">
            <v>UN</v>
          </cell>
          <cell r="P19358" t="str">
            <v>COEFICIENTE DE REPRESENTATIVIDADE</v>
          </cell>
          <cell r="Q19358">
            <v>1</v>
          </cell>
          <cell r="R19358">
            <v>31.87</v>
          </cell>
        </row>
        <row r="19359">
          <cell r="M19359">
            <v>11950</v>
          </cell>
          <cell r="N19359" t="str">
            <v>BUCHA DE NYLON SEM ABA S6, COM PARAFUSO DE 4,20 X 40 MM EM ACO ZINCADO COM ROSCA SOBERBA, CABECA CHATA E FENDA PHILLIPS</v>
          </cell>
          <cell r="O19359" t="str">
            <v>UN</v>
          </cell>
          <cell r="P19359" t="str">
            <v>COEFICIENTE DE REPRESENTATIVIDADE</v>
          </cell>
          <cell r="Q19359">
            <v>4</v>
          </cell>
          <cell r="R19359">
            <v>0.2</v>
          </cell>
        </row>
        <row r="19360">
          <cell r="M19360">
            <v>34643</v>
          </cell>
          <cell r="N19360" t="str">
            <v>CAIXA INSPECAO EM POLIETILENO PARA ATERRAMENTO E PARA RAIOS DIAMETRO = 300 MM</v>
          </cell>
          <cell r="O19360" t="str">
            <v>UN</v>
          </cell>
          <cell r="P19360" t="str">
            <v>COEFICIENTE DE REPRESENTATIVIDADE</v>
          </cell>
          <cell r="Q19360">
            <v>1</v>
          </cell>
          <cell r="R19360">
            <v>21.26</v>
          </cell>
        </row>
        <row r="19361">
          <cell r="M19361">
            <v>39808</v>
          </cell>
          <cell r="N19361" t="str">
            <v>CAIXA PARA MEDIDOR MONOFASICO, EM POLICARBONATO / TERMOPLASTICO, PARA ALOJAR 1 DISJUNTOR (PADRAO DA CONCESSIONARIA LOCAL)</v>
          </cell>
          <cell r="O19361" t="str">
            <v>UN</v>
          </cell>
          <cell r="P19361" t="str">
            <v>COEFICIENTE DE REPRESENTATIVIDADE</v>
          </cell>
          <cell r="Q19361">
            <v>1</v>
          </cell>
          <cell r="R19361">
            <v>61.58</v>
          </cell>
        </row>
        <row r="19362">
          <cell r="M19362">
            <v>88247</v>
          </cell>
          <cell r="N19362" t="str">
            <v>AUXILIAR DE ELETRICISTA COM ENCARGOS COMPLEMENTARES</v>
          </cell>
          <cell r="O19362" t="str">
            <v>H</v>
          </cell>
          <cell r="P19362" t="str">
            <v>COEFICIENTE DE REPRESENTATIVIDADE</v>
          </cell>
          <cell r="Q19362">
            <v>0.215</v>
          </cell>
          <cell r="R19362">
            <v>16.5</v>
          </cell>
        </row>
        <row r="19363">
          <cell r="M19363">
            <v>88264</v>
          </cell>
          <cell r="N19363" t="str">
            <v>ELETRICISTA COM ENCARGOS COMPLEMENTARES</v>
          </cell>
          <cell r="O19363" t="str">
            <v>H</v>
          </cell>
          <cell r="P19363" t="str">
            <v>COLETADO</v>
          </cell>
          <cell r="Q19363">
            <v>1.9355</v>
          </cell>
          <cell r="R19363">
            <v>22.35</v>
          </cell>
        </row>
        <row r="19364">
          <cell r="M19364">
            <v>91872</v>
          </cell>
          <cell r="N19364" t="str">
            <v>ELETRODUTO RÍGIDO ROSCÁVEL, PVC, DN 32 MM (1"), PARA CIRCUITOS TERMINAIS, INSTALADO EM PAREDE - FORNECIMENTO E INSTALAÇÃO. AF_12/2015</v>
          </cell>
          <cell r="O19364" t="str">
            <v>M</v>
          </cell>
          <cell r="P19364" t="str">
            <v>COEFICIENTE DE REPRESENTATIVIDADE</v>
          </cell>
          <cell r="Q19364">
            <v>1.3</v>
          </cell>
          <cell r="R19364">
            <v>14.98</v>
          </cell>
        </row>
        <row r="19365">
          <cell r="M19365">
            <v>92984</v>
          </cell>
          <cell r="N19365" t="str">
            <v>CABO DE COBRE FLEXÍVEL ISOLADO, 25 MM², ANTI-CHAMA 0,6/1,0 KV, PARA DISTRIBUIÇÃO - FORNECIMENTO E INSTALAÇÃO. AF_12/2015</v>
          </cell>
          <cell r="O19365" t="str">
            <v>M</v>
          </cell>
          <cell r="P19365" t="str">
            <v>COEFICIENTE DE REPRESENTATIVIDADE</v>
          </cell>
          <cell r="Q19365">
            <v>13.2</v>
          </cell>
          <cell r="R19365">
            <v>29.7</v>
          </cell>
        </row>
        <row r="19366">
          <cell r="M19366">
            <v>93659</v>
          </cell>
          <cell r="N19366" t="str">
            <v>DISJUNTOR MONOPOLAR TIPO DIN, CORRENTE NOMINAL DE 50A - FORNECIMENTO E INSTALAÇÃO. AF_10/2020</v>
          </cell>
          <cell r="O19366" t="str">
            <v>UN</v>
          </cell>
          <cell r="P19366" t="str">
            <v>COEFICIENTE DE REPRESENTATIVIDADE</v>
          </cell>
          <cell r="Q19366">
            <v>1</v>
          </cell>
          <cell r="R19366">
            <v>20.18</v>
          </cell>
        </row>
        <row r="19367">
          <cell r="M19367">
            <v>96977</v>
          </cell>
          <cell r="N19367" t="str">
            <v>CORDOALHA DE COBRE NU 50 MM², ENTERRADA, SEM ISOLADOR - FORNECIMENTO E INSTALAÇÃO. AF_12/2017</v>
          </cell>
          <cell r="O19367" t="str">
            <v>M</v>
          </cell>
          <cell r="P19367" t="str">
            <v>COEFICIENTE DE REPRESENTATIVIDADE</v>
          </cell>
          <cell r="Q19367">
            <v>1.95</v>
          </cell>
          <cell r="R19367">
            <v>51.63</v>
          </cell>
        </row>
        <row r="19368">
          <cell r="M19368">
            <v>96986</v>
          </cell>
          <cell r="N19368" t="str">
            <v>HASTE DE ATERRAMENTO 3/4  PARA SPDA - FORNECIMENTO E INSTALAÇÃO. AF_12/2017</v>
          </cell>
          <cell r="O19368" t="str">
            <v>UN</v>
          </cell>
          <cell r="P19368" t="str">
            <v>COEFICIENTE DE REPRESENTATIVIDADE</v>
          </cell>
          <cell r="Q19368">
            <v>1</v>
          </cell>
          <cell r="R19368">
            <v>79.22</v>
          </cell>
        </row>
        <row r="19369">
          <cell r="M19369">
            <v>97668</v>
          </cell>
          <cell r="N19369" t="str">
            <v>ELETRODUTO FLEXÍVEL CORRUGADO, PEAD, DN 63 (2")  - FORNECIMENTO E INSTALAÇÃO. AF_04/2016</v>
          </cell>
          <cell r="O19369" t="str">
            <v>M</v>
          </cell>
          <cell r="P19369" t="str">
            <v>COEFICIENTE DE REPRESENTATIVIDADE</v>
          </cell>
          <cell r="Q19369">
            <v>6.3</v>
          </cell>
          <cell r="R19369">
            <v>11.8</v>
          </cell>
        </row>
        <row r="19370">
          <cell r="M19370" t="str">
            <v/>
          </cell>
          <cell r="N19370" t="str">
            <v/>
          </cell>
          <cell r="O19370" t="str">
            <v/>
          </cell>
          <cell r="P19370" t="str">
            <v/>
          </cell>
          <cell r="Q19370" t="str">
            <v/>
          </cell>
          <cell r="R19370" t="str">
            <v/>
          </cell>
        </row>
        <row r="19371">
          <cell r="M19371">
            <v>11864</v>
          </cell>
          <cell r="N19371" t="str">
            <v>CONECTOR METALICO TIPO PARAFUSO FENDIDO (SPLIT BOLT), PARA CABOS ATE 95 MM2</v>
          </cell>
          <cell r="O19371" t="str">
            <v>UN</v>
          </cell>
          <cell r="P19371" t="str">
            <v>COEFICIENTE DE REPRESENTATIVIDADE</v>
          </cell>
          <cell r="Q19371">
            <v>1</v>
          </cell>
          <cell r="R19371">
            <v>31.87</v>
          </cell>
        </row>
        <row r="19372">
          <cell r="M19372">
            <v>11950</v>
          </cell>
          <cell r="N19372" t="str">
            <v>BUCHA DE NYLON SEM ABA S6, COM PARAFUSO DE 4,20 X 40 MM EM ACO ZINCADO COM ROSCA SOBERBA, CABECA CHATA E FENDA PHILLIPS</v>
          </cell>
          <cell r="O19372" t="str">
            <v>UN</v>
          </cell>
          <cell r="P19372" t="str">
            <v>COEFICIENTE DE REPRESENTATIVIDADE</v>
          </cell>
          <cell r="Q19372">
            <v>4</v>
          </cell>
          <cell r="R19372">
            <v>0.2</v>
          </cell>
        </row>
        <row r="19373">
          <cell r="M19373">
            <v>34643</v>
          </cell>
          <cell r="N19373" t="str">
            <v>CAIXA INSPECAO EM POLIETILENO PARA ATERRAMENTO E PARA RAIOS DIAMETRO = 300 MM</v>
          </cell>
          <cell r="O19373" t="str">
            <v>UN</v>
          </cell>
          <cell r="P19373" t="str">
            <v>COEFICIENTE DE REPRESENTATIVIDADE</v>
          </cell>
          <cell r="Q19373">
            <v>1</v>
          </cell>
          <cell r="R19373">
            <v>21.26</v>
          </cell>
        </row>
        <row r="19374">
          <cell r="M19374">
            <v>39808</v>
          </cell>
          <cell r="N19374" t="str">
            <v>CAIXA PARA MEDIDOR MONOFASICO, EM POLICARBONATO / TERMOPLASTICO, PARA ALOJAR 1 DISJUNTOR (PADRAO DA CONCESSIONARIA LOCAL)</v>
          </cell>
          <cell r="O19374" t="str">
            <v>UN</v>
          </cell>
          <cell r="P19374" t="str">
            <v>COEFICIENTE DE REPRESENTATIVIDADE</v>
          </cell>
          <cell r="Q19374">
            <v>1</v>
          </cell>
          <cell r="R19374">
            <v>61.58</v>
          </cell>
        </row>
        <row r="19375">
          <cell r="M19375">
            <v>88247</v>
          </cell>
          <cell r="N19375" t="str">
            <v>AUXILIAR DE ELETRICISTA COM ENCARGOS COMPLEMENTARES</v>
          </cell>
          <cell r="O19375" t="str">
            <v>H</v>
          </cell>
          <cell r="P19375" t="str">
            <v>COEFICIENTE DE REPRESENTATIVIDADE</v>
          </cell>
          <cell r="Q19375">
            <v>0.215</v>
          </cell>
          <cell r="R19375">
            <v>16.5</v>
          </cell>
        </row>
        <row r="19376">
          <cell r="M19376">
            <v>88264</v>
          </cell>
          <cell r="N19376" t="str">
            <v>ELETRICISTA COM ENCARGOS COMPLEMENTARES</v>
          </cell>
          <cell r="O19376" t="str">
            <v>H</v>
          </cell>
          <cell r="P19376" t="str">
            <v>COLETADO</v>
          </cell>
          <cell r="Q19376">
            <v>1.9355</v>
          </cell>
          <cell r="R19376">
            <v>22.35</v>
          </cell>
        </row>
        <row r="19377">
          <cell r="M19377">
            <v>91872</v>
          </cell>
          <cell r="N19377" t="str">
            <v>ELETRODUTO RÍGIDO ROSCÁVEL, PVC, DN 32 MM (1"), PARA CIRCUITOS TERMINAIS, INSTALADO EM PAREDE - FORNECIMENTO E INSTALAÇÃO. AF_12/2015</v>
          </cell>
          <cell r="O19377" t="str">
            <v>M</v>
          </cell>
          <cell r="P19377" t="str">
            <v>COEFICIENTE DE REPRESENTATIVIDADE</v>
          </cell>
          <cell r="Q19377">
            <v>1.3</v>
          </cell>
          <cell r="R19377">
            <v>14.98</v>
          </cell>
        </row>
        <row r="19378">
          <cell r="M19378">
            <v>92986</v>
          </cell>
          <cell r="N19378" t="str">
            <v>CABO DE COBRE FLEXÍVEL ISOLADO, 35 MM², ANTI-CHAMA 0,6/1,0 KV, PARA DISTRIBUIÇÃO - FORNECIMENTO E INSTALAÇÃO. AF_12/2015</v>
          </cell>
          <cell r="O19378" t="str">
            <v>M</v>
          </cell>
          <cell r="P19378" t="str">
            <v>COEFICIENTE DE REPRESENTATIVIDADE</v>
          </cell>
          <cell r="Q19378">
            <v>13.2</v>
          </cell>
          <cell r="R19378">
            <v>40.340000000000003</v>
          </cell>
        </row>
        <row r="19379">
          <cell r="M19379">
            <v>93659</v>
          </cell>
          <cell r="N19379" t="str">
            <v>DISJUNTOR MONOPOLAR TIPO DIN, CORRENTE NOMINAL DE 50A - FORNECIMENTO E INSTALAÇÃO. AF_10/2020</v>
          </cell>
          <cell r="O19379" t="str">
            <v>UN</v>
          </cell>
          <cell r="P19379" t="str">
            <v>COEFICIENTE DE REPRESENTATIVIDADE</v>
          </cell>
          <cell r="Q19379">
            <v>1</v>
          </cell>
          <cell r="R19379">
            <v>20.18</v>
          </cell>
        </row>
        <row r="19380">
          <cell r="M19380">
            <v>96977</v>
          </cell>
          <cell r="N19380" t="str">
            <v>CORDOALHA DE COBRE NU 50 MM², ENTERRADA, SEM ISOLADOR - FORNECIMENTO E INSTALAÇÃO. AF_12/2017</v>
          </cell>
          <cell r="O19380" t="str">
            <v>M</v>
          </cell>
          <cell r="P19380" t="str">
            <v>COEFICIENTE DE REPRESENTATIVIDADE</v>
          </cell>
          <cell r="Q19380">
            <v>1.95</v>
          </cell>
          <cell r="R19380">
            <v>51.63</v>
          </cell>
        </row>
        <row r="19381">
          <cell r="M19381">
            <v>96986</v>
          </cell>
          <cell r="N19381" t="str">
            <v>HASTE DE ATERRAMENTO 3/4  PARA SPDA - FORNECIMENTO E INSTALAÇÃO. AF_12/2017</v>
          </cell>
          <cell r="O19381" t="str">
            <v>UN</v>
          </cell>
          <cell r="P19381" t="str">
            <v>COEFICIENTE DE REPRESENTATIVIDADE</v>
          </cell>
          <cell r="Q19381">
            <v>1</v>
          </cell>
          <cell r="R19381">
            <v>79.22</v>
          </cell>
        </row>
        <row r="19382">
          <cell r="M19382">
            <v>97668</v>
          </cell>
          <cell r="N19382" t="str">
            <v>ELETRODUTO FLEXÍVEL CORRUGADO, PEAD, DN 63 (2")  - FORNECIMENTO E INSTALAÇÃO. AF_04/2016</v>
          </cell>
          <cell r="O19382" t="str">
            <v>M</v>
          </cell>
          <cell r="P19382" t="str">
            <v>COEFICIENTE DE REPRESENTATIVIDADE</v>
          </cell>
          <cell r="Q19382">
            <v>6.3</v>
          </cell>
          <cell r="R19382">
            <v>11.8</v>
          </cell>
        </row>
        <row r="19383">
          <cell r="M19383" t="str">
            <v/>
          </cell>
          <cell r="N19383" t="str">
            <v/>
          </cell>
          <cell r="O19383" t="str">
            <v/>
          </cell>
          <cell r="P19383" t="str">
            <v/>
          </cell>
          <cell r="Q19383" t="str">
            <v/>
          </cell>
          <cell r="R19383" t="str">
            <v/>
          </cell>
        </row>
        <row r="19384">
          <cell r="M19384">
            <v>11864</v>
          </cell>
          <cell r="N19384" t="str">
            <v>CONECTOR METALICO TIPO PARAFUSO FENDIDO (SPLIT BOLT), PARA CABOS ATE 95 MM2</v>
          </cell>
          <cell r="O19384" t="str">
            <v>UN</v>
          </cell>
          <cell r="P19384" t="str">
            <v>COEFICIENTE DE REPRESENTATIVIDADE</v>
          </cell>
          <cell r="Q19384">
            <v>1</v>
          </cell>
          <cell r="R19384">
            <v>31.87</v>
          </cell>
        </row>
        <row r="19385">
          <cell r="M19385">
            <v>34643</v>
          </cell>
          <cell r="N19385" t="str">
            <v>CAIXA INSPECAO EM POLIETILENO PARA ATERRAMENTO E PARA RAIOS DIAMETRO = 300 MM</v>
          </cell>
          <cell r="O19385" t="str">
            <v>UN</v>
          </cell>
          <cell r="P19385" t="str">
            <v>COEFICIENTE DE REPRESENTATIVIDADE</v>
          </cell>
          <cell r="Q19385">
            <v>1</v>
          </cell>
          <cell r="R19385">
            <v>21.26</v>
          </cell>
        </row>
        <row r="19386">
          <cell r="M19386">
            <v>39808</v>
          </cell>
          <cell r="N19386" t="str">
            <v>CAIXA PARA MEDIDOR MONOFASICO, EM POLICARBONATO / TERMOPLASTICO, PARA ALOJAR 1 DISJUNTOR (PADRAO DA CONCESSIONARIA LOCAL)</v>
          </cell>
          <cell r="O19386" t="str">
            <v>UN</v>
          </cell>
          <cell r="P19386" t="str">
            <v>COEFICIENTE DE REPRESENTATIVIDADE</v>
          </cell>
          <cell r="Q19386">
            <v>1</v>
          </cell>
          <cell r="R19386">
            <v>61.58</v>
          </cell>
        </row>
        <row r="19387">
          <cell r="M19387">
            <v>87367</v>
          </cell>
          <cell r="N19387" t="str">
            <v>ARGAMASSA TRAÇO 1:1:6 (EM VOLUME DE CIMENTO, CAL E AREIA MÉDIA ÚMIDA) PARA EMBOÇO/MASSA ÚNICA/ASSENTAMENTO DE ALVENARIA DE VEDAÇÃO, PREPARO MANUAL. AF_08/2019</v>
          </cell>
          <cell r="O19387" t="str">
            <v>M3</v>
          </cell>
          <cell r="P19387" t="str">
            <v>COLETADO</v>
          </cell>
          <cell r="Q19387">
            <v>8.0000000000000002E-3</v>
          </cell>
          <cell r="R19387">
            <v>564.38</v>
          </cell>
        </row>
        <row r="19388">
          <cell r="M19388">
            <v>88247</v>
          </cell>
          <cell r="N19388" t="str">
            <v>AUXILIAR DE ELETRICISTA COM ENCARGOS COMPLEMENTARES</v>
          </cell>
          <cell r="O19388" t="str">
            <v>H</v>
          </cell>
          <cell r="P19388" t="str">
            <v>COEFICIENTE DE REPRESENTATIVIDADE</v>
          </cell>
          <cell r="Q19388">
            <v>0.14149999999999999</v>
          </cell>
          <cell r="R19388">
            <v>16.5</v>
          </cell>
        </row>
        <row r="19389">
          <cell r="M19389">
            <v>88264</v>
          </cell>
          <cell r="N19389" t="str">
            <v>ELETRICISTA COM ENCARGOS COMPLEMENTARES</v>
          </cell>
          <cell r="O19389" t="str">
            <v>H</v>
          </cell>
          <cell r="P19389" t="str">
            <v>COLETADO</v>
          </cell>
          <cell r="Q19389">
            <v>1.2739</v>
          </cell>
          <cell r="R19389">
            <v>22.35</v>
          </cell>
        </row>
        <row r="19390">
          <cell r="M19390">
            <v>91872</v>
          </cell>
          <cell r="N19390" t="str">
            <v>ELETRODUTO RÍGIDO ROSCÁVEL, PVC, DN 32 MM (1"), PARA CIRCUITOS TERMINAIS, INSTALADO EM PAREDE - FORNECIMENTO E INSTALAÇÃO. AF_12/2015</v>
          </cell>
          <cell r="O19390" t="str">
            <v>M</v>
          </cell>
          <cell r="P19390" t="str">
            <v>COEFICIENTE DE REPRESENTATIVIDADE</v>
          </cell>
          <cell r="Q19390">
            <v>1.3</v>
          </cell>
          <cell r="R19390">
            <v>14.98</v>
          </cell>
        </row>
        <row r="19391">
          <cell r="M19391">
            <v>91933</v>
          </cell>
          <cell r="N19391" t="str">
            <v>CABO DE COBRE FLEXÍVEL ISOLADO, 10 MM², ANTI-CHAMA 0,6/1,0 KV, PARA CIRCUITOS TERMINAIS - FORNECIMENTO E INSTALAÇÃO. AF_12/2015</v>
          </cell>
          <cell r="O19391" t="str">
            <v>M</v>
          </cell>
          <cell r="P19391" t="str">
            <v>COEFICIENTE DE REPRESENTATIVIDADE</v>
          </cell>
          <cell r="Q19391">
            <v>13.2</v>
          </cell>
          <cell r="R19391">
            <v>16.670000000000002</v>
          </cell>
        </row>
        <row r="19392">
          <cell r="M19392">
            <v>93659</v>
          </cell>
          <cell r="N19392" t="str">
            <v>DISJUNTOR MONOPOLAR TIPO DIN, CORRENTE NOMINAL DE 50A - FORNECIMENTO E INSTALAÇÃO. AF_10/2020</v>
          </cell>
          <cell r="O19392" t="str">
            <v>UN</v>
          </cell>
          <cell r="P19392" t="str">
            <v>COEFICIENTE DE REPRESENTATIVIDADE</v>
          </cell>
          <cell r="Q19392">
            <v>1</v>
          </cell>
          <cell r="R19392">
            <v>20.18</v>
          </cell>
        </row>
        <row r="19393">
          <cell r="M19393">
            <v>96977</v>
          </cell>
          <cell r="N19393" t="str">
            <v>CORDOALHA DE COBRE NU 50 MM², ENTERRADA, SEM ISOLADOR - FORNECIMENTO E INSTALAÇÃO. AF_12/2017</v>
          </cell>
          <cell r="O19393" t="str">
            <v>M</v>
          </cell>
          <cell r="P19393" t="str">
            <v>COEFICIENTE DE REPRESENTATIVIDADE</v>
          </cell>
          <cell r="Q19393">
            <v>1.95</v>
          </cell>
          <cell r="R19393">
            <v>51.63</v>
          </cell>
        </row>
        <row r="19394">
          <cell r="M19394">
            <v>96986</v>
          </cell>
          <cell r="N19394" t="str">
            <v>HASTE DE ATERRAMENTO 3/4  PARA SPDA - FORNECIMENTO E INSTALAÇÃO. AF_12/2017</v>
          </cell>
          <cell r="O19394" t="str">
            <v>UN</v>
          </cell>
          <cell r="P19394" t="str">
            <v>COEFICIENTE DE REPRESENTATIVIDADE</v>
          </cell>
          <cell r="Q19394">
            <v>1</v>
          </cell>
          <cell r="R19394">
            <v>79.22</v>
          </cell>
        </row>
        <row r="19395">
          <cell r="M19395">
            <v>97668</v>
          </cell>
          <cell r="N19395" t="str">
            <v>ELETRODUTO FLEXÍVEL CORRUGADO, PEAD, DN 63 (2")  - FORNECIMENTO E INSTALAÇÃO. AF_04/2016</v>
          </cell>
          <cell r="O19395" t="str">
            <v>M</v>
          </cell>
          <cell r="P19395" t="str">
            <v>COEFICIENTE DE REPRESENTATIVIDADE</v>
          </cell>
          <cell r="Q19395">
            <v>6.3</v>
          </cell>
          <cell r="R19395">
            <v>11.8</v>
          </cell>
        </row>
        <row r="19396">
          <cell r="M19396" t="str">
            <v/>
          </cell>
          <cell r="N19396" t="str">
            <v/>
          </cell>
          <cell r="O19396" t="str">
            <v/>
          </cell>
          <cell r="P19396" t="str">
            <v/>
          </cell>
          <cell r="Q19396" t="str">
            <v/>
          </cell>
          <cell r="R19396" t="str">
            <v/>
          </cell>
        </row>
        <row r="19397">
          <cell r="M19397">
            <v>11864</v>
          </cell>
          <cell r="N19397" t="str">
            <v>CONECTOR METALICO TIPO PARAFUSO FENDIDO (SPLIT BOLT), PARA CABOS ATE 95 MM2</v>
          </cell>
          <cell r="O19397" t="str">
            <v>UN</v>
          </cell>
          <cell r="P19397" t="str">
            <v>COEFICIENTE DE REPRESENTATIVIDADE</v>
          </cell>
          <cell r="Q19397">
            <v>1</v>
          </cell>
          <cell r="R19397">
            <v>31.87</v>
          </cell>
        </row>
        <row r="19398">
          <cell r="M19398">
            <v>34643</v>
          </cell>
          <cell r="N19398" t="str">
            <v>CAIXA INSPECAO EM POLIETILENO PARA ATERRAMENTO E PARA RAIOS DIAMETRO = 300 MM</v>
          </cell>
          <cell r="O19398" t="str">
            <v>UN</v>
          </cell>
          <cell r="P19398" t="str">
            <v>COEFICIENTE DE REPRESENTATIVIDADE</v>
          </cell>
          <cell r="Q19398">
            <v>1</v>
          </cell>
          <cell r="R19398">
            <v>21.26</v>
          </cell>
        </row>
        <row r="19399">
          <cell r="M19399">
            <v>39808</v>
          </cell>
          <cell r="N19399" t="str">
            <v>CAIXA PARA MEDIDOR MONOFASICO, EM POLICARBONATO / TERMOPLASTICO, PARA ALOJAR 1 DISJUNTOR (PADRAO DA CONCESSIONARIA LOCAL)</v>
          </cell>
          <cell r="O19399" t="str">
            <v>UN</v>
          </cell>
          <cell r="P19399" t="str">
            <v>COEFICIENTE DE REPRESENTATIVIDADE</v>
          </cell>
          <cell r="Q19399">
            <v>1</v>
          </cell>
          <cell r="R19399">
            <v>61.58</v>
          </cell>
        </row>
        <row r="19400">
          <cell r="M19400">
            <v>87367</v>
          </cell>
          <cell r="N19400" t="str">
            <v>ARGAMASSA TRAÇO 1:1:6 (EM VOLUME DE CIMENTO, CAL E AREIA MÉDIA ÚMIDA) PARA EMBOÇO/MASSA ÚNICA/ASSENTAMENTO DE ALVENARIA DE VEDAÇÃO, PREPARO MANUAL. AF_08/2019</v>
          </cell>
          <cell r="O19400" t="str">
            <v>M3</v>
          </cell>
          <cell r="P19400" t="str">
            <v>COLETADO</v>
          </cell>
          <cell r="Q19400">
            <v>8.0000000000000002E-3</v>
          </cell>
          <cell r="R19400">
            <v>564.38</v>
          </cell>
        </row>
        <row r="19401">
          <cell r="M19401">
            <v>88247</v>
          </cell>
          <cell r="N19401" t="str">
            <v>AUXILIAR DE ELETRICISTA COM ENCARGOS COMPLEMENTARES</v>
          </cell>
          <cell r="O19401" t="str">
            <v>H</v>
          </cell>
          <cell r="P19401" t="str">
            <v>COEFICIENTE DE REPRESENTATIVIDADE</v>
          </cell>
          <cell r="Q19401">
            <v>0.14149999999999999</v>
          </cell>
          <cell r="R19401">
            <v>16.5</v>
          </cell>
        </row>
        <row r="19402">
          <cell r="M19402">
            <v>88264</v>
          </cell>
          <cell r="N19402" t="str">
            <v>ELETRICISTA COM ENCARGOS COMPLEMENTARES</v>
          </cell>
          <cell r="O19402" t="str">
            <v>H</v>
          </cell>
          <cell r="P19402" t="str">
            <v>COLETADO</v>
          </cell>
          <cell r="Q19402">
            <v>1.2739</v>
          </cell>
          <cell r="R19402">
            <v>22.35</v>
          </cell>
        </row>
        <row r="19403">
          <cell r="M19403">
            <v>91872</v>
          </cell>
          <cell r="N19403" t="str">
            <v>ELETRODUTO RÍGIDO ROSCÁVEL, PVC, DN 32 MM (1"), PARA CIRCUITOS TERMINAIS, INSTALADO EM PAREDE - FORNECIMENTO E INSTALAÇÃO. AF_12/2015</v>
          </cell>
          <cell r="O19403" t="str">
            <v>M</v>
          </cell>
          <cell r="P19403" t="str">
            <v>COEFICIENTE DE REPRESENTATIVIDADE</v>
          </cell>
          <cell r="Q19403">
            <v>1.3</v>
          </cell>
          <cell r="R19403">
            <v>14.98</v>
          </cell>
        </row>
        <row r="19404">
          <cell r="M19404">
            <v>91935</v>
          </cell>
          <cell r="N19404" t="str">
            <v>CABO DE COBRE FLEXÍVEL ISOLADO, 16 MM², ANTI-CHAMA 0,6/1,0 KV, PARA CIRCUITOS TERMINAIS - FORNECIMENTO E INSTALAÇÃO. AF_12/2015</v>
          </cell>
          <cell r="O19404" t="str">
            <v>M</v>
          </cell>
          <cell r="P19404" t="str">
            <v>COEFICIENTE DE REPRESENTATIVIDADE</v>
          </cell>
          <cell r="Q19404">
            <v>13.2</v>
          </cell>
          <cell r="R19404">
            <v>25.43</v>
          </cell>
        </row>
        <row r="19405">
          <cell r="M19405">
            <v>93659</v>
          </cell>
          <cell r="N19405" t="str">
            <v>DISJUNTOR MONOPOLAR TIPO DIN, CORRENTE NOMINAL DE 50A - FORNECIMENTO E INSTALAÇÃO. AF_10/2020</v>
          </cell>
          <cell r="O19405" t="str">
            <v>UN</v>
          </cell>
          <cell r="P19405" t="str">
            <v>COEFICIENTE DE REPRESENTATIVIDADE</v>
          </cell>
          <cell r="Q19405">
            <v>1</v>
          </cell>
          <cell r="R19405">
            <v>20.18</v>
          </cell>
        </row>
        <row r="19406">
          <cell r="M19406">
            <v>96977</v>
          </cell>
          <cell r="N19406" t="str">
            <v>CORDOALHA DE COBRE NU 50 MM², ENTERRADA, SEM ISOLADOR - FORNECIMENTO E INSTALAÇÃO. AF_12/2017</v>
          </cell>
          <cell r="O19406" t="str">
            <v>M</v>
          </cell>
          <cell r="P19406" t="str">
            <v>COEFICIENTE DE REPRESENTATIVIDADE</v>
          </cell>
          <cell r="Q19406">
            <v>1.95</v>
          </cell>
          <cell r="R19406">
            <v>51.63</v>
          </cell>
        </row>
        <row r="19407">
          <cell r="M19407">
            <v>96986</v>
          </cell>
          <cell r="N19407" t="str">
            <v>HASTE DE ATERRAMENTO 3/4  PARA SPDA - FORNECIMENTO E INSTALAÇÃO. AF_12/2017</v>
          </cell>
          <cell r="O19407" t="str">
            <v>UN</v>
          </cell>
          <cell r="P19407" t="str">
            <v>COEFICIENTE DE REPRESENTATIVIDADE</v>
          </cell>
          <cell r="Q19407">
            <v>1</v>
          </cell>
          <cell r="R19407">
            <v>79.22</v>
          </cell>
        </row>
        <row r="19408">
          <cell r="M19408">
            <v>97668</v>
          </cell>
          <cell r="N19408" t="str">
            <v>ELETRODUTO FLEXÍVEL CORRUGADO, PEAD, DN 63 (2")  - FORNECIMENTO E INSTALAÇÃO. AF_04/2016</v>
          </cell>
          <cell r="O19408" t="str">
            <v>M</v>
          </cell>
          <cell r="P19408" t="str">
            <v>COEFICIENTE DE REPRESENTATIVIDADE</v>
          </cell>
          <cell r="Q19408">
            <v>6.3</v>
          </cell>
          <cell r="R19408">
            <v>11.8</v>
          </cell>
        </row>
        <row r="19409">
          <cell r="M19409" t="str">
            <v/>
          </cell>
          <cell r="N19409" t="str">
            <v/>
          </cell>
          <cell r="O19409" t="str">
            <v/>
          </cell>
          <cell r="P19409" t="str">
            <v/>
          </cell>
          <cell r="Q19409" t="str">
            <v/>
          </cell>
          <cell r="R19409" t="str">
            <v/>
          </cell>
        </row>
        <row r="19410">
          <cell r="M19410">
            <v>11864</v>
          </cell>
          <cell r="N19410" t="str">
            <v>CONECTOR METALICO TIPO PARAFUSO FENDIDO (SPLIT BOLT), PARA CABOS ATE 95 MM2</v>
          </cell>
          <cell r="O19410" t="str">
            <v>UN</v>
          </cell>
          <cell r="P19410" t="str">
            <v>COEFICIENTE DE REPRESENTATIVIDADE</v>
          </cell>
          <cell r="Q19410">
            <v>1</v>
          </cell>
          <cell r="R19410">
            <v>31.87</v>
          </cell>
        </row>
        <row r="19411">
          <cell r="M19411">
            <v>34643</v>
          </cell>
          <cell r="N19411" t="str">
            <v>CAIXA INSPECAO EM POLIETILENO PARA ATERRAMENTO E PARA RAIOS DIAMETRO = 300 MM</v>
          </cell>
          <cell r="O19411" t="str">
            <v>UN</v>
          </cell>
          <cell r="P19411" t="str">
            <v>COEFICIENTE DE REPRESENTATIVIDADE</v>
          </cell>
          <cell r="Q19411">
            <v>1</v>
          </cell>
          <cell r="R19411">
            <v>21.26</v>
          </cell>
        </row>
        <row r="19412">
          <cell r="M19412">
            <v>39808</v>
          </cell>
          <cell r="N19412" t="str">
            <v>CAIXA PARA MEDIDOR MONOFASICO, EM POLICARBONATO / TERMOPLASTICO, PARA ALOJAR 1 DISJUNTOR (PADRAO DA CONCESSIONARIA LOCAL)</v>
          </cell>
          <cell r="O19412" t="str">
            <v>UN</v>
          </cell>
          <cell r="P19412" t="str">
            <v>COEFICIENTE DE REPRESENTATIVIDADE</v>
          </cell>
          <cell r="Q19412">
            <v>1</v>
          </cell>
          <cell r="R19412">
            <v>61.58</v>
          </cell>
        </row>
        <row r="19413">
          <cell r="M19413">
            <v>87367</v>
          </cell>
          <cell r="N19413" t="str">
            <v>ARGAMASSA TRAÇO 1:1:6 (EM VOLUME DE CIMENTO, CAL E AREIA MÉDIA ÚMIDA) PARA EMBOÇO/MASSA ÚNICA/ASSENTAMENTO DE ALVENARIA DE VEDAÇÃO, PREPARO MANUAL. AF_08/2019</v>
          </cell>
          <cell r="O19413" t="str">
            <v>M3</v>
          </cell>
          <cell r="P19413" t="str">
            <v>COLETADO</v>
          </cell>
          <cell r="Q19413">
            <v>8.0000000000000002E-3</v>
          </cell>
          <cell r="R19413">
            <v>564.38</v>
          </cell>
        </row>
        <row r="19414">
          <cell r="M19414">
            <v>88247</v>
          </cell>
          <cell r="N19414" t="str">
            <v>AUXILIAR DE ELETRICISTA COM ENCARGOS COMPLEMENTARES</v>
          </cell>
          <cell r="O19414" t="str">
            <v>H</v>
          </cell>
          <cell r="P19414" t="str">
            <v>COEFICIENTE DE REPRESENTATIVIDADE</v>
          </cell>
          <cell r="Q19414">
            <v>0.14149999999999999</v>
          </cell>
          <cell r="R19414">
            <v>16.5</v>
          </cell>
        </row>
        <row r="19415">
          <cell r="M19415">
            <v>88264</v>
          </cell>
          <cell r="N19415" t="str">
            <v>ELETRICISTA COM ENCARGOS COMPLEMENTARES</v>
          </cell>
          <cell r="O19415" t="str">
            <v>H</v>
          </cell>
          <cell r="P19415" t="str">
            <v>COLETADO</v>
          </cell>
          <cell r="Q19415">
            <v>1.2739</v>
          </cell>
          <cell r="R19415">
            <v>22.35</v>
          </cell>
        </row>
        <row r="19416">
          <cell r="M19416">
            <v>91872</v>
          </cell>
          <cell r="N19416" t="str">
            <v>ELETRODUTO RÍGIDO ROSCÁVEL, PVC, DN 32 MM (1"), PARA CIRCUITOS TERMINAIS, INSTALADO EM PAREDE - FORNECIMENTO E INSTALAÇÃO. AF_12/2015</v>
          </cell>
          <cell r="O19416" t="str">
            <v>M</v>
          </cell>
          <cell r="P19416" t="str">
            <v>COEFICIENTE DE REPRESENTATIVIDADE</v>
          </cell>
          <cell r="Q19416">
            <v>1.3</v>
          </cell>
          <cell r="R19416">
            <v>14.98</v>
          </cell>
        </row>
        <row r="19417">
          <cell r="M19417">
            <v>92984</v>
          </cell>
          <cell r="N19417" t="str">
            <v>CABO DE COBRE FLEXÍVEL ISOLADO, 25 MM², ANTI-CHAMA 0,6/1,0 KV, PARA DISTRIBUIÇÃO - FORNECIMENTO E INSTALAÇÃO. AF_12/2015</v>
          </cell>
          <cell r="O19417" t="str">
            <v>M</v>
          </cell>
          <cell r="P19417" t="str">
            <v>COEFICIENTE DE REPRESENTATIVIDADE</v>
          </cell>
          <cell r="Q19417">
            <v>13.2</v>
          </cell>
          <cell r="R19417">
            <v>29.7</v>
          </cell>
        </row>
        <row r="19418">
          <cell r="M19418">
            <v>93659</v>
          </cell>
          <cell r="N19418" t="str">
            <v>DISJUNTOR MONOPOLAR TIPO DIN, CORRENTE NOMINAL DE 50A - FORNECIMENTO E INSTALAÇÃO. AF_10/2020</v>
          </cell>
          <cell r="O19418" t="str">
            <v>UN</v>
          </cell>
          <cell r="P19418" t="str">
            <v>COEFICIENTE DE REPRESENTATIVIDADE</v>
          </cell>
          <cell r="Q19418">
            <v>1</v>
          </cell>
          <cell r="R19418">
            <v>20.18</v>
          </cell>
        </row>
        <row r="19419">
          <cell r="M19419">
            <v>96977</v>
          </cell>
          <cell r="N19419" t="str">
            <v>CORDOALHA DE COBRE NU 50 MM², ENTERRADA, SEM ISOLADOR - FORNECIMENTO E INSTALAÇÃO. AF_12/2017</v>
          </cell>
          <cell r="O19419" t="str">
            <v>M</v>
          </cell>
          <cell r="P19419" t="str">
            <v>COEFICIENTE DE REPRESENTATIVIDADE</v>
          </cell>
          <cell r="Q19419">
            <v>1.95</v>
          </cell>
          <cell r="R19419">
            <v>51.63</v>
          </cell>
        </row>
        <row r="19420">
          <cell r="M19420">
            <v>96986</v>
          </cell>
          <cell r="N19420" t="str">
            <v>HASTE DE ATERRAMENTO 3/4  PARA SPDA - FORNECIMENTO E INSTALAÇÃO. AF_12/2017</v>
          </cell>
          <cell r="O19420" t="str">
            <v>UN</v>
          </cell>
          <cell r="P19420" t="str">
            <v>COEFICIENTE DE REPRESENTATIVIDADE</v>
          </cell>
          <cell r="Q19420">
            <v>1</v>
          </cell>
          <cell r="R19420">
            <v>79.22</v>
          </cell>
        </row>
        <row r="19421">
          <cell r="M19421">
            <v>97668</v>
          </cell>
          <cell r="N19421" t="str">
            <v>ELETRODUTO FLEXÍVEL CORRUGADO, PEAD, DN 63 (2")  - FORNECIMENTO E INSTALAÇÃO. AF_04/2016</v>
          </cell>
          <cell r="O19421" t="str">
            <v>M</v>
          </cell>
          <cell r="P19421" t="str">
            <v>COEFICIENTE DE REPRESENTATIVIDADE</v>
          </cell>
          <cell r="Q19421">
            <v>6.3</v>
          </cell>
          <cell r="R19421">
            <v>11.8</v>
          </cell>
        </row>
        <row r="19422">
          <cell r="M19422" t="str">
            <v/>
          </cell>
          <cell r="N19422" t="str">
            <v/>
          </cell>
          <cell r="O19422" t="str">
            <v/>
          </cell>
          <cell r="P19422" t="str">
            <v/>
          </cell>
          <cell r="Q19422" t="str">
            <v/>
          </cell>
          <cell r="R19422" t="str">
            <v/>
          </cell>
        </row>
        <row r="19423">
          <cell r="M19423">
            <v>11864</v>
          </cell>
          <cell r="N19423" t="str">
            <v>CONECTOR METALICO TIPO PARAFUSO FENDIDO (SPLIT BOLT), PARA CABOS ATE 95 MM2</v>
          </cell>
          <cell r="O19423" t="str">
            <v>UN</v>
          </cell>
          <cell r="P19423" t="str">
            <v>COEFICIENTE DE REPRESENTATIVIDADE</v>
          </cell>
          <cell r="Q19423">
            <v>1</v>
          </cell>
          <cell r="R19423">
            <v>31.87</v>
          </cell>
        </row>
        <row r="19424">
          <cell r="M19424">
            <v>34643</v>
          </cell>
          <cell r="N19424" t="str">
            <v>CAIXA INSPECAO EM POLIETILENO PARA ATERRAMENTO E PARA RAIOS DIAMETRO = 300 MM</v>
          </cell>
          <cell r="O19424" t="str">
            <v>UN</v>
          </cell>
          <cell r="P19424" t="str">
            <v>COEFICIENTE DE REPRESENTATIVIDADE</v>
          </cell>
          <cell r="Q19424">
            <v>1</v>
          </cell>
          <cell r="R19424">
            <v>21.26</v>
          </cell>
        </row>
        <row r="19425">
          <cell r="M19425">
            <v>39808</v>
          </cell>
          <cell r="N19425" t="str">
            <v>CAIXA PARA MEDIDOR MONOFASICO, EM POLICARBONATO / TERMOPLASTICO, PARA ALOJAR 1 DISJUNTOR (PADRAO DA CONCESSIONARIA LOCAL)</v>
          </cell>
          <cell r="O19425" t="str">
            <v>UN</v>
          </cell>
          <cell r="P19425" t="str">
            <v>COEFICIENTE DE REPRESENTATIVIDADE</v>
          </cell>
          <cell r="Q19425">
            <v>1</v>
          </cell>
          <cell r="R19425">
            <v>61.58</v>
          </cell>
        </row>
        <row r="19426">
          <cell r="M19426">
            <v>87367</v>
          </cell>
          <cell r="N19426" t="str">
            <v>ARGAMASSA TRAÇO 1:1:6 (EM VOLUME DE CIMENTO, CAL E AREIA MÉDIA ÚMIDA) PARA EMBOÇO/MASSA ÚNICA/ASSENTAMENTO DE ALVENARIA DE VEDAÇÃO, PREPARO MANUAL. AF_08/2019</v>
          </cell>
          <cell r="O19426" t="str">
            <v>M3</v>
          </cell>
          <cell r="P19426" t="str">
            <v>COLETADO</v>
          </cell>
          <cell r="Q19426">
            <v>8.0000000000000002E-3</v>
          </cell>
          <cell r="R19426">
            <v>564.38</v>
          </cell>
        </row>
        <row r="19427">
          <cell r="M19427">
            <v>88247</v>
          </cell>
          <cell r="N19427" t="str">
            <v>AUXILIAR DE ELETRICISTA COM ENCARGOS COMPLEMENTARES</v>
          </cell>
          <cell r="O19427" t="str">
            <v>H</v>
          </cell>
          <cell r="P19427" t="str">
            <v>COEFICIENTE DE REPRESENTATIVIDADE</v>
          </cell>
          <cell r="Q19427">
            <v>0.14149999999999999</v>
          </cell>
          <cell r="R19427">
            <v>16.5</v>
          </cell>
        </row>
        <row r="19428">
          <cell r="M19428">
            <v>88264</v>
          </cell>
          <cell r="N19428" t="str">
            <v>ELETRICISTA COM ENCARGOS COMPLEMENTARES</v>
          </cell>
          <cell r="O19428" t="str">
            <v>H</v>
          </cell>
          <cell r="P19428" t="str">
            <v>COLETADO</v>
          </cell>
          <cell r="Q19428">
            <v>1.2739</v>
          </cell>
          <cell r="R19428">
            <v>22.35</v>
          </cell>
        </row>
        <row r="19429">
          <cell r="M19429">
            <v>91872</v>
          </cell>
          <cell r="N19429" t="str">
            <v>ELETRODUTO RÍGIDO ROSCÁVEL, PVC, DN 32 MM (1"), PARA CIRCUITOS TERMINAIS, INSTALADO EM PAREDE - FORNECIMENTO E INSTALAÇÃO. AF_12/2015</v>
          </cell>
          <cell r="O19429" t="str">
            <v>M</v>
          </cell>
          <cell r="P19429" t="str">
            <v>COEFICIENTE DE REPRESENTATIVIDADE</v>
          </cell>
          <cell r="Q19429">
            <v>1.3</v>
          </cell>
          <cell r="R19429">
            <v>14.98</v>
          </cell>
        </row>
        <row r="19430">
          <cell r="M19430">
            <v>92986</v>
          </cell>
          <cell r="N19430" t="str">
            <v>CABO DE COBRE FLEXÍVEL ISOLADO, 35 MM², ANTI-CHAMA 0,6/1,0 KV, PARA DISTRIBUIÇÃO - FORNECIMENTO E INSTALAÇÃO. AF_12/2015</v>
          </cell>
          <cell r="O19430" t="str">
            <v>M</v>
          </cell>
          <cell r="P19430" t="str">
            <v>COEFICIENTE DE REPRESENTATIVIDADE</v>
          </cell>
          <cell r="Q19430">
            <v>13.2</v>
          </cell>
          <cell r="R19430">
            <v>40.340000000000003</v>
          </cell>
        </row>
        <row r="19431">
          <cell r="M19431">
            <v>93659</v>
          </cell>
          <cell r="N19431" t="str">
            <v>DISJUNTOR MONOPOLAR TIPO DIN, CORRENTE NOMINAL DE 50A - FORNECIMENTO E INSTALAÇÃO. AF_10/2020</v>
          </cell>
          <cell r="O19431" t="str">
            <v>UN</v>
          </cell>
          <cell r="P19431" t="str">
            <v>COEFICIENTE DE REPRESENTATIVIDADE</v>
          </cell>
          <cell r="Q19431">
            <v>1</v>
          </cell>
          <cell r="R19431">
            <v>20.18</v>
          </cell>
        </row>
        <row r="19432">
          <cell r="M19432">
            <v>96977</v>
          </cell>
          <cell r="N19432" t="str">
            <v>CORDOALHA DE COBRE NU 50 MM², ENTERRADA, SEM ISOLADOR - FORNECIMENTO E INSTALAÇÃO. AF_12/2017</v>
          </cell>
          <cell r="O19432" t="str">
            <v>M</v>
          </cell>
          <cell r="P19432" t="str">
            <v>COEFICIENTE DE REPRESENTATIVIDADE</v>
          </cell>
          <cell r="Q19432">
            <v>1.95</v>
          </cell>
          <cell r="R19432">
            <v>51.63</v>
          </cell>
        </row>
        <row r="19433">
          <cell r="M19433">
            <v>96986</v>
          </cell>
          <cell r="N19433" t="str">
            <v>HASTE DE ATERRAMENTO 3/4  PARA SPDA - FORNECIMENTO E INSTALAÇÃO. AF_12/2017</v>
          </cell>
          <cell r="O19433" t="str">
            <v>UN</v>
          </cell>
          <cell r="P19433" t="str">
            <v>COEFICIENTE DE REPRESENTATIVIDADE</v>
          </cell>
          <cell r="Q19433">
            <v>1</v>
          </cell>
          <cell r="R19433">
            <v>79.22</v>
          </cell>
        </row>
        <row r="19434">
          <cell r="M19434">
            <v>97668</v>
          </cell>
          <cell r="N19434" t="str">
            <v>ELETRODUTO FLEXÍVEL CORRUGADO, PEAD, DN 63 (2")  - FORNECIMENTO E INSTALAÇÃO. AF_04/2016</v>
          </cell>
          <cell r="O19434" t="str">
            <v>M</v>
          </cell>
          <cell r="P19434" t="str">
            <v>COEFICIENTE DE REPRESENTATIVIDADE</v>
          </cell>
          <cell r="Q19434">
            <v>6.3</v>
          </cell>
          <cell r="R19434">
            <v>11.8</v>
          </cell>
        </row>
        <row r="19435">
          <cell r="M19435" t="str">
            <v/>
          </cell>
          <cell r="N19435" t="str">
            <v/>
          </cell>
          <cell r="O19435" t="str">
            <v/>
          </cell>
          <cell r="P19435" t="str">
            <v/>
          </cell>
          <cell r="Q19435" t="str">
            <v/>
          </cell>
          <cell r="R19435" t="str">
            <v/>
          </cell>
        </row>
        <row r="19436">
          <cell r="M19436">
            <v>11864</v>
          </cell>
          <cell r="N19436" t="str">
            <v>CONECTOR METALICO TIPO PARAFUSO FENDIDO (SPLIT BOLT), PARA CABOS ATE 95 MM2</v>
          </cell>
          <cell r="O19436" t="str">
            <v>UN</v>
          </cell>
          <cell r="P19436" t="str">
            <v>COEFICIENTE DE REPRESENTATIVIDADE</v>
          </cell>
          <cell r="Q19436">
            <v>1</v>
          </cell>
          <cell r="R19436">
            <v>31.87</v>
          </cell>
        </row>
        <row r="19437">
          <cell r="M19437">
            <v>11950</v>
          </cell>
          <cell r="N19437" t="str">
            <v>BUCHA DE NYLON SEM ABA S6, COM PARAFUSO DE 4,20 X 40 MM EM ACO ZINCADO COM ROSCA SOBERBA, CABECA CHATA E FENDA PHILLIPS</v>
          </cell>
          <cell r="O19437" t="str">
            <v>UN</v>
          </cell>
          <cell r="P19437" t="str">
            <v>COEFICIENTE DE REPRESENTATIVIDADE</v>
          </cell>
          <cell r="Q19437">
            <v>4</v>
          </cell>
          <cell r="R19437">
            <v>0.2</v>
          </cell>
        </row>
        <row r="19438">
          <cell r="M19438">
            <v>34643</v>
          </cell>
          <cell r="N19438" t="str">
            <v>CAIXA INSPECAO EM POLIETILENO PARA ATERRAMENTO E PARA RAIOS DIAMETRO = 300 MM</v>
          </cell>
          <cell r="O19438" t="str">
            <v>UN</v>
          </cell>
          <cell r="P19438" t="str">
            <v>COEFICIENTE DE REPRESENTATIVIDADE</v>
          </cell>
          <cell r="Q19438">
            <v>1</v>
          </cell>
          <cell r="R19438">
            <v>21.26</v>
          </cell>
        </row>
        <row r="19439">
          <cell r="M19439">
            <v>39809</v>
          </cell>
          <cell r="N19439" t="str">
            <v>CAIXA PARA MEDIDOR POLIFASICO, EM POLICARBONATO / TERMOPLASTICO, PARA ALOJAR 1 DISJUNTOR (PADRAO DA CONCESSIONARIA LOCAL)</v>
          </cell>
          <cell r="O19439" t="str">
            <v>UN</v>
          </cell>
          <cell r="P19439" t="str">
            <v>COEFICIENTE DE REPRESENTATIVIDADE</v>
          </cell>
          <cell r="Q19439">
            <v>1</v>
          </cell>
          <cell r="R19439">
            <v>146.05000000000001</v>
          </cell>
        </row>
        <row r="19440">
          <cell r="M19440">
            <v>88247</v>
          </cell>
          <cell r="N19440" t="str">
            <v>AUXILIAR DE ELETRICISTA COM ENCARGOS COMPLEMENTARES</v>
          </cell>
          <cell r="O19440" t="str">
            <v>H</v>
          </cell>
          <cell r="P19440" t="str">
            <v>COEFICIENTE DE REPRESENTATIVIDADE</v>
          </cell>
          <cell r="Q19440">
            <v>0.215</v>
          </cell>
          <cell r="R19440">
            <v>16.5</v>
          </cell>
        </row>
        <row r="19441">
          <cell r="M19441">
            <v>88264</v>
          </cell>
          <cell r="N19441" t="str">
            <v>ELETRICISTA COM ENCARGOS COMPLEMENTARES</v>
          </cell>
          <cell r="O19441" t="str">
            <v>H</v>
          </cell>
          <cell r="P19441" t="str">
            <v>COLETADO</v>
          </cell>
          <cell r="Q19441">
            <v>1.9355</v>
          </cell>
          <cell r="R19441">
            <v>22.35</v>
          </cell>
        </row>
        <row r="19442">
          <cell r="M19442">
            <v>91872</v>
          </cell>
          <cell r="N19442" t="str">
            <v>ELETRODUTO RÍGIDO ROSCÁVEL, PVC, DN 32 MM (1"), PARA CIRCUITOS TERMINAIS, INSTALADO EM PAREDE - FORNECIMENTO E INSTALAÇÃO. AF_12/2015</v>
          </cell>
          <cell r="O19442" t="str">
            <v>M</v>
          </cell>
          <cell r="P19442" t="str">
            <v>COEFICIENTE DE REPRESENTATIVIDADE</v>
          </cell>
          <cell r="Q19442">
            <v>1.3</v>
          </cell>
          <cell r="R19442">
            <v>14.98</v>
          </cell>
        </row>
        <row r="19443">
          <cell r="M19443">
            <v>91933</v>
          </cell>
          <cell r="N19443" t="str">
            <v>CABO DE COBRE FLEXÍVEL ISOLADO, 10 MM², ANTI-CHAMA 0,6/1,0 KV, PARA CIRCUITOS TERMINAIS - FORNECIMENTO E INSTALAÇÃO. AF_12/2015</v>
          </cell>
          <cell r="O19443" t="str">
            <v>M</v>
          </cell>
          <cell r="P19443" t="str">
            <v>COEFICIENTE DE REPRESENTATIVIDADE</v>
          </cell>
          <cell r="Q19443">
            <v>19.8</v>
          </cell>
          <cell r="R19443">
            <v>16.670000000000002</v>
          </cell>
        </row>
        <row r="19444">
          <cell r="M19444">
            <v>93666</v>
          </cell>
          <cell r="N19444" t="str">
            <v>DISJUNTOR BIPOLAR TIPO DIN, CORRENTE NOMINAL DE 50A - FORNECIMENTO E INSTALAÇÃO. AF_10/2020</v>
          </cell>
          <cell r="O19444" t="str">
            <v>UN</v>
          </cell>
          <cell r="P19444" t="str">
            <v>COEFICIENTE DE REPRESENTATIVIDADE</v>
          </cell>
          <cell r="Q19444">
            <v>1</v>
          </cell>
          <cell r="R19444">
            <v>60.03</v>
          </cell>
        </row>
        <row r="19445">
          <cell r="M19445">
            <v>96977</v>
          </cell>
          <cell r="N19445" t="str">
            <v>CORDOALHA DE COBRE NU 50 MM², ENTERRADA, SEM ISOLADOR - FORNECIMENTO E INSTALAÇÃO. AF_12/2017</v>
          </cell>
          <cell r="O19445" t="str">
            <v>M</v>
          </cell>
          <cell r="P19445" t="str">
            <v>COEFICIENTE DE REPRESENTATIVIDADE</v>
          </cell>
          <cell r="Q19445">
            <v>1.95</v>
          </cell>
          <cell r="R19445">
            <v>51.63</v>
          </cell>
        </row>
        <row r="19446">
          <cell r="M19446">
            <v>96986</v>
          </cell>
          <cell r="N19446" t="str">
            <v>HASTE DE ATERRAMENTO 3/4  PARA SPDA - FORNECIMENTO E INSTALAÇÃO. AF_12/2017</v>
          </cell>
          <cell r="O19446" t="str">
            <v>UN</v>
          </cell>
          <cell r="P19446" t="str">
            <v>COEFICIENTE DE REPRESENTATIVIDADE</v>
          </cell>
          <cell r="Q19446">
            <v>1</v>
          </cell>
          <cell r="R19446">
            <v>79.22</v>
          </cell>
        </row>
        <row r="19447">
          <cell r="M19447">
            <v>97668</v>
          </cell>
          <cell r="N19447" t="str">
            <v>ELETRODUTO FLEXÍVEL CORRUGADO, PEAD, DN 63 (2")  - FORNECIMENTO E INSTALAÇÃO. AF_04/2016</v>
          </cell>
          <cell r="O19447" t="str">
            <v>M</v>
          </cell>
          <cell r="P19447" t="str">
            <v>COEFICIENTE DE REPRESENTATIVIDADE</v>
          </cell>
          <cell r="Q19447">
            <v>6.3</v>
          </cell>
          <cell r="R19447">
            <v>11.8</v>
          </cell>
        </row>
        <row r="19448">
          <cell r="M19448" t="str">
            <v/>
          </cell>
          <cell r="N19448" t="str">
            <v/>
          </cell>
          <cell r="O19448" t="str">
            <v/>
          </cell>
          <cell r="P19448" t="str">
            <v/>
          </cell>
          <cell r="Q19448" t="str">
            <v/>
          </cell>
          <cell r="R19448" t="str">
            <v/>
          </cell>
        </row>
        <row r="19449">
          <cell r="M19449">
            <v>11864</v>
          </cell>
          <cell r="N19449" t="str">
            <v>CONECTOR METALICO TIPO PARAFUSO FENDIDO (SPLIT BOLT), PARA CABOS ATE 95 MM2</v>
          </cell>
          <cell r="O19449" t="str">
            <v>UN</v>
          </cell>
          <cell r="P19449" t="str">
            <v>COEFICIENTE DE REPRESENTATIVIDADE</v>
          </cell>
          <cell r="Q19449">
            <v>1</v>
          </cell>
          <cell r="R19449">
            <v>31.87</v>
          </cell>
        </row>
        <row r="19450">
          <cell r="M19450">
            <v>11950</v>
          </cell>
          <cell r="N19450" t="str">
            <v>BUCHA DE NYLON SEM ABA S6, COM PARAFUSO DE 4,20 X 40 MM EM ACO ZINCADO COM ROSCA SOBERBA, CABECA CHATA E FENDA PHILLIPS</v>
          </cell>
          <cell r="O19450" t="str">
            <v>UN</v>
          </cell>
          <cell r="P19450" t="str">
            <v>COEFICIENTE DE REPRESENTATIVIDADE</v>
          </cell>
          <cell r="Q19450">
            <v>4</v>
          </cell>
          <cell r="R19450">
            <v>0.2</v>
          </cell>
        </row>
        <row r="19451">
          <cell r="M19451">
            <v>34643</v>
          </cell>
          <cell r="N19451" t="str">
            <v>CAIXA INSPECAO EM POLIETILENO PARA ATERRAMENTO E PARA RAIOS DIAMETRO = 300 MM</v>
          </cell>
          <cell r="O19451" t="str">
            <v>UN</v>
          </cell>
          <cell r="P19451" t="str">
            <v>COEFICIENTE DE REPRESENTATIVIDADE</v>
          </cell>
          <cell r="Q19451">
            <v>1</v>
          </cell>
          <cell r="R19451">
            <v>21.26</v>
          </cell>
        </row>
        <row r="19452">
          <cell r="M19452">
            <v>39809</v>
          </cell>
          <cell r="N19452" t="str">
            <v>CAIXA PARA MEDIDOR POLIFASICO, EM POLICARBONATO / TERMOPLASTICO, PARA ALOJAR 1 DISJUNTOR (PADRAO DA CONCESSIONARIA LOCAL)</v>
          </cell>
          <cell r="O19452" t="str">
            <v>UN</v>
          </cell>
          <cell r="P19452" t="str">
            <v>COEFICIENTE DE REPRESENTATIVIDADE</v>
          </cell>
          <cell r="Q19452">
            <v>1</v>
          </cell>
          <cell r="R19452">
            <v>146.05000000000001</v>
          </cell>
        </row>
        <row r="19453">
          <cell r="M19453">
            <v>88247</v>
          </cell>
          <cell r="N19453" t="str">
            <v>AUXILIAR DE ELETRICISTA COM ENCARGOS COMPLEMENTARES</v>
          </cell>
          <cell r="O19453" t="str">
            <v>H</v>
          </cell>
          <cell r="P19453" t="str">
            <v>COEFICIENTE DE REPRESENTATIVIDADE</v>
          </cell>
          <cell r="Q19453">
            <v>0.215</v>
          </cell>
          <cell r="R19453">
            <v>16.5</v>
          </cell>
        </row>
        <row r="19454">
          <cell r="M19454">
            <v>88264</v>
          </cell>
          <cell r="N19454" t="str">
            <v>ELETRICISTA COM ENCARGOS COMPLEMENTARES</v>
          </cell>
          <cell r="O19454" t="str">
            <v>H</v>
          </cell>
          <cell r="P19454" t="str">
            <v>COLETADO</v>
          </cell>
          <cell r="Q19454">
            <v>1.9355</v>
          </cell>
          <cell r="R19454">
            <v>22.35</v>
          </cell>
        </row>
        <row r="19455">
          <cell r="M19455">
            <v>91872</v>
          </cell>
          <cell r="N19455" t="str">
            <v>ELETRODUTO RÍGIDO ROSCÁVEL, PVC, DN 32 MM (1"), PARA CIRCUITOS TERMINAIS, INSTALADO EM PAREDE - FORNECIMENTO E INSTALAÇÃO. AF_12/2015</v>
          </cell>
          <cell r="O19455" t="str">
            <v>M</v>
          </cell>
          <cell r="P19455" t="str">
            <v>COEFICIENTE DE REPRESENTATIVIDADE</v>
          </cell>
          <cell r="Q19455">
            <v>1.3</v>
          </cell>
          <cell r="R19455">
            <v>14.98</v>
          </cell>
        </row>
        <row r="19456">
          <cell r="M19456">
            <v>91935</v>
          </cell>
          <cell r="N19456" t="str">
            <v>CABO DE COBRE FLEXÍVEL ISOLADO, 16 MM², ANTI-CHAMA 0,6/1,0 KV, PARA CIRCUITOS TERMINAIS - FORNECIMENTO E INSTALAÇÃO. AF_12/2015</v>
          </cell>
          <cell r="O19456" t="str">
            <v>M</v>
          </cell>
          <cell r="P19456" t="str">
            <v>COEFICIENTE DE REPRESENTATIVIDADE</v>
          </cell>
          <cell r="Q19456">
            <v>19.8</v>
          </cell>
          <cell r="R19456">
            <v>25.43</v>
          </cell>
        </row>
        <row r="19457">
          <cell r="M19457">
            <v>93666</v>
          </cell>
          <cell r="N19457" t="str">
            <v>DISJUNTOR BIPOLAR TIPO DIN, CORRENTE NOMINAL DE 50A - FORNECIMENTO E INSTALAÇÃO. AF_10/2020</v>
          </cell>
          <cell r="O19457" t="str">
            <v>UN</v>
          </cell>
          <cell r="P19457" t="str">
            <v>COEFICIENTE DE REPRESENTATIVIDADE</v>
          </cell>
          <cell r="Q19457">
            <v>1</v>
          </cell>
          <cell r="R19457">
            <v>60.03</v>
          </cell>
        </row>
        <row r="19458">
          <cell r="M19458">
            <v>96977</v>
          </cell>
          <cell r="N19458" t="str">
            <v>CORDOALHA DE COBRE NU 50 MM², ENTERRADA, SEM ISOLADOR - FORNECIMENTO E INSTALAÇÃO. AF_12/2017</v>
          </cell>
          <cell r="O19458" t="str">
            <v>M</v>
          </cell>
          <cell r="P19458" t="str">
            <v>COEFICIENTE DE REPRESENTATIVIDADE</v>
          </cell>
          <cell r="Q19458">
            <v>1.95</v>
          </cell>
          <cell r="R19458">
            <v>51.63</v>
          </cell>
        </row>
        <row r="19459">
          <cell r="M19459">
            <v>96986</v>
          </cell>
          <cell r="N19459" t="str">
            <v>HASTE DE ATERRAMENTO 3/4  PARA SPDA - FORNECIMENTO E INSTALAÇÃO. AF_12/2017</v>
          </cell>
          <cell r="O19459" t="str">
            <v>UN</v>
          </cell>
          <cell r="P19459" t="str">
            <v>COEFICIENTE DE REPRESENTATIVIDADE</v>
          </cell>
          <cell r="Q19459">
            <v>1</v>
          </cell>
          <cell r="R19459">
            <v>79.22</v>
          </cell>
        </row>
        <row r="19460">
          <cell r="M19460">
            <v>97668</v>
          </cell>
          <cell r="N19460" t="str">
            <v>ELETRODUTO FLEXÍVEL CORRUGADO, PEAD, DN 63 (2")  - FORNECIMENTO E INSTALAÇÃO. AF_04/2016</v>
          </cell>
          <cell r="O19460" t="str">
            <v>M</v>
          </cell>
          <cell r="P19460" t="str">
            <v>COEFICIENTE DE REPRESENTATIVIDADE</v>
          </cell>
          <cell r="Q19460">
            <v>6.3</v>
          </cell>
          <cell r="R19460">
            <v>11.8</v>
          </cell>
        </row>
        <row r="19461">
          <cell r="M19461" t="str">
            <v/>
          </cell>
          <cell r="N19461" t="str">
            <v/>
          </cell>
          <cell r="O19461" t="str">
            <v/>
          </cell>
          <cell r="P19461" t="str">
            <v/>
          </cell>
          <cell r="Q19461" t="str">
            <v/>
          </cell>
          <cell r="R19461" t="str">
            <v/>
          </cell>
        </row>
        <row r="19462">
          <cell r="M19462">
            <v>11864</v>
          </cell>
          <cell r="N19462" t="str">
            <v>CONECTOR METALICO TIPO PARAFUSO FENDIDO (SPLIT BOLT), PARA CABOS ATE 95 MM2</v>
          </cell>
          <cell r="O19462" t="str">
            <v>UN</v>
          </cell>
          <cell r="P19462" t="str">
            <v>COEFICIENTE DE REPRESENTATIVIDADE</v>
          </cell>
          <cell r="Q19462">
            <v>1</v>
          </cell>
          <cell r="R19462">
            <v>31.87</v>
          </cell>
        </row>
        <row r="19463">
          <cell r="M19463">
            <v>11950</v>
          </cell>
          <cell r="N19463" t="str">
            <v>BUCHA DE NYLON SEM ABA S6, COM PARAFUSO DE 4,20 X 40 MM EM ACO ZINCADO COM ROSCA SOBERBA, CABECA CHATA E FENDA PHILLIPS</v>
          </cell>
          <cell r="O19463" t="str">
            <v>UN</v>
          </cell>
          <cell r="P19463" t="str">
            <v>COEFICIENTE DE REPRESENTATIVIDADE</v>
          </cell>
          <cell r="Q19463">
            <v>4</v>
          </cell>
          <cell r="R19463">
            <v>0.2</v>
          </cell>
        </row>
        <row r="19464">
          <cell r="M19464">
            <v>34643</v>
          </cell>
          <cell r="N19464" t="str">
            <v>CAIXA INSPECAO EM POLIETILENO PARA ATERRAMENTO E PARA RAIOS DIAMETRO = 300 MM</v>
          </cell>
          <cell r="O19464" t="str">
            <v>UN</v>
          </cell>
          <cell r="P19464" t="str">
            <v>COEFICIENTE DE REPRESENTATIVIDADE</v>
          </cell>
          <cell r="Q19464">
            <v>1</v>
          </cell>
          <cell r="R19464">
            <v>21.26</v>
          </cell>
        </row>
        <row r="19465">
          <cell r="M19465">
            <v>39809</v>
          </cell>
          <cell r="N19465" t="str">
            <v>CAIXA PARA MEDIDOR POLIFASICO, EM POLICARBONATO / TERMOPLASTICO, PARA ALOJAR 1 DISJUNTOR (PADRAO DA CONCESSIONARIA LOCAL)</v>
          </cell>
          <cell r="O19465" t="str">
            <v>UN</v>
          </cell>
          <cell r="P19465" t="str">
            <v>COEFICIENTE DE REPRESENTATIVIDADE</v>
          </cell>
          <cell r="Q19465">
            <v>1</v>
          </cell>
          <cell r="R19465">
            <v>146.05000000000001</v>
          </cell>
        </row>
        <row r="19466">
          <cell r="M19466">
            <v>88247</v>
          </cell>
          <cell r="N19466" t="str">
            <v>AUXILIAR DE ELETRICISTA COM ENCARGOS COMPLEMENTARES</v>
          </cell>
          <cell r="O19466" t="str">
            <v>H</v>
          </cell>
          <cell r="P19466" t="str">
            <v>COEFICIENTE DE REPRESENTATIVIDADE</v>
          </cell>
          <cell r="Q19466">
            <v>0.215</v>
          </cell>
          <cell r="R19466">
            <v>16.5</v>
          </cell>
        </row>
        <row r="19467">
          <cell r="M19467">
            <v>88264</v>
          </cell>
          <cell r="N19467" t="str">
            <v>ELETRICISTA COM ENCARGOS COMPLEMENTARES</v>
          </cell>
          <cell r="O19467" t="str">
            <v>H</v>
          </cell>
          <cell r="P19467" t="str">
            <v>COLETADO</v>
          </cell>
          <cell r="Q19467">
            <v>1.9355</v>
          </cell>
          <cell r="R19467">
            <v>22.35</v>
          </cell>
        </row>
        <row r="19468">
          <cell r="M19468">
            <v>91872</v>
          </cell>
          <cell r="N19468" t="str">
            <v>ELETRODUTO RÍGIDO ROSCÁVEL, PVC, DN 32 MM (1"), PARA CIRCUITOS TERMINAIS, INSTALADO EM PAREDE - FORNECIMENTO E INSTALAÇÃO. AF_12/2015</v>
          </cell>
          <cell r="O19468" t="str">
            <v>M</v>
          </cell>
          <cell r="P19468" t="str">
            <v>COEFICIENTE DE REPRESENTATIVIDADE</v>
          </cell>
          <cell r="Q19468">
            <v>1.3</v>
          </cell>
          <cell r="R19468">
            <v>14.98</v>
          </cell>
        </row>
        <row r="19469">
          <cell r="M19469">
            <v>92984</v>
          </cell>
          <cell r="N19469" t="str">
            <v>CABO DE COBRE FLEXÍVEL ISOLADO, 25 MM², ANTI-CHAMA 0,6/1,0 KV, PARA DISTRIBUIÇÃO - FORNECIMENTO E INSTALAÇÃO. AF_12/2015</v>
          </cell>
          <cell r="O19469" t="str">
            <v>M</v>
          </cell>
          <cell r="P19469" t="str">
            <v>COEFICIENTE DE REPRESENTATIVIDADE</v>
          </cell>
          <cell r="Q19469">
            <v>19.8</v>
          </cell>
          <cell r="R19469">
            <v>29.7</v>
          </cell>
        </row>
        <row r="19470">
          <cell r="M19470">
            <v>93666</v>
          </cell>
          <cell r="N19470" t="str">
            <v>DISJUNTOR BIPOLAR TIPO DIN, CORRENTE NOMINAL DE 50A - FORNECIMENTO E INSTALAÇÃO. AF_10/2020</v>
          </cell>
          <cell r="O19470" t="str">
            <v>UN</v>
          </cell>
          <cell r="P19470" t="str">
            <v>COEFICIENTE DE REPRESENTATIVIDADE</v>
          </cell>
          <cell r="Q19470">
            <v>1</v>
          </cell>
          <cell r="R19470">
            <v>60.03</v>
          </cell>
        </row>
        <row r="19471">
          <cell r="M19471">
            <v>96977</v>
          </cell>
          <cell r="N19471" t="str">
            <v>CORDOALHA DE COBRE NU 50 MM², ENTERRADA, SEM ISOLADOR - FORNECIMENTO E INSTALAÇÃO. AF_12/2017</v>
          </cell>
          <cell r="O19471" t="str">
            <v>M</v>
          </cell>
          <cell r="P19471" t="str">
            <v>COEFICIENTE DE REPRESENTATIVIDADE</v>
          </cell>
          <cell r="Q19471">
            <v>1.95</v>
          </cell>
          <cell r="R19471">
            <v>51.63</v>
          </cell>
        </row>
        <row r="19472">
          <cell r="M19472">
            <v>96986</v>
          </cell>
          <cell r="N19472" t="str">
            <v>HASTE DE ATERRAMENTO 3/4  PARA SPDA - FORNECIMENTO E INSTALAÇÃO. AF_12/2017</v>
          </cell>
          <cell r="O19472" t="str">
            <v>UN</v>
          </cell>
          <cell r="P19472" t="str">
            <v>COEFICIENTE DE REPRESENTATIVIDADE</v>
          </cell>
          <cell r="Q19472">
            <v>1</v>
          </cell>
          <cell r="R19472">
            <v>79.22</v>
          </cell>
        </row>
        <row r="19473">
          <cell r="M19473">
            <v>97668</v>
          </cell>
          <cell r="N19473" t="str">
            <v>ELETRODUTO FLEXÍVEL CORRUGADO, PEAD, DN 63 (2")  - FORNECIMENTO E INSTALAÇÃO. AF_04/2016</v>
          </cell>
          <cell r="O19473" t="str">
            <v>M</v>
          </cell>
          <cell r="P19473" t="str">
            <v>COEFICIENTE DE REPRESENTATIVIDADE</v>
          </cell>
          <cell r="Q19473">
            <v>6.3</v>
          </cell>
          <cell r="R19473">
            <v>11.8</v>
          </cell>
        </row>
        <row r="19474">
          <cell r="M19474" t="str">
            <v/>
          </cell>
          <cell r="N19474" t="str">
            <v/>
          </cell>
          <cell r="O19474" t="str">
            <v/>
          </cell>
          <cell r="P19474" t="str">
            <v/>
          </cell>
          <cell r="Q19474" t="str">
            <v/>
          </cell>
          <cell r="R19474" t="str">
            <v/>
          </cell>
        </row>
        <row r="19475">
          <cell r="M19475">
            <v>11864</v>
          </cell>
          <cell r="N19475" t="str">
            <v>CONECTOR METALICO TIPO PARAFUSO FENDIDO (SPLIT BOLT), PARA CABOS ATE 95 MM2</v>
          </cell>
          <cell r="O19475" t="str">
            <v>UN</v>
          </cell>
          <cell r="P19475" t="str">
            <v>COEFICIENTE DE REPRESENTATIVIDADE</v>
          </cell>
          <cell r="Q19475">
            <v>1</v>
          </cell>
          <cell r="R19475">
            <v>31.87</v>
          </cell>
        </row>
        <row r="19476">
          <cell r="M19476">
            <v>11950</v>
          </cell>
          <cell r="N19476" t="str">
            <v>BUCHA DE NYLON SEM ABA S6, COM PARAFUSO DE 4,20 X 40 MM EM ACO ZINCADO COM ROSCA SOBERBA, CABECA CHATA E FENDA PHILLIPS</v>
          </cell>
          <cell r="O19476" t="str">
            <v>UN</v>
          </cell>
          <cell r="P19476" t="str">
            <v>COEFICIENTE DE REPRESENTATIVIDADE</v>
          </cell>
          <cell r="Q19476">
            <v>4</v>
          </cell>
          <cell r="R19476">
            <v>0.2</v>
          </cell>
        </row>
        <row r="19477">
          <cell r="M19477">
            <v>34643</v>
          </cell>
          <cell r="N19477" t="str">
            <v>CAIXA INSPECAO EM POLIETILENO PARA ATERRAMENTO E PARA RAIOS DIAMETRO = 300 MM</v>
          </cell>
          <cell r="O19477" t="str">
            <v>UN</v>
          </cell>
          <cell r="P19477" t="str">
            <v>COEFICIENTE DE REPRESENTATIVIDADE</v>
          </cell>
          <cell r="Q19477">
            <v>1</v>
          </cell>
          <cell r="R19477">
            <v>21.26</v>
          </cell>
        </row>
        <row r="19478">
          <cell r="M19478">
            <v>39809</v>
          </cell>
          <cell r="N19478" t="str">
            <v>CAIXA PARA MEDIDOR POLIFASICO, EM POLICARBONATO / TERMOPLASTICO, PARA ALOJAR 1 DISJUNTOR (PADRAO DA CONCESSIONARIA LOCAL)</v>
          </cell>
          <cell r="O19478" t="str">
            <v>UN</v>
          </cell>
          <cell r="P19478" t="str">
            <v>COEFICIENTE DE REPRESENTATIVIDADE</v>
          </cell>
          <cell r="Q19478">
            <v>1</v>
          </cell>
          <cell r="R19478">
            <v>146.05000000000001</v>
          </cell>
        </row>
        <row r="19479">
          <cell r="M19479">
            <v>88247</v>
          </cell>
          <cell r="N19479" t="str">
            <v>AUXILIAR DE ELETRICISTA COM ENCARGOS COMPLEMENTARES</v>
          </cell>
          <cell r="O19479" t="str">
            <v>H</v>
          </cell>
          <cell r="P19479" t="str">
            <v>COEFICIENTE DE REPRESENTATIVIDADE</v>
          </cell>
          <cell r="Q19479">
            <v>0.215</v>
          </cell>
          <cell r="R19479">
            <v>16.5</v>
          </cell>
        </row>
        <row r="19480">
          <cell r="M19480">
            <v>88264</v>
          </cell>
          <cell r="N19480" t="str">
            <v>ELETRICISTA COM ENCARGOS COMPLEMENTARES</v>
          </cell>
          <cell r="O19480" t="str">
            <v>H</v>
          </cell>
          <cell r="P19480" t="str">
            <v>COLETADO</v>
          </cell>
          <cell r="Q19480">
            <v>1.9355</v>
          </cell>
          <cell r="R19480">
            <v>22.35</v>
          </cell>
        </row>
        <row r="19481">
          <cell r="M19481">
            <v>91872</v>
          </cell>
          <cell r="N19481" t="str">
            <v>ELETRODUTO RÍGIDO ROSCÁVEL, PVC, DN 32 MM (1"), PARA CIRCUITOS TERMINAIS, INSTALADO EM PAREDE - FORNECIMENTO E INSTALAÇÃO. AF_12/2015</v>
          </cell>
          <cell r="O19481" t="str">
            <v>M</v>
          </cell>
          <cell r="P19481" t="str">
            <v>COEFICIENTE DE REPRESENTATIVIDADE</v>
          </cell>
          <cell r="Q19481">
            <v>1.3</v>
          </cell>
          <cell r="R19481">
            <v>14.98</v>
          </cell>
        </row>
        <row r="19482">
          <cell r="M19482">
            <v>92986</v>
          </cell>
          <cell r="N19482" t="str">
            <v>CABO DE COBRE FLEXÍVEL ISOLADO, 35 MM², ANTI-CHAMA 0,6/1,0 KV, PARA DISTRIBUIÇÃO - FORNECIMENTO E INSTALAÇÃO. AF_12/2015</v>
          </cell>
          <cell r="O19482" t="str">
            <v>M</v>
          </cell>
          <cell r="P19482" t="str">
            <v>COEFICIENTE DE REPRESENTATIVIDADE</v>
          </cell>
          <cell r="Q19482">
            <v>19.8</v>
          </cell>
          <cell r="R19482">
            <v>40.340000000000003</v>
          </cell>
        </row>
        <row r="19483">
          <cell r="M19483">
            <v>93666</v>
          </cell>
          <cell r="N19483" t="str">
            <v>DISJUNTOR BIPOLAR TIPO DIN, CORRENTE NOMINAL DE 50A - FORNECIMENTO E INSTALAÇÃO. AF_10/2020</v>
          </cell>
          <cell r="O19483" t="str">
            <v>UN</v>
          </cell>
          <cell r="P19483" t="str">
            <v>COEFICIENTE DE REPRESENTATIVIDADE</v>
          </cell>
          <cell r="Q19483">
            <v>1</v>
          </cell>
          <cell r="R19483">
            <v>60.03</v>
          </cell>
        </row>
        <row r="19484">
          <cell r="M19484">
            <v>96977</v>
          </cell>
          <cell r="N19484" t="str">
            <v>CORDOALHA DE COBRE NU 50 MM², ENTERRADA, SEM ISOLADOR - FORNECIMENTO E INSTALAÇÃO. AF_12/2017</v>
          </cell>
          <cell r="O19484" t="str">
            <v>M</v>
          </cell>
          <cell r="P19484" t="str">
            <v>COEFICIENTE DE REPRESENTATIVIDADE</v>
          </cell>
          <cell r="Q19484">
            <v>1.95</v>
          </cell>
          <cell r="R19484">
            <v>51.63</v>
          </cell>
        </row>
        <row r="19485">
          <cell r="M19485">
            <v>96986</v>
          </cell>
          <cell r="N19485" t="str">
            <v>HASTE DE ATERRAMENTO 3/4  PARA SPDA - FORNECIMENTO E INSTALAÇÃO. AF_12/2017</v>
          </cell>
          <cell r="O19485" t="str">
            <v>UN</v>
          </cell>
          <cell r="P19485" t="str">
            <v>COEFICIENTE DE REPRESENTATIVIDADE</v>
          </cell>
          <cell r="Q19485">
            <v>1</v>
          </cell>
          <cell r="R19485">
            <v>79.22</v>
          </cell>
        </row>
        <row r="19486">
          <cell r="M19486">
            <v>97668</v>
          </cell>
          <cell r="N19486" t="str">
            <v>ELETRODUTO FLEXÍVEL CORRUGADO, PEAD, DN 63 (2")  - FORNECIMENTO E INSTALAÇÃO. AF_04/2016</v>
          </cell>
          <cell r="O19486" t="str">
            <v>M</v>
          </cell>
          <cell r="P19486" t="str">
            <v>COEFICIENTE DE REPRESENTATIVIDADE</v>
          </cell>
          <cell r="Q19486">
            <v>6.3</v>
          </cell>
          <cell r="R19486">
            <v>11.8</v>
          </cell>
        </row>
        <row r="19487">
          <cell r="M19487" t="str">
            <v/>
          </cell>
          <cell r="N19487" t="str">
            <v/>
          </cell>
          <cell r="O19487" t="str">
            <v/>
          </cell>
          <cell r="P19487" t="str">
            <v/>
          </cell>
          <cell r="Q19487" t="str">
            <v/>
          </cell>
          <cell r="R19487" t="str">
            <v/>
          </cell>
        </row>
        <row r="19488">
          <cell r="M19488">
            <v>11864</v>
          </cell>
          <cell r="N19488" t="str">
            <v>CONECTOR METALICO TIPO PARAFUSO FENDIDO (SPLIT BOLT), PARA CABOS ATE 95 MM2</v>
          </cell>
          <cell r="O19488" t="str">
            <v>UN</v>
          </cell>
          <cell r="P19488" t="str">
            <v>COEFICIENTE DE REPRESENTATIVIDADE</v>
          </cell>
          <cell r="Q19488">
            <v>1</v>
          </cell>
          <cell r="R19488">
            <v>31.87</v>
          </cell>
        </row>
        <row r="19489">
          <cell r="M19489">
            <v>34643</v>
          </cell>
          <cell r="N19489" t="str">
            <v>CAIXA INSPECAO EM POLIETILENO PARA ATERRAMENTO E PARA RAIOS DIAMETRO = 300 MM</v>
          </cell>
          <cell r="O19489" t="str">
            <v>UN</v>
          </cell>
          <cell r="P19489" t="str">
            <v>COEFICIENTE DE REPRESENTATIVIDADE</v>
          </cell>
          <cell r="Q19489">
            <v>1</v>
          </cell>
          <cell r="R19489">
            <v>21.26</v>
          </cell>
        </row>
        <row r="19490">
          <cell r="M19490">
            <v>39809</v>
          </cell>
          <cell r="N19490" t="str">
            <v>CAIXA PARA MEDIDOR POLIFASICO, EM POLICARBONATO / TERMOPLASTICO, PARA ALOJAR 1 DISJUNTOR (PADRAO DA CONCESSIONARIA LOCAL)</v>
          </cell>
          <cell r="O19490" t="str">
            <v>UN</v>
          </cell>
          <cell r="P19490" t="str">
            <v>COEFICIENTE DE REPRESENTATIVIDADE</v>
          </cell>
          <cell r="Q19490">
            <v>1</v>
          </cell>
          <cell r="R19490">
            <v>146.05000000000001</v>
          </cell>
        </row>
        <row r="19491">
          <cell r="M19491">
            <v>87367</v>
          </cell>
          <cell r="N19491" t="str">
            <v>ARGAMASSA TRAÇO 1:1:6 (EM VOLUME DE CIMENTO, CAL E AREIA MÉDIA ÚMIDA) PARA EMBOÇO/MASSA ÚNICA/ASSENTAMENTO DE ALVENARIA DE VEDAÇÃO, PREPARO MANUAL. AF_08/2019</v>
          </cell>
          <cell r="O19491" t="str">
            <v>M3</v>
          </cell>
          <cell r="P19491" t="str">
            <v>COLETADO</v>
          </cell>
          <cell r="Q19491">
            <v>1.66E-2</v>
          </cell>
          <cell r="R19491">
            <v>564.38</v>
          </cell>
        </row>
        <row r="19492">
          <cell r="M19492">
            <v>88247</v>
          </cell>
          <cell r="N19492" t="str">
            <v>AUXILIAR DE ELETRICISTA COM ENCARGOS COMPLEMENTARES</v>
          </cell>
          <cell r="O19492" t="str">
            <v>H</v>
          </cell>
          <cell r="P19492" t="str">
            <v>COEFICIENTE DE REPRESENTATIVIDADE</v>
          </cell>
          <cell r="Q19492">
            <v>0.14860000000000001</v>
          </cell>
          <cell r="R19492">
            <v>16.5</v>
          </cell>
        </row>
        <row r="19493">
          <cell r="M19493">
            <v>88264</v>
          </cell>
          <cell r="N19493" t="str">
            <v>ELETRICISTA COM ENCARGOS COMPLEMENTARES</v>
          </cell>
          <cell r="O19493" t="str">
            <v>H</v>
          </cell>
          <cell r="P19493" t="str">
            <v>COLETADO</v>
          </cell>
          <cell r="Q19493">
            <v>1.3379000000000001</v>
          </cell>
          <cell r="R19493">
            <v>22.35</v>
          </cell>
        </row>
        <row r="19494">
          <cell r="M19494">
            <v>91872</v>
          </cell>
          <cell r="N19494" t="str">
            <v>ELETRODUTO RÍGIDO ROSCÁVEL, PVC, DN 32 MM (1"), PARA CIRCUITOS TERMINAIS, INSTALADO EM PAREDE - FORNECIMENTO E INSTALAÇÃO. AF_12/2015</v>
          </cell>
          <cell r="O19494" t="str">
            <v>M</v>
          </cell>
          <cell r="P19494" t="str">
            <v>COEFICIENTE DE REPRESENTATIVIDADE</v>
          </cell>
          <cell r="Q19494">
            <v>1.3</v>
          </cell>
          <cell r="R19494">
            <v>14.98</v>
          </cell>
        </row>
        <row r="19495">
          <cell r="M19495">
            <v>91933</v>
          </cell>
          <cell r="N19495" t="str">
            <v>CABO DE COBRE FLEXÍVEL ISOLADO, 10 MM², ANTI-CHAMA 0,6/1,0 KV, PARA CIRCUITOS TERMINAIS - FORNECIMENTO E INSTALAÇÃO. AF_12/2015</v>
          </cell>
          <cell r="O19495" t="str">
            <v>M</v>
          </cell>
          <cell r="P19495" t="str">
            <v>COEFICIENTE DE REPRESENTATIVIDADE</v>
          </cell>
          <cell r="Q19495">
            <v>19.8</v>
          </cell>
          <cell r="R19495">
            <v>16.670000000000002</v>
          </cell>
        </row>
        <row r="19496">
          <cell r="M19496">
            <v>93666</v>
          </cell>
          <cell r="N19496" t="str">
            <v>DISJUNTOR BIPOLAR TIPO DIN, CORRENTE NOMINAL DE 50A - FORNECIMENTO E INSTALAÇÃO. AF_10/2020</v>
          </cell>
          <cell r="O19496" t="str">
            <v>UN</v>
          </cell>
          <cell r="P19496" t="str">
            <v>COEFICIENTE DE REPRESENTATIVIDADE</v>
          </cell>
          <cell r="Q19496">
            <v>1</v>
          </cell>
          <cell r="R19496">
            <v>60.03</v>
          </cell>
        </row>
        <row r="19497">
          <cell r="M19497">
            <v>96977</v>
          </cell>
          <cell r="N19497" t="str">
            <v>CORDOALHA DE COBRE NU 50 MM², ENTERRADA, SEM ISOLADOR - FORNECIMENTO E INSTALAÇÃO. AF_12/2017</v>
          </cell>
          <cell r="O19497" t="str">
            <v>M</v>
          </cell>
          <cell r="P19497" t="str">
            <v>COEFICIENTE DE REPRESENTATIVIDADE</v>
          </cell>
          <cell r="Q19497">
            <v>1.95</v>
          </cell>
          <cell r="R19497">
            <v>51.63</v>
          </cell>
        </row>
        <row r="19498">
          <cell r="M19498">
            <v>96986</v>
          </cell>
          <cell r="N19498" t="str">
            <v>HASTE DE ATERRAMENTO 3/4  PARA SPDA - FORNECIMENTO E INSTALAÇÃO. AF_12/2017</v>
          </cell>
          <cell r="O19498" t="str">
            <v>UN</v>
          </cell>
          <cell r="P19498" t="str">
            <v>COEFICIENTE DE REPRESENTATIVIDADE</v>
          </cell>
          <cell r="Q19498">
            <v>1</v>
          </cell>
          <cell r="R19498">
            <v>79.22</v>
          </cell>
        </row>
        <row r="19499">
          <cell r="M19499">
            <v>97668</v>
          </cell>
          <cell r="N19499" t="str">
            <v>ELETRODUTO FLEXÍVEL CORRUGADO, PEAD, DN 63 (2")  - FORNECIMENTO E INSTALAÇÃO. AF_04/2016</v>
          </cell>
          <cell r="O19499" t="str">
            <v>M</v>
          </cell>
          <cell r="P19499" t="str">
            <v>COEFICIENTE DE REPRESENTATIVIDADE</v>
          </cell>
          <cell r="Q19499">
            <v>6.3</v>
          </cell>
          <cell r="R19499">
            <v>11.8</v>
          </cell>
        </row>
        <row r="19500">
          <cell r="M19500" t="str">
            <v/>
          </cell>
          <cell r="N19500" t="str">
            <v/>
          </cell>
          <cell r="O19500" t="str">
            <v/>
          </cell>
          <cell r="P19500" t="str">
            <v/>
          </cell>
          <cell r="Q19500" t="str">
            <v/>
          </cell>
          <cell r="R19500" t="str">
            <v/>
          </cell>
        </row>
        <row r="19501">
          <cell r="M19501">
            <v>11864</v>
          </cell>
          <cell r="N19501" t="str">
            <v>CONECTOR METALICO TIPO PARAFUSO FENDIDO (SPLIT BOLT), PARA CABOS ATE 95 MM2</v>
          </cell>
          <cell r="O19501" t="str">
            <v>UN</v>
          </cell>
          <cell r="P19501" t="str">
            <v>COEFICIENTE DE REPRESENTATIVIDADE</v>
          </cell>
          <cell r="Q19501">
            <v>1</v>
          </cell>
          <cell r="R19501">
            <v>31.87</v>
          </cell>
        </row>
        <row r="19502">
          <cell r="M19502">
            <v>34643</v>
          </cell>
          <cell r="N19502" t="str">
            <v>CAIXA INSPECAO EM POLIETILENO PARA ATERRAMENTO E PARA RAIOS DIAMETRO = 300 MM</v>
          </cell>
          <cell r="O19502" t="str">
            <v>UN</v>
          </cell>
          <cell r="P19502" t="str">
            <v>COEFICIENTE DE REPRESENTATIVIDADE</v>
          </cell>
          <cell r="Q19502">
            <v>1</v>
          </cell>
          <cell r="R19502">
            <v>21.26</v>
          </cell>
        </row>
        <row r="19503">
          <cell r="M19503">
            <v>39809</v>
          </cell>
          <cell r="N19503" t="str">
            <v>CAIXA PARA MEDIDOR POLIFASICO, EM POLICARBONATO / TERMOPLASTICO, PARA ALOJAR 1 DISJUNTOR (PADRAO DA CONCESSIONARIA LOCAL)</v>
          </cell>
          <cell r="O19503" t="str">
            <v>UN</v>
          </cell>
          <cell r="P19503" t="str">
            <v>COEFICIENTE DE REPRESENTATIVIDADE</v>
          </cell>
          <cell r="Q19503">
            <v>1</v>
          </cell>
          <cell r="R19503">
            <v>146.05000000000001</v>
          </cell>
        </row>
        <row r="19504">
          <cell r="M19504">
            <v>87367</v>
          </cell>
          <cell r="N19504" t="str">
            <v>ARGAMASSA TRAÇO 1:1:6 (EM VOLUME DE CIMENTO, CAL E AREIA MÉDIA ÚMIDA) PARA EMBOÇO/MASSA ÚNICA/ASSENTAMENTO DE ALVENARIA DE VEDAÇÃO, PREPARO MANUAL. AF_08/2019</v>
          </cell>
          <cell r="O19504" t="str">
            <v>M3</v>
          </cell>
          <cell r="P19504" t="str">
            <v>COLETADO</v>
          </cell>
          <cell r="Q19504">
            <v>1.66E-2</v>
          </cell>
          <cell r="R19504">
            <v>564.38</v>
          </cell>
        </row>
        <row r="19505">
          <cell r="M19505">
            <v>88247</v>
          </cell>
          <cell r="N19505" t="str">
            <v>AUXILIAR DE ELETRICISTA COM ENCARGOS COMPLEMENTARES</v>
          </cell>
          <cell r="O19505" t="str">
            <v>H</v>
          </cell>
          <cell r="P19505" t="str">
            <v>COEFICIENTE DE REPRESENTATIVIDADE</v>
          </cell>
          <cell r="Q19505">
            <v>0.14860000000000001</v>
          </cell>
          <cell r="R19505">
            <v>16.5</v>
          </cell>
        </row>
        <row r="19506">
          <cell r="M19506">
            <v>88264</v>
          </cell>
          <cell r="N19506" t="str">
            <v>ELETRICISTA COM ENCARGOS COMPLEMENTARES</v>
          </cell>
          <cell r="O19506" t="str">
            <v>H</v>
          </cell>
          <cell r="P19506" t="str">
            <v>COLETADO</v>
          </cell>
          <cell r="Q19506">
            <v>1.3379000000000001</v>
          </cell>
          <cell r="R19506">
            <v>22.35</v>
          </cell>
        </row>
        <row r="19507">
          <cell r="M19507">
            <v>91872</v>
          </cell>
          <cell r="N19507" t="str">
            <v>ELETRODUTO RÍGIDO ROSCÁVEL, PVC, DN 32 MM (1"), PARA CIRCUITOS TERMINAIS, INSTALADO EM PAREDE - FORNECIMENTO E INSTALAÇÃO. AF_12/2015</v>
          </cell>
          <cell r="O19507" t="str">
            <v>M</v>
          </cell>
          <cell r="P19507" t="str">
            <v>COEFICIENTE DE REPRESENTATIVIDADE</v>
          </cell>
          <cell r="Q19507">
            <v>1.3</v>
          </cell>
          <cell r="R19507">
            <v>14.98</v>
          </cell>
        </row>
        <row r="19508">
          <cell r="M19508">
            <v>91935</v>
          </cell>
          <cell r="N19508" t="str">
            <v>CABO DE COBRE FLEXÍVEL ISOLADO, 16 MM², ANTI-CHAMA 0,6/1,0 KV, PARA CIRCUITOS TERMINAIS - FORNECIMENTO E INSTALAÇÃO. AF_12/2015</v>
          </cell>
          <cell r="O19508" t="str">
            <v>M</v>
          </cell>
          <cell r="P19508" t="str">
            <v>COEFICIENTE DE REPRESENTATIVIDADE</v>
          </cell>
          <cell r="Q19508">
            <v>19.8</v>
          </cell>
          <cell r="R19508">
            <v>25.43</v>
          </cell>
        </row>
        <row r="19509">
          <cell r="M19509">
            <v>93666</v>
          </cell>
          <cell r="N19509" t="str">
            <v>DISJUNTOR BIPOLAR TIPO DIN, CORRENTE NOMINAL DE 50A - FORNECIMENTO E INSTALAÇÃO. AF_10/2020</v>
          </cell>
          <cell r="O19509" t="str">
            <v>UN</v>
          </cell>
          <cell r="P19509" t="str">
            <v>COEFICIENTE DE REPRESENTATIVIDADE</v>
          </cell>
          <cell r="Q19509">
            <v>1</v>
          </cell>
          <cell r="R19509">
            <v>60.03</v>
          </cell>
        </row>
        <row r="19510">
          <cell r="M19510">
            <v>96977</v>
          </cell>
          <cell r="N19510" t="str">
            <v>CORDOALHA DE COBRE NU 50 MM², ENTERRADA, SEM ISOLADOR - FORNECIMENTO E INSTALAÇÃO. AF_12/2017</v>
          </cell>
          <cell r="O19510" t="str">
            <v>M</v>
          </cell>
          <cell r="P19510" t="str">
            <v>COEFICIENTE DE REPRESENTATIVIDADE</v>
          </cell>
          <cell r="Q19510">
            <v>1.95</v>
          </cell>
          <cell r="R19510">
            <v>51.63</v>
          </cell>
        </row>
        <row r="19511">
          <cell r="M19511">
            <v>96986</v>
          </cell>
          <cell r="N19511" t="str">
            <v>HASTE DE ATERRAMENTO 3/4  PARA SPDA - FORNECIMENTO E INSTALAÇÃO. AF_12/2017</v>
          </cell>
          <cell r="O19511" t="str">
            <v>UN</v>
          </cell>
          <cell r="P19511" t="str">
            <v>COEFICIENTE DE REPRESENTATIVIDADE</v>
          </cell>
          <cell r="Q19511">
            <v>1</v>
          </cell>
          <cell r="R19511">
            <v>79.22</v>
          </cell>
        </row>
        <row r="19512">
          <cell r="M19512">
            <v>97668</v>
          </cell>
          <cell r="N19512" t="str">
            <v>ELETRODUTO FLEXÍVEL CORRUGADO, PEAD, DN 63 (2")  - FORNECIMENTO E INSTALAÇÃO. AF_04/2016</v>
          </cell>
          <cell r="O19512" t="str">
            <v>M</v>
          </cell>
          <cell r="P19512" t="str">
            <v>COEFICIENTE DE REPRESENTATIVIDADE</v>
          </cell>
          <cell r="Q19512">
            <v>6.3</v>
          </cell>
          <cell r="R19512">
            <v>11.8</v>
          </cell>
        </row>
        <row r="19513">
          <cell r="M19513" t="str">
            <v/>
          </cell>
          <cell r="N19513" t="str">
            <v/>
          </cell>
          <cell r="O19513" t="str">
            <v/>
          </cell>
          <cell r="P19513" t="str">
            <v/>
          </cell>
          <cell r="Q19513" t="str">
            <v/>
          </cell>
          <cell r="R19513" t="str">
            <v/>
          </cell>
        </row>
        <row r="19514">
          <cell r="M19514">
            <v>11864</v>
          </cell>
          <cell r="N19514" t="str">
            <v>CONECTOR METALICO TIPO PARAFUSO FENDIDO (SPLIT BOLT), PARA CABOS ATE 95 MM2</v>
          </cell>
          <cell r="O19514" t="str">
            <v>UN</v>
          </cell>
          <cell r="P19514" t="str">
            <v>COEFICIENTE DE REPRESENTATIVIDADE</v>
          </cell>
          <cell r="Q19514">
            <v>1</v>
          </cell>
          <cell r="R19514">
            <v>31.87</v>
          </cell>
        </row>
        <row r="19515">
          <cell r="M19515">
            <v>34643</v>
          </cell>
          <cell r="N19515" t="str">
            <v>CAIXA INSPECAO EM POLIETILENO PARA ATERRAMENTO E PARA RAIOS DIAMETRO = 300 MM</v>
          </cell>
          <cell r="O19515" t="str">
            <v>UN</v>
          </cell>
          <cell r="P19515" t="str">
            <v>COEFICIENTE DE REPRESENTATIVIDADE</v>
          </cell>
          <cell r="Q19515">
            <v>1</v>
          </cell>
          <cell r="R19515">
            <v>21.26</v>
          </cell>
        </row>
        <row r="19516">
          <cell r="M19516">
            <v>39809</v>
          </cell>
          <cell r="N19516" t="str">
            <v>CAIXA PARA MEDIDOR POLIFASICO, EM POLICARBONATO / TERMOPLASTICO, PARA ALOJAR 1 DISJUNTOR (PADRAO DA CONCESSIONARIA LOCAL)</v>
          </cell>
          <cell r="O19516" t="str">
            <v>UN</v>
          </cell>
          <cell r="P19516" t="str">
            <v>COEFICIENTE DE REPRESENTATIVIDADE</v>
          </cell>
          <cell r="Q19516">
            <v>1</v>
          </cell>
          <cell r="R19516">
            <v>146.05000000000001</v>
          </cell>
        </row>
        <row r="19517">
          <cell r="M19517">
            <v>87367</v>
          </cell>
          <cell r="N19517" t="str">
            <v>ARGAMASSA TRAÇO 1:1:6 (EM VOLUME DE CIMENTO, CAL E AREIA MÉDIA ÚMIDA) PARA EMBOÇO/MASSA ÚNICA/ASSENTAMENTO DE ALVENARIA DE VEDAÇÃO, PREPARO MANUAL. AF_08/2019</v>
          </cell>
          <cell r="O19517" t="str">
            <v>M3</v>
          </cell>
          <cell r="P19517" t="str">
            <v>COLETADO</v>
          </cell>
          <cell r="Q19517">
            <v>1.66E-2</v>
          </cell>
          <cell r="R19517">
            <v>564.38</v>
          </cell>
        </row>
        <row r="19518">
          <cell r="M19518">
            <v>88247</v>
          </cell>
          <cell r="N19518" t="str">
            <v>AUXILIAR DE ELETRICISTA COM ENCARGOS COMPLEMENTARES</v>
          </cell>
          <cell r="O19518" t="str">
            <v>H</v>
          </cell>
          <cell r="P19518" t="str">
            <v>COEFICIENTE DE REPRESENTATIVIDADE</v>
          </cell>
          <cell r="Q19518">
            <v>0.14860000000000001</v>
          </cell>
          <cell r="R19518">
            <v>16.5</v>
          </cell>
        </row>
        <row r="19519">
          <cell r="M19519">
            <v>88264</v>
          </cell>
          <cell r="N19519" t="str">
            <v>ELETRICISTA COM ENCARGOS COMPLEMENTARES</v>
          </cell>
          <cell r="O19519" t="str">
            <v>H</v>
          </cell>
          <cell r="P19519" t="str">
            <v>COLETADO</v>
          </cell>
          <cell r="Q19519">
            <v>1.3379000000000001</v>
          </cell>
          <cell r="R19519">
            <v>22.35</v>
          </cell>
        </row>
        <row r="19520">
          <cell r="M19520">
            <v>91872</v>
          </cell>
          <cell r="N19520" t="str">
            <v>ELETRODUTO RÍGIDO ROSCÁVEL, PVC, DN 32 MM (1"), PARA CIRCUITOS TERMINAIS, INSTALADO EM PAREDE - FORNECIMENTO E INSTALAÇÃO. AF_12/2015</v>
          </cell>
          <cell r="O19520" t="str">
            <v>M</v>
          </cell>
          <cell r="P19520" t="str">
            <v>COEFICIENTE DE REPRESENTATIVIDADE</v>
          </cell>
          <cell r="Q19520">
            <v>1.3</v>
          </cell>
          <cell r="R19520">
            <v>14.98</v>
          </cell>
        </row>
        <row r="19521">
          <cell r="M19521">
            <v>92984</v>
          </cell>
          <cell r="N19521" t="str">
            <v>CABO DE COBRE FLEXÍVEL ISOLADO, 25 MM², ANTI-CHAMA 0,6/1,0 KV, PARA DISTRIBUIÇÃO - FORNECIMENTO E INSTALAÇÃO. AF_12/2015</v>
          </cell>
          <cell r="O19521" t="str">
            <v>M</v>
          </cell>
          <cell r="P19521" t="str">
            <v>COEFICIENTE DE REPRESENTATIVIDADE</v>
          </cell>
          <cell r="Q19521">
            <v>19.8</v>
          </cell>
          <cell r="R19521">
            <v>29.7</v>
          </cell>
        </row>
        <row r="19522">
          <cell r="M19522">
            <v>93666</v>
          </cell>
          <cell r="N19522" t="str">
            <v>DISJUNTOR BIPOLAR TIPO DIN, CORRENTE NOMINAL DE 50A - FORNECIMENTO E INSTALAÇÃO. AF_10/2020</v>
          </cell>
          <cell r="O19522" t="str">
            <v>UN</v>
          </cell>
          <cell r="P19522" t="str">
            <v>COEFICIENTE DE REPRESENTATIVIDADE</v>
          </cell>
          <cell r="Q19522">
            <v>1</v>
          </cell>
          <cell r="R19522">
            <v>60.03</v>
          </cell>
        </row>
        <row r="19523">
          <cell r="M19523">
            <v>96977</v>
          </cell>
          <cell r="N19523" t="str">
            <v>CORDOALHA DE COBRE NU 50 MM², ENTERRADA, SEM ISOLADOR - FORNECIMENTO E INSTALAÇÃO. AF_12/2017</v>
          </cell>
          <cell r="O19523" t="str">
            <v>M</v>
          </cell>
          <cell r="P19523" t="str">
            <v>COEFICIENTE DE REPRESENTATIVIDADE</v>
          </cell>
          <cell r="Q19523">
            <v>1.95</v>
          </cell>
          <cell r="R19523">
            <v>51.63</v>
          </cell>
        </row>
        <row r="19524">
          <cell r="M19524">
            <v>96986</v>
          </cell>
          <cell r="N19524" t="str">
            <v>HASTE DE ATERRAMENTO 3/4  PARA SPDA - FORNECIMENTO E INSTALAÇÃO. AF_12/2017</v>
          </cell>
          <cell r="O19524" t="str">
            <v>UN</v>
          </cell>
          <cell r="P19524" t="str">
            <v>COEFICIENTE DE REPRESENTATIVIDADE</v>
          </cell>
          <cell r="Q19524">
            <v>1</v>
          </cell>
          <cell r="R19524">
            <v>79.22</v>
          </cell>
        </row>
        <row r="19525">
          <cell r="M19525">
            <v>97668</v>
          </cell>
          <cell r="N19525" t="str">
            <v>ELETRODUTO FLEXÍVEL CORRUGADO, PEAD, DN 63 (2")  - FORNECIMENTO E INSTALAÇÃO. AF_04/2016</v>
          </cell>
          <cell r="O19525" t="str">
            <v>M</v>
          </cell>
          <cell r="P19525" t="str">
            <v>COEFICIENTE DE REPRESENTATIVIDADE</v>
          </cell>
          <cell r="Q19525">
            <v>6.3</v>
          </cell>
          <cell r="R19525">
            <v>11.8</v>
          </cell>
        </row>
        <row r="19526">
          <cell r="M19526" t="str">
            <v/>
          </cell>
          <cell r="N19526" t="str">
            <v/>
          </cell>
          <cell r="O19526" t="str">
            <v/>
          </cell>
          <cell r="P19526" t="str">
            <v/>
          </cell>
          <cell r="Q19526" t="str">
            <v/>
          </cell>
          <cell r="R19526" t="str">
            <v/>
          </cell>
        </row>
        <row r="19527">
          <cell r="M19527">
            <v>11864</v>
          </cell>
          <cell r="N19527" t="str">
            <v>CONECTOR METALICO TIPO PARAFUSO FENDIDO (SPLIT BOLT), PARA CABOS ATE 95 MM2</v>
          </cell>
          <cell r="O19527" t="str">
            <v>UN</v>
          </cell>
          <cell r="P19527" t="str">
            <v>COEFICIENTE DE REPRESENTATIVIDADE</v>
          </cell>
          <cell r="Q19527">
            <v>1</v>
          </cell>
          <cell r="R19527">
            <v>31.87</v>
          </cell>
        </row>
        <row r="19528">
          <cell r="M19528">
            <v>34643</v>
          </cell>
          <cell r="N19528" t="str">
            <v>CAIXA INSPECAO EM POLIETILENO PARA ATERRAMENTO E PARA RAIOS DIAMETRO = 300 MM</v>
          </cell>
          <cell r="O19528" t="str">
            <v>UN</v>
          </cell>
          <cell r="P19528" t="str">
            <v>COEFICIENTE DE REPRESENTATIVIDADE</v>
          </cell>
          <cell r="Q19528">
            <v>1</v>
          </cell>
          <cell r="R19528">
            <v>21.26</v>
          </cell>
        </row>
        <row r="19529">
          <cell r="M19529">
            <v>39809</v>
          </cell>
          <cell r="N19529" t="str">
            <v>CAIXA PARA MEDIDOR POLIFASICO, EM POLICARBONATO / TERMOPLASTICO, PARA ALOJAR 1 DISJUNTOR (PADRAO DA CONCESSIONARIA LOCAL)</v>
          </cell>
          <cell r="O19529" t="str">
            <v>UN</v>
          </cell>
          <cell r="P19529" t="str">
            <v>COEFICIENTE DE REPRESENTATIVIDADE</v>
          </cell>
          <cell r="Q19529">
            <v>1</v>
          </cell>
          <cell r="R19529">
            <v>146.05000000000001</v>
          </cell>
        </row>
        <row r="19530">
          <cell r="M19530">
            <v>87367</v>
          </cell>
          <cell r="N19530" t="str">
            <v>ARGAMASSA TRAÇO 1:1:6 (EM VOLUME DE CIMENTO, CAL E AREIA MÉDIA ÚMIDA) PARA EMBOÇO/MASSA ÚNICA/ASSENTAMENTO DE ALVENARIA DE VEDAÇÃO, PREPARO MANUAL. AF_08/2019</v>
          </cell>
          <cell r="O19530" t="str">
            <v>M3</v>
          </cell>
          <cell r="P19530" t="str">
            <v>COLETADO</v>
          </cell>
          <cell r="Q19530">
            <v>1.66E-2</v>
          </cell>
          <cell r="R19530">
            <v>564.38</v>
          </cell>
        </row>
        <row r="19531">
          <cell r="M19531">
            <v>88247</v>
          </cell>
          <cell r="N19531" t="str">
            <v>AUXILIAR DE ELETRICISTA COM ENCARGOS COMPLEMENTARES</v>
          </cell>
          <cell r="O19531" t="str">
            <v>H</v>
          </cell>
          <cell r="P19531" t="str">
            <v>COEFICIENTE DE REPRESENTATIVIDADE</v>
          </cell>
          <cell r="Q19531">
            <v>0.14860000000000001</v>
          </cell>
          <cell r="R19531">
            <v>16.5</v>
          </cell>
        </row>
        <row r="19532">
          <cell r="M19532">
            <v>88264</v>
          </cell>
          <cell r="N19532" t="str">
            <v>ELETRICISTA COM ENCARGOS COMPLEMENTARES</v>
          </cell>
          <cell r="O19532" t="str">
            <v>H</v>
          </cell>
          <cell r="P19532" t="str">
            <v>COLETADO</v>
          </cell>
          <cell r="Q19532">
            <v>1.3379000000000001</v>
          </cell>
          <cell r="R19532">
            <v>22.35</v>
          </cell>
        </row>
        <row r="19533">
          <cell r="M19533">
            <v>91872</v>
          </cell>
          <cell r="N19533" t="str">
            <v>ELETRODUTO RÍGIDO ROSCÁVEL, PVC, DN 32 MM (1"), PARA CIRCUITOS TERMINAIS, INSTALADO EM PAREDE - FORNECIMENTO E INSTALAÇÃO. AF_12/2015</v>
          </cell>
          <cell r="O19533" t="str">
            <v>M</v>
          </cell>
          <cell r="P19533" t="str">
            <v>COEFICIENTE DE REPRESENTATIVIDADE</v>
          </cell>
          <cell r="Q19533">
            <v>1.3</v>
          </cell>
          <cell r="R19533">
            <v>14.98</v>
          </cell>
        </row>
        <row r="19534">
          <cell r="M19534">
            <v>92986</v>
          </cell>
          <cell r="N19534" t="str">
            <v>CABO DE COBRE FLEXÍVEL ISOLADO, 35 MM², ANTI-CHAMA 0,6/1,0 KV, PARA DISTRIBUIÇÃO - FORNECIMENTO E INSTALAÇÃO. AF_12/2015</v>
          </cell>
          <cell r="O19534" t="str">
            <v>M</v>
          </cell>
          <cell r="P19534" t="str">
            <v>COEFICIENTE DE REPRESENTATIVIDADE</v>
          </cell>
          <cell r="Q19534">
            <v>19.8</v>
          </cell>
          <cell r="R19534">
            <v>40.340000000000003</v>
          </cell>
        </row>
        <row r="19535">
          <cell r="M19535">
            <v>93666</v>
          </cell>
          <cell r="N19535" t="str">
            <v>DISJUNTOR BIPOLAR TIPO DIN, CORRENTE NOMINAL DE 50A - FORNECIMENTO E INSTALAÇÃO. AF_10/2020</v>
          </cell>
          <cell r="O19535" t="str">
            <v>UN</v>
          </cell>
          <cell r="P19535" t="str">
            <v>COEFICIENTE DE REPRESENTATIVIDADE</v>
          </cell>
          <cell r="Q19535">
            <v>1</v>
          </cell>
          <cell r="R19535">
            <v>60.03</v>
          </cell>
        </row>
        <row r="19536">
          <cell r="M19536">
            <v>96977</v>
          </cell>
          <cell r="N19536" t="str">
            <v>CORDOALHA DE COBRE NU 50 MM², ENTERRADA, SEM ISOLADOR - FORNECIMENTO E INSTALAÇÃO. AF_12/2017</v>
          </cell>
          <cell r="O19536" t="str">
            <v>M</v>
          </cell>
          <cell r="P19536" t="str">
            <v>COEFICIENTE DE REPRESENTATIVIDADE</v>
          </cell>
          <cell r="Q19536">
            <v>1.95</v>
          </cell>
          <cell r="R19536">
            <v>51.63</v>
          </cell>
        </row>
        <row r="19537">
          <cell r="M19537">
            <v>96986</v>
          </cell>
          <cell r="N19537" t="str">
            <v>HASTE DE ATERRAMENTO 3/4  PARA SPDA - FORNECIMENTO E INSTALAÇÃO. AF_12/2017</v>
          </cell>
          <cell r="O19537" t="str">
            <v>UN</v>
          </cell>
          <cell r="P19537" t="str">
            <v>COEFICIENTE DE REPRESENTATIVIDADE</v>
          </cell>
          <cell r="Q19537">
            <v>1</v>
          </cell>
          <cell r="R19537">
            <v>79.22</v>
          </cell>
        </row>
        <row r="19538">
          <cell r="M19538">
            <v>97668</v>
          </cell>
          <cell r="N19538" t="str">
            <v>ELETRODUTO FLEXÍVEL CORRUGADO, PEAD, DN 63 (2")  - FORNECIMENTO E INSTALAÇÃO. AF_04/2016</v>
          </cell>
          <cell r="O19538" t="str">
            <v>M</v>
          </cell>
          <cell r="P19538" t="str">
            <v>COEFICIENTE DE REPRESENTATIVIDADE</v>
          </cell>
          <cell r="Q19538">
            <v>6.3</v>
          </cell>
          <cell r="R19538">
            <v>11.8</v>
          </cell>
        </row>
        <row r="19539">
          <cell r="M19539" t="str">
            <v/>
          </cell>
          <cell r="N19539" t="str">
            <v/>
          </cell>
          <cell r="O19539" t="str">
            <v/>
          </cell>
          <cell r="P19539" t="str">
            <v/>
          </cell>
          <cell r="Q19539" t="str">
            <v/>
          </cell>
          <cell r="R19539" t="str">
            <v/>
          </cell>
        </row>
        <row r="19540">
          <cell r="M19540">
            <v>11864</v>
          </cell>
          <cell r="N19540" t="str">
            <v>CONECTOR METALICO TIPO PARAFUSO FENDIDO (SPLIT BOLT), PARA CABOS ATE 95 MM2</v>
          </cell>
          <cell r="O19540" t="str">
            <v>UN</v>
          </cell>
          <cell r="P19540" t="str">
            <v>COEFICIENTE DE REPRESENTATIVIDADE</v>
          </cell>
          <cell r="Q19540">
            <v>1</v>
          </cell>
          <cell r="R19540">
            <v>31.87</v>
          </cell>
        </row>
        <row r="19541">
          <cell r="M19541">
            <v>11950</v>
          </cell>
          <cell r="N19541" t="str">
            <v>BUCHA DE NYLON SEM ABA S6, COM PARAFUSO DE 4,20 X 40 MM EM ACO ZINCADO COM ROSCA SOBERBA, CABECA CHATA E FENDA PHILLIPS</v>
          </cell>
          <cell r="O19541" t="str">
            <v>UN</v>
          </cell>
          <cell r="P19541" t="str">
            <v>COEFICIENTE DE REPRESENTATIVIDADE</v>
          </cell>
          <cell r="Q19541">
            <v>4</v>
          </cell>
          <cell r="R19541">
            <v>0.2</v>
          </cell>
        </row>
        <row r="19542">
          <cell r="M19542">
            <v>34643</v>
          </cell>
          <cell r="N19542" t="str">
            <v>CAIXA INSPECAO EM POLIETILENO PARA ATERRAMENTO E PARA RAIOS DIAMETRO = 300 MM</v>
          </cell>
          <cell r="O19542" t="str">
            <v>UN</v>
          </cell>
          <cell r="P19542" t="str">
            <v>COEFICIENTE DE REPRESENTATIVIDADE</v>
          </cell>
          <cell r="Q19542">
            <v>1</v>
          </cell>
          <cell r="R19542">
            <v>21.26</v>
          </cell>
        </row>
        <row r="19543">
          <cell r="M19543">
            <v>39809</v>
          </cell>
          <cell r="N19543" t="str">
            <v>CAIXA PARA MEDIDOR POLIFASICO, EM POLICARBONATO / TERMOPLASTICO, PARA ALOJAR 1 DISJUNTOR (PADRAO DA CONCESSIONARIA LOCAL)</v>
          </cell>
          <cell r="O19543" t="str">
            <v>UN</v>
          </cell>
          <cell r="P19543" t="str">
            <v>COEFICIENTE DE REPRESENTATIVIDADE</v>
          </cell>
          <cell r="Q19543">
            <v>1</v>
          </cell>
          <cell r="R19543">
            <v>146.05000000000001</v>
          </cell>
        </row>
        <row r="19544">
          <cell r="M19544">
            <v>88247</v>
          </cell>
          <cell r="N19544" t="str">
            <v>AUXILIAR DE ELETRICISTA COM ENCARGOS COMPLEMENTARES</v>
          </cell>
          <cell r="O19544" t="str">
            <v>H</v>
          </cell>
          <cell r="P19544" t="str">
            <v>COEFICIENTE DE REPRESENTATIVIDADE</v>
          </cell>
          <cell r="Q19544">
            <v>0.215</v>
          </cell>
          <cell r="R19544">
            <v>16.5</v>
          </cell>
        </row>
        <row r="19545">
          <cell r="M19545">
            <v>88264</v>
          </cell>
          <cell r="N19545" t="str">
            <v>ELETRICISTA COM ENCARGOS COMPLEMENTARES</v>
          </cell>
          <cell r="O19545" t="str">
            <v>H</v>
          </cell>
          <cell r="P19545" t="str">
            <v>COLETADO</v>
          </cell>
          <cell r="Q19545">
            <v>1.9355</v>
          </cell>
          <cell r="R19545">
            <v>22.35</v>
          </cell>
        </row>
        <row r="19546">
          <cell r="M19546">
            <v>91872</v>
          </cell>
          <cell r="N19546" t="str">
            <v>ELETRODUTO RÍGIDO ROSCÁVEL, PVC, DN 32 MM (1"), PARA CIRCUITOS TERMINAIS, INSTALADO EM PAREDE - FORNECIMENTO E INSTALAÇÃO. AF_12/2015</v>
          </cell>
          <cell r="O19546" t="str">
            <v>M</v>
          </cell>
          <cell r="P19546" t="str">
            <v>COEFICIENTE DE REPRESENTATIVIDADE</v>
          </cell>
          <cell r="Q19546">
            <v>1.3</v>
          </cell>
          <cell r="R19546">
            <v>14.98</v>
          </cell>
        </row>
        <row r="19547">
          <cell r="M19547">
            <v>91933</v>
          </cell>
          <cell r="N19547" t="str">
            <v>CABO DE COBRE FLEXÍVEL ISOLADO, 10 MM², ANTI-CHAMA 0,6/1,0 KV, PARA CIRCUITOS TERMINAIS - FORNECIMENTO E INSTALAÇÃO. AF_12/2015</v>
          </cell>
          <cell r="O19547" t="str">
            <v>M</v>
          </cell>
          <cell r="P19547" t="str">
            <v>COEFICIENTE DE REPRESENTATIVIDADE</v>
          </cell>
          <cell r="Q19547">
            <v>26.4</v>
          </cell>
          <cell r="R19547">
            <v>16.670000000000002</v>
          </cell>
        </row>
        <row r="19548">
          <cell r="M19548">
            <v>93673</v>
          </cell>
          <cell r="N19548" t="str">
            <v>DISJUNTOR TRIPOLAR TIPO DIN, CORRENTE NOMINAL DE 50A - FORNECIMENTO E INSTALAÇÃO. AF_10/2020</v>
          </cell>
          <cell r="O19548" t="str">
            <v>UN</v>
          </cell>
          <cell r="P19548" t="str">
            <v>COEFICIENTE DE REPRESENTATIVIDADE</v>
          </cell>
          <cell r="Q19548">
            <v>1</v>
          </cell>
          <cell r="R19548">
            <v>79.459999999999994</v>
          </cell>
        </row>
        <row r="19549">
          <cell r="M19549">
            <v>96977</v>
          </cell>
          <cell r="N19549" t="str">
            <v>CORDOALHA DE COBRE NU 50 MM², ENTERRADA, SEM ISOLADOR - FORNECIMENTO E INSTALAÇÃO. AF_12/2017</v>
          </cell>
          <cell r="O19549" t="str">
            <v>M</v>
          </cell>
          <cell r="P19549" t="str">
            <v>COEFICIENTE DE REPRESENTATIVIDADE</v>
          </cell>
          <cell r="Q19549">
            <v>1.95</v>
          </cell>
          <cell r="R19549">
            <v>51.63</v>
          </cell>
        </row>
        <row r="19550">
          <cell r="M19550">
            <v>96986</v>
          </cell>
          <cell r="N19550" t="str">
            <v>HASTE DE ATERRAMENTO 3/4  PARA SPDA - FORNECIMENTO E INSTALAÇÃO. AF_12/2017</v>
          </cell>
          <cell r="O19550" t="str">
            <v>UN</v>
          </cell>
          <cell r="P19550" t="str">
            <v>COEFICIENTE DE REPRESENTATIVIDADE</v>
          </cell>
          <cell r="Q19550">
            <v>1</v>
          </cell>
          <cell r="R19550">
            <v>79.22</v>
          </cell>
        </row>
        <row r="19551">
          <cell r="M19551">
            <v>97668</v>
          </cell>
          <cell r="N19551" t="str">
            <v>ELETRODUTO FLEXÍVEL CORRUGADO, PEAD, DN 63 (2")  - FORNECIMENTO E INSTALAÇÃO. AF_04/2016</v>
          </cell>
          <cell r="O19551" t="str">
            <v>M</v>
          </cell>
          <cell r="P19551" t="str">
            <v>COEFICIENTE DE REPRESENTATIVIDADE</v>
          </cell>
          <cell r="Q19551">
            <v>6.3</v>
          </cell>
          <cell r="R19551">
            <v>11.8</v>
          </cell>
        </row>
        <row r="19552">
          <cell r="M19552" t="str">
            <v/>
          </cell>
          <cell r="N19552" t="str">
            <v/>
          </cell>
          <cell r="O19552" t="str">
            <v/>
          </cell>
          <cell r="P19552" t="str">
            <v/>
          </cell>
          <cell r="Q19552" t="str">
            <v/>
          </cell>
          <cell r="R19552" t="str">
            <v/>
          </cell>
        </row>
        <row r="19553">
          <cell r="M19553">
            <v>11864</v>
          </cell>
          <cell r="N19553" t="str">
            <v>CONECTOR METALICO TIPO PARAFUSO FENDIDO (SPLIT BOLT), PARA CABOS ATE 95 MM2</v>
          </cell>
          <cell r="O19553" t="str">
            <v>UN</v>
          </cell>
          <cell r="P19553" t="str">
            <v>COEFICIENTE DE REPRESENTATIVIDADE</v>
          </cell>
          <cell r="Q19553">
            <v>1</v>
          </cell>
          <cell r="R19553">
            <v>31.87</v>
          </cell>
        </row>
        <row r="19554">
          <cell r="M19554">
            <v>11950</v>
          </cell>
          <cell r="N19554" t="str">
            <v>BUCHA DE NYLON SEM ABA S6, COM PARAFUSO DE 4,20 X 40 MM EM ACO ZINCADO COM ROSCA SOBERBA, CABECA CHATA E FENDA PHILLIPS</v>
          </cell>
          <cell r="O19554" t="str">
            <v>UN</v>
          </cell>
          <cell r="P19554" t="str">
            <v>COEFICIENTE DE REPRESENTATIVIDADE</v>
          </cell>
          <cell r="Q19554">
            <v>4</v>
          </cell>
          <cell r="R19554">
            <v>0.2</v>
          </cell>
        </row>
        <row r="19555">
          <cell r="M19555">
            <v>34643</v>
          </cell>
          <cell r="N19555" t="str">
            <v>CAIXA INSPECAO EM POLIETILENO PARA ATERRAMENTO E PARA RAIOS DIAMETRO = 300 MM</v>
          </cell>
          <cell r="O19555" t="str">
            <v>UN</v>
          </cell>
          <cell r="P19555" t="str">
            <v>COEFICIENTE DE REPRESENTATIVIDADE</v>
          </cell>
          <cell r="Q19555">
            <v>1</v>
          </cell>
          <cell r="R19555">
            <v>21.26</v>
          </cell>
        </row>
        <row r="19556">
          <cell r="M19556">
            <v>39809</v>
          </cell>
          <cell r="N19556" t="str">
            <v>CAIXA PARA MEDIDOR POLIFASICO, EM POLICARBONATO / TERMOPLASTICO, PARA ALOJAR 1 DISJUNTOR (PADRAO DA CONCESSIONARIA LOCAL)</v>
          </cell>
          <cell r="O19556" t="str">
            <v>UN</v>
          </cell>
          <cell r="P19556" t="str">
            <v>COEFICIENTE DE REPRESENTATIVIDADE</v>
          </cell>
          <cell r="Q19556">
            <v>1</v>
          </cell>
          <cell r="R19556">
            <v>146.05000000000001</v>
          </cell>
        </row>
        <row r="19557">
          <cell r="M19557">
            <v>88247</v>
          </cell>
          <cell r="N19557" t="str">
            <v>AUXILIAR DE ELETRICISTA COM ENCARGOS COMPLEMENTARES</v>
          </cell>
          <cell r="O19557" t="str">
            <v>H</v>
          </cell>
          <cell r="P19557" t="str">
            <v>COEFICIENTE DE REPRESENTATIVIDADE</v>
          </cell>
          <cell r="Q19557">
            <v>0.215</v>
          </cell>
          <cell r="R19557">
            <v>16.5</v>
          </cell>
        </row>
        <row r="19558">
          <cell r="M19558">
            <v>88264</v>
          </cell>
          <cell r="N19558" t="str">
            <v>ELETRICISTA COM ENCARGOS COMPLEMENTARES</v>
          </cell>
          <cell r="O19558" t="str">
            <v>H</v>
          </cell>
          <cell r="P19558" t="str">
            <v>COLETADO</v>
          </cell>
          <cell r="Q19558">
            <v>1.9355</v>
          </cell>
          <cell r="R19558">
            <v>22.35</v>
          </cell>
        </row>
        <row r="19559">
          <cell r="M19559">
            <v>91872</v>
          </cell>
          <cell r="N19559" t="str">
            <v>ELETRODUTO RÍGIDO ROSCÁVEL, PVC, DN 32 MM (1"), PARA CIRCUITOS TERMINAIS, INSTALADO EM PAREDE - FORNECIMENTO E INSTALAÇÃO. AF_12/2015</v>
          </cell>
          <cell r="O19559" t="str">
            <v>M</v>
          </cell>
          <cell r="P19559" t="str">
            <v>COEFICIENTE DE REPRESENTATIVIDADE</v>
          </cell>
          <cell r="Q19559">
            <v>1.3</v>
          </cell>
          <cell r="R19559">
            <v>14.98</v>
          </cell>
        </row>
        <row r="19560">
          <cell r="M19560">
            <v>91935</v>
          </cell>
          <cell r="N19560" t="str">
            <v>CABO DE COBRE FLEXÍVEL ISOLADO, 16 MM², ANTI-CHAMA 0,6/1,0 KV, PARA CIRCUITOS TERMINAIS - FORNECIMENTO E INSTALAÇÃO. AF_12/2015</v>
          </cell>
          <cell r="O19560" t="str">
            <v>M</v>
          </cell>
          <cell r="P19560" t="str">
            <v>COEFICIENTE DE REPRESENTATIVIDADE</v>
          </cell>
          <cell r="Q19560">
            <v>26.4</v>
          </cell>
          <cell r="R19560">
            <v>25.43</v>
          </cell>
        </row>
        <row r="19561">
          <cell r="M19561">
            <v>93673</v>
          </cell>
          <cell r="N19561" t="str">
            <v>DISJUNTOR TRIPOLAR TIPO DIN, CORRENTE NOMINAL DE 50A - FORNECIMENTO E INSTALAÇÃO. AF_10/2020</v>
          </cell>
          <cell r="O19561" t="str">
            <v>UN</v>
          </cell>
          <cell r="P19561" t="str">
            <v>COEFICIENTE DE REPRESENTATIVIDADE</v>
          </cell>
          <cell r="Q19561">
            <v>1</v>
          </cell>
          <cell r="R19561">
            <v>79.459999999999994</v>
          </cell>
        </row>
        <row r="19562">
          <cell r="M19562">
            <v>96977</v>
          </cell>
          <cell r="N19562" t="str">
            <v>CORDOALHA DE COBRE NU 50 MM², ENTERRADA, SEM ISOLADOR - FORNECIMENTO E INSTALAÇÃO. AF_12/2017</v>
          </cell>
          <cell r="O19562" t="str">
            <v>M</v>
          </cell>
          <cell r="P19562" t="str">
            <v>COEFICIENTE DE REPRESENTATIVIDADE</v>
          </cell>
          <cell r="Q19562">
            <v>1.95</v>
          </cell>
          <cell r="R19562">
            <v>51.63</v>
          </cell>
        </row>
        <row r="19563">
          <cell r="M19563">
            <v>96986</v>
          </cell>
          <cell r="N19563" t="str">
            <v>HASTE DE ATERRAMENTO 3/4  PARA SPDA - FORNECIMENTO E INSTALAÇÃO. AF_12/2017</v>
          </cell>
          <cell r="O19563" t="str">
            <v>UN</v>
          </cell>
          <cell r="P19563" t="str">
            <v>COEFICIENTE DE REPRESENTATIVIDADE</v>
          </cell>
          <cell r="Q19563">
            <v>1</v>
          </cell>
          <cell r="R19563">
            <v>79.22</v>
          </cell>
        </row>
        <row r="19564">
          <cell r="M19564">
            <v>97668</v>
          </cell>
          <cell r="N19564" t="str">
            <v>ELETRODUTO FLEXÍVEL CORRUGADO, PEAD, DN 63 (2")  - FORNECIMENTO E INSTALAÇÃO. AF_04/2016</v>
          </cell>
          <cell r="O19564" t="str">
            <v>M</v>
          </cell>
          <cell r="P19564" t="str">
            <v>COEFICIENTE DE REPRESENTATIVIDADE</v>
          </cell>
          <cell r="Q19564">
            <v>6.3</v>
          </cell>
          <cell r="R19564">
            <v>11.8</v>
          </cell>
        </row>
        <row r="19565">
          <cell r="M19565" t="str">
            <v/>
          </cell>
          <cell r="N19565" t="str">
            <v/>
          </cell>
          <cell r="O19565" t="str">
            <v/>
          </cell>
          <cell r="P19565" t="str">
            <v/>
          </cell>
          <cell r="Q19565" t="str">
            <v/>
          </cell>
          <cell r="R19565" t="str">
            <v/>
          </cell>
        </row>
        <row r="19566">
          <cell r="M19566">
            <v>11864</v>
          </cell>
          <cell r="N19566" t="str">
            <v>CONECTOR METALICO TIPO PARAFUSO FENDIDO (SPLIT BOLT), PARA CABOS ATE 95 MM2</v>
          </cell>
          <cell r="O19566" t="str">
            <v>UN</v>
          </cell>
          <cell r="P19566" t="str">
            <v>COEFICIENTE DE REPRESENTATIVIDADE</v>
          </cell>
          <cell r="Q19566">
            <v>1</v>
          </cell>
          <cell r="R19566">
            <v>31.87</v>
          </cell>
        </row>
        <row r="19567">
          <cell r="M19567">
            <v>11950</v>
          </cell>
          <cell r="N19567" t="str">
            <v>BUCHA DE NYLON SEM ABA S6, COM PARAFUSO DE 4,20 X 40 MM EM ACO ZINCADO COM ROSCA SOBERBA, CABECA CHATA E FENDA PHILLIPS</v>
          </cell>
          <cell r="O19567" t="str">
            <v>UN</v>
          </cell>
          <cell r="P19567" t="str">
            <v>COEFICIENTE DE REPRESENTATIVIDADE</v>
          </cell>
          <cell r="Q19567">
            <v>4</v>
          </cell>
          <cell r="R19567">
            <v>0.2</v>
          </cell>
        </row>
        <row r="19568">
          <cell r="M19568">
            <v>34643</v>
          </cell>
          <cell r="N19568" t="str">
            <v>CAIXA INSPECAO EM POLIETILENO PARA ATERRAMENTO E PARA RAIOS DIAMETRO = 300 MM</v>
          </cell>
          <cell r="O19568" t="str">
            <v>UN</v>
          </cell>
          <cell r="P19568" t="str">
            <v>COEFICIENTE DE REPRESENTATIVIDADE</v>
          </cell>
          <cell r="Q19568">
            <v>1</v>
          </cell>
          <cell r="R19568">
            <v>21.26</v>
          </cell>
        </row>
        <row r="19569">
          <cell r="M19569">
            <v>39809</v>
          </cell>
          <cell r="N19569" t="str">
            <v>CAIXA PARA MEDIDOR POLIFASICO, EM POLICARBONATO / TERMOPLASTICO, PARA ALOJAR 1 DISJUNTOR (PADRAO DA CONCESSIONARIA LOCAL)</v>
          </cell>
          <cell r="O19569" t="str">
            <v>UN</v>
          </cell>
          <cell r="P19569" t="str">
            <v>COEFICIENTE DE REPRESENTATIVIDADE</v>
          </cell>
          <cell r="Q19569">
            <v>1</v>
          </cell>
          <cell r="R19569">
            <v>146.05000000000001</v>
          </cell>
        </row>
        <row r="19570">
          <cell r="M19570">
            <v>88247</v>
          </cell>
          <cell r="N19570" t="str">
            <v>AUXILIAR DE ELETRICISTA COM ENCARGOS COMPLEMENTARES</v>
          </cell>
          <cell r="O19570" t="str">
            <v>H</v>
          </cell>
          <cell r="P19570" t="str">
            <v>COEFICIENTE DE REPRESENTATIVIDADE</v>
          </cell>
          <cell r="Q19570">
            <v>0.215</v>
          </cell>
          <cell r="R19570">
            <v>16.5</v>
          </cell>
        </row>
        <row r="19571">
          <cell r="M19571">
            <v>88264</v>
          </cell>
          <cell r="N19571" t="str">
            <v>ELETRICISTA COM ENCARGOS COMPLEMENTARES</v>
          </cell>
          <cell r="O19571" t="str">
            <v>H</v>
          </cell>
          <cell r="P19571" t="str">
            <v>COLETADO</v>
          </cell>
          <cell r="Q19571">
            <v>1.9355</v>
          </cell>
          <cell r="R19571">
            <v>22.35</v>
          </cell>
        </row>
        <row r="19572">
          <cell r="M19572">
            <v>91872</v>
          </cell>
          <cell r="N19572" t="str">
            <v>ELETRODUTO RÍGIDO ROSCÁVEL, PVC, DN 32 MM (1"), PARA CIRCUITOS TERMINAIS, INSTALADO EM PAREDE - FORNECIMENTO E INSTALAÇÃO. AF_12/2015</v>
          </cell>
          <cell r="O19572" t="str">
            <v>M</v>
          </cell>
          <cell r="P19572" t="str">
            <v>COEFICIENTE DE REPRESENTATIVIDADE</v>
          </cell>
          <cell r="Q19572">
            <v>1.3</v>
          </cell>
          <cell r="R19572">
            <v>14.98</v>
          </cell>
        </row>
        <row r="19573">
          <cell r="M19573">
            <v>92984</v>
          </cell>
          <cell r="N19573" t="str">
            <v>CABO DE COBRE FLEXÍVEL ISOLADO, 25 MM², ANTI-CHAMA 0,6/1,0 KV, PARA DISTRIBUIÇÃO - FORNECIMENTO E INSTALAÇÃO. AF_12/2015</v>
          </cell>
          <cell r="O19573" t="str">
            <v>M</v>
          </cell>
          <cell r="P19573" t="str">
            <v>COEFICIENTE DE REPRESENTATIVIDADE</v>
          </cell>
          <cell r="Q19573">
            <v>26.4</v>
          </cell>
          <cell r="R19573">
            <v>29.7</v>
          </cell>
        </row>
        <row r="19574">
          <cell r="M19574">
            <v>93673</v>
          </cell>
          <cell r="N19574" t="str">
            <v>DISJUNTOR TRIPOLAR TIPO DIN, CORRENTE NOMINAL DE 50A - FORNECIMENTO E INSTALAÇÃO. AF_10/2020</v>
          </cell>
          <cell r="O19574" t="str">
            <v>UN</v>
          </cell>
          <cell r="P19574" t="str">
            <v>COEFICIENTE DE REPRESENTATIVIDADE</v>
          </cell>
          <cell r="Q19574">
            <v>1</v>
          </cell>
          <cell r="R19574">
            <v>79.459999999999994</v>
          </cell>
        </row>
        <row r="19575">
          <cell r="M19575">
            <v>96977</v>
          </cell>
          <cell r="N19575" t="str">
            <v>CORDOALHA DE COBRE NU 50 MM², ENTERRADA, SEM ISOLADOR - FORNECIMENTO E INSTALAÇÃO. AF_12/2017</v>
          </cell>
          <cell r="O19575" t="str">
            <v>M</v>
          </cell>
          <cell r="P19575" t="str">
            <v>COEFICIENTE DE REPRESENTATIVIDADE</v>
          </cell>
          <cell r="Q19575">
            <v>1.95</v>
          </cell>
          <cell r="R19575">
            <v>51.63</v>
          </cell>
        </row>
        <row r="19576">
          <cell r="M19576">
            <v>96986</v>
          </cell>
          <cell r="N19576" t="str">
            <v>HASTE DE ATERRAMENTO 3/4  PARA SPDA - FORNECIMENTO E INSTALAÇÃO. AF_12/2017</v>
          </cell>
          <cell r="O19576" t="str">
            <v>UN</v>
          </cell>
          <cell r="P19576" t="str">
            <v>COEFICIENTE DE REPRESENTATIVIDADE</v>
          </cell>
          <cell r="Q19576">
            <v>1</v>
          </cell>
          <cell r="R19576">
            <v>79.22</v>
          </cell>
        </row>
        <row r="19577">
          <cell r="M19577">
            <v>97668</v>
          </cell>
          <cell r="N19577" t="str">
            <v>ELETRODUTO FLEXÍVEL CORRUGADO, PEAD, DN 63 (2")  - FORNECIMENTO E INSTALAÇÃO. AF_04/2016</v>
          </cell>
          <cell r="O19577" t="str">
            <v>M</v>
          </cell>
          <cell r="P19577" t="str">
            <v>COEFICIENTE DE REPRESENTATIVIDADE</v>
          </cell>
          <cell r="Q19577">
            <v>6.3</v>
          </cell>
          <cell r="R19577">
            <v>11.8</v>
          </cell>
        </row>
        <row r="19578">
          <cell r="M19578" t="str">
            <v/>
          </cell>
          <cell r="N19578" t="str">
            <v/>
          </cell>
          <cell r="O19578" t="str">
            <v/>
          </cell>
          <cell r="P19578" t="str">
            <v/>
          </cell>
          <cell r="Q19578" t="str">
            <v/>
          </cell>
          <cell r="R19578" t="str">
            <v/>
          </cell>
        </row>
        <row r="19579">
          <cell r="M19579">
            <v>11864</v>
          </cell>
          <cell r="N19579" t="str">
            <v>CONECTOR METALICO TIPO PARAFUSO FENDIDO (SPLIT BOLT), PARA CABOS ATE 95 MM2</v>
          </cell>
          <cell r="O19579" t="str">
            <v>UN</v>
          </cell>
          <cell r="P19579" t="str">
            <v>COEFICIENTE DE REPRESENTATIVIDADE</v>
          </cell>
          <cell r="Q19579">
            <v>1</v>
          </cell>
          <cell r="R19579">
            <v>31.87</v>
          </cell>
        </row>
        <row r="19580">
          <cell r="M19580">
            <v>11950</v>
          </cell>
          <cell r="N19580" t="str">
            <v>BUCHA DE NYLON SEM ABA S6, COM PARAFUSO DE 4,20 X 40 MM EM ACO ZINCADO COM ROSCA SOBERBA, CABECA CHATA E FENDA PHILLIPS</v>
          </cell>
          <cell r="O19580" t="str">
            <v>UN</v>
          </cell>
          <cell r="P19580" t="str">
            <v>COEFICIENTE DE REPRESENTATIVIDADE</v>
          </cell>
          <cell r="Q19580">
            <v>4</v>
          </cell>
          <cell r="R19580">
            <v>0.2</v>
          </cell>
        </row>
        <row r="19581">
          <cell r="M19581">
            <v>34643</v>
          </cell>
          <cell r="N19581" t="str">
            <v>CAIXA INSPECAO EM POLIETILENO PARA ATERRAMENTO E PARA RAIOS DIAMETRO = 300 MM</v>
          </cell>
          <cell r="O19581" t="str">
            <v>UN</v>
          </cell>
          <cell r="P19581" t="str">
            <v>COEFICIENTE DE REPRESENTATIVIDADE</v>
          </cell>
          <cell r="Q19581">
            <v>1</v>
          </cell>
          <cell r="R19581">
            <v>21.26</v>
          </cell>
        </row>
        <row r="19582">
          <cell r="M19582">
            <v>39809</v>
          </cell>
          <cell r="N19582" t="str">
            <v>CAIXA PARA MEDIDOR POLIFASICO, EM POLICARBONATO / TERMOPLASTICO, PARA ALOJAR 1 DISJUNTOR (PADRAO DA CONCESSIONARIA LOCAL)</v>
          </cell>
          <cell r="O19582" t="str">
            <v>UN</v>
          </cell>
          <cell r="P19582" t="str">
            <v>COEFICIENTE DE REPRESENTATIVIDADE</v>
          </cell>
          <cell r="Q19582">
            <v>1</v>
          </cell>
          <cell r="R19582">
            <v>146.05000000000001</v>
          </cell>
        </row>
        <row r="19583">
          <cell r="M19583">
            <v>88247</v>
          </cell>
          <cell r="N19583" t="str">
            <v>AUXILIAR DE ELETRICISTA COM ENCARGOS COMPLEMENTARES</v>
          </cell>
          <cell r="O19583" t="str">
            <v>H</v>
          </cell>
          <cell r="P19583" t="str">
            <v>COEFICIENTE DE REPRESENTATIVIDADE</v>
          </cell>
          <cell r="Q19583">
            <v>0.215</v>
          </cell>
          <cell r="R19583">
            <v>16.5</v>
          </cell>
        </row>
        <row r="19584">
          <cell r="M19584">
            <v>88264</v>
          </cell>
          <cell r="N19584" t="str">
            <v>ELETRICISTA COM ENCARGOS COMPLEMENTARES</v>
          </cell>
          <cell r="O19584" t="str">
            <v>H</v>
          </cell>
          <cell r="P19584" t="str">
            <v>COLETADO</v>
          </cell>
          <cell r="Q19584">
            <v>1.9355</v>
          </cell>
          <cell r="R19584">
            <v>22.35</v>
          </cell>
        </row>
        <row r="19585">
          <cell r="M19585">
            <v>91872</v>
          </cell>
          <cell r="N19585" t="str">
            <v>ELETRODUTO RÍGIDO ROSCÁVEL, PVC, DN 32 MM (1"), PARA CIRCUITOS TERMINAIS, INSTALADO EM PAREDE - FORNECIMENTO E INSTALAÇÃO. AF_12/2015</v>
          </cell>
          <cell r="O19585" t="str">
            <v>M</v>
          </cell>
          <cell r="P19585" t="str">
            <v>COEFICIENTE DE REPRESENTATIVIDADE</v>
          </cell>
          <cell r="Q19585">
            <v>1.3</v>
          </cell>
          <cell r="R19585">
            <v>14.98</v>
          </cell>
        </row>
        <row r="19586">
          <cell r="M19586">
            <v>92986</v>
          </cell>
          <cell r="N19586" t="str">
            <v>CABO DE COBRE FLEXÍVEL ISOLADO, 35 MM², ANTI-CHAMA 0,6/1,0 KV, PARA DISTRIBUIÇÃO - FORNECIMENTO E INSTALAÇÃO. AF_12/2015</v>
          </cell>
          <cell r="O19586" t="str">
            <v>M</v>
          </cell>
          <cell r="P19586" t="str">
            <v>COEFICIENTE DE REPRESENTATIVIDADE</v>
          </cell>
          <cell r="Q19586">
            <v>26.4</v>
          </cell>
          <cell r="R19586">
            <v>40.340000000000003</v>
          </cell>
        </row>
        <row r="19587">
          <cell r="M19587">
            <v>93673</v>
          </cell>
          <cell r="N19587" t="str">
            <v>DISJUNTOR TRIPOLAR TIPO DIN, CORRENTE NOMINAL DE 50A - FORNECIMENTO E INSTALAÇÃO. AF_10/2020</v>
          </cell>
          <cell r="O19587" t="str">
            <v>UN</v>
          </cell>
          <cell r="P19587" t="str">
            <v>COEFICIENTE DE REPRESENTATIVIDADE</v>
          </cell>
          <cell r="Q19587">
            <v>1</v>
          </cell>
          <cell r="R19587">
            <v>79.459999999999994</v>
          </cell>
        </row>
        <row r="19588">
          <cell r="M19588">
            <v>96977</v>
          </cell>
          <cell r="N19588" t="str">
            <v>CORDOALHA DE COBRE NU 50 MM², ENTERRADA, SEM ISOLADOR - FORNECIMENTO E INSTALAÇÃO. AF_12/2017</v>
          </cell>
          <cell r="O19588" t="str">
            <v>M</v>
          </cell>
          <cell r="P19588" t="str">
            <v>COEFICIENTE DE REPRESENTATIVIDADE</v>
          </cell>
          <cell r="Q19588">
            <v>1.95</v>
          </cell>
          <cell r="R19588">
            <v>51.63</v>
          </cell>
        </row>
        <row r="19589">
          <cell r="M19589">
            <v>96986</v>
          </cell>
          <cell r="N19589" t="str">
            <v>HASTE DE ATERRAMENTO 3/4  PARA SPDA - FORNECIMENTO E INSTALAÇÃO. AF_12/2017</v>
          </cell>
          <cell r="O19589" t="str">
            <v>UN</v>
          </cell>
          <cell r="P19589" t="str">
            <v>COEFICIENTE DE REPRESENTATIVIDADE</v>
          </cell>
          <cell r="Q19589">
            <v>1</v>
          </cell>
          <cell r="R19589">
            <v>79.22</v>
          </cell>
        </row>
        <row r="19590">
          <cell r="M19590">
            <v>97668</v>
          </cell>
          <cell r="N19590" t="str">
            <v>ELETRODUTO FLEXÍVEL CORRUGADO, PEAD, DN 63 (2")  - FORNECIMENTO E INSTALAÇÃO. AF_04/2016</v>
          </cell>
          <cell r="O19590" t="str">
            <v>M</v>
          </cell>
          <cell r="P19590" t="str">
            <v>COEFICIENTE DE REPRESENTATIVIDADE</v>
          </cell>
          <cell r="Q19590">
            <v>6.3</v>
          </cell>
          <cell r="R19590">
            <v>11.8</v>
          </cell>
        </row>
        <row r="19591">
          <cell r="M19591" t="str">
            <v/>
          </cell>
          <cell r="N19591" t="str">
            <v/>
          </cell>
          <cell r="O19591" t="str">
            <v/>
          </cell>
          <cell r="P19591" t="str">
            <v/>
          </cell>
          <cell r="Q19591" t="str">
            <v/>
          </cell>
          <cell r="R19591" t="str">
            <v/>
          </cell>
        </row>
        <row r="19592">
          <cell r="M19592">
            <v>1062</v>
          </cell>
          <cell r="N19592" t="str">
            <v>CAIXA INTERNA/EXTERNA DE MEDICAO PARA 1 MEDIDOR TRIFASICO, COM VISOR, EM CHAPA DE ACO 18 USG (PADRAO DA CONCESSIONARIA LOCAL)</v>
          </cell>
          <cell r="O19592" t="str">
            <v>UN</v>
          </cell>
          <cell r="P19592" t="str">
            <v>COEFICIENTE DE REPRESENTATIVIDADE</v>
          </cell>
          <cell r="Q19592">
            <v>1</v>
          </cell>
          <cell r="R19592">
            <v>289.79000000000002</v>
          </cell>
        </row>
        <row r="19593">
          <cell r="M19593">
            <v>11864</v>
          </cell>
          <cell r="N19593" t="str">
            <v>CONECTOR METALICO TIPO PARAFUSO FENDIDO (SPLIT BOLT), PARA CABOS ATE 95 MM2</v>
          </cell>
          <cell r="O19593" t="str">
            <v>UN</v>
          </cell>
          <cell r="P19593" t="str">
            <v>COEFICIENTE DE REPRESENTATIVIDADE</v>
          </cell>
          <cell r="Q19593">
            <v>1</v>
          </cell>
          <cell r="R19593">
            <v>31.87</v>
          </cell>
        </row>
        <row r="19594">
          <cell r="M19594">
            <v>34643</v>
          </cell>
          <cell r="N19594" t="str">
            <v>CAIXA INSPECAO EM POLIETILENO PARA ATERRAMENTO E PARA RAIOS DIAMETRO = 300 MM</v>
          </cell>
          <cell r="O19594" t="str">
            <v>UN</v>
          </cell>
          <cell r="P19594" t="str">
            <v>COEFICIENTE DE REPRESENTATIVIDADE</v>
          </cell>
          <cell r="Q19594">
            <v>1</v>
          </cell>
          <cell r="R19594">
            <v>21.26</v>
          </cell>
        </row>
        <row r="19595">
          <cell r="M19595">
            <v>87367</v>
          </cell>
          <cell r="N19595" t="str">
            <v>ARGAMASSA TRAÇO 1:1:6 (EM VOLUME DE CIMENTO, CAL E AREIA MÉDIA ÚMIDA) PARA EMBOÇO/MASSA ÚNICA/ASSENTAMENTO DE ALVENARIA DE VEDAÇÃO, PREPARO MANUAL. AF_08/2019</v>
          </cell>
          <cell r="O19595" t="str">
            <v>M3</v>
          </cell>
          <cell r="P19595" t="str">
            <v>COLETADO</v>
          </cell>
          <cell r="Q19595">
            <v>1.9400000000000001E-2</v>
          </cell>
          <cell r="R19595">
            <v>564.38</v>
          </cell>
        </row>
        <row r="19596">
          <cell r="M19596">
            <v>88247</v>
          </cell>
          <cell r="N19596" t="str">
            <v>AUXILIAR DE ELETRICISTA COM ENCARGOS COMPLEMENTARES</v>
          </cell>
          <cell r="O19596" t="str">
            <v>H</v>
          </cell>
          <cell r="P19596" t="str">
            <v>COEFICIENTE DE REPRESENTATIVIDADE</v>
          </cell>
          <cell r="Q19596">
            <v>0.14860000000000001</v>
          </cell>
          <cell r="R19596">
            <v>16.5</v>
          </cell>
        </row>
        <row r="19597">
          <cell r="M19597">
            <v>88264</v>
          </cell>
          <cell r="N19597" t="str">
            <v>ELETRICISTA COM ENCARGOS COMPLEMENTARES</v>
          </cell>
          <cell r="O19597" t="str">
            <v>H</v>
          </cell>
          <cell r="P19597" t="str">
            <v>COLETADO</v>
          </cell>
          <cell r="Q19597">
            <v>1.3379000000000001</v>
          </cell>
          <cell r="R19597">
            <v>22.35</v>
          </cell>
        </row>
        <row r="19598">
          <cell r="M19598">
            <v>91872</v>
          </cell>
          <cell r="N19598" t="str">
            <v>ELETRODUTO RÍGIDO ROSCÁVEL, PVC, DN 32 MM (1"), PARA CIRCUITOS TERMINAIS, INSTALADO EM PAREDE - FORNECIMENTO E INSTALAÇÃO. AF_12/2015</v>
          </cell>
          <cell r="O19598" t="str">
            <v>M</v>
          </cell>
          <cell r="P19598" t="str">
            <v>COEFICIENTE DE REPRESENTATIVIDADE</v>
          </cell>
          <cell r="Q19598">
            <v>1.3</v>
          </cell>
          <cell r="R19598">
            <v>14.98</v>
          </cell>
        </row>
        <row r="19599">
          <cell r="M19599">
            <v>91933</v>
          </cell>
          <cell r="N19599" t="str">
            <v>CABO DE COBRE FLEXÍVEL ISOLADO, 10 MM², ANTI-CHAMA 0,6/1,0 KV, PARA CIRCUITOS TERMINAIS - FORNECIMENTO E INSTALAÇÃO. AF_12/2015</v>
          </cell>
          <cell r="O19599" t="str">
            <v>M</v>
          </cell>
          <cell r="P19599" t="str">
            <v>COEFICIENTE DE REPRESENTATIVIDADE</v>
          </cell>
          <cell r="Q19599">
            <v>26.4</v>
          </cell>
          <cell r="R19599">
            <v>16.670000000000002</v>
          </cell>
        </row>
        <row r="19600">
          <cell r="M19600">
            <v>93673</v>
          </cell>
          <cell r="N19600" t="str">
            <v>DISJUNTOR TRIPOLAR TIPO DIN, CORRENTE NOMINAL DE 50A - FORNECIMENTO E INSTALAÇÃO. AF_10/2020</v>
          </cell>
          <cell r="O19600" t="str">
            <v>UN</v>
          </cell>
          <cell r="P19600" t="str">
            <v>COEFICIENTE DE REPRESENTATIVIDADE</v>
          </cell>
          <cell r="Q19600">
            <v>1</v>
          </cell>
          <cell r="R19600">
            <v>79.459999999999994</v>
          </cell>
        </row>
        <row r="19601">
          <cell r="M19601">
            <v>96977</v>
          </cell>
          <cell r="N19601" t="str">
            <v>CORDOALHA DE COBRE NU 50 MM², ENTERRADA, SEM ISOLADOR - FORNECIMENTO E INSTALAÇÃO. AF_12/2017</v>
          </cell>
          <cell r="O19601" t="str">
            <v>M</v>
          </cell>
          <cell r="P19601" t="str">
            <v>COEFICIENTE DE REPRESENTATIVIDADE</v>
          </cell>
          <cell r="Q19601">
            <v>1.95</v>
          </cell>
          <cell r="R19601">
            <v>51.63</v>
          </cell>
        </row>
        <row r="19602">
          <cell r="M19602">
            <v>96986</v>
          </cell>
          <cell r="N19602" t="str">
            <v>HASTE DE ATERRAMENTO 3/4  PARA SPDA - FORNECIMENTO E INSTALAÇÃO. AF_12/2017</v>
          </cell>
          <cell r="O19602" t="str">
            <v>UN</v>
          </cell>
          <cell r="P19602" t="str">
            <v>COEFICIENTE DE REPRESENTATIVIDADE</v>
          </cell>
          <cell r="Q19602">
            <v>1</v>
          </cell>
          <cell r="R19602">
            <v>79.22</v>
          </cell>
        </row>
        <row r="19603">
          <cell r="M19603">
            <v>97668</v>
          </cell>
          <cell r="N19603" t="str">
            <v>ELETRODUTO FLEXÍVEL CORRUGADO, PEAD, DN 63 (2")  - FORNECIMENTO E INSTALAÇÃO. AF_04/2016</v>
          </cell>
          <cell r="O19603" t="str">
            <v>M</v>
          </cell>
          <cell r="P19603" t="str">
            <v>COEFICIENTE DE REPRESENTATIVIDADE</v>
          </cell>
          <cell r="Q19603">
            <v>6.3</v>
          </cell>
          <cell r="R19603">
            <v>11.8</v>
          </cell>
        </row>
        <row r="19604">
          <cell r="M19604" t="str">
            <v/>
          </cell>
          <cell r="N19604" t="str">
            <v/>
          </cell>
          <cell r="O19604" t="str">
            <v/>
          </cell>
          <cell r="P19604" t="str">
            <v/>
          </cell>
          <cell r="Q19604" t="str">
            <v/>
          </cell>
          <cell r="R19604" t="str">
            <v/>
          </cell>
        </row>
        <row r="19605">
          <cell r="M19605">
            <v>1062</v>
          </cell>
          <cell r="N19605" t="str">
            <v>CAIXA INTERNA/EXTERNA DE MEDICAO PARA 1 MEDIDOR TRIFASICO, COM VISOR, EM CHAPA DE ACO 18 USG (PADRAO DA CONCESSIONARIA LOCAL)</v>
          </cell>
          <cell r="O19605" t="str">
            <v>UN</v>
          </cell>
          <cell r="P19605" t="str">
            <v>COEFICIENTE DE REPRESENTATIVIDADE</v>
          </cell>
          <cell r="Q19605">
            <v>1</v>
          </cell>
          <cell r="R19605">
            <v>289.79000000000002</v>
          </cell>
        </row>
        <row r="19606">
          <cell r="M19606">
            <v>11864</v>
          </cell>
          <cell r="N19606" t="str">
            <v>CONECTOR METALICO TIPO PARAFUSO FENDIDO (SPLIT BOLT), PARA CABOS ATE 95 MM2</v>
          </cell>
          <cell r="O19606" t="str">
            <v>UN</v>
          </cell>
          <cell r="P19606" t="str">
            <v>COEFICIENTE DE REPRESENTATIVIDADE</v>
          </cell>
          <cell r="Q19606">
            <v>1</v>
          </cell>
          <cell r="R19606">
            <v>31.87</v>
          </cell>
        </row>
        <row r="19607">
          <cell r="M19607">
            <v>34643</v>
          </cell>
          <cell r="N19607" t="str">
            <v>CAIXA INSPECAO EM POLIETILENO PARA ATERRAMENTO E PARA RAIOS DIAMETRO = 300 MM</v>
          </cell>
          <cell r="O19607" t="str">
            <v>UN</v>
          </cell>
          <cell r="P19607" t="str">
            <v>COEFICIENTE DE REPRESENTATIVIDADE</v>
          </cell>
          <cell r="Q19607">
            <v>1</v>
          </cell>
          <cell r="R19607">
            <v>21.26</v>
          </cell>
        </row>
        <row r="19608">
          <cell r="M19608">
            <v>87367</v>
          </cell>
          <cell r="N19608" t="str">
            <v>ARGAMASSA TRAÇO 1:1:6 (EM VOLUME DE CIMENTO, CAL E AREIA MÉDIA ÚMIDA) PARA EMBOÇO/MASSA ÚNICA/ASSENTAMENTO DE ALVENARIA DE VEDAÇÃO, PREPARO MANUAL. AF_08/2019</v>
          </cell>
          <cell r="O19608" t="str">
            <v>M3</v>
          </cell>
          <cell r="P19608" t="str">
            <v>COLETADO</v>
          </cell>
          <cell r="Q19608">
            <v>1.9400000000000001E-2</v>
          </cell>
          <cell r="R19608">
            <v>564.38</v>
          </cell>
        </row>
        <row r="19609">
          <cell r="M19609">
            <v>88247</v>
          </cell>
          <cell r="N19609" t="str">
            <v>AUXILIAR DE ELETRICISTA COM ENCARGOS COMPLEMENTARES</v>
          </cell>
          <cell r="O19609" t="str">
            <v>H</v>
          </cell>
          <cell r="P19609" t="str">
            <v>COEFICIENTE DE REPRESENTATIVIDADE</v>
          </cell>
          <cell r="Q19609">
            <v>0.14860000000000001</v>
          </cell>
          <cell r="R19609">
            <v>16.5</v>
          </cell>
        </row>
        <row r="19610">
          <cell r="M19610">
            <v>88264</v>
          </cell>
          <cell r="N19610" t="str">
            <v>ELETRICISTA COM ENCARGOS COMPLEMENTARES</v>
          </cell>
          <cell r="O19610" t="str">
            <v>H</v>
          </cell>
          <cell r="P19610" t="str">
            <v>COLETADO</v>
          </cell>
          <cell r="Q19610">
            <v>1.3379000000000001</v>
          </cell>
          <cell r="R19610">
            <v>22.35</v>
          </cell>
        </row>
        <row r="19611">
          <cell r="M19611">
            <v>91872</v>
          </cell>
          <cell r="N19611" t="str">
            <v>ELETRODUTO RÍGIDO ROSCÁVEL, PVC, DN 32 MM (1"), PARA CIRCUITOS TERMINAIS, INSTALADO EM PAREDE - FORNECIMENTO E INSTALAÇÃO. AF_12/2015</v>
          </cell>
          <cell r="O19611" t="str">
            <v>M</v>
          </cell>
          <cell r="P19611" t="str">
            <v>COEFICIENTE DE REPRESENTATIVIDADE</v>
          </cell>
          <cell r="Q19611">
            <v>1.3</v>
          </cell>
          <cell r="R19611">
            <v>14.98</v>
          </cell>
        </row>
        <row r="19612">
          <cell r="M19612">
            <v>91935</v>
          </cell>
          <cell r="N19612" t="str">
            <v>CABO DE COBRE FLEXÍVEL ISOLADO, 16 MM², ANTI-CHAMA 0,6/1,0 KV, PARA CIRCUITOS TERMINAIS - FORNECIMENTO E INSTALAÇÃO. AF_12/2015</v>
          </cell>
          <cell r="O19612" t="str">
            <v>M</v>
          </cell>
          <cell r="P19612" t="str">
            <v>COEFICIENTE DE REPRESENTATIVIDADE</v>
          </cell>
          <cell r="Q19612">
            <v>26.4</v>
          </cell>
          <cell r="R19612">
            <v>25.43</v>
          </cell>
        </row>
        <row r="19613">
          <cell r="M19613">
            <v>93673</v>
          </cell>
          <cell r="N19613" t="str">
            <v>DISJUNTOR TRIPOLAR TIPO DIN, CORRENTE NOMINAL DE 50A - FORNECIMENTO E INSTALAÇÃO. AF_10/2020</v>
          </cell>
          <cell r="O19613" t="str">
            <v>UN</v>
          </cell>
          <cell r="P19613" t="str">
            <v>COEFICIENTE DE REPRESENTATIVIDADE</v>
          </cell>
          <cell r="Q19613">
            <v>1</v>
          </cell>
          <cell r="R19613">
            <v>79.459999999999994</v>
          </cell>
        </row>
        <row r="19614">
          <cell r="M19614">
            <v>96977</v>
          </cell>
          <cell r="N19614" t="str">
            <v>CORDOALHA DE COBRE NU 50 MM², ENTERRADA, SEM ISOLADOR - FORNECIMENTO E INSTALAÇÃO. AF_12/2017</v>
          </cell>
          <cell r="O19614" t="str">
            <v>M</v>
          </cell>
          <cell r="P19614" t="str">
            <v>COEFICIENTE DE REPRESENTATIVIDADE</v>
          </cell>
          <cell r="Q19614">
            <v>1.95</v>
          </cell>
          <cell r="R19614">
            <v>51.63</v>
          </cell>
        </row>
        <row r="19615">
          <cell r="M19615">
            <v>96986</v>
          </cell>
          <cell r="N19615" t="str">
            <v>HASTE DE ATERRAMENTO 3/4  PARA SPDA - FORNECIMENTO E INSTALAÇÃO. AF_12/2017</v>
          </cell>
          <cell r="O19615" t="str">
            <v>UN</v>
          </cell>
          <cell r="P19615" t="str">
            <v>COEFICIENTE DE REPRESENTATIVIDADE</v>
          </cell>
          <cell r="Q19615">
            <v>1</v>
          </cell>
          <cell r="R19615">
            <v>79.22</v>
          </cell>
        </row>
        <row r="19616">
          <cell r="M19616">
            <v>97668</v>
          </cell>
          <cell r="N19616" t="str">
            <v>ELETRODUTO FLEXÍVEL CORRUGADO, PEAD, DN 63 (2")  - FORNECIMENTO E INSTALAÇÃO. AF_04/2016</v>
          </cell>
          <cell r="O19616" t="str">
            <v>M</v>
          </cell>
          <cell r="P19616" t="str">
            <v>COEFICIENTE DE REPRESENTATIVIDADE</v>
          </cell>
          <cell r="Q19616">
            <v>6.3</v>
          </cell>
          <cell r="R19616">
            <v>11.8</v>
          </cell>
        </row>
        <row r="19617">
          <cell r="M19617" t="str">
            <v/>
          </cell>
          <cell r="N19617" t="str">
            <v/>
          </cell>
          <cell r="O19617" t="str">
            <v/>
          </cell>
          <cell r="P19617" t="str">
            <v/>
          </cell>
          <cell r="Q19617" t="str">
            <v/>
          </cell>
          <cell r="R19617" t="str">
            <v/>
          </cell>
        </row>
        <row r="19618">
          <cell r="M19618">
            <v>1062</v>
          </cell>
          <cell r="N19618" t="str">
            <v>CAIXA INTERNA/EXTERNA DE MEDICAO PARA 1 MEDIDOR TRIFASICO, COM VISOR, EM CHAPA DE ACO 18 USG (PADRAO DA CONCESSIONARIA LOCAL)</v>
          </cell>
          <cell r="O19618" t="str">
            <v>UN</v>
          </cell>
          <cell r="P19618" t="str">
            <v>COEFICIENTE DE REPRESENTATIVIDADE</v>
          </cell>
          <cell r="Q19618">
            <v>1</v>
          </cell>
          <cell r="R19618">
            <v>289.79000000000002</v>
          </cell>
        </row>
        <row r="19619">
          <cell r="M19619">
            <v>11864</v>
          </cell>
          <cell r="N19619" t="str">
            <v>CONECTOR METALICO TIPO PARAFUSO FENDIDO (SPLIT BOLT), PARA CABOS ATE 95 MM2</v>
          </cell>
          <cell r="O19619" t="str">
            <v>UN</v>
          </cell>
          <cell r="P19619" t="str">
            <v>COEFICIENTE DE REPRESENTATIVIDADE</v>
          </cell>
          <cell r="Q19619">
            <v>1</v>
          </cell>
          <cell r="R19619">
            <v>31.87</v>
          </cell>
        </row>
        <row r="19620">
          <cell r="M19620">
            <v>34643</v>
          </cell>
          <cell r="N19620" t="str">
            <v>CAIXA INSPECAO EM POLIETILENO PARA ATERRAMENTO E PARA RAIOS DIAMETRO = 300 MM</v>
          </cell>
          <cell r="O19620" t="str">
            <v>UN</v>
          </cell>
          <cell r="P19620" t="str">
            <v>COEFICIENTE DE REPRESENTATIVIDADE</v>
          </cell>
          <cell r="Q19620">
            <v>1</v>
          </cell>
          <cell r="R19620">
            <v>21.26</v>
          </cell>
        </row>
        <row r="19621">
          <cell r="M19621">
            <v>87367</v>
          </cell>
          <cell r="N19621" t="str">
            <v>ARGAMASSA TRAÇO 1:1:6 (EM VOLUME DE CIMENTO, CAL E AREIA MÉDIA ÚMIDA) PARA EMBOÇO/MASSA ÚNICA/ASSENTAMENTO DE ALVENARIA DE VEDAÇÃO, PREPARO MANUAL. AF_08/2019</v>
          </cell>
          <cell r="O19621" t="str">
            <v>M3</v>
          </cell>
          <cell r="P19621" t="str">
            <v>COLETADO</v>
          </cell>
          <cell r="Q19621">
            <v>1.9400000000000001E-2</v>
          </cell>
          <cell r="R19621">
            <v>564.38</v>
          </cell>
        </row>
        <row r="19622">
          <cell r="M19622">
            <v>88247</v>
          </cell>
          <cell r="N19622" t="str">
            <v>AUXILIAR DE ELETRICISTA COM ENCARGOS COMPLEMENTARES</v>
          </cell>
          <cell r="O19622" t="str">
            <v>H</v>
          </cell>
          <cell r="P19622" t="str">
            <v>COEFICIENTE DE REPRESENTATIVIDADE</v>
          </cell>
          <cell r="Q19622">
            <v>0.14860000000000001</v>
          </cell>
          <cell r="R19622">
            <v>16.5</v>
          </cell>
        </row>
        <row r="19623">
          <cell r="M19623">
            <v>88264</v>
          </cell>
          <cell r="N19623" t="str">
            <v>ELETRICISTA COM ENCARGOS COMPLEMENTARES</v>
          </cell>
          <cell r="O19623" t="str">
            <v>H</v>
          </cell>
          <cell r="P19623" t="str">
            <v>COLETADO</v>
          </cell>
          <cell r="Q19623">
            <v>1.3379000000000001</v>
          </cell>
          <cell r="R19623">
            <v>22.35</v>
          </cell>
        </row>
        <row r="19624">
          <cell r="M19624">
            <v>91872</v>
          </cell>
          <cell r="N19624" t="str">
            <v>ELETRODUTO RÍGIDO ROSCÁVEL, PVC, DN 32 MM (1"), PARA CIRCUITOS TERMINAIS, INSTALADO EM PAREDE - FORNECIMENTO E INSTALAÇÃO. AF_12/2015</v>
          </cell>
          <cell r="O19624" t="str">
            <v>M</v>
          </cell>
          <cell r="P19624" t="str">
            <v>COEFICIENTE DE REPRESENTATIVIDADE</v>
          </cell>
          <cell r="Q19624">
            <v>1.3</v>
          </cell>
          <cell r="R19624">
            <v>14.98</v>
          </cell>
        </row>
        <row r="19625">
          <cell r="M19625">
            <v>92984</v>
          </cell>
          <cell r="N19625" t="str">
            <v>CABO DE COBRE FLEXÍVEL ISOLADO, 25 MM², ANTI-CHAMA 0,6/1,0 KV, PARA DISTRIBUIÇÃO - FORNECIMENTO E INSTALAÇÃO. AF_12/2015</v>
          </cell>
          <cell r="O19625" t="str">
            <v>M</v>
          </cell>
          <cell r="P19625" t="str">
            <v>COEFICIENTE DE REPRESENTATIVIDADE</v>
          </cell>
          <cell r="Q19625">
            <v>26.4</v>
          </cell>
          <cell r="R19625">
            <v>29.7</v>
          </cell>
        </row>
        <row r="19626">
          <cell r="M19626">
            <v>93673</v>
          </cell>
          <cell r="N19626" t="str">
            <v>DISJUNTOR TRIPOLAR TIPO DIN, CORRENTE NOMINAL DE 50A - FORNECIMENTO E INSTALAÇÃO. AF_10/2020</v>
          </cell>
          <cell r="O19626" t="str">
            <v>UN</v>
          </cell>
          <cell r="P19626" t="str">
            <v>COEFICIENTE DE REPRESENTATIVIDADE</v>
          </cell>
          <cell r="Q19626">
            <v>1</v>
          </cell>
          <cell r="R19626">
            <v>79.459999999999994</v>
          </cell>
        </row>
        <row r="19627">
          <cell r="M19627">
            <v>96977</v>
          </cell>
          <cell r="N19627" t="str">
            <v>CORDOALHA DE COBRE NU 50 MM², ENTERRADA, SEM ISOLADOR - FORNECIMENTO E INSTALAÇÃO. AF_12/2017</v>
          </cell>
          <cell r="O19627" t="str">
            <v>M</v>
          </cell>
          <cell r="P19627" t="str">
            <v>COEFICIENTE DE REPRESENTATIVIDADE</v>
          </cell>
          <cell r="Q19627">
            <v>1.95</v>
          </cell>
          <cell r="R19627">
            <v>51.63</v>
          </cell>
        </row>
        <row r="19628">
          <cell r="M19628">
            <v>96986</v>
          </cell>
          <cell r="N19628" t="str">
            <v>HASTE DE ATERRAMENTO 3/4  PARA SPDA - FORNECIMENTO E INSTALAÇÃO. AF_12/2017</v>
          </cell>
          <cell r="O19628" t="str">
            <v>UN</v>
          </cell>
          <cell r="P19628" t="str">
            <v>COEFICIENTE DE REPRESENTATIVIDADE</v>
          </cell>
          <cell r="Q19628">
            <v>1</v>
          </cell>
          <cell r="R19628">
            <v>79.22</v>
          </cell>
        </row>
        <row r="19629">
          <cell r="M19629">
            <v>97668</v>
          </cell>
          <cell r="N19629" t="str">
            <v>ELETRODUTO FLEXÍVEL CORRUGADO, PEAD, DN 63 (2")  - FORNECIMENTO E INSTALAÇÃO. AF_04/2016</v>
          </cell>
          <cell r="O19629" t="str">
            <v>M</v>
          </cell>
          <cell r="P19629" t="str">
            <v>COEFICIENTE DE REPRESENTATIVIDADE</v>
          </cell>
          <cell r="Q19629">
            <v>6.3</v>
          </cell>
          <cell r="R19629">
            <v>11.8</v>
          </cell>
        </row>
        <row r="19630">
          <cell r="M19630" t="str">
            <v/>
          </cell>
          <cell r="N19630" t="str">
            <v/>
          </cell>
          <cell r="O19630" t="str">
            <v/>
          </cell>
          <cell r="P19630" t="str">
            <v/>
          </cell>
          <cell r="Q19630" t="str">
            <v/>
          </cell>
          <cell r="R19630" t="str">
            <v/>
          </cell>
        </row>
        <row r="19631">
          <cell r="M19631">
            <v>1062</v>
          </cell>
          <cell r="N19631" t="str">
            <v>CAIXA INTERNA/EXTERNA DE MEDICAO PARA 1 MEDIDOR TRIFASICO, COM VISOR, EM CHAPA DE ACO 18 USG (PADRAO DA CONCESSIONARIA LOCAL)</v>
          </cell>
          <cell r="O19631" t="str">
            <v>UN</v>
          </cell>
          <cell r="P19631" t="str">
            <v>COEFICIENTE DE REPRESENTATIVIDADE</v>
          </cell>
          <cell r="Q19631">
            <v>1</v>
          </cell>
          <cell r="R19631">
            <v>289.79000000000002</v>
          </cell>
        </row>
        <row r="19632">
          <cell r="M19632">
            <v>11864</v>
          </cell>
          <cell r="N19632" t="str">
            <v>CONECTOR METALICO TIPO PARAFUSO FENDIDO (SPLIT BOLT), PARA CABOS ATE 95 MM2</v>
          </cell>
          <cell r="O19632" t="str">
            <v>UN</v>
          </cell>
          <cell r="P19632" t="str">
            <v>COEFICIENTE DE REPRESENTATIVIDADE</v>
          </cell>
          <cell r="Q19632">
            <v>1</v>
          </cell>
          <cell r="R19632">
            <v>31.87</v>
          </cell>
        </row>
        <row r="19633">
          <cell r="M19633">
            <v>34643</v>
          </cell>
          <cell r="N19633" t="str">
            <v>CAIXA INSPECAO EM POLIETILENO PARA ATERRAMENTO E PARA RAIOS DIAMETRO = 300 MM</v>
          </cell>
          <cell r="O19633" t="str">
            <v>UN</v>
          </cell>
          <cell r="P19633" t="str">
            <v>COEFICIENTE DE REPRESENTATIVIDADE</v>
          </cell>
          <cell r="Q19633">
            <v>1</v>
          </cell>
          <cell r="R19633">
            <v>21.26</v>
          </cell>
        </row>
        <row r="19634">
          <cell r="M19634">
            <v>87367</v>
          </cell>
          <cell r="N19634" t="str">
            <v>ARGAMASSA TRAÇO 1:1:6 (EM VOLUME DE CIMENTO, CAL E AREIA MÉDIA ÚMIDA) PARA EMBOÇO/MASSA ÚNICA/ASSENTAMENTO DE ALVENARIA DE VEDAÇÃO, PREPARO MANUAL. AF_08/2019</v>
          </cell>
          <cell r="O19634" t="str">
            <v>M3</v>
          </cell>
          <cell r="P19634" t="str">
            <v>COLETADO</v>
          </cell>
          <cell r="Q19634">
            <v>1.9400000000000001E-2</v>
          </cell>
          <cell r="R19634">
            <v>564.38</v>
          </cell>
        </row>
        <row r="19635">
          <cell r="M19635">
            <v>88247</v>
          </cell>
          <cell r="N19635" t="str">
            <v>AUXILIAR DE ELETRICISTA COM ENCARGOS COMPLEMENTARES</v>
          </cell>
          <cell r="O19635" t="str">
            <v>H</v>
          </cell>
          <cell r="P19635" t="str">
            <v>COEFICIENTE DE REPRESENTATIVIDADE</v>
          </cell>
          <cell r="Q19635">
            <v>0.14860000000000001</v>
          </cell>
          <cell r="R19635">
            <v>16.5</v>
          </cell>
        </row>
        <row r="19636">
          <cell r="M19636">
            <v>88264</v>
          </cell>
          <cell r="N19636" t="str">
            <v>ELETRICISTA COM ENCARGOS COMPLEMENTARES</v>
          </cell>
          <cell r="O19636" t="str">
            <v>H</v>
          </cell>
          <cell r="P19636" t="str">
            <v>COLETADO</v>
          </cell>
          <cell r="Q19636">
            <v>1.3379000000000001</v>
          </cell>
          <cell r="R19636">
            <v>22.35</v>
          </cell>
        </row>
        <row r="19637">
          <cell r="M19637">
            <v>91872</v>
          </cell>
          <cell r="N19637" t="str">
            <v>ELETRODUTO RÍGIDO ROSCÁVEL, PVC, DN 32 MM (1"), PARA CIRCUITOS TERMINAIS, INSTALADO EM PAREDE - FORNECIMENTO E INSTALAÇÃO. AF_12/2015</v>
          </cell>
          <cell r="O19637" t="str">
            <v>M</v>
          </cell>
          <cell r="P19637" t="str">
            <v>COEFICIENTE DE REPRESENTATIVIDADE</v>
          </cell>
          <cell r="Q19637">
            <v>1.3</v>
          </cell>
          <cell r="R19637">
            <v>14.98</v>
          </cell>
        </row>
        <row r="19638">
          <cell r="M19638">
            <v>92986</v>
          </cell>
          <cell r="N19638" t="str">
            <v>CABO DE COBRE FLEXÍVEL ISOLADO, 35 MM², ANTI-CHAMA 0,6/1,0 KV, PARA DISTRIBUIÇÃO - FORNECIMENTO E INSTALAÇÃO. AF_12/2015</v>
          </cell>
          <cell r="O19638" t="str">
            <v>M</v>
          </cell>
          <cell r="P19638" t="str">
            <v>COEFICIENTE DE REPRESENTATIVIDADE</v>
          </cell>
          <cell r="Q19638">
            <v>26.4</v>
          </cell>
          <cell r="R19638">
            <v>40.340000000000003</v>
          </cell>
        </row>
        <row r="19639">
          <cell r="M19639">
            <v>93673</v>
          </cell>
          <cell r="N19639" t="str">
            <v>DISJUNTOR TRIPOLAR TIPO DIN, CORRENTE NOMINAL DE 50A - FORNECIMENTO E INSTALAÇÃO. AF_10/2020</v>
          </cell>
          <cell r="O19639" t="str">
            <v>UN</v>
          </cell>
          <cell r="P19639" t="str">
            <v>COEFICIENTE DE REPRESENTATIVIDADE</v>
          </cell>
          <cell r="Q19639">
            <v>1</v>
          </cell>
          <cell r="R19639">
            <v>79.459999999999994</v>
          </cell>
        </row>
        <row r="19640">
          <cell r="M19640">
            <v>96977</v>
          </cell>
          <cell r="N19640" t="str">
            <v>CORDOALHA DE COBRE NU 50 MM², ENTERRADA, SEM ISOLADOR - FORNECIMENTO E INSTALAÇÃO. AF_12/2017</v>
          </cell>
          <cell r="O19640" t="str">
            <v>M</v>
          </cell>
          <cell r="P19640" t="str">
            <v>COEFICIENTE DE REPRESENTATIVIDADE</v>
          </cell>
          <cell r="Q19640">
            <v>1.95</v>
          </cell>
          <cell r="R19640">
            <v>51.63</v>
          </cell>
        </row>
        <row r="19641">
          <cell r="M19641">
            <v>96986</v>
          </cell>
          <cell r="N19641" t="str">
            <v>HASTE DE ATERRAMENTO 3/4  PARA SPDA - FORNECIMENTO E INSTALAÇÃO. AF_12/2017</v>
          </cell>
          <cell r="O19641" t="str">
            <v>UN</v>
          </cell>
          <cell r="P19641" t="str">
            <v>COEFICIENTE DE REPRESENTATIVIDADE</v>
          </cell>
          <cell r="Q19641">
            <v>1</v>
          </cell>
          <cell r="R19641">
            <v>79.22</v>
          </cell>
        </row>
        <row r="19642">
          <cell r="M19642">
            <v>97668</v>
          </cell>
          <cell r="N19642" t="str">
            <v>ELETRODUTO FLEXÍVEL CORRUGADO, PEAD, DN 63 (2")  - FORNECIMENTO E INSTALAÇÃO. AF_04/2016</v>
          </cell>
          <cell r="O19642" t="str">
            <v>M</v>
          </cell>
          <cell r="P19642" t="str">
            <v>COEFICIENTE DE REPRESENTATIVIDADE</v>
          </cell>
          <cell r="Q19642">
            <v>6.3</v>
          </cell>
          <cell r="R19642">
            <v>11.8</v>
          </cell>
        </row>
        <row r="19643">
          <cell r="M19643" t="str">
            <v/>
          </cell>
          <cell r="N19643" t="str">
            <v/>
          </cell>
          <cell r="O19643" t="str">
            <v/>
          </cell>
          <cell r="P19643" t="str">
            <v/>
          </cell>
          <cell r="Q19643" t="str">
            <v/>
          </cell>
          <cell r="R19643" t="str">
            <v/>
          </cell>
        </row>
        <row r="19644">
          <cell r="M19644">
            <v>4814</v>
          </cell>
          <cell r="N19644" t="str">
            <v>APARELHO SINALIZADOR LUMINOSO COM LED, PARA SAIDA GARAGEM, COM 2 LENTES EM POLICARBONATO, BIVOLT (INCLUI SUPORTE DE FIXACAO)</v>
          </cell>
          <cell r="O19644" t="str">
            <v>UN</v>
          </cell>
          <cell r="P19644" t="str">
            <v>COEFICIENTE DE REPRESENTATIVIDADE</v>
          </cell>
          <cell r="Q19644">
            <v>1</v>
          </cell>
          <cell r="R19644">
            <v>102.26</v>
          </cell>
        </row>
        <row r="19645">
          <cell r="M19645">
            <v>88247</v>
          </cell>
          <cell r="N19645" t="str">
            <v>AUXILIAR DE ELETRICISTA COM ENCARGOS COMPLEMENTARES</v>
          </cell>
          <cell r="O19645" t="str">
            <v>H</v>
          </cell>
          <cell r="P19645" t="str">
            <v>COEFICIENTE DE REPRESENTATIVIDADE</v>
          </cell>
          <cell r="Q19645">
            <v>0.1479963</v>
          </cell>
          <cell r="R19645">
            <v>16.5</v>
          </cell>
        </row>
        <row r="19646">
          <cell r="M19646">
            <v>88264</v>
          </cell>
          <cell r="N19646" t="str">
            <v>ELETRICISTA COM ENCARGOS COMPLEMENTARES</v>
          </cell>
          <cell r="O19646" t="str">
            <v>H</v>
          </cell>
          <cell r="P19646" t="str">
            <v>COLETADO</v>
          </cell>
          <cell r="Q19646">
            <v>1.3321000000000001</v>
          </cell>
          <cell r="R19646">
            <v>22.35</v>
          </cell>
        </row>
        <row r="19647">
          <cell r="M19647" t="str">
            <v/>
          </cell>
          <cell r="N19647" t="str">
            <v/>
          </cell>
          <cell r="O19647" t="str">
            <v/>
          </cell>
          <cell r="P19647" t="str">
            <v/>
          </cell>
          <cell r="Q19647" t="str">
            <v/>
          </cell>
          <cell r="R19647" t="str">
            <v/>
          </cell>
        </row>
        <row r="19648">
          <cell r="M19648">
            <v>1091</v>
          </cell>
          <cell r="N19648" t="str">
            <v>ARMACAO VERTICAL COM HASTE E CONTRA-PINO, EM CHAPA DE ACO GALVANIZADO 3/16", COM 1 ESTRIBO E 1 ISOLADOR</v>
          </cell>
          <cell r="O19648" t="str">
            <v>UN</v>
          </cell>
          <cell r="P19648" t="str">
            <v>ATRIBUÍDO SÃO PAULO</v>
          </cell>
          <cell r="Q19648">
            <v>1</v>
          </cell>
          <cell r="R19648">
            <v>29.86</v>
          </cell>
        </row>
        <row r="19649">
          <cell r="M19649">
            <v>11267</v>
          </cell>
          <cell r="N19649" t="str">
            <v>ARRUELA LISA, REDONDA, DE LATAO POLIDO, DIAMETRO NOMINAL 5/8", DIAMETRO EXTERNO = 34 MM, DIAMETRO DO FURO = 17 MM, ESPESSURA = *2,5* MM</v>
          </cell>
          <cell r="O19649" t="str">
            <v>UN</v>
          </cell>
          <cell r="P19649" t="str">
            <v>ATRIBUÍDO SÃO PAULO</v>
          </cell>
          <cell r="Q19649">
            <v>2</v>
          </cell>
          <cell r="R19649">
            <v>0.9</v>
          </cell>
        </row>
        <row r="19650">
          <cell r="M19650">
            <v>39996</v>
          </cell>
          <cell r="N19650" t="str">
            <v>VERGALHAO ZINCADO ROSCA TOTAL, 1/4 " (6,3 MM)</v>
          </cell>
          <cell r="O19650" t="str">
            <v>M</v>
          </cell>
          <cell r="P19650" t="str">
            <v>ATRIBUÍDO SÃO PAULO</v>
          </cell>
          <cell r="Q19650">
            <v>0.16639999999999999</v>
          </cell>
          <cell r="R19650">
            <v>3.71</v>
          </cell>
        </row>
        <row r="19651">
          <cell r="M19651">
            <v>39997</v>
          </cell>
          <cell r="N19651" t="str">
            <v>PORCA ZINCADA, SEXTAVADA, DIAMETRO 1/4"</v>
          </cell>
          <cell r="O19651" t="str">
            <v>UN</v>
          </cell>
          <cell r="P19651" t="str">
            <v>ATRIBUÍDO SÃO PAULO</v>
          </cell>
          <cell r="Q19651">
            <v>2</v>
          </cell>
          <cell r="R19651">
            <v>0.2</v>
          </cell>
        </row>
        <row r="19652">
          <cell r="M19652">
            <v>88247</v>
          </cell>
          <cell r="N19652" t="str">
            <v>AUXILIAR DE ELETRICISTA COM ENCARGOS COMPLEMENTARES</v>
          </cell>
          <cell r="O19652" t="str">
            <v>H</v>
          </cell>
          <cell r="P19652" t="str">
            <v>COEFICIENTE DE REPRESENTATIVIDADE</v>
          </cell>
          <cell r="Q19652">
            <v>4.1484699999999999E-2</v>
          </cell>
          <cell r="R19652">
            <v>16.5</v>
          </cell>
        </row>
        <row r="19653">
          <cell r="M19653">
            <v>88264</v>
          </cell>
          <cell r="N19653" t="str">
            <v>ELETRICISTA COM ENCARGOS COMPLEMENTARES</v>
          </cell>
          <cell r="O19653" t="str">
            <v>H</v>
          </cell>
          <cell r="P19653" t="str">
            <v>COLETADO</v>
          </cell>
          <cell r="Q19653">
            <v>0.37340000000000001</v>
          </cell>
          <cell r="R19653">
            <v>22.35</v>
          </cell>
        </row>
        <row r="19654">
          <cell r="M19654" t="str">
            <v/>
          </cell>
          <cell r="N19654" t="str">
            <v/>
          </cell>
          <cell r="O19654" t="str">
            <v/>
          </cell>
          <cell r="P19654" t="str">
            <v/>
          </cell>
          <cell r="Q19654" t="str">
            <v/>
          </cell>
          <cell r="R19654" t="str">
            <v/>
          </cell>
        </row>
        <row r="19655">
          <cell r="M19655">
            <v>1095</v>
          </cell>
          <cell r="N19655" t="str">
            <v>ARMACAO VERTICAL COM HASTE E CONTRA-PINO, EM CHAPA DE ACO GALVANIZADO 3/16", COM 2 ESTRIBOS, E 2 ISOLADORES</v>
          </cell>
          <cell r="O19655" t="str">
            <v>UN</v>
          </cell>
          <cell r="P19655" t="str">
            <v>ATRIBUÍDO SÃO PAULO</v>
          </cell>
          <cell r="Q19655">
            <v>1</v>
          </cell>
          <cell r="R19655">
            <v>44.39</v>
          </cell>
        </row>
        <row r="19656">
          <cell r="M19656">
            <v>11267</v>
          </cell>
          <cell r="N19656" t="str">
            <v>ARRUELA LISA, REDONDA, DE LATAO POLIDO, DIAMETRO NOMINAL 5/8", DIAMETRO EXTERNO = 34 MM, DIAMETRO DO FURO = 17 MM, ESPESSURA = *2,5* MM</v>
          </cell>
          <cell r="O19656" t="str">
            <v>UN</v>
          </cell>
          <cell r="P19656" t="str">
            <v>ATRIBUÍDO SÃO PAULO</v>
          </cell>
          <cell r="Q19656">
            <v>4</v>
          </cell>
          <cell r="R19656">
            <v>0.9</v>
          </cell>
        </row>
        <row r="19657">
          <cell r="M19657">
            <v>39996</v>
          </cell>
          <cell r="N19657" t="str">
            <v>VERGALHAO ZINCADO ROSCA TOTAL, 1/4 " (6,3 MM)</v>
          </cell>
          <cell r="O19657" t="str">
            <v>M</v>
          </cell>
          <cell r="P19657" t="str">
            <v>ATRIBUÍDO SÃO PAULO</v>
          </cell>
          <cell r="Q19657">
            <v>0.33279999999999998</v>
          </cell>
          <cell r="R19657">
            <v>3.71</v>
          </cell>
        </row>
        <row r="19658">
          <cell r="M19658">
            <v>39997</v>
          </cell>
          <cell r="N19658" t="str">
            <v>PORCA ZINCADA, SEXTAVADA, DIAMETRO 1/4"</v>
          </cell>
          <cell r="O19658" t="str">
            <v>UN</v>
          </cell>
          <cell r="P19658" t="str">
            <v>ATRIBUÍDO SÃO PAULO</v>
          </cell>
          <cell r="Q19658">
            <v>4</v>
          </cell>
          <cell r="R19658">
            <v>0.2</v>
          </cell>
        </row>
        <row r="19659">
          <cell r="M19659">
            <v>88247</v>
          </cell>
          <cell r="N19659" t="str">
            <v>AUXILIAR DE ELETRICISTA COM ENCARGOS COMPLEMENTARES</v>
          </cell>
          <cell r="O19659" t="str">
            <v>H</v>
          </cell>
          <cell r="P19659" t="str">
            <v>COEFICIENTE DE REPRESENTATIVIDADE</v>
          </cell>
          <cell r="Q19659">
            <v>8.2969399999999999E-2</v>
          </cell>
          <cell r="R19659">
            <v>16.5</v>
          </cell>
        </row>
        <row r="19660">
          <cell r="M19660">
            <v>88264</v>
          </cell>
          <cell r="N19660" t="str">
            <v>ELETRICISTA COM ENCARGOS COMPLEMENTARES</v>
          </cell>
          <cell r="O19660" t="str">
            <v>H</v>
          </cell>
          <cell r="P19660" t="str">
            <v>COLETADO</v>
          </cell>
          <cell r="Q19660">
            <v>0.74680000000000002</v>
          </cell>
          <cell r="R19660">
            <v>22.35</v>
          </cell>
        </row>
        <row r="19661">
          <cell r="M19661" t="str">
            <v/>
          </cell>
          <cell r="N19661" t="str">
            <v/>
          </cell>
          <cell r="O19661" t="str">
            <v/>
          </cell>
          <cell r="P19661" t="str">
            <v/>
          </cell>
          <cell r="Q19661" t="str">
            <v/>
          </cell>
          <cell r="R19661" t="str">
            <v/>
          </cell>
        </row>
        <row r="19662">
          <cell r="M19662">
            <v>1093</v>
          </cell>
          <cell r="N19662" t="str">
            <v>ARMACAO VERTICAL COM HASTE E CONTRA-PINO, EM CHAPA DE ACO GALVANIZADO 3/16", COM 3 ESTRIBOS E 3 ISOLADORES</v>
          </cell>
          <cell r="O19662" t="str">
            <v>UN</v>
          </cell>
          <cell r="P19662" t="str">
            <v>ATRIBUÍDO SÃO PAULO</v>
          </cell>
          <cell r="Q19662">
            <v>1</v>
          </cell>
          <cell r="R19662">
            <v>80.22</v>
          </cell>
        </row>
        <row r="19663">
          <cell r="M19663">
            <v>11267</v>
          </cell>
          <cell r="N19663" t="str">
            <v>ARRUELA LISA, REDONDA, DE LATAO POLIDO, DIAMETRO NOMINAL 5/8", DIAMETRO EXTERNO = 34 MM, DIAMETRO DO FURO = 17 MM, ESPESSURA = *2,5* MM</v>
          </cell>
          <cell r="O19663" t="str">
            <v>UN</v>
          </cell>
          <cell r="P19663" t="str">
            <v>ATRIBUÍDO SÃO PAULO</v>
          </cell>
          <cell r="Q19663">
            <v>6</v>
          </cell>
          <cell r="R19663">
            <v>0.9</v>
          </cell>
        </row>
        <row r="19664">
          <cell r="M19664">
            <v>39996</v>
          </cell>
          <cell r="N19664" t="str">
            <v>VERGALHAO ZINCADO ROSCA TOTAL, 1/4 " (6,3 MM)</v>
          </cell>
          <cell r="O19664" t="str">
            <v>M</v>
          </cell>
          <cell r="P19664" t="str">
            <v>ATRIBUÍDO SÃO PAULO</v>
          </cell>
          <cell r="Q19664">
            <v>0.49919999999999998</v>
          </cell>
          <cell r="R19664">
            <v>3.71</v>
          </cell>
        </row>
        <row r="19665">
          <cell r="M19665">
            <v>39997</v>
          </cell>
          <cell r="N19665" t="str">
            <v>PORCA ZINCADA, SEXTAVADA, DIAMETRO 1/4"</v>
          </cell>
          <cell r="O19665" t="str">
            <v>UN</v>
          </cell>
          <cell r="P19665" t="str">
            <v>ATRIBUÍDO SÃO PAULO</v>
          </cell>
          <cell r="Q19665">
            <v>6</v>
          </cell>
          <cell r="R19665">
            <v>0.2</v>
          </cell>
        </row>
        <row r="19666">
          <cell r="M19666">
            <v>88247</v>
          </cell>
          <cell r="N19666" t="str">
            <v>AUXILIAR DE ELETRICISTA COM ENCARGOS COMPLEMENTARES</v>
          </cell>
          <cell r="O19666" t="str">
            <v>H</v>
          </cell>
          <cell r="P19666" t="str">
            <v>COEFICIENTE DE REPRESENTATIVIDADE</v>
          </cell>
          <cell r="Q19666">
            <v>0.1244542</v>
          </cell>
          <cell r="R19666">
            <v>16.5</v>
          </cell>
        </row>
        <row r="19667">
          <cell r="M19667">
            <v>88264</v>
          </cell>
          <cell r="N19667" t="str">
            <v>ELETRICISTA COM ENCARGOS COMPLEMENTARES</v>
          </cell>
          <cell r="O19667" t="str">
            <v>H</v>
          </cell>
          <cell r="P19667" t="str">
            <v>COLETADO</v>
          </cell>
          <cell r="Q19667">
            <v>1.1202000000000001</v>
          </cell>
          <cell r="R19667">
            <v>22.35</v>
          </cell>
        </row>
        <row r="19668">
          <cell r="M19668" t="str">
            <v/>
          </cell>
          <cell r="N19668" t="str">
            <v/>
          </cell>
          <cell r="O19668" t="str">
            <v/>
          </cell>
          <cell r="P19668" t="str">
            <v/>
          </cell>
          <cell r="Q19668" t="str">
            <v/>
          </cell>
          <cell r="R19668" t="str">
            <v/>
          </cell>
        </row>
        <row r="19669">
          <cell r="M19669">
            <v>1096</v>
          </cell>
          <cell r="N19669" t="str">
            <v>ARMACAO VERTICAL COM HASTE E CONTRA-PINO, EM CHAPA DE ACO GALVANIZADO 3/16", COM 4 ESTRIBOS E 4 ISOLADORES</v>
          </cell>
          <cell r="O19669" t="str">
            <v>UN</v>
          </cell>
          <cell r="P19669" t="str">
            <v>ATRIBUÍDO SÃO PAULO</v>
          </cell>
          <cell r="Q19669">
            <v>1</v>
          </cell>
          <cell r="R19669">
            <v>103.36</v>
          </cell>
        </row>
        <row r="19670">
          <cell r="M19670">
            <v>11267</v>
          </cell>
          <cell r="N19670" t="str">
            <v>ARRUELA LISA, REDONDA, DE LATAO POLIDO, DIAMETRO NOMINAL 5/8", DIAMETRO EXTERNO = 34 MM, DIAMETRO DO FURO = 17 MM, ESPESSURA = *2,5* MM</v>
          </cell>
          <cell r="O19670" t="str">
            <v>UN</v>
          </cell>
          <cell r="P19670" t="str">
            <v>ATRIBUÍDO SÃO PAULO</v>
          </cell>
          <cell r="Q19670">
            <v>8</v>
          </cell>
          <cell r="R19670">
            <v>0.9</v>
          </cell>
        </row>
        <row r="19671">
          <cell r="M19671">
            <v>39996</v>
          </cell>
          <cell r="N19671" t="str">
            <v>VERGALHAO ZINCADO ROSCA TOTAL, 1/4 " (6,3 MM)</v>
          </cell>
          <cell r="O19671" t="str">
            <v>M</v>
          </cell>
          <cell r="P19671" t="str">
            <v>ATRIBUÍDO SÃO PAULO</v>
          </cell>
          <cell r="Q19671">
            <v>0.66559999999999997</v>
          </cell>
          <cell r="R19671">
            <v>3.71</v>
          </cell>
        </row>
        <row r="19672">
          <cell r="M19672">
            <v>39997</v>
          </cell>
          <cell r="N19672" t="str">
            <v>PORCA ZINCADA, SEXTAVADA, DIAMETRO 1/4"</v>
          </cell>
          <cell r="O19672" t="str">
            <v>UN</v>
          </cell>
          <cell r="P19672" t="str">
            <v>ATRIBUÍDO SÃO PAULO</v>
          </cell>
          <cell r="Q19672">
            <v>8</v>
          </cell>
          <cell r="R19672">
            <v>0.2</v>
          </cell>
        </row>
        <row r="19673">
          <cell r="M19673">
            <v>88247</v>
          </cell>
          <cell r="N19673" t="str">
            <v>AUXILIAR DE ELETRICISTA COM ENCARGOS COMPLEMENTARES</v>
          </cell>
          <cell r="O19673" t="str">
            <v>H</v>
          </cell>
          <cell r="P19673" t="str">
            <v>COEFICIENTE DE REPRESENTATIVIDADE</v>
          </cell>
          <cell r="Q19673">
            <v>0.1659389</v>
          </cell>
          <cell r="R19673">
            <v>16.5</v>
          </cell>
        </row>
        <row r="19674">
          <cell r="M19674">
            <v>88264</v>
          </cell>
          <cell r="N19674" t="str">
            <v>ELETRICISTA COM ENCARGOS COMPLEMENTARES</v>
          </cell>
          <cell r="O19674" t="str">
            <v>H</v>
          </cell>
          <cell r="P19674" t="str">
            <v>COLETADO</v>
          </cell>
          <cell r="Q19674">
            <v>1.4936</v>
          </cell>
          <cell r="R19674">
            <v>22.35</v>
          </cell>
        </row>
        <row r="19675">
          <cell r="M19675" t="str">
            <v/>
          </cell>
          <cell r="N19675" t="str">
            <v/>
          </cell>
          <cell r="O19675" t="str">
            <v/>
          </cell>
          <cell r="P19675" t="str">
            <v/>
          </cell>
          <cell r="Q19675" t="str">
            <v/>
          </cell>
          <cell r="R19675" t="str">
            <v/>
          </cell>
        </row>
        <row r="19676">
          <cell r="M19676">
            <v>1094</v>
          </cell>
          <cell r="N19676" t="str">
            <v>ARMACAO VERTICAL COM HASTE E CONTRA-PINO, EM CHAPA DE ACO GALVANIZADO 3/16", COM 1 ESTRIBO, SEM ISOLADOR</v>
          </cell>
          <cell r="O19676" t="str">
            <v>UN</v>
          </cell>
          <cell r="P19676" t="str">
            <v>ATRIBUÍDO SÃO PAULO</v>
          </cell>
          <cell r="Q19676">
            <v>1</v>
          </cell>
          <cell r="R19676">
            <v>20.89</v>
          </cell>
        </row>
        <row r="19677">
          <cell r="M19677">
            <v>11267</v>
          </cell>
          <cell r="N19677" t="str">
            <v>ARRUELA LISA, REDONDA, DE LATAO POLIDO, DIAMETRO NOMINAL 5/8", DIAMETRO EXTERNO = 34 MM, DIAMETRO DO FURO = 17 MM, ESPESSURA = *2,5* MM</v>
          </cell>
          <cell r="O19677" t="str">
            <v>UN</v>
          </cell>
          <cell r="P19677" t="str">
            <v>ATRIBUÍDO SÃO PAULO</v>
          </cell>
          <cell r="Q19677">
            <v>2</v>
          </cell>
          <cell r="R19677">
            <v>0.9</v>
          </cell>
        </row>
        <row r="19678">
          <cell r="M19678">
            <v>39996</v>
          </cell>
          <cell r="N19678" t="str">
            <v>VERGALHAO ZINCADO ROSCA TOTAL, 1/4 " (6,3 MM)</v>
          </cell>
          <cell r="O19678" t="str">
            <v>M</v>
          </cell>
          <cell r="P19678" t="str">
            <v>ATRIBUÍDO SÃO PAULO</v>
          </cell>
          <cell r="Q19678">
            <v>0.16639999999999999</v>
          </cell>
          <cell r="R19678">
            <v>3.71</v>
          </cell>
        </row>
        <row r="19679">
          <cell r="M19679">
            <v>39997</v>
          </cell>
          <cell r="N19679" t="str">
            <v>PORCA ZINCADA, SEXTAVADA, DIAMETRO 1/4"</v>
          </cell>
          <cell r="O19679" t="str">
            <v>UN</v>
          </cell>
          <cell r="P19679" t="str">
            <v>ATRIBUÍDO SÃO PAULO</v>
          </cell>
          <cell r="Q19679">
            <v>2</v>
          </cell>
          <cell r="R19679">
            <v>0.2</v>
          </cell>
        </row>
        <row r="19680">
          <cell r="M19680">
            <v>88247</v>
          </cell>
          <cell r="N19680" t="str">
            <v>AUXILIAR DE ELETRICISTA COM ENCARGOS COMPLEMENTARES</v>
          </cell>
          <cell r="O19680" t="str">
            <v>H</v>
          </cell>
          <cell r="P19680" t="str">
            <v>COEFICIENTE DE REPRESENTATIVIDADE</v>
          </cell>
          <cell r="Q19680">
            <v>3.4607600000000002E-2</v>
          </cell>
          <cell r="R19680">
            <v>16.5</v>
          </cell>
        </row>
        <row r="19681">
          <cell r="M19681">
            <v>88264</v>
          </cell>
          <cell r="N19681" t="str">
            <v>ELETRICISTA COM ENCARGOS COMPLEMENTARES</v>
          </cell>
          <cell r="O19681" t="str">
            <v>H</v>
          </cell>
          <cell r="P19681" t="str">
            <v>COLETADO</v>
          </cell>
          <cell r="Q19681">
            <v>0.3115</v>
          </cell>
          <cell r="R19681">
            <v>22.35</v>
          </cell>
        </row>
        <row r="19682">
          <cell r="M19682" t="str">
            <v/>
          </cell>
          <cell r="N19682" t="str">
            <v/>
          </cell>
          <cell r="O19682" t="str">
            <v/>
          </cell>
          <cell r="P19682" t="str">
            <v/>
          </cell>
          <cell r="Q19682" t="str">
            <v/>
          </cell>
          <cell r="R19682" t="str">
            <v/>
          </cell>
        </row>
        <row r="19683">
          <cell r="M19683">
            <v>1092</v>
          </cell>
          <cell r="N19683" t="str">
            <v>ARMACAO VERTICAL COM HASTE E CONTRA-PINO, EM CHAPA DE ACO GALVANIZADO 3/16", COM 2 ESTRIBOS, SEM ISOLADOR</v>
          </cell>
          <cell r="O19683" t="str">
            <v>UN</v>
          </cell>
          <cell r="P19683" t="str">
            <v>ATRIBUÍDO SÃO PAULO</v>
          </cell>
          <cell r="Q19683">
            <v>1</v>
          </cell>
          <cell r="R19683">
            <v>34.35</v>
          </cell>
        </row>
        <row r="19684">
          <cell r="M19684">
            <v>11267</v>
          </cell>
          <cell r="N19684" t="str">
            <v>ARRUELA LISA, REDONDA, DE LATAO POLIDO, DIAMETRO NOMINAL 5/8", DIAMETRO EXTERNO = 34 MM, DIAMETRO DO FURO = 17 MM, ESPESSURA = *2,5* MM</v>
          </cell>
          <cell r="O19684" t="str">
            <v>UN</v>
          </cell>
          <cell r="P19684" t="str">
            <v>ATRIBUÍDO SÃO PAULO</v>
          </cell>
          <cell r="Q19684">
            <v>4</v>
          </cell>
          <cell r="R19684">
            <v>0.9</v>
          </cell>
        </row>
        <row r="19685">
          <cell r="M19685">
            <v>39996</v>
          </cell>
          <cell r="N19685" t="str">
            <v>VERGALHAO ZINCADO ROSCA TOTAL, 1/4 " (6,3 MM)</v>
          </cell>
          <cell r="O19685" t="str">
            <v>M</v>
          </cell>
          <cell r="P19685" t="str">
            <v>ATRIBUÍDO SÃO PAULO</v>
          </cell>
          <cell r="Q19685">
            <v>0.33279999999999998</v>
          </cell>
          <cell r="R19685">
            <v>3.71</v>
          </cell>
        </row>
        <row r="19686">
          <cell r="M19686">
            <v>39997</v>
          </cell>
          <cell r="N19686" t="str">
            <v>PORCA ZINCADA, SEXTAVADA, DIAMETRO 1/4"</v>
          </cell>
          <cell r="O19686" t="str">
            <v>UN</v>
          </cell>
          <cell r="P19686" t="str">
            <v>ATRIBUÍDO SÃO PAULO</v>
          </cell>
          <cell r="Q19686">
            <v>4</v>
          </cell>
          <cell r="R19686">
            <v>0.2</v>
          </cell>
        </row>
        <row r="19687">
          <cell r="M19687">
            <v>88247</v>
          </cell>
          <cell r="N19687" t="str">
            <v>AUXILIAR DE ELETRICISTA COM ENCARGOS COMPLEMENTARES</v>
          </cell>
          <cell r="O19687" t="str">
            <v>H</v>
          </cell>
          <cell r="P19687" t="str">
            <v>COEFICIENTE DE REPRESENTATIVIDADE</v>
          </cell>
          <cell r="Q19687">
            <v>6.9215299999999993E-2</v>
          </cell>
          <cell r="R19687">
            <v>16.5</v>
          </cell>
        </row>
        <row r="19688">
          <cell r="M19688">
            <v>88264</v>
          </cell>
          <cell r="N19688" t="str">
            <v>ELETRICISTA COM ENCARGOS COMPLEMENTARES</v>
          </cell>
          <cell r="O19688" t="str">
            <v>H</v>
          </cell>
          <cell r="P19688" t="str">
            <v>COLETADO</v>
          </cell>
          <cell r="Q19688">
            <v>0.623</v>
          </cell>
          <cell r="R19688">
            <v>22.35</v>
          </cell>
        </row>
        <row r="19689">
          <cell r="M19689" t="str">
            <v/>
          </cell>
          <cell r="N19689" t="str">
            <v/>
          </cell>
          <cell r="O19689" t="str">
            <v/>
          </cell>
          <cell r="P19689" t="str">
            <v/>
          </cell>
          <cell r="Q19689" t="str">
            <v/>
          </cell>
          <cell r="R19689" t="str">
            <v/>
          </cell>
        </row>
        <row r="19690">
          <cell r="M19690">
            <v>1090</v>
          </cell>
          <cell r="N19690" t="str">
            <v>ARMACAO VERTICAL COM HASTE E CONTRA-PINO, EM CHAPA DE ACO GALVANIZADO 3/16", COM 3 ESTRIBOS, SEM ISOLADOR</v>
          </cell>
          <cell r="O19690" t="str">
            <v>UN</v>
          </cell>
          <cell r="P19690" t="str">
            <v>ATRIBUÍDO SÃO PAULO</v>
          </cell>
          <cell r="Q19690">
            <v>1</v>
          </cell>
          <cell r="R19690">
            <v>57.43</v>
          </cell>
        </row>
        <row r="19691">
          <cell r="M19691">
            <v>11267</v>
          </cell>
          <cell r="N19691" t="str">
            <v>ARRUELA LISA, REDONDA, DE LATAO POLIDO, DIAMETRO NOMINAL 5/8", DIAMETRO EXTERNO = 34 MM, DIAMETRO DO FURO = 17 MM, ESPESSURA = *2,5* MM</v>
          </cell>
          <cell r="O19691" t="str">
            <v>UN</v>
          </cell>
          <cell r="P19691" t="str">
            <v>ATRIBUÍDO SÃO PAULO</v>
          </cell>
          <cell r="Q19691">
            <v>6</v>
          </cell>
          <cell r="R19691">
            <v>0.9</v>
          </cell>
        </row>
        <row r="19692">
          <cell r="M19692">
            <v>39996</v>
          </cell>
          <cell r="N19692" t="str">
            <v>VERGALHAO ZINCADO ROSCA TOTAL, 1/4 " (6,3 MM)</v>
          </cell>
          <cell r="O19692" t="str">
            <v>M</v>
          </cell>
          <cell r="P19692" t="str">
            <v>ATRIBUÍDO SÃO PAULO</v>
          </cell>
          <cell r="Q19692">
            <v>0.49919999999999998</v>
          </cell>
          <cell r="R19692">
            <v>3.71</v>
          </cell>
        </row>
        <row r="19693">
          <cell r="M19693">
            <v>39997</v>
          </cell>
          <cell r="N19693" t="str">
            <v>PORCA ZINCADA, SEXTAVADA, DIAMETRO 1/4"</v>
          </cell>
          <cell r="O19693" t="str">
            <v>UN</v>
          </cell>
          <cell r="P19693" t="str">
            <v>ATRIBUÍDO SÃO PAULO</v>
          </cell>
          <cell r="Q19693">
            <v>6</v>
          </cell>
          <cell r="R19693">
            <v>0.2</v>
          </cell>
        </row>
        <row r="19694">
          <cell r="M19694">
            <v>88247</v>
          </cell>
          <cell r="N19694" t="str">
            <v>AUXILIAR DE ELETRICISTA COM ENCARGOS COMPLEMENTARES</v>
          </cell>
          <cell r="O19694" t="str">
            <v>H</v>
          </cell>
          <cell r="P19694" t="str">
            <v>COEFICIENTE DE REPRESENTATIVIDADE</v>
          </cell>
          <cell r="Q19694">
            <v>0.1038229</v>
          </cell>
          <cell r="R19694">
            <v>16.5</v>
          </cell>
        </row>
        <row r="19695">
          <cell r="M19695">
            <v>88264</v>
          </cell>
          <cell r="N19695" t="str">
            <v>ELETRICISTA COM ENCARGOS COMPLEMENTARES</v>
          </cell>
          <cell r="O19695" t="str">
            <v>H</v>
          </cell>
          <cell r="P19695" t="str">
            <v>COLETADO</v>
          </cell>
          <cell r="Q19695">
            <v>0.9345</v>
          </cell>
          <cell r="R19695">
            <v>22.35</v>
          </cell>
        </row>
        <row r="19696">
          <cell r="M19696" t="str">
            <v/>
          </cell>
          <cell r="N19696" t="str">
            <v/>
          </cell>
          <cell r="O19696" t="str">
            <v/>
          </cell>
          <cell r="P19696" t="str">
            <v/>
          </cell>
          <cell r="Q19696" t="str">
            <v/>
          </cell>
          <cell r="R19696" t="str">
            <v/>
          </cell>
        </row>
        <row r="19697">
          <cell r="M19697">
            <v>1097</v>
          </cell>
          <cell r="N19697" t="str">
            <v>ARMACAO VERTICAL COM HASTE E CONTRA-PINO, EM CHAPA DE ACO GALVANIZADO 3/16", COM 4 ESTRIBOS, SEM ISOLADOR</v>
          </cell>
          <cell r="O19697" t="str">
            <v>UN</v>
          </cell>
          <cell r="P19697" t="str">
            <v>ATRIBUÍDO SÃO PAULO</v>
          </cell>
          <cell r="Q19697">
            <v>1</v>
          </cell>
          <cell r="R19697">
            <v>87.74</v>
          </cell>
        </row>
        <row r="19698">
          <cell r="M19698">
            <v>11267</v>
          </cell>
          <cell r="N19698" t="str">
            <v>ARRUELA LISA, REDONDA, DE LATAO POLIDO, DIAMETRO NOMINAL 5/8", DIAMETRO EXTERNO = 34 MM, DIAMETRO DO FURO = 17 MM, ESPESSURA = *2,5* MM</v>
          </cell>
          <cell r="O19698" t="str">
            <v>UN</v>
          </cell>
          <cell r="P19698" t="str">
            <v>ATRIBUÍDO SÃO PAULO</v>
          </cell>
          <cell r="Q19698">
            <v>8</v>
          </cell>
          <cell r="R19698">
            <v>0.9</v>
          </cell>
        </row>
        <row r="19699">
          <cell r="M19699">
            <v>39996</v>
          </cell>
          <cell r="N19699" t="str">
            <v>VERGALHAO ZINCADO ROSCA TOTAL, 1/4 " (6,3 MM)</v>
          </cell>
          <cell r="O19699" t="str">
            <v>M</v>
          </cell>
          <cell r="P19699" t="str">
            <v>ATRIBUÍDO SÃO PAULO</v>
          </cell>
          <cell r="Q19699">
            <v>0.66559999999999997</v>
          </cell>
          <cell r="R19699">
            <v>3.71</v>
          </cell>
        </row>
        <row r="19700">
          <cell r="M19700">
            <v>39997</v>
          </cell>
          <cell r="N19700" t="str">
            <v>PORCA ZINCADA, SEXTAVADA, DIAMETRO 1/4"</v>
          </cell>
          <cell r="O19700" t="str">
            <v>UN</v>
          </cell>
          <cell r="P19700" t="str">
            <v>ATRIBUÍDO SÃO PAULO</v>
          </cell>
          <cell r="Q19700">
            <v>8</v>
          </cell>
          <cell r="R19700">
            <v>0.2</v>
          </cell>
        </row>
        <row r="19701">
          <cell r="M19701">
            <v>88247</v>
          </cell>
          <cell r="N19701" t="str">
            <v>AUXILIAR DE ELETRICISTA COM ENCARGOS COMPLEMENTARES</v>
          </cell>
          <cell r="O19701" t="str">
            <v>H</v>
          </cell>
          <cell r="P19701" t="str">
            <v>COEFICIENTE DE REPRESENTATIVIDADE</v>
          </cell>
          <cell r="Q19701">
            <v>0.1384417</v>
          </cell>
          <cell r="R19701">
            <v>16.5</v>
          </cell>
        </row>
        <row r="19702">
          <cell r="M19702">
            <v>88264</v>
          </cell>
          <cell r="N19702" t="str">
            <v>ELETRICISTA COM ENCARGOS COMPLEMENTARES</v>
          </cell>
          <cell r="O19702" t="str">
            <v>H</v>
          </cell>
          <cell r="P19702" t="str">
            <v>COLETADO</v>
          </cell>
          <cell r="Q19702">
            <v>1.2461</v>
          </cell>
          <cell r="R19702">
            <v>22.35</v>
          </cell>
        </row>
        <row r="19703">
          <cell r="M19703" t="str">
            <v/>
          </cell>
          <cell r="N19703" t="str">
            <v/>
          </cell>
          <cell r="O19703" t="str">
            <v/>
          </cell>
          <cell r="P19703" t="str">
            <v/>
          </cell>
          <cell r="Q19703" t="str">
            <v/>
          </cell>
          <cell r="R19703" t="str">
            <v/>
          </cell>
        </row>
        <row r="19704">
          <cell r="M19704">
            <v>3406</v>
          </cell>
          <cell r="N19704" t="str">
            <v>ISOLADOR DE PORCELANA, TIPO PINO MONOCORPO, PARA TENSAO DE *15* KV</v>
          </cell>
          <cell r="O19704" t="str">
            <v>UN</v>
          </cell>
          <cell r="P19704" t="str">
            <v>COLETADO</v>
          </cell>
          <cell r="Q19704">
            <v>1</v>
          </cell>
          <cell r="R19704">
            <v>18.5</v>
          </cell>
        </row>
        <row r="19705">
          <cell r="M19705">
            <v>88247</v>
          </cell>
          <cell r="N19705" t="str">
            <v>AUXILIAR DE ELETRICISTA COM ENCARGOS COMPLEMENTARES</v>
          </cell>
          <cell r="O19705" t="str">
            <v>H</v>
          </cell>
          <cell r="P19705" t="str">
            <v>COEFICIENTE DE REPRESENTATIVIDADE</v>
          </cell>
          <cell r="Q19705">
            <v>6.8770999999999997E-3</v>
          </cell>
          <cell r="R19705">
            <v>16.5</v>
          </cell>
        </row>
        <row r="19706">
          <cell r="M19706">
            <v>88264</v>
          </cell>
          <cell r="N19706" t="str">
            <v>ELETRICISTA COM ENCARGOS COMPLEMENTARES</v>
          </cell>
          <cell r="O19706" t="str">
            <v>H</v>
          </cell>
          <cell r="P19706" t="str">
            <v>COLETADO</v>
          </cell>
          <cell r="Q19706">
            <v>6.1899999999999997E-2</v>
          </cell>
          <cell r="R19706">
            <v>22.35</v>
          </cell>
        </row>
        <row r="19707">
          <cell r="M19707" t="str">
            <v/>
          </cell>
          <cell r="N19707" t="str">
            <v/>
          </cell>
          <cell r="O19707" t="str">
            <v/>
          </cell>
          <cell r="P19707" t="str">
            <v/>
          </cell>
          <cell r="Q19707" t="str">
            <v/>
          </cell>
          <cell r="R19707" t="str">
            <v/>
          </cell>
        </row>
        <row r="19708">
          <cell r="M19708">
            <v>3405</v>
          </cell>
          <cell r="N19708" t="str">
            <v>ISOLADOR DE PORCELANA SUSPENSO, DISCO TIPO GARFO OLHAL, DIAMETRO DE 152 MM, PARA TENSAO DE *15* KV</v>
          </cell>
          <cell r="O19708" t="str">
            <v>UN</v>
          </cell>
          <cell r="P19708" t="str">
            <v>COEFICIENTE DE REPRESENTATIVIDADE</v>
          </cell>
          <cell r="Q19708">
            <v>1</v>
          </cell>
          <cell r="R19708">
            <v>60.44</v>
          </cell>
        </row>
        <row r="19709">
          <cell r="M19709">
            <v>88247</v>
          </cell>
          <cell r="N19709" t="str">
            <v>AUXILIAR DE ELETRICISTA COM ENCARGOS COMPLEMENTARES</v>
          </cell>
          <cell r="O19709" t="str">
            <v>H</v>
          </cell>
          <cell r="P19709" t="str">
            <v>COEFICIENTE DE REPRESENTATIVIDADE</v>
          </cell>
          <cell r="Q19709">
            <v>6.8770999999999997E-3</v>
          </cell>
          <cell r="R19709">
            <v>16.5</v>
          </cell>
        </row>
        <row r="19710">
          <cell r="M19710">
            <v>88264</v>
          </cell>
          <cell r="N19710" t="str">
            <v>ELETRICISTA COM ENCARGOS COMPLEMENTARES</v>
          </cell>
          <cell r="O19710" t="str">
            <v>H</v>
          </cell>
          <cell r="P19710" t="str">
            <v>COLETADO</v>
          </cell>
          <cell r="Q19710">
            <v>6.1899999999999997E-2</v>
          </cell>
          <cell r="R19710">
            <v>22.35</v>
          </cell>
        </row>
        <row r="19711">
          <cell r="M19711" t="str">
            <v/>
          </cell>
          <cell r="N19711" t="str">
            <v/>
          </cell>
          <cell r="O19711" t="str">
            <v/>
          </cell>
          <cell r="P19711" t="str">
            <v/>
          </cell>
          <cell r="Q19711" t="str">
            <v/>
          </cell>
          <cell r="R19711" t="str">
            <v/>
          </cell>
        </row>
        <row r="19712">
          <cell r="M19712">
            <v>3398</v>
          </cell>
          <cell r="N19712" t="str">
            <v>ISOLADOR DE PORCELANA, TIPO ROLDANA, DIMENSOES DE *72* X *72* MM, PARA USO EM BAIXA TENSAO</v>
          </cell>
          <cell r="O19712" t="str">
            <v>UN</v>
          </cell>
          <cell r="P19712" t="str">
            <v>COEFICIENTE DE REPRESENTATIVIDADE</v>
          </cell>
          <cell r="Q19712">
            <v>1</v>
          </cell>
          <cell r="R19712">
            <v>3.71</v>
          </cell>
        </row>
        <row r="19713">
          <cell r="M19713">
            <v>88247</v>
          </cell>
          <cell r="N19713" t="str">
            <v>AUXILIAR DE ELETRICISTA COM ENCARGOS COMPLEMENTARES</v>
          </cell>
          <cell r="O19713" t="str">
            <v>H</v>
          </cell>
          <cell r="P19713" t="str">
            <v>COEFICIENTE DE REPRESENTATIVIDADE</v>
          </cell>
          <cell r="Q19713">
            <v>6.8770999999999997E-3</v>
          </cell>
          <cell r="R19713">
            <v>16.5</v>
          </cell>
        </row>
        <row r="19714">
          <cell r="M19714">
            <v>88264</v>
          </cell>
          <cell r="N19714" t="str">
            <v>ELETRICISTA COM ENCARGOS COMPLEMENTARES</v>
          </cell>
          <cell r="O19714" t="str">
            <v>H</v>
          </cell>
          <cell r="P19714" t="str">
            <v>COLETADO</v>
          </cell>
          <cell r="Q19714">
            <v>6.1899999999999997E-2</v>
          </cell>
          <cell r="R19714">
            <v>22.35</v>
          </cell>
        </row>
        <row r="19715">
          <cell r="M19715" t="str">
            <v/>
          </cell>
          <cell r="N19715" t="str">
            <v/>
          </cell>
          <cell r="O19715" t="str">
            <v/>
          </cell>
          <cell r="P19715" t="str">
            <v/>
          </cell>
          <cell r="Q19715" t="str">
            <v/>
          </cell>
          <cell r="R19715" t="str">
            <v/>
          </cell>
        </row>
        <row r="19716">
          <cell r="M19716">
            <v>1564</v>
          </cell>
          <cell r="N19716" t="str">
            <v>GRAMPO PARALELO METALICO PARA CABO DE 6 A 50 MM2, COM 2 PARAFUSOS</v>
          </cell>
          <cell r="O19716" t="str">
            <v>UN</v>
          </cell>
          <cell r="P19716" t="str">
            <v>COEFICIENTE DE REPRESENTATIVIDADE</v>
          </cell>
          <cell r="Q19716">
            <v>1</v>
          </cell>
          <cell r="R19716">
            <v>8.4</v>
          </cell>
        </row>
        <row r="19717">
          <cell r="M19717">
            <v>88247</v>
          </cell>
          <cell r="N19717" t="str">
            <v>AUXILIAR DE ELETRICISTA COM ENCARGOS COMPLEMENTARES</v>
          </cell>
          <cell r="O19717" t="str">
            <v>H</v>
          </cell>
          <cell r="P19717" t="str">
            <v>COEFICIENTE DE REPRESENTATIVIDADE</v>
          </cell>
          <cell r="Q19717">
            <v>2.22644E-2</v>
          </cell>
          <cell r="R19717">
            <v>16.5</v>
          </cell>
        </row>
        <row r="19718">
          <cell r="M19718">
            <v>88264</v>
          </cell>
          <cell r="N19718" t="str">
            <v>ELETRICISTA COM ENCARGOS COMPLEMENTARES</v>
          </cell>
          <cell r="O19718" t="str">
            <v>H</v>
          </cell>
          <cell r="P19718" t="str">
            <v>COLETADO</v>
          </cell>
          <cell r="Q19718">
            <v>0.20039999999999999</v>
          </cell>
          <cell r="R19718">
            <v>22.35</v>
          </cell>
        </row>
        <row r="19719">
          <cell r="M19719" t="str">
            <v/>
          </cell>
          <cell r="N19719" t="str">
            <v/>
          </cell>
          <cell r="O19719" t="str">
            <v/>
          </cell>
          <cell r="P19719" t="str">
            <v/>
          </cell>
          <cell r="Q19719" t="str">
            <v/>
          </cell>
          <cell r="R19719" t="str">
            <v/>
          </cell>
        </row>
        <row r="19720">
          <cell r="M19720">
            <v>11273</v>
          </cell>
          <cell r="N19720" t="str">
            <v>ALCA PREFORMADA DE DISTRIBUICAO, EM ACO GALVANIZADO, PARA CONDUTORES DE ALUMINIO AWG 1/0 (CAA 6/1 OU CA 7 FIOS)</v>
          </cell>
          <cell r="O19720" t="str">
            <v>UN</v>
          </cell>
          <cell r="P19720" t="str">
            <v>ATRIBUÍDO SÃO PAULO</v>
          </cell>
          <cell r="Q19720">
            <v>1</v>
          </cell>
          <cell r="R19720">
            <v>10.96</v>
          </cell>
        </row>
        <row r="19721">
          <cell r="M19721">
            <v>88247</v>
          </cell>
          <cell r="N19721" t="str">
            <v>AUXILIAR DE ELETRICISTA COM ENCARGOS COMPLEMENTARES</v>
          </cell>
          <cell r="O19721" t="str">
            <v>H</v>
          </cell>
          <cell r="P19721" t="str">
            <v>COEFICIENTE DE REPRESENTATIVIDADE</v>
          </cell>
          <cell r="Q19721">
            <v>1.7442699999999998E-2</v>
          </cell>
          <cell r="R19721">
            <v>16.5</v>
          </cell>
        </row>
        <row r="19722">
          <cell r="M19722">
            <v>88264</v>
          </cell>
          <cell r="N19722" t="str">
            <v>ELETRICISTA COM ENCARGOS COMPLEMENTARES</v>
          </cell>
          <cell r="O19722" t="str">
            <v>H</v>
          </cell>
          <cell r="P19722" t="str">
            <v>COLETADO</v>
          </cell>
          <cell r="Q19722">
            <v>0.157</v>
          </cell>
          <cell r="R19722">
            <v>22.35</v>
          </cell>
        </row>
        <row r="19723">
          <cell r="M19723" t="str">
            <v/>
          </cell>
          <cell r="N19723" t="str">
            <v/>
          </cell>
          <cell r="O19723" t="str">
            <v/>
          </cell>
          <cell r="P19723" t="str">
            <v/>
          </cell>
          <cell r="Q19723" t="str">
            <v/>
          </cell>
          <cell r="R19723" t="str">
            <v/>
          </cell>
        </row>
        <row r="19724">
          <cell r="M19724">
            <v>11272</v>
          </cell>
          <cell r="N19724" t="str">
            <v>ALCA PREFORMADA DE DISTRIBUICAO, EM ACO GALVANIZADO, PARA CONDUTORES DE ALUMINIO AWG 2 (CAA 6/1 OU CA 7 FIOS)</v>
          </cell>
          <cell r="O19724" t="str">
            <v>UN</v>
          </cell>
          <cell r="P19724" t="str">
            <v>ATRIBUÍDO SÃO PAULO</v>
          </cell>
          <cell r="Q19724">
            <v>1</v>
          </cell>
          <cell r="R19724">
            <v>6.62</v>
          </cell>
        </row>
        <row r="19725">
          <cell r="M19725">
            <v>88247</v>
          </cell>
          <cell r="N19725" t="str">
            <v>AUXILIAR DE ELETRICISTA COM ENCARGOS COMPLEMENTARES</v>
          </cell>
          <cell r="O19725" t="str">
            <v>H</v>
          </cell>
          <cell r="P19725" t="str">
            <v>COEFICIENTE DE REPRESENTATIVIDADE</v>
          </cell>
          <cell r="Q19725">
            <v>1.7442699999999998E-2</v>
          </cell>
          <cell r="R19725">
            <v>16.5</v>
          </cell>
        </row>
        <row r="19726">
          <cell r="M19726">
            <v>88264</v>
          </cell>
          <cell r="N19726" t="str">
            <v>ELETRICISTA COM ENCARGOS COMPLEMENTARES</v>
          </cell>
          <cell r="O19726" t="str">
            <v>H</v>
          </cell>
          <cell r="P19726" t="str">
            <v>COLETADO</v>
          </cell>
          <cell r="Q19726">
            <v>0.157</v>
          </cell>
          <cell r="R19726">
            <v>22.35</v>
          </cell>
        </row>
        <row r="19727">
          <cell r="M19727" t="str">
            <v/>
          </cell>
          <cell r="N19727" t="str">
            <v/>
          </cell>
          <cell r="O19727" t="str">
            <v/>
          </cell>
          <cell r="P19727" t="str">
            <v/>
          </cell>
          <cell r="Q19727" t="str">
            <v/>
          </cell>
          <cell r="R19727" t="str">
            <v/>
          </cell>
        </row>
        <row r="19728">
          <cell r="M19728">
            <v>11275</v>
          </cell>
          <cell r="N19728" t="str">
            <v>ALCA PREFORMADA DE SERVICO, EM ACO GALVANIZADO, PARA CONDUTORES DE ALUMINIO AWG 4 (CAA 6/1)</v>
          </cell>
          <cell r="O19728" t="str">
            <v>UN</v>
          </cell>
          <cell r="P19728" t="str">
            <v>ATRIBUÍDO SÃO PAULO</v>
          </cell>
          <cell r="Q19728">
            <v>1</v>
          </cell>
          <cell r="R19728">
            <v>2.65</v>
          </cell>
        </row>
        <row r="19729">
          <cell r="M19729">
            <v>88247</v>
          </cell>
          <cell r="N19729" t="str">
            <v>AUXILIAR DE ELETRICISTA COM ENCARGOS COMPLEMENTARES</v>
          </cell>
          <cell r="O19729" t="str">
            <v>H</v>
          </cell>
          <cell r="P19729" t="str">
            <v>COEFICIENTE DE REPRESENTATIVIDADE</v>
          </cell>
          <cell r="Q19729">
            <v>1.7442699999999998E-2</v>
          </cell>
          <cell r="R19729">
            <v>16.5</v>
          </cell>
        </row>
        <row r="19730">
          <cell r="M19730">
            <v>88264</v>
          </cell>
          <cell r="N19730" t="str">
            <v>ELETRICISTA COM ENCARGOS COMPLEMENTARES</v>
          </cell>
          <cell r="O19730" t="str">
            <v>H</v>
          </cell>
          <cell r="P19730" t="str">
            <v>COLETADO</v>
          </cell>
          <cell r="Q19730">
            <v>0.157</v>
          </cell>
          <cell r="R19730">
            <v>22.35</v>
          </cell>
        </row>
        <row r="19731">
          <cell r="M19731" t="str">
            <v/>
          </cell>
          <cell r="N19731" t="str">
            <v/>
          </cell>
          <cell r="O19731" t="str">
            <v/>
          </cell>
          <cell r="P19731" t="str">
            <v/>
          </cell>
          <cell r="Q19731" t="str">
            <v/>
          </cell>
          <cell r="R19731" t="str">
            <v/>
          </cell>
        </row>
        <row r="19732">
          <cell r="M19732">
            <v>11274</v>
          </cell>
          <cell r="N19732" t="str">
            <v>ALCA PREFORMADA DE SERVICO, EM ACO GALVANIZADO, PARA CONDUTORES DE ALUMINIO AWG 6 (CAA 6/1)</v>
          </cell>
          <cell r="O19732" t="str">
            <v>UN</v>
          </cell>
          <cell r="P19732" t="str">
            <v>ATRIBUÍDO SÃO PAULO</v>
          </cell>
          <cell r="Q19732">
            <v>1</v>
          </cell>
          <cell r="R19732">
            <v>2.02</v>
          </cell>
        </row>
        <row r="19733">
          <cell r="M19733">
            <v>88247</v>
          </cell>
          <cell r="N19733" t="str">
            <v>AUXILIAR DE ELETRICISTA COM ENCARGOS COMPLEMENTARES</v>
          </cell>
          <cell r="O19733" t="str">
            <v>H</v>
          </cell>
          <cell r="P19733" t="str">
            <v>COEFICIENTE DE REPRESENTATIVIDADE</v>
          </cell>
          <cell r="Q19733">
            <v>1.7442699999999998E-2</v>
          </cell>
          <cell r="R19733">
            <v>16.5</v>
          </cell>
        </row>
        <row r="19734">
          <cell r="M19734">
            <v>88264</v>
          </cell>
          <cell r="N19734" t="str">
            <v>ELETRICISTA COM ENCARGOS COMPLEMENTARES</v>
          </cell>
          <cell r="O19734" t="str">
            <v>H</v>
          </cell>
          <cell r="P19734" t="str">
            <v>COLETADO</v>
          </cell>
          <cell r="Q19734">
            <v>0.157</v>
          </cell>
          <cell r="R19734">
            <v>22.35</v>
          </cell>
        </row>
        <row r="19735">
          <cell r="M19735" t="str">
            <v/>
          </cell>
          <cell r="N19735" t="str">
            <v/>
          </cell>
          <cell r="O19735" t="str">
            <v/>
          </cell>
          <cell r="P19735" t="str">
            <v/>
          </cell>
          <cell r="Q19735" t="str">
            <v/>
          </cell>
          <cell r="R19735" t="str">
            <v/>
          </cell>
        </row>
        <row r="19736">
          <cell r="M19736">
            <v>1020</v>
          </cell>
          <cell r="N19736" t="str">
            <v>CABO DE COBRE, FLEXIVEL, CLASSE 4 OU 5, ISOLACAO EM PVC/A, ANTICHAMA BWF-B, COBERTURA PVC-ST1, ANTICHAMA BWF-B, 1 CONDUTOR, 0,6/1 KV, SECAO NOMINAL 10 MM2</v>
          </cell>
          <cell r="O19736" t="str">
            <v>M</v>
          </cell>
          <cell r="P19736" t="str">
            <v>COEFICIENTE DE REPRESENTATIVIDADE</v>
          </cell>
          <cell r="Q19736">
            <v>1.0401</v>
          </cell>
          <cell r="R19736">
            <v>11.47</v>
          </cell>
        </row>
        <row r="19737">
          <cell r="M19737">
            <v>88264</v>
          </cell>
          <cell r="N19737" t="str">
            <v>ELETRICISTA COM ENCARGOS COMPLEMENTARES</v>
          </cell>
          <cell r="O19737" t="str">
            <v>H</v>
          </cell>
          <cell r="P19737" t="str">
            <v>COLETADO</v>
          </cell>
          <cell r="Q19737">
            <v>2.8999999999999998E-3</v>
          </cell>
          <cell r="R19737">
            <v>22.35</v>
          </cell>
        </row>
        <row r="19738">
          <cell r="M19738" t="str">
            <v/>
          </cell>
          <cell r="N19738" t="str">
            <v/>
          </cell>
          <cell r="O19738" t="str">
            <v/>
          </cell>
          <cell r="P19738" t="str">
            <v/>
          </cell>
          <cell r="Q19738" t="str">
            <v/>
          </cell>
          <cell r="R19738" t="str">
            <v/>
          </cell>
        </row>
        <row r="19739">
          <cell r="M19739">
            <v>995</v>
          </cell>
          <cell r="N19739" t="str">
            <v>CABO DE COBRE, FLEXIVEL, CLASSE 4 OU 5, ISOLACAO EM PVC/A, ANTICHAMA BWF-B, COBERTURA PVC-ST1, ANTICHAMA BWF-B, 1 CONDUTOR, 0,6/1 KV, SECAO NOMINAL 16 MM2</v>
          </cell>
          <cell r="O19739" t="str">
            <v>M</v>
          </cell>
          <cell r="P19739" t="str">
            <v>COEFICIENTE DE REPRESENTATIVIDADE</v>
          </cell>
          <cell r="Q19739">
            <v>1.0401</v>
          </cell>
          <cell r="R19739">
            <v>17.59</v>
          </cell>
        </row>
        <row r="19740">
          <cell r="M19740">
            <v>88264</v>
          </cell>
          <cell r="N19740" t="str">
            <v>ELETRICISTA COM ENCARGOS COMPLEMENTARES</v>
          </cell>
          <cell r="O19740" t="str">
            <v>H</v>
          </cell>
          <cell r="P19740" t="str">
            <v>COLETADO</v>
          </cell>
          <cell r="Q19740">
            <v>2.8999999999999998E-3</v>
          </cell>
          <cell r="R19740">
            <v>22.35</v>
          </cell>
        </row>
        <row r="19741">
          <cell r="M19741" t="str">
            <v/>
          </cell>
          <cell r="N19741" t="str">
            <v/>
          </cell>
          <cell r="O19741" t="str">
            <v/>
          </cell>
          <cell r="P19741" t="str">
            <v/>
          </cell>
          <cell r="Q19741" t="str">
            <v/>
          </cell>
          <cell r="R19741" t="str">
            <v/>
          </cell>
        </row>
        <row r="19742">
          <cell r="M19742">
            <v>996</v>
          </cell>
          <cell r="N19742" t="str">
            <v>CABO DE COBRE, FLEXIVEL, CLASSE 4 OU 5, ISOLACAO EM PVC/A, ANTICHAMA BWF-B, COBERTURA PVC-ST1, ANTICHAMA BWF-B, 1 CONDUTOR, 0,6/1 KV, SECAO NOMINAL 25 MM2</v>
          </cell>
          <cell r="O19742" t="str">
            <v>M</v>
          </cell>
          <cell r="P19742" t="str">
            <v>COEFICIENTE DE REPRESENTATIVIDADE</v>
          </cell>
          <cell r="Q19742">
            <v>1.0401</v>
          </cell>
          <cell r="R19742">
            <v>26.78</v>
          </cell>
        </row>
        <row r="19743">
          <cell r="M19743">
            <v>88264</v>
          </cell>
          <cell r="N19743" t="str">
            <v>ELETRICISTA COM ENCARGOS COMPLEMENTARES</v>
          </cell>
          <cell r="O19743" t="str">
            <v>H</v>
          </cell>
          <cell r="P19743" t="str">
            <v>COLETADO</v>
          </cell>
          <cell r="Q19743">
            <v>2.8999999999999998E-3</v>
          </cell>
          <cell r="R19743">
            <v>22.35</v>
          </cell>
        </row>
        <row r="19744">
          <cell r="M19744" t="str">
            <v/>
          </cell>
          <cell r="N19744" t="str">
            <v/>
          </cell>
          <cell r="O19744" t="str">
            <v/>
          </cell>
          <cell r="P19744" t="str">
            <v/>
          </cell>
          <cell r="Q19744" t="str">
            <v/>
          </cell>
          <cell r="R19744" t="str">
            <v/>
          </cell>
        </row>
        <row r="19745">
          <cell r="M19745">
            <v>1019</v>
          </cell>
          <cell r="N19745" t="str">
            <v>CABO DE COBRE, FLEXIVEL, CLASSE 4 OU 5, ISOLACAO EM PVC/A, ANTICHAMA BWF-B, COBERTURA PVC-ST1, ANTICHAMA BWF-B, 1 CONDUTOR, 0,6/1 KV, SECAO NOMINAL 35 MM2</v>
          </cell>
          <cell r="O19745" t="str">
            <v>M</v>
          </cell>
          <cell r="P19745" t="str">
            <v>COEFICIENTE DE REPRESENTATIVIDADE</v>
          </cell>
          <cell r="Q19745">
            <v>1.0401</v>
          </cell>
          <cell r="R19745">
            <v>36.92</v>
          </cell>
        </row>
        <row r="19746">
          <cell r="M19746">
            <v>88264</v>
          </cell>
          <cell r="N19746" t="str">
            <v>ELETRICISTA COM ENCARGOS COMPLEMENTARES</v>
          </cell>
          <cell r="O19746" t="str">
            <v>H</v>
          </cell>
          <cell r="P19746" t="str">
            <v>COLETADO</v>
          </cell>
          <cell r="Q19746">
            <v>3.0000000000000001E-3</v>
          </cell>
          <cell r="R19746">
            <v>22.35</v>
          </cell>
        </row>
        <row r="19747">
          <cell r="M19747" t="str">
            <v/>
          </cell>
          <cell r="N19747" t="str">
            <v/>
          </cell>
          <cell r="O19747" t="str">
            <v/>
          </cell>
          <cell r="P19747" t="str">
            <v/>
          </cell>
          <cell r="Q19747" t="str">
            <v/>
          </cell>
          <cell r="R19747" t="str">
            <v/>
          </cell>
        </row>
        <row r="19748">
          <cell r="M19748">
            <v>1018</v>
          </cell>
          <cell r="N19748" t="str">
            <v>CABO DE COBRE, FLEXIVEL, CLASSE 4 OU 5, ISOLACAO EM PVC/A, ANTICHAMA BWF-B, COBERTURA PVC-ST1, ANTICHAMA BWF-B, 1 CONDUTOR, 0,6/1 KV, SECAO NOMINAL 50 MM2</v>
          </cell>
          <cell r="O19748" t="str">
            <v>M</v>
          </cell>
          <cell r="P19748" t="str">
            <v>COEFICIENTE DE REPRESENTATIVIDADE</v>
          </cell>
          <cell r="Q19748">
            <v>1.0401</v>
          </cell>
          <cell r="R19748">
            <v>52.62</v>
          </cell>
        </row>
        <row r="19749">
          <cell r="M19749">
            <v>88264</v>
          </cell>
          <cell r="N19749" t="str">
            <v>ELETRICISTA COM ENCARGOS COMPLEMENTARES</v>
          </cell>
          <cell r="O19749" t="str">
            <v>H</v>
          </cell>
          <cell r="P19749" t="str">
            <v>COLETADO</v>
          </cell>
          <cell r="Q19749">
            <v>3.0000000000000001E-3</v>
          </cell>
          <cell r="R19749">
            <v>22.35</v>
          </cell>
        </row>
        <row r="19750">
          <cell r="M19750" t="str">
            <v/>
          </cell>
          <cell r="N19750" t="str">
            <v/>
          </cell>
          <cell r="O19750" t="str">
            <v/>
          </cell>
          <cell r="P19750" t="str">
            <v/>
          </cell>
          <cell r="Q19750" t="str">
            <v/>
          </cell>
          <cell r="R19750" t="str">
            <v/>
          </cell>
        </row>
        <row r="19751">
          <cell r="M19751">
            <v>977</v>
          </cell>
          <cell r="N19751" t="str">
            <v>CABO DE COBRE, FLEXIVEL, CLASSE 4 OU 5, ISOLACAO EM PVC/A, ANTICHAMA BWF-B, COBERTURA PVC-ST1, ANTICHAMA BWF-B, 1 CONDUTOR, 0,6/1 KV, SECAO NOMINAL 70 MM2</v>
          </cell>
          <cell r="O19751" t="str">
            <v>M</v>
          </cell>
          <cell r="P19751" t="str">
            <v>COEFICIENTE DE REPRESENTATIVIDADE</v>
          </cell>
          <cell r="Q19751">
            <v>1.0401</v>
          </cell>
          <cell r="R19751">
            <v>72.89</v>
          </cell>
        </row>
        <row r="19752">
          <cell r="M19752">
            <v>88264</v>
          </cell>
          <cell r="N19752" t="str">
            <v>ELETRICISTA COM ENCARGOS COMPLEMENTARES</v>
          </cell>
          <cell r="O19752" t="str">
            <v>H</v>
          </cell>
          <cell r="P19752" t="str">
            <v>COLETADO</v>
          </cell>
          <cell r="Q19752">
            <v>3.0999999999999999E-3</v>
          </cell>
          <cell r="R19752">
            <v>22.35</v>
          </cell>
        </row>
        <row r="19753">
          <cell r="M19753" t="str">
            <v/>
          </cell>
          <cell r="N19753" t="str">
            <v/>
          </cell>
          <cell r="O19753" t="str">
            <v/>
          </cell>
          <cell r="P19753" t="str">
            <v/>
          </cell>
          <cell r="Q19753" t="str">
            <v/>
          </cell>
          <cell r="R19753" t="str">
            <v/>
          </cell>
        </row>
        <row r="19754">
          <cell r="M19754">
            <v>998</v>
          </cell>
          <cell r="N19754" t="str">
            <v>CABO DE COBRE, FLEXIVEL, CLASSE 4 OU 5, ISOLACAO EM PVC/A, ANTICHAMA BWF-B, COBERTURA PVC-ST1, ANTICHAMA BWF-B, 1 CONDUTOR, 0,6/1 KV, SECAO NOMINAL 95 MM2</v>
          </cell>
          <cell r="O19754" t="str">
            <v>M</v>
          </cell>
          <cell r="P19754" t="str">
            <v>COEFICIENTE DE REPRESENTATIVIDADE</v>
          </cell>
          <cell r="Q19754">
            <v>1.0401</v>
          </cell>
          <cell r="R19754">
            <v>96.83</v>
          </cell>
        </row>
        <row r="19755">
          <cell r="M19755">
            <v>88264</v>
          </cell>
          <cell r="N19755" t="str">
            <v>ELETRICISTA COM ENCARGOS COMPLEMENTARES</v>
          </cell>
          <cell r="O19755" t="str">
            <v>H</v>
          </cell>
          <cell r="P19755" t="str">
            <v>COLETADO</v>
          </cell>
          <cell r="Q19755">
            <v>3.2000000000000002E-3</v>
          </cell>
          <cell r="R19755">
            <v>22.35</v>
          </cell>
        </row>
        <row r="19756">
          <cell r="M19756" t="str">
            <v/>
          </cell>
          <cell r="N19756" t="str">
            <v/>
          </cell>
          <cell r="O19756" t="str">
            <v/>
          </cell>
          <cell r="P19756" t="str">
            <v/>
          </cell>
          <cell r="Q19756" t="str">
            <v/>
          </cell>
          <cell r="R19756" t="str">
            <v/>
          </cell>
        </row>
        <row r="19757">
          <cell r="M19757">
            <v>1017</v>
          </cell>
          <cell r="N19757" t="str">
            <v>CABO DE COBRE, FLEXIVEL, CLASSE 4 OU 5, ISOLACAO EM PVC/A, ANTICHAMA BWF-B, COBERTURA PVC-ST1, ANTICHAMA BWF-B, 1 CONDUTOR, 0,6/1 KV, SECAO NOMINAL 120 MM2</v>
          </cell>
          <cell r="O19757" t="str">
            <v>M</v>
          </cell>
          <cell r="P19757" t="str">
            <v>COEFICIENTE DE REPRESENTATIVIDADE</v>
          </cell>
          <cell r="Q19757">
            <v>1.0401</v>
          </cell>
          <cell r="R19757">
            <v>126.04</v>
          </cell>
        </row>
        <row r="19758">
          <cell r="M19758">
            <v>88264</v>
          </cell>
          <cell r="N19758" t="str">
            <v>ELETRICISTA COM ENCARGOS COMPLEMENTARES</v>
          </cell>
          <cell r="O19758" t="str">
            <v>H</v>
          </cell>
          <cell r="P19758" t="str">
            <v>COLETADO</v>
          </cell>
          <cell r="Q19758">
            <v>3.3E-3</v>
          </cell>
          <cell r="R19758">
            <v>22.35</v>
          </cell>
        </row>
        <row r="19759">
          <cell r="M19759" t="str">
            <v/>
          </cell>
          <cell r="N19759" t="str">
            <v/>
          </cell>
          <cell r="O19759" t="str">
            <v/>
          </cell>
          <cell r="P19759" t="str">
            <v/>
          </cell>
          <cell r="Q19759" t="str">
            <v/>
          </cell>
          <cell r="R19759" t="str">
            <v/>
          </cell>
        </row>
        <row r="19760">
          <cell r="M19760">
            <v>12318</v>
          </cell>
          <cell r="N19760" t="str">
            <v>REATOR P/ 1 LAMPADA VAPOR DE MERCURIO 400W USO EXT</v>
          </cell>
          <cell r="O19760" t="str">
            <v>UN</v>
          </cell>
          <cell r="P19760" t="str">
            <v>ATRIBUÍDO SÃO PAULO</v>
          </cell>
          <cell r="Q19760">
            <v>1</v>
          </cell>
          <cell r="R19760">
            <v>146.94</v>
          </cell>
        </row>
        <row r="19761">
          <cell r="M19761">
            <v>21127</v>
          </cell>
          <cell r="N19761" t="str">
            <v>FITA ISOLANTE ADESIVA ANTICHAMA, USO ATE 750 V, EM ROLO DE 19 MM X 5 M</v>
          </cell>
          <cell r="O19761" t="str">
            <v>UN</v>
          </cell>
          <cell r="P19761" t="str">
            <v>COEFICIENTE DE REPRESENTATIVIDADE</v>
          </cell>
          <cell r="Q19761">
            <v>2.8000000000000001E-2</v>
          </cell>
          <cell r="R19761">
            <v>4.91</v>
          </cell>
        </row>
        <row r="19762">
          <cell r="M19762">
            <v>88247</v>
          </cell>
          <cell r="N19762" t="str">
            <v>AUXILIAR DE ELETRICISTA COM ENCARGOS COMPLEMENTARES</v>
          </cell>
          <cell r="O19762" t="str">
            <v>H</v>
          </cell>
          <cell r="P19762" t="str">
            <v>COEFICIENTE DE REPRESENTATIVIDADE</v>
          </cell>
          <cell r="Q19762">
            <v>0.19439999999999999</v>
          </cell>
          <cell r="R19762">
            <v>16.5</v>
          </cell>
        </row>
        <row r="19763">
          <cell r="M19763">
            <v>88264</v>
          </cell>
          <cell r="N19763" t="str">
            <v>ELETRICISTA COM ENCARGOS COMPLEMENTARES</v>
          </cell>
          <cell r="O19763" t="str">
            <v>H</v>
          </cell>
          <cell r="P19763" t="str">
            <v>COLETADO</v>
          </cell>
          <cell r="Q19763">
            <v>0.19439999999999999</v>
          </cell>
          <cell r="R19763">
            <v>22.35</v>
          </cell>
        </row>
        <row r="19764">
          <cell r="M19764" t="str">
            <v/>
          </cell>
          <cell r="N19764" t="str">
            <v/>
          </cell>
          <cell r="O19764" t="str">
            <v/>
          </cell>
          <cell r="P19764" t="str">
            <v/>
          </cell>
          <cell r="Q19764" t="str">
            <v/>
          </cell>
          <cell r="R19764" t="str">
            <v/>
          </cell>
        </row>
        <row r="19765">
          <cell r="M19765">
            <v>1082</v>
          </cell>
          <cell r="N19765" t="str">
            <v>REATOR P/ LAMPADA VAPOR DE SODIO 250W USO EXT</v>
          </cell>
          <cell r="O19765" t="str">
            <v>UN</v>
          </cell>
          <cell r="P19765" t="str">
            <v>ATRIBUÍDO SÃO PAULO</v>
          </cell>
          <cell r="Q19765">
            <v>1</v>
          </cell>
          <cell r="R19765">
            <v>233.38</v>
          </cell>
        </row>
        <row r="19766">
          <cell r="M19766">
            <v>21127</v>
          </cell>
          <cell r="N19766" t="str">
            <v>FITA ISOLANTE ADESIVA ANTICHAMA, USO ATE 750 V, EM ROLO DE 19 MM X 5 M</v>
          </cell>
          <cell r="O19766" t="str">
            <v>UN</v>
          </cell>
          <cell r="P19766" t="str">
            <v>COEFICIENTE DE REPRESENTATIVIDADE</v>
          </cell>
          <cell r="Q19766">
            <v>2.8000000000000001E-2</v>
          </cell>
          <cell r="R19766">
            <v>4.91</v>
          </cell>
        </row>
        <row r="19767">
          <cell r="M19767">
            <v>88247</v>
          </cell>
          <cell r="N19767" t="str">
            <v>AUXILIAR DE ELETRICISTA COM ENCARGOS COMPLEMENTARES</v>
          </cell>
          <cell r="O19767" t="str">
            <v>H</v>
          </cell>
          <cell r="P19767" t="str">
            <v>COEFICIENTE DE REPRESENTATIVIDADE</v>
          </cell>
          <cell r="Q19767">
            <v>0.19439999999999999</v>
          </cell>
          <cell r="R19767">
            <v>16.5</v>
          </cell>
        </row>
        <row r="19768">
          <cell r="M19768">
            <v>88264</v>
          </cell>
          <cell r="N19768" t="str">
            <v>ELETRICISTA COM ENCARGOS COMPLEMENTARES</v>
          </cell>
          <cell r="O19768" t="str">
            <v>H</v>
          </cell>
          <cell r="P19768" t="str">
            <v>COLETADO</v>
          </cell>
          <cell r="Q19768">
            <v>0.19439999999999999</v>
          </cell>
          <cell r="R19768">
            <v>22.35</v>
          </cell>
        </row>
        <row r="19769">
          <cell r="M19769" t="str">
            <v/>
          </cell>
          <cell r="N19769" t="str">
            <v/>
          </cell>
          <cell r="O19769" t="str">
            <v/>
          </cell>
          <cell r="P19769" t="str">
            <v/>
          </cell>
          <cell r="Q19769" t="str">
            <v/>
          </cell>
          <cell r="R19769" t="str">
            <v/>
          </cell>
        </row>
        <row r="19770">
          <cell r="M19770">
            <v>12316</v>
          </cell>
          <cell r="N19770" t="str">
            <v>REATOR P/ 1 LAMPADA VAPOR DE MERCURIO 125W USO EXT</v>
          </cell>
          <cell r="O19770" t="str">
            <v>UN</v>
          </cell>
          <cell r="P19770" t="str">
            <v>ATRIBUÍDO SÃO PAULO</v>
          </cell>
          <cell r="Q19770">
            <v>1</v>
          </cell>
          <cell r="R19770">
            <v>106.96</v>
          </cell>
        </row>
        <row r="19771">
          <cell r="M19771">
            <v>21127</v>
          </cell>
          <cell r="N19771" t="str">
            <v>FITA ISOLANTE ADESIVA ANTICHAMA, USO ATE 750 V, EM ROLO DE 19 MM X 5 M</v>
          </cell>
          <cell r="O19771" t="str">
            <v>UN</v>
          </cell>
          <cell r="P19771" t="str">
            <v>COEFICIENTE DE REPRESENTATIVIDADE</v>
          </cell>
          <cell r="Q19771">
            <v>2.8000000000000001E-2</v>
          </cell>
          <cell r="R19771">
            <v>4.91</v>
          </cell>
        </row>
        <row r="19772">
          <cell r="M19772">
            <v>88247</v>
          </cell>
          <cell r="N19772" t="str">
            <v>AUXILIAR DE ELETRICISTA COM ENCARGOS COMPLEMENTARES</v>
          </cell>
          <cell r="O19772" t="str">
            <v>H</v>
          </cell>
          <cell r="P19772" t="str">
            <v>COEFICIENTE DE REPRESENTATIVIDADE</v>
          </cell>
          <cell r="Q19772">
            <v>0.19439999999999999</v>
          </cell>
          <cell r="R19772">
            <v>16.5</v>
          </cell>
        </row>
        <row r="19773">
          <cell r="M19773">
            <v>88264</v>
          </cell>
          <cell r="N19773" t="str">
            <v>ELETRICISTA COM ENCARGOS COMPLEMENTARES</v>
          </cell>
          <cell r="O19773" t="str">
            <v>H</v>
          </cell>
          <cell r="P19773" t="str">
            <v>COLETADO</v>
          </cell>
          <cell r="Q19773">
            <v>0.19439999999999999</v>
          </cell>
          <cell r="R19773">
            <v>22.35</v>
          </cell>
        </row>
        <row r="19774">
          <cell r="M19774" t="str">
            <v/>
          </cell>
          <cell r="N19774" t="str">
            <v/>
          </cell>
          <cell r="O19774" t="str">
            <v/>
          </cell>
          <cell r="P19774" t="str">
            <v/>
          </cell>
          <cell r="Q19774" t="str">
            <v/>
          </cell>
          <cell r="R19774" t="str">
            <v/>
          </cell>
        </row>
        <row r="19775">
          <cell r="M19775">
            <v>12317</v>
          </cell>
          <cell r="N19775" t="str">
            <v>REATOR P/ 1 LAMPADA VAPOR DE MERCURIO 250W USO EXT</v>
          </cell>
          <cell r="O19775" t="str">
            <v>UN</v>
          </cell>
          <cell r="P19775" t="str">
            <v>ATRIBUÍDO SÃO PAULO</v>
          </cell>
          <cell r="Q19775">
            <v>1</v>
          </cell>
          <cell r="R19775">
            <v>127.55</v>
          </cell>
        </row>
        <row r="19776">
          <cell r="M19776">
            <v>21127</v>
          </cell>
          <cell r="N19776" t="str">
            <v>FITA ISOLANTE ADESIVA ANTICHAMA, USO ATE 750 V, EM ROLO DE 19 MM X 5 M</v>
          </cell>
          <cell r="O19776" t="str">
            <v>UN</v>
          </cell>
          <cell r="P19776" t="str">
            <v>COEFICIENTE DE REPRESENTATIVIDADE</v>
          </cell>
          <cell r="Q19776">
            <v>2.8000000000000001E-2</v>
          </cell>
          <cell r="R19776">
            <v>4.91</v>
          </cell>
        </row>
        <row r="19777">
          <cell r="M19777">
            <v>88247</v>
          </cell>
          <cell r="N19777" t="str">
            <v>AUXILIAR DE ELETRICISTA COM ENCARGOS COMPLEMENTARES</v>
          </cell>
          <cell r="O19777" t="str">
            <v>H</v>
          </cell>
          <cell r="P19777" t="str">
            <v>COEFICIENTE DE REPRESENTATIVIDADE</v>
          </cell>
          <cell r="Q19777">
            <v>0.19439999999999999</v>
          </cell>
          <cell r="R19777">
            <v>16.5</v>
          </cell>
        </row>
        <row r="19778">
          <cell r="M19778">
            <v>88264</v>
          </cell>
          <cell r="N19778" t="str">
            <v>ELETRICISTA COM ENCARGOS COMPLEMENTARES</v>
          </cell>
          <cell r="O19778" t="str">
            <v>H</v>
          </cell>
          <cell r="P19778" t="str">
            <v>COLETADO</v>
          </cell>
          <cell r="Q19778">
            <v>0.19439999999999999</v>
          </cell>
          <cell r="R19778">
            <v>22.35</v>
          </cell>
        </row>
        <row r="19779">
          <cell r="M19779" t="str">
            <v/>
          </cell>
          <cell r="N19779" t="str">
            <v/>
          </cell>
          <cell r="O19779" t="str">
            <v/>
          </cell>
          <cell r="P19779" t="str">
            <v/>
          </cell>
          <cell r="Q19779" t="str">
            <v/>
          </cell>
          <cell r="R19779" t="str">
            <v/>
          </cell>
        </row>
        <row r="19780">
          <cell r="M19780">
            <v>5928</v>
          </cell>
          <cell r="N19780" t="str">
            <v>GUINDAUTO HIDRÁULICO, CAPACIDADE MÁXIMA DE CARGA 6200 KG, MOMENTO MÁXIMO DE CARGA 11,7 TM, ALCANCE MÁXIMO HORIZONTAL 9,70 M, INCLUSIVE CAMINHÃO TOCO PBT 16.000 KG, POTÊNCIA DE 189 CV - CHP DIURNO. AF_06/2014</v>
          </cell>
          <cell r="O19780" t="str">
            <v>CHP</v>
          </cell>
          <cell r="P19780" t="str">
            <v>ATRIBUÍDO SÃO PAULO</v>
          </cell>
          <cell r="Q19780">
            <v>0.23880000000000001</v>
          </cell>
          <cell r="R19780">
            <v>182.45</v>
          </cell>
        </row>
        <row r="19781">
          <cell r="M19781">
            <v>88247</v>
          </cell>
          <cell r="N19781" t="str">
            <v>AUXILIAR DE ELETRICISTA COM ENCARGOS COMPLEMENTARES</v>
          </cell>
          <cell r="O19781" t="str">
            <v>H</v>
          </cell>
          <cell r="P19781" t="str">
            <v>COEFICIENTE DE REPRESENTATIVIDADE</v>
          </cell>
          <cell r="Q19781">
            <v>0.27760000000000001</v>
          </cell>
          <cell r="R19781">
            <v>16.5</v>
          </cell>
        </row>
        <row r="19782">
          <cell r="M19782">
            <v>88264</v>
          </cell>
          <cell r="N19782" t="str">
            <v>ELETRICISTA COM ENCARGOS COMPLEMENTARES</v>
          </cell>
          <cell r="O19782" t="str">
            <v>H</v>
          </cell>
          <cell r="P19782" t="str">
            <v>COLETADO</v>
          </cell>
          <cell r="Q19782">
            <v>0.27760000000000001</v>
          </cell>
          <cell r="R19782">
            <v>22.35</v>
          </cell>
        </row>
        <row r="19783">
          <cell r="M19783" t="str">
            <v/>
          </cell>
          <cell r="N19783" t="str">
            <v/>
          </cell>
          <cell r="O19783" t="str">
            <v/>
          </cell>
          <cell r="P19783" t="str">
            <v/>
          </cell>
          <cell r="Q19783" t="str">
            <v/>
          </cell>
          <cell r="R19783" t="str">
            <v/>
          </cell>
        </row>
        <row r="19784">
          <cell r="M19784">
            <v>3389</v>
          </cell>
          <cell r="N19784" t="str">
            <v>IGNITOR PARA LAMPADA DE VAPOR DE SODIO / VAPOR METALICO ATE 400 W, TENSAO DE PULSO ENTRE 3000 A 4500 V</v>
          </cell>
          <cell r="O19784" t="str">
            <v>UN</v>
          </cell>
          <cell r="P19784" t="str">
            <v>ATRIBUÍDO SÃO PAULO</v>
          </cell>
          <cell r="Q19784">
            <v>1</v>
          </cell>
          <cell r="R19784">
            <v>12.75</v>
          </cell>
        </row>
        <row r="19785">
          <cell r="M19785">
            <v>21127</v>
          </cell>
          <cell r="N19785" t="str">
            <v>FITA ISOLANTE ADESIVA ANTICHAMA, USO ATE 750 V, EM ROLO DE 19 MM X 5 M</v>
          </cell>
          <cell r="O19785" t="str">
            <v>UN</v>
          </cell>
          <cell r="P19785" t="str">
            <v>COEFICIENTE DE REPRESENTATIVIDADE</v>
          </cell>
          <cell r="Q19785">
            <v>2.1000000000000001E-2</v>
          </cell>
          <cell r="R19785">
            <v>4.91</v>
          </cell>
        </row>
        <row r="19786">
          <cell r="M19786">
            <v>88247</v>
          </cell>
          <cell r="N19786" t="str">
            <v>AUXILIAR DE ELETRICISTA COM ENCARGOS COMPLEMENTARES</v>
          </cell>
          <cell r="O19786" t="str">
            <v>H</v>
          </cell>
          <cell r="P19786" t="str">
            <v>COEFICIENTE DE REPRESENTATIVIDADE</v>
          </cell>
          <cell r="Q19786">
            <v>0.19439999999999999</v>
          </cell>
          <cell r="R19786">
            <v>16.5</v>
          </cell>
        </row>
        <row r="19787">
          <cell r="M19787">
            <v>88264</v>
          </cell>
          <cell r="N19787" t="str">
            <v>ELETRICISTA COM ENCARGOS COMPLEMENTARES</v>
          </cell>
          <cell r="O19787" t="str">
            <v>H</v>
          </cell>
          <cell r="P19787" t="str">
            <v>COLETADO</v>
          </cell>
          <cell r="Q19787">
            <v>0.19439999999999999</v>
          </cell>
          <cell r="R19787">
            <v>22.35</v>
          </cell>
        </row>
        <row r="19788">
          <cell r="M19788" t="str">
            <v/>
          </cell>
          <cell r="N19788" t="str">
            <v/>
          </cell>
          <cell r="O19788" t="str">
            <v/>
          </cell>
          <cell r="P19788" t="str">
            <v/>
          </cell>
          <cell r="Q19788" t="str">
            <v/>
          </cell>
          <cell r="R19788" t="str">
            <v/>
          </cell>
        </row>
        <row r="19789">
          <cell r="M19789">
            <v>2510</v>
          </cell>
          <cell r="N19789" t="str">
            <v>RELE FOTOELETRICO INTERNO E EXTERNO BIVOLT 1000 W, DE CONECTOR, SEM BASE</v>
          </cell>
          <cell r="O19789" t="str">
            <v>UN</v>
          </cell>
          <cell r="P19789" t="str">
            <v>ATRIBUÍDO SÃO PAULO</v>
          </cell>
          <cell r="Q19789">
            <v>1</v>
          </cell>
          <cell r="R19789">
            <v>33.81</v>
          </cell>
        </row>
        <row r="19790">
          <cell r="M19790">
            <v>21127</v>
          </cell>
          <cell r="N19790" t="str">
            <v>FITA ISOLANTE ADESIVA ANTICHAMA, USO ATE 750 V, EM ROLO DE 19 MM X 5 M</v>
          </cell>
          <cell r="O19790" t="str">
            <v>UN</v>
          </cell>
          <cell r="P19790" t="str">
            <v>COEFICIENTE DE REPRESENTATIVIDADE</v>
          </cell>
          <cell r="Q19790">
            <v>2.1000000000000001E-2</v>
          </cell>
          <cell r="R19790">
            <v>4.91</v>
          </cell>
        </row>
        <row r="19791">
          <cell r="M19791">
            <v>88247</v>
          </cell>
          <cell r="N19791" t="str">
            <v>AUXILIAR DE ELETRICISTA COM ENCARGOS COMPLEMENTARES</v>
          </cell>
          <cell r="O19791" t="str">
            <v>H</v>
          </cell>
          <cell r="P19791" t="str">
            <v>COEFICIENTE DE REPRESENTATIVIDADE</v>
          </cell>
          <cell r="Q19791">
            <v>1.6799999999999999E-2</v>
          </cell>
          <cell r="R19791">
            <v>16.5</v>
          </cell>
        </row>
        <row r="19792">
          <cell r="M19792">
            <v>88264</v>
          </cell>
          <cell r="N19792" t="str">
            <v>ELETRICISTA COM ENCARGOS COMPLEMENTARES</v>
          </cell>
          <cell r="O19792" t="str">
            <v>H</v>
          </cell>
          <cell r="P19792" t="str">
            <v>COLETADO</v>
          </cell>
          <cell r="Q19792">
            <v>1.6799999999999999E-2</v>
          </cell>
          <cell r="R19792">
            <v>22.35</v>
          </cell>
        </row>
        <row r="19793">
          <cell r="M19793" t="str">
            <v/>
          </cell>
          <cell r="N19793" t="str">
            <v/>
          </cell>
          <cell r="O19793" t="str">
            <v/>
          </cell>
          <cell r="P19793" t="str">
            <v/>
          </cell>
          <cell r="Q19793" t="str">
            <v/>
          </cell>
          <cell r="R19793" t="str">
            <v/>
          </cell>
        </row>
        <row r="19794">
          <cell r="M19794">
            <v>2510</v>
          </cell>
          <cell r="N19794" t="str">
            <v>RELE FOTOELETRICO INTERNO E EXTERNO BIVOLT 1000 W, DE CONECTOR, SEM BASE</v>
          </cell>
          <cell r="O19794" t="str">
            <v>UN</v>
          </cell>
          <cell r="P19794" t="str">
            <v>ATRIBUÍDO SÃO PAULO</v>
          </cell>
          <cell r="Q19794">
            <v>1</v>
          </cell>
          <cell r="R19794">
            <v>33.81</v>
          </cell>
        </row>
        <row r="19795">
          <cell r="M19795">
            <v>5928</v>
          </cell>
          <cell r="N19795" t="str">
            <v>GUINDAUTO HIDRÁULICO, CAPACIDADE MÁXIMA DE CARGA 6200 KG, MOMENTO MÁXIMO DE CARGA 11,7 TM, ALCANCE MÁXIMO HORIZONTAL 9,70 M, INCLUSIVE CAMINHÃO TOCO PBT 16.000 KG, POTÊNCIA DE 189 CV - CHP DIURNO. AF_06/2014</v>
          </cell>
          <cell r="O19795" t="str">
            <v>CHP</v>
          </cell>
          <cell r="P19795" t="str">
            <v>ATRIBUÍDO SÃO PAULO</v>
          </cell>
          <cell r="Q19795">
            <v>0.23880000000000001</v>
          </cell>
          <cell r="R19795">
            <v>182.45</v>
          </cell>
        </row>
        <row r="19796">
          <cell r="M19796">
            <v>21127</v>
          </cell>
          <cell r="N19796" t="str">
            <v>FITA ISOLANTE ADESIVA ANTICHAMA, USO ATE 750 V, EM ROLO DE 19 MM X 5 M</v>
          </cell>
          <cell r="O19796" t="str">
            <v>UN</v>
          </cell>
          <cell r="P19796" t="str">
            <v>COEFICIENTE DE REPRESENTATIVIDADE</v>
          </cell>
          <cell r="Q19796">
            <v>2.1000000000000001E-2</v>
          </cell>
          <cell r="R19796">
            <v>4.91</v>
          </cell>
        </row>
        <row r="19797">
          <cell r="M19797">
            <v>88247</v>
          </cell>
          <cell r="N19797" t="str">
            <v>AUXILIAR DE ELETRICISTA COM ENCARGOS COMPLEMENTARES</v>
          </cell>
          <cell r="O19797" t="str">
            <v>H</v>
          </cell>
          <cell r="P19797" t="str">
            <v>COEFICIENTE DE REPRESENTATIVIDADE</v>
          </cell>
          <cell r="Q19797">
            <v>3.3500000000000002E-2</v>
          </cell>
          <cell r="R19797">
            <v>16.5</v>
          </cell>
        </row>
        <row r="19798">
          <cell r="M19798">
            <v>88264</v>
          </cell>
          <cell r="N19798" t="str">
            <v>ELETRICISTA COM ENCARGOS COMPLEMENTARES</v>
          </cell>
          <cell r="O19798" t="str">
            <v>H</v>
          </cell>
          <cell r="P19798" t="str">
            <v>COLETADO</v>
          </cell>
          <cell r="Q19798">
            <v>3.3500000000000002E-2</v>
          </cell>
          <cell r="R19798">
            <v>22.35</v>
          </cell>
        </row>
        <row r="19799">
          <cell r="M19799" t="str">
            <v/>
          </cell>
          <cell r="N19799" t="str">
            <v/>
          </cell>
          <cell r="O19799" t="str">
            <v/>
          </cell>
          <cell r="P19799" t="str">
            <v/>
          </cell>
          <cell r="Q19799" t="str">
            <v/>
          </cell>
          <cell r="R19799" t="str">
            <v/>
          </cell>
        </row>
        <row r="19800">
          <cell r="M19800">
            <v>1022</v>
          </cell>
          <cell r="N19800" t="str">
            <v>CABO DE COBRE, FLEXIVEL, CLASSE 4 OU 5, ISOLACAO EM PVC/A, ANTICHAMA BWF-B, COBERTURA PVC-ST1, ANTICHAMA BWF-B, 1 CONDUTOR, 0,6/1 KV, SECAO NOMINAL 2,5 MM2</v>
          </cell>
          <cell r="O19800" t="str">
            <v>M</v>
          </cell>
          <cell r="P19800" t="str">
            <v>COEFICIENTE DE REPRESENTATIVIDADE</v>
          </cell>
          <cell r="Q19800">
            <v>5</v>
          </cell>
          <cell r="R19800">
            <v>3.66</v>
          </cell>
        </row>
        <row r="19801">
          <cell r="M19801">
            <v>2512</v>
          </cell>
          <cell r="N19801" t="str">
            <v>BRACO P/ LUMINARIA PUBLICA 1 X 1,50M ROMAGNOLE OU EQUIV</v>
          </cell>
          <cell r="O19801" t="str">
            <v>UN</v>
          </cell>
          <cell r="P19801" t="str">
            <v>ATRIBUÍDO SÃO PAULO</v>
          </cell>
          <cell r="Q19801">
            <v>1</v>
          </cell>
          <cell r="R19801">
            <v>37.18</v>
          </cell>
        </row>
        <row r="19802">
          <cell r="M19802">
            <v>5928</v>
          </cell>
          <cell r="N19802" t="str">
            <v>GUINDAUTO HIDRÁULICO, CAPACIDADE MÁXIMA DE CARGA 6200 KG, MOMENTO MÁXIMO DE CARGA 11,7 TM, ALCANCE MÁXIMO HORIZONTAL 9,70 M, INCLUSIVE CAMINHÃO TOCO PBT 16.000 KG, POTÊNCIA DE 189 CV - CHP DIURNO. AF_06/2014</v>
          </cell>
          <cell r="O19802" t="str">
            <v>CHP</v>
          </cell>
          <cell r="P19802" t="str">
            <v>ATRIBUÍDO SÃO PAULO</v>
          </cell>
          <cell r="Q19802">
            <v>0.23880000000000001</v>
          </cell>
          <cell r="R19802">
            <v>182.45</v>
          </cell>
        </row>
        <row r="19803">
          <cell r="M19803">
            <v>88247</v>
          </cell>
          <cell r="N19803" t="str">
            <v>AUXILIAR DE ELETRICISTA COM ENCARGOS COMPLEMENTARES</v>
          </cell>
          <cell r="O19803" t="str">
            <v>H</v>
          </cell>
          <cell r="P19803" t="str">
            <v>COEFICIENTE DE REPRESENTATIVIDADE</v>
          </cell>
          <cell r="Q19803">
            <v>0.67300000000000004</v>
          </cell>
          <cell r="R19803">
            <v>16.5</v>
          </cell>
        </row>
        <row r="19804">
          <cell r="M19804">
            <v>88264</v>
          </cell>
          <cell r="N19804" t="str">
            <v>ELETRICISTA COM ENCARGOS COMPLEMENTARES</v>
          </cell>
          <cell r="O19804" t="str">
            <v>H</v>
          </cell>
          <cell r="P19804" t="str">
            <v>COLETADO</v>
          </cell>
          <cell r="Q19804">
            <v>0.67300000000000004</v>
          </cell>
          <cell r="R19804">
            <v>22.35</v>
          </cell>
        </row>
        <row r="19805">
          <cell r="M19805" t="str">
            <v/>
          </cell>
          <cell r="N19805" t="str">
            <v/>
          </cell>
          <cell r="O19805" t="str">
            <v/>
          </cell>
          <cell r="P19805" t="str">
            <v/>
          </cell>
          <cell r="Q19805" t="str">
            <v/>
          </cell>
          <cell r="R19805" t="str">
            <v/>
          </cell>
        </row>
        <row r="19806">
          <cell r="M19806">
            <v>1022</v>
          </cell>
          <cell r="N19806" t="str">
            <v>CABO DE COBRE, FLEXIVEL, CLASSE 4 OU 5, ISOLACAO EM PVC/A, ANTICHAMA BWF-B, COBERTURA PVC-ST1, ANTICHAMA BWF-B, 1 CONDUTOR, 0,6/1 KV, SECAO NOMINAL 2,5 MM2</v>
          </cell>
          <cell r="O19806" t="str">
            <v>M</v>
          </cell>
          <cell r="P19806" t="str">
            <v>COEFICIENTE DE REPRESENTATIVIDADE</v>
          </cell>
          <cell r="Q19806">
            <v>3</v>
          </cell>
          <cell r="R19806">
            <v>3.66</v>
          </cell>
        </row>
        <row r="19807">
          <cell r="M19807">
            <v>2512</v>
          </cell>
          <cell r="N19807" t="str">
            <v>BRACO P/ LUMINARIA PUBLICA 1 X 1,50M ROMAGNOLE OU EQUIV</v>
          </cell>
          <cell r="O19807" t="str">
            <v>UN</v>
          </cell>
          <cell r="P19807" t="str">
            <v>ATRIBUÍDO SÃO PAULO</v>
          </cell>
          <cell r="Q19807">
            <v>1</v>
          </cell>
          <cell r="R19807">
            <v>37.18</v>
          </cell>
        </row>
        <row r="19808">
          <cell r="M19808">
            <v>5928</v>
          </cell>
          <cell r="N19808" t="str">
            <v>GUINDAUTO HIDRÁULICO, CAPACIDADE MÁXIMA DE CARGA 6200 KG, MOMENTO MÁXIMO DE CARGA 11,7 TM, ALCANCE MÁXIMO HORIZONTAL 9,70 M, INCLUSIVE CAMINHÃO TOCO PBT 16.000 KG, POTÊNCIA DE 189 CV - CHP DIURNO. AF_06/2014</v>
          </cell>
          <cell r="O19808" t="str">
            <v>CHP</v>
          </cell>
          <cell r="P19808" t="str">
            <v>ATRIBUÍDO SÃO PAULO</v>
          </cell>
          <cell r="Q19808">
            <v>0.23880000000000001</v>
          </cell>
          <cell r="R19808">
            <v>182.45</v>
          </cell>
        </row>
        <row r="19809">
          <cell r="M19809">
            <v>88247</v>
          </cell>
          <cell r="N19809" t="str">
            <v>AUXILIAR DE ELETRICISTA COM ENCARGOS COMPLEMENTARES</v>
          </cell>
          <cell r="O19809" t="str">
            <v>H</v>
          </cell>
          <cell r="P19809" t="str">
            <v>COEFICIENTE DE REPRESENTATIVIDADE</v>
          </cell>
          <cell r="Q19809">
            <v>0.67300000000000004</v>
          </cell>
          <cell r="R19809">
            <v>16.5</v>
          </cell>
        </row>
        <row r="19810">
          <cell r="M19810">
            <v>88264</v>
          </cell>
          <cell r="N19810" t="str">
            <v>ELETRICISTA COM ENCARGOS COMPLEMENTARES</v>
          </cell>
          <cell r="O19810" t="str">
            <v>H</v>
          </cell>
          <cell r="P19810" t="str">
            <v>COLETADO</v>
          </cell>
          <cell r="Q19810">
            <v>0.67300000000000004</v>
          </cell>
          <cell r="R19810">
            <v>22.35</v>
          </cell>
        </row>
        <row r="19811">
          <cell r="M19811" t="str">
            <v/>
          </cell>
          <cell r="N19811" t="str">
            <v/>
          </cell>
          <cell r="O19811" t="str">
            <v/>
          </cell>
          <cell r="P19811" t="str">
            <v/>
          </cell>
          <cell r="Q19811" t="str">
            <v/>
          </cell>
          <cell r="R19811" t="str">
            <v/>
          </cell>
        </row>
        <row r="19812">
          <cell r="M19812">
            <v>3752</v>
          </cell>
          <cell r="N19812" t="str">
            <v>LAMPADA VAPOR METALICO TUBULAR 400 W (BASE E40)</v>
          </cell>
          <cell r="O19812" t="str">
            <v>UN</v>
          </cell>
          <cell r="P19812" t="str">
            <v>COEFICIENTE DE REPRESENTATIVIDADE</v>
          </cell>
          <cell r="Q19812">
            <v>1</v>
          </cell>
          <cell r="R19812">
            <v>95.68</v>
          </cell>
        </row>
        <row r="19813">
          <cell r="M19813">
            <v>88247</v>
          </cell>
          <cell r="N19813" t="str">
            <v>AUXILIAR DE ELETRICISTA COM ENCARGOS COMPLEMENTARES</v>
          </cell>
          <cell r="O19813" t="str">
            <v>H</v>
          </cell>
          <cell r="P19813" t="str">
            <v>COEFICIENTE DE REPRESENTATIVIDADE</v>
          </cell>
          <cell r="Q19813">
            <v>2.7400000000000001E-2</v>
          </cell>
          <cell r="R19813">
            <v>16.5</v>
          </cell>
        </row>
        <row r="19814">
          <cell r="M19814">
            <v>88264</v>
          </cell>
          <cell r="N19814" t="str">
            <v>ELETRICISTA COM ENCARGOS COMPLEMENTARES</v>
          </cell>
          <cell r="O19814" t="str">
            <v>H</v>
          </cell>
          <cell r="P19814" t="str">
            <v>COLETADO</v>
          </cell>
          <cell r="Q19814">
            <v>2.7400000000000001E-2</v>
          </cell>
          <cell r="R19814">
            <v>22.35</v>
          </cell>
        </row>
        <row r="19815">
          <cell r="M19815" t="str">
            <v/>
          </cell>
          <cell r="N19815" t="str">
            <v/>
          </cell>
          <cell r="O19815" t="str">
            <v/>
          </cell>
          <cell r="P19815" t="str">
            <v/>
          </cell>
          <cell r="Q19815" t="str">
            <v/>
          </cell>
          <cell r="R19815" t="str">
            <v/>
          </cell>
        </row>
        <row r="19816">
          <cell r="M19816">
            <v>39376</v>
          </cell>
          <cell r="N19816" t="str">
            <v>LAMPADA VAPOR METALICO OVOIDE 150 W, BASE E27/E40</v>
          </cell>
          <cell r="O19816" t="str">
            <v>UN</v>
          </cell>
          <cell r="P19816" t="str">
            <v>COEFICIENTE DE REPRESENTATIVIDADE</v>
          </cell>
          <cell r="Q19816">
            <v>1</v>
          </cell>
          <cell r="R19816">
            <v>48.89</v>
          </cell>
        </row>
        <row r="19817">
          <cell r="M19817">
            <v>88247</v>
          </cell>
          <cell r="N19817" t="str">
            <v>AUXILIAR DE ELETRICISTA COM ENCARGOS COMPLEMENTARES</v>
          </cell>
          <cell r="O19817" t="str">
            <v>H</v>
          </cell>
          <cell r="P19817" t="str">
            <v>COEFICIENTE DE REPRESENTATIVIDADE</v>
          </cell>
          <cell r="Q19817">
            <v>2.7400000000000001E-2</v>
          </cell>
          <cell r="R19817">
            <v>16.5</v>
          </cell>
        </row>
        <row r="19818">
          <cell r="M19818">
            <v>88264</v>
          </cell>
          <cell r="N19818" t="str">
            <v>ELETRICISTA COM ENCARGOS COMPLEMENTARES</v>
          </cell>
          <cell r="O19818" t="str">
            <v>H</v>
          </cell>
          <cell r="P19818" t="str">
            <v>COLETADO</v>
          </cell>
          <cell r="Q19818">
            <v>2.7400000000000001E-2</v>
          </cell>
          <cell r="R19818">
            <v>22.35</v>
          </cell>
        </row>
        <row r="19819">
          <cell r="M19819" t="str">
            <v/>
          </cell>
          <cell r="N19819" t="str">
            <v/>
          </cell>
          <cell r="O19819" t="str">
            <v/>
          </cell>
          <cell r="P19819" t="str">
            <v/>
          </cell>
          <cell r="Q19819" t="str">
            <v/>
          </cell>
          <cell r="R19819" t="str">
            <v/>
          </cell>
        </row>
        <row r="19820">
          <cell r="M19820">
            <v>12214</v>
          </cell>
          <cell r="N19820" t="str">
            <v>LAMPADA VAPOR MERCURIO 125 W (BASE E27)</v>
          </cell>
          <cell r="O19820" t="str">
            <v>UN</v>
          </cell>
          <cell r="P19820" t="str">
            <v>COEFICIENTE DE REPRESENTATIVIDADE</v>
          </cell>
          <cell r="Q19820">
            <v>1</v>
          </cell>
          <cell r="R19820">
            <v>23.84</v>
          </cell>
        </row>
        <row r="19821">
          <cell r="M19821">
            <v>88247</v>
          </cell>
          <cell r="N19821" t="str">
            <v>AUXILIAR DE ELETRICISTA COM ENCARGOS COMPLEMENTARES</v>
          </cell>
          <cell r="O19821" t="str">
            <v>H</v>
          </cell>
          <cell r="P19821" t="str">
            <v>COEFICIENTE DE REPRESENTATIVIDADE</v>
          </cell>
          <cell r="Q19821">
            <v>2.7400000000000001E-2</v>
          </cell>
          <cell r="R19821">
            <v>16.5</v>
          </cell>
        </row>
        <row r="19822">
          <cell r="M19822">
            <v>88264</v>
          </cell>
          <cell r="N19822" t="str">
            <v>ELETRICISTA COM ENCARGOS COMPLEMENTARES</v>
          </cell>
          <cell r="O19822" t="str">
            <v>H</v>
          </cell>
          <cell r="P19822" t="str">
            <v>COLETADO</v>
          </cell>
          <cell r="Q19822">
            <v>2.7400000000000001E-2</v>
          </cell>
          <cell r="R19822">
            <v>22.35</v>
          </cell>
        </row>
        <row r="19823">
          <cell r="M19823" t="str">
            <v/>
          </cell>
          <cell r="N19823" t="str">
            <v/>
          </cell>
          <cell r="O19823" t="str">
            <v/>
          </cell>
          <cell r="P19823" t="str">
            <v/>
          </cell>
          <cell r="Q19823" t="str">
            <v/>
          </cell>
          <cell r="R19823" t="str">
            <v/>
          </cell>
        </row>
        <row r="19824">
          <cell r="M19824">
            <v>3749</v>
          </cell>
          <cell r="N19824" t="str">
            <v>LAMPADA VAPOR MERCURIO 250 W (BASE E40)</v>
          </cell>
          <cell r="O19824" t="str">
            <v>UN</v>
          </cell>
          <cell r="P19824" t="str">
            <v>COLETADO</v>
          </cell>
          <cell r="Q19824">
            <v>1</v>
          </cell>
          <cell r="R19824">
            <v>42.5</v>
          </cell>
        </row>
        <row r="19825">
          <cell r="M19825">
            <v>88247</v>
          </cell>
          <cell r="N19825" t="str">
            <v>AUXILIAR DE ELETRICISTA COM ENCARGOS COMPLEMENTARES</v>
          </cell>
          <cell r="O19825" t="str">
            <v>H</v>
          </cell>
          <cell r="P19825" t="str">
            <v>COEFICIENTE DE REPRESENTATIVIDADE</v>
          </cell>
          <cell r="Q19825">
            <v>2.7400000000000001E-2</v>
          </cell>
          <cell r="R19825">
            <v>16.5</v>
          </cell>
        </row>
        <row r="19826">
          <cell r="M19826">
            <v>88264</v>
          </cell>
          <cell r="N19826" t="str">
            <v>ELETRICISTA COM ENCARGOS COMPLEMENTARES</v>
          </cell>
          <cell r="O19826" t="str">
            <v>H</v>
          </cell>
          <cell r="P19826" t="str">
            <v>COLETADO</v>
          </cell>
          <cell r="Q19826">
            <v>2.7400000000000001E-2</v>
          </cell>
          <cell r="R19826">
            <v>22.35</v>
          </cell>
        </row>
        <row r="19827">
          <cell r="M19827" t="str">
            <v/>
          </cell>
          <cell r="N19827" t="str">
            <v/>
          </cell>
          <cell r="O19827" t="str">
            <v/>
          </cell>
          <cell r="P19827" t="str">
            <v/>
          </cell>
          <cell r="Q19827" t="str">
            <v/>
          </cell>
          <cell r="R19827" t="str">
            <v/>
          </cell>
        </row>
        <row r="19828">
          <cell r="M19828">
            <v>3751</v>
          </cell>
          <cell r="N19828" t="str">
            <v>LAMPADA VAPOR MERCURIO 400 W (BASE E40)</v>
          </cell>
          <cell r="O19828" t="str">
            <v>UN</v>
          </cell>
          <cell r="P19828" t="str">
            <v>COEFICIENTE DE REPRESENTATIVIDADE</v>
          </cell>
          <cell r="Q19828">
            <v>1</v>
          </cell>
          <cell r="R19828">
            <v>58</v>
          </cell>
        </row>
        <row r="19829">
          <cell r="M19829">
            <v>88247</v>
          </cell>
          <cell r="N19829" t="str">
            <v>AUXILIAR DE ELETRICISTA COM ENCARGOS COMPLEMENTARES</v>
          </cell>
          <cell r="O19829" t="str">
            <v>H</v>
          </cell>
          <cell r="P19829" t="str">
            <v>COEFICIENTE DE REPRESENTATIVIDADE</v>
          </cell>
          <cell r="Q19829">
            <v>2.7400000000000001E-2</v>
          </cell>
          <cell r="R19829">
            <v>16.5</v>
          </cell>
        </row>
        <row r="19830">
          <cell r="M19830">
            <v>88264</v>
          </cell>
          <cell r="N19830" t="str">
            <v>ELETRICISTA COM ENCARGOS COMPLEMENTARES</v>
          </cell>
          <cell r="O19830" t="str">
            <v>H</v>
          </cell>
          <cell r="P19830" t="str">
            <v>COLETADO</v>
          </cell>
          <cell r="Q19830">
            <v>2.7400000000000001E-2</v>
          </cell>
          <cell r="R19830">
            <v>22.35</v>
          </cell>
        </row>
        <row r="19831">
          <cell r="M19831" t="str">
            <v/>
          </cell>
          <cell r="N19831" t="str">
            <v/>
          </cell>
          <cell r="O19831" t="str">
            <v/>
          </cell>
          <cell r="P19831" t="str">
            <v/>
          </cell>
          <cell r="Q19831" t="str">
            <v/>
          </cell>
          <cell r="R19831" t="str">
            <v/>
          </cell>
        </row>
        <row r="19832">
          <cell r="M19832">
            <v>3755</v>
          </cell>
          <cell r="N19832" t="str">
            <v>LAMPADA DE LUZ MISTA 160 W, BASE E27 (220 V)</v>
          </cell>
          <cell r="O19832" t="str">
            <v>UN</v>
          </cell>
          <cell r="P19832" t="str">
            <v>COEFICIENTE DE REPRESENTATIVIDADE</v>
          </cell>
          <cell r="Q19832">
            <v>1</v>
          </cell>
          <cell r="R19832">
            <v>26.74</v>
          </cell>
        </row>
        <row r="19833">
          <cell r="M19833">
            <v>88247</v>
          </cell>
          <cell r="N19833" t="str">
            <v>AUXILIAR DE ELETRICISTA COM ENCARGOS COMPLEMENTARES</v>
          </cell>
          <cell r="O19833" t="str">
            <v>H</v>
          </cell>
          <cell r="P19833" t="str">
            <v>COEFICIENTE DE REPRESENTATIVIDADE</v>
          </cell>
          <cell r="Q19833">
            <v>2.7400000000000001E-2</v>
          </cell>
          <cell r="R19833">
            <v>16.5</v>
          </cell>
        </row>
        <row r="19834">
          <cell r="M19834">
            <v>88264</v>
          </cell>
          <cell r="N19834" t="str">
            <v>ELETRICISTA COM ENCARGOS COMPLEMENTARES</v>
          </cell>
          <cell r="O19834" t="str">
            <v>H</v>
          </cell>
          <cell r="P19834" t="str">
            <v>COLETADO</v>
          </cell>
          <cell r="Q19834">
            <v>2.7400000000000001E-2</v>
          </cell>
          <cell r="R19834">
            <v>22.35</v>
          </cell>
        </row>
        <row r="19835">
          <cell r="M19835" t="str">
            <v/>
          </cell>
          <cell r="N19835" t="str">
            <v/>
          </cell>
          <cell r="O19835" t="str">
            <v/>
          </cell>
          <cell r="P19835" t="str">
            <v/>
          </cell>
          <cell r="Q19835" t="str">
            <v/>
          </cell>
          <cell r="R19835" t="str">
            <v/>
          </cell>
        </row>
        <row r="19836">
          <cell r="M19836">
            <v>3750</v>
          </cell>
          <cell r="N19836" t="str">
            <v>LAMPADA DE LUZ MISTA 250 W, BASE E27 (220 V)</v>
          </cell>
          <cell r="O19836" t="str">
            <v>UN</v>
          </cell>
          <cell r="P19836" t="str">
            <v>COEFICIENTE DE REPRESENTATIVIDADE</v>
          </cell>
          <cell r="Q19836">
            <v>1</v>
          </cell>
          <cell r="R19836">
            <v>35.950000000000003</v>
          </cell>
        </row>
        <row r="19837">
          <cell r="M19837">
            <v>88247</v>
          </cell>
          <cell r="N19837" t="str">
            <v>AUXILIAR DE ELETRICISTA COM ENCARGOS COMPLEMENTARES</v>
          </cell>
          <cell r="O19837" t="str">
            <v>H</v>
          </cell>
          <cell r="P19837" t="str">
            <v>COEFICIENTE DE REPRESENTATIVIDADE</v>
          </cell>
          <cell r="Q19837">
            <v>2.7400000000000001E-2</v>
          </cell>
          <cell r="R19837">
            <v>16.5</v>
          </cell>
        </row>
        <row r="19838">
          <cell r="M19838">
            <v>88264</v>
          </cell>
          <cell r="N19838" t="str">
            <v>ELETRICISTA COM ENCARGOS COMPLEMENTARES</v>
          </cell>
          <cell r="O19838" t="str">
            <v>H</v>
          </cell>
          <cell r="P19838" t="str">
            <v>COLETADO</v>
          </cell>
          <cell r="Q19838">
            <v>2.7400000000000001E-2</v>
          </cell>
          <cell r="R19838">
            <v>22.35</v>
          </cell>
        </row>
        <row r="19839">
          <cell r="M19839" t="str">
            <v/>
          </cell>
          <cell r="N19839" t="str">
            <v/>
          </cell>
          <cell r="O19839" t="str">
            <v/>
          </cell>
          <cell r="P19839" t="str">
            <v/>
          </cell>
          <cell r="Q19839" t="str">
            <v/>
          </cell>
          <cell r="R19839" t="str">
            <v/>
          </cell>
        </row>
        <row r="19840">
          <cell r="M19840">
            <v>3756</v>
          </cell>
          <cell r="N19840" t="str">
            <v>LAMPADA DE LUZ MISTA 500 W, BASE E40 (220 V)</v>
          </cell>
          <cell r="O19840" t="str">
            <v>UN</v>
          </cell>
          <cell r="P19840" t="str">
            <v>COEFICIENTE DE REPRESENTATIVIDADE</v>
          </cell>
          <cell r="Q19840">
            <v>1</v>
          </cell>
          <cell r="R19840">
            <v>67.180000000000007</v>
          </cell>
        </row>
        <row r="19841">
          <cell r="M19841">
            <v>88247</v>
          </cell>
          <cell r="N19841" t="str">
            <v>AUXILIAR DE ELETRICISTA COM ENCARGOS COMPLEMENTARES</v>
          </cell>
          <cell r="O19841" t="str">
            <v>H</v>
          </cell>
          <cell r="P19841" t="str">
            <v>COEFICIENTE DE REPRESENTATIVIDADE</v>
          </cell>
          <cell r="Q19841">
            <v>2.7400000000000001E-2</v>
          </cell>
          <cell r="R19841">
            <v>16.5</v>
          </cell>
        </row>
        <row r="19842">
          <cell r="M19842">
            <v>88264</v>
          </cell>
          <cell r="N19842" t="str">
            <v>ELETRICISTA COM ENCARGOS COMPLEMENTARES</v>
          </cell>
          <cell r="O19842" t="str">
            <v>H</v>
          </cell>
          <cell r="P19842" t="str">
            <v>COLETADO</v>
          </cell>
          <cell r="Q19842">
            <v>2.7400000000000001E-2</v>
          </cell>
          <cell r="R19842">
            <v>22.35</v>
          </cell>
        </row>
        <row r="19843">
          <cell r="M19843" t="str">
            <v/>
          </cell>
          <cell r="N19843" t="str">
            <v/>
          </cell>
          <cell r="O19843" t="str">
            <v/>
          </cell>
          <cell r="P19843" t="str">
            <v/>
          </cell>
          <cell r="Q19843" t="str">
            <v/>
          </cell>
          <cell r="R19843" t="str">
            <v/>
          </cell>
        </row>
        <row r="19844">
          <cell r="M19844">
            <v>12216</v>
          </cell>
          <cell r="N19844" t="str">
            <v>LAMPADA VAPOR DE SODIO OVOIDE 150 W (BASE E40)</v>
          </cell>
          <cell r="O19844" t="str">
            <v>UN</v>
          </cell>
          <cell r="P19844" t="str">
            <v>COEFICIENTE DE REPRESENTATIVIDADE</v>
          </cell>
          <cell r="Q19844">
            <v>1</v>
          </cell>
          <cell r="R19844">
            <v>51.65</v>
          </cell>
        </row>
        <row r="19845">
          <cell r="M19845">
            <v>88247</v>
          </cell>
          <cell r="N19845" t="str">
            <v>AUXILIAR DE ELETRICISTA COM ENCARGOS COMPLEMENTARES</v>
          </cell>
          <cell r="O19845" t="str">
            <v>H</v>
          </cell>
          <cell r="P19845" t="str">
            <v>COEFICIENTE DE REPRESENTATIVIDADE</v>
          </cell>
          <cell r="Q19845">
            <v>2.7400000000000001E-2</v>
          </cell>
          <cell r="R19845">
            <v>16.5</v>
          </cell>
        </row>
        <row r="19846">
          <cell r="M19846">
            <v>88264</v>
          </cell>
          <cell r="N19846" t="str">
            <v>ELETRICISTA COM ENCARGOS COMPLEMENTARES</v>
          </cell>
          <cell r="O19846" t="str">
            <v>H</v>
          </cell>
          <cell r="P19846" t="str">
            <v>COLETADO</v>
          </cell>
          <cell r="Q19846">
            <v>2.7400000000000001E-2</v>
          </cell>
          <cell r="R19846">
            <v>22.35</v>
          </cell>
        </row>
        <row r="19847">
          <cell r="M19847" t="str">
            <v/>
          </cell>
          <cell r="N19847" t="str">
            <v/>
          </cell>
          <cell r="O19847" t="str">
            <v/>
          </cell>
          <cell r="P19847" t="str">
            <v/>
          </cell>
          <cell r="Q19847" t="str">
            <v/>
          </cell>
          <cell r="R19847" t="str">
            <v/>
          </cell>
        </row>
        <row r="19848">
          <cell r="M19848">
            <v>3757</v>
          </cell>
          <cell r="N19848" t="str">
            <v>LAMPADA VAPOR DE SODIO OVOIDE 250 W (BASE E40)</v>
          </cell>
          <cell r="O19848" t="str">
            <v>UN</v>
          </cell>
          <cell r="P19848" t="str">
            <v>COEFICIENTE DE REPRESENTATIVIDADE</v>
          </cell>
          <cell r="Q19848">
            <v>1</v>
          </cell>
          <cell r="R19848">
            <v>59.72</v>
          </cell>
        </row>
        <row r="19849">
          <cell r="M19849">
            <v>88247</v>
          </cell>
          <cell r="N19849" t="str">
            <v>AUXILIAR DE ELETRICISTA COM ENCARGOS COMPLEMENTARES</v>
          </cell>
          <cell r="O19849" t="str">
            <v>H</v>
          </cell>
          <cell r="P19849" t="str">
            <v>COEFICIENTE DE REPRESENTATIVIDADE</v>
          </cell>
          <cell r="Q19849">
            <v>2.7400000000000001E-2</v>
          </cell>
          <cell r="R19849">
            <v>16.5</v>
          </cell>
        </row>
        <row r="19850">
          <cell r="M19850">
            <v>88264</v>
          </cell>
          <cell r="N19850" t="str">
            <v>ELETRICISTA COM ENCARGOS COMPLEMENTARES</v>
          </cell>
          <cell r="O19850" t="str">
            <v>H</v>
          </cell>
          <cell r="P19850" t="str">
            <v>COLETADO</v>
          </cell>
          <cell r="Q19850">
            <v>2.7400000000000001E-2</v>
          </cell>
          <cell r="R19850">
            <v>22.35</v>
          </cell>
        </row>
        <row r="19851">
          <cell r="M19851" t="str">
            <v/>
          </cell>
          <cell r="N19851" t="str">
            <v/>
          </cell>
          <cell r="O19851" t="str">
            <v/>
          </cell>
          <cell r="P19851" t="str">
            <v/>
          </cell>
          <cell r="Q19851" t="str">
            <v/>
          </cell>
          <cell r="R19851" t="str">
            <v/>
          </cell>
        </row>
        <row r="19852">
          <cell r="M19852">
            <v>3758</v>
          </cell>
          <cell r="N19852" t="str">
            <v>LAMPADA VAPOR DE SODIO OVOIDE 400 W (BASE E40)</v>
          </cell>
          <cell r="O19852" t="str">
            <v>UN</v>
          </cell>
          <cell r="P19852" t="str">
            <v>COEFICIENTE DE REPRESENTATIVIDADE</v>
          </cell>
          <cell r="Q19852">
            <v>1</v>
          </cell>
          <cell r="R19852">
            <v>69.64</v>
          </cell>
        </row>
        <row r="19853">
          <cell r="M19853">
            <v>88247</v>
          </cell>
          <cell r="N19853" t="str">
            <v>AUXILIAR DE ELETRICISTA COM ENCARGOS COMPLEMENTARES</v>
          </cell>
          <cell r="O19853" t="str">
            <v>H</v>
          </cell>
          <cell r="P19853" t="str">
            <v>COEFICIENTE DE REPRESENTATIVIDADE</v>
          </cell>
          <cell r="Q19853">
            <v>2.7400000000000001E-2</v>
          </cell>
          <cell r="R19853">
            <v>16.5</v>
          </cell>
        </row>
        <row r="19854">
          <cell r="M19854">
            <v>88264</v>
          </cell>
          <cell r="N19854" t="str">
            <v>ELETRICISTA COM ENCARGOS COMPLEMENTARES</v>
          </cell>
          <cell r="O19854" t="str">
            <v>H</v>
          </cell>
          <cell r="P19854" t="str">
            <v>COLETADO</v>
          </cell>
          <cell r="Q19854">
            <v>2.7400000000000001E-2</v>
          </cell>
          <cell r="R19854">
            <v>22.35</v>
          </cell>
        </row>
        <row r="19855">
          <cell r="M19855" t="str">
            <v/>
          </cell>
          <cell r="N19855" t="str">
            <v/>
          </cell>
          <cell r="O19855" t="str">
            <v/>
          </cell>
          <cell r="P19855" t="str">
            <v/>
          </cell>
          <cell r="Q19855" t="str">
            <v/>
          </cell>
          <cell r="R19855" t="str">
            <v/>
          </cell>
        </row>
        <row r="19856">
          <cell r="M19856">
            <v>5928</v>
          </cell>
          <cell r="N19856" t="str">
            <v>GUINDAUTO HIDRÁULICO, CAPACIDADE MÁXIMA DE CARGA 6200 KG, MOMENTO MÁXIMO DE CARGA 11,7 TM, ALCANCE MÁXIMO HORIZONTAL 9,70 M, INCLUSIVE CAMINHÃO TOCO PBT 16.000 KG, POTÊNCIA DE 189 CV - CHP DIURNO. AF_06/2014</v>
          </cell>
          <cell r="O19856" t="str">
            <v>CHP</v>
          </cell>
          <cell r="P19856" t="str">
            <v>ATRIBUÍDO SÃO PAULO</v>
          </cell>
          <cell r="Q19856">
            <v>0.23880000000000001</v>
          </cell>
          <cell r="R19856">
            <v>182.45</v>
          </cell>
        </row>
        <row r="19857">
          <cell r="M19857">
            <v>88247</v>
          </cell>
          <cell r="N19857" t="str">
            <v>AUXILIAR DE ELETRICISTA COM ENCARGOS COMPLEMENTARES</v>
          </cell>
          <cell r="O19857" t="str">
            <v>H</v>
          </cell>
          <cell r="P19857" t="str">
            <v>COEFICIENTE DE REPRESENTATIVIDADE</v>
          </cell>
          <cell r="Q19857">
            <v>5.8400000000000001E-2</v>
          </cell>
          <cell r="R19857">
            <v>16.5</v>
          </cell>
        </row>
        <row r="19858">
          <cell r="M19858">
            <v>88264</v>
          </cell>
          <cell r="N19858" t="str">
            <v>ELETRICISTA COM ENCARGOS COMPLEMENTARES</v>
          </cell>
          <cell r="O19858" t="str">
            <v>H</v>
          </cell>
          <cell r="P19858" t="str">
            <v>COLETADO</v>
          </cell>
          <cell r="Q19858">
            <v>5.8400000000000001E-2</v>
          </cell>
          <cell r="R19858">
            <v>22.35</v>
          </cell>
        </row>
        <row r="19859">
          <cell r="M19859" t="str">
            <v/>
          </cell>
          <cell r="N19859" t="str">
            <v/>
          </cell>
          <cell r="O19859" t="str">
            <v/>
          </cell>
          <cell r="P19859" t="str">
            <v/>
          </cell>
          <cell r="Q19859" t="str">
            <v/>
          </cell>
          <cell r="R19859" t="str">
            <v/>
          </cell>
        </row>
        <row r="19860">
          <cell r="M19860">
            <v>5928</v>
          </cell>
          <cell r="N19860" t="str">
            <v>GUINDAUTO HIDRÁULICO, CAPACIDADE MÁXIMA DE CARGA 6200 KG, MOMENTO MÁXIMO DE CARGA 11,7 TM, ALCANCE MÁXIMO HORIZONTAL 9,70 M, INCLUSIVE CAMINHÃO TOCO PBT 16.000 KG, POTÊNCIA DE 189 CV - CHP DIURNO. AF_06/2014</v>
          </cell>
          <cell r="O19860" t="str">
            <v>CHP</v>
          </cell>
          <cell r="P19860" t="str">
            <v>ATRIBUÍDO SÃO PAULO</v>
          </cell>
          <cell r="Q19860">
            <v>0.23880000000000001</v>
          </cell>
          <cell r="R19860">
            <v>182.45</v>
          </cell>
        </row>
        <row r="19861">
          <cell r="M19861">
            <v>13382</v>
          </cell>
          <cell r="N19861" t="str">
            <v>!EM PROCESSO DE DESATIVACAO! LUMINARIA FECHADA P/ ILUMINACAO PUBLICA, TIPO ABL 50/F OU EQUIV, P/ LAMPADA A VAPOR DE MERCURIO 400W</v>
          </cell>
          <cell r="O19861" t="str">
            <v>UN</v>
          </cell>
          <cell r="P19861" t="str">
            <v>ATRIBUÍDO SÃO PAULO</v>
          </cell>
          <cell r="Q19861">
            <v>1</v>
          </cell>
          <cell r="R19861">
            <v>371.8</v>
          </cell>
        </row>
        <row r="19862">
          <cell r="M19862">
            <v>21127</v>
          </cell>
          <cell r="N19862" t="str">
            <v>FITA ISOLANTE ADESIVA ANTICHAMA, USO ATE 750 V, EM ROLO DE 19 MM X 5 M</v>
          </cell>
          <cell r="O19862" t="str">
            <v>UN</v>
          </cell>
          <cell r="P19862" t="str">
            <v>COEFICIENTE DE REPRESENTATIVIDADE</v>
          </cell>
          <cell r="Q19862">
            <v>1.4E-2</v>
          </cell>
          <cell r="R19862">
            <v>4.91</v>
          </cell>
        </row>
        <row r="19863">
          <cell r="M19863">
            <v>88247</v>
          </cell>
          <cell r="N19863" t="str">
            <v>AUXILIAR DE ELETRICISTA COM ENCARGOS COMPLEMENTARES</v>
          </cell>
          <cell r="O19863" t="str">
            <v>H</v>
          </cell>
          <cell r="P19863" t="str">
            <v>COEFICIENTE DE REPRESENTATIVIDADE</v>
          </cell>
          <cell r="Q19863">
            <v>0.81059999999999999</v>
          </cell>
          <cell r="R19863">
            <v>16.5</v>
          </cell>
        </row>
        <row r="19864">
          <cell r="M19864">
            <v>88264</v>
          </cell>
          <cell r="N19864" t="str">
            <v>ELETRICISTA COM ENCARGOS COMPLEMENTARES</v>
          </cell>
          <cell r="O19864" t="str">
            <v>H</v>
          </cell>
          <cell r="P19864" t="str">
            <v>COLETADO</v>
          </cell>
          <cell r="Q19864">
            <v>0.81059999999999999</v>
          </cell>
          <cell r="R19864">
            <v>22.35</v>
          </cell>
        </row>
        <row r="19865">
          <cell r="M19865" t="str">
            <v/>
          </cell>
          <cell r="N19865" t="str">
            <v/>
          </cell>
          <cell r="O19865" t="str">
            <v/>
          </cell>
          <cell r="P19865" t="str">
            <v/>
          </cell>
          <cell r="Q19865" t="str">
            <v/>
          </cell>
          <cell r="R19865" t="str">
            <v/>
          </cell>
        </row>
        <row r="19866">
          <cell r="M19866">
            <v>1022</v>
          </cell>
          <cell r="N19866" t="str">
            <v>CABO DE COBRE, FLEXIVEL, CLASSE 4 OU 5, ISOLACAO EM PVC/A, ANTICHAMA BWF-B, COBERTURA PVC-ST1, ANTICHAMA BWF-B, 1 CONDUTOR, 0,6/1 KV, SECAO NOMINAL 2,5 MM2</v>
          </cell>
          <cell r="O19866" t="str">
            <v>M</v>
          </cell>
          <cell r="P19866" t="str">
            <v>COEFICIENTE DE REPRESENTATIVIDADE</v>
          </cell>
          <cell r="Q19866">
            <v>5</v>
          </cell>
          <cell r="R19866">
            <v>3.66</v>
          </cell>
        </row>
        <row r="19867">
          <cell r="M19867">
            <v>2512</v>
          </cell>
          <cell r="N19867" t="str">
            <v>BRACO P/ LUMINARIA PUBLICA 1 X 1,50M ROMAGNOLE OU EQUIV</v>
          </cell>
          <cell r="O19867" t="str">
            <v>UN</v>
          </cell>
          <cell r="P19867" t="str">
            <v>ATRIBUÍDO SÃO PAULO</v>
          </cell>
          <cell r="Q19867">
            <v>1</v>
          </cell>
          <cell r="R19867">
            <v>37.18</v>
          </cell>
        </row>
        <row r="19868">
          <cell r="M19868">
            <v>3798</v>
          </cell>
          <cell r="N19868" t="str">
            <v>LUMINARIA ABERTA P/ ILUMINACAO PUBLICA, TIPO X-57 PETERCO OU EQUIV</v>
          </cell>
          <cell r="O19868" t="str">
            <v>UN</v>
          </cell>
          <cell r="P19868" t="str">
            <v>ATRIBUÍDO SÃO PAULO</v>
          </cell>
          <cell r="Q19868">
            <v>1</v>
          </cell>
          <cell r="R19868">
            <v>79.680000000000007</v>
          </cell>
        </row>
        <row r="19869">
          <cell r="M19869">
            <v>5928</v>
          </cell>
          <cell r="N19869" t="str">
            <v>GUINDAUTO HIDRÁULICO, CAPACIDADE MÁXIMA DE CARGA 6200 KG, MOMENTO MÁXIMO DE CARGA 11,7 TM, ALCANCE MÁXIMO HORIZONTAL 9,70 M, INCLUSIVE CAMINHÃO TOCO PBT 16.000 KG, POTÊNCIA DE 189 CV - CHP DIURNO. AF_06/2014</v>
          </cell>
          <cell r="O19869" t="str">
            <v>CHP</v>
          </cell>
          <cell r="P19869" t="str">
            <v>ATRIBUÍDO SÃO PAULO</v>
          </cell>
          <cell r="Q19869">
            <v>0.23880000000000001</v>
          </cell>
          <cell r="R19869">
            <v>182.45</v>
          </cell>
        </row>
        <row r="19870">
          <cell r="M19870">
            <v>21127</v>
          </cell>
          <cell r="N19870" t="str">
            <v>FITA ISOLANTE ADESIVA ANTICHAMA, USO ATE 750 V, EM ROLO DE 19 MM X 5 M</v>
          </cell>
          <cell r="O19870" t="str">
            <v>UN</v>
          </cell>
          <cell r="P19870" t="str">
            <v>COEFICIENTE DE REPRESENTATIVIDADE</v>
          </cell>
          <cell r="Q19870">
            <v>1.4E-2</v>
          </cell>
          <cell r="R19870">
            <v>4.91</v>
          </cell>
        </row>
        <row r="19871">
          <cell r="M19871">
            <v>88247</v>
          </cell>
          <cell r="N19871" t="str">
            <v>AUXILIAR DE ELETRICISTA COM ENCARGOS COMPLEMENTARES</v>
          </cell>
          <cell r="O19871" t="str">
            <v>H</v>
          </cell>
          <cell r="P19871" t="str">
            <v>COEFICIENTE DE REPRESENTATIVIDADE</v>
          </cell>
          <cell r="Q19871">
            <v>1.4837</v>
          </cell>
          <cell r="R19871">
            <v>16.5</v>
          </cell>
        </row>
        <row r="19872">
          <cell r="M19872">
            <v>88264</v>
          </cell>
          <cell r="N19872" t="str">
            <v>ELETRICISTA COM ENCARGOS COMPLEMENTARES</v>
          </cell>
          <cell r="O19872" t="str">
            <v>H</v>
          </cell>
          <cell r="P19872" t="str">
            <v>COLETADO</v>
          </cell>
          <cell r="Q19872">
            <v>1.4837</v>
          </cell>
          <cell r="R19872">
            <v>22.35</v>
          </cell>
        </row>
        <row r="19873">
          <cell r="M19873" t="str">
            <v/>
          </cell>
          <cell r="N19873" t="str">
            <v/>
          </cell>
          <cell r="O19873" t="str">
            <v/>
          </cell>
          <cell r="P19873" t="str">
            <v/>
          </cell>
          <cell r="Q19873" t="str">
            <v/>
          </cell>
          <cell r="R19873" t="str">
            <v/>
          </cell>
        </row>
        <row r="19874">
          <cell r="M19874">
            <v>5928</v>
          </cell>
          <cell r="N19874" t="str">
            <v>GUINDAUTO HIDRÁULICO, CAPACIDADE MÁXIMA DE CARGA 6200 KG, MOMENTO MÁXIMO DE CARGA 11,7 TM, ALCANCE MÁXIMO HORIZONTAL 9,70 M, INCLUSIVE CAMINHÃO TOCO PBT 16.000 KG, POTÊNCIA DE 189 CV - CHP DIURNO. AF_06/2014</v>
          </cell>
          <cell r="O19874" t="str">
            <v>CHP</v>
          </cell>
          <cell r="P19874" t="str">
            <v>ATRIBUÍDO SÃO PAULO</v>
          </cell>
          <cell r="Q19874">
            <v>0.23880000000000001</v>
          </cell>
          <cell r="R19874">
            <v>182.45</v>
          </cell>
        </row>
        <row r="19875">
          <cell r="M19875">
            <v>21127</v>
          </cell>
          <cell r="N19875" t="str">
            <v>FITA ISOLANTE ADESIVA ANTICHAMA, USO ATE 750 V, EM ROLO DE 19 MM X 5 M</v>
          </cell>
          <cell r="O19875" t="str">
            <v>UN</v>
          </cell>
          <cell r="P19875" t="str">
            <v>COEFICIENTE DE REPRESENTATIVIDADE</v>
          </cell>
          <cell r="Q19875">
            <v>1.4E-2</v>
          </cell>
          <cell r="R19875">
            <v>4.91</v>
          </cell>
        </row>
        <row r="19876">
          <cell r="M19876">
            <v>42244</v>
          </cell>
          <cell r="N19876" t="str">
            <v>LUMINARIA DE LED PARA ILUMINACAO PUBLICA, DE 33 W ATE 50 W, INVOLUCRO EM ALUMINIO OU ACO INOX</v>
          </cell>
          <cell r="O19876" t="str">
            <v>UN</v>
          </cell>
          <cell r="P19876" t="str">
            <v>COEFICIENTE DE REPRESENTATIVIDADE</v>
          </cell>
          <cell r="Q19876">
            <v>1</v>
          </cell>
          <cell r="R19876">
            <v>238.37</v>
          </cell>
        </row>
        <row r="19877">
          <cell r="M19877">
            <v>88247</v>
          </cell>
          <cell r="N19877" t="str">
            <v>AUXILIAR DE ELETRICISTA COM ENCARGOS COMPLEMENTARES</v>
          </cell>
          <cell r="O19877" t="str">
            <v>H</v>
          </cell>
          <cell r="P19877" t="str">
            <v>COEFICIENTE DE REPRESENTATIVIDADE</v>
          </cell>
          <cell r="Q19877">
            <v>0.23810000000000001</v>
          </cell>
          <cell r="R19877">
            <v>16.5</v>
          </cell>
        </row>
        <row r="19878">
          <cell r="M19878">
            <v>88264</v>
          </cell>
          <cell r="N19878" t="str">
            <v>ELETRICISTA COM ENCARGOS COMPLEMENTARES</v>
          </cell>
          <cell r="O19878" t="str">
            <v>H</v>
          </cell>
          <cell r="P19878" t="str">
            <v>COLETADO</v>
          </cell>
          <cell r="Q19878">
            <v>0.23810000000000001</v>
          </cell>
          <cell r="R19878">
            <v>22.35</v>
          </cell>
        </row>
        <row r="19879">
          <cell r="M19879" t="str">
            <v/>
          </cell>
          <cell r="N19879" t="str">
            <v/>
          </cell>
          <cell r="O19879" t="str">
            <v/>
          </cell>
          <cell r="P19879" t="str">
            <v/>
          </cell>
          <cell r="Q19879" t="str">
            <v/>
          </cell>
          <cell r="R19879" t="str">
            <v/>
          </cell>
        </row>
        <row r="19880">
          <cell r="M19880">
            <v>5928</v>
          </cell>
          <cell r="N19880" t="str">
            <v>GUINDAUTO HIDRÁULICO, CAPACIDADE MÁXIMA DE CARGA 6200 KG, MOMENTO MÁXIMO DE CARGA 11,7 TM, ALCANCE MÁXIMO HORIZONTAL 9,70 M, INCLUSIVE CAMINHÃO TOCO PBT 16.000 KG, POTÊNCIA DE 189 CV - CHP DIURNO. AF_06/2014</v>
          </cell>
          <cell r="O19880" t="str">
            <v>CHP</v>
          </cell>
          <cell r="P19880" t="str">
            <v>ATRIBUÍDO SÃO PAULO</v>
          </cell>
          <cell r="Q19880">
            <v>0.23880000000000001</v>
          </cell>
          <cell r="R19880">
            <v>182.45</v>
          </cell>
        </row>
        <row r="19881">
          <cell r="M19881">
            <v>21127</v>
          </cell>
          <cell r="N19881" t="str">
            <v>FITA ISOLANTE ADESIVA ANTICHAMA, USO ATE 750 V, EM ROLO DE 19 MM X 5 M</v>
          </cell>
          <cell r="O19881" t="str">
            <v>UN</v>
          </cell>
          <cell r="P19881" t="str">
            <v>COEFICIENTE DE REPRESENTATIVIDADE</v>
          </cell>
          <cell r="Q19881">
            <v>1.4E-2</v>
          </cell>
          <cell r="R19881">
            <v>4.91</v>
          </cell>
        </row>
        <row r="19882">
          <cell r="M19882">
            <v>42245</v>
          </cell>
          <cell r="N19882" t="str">
            <v>LUMINARIA DE LED PARA ILUMINACAO PUBLICA, DE 51 W ATE 67 W, INVOLUCRO EM ALUMINIO OU ACO INOX</v>
          </cell>
          <cell r="O19882" t="str">
            <v>UN</v>
          </cell>
          <cell r="P19882" t="str">
            <v>COEFICIENTE DE REPRESENTATIVIDADE</v>
          </cell>
          <cell r="Q19882">
            <v>1</v>
          </cell>
          <cell r="R19882">
            <v>439.86</v>
          </cell>
        </row>
        <row r="19883">
          <cell r="M19883">
            <v>88247</v>
          </cell>
          <cell r="N19883" t="str">
            <v>AUXILIAR DE ELETRICISTA COM ENCARGOS COMPLEMENTARES</v>
          </cell>
          <cell r="O19883" t="str">
            <v>H</v>
          </cell>
          <cell r="P19883" t="str">
            <v>COEFICIENTE DE REPRESENTATIVIDADE</v>
          </cell>
          <cell r="Q19883">
            <v>0.23810000000000001</v>
          </cell>
          <cell r="R19883">
            <v>16.5</v>
          </cell>
        </row>
        <row r="19884">
          <cell r="M19884">
            <v>88264</v>
          </cell>
          <cell r="N19884" t="str">
            <v>ELETRICISTA COM ENCARGOS COMPLEMENTARES</v>
          </cell>
          <cell r="O19884" t="str">
            <v>H</v>
          </cell>
          <cell r="P19884" t="str">
            <v>COLETADO</v>
          </cell>
          <cell r="Q19884">
            <v>0.23810000000000001</v>
          </cell>
          <cell r="R19884">
            <v>22.35</v>
          </cell>
        </row>
        <row r="19885">
          <cell r="M19885" t="str">
            <v/>
          </cell>
          <cell r="N19885" t="str">
            <v/>
          </cell>
          <cell r="O19885" t="str">
            <v/>
          </cell>
          <cell r="P19885" t="str">
            <v/>
          </cell>
          <cell r="Q19885" t="str">
            <v/>
          </cell>
          <cell r="R19885" t="str">
            <v/>
          </cell>
        </row>
        <row r="19886">
          <cell r="M19886">
            <v>5928</v>
          </cell>
          <cell r="N19886" t="str">
            <v>GUINDAUTO HIDRÁULICO, CAPACIDADE MÁXIMA DE CARGA 6200 KG, MOMENTO MÁXIMO DE CARGA 11,7 TM, ALCANCE MÁXIMO HORIZONTAL 9,70 M, INCLUSIVE CAMINHÃO TOCO PBT 16.000 KG, POTÊNCIA DE 189 CV - CHP DIURNO. AF_06/2014</v>
          </cell>
          <cell r="O19886" t="str">
            <v>CHP</v>
          </cell>
          <cell r="P19886" t="str">
            <v>ATRIBUÍDO SÃO PAULO</v>
          </cell>
          <cell r="Q19886">
            <v>0.23880000000000001</v>
          </cell>
          <cell r="R19886">
            <v>182.45</v>
          </cell>
        </row>
        <row r="19887">
          <cell r="M19887">
            <v>21127</v>
          </cell>
          <cell r="N19887" t="str">
            <v>FITA ISOLANTE ADESIVA ANTICHAMA, USO ATE 750 V, EM ROLO DE 19 MM X 5 M</v>
          </cell>
          <cell r="O19887" t="str">
            <v>UN</v>
          </cell>
          <cell r="P19887" t="str">
            <v>COEFICIENTE DE REPRESENTATIVIDADE</v>
          </cell>
          <cell r="Q19887">
            <v>1.4E-2</v>
          </cell>
          <cell r="R19887">
            <v>4.91</v>
          </cell>
        </row>
        <row r="19888">
          <cell r="M19888">
            <v>42246</v>
          </cell>
          <cell r="N19888" t="str">
            <v>LUMINARIA DE LED PARA ILUMINACAO PUBLICA, DE 68 W ATE 97 W, INVOLUCRO EM ALUMINIO OU ACO INOX</v>
          </cell>
          <cell r="O19888" t="str">
            <v>UN</v>
          </cell>
          <cell r="P19888" t="str">
            <v>COEFICIENTE DE REPRESENTATIVIDADE</v>
          </cell>
          <cell r="Q19888">
            <v>1</v>
          </cell>
          <cell r="R19888">
            <v>486.9</v>
          </cell>
        </row>
        <row r="19889">
          <cell r="M19889">
            <v>88247</v>
          </cell>
          <cell r="N19889" t="str">
            <v>AUXILIAR DE ELETRICISTA COM ENCARGOS COMPLEMENTARES</v>
          </cell>
          <cell r="O19889" t="str">
            <v>H</v>
          </cell>
          <cell r="P19889" t="str">
            <v>COEFICIENTE DE REPRESENTATIVIDADE</v>
          </cell>
          <cell r="Q19889">
            <v>0.23810000000000001</v>
          </cell>
          <cell r="R19889">
            <v>16.5</v>
          </cell>
        </row>
        <row r="19890">
          <cell r="M19890">
            <v>88264</v>
          </cell>
          <cell r="N19890" t="str">
            <v>ELETRICISTA COM ENCARGOS COMPLEMENTARES</v>
          </cell>
          <cell r="O19890" t="str">
            <v>H</v>
          </cell>
          <cell r="P19890" t="str">
            <v>COLETADO</v>
          </cell>
          <cell r="Q19890">
            <v>0.23810000000000001</v>
          </cell>
          <cell r="R19890">
            <v>22.35</v>
          </cell>
        </row>
        <row r="19891">
          <cell r="M19891" t="str">
            <v/>
          </cell>
          <cell r="N19891" t="str">
            <v/>
          </cell>
          <cell r="O19891" t="str">
            <v/>
          </cell>
          <cell r="P19891" t="str">
            <v/>
          </cell>
          <cell r="Q19891" t="str">
            <v/>
          </cell>
          <cell r="R19891" t="str">
            <v/>
          </cell>
        </row>
        <row r="19892">
          <cell r="M19892">
            <v>5928</v>
          </cell>
          <cell r="N19892" t="str">
            <v>GUINDAUTO HIDRÁULICO, CAPACIDADE MÁXIMA DE CARGA 6200 KG, MOMENTO MÁXIMO DE CARGA 11,7 TM, ALCANCE MÁXIMO HORIZONTAL 9,70 M, INCLUSIVE CAMINHÃO TOCO PBT 16.000 KG, POTÊNCIA DE 189 CV - CHP DIURNO. AF_06/2014</v>
          </cell>
          <cell r="O19892" t="str">
            <v>CHP</v>
          </cell>
          <cell r="P19892" t="str">
            <v>ATRIBUÍDO SÃO PAULO</v>
          </cell>
          <cell r="Q19892">
            <v>0.23880000000000001</v>
          </cell>
          <cell r="R19892">
            <v>182.45</v>
          </cell>
        </row>
        <row r="19893">
          <cell r="M19893">
            <v>21127</v>
          </cell>
          <cell r="N19893" t="str">
            <v>FITA ISOLANTE ADESIVA ANTICHAMA, USO ATE 750 V, EM ROLO DE 19 MM X 5 M</v>
          </cell>
          <cell r="O19893" t="str">
            <v>UN</v>
          </cell>
          <cell r="P19893" t="str">
            <v>COEFICIENTE DE REPRESENTATIVIDADE</v>
          </cell>
          <cell r="Q19893">
            <v>1.4E-2</v>
          </cell>
          <cell r="R19893">
            <v>4.91</v>
          </cell>
        </row>
        <row r="19894">
          <cell r="M19894">
            <v>42243</v>
          </cell>
          <cell r="N19894" t="str">
            <v>LUMINARIA DE LED PARA ILUMINACAO PUBLICA, DE 98 W ATE 137 W, INVOLUCRO EM ALUMINIO OU ACO INOX</v>
          </cell>
          <cell r="O19894" t="str">
            <v>UN</v>
          </cell>
          <cell r="P19894" t="str">
            <v>COEFICIENTE DE REPRESENTATIVIDADE</v>
          </cell>
          <cell r="Q19894">
            <v>1</v>
          </cell>
          <cell r="R19894">
            <v>587.11</v>
          </cell>
        </row>
        <row r="19895">
          <cell r="M19895">
            <v>88247</v>
          </cell>
          <cell r="N19895" t="str">
            <v>AUXILIAR DE ELETRICISTA COM ENCARGOS COMPLEMENTARES</v>
          </cell>
          <cell r="O19895" t="str">
            <v>H</v>
          </cell>
          <cell r="P19895" t="str">
            <v>COEFICIENTE DE REPRESENTATIVIDADE</v>
          </cell>
          <cell r="Q19895">
            <v>0.23810000000000001</v>
          </cell>
          <cell r="R19895">
            <v>16.5</v>
          </cell>
        </row>
        <row r="19896">
          <cell r="M19896">
            <v>88264</v>
          </cell>
          <cell r="N19896" t="str">
            <v>ELETRICISTA COM ENCARGOS COMPLEMENTARES</v>
          </cell>
          <cell r="O19896" t="str">
            <v>H</v>
          </cell>
          <cell r="P19896" t="str">
            <v>COLETADO</v>
          </cell>
          <cell r="Q19896">
            <v>0.23810000000000001</v>
          </cell>
          <cell r="R19896">
            <v>22.35</v>
          </cell>
        </row>
        <row r="19897">
          <cell r="M19897" t="str">
            <v/>
          </cell>
          <cell r="N19897" t="str">
            <v/>
          </cell>
          <cell r="O19897" t="str">
            <v/>
          </cell>
          <cell r="P19897" t="str">
            <v/>
          </cell>
          <cell r="Q19897" t="str">
            <v/>
          </cell>
          <cell r="R19897" t="str">
            <v/>
          </cell>
        </row>
        <row r="19898">
          <cell r="M19898">
            <v>5928</v>
          </cell>
          <cell r="N19898" t="str">
            <v>GUINDAUTO HIDRÁULICO, CAPACIDADE MÁXIMA DE CARGA 6200 KG, MOMENTO MÁXIMO DE CARGA 11,7 TM, ALCANCE MÁXIMO HORIZONTAL 9,70 M, INCLUSIVE CAMINHÃO TOCO PBT 16.000 KG, POTÊNCIA DE 189 CV - CHP DIURNO. AF_06/2014</v>
          </cell>
          <cell r="O19898" t="str">
            <v>CHP</v>
          </cell>
          <cell r="P19898" t="str">
            <v>ATRIBUÍDO SÃO PAULO</v>
          </cell>
          <cell r="Q19898">
            <v>0.23880000000000001</v>
          </cell>
          <cell r="R19898">
            <v>182.45</v>
          </cell>
        </row>
        <row r="19899">
          <cell r="M19899">
            <v>21127</v>
          </cell>
          <cell r="N19899" t="str">
            <v>FITA ISOLANTE ADESIVA ANTICHAMA, USO ATE 750 V, EM ROLO DE 19 MM X 5 M</v>
          </cell>
          <cell r="O19899" t="str">
            <v>UN</v>
          </cell>
          <cell r="P19899" t="str">
            <v>COEFICIENTE DE REPRESENTATIVIDADE</v>
          </cell>
          <cell r="Q19899">
            <v>1.4E-2</v>
          </cell>
          <cell r="R19899">
            <v>4.91</v>
          </cell>
        </row>
        <row r="19900">
          <cell r="M19900">
            <v>42247</v>
          </cell>
          <cell r="N19900" t="str">
            <v>LUMINARIA DE LED PARA ILUMINACAO PUBLICA, DE 138 W ATE 180 W, INVOLUCRO EM ALUMINIO OU ACO INOX</v>
          </cell>
          <cell r="O19900" t="str">
            <v>UN</v>
          </cell>
          <cell r="P19900" t="str">
            <v>COEFICIENTE DE REPRESENTATIVIDADE</v>
          </cell>
          <cell r="Q19900">
            <v>1</v>
          </cell>
          <cell r="R19900">
            <v>793.18</v>
          </cell>
        </row>
        <row r="19901">
          <cell r="M19901">
            <v>88247</v>
          </cell>
          <cell r="N19901" t="str">
            <v>AUXILIAR DE ELETRICISTA COM ENCARGOS COMPLEMENTARES</v>
          </cell>
          <cell r="O19901" t="str">
            <v>H</v>
          </cell>
          <cell r="P19901" t="str">
            <v>COEFICIENTE DE REPRESENTATIVIDADE</v>
          </cell>
          <cell r="Q19901">
            <v>0.23810000000000001</v>
          </cell>
          <cell r="R19901">
            <v>16.5</v>
          </cell>
        </row>
        <row r="19902">
          <cell r="M19902">
            <v>88264</v>
          </cell>
          <cell r="N19902" t="str">
            <v>ELETRICISTA COM ENCARGOS COMPLEMENTARES</v>
          </cell>
          <cell r="O19902" t="str">
            <v>H</v>
          </cell>
          <cell r="P19902" t="str">
            <v>COLETADO</v>
          </cell>
          <cell r="Q19902">
            <v>0.23810000000000001</v>
          </cell>
          <cell r="R19902">
            <v>22.35</v>
          </cell>
        </row>
        <row r="19903">
          <cell r="M19903" t="str">
            <v/>
          </cell>
          <cell r="N19903" t="str">
            <v/>
          </cell>
          <cell r="O19903" t="str">
            <v/>
          </cell>
          <cell r="P19903" t="str">
            <v/>
          </cell>
          <cell r="Q19903" t="str">
            <v/>
          </cell>
          <cell r="R19903" t="str">
            <v/>
          </cell>
        </row>
        <row r="19904">
          <cell r="M19904">
            <v>5928</v>
          </cell>
          <cell r="N19904" t="str">
            <v>GUINDAUTO HIDRÁULICO, CAPACIDADE MÁXIMA DE CARGA 6200 KG, MOMENTO MÁXIMO DE CARGA 11,7 TM, ALCANCE MÁXIMO HORIZONTAL 9,70 M, INCLUSIVE CAMINHÃO TOCO PBT 16.000 KG, POTÊNCIA DE 189 CV - CHP DIURNO. AF_06/2014</v>
          </cell>
          <cell r="O19904" t="str">
            <v>CHP</v>
          </cell>
          <cell r="P19904" t="str">
            <v>ATRIBUÍDO SÃO PAULO</v>
          </cell>
          <cell r="Q19904">
            <v>0.23880000000000001</v>
          </cell>
          <cell r="R19904">
            <v>182.45</v>
          </cell>
        </row>
        <row r="19905">
          <cell r="M19905">
            <v>21127</v>
          </cell>
          <cell r="N19905" t="str">
            <v>FITA ISOLANTE ADESIVA ANTICHAMA, USO ATE 750 V, EM ROLO DE 19 MM X 5 M</v>
          </cell>
          <cell r="O19905" t="str">
            <v>UN</v>
          </cell>
          <cell r="P19905" t="str">
            <v>COEFICIENTE DE REPRESENTATIVIDADE</v>
          </cell>
          <cell r="Q19905">
            <v>1.4E-2</v>
          </cell>
          <cell r="R19905">
            <v>4.91</v>
          </cell>
        </row>
        <row r="19906">
          <cell r="M19906">
            <v>42248</v>
          </cell>
          <cell r="N19906" t="str">
            <v>LUMINARIA DE LED PARA ILUMINACAO PUBLICA, DE 181 W ATE 239 W, INVOLUCRO EM ALUMINIO OU ACO INOX</v>
          </cell>
          <cell r="O19906" t="str">
            <v>UN</v>
          </cell>
          <cell r="P19906" t="str">
            <v>COEFICIENTE DE REPRESENTATIVIDADE</v>
          </cell>
          <cell r="Q19906">
            <v>1</v>
          </cell>
          <cell r="R19906">
            <v>921.33</v>
          </cell>
        </row>
        <row r="19907">
          <cell r="M19907">
            <v>88247</v>
          </cell>
          <cell r="N19907" t="str">
            <v>AUXILIAR DE ELETRICISTA COM ENCARGOS COMPLEMENTARES</v>
          </cell>
          <cell r="O19907" t="str">
            <v>H</v>
          </cell>
          <cell r="P19907" t="str">
            <v>COEFICIENTE DE REPRESENTATIVIDADE</v>
          </cell>
          <cell r="Q19907">
            <v>0.23810000000000001</v>
          </cell>
          <cell r="R19907">
            <v>16.5</v>
          </cell>
        </row>
        <row r="19908">
          <cell r="M19908">
            <v>88264</v>
          </cell>
          <cell r="N19908" t="str">
            <v>ELETRICISTA COM ENCARGOS COMPLEMENTARES</v>
          </cell>
          <cell r="O19908" t="str">
            <v>H</v>
          </cell>
          <cell r="P19908" t="str">
            <v>COLETADO</v>
          </cell>
          <cell r="Q19908">
            <v>0.23810000000000001</v>
          </cell>
          <cell r="R19908">
            <v>22.35</v>
          </cell>
        </row>
        <row r="19909">
          <cell r="M19909" t="str">
            <v/>
          </cell>
          <cell r="N19909" t="str">
            <v/>
          </cell>
          <cell r="O19909" t="str">
            <v/>
          </cell>
          <cell r="P19909" t="str">
            <v/>
          </cell>
          <cell r="Q19909" t="str">
            <v/>
          </cell>
          <cell r="R19909" t="str">
            <v/>
          </cell>
        </row>
        <row r="19910">
          <cell r="M19910">
            <v>5928</v>
          </cell>
          <cell r="N19910" t="str">
            <v>GUINDAUTO HIDRÁULICO, CAPACIDADE MÁXIMA DE CARGA 6200 KG, MOMENTO MÁXIMO DE CARGA 11,7 TM, ALCANCE MÁXIMO HORIZONTAL 9,70 M, INCLUSIVE CAMINHÃO TOCO PBT 16.000 KG, POTÊNCIA DE 189 CV - CHP DIURNO. AF_06/2014</v>
          </cell>
          <cell r="O19910" t="str">
            <v>CHP</v>
          </cell>
          <cell r="P19910" t="str">
            <v>ATRIBUÍDO SÃO PAULO</v>
          </cell>
          <cell r="Q19910">
            <v>0.23880000000000001</v>
          </cell>
          <cell r="R19910">
            <v>182.45</v>
          </cell>
        </row>
        <row r="19911">
          <cell r="M19911">
            <v>21127</v>
          </cell>
          <cell r="N19911" t="str">
            <v>FITA ISOLANTE ADESIVA ANTICHAMA, USO ATE 750 V, EM ROLO DE 19 MM X 5 M</v>
          </cell>
          <cell r="O19911" t="str">
            <v>UN</v>
          </cell>
          <cell r="P19911" t="str">
            <v>COEFICIENTE DE REPRESENTATIVIDADE</v>
          </cell>
          <cell r="Q19911">
            <v>1.4E-2</v>
          </cell>
          <cell r="R19911">
            <v>4.91</v>
          </cell>
        </row>
        <row r="19912">
          <cell r="M19912">
            <v>42249</v>
          </cell>
          <cell r="N19912" t="str">
            <v>LUMINARIA DE LED PARA ILUMINACAO PUBLICA, DE 240 W ATE 350 W, INVOLUCRO EM ALUMINIO OU ACO INOX</v>
          </cell>
          <cell r="O19912" t="str">
            <v>UN</v>
          </cell>
          <cell r="P19912" t="str">
            <v>COEFICIENTE DE REPRESENTATIVIDADE</v>
          </cell>
          <cell r="Q19912">
            <v>1</v>
          </cell>
          <cell r="R19912">
            <v>1526.32</v>
          </cell>
        </row>
        <row r="19913">
          <cell r="M19913">
            <v>88247</v>
          </cell>
          <cell r="N19913" t="str">
            <v>AUXILIAR DE ELETRICISTA COM ENCARGOS COMPLEMENTARES</v>
          </cell>
          <cell r="O19913" t="str">
            <v>H</v>
          </cell>
          <cell r="P19913" t="str">
            <v>COEFICIENTE DE REPRESENTATIVIDADE</v>
          </cell>
          <cell r="Q19913">
            <v>0.23810000000000001</v>
          </cell>
          <cell r="R19913">
            <v>16.5</v>
          </cell>
        </row>
        <row r="19914">
          <cell r="M19914">
            <v>88264</v>
          </cell>
          <cell r="N19914" t="str">
            <v>ELETRICISTA COM ENCARGOS COMPLEMENTARES</v>
          </cell>
          <cell r="O19914" t="str">
            <v>H</v>
          </cell>
          <cell r="P19914" t="str">
            <v>COLETADO</v>
          </cell>
          <cell r="Q19914">
            <v>0.23810000000000001</v>
          </cell>
          <cell r="R19914">
            <v>22.35</v>
          </cell>
        </row>
        <row r="19915">
          <cell r="M19915" t="str">
            <v/>
          </cell>
          <cell r="N19915" t="str">
            <v/>
          </cell>
          <cell r="O19915" t="str">
            <v/>
          </cell>
          <cell r="P19915" t="str">
            <v/>
          </cell>
          <cell r="Q19915" t="str">
            <v/>
          </cell>
          <cell r="R19915" t="str">
            <v/>
          </cell>
        </row>
        <row r="19916">
          <cell r="M19916">
            <v>5928</v>
          </cell>
          <cell r="N19916" t="str">
            <v>GUINDAUTO HIDRÁULICO, CAPACIDADE MÁXIMA DE CARGA 6200 KG, MOMENTO MÁXIMO DE CARGA 11,7 TM, ALCANCE MÁXIMO HORIZONTAL 9,70 M, INCLUSIVE CAMINHÃO TOCO PBT 16.000 KG, POTÊNCIA DE 189 CV - CHP DIURNO. AF_06/2014</v>
          </cell>
          <cell r="O19916" t="str">
            <v>CHP</v>
          </cell>
          <cell r="P19916" t="str">
            <v>ATRIBUÍDO SÃO PAULO</v>
          </cell>
          <cell r="Q19916">
            <v>0.23880000000000001</v>
          </cell>
          <cell r="R19916">
            <v>182.45</v>
          </cell>
        </row>
        <row r="19917">
          <cell r="M19917">
            <v>88247</v>
          </cell>
          <cell r="N19917" t="str">
            <v>AUXILIAR DE ELETRICISTA COM ENCARGOS COMPLEMENTARES</v>
          </cell>
          <cell r="O19917" t="str">
            <v>H</v>
          </cell>
          <cell r="P19917" t="str">
            <v>COEFICIENTE DE REPRESENTATIVIDADE</v>
          </cell>
          <cell r="Q19917">
            <v>1.0487</v>
          </cell>
          <cell r="R19917">
            <v>16.5</v>
          </cell>
        </row>
        <row r="19918">
          <cell r="M19918">
            <v>88264</v>
          </cell>
          <cell r="N19918" t="str">
            <v>ELETRICISTA COM ENCARGOS COMPLEMENTARES</v>
          </cell>
          <cell r="O19918" t="str">
            <v>H</v>
          </cell>
          <cell r="P19918" t="str">
            <v>COLETADO</v>
          </cell>
          <cell r="Q19918">
            <v>1.0487</v>
          </cell>
          <cell r="R19918">
            <v>22.35</v>
          </cell>
        </row>
        <row r="19919">
          <cell r="M19919" t="str">
            <v/>
          </cell>
          <cell r="N19919" t="str">
            <v/>
          </cell>
          <cell r="O19919" t="str">
            <v/>
          </cell>
          <cell r="P19919" t="str">
            <v/>
          </cell>
          <cell r="Q19919" t="str">
            <v/>
          </cell>
          <cell r="R19919" t="str">
            <v/>
          </cell>
        </row>
        <row r="19920">
          <cell r="M19920">
            <v>3749</v>
          </cell>
          <cell r="N19920" t="str">
            <v>LAMPADA VAPOR MERCURIO 250 W (BASE E40)</v>
          </cell>
          <cell r="O19920" t="str">
            <v>UN</v>
          </cell>
          <cell r="P19920" t="str">
            <v>COLETADO</v>
          </cell>
          <cell r="Q19920">
            <v>1</v>
          </cell>
          <cell r="R19920">
            <v>42.5</v>
          </cell>
        </row>
        <row r="19921">
          <cell r="M19921">
            <v>5928</v>
          </cell>
          <cell r="N19921" t="str">
            <v>GUINDAUTO HIDRÁULICO, CAPACIDADE MÁXIMA DE CARGA 6200 KG, MOMENTO MÁXIMO DE CARGA 11,7 TM, ALCANCE MÁXIMO HORIZONTAL 9,70 M, INCLUSIVE CAMINHÃO TOCO PBT 16.000 KG, POTÊNCIA DE 189 CV - CHP DIURNO. AF_06/2014</v>
          </cell>
          <cell r="O19921" t="str">
            <v>CHP</v>
          </cell>
          <cell r="P19921" t="str">
            <v>ATRIBUÍDO SÃO PAULO</v>
          </cell>
          <cell r="Q19921">
            <v>0.23880000000000001</v>
          </cell>
          <cell r="R19921">
            <v>182.45</v>
          </cell>
        </row>
        <row r="19922">
          <cell r="M19922">
            <v>12317</v>
          </cell>
          <cell r="N19922" t="str">
            <v>REATOR P/ 1 LAMPADA VAPOR DE MERCURIO 250W USO EXT</v>
          </cell>
          <cell r="O19922" t="str">
            <v>UN</v>
          </cell>
          <cell r="P19922" t="str">
            <v>ATRIBUÍDO SÃO PAULO</v>
          </cell>
          <cell r="Q19922">
            <v>1</v>
          </cell>
          <cell r="R19922">
            <v>127.55</v>
          </cell>
        </row>
        <row r="19923">
          <cell r="M19923">
            <v>13382</v>
          </cell>
          <cell r="N19923" t="str">
            <v>!EM PROCESSO DE DESATIVACAO! LUMINARIA FECHADA P/ ILUMINACAO PUBLICA, TIPO ABL 50/F OU EQUIV, P/ LAMPADA A VAPOR DE MERCURIO 400W</v>
          </cell>
          <cell r="O19923" t="str">
            <v>UN</v>
          </cell>
          <cell r="P19923" t="str">
            <v>ATRIBUÍDO SÃO PAULO</v>
          </cell>
          <cell r="Q19923">
            <v>1</v>
          </cell>
          <cell r="R19923">
            <v>371.8</v>
          </cell>
        </row>
        <row r="19924">
          <cell r="M19924">
            <v>21127</v>
          </cell>
          <cell r="N19924" t="str">
            <v>FITA ISOLANTE ADESIVA ANTICHAMA, USO ATE 750 V, EM ROLO DE 19 MM X 5 M</v>
          </cell>
          <cell r="O19924" t="str">
            <v>UN</v>
          </cell>
          <cell r="P19924" t="str">
            <v>COEFICIENTE DE REPRESENTATIVIDADE</v>
          </cell>
          <cell r="Q19924">
            <v>4.2000000000000003E-2</v>
          </cell>
          <cell r="R19924">
            <v>4.91</v>
          </cell>
        </row>
        <row r="19925">
          <cell r="M19925">
            <v>88247</v>
          </cell>
          <cell r="N19925" t="str">
            <v>AUXILIAR DE ELETRICISTA COM ENCARGOS COMPLEMENTARES</v>
          </cell>
          <cell r="O19925" t="str">
            <v>H</v>
          </cell>
          <cell r="P19925" t="str">
            <v>COEFICIENTE DE REPRESENTATIVIDADE</v>
          </cell>
          <cell r="Q19925">
            <v>1.0324</v>
          </cell>
          <cell r="R19925">
            <v>16.5</v>
          </cell>
        </row>
        <row r="19926">
          <cell r="M19926">
            <v>88264</v>
          </cell>
          <cell r="N19926" t="str">
            <v>ELETRICISTA COM ENCARGOS COMPLEMENTARES</v>
          </cell>
          <cell r="O19926" t="str">
            <v>H</v>
          </cell>
          <cell r="P19926" t="str">
            <v>COLETADO</v>
          </cell>
          <cell r="Q19926">
            <v>1.0324</v>
          </cell>
          <cell r="R19926">
            <v>22.35</v>
          </cell>
        </row>
        <row r="19927">
          <cell r="M19927" t="str">
            <v/>
          </cell>
          <cell r="N19927" t="str">
            <v/>
          </cell>
          <cell r="O19927" t="str">
            <v/>
          </cell>
          <cell r="P19927" t="str">
            <v/>
          </cell>
          <cell r="Q19927" t="str">
            <v/>
          </cell>
          <cell r="R19927" t="str">
            <v/>
          </cell>
        </row>
        <row r="19928">
          <cell r="M19928">
            <v>11927</v>
          </cell>
          <cell r="N19928" t="str">
            <v>ABRACADEIRA, GALVANIZADA/ZINCADA, ROSCA SEM FIM, PARAFUSO INOX, LARGURA  FITA *12,6 A *14 MM, D = 2" A 2 1/2"</v>
          </cell>
          <cell r="O19928" t="str">
            <v>UN</v>
          </cell>
          <cell r="P19928" t="str">
            <v>ATRIBUÍDO SÃO PAULO</v>
          </cell>
          <cell r="Q19928">
            <v>1</v>
          </cell>
          <cell r="R19928">
            <v>5.12</v>
          </cell>
        </row>
        <row r="19929">
          <cell r="M19929">
            <v>88247</v>
          </cell>
          <cell r="N19929" t="str">
            <v>AUXILIAR DE ELETRICISTA COM ENCARGOS COMPLEMENTARES</v>
          </cell>
          <cell r="O19929" t="str">
            <v>H</v>
          </cell>
          <cell r="P19929" t="str">
            <v>COEFICIENTE DE REPRESENTATIVIDADE</v>
          </cell>
          <cell r="Q19929">
            <v>0.36749999999999999</v>
          </cell>
          <cell r="R19929">
            <v>16.5</v>
          </cell>
        </row>
        <row r="19930">
          <cell r="M19930">
            <v>88264</v>
          </cell>
          <cell r="N19930" t="str">
            <v>ELETRICISTA COM ENCARGOS COMPLEMENTARES</v>
          </cell>
          <cell r="O19930" t="str">
            <v>H</v>
          </cell>
          <cell r="P19930" t="str">
            <v>COLETADO</v>
          </cell>
          <cell r="Q19930">
            <v>0.36749999999999999</v>
          </cell>
          <cell r="R19930">
            <v>22.35</v>
          </cell>
        </row>
        <row r="19931">
          <cell r="M19931" t="str">
            <v/>
          </cell>
          <cell r="N19931" t="str">
            <v/>
          </cell>
          <cell r="O19931" t="str">
            <v/>
          </cell>
          <cell r="P19931" t="str">
            <v/>
          </cell>
          <cell r="Q19931" t="str">
            <v/>
          </cell>
          <cell r="R19931" t="str">
            <v/>
          </cell>
        </row>
        <row r="19932">
          <cell r="M19932">
            <v>11928</v>
          </cell>
          <cell r="N19932" t="str">
            <v>ABRACADEIRA, GALVANIZADA/ZINCADA, ROSCA SEM FIM, PARAFUSO INOX, LARGURA  FITA *12,6 A *14 MM, D = 3" A 3 3/4"</v>
          </cell>
          <cell r="O19932" t="str">
            <v>UN</v>
          </cell>
          <cell r="P19932" t="str">
            <v>ATRIBUÍDO SÃO PAULO</v>
          </cell>
          <cell r="Q19932">
            <v>1</v>
          </cell>
          <cell r="R19932">
            <v>5.86</v>
          </cell>
        </row>
        <row r="19933">
          <cell r="M19933">
            <v>88247</v>
          </cell>
          <cell r="N19933" t="str">
            <v>AUXILIAR DE ELETRICISTA COM ENCARGOS COMPLEMENTARES</v>
          </cell>
          <cell r="O19933" t="str">
            <v>H</v>
          </cell>
          <cell r="P19933" t="str">
            <v>COEFICIENTE DE REPRESENTATIVIDADE</v>
          </cell>
          <cell r="Q19933">
            <v>0.36749999999999999</v>
          </cell>
          <cell r="R19933">
            <v>16.5</v>
          </cell>
        </row>
        <row r="19934">
          <cell r="M19934">
            <v>88264</v>
          </cell>
          <cell r="N19934" t="str">
            <v>ELETRICISTA COM ENCARGOS COMPLEMENTARES</v>
          </cell>
          <cell r="O19934" t="str">
            <v>H</v>
          </cell>
          <cell r="P19934" t="str">
            <v>COLETADO</v>
          </cell>
          <cell r="Q19934">
            <v>0.36749999999999999</v>
          </cell>
          <cell r="R19934">
            <v>22.35</v>
          </cell>
        </row>
        <row r="19935">
          <cell r="M19935" t="str">
            <v/>
          </cell>
          <cell r="N19935" t="str">
            <v/>
          </cell>
          <cell r="O19935" t="str">
            <v/>
          </cell>
          <cell r="P19935" t="str">
            <v/>
          </cell>
          <cell r="Q19935" t="str">
            <v/>
          </cell>
          <cell r="R19935" t="str">
            <v/>
          </cell>
        </row>
        <row r="19936">
          <cell r="M19936">
            <v>11929</v>
          </cell>
          <cell r="N19936" t="str">
            <v>ABRACADEIRA, GALVANIZADA/ZINCADA, ROSCA SEM FIM, PARAFUSO INOX, LARGURA  FITA *12,6 A *14 MM, D = 4" A 4 3/4"</v>
          </cell>
          <cell r="O19936" t="str">
            <v>UN</v>
          </cell>
          <cell r="P19936" t="str">
            <v>ATRIBUÍDO SÃO PAULO</v>
          </cell>
          <cell r="Q19936">
            <v>1</v>
          </cell>
          <cell r="R19936">
            <v>9.07</v>
          </cell>
        </row>
        <row r="19937">
          <cell r="M19937">
            <v>88247</v>
          </cell>
          <cell r="N19937" t="str">
            <v>AUXILIAR DE ELETRICISTA COM ENCARGOS COMPLEMENTARES</v>
          </cell>
          <cell r="O19937" t="str">
            <v>H</v>
          </cell>
          <cell r="P19937" t="str">
            <v>COEFICIENTE DE REPRESENTATIVIDADE</v>
          </cell>
          <cell r="Q19937">
            <v>0.36749999999999999</v>
          </cell>
          <cell r="R19937">
            <v>16.5</v>
          </cell>
        </row>
        <row r="19938">
          <cell r="M19938">
            <v>88264</v>
          </cell>
          <cell r="N19938" t="str">
            <v>ELETRICISTA COM ENCARGOS COMPLEMENTARES</v>
          </cell>
          <cell r="O19938" t="str">
            <v>H</v>
          </cell>
          <cell r="P19938" t="str">
            <v>COLETADO</v>
          </cell>
          <cell r="Q19938">
            <v>0.36749999999999999</v>
          </cell>
          <cell r="R19938">
            <v>22.35</v>
          </cell>
        </row>
        <row r="19939">
          <cell r="M19939" t="str">
            <v/>
          </cell>
          <cell r="N19939" t="str">
            <v/>
          </cell>
          <cell r="O19939" t="str">
            <v/>
          </cell>
          <cell r="P19939" t="str">
            <v/>
          </cell>
          <cell r="Q19939" t="str">
            <v/>
          </cell>
          <cell r="R19939" t="str">
            <v/>
          </cell>
        </row>
        <row r="19940">
          <cell r="M19940">
            <v>3752</v>
          </cell>
          <cell r="N19940" t="str">
            <v>LAMPADA VAPOR METALICO TUBULAR 400 W (BASE E40)</v>
          </cell>
          <cell r="O19940" t="str">
            <v>UN</v>
          </cell>
          <cell r="P19940" t="str">
            <v>COEFICIENTE DE REPRESENTATIVIDADE</v>
          </cell>
          <cell r="Q19940">
            <v>1</v>
          </cell>
          <cell r="R19940">
            <v>95.68</v>
          </cell>
        </row>
        <row r="19941">
          <cell r="M19941">
            <v>12273</v>
          </cell>
          <cell r="N19941" t="str">
            <v>PROJETOR RETANGULAR FECHADO PARA LAMPADA VAPOR DE MERCURIO/SODIO 250 W A 500 W, CABECEIRAS EM ALUMINIO FUNDIDO, CORPO EM ALUMINIO ANODIZADO, PARA LAMPADA E40 FECHAMENTO EM VIDRO TEMPERADO.</v>
          </cell>
          <cell r="O19941" t="str">
            <v>UN</v>
          </cell>
          <cell r="P19941" t="str">
            <v>ATRIBUÍDO SÃO PAULO</v>
          </cell>
          <cell r="Q19941">
            <v>1</v>
          </cell>
          <cell r="R19941">
            <v>102.96</v>
          </cell>
        </row>
        <row r="19942">
          <cell r="M19942">
            <v>12318</v>
          </cell>
          <cell r="N19942" t="str">
            <v>REATOR P/ 1 LAMPADA VAPOR DE MERCURIO 400W USO EXT</v>
          </cell>
          <cell r="O19942" t="str">
            <v>UN</v>
          </cell>
          <cell r="P19942" t="str">
            <v>ATRIBUÍDO SÃO PAULO</v>
          </cell>
          <cell r="Q19942">
            <v>1</v>
          </cell>
          <cell r="R19942">
            <v>146.94</v>
          </cell>
        </row>
        <row r="19943">
          <cell r="M19943">
            <v>21127</v>
          </cell>
          <cell r="N19943" t="str">
            <v>FITA ISOLANTE ADESIVA ANTICHAMA, USO ATE 750 V, EM ROLO DE 19 MM X 5 M</v>
          </cell>
          <cell r="O19943" t="str">
            <v>UN</v>
          </cell>
          <cell r="P19943" t="str">
            <v>COEFICIENTE DE REPRESENTATIVIDADE</v>
          </cell>
          <cell r="Q19943">
            <v>4.2000000000000003E-2</v>
          </cell>
          <cell r="R19943">
            <v>4.91</v>
          </cell>
        </row>
        <row r="19944">
          <cell r="M19944">
            <v>88247</v>
          </cell>
          <cell r="N19944" t="str">
            <v>AUXILIAR DE ELETRICISTA COM ENCARGOS COMPLEMENTARES</v>
          </cell>
          <cell r="O19944" t="str">
            <v>H</v>
          </cell>
          <cell r="P19944" t="str">
            <v>COEFICIENTE DE REPRESENTATIVIDADE</v>
          </cell>
          <cell r="Q19944">
            <v>0.58879999999999999</v>
          </cell>
          <cell r="R19944">
            <v>16.5</v>
          </cell>
        </row>
        <row r="19945">
          <cell r="M19945">
            <v>88264</v>
          </cell>
          <cell r="N19945" t="str">
            <v>ELETRICISTA COM ENCARGOS COMPLEMENTARES</v>
          </cell>
          <cell r="O19945" t="str">
            <v>H</v>
          </cell>
          <cell r="P19945" t="str">
            <v>COLETADO</v>
          </cell>
          <cell r="Q19945">
            <v>0.58879999999999999</v>
          </cell>
          <cell r="R19945">
            <v>22.35</v>
          </cell>
        </row>
        <row r="19946">
          <cell r="M19946" t="str">
            <v/>
          </cell>
          <cell r="N19946" t="str">
            <v/>
          </cell>
          <cell r="O19946" t="str">
            <v/>
          </cell>
          <cell r="P19946" t="str">
            <v/>
          </cell>
          <cell r="Q19946" t="str">
            <v/>
          </cell>
          <cell r="R19946" t="str">
            <v/>
          </cell>
        </row>
        <row r="19947">
          <cell r="M19947">
            <v>21127</v>
          </cell>
          <cell r="N19947" t="str">
            <v>FITA ISOLANTE ADESIVA ANTICHAMA, USO ATE 750 V, EM ROLO DE 19 MM X 5 M</v>
          </cell>
          <cell r="O19947" t="str">
            <v>UN</v>
          </cell>
          <cell r="P19947" t="str">
            <v>COEFICIENTE DE REPRESENTATIVIDADE</v>
          </cell>
          <cell r="Q19947">
            <v>1.4E-2</v>
          </cell>
          <cell r="R19947">
            <v>4.91</v>
          </cell>
        </row>
        <row r="19948">
          <cell r="M19948">
            <v>43543</v>
          </cell>
          <cell r="N19948" t="str">
            <v>LUMINARIA TIPO TARTARUGA A PROVA DE TEMPO, GASES, VAPOR E PO, EM ALUMINIO, COM GRADE, BASE E27, POTENCIA MAXIMA 100 W - REF Y 25/1 (NAO INCLUI LAMPADA)</v>
          </cell>
          <cell r="O19948" t="str">
            <v>UN</v>
          </cell>
          <cell r="P19948" t="str">
            <v>ATRIBUÍDO SÃO PAULO</v>
          </cell>
          <cell r="Q19948">
            <v>1</v>
          </cell>
          <cell r="R19948">
            <v>151.35</v>
          </cell>
        </row>
        <row r="19949">
          <cell r="M19949">
            <v>88247</v>
          </cell>
          <cell r="N19949" t="str">
            <v>AUXILIAR DE ELETRICISTA COM ENCARGOS COMPLEMENTARES</v>
          </cell>
          <cell r="O19949" t="str">
            <v>H</v>
          </cell>
          <cell r="P19949" t="str">
            <v>COEFICIENTE DE REPRESENTATIVIDADE</v>
          </cell>
          <cell r="Q19949">
            <v>0.66900000000000004</v>
          </cell>
          <cell r="R19949">
            <v>16.5</v>
          </cell>
        </row>
        <row r="19950">
          <cell r="M19950">
            <v>88264</v>
          </cell>
          <cell r="N19950" t="str">
            <v>ELETRICISTA COM ENCARGOS COMPLEMENTARES</v>
          </cell>
          <cell r="O19950" t="str">
            <v>H</v>
          </cell>
          <cell r="P19950" t="str">
            <v>COLETADO</v>
          </cell>
          <cell r="Q19950">
            <v>0.66900000000000004</v>
          </cell>
          <cell r="R19950">
            <v>22.35</v>
          </cell>
        </row>
        <row r="19951">
          <cell r="M19951" t="str">
            <v/>
          </cell>
          <cell r="N19951" t="str">
            <v/>
          </cell>
          <cell r="O19951" t="str">
            <v/>
          </cell>
          <cell r="P19951" t="str">
            <v/>
          </cell>
          <cell r="Q19951" t="str">
            <v/>
          </cell>
          <cell r="R19951" t="str">
            <v/>
          </cell>
        </row>
        <row r="19952">
          <cell r="M19952">
            <v>863</v>
          </cell>
          <cell r="N19952" t="str">
            <v>CABO DE COBRE NU 35 MM2 MEIO-DURO</v>
          </cell>
          <cell r="O19952" t="str">
            <v>M</v>
          </cell>
          <cell r="P19952" t="str">
            <v>COEFICIENTE DE REPRESENTATIVIDADE</v>
          </cell>
          <cell r="Q19952">
            <v>9</v>
          </cell>
          <cell r="R19952">
            <v>32.86</v>
          </cell>
        </row>
        <row r="19953">
          <cell r="M19953">
            <v>5928</v>
          </cell>
          <cell r="N19953" t="str">
            <v>GUINDAUTO HIDRÁULICO, CAPACIDADE MÁXIMA DE CARGA 6200 KG, MOMENTO MÁXIMO DE CARGA 11,7 TM, ALCANCE MÁXIMO HORIZONTAL 9,70 M, INCLUSIVE CAMINHÃO TOCO PBT 16.000 KG, POTÊNCIA DE 189 CV - CHP DIURNO. AF_06/2014</v>
          </cell>
          <cell r="O19953" t="str">
            <v>CHP</v>
          </cell>
          <cell r="P19953" t="str">
            <v>ATRIBUÍDO SÃO PAULO</v>
          </cell>
          <cell r="Q19953">
            <v>7.6999999999999999E-2</v>
          </cell>
          <cell r="R19953">
            <v>182.45</v>
          </cell>
        </row>
        <row r="19954">
          <cell r="M19954">
            <v>88247</v>
          </cell>
          <cell r="N19954" t="str">
            <v>AUXILIAR DE ELETRICISTA COM ENCARGOS COMPLEMENTARES</v>
          </cell>
          <cell r="O19954" t="str">
            <v>H</v>
          </cell>
          <cell r="P19954" t="str">
            <v>COEFICIENTE DE REPRESENTATIVIDADE</v>
          </cell>
          <cell r="Q19954">
            <v>1.2330000000000001</v>
          </cell>
          <cell r="R19954">
            <v>16.5</v>
          </cell>
        </row>
        <row r="19955">
          <cell r="M19955">
            <v>88264</v>
          </cell>
          <cell r="N19955" t="str">
            <v>ELETRICISTA COM ENCARGOS COMPLEMENTARES</v>
          </cell>
          <cell r="O19955" t="str">
            <v>H</v>
          </cell>
          <cell r="P19955" t="str">
            <v>COLETADO</v>
          </cell>
          <cell r="Q19955">
            <v>4.008</v>
          </cell>
          <cell r="R19955">
            <v>22.35</v>
          </cell>
        </row>
        <row r="19956">
          <cell r="M19956" t="str">
            <v/>
          </cell>
          <cell r="N19956" t="str">
            <v/>
          </cell>
          <cell r="O19956" t="str">
            <v/>
          </cell>
          <cell r="P19956" t="str">
            <v/>
          </cell>
          <cell r="Q19956" t="str">
            <v/>
          </cell>
          <cell r="R19956" t="str">
            <v/>
          </cell>
        </row>
        <row r="19957">
          <cell r="M19957">
            <v>863</v>
          </cell>
          <cell r="N19957" t="str">
            <v>CABO DE COBRE NU 35 MM2 MEIO-DURO</v>
          </cell>
          <cell r="O19957" t="str">
            <v>M</v>
          </cell>
          <cell r="P19957" t="str">
            <v>COEFICIENTE DE REPRESENTATIVIDADE</v>
          </cell>
          <cell r="Q19957">
            <v>10</v>
          </cell>
          <cell r="R19957">
            <v>32.86</v>
          </cell>
        </row>
        <row r="19958">
          <cell r="M19958">
            <v>5928</v>
          </cell>
          <cell r="N19958" t="str">
            <v>GUINDAUTO HIDRÁULICO, CAPACIDADE MÁXIMA DE CARGA 6200 KG, MOMENTO MÁXIMO DE CARGA 11,7 TM, ALCANCE MÁXIMO HORIZONTAL 9,70 M, INCLUSIVE CAMINHÃO TOCO PBT 16.000 KG, POTÊNCIA DE 189 CV - CHP DIURNO. AF_06/2014</v>
          </cell>
          <cell r="O19958" t="str">
            <v>CHP</v>
          </cell>
          <cell r="P19958" t="str">
            <v>ATRIBUÍDO SÃO PAULO</v>
          </cell>
          <cell r="Q19958">
            <v>7.8E-2</v>
          </cell>
          <cell r="R19958">
            <v>182.45</v>
          </cell>
        </row>
        <row r="19959">
          <cell r="M19959">
            <v>88247</v>
          </cell>
          <cell r="N19959" t="str">
            <v>AUXILIAR DE ELETRICISTA COM ENCARGOS COMPLEMENTARES</v>
          </cell>
          <cell r="O19959" t="str">
            <v>H</v>
          </cell>
          <cell r="P19959" t="str">
            <v>COEFICIENTE DE REPRESENTATIVIDADE</v>
          </cell>
          <cell r="Q19959">
            <v>1.327</v>
          </cell>
          <cell r="R19959">
            <v>16.5</v>
          </cell>
        </row>
        <row r="19960">
          <cell r="M19960">
            <v>88264</v>
          </cell>
          <cell r="N19960" t="str">
            <v>ELETRICISTA COM ENCARGOS COMPLEMENTARES</v>
          </cell>
          <cell r="O19960" t="str">
            <v>H</v>
          </cell>
          <cell r="P19960" t="str">
            <v>COLETADO</v>
          </cell>
          <cell r="Q19960">
            <v>4.3120000000000003</v>
          </cell>
          <cell r="R19960">
            <v>22.35</v>
          </cell>
        </row>
        <row r="19961">
          <cell r="M19961" t="str">
            <v/>
          </cell>
          <cell r="N19961" t="str">
            <v/>
          </cell>
          <cell r="O19961" t="str">
            <v/>
          </cell>
          <cell r="P19961" t="str">
            <v/>
          </cell>
          <cell r="Q19961" t="str">
            <v/>
          </cell>
          <cell r="R19961" t="str">
            <v/>
          </cell>
        </row>
        <row r="19962">
          <cell r="M19962">
            <v>863</v>
          </cell>
          <cell r="N19962" t="str">
            <v>CABO DE COBRE NU 35 MM2 MEIO-DURO</v>
          </cell>
          <cell r="O19962" t="str">
            <v>M</v>
          </cell>
          <cell r="P19962" t="str">
            <v>COEFICIENTE DE REPRESENTATIVIDADE</v>
          </cell>
          <cell r="Q19962">
            <v>10</v>
          </cell>
          <cell r="R19962">
            <v>32.86</v>
          </cell>
        </row>
        <row r="19963">
          <cell r="M19963">
            <v>5928</v>
          </cell>
          <cell r="N19963" t="str">
            <v>GUINDAUTO HIDRÁULICO, CAPACIDADE MÁXIMA DE CARGA 6200 KG, MOMENTO MÁXIMO DE CARGA 11,7 TM, ALCANCE MÁXIMO HORIZONTAL 9,70 M, INCLUSIVE CAMINHÃO TOCO PBT 16.000 KG, POTÊNCIA DE 189 CV - CHP DIURNO. AF_06/2014</v>
          </cell>
          <cell r="O19963" t="str">
            <v>CHP</v>
          </cell>
          <cell r="P19963" t="str">
            <v>ATRIBUÍDO SÃO PAULO</v>
          </cell>
          <cell r="Q19963">
            <v>8.7999999999999995E-2</v>
          </cell>
          <cell r="R19963">
            <v>182.45</v>
          </cell>
        </row>
        <row r="19964">
          <cell r="M19964">
            <v>88247</v>
          </cell>
          <cell r="N19964" t="str">
            <v>AUXILIAR DE ELETRICISTA COM ENCARGOS COMPLEMENTARES</v>
          </cell>
          <cell r="O19964" t="str">
            <v>H</v>
          </cell>
          <cell r="P19964" t="str">
            <v>COEFICIENTE DE REPRESENTATIVIDADE</v>
          </cell>
          <cell r="Q19964">
            <v>1.7330000000000001</v>
          </cell>
          <cell r="R19964">
            <v>16.5</v>
          </cell>
        </row>
        <row r="19965">
          <cell r="M19965">
            <v>88264</v>
          </cell>
          <cell r="N19965" t="str">
            <v>ELETRICISTA COM ENCARGOS COMPLEMENTARES</v>
          </cell>
          <cell r="O19965" t="str">
            <v>H</v>
          </cell>
          <cell r="P19965" t="str">
            <v>COLETADO</v>
          </cell>
          <cell r="Q19965">
            <v>5.6310000000000002</v>
          </cell>
          <cell r="R19965">
            <v>22.35</v>
          </cell>
        </row>
        <row r="19966">
          <cell r="M19966" t="str">
            <v/>
          </cell>
          <cell r="N19966" t="str">
            <v/>
          </cell>
          <cell r="O19966" t="str">
            <v/>
          </cell>
          <cell r="P19966" t="str">
            <v/>
          </cell>
          <cell r="Q19966" t="str">
            <v/>
          </cell>
          <cell r="R19966" t="str">
            <v/>
          </cell>
        </row>
        <row r="19967">
          <cell r="M19967">
            <v>863</v>
          </cell>
          <cell r="N19967" t="str">
            <v>CABO DE COBRE NU 35 MM2 MEIO-DURO</v>
          </cell>
          <cell r="O19967" t="str">
            <v>M</v>
          </cell>
          <cell r="P19967" t="str">
            <v>COEFICIENTE DE REPRESENTATIVIDADE</v>
          </cell>
          <cell r="Q19967">
            <v>10.5</v>
          </cell>
          <cell r="R19967">
            <v>32.86</v>
          </cell>
        </row>
        <row r="19968">
          <cell r="M19968">
            <v>5928</v>
          </cell>
          <cell r="N19968" t="str">
            <v>GUINDAUTO HIDRÁULICO, CAPACIDADE MÁXIMA DE CARGA 6200 KG, MOMENTO MÁXIMO DE CARGA 11,7 TM, ALCANCE MÁXIMO HORIZONTAL 9,70 M, INCLUSIVE CAMINHÃO TOCO PBT 16.000 KG, POTÊNCIA DE 189 CV - CHP DIURNO. AF_06/2014</v>
          </cell>
          <cell r="O19968" t="str">
            <v>CHP</v>
          </cell>
          <cell r="P19968" t="str">
            <v>ATRIBUÍDO SÃO PAULO</v>
          </cell>
          <cell r="Q19968">
            <v>7.8E-2</v>
          </cell>
          <cell r="R19968">
            <v>182.45</v>
          </cell>
        </row>
        <row r="19969">
          <cell r="M19969">
            <v>88247</v>
          </cell>
          <cell r="N19969" t="str">
            <v>AUXILIAR DE ELETRICISTA COM ENCARGOS COMPLEMENTARES</v>
          </cell>
          <cell r="O19969" t="str">
            <v>H</v>
          </cell>
          <cell r="P19969" t="str">
            <v>COEFICIENTE DE REPRESENTATIVIDADE</v>
          </cell>
          <cell r="Q19969">
            <v>1.373</v>
          </cell>
          <cell r="R19969">
            <v>16.5</v>
          </cell>
        </row>
        <row r="19970">
          <cell r="M19970">
            <v>88264</v>
          </cell>
          <cell r="N19970" t="str">
            <v>ELETRICISTA COM ENCARGOS COMPLEMENTARES</v>
          </cell>
          <cell r="O19970" t="str">
            <v>H</v>
          </cell>
          <cell r="P19970" t="str">
            <v>COLETADO</v>
          </cell>
          <cell r="Q19970">
            <v>4.4619999999999997</v>
          </cell>
          <cell r="R19970">
            <v>22.35</v>
          </cell>
        </row>
        <row r="19971">
          <cell r="M19971" t="str">
            <v/>
          </cell>
          <cell r="N19971" t="str">
            <v/>
          </cell>
          <cell r="O19971" t="str">
            <v/>
          </cell>
          <cell r="P19971" t="str">
            <v/>
          </cell>
          <cell r="Q19971" t="str">
            <v/>
          </cell>
          <cell r="R19971" t="str">
            <v/>
          </cell>
        </row>
        <row r="19972">
          <cell r="M19972">
            <v>863</v>
          </cell>
          <cell r="N19972" t="str">
            <v>CABO DE COBRE NU 35 MM2 MEIO-DURO</v>
          </cell>
          <cell r="O19972" t="str">
            <v>M</v>
          </cell>
          <cell r="P19972" t="str">
            <v>COEFICIENTE DE REPRESENTATIVIDADE</v>
          </cell>
          <cell r="Q19972">
            <v>10.5</v>
          </cell>
          <cell r="R19972">
            <v>32.86</v>
          </cell>
        </row>
        <row r="19973">
          <cell r="M19973">
            <v>5928</v>
          </cell>
          <cell r="N19973" t="str">
            <v>GUINDAUTO HIDRÁULICO, CAPACIDADE MÁXIMA DE CARGA 6200 KG, MOMENTO MÁXIMO DE CARGA 11,7 TM, ALCANCE MÁXIMO HORIZONTAL 9,70 M, INCLUSIVE CAMINHÃO TOCO PBT 16.000 KG, POTÊNCIA DE 189 CV - CHP DIURNO. AF_06/2014</v>
          </cell>
          <cell r="O19973" t="str">
            <v>CHP</v>
          </cell>
          <cell r="P19973" t="str">
            <v>ATRIBUÍDO SÃO PAULO</v>
          </cell>
          <cell r="Q19973">
            <v>9.4E-2</v>
          </cell>
          <cell r="R19973">
            <v>182.45</v>
          </cell>
        </row>
        <row r="19974">
          <cell r="M19974">
            <v>88247</v>
          </cell>
          <cell r="N19974" t="str">
            <v>AUXILIAR DE ELETRICISTA COM ENCARGOS COMPLEMENTARES</v>
          </cell>
          <cell r="O19974" t="str">
            <v>H</v>
          </cell>
          <cell r="P19974" t="str">
            <v>COEFICIENTE DE REPRESENTATIVIDADE</v>
          </cell>
          <cell r="Q19974">
            <v>2.109</v>
          </cell>
          <cell r="R19974">
            <v>16.5</v>
          </cell>
        </row>
        <row r="19975">
          <cell r="M19975">
            <v>88264</v>
          </cell>
          <cell r="N19975" t="str">
            <v>ELETRICISTA COM ENCARGOS COMPLEMENTARES</v>
          </cell>
          <cell r="O19975" t="str">
            <v>H</v>
          </cell>
          <cell r="P19975" t="str">
            <v>COLETADO</v>
          </cell>
          <cell r="Q19975">
            <v>6.8540000000000001</v>
          </cell>
          <cell r="R19975">
            <v>22.35</v>
          </cell>
        </row>
        <row r="19976">
          <cell r="M19976" t="str">
            <v/>
          </cell>
          <cell r="N19976" t="str">
            <v/>
          </cell>
          <cell r="O19976" t="str">
            <v/>
          </cell>
          <cell r="P19976" t="str">
            <v/>
          </cell>
          <cell r="Q19976" t="str">
            <v/>
          </cell>
          <cell r="R19976" t="str">
            <v/>
          </cell>
        </row>
        <row r="19977">
          <cell r="M19977">
            <v>863</v>
          </cell>
          <cell r="N19977" t="str">
            <v>CABO DE COBRE NU 35 MM2 MEIO-DURO</v>
          </cell>
          <cell r="O19977" t="str">
            <v>M</v>
          </cell>
          <cell r="P19977" t="str">
            <v>COEFICIENTE DE REPRESENTATIVIDADE</v>
          </cell>
          <cell r="Q19977">
            <v>11</v>
          </cell>
          <cell r="R19977">
            <v>32.86</v>
          </cell>
        </row>
        <row r="19978">
          <cell r="M19978">
            <v>5928</v>
          </cell>
          <cell r="N19978" t="str">
            <v>GUINDAUTO HIDRÁULICO, CAPACIDADE MÁXIMA DE CARGA 6200 KG, MOMENTO MÁXIMO DE CARGA 11,7 TM, ALCANCE MÁXIMO HORIZONTAL 9,70 M, INCLUSIVE CAMINHÃO TOCO PBT 16.000 KG, POTÊNCIA DE 189 CV - CHP DIURNO. AF_06/2014</v>
          </cell>
          <cell r="O19978" t="str">
            <v>CHP</v>
          </cell>
          <cell r="P19978" t="str">
            <v>ATRIBUÍDO SÃO PAULO</v>
          </cell>
          <cell r="Q19978">
            <v>7.9000000000000001E-2</v>
          </cell>
          <cell r="R19978">
            <v>182.45</v>
          </cell>
        </row>
        <row r="19979">
          <cell r="M19979">
            <v>88247</v>
          </cell>
          <cell r="N19979" t="str">
            <v>AUXILIAR DE ELETRICISTA COM ENCARGOS COMPLEMENTARES</v>
          </cell>
          <cell r="O19979" t="str">
            <v>H</v>
          </cell>
          <cell r="P19979" t="str">
            <v>COEFICIENTE DE REPRESENTATIVIDADE</v>
          </cell>
          <cell r="Q19979">
            <v>1.431</v>
          </cell>
          <cell r="R19979">
            <v>16.5</v>
          </cell>
        </row>
        <row r="19980">
          <cell r="M19980">
            <v>88264</v>
          </cell>
          <cell r="N19980" t="str">
            <v>ELETRICISTA COM ENCARGOS COMPLEMENTARES</v>
          </cell>
          <cell r="O19980" t="str">
            <v>H</v>
          </cell>
          <cell r="P19980" t="str">
            <v>COLETADO</v>
          </cell>
          <cell r="Q19980">
            <v>4.6500000000000004</v>
          </cell>
          <cell r="R19980">
            <v>22.35</v>
          </cell>
        </row>
        <row r="19981">
          <cell r="M19981" t="str">
            <v/>
          </cell>
          <cell r="N19981" t="str">
            <v/>
          </cell>
          <cell r="O19981" t="str">
            <v/>
          </cell>
          <cell r="P19981" t="str">
            <v/>
          </cell>
          <cell r="Q19981" t="str">
            <v/>
          </cell>
          <cell r="R19981" t="str">
            <v/>
          </cell>
        </row>
        <row r="19982">
          <cell r="M19982">
            <v>863</v>
          </cell>
          <cell r="N19982" t="str">
            <v>CABO DE COBRE NU 35 MM2 MEIO-DURO</v>
          </cell>
          <cell r="O19982" t="str">
            <v>M</v>
          </cell>
          <cell r="P19982" t="str">
            <v>COEFICIENTE DE REPRESENTATIVIDADE</v>
          </cell>
          <cell r="Q19982">
            <v>11</v>
          </cell>
          <cell r="R19982">
            <v>32.86</v>
          </cell>
        </row>
        <row r="19983">
          <cell r="M19983">
            <v>5928</v>
          </cell>
          <cell r="N19983" t="str">
            <v>GUINDAUTO HIDRÁULICO, CAPACIDADE MÁXIMA DE CARGA 6200 KG, MOMENTO MÁXIMO DE CARGA 11,7 TM, ALCANCE MÁXIMO HORIZONTAL 9,70 M, INCLUSIVE CAMINHÃO TOCO PBT 16.000 KG, POTÊNCIA DE 189 CV - CHP DIURNO. AF_06/2014</v>
          </cell>
          <cell r="O19983" t="str">
            <v>CHP</v>
          </cell>
          <cell r="P19983" t="str">
            <v>ATRIBUÍDO SÃO PAULO</v>
          </cell>
          <cell r="Q19983">
            <v>0.09</v>
          </cell>
          <cell r="R19983">
            <v>182.45</v>
          </cell>
        </row>
        <row r="19984">
          <cell r="M19984">
            <v>88247</v>
          </cell>
          <cell r="N19984" t="str">
            <v>AUXILIAR DE ELETRICISTA COM ENCARGOS COMPLEMENTARES</v>
          </cell>
          <cell r="O19984" t="str">
            <v>H</v>
          </cell>
          <cell r="P19984" t="str">
            <v>COEFICIENTE DE REPRESENTATIVIDADE</v>
          </cell>
          <cell r="Q19984">
            <v>1.87</v>
          </cell>
          <cell r="R19984">
            <v>16.5</v>
          </cell>
        </row>
        <row r="19985">
          <cell r="M19985">
            <v>88264</v>
          </cell>
          <cell r="N19985" t="str">
            <v>ELETRICISTA COM ENCARGOS COMPLEMENTARES</v>
          </cell>
          <cell r="O19985" t="str">
            <v>H</v>
          </cell>
          <cell r="P19985" t="str">
            <v>COLETADO</v>
          </cell>
          <cell r="Q19985">
            <v>6.0789999999999997</v>
          </cell>
          <cell r="R19985">
            <v>22.35</v>
          </cell>
        </row>
        <row r="19986">
          <cell r="M19986" t="str">
            <v/>
          </cell>
          <cell r="N19986" t="str">
            <v/>
          </cell>
          <cell r="O19986" t="str">
            <v/>
          </cell>
          <cell r="P19986" t="str">
            <v/>
          </cell>
          <cell r="Q19986" t="str">
            <v/>
          </cell>
          <cell r="R19986" t="str">
            <v/>
          </cell>
        </row>
        <row r="19987">
          <cell r="M19987">
            <v>863</v>
          </cell>
          <cell r="N19987" t="str">
            <v>CABO DE COBRE NU 35 MM2 MEIO-DURO</v>
          </cell>
          <cell r="O19987" t="str">
            <v>M</v>
          </cell>
          <cell r="P19987" t="str">
            <v>COEFICIENTE DE REPRESENTATIVIDADE</v>
          </cell>
          <cell r="Q19987">
            <v>12</v>
          </cell>
          <cell r="R19987">
            <v>32.86</v>
          </cell>
        </row>
        <row r="19988">
          <cell r="M19988">
            <v>5928</v>
          </cell>
          <cell r="N19988" t="str">
            <v>GUINDAUTO HIDRÁULICO, CAPACIDADE MÁXIMA DE CARGA 6200 KG, MOMENTO MÁXIMO DE CARGA 11,7 TM, ALCANCE MÁXIMO HORIZONTAL 9,70 M, INCLUSIVE CAMINHÃO TOCO PBT 16.000 KG, POTÊNCIA DE 189 CV - CHP DIURNO. AF_06/2014</v>
          </cell>
          <cell r="O19988" t="str">
            <v>CHP</v>
          </cell>
          <cell r="P19988" t="str">
            <v>ATRIBUÍDO SÃO PAULO</v>
          </cell>
          <cell r="Q19988">
            <v>0.08</v>
          </cell>
          <cell r="R19988">
            <v>182.45</v>
          </cell>
        </row>
        <row r="19989">
          <cell r="M19989">
            <v>88247</v>
          </cell>
          <cell r="N19989" t="str">
            <v>AUXILIAR DE ELETRICISTA COM ENCARGOS COMPLEMENTARES</v>
          </cell>
          <cell r="O19989" t="str">
            <v>H</v>
          </cell>
          <cell r="P19989" t="str">
            <v>COEFICIENTE DE REPRESENTATIVIDADE</v>
          </cell>
          <cell r="Q19989">
            <v>1.5369999999999999</v>
          </cell>
          <cell r="R19989">
            <v>16.5</v>
          </cell>
        </row>
        <row r="19990">
          <cell r="M19990">
            <v>88264</v>
          </cell>
          <cell r="N19990" t="str">
            <v>ELETRICISTA COM ENCARGOS COMPLEMENTARES</v>
          </cell>
          <cell r="O19990" t="str">
            <v>H</v>
          </cell>
          <cell r="P19990" t="str">
            <v>COLETADO</v>
          </cell>
          <cell r="Q19990">
            <v>4.9950000000000001</v>
          </cell>
          <cell r="R19990">
            <v>22.35</v>
          </cell>
        </row>
        <row r="19991">
          <cell r="M19991" t="str">
            <v/>
          </cell>
          <cell r="N19991" t="str">
            <v/>
          </cell>
          <cell r="O19991" t="str">
            <v/>
          </cell>
          <cell r="P19991" t="str">
            <v/>
          </cell>
          <cell r="Q19991" t="str">
            <v/>
          </cell>
          <cell r="R19991" t="str">
            <v/>
          </cell>
        </row>
        <row r="19992">
          <cell r="M19992">
            <v>863</v>
          </cell>
          <cell r="N19992" t="str">
            <v>CABO DE COBRE NU 35 MM2 MEIO-DURO</v>
          </cell>
          <cell r="O19992" t="str">
            <v>M</v>
          </cell>
          <cell r="P19992" t="str">
            <v>COEFICIENTE DE REPRESENTATIVIDADE</v>
          </cell>
          <cell r="Q19992">
            <v>12</v>
          </cell>
          <cell r="R19992">
            <v>32.86</v>
          </cell>
        </row>
        <row r="19993">
          <cell r="M19993">
            <v>5928</v>
          </cell>
          <cell r="N19993" t="str">
            <v>GUINDAUTO HIDRÁULICO, CAPACIDADE MÁXIMA DE CARGA 6200 KG, MOMENTO MÁXIMO DE CARGA 11,7 TM, ALCANCE MÁXIMO HORIZONTAL 9,70 M, INCLUSIVE CAMINHÃO TOCO PBT 16.000 KG, POTÊNCIA DE 189 CV - CHP DIURNO. AF_06/2014</v>
          </cell>
          <cell r="O19993" t="str">
            <v>CHP</v>
          </cell>
          <cell r="P19993" t="str">
            <v>ATRIBUÍDO SÃO PAULO</v>
          </cell>
          <cell r="Q19993">
            <v>9.9000000000000005E-2</v>
          </cell>
          <cell r="R19993">
            <v>182.45</v>
          </cell>
        </row>
        <row r="19994">
          <cell r="M19994">
            <v>88247</v>
          </cell>
          <cell r="N19994" t="str">
            <v>AUXILIAR DE ELETRICISTA COM ENCARGOS COMPLEMENTARES</v>
          </cell>
          <cell r="O19994" t="str">
            <v>H</v>
          </cell>
          <cell r="P19994" t="str">
            <v>COEFICIENTE DE REPRESENTATIVIDADE</v>
          </cell>
          <cell r="Q19994">
            <v>2.234</v>
          </cell>
          <cell r="R19994">
            <v>16.5</v>
          </cell>
        </row>
        <row r="19995">
          <cell r="M19995">
            <v>88264</v>
          </cell>
          <cell r="N19995" t="str">
            <v>ELETRICISTA COM ENCARGOS COMPLEMENTARES</v>
          </cell>
          <cell r="O19995" t="str">
            <v>H</v>
          </cell>
          <cell r="P19995" t="str">
            <v>COLETADO</v>
          </cell>
          <cell r="Q19995">
            <v>7.2610000000000001</v>
          </cell>
          <cell r="R19995">
            <v>22.35</v>
          </cell>
        </row>
        <row r="19996">
          <cell r="M19996" t="str">
            <v/>
          </cell>
          <cell r="N19996" t="str">
            <v/>
          </cell>
          <cell r="O19996" t="str">
            <v/>
          </cell>
          <cell r="P19996" t="str">
            <v/>
          </cell>
          <cell r="Q19996" t="str">
            <v/>
          </cell>
          <cell r="R19996" t="str">
            <v/>
          </cell>
        </row>
        <row r="19997">
          <cell r="M19997">
            <v>863</v>
          </cell>
          <cell r="N19997" t="str">
            <v>CABO DE COBRE NU 35 MM2 MEIO-DURO</v>
          </cell>
          <cell r="O19997" t="str">
            <v>M</v>
          </cell>
          <cell r="P19997" t="str">
            <v>COEFICIENTE DE REPRESENTATIVIDADE</v>
          </cell>
          <cell r="Q19997">
            <v>13</v>
          </cell>
          <cell r="R19997">
            <v>32.86</v>
          </cell>
        </row>
        <row r="19998">
          <cell r="M19998">
            <v>5928</v>
          </cell>
          <cell r="N19998" t="str">
            <v>GUINDAUTO HIDRÁULICO, CAPACIDADE MÁXIMA DE CARGA 6200 KG, MOMENTO MÁXIMO DE CARGA 11,7 TM, ALCANCE MÁXIMO HORIZONTAL 9,70 M, INCLUSIVE CAMINHÃO TOCO PBT 16.000 KG, POTÊNCIA DE 189 CV - CHP DIURNO. AF_06/2014</v>
          </cell>
          <cell r="O19998" t="str">
            <v>CHP</v>
          </cell>
          <cell r="P19998" t="str">
            <v>ATRIBUÍDO SÃO PAULO</v>
          </cell>
          <cell r="Q19998">
            <v>8.1000000000000003E-2</v>
          </cell>
          <cell r="R19998">
            <v>182.45</v>
          </cell>
        </row>
        <row r="19999">
          <cell r="M19999">
            <v>88247</v>
          </cell>
          <cell r="N19999" t="str">
            <v>AUXILIAR DE ELETRICISTA COM ENCARGOS COMPLEMENTARES</v>
          </cell>
          <cell r="O19999" t="str">
            <v>H</v>
          </cell>
          <cell r="P19999" t="str">
            <v>COEFICIENTE DE REPRESENTATIVIDADE</v>
          </cell>
          <cell r="Q19999">
            <v>1.6579999999999999</v>
          </cell>
          <cell r="R19999">
            <v>16.5</v>
          </cell>
        </row>
        <row r="20000">
          <cell r="M20000">
            <v>88264</v>
          </cell>
          <cell r="N20000" t="str">
            <v>ELETRICISTA COM ENCARGOS COMPLEMENTARES</v>
          </cell>
          <cell r="O20000" t="str">
            <v>H</v>
          </cell>
          <cell r="P20000" t="str">
            <v>COLETADO</v>
          </cell>
          <cell r="Q20000">
            <v>5.3869999999999996</v>
          </cell>
          <cell r="R20000">
            <v>22.35</v>
          </cell>
        </row>
        <row r="20001">
          <cell r="M20001" t="str">
            <v/>
          </cell>
          <cell r="N20001" t="str">
            <v/>
          </cell>
          <cell r="O20001" t="str">
            <v/>
          </cell>
          <cell r="P20001" t="str">
            <v/>
          </cell>
          <cell r="Q20001" t="str">
            <v/>
          </cell>
          <cell r="R20001" t="str">
            <v/>
          </cell>
        </row>
        <row r="20002">
          <cell r="M20002">
            <v>863</v>
          </cell>
          <cell r="N20002" t="str">
            <v>CABO DE COBRE NU 35 MM2 MEIO-DURO</v>
          </cell>
          <cell r="O20002" t="str">
            <v>M</v>
          </cell>
          <cell r="P20002" t="str">
            <v>COEFICIENTE DE REPRESENTATIVIDADE</v>
          </cell>
          <cell r="Q20002">
            <v>13</v>
          </cell>
          <cell r="R20002">
            <v>32.86</v>
          </cell>
        </row>
        <row r="20003">
          <cell r="M20003">
            <v>5928</v>
          </cell>
          <cell r="N20003" t="str">
            <v>GUINDAUTO HIDRÁULICO, CAPACIDADE MÁXIMA DE CARGA 6200 KG, MOMENTO MÁXIMO DE CARGA 11,7 TM, ALCANCE MÁXIMO HORIZONTAL 9,70 M, INCLUSIVE CAMINHÃO TOCO PBT 16.000 KG, POTÊNCIA DE 189 CV - CHP DIURNO. AF_06/2014</v>
          </cell>
          <cell r="O20003" t="str">
            <v>CHP</v>
          </cell>
          <cell r="P20003" t="str">
            <v>ATRIBUÍDO SÃO PAULO</v>
          </cell>
          <cell r="Q20003">
            <v>9.6000000000000002E-2</v>
          </cell>
          <cell r="R20003">
            <v>182.45</v>
          </cell>
        </row>
        <row r="20004">
          <cell r="M20004">
            <v>88247</v>
          </cell>
          <cell r="N20004" t="str">
            <v>AUXILIAR DE ELETRICISTA COM ENCARGOS COMPLEMENTARES</v>
          </cell>
          <cell r="O20004" t="str">
            <v>H</v>
          </cell>
          <cell r="P20004" t="str">
            <v>COEFICIENTE DE REPRESENTATIVIDADE</v>
          </cell>
          <cell r="Q20004">
            <v>2.1989999999999998</v>
          </cell>
          <cell r="R20004">
            <v>16.5</v>
          </cell>
        </row>
        <row r="20005">
          <cell r="M20005">
            <v>88264</v>
          </cell>
          <cell r="N20005" t="str">
            <v>ELETRICISTA COM ENCARGOS COMPLEMENTARES</v>
          </cell>
          <cell r="O20005" t="str">
            <v>H</v>
          </cell>
          <cell r="P20005" t="str">
            <v>COLETADO</v>
          </cell>
          <cell r="Q20005">
            <v>7.1470000000000002</v>
          </cell>
          <cell r="R20005">
            <v>22.35</v>
          </cell>
        </row>
        <row r="20006">
          <cell r="M20006" t="str">
            <v/>
          </cell>
          <cell r="N20006" t="str">
            <v/>
          </cell>
          <cell r="O20006" t="str">
            <v/>
          </cell>
          <cell r="P20006" t="str">
            <v/>
          </cell>
          <cell r="Q20006" t="str">
            <v/>
          </cell>
          <cell r="R20006" t="str">
            <v/>
          </cell>
        </row>
        <row r="20007">
          <cell r="M20007">
            <v>863</v>
          </cell>
          <cell r="N20007" t="str">
            <v>CABO DE COBRE NU 35 MM2 MEIO-DURO</v>
          </cell>
          <cell r="O20007" t="str">
            <v>M</v>
          </cell>
          <cell r="P20007" t="str">
            <v>COEFICIENTE DE REPRESENTATIVIDADE</v>
          </cell>
          <cell r="Q20007">
            <v>13.5</v>
          </cell>
          <cell r="R20007">
            <v>32.86</v>
          </cell>
        </row>
        <row r="20008">
          <cell r="M20008">
            <v>5928</v>
          </cell>
          <cell r="N20008" t="str">
            <v>GUINDAUTO HIDRÁULICO, CAPACIDADE MÁXIMA DE CARGA 6200 KG, MOMENTO MÁXIMO DE CARGA 11,7 TM, ALCANCE MÁXIMO HORIZONTAL 9,70 M, INCLUSIVE CAMINHÃO TOCO PBT 16.000 KG, POTÊNCIA DE 189 CV - CHP DIURNO. AF_06/2014</v>
          </cell>
          <cell r="O20008" t="str">
            <v>CHP</v>
          </cell>
          <cell r="P20008" t="str">
            <v>ATRIBUÍDO SÃO PAULO</v>
          </cell>
          <cell r="Q20008">
            <v>8.6999999999999994E-2</v>
          </cell>
          <cell r="R20008">
            <v>182.45</v>
          </cell>
        </row>
        <row r="20009">
          <cell r="M20009">
            <v>88247</v>
          </cell>
          <cell r="N20009" t="str">
            <v>AUXILIAR DE ELETRICISTA COM ENCARGOS COMPLEMENTARES</v>
          </cell>
          <cell r="O20009" t="str">
            <v>H</v>
          </cell>
          <cell r="P20009" t="str">
            <v>COEFICIENTE DE REPRESENTATIVIDADE</v>
          </cell>
          <cell r="Q20009">
            <v>2.1040000000000001</v>
          </cell>
          <cell r="R20009">
            <v>16.5</v>
          </cell>
        </row>
        <row r="20010">
          <cell r="M20010">
            <v>88264</v>
          </cell>
          <cell r="N20010" t="str">
            <v>ELETRICISTA COM ENCARGOS COMPLEMENTARES</v>
          </cell>
          <cell r="O20010" t="str">
            <v>H</v>
          </cell>
          <cell r="P20010" t="str">
            <v>COLETADO</v>
          </cell>
          <cell r="Q20010">
            <v>6.8390000000000004</v>
          </cell>
          <cell r="R20010">
            <v>22.35</v>
          </cell>
        </row>
        <row r="20011">
          <cell r="M20011" t="str">
            <v/>
          </cell>
          <cell r="N20011" t="str">
            <v/>
          </cell>
          <cell r="O20011" t="str">
            <v/>
          </cell>
          <cell r="P20011" t="str">
            <v/>
          </cell>
          <cell r="Q20011" t="str">
            <v/>
          </cell>
          <cell r="R20011" t="str">
            <v/>
          </cell>
        </row>
        <row r="20012">
          <cell r="M20012">
            <v>863</v>
          </cell>
          <cell r="N20012" t="str">
            <v>CABO DE COBRE NU 35 MM2 MEIO-DURO</v>
          </cell>
          <cell r="O20012" t="str">
            <v>M</v>
          </cell>
          <cell r="P20012" t="str">
            <v>COEFICIENTE DE REPRESENTATIVIDADE</v>
          </cell>
          <cell r="Q20012">
            <v>13.5</v>
          </cell>
          <cell r="R20012">
            <v>32.86</v>
          </cell>
        </row>
        <row r="20013">
          <cell r="M20013">
            <v>5928</v>
          </cell>
          <cell r="N20013" t="str">
            <v>GUINDAUTO HIDRÁULICO, CAPACIDADE MÁXIMA DE CARGA 6200 KG, MOMENTO MÁXIMO DE CARGA 11,7 TM, ALCANCE MÁXIMO HORIZONTAL 9,70 M, INCLUSIVE CAMINHÃO TOCO PBT 16.000 KG, POTÊNCIA DE 189 CV - CHP DIURNO. AF_06/2014</v>
          </cell>
          <cell r="O20013" t="str">
            <v>CHP</v>
          </cell>
          <cell r="P20013" t="str">
            <v>ATRIBUÍDO SÃO PAULO</v>
          </cell>
          <cell r="Q20013">
            <v>9.8000000000000004E-2</v>
          </cell>
          <cell r="R20013">
            <v>182.45</v>
          </cell>
        </row>
        <row r="20014">
          <cell r="M20014">
            <v>88247</v>
          </cell>
          <cell r="N20014" t="str">
            <v>AUXILIAR DE ELETRICISTA COM ENCARGOS COMPLEMENTARES</v>
          </cell>
          <cell r="O20014" t="str">
            <v>H</v>
          </cell>
          <cell r="P20014" t="str">
            <v>COEFICIENTE DE REPRESENTATIVIDADE</v>
          </cell>
          <cell r="Q20014">
            <v>2.6480000000000001</v>
          </cell>
          <cell r="R20014">
            <v>16.5</v>
          </cell>
        </row>
        <row r="20015">
          <cell r="M20015">
            <v>88264</v>
          </cell>
          <cell r="N20015" t="str">
            <v>ELETRICISTA COM ENCARGOS COMPLEMENTARES</v>
          </cell>
          <cell r="O20015" t="str">
            <v>H</v>
          </cell>
          <cell r="P20015" t="str">
            <v>COLETADO</v>
          </cell>
          <cell r="Q20015">
            <v>8.6050000000000004</v>
          </cell>
          <cell r="R20015">
            <v>22.35</v>
          </cell>
        </row>
        <row r="20016">
          <cell r="M20016" t="str">
            <v/>
          </cell>
          <cell r="N20016" t="str">
            <v/>
          </cell>
          <cell r="O20016" t="str">
            <v/>
          </cell>
          <cell r="P20016" t="str">
            <v/>
          </cell>
          <cell r="Q20016" t="str">
            <v/>
          </cell>
          <cell r="R20016" t="str">
            <v/>
          </cell>
        </row>
        <row r="20017">
          <cell r="M20017">
            <v>863</v>
          </cell>
          <cell r="N20017" t="str">
            <v>CABO DE COBRE NU 35 MM2 MEIO-DURO</v>
          </cell>
          <cell r="O20017" t="str">
            <v>M</v>
          </cell>
          <cell r="P20017" t="str">
            <v>COEFICIENTE DE REPRESENTATIVIDADE</v>
          </cell>
          <cell r="Q20017">
            <v>14</v>
          </cell>
          <cell r="R20017">
            <v>32.86</v>
          </cell>
        </row>
        <row r="20018">
          <cell r="M20018">
            <v>5928</v>
          </cell>
          <cell r="N20018" t="str">
            <v>GUINDAUTO HIDRÁULICO, CAPACIDADE MÁXIMA DE CARGA 6200 KG, MOMENTO MÁXIMO DE CARGA 11,7 TM, ALCANCE MÁXIMO HORIZONTAL 9,70 M, INCLUSIVE CAMINHÃO TOCO PBT 16.000 KG, POTÊNCIA DE 189 CV - CHP DIURNO. AF_06/2014</v>
          </cell>
          <cell r="O20018" t="str">
            <v>CHP</v>
          </cell>
          <cell r="P20018" t="str">
            <v>ATRIBUÍDO SÃO PAULO</v>
          </cell>
          <cell r="Q20018">
            <v>8.7999999999999995E-2</v>
          </cell>
          <cell r="R20018">
            <v>182.45</v>
          </cell>
        </row>
        <row r="20019">
          <cell r="M20019">
            <v>88247</v>
          </cell>
          <cell r="N20019" t="str">
            <v>AUXILIAR DE ELETRICISTA COM ENCARGOS COMPLEMENTARES</v>
          </cell>
          <cell r="O20019" t="str">
            <v>H</v>
          </cell>
          <cell r="P20019" t="str">
            <v>COEFICIENTE DE REPRESENTATIVIDADE</v>
          </cell>
          <cell r="Q20019">
            <v>1.9159999999999999</v>
          </cell>
          <cell r="R20019">
            <v>16.5</v>
          </cell>
        </row>
        <row r="20020">
          <cell r="M20020">
            <v>88264</v>
          </cell>
          <cell r="N20020" t="str">
            <v>ELETRICISTA COM ENCARGOS COMPLEMENTARES</v>
          </cell>
          <cell r="O20020" t="str">
            <v>H</v>
          </cell>
          <cell r="P20020" t="str">
            <v>COLETADO</v>
          </cell>
          <cell r="Q20020">
            <v>6.226</v>
          </cell>
          <cell r="R20020">
            <v>22.35</v>
          </cell>
        </row>
        <row r="20021">
          <cell r="M20021" t="str">
            <v/>
          </cell>
          <cell r="N20021" t="str">
            <v/>
          </cell>
          <cell r="O20021" t="str">
            <v/>
          </cell>
          <cell r="P20021" t="str">
            <v/>
          </cell>
          <cell r="Q20021" t="str">
            <v/>
          </cell>
          <cell r="R20021" t="str">
            <v/>
          </cell>
        </row>
        <row r="20022">
          <cell r="M20022">
            <v>863</v>
          </cell>
          <cell r="N20022" t="str">
            <v>CABO DE COBRE NU 35 MM2 MEIO-DURO</v>
          </cell>
          <cell r="O20022" t="str">
            <v>M</v>
          </cell>
          <cell r="P20022" t="str">
            <v>COEFICIENTE DE REPRESENTATIVIDADE</v>
          </cell>
          <cell r="Q20022">
            <v>14</v>
          </cell>
          <cell r="R20022">
            <v>32.86</v>
          </cell>
        </row>
        <row r="20023">
          <cell r="M20023">
            <v>5928</v>
          </cell>
          <cell r="N20023" t="str">
            <v>GUINDAUTO HIDRÁULICO, CAPACIDADE MÁXIMA DE CARGA 6200 KG, MOMENTO MÁXIMO DE CARGA 11,7 TM, ALCANCE MÁXIMO HORIZONTAL 9,70 M, INCLUSIVE CAMINHÃO TOCO PBT 16.000 KG, POTÊNCIA DE 189 CV - CHP DIURNO. AF_06/2014</v>
          </cell>
          <cell r="O20023" t="str">
            <v>CHP</v>
          </cell>
          <cell r="P20023" t="str">
            <v>ATRIBUÍDO SÃO PAULO</v>
          </cell>
          <cell r="Q20023">
            <v>9.8000000000000004E-2</v>
          </cell>
          <cell r="R20023">
            <v>182.45</v>
          </cell>
        </row>
        <row r="20024">
          <cell r="M20024">
            <v>88247</v>
          </cell>
          <cell r="N20024" t="str">
            <v>AUXILIAR DE ELETRICISTA COM ENCARGOS COMPLEMENTARES</v>
          </cell>
          <cell r="O20024" t="str">
            <v>H</v>
          </cell>
          <cell r="P20024" t="str">
            <v>COEFICIENTE DE REPRESENTATIVIDADE</v>
          </cell>
          <cell r="Q20024">
            <v>2.3639999999999999</v>
          </cell>
          <cell r="R20024">
            <v>16.5</v>
          </cell>
        </row>
        <row r="20025">
          <cell r="M20025">
            <v>88264</v>
          </cell>
          <cell r="N20025" t="str">
            <v>ELETRICISTA COM ENCARGOS COMPLEMENTARES</v>
          </cell>
          <cell r="O20025" t="str">
            <v>H</v>
          </cell>
          <cell r="P20025" t="str">
            <v>COLETADO</v>
          </cell>
          <cell r="Q20025">
            <v>7.6840000000000002</v>
          </cell>
          <cell r="R20025">
            <v>22.35</v>
          </cell>
        </row>
        <row r="20026">
          <cell r="M20026" t="str">
            <v/>
          </cell>
          <cell r="N20026" t="str">
            <v/>
          </cell>
          <cell r="O20026" t="str">
            <v/>
          </cell>
          <cell r="P20026" t="str">
            <v/>
          </cell>
          <cell r="Q20026" t="str">
            <v/>
          </cell>
          <cell r="R20026" t="str">
            <v/>
          </cell>
        </row>
        <row r="20027">
          <cell r="M20027">
            <v>863</v>
          </cell>
          <cell r="N20027" t="str">
            <v>CABO DE COBRE NU 35 MM2 MEIO-DURO</v>
          </cell>
          <cell r="O20027" t="str">
            <v>M</v>
          </cell>
          <cell r="P20027" t="str">
            <v>COEFICIENTE DE REPRESENTATIVIDADE</v>
          </cell>
          <cell r="Q20027">
            <v>15</v>
          </cell>
          <cell r="R20027">
            <v>32.86</v>
          </cell>
        </row>
        <row r="20028">
          <cell r="M20028">
            <v>5928</v>
          </cell>
          <cell r="N20028" t="str">
            <v>GUINDAUTO HIDRÁULICO, CAPACIDADE MÁXIMA DE CARGA 6200 KG, MOMENTO MÁXIMO DE CARGA 11,7 TM, ALCANCE MÁXIMO HORIZONTAL 9,70 M, INCLUSIVE CAMINHÃO TOCO PBT 16.000 KG, POTÊNCIA DE 189 CV - CHP DIURNO. AF_06/2014</v>
          </cell>
          <cell r="O20028" t="str">
            <v>CHP</v>
          </cell>
          <cell r="P20028" t="str">
            <v>ATRIBUÍDO SÃO PAULO</v>
          </cell>
          <cell r="Q20028">
            <v>0.09</v>
          </cell>
          <cell r="R20028">
            <v>182.45</v>
          </cell>
        </row>
        <row r="20029">
          <cell r="M20029">
            <v>88247</v>
          </cell>
          <cell r="N20029" t="str">
            <v>AUXILIAR DE ELETRICISTA COM ENCARGOS COMPLEMENTARES</v>
          </cell>
          <cell r="O20029" t="str">
            <v>H</v>
          </cell>
          <cell r="P20029" t="str">
            <v>COEFICIENTE DE REPRESENTATIVIDADE</v>
          </cell>
          <cell r="Q20029">
            <v>2.06</v>
          </cell>
          <cell r="R20029">
            <v>16.5</v>
          </cell>
        </row>
        <row r="20030">
          <cell r="M20030">
            <v>88264</v>
          </cell>
          <cell r="N20030" t="str">
            <v>ELETRICISTA COM ENCARGOS COMPLEMENTARES</v>
          </cell>
          <cell r="O20030" t="str">
            <v>H</v>
          </cell>
          <cell r="P20030" t="str">
            <v>COLETADO</v>
          </cell>
          <cell r="Q20030">
            <v>6.6950000000000003</v>
          </cell>
          <cell r="R20030">
            <v>22.35</v>
          </cell>
        </row>
        <row r="20031">
          <cell r="M20031" t="str">
            <v/>
          </cell>
          <cell r="N20031" t="str">
            <v/>
          </cell>
          <cell r="O20031" t="str">
            <v/>
          </cell>
          <cell r="P20031" t="str">
            <v/>
          </cell>
          <cell r="Q20031" t="str">
            <v/>
          </cell>
          <cell r="R20031" t="str">
            <v/>
          </cell>
        </row>
        <row r="20032">
          <cell r="M20032">
            <v>863</v>
          </cell>
          <cell r="N20032" t="str">
            <v>CABO DE COBRE NU 35 MM2 MEIO-DURO</v>
          </cell>
          <cell r="O20032" t="str">
            <v>M</v>
          </cell>
          <cell r="P20032" t="str">
            <v>COEFICIENTE DE REPRESENTATIVIDADE</v>
          </cell>
          <cell r="Q20032">
            <v>15</v>
          </cell>
          <cell r="R20032">
            <v>32.86</v>
          </cell>
        </row>
        <row r="20033">
          <cell r="M20033">
            <v>5928</v>
          </cell>
          <cell r="N20033" t="str">
            <v>GUINDAUTO HIDRÁULICO, CAPACIDADE MÁXIMA DE CARGA 6200 KG, MOMENTO MÁXIMO DE CARGA 11,7 TM, ALCANCE MÁXIMO HORIZONTAL 9,70 M, INCLUSIVE CAMINHÃO TOCO PBT 16.000 KG, POTÊNCIA DE 189 CV - CHP DIURNO. AF_06/2014</v>
          </cell>
          <cell r="O20033" t="str">
            <v>CHP</v>
          </cell>
          <cell r="P20033" t="str">
            <v>ATRIBUÍDO SÃO PAULO</v>
          </cell>
          <cell r="Q20033">
            <v>0.11</v>
          </cell>
          <cell r="R20033">
            <v>182.45</v>
          </cell>
        </row>
        <row r="20034">
          <cell r="M20034">
            <v>88247</v>
          </cell>
          <cell r="N20034" t="str">
            <v>AUXILIAR DE ELETRICISTA COM ENCARGOS COMPLEMENTARES</v>
          </cell>
          <cell r="O20034" t="str">
            <v>H</v>
          </cell>
          <cell r="P20034" t="str">
            <v>COEFICIENTE DE REPRESENTATIVIDADE</v>
          </cell>
          <cell r="Q20034">
            <v>2.8140000000000001</v>
          </cell>
          <cell r="R20034">
            <v>16.5</v>
          </cell>
        </row>
        <row r="20035">
          <cell r="M20035">
            <v>88264</v>
          </cell>
          <cell r="N20035" t="str">
            <v>ELETRICISTA COM ENCARGOS COMPLEMENTARES</v>
          </cell>
          <cell r="O20035" t="str">
            <v>H</v>
          </cell>
          <cell r="P20035" t="str">
            <v>COLETADO</v>
          </cell>
          <cell r="Q20035">
            <v>9.1440000000000001</v>
          </cell>
          <cell r="R20035">
            <v>22.35</v>
          </cell>
        </row>
        <row r="20036">
          <cell r="M20036" t="str">
            <v/>
          </cell>
          <cell r="N20036" t="str">
            <v/>
          </cell>
          <cell r="O20036" t="str">
            <v/>
          </cell>
          <cell r="P20036" t="str">
            <v/>
          </cell>
          <cell r="Q20036" t="str">
            <v/>
          </cell>
          <cell r="R20036" t="str">
            <v/>
          </cell>
        </row>
        <row r="20037">
          <cell r="M20037">
            <v>863</v>
          </cell>
          <cell r="N20037" t="str">
            <v>CABO DE COBRE NU 35 MM2 MEIO-DURO</v>
          </cell>
          <cell r="O20037" t="str">
            <v>M</v>
          </cell>
          <cell r="P20037" t="str">
            <v>COEFICIENTE DE REPRESENTATIVIDADE</v>
          </cell>
          <cell r="Q20037">
            <v>18</v>
          </cell>
          <cell r="R20037">
            <v>32.86</v>
          </cell>
        </row>
        <row r="20038">
          <cell r="M20038">
            <v>5928</v>
          </cell>
          <cell r="N20038" t="str">
            <v>GUINDAUTO HIDRÁULICO, CAPACIDADE MÁXIMA DE CARGA 6200 KG, MOMENTO MÁXIMO DE CARGA 11,7 TM, ALCANCE MÁXIMO HORIZONTAL 9,70 M, INCLUSIVE CAMINHÃO TOCO PBT 16.000 KG, POTÊNCIA DE 189 CV - CHP DIURNO. AF_06/2014</v>
          </cell>
          <cell r="O20038" t="str">
            <v>CHP</v>
          </cell>
          <cell r="P20038" t="str">
            <v>ATRIBUÍDO SÃO PAULO</v>
          </cell>
          <cell r="Q20038">
            <v>9.4E-2</v>
          </cell>
          <cell r="R20038">
            <v>182.45</v>
          </cell>
        </row>
        <row r="20039">
          <cell r="M20039">
            <v>88247</v>
          </cell>
          <cell r="N20039" t="str">
            <v>AUXILIAR DE ELETRICISTA COM ENCARGOS COMPLEMENTARES</v>
          </cell>
          <cell r="O20039" t="str">
            <v>H</v>
          </cell>
          <cell r="P20039" t="str">
            <v>COEFICIENTE DE REPRESENTATIVIDADE</v>
          </cell>
          <cell r="Q20039">
            <v>2.4969999999999999</v>
          </cell>
          <cell r="R20039">
            <v>16.5</v>
          </cell>
        </row>
        <row r="20040">
          <cell r="M20040">
            <v>88264</v>
          </cell>
          <cell r="N20040" t="str">
            <v>ELETRICISTA COM ENCARGOS COMPLEMENTARES</v>
          </cell>
          <cell r="O20040" t="str">
            <v>H</v>
          </cell>
          <cell r="P20040" t="str">
            <v>COLETADO</v>
          </cell>
          <cell r="Q20040">
            <v>8.1159999999999997</v>
          </cell>
          <cell r="R20040">
            <v>22.35</v>
          </cell>
        </row>
        <row r="20041">
          <cell r="M20041" t="str">
            <v/>
          </cell>
          <cell r="N20041" t="str">
            <v/>
          </cell>
          <cell r="O20041" t="str">
            <v/>
          </cell>
          <cell r="P20041" t="str">
            <v/>
          </cell>
          <cell r="Q20041" t="str">
            <v/>
          </cell>
          <cell r="R20041" t="str">
            <v/>
          </cell>
        </row>
        <row r="20042">
          <cell r="M20042">
            <v>863</v>
          </cell>
          <cell r="N20042" t="str">
            <v>CABO DE COBRE NU 35 MM2 MEIO-DURO</v>
          </cell>
          <cell r="O20042" t="str">
            <v>M</v>
          </cell>
          <cell r="P20042" t="str">
            <v>COEFICIENTE DE REPRESENTATIVIDADE</v>
          </cell>
          <cell r="Q20042">
            <v>18</v>
          </cell>
          <cell r="R20042">
            <v>32.86</v>
          </cell>
        </row>
        <row r="20043">
          <cell r="M20043">
            <v>5928</v>
          </cell>
          <cell r="N20043" t="str">
            <v>GUINDAUTO HIDRÁULICO, CAPACIDADE MÁXIMA DE CARGA 6200 KG, MOMENTO MÁXIMO DE CARGA 11,7 TM, ALCANCE MÁXIMO HORIZONTAL 9,70 M, INCLUSIVE CAMINHÃO TOCO PBT 16.000 KG, POTÊNCIA DE 189 CV - CHP DIURNO. AF_06/2014</v>
          </cell>
          <cell r="O20043" t="str">
            <v>CHP</v>
          </cell>
          <cell r="P20043" t="str">
            <v>ATRIBUÍDO SÃO PAULO</v>
          </cell>
          <cell r="Q20043">
            <v>0.124</v>
          </cell>
          <cell r="R20043">
            <v>182.45</v>
          </cell>
        </row>
        <row r="20044">
          <cell r="M20044">
            <v>88247</v>
          </cell>
          <cell r="N20044" t="str">
            <v>AUXILIAR DE ELETRICISTA COM ENCARGOS COMPLEMENTARES</v>
          </cell>
          <cell r="O20044" t="str">
            <v>H</v>
          </cell>
          <cell r="P20044" t="str">
            <v>COEFICIENTE DE REPRESENTATIVIDADE</v>
          </cell>
          <cell r="Q20044">
            <v>3.5070000000000001</v>
          </cell>
          <cell r="R20044">
            <v>16.5</v>
          </cell>
        </row>
        <row r="20045">
          <cell r="M20045">
            <v>88264</v>
          </cell>
          <cell r="N20045" t="str">
            <v>ELETRICISTA COM ENCARGOS COMPLEMENTARES</v>
          </cell>
          <cell r="O20045" t="str">
            <v>H</v>
          </cell>
          <cell r="P20045" t="str">
            <v>COLETADO</v>
          </cell>
          <cell r="Q20045">
            <v>11.398999999999999</v>
          </cell>
          <cell r="R20045">
            <v>22.35</v>
          </cell>
        </row>
        <row r="20046">
          <cell r="M20046" t="str">
            <v/>
          </cell>
          <cell r="N20046" t="str">
            <v/>
          </cell>
          <cell r="O20046" t="str">
            <v/>
          </cell>
          <cell r="P20046" t="str">
            <v/>
          </cell>
          <cell r="Q20046" t="str">
            <v/>
          </cell>
          <cell r="R20046" t="str">
            <v/>
          </cell>
        </row>
        <row r="20047">
          <cell r="M20047">
            <v>863</v>
          </cell>
          <cell r="N20047" t="str">
            <v>CABO DE COBRE NU 35 MM2 MEIO-DURO</v>
          </cell>
          <cell r="O20047" t="str">
            <v>M</v>
          </cell>
          <cell r="P20047" t="str">
            <v>COEFICIENTE DE REPRESENTATIVIDADE</v>
          </cell>
          <cell r="Q20047">
            <v>20</v>
          </cell>
          <cell r="R20047">
            <v>32.86</v>
          </cell>
        </row>
        <row r="20048">
          <cell r="M20048">
            <v>5928</v>
          </cell>
          <cell r="N20048" t="str">
            <v>GUINDAUTO HIDRÁULICO, CAPACIDADE MÁXIMA DE CARGA 6200 KG, MOMENTO MÁXIMO DE CARGA 11,7 TM, ALCANCE MÁXIMO HORIZONTAL 9,70 M, INCLUSIVE CAMINHÃO TOCO PBT 16.000 KG, POTÊNCIA DE 189 CV - CHP DIURNO. AF_06/2014</v>
          </cell>
          <cell r="O20048" t="str">
            <v>CHP</v>
          </cell>
          <cell r="P20048" t="str">
            <v>ATRIBUÍDO SÃO PAULO</v>
          </cell>
          <cell r="Q20048">
            <v>0.106</v>
          </cell>
          <cell r="R20048">
            <v>182.45</v>
          </cell>
        </row>
        <row r="20049">
          <cell r="M20049">
            <v>88247</v>
          </cell>
          <cell r="N20049" t="str">
            <v>AUXILIAR DE ELETRICISTA COM ENCARGOS COMPLEMENTARES</v>
          </cell>
          <cell r="O20049" t="str">
            <v>H</v>
          </cell>
          <cell r="P20049" t="str">
            <v>COEFICIENTE DE REPRESENTATIVIDADE</v>
          </cell>
          <cell r="Q20049">
            <v>3.1339999999999999</v>
          </cell>
          <cell r="R20049">
            <v>16.5</v>
          </cell>
        </row>
        <row r="20050">
          <cell r="M20050">
            <v>88264</v>
          </cell>
          <cell r="N20050" t="str">
            <v>ELETRICISTA COM ENCARGOS COMPLEMENTARES</v>
          </cell>
          <cell r="O20050" t="str">
            <v>H</v>
          </cell>
          <cell r="P20050" t="str">
            <v>COLETADO</v>
          </cell>
          <cell r="Q20050">
            <v>10.186</v>
          </cell>
          <cell r="R20050">
            <v>22.35</v>
          </cell>
        </row>
        <row r="20051">
          <cell r="M20051" t="str">
            <v/>
          </cell>
          <cell r="N20051" t="str">
            <v/>
          </cell>
          <cell r="O20051" t="str">
            <v/>
          </cell>
          <cell r="P20051" t="str">
            <v/>
          </cell>
          <cell r="Q20051" t="str">
            <v/>
          </cell>
          <cell r="R20051" t="str">
            <v/>
          </cell>
        </row>
        <row r="20052">
          <cell r="M20052">
            <v>863</v>
          </cell>
          <cell r="N20052" t="str">
            <v>CABO DE COBRE NU 35 MM2 MEIO-DURO</v>
          </cell>
          <cell r="O20052" t="str">
            <v>M</v>
          </cell>
          <cell r="P20052" t="str">
            <v>COEFICIENTE DE REPRESENTATIVIDADE</v>
          </cell>
          <cell r="Q20052">
            <v>20</v>
          </cell>
          <cell r="R20052">
            <v>32.86</v>
          </cell>
        </row>
        <row r="20053">
          <cell r="M20053">
            <v>5928</v>
          </cell>
          <cell r="N20053" t="str">
            <v>GUINDAUTO HIDRÁULICO, CAPACIDADE MÁXIMA DE CARGA 6200 KG, MOMENTO MÁXIMO DE CARGA 11,7 TM, ALCANCE MÁXIMO HORIZONTAL 9,70 M, INCLUSIVE CAMINHÃO TOCO PBT 16.000 KG, POTÊNCIA DE 189 CV - CHP DIURNO. AF_06/2014</v>
          </cell>
          <cell r="O20053" t="str">
            <v>CHP</v>
          </cell>
          <cell r="P20053" t="str">
            <v>ATRIBUÍDO SÃO PAULO</v>
          </cell>
          <cell r="Q20053">
            <v>0.13100000000000001</v>
          </cell>
          <cell r="R20053">
            <v>182.45</v>
          </cell>
        </row>
        <row r="20054">
          <cell r="M20054">
            <v>88247</v>
          </cell>
          <cell r="N20054" t="str">
            <v>AUXILIAR DE ELETRICISTA COM ENCARGOS COMPLEMENTARES</v>
          </cell>
          <cell r="O20054" t="str">
            <v>H</v>
          </cell>
          <cell r="P20054" t="str">
            <v>COEFICIENTE DE REPRESENTATIVIDADE</v>
          </cell>
          <cell r="Q20054">
            <v>3.9660000000000002</v>
          </cell>
          <cell r="R20054">
            <v>16.5</v>
          </cell>
        </row>
        <row r="20055">
          <cell r="M20055">
            <v>88264</v>
          </cell>
          <cell r="N20055" t="str">
            <v>ELETRICISTA COM ENCARGOS COMPLEMENTARES</v>
          </cell>
          <cell r="O20055" t="str">
            <v>H</v>
          </cell>
          <cell r="P20055" t="str">
            <v>COLETADO</v>
          </cell>
          <cell r="Q20055">
            <v>12.891</v>
          </cell>
          <cell r="R20055">
            <v>22.35</v>
          </cell>
        </row>
        <row r="20056">
          <cell r="M20056" t="str">
            <v/>
          </cell>
          <cell r="N20056" t="str">
            <v/>
          </cell>
          <cell r="O20056" t="str">
            <v/>
          </cell>
          <cell r="P20056" t="str">
            <v/>
          </cell>
          <cell r="Q20056" t="str">
            <v/>
          </cell>
          <cell r="R20056" t="str">
            <v/>
          </cell>
        </row>
        <row r="20057">
          <cell r="M20057">
            <v>863</v>
          </cell>
          <cell r="N20057" t="str">
            <v>CABO DE COBRE NU 35 MM2 MEIO-DURO</v>
          </cell>
          <cell r="O20057" t="str">
            <v>M</v>
          </cell>
          <cell r="P20057" t="str">
            <v>COEFICIENTE DE REPRESENTATIVIDADE</v>
          </cell>
          <cell r="Q20057">
            <v>9</v>
          </cell>
          <cell r="R20057">
            <v>32.86</v>
          </cell>
        </row>
        <row r="20058">
          <cell r="M20058">
            <v>5928</v>
          </cell>
          <cell r="N20058" t="str">
            <v>GUINDAUTO HIDRÁULICO, CAPACIDADE MÁXIMA DE CARGA 6200 KG, MOMENTO MÁXIMO DE CARGA 11,7 TM, ALCANCE MÁXIMO HORIZONTAL 9,70 M, INCLUSIVE CAMINHÃO TOCO PBT 16.000 KG, POTÊNCIA DE 189 CV - CHP DIURNO. AF_06/2014</v>
          </cell>
          <cell r="O20058" t="str">
            <v>CHP</v>
          </cell>
          <cell r="P20058" t="str">
            <v>ATRIBUÍDO SÃO PAULO</v>
          </cell>
          <cell r="Q20058">
            <v>7.2999999999999995E-2</v>
          </cell>
          <cell r="R20058">
            <v>182.45</v>
          </cell>
        </row>
        <row r="20059">
          <cell r="M20059">
            <v>88247</v>
          </cell>
          <cell r="N20059" t="str">
            <v>AUXILIAR DE ELETRICISTA COM ENCARGOS COMPLEMENTARES</v>
          </cell>
          <cell r="O20059" t="str">
            <v>H</v>
          </cell>
          <cell r="P20059" t="str">
            <v>COEFICIENTE DE REPRESENTATIVIDADE</v>
          </cell>
          <cell r="Q20059">
            <v>0.92400000000000004</v>
          </cell>
          <cell r="R20059">
            <v>16.5</v>
          </cell>
        </row>
        <row r="20060">
          <cell r="M20060">
            <v>88264</v>
          </cell>
          <cell r="N20060" t="str">
            <v>ELETRICISTA COM ENCARGOS COMPLEMENTARES</v>
          </cell>
          <cell r="O20060" t="str">
            <v>H</v>
          </cell>
          <cell r="P20060" t="str">
            <v>COLETADO</v>
          </cell>
          <cell r="Q20060">
            <v>3.0030000000000001</v>
          </cell>
          <cell r="R20060">
            <v>22.35</v>
          </cell>
        </row>
        <row r="20061">
          <cell r="M20061">
            <v>94962</v>
          </cell>
          <cell r="N20061" t="str">
            <v>CONCRETO MAGRO PARA LASTRO, TRAÇO 1:4,5:4,5 (EM MASSA SECA DE CIMENTO/ AREIA MÉDIA/ BRITA 1) - PREPARO MECÂNICO COM BETONEIRA 400 L. AF_05/2021</v>
          </cell>
          <cell r="O20061" t="str">
            <v>M3</v>
          </cell>
          <cell r="P20061" t="str">
            <v>ATRIBUÍDO SÃO PAULO</v>
          </cell>
          <cell r="Q20061">
            <v>0.14599999999999999</v>
          </cell>
          <cell r="R20061">
            <v>330.86</v>
          </cell>
        </row>
        <row r="20062">
          <cell r="M20062" t="str">
            <v/>
          </cell>
          <cell r="N20062" t="str">
            <v/>
          </cell>
          <cell r="O20062" t="str">
            <v/>
          </cell>
          <cell r="P20062" t="str">
            <v/>
          </cell>
          <cell r="Q20062" t="str">
            <v/>
          </cell>
          <cell r="R20062" t="str">
            <v/>
          </cell>
        </row>
        <row r="20063">
          <cell r="M20063">
            <v>863</v>
          </cell>
          <cell r="N20063" t="str">
            <v>CABO DE COBRE NU 35 MM2 MEIO-DURO</v>
          </cell>
          <cell r="O20063" t="str">
            <v>M</v>
          </cell>
          <cell r="P20063" t="str">
            <v>COEFICIENTE DE REPRESENTATIVIDADE</v>
          </cell>
          <cell r="Q20063">
            <v>9</v>
          </cell>
          <cell r="R20063">
            <v>32.86</v>
          </cell>
        </row>
        <row r="20064">
          <cell r="M20064">
            <v>5928</v>
          </cell>
          <cell r="N20064" t="str">
            <v>GUINDAUTO HIDRÁULICO, CAPACIDADE MÁXIMA DE CARGA 6200 KG, MOMENTO MÁXIMO DE CARGA 11,7 TM, ALCANCE MÁXIMO HORIZONTAL 9,70 M, INCLUSIVE CAMINHÃO TOCO PBT 16.000 KG, POTÊNCIA DE 189 CV - CHP DIURNO. AF_06/2014</v>
          </cell>
          <cell r="O20064" t="str">
            <v>CHP</v>
          </cell>
          <cell r="P20064" t="str">
            <v>ATRIBUÍDO SÃO PAULO</v>
          </cell>
          <cell r="Q20064">
            <v>7.5999999999999998E-2</v>
          </cell>
          <cell r="R20064">
            <v>182.45</v>
          </cell>
        </row>
        <row r="20065">
          <cell r="M20065">
            <v>88247</v>
          </cell>
          <cell r="N20065" t="str">
            <v>AUXILIAR DE ELETRICISTA COM ENCARGOS COMPLEMENTARES</v>
          </cell>
          <cell r="O20065" t="str">
            <v>H</v>
          </cell>
          <cell r="P20065" t="str">
            <v>COEFICIENTE DE REPRESENTATIVIDADE</v>
          </cell>
          <cell r="Q20065">
            <v>1.3180000000000001</v>
          </cell>
          <cell r="R20065">
            <v>16.5</v>
          </cell>
        </row>
        <row r="20066">
          <cell r="M20066">
            <v>88264</v>
          </cell>
          <cell r="N20066" t="str">
            <v>ELETRICISTA COM ENCARGOS COMPLEMENTARES</v>
          </cell>
          <cell r="O20066" t="str">
            <v>H</v>
          </cell>
          <cell r="P20066" t="str">
            <v>COLETADO</v>
          </cell>
          <cell r="Q20066">
            <v>4.2839999999999998</v>
          </cell>
          <cell r="R20066">
            <v>22.35</v>
          </cell>
        </row>
        <row r="20067">
          <cell r="M20067">
            <v>94962</v>
          </cell>
          <cell r="N20067" t="str">
            <v>CONCRETO MAGRO PARA LASTRO, TRAÇO 1:4,5:4,5 (EM MASSA SECA DE CIMENTO/ AREIA MÉDIA/ BRITA 1) - PREPARO MECÂNICO COM BETONEIRA 400 L. AF_05/2021</v>
          </cell>
          <cell r="O20067" t="str">
            <v>M3</v>
          </cell>
          <cell r="P20067" t="str">
            <v>ATRIBUÍDO SÃO PAULO</v>
          </cell>
          <cell r="Q20067">
            <v>0.27</v>
          </cell>
          <cell r="R20067">
            <v>330.86</v>
          </cell>
        </row>
        <row r="20068">
          <cell r="M20068" t="str">
            <v/>
          </cell>
          <cell r="N20068" t="str">
            <v/>
          </cell>
          <cell r="O20068" t="str">
            <v/>
          </cell>
          <cell r="P20068" t="str">
            <v/>
          </cell>
          <cell r="Q20068" t="str">
            <v/>
          </cell>
          <cell r="R20068" t="str">
            <v/>
          </cell>
        </row>
        <row r="20069">
          <cell r="M20069">
            <v>863</v>
          </cell>
          <cell r="N20069" t="str">
            <v>CABO DE COBRE NU 35 MM2 MEIO-DURO</v>
          </cell>
          <cell r="O20069" t="str">
            <v>M</v>
          </cell>
          <cell r="P20069" t="str">
            <v>COEFICIENTE DE REPRESENTATIVIDADE</v>
          </cell>
          <cell r="Q20069">
            <v>9</v>
          </cell>
          <cell r="R20069">
            <v>32.86</v>
          </cell>
        </row>
        <row r="20070">
          <cell r="M20070">
            <v>5928</v>
          </cell>
          <cell r="N20070" t="str">
            <v>GUINDAUTO HIDRÁULICO, CAPACIDADE MÁXIMA DE CARGA 6200 KG, MOMENTO MÁXIMO DE CARGA 11,7 TM, ALCANCE MÁXIMO HORIZONTAL 9,70 M, INCLUSIVE CAMINHÃO TOCO PBT 16.000 KG, POTÊNCIA DE 189 CV - CHP DIURNO. AF_06/2014</v>
          </cell>
          <cell r="O20070" t="str">
            <v>CHP</v>
          </cell>
          <cell r="P20070" t="str">
            <v>ATRIBUÍDO SÃO PAULO</v>
          </cell>
          <cell r="Q20070">
            <v>7.5999999999999998E-2</v>
          </cell>
          <cell r="R20070">
            <v>182.45</v>
          </cell>
        </row>
        <row r="20071">
          <cell r="M20071">
            <v>88247</v>
          </cell>
          <cell r="N20071" t="str">
            <v>AUXILIAR DE ELETRICISTA COM ENCARGOS COMPLEMENTARES</v>
          </cell>
          <cell r="O20071" t="str">
            <v>H</v>
          </cell>
          <cell r="P20071" t="str">
            <v>COEFICIENTE DE REPRESENTATIVIDADE</v>
          </cell>
          <cell r="Q20071">
            <v>1.861</v>
          </cell>
          <cell r="R20071">
            <v>16.5</v>
          </cell>
        </row>
        <row r="20072">
          <cell r="M20072">
            <v>88264</v>
          </cell>
          <cell r="N20072" t="str">
            <v>ELETRICISTA COM ENCARGOS COMPLEMENTARES</v>
          </cell>
          <cell r="O20072" t="str">
            <v>H</v>
          </cell>
          <cell r="P20072" t="str">
            <v>COLETADO</v>
          </cell>
          <cell r="Q20072">
            <v>6.0490000000000004</v>
          </cell>
          <cell r="R20072">
            <v>22.35</v>
          </cell>
        </row>
        <row r="20073">
          <cell r="M20073">
            <v>94962</v>
          </cell>
          <cell r="N20073" t="str">
            <v>CONCRETO MAGRO PARA LASTRO, TRAÇO 1:4,5:4,5 (EM MASSA SECA DE CIMENTO/ AREIA MÉDIA/ BRITA 1) - PREPARO MECÂNICO COM BETONEIRA 400 L. AF_05/2021</v>
          </cell>
          <cell r="O20073" t="str">
            <v>M3</v>
          </cell>
          <cell r="P20073" t="str">
            <v>ATRIBUÍDO SÃO PAULO</v>
          </cell>
          <cell r="Q20073">
            <v>0.52200000000000002</v>
          </cell>
          <cell r="R20073">
            <v>330.86</v>
          </cell>
        </row>
        <row r="20074">
          <cell r="M20074" t="str">
            <v/>
          </cell>
          <cell r="N20074" t="str">
            <v/>
          </cell>
          <cell r="O20074" t="str">
            <v/>
          </cell>
          <cell r="P20074" t="str">
            <v/>
          </cell>
          <cell r="Q20074" t="str">
            <v/>
          </cell>
          <cell r="R20074" t="str">
            <v/>
          </cell>
        </row>
        <row r="20075">
          <cell r="M20075">
            <v>863</v>
          </cell>
          <cell r="N20075" t="str">
            <v>CABO DE COBRE NU 35 MM2 MEIO-DURO</v>
          </cell>
          <cell r="O20075" t="str">
            <v>M</v>
          </cell>
          <cell r="P20075" t="str">
            <v>COEFICIENTE DE REPRESENTATIVIDADE</v>
          </cell>
          <cell r="Q20075">
            <v>9</v>
          </cell>
          <cell r="R20075">
            <v>32.86</v>
          </cell>
        </row>
        <row r="20076">
          <cell r="M20076">
            <v>5928</v>
          </cell>
          <cell r="N20076" t="str">
            <v>GUINDAUTO HIDRÁULICO, CAPACIDADE MÁXIMA DE CARGA 6200 KG, MOMENTO MÁXIMO DE CARGA 11,7 TM, ALCANCE MÁXIMO HORIZONTAL 9,70 M, INCLUSIVE CAMINHÃO TOCO PBT 16.000 KG, POTÊNCIA DE 189 CV - CHP DIURNO. AF_06/2014</v>
          </cell>
          <cell r="O20076" t="str">
            <v>CHP</v>
          </cell>
          <cell r="P20076" t="str">
            <v>ATRIBUÍDO SÃO PAULO</v>
          </cell>
          <cell r="Q20076">
            <v>7.5999999999999998E-2</v>
          </cell>
          <cell r="R20076">
            <v>182.45</v>
          </cell>
        </row>
        <row r="20077">
          <cell r="M20077">
            <v>88247</v>
          </cell>
          <cell r="N20077" t="str">
            <v>AUXILIAR DE ELETRICISTA COM ENCARGOS COMPLEMENTARES</v>
          </cell>
          <cell r="O20077" t="str">
            <v>H</v>
          </cell>
          <cell r="P20077" t="str">
            <v>COEFICIENTE DE REPRESENTATIVIDADE</v>
          </cell>
          <cell r="Q20077">
            <v>2.54</v>
          </cell>
          <cell r="R20077">
            <v>16.5</v>
          </cell>
        </row>
        <row r="20078">
          <cell r="M20078">
            <v>88264</v>
          </cell>
          <cell r="N20078" t="str">
            <v>ELETRICISTA COM ENCARGOS COMPLEMENTARES</v>
          </cell>
          <cell r="O20078" t="str">
            <v>H</v>
          </cell>
          <cell r="P20078" t="str">
            <v>COLETADO</v>
          </cell>
          <cell r="Q20078">
            <v>8.2539999999999996</v>
          </cell>
          <cell r="R20078">
            <v>22.35</v>
          </cell>
        </row>
        <row r="20079">
          <cell r="M20079">
            <v>94962</v>
          </cell>
          <cell r="N20079" t="str">
            <v>CONCRETO MAGRO PARA LASTRO, TRAÇO 1:4,5:4,5 (EM MASSA SECA DE CIMENTO/ AREIA MÉDIA/ BRITA 1) - PREPARO MECÂNICO COM BETONEIRA 400 L. AF_05/2021</v>
          </cell>
          <cell r="O20079" t="str">
            <v>M3</v>
          </cell>
          <cell r="P20079" t="str">
            <v>ATRIBUÍDO SÃO PAULO</v>
          </cell>
          <cell r="Q20079">
            <v>0.83599999999999997</v>
          </cell>
          <cell r="R20079">
            <v>330.86</v>
          </cell>
        </row>
        <row r="20080">
          <cell r="M20080" t="str">
            <v/>
          </cell>
          <cell r="N20080" t="str">
            <v/>
          </cell>
          <cell r="O20080" t="str">
            <v/>
          </cell>
          <cell r="P20080" t="str">
            <v/>
          </cell>
          <cell r="Q20080" t="str">
            <v/>
          </cell>
          <cell r="R20080" t="str">
            <v/>
          </cell>
        </row>
        <row r="20081">
          <cell r="M20081">
            <v>863</v>
          </cell>
          <cell r="N20081" t="str">
            <v>CABO DE COBRE NU 35 MM2 MEIO-DURO</v>
          </cell>
          <cell r="O20081" t="str">
            <v>M</v>
          </cell>
          <cell r="P20081" t="str">
            <v>COEFICIENTE DE REPRESENTATIVIDADE</v>
          </cell>
          <cell r="Q20081">
            <v>9</v>
          </cell>
          <cell r="R20081">
            <v>32.86</v>
          </cell>
        </row>
        <row r="20082">
          <cell r="M20082">
            <v>5928</v>
          </cell>
          <cell r="N20082" t="str">
            <v>GUINDAUTO HIDRÁULICO, CAPACIDADE MÁXIMA DE CARGA 6200 KG, MOMENTO MÁXIMO DE CARGA 11,7 TM, ALCANCE MÁXIMO HORIZONTAL 9,70 M, INCLUSIVE CAMINHÃO TOCO PBT 16.000 KG, POTÊNCIA DE 189 CV - CHP DIURNO. AF_06/2014</v>
          </cell>
          <cell r="O20082" t="str">
            <v>CHP</v>
          </cell>
          <cell r="P20082" t="str">
            <v>ATRIBUÍDO SÃO PAULO</v>
          </cell>
          <cell r="Q20082">
            <v>7.9000000000000001E-2</v>
          </cell>
          <cell r="R20082">
            <v>182.45</v>
          </cell>
        </row>
        <row r="20083">
          <cell r="M20083">
            <v>88247</v>
          </cell>
          <cell r="N20083" t="str">
            <v>AUXILIAR DE ELETRICISTA COM ENCARGOS COMPLEMENTARES</v>
          </cell>
          <cell r="O20083" t="str">
            <v>H</v>
          </cell>
          <cell r="P20083" t="str">
            <v>COEFICIENTE DE REPRESENTATIVIDADE</v>
          </cell>
          <cell r="Q20083">
            <v>4.3280000000000003</v>
          </cell>
          <cell r="R20083">
            <v>16.5</v>
          </cell>
        </row>
        <row r="20084">
          <cell r="M20084">
            <v>88264</v>
          </cell>
          <cell r="N20084" t="str">
            <v>ELETRICISTA COM ENCARGOS COMPLEMENTARES</v>
          </cell>
          <cell r="O20084" t="str">
            <v>H</v>
          </cell>
          <cell r="P20084" t="str">
            <v>COLETADO</v>
          </cell>
          <cell r="Q20084">
            <v>14.067</v>
          </cell>
          <cell r="R20084">
            <v>22.35</v>
          </cell>
        </row>
        <row r="20085">
          <cell r="M20085">
            <v>94962</v>
          </cell>
          <cell r="N20085" t="str">
            <v>CONCRETO MAGRO PARA LASTRO, TRAÇO 1:4,5:4,5 (EM MASSA SECA DE CIMENTO/ AREIA MÉDIA/ BRITA 1) - PREPARO MECÂNICO COM BETONEIRA 400 L. AF_05/2021</v>
          </cell>
          <cell r="O20085" t="str">
            <v>M3</v>
          </cell>
          <cell r="P20085" t="str">
            <v>ATRIBUÍDO SÃO PAULO</v>
          </cell>
          <cell r="Q20085">
            <v>1.6279999999999999</v>
          </cell>
          <cell r="R20085">
            <v>330.86</v>
          </cell>
        </row>
        <row r="20086">
          <cell r="M20086" t="str">
            <v/>
          </cell>
          <cell r="N20086" t="str">
            <v/>
          </cell>
          <cell r="O20086" t="str">
            <v/>
          </cell>
          <cell r="P20086" t="str">
            <v/>
          </cell>
          <cell r="Q20086" t="str">
            <v/>
          </cell>
          <cell r="R20086" t="str">
            <v/>
          </cell>
        </row>
        <row r="20087">
          <cell r="M20087">
            <v>863</v>
          </cell>
          <cell r="N20087" t="str">
            <v>CABO DE COBRE NU 35 MM2 MEIO-DURO</v>
          </cell>
          <cell r="O20087" t="str">
            <v>M</v>
          </cell>
          <cell r="P20087" t="str">
            <v>COEFICIENTE DE REPRESENTATIVIDADE</v>
          </cell>
          <cell r="Q20087">
            <v>10</v>
          </cell>
          <cell r="R20087">
            <v>32.86</v>
          </cell>
        </row>
        <row r="20088">
          <cell r="M20088">
            <v>5928</v>
          </cell>
          <cell r="N20088" t="str">
            <v>GUINDAUTO HIDRÁULICO, CAPACIDADE MÁXIMA DE CARGA 6200 KG, MOMENTO MÁXIMO DE CARGA 11,7 TM, ALCANCE MÁXIMO HORIZONTAL 9,70 M, INCLUSIVE CAMINHÃO TOCO PBT 16.000 KG, POTÊNCIA DE 189 CV - CHP DIURNO. AF_06/2014</v>
          </cell>
          <cell r="O20088" t="str">
            <v>CHP</v>
          </cell>
          <cell r="P20088" t="str">
            <v>ATRIBUÍDO SÃO PAULO</v>
          </cell>
          <cell r="Q20088">
            <v>7.8E-2</v>
          </cell>
          <cell r="R20088">
            <v>182.45</v>
          </cell>
        </row>
        <row r="20089">
          <cell r="M20089">
            <v>88247</v>
          </cell>
          <cell r="N20089" t="str">
            <v>AUXILIAR DE ELETRICISTA COM ENCARGOS COMPLEMENTARES</v>
          </cell>
          <cell r="O20089" t="str">
            <v>H</v>
          </cell>
          <cell r="P20089" t="str">
            <v>COEFICIENTE DE REPRESENTATIVIDADE</v>
          </cell>
          <cell r="Q20089">
            <v>1.3759999999999999</v>
          </cell>
          <cell r="R20089">
            <v>16.5</v>
          </cell>
        </row>
        <row r="20090">
          <cell r="M20090">
            <v>88264</v>
          </cell>
          <cell r="N20090" t="str">
            <v>ELETRICISTA COM ENCARGOS COMPLEMENTARES</v>
          </cell>
          <cell r="O20090" t="str">
            <v>H</v>
          </cell>
          <cell r="P20090" t="str">
            <v>COLETADO</v>
          </cell>
          <cell r="Q20090">
            <v>4.4729999999999999</v>
          </cell>
          <cell r="R20090">
            <v>22.35</v>
          </cell>
        </row>
        <row r="20091">
          <cell r="M20091">
            <v>94962</v>
          </cell>
          <cell r="N20091" t="str">
            <v>CONCRETO MAGRO PARA LASTRO, TRAÇO 1:4,5:4,5 (EM MASSA SECA DE CIMENTO/ AREIA MÉDIA/ BRITA 1) - PREPARO MECÂNICO COM BETONEIRA 400 L. AF_05/2021</v>
          </cell>
          <cell r="O20091" t="str">
            <v>M3</v>
          </cell>
          <cell r="P20091" t="str">
            <v>ATRIBUÍDO SÃO PAULO</v>
          </cell>
          <cell r="Q20091">
            <v>0.255</v>
          </cell>
          <cell r="R20091">
            <v>330.86</v>
          </cell>
        </row>
        <row r="20092">
          <cell r="M20092" t="str">
            <v/>
          </cell>
          <cell r="N20092" t="str">
            <v/>
          </cell>
          <cell r="O20092" t="str">
            <v/>
          </cell>
          <cell r="P20092" t="str">
            <v/>
          </cell>
          <cell r="Q20092" t="str">
            <v/>
          </cell>
          <cell r="R20092" t="str">
            <v/>
          </cell>
        </row>
        <row r="20093">
          <cell r="M20093">
            <v>863</v>
          </cell>
          <cell r="N20093" t="str">
            <v>CABO DE COBRE NU 35 MM2 MEIO-DURO</v>
          </cell>
          <cell r="O20093" t="str">
            <v>M</v>
          </cell>
          <cell r="P20093" t="str">
            <v>COEFICIENTE DE REPRESENTATIVIDADE</v>
          </cell>
          <cell r="Q20093">
            <v>10</v>
          </cell>
          <cell r="R20093">
            <v>32.86</v>
          </cell>
        </row>
        <row r="20094">
          <cell r="M20094">
            <v>5928</v>
          </cell>
          <cell r="N20094" t="str">
            <v>GUINDAUTO HIDRÁULICO, CAPACIDADE MÁXIMA DE CARGA 6200 KG, MOMENTO MÁXIMO DE CARGA 11,7 TM, ALCANCE MÁXIMO HORIZONTAL 9,70 M, INCLUSIVE CAMINHÃO TOCO PBT 16.000 KG, POTÊNCIA DE 189 CV - CHP DIURNO. AF_06/2014</v>
          </cell>
          <cell r="O20094" t="str">
            <v>CHP</v>
          </cell>
          <cell r="P20094" t="str">
            <v>ATRIBUÍDO SÃO PAULO</v>
          </cell>
          <cell r="Q20094">
            <v>7.8E-2</v>
          </cell>
          <cell r="R20094">
            <v>182.45</v>
          </cell>
        </row>
        <row r="20095">
          <cell r="M20095">
            <v>88247</v>
          </cell>
          <cell r="N20095" t="str">
            <v>AUXILIAR DE ELETRICISTA COM ENCARGOS COMPLEMENTARES</v>
          </cell>
          <cell r="O20095" t="str">
            <v>H</v>
          </cell>
          <cell r="P20095" t="str">
            <v>COEFICIENTE DE REPRESENTATIVIDADE</v>
          </cell>
          <cell r="Q20095">
            <v>2.6789999999999998</v>
          </cell>
          <cell r="R20095">
            <v>16.5</v>
          </cell>
        </row>
        <row r="20096">
          <cell r="M20096">
            <v>88264</v>
          </cell>
          <cell r="N20096" t="str">
            <v>ELETRICISTA COM ENCARGOS COMPLEMENTARES</v>
          </cell>
          <cell r="O20096" t="str">
            <v>H</v>
          </cell>
          <cell r="P20096" t="str">
            <v>COLETADO</v>
          </cell>
          <cell r="Q20096">
            <v>8.7070000000000007</v>
          </cell>
          <cell r="R20096">
            <v>22.35</v>
          </cell>
        </row>
        <row r="20097">
          <cell r="M20097">
            <v>94962</v>
          </cell>
          <cell r="N20097" t="str">
            <v>CONCRETO MAGRO PARA LASTRO, TRAÇO 1:4,5:4,5 (EM MASSA SECA DE CIMENTO/ AREIA MÉDIA/ BRITA 1) - PREPARO MECÂNICO COM BETONEIRA 400 L. AF_05/2021</v>
          </cell>
          <cell r="O20097" t="str">
            <v>M3</v>
          </cell>
          <cell r="P20097" t="str">
            <v>ATRIBUÍDO SÃO PAULO</v>
          </cell>
          <cell r="Q20097">
            <v>0.82</v>
          </cell>
          <cell r="R20097">
            <v>330.86</v>
          </cell>
        </row>
        <row r="20098">
          <cell r="M20098" t="str">
            <v/>
          </cell>
          <cell r="N20098" t="str">
            <v/>
          </cell>
          <cell r="O20098" t="str">
            <v/>
          </cell>
          <cell r="P20098" t="str">
            <v/>
          </cell>
          <cell r="Q20098" t="str">
            <v/>
          </cell>
          <cell r="R20098" t="str">
            <v/>
          </cell>
        </row>
        <row r="20099">
          <cell r="M20099">
            <v>863</v>
          </cell>
          <cell r="N20099" t="str">
            <v>CABO DE COBRE NU 35 MM2 MEIO-DURO</v>
          </cell>
          <cell r="O20099" t="str">
            <v>M</v>
          </cell>
          <cell r="P20099" t="str">
            <v>COEFICIENTE DE REPRESENTATIVIDADE</v>
          </cell>
          <cell r="Q20099">
            <v>10</v>
          </cell>
          <cell r="R20099">
            <v>32.86</v>
          </cell>
        </row>
        <row r="20100">
          <cell r="M20100">
            <v>5928</v>
          </cell>
          <cell r="N20100" t="str">
            <v>GUINDAUTO HIDRÁULICO, CAPACIDADE MÁXIMA DE CARGA 6200 KG, MOMENTO MÁXIMO DE CARGA 11,7 TM, ALCANCE MÁXIMO HORIZONTAL 9,70 M, INCLUSIVE CAMINHÃO TOCO PBT 16.000 KG, POTÊNCIA DE 189 CV - CHP DIURNO. AF_06/2014</v>
          </cell>
          <cell r="O20100" t="str">
            <v>CHP</v>
          </cell>
          <cell r="P20100" t="str">
            <v>ATRIBUÍDO SÃO PAULO</v>
          </cell>
          <cell r="Q20100">
            <v>0.08</v>
          </cell>
          <cell r="R20100">
            <v>182.45</v>
          </cell>
        </row>
        <row r="20101">
          <cell r="M20101">
            <v>88247</v>
          </cell>
          <cell r="N20101" t="str">
            <v>AUXILIAR DE ELETRICISTA COM ENCARGOS COMPLEMENTARES</v>
          </cell>
          <cell r="O20101" t="str">
            <v>H</v>
          </cell>
          <cell r="P20101" t="str">
            <v>COEFICIENTE DE REPRESENTATIVIDADE</v>
          </cell>
          <cell r="Q20101">
            <v>4.577</v>
          </cell>
          <cell r="R20101">
            <v>16.5</v>
          </cell>
        </row>
        <row r="20102">
          <cell r="M20102">
            <v>88264</v>
          </cell>
          <cell r="N20102" t="str">
            <v>ELETRICISTA COM ENCARGOS COMPLEMENTARES</v>
          </cell>
          <cell r="O20102" t="str">
            <v>H</v>
          </cell>
          <cell r="P20102" t="str">
            <v>COLETADO</v>
          </cell>
          <cell r="Q20102">
            <v>14.875</v>
          </cell>
          <cell r="R20102">
            <v>22.35</v>
          </cell>
        </row>
        <row r="20103">
          <cell r="M20103">
            <v>94962</v>
          </cell>
          <cell r="N20103" t="str">
            <v>CONCRETO MAGRO PARA LASTRO, TRAÇO 1:4,5:4,5 (EM MASSA SECA DE CIMENTO/ AREIA MÉDIA/ BRITA 1) - PREPARO MECÂNICO COM BETONEIRA 400 L. AF_05/2021</v>
          </cell>
          <cell r="O20103" t="str">
            <v>M3</v>
          </cell>
          <cell r="P20103" t="str">
            <v>ATRIBUÍDO SÃO PAULO</v>
          </cell>
          <cell r="Q20103">
            <v>1.61</v>
          </cell>
          <cell r="R20103">
            <v>330.86</v>
          </cell>
        </row>
        <row r="20104">
          <cell r="M20104" t="str">
            <v/>
          </cell>
          <cell r="N20104" t="str">
            <v/>
          </cell>
          <cell r="O20104" t="str">
            <v/>
          </cell>
          <cell r="P20104" t="str">
            <v/>
          </cell>
          <cell r="Q20104" t="str">
            <v/>
          </cell>
          <cell r="R20104" t="str">
            <v/>
          </cell>
        </row>
        <row r="20105">
          <cell r="M20105">
            <v>863</v>
          </cell>
          <cell r="N20105" t="str">
            <v>CABO DE COBRE NU 35 MM2 MEIO-DURO</v>
          </cell>
          <cell r="O20105" t="str">
            <v>M</v>
          </cell>
          <cell r="P20105" t="str">
            <v>COEFICIENTE DE REPRESENTATIVIDADE</v>
          </cell>
          <cell r="Q20105">
            <v>10.5</v>
          </cell>
          <cell r="R20105">
            <v>32.86</v>
          </cell>
        </row>
        <row r="20106">
          <cell r="M20106">
            <v>5928</v>
          </cell>
          <cell r="N20106" t="str">
            <v>GUINDAUTO HIDRÁULICO, CAPACIDADE MÁXIMA DE CARGA 6200 KG, MOMENTO MÁXIMO DE CARGA 11,7 TM, ALCANCE MÁXIMO HORIZONTAL 9,70 M, INCLUSIVE CAMINHÃO TOCO PBT 16.000 KG, POTÊNCIA DE 189 CV - CHP DIURNO. AF_06/2014</v>
          </cell>
          <cell r="O20106" t="str">
            <v>CHP</v>
          </cell>
          <cell r="P20106" t="str">
            <v>ATRIBUÍDO SÃO PAULO</v>
          </cell>
          <cell r="Q20106">
            <v>7.8E-2</v>
          </cell>
          <cell r="R20106">
            <v>182.45</v>
          </cell>
        </row>
        <row r="20107">
          <cell r="M20107">
            <v>88247</v>
          </cell>
          <cell r="N20107" t="str">
            <v>AUXILIAR DE ELETRICISTA COM ENCARGOS COMPLEMENTARES</v>
          </cell>
          <cell r="O20107" t="str">
            <v>H</v>
          </cell>
          <cell r="P20107" t="str">
            <v>COEFICIENTE DE REPRESENTATIVIDADE</v>
          </cell>
          <cell r="Q20107">
            <v>1.405</v>
          </cell>
          <cell r="R20107">
            <v>16.5</v>
          </cell>
        </row>
        <row r="20108">
          <cell r="M20108">
            <v>88264</v>
          </cell>
          <cell r="N20108" t="str">
            <v>ELETRICISTA COM ENCARGOS COMPLEMENTARES</v>
          </cell>
          <cell r="O20108" t="str">
            <v>H</v>
          </cell>
          <cell r="P20108" t="str">
            <v>COLETADO</v>
          </cell>
          <cell r="Q20108">
            <v>4.5650000000000004</v>
          </cell>
          <cell r="R20108">
            <v>22.35</v>
          </cell>
        </row>
        <row r="20109">
          <cell r="M20109">
            <v>94962</v>
          </cell>
          <cell r="N20109" t="str">
            <v>CONCRETO MAGRO PARA LASTRO, TRAÇO 1:4,5:4,5 (EM MASSA SECA DE CIMENTO/ AREIA MÉDIA/ BRITA 1) - PREPARO MECÂNICO COM BETONEIRA 400 L. AF_05/2021</v>
          </cell>
          <cell r="O20109" t="str">
            <v>M3</v>
          </cell>
          <cell r="P20109" t="str">
            <v>ATRIBUÍDO SÃO PAULO</v>
          </cell>
          <cell r="Q20109">
            <v>0.246</v>
          </cell>
          <cell r="R20109">
            <v>330.86</v>
          </cell>
        </row>
        <row r="20110">
          <cell r="M20110" t="str">
            <v/>
          </cell>
          <cell r="N20110" t="str">
            <v/>
          </cell>
          <cell r="O20110" t="str">
            <v/>
          </cell>
          <cell r="P20110" t="str">
            <v/>
          </cell>
          <cell r="Q20110" t="str">
            <v/>
          </cell>
          <cell r="R20110" t="str">
            <v/>
          </cell>
        </row>
        <row r="20111">
          <cell r="M20111">
            <v>863</v>
          </cell>
          <cell r="N20111" t="str">
            <v>CABO DE COBRE NU 35 MM2 MEIO-DURO</v>
          </cell>
          <cell r="O20111" t="str">
            <v>M</v>
          </cell>
          <cell r="P20111" t="str">
            <v>COEFICIENTE DE REPRESENTATIVIDADE</v>
          </cell>
          <cell r="Q20111">
            <v>10.5</v>
          </cell>
          <cell r="R20111">
            <v>32.86</v>
          </cell>
        </row>
        <row r="20112">
          <cell r="M20112">
            <v>5928</v>
          </cell>
          <cell r="N20112" t="str">
            <v>GUINDAUTO HIDRÁULICO, CAPACIDADE MÁXIMA DE CARGA 6200 KG, MOMENTO MÁXIMO DE CARGA 11,7 TM, ALCANCE MÁXIMO HORIZONTAL 9,70 M, INCLUSIVE CAMINHÃO TOCO PBT 16.000 KG, POTÊNCIA DE 189 CV - CHP DIURNO. AF_06/2014</v>
          </cell>
          <cell r="O20112" t="str">
            <v>CHP</v>
          </cell>
          <cell r="P20112" t="str">
            <v>ATRIBUÍDO SÃO PAULO</v>
          </cell>
          <cell r="Q20112">
            <v>7.8E-2</v>
          </cell>
          <cell r="R20112">
            <v>182.45</v>
          </cell>
        </row>
        <row r="20113">
          <cell r="M20113">
            <v>88247</v>
          </cell>
          <cell r="N20113" t="str">
            <v>AUXILIAR DE ELETRICISTA COM ENCARGOS COMPLEMENTARES</v>
          </cell>
          <cell r="O20113" t="str">
            <v>H</v>
          </cell>
          <cell r="P20113" t="str">
            <v>COEFICIENTE DE REPRESENTATIVIDADE</v>
          </cell>
          <cell r="Q20113">
            <v>2.7480000000000002</v>
          </cell>
          <cell r="R20113">
            <v>16.5</v>
          </cell>
        </row>
        <row r="20114">
          <cell r="M20114">
            <v>88264</v>
          </cell>
          <cell r="N20114" t="str">
            <v>ELETRICISTA COM ENCARGOS COMPLEMENTARES</v>
          </cell>
          <cell r="O20114" t="str">
            <v>H</v>
          </cell>
          <cell r="P20114" t="str">
            <v>COLETADO</v>
          </cell>
          <cell r="Q20114">
            <v>8.9320000000000004</v>
          </cell>
          <cell r="R20114">
            <v>22.35</v>
          </cell>
        </row>
        <row r="20115">
          <cell r="M20115">
            <v>94962</v>
          </cell>
          <cell r="N20115" t="str">
            <v>CONCRETO MAGRO PARA LASTRO, TRAÇO 1:4,5:4,5 (EM MASSA SECA DE CIMENTO/ AREIA MÉDIA/ BRITA 1) - PREPARO MECÂNICO COM BETONEIRA 400 L. AF_05/2021</v>
          </cell>
          <cell r="O20115" t="str">
            <v>M3</v>
          </cell>
          <cell r="P20115" t="str">
            <v>ATRIBUÍDO SÃO PAULO</v>
          </cell>
          <cell r="Q20115">
            <v>0.81200000000000006</v>
          </cell>
          <cell r="R20115">
            <v>330.86</v>
          </cell>
        </row>
        <row r="20116">
          <cell r="M20116" t="str">
            <v/>
          </cell>
          <cell r="N20116" t="str">
            <v/>
          </cell>
          <cell r="O20116" t="str">
            <v/>
          </cell>
          <cell r="P20116" t="str">
            <v/>
          </cell>
          <cell r="Q20116" t="str">
            <v/>
          </cell>
          <cell r="R20116" t="str">
            <v/>
          </cell>
        </row>
        <row r="20117">
          <cell r="M20117">
            <v>863</v>
          </cell>
          <cell r="N20117" t="str">
            <v>CABO DE COBRE NU 35 MM2 MEIO-DURO</v>
          </cell>
          <cell r="O20117" t="str">
            <v>M</v>
          </cell>
          <cell r="P20117" t="str">
            <v>COEFICIENTE DE REPRESENTATIVIDADE</v>
          </cell>
          <cell r="Q20117">
            <v>10.5</v>
          </cell>
          <cell r="R20117">
            <v>32.86</v>
          </cell>
        </row>
        <row r="20118">
          <cell r="M20118">
            <v>5928</v>
          </cell>
          <cell r="N20118" t="str">
            <v>GUINDAUTO HIDRÁULICO, CAPACIDADE MÁXIMA DE CARGA 6200 KG, MOMENTO MÁXIMO DE CARGA 11,7 TM, ALCANCE MÁXIMO HORIZONTAL 9,70 M, INCLUSIVE CAMINHÃO TOCO PBT 16.000 KG, POTÊNCIA DE 189 CV - CHP DIURNO. AF_06/2014</v>
          </cell>
          <cell r="O20118" t="str">
            <v>CHP</v>
          </cell>
          <cell r="P20118" t="str">
            <v>ATRIBUÍDO SÃO PAULO</v>
          </cell>
          <cell r="Q20118">
            <v>8.2000000000000003E-2</v>
          </cell>
          <cell r="R20118">
            <v>182.45</v>
          </cell>
        </row>
        <row r="20119">
          <cell r="M20119">
            <v>88247</v>
          </cell>
          <cell r="N20119" t="str">
            <v>AUXILIAR DE ELETRICISTA COM ENCARGOS COMPLEMENTARES</v>
          </cell>
          <cell r="O20119" t="str">
            <v>H</v>
          </cell>
          <cell r="P20119" t="str">
            <v>COEFICIENTE DE REPRESENTATIVIDADE</v>
          </cell>
          <cell r="Q20119">
            <v>4.7149999999999999</v>
          </cell>
          <cell r="R20119">
            <v>16.5</v>
          </cell>
        </row>
        <row r="20120">
          <cell r="M20120">
            <v>88264</v>
          </cell>
          <cell r="N20120" t="str">
            <v>ELETRICISTA COM ENCARGOS COMPLEMENTARES</v>
          </cell>
          <cell r="O20120" t="str">
            <v>H</v>
          </cell>
          <cell r="P20120" t="str">
            <v>COLETADO</v>
          </cell>
          <cell r="Q20120">
            <v>15.324</v>
          </cell>
          <cell r="R20120">
            <v>22.35</v>
          </cell>
        </row>
        <row r="20121">
          <cell r="M20121">
            <v>94962</v>
          </cell>
          <cell r="N20121" t="str">
            <v>CONCRETO MAGRO PARA LASTRO, TRAÇO 1:4,5:4,5 (EM MASSA SECA DE CIMENTO/ AREIA MÉDIA/ BRITA 1) - PREPARO MECÂNICO COM BETONEIRA 400 L. AF_05/2021</v>
          </cell>
          <cell r="O20121" t="str">
            <v>M3</v>
          </cell>
          <cell r="P20121" t="str">
            <v>ATRIBUÍDO SÃO PAULO</v>
          </cell>
          <cell r="Q20121">
            <v>1.601</v>
          </cell>
          <cell r="R20121">
            <v>330.86</v>
          </cell>
        </row>
        <row r="20122">
          <cell r="M20122" t="str">
            <v/>
          </cell>
          <cell r="N20122" t="str">
            <v/>
          </cell>
          <cell r="O20122" t="str">
            <v/>
          </cell>
          <cell r="P20122" t="str">
            <v/>
          </cell>
          <cell r="Q20122" t="str">
            <v/>
          </cell>
          <cell r="R20122" t="str">
            <v/>
          </cell>
        </row>
        <row r="20123">
          <cell r="M20123">
            <v>863</v>
          </cell>
          <cell r="N20123" t="str">
            <v>CABO DE COBRE NU 35 MM2 MEIO-DURO</v>
          </cell>
          <cell r="O20123" t="str">
            <v>M</v>
          </cell>
          <cell r="P20123" t="str">
            <v>COEFICIENTE DE REPRESENTATIVIDADE</v>
          </cell>
          <cell r="Q20123">
            <v>11</v>
          </cell>
          <cell r="R20123">
            <v>32.86</v>
          </cell>
        </row>
        <row r="20124">
          <cell r="M20124">
            <v>5928</v>
          </cell>
          <cell r="N20124" t="str">
            <v>GUINDAUTO HIDRÁULICO, CAPACIDADE MÁXIMA DE CARGA 6200 KG, MOMENTO MÁXIMO DE CARGA 11,7 TM, ALCANCE MÁXIMO HORIZONTAL 9,70 M, INCLUSIVE CAMINHÃO TOCO PBT 16.000 KG, POTÊNCIA DE 189 CV - CHP DIURNO. AF_06/2014</v>
          </cell>
          <cell r="O20124" t="str">
            <v>CHP</v>
          </cell>
          <cell r="P20124" t="str">
            <v>ATRIBUÍDO SÃO PAULO</v>
          </cell>
          <cell r="Q20124">
            <v>7.9000000000000001E-2</v>
          </cell>
          <cell r="R20124">
            <v>182.45</v>
          </cell>
        </row>
        <row r="20125">
          <cell r="M20125">
            <v>88247</v>
          </cell>
          <cell r="N20125" t="str">
            <v>AUXILIAR DE ELETRICISTA COM ENCARGOS COMPLEMENTARES</v>
          </cell>
          <cell r="O20125" t="str">
            <v>H</v>
          </cell>
          <cell r="P20125" t="str">
            <v>COEFICIENTE DE REPRESENTATIVIDADE</v>
          </cell>
          <cell r="Q20125">
            <v>1.43</v>
          </cell>
          <cell r="R20125">
            <v>16.5</v>
          </cell>
        </row>
        <row r="20126">
          <cell r="M20126">
            <v>88264</v>
          </cell>
          <cell r="N20126" t="str">
            <v>ELETRICISTA COM ENCARGOS COMPLEMENTARES</v>
          </cell>
          <cell r="O20126" t="str">
            <v>H</v>
          </cell>
          <cell r="P20126" t="str">
            <v>COLETADO</v>
          </cell>
          <cell r="Q20126">
            <v>4.649</v>
          </cell>
          <cell r="R20126">
            <v>22.35</v>
          </cell>
        </row>
        <row r="20127">
          <cell r="M20127">
            <v>94962</v>
          </cell>
          <cell r="N20127" t="str">
            <v>CONCRETO MAGRO PARA LASTRO, TRAÇO 1:4,5:4,5 (EM MASSA SECA DE CIMENTO/ AREIA MÉDIA/ BRITA 1) - PREPARO MECÂNICO COM BETONEIRA 400 L. AF_05/2021</v>
          </cell>
          <cell r="O20127" t="str">
            <v>M3</v>
          </cell>
          <cell r="P20127" t="str">
            <v>ATRIBUÍDO SÃO PAULO</v>
          </cell>
          <cell r="Q20127">
            <v>0.23699999999999999</v>
          </cell>
          <cell r="R20127">
            <v>330.86</v>
          </cell>
        </row>
        <row r="20128">
          <cell r="M20128" t="str">
            <v/>
          </cell>
          <cell r="N20128" t="str">
            <v/>
          </cell>
          <cell r="O20128" t="str">
            <v/>
          </cell>
          <cell r="P20128" t="str">
            <v/>
          </cell>
          <cell r="Q20128" t="str">
            <v/>
          </cell>
          <cell r="R20128" t="str">
            <v/>
          </cell>
        </row>
        <row r="20129">
          <cell r="M20129">
            <v>863</v>
          </cell>
          <cell r="N20129" t="str">
            <v>CABO DE COBRE NU 35 MM2 MEIO-DURO</v>
          </cell>
          <cell r="O20129" t="str">
            <v>M</v>
          </cell>
          <cell r="P20129" t="str">
            <v>COEFICIENTE DE REPRESENTATIVIDADE</v>
          </cell>
          <cell r="Q20129">
            <v>11</v>
          </cell>
          <cell r="R20129">
            <v>32.86</v>
          </cell>
        </row>
        <row r="20130">
          <cell r="M20130">
            <v>5928</v>
          </cell>
          <cell r="N20130" t="str">
            <v>GUINDAUTO HIDRÁULICO, CAPACIDADE MÁXIMA DE CARGA 6200 KG, MOMENTO MÁXIMO DE CARGA 11,7 TM, ALCANCE MÁXIMO HORIZONTAL 9,70 M, INCLUSIVE CAMINHÃO TOCO PBT 16.000 KG, POTÊNCIA DE 189 CV - CHP DIURNO. AF_06/2014</v>
          </cell>
          <cell r="O20130" t="str">
            <v>CHP</v>
          </cell>
          <cell r="P20130" t="str">
            <v>ATRIBUÍDO SÃO PAULO</v>
          </cell>
          <cell r="Q20130">
            <v>7.9000000000000001E-2</v>
          </cell>
          <cell r="R20130">
            <v>182.45</v>
          </cell>
        </row>
        <row r="20131">
          <cell r="M20131">
            <v>88247</v>
          </cell>
          <cell r="N20131" t="str">
            <v>AUXILIAR DE ELETRICISTA COM ENCARGOS COMPLEMENTARES</v>
          </cell>
          <cell r="O20131" t="str">
            <v>H</v>
          </cell>
          <cell r="P20131" t="str">
            <v>COEFICIENTE DE REPRESENTATIVIDADE</v>
          </cell>
          <cell r="Q20131">
            <v>2.0459999999999998</v>
          </cell>
          <cell r="R20131">
            <v>16.5</v>
          </cell>
        </row>
        <row r="20132">
          <cell r="M20132">
            <v>88264</v>
          </cell>
          <cell r="N20132" t="str">
            <v>ELETRICISTA COM ENCARGOS COMPLEMENTARES</v>
          </cell>
          <cell r="O20132" t="str">
            <v>H</v>
          </cell>
          <cell r="P20132" t="str">
            <v>COLETADO</v>
          </cell>
          <cell r="Q20132">
            <v>6.6479999999999997</v>
          </cell>
          <cell r="R20132">
            <v>22.35</v>
          </cell>
        </row>
        <row r="20133">
          <cell r="M20133">
            <v>94962</v>
          </cell>
          <cell r="N20133" t="str">
            <v>CONCRETO MAGRO PARA LASTRO, TRAÇO 1:4,5:4,5 (EM MASSA SECA DE CIMENTO/ AREIA MÉDIA/ BRITA 1) - PREPARO MECÂNICO COM BETONEIRA 400 L. AF_05/2021</v>
          </cell>
          <cell r="O20133" t="str">
            <v>M3</v>
          </cell>
          <cell r="P20133" t="str">
            <v>ATRIBUÍDO SÃO PAULO</v>
          </cell>
          <cell r="Q20133">
            <v>0.48799999999999999</v>
          </cell>
          <cell r="R20133">
            <v>330.86</v>
          </cell>
        </row>
        <row r="20134">
          <cell r="M20134" t="str">
            <v/>
          </cell>
          <cell r="N20134" t="str">
            <v/>
          </cell>
          <cell r="O20134" t="str">
            <v/>
          </cell>
          <cell r="P20134" t="str">
            <v/>
          </cell>
          <cell r="Q20134" t="str">
            <v/>
          </cell>
          <cell r="R20134" t="str">
            <v/>
          </cell>
        </row>
        <row r="20135">
          <cell r="M20135">
            <v>863</v>
          </cell>
          <cell r="N20135" t="str">
            <v>CABO DE COBRE NU 35 MM2 MEIO-DURO</v>
          </cell>
          <cell r="O20135" t="str">
            <v>M</v>
          </cell>
          <cell r="P20135" t="str">
            <v>COEFICIENTE DE REPRESENTATIVIDADE</v>
          </cell>
          <cell r="Q20135">
            <v>11</v>
          </cell>
          <cell r="R20135">
            <v>32.86</v>
          </cell>
        </row>
        <row r="20136">
          <cell r="M20136">
            <v>5928</v>
          </cell>
          <cell r="N20136" t="str">
            <v>GUINDAUTO HIDRÁULICO, CAPACIDADE MÁXIMA DE CARGA 6200 KG, MOMENTO MÁXIMO DE CARGA 11,7 TM, ALCANCE MÁXIMO HORIZONTAL 9,70 M, INCLUSIVE CAMINHÃO TOCO PBT 16.000 KG, POTÊNCIA DE 189 CV - CHP DIURNO. AF_06/2014</v>
          </cell>
          <cell r="O20136" t="str">
            <v>CHP</v>
          </cell>
          <cell r="P20136" t="str">
            <v>ATRIBUÍDO SÃO PAULO</v>
          </cell>
          <cell r="Q20136">
            <v>7.9000000000000001E-2</v>
          </cell>
          <cell r="R20136">
            <v>182.45</v>
          </cell>
        </row>
        <row r="20137">
          <cell r="M20137">
            <v>88247</v>
          </cell>
          <cell r="N20137" t="str">
            <v>AUXILIAR DE ELETRICISTA COM ENCARGOS COMPLEMENTARES</v>
          </cell>
          <cell r="O20137" t="str">
            <v>H</v>
          </cell>
          <cell r="P20137" t="str">
            <v>COEFICIENTE DE REPRESENTATIVIDADE</v>
          </cell>
          <cell r="Q20137">
            <v>2.8149999999999999</v>
          </cell>
          <cell r="R20137">
            <v>16.5</v>
          </cell>
        </row>
        <row r="20138">
          <cell r="M20138">
            <v>88264</v>
          </cell>
          <cell r="N20138" t="str">
            <v>ELETRICISTA COM ENCARGOS COMPLEMENTARES</v>
          </cell>
          <cell r="O20138" t="str">
            <v>H</v>
          </cell>
          <cell r="P20138" t="str">
            <v>COLETADO</v>
          </cell>
          <cell r="Q20138">
            <v>9.1479999999999997</v>
          </cell>
          <cell r="R20138">
            <v>22.35</v>
          </cell>
        </row>
        <row r="20139">
          <cell r="M20139">
            <v>94962</v>
          </cell>
          <cell r="N20139" t="str">
            <v>CONCRETO MAGRO PARA LASTRO, TRAÇO 1:4,5:4,5 (EM MASSA SECA DE CIMENTO/ AREIA MÉDIA/ BRITA 1) - PREPARO MECÂNICO COM BETONEIRA 400 L. AF_05/2021</v>
          </cell>
          <cell r="O20139" t="str">
            <v>M3</v>
          </cell>
          <cell r="P20139" t="str">
            <v>ATRIBUÍDO SÃO PAULO</v>
          </cell>
          <cell r="Q20139">
            <v>0.80300000000000005</v>
          </cell>
          <cell r="R20139">
            <v>330.86</v>
          </cell>
        </row>
        <row r="20140">
          <cell r="M20140" t="str">
            <v/>
          </cell>
          <cell r="N20140" t="str">
            <v/>
          </cell>
          <cell r="O20140" t="str">
            <v/>
          </cell>
          <cell r="P20140" t="str">
            <v/>
          </cell>
          <cell r="Q20140" t="str">
            <v/>
          </cell>
          <cell r="R20140" t="str">
            <v/>
          </cell>
        </row>
        <row r="20141">
          <cell r="M20141">
            <v>863</v>
          </cell>
          <cell r="N20141" t="str">
            <v>CABO DE COBRE NU 35 MM2 MEIO-DURO</v>
          </cell>
          <cell r="O20141" t="str">
            <v>M</v>
          </cell>
          <cell r="P20141" t="str">
            <v>COEFICIENTE DE REPRESENTATIVIDADE</v>
          </cell>
          <cell r="Q20141">
            <v>11</v>
          </cell>
          <cell r="R20141">
            <v>32.86</v>
          </cell>
        </row>
        <row r="20142">
          <cell r="M20142">
            <v>5928</v>
          </cell>
          <cell r="N20142" t="str">
            <v>GUINDAUTO HIDRÁULICO, CAPACIDADE MÁXIMA DE CARGA 6200 KG, MOMENTO MÁXIMO DE CARGA 11,7 TM, ALCANCE MÁXIMO HORIZONTAL 9,70 M, INCLUSIVE CAMINHÃO TOCO PBT 16.000 KG, POTÊNCIA DE 189 CV - CHP DIURNO. AF_06/2014</v>
          </cell>
          <cell r="O20142" t="str">
            <v>CHP</v>
          </cell>
          <cell r="P20142" t="str">
            <v>ATRIBUÍDO SÃO PAULO</v>
          </cell>
          <cell r="Q20142">
            <v>8.3000000000000004E-2</v>
          </cell>
          <cell r="R20142">
            <v>182.45</v>
          </cell>
        </row>
        <row r="20143">
          <cell r="M20143">
            <v>88247</v>
          </cell>
          <cell r="N20143" t="str">
            <v>AUXILIAR DE ELETRICISTA COM ENCARGOS COMPLEMENTARES</v>
          </cell>
          <cell r="O20143" t="str">
            <v>H</v>
          </cell>
          <cell r="P20143" t="str">
            <v>COEFICIENTE DE REPRESENTATIVIDADE</v>
          </cell>
          <cell r="Q20143">
            <v>4.8520000000000003</v>
          </cell>
          <cell r="R20143">
            <v>16.5</v>
          </cell>
        </row>
        <row r="20144">
          <cell r="M20144">
            <v>88264</v>
          </cell>
          <cell r="N20144" t="str">
            <v>ELETRICISTA COM ENCARGOS COMPLEMENTARES</v>
          </cell>
          <cell r="O20144" t="str">
            <v>H</v>
          </cell>
          <cell r="P20144" t="str">
            <v>COLETADO</v>
          </cell>
          <cell r="Q20144">
            <v>15.771000000000001</v>
          </cell>
          <cell r="R20144">
            <v>22.35</v>
          </cell>
        </row>
        <row r="20145">
          <cell r="M20145">
            <v>94962</v>
          </cell>
          <cell r="N20145" t="str">
            <v>CONCRETO MAGRO PARA LASTRO, TRAÇO 1:4,5:4,5 (EM MASSA SECA DE CIMENTO/ AREIA MÉDIA/ BRITA 1) - PREPARO MECÂNICO COM BETONEIRA 400 L. AF_05/2021</v>
          </cell>
          <cell r="O20145" t="str">
            <v>M3</v>
          </cell>
          <cell r="P20145" t="str">
            <v>ATRIBUÍDO SÃO PAULO</v>
          </cell>
          <cell r="Q20145">
            <v>1.591</v>
          </cell>
          <cell r="R20145">
            <v>330.86</v>
          </cell>
        </row>
        <row r="20146">
          <cell r="M20146" t="str">
            <v/>
          </cell>
          <cell r="N20146" t="str">
            <v/>
          </cell>
          <cell r="O20146" t="str">
            <v/>
          </cell>
          <cell r="P20146" t="str">
            <v/>
          </cell>
          <cell r="Q20146" t="str">
            <v/>
          </cell>
          <cell r="R20146" t="str">
            <v/>
          </cell>
        </row>
        <row r="20147">
          <cell r="M20147">
            <v>863</v>
          </cell>
          <cell r="N20147" t="str">
            <v>CABO DE COBRE NU 35 MM2 MEIO-DURO</v>
          </cell>
          <cell r="O20147" t="str">
            <v>M</v>
          </cell>
          <cell r="P20147" t="str">
            <v>COEFICIENTE DE REPRESENTATIVIDADE</v>
          </cell>
          <cell r="Q20147">
            <v>12</v>
          </cell>
          <cell r="R20147">
            <v>32.86</v>
          </cell>
        </row>
        <row r="20148">
          <cell r="M20148">
            <v>5928</v>
          </cell>
          <cell r="N20148" t="str">
            <v>GUINDAUTO HIDRÁULICO, CAPACIDADE MÁXIMA DE CARGA 6200 KG, MOMENTO MÁXIMO DE CARGA 11,7 TM, ALCANCE MÁXIMO HORIZONTAL 9,70 M, INCLUSIVE CAMINHÃO TOCO PBT 16.000 KG, POTÊNCIA DE 189 CV - CHP DIURNO. AF_06/2014</v>
          </cell>
          <cell r="O20148" t="str">
            <v>CHP</v>
          </cell>
          <cell r="P20148" t="str">
            <v>ATRIBUÍDO SÃO PAULO</v>
          </cell>
          <cell r="Q20148">
            <v>8.1000000000000003E-2</v>
          </cell>
          <cell r="R20148">
            <v>182.45</v>
          </cell>
        </row>
        <row r="20149">
          <cell r="M20149">
            <v>88247</v>
          </cell>
          <cell r="N20149" t="str">
            <v>AUXILIAR DE ELETRICISTA COM ENCARGOS COMPLEMENTARES</v>
          </cell>
          <cell r="O20149" t="str">
            <v>H</v>
          </cell>
          <cell r="P20149" t="str">
            <v>COEFICIENTE DE REPRESENTATIVIDADE</v>
          </cell>
          <cell r="Q20149">
            <v>2.1339999999999999</v>
          </cell>
          <cell r="R20149">
            <v>16.5</v>
          </cell>
        </row>
        <row r="20150">
          <cell r="M20150">
            <v>88264</v>
          </cell>
          <cell r="N20150" t="str">
            <v>ELETRICISTA COM ENCARGOS COMPLEMENTARES</v>
          </cell>
          <cell r="O20150" t="str">
            <v>H</v>
          </cell>
          <cell r="P20150" t="str">
            <v>COLETADO</v>
          </cell>
          <cell r="Q20150">
            <v>6.9349999999999996</v>
          </cell>
          <cell r="R20150">
            <v>22.35</v>
          </cell>
        </row>
        <row r="20151">
          <cell r="M20151">
            <v>94962</v>
          </cell>
          <cell r="N20151" t="str">
            <v>CONCRETO MAGRO PARA LASTRO, TRAÇO 1:4,5:4,5 (EM MASSA SECA DE CIMENTO/ AREIA MÉDIA/ BRITA 1) - PREPARO MECÂNICO COM BETONEIRA 400 L. AF_05/2021</v>
          </cell>
          <cell r="O20151" t="str">
            <v>M3</v>
          </cell>
          <cell r="P20151" t="str">
            <v>ATRIBUÍDO SÃO PAULO</v>
          </cell>
          <cell r="Q20151">
            <v>0.47</v>
          </cell>
          <cell r="R20151">
            <v>330.86</v>
          </cell>
        </row>
        <row r="20152">
          <cell r="M20152" t="str">
            <v/>
          </cell>
          <cell r="N20152" t="str">
            <v/>
          </cell>
          <cell r="O20152" t="str">
            <v/>
          </cell>
          <cell r="P20152" t="str">
            <v/>
          </cell>
          <cell r="Q20152" t="str">
            <v/>
          </cell>
          <cell r="R20152" t="str">
            <v/>
          </cell>
        </row>
        <row r="20153">
          <cell r="M20153">
            <v>863</v>
          </cell>
          <cell r="N20153" t="str">
            <v>CABO DE COBRE NU 35 MM2 MEIO-DURO</v>
          </cell>
          <cell r="O20153" t="str">
            <v>M</v>
          </cell>
          <cell r="P20153" t="str">
            <v>COEFICIENTE DE REPRESENTATIVIDADE</v>
          </cell>
          <cell r="Q20153">
            <v>12</v>
          </cell>
          <cell r="R20153">
            <v>32.86</v>
          </cell>
        </row>
        <row r="20154">
          <cell r="M20154">
            <v>5928</v>
          </cell>
          <cell r="N20154" t="str">
            <v>GUINDAUTO HIDRÁULICO, CAPACIDADE MÁXIMA DE CARGA 6200 KG, MOMENTO MÁXIMO DE CARGA 11,7 TM, ALCANCE MÁXIMO HORIZONTAL 9,70 M, INCLUSIVE CAMINHÃO TOCO PBT 16.000 KG, POTÊNCIA DE 189 CV - CHP DIURNO. AF_06/2014</v>
          </cell>
          <cell r="O20154" t="str">
            <v>CHP</v>
          </cell>
          <cell r="P20154" t="str">
            <v>ATRIBUÍDO SÃO PAULO</v>
          </cell>
          <cell r="Q20154">
            <v>8.1000000000000003E-2</v>
          </cell>
          <cell r="R20154">
            <v>182.45</v>
          </cell>
        </row>
        <row r="20155">
          <cell r="M20155">
            <v>88247</v>
          </cell>
          <cell r="N20155" t="str">
            <v>AUXILIAR DE ELETRICISTA COM ENCARGOS COMPLEMENTARES</v>
          </cell>
          <cell r="O20155" t="str">
            <v>H</v>
          </cell>
          <cell r="P20155" t="str">
            <v>COEFICIENTE DE REPRESENTATIVIDADE</v>
          </cell>
          <cell r="Q20155">
            <v>2.948</v>
          </cell>
          <cell r="R20155">
            <v>16.5</v>
          </cell>
        </row>
        <row r="20156">
          <cell r="M20156">
            <v>88264</v>
          </cell>
          <cell r="N20156" t="str">
            <v>ELETRICISTA COM ENCARGOS COMPLEMENTARES</v>
          </cell>
          <cell r="O20156" t="str">
            <v>H</v>
          </cell>
          <cell r="P20156" t="str">
            <v>COLETADO</v>
          </cell>
          <cell r="Q20156">
            <v>9.5820000000000007</v>
          </cell>
          <cell r="R20156">
            <v>22.35</v>
          </cell>
        </row>
        <row r="20157">
          <cell r="M20157">
            <v>94962</v>
          </cell>
          <cell r="N20157" t="str">
            <v>CONCRETO MAGRO PARA LASTRO, TRAÇO 1:4,5:4,5 (EM MASSA SECA DE CIMENTO/ AREIA MÉDIA/ BRITA 1) - PREPARO MECÂNICO COM BETONEIRA 400 L. AF_05/2021</v>
          </cell>
          <cell r="O20157" t="str">
            <v>M3</v>
          </cell>
          <cell r="P20157" t="str">
            <v>ATRIBUÍDO SÃO PAULO</v>
          </cell>
          <cell r="Q20157">
            <v>0.78400000000000003</v>
          </cell>
          <cell r="R20157">
            <v>330.86</v>
          </cell>
        </row>
        <row r="20158">
          <cell r="M20158" t="str">
            <v/>
          </cell>
          <cell r="N20158" t="str">
            <v/>
          </cell>
          <cell r="O20158" t="str">
            <v/>
          </cell>
          <cell r="P20158" t="str">
            <v/>
          </cell>
          <cell r="Q20158" t="str">
            <v/>
          </cell>
          <cell r="R20158" t="str">
            <v/>
          </cell>
        </row>
        <row r="20159">
          <cell r="M20159">
            <v>863</v>
          </cell>
          <cell r="N20159" t="str">
            <v>CABO DE COBRE NU 35 MM2 MEIO-DURO</v>
          </cell>
          <cell r="O20159" t="str">
            <v>M</v>
          </cell>
          <cell r="P20159" t="str">
            <v>COEFICIENTE DE REPRESENTATIVIDADE</v>
          </cell>
          <cell r="Q20159">
            <v>12</v>
          </cell>
          <cell r="R20159">
            <v>32.86</v>
          </cell>
        </row>
        <row r="20160">
          <cell r="M20160">
            <v>5928</v>
          </cell>
          <cell r="N20160" t="str">
            <v>GUINDAUTO HIDRÁULICO, CAPACIDADE MÁXIMA DE CARGA 6200 KG, MOMENTO MÁXIMO DE CARGA 11,7 TM, ALCANCE MÁXIMO HORIZONTAL 9,70 M, INCLUSIVE CAMINHÃO TOCO PBT 16.000 KG, POTÊNCIA DE 189 CV - CHP DIURNO. AF_06/2014</v>
          </cell>
          <cell r="O20160" t="str">
            <v>CHP</v>
          </cell>
          <cell r="P20160" t="str">
            <v>ATRIBUÍDO SÃO PAULO</v>
          </cell>
          <cell r="Q20160">
            <v>8.7999999999999995E-2</v>
          </cell>
          <cell r="R20160">
            <v>182.45</v>
          </cell>
        </row>
        <row r="20161">
          <cell r="M20161">
            <v>88247</v>
          </cell>
          <cell r="N20161" t="str">
            <v>AUXILIAR DE ELETRICISTA COM ENCARGOS COMPLEMENTARES</v>
          </cell>
          <cell r="O20161" t="str">
            <v>H</v>
          </cell>
          <cell r="P20161" t="str">
            <v>COEFICIENTE DE REPRESENTATIVIDADE</v>
          </cell>
          <cell r="Q20161">
            <v>5.15</v>
          </cell>
          <cell r="R20161">
            <v>16.5</v>
          </cell>
        </row>
        <row r="20162">
          <cell r="M20162">
            <v>88264</v>
          </cell>
          <cell r="N20162" t="str">
            <v>ELETRICISTA COM ENCARGOS COMPLEMENTARES</v>
          </cell>
          <cell r="O20162" t="str">
            <v>H</v>
          </cell>
          <cell r="P20162" t="str">
            <v>COLETADO</v>
          </cell>
          <cell r="Q20162">
            <v>16.738</v>
          </cell>
          <cell r="R20162">
            <v>22.35</v>
          </cell>
        </row>
        <row r="20163">
          <cell r="M20163">
            <v>94962</v>
          </cell>
          <cell r="N20163" t="str">
            <v>CONCRETO MAGRO PARA LASTRO, TRAÇO 1:4,5:4,5 (EM MASSA SECA DE CIMENTO/ AREIA MÉDIA/ BRITA 1) - PREPARO MECÂNICO COM BETONEIRA 400 L. AF_05/2021</v>
          </cell>
          <cell r="O20163" t="str">
            <v>M3</v>
          </cell>
          <cell r="P20163" t="str">
            <v>ATRIBUÍDO SÃO PAULO</v>
          </cell>
          <cell r="Q20163">
            <v>1.57</v>
          </cell>
          <cell r="R20163">
            <v>330.86</v>
          </cell>
        </row>
        <row r="20164">
          <cell r="M20164" t="str">
            <v/>
          </cell>
          <cell r="N20164" t="str">
            <v/>
          </cell>
          <cell r="O20164" t="str">
            <v/>
          </cell>
          <cell r="P20164" t="str">
            <v/>
          </cell>
          <cell r="Q20164" t="str">
            <v/>
          </cell>
          <cell r="R20164" t="str">
            <v/>
          </cell>
        </row>
        <row r="20165">
          <cell r="M20165">
            <v>863</v>
          </cell>
          <cell r="N20165" t="str">
            <v>CABO DE COBRE NU 35 MM2 MEIO-DURO</v>
          </cell>
          <cell r="O20165" t="str">
            <v>M</v>
          </cell>
          <cell r="P20165" t="str">
            <v>COEFICIENTE DE REPRESENTATIVIDADE</v>
          </cell>
          <cell r="Q20165">
            <v>13</v>
          </cell>
          <cell r="R20165">
            <v>32.86</v>
          </cell>
        </row>
        <row r="20166">
          <cell r="M20166">
            <v>5928</v>
          </cell>
          <cell r="N20166" t="str">
            <v>GUINDAUTO HIDRÁULICO, CAPACIDADE MÁXIMA DE CARGA 6200 KG, MOMENTO MÁXIMO DE CARGA 11,7 TM, ALCANCE MÁXIMO HORIZONTAL 9,70 M, INCLUSIVE CAMINHÃO TOCO PBT 16.000 KG, POTÊNCIA DE 189 CV - CHP DIURNO. AF_06/2014</v>
          </cell>
          <cell r="O20166" t="str">
            <v>CHP</v>
          </cell>
          <cell r="P20166" t="str">
            <v>ATRIBUÍDO SÃO PAULO</v>
          </cell>
          <cell r="Q20166">
            <v>8.3000000000000004E-2</v>
          </cell>
          <cell r="R20166">
            <v>182.45</v>
          </cell>
        </row>
        <row r="20167">
          <cell r="M20167">
            <v>88247</v>
          </cell>
          <cell r="N20167" t="str">
            <v>AUXILIAR DE ELETRICISTA COM ENCARGOS COMPLEMENTARES</v>
          </cell>
          <cell r="O20167" t="str">
            <v>H</v>
          </cell>
          <cell r="P20167" t="str">
            <v>COEFICIENTE DE REPRESENTATIVIDADE</v>
          </cell>
          <cell r="Q20167">
            <v>3.0830000000000002</v>
          </cell>
          <cell r="R20167">
            <v>16.5</v>
          </cell>
        </row>
        <row r="20168">
          <cell r="M20168">
            <v>88264</v>
          </cell>
          <cell r="N20168" t="str">
            <v>ELETRICISTA COM ENCARGOS COMPLEMENTARES</v>
          </cell>
          <cell r="O20168" t="str">
            <v>H</v>
          </cell>
          <cell r="P20168" t="str">
            <v>COLETADO</v>
          </cell>
          <cell r="Q20168">
            <v>10.021000000000001</v>
          </cell>
          <cell r="R20168">
            <v>22.35</v>
          </cell>
        </row>
        <row r="20169">
          <cell r="M20169">
            <v>94962</v>
          </cell>
          <cell r="N20169" t="str">
            <v>CONCRETO MAGRO PARA LASTRO, TRAÇO 1:4,5:4,5 (EM MASSA SECA DE CIMENTO/ AREIA MÉDIA/ BRITA 1) - PREPARO MECÂNICO COM BETONEIRA 400 L. AF_05/2021</v>
          </cell>
          <cell r="O20169" t="str">
            <v>M3</v>
          </cell>
          <cell r="P20169" t="str">
            <v>ATRIBUÍDO SÃO PAULO</v>
          </cell>
          <cell r="Q20169">
            <v>0.76400000000000001</v>
          </cell>
          <cell r="R20169">
            <v>330.86</v>
          </cell>
        </row>
        <row r="20170">
          <cell r="M20170" t="str">
            <v/>
          </cell>
          <cell r="N20170" t="str">
            <v/>
          </cell>
          <cell r="O20170" t="str">
            <v/>
          </cell>
          <cell r="P20170" t="str">
            <v/>
          </cell>
          <cell r="Q20170" t="str">
            <v/>
          </cell>
          <cell r="R20170" t="str">
            <v/>
          </cell>
        </row>
        <row r="20171">
          <cell r="M20171">
            <v>863</v>
          </cell>
          <cell r="N20171" t="str">
            <v>CABO DE COBRE NU 35 MM2 MEIO-DURO</v>
          </cell>
          <cell r="O20171" t="str">
            <v>M</v>
          </cell>
          <cell r="P20171" t="str">
            <v>COEFICIENTE DE REPRESENTATIVIDADE</v>
          </cell>
          <cell r="Q20171">
            <v>13</v>
          </cell>
          <cell r="R20171">
            <v>32.86</v>
          </cell>
        </row>
        <row r="20172">
          <cell r="M20172">
            <v>5928</v>
          </cell>
          <cell r="N20172" t="str">
            <v>GUINDAUTO HIDRÁULICO, CAPACIDADE MÁXIMA DE CARGA 6200 KG, MOMENTO MÁXIMO DE CARGA 11,7 TM, ALCANCE MÁXIMO HORIZONTAL 9,70 M, INCLUSIVE CAMINHÃO TOCO PBT 16.000 KG, POTÊNCIA DE 189 CV - CHP DIURNO. AF_06/2014</v>
          </cell>
          <cell r="O20172" t="str">
            <v>CHP</v>
          </cell>
          <cell r="P20172" t="str">
            <v>ATRIBUÍDO SÃO PAULO</v>
          </cell>
          <cell r="Q20172">
            <v>8.7999999999999995E-2</v>
          </cell>
          <cell r="R20172">
            <v>182.45</v>
          </cell>
        </row>
        <row r="20173">
          <cell r="M20173">
            <v>88247</v>
          </cell>
          <cell r="N20173" t="str">
            <v>AUXILIAR DE ELETRICISTA COM ENCARGOS COMPLEMENTARES</v>
          </cell>
          <cell r="O20173" t="str">
            <v>H</v>
          </cell>
          <cell r="P20173" t="str">
            <v>COEFICIENTE DE REPRESENTATIVIDADE</v>
          </cell>
          <cell r="Q20173">
            <v>5.4059999999999997</v>
          </cell>
          <cell r="R20173">
            <v>16.5</v>
          </cell>
        </row>
        <row r="20174">
          <cell r="M20174">
            <v>88264</v>
          </cell>
          <cell r="N20174" t="str">
            <v>ELETRICISTA COM ENCARGOS COMPLEMENTARES</v>
          </cell>
          <cell r="O20174" t="str">
            <v>H</v>
          </cell>
          <cell r="P20174" t="str">
            <v>COLETADO</v>
          </cell>
          <cell r="Q20174">
            <v>17.568000000000001</v>
          </cell>
          <cell r="R20174">
            <v>22.35</v>
          </cell>
        </row>
        <row r="20175">
          <cell r="M20175">
            <v>94962</v>
          </cell>
          <cell r="N20175" t="str">
            <v>CONCRETO MAGRO PARA LASTRO, TRAÇO 1:4,5:4,5 (EM MASSA SECA DE CIMENTO/ AREIA MÉDIA/ BRITA 1) - PREPARO MECÂNICO COM BETONEIRA 400 L. AF_05/2021</v>
          </cell>
          <cell r="O20175" t="str">
            <v>M3</v>
          </cell>
          <cell r="P20175" t="str">
            <v>ATRIBUÍDO SÃO PAULO</v>
          </cell>
          <cell r="Q20175">
            <v>1.579</v>
          </cell>
          <cell r="R20175">
            <v>330.86</v>
          </cell>
        </row>
        <row r="20176">
          <cell r="M20176" t="str">
            <v/>
          </cell>
          <cell r="N20176" t="str">
            <v/>
          </cell>
          <cell r="O20176" t="str">
            <v/>
          </cell>
          <cell r="P20176" t="str">
            <v/>
          </cell>
          <cell r="Q20176" t="str">
            <v/>
          </cell>
          <cell r="R20176" t="str">
            <v/>
          </cell>
        </row>
        <row r="20177">
          <cell r="M20177">
            <v>863</v>
          </cell>
          <cell r="N20177" t="str">
            <v>CABO DE COBRE NU 35 MM2 MEIO-DURO</v>
          </cell>
          <cell r="O20177" t="str">
            <v>M</v>
          </cell>
          <cell r="P20177" t="str">
            <v>COEFICIENTE DE REPRESENTATIVIDADE</v>
          </cell>
          <cell r="Q20177">
            <v>2</v>
          </cell>
          <cell r="R20177">
            <v>32.86</v>
          </cell>
        </row>
        <row r="20178">
          <cell r="M20178">
            <v>11975</v>
          </cell>
          <cell r="N20178" t="str">
            <v>CHUMBADOR DE ACO, DIAMETRO 5/8", COMPRIMENTO 6", COM PORCA</v>
          </cell>
          <cell r="O20178" t="str">
            <v>UN</v>
          </cell>
          <cell r="P20178" t="str">
            <v>ATRIBUÍDO SÃO PAULO</v>
          </cell>
          <cell r="Q20178">
            <v>4</v>
          </cell>
          <cell r="R20178">
            <v>15.53</v>
          </cell>
        </row>
        <row r="20179">
          <cell r="M20179">
            <v>12388</v>
          </cell>
          <cell r="N20179" t="str">
            <v>POSTE DECORATIVO PARA JARDIM EM ACO TUBULAR, SEM LUMINARIA, H = *2,5* M</v>
          </cell>
          <cell r="O20179" t="str">
            <v>UN</v>
          </cell>
          <cell r="P20179" t="str">
            <v>ATRIBUÍDO SÃO PAULO</v>
          </cell>
          <cell r="Q20179">
            <v>1</v>
          </cell>
          <cell r="R20179">
            <v>333.42</v>
          </cell>
        </row>
        <row r="20180">
          <cell r="M20180">
            <v>88247</v>
          </cell>
          <cell r="N20180" t="str">
            <v>AUXILIAR DE ELETRICISTA COM ENCARGOS COMPLEMENTARES</v>
          </cell>
          <cell r="O20180" t="str">
            <v>H</v>
          </cell>
          <cell r="P20180" t="str">
            <v>COEFICIENTE DE REPRESENTATIVIDADE</v>
          </cell>
          <cell r="Q20180">
            <v>1.0580000000000001</v>
          </cell>
          <cell r="R20180">
            <v>16.5</v>
          </cell>
        </row>
        <row r="20181">
          <cell r="M20181">
            <v>88264</v>
          </cell>
          <cell r="N20181" t="str">
            <v>ELETRICISTA COM ENCARGOS COMPLEMENTARES</v>
          </cell>
          <cell r="O20181" t="str">
            <v>H</v>
          </cell>
          <cell r="P20181" t="str">
            <v>COLETADO</v>
          </cell>
          <cell r="Q20181">
            <v>3.4369999999999998</v>
          </cell>
          <cell r="R20181">
            <v>22.35</v>
          </cell>
        </row>
        <row r="20182">
          <cell r="M20182" t="str">
            <v/>
          </cell>
          <cell r="N20182" t="str">
            <v/>
          </cell>
          <cell r="O20182" t="str">
            <v/>
          </cell>
          <cell r="P20182" t="str">
            <v/>
          </cell>
          <cell r="Q20182" t="str">
            <v/>
          </cell>
          <cell r="R20182" t="str">
            <v/>
          </cell>
        </row>
        <row r="20183">
          <cell r="M20183">
            <v>863</v>
          </cell>
          <cell r="N20183" t="str">
            <v>CABO DE COBRE NU 35 MM2 MEIO-DURO</v>
          </cell>
          <cell r="O20183" t="str">
            <v>M</v>
          </cell>
          <cell r="P20183" t="str">
            <v>COEFICIENTE DE REPRESENTATIVIDADE</v>
          </cell>
          <cell r="Q20183">
            <v>9</v>
          </cell>
          <cell r="R20183">
            <v>32.86</v>
          </cell>
        </row>
        <row r="20184">
          <cell r="M20184">
            <v>3798</v>
          </cell>
          <cell r="N20184" t="str">
            <v>LUMINARIA ABERTA P/ ILUMINACAO PUBLICA, TIPO X-57 PETERCO OU EQUIV</v>
          </cell>
          <cell r="O20184" t="str">
            <v>UN</v>
          </cell>
          <cell r="P20184" t="str">
            <v>ATRIBUÍDO SÃO PAULO</v>
          </cell>
          <cell r="Q20184">
            <v>1</v>
          </cell>
          <cell r="R20184">
            <v>79.680000000000007</v>
          </cell>
        </row>
        <row r="20185">
          <cell r="M20185">
            <v>5928</v>
          </cell>
          <cell r="N20185" t="str">
            <v>GUINDAUTO HIDRÁULICO, CAPACIDADE MÁXIMA DE CARGA 6200 KG, MOMENTO MÁXIMO DE CARGA 11,7 TM, ALCANCE MÁXIMO HORIZONTAL 9,70 M, INCLUSIVE CAMINHÃO TOCO PBT 16.000 KG, POTÊNCIA DE 189 CV - CHP DIURNO. AF_06/2014</v>
          </cell>
          <cell r="O20185" t="str">
            <v>CHP</v>
          </cell>
          <cell r="P20185" t="str">
            <v>ATRIBUÍDO SÃO PAULO</v>
          </cell>
          <cell r="Q20185">
            <v>0.18</v>
          </cell>
          <cell r="R20185">
            <v>182.45</v>
          </cell>
        </row>
        <row r="20186">
          <cell r="M20186">
            <v>14162</v>
          </cell>
          <cell r="N20186" t="str">
            <v>POSTE CONICO CONTINUO EM ACO GALVANIZADO, CURVO, BRACO SIMPLES, FLANGEADO,  H = 9 M, DIAMETRO INFERIOR = *135* MM</v>
          </cell>
          <cell r="O20186" t="str">
            <v>UN</v>
          </cell>
          <cell r="P20186" t="str">
            <v>ATRIBUÍDO SÃO PAULO</v>
          </cell>
          <cell r="Q20186">
            <v>1</v>
          </cell>
          <cell r="R20186">
            <v>2186.3200000000002</v>
          </cell>
        </row>
        <row r="20187">
          <cell r="M20187">
            <v>39746</v>
          </cell>
          <cell r="N20187" t="str">
            <v>CHUMBADOR DE ACO, 1" X 600 MM, PARA POSTES DE ACO COM BASE, INCLUSO PORCA E ARRUELA</v>
          </cell>
          <cell r="O20187" t="str">
            <v>UN</v>
          </cell>
          <cell r="P20187" t="str">
            <v>ATRIBUÍDO SÃO PAULO</v>
          </cell>
          <cell r="Q20187">
            <v>4</v>
          </cell>
          <cell r="R20187">
            <v>172.81</v>
          </cell>
        </row>
        <row r="20188">
          <cell r="M20188">
            <v>88247</v>
          </cell>
          <cell r="N20188" t="str">
            <v>AUXILIAR DE ELETRICISTA COM ENCARGOS COMPLEMENTARES</v>
          </cell>
          <cell r="O20188" t="str">
            <v>H</v>
          </cell>
          <cell r="P20188" t="str">
            <v>COEFICIENTE DE REPRESENTATIVIDADE</v>
          </cell>
          <cell r="Q20188">
            <v>0.64100000000000001</v>
          </cell>
          <cell r="R20188">
            <v>16.5</v>
          </cell>
        </row>
        <row r="20189">
          <cell r="M20189">
            <v>88264</v>
          </cell>
          <cell r="N20189" t="str">
            <v>ELETRICISTA COM ENCARGOS COMPLEMENTARES</v>
          </cell>
          <cell r="O20189" t="str">
            <v>H</v>
          </cell>
          <cell r="P20189" t="str">
            <v>COLETADO</v>
          </cell>
          <cell r="Q20189">
            <v>2.0840000000000001</v>
          </cell>
          <cell r="R20189">
            <v>22.35</v>
          </cell>
        </row>
        <row r="20190">
          <cell r="M20190" t="str">
            <v/>
          </cell>
          <cell r="N20190" t="str">
            <v/>
          </cell>
          <cell r="O20190" t="str">
            <v/>
          </cell>
          <cell r="P20190" t="str">
            <v/>
          </cell>
          <cell r="Q20190" t="str">
            <v/>
          </cell>
          <cell r="R20190" t="str">
            <v/>
          </cell>
        </row>
        <row r="20191">
          <cell r="M20191">
            <v>863</v>
          </cell>
          <cell r="N20191" t="str">
            <v>CABO DE COBRE NU 35 MM2 MEIO-DURO</v>
          </cell>
          <cell r="O20191" t="str">
            <v>M</v>
          </cell>
          <cell r="P20191" t="str">
            <v>COEFICIENTE DE REPRESENTATIVIDADE</v>
          </cell>
          <cell r="Q20191">
            <v>9</v>
          </cell>
          <cell r="R20191">
            <v>32.86</v>
          </cell>
        </row>
        <row r="20192">
          <cell r="M20192">
            <v>3798</v>
          </cell>
          <cell r="N20192" t="str">
            <v>LUMINARIA ABERTA P/ ILUMINACAO PUBLICA, TIPO X-57 PETERCO OU EQUIV</v>
          </cell>
          <cell r="O20192" t="str">
            <v>UN</v>
          </cell>
          <cell r="P20192" t="str">
            <v>ATRIBUÍDO SÃO PAULO</v>
          </cell>
          <cell r="Q20192">
            <v>2</v>
          </cell>
          <cell r="R20192">
            <v>79.680000000000007</v>
          </cell>
        </row>
        <row r="20193">
          <cell r="M20193">
            <v>5928</v>
          </cell>
          <cell r="N20193" t="str">
            <v>GUINDAUTO HIDRÁULICO, CAPACIDADE MÁXIMA DE CARGA 6200 KG, MOMENTO MÁXIMO DE CARGA 11,7 TM, ALCANCE MÁXIMO HORIZONTAL 9,70 M, INCLUSIVE CAMINHÃO TOCO PBT 16.000 KG, POTÊNCIA DE 189 CV - CHP DIURNO. AF_06/2014</v>
          </cell>
          <cell r="O20193" t="str">
            <v>CHP</v>
          </cell>
          <cell r="P20193" t="str">
            <v>ATRIBUÍDO SÃO PAULO</v>
          </cell>
          <cell r="Q20193">
            <v>0.18</v>
          </cell>
          <cell r="R20193">
            <v>182.45</v>
          </cell>
        </row>
        <row r="20194">
          <cell r="M20194">
            <v>14163</v>
          </cell>
          <cell r="N20194" t="str">
            <v>POSTE CONICO CONTINUO EM ACO GALVANIZADO, CURVO, BRACO DUPLO, FLANGEADO,  H = 9 M, DIAMETRO INFERIOR = *135* MM</v>
          </cell>
          <cell r="O20194" t="str">
            <v>UN</v>
          </cell>
          <cell r="P20194" t="str">
            <v>ATRIBUÍDO SÃO PAULO</v>
          </cell>
          <cell r="Q20194">
            <v>1</v>
          </cell>
          <cell r="R20194">
            <v>2574.4</v>
          </cell>
        </row>
        <row r="20195">
          <cell r="M20195">
            <v>39746</v>
          </cell>
          <cell r="N20195" t="str">
            <v>CHUMBADOR DE ACO, 1" X 600 MM, PARA POSTES DE ACO COM BASE, INCLUSO PORCA E ARRUELA</v>
          </cell>
          <cell r="O20195" t="str">
            <v>UN</v>
          </cell>
          <cell r="P20195" t="str">
            <v>ATRIBUÍDO SÃO PAULO</v>
          </cell>
          <cell r="Q20195">
            <v>4</v>
          </cell>
          <cell r="R20195">
            <v>172.81</v>
          </cell>
        </row>
        <row r="20196">
          <cell r="M20196">
            <v>88247</v>
          </cell>
          <cell r="N20196" t="str">
            <v>AUXILIAR DE ELETRICISTA COM ENCARGOS COMPLEMENTARES</v>
          </cell>
          <cell r="O20196" t="str">
            <v>H</v>
          </cell>
          <cell r="P20196" t="str">
            <v>COEFICIENTE DE REPRESENTATIVIDADE</v>
          </cell>
          <cell r="Q20196">
            <v>0.93100000000000005</v>
          </cell>
          <cell r="R20196">
            <v>16.5</v>
          </cell>
        </row>
        <row r="20197">
          <cell r="M20197">
            <v>88264</v>
          </cell>
          <cell r="N20197" t="str">
            <v>ELETRICISTA COM ENCARGOS COMPLEMENTARES</v>
          </cell>
          <cell r="O20197" t="str">
            <v>H</v>
          </cell>
          <cell r="P20197" t="str">
            <v>COLETADO</v>
          </cell>
          <cell r="Q20197">
            <v>3.0249999999999999</v>
          </cell>
          <cell r="R20197">
            <v>22.35</v>
          </cell>
        </row>
        <row r="20198">
          <cell r="M20198" t="str">
            <v/>
          </cell>
          <cell r="N20198" t="str">
            <v/>
          </cell>
          <cell r="O20198" t="str">
            <v/>
          </cell>
          <cell r="P20198" t="str">
            <v/>
          </cell>
          <cell r="Q20198" t="str">
            <v/>
          </cell>
          <cell r="R20198" t="str">
            <v/>
          </cell>
        </row>
        <row r="20199">
          <cell r="M20199">
            <v>863</v>
          </cell>
          <cell r="N20199" t="str">
            <v>CABO DE COBRE NU 35 MM2 MEIO-DURO</v>
          </cell>
          <cell r="O20199" t="str">
            <v>M</v>
          </cell>
          <cell r="P20199" t="str">
            <v>COEFICIENTE DE REPRESENTATIVIDADE</v>
          </cell>
          <cell r="Q20199">
            <v>9</v>
          </cell>
          <cell r="R20199">
            <v>32.86</v>
          </cell>
        </row>
        <row r="20200">
          <cell r="M20200">
            <v>3798</v>
          </cell>
          <cell r="N20200" t="str">
            <v>LUMINARIA ABERTA P/ ILUMINACAO PUBLICA, TIPO X-57 PETERCO OU EQUIV</v>
          </cell>
          <cell r="O20200" t="str">
            <v>UN</v>
          </cell>
          <cell r="P20200" t="str">
            <v>ATRIBUÍDO SÃO PAULO</v>
          </cell>
          <cell r="Q20200">
            <v>1</v>
          </cell>
          <cell r="R20200">
            <v>79.680000000000007</v>
          </cell>
        </row>
        <row r="20201">
          <cell r="M20201">
            <v>5051</v>
          </cell>
          <cell r="N20201" t="str">
            <v>POSTE CONICO CONTINUO EM ACO GALVANIZADO, CURVO, BRACO SIMPLES, ENGASTADO,  H = 9 M, DIAMETRO INFERIOR = *135* MM</v>
          </cell>
          <cell r="O20201" t="str">
            <v>UN</v>
          </cell>
          <cell r="P20201" t="str">
            <v>ATRIBUÍDO SÃO PAULO</v>
          </cell>
          <cell r="Q20201">
            <v>1</v>
          </cell>
          <cell r="R20201">
            <v>2189.5</v>
          </cell>
        </row>
        <row r="20202">
          <cell r="M20202">
            <v>5928</v>
          </cell>
          <cell r="N20202" t="str">
            <v>GUINDAUTO HIDRÁULICO, CAPACIDADE MÁXIMA DE CARGA 6200 KG, MOMENTO MÁXIMO DE CARGA 11,7 TM, ALCANCE MÁXIMO HORIZONTAL 9,70 M, INCLUSIVE CAMINHÃO TOCO PBT 16.000 KG, POTÊNCIA DE 189 CV - CHP DIURNO. AF_06/2014</v>
          </cell>
          <cell r="O20202" t="str">
            <v>CHP</v>
          </cell>
          <cell r="P20202" t="str">
            <v>ATRIBUÍDO SÃO PAULO</v>
          </cell>
          <cell r="Q20202">
            <v>0.111</v>
          </cell>
          <cell r="R20202">
            <v>182.45</v>
          </cell>
        </row>
        <row r="20203">
          <cell r="M20203">
            <v>88247</v>
          </cell>
          <cell r="N20203" t="str">
            <v>AUXILIAR DE ELETRICISTA COM ENCARGOS COMPLEMENTARES</v>
          </cell>
          <cell r="O20203" t="str">
            <v>H</v>
          </cell>
          <cell r="P20203" t="str">
            <v>COEFICIENTE DE REPRESENTATIVIDADE</v>
          </cell>
          <cell r="Q20203">
            <v>1.1240000000000001</v>
          </cell>
          <cell r="R20203">
            <v>16.5</v>
          </cell>
        </row>
        <row r="20204">
          <cell r="M20204">
            <v>88264</v>
          </cell>
          <cell r="N20204" t="str">
            <v>ELETRICISTA COM ENCARGOS COMPLEMENTARES</v>
          </cell>
          <cell r="O20204" t="str">
            <v>H</v>
          </cell>
          <cell r="P20204" t="str">
            <v>COLETADO</v>
          </cell>
          <cell r="Q20204">
            <v>3.653</v>
          </cell>
          <cell r="R20204">
            <v>22.35</v>
          </cell>
        </row>
        <row r="20205">
          <cell r="M20205" t="str">
            <v/>
          </cell>
          <cell r="N20205" t="str">
            <v/>
          </cell>
          <cell r="O20205" t="str">
            <v/>
          </cell>
          <cell r="P20205" t="str">
            <v/>
          </cell>
          <cell r="Q20205" t="str">
            <v/>
          </cell>
          <cell r="R20205" t="str">
            <v/>
          </cell>
        </row>
        <row r="20206">
          <cell r="M20206">
            <v>863</v>
          </cell>
          <cell r="N20206" t="str">
            <v>CABO DE COBRE NU 35 MM2 MEIO-DURO</v>
          </cell>
          <cell r="O20206" t="str">
            <v>M</v>
          </cell>
          <cell r="P20206" t="str">
            <v>COEFICIENTE DE REPRESENTATIVIDADE</v>
          </cell>
          <cell r="Q20206">
            <v>9</v>
          </cell>
          <cell r="R20206">
            <v>32.86</v>
          </cell>
        </row>
        <row r="20207">
          <cell r="M20207">
            <v>3798</v>
          </cell>
          <cell r="N20207" t="str">
            <v>LUMINARIA ABERTA P/ ILUMINACAO PUBLICA, TIPO X-57 PETERCO OU EQUIV</v>
          </cell>
          <cell r="O20207" t="str">
            <v>UN</v>
          </cell>
          <cell r="P20207" t="str">
            <v>ATRIBUÍDO SÃO PAULO</v>
          </cell>
          <cell r="Q20207">
            <v>2</v>
          </cell>
          <cell r="R20207">
            <v>79.680000000000007</v>
          </cell>
        </row>
        <row r="20208">
          <cell r="M20208">
            <v>5928</v>
          </cell>
          <cell r="N20208" t="str">
            <v>GUINDAUTO HIDRÁULICO, CAPACIDADE MÁXIMA DE CARGA 6200 KG, MOMENTO MÁXIMO DE CARGA 11,7 TM, ALCANCE MÁXIMO HORIZONTAL 9,70 M, INCLUSIVE CAMINHÃO TOCO PBT 16.000 KG, POTÊNCIA DE 189 CV - CHP DIURNO. AF_06/2014</v>
          </cell>
          <cell r="O20208" t="str">
            <v>CHP</v>
          </cell>
          <cell r="P20208" t="str">
            <v>ATRIBUÍDO SÃO PAULO</v>
          </cell>
          <cell r="Q20208">
            <v>0.111</v>
          </cell>
          <cell r="R20208">
            <v>182.45</v>
          </cell>
        </row>
        <row r="20209">
          <cell r="M20209">
            <v>14164</v>
          </cell>
          <cell r="N20209" t="str">
            <v>POSTE CONICO CONTINUO EM ACO GALVANIZADO, CURVO, BRACO DUPLO, ENGASTADO,  H = 9 M, DIAMETRO INFERIOR = *135* MM</v>
          </cell>
          <cell r="O20209" t="str">
            <v>UN</v>
          </cell>
          <cell r="P20209" t="str">
            <v>ATRIBUÍDO SÃO PAULO</v>
          </cell>
          <cell r="Q20209">
            <v>1</v>
          </cell>
          <cell r="R20209">
            <v>2265.0700000000002</v>
          </cell>
        </row>
        <row r="20210">
          <cell r="M20210">
            <v>88247</v>
          </cell>
          <cell r="N20210" t="str">
            <v>AUXILIAR DE ELETRICISTA COM ENCARGOS COMPLEMENTARES</v>
          </cell>
          <cell r="O20210" t="str">
            <v>H</v>
          </cell>
          <cell r="P20210" t="str">
            <v>COEFICIENTE DE REPRESENTATIVIDADE</v>
          </cell>
          <cell r="Q20210">
            <v>1.413</v>
          </cell>
          <cell r="R20210">
            <v>16.5</v>
          </cell>
        </row>
        <row r="20211">
          <cell r="M20211">
            <v>88264</v>
          </cell>
          <cell r="N20211" t="str">
            <v>ELETRICISTA COM ENCARGOS COMPLEMENTARES</v>
          </cell>
          <cell r="O20211" t="str">
            <v>H</v>
          </cell>
          <cell r="P20211" t="str">
            <v>COLETADO</v>
          </cell>
          <cell r="Q20211">
            <v>4.593</v>
          </cell>
          <cell r="R20211">
            <v>22.35</v>
          </cell>
        </row>
        <row r="20212">
          <cell r="M20212" t="str">
            <v/>
          </cell>
          <cell r="N20212" t="str">
            <v/>
          </cell>
          <cell r="O20212" t="str">
            <v/>
          </cell>
          <cell r="P20212" t="str">
            <v/>
          </cell>
          <cell r="Q20212" t="str">
            <v/>
          </cell>
          <cell r="R20212" t="str">
            <v/>
          </cell>
        </row>
        <row r="20213">
          <cell r="M20213">
            <v>12214</v>
          </cell>
          <cell r="N20213" t="str">
            <v>LAMPADA VAPOR MERCURIO 125 W (BASE E27)</v>
          </cell>
          <cell r="O20213" t="str">
            <v>UN</v>
          </cell>
          <cell r="P20213" t="str">
            <v>COEFICIENTE DE REPRESENTATIVIDADE</v>
          </cell>
          <cell r="Q20213">
            <v>1</v>
          </cell>
          <cell r="R20213">
            <v>23.84</v>
          </cell>
        </row>
        <row r="20214">
          <cell r="M20214">
            <v>13390</v>
          </cell>
          <cell r="N20214" t="str">
            <v>REFLETOR REDONDO EM ALUMINIO ANODIZADO PARA LAMPADA VAPOR DE MERCURIO/SODIO, CORPO EM ALUMINIO COM PINTURA EPOXI, PARA LAMPADA E-27 DE 300 W, COM SUPORTE REDONDO E ALCA REGULAVEL PARA FIXACAO.</v>
          </cell>
          <cell r="O20214" t="str">
            <v>UN</v>
          </cell>
          <cell r="P20214" t="str">
            <v>ATRIBUÍDO SÃO PAULO</v>
          </cell>
          <cell r="Q20214">
            <v>1</v>
          </cell>
          <cell r="R20214">
            <v>134.99</v>
          </cell>
        </row>
        <row r="20215">
          <cell r="M20215">
            <v>39374</v>
          </cell>
          <cell r="N20215" t="str">
            <v>REATOR INTERNO/INTEGRADO PARA LAMPADA VAPOR METALICO 400 W, ALTO FATOR DE POTENCIA</v>
          </cell>
          <cell r="O20215" t="str">
            <v>UN</v>
          </cell>
          <cell r="P20215" t="str">
            <v>COLETADO</v>
          </cell>
          <cell r="Q20215">
            <v>1</v>
          </cell>
          <cell r="R20215">
            <v>136.5</v>
          </cell>
        </row>
        <row r="20216">
          <cell r="M20216">
            <v>88247</v>
          </cell>
          <cell r="N20216" t="str">
            <v>AUXILIAR DE ELETRICISTA COM ENCARGOS COMPLEMENTARES</v>
          </cell>
          <cell r="O20216" t="str">
            <v>H</v>
          </cell>
          <cell r="P20216" t="str">
            <v>COEFICIENTE DE REPRESENTATIVIDADE</v>
          </cell>
          <cell r="Q20216">
            <v>0.17349999999999999</v>
          </cell>
          <cell r="R20216">
            <v>16.5</v>
          </cell>
        </row>
        <row r="20217">
          <cell r="M20217">
            <v>88264</v>
          </cell>
          <cell r="N20217" t="str">
            <v>ELETRICISTA COM ENCARGOS COMPLEMENTARES</v>
          </cell>
          <cell r="O20217" t="str">
            <v>H</v>
          </cell>
          <cell r="P20217" t="str">
            <v>COLETADO</v>
          </cell>
          <cell r="Q20217">
            <v>0.41649999999999998</v>
          </cell>
          <cell r="R20217">
            <v>22.35</v>
          </cell>
        </row>
        <row r="20218">
          <cell r="M20218" t="str">
            <v/>
          </cell>
          <cell r="N20218" t="str">
            <v/>
          </cell>
          <cell r="O20218" t="str">
            <v/>
          </cell>
          <cell r="P20218" t="str">
            <v/>
          </cell>
          <cell r="Q20218" t="str">
            <v/>
          </cell>
          <cell r="R20218" t="str">
            <v/>
          </cell>
        </row>
        <row r="20219">
          <cell r="M20219">
            <v>3749</v>
          </cell>
          <cell r="N20219" t="str">
            <v>LAMPADA VAPOR MERCURIO 250 W (BASE E40)</v>
          </cell>
          <cell r="O20219" t="str">
            <v>UN</v>
          </cell>
          <cell r="P20219" t="str">
            <v>COLETADO</v>
          </cell>
          <cell r="Q20219">
            <v>1</v>
          </cell>
          <cell r="R20219">
            <v>42.5</v>
          </cell>
        </row>
        <row r="20220">
          <cell r="M20220">
            <v>13390</v>
          </cell>
          <cell r="N20220" t="str">
            <v>REFLETOR REDONDO EM ALUMINIO ANODIZADO PARA LAMPADA VAPOR DE MERCURIO/SODIO, CORPO EM ALUMINIO COM PINTURA EPOXI, PARA LAMPADA E-27 DE 300 W, COM SUPORTE REDONDO E ALCA REGULAVEL PARA FIXACAO.</v>
          </cell>
          <cell r="O20220" t="str">
            <v>UN</v>
          </cell>
          <cell r="P20220" t="str">
            <v>ATRIBUÍDO SÃO PAULO</v>
          </cell>
          <cell r="Q20220">
            <v>1</v>
          </cell>
          <cell r="R20220">
            <v>134.99</v>
          </cell>
        </row>
        <row r="20221">
          <cell r="M20221">
            <v>39374</v>
          </cell>
          <cell r="N20221" t="str">
            <v>REATOR INTERNO/INTEGRADO PARA LAMPADA VAPOR METALICO 400 W, ALTO FATOR DE POTENCIA</v>
          </cell>
          <cell r="O20221" t="str">
            <v>UN</v>
          </cell>
          <cell r="P20221" t="str">
            <v>COLETADO</v>
          </cell>
          <cell r="Q20221">
            <v>1</v>
          </cell>
          <cell r="R20221">
            <v>136.5</v>
          </cell>
        </row>
        <row r="20222">
          <cell r="M20222">
            <v>88247</v>
          </cell>
          <cell r="N20222" t="str">
            <v>AUXILIAR DE ELETRICISTA COM ENCARGOS COMPLEMENTARES</v>
          </cell>
          <cell r="O20222" t="str">
            <v>H</v>
          </cell>
          <cell r="P20222" t="str">
            <v>COEFICIENTE DE REPRESENTATIVIDADE</v>
          </cell>
          <cell r="Q20222">
            <v>0.17349999999999999</v>
          </cell>
          <cell r="R20222">
            <v>16.5</v>
          </cell>
        </row>
        <row r="20223">
          <cell r="M20223">
            <v>88264</v>
          </cell>
          <cell r="N20223" t="str">
            <v>ELETRICISTA COM ENCARGOS COMPLEMENTARES</v>
          </cell>
          <cell r="O20223" t="str">
            <v>H</v>
          </cell>
          <cell r="P20223" t="str">
            <v>COLETADO</v>
          </cell>
          <cell r="Q20223">
            <v>0.41649999999999998</v>
          </cell>
          <cell r="R20223">
            <v>22.35</v>
          </cell>
        </row>
        <row r="20224">
          <cell r="M20224" t="str">
            <v/>
          </cell>
          <cell r="N20224" t="str">
            <v/>
          </cell>
          <cell r="O20224" t="str">
            <v/>
          </cell>
          <cell r="P20224" t="str">
            <v/>
          </cell>
          <cell r="Q20224" t="str">
            <v/>
          </cell>
          <cell r="R20224" t="str">
            <v/>
          </cell>
        </row>
        <row r="20225">
          <cell r="M20225">
            <v>38193</v>
          </cell>
          <cell r="N20225" t="str">
            <v>LAMPADA LED 6 W BIVOLT BRANCA, FORMATO TRADICIONAL (BASE E27)</v>
          </cell>
          <cell r="O20225" t="str">
            <v>UN</v>
          </cell>
          <cell r="P20225" t="str">
            <v>COEFICIENTE DE REPRESENTATIVIDADE</v>
          </cell>
          <cell r="Q20225">
            <v>1</v>
          </cell>
          <cell r="R20225">
            <v>8.0399999999999991</v>
          </cell>
        </row>
        <row r="20226">
          <cell r="M20226">
            <v>38769</v>
          </cell>
          <cell r="N20226" t="str">
            <v>LUMINARIA ARANDELA TIPO MEIA-LUA COM VIDRO FOSCO *30 X 15* CM, PARA 1 LAMPADA, BASE E27, POTENCIA MAXIMA 40/60 W (NAO INCLUI LAMPADA)</v>
          </cell>
          <cell r="O20226" t="str">
            <v>UN</v>
          </cell>
          <cell r="P20226" t="str">
            <v>ATRIBUÍDO SÃO PAULO</v>
          </cell>
          <cell r="Q20226">
            <v>1</v>
          </cell>
          <cell r="R20226">
            <v>62.22</v>
          </cell>
        </row>
        <row r="20227">
          <cell r="M20227">
            <v>88247</v>
          </cell>
          <cell r="N20227" t="str">
            <v>AUXILIAR DE ELETRICISTA COM ENCARGOS COMPLEMENTARES</v>
          </cell>
          <cell r="O20227" t="str">
            <v>H</v>
          </cell>
          <cell r="P20227" t="str">
            <v>COEFICIENTE DE REPRESENTATIVIDADE</v>
          </cell>
          <cell r="Q20227">
            <v>0.19719999999999999</v>
          </cell>
          <cell r="R20227">
            <v>16.5</v>
          </cell>
        </row>
        <row r="20228">
          <cell r="M20228">
            <v>88264</v>
          </cell>
          <cell r="N20228" t="str">
            <v>ELETRICISTA COM ENCARGOS COMPLEMENTARES</v>
          </cell>
          <cell r="O20228" t="str">
            <v>H</v>
          </cell>
          <cell r="P20228" t="str">
            <v>COLETADO</v>
          </cell>
          <cell r="Q20228">
            <v>0.47320000000000001</v>
          </cell>
          <cell r="R20228">
            <v>22.35</v>
          </cell>
        </row>
        <row r="20229">
          <cell r="M20229" t="str">
            <v/>
          </cell>
          <cell r="N20229" t="str">
            <v/>
          </cell>
          <cell r="O20229" t="str">
            <v/>
          </cell>
          <cell r="P20229" t="str">
            <v/>
          </cell>
          <cell r="Q20229" t="str">
            <v/>
          </cell>
          <cell r="R20229" t="str">
            <v/>
          </cell>
        </row>
        <row r="20230">
          <cell r="M20230">
            <v>38191</v>
          </cell>
          <cell r="N20230" t="str">
            <v>LAMPADA FLUORESCENTE COMPACTA 2U BRANCA 15 W, BASE E27 (127/220 V)</v>
          </cell>
          <cell r="O20230" t="str">
            <v>UN</v>
          </cell>
          <cell r="P20230" t="str">
            <v>COEFICIENTE DE REPRESENTATIVIDADE</v>
          </cell>
          <cell r="Q20230">
            <v>1</v>
          </cell>
          <cell r="R20230">
            <v>14.82</v>
          </cell>
        </row>
        <row r="20231">
          <cell r="M20231">
            <v>38769</v>
          </cell>
          <cell r="N20231" t="str">
            <v>LUMINARIA ARANDELA TIPO MEIA-LUA COM VIDRO FOSCO *30 X 15* CM, PARA 1 LAMPADA, BASE E27, POTENCIA MAXIMA 40/60 W (NAO INCLUI LAMPADA)</v>
          </cell>
          <cell r="O20231" t="str">
            <v>UN</v>
          </cell>
          <cell r="P20231" t="str">
            <v>ATRIBUÍDO SÃO PAULO</v>
          </cell>
          <cell r="Q20231">
            <v>1</v>
          </cell>
          <cell r="R20231">
            <v>62.22</v>
          </cell>
        </row>
        <row r="20232">
          <cell r="M20232">
            <v>88247</v>
          </cell>
          <cell r="N20232" t="str">
            <v>AUXILIAR DE ELETRICISTA COM ENCARGOS COMPLEMENTARES</v>
          </cell>
          <cell r="O20232" t="str">
            <v>H</v>
          </cell>
          <cell r="P20232" t="str">
            <v>COEFICIENTE DE REPRESENTATIVIDADE</v>
          </cell>
          <cell r="Q20232">
            <v>0.19719999999999999</v>
          </cell>
          <cell r="R20232">
            <v>16.5</v>
          </cell>
        </row>
        <row r="20233">
          <cell r="M20233">
            <v>88264</v>
          </cell>
          <cell r="N20233" t="str">
            <v>ELETRICISTA COM ENCARGOS COMPLEMENTARES</v>
          </cell>
          <cell r="O20233" t="str">
            <v>H</v>
          </cell>
          <cell r="P20233" t="str">
            <v>COLETADO</v>
          </cell>
          <cell r="Q20233">
            <v>0.47320000000000001</v>
          </cell>
          <cell r="R20233">
            <v>22.35</v>
          </cell>
        </row>
        <row r="20234">
          <cell r="M20234" t="str">
            <v/>
          </cell>
          <cell r="N20234" t="str">
            <v/>
          </cell>
          <cell r="O20234" t="str">
            <v/>
          </cell>
          <cell r="P20234" t="str">
            <v/>
          </cell>
          <cell r="Q20234" t="str">
            <v/>
          </cell>
          <cell r="R20234" t="str">
            <v/>
          </cell>
        </row>
        <row r="20235">
          <cell r="M20235">
            <v>38193</v>
          </cell>
          <cell r="N20235" t="str">
            <v>LAMPADA LED 6 W BIVOLT BRANCA, FORMATO TRADICIONAL (BASE E27)</v>
          </cell>
          <cell r="O20235" t="str">
            <v>UN</v>
          </cell>
          <cell r="P20235" t="str">
            <v>COEFICIENTE DE REPRESENTATIVIDADE</v>
          </cell>
          <cell r="Q20235">
            <v>1</v>
          </cell>
          <cell r="R20235">
            <v>8.0399999999999991</v>
          </cell>
        </row>
        <row r="20236">
          <cell r="M20236">
            <v>38775</v>
          </cell>
          <cell r="N20236" t="str">
            <v>LUMINARIA TIPO TARTARUGA PARA AREA EXTERNA EM ALUMINIO, COM GRADE, PARA 1 LAMPADA, BASE E27, POTENCIA MAXIMA 40/60 W (NAO INCLUI LAMPADA)</v>
          </cell>
          <cell r="O20236" t="str">
            <v>UN</v>
          </cell>
          <cell r="P20236" t="str">
            <v>ATRIBUÍDO SÃO PAULO</v>
          </cell>
          <cell r="Q20236">
            <v>1</v>
          </cell>
          <cell r="R20236">
            <v>77.02</v>
          </cell>
        </row>
        <row r="20237">
          <cell r="M20237">
            <v>88247</v>
          </cell>
          <cell r="N20237" t="str">
            <v>AUXILIAR DE ELETRICISTA COM ENCARGOS COMPLEMENTARES</v>
          </cell>
          <cell r="O20237" t="str">
            <v>H</v>
          </cell>
          <cell r="P20237" t="str">
            <v>COEFICIENTE DE REPRESENTATIVIDADE</v>
          </cell>
          <cell r="Q20237">
            <v>0.22989999999999999</v>
          </cell>
          <cell r="R20237">
            <v>16.5</v>
          </cell>
        </row>
        <row r="20238">
          <cell r="M20238">
            <v>88264</v>
          </cell>
          <cell r="N20238" t="str">
            <v>ELETRICISTA COM ENCARGOS COMPLEMENTARES</v>
          </cell>
          <cell r="O20238" t="str">
            <v>H</v>
          </cell>
          <cell r="P20238" t="str">
            <v>COLETADO</v>
          </cell>
          <cell r="Q20238">
            <v>0.55179999999999996</v>
          </cell>
          <cell r="R20238">
            <v>22.35</v>
          </cell>
        </row>
        <row r="20239">
          <cell r="M20239" t="str">
            <v/>
          </cell>
          <cell r="N20239" t="str">
            <v/>
          </cell>
          <cell r="O20239" t="str">
            <v/>
          </cell>
          <cell r="P20239" t="str">
            <v/>
          </cell>
          <cell r="Q20239" t="str">
            <v/>
          </cell>
          <cell r="R20239" t="str">
            <v/>
          </cell>
        </row>
        <row r="20240">
          <cell r="M20240">
            <v>38191</v>
          </cell>
          <cell r="N20240" t="str">
            <v>LAMPADA FLUORESCENTE COMPACTA 2U BRANCA 15 W, BASE E27 (127/220 V)</v>
          </cell>
          <cell r="O20240" t="str">
            <v>UN</v>
          </cell>
          <cell r="P20240" t="str">
            <v>COEFICIENTE DE REPRESENTATIVIDADE</v>
          </cell>
          <cell r="Q20240">
            <v>1</v>
          </cell>
          <cell r="R20240">
            <v>14.82</v>
          </cell>
        </row>
        <row r="20241">
          <cell r="M20241">
            <v>38775</v>
          </cell>
          <cell r="N20241" t="str">
            <v>LUMINARIA TIPO TARTARUGA PARA AREA EXTERNA EM ALUMINIO, COM GRADE, PARA 1 LAMPADA, BASE E27, POTENCIA MAXIMA 40/60 W (NAO INCLUI LAMPADA)</v>
          </cell>
          <cell r="O20241" t="str">
            <v>UN</v>
          </cell>
          <cell r="P20241" t="str">
            <v>ATRIBUÍDO SÃO PAULO</v>
          </cell>
          <cell r="Q20241">
            <v>1</v>
          </cell>
          <cell r="R20241">
            <v>77.02</v>
          </cell>
        </row>
        <row r="20242">
          <cell r="M20242">
            <v>88247</v>
          </cell>
          <cell r="N20242" t="str">
            <v>AUXILIAR DE ELETRICISTA COM ENCARGOS COMPLEMENTARES</v>
          </cell>
          <cell r="O20242" t="str">
            <v>H</v>
          </cell>
          <cell r="P20242" t="str">
            <v>COEFICIENTE DE REPRESENTATIVIDADE</v>
          </cell>
          <cell r="Q20242">
            <v>0.22989999999999999</v>
          </cell>
          <cell r="R20242">
            <v>16.5</v>
          </cell>
        </row>
        <row r="20243">
          <cell r="M20243">
            <v>88264</v>
          </cell>
          <cell r="N20243" t="str">
            <v>ELETRICISTA COM ENCARGOS COMPLEMENTARES</v>
          </cell>
          <cell r="O20243" t="str">
            <v>H</v>
          </cell>
          <cell r="P20243" t="str">
            <v>COLETADO</v>
          </cell>
          <cell r="Q20243">
            <v>0.55179999999999996</v>
          </cell>
          <cell r="R20243">
            <v>22.35</v>
          </cell>
        </row>
        <row r="20244">
          <cell r="M20244" t="str">
            <v/>
          </cell>
          <cell r="N20244" t="str">
            <v/>
          </cell>
          <cell r="O20244" t="str">
            <v/>
          </cell>
          <cell r="P20244" t="str">
            <v/>
          </cell>
          <cell r="Q20244" t="str">
            <v/>
          </cell>
          <cell r="R20244" t="str">
            <v/>
          </cell>
        </row>
        <row r="20245">
          <cell r="M20245">
            <v>5928</v>
          </cell>
          <cell r="N20245" t="str">
            <v>GUINDAUTO HIDRÁULICO, CAPACIDADE MÁXIMA DE CARGA 6200 KG, MOMENTO MÁXIMO DE CARGA 11,7 TM, ALCANCE MÁXIMO HORIZONTAL 9,70 M, INCLUSIVE CAMINHÃO TOCO PBT 16.000 KG, POTÊNCIA DE 189 CV - CHP DIURNO. AF_06/2014</v>
          </cell>
          <cell r="O20245" t="str">
            <v>CHP</v>
          </cell>
          <cell r="P20245" t="str">
            <v>ATRIBUÍDO SÃO PAULO</v>
          </cell>
          <cell r="Q20245">
            <v>0.1535</v>
          </cell>
          <cell r="R20245">
            <v>182.45</v>
          </cell>
        </row>
        <row r="20246">
          <cell r="M20246">
            <v>7610</v>
          </cell>
          <cell r="N20246" t="str">
            <v>TRANSFORMADOR TRIFASICO DE DISTRIBUICAO, POTENCIA DE 30 KVA, TENSAO NOMINAL DE 15 KV, TENSAO SECUNDARIA DE 220/127V, EM OLEO ISOLANTE TIPO MINERAL</v>
          </cell>
          <cell r="O20246" t="str">
            <v>UN</v>
          </cell>
          <cell r="P20246" t="str">
            <v>ATRIBUÍDO SÃO PAULO</v>
          </cell>
          <cell r="Q20246">
            <v>1</v>
          </cell>
          <cell r="R20246">
            <v>7002.69</v>
          </cell>
        </row>
        <row r="20247">
          <cell r="M20247">
            <v>88247</v>
          </cell>
          <cell r="N20247" t="str">
            <v>AUXILIAR DE ELETRICISTA COM ENCARGOS COMPLEMENTARES</v>
          </cell>
          <cell r="O20247" t="str">
            <v>H</v>
          </cell>
          <cell r="P20247" t="str">
            <v>COEFICIENTE DE REPRESENTATIVIDADE</v>
          </cell>
          <cell r="Q20247">
            <v>8.7216000000000005</v>
          </cell>
          <cell r="R20247">
            <v>16.5</v>
          </cell>
        </row>
        <row r="20248">
          <cell r="M20248">
            <v>88264</v>
          </cell>
          <cell r="N20248" t="str">
            <v>ELETRICISTA COM ENCARGOS COMPLEMENTARES</v>
          </cell>
          <cell r="O20248" t="str">
            <v>H</v>
          </cell>
          <cell r="P20248" t="str">
            <v>COLETADO</v>
          </cell>
          <cell r="Q20248">
            <v>8.7216000000000005</v>
          </cell>
          <cell r="R20248">
            <v>22.35</v>
          </cell>
        </row>
        <row r="20249">
          <cell r="M20249" t="str">
            <v/>
          </cell>
          <cell r="N20249" t="str">
            <v/>
          </cell>
          <cell r="O20249" t="str">
            <v/>
          </cell>
          <cell r="P20249" t="str">
            <v/>
          </cell>
          <cell r="Q20249" t="str">
            <v/>
          </cell>
          <cell r="R20249" t="str">
            <v/>
          </cell>
        </row>
        <row r="20250">
          <cell r="M20250">
            <v>5928</v>
          </cell>
          <cell r="N20250" t="str">
            <v>GUINDAUTO HIDRÁULICO, CAPACIDADE MÁXIMA DE CARGA 6200 KG, MOMENTO MÁXIMO DE CARGA 11,7 TM, ALCANCE MÁXIMO HORIZONTAL 9,70 M, INCLUSIVE CAMINHÃO TOCO PBT 16.000 KG, POTÊNCIA DE 189 CV - CHP DIURNO. AF_06/2014</v>
          </cell>
          <cell r="O20250" t="str">
            <v>CHP</v>
          </cell>
          <cell r="P20250" t="str">
            <v>ATRIBUÍDO SÃO PAULO</v>
          </cell>
          <cell r="Q20250">
            <v>0.17604</v>
          </cell>
          <cell r="R20250">
            <v>182.45</v>
          </cell>
        </row>
        <row r="20251">
          <cell r="M20251">
            <v>7617</v>
          </cell>
          <cell r="N20251" t="str">
            <v>TRANSFORMADOR TRIFASICO DE DISTRIBUICAO, POTENCIA DE 45 KVA, TENSAO NOMINAL DE 15 KV, TENSAO SECUNDARIA DE 220/127V, EM OLEO ISOLANTE TIPO MINERAL</v>
          </cell>
          <cell r="O20251" t="str">
            <v>UN</v>
          </cell>
          <cell r="P20251" t="str">
            <v>ATRIBUÍDO SÃO PAULO</v>
          </cell>
          <cell r="Q20251">
            <v>1</v>
          </cell>
          <cell r="R20251">
            <v>7821.72</v>
          </cell>
        </row>
        <row r="20252">
          <cell r="M20252">
            <v>88247</v>
          </cell>
          <cell r="N20252" t="str">
            <v>AUXILIAR DE ELETRICISTA COM ENCARGOS COMPLEMENTARES</v>
          </cell>
          <cell r="O20252" t="str">
            <v>H</v>
          </cell>
          <cell r="P20252" t="str">
            <v>COEFICIENTE DE REPRESENTATIVIDADE</v>
          </cell>
          <cell r="Q20252">
            <v>8.8597999999999999</v>
          </cell>
          <cell r="R20252">
            <v>16.5</v>
          </cell>
        </row>
        <row r="20253">
          <cell r="M20253">
            <v>88264</v>
          </cell>
          <cell r="N20253" t="str">
            <v>ELETRICISTA COM ENCARGOS COMPLEMENTARES</v>
          </cell>
          <cell r="O20253" t="str">
            <v>H</v>
          </cell>
          <cell r="P20253" t="str">
            <v>COLETADO</v>
          </cell>
          <cell r="Q20253">
            <v>8.8597999999999999</v>
          </cell>
          <cell r="R20253">
            <v>22.35</v>
          </cell>
        </row>
        <row r="20254">
          <cell r="M20254" t="str">
            <v/>
          </cell>
          <cell r="N20254" t="str">
            <v/>
          </cell>
          <cell r="O20254" t="str">
            <v/>
          </cell>
          <cell r="P20254" t="str">
            <v/>
          </cell>
          <cell r="Q20254" t="str">
            <v/>
          </cell>
          <cell r="R20254" t="str">
            <v/>
          </cell>
        </row>
        <row r="20255">
          <cell r="M20255">
            <v>5928</v>
          </cell>
          <cell r="N20255" t="str">
            <v>GUINDAUTO HIDRÁULICO, CAPACIDADE MÁXIMA DE CARGA 6200 KG, MOMENTO MÁXIMO DE CARGA 11,7 TM, ALCANCE MÁXIMO HORIZONTAL 9,70 M, INCLUSIVE CAMINHÃO TOCO PBT 16.000 KG, POTÊNCIA DE 189 CV - CHP DIURNO. AF_06/2014</v>
          </cell>
          <cell r="O20255" t="str">
            <v>CHP</v>
          </cell>
          <cell r="P20255" t="str">
            <v>ATRIBUÍDO SÃO PAULO</v>
          </cell>
          <cell r="Q20255">
            <v>0.21460000000000001</v>
          </cell>
          <cell r="R20255">
            <v>182.45</v>
          </cell>
        </row>
        <row r="20256">
          <cell r="M20256">
            <v>7611</v>
          </cell>
          <cell r="N20256" t="str">
            <v>TRANSFORMADOR TRIFASICO DE DISTRIBUICAO, POTENCIA DE 75 KVA, TENSAO NOMINAL DE 15 KV, TENSAO SECUNDARIA DE 220/127V, EM OLEO ISOLANTE TIPO MINERAL</v>
          </cell>
          <cell r="O20256" t="str">
            <v>UN</v>
          </cell>
          <cell r="P20256" t="str">
            <v>ATRIBUÍDO SÃO PAULO</v>
          </cell>
          <cell r="Q20256">
            <v>1</v>
          </cell>
          <cell r="R20256">
            <v>10115</v>
          </cell>
        </row>
        <row r="20257">
          <cell r="M20257">
            <v>88247</v>
          </cell>
          <cell r="N20257" t="str">
            <v>AUXILIAR DE ELETRICISTA COM ENCARGOS COMPLEMENTARES</v>
          </cell>
          <cell r="O20257" t="str">
            <v>H</v>
          </cell>
          <cell r="P20257" t="str">
            <v>COEFICIENTE DE REPRESENTATIVIDADE</v>
          </cell>
          <cell r="Q20257">
            <v>9.0967000000000002</v>
          </cell>
          <cell r="R20257">
            <v>16.5</v>
          </cell>
        </row>
        <row r="20258">
          <cell r="M20258">
            <v>88264</v>
          </cell>
          <cell r="N20258" t="str">
            <v>ELETRICISTA COM ENCARGOS COMPLEMENTARES</v>
          </cell>
          <cell r="O20258" t="str">
            <v>H</v>
          </cell>
          <cell r="P20258" t="str">
            <v>COLETADO</v>
          </cell>
          <cell r="Q20258">
            <v>9.0967000000000002</v>
          </cell>
          <cell r="R20258">
            <v>22.35</v>
          </cell>
        </row>
        <row r="20259">
          <cell r="M20259" t="str">
            <v/>
          </cell>
          <cell r="N20259" t="str">
            <v/>
          </cell>
          <cell r="O20259" t="str">
            <v/>
          </cell>
          <cell r="P20259" t="str">
            <v/>
          </cell>
          <cell r="Q20259" t="str">
            <v/>
          </cell>
          <cell r="R20259" t="str">
            <v/>
          </cell>
        </row>
        <row r="20260">
          <cell r="M20260">
            <v>5928</v>
          </cell>
          <cell r="N20260" t="str">
            <v>GUINDAUTO HIDRÁULICO, CAPACIDADE MÁXIMA DE CARGA 6200 KG, MOMENTO MÁXIMO DE CARGA 11,7 TM, ALCANCE MÁXIMO HORIZONTAL 9,70 M, INCLUSIVE CAMINHÃO TOCO PBT 16.000 KG, POTÊNCIA DE 189 CV - CHP DIURNO. AF_06/2014</v>
          </cell>
          <cell r="O20260" t="str">
            <v>CHP</v>
          </cell>
          <cell r="P20260" t="str">
            <v>ATRIBUÍDO SÃO PAULO</v>
          </cell>
          <cell r="Q20260">
            <v>0.25331999999999999</v>
          </cell>
          <cell r="R20260">
            <v>182.45</v>
          </cell>
        </row>
        <row r="20261">
          <cell r="M20261">
            <v>7619</v>
          </cell>
          <cell r="N20261" t="str">
            <v>TRANSFORMADOR TRIFASICO DE DISTRIBUICAO, POTENCIA DE 112,5 KVA, TENSAO NOMINAL DE 15 KV, TENSAO SECUNDARIA DE 220/127V, EM OLEO ISOLANTE TIPO MINERAL</v>
          </cell>
          <cell r="O20261" t="str">
            <v>UN</v>
          </cell>
          <cell r="P20261" t="str">
            <v>ATRIBUÍDO SÃO PAULO</v>
          </cell>
          <cell r="Q20261">
            <v>1</v>
          </cell>
          <cell r="R20261">
            <v>12498.37</v>
          </cell>
        </row>
        <row r="20262">
          <cell r="M20262">
            <v>88247</v>
          </cell>
          <cell r="N20262" t="str">
            <v>AUXILIAR DE ELETRICISTA COM ENCARGOS COMPLEMENTARES</v>
          </cell>
          <cell r="O20262" t="str">
            <v>H</v>
          </cell>
          <cell r="P20262" t="str">
            <v>COEFICIENTE DE REPRESENTATIVIDADE</v>
          </cell>
          <cell r="Q20262">
            <v>9.3335000000000008</v>
          </cell>
          <cell r="R20262">
            <v>16.5</v>
          </cell>
        </row>
        <row r="20263">
          <cell r="M20263">
            <v>88264</v>
          </cell>
          <cell r="N20263" t="str">
            <v>ELETRICISTA COM ENCARGOS COMPLEMENTARES</v>
          </cell>
          <cell r="O20263" t="str">
            <v>H</v>
          </cell>
          <cell r="P20263" t="str">
            <v>COLETADO</v>
          </cell>
          <cell r="Q20263">
            <v>9.3335000000000008</v>
          </cell>
          <cell r="R20263">
            <v>22.35</v>
          </cell>
        </row>
        <row r="20264">
          <cell r="M20264" t="str">
            <v/>
          </cell>
          <cell r="N20264" t="str">
            <v/>
          </cell>
          <cell r="O20264" t="str">
            <v/>
          </cell>
          <cell r="P20264" t="str">
            <v/>
          </cell>
          <cell r="Q20264" t="str">
            <v/>
          </cell>
          <cell r="R20264" t="str">
            <v/>
          </cell>
        </row>
        <row r="20265">
          <cell r="M20265">
            <v>5928</v>
          </cell>
          <cell r="N20265" t="str">
            <v>GUINDAUTO HIDRÁULICO, CAPACIDADE MÁXIMA DE CARGA 6200 KG, MOMENTO MÁXIMO DE CARGA 11,7 TM, ALCANCE MÁXIMO HORIZONTAL 9,70 M, INCLUSIVE CAMINHÃO TOCO PBT 16.000 KG, POTÊNCIA DE 189 CV - CHP DIURNO. AF_06/2014</v>
          </cell>
          <cell r="O20265" t="str">
            <v>CHP</v>
          </cell>
          <cell r="P20265" t="str">
            <v>ATRIBUÍDO SÃO PAULO</v>
          </cell>
          <cell r="Q20265">
            <v>0.27585999999999999</v>
          </cell>
          <cell r="R20265">
            <v>182.45</v>
          </cell>
        </row>
        <row r="20266">
          <cell r="M20266">
            <v>7614</v>
          </cell>
          <cell r="N20266" t="str">
            <v>TRANSFORMADOR TRIFASICO DE DISTRIBUICAO, POTENCIA DE 150 KVA, TENSAO NOMINAL DE 15 KV, TENSAO SECUNDARIA DE 220/127V, EM OLEO ISOLANTE TIPO MINERAL</v>
          </cell>
          <cell r="O20266" t="str">
            <v>UN</v>
          </cell>
          <cell r="P20266" t="str">
            <v>ATRIBUÍDO SÃO PAULO</v>
          </cell>
          <cell r="Q20266">
            <v>1</v>
          </cell>
          <cell r="R20266">
            <v>15763.42</v>
          </cell>
        </row>
        <row r="20267">
          <cell r="M20267">
            <v>88247</v>
          </cell>
          <cell r="N20267" t="str">
            <v>AUXILIAR DE ELETRICISTA COM ENCARGOS COMPLEMENTARES</v>
          </cell>
          <cell r="O20267" t="str">
            <v>H</v>
          </cell>
          <cell r="P20267" t="str">
            <v>COEFICIENTE DE REPRESENTATIVIDADE</v>
          </cell>
          <cell r="Q20267">
            <v>9.4717000000000002</v>
          </cell>
          <cell r="R20267">
            <v>16.5</v>
          </cell>
        </row>
        <row r="20268">
          <cell r="M20268">
            <v>88264</v>
          </cell>
          <cell r="N20268" t="str">
            <v>ELETRICISTA COM ENCARGOS COMPLEMENTARES</v>
          </cell>
          <cell r="O20268" t="str">
            <v>H</v>
          </cell>
          <cell r="P20268" t="str">
            <v>COLETADO</v>
          </cell>
          <cell r="Q20268">
            <v>9.4717000000000002</v>
          </cell>
          <cell r="R20268">
            <v>22.35</v>
          </cell>
        </row>
        <row r="20269">
          <cell r="M20269" t="str">
            <v/>
          </cell>
          <cell r="N20269" t="str">
            <v/>
          </cell>
          <cell r="O20269" t="str">
            <v/>
          </cell>
          <cell r="P20269" t="str">
            <v/>
          </cell>
          <cell r="Q20269" t="str">
            <v/>
          </cell>
          <cell r="R20269" t="str">
            <v/>
          </cell>
        </row>
        <row r="20270">
          <cell r="M20270">
            <v>5928</v>
          </cell>
          <cell r="N20270" t="str">
            <v>GUINDAUTO HIDRÁULICO, CAPACIDADE MÁXIMA DE CARGA 6200 KG, MOMENTO MÁXIMO DE CARGA 11,7 TM, ALCANCE MÁXIMO HORIZONTAL 9,70 M, INCLUSIVE CAMINHÃO TOCO PBT 16.000 KG, POTÊNCIA DE 189 CV - CHP DIURNO. AF_06/2014</v>
          </cell>
          <cell r="O20270" t="str">
            <v>CHP</v>
          </cell>
          <cell r="P20270" t="str">
            <v>ATRIBUÍDO SÃO PAULO</v>
          </cell>
          <cell r="Q20270">
            <v>0.35958000000000001</v>
          </cell>
          <cell r="R20270">
            <v>182.45</v>
          </cell>
        </row>
        <row r="20271">
          <cell r="M20271">
            <v>7620</v>
          </cell>
          <cell r="N20271" t="str">
            <v>TRANSFORMADOR TRIFASICO DE DISTRIBUICAO, POTENCIA DE 225 KVA, TENSAO NOMINAL DE 15 KV, TENSAO SECUNDARIA DE 220/127V, EM OLEO ISOLANTE TIPO MINERAL</v>
          </cell>
          <cell r="O20271" t="str">
            <v>UN</v>
          </cell>
          <cell r="P20271" t="str">
            <v>ATRIBUÍDO SÃO PAULO</v>
          </cell>
          <cell r="Q20271">
            <v>1</v>
          </cell>
          <cell r="R20271">
            <v>22113.759999999998</v>
          </cell>
        </row>
        <row r="20272">
          <cell r="M20272">
            <v>88247</v>
          </cell>
          <cell r="N20272" t="str">
            <v>AUXILIAR DE ELETRICISTA COM ENCARGOS COMPLEMENTARES</v>
          </cell>
          <cell r="O20272" t="str">
            <v>H</v>
          </cell>
          <cell r="P20272" t="str">
            <v>COEFICIENTE DE REPRESENTATIVIDADE</v>
          </cell>
          <cell r="Q20272">
            <v>9.9849999999999994</v>
          </cell>
          <cell r="R20272">
            <v>16.5</v>
          </cell>
        </row>
        <row r="20273">
          <cell r="M20273">
            <v>88264</v>
          </cell>
          <cell r="N20273" t="str">
            <v>ELETRICISTA COM ENCARGOS COMPLEMENTARES</v>
          </cell>
          <cell r="O20273" t="str">
            <v>H</v>
          </cell>
          <cell r="P20273" t="str">
            <v>COLETADO</v>
          </cell>
          <cell r="Q20273">
            <v>9.9849999999999994</v>
          </cell>
          <cell r="R20273">
            <v>22.35</v>
          </cell>
        </row>
        <row r="20274">
          <cell r="M20274" t="str">
            <v/>
          </cell>
          <cell r="N20274" t="str">
            <v/>
          </cell>
          <cell r="O20274" t="str">
            <v/>
          </cell>
          <cell r="P20274" t="str">
            <v/>
          </cell>
          <cell r="Q20274" t="str">
            <v/>
          </cell>
          <cell r="R20274" t="str">
            <v/>
          </cell>
        </row>
        <row r="20275">
          <cell r="M20275">
            <v>5928</v>
          </cell>
          <cell r="N20275" t="str">
            <v>GUINDAUTO HIDRÁULICO, CAPACIDADE MÁXIMA DE CARGA 6200 KG, MOMENTO MÁXIMO DE CARGA 11,7 TM, ALCANCE MÁXIMO HORIZONTAL 9,70 M, INCLUSIVE CAMINHÃO TOCO PBT 16.000 KG, POTÊNCIA DE 189 CV - CHP DIURNO. AF_06/2014</v>
          </cell>
          <cell r="O20275" t="str">
            <v>CHP</v>
          </cell>
          <cell r="P20275" t="str">
            <v>ATRIBUÍDO SÃO PAULO</v>
          </cell>
          <cell r="Q20275">
            <v>0.41110000000000002</v>
          </cell>
          <cell r="R20275">
            <v>182.45</v>
          </cell>
        </row>
        <row r="20276">
          <cell r="M20276">
            <v>7615</v>
          </cell>
          <cell r="N20276" t="str">
            <v>TRANSFORMADOR TRIFASICO DE DISTRIBUICAO, POTENCIA DE 300 KVA, TENSAO NOMINAL DE 15 KV, TENSAO SECUNDARIA DE 220/127V, EM OLEO ISOLANTE TIPO MINERAL</v>
          </cell>
          <cell r="O20276" t="str">
            <v>UN</v>
          </cell>
          <cell r="P20276" t="str">
            <v>ATRIBUÍDO SÃO PAULO</v>
          </cell>
          <cell r="Q20276">
            <v>1</v>
          </cell>
          <cell r="R20276">
            <v>25799.39</v>
          </cell>
        </row>
        <row r="20277">
          <cell r="M20277">
            <v>88247</v>
          </cell>
          <cell r="N20277" t="str">
            <v>AUXILIAR DE ELETRICISTA COM ENCARGOS COMPLEMENTARES</v>
          </cell>
          <cell r="O20277" t="str">
            <v>H</v>
          </cell>
          <cell r="P20277" t="str">
            <v>COEFICIENTE DE REPRESENTATIVIDADE</v>
          </cell>
          <cell r="Q20277">
            <v>10.300800000000001</v>
          </cell>
          <cell r="R20277">
            <v>16.5</v>
          </cell>
        </row>
        <row r="20278">
          <cell r="M20278">
            <v>88264</v>
          </cell>
          <cell r="N20278" t="str">
            <v>ELETRICISTA COM ENCARGOS COMPLEMENTARES</v>
          </cell>
          <cell r="O20278" t="str">
            <v>H</v>
          </cell>
          <cell r="P20278" t="str">
            <v>COLETADO</v>
          </cell>
          <cell r="Q20278">
            <v>10.300800000000001</v>
          </cell>
          <cell r="R20278">
            <v>22.35</v>
          </cell>
        </row>
        <row r="20279">
          <cell r="M20279" t="str">
            <v/>
          </cell>
          <cell r="N20279" t="str">
            <v/>
          </cell>
          <cell r="O20279" t="str">
            <v/>
          </cell>
          <cell r="P20279" t="str">
            <v/>
          </cell>
          <cell r="Q20279" t="str">
            <v/>
          </cell>
          <cell r="R20279" t="str">
            <v/>
          </cell>
        </row>
        <row r="20280">
          <cell r="M20280">
            <v>12327</v>
          </cell>
          <cell r="N20280" t="str">
            <v>CINTA CIRCULAR EM ACO GALVANIZADO DE 210 MM DE DIAMETRO PARA INSTALACAO DE TRANSFORMADOR EM POSTE DE CONCRETO</v>
          </cell>
          <cell r="O20280" t="str">
            <v>UN</v>
          </cell>
          <cell r="P20280" t="str">
            <v>ATRIBUÍDO SÃO PAULO</v>
          </cell>
          <cell r="Q20280">
            <v>1</v>
          </cell>
          <cell r="R20280">
            <v>37.1</v>
          </cell>
        </row>
        <row r="20281">
          <cell r="M20281">
            <v>88247</v>
          </cell>
          <cell r="N20281" t="str">
            <v>AUXILIAR DE ELETRICISTA COM ENCARGOS COMPLEMENTARES</v>
          </cell>
          <cell r="O20281" t="str">
            <v>H</v>
          </cell>
          <cell r="P20281" t="str">
            <v>COEFICIENTE DE REPRESENTATIVIDADE</v>
          </cell>
          <cell r="Q20281">
            <v>0.44359999999999999</v>
          </cell>
          <cell r="R20281">
            <v>16.5</v>
          </cell>
        </row>
        <row r="20282">
          <cell r="M20282">
            <v>88264</v>
          </cell>
          <cell r="N20282" t="str">
            <v>ELETRICISTA COM ENCARGOS COMPLEMENTARES</v>
          </cell>
          <cell r="O20282" t="str">
            <v>H</v>
          </cell>
          <cell r="P20282" t="str">
            <v>COLETADO</v>
          </cell>
          <cell r="Q20282">
            <v>0.44359999999999999</v>
          </cell>
          <cell r="R20282">
            <v>22.35</v>
          </cell>
        </row>
        <row r="20283">
          <cell r="M20283" t="str">
            <v/>
          </cell>
          <cell r="N20283" t="str">
            <v/>
          </cell>
          <cell r="O20283" t="str">
            <v/>
          </cell>
          <cell r="P20283" t="str">
            <v/>
          </cell>
          <cell r="Q20283" t="str">
            <v/>
          </cell>
          <cell r="R20283" t="str">
            <v/>
          </cell>
        </row>
        <row r="20284">
          <cell r="M20284">
            <v>7576</v>
          </cell>
          <cell r="N20284" t="str">
            <v>SUPORTE EM ACO GALVANIZADO PARA TRANSFORMADOR PARA POSTE DUPLO T 185 X 95 MM, CHAPA DE 5/16"</v>
          </cell>
          <cell r="O20284" t="str">
            <v>UN</v>
          </cell>
          <cell r="P20284" t="str">
            <v>ATRIBUÍDO SÃO PAULO</v>
          </cell>
          <cell r="Q20284">
            <v>1</v>
          </cell>
          <cell r="R20284">
            <v>161.79</v>
          </cell>
        </row>
        <row r="20285">
          <cell r="M20285">
            <v>88247</v>
          </cell>
          <cell r="N20285" t="str">
            <v>AUXILIAR DE ELETRICISTA COM ENCARGOS COMPLEMENTARES</v>
          </cell>
          <cell r="O20285" t="str">
            <v>H</v>
          </cell>
          <cell r="P20285" t="str">
            <v>COEFICIENTE DE REPRESENTATIVIDADE</v>
          </cell>
          <cell r="Q20285">
            <v>0.44359999999999999</v>
          </cell>
          <cell r="R20285">
            <v>16.5</v>
          </cell>
        </row>
        <row r="20286">
          <cell r="M20286">
            <v>88264</v>
          </cell>
          <cell r="N20286" t="str">
            <v>ELETRICISTA COM ENCARGOS COMPLEMENTARES</v>
          </cell>
          <cell r="O20286" t="str">
            <v>H</v>
          </cell>
          <cell r="P20286" t="str">
            <v>COLETADO</v>
          </cell>
          <cell r="Q20286">
            <v>0.44359999999999999</v>
          </cell>
          <cell r="R20286">
            <v>22.35</v>
          </cell>
        </row>
        <row r="20287">
          <cell r="M20287" t="str">
            <v/>
          </cell>
          <cell r="N20287" t="str">
            <v/>
          </cell>
          <cell r="O20287" t="str">
            <v/>
          </cell>
          <cell r="P20287" t="str">
            <v/>
          </cell>
          <cell r="Q20287" t="str">
            <v/>
          </cell>
          <cell r="R20287" t="str">
            <v/>
          </cell>
        </row>
        <row r="20288">
          <cell r="M20288">
            <v>90447</v>
          </cell>
          <cell r="N20288" t="str">
            <v>RASGO EM ALVENARIA PARA ELETRODUTOS COM DIAMETROS MENORES OU IGUAIS A 40 MM. AF_05/2015</v>
          </cell>
          <cell r="O20288" t="str">
            <v>M</v>
          </cell>
          <cell r="P20288" t="str">
            <v>COEFICIENTE DE REPRESENTATIVIDADE</v>
          </cell>
          <cell r="Q20288">
            <v>2.2000000000000002</v>
          </cell>
          <cell r="R20288">
            <v>5.38</v>
          </cell>
        </row>
        <row r="20289">
          <cell r="M20289">
            <v>90456</v>
          </cell>
          <cell r="N20289" t="str">
            <v>QUEBRA EM ALVENARIA PARA INSTALAÇÃO DE CAIXA DE TOMADA (4X4 OU 4X2). AF_05/2015</v>
          </cell>
          <cell r="O20289" t="str">
            <v>UN</v>
          </cell>
          <cell r="P20289" t="str">
            <v>COEFICIENTE DE REPRESENTATIVIDADE</v>
          </cell>
          <cell r="Q20289">
            <v>1</v>
          </cell>
          <cell r="R20289">
            <v>3.04</v>
          </cell>
        </row>
        <row r="20290">
          <cell r="M20290">
            <v>90466</v>
          </cell>
          <cell r="N20290" t="str">
            <v>CHUMBAMENTO LINEAR EM ALVENARIA PARA RAMAIS/DISTRIBUIÇÃO COM DIÂMETROS MENORES OU IGUAIS A 40 MM. AF_05/2015</v>
          </cell>
          <cell r="O20290" t="str">
            <v>M</v>
          </cell>
          <cell r="P20290" t="str">
            <v>COEFICIENTE DE REPRESENTATIVIDADE</v>
          </cell>
          <cell r="Q20290">
            <v>2.2000000000000002</v>
          </cell>
          <cell r="R20290">
            <v>9.94</v>
          </cell>
        </row>
        <row r="20291">
          <cell r="M20291">
            <v>91842</v>
          </cell>
          <cell r="N20291" t="str">
            <v>ELETRODUTO FLEXÍVEL CORRUGADO, PVC, DN 20 MM (1/2"), PARA CIRCUITOS TERMINAIS, INSTALADO EM LAJE - FORNECIMENTO E INSTALAÇÃO. AF_12/2015</v>
          </cell>
          <cell r="O20291" t="str">
            <v>M</v>
          </cell>
          <cell r="P20291" t="str">
            <v>COEFICIENTE DE REPRESENTATIVIDADE</v>
          </cell>
          <cell r="Q20291">
            <v>2</v>
          </cell>
          <cell r="R20291">
            <v>5.3</v>
          </cell>
        </row>
        <row r="20292">
          <cell r="M20292">
            <v>91852</v>
          </cell>
          <cell r="N20292" t="str">
            <v>ELETRODUTO FLEXÍVEL CORRUGADO, PVC, DN 20 MM (1/2"), PARA CIRCUITOS TERMINAIS, INSTALADO EM PAREDE - FORNECIMENTO E INSTALAÇÃO. AF_12/2015</v>
          </cell>
          <cell r="O20292" t="str">
            <v>M</v>
          </cell>
          <cell r="P20292" t="str">
            <v>COEFICIENTE DE REPRESENTATIVIDADE</v>
          </cell>
          <cell r="Q20292">
            <v>2.2000000000000002</v>
          </cell>
          <cell r="R20292">
            <v>7.31</v>
          </cell>
        </row>
        <row r="20293">
          <cell r="M20293">
            <v>91924</v>
          </cell>
          <cell r="N20293" t="str">
            <v>CABO DE COBRE FLEXÍVEL ISOLADO, 1,5 MM², ANTI-CHAMA 450/750 V, PARA CIRCUITOS TERMINAIS - FORNECIMENTO E INSTALAÇÃO. AF_12/2015</v>
          </cell>
          <cell r="O20293" t="str">
            <v>M</v>
          </cell>
          <cell r="P20293" t="str">
            <v>COEFICIENTE DE REPRESENTATIVIDADE</v>
          </cell>
          <cell r="Q20293">
            <v>8.4</v>
          </cell>
          <cell r="R20293">
            <v>2.79</v>
          </cell>
        </row>
        <row r="20294">
          <cell r="M20294">
            <v>91937</v>
          </cell>
          <cell r="N20294" t="str">
            <v>CAIXA OCTOGONAL 3" X 3", PVC, INSTALADA EM LAJE - FORNECIMENTO E INSTALAÇÃO. AF_12/2015</v>
          </cell>
          <cell r="O20294" t="str">
            <v>UN</v>
          </cell>
          <cell r="P20294" t="str">
            <v>COEFICIENTE DE REPRESENTATIVIDADE</v>
          </cell>
          <cell r="Q20294">
            <v>0.375</v>
          </cell>
          <cell r="R20294">
            <v>9.84</v>
          </cell>
        </row>
        <row r="20295">
          <cell r="M20295">
            <v>91940</v>
          </cell>
          <cell r="N20295" t="str">
            <v>CAIXA RETANGULAR 4" X 2" MÉDIA (1,30 M DO PISO), PVC, INSTALADA EM PAREDE - FORNECIMENTO E INSTALAÇÃO. AF_12/2015</v>
          </cell>
          <cell r="O20295" t="str">
            <v>UN</v>
          </cell>
          <cell r="P20295" t="str">
            <v>COEFICIENTE DE REPRESENTATIVIDADE</v>
          </cell>
          <cell r="Q20295">
            <v>1</v>
          </cell>
          <cell r="R20295">
            <v>12.52</v>
          </cell>
        </row>
        <row r="20296">
          <cell r="M20296">
            <v>91953</v>
          </cell>
          <cell r="N20296" t="str">
            <v>INTERRUPTOR SIMPLES (1 MÓDULO), 10A/250V, INCLUINDO SUPORTE E PLACA - FORNECIMENTO E INSTALAÇÃO. AF_12/2015</v>
          </cell>
          <cell r="O20296" t="str">
            <v>UN</v>
          </cell>
          <cell r="P20296" t="str">
            <v>COEFICIENTE DE REPRESENTATIVIDADE</v>
          </cell>
          <cell r="Q20296">
            <v>1</v>
          </cell>
          <cell r="R20296">
            <v>21.26</v>
          </cell>
        </row>
        <row r="20297">
          <cell r="M20297" t="str">
            <v/>
          </cell>
          <cell r="N20297" t="str">
            <v/>
          </cell>
          <cell r="O20297" t="str">
            <v/>
          </cell>
          <cell r="P20297" t="str">
            <v/>
          </cell>
          <cell r="Q20297" t="str">
            <v/>
          </cell>
          <cell r="R20297" t="str">
            <v/>
          </cell>
        </row>
        <row r="20298">
          <cell r="M20298">
            <v>90447</v>
          </cell>
          <cell r="N20298" t="str">
            <v>RASGO EM ALVENARIA PARA ELETRODUTOS COM DIAMETROS MENORES OU IGUAIS A 40 MM. AF_05/2015</v>
          </cell>
          <cell r="O20298" t="str">
            <v>M</v>
          </cell>
          <cell r="P20298" t="str">
            <v>COEFICIENTE DE REPRESENTATIVIDADE</v>
          </cell>
          <cell r="Q20298">
            <v>2.2000000000000002</v>
          </cell>
          <cell r="R20298">
            <v>5.38</v>
          </cell>
        </row>
        <row r="20299">
          <cell r="M20299">
            <v>90456</v>
          </cell>
          <cell r="N20299" t="str">
            <v>QUEBRA EM ALVENARIA PARA INSTALAÇÃO DE CAIXA DE TOMADA (4X4 OU 4X2). AF_05/2015</v>
          </cell>
          <cell r="O20299" t="str">
            <v>UN</v>
          </cell>
          <cell r="P20299" t="str">
            <v>COEFICIENTE DE REPRESENTATIVIDADE</v>
          </cell>
          <cell r="Q20299">
            <v>1</v>
          </cell>
          <cell r="R20299">
            <v>3.04</v>
          </cell>
        </row>
        <row r="20300">
          <cell r="M20300">
            <v>90466</v>
          </cell>
          <cell r="N20300" t="str">
            <v>CHUMBAMENTO LINEAR EM ALVENARIA PARA RAMAIS/DISTRIBUIÇÃO COM DIÂMETROS MENORES OU IGUAIS A 40 MM. AF_05/2015</v>
          </cell>
          <cell r="O20300" t="str">
            <v>M</v>
          </cell>
          <cell r="P20300" t="str">
            <v>COEFICIENTE DE REPRESENTATIVIDADE</v>
          </cell>
          <cell r="Q20300">
            <v>2.2000000000000002</v>
          </cell>
          <cell r="R20300">
            <v>9.94</v>
          </cell>
        </row>
        <row r="20301">
          <cell r="M20301">
            <v>91842</v>
          </cell>
          <cell r="N20301" t="str">
            <v>ELETRODUTO FLEXÍVEL CORRUGADO, PVC, DN 20 MM (1/2"), PARA CIRCUITOS TERMINAIS, INSTALADO EM LAJE - FORNECIMENTO E INSTALAÇÃO. AF_12/2015</v>
          </cell>
          <cell r="O20301" t="str">
            <v>M</v>
          </cell>
          <cell r="P20301" t="str">
            <v>COEFICIENTE DE REPRESENTATIVIDADE</v>
          </cell>
          <cell r="Q20301">
            <v>2</v>
          </cell>
          <cell r="R20301">
            <v>5.3</v>
          </cell>
        </row>
        <row r="20302">
          <cell r="M20302">
            <v>91852</v>
          </cell>
          <cell r="N20302" t="str">
            <v>ELETRODUTO FLEXÍVEL CORRUGADO, PVC, DN 20 MM (1/2"), PARA CIRCUITOS TERMINAIS, INSTALADO EM PAREDE - FORNECIMENTO E INSTALAÇÃO. AF_12/2015</v>
          </cell>
          <cell r="O20302" t="str">
            <v>M</v>
          </cell>
          <cell r="P20302" t="str">
            <v>COEFICIENTE DE REPRESENTATIVIDADE</v>
          </cell>
          <cell r="Q20302">
            <v>2.2000000000000002</v>
          </cell>
          <cell r="R20302">
            <v>7.31</v>
          </cell>
        </row>
        <row r="20303">
          <cell r="M20303">
            <v>91924</v>
          </cell>
          <cell r="N20303" t="str">
            <v>CABO DE COBRE FLEXÍVEL ISOLADO, 1,5 MM², ANTI-CHAMA 450/750 V, PARA CIRCUITOS TERMINAIS - FORNECIMENTO E INSTALAÇÃO. AF_12/2015</v>
          </cell>
          <cell r="O20303" t="str">
            <v>M</v>
          </cell>
          <cell r="P20303" t="str">
            <v>COEFICIENTE DE REPRESENTATIVIDADE</v>
          </cell>
          <cell r="Q20303">
            <v>12.6</v>
          </cell>
          <cell r="R20303">
            <v>2.79</v>
          </cell>
        </row>
        <row r="20304">
          <cell r="M20304">
            <v>91937</v>
          </cell>
          <cell r="N20304" t="str">
            <v>CAIXA OCTOGONAL 3" X 3", PVC, INSTALADA EM LAJE - FORNECIMENTO E INSTALAÇÃO. AF_12/2015</v>
          </cell>
          <cell r="O20304" t="str">
            <v>UN</v>
          </cell>
          <cell r="P20304" t="str">
            <v>COEFICIENTE DE REPRESENTATIVIDADE</v>
          </cell>
          <cell r="Q20304">
            <v>0.375</v>
          </cell>
          <cell r="R20304">
            <v>9.84</v>
          </cell>
        </row>
        <row r="20305">
          <cell r="M20305">
            <v>91940</v>
          </cell>
          <cell r="N20305" t="str">
            <v>CAIXA RETANGULAR 4" X 2" MÉDIA (1,30 M DO PISO), PVC, INSTALADA EM PAREDE - FORNECIMENTO E INSTALAÇÃO. AF_12/2015</v>
          </cell>
          <cell r="O20305" t="str">
            <v>UN</v>
          </cell>
          <cell r="P20305" t="str">
            <v>COEFICIENTE DE REPRESENTATIVIDADE</v>
          </cell>
          <cell r="Q20305">
            <v>1</v>
          </cell>
          <cell r="R20305">
            <v>12.52</v>
          </cell>
        </row>
        <row r="20306">
          <cell r="M20306">
            <v>91959</v>
          </cell>
          <cell r="N20306" t="str">
            <v>INTERRUPTOR SIMPLES (2 MÓDULOS), 10A/250V, INCLUINDO SUPORTE E PLACA - FORNECIMENTO E INSTALAÇÃO. AF_12/2015</v>
          </cell>
          <cell r="O20306" t="str">
            <v>UN</v>
          </cell>
          <cell r="P20306" t="str">
            <v>COEFICIENTE DE REPRESENTATIVIDADE</v>
          </cell>
          <cell r="Q20306">
            <v>1</v>
          </cell>
          <cell r="R20306">
            <v>33.61</v>
          </cell>
        </row>
        <row r="20307">
          <cell r="M20307" t="str">
            <v/>
          </cell>
          <cell r="N20307" t="str">
            <v/>
          </cell>
          <cell r="O20307" t="str">
            <v/>
          </cell>
          <cell r="P20307" t="str">
            <v/>
          </cell>
          <cell r="Q20307" t="str">
            <v/>
          </cell>
          <cell r="R20307" t="str">
            <v/>
          </cell>
        </row>
        <row r="20308">
          <cell r="M20308">
            <v>90447</v>
          </cell>
          <cell r="N20308" t="str">
            <v>RASGO EM ALVENARIA PARA ELETRODUTOS COM DIAMETROS MENORES OU IGUAIS A 40 MM. AF_05/2015</v>
          </cell>
          <cell r="O20308" t="str">
            <v>M</v>
          </cell>
          <cell r="P20308" t="str">
            <v>COEFICIENTE DE REPRESENTATIVIDADE</v>
          </cell>
          <cell r="Q20308">
            <v>2.2000000000000002</v>
          </cell>
          <cell r="R20308">
            <v>5.38</v>
          </cell>
        </row>
        <row r="20309">
          <cell r="M20309">
            <v>90456</v>
          </cell>
          <cell r="N20309" t="str">
            <v>QUEBRA EM ALVENARIA PARA INSTALAÇÃO DE CAIXA DE TOMADA (4X4 OU 4X2). AF_05/2015</v>
          </cell>
          <cell r="O20309" t="str">
            <v>UN</v>
          </cell>
          <cell r="P20309" t="str">
            <v>COEFICIENTE DE REPRESENTATIVIDADE</v>
          </cell>
          <cell r="Q20309">
            <v>1</v>
          </cell>
          <cell r="R20309">
            <v>3.04</v>
          </cell>
        </row>
        <row r="20310">
          <cell r="M20310">
            <v>90466</v>
          </cell>
          <cell r="N20310" t="str">
            <v>CHUMBAMENTO LINEAR EM ALVENARIA PARA RAMAIS/DISTRIBUIÇÃO COM DIÂMETROS MENORES OU IGUAIS A 40 MM. AF_05/2015</v>
          </cell>
          <cell r="O20310" t="str">
            <v>M</v>
          </cell>
          <cell r="P20310" t="str">
            <v>COEFICIENTE DE REPRESENTATIVIDADE</v>
          </cell>
          <cell r="Q20310">
            <v>2.2000000000000002</v>
          </cell>
          <cell r="R20310">
            <v>9.94</v>
          </cell>
        </row>
        <row r="20311">
          <cell r="M20311">
            <v>91842</v>
          </cell>
          <cell r="N20311" t="str">
            <v>ELETRODUTO FLEXÍVEL CORRUGADO, PVC, DN 20 MM (1/2"), PARA CIRCUITOS TERMINAIS, INSTALADO EM LAJE - FORNECIMENTO E INSTALAÇÃO. AF_12/2015</v>
          </cell>
          <cell r="O20311" t="str">
            <v>M</v>
          </cell>
          <cell r="P20311" t="str">
            <v>COEFICIENTE DE REPRESENTATIVIDADE</v>
          </cell>
          <cell r="Q20311">
            <v>2</v>
          </cell>
          <cell r="R20311">
            <v>5.3</v>
          </cell>
        </row>
        <row r="20312">
          <cell r="M20312">
            <v>91852</v>
          </cell>
          <cell r="N20312" t="str">
            <v>ELETRODUTO FLEXÍVEL CORRUGADO, PVC, DN 20 MM (1/2"), PARA CIRCUITOS TERMINAIS, INSTALADO EM PAREDE - FORNECIMENTO E INSTALAÇÃO. AF_12/2015</v>
          </cell>
          <cell r="O20312" t="str">
            <v>M</v>
          </cell>
          <cell r="P20312" t="str">
            <v>COEFICIENTE DE REPRESENTATIVIDADE</v>
          </cell>
          <cell r="Q20312">
            <v>2.2000000000000002</v>
          </cell>
          <cell r="R20312">
            <v>7.31</v>
          </cell>
        </row>
        <row r="20313">
          <cell r="M20313">
            <v>91924</v>
          </cell>
          <cell r="N20313" t="str">
            <v>CABO DE COBRE FLEXÍVEL ISOLADO, 1,5 MM², ANTI-CHAMA 450/750 V, PARA CIRCUITOS TERMINAIS - FORNECIMENTO E INSTALAÇÃO. AF_12/2015</v>
          </cell>
          <cell r="O20313" t="str">
            <v>M</v>
          </cell>
          <cell r="P20313" t="str">
            <v>COEFICIENTE DE REPRESENTATIVIDADE</v>
          </cell>
          <cell r="Q20313">
            <v>12.6</v>
          </cell>
          <cell r="R20313">
            <v>2.79</v>
          </cell>
        </row>
        <row r="20314">
          <cell r="M20314">
            <v>91937</v>
          </cell>
          <cell r="N20314" t="str">
            <v>CAIXA OCTOGONAL 3" X 3", PVC, INSTALADA EM LAJE - FORNECIMENTO E INSTALAÇÃO. AF_12/2015</v>
          </cell>
          <cell r="O20314" t="str">
            <v>UN</v>
          </cell>
          <cell r="P20314" t="str">
            <v>COEFICIENTE DE REPRESENTATIVIDADE</v>
          </cell>
          <cell r="Q20314">
            <v>0.375</v>
          </cell>
          <cell r="R20314">
            <v>9.84</v>
          </cell>
        </row>
        <row r="20315">
          <cell r="M20315">
            <v>91940</v>
          </cell>
          <cell r="N20315" t="str">
            <v>CAIXA RETANGULAR 4" X 2" MÉDIA (1,30 M DO PISO), PVC, INSTALADA EM PAREDE - FORNECIMENTO E INSTALAÇÃO. AF_12/2015</v>
          </cell>
          <cell r="O20315" t="str">
            <v>UN</v>
          </cell>
          <cell r="P20315" t="str">
            <v>COEFICIENTE DE REPRESENTATIVIDADE</v>
          </cell>
          <cell r="Q20315">
            <v>1</v>
          </cell>
          <cell r="R20315">
            <v>12.52</v>
          </cell>
        </row>
        <row r="20316">
          <cell r="M20316">
            <v>91955</v>
          </cell>
          <cell r="N20316" t="str">
            <v>INTERRUPTOR PARALELO (1 MÓDULO), 10A/250V, INCLUINDO SUPORTE E PLACA - FORNECIMENTO E INSTALAÇÃO. AF_12/2015</v>
          </cell>
          <cell r="O20316" t="str">
            <v>UN</v>
          </cell>
          <cell r="P20316" t="str">
            <v>COEFICIENTE DE REPRESENTATIVIDADE</v>
          </cell>
          <cell r="Q20316">
            <v>1</v>
          </cell>
          <cell r="R20316">
            <v>26.29</v>
          </cell>
        </row>
        <row r="20317">
          <cell r="M20317" t="str">
            <v/>
          </cell>
          <cell r="N20317" t="str">
            <v/>
          </cell>
          <cell r="O20317" t="str">
            <v/>
          </cell>
          <cell r="P20317" t="str">
            <v/>
          </cell>
          <cell r="Q20317" t="str">
            <v/>
          </cell>
          <cell r="R20317" t="str">
            <v/>
          </cell>
        </row>
        <row r="20318">
          <cell r="M20318">
            <v>90447</v>
          </cell>
          <cell r="N20318" t="str">
            <v>RASGO EM ALVENARIA PARA ELETRODUTOS COM DIAMETROS MENORES OU IGUAIS A 40 MM. AF_05/2015</v>
          </cell>
          <cell r="O20318" t="str">
            <v>M</v>
          </cell>
          <cell r="P20318" t="str">
            <v>COEFICIENTE DE REPRESENTATIVIDADE</v>
          </cell>
          <cell r="Q20318">
            <v>2.2000000000000002</v>
          </cell>
          <cell r="R20318">
            <v>5.38</v>
          </cell>
        </row>
        <row r="20319">
          <cell r="M20319">
            <v>90456</v>
          </cell>
          <cell r="N20319" t="str">
            <v>QUEBRA EM ALVENARIA PARA INSTALAÇÃO DE CAIXA DE TOMADA (4X4 OU 4X2). AF_05/2015</v>
          </cell>
          <cell r="O20319" t="str">
            <v>UN</v>
          </cell>
          <cell r="P20319" t="str">
            <v>COEFICIENTE DE REPRESENTATIVIDADE</v>
          </cell>
          <cell r="Q20319">
            <v>1</v>
          </cell>
          <cell r="R20319">
            <v>3.04</v>
          </cell>
        </row>
        <row r="20320">
          <cell r="M20320">
            <v>90466</v>
          </cell>
          <cell r="N20320" t="str">
            <v>CHUMBAMENTO LINEAR EM ALVENARIA PARA RAMAIS/DISTRIBUIÇÃO COM DIÂMETROS MENORES OU IGUAIS A 40 MM. AF_05/2015</v>
          </cell>
          <cell r="O20320" t="str">
            <v>M</v>
          </cell>
          <cell r="P20320" t="str">
            <v>COEFICIENTE DE REPRESENTATIVIDADE</v>
          </cell>
          <cell r="Q20320">
            <v>2.2000000000000002</v>
          </cell>
          <cell r="R20320">
            <v>9.94</v>
          </cell>
        </row>
        <row r="20321">
          <cell r="M20321">
            <v>91842</v>
          </cell>
          <cell r="N20321" t="str">
            <v>ELETRODUTO FLEXÍVEL CORRUGADO, PVC, DN 20 MM (1/2"), PARA CIRCUITOS TERMINAIS, INSTALADO EM LAJE - FORNECIMENTO E INSTALAÇÃO. AF_12/2015</v>
          </cell>
          <cell r="O20321" t="str">
            <v>M</v>
          </cell>
          <cell r="P20321" t="str">
            <v>COEFICIENTE DE REPRESENTATIVIDADE</v>
          </cell>
          <cell r="Q20321">
            <v>2</v>
          </cell>
          <cell r="R20321">
            <v>5.3</v>
          </cell>
        </row>
        <row r="20322">
          <cell r="M20322">
            <v>91852</v>
          </cell>
          <cell r="N20322" t="str">
            <v>ELETRODUTO FLEXÍVEL CORRUGADO, PVC, DN 20 MM (1/2"), PARA CIRCUITOS TERMINAIS, INSTALADO EM PAREDE - FORNECIMENTO E INSTALAÇÃO. AF_12/2015</v>
          </cell>
          <cell r="O20322" t="str">
            <v>M</v>
          </cell>
          <cell r="P20322" t="str">
            <v>COEFICIENTE DE REPRESENTATIVIDADE</v>
          </cell>
          <cell r="Q20322">
            <v>2.2000000000000002</v>
          </cell>
          <cell r="R20322">
            <v>7.31</v>
          </cell>
        </row>
        <row r="20323">
          <cell r="M20323">
            <v>91924</v>
          </cell>
          <cell r="N20323" t="str">
            <v>CABO DE COBRE FLEXÍVEL ISOLADO, 1,5 MM², ANTI-CHAMA 450/750 V, PARA CIRCUITOS TERMINAIS - FORNECIMENTO E INSTALAÇÃO. AF_12/2015</v>
          </cell>
          <cell r="O20323" t="str">
            <v>M</v>
          </cell>
          <cell r="P20323" t="str">
            <v>COEFICIENTE DE REPRESENTATIVIDADE</v>
          </cell>
          <cell r="Q20323">
            <v>21</v>
          </cell>
          <cell r="R20323">
            <v>2.79</v>
          </cell>
        </row>
        <row r="20324">
          <cell r="M20324">
            <v>91937</v>
          </cell>
          <cell r="N20324" t="str">
            <v>CAIXA OCTOGONAL 3" X 3", PVC, INSTALADA EM LAJE - FORNECIMENTO E INSTALAÇÃO. AF_12/2015</v>
          </cell>
          <cell r="O20324" t="str">
            <v>UN</v>
          </cell>
          <cell r="P20324" t="str">
            <v>COEFICIENTE DE REPRESENTATIVIDADE</v>
          </cell>
          <cell r="Q20324">
            <v>0.375</v>
          </cell>
          <cell r="R20324">
            <v>9.84</v>
          </cell>
        </row>
        <row r="20325">
          <cell r="M20325">
            <v>91940</v>
          </cell>
          <cell r="N20325" t="str">
            <v>CAIXA RETANGULAR 4" X 2" MÉDIA (1,30 M DO PISO), PVC, INSTALADA EM PAREDE - FORNECIMENTO E INSTALAÇÃO. AF_12/2015</v>
          </cell>
          <cell r="O20325" t="str">
            <v>UN</v>
          </cell>
          <cell r="P20325" t="str">
            <v>COEFICIENTE DE REPRESENTATIVIDADE</v>
          </cell>
          <cell r="Q20325">
            <v>1</v>
          </cell>
          <cell r="R20325">
            <v>12.52</v>
          </cell>
        </row>
        <row r="20326">
          <cell r="M20326">
            <v>91961</v>
          </cell>
          <cell r="N20326" t="str">
            <v>INTERRUPTOR PARALELO (2 MÓDULOS), 10A/250V, INCLUINDO SUPORTE E PLACA - FORNECIMENTO E INSTALAÇÃO. AF_12/2015</v>
          </cell>
          <cell r="O20326" t="str">
            <v>UN</v>
          </cell>
          <cell r="P20326" t="str">
            <v>COEFICIENTE DE REPRESENTATIVIDADE</v>
          </cell>
          <cell r="Q20326">
            <v>1</v>
          </cell>
          <cell r="R20326">
            <v>43.62</v>
          </cell>
        </row>
        <row r="20327">
          <cell r="M20327" t="str">
            <v/>
          </cell>
          <cell r="N20327" t="str">
            <v/>
          </cell>
          <cell r="O20327" t="str">
            <v/>
          </cell>
          <cell r="P20327" t="str">
            <v/>
          </cell>
          <cell r="Q20327" t="str">
            <v/>
          </cell>
          <cell r="R20327" t="str">
            <v/>
          </cell>
        </row>
        <row r="20328">
          <cell r="M20328">
            <v>90447</v>
          </cell>
          <cell r="N20328" t="str">
            <v>RASGO EM ALVENARIA PARA ELETRODUTOS COM DIAMETROS MENORES OU IGUAIS A 40 MM. AF_05/2015</v>
          </cell>
          <cell r="O20328" t="str">
            <v>M</v>
          </cell>
          <cell r="P20328" t="str">
            <v>COEFICIENTE DE REPRESENTATIVIDADE</v>
          </cell>
          <cell r="Q20328">
            <v>2.2000000000000002</v>
          </cell>
          <cell r="R20328">
            <v>5.38</v>
          </cell>
        </row>
        <row r="20329">
          <cell r="M20329">
            <v>90456</v>
          </cell>
          <cell r="N20329" t="str">
            <v>QUEBRA EM ALVENARIA PARA INSTALAÇÃO DE CAIXA DE TOMADA (4X4 OU 4X2). AF_05/2015</v>
          </cell>
          <cell r="O20329" t="str">
            <v>UN</v>
          </cell>
          <cell r="P20329" t="str">
            <v>COEFICIENTE DE REPRESENTATIVIDADE</v>
          </cell>
          <cell r="Q20329">
            <v>1</v>
          </cell>
          <cell r="R20329">
            <v>3.04</v>
          </cell>
        </row>
        <row r="20330">
          <cell r="M20330">
            <v>90466</v>
          </cell>
          <cell r="N20330" t="str">
            <v>CHUMBAMENTO LINEAR EM ALVENARIA PARA RAMAIS/DISTRIBUIÇÃO COM DIÂMETROS MENORES OU IGUAIS A 40 MM. AF_05/2015</v>
          </cell>
          <cell r="O20330" t="str">
            <v>M</v>
          </cell>
          <cell r="P20330" t="str">
            <v>COEFICIENTE DE REPRESENTATIVIDADE</v>
          </cell>
          <cell r="Q20330">
            <v>2.2000000000000002</v>
          </cell>
          <cell r="R20330">
            <v>9.94</v>
          </cell>
        </row>
        <row r="20331">
          <cell r="M20331">
            <v>91842</v>
          </cell>
          <cell r="N20331" t="str">
            <v>ELETRODUTO FLEXÍVEL CORRUGADO, PVC, DN 20 MM (1/2"), PARA CIRCUITOS TERMINAIS, INSTALADO EM LAJE - FORNECIMENTO E INSTALAÇÃO. AF_12/2015</v>
          </cell>
          <cell r="O20331" t="str">
            <v>M</v>
          </cell>
          <cell r="P20331" t="str">
            <v>COEFICIENTE DE REPRESENTATIVIDADE</v>
          </cell>
          <cell r="Q20331">
            <v>2</v>
          </cell>
          <cell r="R20331">
            <v>5.3</v>
          </cell>
        </row>
        <row r="20332">
          <cell r="M20332">
            <v>91852</v>
          </cell>
          <cell r="N20332" t="str">
            <v>ELETRODUTO FLEXÍVEL CORRUGADO, PVC, DN 20 MM (1/2"), PARA CIRCUITOS TERMINAIS, INSTALADO EM PAREDE - FORNECIMENTO E INSTALAÇÃO. AF_12/2015</v>
          </cell>
          <cell r="O20332" t="str">
            <v>M</v>
          </cell>
          <cell r="P20332" t="str">
            <v>COEFICIENTE DE REPRESENTATIVIDADE</v>
          </cell>
          <cell r="Q20332">
            <v>2.2000000000000002</v>
          </cell>
          <cell r="R20332">
            <v>7.31</v>
          </cell>
        </row>
        <row r="20333">
          <cell r="M20333">
            <v>91924</v>
          </cell>
          <cell r="N20333" t="str">
            <v>CABO DE COBRE FLEXÍVEL ISOLADO, 1,5 MM², ANTI-CHAMA 450/750 V, PARA CIRCUITOS TERMINAIS - FORNECIMENTO E INSTALAÇÃO. AF_12/2015</v>
          </cell>
          <cell r="O20333" t="str">
            <v>M</v>
          </cell>
          <cell r="P20333" t="str">
            <v>COEFICIENTE DE REPRESENTATIVIDADE</v>
          </cell>
          <cell r="Q20333">
            <v>18.899999999999999</v>
          </cell>
          <cell r="R20333">
            <v>2.79</v>
          </cell>
        </row>
        <row r="20334">
          <cell r="M20334">
            <v>91937</v>
          </cell>
          <cell r="N20334" t="str">
            <v>CAIXA OCTOGONAL 3" X 3", PVC, INSTALADA EM LAJE - FORNECIMENTO E INSTALAÇÃO. AF_12/2015</v>
          </cell>
          <cell r="O20334" t="str">
            <v>UN</v>
          </cell>
          <cell r="P20334" t="str">
            <v>COEFICIENTE DE REPRESENTATIVIDADE</v>
          </cell>
          <cell r="Q20334">
            <v>0.375</v>
          </cell>
          <cell r="R20334">
            <v>9.84</v>
          </cell>
        </row>
        <row r="20335">
          <cell r="M20335">
            <v>91940</v>
          </cell>
          <cell r="N20335" t="str">
            <v>CAIXA RETANGULAR 4" X 2" MÉDIA (1,30 M DO PISO), PVC, INSTALADA EM PAREDE - FORNECIMENTO E INSTALAÇÃO. AF_12/2015</v>
          </cell>
          <cell r="O20335" t="str">
            <v>UN</v>
          </cell>
          <cell r="P20335" t="str">
            <v>COEFICIENTE DE REPRESENTATIVIDADE</v>
          </cell>
          <cell r="Q20335">
            <v>1</v>
          </cell>
          <cell r="R20335">
            <v>12.52</v>
          </cell>
        </row>
        <row r="20336">
          <cell r="M20336">
            <v>91957</v>
          </cell>
          <cell r="N20336" t="str">
            <v>INTERRUPTOR SIMPLES (1 MÓDULO) COM INTERRUPTOR PARALELO (1 MÓDULO), 10A/250V, INCLUINDO SUPORTE E PLACA - FORNECIMENTO E INSTALAÇÃO. AF_12/2015</v>
          </cell>
          <cell r="O20336" t="str">
            <v>UN</v>
          </cell>
          <cell r="P20336" t="str">
            <v>COEFICIENTE DE REPRESENTATIVIDADE</v>
          </cell>
          <cell r="Q20336">
            <v>1</v>
          </cell>
          <cell r="R20336">
            <v>38.590000000000003</v>
          </cell>
        </row>
        <row r="20337">
          <cell r="M20337" t="str">
            <v/>
          </cell>
          <cell r="N20337" t="str">
            <v/>
          </cell>
          <cell r="O20337" t="str">
            <v/>
          </cell>
          <cell r="P20337" t="str">
            <v/>
          </cell>
          <cell r="Q20337" t="str">
            <v/>
          </cell>
          <cell r="R20337" t="str">
            <v/>
          </cell>
        </row>
        <row r="20338">
          <cell r="M20338">
            <v>90447</v>
          </cell>
          <cell r="N20338" t="str">
            <v>RASGO EM ALVENARIA PARA ELETRODUTOS COM DIAMETROS MENORES OU IGUAIS A 40 MM. AF_05/2015</v>
          </cell>
          <cell r="O20338" t="str">
            <v>M</v>
          </cell>
          <cell r="P20338" t="str">
            <v>COEFICIENTE DE REPRESENTATIVIDADE</v>
          </cell>
          <cell r="Q20338">
            <v>2.2000000000000002</v>
          </cell>
          <cell r="R20338">
            <v>5.38</v>
          </cell>
        </row>
        <row r="20339">
          <cell r="M20339">
            <v>90456</v>
          </cell>
          <cell r="N20339" t="str">
            <v>QUEBRA EM ALVENARIA PARA INSTALAÇÃO DE CAIXA DE TOMADA (4X4 OU 4X2). AF_05/2015</v>
          </cell>
          <cell r="O20339" t="str">
            <v>UN</v>
          </cell>
          <cell r="P20339" t="str">
            <v>COEFICIENTE DE REPRESENTATIVIDADE</v>
          </cell>
          <cell r="Q20339">
            <v>1</v>
          </cell>
          <cell r="R20339">
            <v>3.04</v>
          </cell>
        </row>
        <row r="20340">
          <cell r="M20340">
            <v>90466</v>
          </cell>
          <cell r="N20340" t="str">
            <v>CHUMBAMENTO LINEAR EM ALVENARIA PARA RAMAIS/DISTRIBUIÇÃO COM DIÂMETROS MENORES OU IGUAIS A 40 MM. AF_05/2015</v>
          </cell>
          <cell r="O20340" t="str">
            <v>M</v>
          </cell>
          <cell r="P20340" t="str">
            <v>COEFICIENTE DE REPRESENTATIVIDADE</v>
          </cell>
          <cell r="Q20340">
            <v>2.2000000000000002</v>
          </cell>
          <cell r="R20340">
            <v>9.94</v>
          </cell>
        </row>
        <row r="20341">
          <cell r="M20341">
            <v>91842</v>
          </cell>
          <cell r="N20341" t="str">
            <v>ELETRODUTO FLEXÍVEL CORRUGADO, PVC, DN 20 MM (1/2"), PARA CIRCUITOS TERMINAIS, INSTALADO EM LAJE - FORNECIMENTO E INSTALAÇÃO. AF_12/2015</v>
          </cell>
          <cell r="O20341" t="str">
            <v>M</v>
          </cell>
          <cell r="P20341" t="str">
            <v>COEFICIENTE DE REPRESENTATIVIDADE</v>
          </cell>
          <cell r="Q20341">
            <v>2</v>
          </cell>
          <cell r="R20341">
            <v>5.3</v>
          </cell>
        </row>
        <row r="20342">
          <cell r="M20342">
            <v>91852</v>
          </cell>
          <cell r="N20342" t="str">
            <v>ELETRODUTO FLEXÍVEL CORRUGADO, PVC, DN 20 MM (1/2"), PARA CIRCUITOS TERMINAIS, INSTALADO EM PAREDE - FORNECIMENTO E INSTALAÇÃO. AF_12/2015</v>
          </cell>
          <cell r="O20342" t="str">
            <v>M</v>
          </cell>
          <cell r="P20342" t="str">
            <v>COEFICIENTE DE REPRESENTATIVIDADE</v>
          </cell>
          <cell r="Q20342">
            <v>2.2000000000000002</v>
          </cell>
          <cell r="R20342">
            <v>7.31</v>
          </cell>
        </row>
        <row r="20343">
          <cell r="M20343">
            <v>91926</v>
          </cell>
          <cell r="N20343" t="str">
            <v>CABO DE COBRE FLEXÍVEL ISOLADO, 2,5 MM², ANTI-CHAMA 450/750 V, PARA CIRCUITOS TERMINAIS - FORNECIMENTO E INSTALAÇÃO. AF_12/2015</v>
          </cell>
          <cell r="O20343" t="str">
            <v>M</v>
          </cell>
          <cell r="P20343" t="str">
            <v>COEFICIENTE DE REPRESENTATIVIDADE</v>
          </cell>
          <cell r="Q20343">
            <v>12.6</v>
          </cell>
          <cell r="R20343">
            <v>4.12</v>
          </cell>
        </row>
        <row r="20344">
          <cell r="M20344">
            <v>91937</v>
          </cell>
          <cell r="N20344" t="str">
            <v>CAIXA OCTOGONAL 3" X 3", PVC, INSTALADA EM LAJE - FORNECIMENTO E INSTALAÇÃO. AF_12/2015</v>
          </cell>
          <cell r="O20344" t="str">
            <v>UN</v>
          </cell>
          <cell r="P20344" t="str">
            <v>COEFICIENTE DE REPRESENTATIVIDADE</v>
          </cell>
          <cell r="Q20344">
            <v>0.375</v>
          </cell>
          <cell r="R20344">
            <v>9.84</v>
          </cell>
        </row>
        <row r="20345">
          <cell r="M20345">
            <v>91940</v>
          </cell>
          <cell r="N20345" t="str">
            <v>CAIXA RETANGULAR 4" X 2" MÉDIA (1,30 M DO PISO), PVC, INSTALADA EM PAREDE - FORNECIMENTO E INSTALAÇÃO. AF_12/2015</v>
          </cell>
          <cell r="O20345" t="str">
            <v>UN</v>
          </cell>
          <cell r="P20345" t="str">
            <v>COEFICIENTE DE REPRESENTATIVIDADE</v>
          </cell>
          <cell r="Q20345">
            <v>1</v>
          </cell>
          <cell r="R20345">
            <v>12.52</v>
          </cell>
        </row>
        <row r="20346">
          <cell r="M20346">
            <v>91996</v>
          </cell>
          <cell r="N20346" t="str">
            <v>TOMADA MÉDIA DE EMBUTIR (1 MÓDULO), 2P+T 10 A, INCLUINDO SUPORTE E PLACA - FORNECIMENTO E INSTALAÇÃO. AF_12/2015</v>
          </cell>
          <cell r="O20346" t="str">
            <v>UN</v>
          </cell>
          <cell r="P20346" t="str">
            <v>COEFICIENTE DE REPRESENTATIVIDADE</v>
          </cell>
          <cell r="Q20346">
            <v>1</v>
          </cell>
          <cell r="R20346">
            <v>25.31</v>
          </cell>
        </row>
        <row r="20347">
          <cell r="M20347" t="str">
            <v/>
          </cell>
          <cell r="N20347" t="str">
            <v/>
          </cell>
          <cell r="O20347" t="str">
            <v/>
          </cell>
          <cell r="P20347" t="str">
            <v/>
          </cell>
          <cell r="Q20347" t="str">
            <v/>
          </cell>
          <cell r="R20347" t="str">
            <v/>
          </cell>
        </row>
        <row r="20348">
          <cell r="M20348">
            <v>90447</v>
          </cell>
          <cell r="N20348" t="str">
            <v>RASGO EM ALVENARIA PARA ELETRODUTOS COM DIAMETROS MENORES OU IGUAIS A 40 MM. AF_05/2015</v>
          </cell>
          <cell r="O20348" t="str">
            <v>M</v>
          </cell>
          <cell r="P20348" t="str">
            <v>COEFICIENTE DE REPRESENTATIVIDADE</v>
          </cell>
          <cell r="Q20348">
            <v>2.2000000000000002</v>
          </cell>
          <cell r="R20348">
            <v>5.38</v>
          </cell>
        </row>
        <row r="20349">
          <cell r="M20349">
            <v>90456</v>
          </cell>
          <cell r="N20349" t="str">
            <v>QUEBRA EM ALVENARIA PARA INSTALAÇÃO DE CAIXA DE TOMADA (4X4 OU 4X2). AF_05/2015</v>
          </cell>
          <cell r="O20349" t="str">
            <v>UN</v>
          </cell>
          <cell r="P20349" t="str">
            <v>COEFICIENTE DE REPRESENTATIVIDADE</v>
          </cell>
          <cell r="Q20349">
            <v>1</v>
          </cell>
          <cell r="R20349">
            <v>3.04</v>
          </cell>
        </row>
        <row r="20350">
          <cell r="M20350">
            <v>90466</v>
          </cell>
          <cell r="N20350" t="str">
            <v>CHUMBAMENTO LINEAR EM ALVENARIA PARA RAMAIS/DISTRIBUIÇÃO COM DIÂMETROS MENORES OU IGUAIS A 40 MM. AF_05/2015</v>
          </cell>
          <cell r="O20350" t="str">
            <v>M</v>
          </cell>
          <cell r="P20350" t="str">
            <v>COEFICIENTE DE REPRESENTATIVIDADE</v>
          </cell>
          <cell r="Q20350">
            <v>2.2000000000000002</v>
          </cell>
          <cell r="R20350">
            <v>9.94</v>
          </cell>
        </row>
        <row r="20351">
          <cell r="M20351">
            <v>91842</v>
          </cell>
          <cell r="N20351" t="str">
            <v>ELETRODUTO FLEXÍVEL CORRUGADO, PVC, DN 20 MM (1/2"), PARA CIRCUITOS TERMINAIS, INSTALADO EM LAJE - FORNECIMENTO E INSTALAÇÃO. AF_12/2015</v>
          </cell>
          <cell r="O20351" t="str">
            <v>M</v>
          </cell>
          <cell r="P20351" t="str">
            <v>COEFICIENTE DE REPRESENTATIVIDADE</v>
          </cell>
          <cell r="Q20351">
            <v>2</v>
          </cell>
          <cell r="R20351">
            <v>5.3</v>
          </cell>
        </row>
        <row r="20352">
          <cell r="M20352">
            <v>91852</v>
          </cell>
          <cell r="N20352" t="str">
            <v>ELETRODUTO FLEXÍVEL CORRUGADO, PVC, DN 20 MM (1/2"), PARA CIRCUITOS TERMINAIS, INSTALADO EM PAREDE - FORNECIMENTO E INSTALAÇÃO. AF_12/2015</v>
          </cell>
          <cell r="O20352" t="str">
            <v>M</v>
          </cell>
          <cell r="P20352" t="str">
            <v>COEFICIENTE DE REPRESENTATIVIDADE</v>
          </cell>
          <cell r="Q20352">
            <v>2.2000000000000002</v>
          </cell>
          <cell r="R20352">
            <v>7.31</v>
          </cell>
        </row>
        <row r="20353">
          <cell r="M20353">
            <v>91926</v>
          </cell>
          <cell r="N20353" t="str">
            <v>CABO DE COBRE FLEXÍVEL ISOLADO, 2,5 MM², ANTI-CHAMA 450/750 V, PARA CIRCUITOS TERMINAIS - FORNECIMENTO E INSTALAÇÃO. AF_12/2015</v>
          </cell>
          <cell r="O20353" t="str">
            <v>M</v>
          </cell>
          <cell r="P20353" t="str">
            <v>COEFICIENTE DE REPRESENTATIVIDADE</v>
          </cell>
          <cell r="Q20353">
            <v>12.6</v>
          </cell>
          <cell r="R20353">
            <v>4.12</v>
          </cell>
        </row>
        <row r="20354">
          <cell r="M20354">
            <v>91937</v>
          </cell>
          <cell r="N20354" t="str">
            <v>CAIXA OCTOGONAL 3" X 3", PVC, INSTALADA EM LAJE - FORNECIMENTO E INSTALAÇÃO. AF_12/2015</v>
          </cell>
          <cell r="O20354" t="str">
            <v>UN</v>
          </cell>
          <cell r="P20354" t="str">
            <v>COEFICIENTE DE REPRESENTATIVIDADE</v>
          </cell>
          <cell r="Q20354">
            <v>0.375</v>
          </cell>
          <cell r="R20354">
            <v>9.84</v>
          </cell>
        </row>
        <row r="20355">
          <cell r="M20355">
            <v>91940</v>
          </cell>
          <cell r="N20355" t="str">
            <v>CAIXA RETANGULAR 4" X 2" MÉDIA (1,30 M DO PISO), PVC, INSTALADA EM PAREDE - FORNECIMENTO E INSTALAÇÃO. AF_12/2015</v>
          </cell>
          <cell r="O20355" t="str">
            <v>UN</v>
          </cell>
          <cell r="P20355" t="str">
            <v>COEFICIENTE DE REPRESENTATIVIDADE</v>
          </cell>
          <cell r="Q20355">
            <v>1</v>
          </cell>
          <cell r="R20355">
            <v>12.52</v>
          </cell>
        </row>
        <row r="20356">
          <cell r="M20356">
            <v>92004</v>
          </cell>
          <cell r="N20356" t="str">
            <v>TOMADA MÉDIA DE EMBUTIR (2 MÓDULOS), 2P+T 10 A, INCLUINDO SUPORTE E PLACA - FORNECIMENTO E INSTALAÇÃO. AF_12/2015</v>
          </cell>
          <cell r="O20356" t="str">
            <v>UN</v>
          </cell>
          <cell r="P20356" t="str">
            <v>COEFICIENTE DE REPRESENTATIVIDADE</v>
          </cell>
          <cell r="Q20356">
            <v>1</v>
          </cell>
          <cell r="R20356">
            <v>41.66</v>
          </cell>
        </row>
        <row r="20357">
          <cell r="M20357" t="str">
            <v/>
          </cell>
          <cell r="N20357" t="str">
            <v/>
          </cell>
          <cell r="O20357" t="str">
            <v/>
          </cell>
          <cell r="P20357" t="str">
            <v/>
          </cell>
          <cell r="Q20357" t="str">
            <v/>
          </cell>
          <cell r="R20357" t="str">
            <v/>
          </cell>
        </row>
        <row r="20358">
          <cell r="M20358">
            <v>90447</v>
          </cell>
          <cell r="N20358" t="str">
            <v>RASGO EM ALVENARIA PARA ELETRODUTOS COM DIAMETROS MENORES OU IGUAIS A 40 MM. AF_05/2015</v>
          </cell>
          <cell r="O20358" t="str">
            <v>M</v>
          </cell>
          <cell r="P20358" t="str">
            <v>COEFICIENTE DE REPRESENTATIVIDADE</v>
          </cell>
          <cell r="Q20358">
            <v>2.2000000000000002</v>
          </cell>
          <cell r="R20358">
            <v>5.38</v>
          </cell>
        </row>
        <row r="20359">
          <cell r="M20359">
            <v>90456</v>
          </cell>
          <cell r="N20359" t="str">
            <v>QUEBRA EM ALVENARIA PARA INSTALAÇÃO DE CAIXA DE TOMADA (4X4 OU 4X2). AF_05/2015</v>
          </cell>
          <cell r="O20359" t="str">
            <v>UN</v>
          </cell>
          <cell r="P20359" t="str">
            <v>COEFICIENTE DE REPRESENTATIVIDADE</v>
          </cell>
          <cell r="Q20359">
            <v>1</v>
          </cell>
          <cell r="R20359">
            <v>3.04</v>
          </cell>
        </row>
        <row r="20360">
          <cell r="M20360">
            <v>90466</v>
          </cell>
          <cell r="N20360" t="str">
            <v>CHUMBAMENTO LINEAR EM ALVENARIA PARA RAMAIS/DISTRIBUIÇÃO COM DIÂMETROS MENORES OU IGUAIS A 40 MM. AF_05/2015</v>
          </cell>
          <cell r="O20360" t="str">
            <v>M</v>
          </cell>
          <cell r="P20360" t="str">
            <v>COEFICIENTE DE REPRESENTATIVIDADE</v>
          </cell>
          <cell r="Q20360">
            <v>2.2000000000000002</v>
          </cell>
          <cell r="R20360">
            <v>9.94</v>
          </cell>
        </row>
        <row r="20361">
          <cell r="M20361">
            <v>91842</v>
          </cell>
          <cell r="N20361" t="str">
            <v>ELETRODUTO FLEXÍVEL CORRUGADO, PVC, DN 20 MM (1/2"), PARA CIRCUITOS TERMINAIS, INSTALADO EM LAJE - FORNECIMENTO E INSTALAÇÃO. AF_12/2015</v>
          </cell>
          <cell r="O20361" t="str">
            <v>M</v>
          </cell>
          <cell r="P20361" t="str">
            <v>COEFICIENTE DE REPRESENTATIVIDADE</v>
          </cell>
          <cell r="Q20361">
            <v>2</v>
          </cell>
          <cell r="R20361">
            <v>5.3</v>
          </cell>
        </row>
        <row r="20362">
          <cell r="M20362">
            <v>91852</v>
          </cell>
          <cell r="N20362" t="str">
            <v>ELETRODUTO FLEXÍVEL CORRUGADO, PVC, DN 20 MM (1/2"), PARA CIRCUITOS TERMINAIS, INSTALADO EM PAREDE - FORNECIMENTO E INSTALAÇÃO. AF_12/2015</v>
          </cell>
          <cell r="O20362" t="str">
            <v>M</v>
          </cell>
          <cell r="P20362" t="str">
            <v>COEFICIENTE DE REPRESENTATIVIDADE</v>
          </cell>
          <cell r="Q20362">
            <v>2.2000000000000002</v>
          </cell>
          <cell r="R20362">
            <v>7.31</v>
          </cell>
        </row>
        <row r="20363">
          <cell r="M20363">
            <v>91926</v>
          </cell>
          <cell r="N20363" t="str">
            <v>CABO DE COBRE FLEXÍVEL ISOLADO, 2,5 MM², ANTI-CHAMA 450/750 V, PARA CIRCUITOS TERMINAIS - FORNECIMENTO E INSTALAÇÃO. AF_12/2015</v>
          </cell>
          <cell r="O20363" t="str">
            <v>M</v>
          </cell>
          <cell r="P20363" t="str">
            <v>COEFICIENTE DE REPRESENTATIVIDADE</v>
          </cell>
          <cell r="Q20363">
            <v>12.6</v>
          </cell>
          <cell r="R20363">
            <v>4.12</v>
          </cell>
        </row>
        <row r="20364">
          <cell r="M20364">
            <v>91937</v>
          </cell>
          <cell r="N20364" t="str">
            <v>CAIXA OCTOGONAL 3" X 3", PVC, INSTALADA EM LAJE - FORNECIMENTO E INSTALAÇÃO. AF_12/2015</v>
          </cell>
          <cell r="O20364" t="str">
            <v>UN</v>
          </cell>
          <cell r="P20364" t="str">
            <v>COEFICIENTE DE REPRESENTATIVIDADE</v>
          </cell>
          <cell r="Q20364">
            <v>0.375</v>
          </cell>
          <cell r="R20364">
            <v>9.84</v>
          </cell>
        </row>
        <row r="20365">
          <cell r="M20365">
            <v>91940</v>
          </cell>
          <cell r="N20365" t="str">
            <v>CAIXA RETANGULAR 4" X 2" MÉDIA (1,30 M DO PISO), PVC, INSTALADA EM PAREDE - FORNECIMENTO E INSTALAÇÃO. AF_12/2015</v>
          </cell>
          <cell r="O20365" t="str">
            <v>UN</v>
          </cell>
          <cell r="P20365" t="str">
            <v>COEFICIENTE DE REPRESENTATIVIDADE</v>
          </cell>
          <cell r="Q20365">
            <v>1</v>
          </cell>
          <cell r="R20365">
            <v>12.52</v>
          </cell>
        </row>
        <row r="20366">
          <cell r="M20366">
            <v>91997</v>
          </cell>
          <cell r="N20366" t="str">
            <v>TOMADA MÉDIA DE EMBUTIR (1 MÓDULO), 2P+T 20 A, INCLUINDO SUPORTE E PLACA - FORNECIMENTO E INSTALAÇÃO. AF_12/2015</v>
          </cell>
          <cell r="O20366" t="str">
            <v>UN</v>
          </cell>
          <cell r="P20366" t="str">
            <v>COEFICIENTE DE REPRESENTATIVIDADE</v>
          </cell>
          <cell r="Q20366">
            <v>1</v>
          </cell>
          <cell r="R20366">
            <v>27.2</v>
          </cell>
        </row>
        <row r="20367">
          <cell r="M20367" t="str">
            <v/>
          </cell>
          <cell r="N20367" t="str">
            <v/>
          </cell>
          <cell r="O20367" t="str">
            <v/>
          </cell>
          <cell r="P20367" t="str">
            <v/>
          </cell>
          <cell r="Q20367" t="str">
            <v/>
          </cell>
          <cell r="R20367" t="str">
            <v/>
          </cell>
        </row>
        <row r="20368">
          <cell r="M20368">
            <v>90447</v>
          </cell>
          <cell r="N20368" t="str">
            <v>RASGO EM ALVENARIA PARA ELETRODUTOS COM DIAMETROS MENORES OU IGUAIS A 40 MM. AF_05/2015</v>
          </cell>
          <cell r="O20368" t="str">
            <v>M</v>
          </cell>
          <cell r="P20368" t="str">
            <v>COEFICIENTE DE REPRESENTATIVIDADE</v>
          </cell>
          <cell r="Q20368">
            <v>2.2000000000000002</v>
          </cell>
          <cell r="R20368">
            <v>5.38</v>
          </cell>
        </row>
        <row r="20369">
          <cell r="M20369">
            <v>90456</v>
          </cell>
          <cell r="N20369" t="str">
            <v>QUEBRA EM ALVENARIA PARA INSTALAÇÃO DE CAIXA DE TOMADA (4X4 OU 4X2). AF_05/2015</v>
          </cell>
          <cell r="O20369" t="str">
            <v>UN</v>
          </cell>
          <cell r="P20369" t="str">
            <v>COEFICIENTE DE REPRESENTATIVIDADE</v>
          </cell>
          <cell r="Q20369">
            <v>1</v>
          </cell>
          <cell r="R20369">
            <v>3.04</v>
          </cell>
        </row>
        <row r="20370">
          <cell r="M20370">
            <v>90466</v>
          </cell>
          <cell r="N20370" t="str">
            <v>CHUMBAMENTO LINEAR EM ALVENARIA PARA RAMAIS/DISTRIBUIÇÃO COM DIÂMETROS MENORES OU IGUAIS A 40 MM. AF_05/2015</v>
          </cell>
          <cell r="O20370" t="str">
            <v>M</v>
          </cell>
          <cell r="P20370" t="str">
            <v>COEFICIENTE DE REPRESENTATIVIDADE</v>
          </cell>
          <cell r="Q20370">
            <v>2.2000000000000002</v>
          </cell>
          <cell r="R20370">
            <v>9.94</v>
          </cell>
        </row>
        <row r="20371">
          <cell r="M20371">
            <v>91842</v>
          </cell>
          <cell r="N20371" t="str">
            <v>ELETRODUTO FLEXÍVEL CORRUGADO, PVC, DN 20 MM (1/2"), PARA CIRCUITOS TERMINAIS, INSTALADO EM LAJE - FORNECIMENTO E INSTALAÇÃO. AF_12/2015</v>
          </cell>
          <cell r="O20371" t="str">
            <v>M</v>
          </cell>
          <cell r="P20371" t="str">
            <v>COEFICIENTE DE REPRESENTATIVIDADE</v>
          </cell>
          <cell r="Q20371">
            <v>4</v>
          </cell>
          <cell r="R20371">
            <v>5.3</v>
          </cell>
        </row>
        <row r="20372">
          <cell r="M20372">
            <v>91852</v>
          </cell>
          <cell r="N20372" t="str">
            <v>ELETRODUTO FLEXÍVEL CORRUGADO, PVC, DN 20 MM (1/2"), PARA CIRCUITOS TERMINAIS, INSTALADO EM PAREDE - FORNECIMENTO E INSTALAÇÃO. AF_12/2015</v>
          </cell>
          <cell r="O20372" t="str">
            <v>M</v>
          </cell>
          <cell r="P20372" t="str">
            <v>COEFICIENTE DE REPRESENTATIVIDADE</v>
          </cell>
          <cell r="Q20372">
            <v>2.2000000000000002</v>
          </cell>
          <cell r="R20372">
            <v>7.31</v>
          </cell>
        </row>
        <row r="20373">
          <cell r="M20373">
            <v>91928</v>
          </cell>
          <cell r="N20373" t="str">
            <v>CABO DE COBRE FLEXÍVEL ISOLADO, 4 MM², ANTI-CHAMA 450/750 V, PARA CIRCUITOS TERMINAIS - FORNECIMENTO E INSTALAÇÃO. AF_12/2015</v>
          </cell>
          <cell r="O20373" t="str">
            <v>M</v>
          </cell>
          <cell r="P20373" t="str">
            <v>COEFICIENTE DE REPRESENTATIVIDADE</v>
          </cell>
          <cell r="Q20373">
            <v>18</v>
          </cell>
          <cell r="R20373">
            <v>6.82</v>
          </cell>
        </row>
        <row r="20374">
          <cell r="M20374">
            <v>91937</v>
          </cell>
          <cell r="N20374" t="str">
            <v>CAIXA OCTOGONAL 3" X 3", PVC, INSTALADA EM LAJE - FORNECIMENTO E INSTALAÇÃO. AF_12/2015</v>
          </cell>
          <cell r="O20374" t="str">
            <v>UN</v>
          </cell>
          <cell r="P20374" t="str">
            <v>COEFICIENTE DE REPRESENTATIVIDADE</v>
          </cell>
          <cell r="Q20374">
            <v>0.375</v>
          </cell>
          <cell r="R20374">
            <v>9.84</v>
          </cell>
        </row>
        <row r="20375">
          <cell r="M20375">
            <v>91940</v>
          </cell>
          <cell r="N20375" t="str">
            <v>CAIXA RETANGULAR 4" X 2" MÉDIA (1,30 M DO PISO), PVC, INSTALADA EM PAREDE - FORNECIMENTO E INSTALAÇÃO. AF_12/2015</v>
          </cell>
          <cell r="O20375" t="str">
            <v>UN</v>
          </cell>
          <cell r="P20375" t="str">
            <v>COEFICIENTE DE REPRESENTATIVIDADE</v>
          </cell>
          <cell r="Q20375">
            <v>1</v>
          </cell>
          <cell r="R20375">
            <v>12.52</v>
          </cell>
        </row>
        <row r="20376">
          <cell r="M20376">
            <v>91945</v>
          </cell>
          <cell r="N20376" t="str">
            <v>SUPORTE PARAFUSADO COM PLACA DE ENCAIXE 4" X 2" ALTO (2,00 M DO PISO) PARA PONTO ELÉTRICO - FORNECIMENTO E INSTALAÇÃO. AF_12/2015</v>
          </cell>
          <cell r="O20376" t="str">
            <v>UN</v>
          </cell>
          <cell r="P20376" t="str">
            <v>COEFICIENTE DE REPRESENTATIVIDADE</v>
          </cell>
          <cell r="Q20376">
            <v>1</v>
          </cell>
          <cell r="R20376">
            <v>7.88</v>
          </cell>
        </row>
        <row r="20377">
          <cell r="M20377" t="str">
            <v/>
          </cell>
          <cell r="N20377" t="str">
            <v/>
          </cell>
          <cell r="O20377" t="str">
            <v/>
          </cell>
          <cell r="P20377" t="str">
            <v/>
          </cell>
          <cell r="Q20377" t="str">
            <v/>
          </cell>
          <cell r="R20377" t="str">
            <v/>
          </cell>
        </row>
        <row r="20378">
          <cell r="M20378">
            <v>90447</v>
          </cell>
          <cell r="N20378" t="str">
            <v>RASGO EM ALVENARIA PARA ELETRODUTOS COM DIAMETROS MENORES OU IGUAIS A 40 MM. AF_05/2015</v>
          </cell>
          <cell r="O20378" t="str">
            <v>M</v>
          </cell>
          <cell r="P20378" t="str">
            <v>COEFICIENTE DE REPRESENTATIVIDADE</v>
          </cell>
          <cell r="Q20378">
            <v>2.2000000000000002</v>
          </cell>
          <cell r="R20378">
            <v>5.38</v>
          </cell>
        </row>
        <row r="20379">
          <cell r="M20379">
            <v>90456</v>
          </cell>
          <cell r="N20379" t="str">
            <v>QUEBRA EM ALVENARIA PARA INSTALAÇÃO DE CAIXA DE TOMADA (4X4 OU 4X2). AF_05/2015</v>
          </cell>
          <cell r="O20379" t="str">
            <v>UN</v>
          </cell>
          <cell r="P20379" t="str">
            <v>COEFICIENTE DE REPRESENTATIVIDADE</v>
          </cell>
          <cell r="Q20379">
            <v>1</v>
          </cell>
          <cell r="R20379">
            <v>3.04</v>
          </cell>
        </row>
        <row r="20380">
          <cell r="M20380">
            <v>90466</v>
          </cell>
          <cell r="N20380" t="str">
            <v>CHUMBAMENTO LINEAR EM ALVENARIA PARA RAMAIS/DISTRIBUIÇÃO COM DIÂMETROS MENORES OU IGUAIS A 40 MM. AF_05/2015</v>
          </cell>
          <cell r="O20380" t="str">
            <v>M</v>
          </cell>
          <cell r="P20380" t="str">
            <v>COEFICIENTE DE REPRESENTATIVIDADE</v>
          </cell>
          <cell r="Q20380">
            <v>2.2000000000000002</v>
          </cell>
          <cell r="R20380">
            <v>9.94</v>
          </cell>
        </row>
        <row r="20381">
          <cell r="M20381">
            <v>91842</v>
          </cell>
          <cell r="N20381" t="str">
            <v>ELETRODUTO FLEXÍVEL CORRUGADO, PVC, DN 20 MM (1/2"), PARA CIRCUITOS TERMINAIS, INSTALADO EM LAJE - FORNECIMENTO E INSTALAÇÃO. AF_12/2015</v>
          </cell>
          <cell r="O20381" t="str">
            <v>M</v>
          </cell>
          <cell r="P20381" t="str">
            <v>COEFICIENTE DE REPRESENTATIVIDADE</v>
          </cell>
          <cell r="Q20381">
            <v>2</v>
          </cell>
          <cell r="R20381">
            <v>5.3</v>
          </cell>
        </row>
        <row r="20382">
          <cell r="M20382">
            <v>91852</v>
          </cell>
          <cell r="N20382" t="str">
            <v>ELETRODUTO FLEXÍVEL CORRUGADO, PVC, DN 20 MM (1/2"), PARA CIRCUITOS TERMINAIS, INSTALADO EM PAREDE - FORNECIMENTO E INSTALAÇÃO. AF_12/2015</v>
          </cell>
          <cell r="O20382" t="str">
            <v>M</v>
          </cell>
          <cell r="P20382" t="str">
            <v>COEFICIENTE DE REPRESENTATIVIDADE</v>
          </cell>
          <cell r="Q20382">
            <v>2.2000000000000002</v>
          </cell>
          <cell r="R20382">
            <v>7.31</v>
          </cell>
        </row>
        <row r="20383">
          <cell r="M20383">
            <v>91924</v>
          </cell>
          <cell r="N20383" t="str">
            <v>CABO DE COBRE FLEXÍVEL ISOLADO, 1,5 MM², ANTI-CHAMA 450/750 V, PARA CIRCUITOS TERMINAIS - FORNECIMENTO E INSTALAÇÃO. AF_12/2015</v>
          </cell>
          <cell r="O20383" t="str">
            <v>M</v>
          </cell>
          <cell r="P20383" t="str">
            <v>COEFICIENTE DE REPRESENTATIVIDADE</v>
          </cell>
          <cell r="Q20383">
            <v>8.4</v>
          </cell>
          <cell r="R20383">
            <v>2.79</v>
          </cell>
        </row>
        <row r="20384">
          <cell r="M20384">
            <v>91926</v>
          </cell>
          <cell r="N20384" t="str">
            <v>CABO DE COBRE FLEXÍVEL ISOLADO, 2,5 MM², ANTI-CHAMA 450/750 V, PARA CIRCUITOS TERMINAIS - FORNECIMENTO E INSTALAÇÃO. AF_12/2015</v>
          </cell>
          <cell r="O20384" t="str">
            <v>M</v>
          </cell>
          <cell r="P20384" t="str">
            <v>COEFICIENTE DE REPRESENTATIVIDADE</v>
          </cell>
          <cell r="Q20384">
            <v>12.6</v>
          </cell>
          <cell r="R20384">
            <v>4.12</v>
          </cell>
        </row>
        <row r="20385">
          <cell r="M20385">
            <v>91937</v>
          </cell>
          <cell r="N20385" t="str">
            <v>CAIXA OCTOGONAL 3" X 3", PVC, INSTALADA EM LAJE - FORNECIMENTO E INSTALAÇÃO. AF_12/2015</v>
          </cell>
          <cell r="O20385" t="str">
            <v>UN</v>
          </cell>
          <cell r="P20385" t="str">
            <v>COEFICIENTE DE REPRESENTATIVIDADE</v>
          </cell>
          <cell r="Q20385">
            <v>0.375</v>
          </cell>
          <cell r="R20385">
            <v>9.84</v>
          </cell>
        </row>
        <row r="20386">
          <cell r="M20386">
            <v>91940</v>
          </cell>
          <cell r="N20386" t="str">
            <v>CAIXA RETANGULAR 4" X 2" MÉDIA (1,30 M DO PISO), PVC, INSTALADA EM PAREDE - FORNECIMENTO E INSTALAÇÃO. AF_12/2015</v>
          </cell>
          <cell r="O20386" t="str">
            <v>UN</v>
          </cell>
          <cell r="P20386" t="str">
            <v>COEFICIENTE DE REPRESENTATIVIDADE</v>
          </cell>
          <cell r="Q20386">
            <v>1</v>
          </cell>
          <cell r="R20386">
            <v>12.52</v>
          </cell>
        </row>
        <row r="20387">
          <cell r="M20387">
            <v>92023</v>
          </cell>
          <cell r="N20387" t="str">
            <v>INTERRUPTOR SIMPLES (1 MÓDULO) COM 1 TOMADA DE EMBUTIR 2P+T 10 A,  INCLUINDO SUPORTE E PLACA - FORNECIMENTO E INSTALAÇÃO. AF_12/2015</v>
          </cell>
          <cell r="O20387" t="str">
            <v>UN</v>
          </cell>
          <cell r="P20387" t="str">
            <v>COEFICIENTE DE REPRESENTATIVIDADE</v>
          </cell>
          <cell r="Q20387">
            <v>1</v>
          </cell>
          <cell r="R20387">
            <v>37.61</v>
          </cell>
        </row>
        <row r="20388">
          <cell r="M20388" t="str">
            <v/>
          </cell>
          <cell r="N20388" t="str">
            <v/>
          </cell>
          <cell r="O20388" t="str">
            <v/>
          </cell>
          <cell r="P20388" t="str">
            <v/>
          </cell>
          <cell r="Q20388" t="str">
            <v/>
          </cell>
          <cell r="R20388" t="str">
            <v/>
          </cell>
        </row>
        <row r="20389">
          <cell r="M20389">
            <v>90447</v>
          </cell>
          <cell r="N20389" t="str">
            <v>RASGO EM ALVENARIA PARA ELETRODUTOS COM DIAMETROS MENORES OU IGUAIS A 40 MM. AF_05/2015</v>
          </cell>
          <cell r="O20389" t="str">
            <v>M</v>
          </cell>
          <cell r="P20389" t="str">
            <v>COEFICIENTE DE REPRESENTATIVIDADE</v>
          </cell>
          <cell r="Q20389">
            <v>2.2000000000000002</v>
          </cell>
          <cell r="R20389">
            <v>5.38</v>
          </cell>
        </row>
        <row r="20390">
          <cell r="M20390">
            <v>90456</v>
          </cell>
          <cell r="N20390" t="str">
            <v>QUEBRA EM ALVENARIA PARA INSTALAÇÃO DE CAIXA DE TOMADA (4X4 OU 4X2). AF_05/2015</v>
          </cell>
          <cell r="O20390" t="str">
            <v>UN</v>
          </cell>
          <cell r="P20390" t="str">
            <v>COEFICIENTE DE REPRESENTATIVIDADE</v>
          </cell>
          <cell r="Q20390">
            <v>1</v>
          </cell>
          <cell r="R20390">
            <v>3.04</v>
          </cell>
        </row>
        <row r="20391">
          <cell r="M20391">
            <v>90466</v>
          </cell>
          <cell r="N20391" t="str">
            <v>CHUMBAMENTO LINEAR EM ALVENARIA PARA RAMAIS/DISTRIBUIÇÃO COM DIÂMETROS MENORES OU IGUAIS A 40 MM. AF_05/2015</v>
          </cell>
          <cell r="O20391" t="str">
            <v>M</v>
          </cell>
          <cell r="P20391" t="str">
            <v>COEFICIENTE DE REPRESENTATIVIDADE</v>
          </cell>
          <cell r="Q20391">
            <v>2.2000000000000002</v>
          </cell>
          <cell r="R20391">
            <v>9.94</v>
          </cell>
        </row>
        <row r="20392">
          <cell r="M20392">
            <v>91842</v>
          </cell>
          <cell r="N20392" t="str">
            <v>ELETRODUTO FLEXÍVEL CORRUGADO, PVC, DN 20 MM (1/2"), PARA CIRCUITOS TERMINAIS, INSTALADO EM LAJE - FORNECIMENTO E INSTALAÇÃO. AF_12/2015</v>
          </cell>
          <cell r="O20392" t="str">
            <v>M</v>
          </cell>
          <cell r="P20392" t="str">
            <v>COEFICIENTE DE REPRESENTATIVIDADE</v>
          </cell>
          <cell r="Q20392">
            <v>2</v>
          </cell>
          <cell r="R20392">
            <v>5.3</v>
          </cell>
        </row>
        <row r="20393">
          <cell r="M20393">
            <v>91852</v>
          </cell>
          <cell r="N20393" t="str">
            <v>ELETRODUTO FLEXÍVEL CORRUGADO, PVC, DN 20 MM (1/2"), PARA CIRCUITOS TERMINAIS, INSTALADO EM PAREDE - FORNECIMENTO E INSTALAÇÃO. AF_12/2015</v>
          </cell>
          <cell r="O20393" t="str">
            <v>M</v>
          </cell>
          <cell r="P20393" t="str">
            <v>COEFICIENTE DE REPRESENTATIVIDADE</v>
          </cell>
          <cell r="Q20393">
            <v>2.2000000000000002</v>
          </cell>
          <cell r="R20393">
            <v>7.31</v>
          </cell>
        </row>
        <row r="20394">
          <cell r="M20394">
            <v>91924</v>
          </cell>
          <cell r="N20394" t="str">
            <v>CABO DE COBRE FLEXÍVEL ISOLADO, 1,5 MM², ANTI-CHAMA 450/750 V, PARA CIRCUITOS TERMINAIS - FORNECIMENTO E INSTALAÇÃO. AF_12/2015</v>
          </cell>
          <cell r="O20394" t="str">
            <v>M</v>
          </cell>
          <cell r="P20394" t="str">
            <v>COEFICIENTE DE REPRESENTATIVIDADE</v>
          </cell>
          <cell r="Q20394">
            <v>12.6</v>
          </cell>
          <cell r="R20394">
            <v>2.79</v>
          </cell>
        </row>
        <row r="20395">
          <cell r="M20395">
            <v>91926</v>
          </cell>
          <cell r="N20395" t="str">
            <v>CABO DE COBRE FLEXÍVEL ISOLADO, 2,5 MM², ANTI-CHAMA 450/750 V, PARA CIRCUITOS TERMINAIS - FORNECIMENTO E INSTALAÇÃO. AF_12/2015</v>
          </cell>
          <cell r="O20395" t="str">
            <v>M</v>
          </cell>
          <cell r="P20395" t="str">
            <v>COEFICIENTE DE REPRESENTATIVIDADE</v>
          </cell>
          <cell r="Q20395">
            <v>12.6</v>
          </cell>
          <cell r="R20395">
            <v>4.12</v>
          </cell>
        </row>
        <row r="20396">
          <cell r="M20396">
            <v>91937</v>
          </cell>
          <cell r="N20396" t="str">
            <v>CAIXA OCTOGONAL 3" X 3", PVC, INSTALADA EM LAJE - FORNECIMENTO E INSTALAÇÃO. AF_12/2015</v>
          </cell>
          <cell r="O20396" t="str">
            <v>UN</v>
          </cell>
          <cell r="P20396" t="str">
            <v>COEFICIENTE DE REPRESENTATIVIDADE</v>
          </cell>
          <cell r="Q20396">
            <v>0.375</v>
          </cell>
          <cell r="R20396">
            <v>9.84</v>
          </cell>
        </row>
        <row r="20397">
          <cell r="M20397">
            <v>91940</v>
          </cell>
          <cell r="N20397" t="str">
            <v>CAIXA RETANGULAR 4" X 2" MÉDIA (1,30 M DO PISO), PVC, INSTALADA EM PAREDE - FORNECIMENTO E INSTALAÇÃO. AF_12/2015</v>
          </cell>
          <cell r="O20397" t="str">
            <v>UN</v>
          </cell>
          <cell r="P20397" t="str">
            <v>COEFICIENTE DE REPRESENTATIVIDADE</v>
          </cell>
          <cell r="Q20397">
            <v>1</v>
          </cell>
          <cell r="R20397">
            <v>12.52</v>
          </cell>
        </row>
        <row r="20398">
          <cell r="M20398">
            <v>92029</v>
          </cell>
          <cell r="N20398" t="str">
            <v>INTERRUPTOR PARALELO (1 MÓDULO) COM 1 TOMADA DE EMBUTIR 2P+T 10 A,  INCLUINDO SUPORTE E PLACA - FORNECIMENTO E INSTALAÇÃO. AF_12/2015</v>
          </cell>
          <cell r="O20398" t="str">
            <v>UN</v>
          </cell>
          <cell r="P20398" t="str">
            <v>COEFICIENTE DE REPRESENTATIVIDADE</v>
          </cell>
          <cell r="Q20398">
            <v>1</v>
          </cell>
          <cell r="R20398">
            <v>42.64</v>
          </cell>
        </row>
        <row r="20399">
          <cell r="M20399" t="str">
            <v/>
          </cell>
          <cell r="N20399" t="str">
            <v/>
          </cell>
          <cell r="O20399" t="str">
            <v/>
          </cell>
          <cell r="P20399" t="str">
            <v/>
          </cell>
          <cell r="Q20399" t="str">
            <v/>
          </cell>
          <cell r="R20399" t="str">
            <v/>
          </cell>
        </row>
        <row r="20400">
          <cell r="M20400">
            <v>90447</v>
          </cell>
          <cell r="N20400" t="str">
            <v>RASGO EM ALVENARIA PARA ELETRODUTOS COM DIAMETROS MENORES OU IGUAIS A 40 MM. AF_05/2015</v>
          </cell>
          <cell r="O20400" t="str">
            <v>M</v>
          </cell>
          <cell r="P20400" t="str">
            <v>COEFICIENTE DE REPRESENTATIVIDADE</v>
          </cell>
          <cell r="Q20400">
            <v>2.2000000000000002</v>
          </cell>
          <cell r="R20400">
            <v>5.38</v>
          </cell>
        </row>
        <row r="20401">
          <cell r="M20401">
            <v>90456</v>
          </cell>
          <cell r="N20401" t="str">
            <v>QUEBRA EM ALVENARIA PARA INSTALAÇÃO DE CAIXA DE TOMADA (4X4 OU 4X2). AF_05/2015</v>
          </cell>
          <cell r="O20401" t="str">
            <v>UN</v>
          </cell>
          <cell r="P20401" t="str">
            <v>COEFICIENTE DE REPRESENTATIVIDADE</v>
          </cell>
          <cell r="Q20401">
            <v>1</v>
          </cell>
          <cell r="R20401">
            <v>3.04</v>
          </cell>
        </row>
        <row r="20402">
          <cell r="M20402">
            <v>90466</v>
          </cell>
          <cell r="N20402" t="str">
            <v>CHUMBAMENTO LINEAR EM ALVENARIA PARA RAMAIS/DISTRIBUIÇÃO COM DIÂMETROS MENORES OU IGUAIS A 40 MM. AF_05/2015</v>
          </cell>
          <cell r="O20402" t="str">
            <v>M</v>
          </cell>
          <cell r="P20402" t="str">
            <v>COEFICIENTE DE REPRESENTATIVIDADE</v>
          </cell>
          <cell r="Q20402">
            <v>2.2000000000000002</v>
          </cell>
          <cell r="R20402">
            <v>9.94</v>
          </cell>
        </row>
        <row r="20403">
          <cell r="M20403">
            <v>91842</v>
          </cell>
          <cell r="N20403" t="str">
            <v>ELETRODUTO FLEXÍVEL CORRUGADO, PVC, DN 20 MM (1/2"), PARA CIRCUITOS TERMINAIS, INSTALADO EM LAJE - FORNECIMENTO E INSTALAÇÃO. AF_12/2015</v>
          </cell>
          <cell r="O20403" t="str">
            <v>M</v>
          </cell>
          <cell r="P20403" t="str">
            <v>COEFICIENTE DE REPRESENTATIVIDADE</v>
          </cell>
          <cell r="Q20403">
            <v>2</v>
          </cell>
          <cell r="R20403">
            <v>5.3</v>
          </cell>
        </row>
        <row r="20404">
          <cell r="M20404">
            <v>91852</v>
          </cell>
          <cell r="N20404" t="str">
            <v>ELETRODUTO FLEXÍVEL CORRUGADO, PVC, DN 20 MM (1/2"), PARA CIRCUITOS TERMINAIS, INSTALADO EM PAREDE - FORNECIMENTO E INSTALAÇÃO. AF_12/2015</v>
          </cell>
          <cell r="O20404" t="str">
            <v>M</v>
          </cell>
          <cell r="P20404" t="str">
            <v>COEFICIENTE DE REPRESENTATIVIDADE</v>
          </cell>
          <cell r="Q20404">
            <v>2.2000000000000002</v>
          </cell>
          <cell r="R20404">
            <v>7.31</v>
          </cell>
        </row>
        <row r="20405">
          <cell r="M20405">
            <v>91924</v>
          </cell>
          <cell r="N20405" t="str">
            <v>CABO DE COBRE FLEXÍVEL ISOLADO, 1,5 MM², ANTI-CHAMA 450/750 V, PARA CIRCUITOS TERMINAIS - FORNECIMENTO E INSTALAÇÃO. AF_12/2015</v>
          </cell>
          <cell r="O20405" t="str">
            <v>M</v>
          </cell>
          <cell r="P20405" t="str">
            <v>COEFICIENTE DE REPRESENTATIVIDADE</v>
          </cell>
          <cell r="Q20405">
            <v>18.899999999999999</v>
          </cell>
          <cell r="R20405">
            <v>2.79</v>
          </cell>
        </row>
        <row r="20406">
          <cell r="M20406">
            <v>91926</v>
          </cell>
          <cell r="N20406" t="str">
            <v>CABO DE COBRE FLEXÍVEL ISOLADO, 2,5 MM², ANTI-CHAMA 450/750 V, PARA CIRCUITOS TERMINAIS - FORNECIMENTO E INSTALAÇÃO. AF_12/2015</v>
          </cell>
          <cell r="O20406" t="str">
            <v>M</v>
          </cell>
          <cell r="P20406" t="str">
            <v>COEFICIENTE DE REPRESENTATIVIDADE</v>
          </cell>
          <cell r="Q20406">
            <v>12.6</v>
          </cell>
          <cell r="R20406">
            <v>4.12</v>
          </cell>
        </row>
        <row r="20407">
          <cell r="M20407">
            <v>91937</v>
          </cell>
          <cell r="N20407" t="str">
            <v>CAIXA OCTOGONAL 3" X 3", PVC, INSTALADA EM LAJE - FORNECIMENTO E INSTALAÇÃO. AF_12/2015</v>
          </cell>
          <cell r="O20407" t="str">
            <v>UN</v>
          </cell>
          <cell r="P20407" t="str">
            <v>COEFICIENTE DE REPRESENTATIVIDADE</v>
          </cell>
          <cell r="Q20407">
            <v>0.375</v>
          </cell>
          <cell r="R20407">
            <v>9.84</v>
          </cell>
        </row>
        <row r="20408">
          <cell r="M20408">
            <v>91940</v>
          </cell>
          <cell r="N20408" t="str">
            <v>CAIXA RETANGULAR 4" X 2" MÉDIA (1,30 M DO PISO), PVC, INSTALADA EM PAREDE - FORNECIMENTO E INSTALAÇÃO. AF_12/2015</v>
          </cell>
          <cell r="O20408" t="str">
            <v>UN</v>
          </cell>
          <cell r="P20408" t="str">
            <v>COEFICIENTE DE REPRESENTATIVIDADE</v>
          </cell>
          <cell r="Q20408">
            <v>1</v>
          </cell>
          <cell r="R20408">
            <v>12.52</v>
          </cell>
        </row>
        <row r="20409">
          <cell r="M20409">
            <v>92035</v>
          </cell>
          <cell r="N20409" t="str">
            <v>INTERRUPTOR SIMPLES (1 MÓDULO), INTERRUPTOR PARALELO (1 MÓDULO) E 1 TOMADA DE EMBUTIR 2P+T 10 A,  INCLUINDO SUPORTE E PLACA - FORNECIMENTO E INSTALAÇÃO. AF_12/2015</v>
          </cell>
          <cell r="O20409" t="str">
            <v>UN</v>
          </cell>
          <cell r="P20409" t="str">
            <v>COEFICIENTE DE REPRESENTATIVIDADE</v>
          </cell>
          <cell r="Q20409">
            <v>1</v>
          </cell>
          <cell r="R20409">
            <v>55</v>
          </cell>
        </row>
        <row r="20410">
          <cell r="M20410" t="str">
            <v/>
          </cell>
          <cell r="N20410" t="str">
            <v/>
          </cell>
          <cell r="O20410" t="str">
            <v/>
          </cell>
          <cell r="P20410" t="str">
            <v/>
          </cell>
          <cell r="Q20410" t="str">
            <v/>
          </cell>
          <cell r="R20410" t="str">
            <v/>
          </cell>
        </row>
        <row r="20411">
          <cell r="M20411">
            <v>857</v>
          </cell>
          <cell r="N20411" t="str">
            <v>CABO DE COBRE NU 16 MM2 MEIO-DURO</v>
          </cell>
          <cell r="O20411" t="str">
            <v>M</v>
          </cell>
          <cell r="P20411" t="str">
            <v>COLETADO</v>
          </cell>
          <cell r="Q20411">
            <v>1.05</v>
          </cell>
          <cell r="R20411">
            <v>15.4</v>
          </cell>
        </row>
        <row r="20412">
          <cell r="M20412">
            <v>88247</v>
          </cell>
          <cell r="N20412" t="str">
            <v>AUXILIAR DE ELETRICISTA COM ENCARGOS COMPLEMENTARES</v>
          </cell>
          <cell r="O20412" t="str">
            <v>H</v>
          </cell>
          <cell r="P20412" t="str">
            <v>COEFICIENTE DE REPRESENTATIVIDADE</v>
          </cell>
          <cell r="Q20412">
            <v>9.5699999999999993E-2</v>
          </cell>
          <cell r="R20412">
            <v>16.5</v>
          </cell>
        </row>
        <row r="20413">
          <cell r="M20413">
            <v>88264</v>
          </cell>
          <cell r="N20413" t="str">
            <v>ELETRICISTA COM ENCARGOS COMPLEMENTARES</v>
          </cell>
          <cell r="O20413" t="str">
            <v>H</v>
          </cell>
          <cell r="P20413" t="str">
            <v>COLETADO</v>
          </cell>
          <cell r="Q20413">
            <v>9.5699999999999993E-2</v>
          </cell>
          <cell r="R20413">
            <v>22.35</v>
          </cell>
        </row>
        <row r="20414">
          <cell r="M20414">
            <v>98463</v>
          </cell>
          <cell r="N20414" t="str">
            <v>SUPORTE ISOLADOR PARA CORDOALHA DE COBRE - FORNECIMENTO E INSTALAÇÃO. AF_12/2017</v>
          </cell>
          <cell r="O20414" t="str">
            <v>UN</v>
          </cell>
          <cell r="P20414" t="str">
            <v>ATRIBUÍDO SÃO PAULO</v>
          </cell>
          <cell r="Q20414">
            <v>0.5</v>
          </cell>
          <cell r="R20414">
            <v>24.35</v>
          </cell>
        </row>
        <row r="20415">
          <cell r="M20415" t="str">
            <v/>
          </cell>
          <cell r="N20415" t="str">
            <v/>
          </cell>
          <cell r="O20415" t="str">
            <v/>
          </cell>
          <cell r="P20415" t="str">
            <v/>
          </cell>
          <cell r="Q20415" t="str">
            <v/>
          </cell>
          <cell r="R20415" t="str">
            <v/>
          </cell>
        </row>
        <row r="20416">
          <cell r="M20416">
            <v>868</v>
          </cell>
          <cell r="N20416" t="str">
            <v>CABO DE COBRE NU 25 MM2 MEIO-DURO</v>
          </cell>
          <cell r="O20416" t="str">
            <v>M</v>
          </cell>
          <cell r="P20416" t="str">
            <v>COEFICIENTE DE REPRESENTATIVIDADE</v>
          </cell>
          <cell r="Q20416">
            <v>1.05</v>
          </cell>
          <cell r="R20416">
            <v>23.78</v>
          </cell>
        </row>
        <row r="20417">
          <cell r="M20417">
            <v>88247</v>
          </cell>
          <cell r="N20417" t="str">
            <v>AUXILIAR DE ELETRICISTA COM ENCARGOS COMPLEMENTARES</v>
          </cell>
          <cell r="O20417" t="str">
            <v>H</v>
          </cell>
          <cell r="P20417" t="str">
            <v>COEFICIENTE DE REPRESENTATIVIDADE</v>
          </cell>
          <cell r="Q20417">
            <v>0.1855</v>
          </cell>
          <cell r="R20417">
            <v>16.5</v>
          </cell>
        </row>
        <row r="20418">
          <cell r="M20418">
            <v>88264</v>
          </cell>
          <cell r="N20418" t="str">
            <v>ELETRICISTA COM ENCARGOS COMPLEMENTARES</v>
          </cell>
          <cell r="O20418" t="str">
            <v>H</v>
          </cell>
          <cell r="P20418" t="str">
            <v>COLETADO</v>
          </cell>
          <cell r="Q20418">
            <v>0.1855</v>
          </cell>
          <cell r="R20418">
            <v>22.35</v>
          </cell>
        </row>
        <row r="20419">
          <cell r="M20419">
            <v>98463</v>
          </cell>
          <cell r="N20419" t="str">
            <v>SUPORTE ISOLADOR PARA CORDOALHA DE COBRE - FORNECIMENTO E INSTALAÇÃO. AF_12/2017</v>
          </cell>
          <cell r="O20419" t="str">
            <v>UN</v>
          </cell>
          <cell r="P20419" t="str">
            <v>ATRIBUÍDO SÃO PAULO</v>
          </cell>
          <cell r="Q20419">
            <v>0.5</v>
          </cell>
          <cell r="R20419">
            <v>24.35</v>
          </cell>
        </row>
        <row r="20420">
          <cell r="M20420" t="str">
            <v/>
          </cell>
          <cell r="N20420" t="str">
            <v/>
          </cell>
          <cell r="O20420" t="str">
            <v/>
          </cell>
          <cell r="P20420" t="str">
            <v/>
          </cell>
          <cell r="Q20420" t="str">
            <v/>
          </cell>
          <cell r="R20420" t="str">
            <v/>
          </cell>
        </row>
        <row r="20421">
          <cell r="M20421">
            <v>863</v>
          </cell>
          <cell r="N20421" t="str">
            <v>CABO DE COBRE NU 35 MM2 MEIO-DURO</v>
          </cell>
          <cell r="O20421" t="str">
            <v>M</v>
          </cell>
          <cell r="P20421" t="str">
            <v>COEFICIENTE DE REPRESENTATIVIDADE</v>
          </cell>
          <cell r="Q20421">
            <v>1.05</v>
          </cell>
          <cell r="R20421">
            <v>32.86</v>
          </cell>
        </row>
        <row r="20422">
          <cell r="M20422">
            <v>88247</v>
          </cell>
          <cell r="N20422" t="str">
            <v>AUXILIAR DE ELETRICISTA COM ENCARGOS COMPLEMENTARES</v>
          </cell>
          <cell r="O20422" t="str">
            <v>H</v>
          </cell>
          <cell r="P20422" t="str">
            <v>COEFICIENTE DE REPRESENTATIVIDADE</v>
          </cell>
          <cell r="Q20422">
            <v>0.25330000000000003</v>
          </cell>
          <cell r="R20422">
            <v>16.5</v>
          </cell>
        </row>
        <row r="20423">
          <cell r="M20423">
            <v>88264</v>
          </cell>
          <cell r="N20423" t="str">
            <v>ELETRICISTA COM ENCARGOS COMPLEMENTARES</v>
          </cell>
          <cell r="O20423" t="str">
            <v>H</v>
          </cell>
          <cell r="P20423" t="str">
            <v>COLETADO</v>
          </cell>
          <cell r="Q20423">
            <v>0.25330000000000003</v>
          </cell>
          <cell r="R20423">
            <v>22.35</v>
          </cell>
        </row>
        <row r="20424">
          <cell r="M20424">
            <v>98463</v>
          </cell>
          <cell r="N20424" t="str">
            <v>SUPORTE ISOLADOR PARA CORDOALHA DE COBRE - FORNECIMENTO E INSTALAÇÃO. AF_12/2017</v>
          </cell>
          <cell r="O20424" t="str">
            <v>UN</v>
          </cell>
          <cell r="P20424" t="str">
            <v>ATRIBUÍDO SÃO PAULO</v>
          </cell>
          <cell r="Q20424">
            <v>0.5</v>
          </cell>
          <cell r="R20424">
            <v>24.35</v>
          </cell>
        </row>
        <row r="20425">
          <cell r="M20425" t="str">
            <v/>
          </cell>
          <cell r="N20425" t="str">
            <v/>
          </cell>
          <cell r="O20425" t="str">
            <v/>
          </cell>
          <cell r="P20425" t="str">
            <v/>
          </cell>
          <cell r="Q20425" t="str">
            <v/>
          </cell>
          <cell r="R20425" t="str">
            <v/>
          </cell>
        </row>
        <row r="20426">
          <cell r="M20426">
            <v>867</v>
          </cell>
          <cell r="N20426" t="str">
            <v>CABO DE COBRE NU 50 MM2 MEIO-DURO</v>
          </cell>
          <cell r="O20426" t="str">
            <v>M</v>
          </cell>
          <cell r="P20426" t="str">
            <v>COEFICIENTE DE REPRESENTATIVIDADE</v>
          </cell>
          <cell r="Q20426">
            <v>1.05</v>
          </cell>
          <cell r="R20426">
            <v>45.76</v>
          </cell>
        </row>
        <row r="20427">
          <cell r="M20427">
            <v>88247</v>
          </cell>
          <cell r="N20427" t="str">
            <v>AUXILIAR DE ELETRICISTA COM ENCARGOS COMPLEMENTARES</v>
          </cell>
          <cell r="O20427" t="str">
            <v>H</v>
          </cell>
          <cell r="P20427" t="str">
            <v>COEFICIENTE DE REPRESENTATIVIDADE</v>
          </cell>
          <cell r="Q20427">
            <v>0.3251</v>
          </cell>
          <cell r="R20427">
            <v>16.5</v>
          </cell>
        </row>
        <row r="20428">
          <cell r="M20428">
            <v>88264</v>
          </cell>
          <cell r="N20428" t="str">
            <v>ELETRICISTA COM ENCARGOS COMPLEMENTARES</v>
          </cell>
          <cell r="O20428" t="str">
            <v>H</v>
          </cell>
          <cell r="P20428" t="str">
            <v>COLETADO</v>
          </cell>
          <cell r="Q20428">
            <v>0.3251</v>
          </cell>
          <cell r="R20428">
            <v>22.35</v>
          </cell>
        </row>
        <row r="20429">
          <cell r="M20429">
            <v>98463</v>
          </cell>
          <cell r="N20429" t="str">
            <v>SUPORTE ISOLADOR PARA CORDOALHA DE COBRE - FORNECIMENTO E INSTALAÇÃO. AF_12/2017</v>
          </cell>
          <cell r="O20429" t="str">
            <v>UN</v>
          </cell>
          <cell r="P20429" t="str">
            <v>ATRIBUÍDO SÃO PAULO</v>
          </cell>
          <cell r="Q20429">
            <v>0.5</v>
          </cell>
          <cell r="R20429">
            <v>24.35</v>
          </cell>
        </row>
        <row r="20430">
          <cell r="M20430" t="str">
            <v/>
          </cell>
          <cell r="N20430" t="str">
            <v/>
          </cell>
          <cell r="O20430" t="str">
            <v/>
          </cell>
          <cell r="P20430" t="str">
            <v/>
          </cell>
          <cell r="Q20430" t="str">
            <v/>
          </cell>
          <cell r="R20430" t="str">
            <v/>
          </cell>
        </row>
        <row r="20431">
          <cell r="M20431">
            <v>864</v>
          </cell>
          <cell r="N20431" t="str">
            <v>CABO DE COBRE NU 70 MM2 MEIO-DURO</v>
          </cell>
          <cell r="O20431" t="str">
            <v>M</v>
          </cell>
          <cell r="P20431" t="str">
            <v>COEFICIENTE DE REPRESENTATIVIDADE</v>
          </cell>
          <cell r="Q20431">
            <v>1.05</v>
          </cell>
          <cell r="R20431">
            <v>64.47</v>
          </cell>
        </row>
        <row r="20432">
          <cell r="M20432">
            <v>88247</v>
          </cell>
          <cell r="N20432" t="str">
            <v>AUXILIAR DE ELETRICISTA COM ENCARGOS COMPLEMENTARES</v>
          </cell>
          <cell r="O20432" t="str">
            <v>H</v>
          </cell>
          <cell r="P20432" t="str">
            <v>COEFICIENTE DE REPRESENTATIVIDADE</v>
          </cell>
          <cell r="Q20432">
            <v>0.39279999999999998</v>
          </cell>
          <cell r="R20432">
            <v>16.5</v>
          </cell>
        </row>
        <row r="20433">
          <cell r="M20433">
            <v>88264</v>
          </cell>
          <cell r="N20433" t="str">
            <v>ELETRICISTA COM ENCARGOS COMPLEMENTARES</v>
          </cell>
          <cell r="O20433" t="str">
            <v>H</v>
          </cell>
          <cell r="P20433" t="str">
            <v>COLETADO</v>
          </cell>
          <cell r="Q20433">
            <v>0.39279999999999998</v>
          </cell>
          <cell r="R20433">
            <v>22.35</v>
          </cell>
        </row>
        <row r="20434">
          <cell r="M20434">
            <v>98463</v>
          </cell>
          <cell r="N20434" t="str">
            <v>SUPORTE ISOLADOR PARA CORDOALHA DE COBRE - FORNECIMENTO E INSTALAÇÃO. AF_12/2017</v>
          </cell>
          <cell r="O20434" t="str">
            <v>UN</v>
          </cell>
          <cell r="P20434" t="str">
            <v>ATRIBUÍDO SÃO PAULO</v>
          </cell>
          <cell r="Q20434">
            <v>0.5</v>
          </cell>
          <cell r="R20434">
            <v>24.35</v>
          </cell>
        </row>
        <row r="20435">
          <cell r="M20435" t="str">
            <v/>
          </cell>
          <cell r="N20435" t="str">
            <v/>
          </cell>
          <cell r="O20435" t="str">
            <v/>
          </cell>
          <cell r="P20435" t="str">
            <v/>
          </cell>
          <cell r="Q20435" t="str">
            <v/>
          </cell>
          <cell r="R20435" t="str">
            <v/>
          </cell>
        </row>
        <row r="20436">
          <cell r="M20436">
            <v>865</v>
          </cell>
          <cell r="N20436" t="str">
            <v>CABO DE COBRE NU 95 MM2 MEIO-DURO</v>
          </cell>
          <cell r="O20436" t="str">
            <v>M</v>
          </cell>
          <cell r="P20436" t="str">
            <v>COEFICIENTE DE REPRESENTATIVIDADE</v>
          </cell>
          <cell r="Q20436">
            <v>1.05</v>
          </cell>
          <cell r="R20436">
            <v>90.81</v>
          </cell>
        </row>
        <row r="20437">
          <cell r="M20437">
            <v>88247</v>
          </cell>
          <cell r="N20437" t="str">
            <v>AUXILIAR DE ELETRICISTA COM ENCARGOS COMPLEMENTARES</v>
          </cell>
          <cell r="O20437" t="str">
            <v>H</v>
          </cell>
          <cell r="P20437" t="str">
            <v>COEFICIENTE DE REPRESENTATIVIDADE</v>
          </cell>
          <cell r="Q20437">
            <v>0.45429999999999998</v>
          </cell>
          <cell r="R20437">
            <v>16.5</v>
          </cell>
        </row>
        <row r="20438">
          <cell r="M20438">
            <v>88264</v>
          </cell>
          <cell r="N20438" t="str">
            <v>ELETRICISTA COM ENCARGOS COMPLEMENTARES</v>
          </cell>
          <cell r="O20438" t="str">
            <v>H</v>
          </cell>
          <cell r="P20438" t="str">
            <v>COLETADO</v>
          </cell>
          <cell r="Q20438">
            <v>0.45429999999999998</v>
          </cell>
          <cell r="R20438">
            <v>22.35</v>
          </cell>
        </row>
        <row r="20439">
          <cell r="M20439">
            <v>98463</v>
          </cell>
          <cell r="N20439" t="str">
            <v>SUPORTE ISOLADOR PARA CORDOALHA DE COBRE - FORNECIMENTO E INSTALAÇÃO. AF_12/2017</v>
          </cell>
          <cell r="O20439" t="str">
            <v>UN</v>
          </cell>
          <cell r="P20439" t="str">
            <v>ATRIBUÍDO SÃO PAULO</v>
          </cell>
          <cell r="Q20439">
            <v>0.5</v>
          </cell>
          <cell r="R20439">
            <v>24.35</v>
          </cell>
        </row>
        <row r="20440">
          <cell r="M20440" t="str">
            <v/>
          </cell>
          <cell r="N20440" t="str">
            <v/>
          </cell>
          <cell r="O20440" t="str">
            <v/>
          </cell>
          <cell r="P20440" t="str">
            <v/>
          </cell>
          <cell r="Q20440" t="str">
            <v/>
          </cell>
          <cell r="R20440" t="str">
            <v/>
          </cell>
        </row>
        <row r="20441">
          <cell r="M20441">
            <v>867</v>
          </cell>
          <cell r="N20441" t="str">
            <v>CABO DE COBRE NU 50 MM2 MEIO-DURO</v>
          </cell>
          <cell r="O20441" t="str">
            <v>M</v>
          </cell>
          <cell r="P20441" t="str">
            <v>COEFICIENTE DE REPRESENTATIVIDADE</v>
          </cell>
          <cell r="Q20441">
            <v>1.1000000000000001</v>
          </cell>
          <cell r="R20441">
            <v>45.76</v>
          </cell>
        </row>
        <row r="20442">
          <cell r="M20442">
            <v>88247</v>
          </cell>
          <cell r="N20442" t="str">
            <v>AUXILIAR DE ELETRICISTA COM ENCARGOS COMPLEMENTARES</v>
          </cell>
          <cell r="O20442" t="str">
            <v>H</v>
          </cell>
          <cell r="P20442" t="str">
            <v>COEFICIENTE DE REPRESENTATIVIDADE</v>
          </cell>
          <cell r="Q20442">
            <v>3.3700000000000001E-2</v>
          </cell>
          <cell r="R20442">
            <v>16.5</v>
          </cell>
        </row>
        <row r="20443">
          <cell r="M20443">
            <v>88264</v>
          </cell>
          <cell r="N20443" t="str">
            <v>ELETRICISTA COM ENCARGOS COMPLEMENTARES</v>
          </cell>
          <cell r="O20443" t="str">
            <v>H</v>
          </cell>
          <cell r="P20443" t="str">
            <v>COLETADO</v>
          </cell>
          <cell r="Q20443">
            <v>3.3700000000000001E-2</v>
          </cell>
          <cell r="R20443">
            <v>22.35</v>
          </cell>
        </row>
        <row r="20444">
          <cell r="M20444" t="str">
            <v/>
          </cell>
          <cell r="N20444" t="str">
            <v/>
          </cell>
          <cell r="O20444" t="str">
            <v/>
          </cell>
          <cell r="P20444" t="str">
            <v/>
          </cell>
          <cell r="Q20444" t="str">
            <v/>
          </cell>
          <cell r="R20444" t="str">
            <v/>
          </cell>
        </row>
        <row r="20445">
          <cell r="M20445">
            <v>864</v>
          </cell>
          <cell r="N20445" t="str">
            <v>CABO DE COBRE NU 70 MM2 MEIO-DURO</v>
          </cell>
          <cell r="O20445" t="str">
            <v>M</v>
          </cell>
          <cell r="P20445" t="str">
            <v>COEFICIENTE DE REPRESENTATIVIDADE</v>
          </cell>
          <cell r="Q20445">
            <v>1.1000000000000001</v>
          </cell>
          <cell r="R20445">
            <v>64.47</v>
          </cell>
        </row>
        <row r="20446">
          <cell r="M20446">
            <v>88247</v>
          </cell>
          <cell r="N20446" t="str">
            <v>AUXILIAR DE ELETRICISTA COM ENCARGOS COMPLEMENTARES</v>
          </cell>
          <cell r="O20446" t="str">
            <v>H</v>
          </cell>
          <cell r="P20446" t="str">
            <v>COEFICIENTE DE REPRESENTATIVIDADE</v>
          </cell>
          <cell r="Q20446">
            <v>4.07E-2</v>
          </cell>
          <cell r="R20446">
            <v>16.5</v>
          </cell>
        </row>
        <row r="20447">
          <cell r="M20447">
            <v>88264</v>
          </cell>
          <cell r="N20447" t="str">
            <v>ELETRICISTA COM ENCARGOS COMPLEMENTARES</v>
          </cell>
          <cell r="O20447" t="str">
            <v>H</v>
          </cell>
          <cell r="P20447" t="str">
            <v>COLETADO</v>
          </cell>
          <cell r="Q20447">
            <v>4.07E-2</v>
          </cell>
          <cell r="R20447">
            <v>22.35</v>
          </cell>
        </row>
        <row r="20448">
          <cell r="M20448" t="str">
            <v/>
          </cell>
          <cell r="N20448" t="str">
            <v/>
          </cell>
          <cell r="O20448" t="str">
            <v/>
          </cell>
          <cell r="P20448" t="str">
            <v/>
          </cell>
          <cell r="Q20448" t="str">
            <v/>
          </cell>
          <cell r="R20448" t="str">
            <v/>
          </cell>
        </row>
        <row r="20449">
          <cell r="M20449">
            <v>865</v>
          </cell>
          <cell r="N20449" t="str">
            <v>CABO DE COBRE NU 95 MM2 MEIO-DURO</v>
          </cell>
          <cell r="O20449" t="str">
            <v>M</v>
          </cell>
          <cell r="P20449" t="str">
            <v>COEFICIENTE DE REPRESENTATIVIDADE</v>
          </cell>
          <cell r="Q20449">
            <v>1.1000000000000001</v>
          </cell>
          <cell r="R20449">
            <v>90.81</v>
          </cell>
        </row>
        <row r="20450">
          <cell r="M20450">
            <v>88247</v>
          </cell>
          <cell r="N20450" t="str">
            <v>AUXILIAR DE ELETRICISTA COM ENCARGOS COMPLEMENTARES</v>
          </cell>
          <cell r="O20450" t="str">
            <v>H</v>
          </cell>
          <cell r="P20450" t="str">
            <v>COEFICIENTE DE REPRESENTATIVIDADE</v>
          </cell>
          <cell r="Q20450">
            <v>4.7100000000000003E-2</v>
          </cell>
          <cell r="R20450">
            <v>16.5</v>
          </cell>
        </row>
        <row r="20451">
          <cell r="M20451">
            <v>88264</v>
          </cell>
          <cell r="N20451" t="str">
            <v>ELETRICISTA COM ENCARGOS COMPLEMENTARES</v>
          </cell>
          <cell r="O20451" t="str">
            <v>H</v>
          </cell>
          <cell r="P20451" t="str">
            <v>COLETADO</v>
          </cell>
          <cell r="Q20451">
            <v>4.7100000000000003E-2</v>
          </cell>
          <cell r="R20451">
            <v>22.35</v>
          </cell>
        </row>
        <row r="20452">
          <cell r="M20452" t="str">
            <v/>
          </cell>
          <cell r="N20452" t="str">
            <v/>
          </cell>
          <cell r="O20452" t="str">
            <v/>
          </cell>
          <cell r="P20452" t="str">
            <v/>
          </cell>
          <cell r="Q20452" t="str">
            <v/>
          </cell>
          <cell r="R20452" t="str">
            <v/>
          </cell>
        </row>
        <row r="20453">
          <cell r="M20453">
            <v>12070</v>
          </cell>
          <cell r="N20453" t="str">
            <v>ELETRODUTO DE PVC RIGIDO SOLDAVEL, CLASSE B, DE 40 MM</v>
          </cell>
          <cell r="O20453" t="str">
            <v>M</v>
          </cell>
          <cell r="P20453" t="str">
            <v>COEFICIENTE DE REPRESENTATIVIDADE</v>
          </cell>
          <cell r="Q20453">
            <v>3</v>
          </cell>
          <cell r="R20453">
            <v>5.89</v>
          </cell>
        </row>
        <row r="20454">
          <cell r="M20454">
            <v>88247</v>
          </cell>
          <cell r="N20454" t="str">
            <v>AUXILIAR DE ELETRICISTA COM ENCARGOS COMPLEMENTARES</v>
          </cell>
          <cell r="O20454" t="str">
            <v>H</v>
          </cell>
          <cell r="P20454" t="str">
            <v>COEFICIENTE DE REPRESENTATIVIDADE</v>
          </cell>
          <cell r="Q20454">
            <v>0.76319999999999999</v>
          </cell>
          <cell r="R20454">
            <v>16.5</v>
          </cell>
        </row>
        <row r="20455">
          <cell r="M20455">
            <v>88264</v>
          </cell>
          <cell r="N20455" t="str">
            <v>ELETRICISTA COM ENCARGOS COMPLEMENTARES</v>
          </cell>
          <cell r="O20455" t="str">
            <v>H</v>
          </cell>
          <cell r="P20455" t="str">
            <v>COLETADO</v>
          </cell>
          <cell r="Q20455">
            <v>0.76319999999999999</v>
          </cell>
          <cell r="R20455">
            <v>22.35</v>
          </cell>
        </row>
        <row r="20456">
          <cell r="M20456">
            <v>91173</v>
          </cell>
          <cell r="N20456" t="str">
            <v>FIXAÇÃO DE TUBOS VERTICAIS DE PPR DIÂMETROS MENORES OU IGUAIS A 40 MM COM ABRAÇADEIRA METÁLICA RÍGIDA TIPO D 1/2", FIXADA EM PERFILADO EM ALVENARIA. AF_05/2015</v>
          </cell>
          <cell r="O20456" t="str">
            <v>M</v>
          </cell>
          <cell r="P20456" t="str">
            <v>COEFICIENTE DE REPRESENTATIVIDADE</v>
          </cell>
          <cell r="Q20456">
            <v>3</v>
          </cell>
          <cell r="R20456">
            <v>1.23</v>
          </cell>
        </row>
        <row r="20457">
          <cell r="M20457" t="str">
            <v/>
          </cell>
          <cell r="N20457" t="str">
            <v/>
          </cell>
          <cell r="O20457" t="str">
            <v/>
          </cell>
          <cell r="P20457" t="str">
            <v/>
          </cell>
          <cell r="Q20457" t="str">
            <v/>
          </cell>
          <cell r="R20457" t="str">
            <v/>
          </cell>
        </row>
        <row r="20458">
          <cell r="M20458">
            <v>3379</v>
          </cell>
          <cell r="N20458" t="str">
            <v>!EM PROCESSO DE DESATIVACAO! HASTE DE ATERRAMENTO EM ACO COM 3,00 M DE COMPRIMENTO E DN = 5/8", REVESTIDA COM BAIXA CAMADA DE COBRE, SEM CONECTOR</v>
          </cell>
          <cell r="O20458" t="str">
            <v>UN</v>
          </cell>
          <cell r="P20458" t="str">
            <v>COEFICIENTE DE REPRESENTATIVIDADE</v>
          </cell>
          <cell r="Q20458">
            <v>1</v>
          </cell>
          <cell r="R20458">
            <v>43.16</v>
          </cell>
        </row>
        <row r="20459">
          <cell r="M20459">
            <v>88247</v>
          </cell>
          <cell r="N20459" t="str">
            <v>AUXILIAR DE ELETRICISTA COM ENCARGOS COMPLEMENTARES</v>
          </cell>
          <cell r="O20459" t="str">
            <v>H</v>
          </cell>
          <cell r="P20459" t="str">
            <v>COEFICIENTE DE REPRESENTATIVIDADE</v>
          </cell>
          <cell r="Q20459">
            <v>0.25309999999999999</v>
          </cell>
          <cell r="R20459">
            <v>16.5</v>
          </cell>
        </row>
        <row r="20460">
          <cell r="M20460">
            <v>88264</v>
          </cell>
          <cell r="N20460" t="str">
            <v>ELETRICISTA COM ENCARGOS COMPLEMENTARES</v>
          </cell>
          <cell r="O20460" t="str">
            <v>H</v>
          </cell>
          <cell r="P20460" t="str">
            <v>COLETADO</v>
          </cell>
          <cell r="Q20460">
            <v>0.25309999999999999</v>
          </cell>
          <cell r="R20460">
            <v>22.35</v>
          </cell>
        </row>
        <row r="20461">
          <cell r="M20461" t="str">
            <v/>
          </cell>
          <cell r="N20461" t="str">
            <v/>
          </cell>
          <cell r="O20461" t="str">
            <v/>
          </cell>
          <cell r="P20461" t="str">
            <v/>
          </cell>
          <cell r="Q20461" t="str">
            <v/>
          </cell>
          <cell r="R20461" t="str">
            <v/>
          </cell>
        </row>
        <row r="20462">
          <cell r="M20462">
            <v>3378</v>
          </cell>
          <cell r="N20462" t="str">
            <v>!EM PROCESSO DE DESATIVACAO! HASTE DE ATERRAMENTO EM ACO COM 3,00 M DE COMPRIMENTO E DN = 3/4", REVESTIDA COM BAIXA CAMADA DE COBRE, SEM CONECTOR</v>
          </cell>
          <cell r="O20462" t="str">
            <v>UN</v>
          </cell>
          <cell r="P20462" t="str">
            <v>COEFICIENTE DE REPRESENTATIVIDADE</v>
          </cell>
          <cell r="Q20462">
            <v>1</v>
          </cell>
          <cell r="R20462">
            <v>63.87</v>
          </cell>
        </row>
        <row r="20463">
          <cell r="M20463">
            <v>88247</v>
          </cell>
          <cell r="N20463" t="str">
            <v>AUXILIAR DE ELETRICISTA COM ENCARGOS COMPLEMENTARES</v>
          </cell>
          <cell r="O20463" t="str">
            <v>H</v>
          </cell>
          <cell r="P20463" t="str">
            <v>COEFICIENTE DE REPRESENTATIVIDADE</v>
          </cell>
          <cell r="Q20463">
            <v>0.39550000000000002</v>
          </cell>
          <cell r="R20463">
            <v>16.5</v>
          </cell>
        </row>
        <row r="20464">
          <cell r="M20464">
            <v>88264</v>
          </cell>
          <cell r="N20464" t="str">
            <v>ELETRICISTA COM ENCARGOS COMPLEMENTARES</v>
          </cell>
          <cell r="O20464" t="str">
            <v>H</v>
          </cell>
          <cell r="P20464" t="str">
            <v>COLETADO</v>
          </cell>
          <cell r="Q20464">
            <v>0.39550000000000002</v>
          </cell>
          <cell r="R20464">
            <v>22.35</v>
          </cell>
        </row>
        <row r="20465">
          <cell r="M20465" t="str">
            <v/>
          </cell>
          <cell r="N20465" t="str">
            <v/>
          </cell>
          <cell r="O20465" t="str">
            <v/>
          </cell>
          <cell r="P20465" t="str">
            <v/>
          </cell>
          <cell r="Q20465" t="str">
            <v/>
          </cell>
          <cell r="R20465" t="str">
            <v/>
          </cell>
        </row>
        <row r="20466">
          <cell r="M20466">
            <v>38060</v>
          </cell>
          <cell r="N20466" t="str">
            <v>BASE PARA MASTRO DE PARA-RAIOS DIAMETRO NOMINAL 1 1/2"</v>
          </cell>
          <cell r="O20466" t="str">
            <v>UN</v>
          </cell>
          <cell r="P20466" t="str">
            <v>ATRIBUÍDO SÃO PAULO</v>
          </cell>
          <cell r="Q20466">
            <v>1</v>
          </cell>
          <cell r="R20466">
            <v>90.72</v>
          </cell>
        </row>
        <row r="20467">
          <cell r="M20467">
            <v>88247</v>
          </cell>
          <cell r="N20467" t="str">
            <v>AUXILIAR DE ELETRICISTA COM ENCARGOS COMPLEMENTARES</v>
          </cell>
          <cell r="O20467" t="str">
            <v>H</v>
          </cell>
          <cell r="P20467" t="str">
            <v>COEFICIENTE DE REPRESENTATIVIDADE</v>
          </cell>
          <cell r="Q20467">
            <v>1.1328</v>
          </cell>
          <cell r="R20467">
            <v>16.5</v>
          </cell>
        </row>
        <row r="20468">
          <cell r="M20468">
            <v>88264</v>
          </cell>
          <cell r="N20468" t="str">
            <v>ELETRICISTA COM ENCARGOS COMPLEMENTARES</v>
          </cell>
          <cell r="O20468" t="str">
            <v>H</v>
          </cell>
          <cell r="P20468" t="str">
            <v>COLETADO</v>
          </cell>
          <cell r="Q20468">
            <v>1.1328</v>
          </cell>
          <cell r="R20468">
            <v>22.35</v>
          </cell>
        </row>
        <row r="20469">
          <cell r="M20469" t="str">
            <v/>
          </cell>
          <cell r="N20469" t="str">
            <v/>
          </cell>
          <cell r="O20469" t="str">
            <v/>
          </cell>
          <cell r="P20469" t="str">
            <v/>
          </cell>
          <cell r="Q20469" t="str">
            <v/>
          </cell>
          <cell r="R20469" t="str">
            <v/>
          </cell>
        </row>
        <row r="20470">
          <cell r="M20470">
            <v>12357</v>
          </cell>
          <cell r="N20470" t="str">
            <v>MASTRO SIMPLES GALVANIZADO DIAMETRO NOMINAL 1 1/2", COMPRIMENTO 3 M</v>
          </cell>
          <cell r="O20470" t="str">
            <v>UN</v>
          </cell>
          <cell r="P20470" t="str">
            <v>ATRIBUÍDO SÃO PAULO</v>
          </cell>
          <cell r="Q20470">
            <v>1</v>
          </cell>
          <cell r="R20470">
            <v>207.92</v>
          </cell>
        </row>
        <row r="20471">
          <cell r="M20471">
            <v>88247</v>
          </cell>
          <cell r="N20471" t="str">
            <v>AUXILIAR DE ELETRICISTA COM ENCARGOS COMPLEMENTARES</v>
          </cell>
          <cell r="O20471" t="str">
            <v>H</v>
          </cell>
          <cell r="P20471" t="str">
            <v>COEFICIENTE DE REPRESENTATIVIDADE</v>
          </cell>
          <cell r="Q20471">
            <v>0.15820000000000001</v>
          </cell>
          <cell r="R20471">
            <v>16.5</v>
          </cell>
        </row>
        <row r="20472">
          <cell r="M20472">
            <v>88264</v>
          </cell>
          <cell r="N20472" t="str">
            <v>ELETRICISTA COM ENCARGOS COMPLEMENTARES</v>
          </cell>
          <cell r="O20472" t="str">
            <v>H</v>
          </cell>
          <cell r="P20472" t="str">
            <v>COLETADO</v>
          </cell>
          <cell r="Q20472">
            <v>0.15820000000000001</v>
          </cell>
          <cell r="R20472">
            <v>22.35</v>
          </cell>
        </row>
        <row r="20473">
          <cell r="M20473" t="str">
            <v/>
          </cell>
          <cell r="N20473" t="str">
            <v/>
          </cell>
          <cell r="O20473" t="str">
            <v/>
          </cell>
          <cell r="P20473" t="str">
            <v/>
          </cell>
          <cell r="Q20473" t="str">
            <v/>
          </cell>
          <cell r="R20473" t="str">
            <v/>
          </cell>
        </row>
        <row r="20474">
          <cell r="M20474">
            <v>4274</v>
          </cell>
          <cell r="N20474" t="str">
            <v>PARA-RAIOS TIPO FRANKLIN 350 MM, EM LATAO CROMADO, DUAS DESCIDAS, PARA PROTECAO DE EDIFICACOES CONTRA DESCARGAS ATMOSFERICAS</v>
          </cell>
          <cell r="O20474" t="str">
            <v>UN</v>
          </cell>
          <cell r="P20474" t="str">
            <v>ATRIBUÍDO SÃO PAULO</v>
          </cell>
          <cell r="Q20474">
            <v>1</v>
          </cell>
          <cell r="R20474">
            <v>135.72</v>
          </cell>
        </row>
        <row r="20475">
          <cell r="M20475">
            <v>88247</v>
          </cell>
          <cell r="N20475" t="str">
            <v>AUXILIAR DE ELETRICISTA COM ENCARGOS COMPLEMENTARES</v>
          </cell>
          <cell r="O20475" t="str">
            <v>H</v>
          </cell>
          <cell r="P20475" t="str">
            <v>COEFICIENTE DE REPRESENTATIVIDADE</v>
          </cell>
          <cell r="Q20475">
            <v>0.12640000000000001</v>
          </cell>
          <cell r="R20475">
            <v>16.5</v>
          </cell>
        </row>
        <row r="20476">
          <cell r="M20476">
            <v>88264</v>
          </cell>
          <cell r="N20476" t="str">
            <v>ELETRICISTA COM ENCARGOS COMPLEMENTARES</v>
          </cell>
          <cell r="O20476" t="str">
            <v>H</v>
          </cell>
          <cell r="P20476" t="str">
            <v>COLETADO</v>
          </cell>
          <cell r="Q20476">
            <v>0.12640000000000001</v>
          </cell>
          <cell r="R20476">
            <v>22.35</v>
          </cell>
        </row>
        <row r="20477">
          <cell r="M20477" t="str">
            <v/>
          </cell>
          <cell r="N20477" t="str">
            <v/>
          </cell>
          <cell r="O20477" t="str">
            <v/>
          </cell>
          <cell r="P20477" t="str">
            <v/>
          </cell>
          <cell r="Q20477" t="str">
            <v/>
          </cell>
          <cell r="R20477" t="str">
            <v/>
          </cell>
        </row>
        <row r="20478">
          <cell r="M20478">
            <v>4356</v>
          </cell>
          <cell r="N20478" t="str">
            <v>PARAFUSO DE ACO ZINCADO COM ROSCA SOBERBA, CABECA CHATA E FENDA SIMPLES, DIAMETRO 4,8 MM, COMPRIMENTO 45 MM</v>
          </cell>
          <cell r="O20478" t="str">
            <v>UN</v>
          </cell>
          <cell r="P20478" t="str">
            <v>ATRIBUÍDO SÃO PAULO</v>
          </cell>
          <cell r="Q20478">
            <v>2</v>
          </cell>
          <cell r="R20478">
            <v>0.17</v>
          </cell>
        </row>
        <row r="20479">
          <cell r="M20479">
            <v>7572</v>
          </cell>
          <cell r="N20479" t="str">
            <v>SUPORTE ISOLADOR REFORCADO DIAMETRO NOMINAL 5/16", COM ROSCA SOBERBA E BUCHA</v>
          </cell>
          <cell r="O20479" t="str">
            <v>UN</v>
          </cell>
          <cell r="P20479" t="str">
            <v>ATRIBUÍDO SÃO PAULO</v>
          </cell>
          <cell r="Q20479">
            <v>1</v>
          </cell>
          <cell r="R20479">
            <v>11.72</v>
          </cell>
        </row>
        <row r="20480">
          <cell r="M20480">
            <v>88247</v>
          </cell>
          <cell r="N20480" t="str">
            <v>AUXILIAR DE ELETRICISTA COM ENCARGOS COMPLEMENTARES</v>
          </cell>
          <cell r="O20480" t="str">
            <v>H</v>
          </cell>
          <cell r="P20480" t="str">
            <v>COEFICIENTE DE REPRESENTATIVIDADE</v>
          </cell>
          <cell r="Q20480">
            <v>0.31640000000000001</v>
          </cell>
          <cell r="R20480">
            <v>16.5</v>
          </cell>
        </row>
        <row r="20481">
          <cell r="M20481">
            <v>88264</v>
          </cell>
          <cell r="N20481" t="str">
            <v>ELETRICISTA COM ENCARGOS COMPLEMENTARES</v>
          </cell>
          <cell r="O20481" t="str">
            <v>H</v>
          </cell>
          <cell r="P20481" t="str">
            <v>COLETADO</v>
          </cell>
          <cell r="Q20481">
            <v>0.31640000000000001</v>
          </cell>
          <cell r="R20481">
            <v>22.35</v>
          </cell>
        </row>
        <row r="20482">
          <cell r="M20482" t="str">
            <v/>
          </cell>
          <cell r="N20482" t="str">
            <v/>
          </cell>
          <cell r="O20482" t="str">
            <v/>
          </cell>
          <cell r="P20482" t="str">
            <v/>
          </cell>
          <cell r="Q20482" t="str">
            <v/>
          </cell>
          <cell r="R20482" t="str">
            <v/>
          </cell>
        </row>
        <row r="20483">
          <cell r="M20483">
            <v>4350</v>
          </cell>
          <cell r="N20483" t="str">
            <v>BUCHA DE NYLON, DIAMETRO DO FURO 8 MM, COMPRIMENTO 40 MM, COM PARAFUSO DE ROSCA SOBERBA, CABECA CHATA, FENDA SIMPLES, 4,8 X 50 MM</v>
          </cell>
          <cell r="O20483" t="str">
            <v>UN</v>
          </cell>
          <cell r="P20483" t="str">
            <v>ATRIBUÍDO SÃO PAULO</v>
          </cell>
          <cell r="Q20483">
            <v>4</v>
          </cell>
          <cell r="R20483">
            <v>0.42</v>
          </cell>
        </row>
        <row r="20484">
          <cell r="M20484">
            <v>10899</v>
          </cell>
          <cell r="N20484" t="str">
            <v>ADAPTADOR, EM LATAO, ENGATE RAPIDO 2 1/2" X ROSCA INTERNA 5 FIOS 2 1/2",  PARA INSTALACAO PREDIAL DE COMBATE A INCENDIO</v>
          </cell>
          <cell r="O20484" t="str">
            <v>UN</v>
          </cell>
          <cell r="P20484" t="str">
            <v>ATRIBUÍDO SÃO PAULO</v>
          </cell>
          <cell r="Q20484">
            <v>1</v>
          </cell>
          <cell r="R20484">
            <v>105.14</v>
          </cell>
        </row>
        <row r="20485">
          <cell r="M20485">
            <v>10904</v>
          </cell>
          <cell r="N20485" t="str">
            <v>REGISTRO OU VALVULA GLOBO ANGULAR EM LATAO, PARA HIDRANTES EM INSTALACAO PREDIAL DE INCENDIO, 45 GRAUS, DIAMETRO DE 2 1/2", COM VOLANTE, CLASSE DE PRESSAO DE ATE 200 PSI</v>
          </cell>
          <cell r="O20485" t="str">
            <v>UN</v>
          </cell>
          <cell r="P20485" t="str">
            <v>ATRIBUÍDO SÃO PAULO</v>
          </cell>
          <cell r="Q20485">
            <v>1</v>
          </cell>
          <cell r="R20485">
            <v>240</v>
          </cell>
        </row>
        <row r="20486">
          <cell r="M20486">
            <v>20963</v>
          </cell>
          <cell r="N20486" t="str">
            <v>CAIXA DE INCENDIO/ABRIGO PARA MANGUEIRA, DE SOBREPOR/EXTERNA, COM 90 X 60 X 17 CM, EM CHAPA DE ACO, PORTA COM VENTILACAO, VISOR COM A INSCRICAO "INCENDIO", SUPORTE/CESTA INTERNA PARA A MANGUEIRA, PINTURA ELETROSTATICA VERMELHA</v>
          </cell>
          <cell r="O20486" t="str">
            <v>UN</v>
          </cell>
          <cell r="P20486" t="str">
            <v>ATRIBUÍDO SÃO PAULO</v>
          </cell>
          <cell r="Q20486">
            <v>1</v>
          </cell>
          <cell r="R20486">
            <v>342.04</v>
          </cell>
        </row>
        <row r="20487">
          <cell r="M20487">
            <v>20971</v>
          </cell>
          <cell r="N20487" t="str">
            <v>CHAVE DUPLA PARA CONEXOES TIPO STORZ, ENGATE RAPIDO 1 1/2" X 2 1/2", EM LATAO, PARA INSTALACAO PREDIAL COMBATE A INCENDIO</v>
          </cell>
          <cell r="O20487" t="str">
            <v>UN</v>
          </cell>
          <cell r="P20487" t="str">
            <v>ATRIBUÍDO SÃO PAULO</v>
          </cell>
          <cell r="Q20487">
            <v>1</v>
          </cell>
          <cell r="R20487">
            <v>22.85</v>
          </cell>
        </row>
        <row r="20488">
          <cell r="M20488">
            <v>21030</v>
          </cell>
          <cell r="N20488" t="str">
            <v>MANGUEIRA DE INCENDIO, TIPO 1, DE 1 1/2", COMPRIMENTO = 20 M, TECIDO EM FIO DE POLIESTER E TUBO INTERNO EM BORRACHA SINTETICA, COM UNIOES ENGATE RAPIDO</v>
          </cell>
          <cell r="O20488" t="str">
            <v>UN</v>
          </cell>
          <cell r="P20488" t="str">
            <v>ATRIBUÍDO SÃO PAULO</v>
          </cell>
          <cell r="Q20488">
            <v>1</v>
          </cell>
          <cell r="R20488">
            <v>329.53</v>
          </cell>
        </row>
        <row r="20489">
          <cell r="M20489">
            <v>37555</v>
          </cell>
          <cell r="N20489" t="str">
            <v>ESGUICHO JATO REGULAVEL, TIPO ELKHART, ENGATE RAPIDO 2 1/2", PARA COMBATE A INCENDIO</v>
          </cell>
          <cell r="O20489" t="str">
            <v>UN</v>
          </cell>
          <cell r="P20489" t="str">
            <v>ATRIBUÍDO SÃO PAULO</v>
          </cell>
          <cell r="Q20489">
            <v>1</v>
          </cell>
          <cell r="R20489">
            <v>342.85</v>
          </cell>
        </row>
        <row r="20490">
          <cell r="M20490">
            <v>88248</v>
          </cell>
          <cell r="N20490" t="str">
            <v>AUXILIAR DE ENCANADOR OU BOMBEIRO HIDRÁULICO COM ENCARGOS COMPLEMENTARES</v>
          </cell>
          <cell r="O20490" t="str">
            <v>H</v>
          </cell>
          <cell r="P20490" t="str">
            <v>COEFICIENTE DE REPRESENTATIVIDADE</v>
          </cell>
          <cell r="Q20490">
            <v>3.0369999999999999</v>
          </cell>
          <cell r="R20490">
            <v>14.07</v>
          </cell>
        </row>
        <row r="20491">
          <cell r="M20491">
            <v>88267</v>
          </cell>
          <cell r="N20491" t="str">
            <v>ENCANADOR OU BOMBEIRO HIDRÁULICO COM ENCARGOS COMPLEMENTARES</v>
          </cell>
          <cell r="O20491" t="str">
            <v>H</v>
          </cell>
          <cell r="P20491" t="str">
            <v>COLETADO</v>
          </cell>
          <cell r="Q20491">
            <v>3.0369999999999999</v>
          </cell>
          <cell r="R20491">
            <v>18.95</v>
          </cell>
        </row>
        <row r="20492">
          <cell r="M20492" t="str">
            <v/>
          </cell>
          <cell r="N20492" t="str">
            <v/>
          </cell>
          <cell r="O20492" t="str">
            <v/>
          </cell>
          <cell r="P20492" t="str">
            <v/>
          </cell>
          <cell r="Q20492" t="str">
            <v/>
          </cell>
          <cell r="R20492" t="str">
            <v/>
          </cell>
        </row>
        <row r="20493">
          <cell r="M20493">
            <v>4350</v>
          </cell>
          <cell r="N20493" t="str">
            <v>BUCHA DE NYLON, DIAMETRO DO FURO 8 MM, COMPRIMENTO 40 MM, COM PARAFUSO DE ROSCA SOBERBA, CABECA CHATA, FENDA SIMPLES, 4,8 X 50 MM</v>
          </cell>
          <cell r="O20493" t="str">
            <v>UN</v>
          </cell>
          <cell r="P20493" t="str">
            <v>ATRIBUÍDO SÃO PAULO</v>
          </cell>
          <cell r="Q20493">
            <v>2</v>
          </cell>
          <cell r="R20493">
            <v>0.42</v>
          </cell>
        </row>
        <row r="20494">
          <cell r="M20494">
            <v>10886</v>
          </cell>
          <cell r="N20494" t="str">
            <v>EXTINTOR DE INCENDIO PORTATIL COM CARGA DE AGUA PRESSURIZADA DE 10 L, CLASSE A</v>
          </cell>
          <cell r="O20494" t="str">
            <v>UN</v>
          </cell>
          <cell r="P20494" t="str">
            <v>COEFICIENTE DE REPRESENTATIVIDADE</v>
          </cell>
          <cell r="Q20494">
            <v>1</v>
          </cell>
          <cell r="R20494">
            <v>297.5</v>
          </cell>
        </row>
        <row r="20495">
          <cell r="M20495">
            <v>88248</v>
          </cell>
          <cell r="N20495" t="str">
            <v>AUXILIAR DE ENCANADOR OU BOMBEIRO HIDRÁULICO COM ENCARGOS COMPLEMENTARES</v>
          </cell>
          <cell r="O20495" t="str">
            <v>H</v>
          </cell>
          <cell r="P20495" t="str">
            <v>COEFICIENTE DE REPRESENTATIVIDADE</v>
          </cell>
          <cell r="Q20495">
            <v>0.45739999999999997</v>
          </cell>
          <cell r="R20495">
            <v>14.07</v>
          </cell>
        </row>
        <row r="20496">
          <cell r="M20496">
            <v>88267</v>
          </cell>
          <cell r="N20496" t="str">
            <v>ENCANADOR OU BOMBEIRO HIDRÁULICO COM ENCARGOS COMPLEMENTARES</v>
          </cell>
          <cell r="O20496" t="str">
            <v>H</v>
          </cell>
          <cell r="P20496" t="str">
            <v>COLETADO</v>
          </cell>
          <cell r="Q20496">
            <v>0.45739999999999997</v>
          </cell>
          <cell r="R20496">
            <v>18.95</v>
          </cell>
        </row>
        <row r="20497">
          <cell r="M20497" t="str">
            <v/>
          </cell>
          <cell r="N20497" t="str">
            <v/>
          </cell>
          <cell r="O20497" t="str">
            <v/>
          </cell>
          <cell r="P20497" t="str">
            <v/>
          </cell>
          <cell r="Q20497" t="str">
            <v/>
          </cell>
          <cell r="R20497" t="str">
            <v/>
          </cell>
        </row>
        <row r="20498">
          <cell r="M20498">
            <v>4350</v>
          </cell>
          <cell r="N20498" t="str">
            <v>BUCHA DE NYLON, DIAMETRO DO FURO 8 MM, COMPRIMENTO 40 MM, COM PARAFUSO DE ROSCA SOBERBA, CABECA CHATA, FENDA SIMPLES, 4,8 X 50 MM</v>
          </cell>
          <cell r="O20498" t="str">
            <v>UN</v>
          </cell>
          <cell r="P20498" t="str">
            <v>ATRIBUÍDO SÃO PAULO</v>
          </cell>
          <cell r="Q20498">
            <v>2</v>
          </cell>
          <cell r="R20498">
            <v>0.42</v>
          </cell>
        </row>
        <row r="20499">
          <cell r="M20499">
            <v>10888</v>
          </cell>
          <cell r="N20499" t="str">
            <v>EXTINTOR DE INCENDIO PORTATIL COM CARGA DE GAS CARBONICO CO2 DE 4 KG, CLASSE BC</v>
          </cell>
          <cell r="O20499" t="str">
            <v>UN</v>
          </cell>
          <cell r="P20499" t="str">
            <v>COEFICIENTE DE REPRESENTATIVIDADE</v>
          </cell>
          <cell r="Q20499">
            <v>1</v>
          </cell>
          <cell r="R20499">
            <v>941.53</v>
          </cell>
        </row>
        <row r="20500">
          <cell r="M20500">
            <v>88248</v>
          </cell>
          <cell r="N20500" t="str">
            <v>AUXILIAR DE ENCANADOR OU BOMBEIRO HIDRÁULICO COM ENCARGOS COMPLEMENTARES</v>
          </cell>
          <cell r="O20500" t="str">
            <v>H</v>
          </cell>
          <cell r="P20500" t="str">
            <v>COEFICIENTE DE REPRESENTATIVIDADE</v>
          </cell>
          <cell r="Q20500">
            <v>0.45739999999999997</v>
          </cell>
          <cell r="R20500">
            <v>14.07</v>
          </cell>
        </row>
        <row r="20501">
          <cell r="M20501">
            <v>88267</v>
          </cell>
          <cell r="N20501" t="str">
            <v>ENCANADOR OU BOMBEIRO HIDRÁULICO COM ENCARGOS COMPLEMENTARES</v>
          </cell>
          <cell r="O20501" t="str">
            <v>H</v>
          </cell>
          <cell r="P20501" t="str">
            <v>COLETADO</v>
          </cell>
          <cell r="Q20501">
            <v>0.45739999999999997</v>
          </cell>
          <cell r="R20501">
            <v>18.95</v>
          </cell>
        </row>
        <row r="20502">
          <cell r="M20502" t="str">
            <v/>
          </cell>
          <cell r="N20502" t="str">
            <v/>
          </cell>
          <cell r="O20502" t="str">
            <v/>
          </cell>
          <cell r="P20502" t="str">
            <v/>
          </cell>
          <cell r="Q20502" t="str">
            <v/>
          </cell>
          <cell r="R20502" t="str">
            <v/>
          </cell>
        </row>
        <row r="20503">
          <cell r="M20503">
            <v>4350</v>
          </cell>
          <cell r="N20503" t="str">
            <v>BUCHA DE NYLON, DIAMETRO DO FURO 8 MM, COMPRIMENTO 40 MM, COM PARAFUSO DE ROSCA SOBERBA, CABECA CHATA, FENDA SIMPLES, 4,8 X 50 MM</v>
          </cell>
          <cell r="O20503" t="str">
            <v>UN</v>
          </cell>
          <cell r="P20503" t="str">
            <v>ATRIBUÍDO SÃO PAULO</v>
          </cell>
          <cell r="Q20503">
            <v>2</v>
          </cell>
          <cell r="R20503">
            <v>0.42</v>
          </cell>
        </row>
        <row r="20504">
          <cell r="M20504">
            <v>10889</v>
          </cell>
          <cell r="N20504" t="str">
            <v>EXTINTOR DE INCENDIO PORTATIL COM CARGA DE GAS CARBONICO CO2 DE 6 KG, CLASSE BC</v>
          </cell>
          <cell r="O20504" t="str">
            <v>UN</v>
          </cell>
          <cell r="P20504" t="str">
            <v>COEFICIENTE DE REPRESENTATIVIDADE</v>
          </cell>
          <cell r="Q20504">
            <v>1</v>
          </cell>
          <cell r="R20504">
            <v>1020</v>
          </cell>
        </row>
        <row r="20505">
          <cell r="M20505">
            <v>88248</v>
          </cell>
          <cell r="N20505" t="str">
            <v>AUXILIAR DE ENCANADOR OU BOMBEIRO HIDRÁULICO COM ENCARGOS COMPLEMENTARES</v>
          </cell>
          <cell r="O20505" t="str">
            <v>H</v>
          </cell>
          <cell r="P20505" t="str">
            <v>COEFICIENTE DE REPRESENTATIVIDADE</v>
          </cell>
          <cell r="Q20505">
            <v>0.45739999999999997</v>
          </cell>
          <cell r="R20505">
            <v>14.07</v>
          </cell>
        </row>
        <row r="20506">
          <cell r="M20506">
            <v>88267</v>
          </cell>
          <cell r="N20506" t="str">
            <v>ENCANADOR OU BOMBEIRO HIDRÁULICO COM ENCARGOS COMPLEMENTARES</v>
          </cell>
          <cell r="O20506" t="str">
            <v>H</v>
          </cell>
          <cell r="P20506" t="str">
            <v>COLETADO</v>
          </cell>
          <cell r="Q20506">
            <v>0.45739999999999997</v>
          </cell>
          <cell r="R20506">
            <v>18.95</v>
          </cell>
        </row>
        <row r="20507">
          <cell r="M20507" t="str">
            <v/>
          </cell>
          <cell r="N20507" t="str">
            <v/>
          </cell>
          <cell r="O20507" t="str">
            <v/>
          </cell>
          <cell r="P20507" t="str">
            <v/>
          </cell>
          <cell r="Q20507" t="str">
            <v/>
          </cell>
          <cell r="R20507" t="str">
            <v/>
          </cell>
        </row>
        <row r="20508">
          <cell r="M20508">
            <v>4350</v>
          </cell>
          <cell r="N20508" t="str">
            <v>BUCHA DE NYLON, DIAMETRO DO FURO 8 MM, COMPRIMENTO 40 MM, COM PARAFUSO DE ROSCA SOBERBA, CABECA CHATA, FENDA SIMPLES, 4,8 X 50 MM</v>
          </cell>
          <cell r="O20508" t="str">
            <v>UN</v>
          </cell>
          <cell r="P20508" t="str">
            <v>ATRIBUÍDO SÃO PAULO</v>
          </cell>
          <cell r="Q20508">
            <v>2</v>
          </cell>
          <cell r="R20508">
            <v>0.42</v>
          </cell>
        </row>
        <row r="20509">
          <cell r="M20509">
            <v>10891</v>
          </cell>
          <cell r="N20509" t="str">
            <v>EXTINTOR DE INCENDIO PORTATIL COM CARGA DE PO QUIMICO SECO (PQS) DE 4 KG, CLASSE BC</v>
          </cell>
          <cell r="O20509" t="str">
            <v>UN</v>
          </cell>
          <cell r="P20509" t="str">
            <v>COEFICIENTE DE REPRESENTATIVIDADE</v>
          </cell>
          <cell r="Q20509">
            <v>1</v>
          </cell>
          <cell r="R20509">
            <v>287.69</v>
          </cell>
        </row>
        <row r="20510">
          <cell r="M20510">
            <v>88248</v>
          </cell>
          <cell r="N20510" t="str">
            <v>AUXILIAR DE ENCANADOR OU BOMBEIRO HIDRÁULICO COM ENCARGOS COMPLEMENTARES</v>
          </cell>
          <cell r="O20510" t="str">
            <v>H</v>
          </cell>
          <cell r="P20510" t="str">
            <v>COEFICIENTE DE REPRESENTATIVIDADE</v>
          </cell>
          <cell r="Q20510">
            <v>0.45739999999999997</v>
          </cell>
          <cell r="R20510">
            <v>14.07</v>
          </cell>
        </row>
        <row r="20511">
          <cell r="M20511">
            <v>88267</v>
          </cell>
          <cell r="N20511" t="str">
            <v>ENCANADOR OU BOMBEIRO HIDRÁULICO COM ENCARGOS COMPLEMENTARES</v>
          </cell>
          <cell r="O20511" t="str">
            <v>H</v>
          </cell>
          <cell r="P20511" t="str">
            <v>COLETADO</v>
          </cell>
          <cell r="Q20511">
            <v>0.45739999999999997</v>
          </cell>
          <cell r="R20511">
            <v>18.95</v>
          </cell>
        </row>
        <row r="20512">
          <cell r="M20512" t="str">
            <v/>
          </cell>
          <cell r="N20512" t="str">
            <v/>
          </cell>
          <cell r="O20512" t="str">
            <v/>
          </cell>
          <cell r="P20512" t="str">
            <v/>
          </cell>
          <cell r="Q20512" t="str">
            <v/>
          </cell>
          <cell r="R20512" t="str">
            <v/>
          </cell>
        </row>
        <row r="20513">
          <cell r="M20513">
            <v>4350</v>
          </cell>
          <cell r="N20513" t="str">
            <v>BUCHA DE NYLON, DIAMETRO DO FURO 8 MM, COMPRIMENTO 40 MM, COM PARAFUSO DE ROSCA SOBERBA, CABECA CHATA, FENDA SIMPLES, 4,8 X 50 MM</v>
          </cell>
          <cell r="O20513" t="str">
            <v>UN</v>
          </cell>
          <cell r="P20513" t="str">
            <v>ATRIBUÍDO SÃO PAULO</v>
          </cell>
          <cell r="Q20513">
            <v>2</v>
          </cell>
          <cell r="R20513">
            <v>0.42</v>
          </cell>
        </row>
        <row r="20514">
          <cell r="M20514">
            <v>10892</v>
          </cell>
          <cell r="N20514" t="str">
            <v>EXTINTOR DE INCENDIO PORTATIL COM CARGA DE PO QUIMICO SECO (PQS) DE 6 KG, CLASSE BC</v>
          </cell>
          <cell r="O20514" t="str">
            <v>UN</v>
          </cell>
          <cell r="P20514" t="str">
            <v>COLETADO</v>
          </cell>
          <cell r="Q20514">
            <v>1</v>
          </cell>
          <cell r="R20514">
            <v>340</v>
          </cell>
        </row>
        <row r="20515">
          <cell r="M20515">
            <v>88248</v>
          </cell>
          <cell r="N20515" t="str">
            <v>AUXILIAR DE ENCANADOR OU BOMBEIRO HIDRÁULICO COM ENCARGOS COMPLEMENTARES</v>
          </cell>
          <cell r="O20515" t="str">
            <v>H</v>
          </cell>
          <cell r="P20515" t="str">
            <v>COEFICIENTE DE REPRESENTATIVIDADE</v>
          </cell>
          <cell r="Q20515">
            <v>0.45739999999999997</v>
          </cell>
          <cell r="R20515">
            <v>14.07</v>
          </cell>
        </row>
        <row r="20516">
          <cell r="M20516">
            <v>88267</v>
          </cell>
          <cell r="N20516" t="str">
            <v>ENCANADOR OU BOMBEIRO HIDRÁULICO COM ENCARGOS COMPLEMENTARES</v>
          </cell>
          <cell r="O20516" t="str">
            <v>H</v>
          </cell>
          <cell r="P20516" t="str">
            <v>COLETADO</v>
          </cell>
          <cell r="Q20516">
            <v>0.45739999999999997</v>
          </cell>
          <cell r="R20516">
            <v>18.95</v>
          </cell>
        </row>
        <row r="20517">
          <cell r="M20517" t="str">
            <v/>
          </cell>
          <cell r="N20517" t="str">
            <v/>
          </cell>
          <cell r="O20517" t="str">
            <v/>
          </cell>
          <cell r="P20517" t="str">
            <v/>
          </cell>
          <cell r="Q20517" t="str">
            <v/>
          </cell>
          <cell r="R20517" t="str">
            <v/>
          </cell>
        </row>
        <row r="20518">
          <cell r="M20518">
            <v>4350</v>
          </cell>
          <cell r="N20518" t="str">
            <v>BUCHA DE NYLON, DIAMETRO DO FURO 8 MM, COMPRIMENTO 40 MM, COM PARAFUSO DE ROSCA SOBERBA, CABECA CHATA, FENDA SIMPLES, 4,8 X 50 MM</v>
          </cell>
          <cell r="O20518" t="str">
            <v>UN</v>
          </cell>
          <cell r="P20518" t="str">
            <v>ATRIBUÍDO SÃO PAULO</v>
          </cell>
          <cell r="Q20518">
            <v>2</v>
          </cell>
          <cell r="R20518">
            <v>0.42</v>
          </cell>
        </row>
        <row r="20519">
          <cell r="M20519">
            <v>20977</v>
          </cell>
          <cell r="N20519" t="str">
            <v>EXTINTOR DE INCENDIO PORTATIL COM CARGA DE PO QUIMICO SECO (PQS) DE 8 KG, CLASSE BC</v>
          </cell>
          <cell r="O20519" t="str">
            <v>UN</v>
          </cell>
          <cell r="P20519" t="str">
            <v>COEFICIENTE DE REPRESENTATIVIDADE</v>
          </cell>
          <cell r="Q20519">
            <v>1</v>
          </cell>
          <cell r="R20519">
            <v>405.38</v>
          </cell>
        </row>
        <row r="20520">
          <cell r="M20520">
            <v>88248</v>
          </cell>
          <cell r="N20520" t="str">
            <v>AUXILIAR DE ENCANADOR OU BOMBEIRO HIDRÁULICO COM ENCARGOS COMPLEMENTARES</v>
          </cell>
          <cell r="O20520" t="str">
            <v>H</v>
          </cell>
          <cell r="P20520" t="str">
            <v>COEFICIENTE DE REPRESENTATIVIDADE</v>
          </cell>
          <cell r="Q20520">
            <v>0.45739999999999997</v>
          </cell>
          <cell r="R20520">
            <v>14.07</v>
          </cell>
        </row>
        <row r="20521">
          <cell r="M20521">
            <v>88267</v>
          </cell>
          <cell r="N20521" t="str">
            <v>ENCANADOR OU BOMBEIRO HIDRÁULICO COM ENCARGOS COMPLEMENTARES</v>
          </cell>
          <cell r="O20521" t="str">
            <v>H</v>
          </cell>
          <cell r="P20521" t="str">
            <v>COLETADO</v>
          </cell>
          <cell r="Q20521">
            <v>0.45739999999999997</v>
          </cell>
          <cell r="R20521">
            <v>18.95</v>
          </cell>
        </row>
        <row r="20522">
          <cell r="M20522" t="str">
            <v/>
          </cell>
          <cell r="N20522" t="str">
            <v/>
          </cell>
          <cell r="O20522" t="str">
            <v/>
          </cell>
          <cell r="P20522" t="str">
            <v/>
          </cell>
          <cell r="Q20522" t="str">
            <v/>
          </cell>
          <cell r="R20522" t="str">
            <v/>
          </cell>
        </row>
        <row r="20523">
          <cell r="M20523">
            <v>4350</v>
          </cell>
          <cell r="N20523" t="str">
            <v>BUCHA DE NYLON, DIAMETRO DO FURO 8 MM, COMPRIMENTO 40 MM, COM PARAFUSO DE ROSCA SOBERBA, CABECA CHATA, FENDA SIMPLES, 4,8 X 50 MM</v>
          </cell>
          <cell r="O20523" t="str">
            <v>UN</v>
          </cell>
          <cell r="P20523" t="str">
            <v>ATRIBUÍDO SÃO PAULO</v>
          </cell>
          <cell r="Q20523">
            <v>2</v>
          </cell>
          <cell r="R20523">
            <v>0.42</v>
          </cell>
        </row>
        <row r="20524">
          <cell r="M20524">
            <v>10890</v>
          </cell>
          <cell r="N20524" t="str">
            <v>EXTINTOR DE INCENDIO PORTATIL COM CARGA DE PO QUIMICO SECO (PQS) DE 12 KG, CLASSE BC</v>
          </cell>
          <cell r="O20524" t="str">
            <v>UN</v>
          </cell>
          <cell r="P20524" t="str">
            <v>COEFICIENTE DE REPRESENTATIVIDADE</v>
          </cell>
          <cell r="Q20524">
            <v>1</v>
          </cell>
          <cell r="R20524">
            <v>470.76</v>
          </cell>
        </row>
        <row r="20525">
          <cell r="M20525">
            <v>88248</v>
          </cell>
          <cell r="N20525" t="str">
            <v>AUXILIAR DE ENCANADOR OU BOMBEIRO HIDRÁULICO COM ENCARGOS COMPLEMENTARES</v>
          </cell>
          <cell r="O20525" t="str">
            <v>H</v>
          </cell>
          <cell r="P20525" t="str">
            <v>COEFICIENTE DE REPRESENTATIVIDADE</v>
          </cell>
          <cell r="Q20525">
            <v>0.45739999999999997</v>
          </cell>
          <cell r="R20525">
            <v>14.07</v>
          </cell>
        </row>
        <row r="20526">
          <cell r="M20526">
            <v>88267</v>
          </cell>
          <cell r="N20526" t="str">
            <v>ENCANADOR OU BOMBEIRO HIDRÁULICO COM ENCARGOS COMPLEMENTARES</v>
          </cell>
          <cell r="O20526" t="str">
            <v>H</v>
          </cell>
          <cell r="P20526" t="str">
            <v>COLETADO</v>
          </cell>
          <cell r="Q20526">
            <v>0.45739999999999997</v>
          </cell>
          <cell r="R20526">
            <v>18.95</v>
          </cell>
        </row>
        <row r="20527">
          <cell r="M20527" t="str">
            <v/>
          </cell>
          <cell r="N20527" t="str">
            <v/>
          </cell>
          <cell r="O20527" t="str">
            <v/>
          </cell>
          <cell r="P20527" t="str">
            <v/>
          </cell>
          <cell r="Q20527" t="str">
            <v/>
          </cell>
          <cell r="R20527" t="str">
            <v/>
          </cell>
        </row>
        <row r="20528">
          <cell r="M20528">
            <v>10521</v>
          </cell>
          <cell r="N20528" t="str">
            <v>CAIXA DE INCENDIO/ABRIGO PARA MANGUEIRA, DE EMBUTIR/INTERNA, COM 75 X 45 X 17 CM, EM CHAPA DE ACO, PORTA COM VENTILACAO, VISOR COM A INSCRICAO "INCENDIO", SUPORTE/CESTA INTERNA PARA A MANGUEIRA, PINTURA ELETROSTATICA VERMELHA</v>
          </cell>
          <cell r="O20528" t="str">
            <v>UN</v>
          </cell>
          <cell r="P20528" t="str">
            <v>ATRIBUÍDO SÃO PAULO</v>
          </cell>
          <cell r="Q20528">
            <v>1</v>
          </cell>
          <cell r="R20528">
            <v>267.27</v>
          </cell>
        </row>
        <row r="20529">
          <cell r="M20529">
            <v>10899</v>
          </cell>
          <cell r="N20529" t="str">
            <v>ADAPTADOR, EM LATAO, ENGATE RAPIDO 2 1/2" X ROSCA INTERNA 5 FIOS 2 1/2",  PARA INSTALACAO PREDIAL DE COMBATE A INCENDIO</v>
          </cell>
          <cell r="O20529" t="str">
            <v>UN</v>
          </cell>
          <cell r="P20529" t="str">
            <v>ATRIBUÍDO SÃO PAULO</v>
          </cell>
          <cell r="Q20529">
            <v>1</v>
          </cell>
          <cell r="R20529">
            <v>105.14</v>
          </cell>
        </row>
        <row r="20530">
          <cell r="M20530">
            <v>10904</v>
          </cell>
          <cell r="N20530" t="str">
            <v>REGISTRO OU VALVULA GLOBO ANGULAR EM LATAO, PARA HIDRANTES EM INSTALACAO PREDIAL DE INCENDIO, 45 GRAUS, DIAMETRO DE 2 1/2", COM VOLANTE, CLASSE DE PRESSAO DE ATE 200 PSI</v>
          </cell>
          <cell r="O20530" t="str">
            <v>UN</v>
          </cell>
          <cell r="P20530" t="str">
            <v>ATRIBUÍDO SÃO PAULO</v>
          </cell>
          <cell r="Q20530">
            <v>1</v>
          </cell>
          <cell r="R20530">
            <v>240</v>
          </cell>
        </row>
        <row r="20531">
          <cell r="M20531">
            <v>20971</v>
          </cell>
          <cell r="N20531" t="str">
            <v>CHAVE DUPLA PARA CONEXOES TIPO STORZ, ENGATE RAPIDO 1 1/2" X 2 1/2", EM LATAO, PARA INSTALACAO PREDIAL COMBATE A INCENDIO</v>
          </cell>
          <cell r="O20531" t="str">
            <v>UN</v>
          </cell>
          <cell r="P20531" t="str">
            <v>ATRIBUÍDO SÃO PAULO</v>
          </cell>
          <cell r="Q20531">
            <v>1</v>
          </cell>
          <cell r="R20531">
            <v>22.85</v>
          </cell>
        </row>
        <row r="20532">
          <cell r="M20532">
            <v>21029</v>
          </cell>
          <cell r="N20532" t="str">
            <v>MANGUEIRA DE INCENDIO, TIPO 1, DE 1 1/2", COMPRIMENTO = 15 M, TECIDO EM FIO DE POLIESTER E TUBO INTERNO EM BORRACHA SINTETICA, COM UNIOES ENGATE RAPIDO</v>
          </cell>
          <cell r="O20532" t="str">
            <v>UN</v>
          </cell>
          <cell r="P20532" t="str">
            <v>ATRIBUÍDO SÃO PAULO</v>
          </cell>
          <cell r="Q20532">
            <v>1</v>
          </cell>
          <cell r="R20532">
            <v>267.33</v>
          </cell>
        </row>
        <row r="20533">
          <cell r="M20533">
            <v>37555</v>
          </cell>
          <cell r="N20533" t="str">
            <v>ESGUICHO JATO REGULAVEL, TIPO ELKHART, ENGATE RAPIDO 2 1/2", PARA COMBATE A INCENDIO</v>
          </cell>
          <cell r="O20533" t="str">
            <v>UN</v>
          </cell>
          <cell r="P20533" t="str">
            <v>ATRIBUÍDO SÃO PAULO</v>
          </cell>
          <cell r="Q20533">
            <v>1</v>
          </cell>
          <cell r="R20533">
            <v>342.85</v>
          </cell>
        </row>
        <row r="20534">
          <cell r="M20534">
            <v>87367</v>
          </cell>
          <cell r="N20534" t="str">
            <v>ARGAMASSA TRAÇO 1:1:6 (EM VOLUME DE CIMENTO, CAL E AREIA MÉDIA ÚMIDA) PARA EMBOÇO/MASSA ÚNICA/ASSENTAMENTO DE ALVENARIA DE VEDAÇÃO, PREPARO MANUAL. AF_08/2019</v>
          </cell>
          <cell r="O20534" t="str">
            <v>M3</v>
          </cell>
          <cell r="P20534" t="str">
            <v>COLETADO</v>
          </cell>
          <cell r="Q20534">
            <v>0.29399999999999998</v>
          </cell>
          <cell r="R20534">
            <v>564.38</v>
          </cell>
        </row>
        <row r="20535">
          <cell r="M20535">
            <v>88248</v>
          </cell>
          <cell r="N20535" t="str">
            <v>AUXILIAR DE ENCANADOR OU BOMBEIRO HIDRÁULICO COM ENCARGOS COMPLEMENTARES</v>
          </cell>
          <cell r="O20535" t="str">
            <v>H</v>
          </cell>
          <cell r="P20535" t="str">
            <v>COEFICIENTE DE REPRESENTATIVIDADE</v>
          </cell>
          <cell r="Q20535">
            <v>1.9053</v>
          </cell>
          <cell r="R20535">
            <v>14.07</v>
          </cell>
        </row>
        <row r="20536">
          <cell r="M20536">
            <v>88267</v>
          </cell>
          <cell r="N20536" t="str">
            <v>ENCANADOR OU BOMBEIRO HIDRÁULICO COM ENCARGOS COMPLEMENTARES</v>
          </cell>
          <cell r="O20536" t="str">
            <v>H</v>
          </cell>
          <cell r="P20536" t="str">
            <v>COLETADO</v>
          </cell>
          <cell r="Q20536">
            <v>1.9053</v>
          </cell>
          <cell r="R20536">
            <v>18.95</v>
          </cell>
        </row>
        <row r="20537">
          <cell r="M20537" t="str">
            <v/>
          </cell>
          <cell r="N20537" t="str">
            <v/>
          </cell>
          <cell r="O20537" t="str">
            <v/>
          </cell>
          <cell r="P20537" t="str">
            <v/>
          </cell>
          <cell r="Q20537" t="str">
            <v/>
          </cell>
          <cell r="R20537" t="str">
            <v/>
          </cell>
        </row>
        <row r="20538">
          <cell r="M20538">
            <v>10521</v>
          </cell>
          <cell r="N20538" t="str">
            <v>CAIXA DE INCENDIO/ABRIGO PARA MANGUEIRA, DE EMBUTIR/INTERNA, COM 75 X 45 X 17 CM, EM CHAPA DE ACO, PORTA COM VENTILACAO, VISOR COM A INSCRICAO "INCENDIO", SUPORTE/CESTA INTERNA PARA A MANGUEIRA, PINTURA ELETROSTATICA VERMELHA</v>
          </cell>
          <cell r="O20538" t="str">
            <v>UN</v>
          </cell>
          <cell r="P20538" t="str">
            <v>ATRIBUÍDO SÃO PAULO</v>
          </cell>
          <cell r="Q20538">
            <v>1</v>
          </cell>
          <cell r="R20538">
            <v>267.27</v>
          </cell>
        </row>
        <row r="20539">
          <cell r="M20539">
            <v>87367</v>
          </cell>
          <cell r="N20539" t="str">
            <v>ARGAMASSA TRAÇO 1:1:6 (EM VOLUME DE CIMENTO, CAL E AREIA MÉDIA ÚMIDA) PARA EMBOÇO/MASSA ÚNICA/ASSENTAMENTO DE ALVENARIA DE VEDAÇÃO, PREPARO MANUAL. AF_08/2019</v>
          </cell>
          <cell r="O20539" t="str">
            <v>M3</v>
          </cell>
          <cell r="P20539" t="str">
            <v>COLETADO</v>
          </cell>
          <cell r="Q20539">
            <v>0.29399999999999998</v>
          </cell>
          <cell r="R20539">
            <v>564.38</v>
          </cell>
        </row>
        <row r="20540">
          <cell r="M20540">
            <v>88248</v>
          </cell>
          <cell r="N20540" t="str">
            <v>AUXILIAR DE ENCANADOR OU BOMBEIRO HIDRÁULICO COM ENCARGOS COMPLEMENTARES</v>
          </cell>
          <cell r="O20540" t="str">
            <v>H</v>
          </cell>
          <cell r="P20540" t="str">
            <v>COEFICIENTE DE REPRESENTATIVIDADE</v>
          </cell>
          <cell r="Q20540">
            <v>0.94889999999999997</v>
          </cell>
          <cell r="R20540">
            <v>14.07</v>
          </cell>
        </row>
        <row r="20541">
          <cell r="M20541">
            <v>88267</v>
          </cell>
          <cell r="N20541" t="str">
            <v>ENCANADOR OU BOMBEIRO HIDRÁULICO COM ENCARGOS COMPLEMENTARES</v>
          </cell>
          <cell r="O20541" t="str">
            <v>H</v>
          </cell>
          <cell r="P20541" t="str">
            <v>COLETADO</v>
          </cell>
          <cell r="Q20541">
            <v>0.94889999999999997</v>
          </cell>
          <cell r="R20541">
            <v>18.95</v>
          </cell>
        </row>
        <row r="20542">
          <cell r="M20542" t="str">
            <v/>
          </cell>
          <cell r="N20542" t="str">
            <v/>
          </cell>
          <cell r="O20542" t="str">
            <v/>
          </cell>
          <cell r="P20542" t="str">
            <v/>
          </cell>
          <cell r="Q20542" t="str">
            <v/>
          </cell>
          <cell r="R20542" t="str">
            <v/>
          </cell>
        </row>
        <row r="20543">
          <cell r="M20543">
            <v>10885</v>
          </cell>
          <cell r="N20543" t="str">
            <v>CAIXA DE INCENDIO/ABRIGO PARA MANGUEIRA, DE EMBUTIR/INTERNA, COM 90 X 60 X 17 CM, EM CHAPA DE ACO, PORTA COM VENTILACAO, VISOR COM A INSCRICAO "INCENDIO", SUPORTE/CESTA INTERNA PARA A MANGUEIRA, PINTURA ELETROSTATICA VERMELHA</v>
          </cell>
          <cell r="O20543" t="str">
            <v>UN</v>
          </cell>
          <cell r="P20543" t="str">
            <v>ATRIBUÍDO SÃO PAULO</v>
          </cell>
          <cell r="Q20543">
            <v>1</v>
          </cell>
          <cell r="R20543">
            <v>338.06</v>
          </cell>
        </row>
        <row r="20544">
          <cell r="M20544">
            <v>87367</v>
          </cell>
          <cell r="N20544" t="str">
            <v>ARGAMASSA TRAÇO 1:1:6 (EM VOLUME DE CIMENTO, CAL E AREIA MÉDIA ÚMIDA) PARA EMBOÇO/MASSA ÚNICA/ASSENTAMENTO DE ALVENARIA DE VEDAÇÃO, PREPARO MANUAL. AF_08/2019</v>
          </cell>
          <cell r="O20544" t="str">
            <v>M3</v>
          </cell>
          <cell r="P20544" t="str">
            <v>COLETADO</v>
          </cell>
          <cell r="Q20544">
            <v>4.4699999999999997E-2</v>
          </cell>
          <cell r="R20544">
            <v>564.38</v>
          </cell>
        </row>
        <row r="20545">
          <cell r="M20545">
            <v>88248</v>
          </cell>
          <cell r="N20545" t="str">
            <v>AUXILIAR DE ENCANADOR OU BOMBEIRO HIDRÁULICO COM ENCARGOS COMPLEMENTARES</v>
          </cell>
          <cell r="O20545" t="str">
            <v>H</v>
          </cell>
          <cell r="P20545" t="str">
            <v>COEFICIENTE DE REPRESENTATIVIDADE</v>
          </cell>
          <cell r="Q20545">
            <v>1.153</v>
          </cell>
          <cell r="R20545">
            <v>14.07</v>
          </cell>
        </row>
        <row r="20546">
          <cell r="M20546">
            <v>88267</v>
          </cell>
          <cell r="N20546" t="str">
            <v>ENCANADOR OU BOMBEIRO HIDRÁULICO COM ENCARGOS COMPLEMENTARES</v>
          </cell>
          <cell r="O20546" t="str">
            <v>H</v>
          </cell>
          <cell r="P20546" t="str">
            <v>COLETADO</v>
          </cell>
          <cell r="Q20546">
            <v>1.153</v>
          </cell>
          <cell r="R20546">
            <v>18.95</v>
          </cell>
        </row>
        <row r="20547">
          <cell r="M20547" t="str">
            <v/>
          </cell>
          <cell r="N20547" t="str">
            <v/>
          </cell>
          <cell r="O20547" t="str">
            <v/>
          </cell>
          <cell r="P20547" t="str">
            <v/>
          </cell>
          <cell r="Q20547" t="str">
            <v/>
          </cell>
          <cell r="R20547" t="str">
            <v/>
          </cell>
        </row>
        <row r="20548">
          <cell r="M20548">
            <v>21029</v>
          </cell>
          <cell r="N20548" t="str">
            <v>MANGUEIRA DE INCENDIO, TIPO 1, DE 1 1/2", COMPRIMENTO = 15 M, TECIDO EM FIO DE POLIESTER E TUBO INTERNO EM BORRACHA SINTETICA, COM UNIOES ENGATE RAPIDO</v>
          </cell>
          <cell r="O20548" t="str">
            <v>UN</v>
          </cell>
          <cell r="P20548" t="str">
            <v>ATRIBUÍDO SÃO PAULO</v>
          </cell>
          <cell r="Q20548">
            <v>1</v>
          </cell>
          <cell r="R20548">
            <v>267.33</v>
          </cell>
        </row>
        <row r="20549">
          <cell r="M20549">
            <v>88248</v>
          </cell>
          <cell r="N20549" t="str">
            <v>AUXILIAR DE ENCANADOR OU BOMBEIRO HIDRÁULICO COM ENCARGOS COMPLEMENTARES</v>
          </cell>
          <cell r="O20549" t="str">
            <v>H</v>
          </cell>
          <cell r="P20549" t="str">
            <v>COEFICIENTE DE REPRESENTATIVIDADE</v>
          </cell>
          <cell r="Q20549">
            <v>0.1416</v>
          </cell>
          <cell r="R20549">
            <v>14.07</v>
          </cell>
        </row>
        <row r="20550">
          <cell r="M20550">
            <v>88267</v>
          </cell>
          <cell r="N20550" t="str">
            <v>ENCANADOR OU BOMBEIRO HIDRÁULICO COM ENCARGOS COMPLEMENTARES</v>
          </cell>
          <cell r="O20550" t="str">
            <v>H</v>
          </cell>
          <cell r="P20550" t="str">
            <v>COLETADO</v>
          </cell>
          <cell r="Q20550">
            <v>0.1416</v>
          </cell>
          <cell r="R20550">
            <v>18.95</v>
          </cell>
        </row>
        <row r="20551">
          <cell r="M20551" t="str">
            <v/>
          </cell>
          <cell r="N20551" t="str">
            <v/>
          </cell>
          <cell r="O20551" t="str">
            <v/>
          </cell>
          <cell r="P20551" t="str">
            <v/>
          </cell>
          <cell r="Q20551" t="str">
            <v/>
          </cell>
          <cell r="R20551" t="str">
            <v/>
          </cell>
        </row>
        <row r="20552">
          <cell r="M20552">
            <v>3148</v>
          </cell>
          <cell r="N20552" t="str">
            <v>FITA VEDA ROSCA EM ROLOS DE 18 MM X 50 M (L X C)</v>
          </cell>
          <cell r="O20552" t="str">
            <v>UN</v>
          </cell>
          <cell r="P20552" t="str">
            <v>COEFICIENTE DE REPRESENTATIVIDADE</v>
          </cell>
          <cell r="Q20552">
            <v>0.1661</v>
          </cell>
          <cell r="R20552">
            <v>18.440000000000001</v>
          </cell>
        </row>
        <row r="20553">
          <cell r="M20553">
            <v>7307</v>
          </cell>
          <cell r="N20553" t="str">
            <v>FUNDO ANTICORROSIVO PARA METAIS FERROSOS (ZARCAO)</v>
          </cell>
          <cell r="O20553" t="str">
            <v>L</v>
          </cell>
          <cell r="P20553" t="str">
            <v>COEFICIENTE DE REPRESENTATIVIDADE</v>
          </cell>
          <cell r="Q20553">
            <v>3.9399999999999998E-2</v>
          </cell>
          <cell r="R20553">
            <v>26.7</v>
          </cell>
        </row>
        <row r="20554">
          <cell r="M20554">
            <v>10924</v>
          </cell>
          <cell r="N20554" t="str">
            <v>HIDRANTE SUBTERRANEO, EM FERRO FUNDIDO, COM CURVA LONGA E CAIXA, DN 75 MM</v>
          </cell>
          <cell r="O20554" t="str">
            <v>UN</v>
          </cell>
          <cell r="P20554" t="str">
            <v>ATRIBUÍDO SÃO PAULO</v>
          </cell>
          <cell r="Q20554">
            <v>1</v>
          </cell>
          <cell r="R20554">
            <v>2604.63</v>
          </cell>
        </row>
        <row r="20555">
          <cell r="M20555">
            <v>88248</v>
          </cell>
          <cell r="N20555" t="str">
            <v>AUXILIAR DE ENCANADOR OU BOMBEIRO HIDRÁULICO COM ENCARGOS COMPLEMENTARES</v>
          </cell>
          <cell r="O20555" t="str">
            <v>H</v>
          </cell>
          <cell r="P20555" t="str">
            <v>COEFICIENTE DE REPRESENTATIVIDADE</v>
          </cell>
          <cell r="Q20555">
            <v>4.4385000000000003</v>
          </cell>
          <cell r="R20555">
            <v>14.07</v>
          </cell>
        </row>
        <row r="20556">
          <cell r="M20556">
            <v>88267</v>
          </cell>
          <cell r="N20556" t="str">
            <v>ENCANADOR OU BOMBEIRO HIDRÁULICO COM ENCARGOS COMPLEMENTARES</v>
          </cell>
          <cell r="O20556" t="str">
            <v>H</v>
          </cell>
          <cell r="P20556" t="str">
            <v>COLETADO</v>
          </cell>
          <cell r="Q20556">
            <v>4.4385000000000003</v>
          </cell>
          <cell r="R20556">
            <v>18.95</v>
          </cell>
        </row>
        <row r="20557">
          <cell r="M20557" t="str">
            <v/>
          </cell>
          <cell r="N20557" t="str">
            <v/>
          </cell>
          <cell r="O20557" t="str">
            <v/>
          </cell>
          <cell r="P20557" t="str">
            <v/>
          </cell>
          <cell r="Q20557" t="str">
            <v/>
          </cell>
          <cell r="R20557" t="str">
            <v/>
          </cell>
        </row>
        <row r="20558">
          <cell r="M20558">
            <v>3146</v>
          </cell>
          <cell r="N20558" t="str">
            <v>FITA VEDA ROSCA EM ROLOS DE 18 MM X 10 M (L X C)</v>
          </cell>
          <cell r="O20558" t="str">
            <v>UN</v>
          </cell>
          <cell r="P20558" t="str">
            <v>COLETADO</v>
          </cell>
          <cell r="Q20558">
            <v>1.2E-2</v>
          </cell>
          <cell r="R20558">
            <v>5</v>
          </cell>
        </row>
        <row r="20559">
          <cell r="M20559">
            <v>12899</v>
          </cell>
          <cell r="N20559" t="str">
            <v>MANOMETRO COM CAIXA EM ACO PINTADO, ESCALA *10* KGF/CM2 (*10* BAR), DIAMETRO NOMINAL DE *63* MM, CONEXAO DE 1/4"</v>
          </cell>
          <cell r="O20559" t="str">
            <v>UN</v>
          </cell>
          <cell r="P20559" t="str">
            <v>ATRIBUÍDO SÃO PAULO</v>
          </cell>
          <cell r="Q20559">
            <v>1</v>
          </cell>
          <cell r="R20559">
            <v>90.15</v>
          </cell>
        </row>
        <row r="20560">
          <cell r="M20560">
            <v>88248</v>
          </cell>
          <cell r="N20560" t="str">
            <v>AUXILIAR DE ENCANADOR OU BOMBEIRO HIDRÁULICO COM ENCARGOS COMPLEMENTARES</v>
          </cell>
          <cell r="O20560" t="str">
            <v>H</v>
          </cell>
          <cell r="P20560" t="str">
            <v>COEFICIENTE DE REPRESENTATIVIDADE</v>
          </cell>
          <cell r="Q20560">
            <v>0.84299999999999997</v>
          </cell>
          <cell r="R20560">
            <v>14.07</v>
          </cell>
        </row>
        <row r="20561">
          <cell r="M20561">
            <v>88267</v>
          </cell>
          <cell r="N20561" t="str">
            <v>ENCANADOR OU BOMBEIRO HIDRÁULICO COM ENCARGOS COMPLEMENTARES</v>
          </cell>
          <cell r="O20561" t="str">
            <v>H</v>
          </cell>
          <cell r="P20561" t="str">
            <v>COLETADO</v>
          </cell>
          <cell r="Q20561">
            <v>0.84299999999999997</v>
          </cell>
          <cell r="R20561">
            <v>18.95</v>
          </cell>
        </row>
        <row r="20562">
          <cell r="M20562" t="str">
            <v/>
          </cell>
          <cell r="N20562" t="str">
            <v/>
          </cell>
          <cell r="O20562" t="str">
            <v/>
          </cell>
          <cell r="P20562" t="str">
            <v/>
          </cell>
          <cell r="Q20562" t="str">
            <v/>
          </cell>
          <cell r="R20562" t="str">
            <v/>
          </cell>
        </row>
        <row r="20563">
          <cell r="M20563">
            <v>11901</v>
          </cell>
          <cell r="N20563" t="str">
            <v>CABO TELEFONICO CCI 50, 1 PAR, USO INTERNO, SEM BLINDAGEM</v>
          </cell>
          <cell r="O20563" t="str">
            <v>M</v>
          </cell>
          <cell r="P20563" t="str">
            <v>ATRIBUÍDO SÃO PAULO</v>
          </cell>
          <cell r="Q20563">
            <v>1.05</v>
          </cell>
          <cell r="R20563">
            <v>0.68</v>
          </cell>
        </row>
        <row r="20564">
          <cell r="M20564">
            <v>88247</v>
          </cell>
          <cell r="N20564" t="str">
            <v>AUXILIAR DE ELETRICISTA COM ENCARGOS COMPLEMENTARES</v>
          </cell>
          <cell r="O20564" t="str">
            <v>H</v>
          </cell>
          <cell r="P20564" t="str">
            <v>COEFICIENTE DE REPRESENTATIVIDADE</v>
          </cell>
          <cell r="Q20564">
            <v>6.13E-2</v>
          </cell>
          <cell r="R20564">
            <v>16.5</v>
          </cell>
        </row>
        <row r="20565">
          <cell r="M20565">
            <v>88264</v>
          </cell>
          <cell r="N20565" t="str">
            <v>ELETRICISTA COM ENCARGOS COMPLEMENTARES</v>
          </cell>
          <cell r="O20565" t="str">
            <v>H</v>
          </cell>
          <cell r="P20565" t="str">
            <v>COLETADO</v>
          </cell>
          <cell r="Q20565">
            <v>6.13E-2</v>
          </cell>
          <cell r="R20565">
            <v>22.35</v>
          </cell>
        </row>
        <row r="20566">
          <cell r="M20566" t="str">
            <v/>
          </cell>
          <cell r="N20566" t="str">
            <v/>
          </cell>
          <cell r="O20566" t="str">
            <v/>
          </cell>
          <cell r="P20566" t="str">
            <v/>
          </cell>
          <cell r="Q20566" t="str">
            <v/>
          </cell>
          <cell r="R20566" t="str">
            <v/>
          </cell>
        </row>
        <row r="20567">
          <cell r="M20567">
            <v>11902</v>
          </cell>
          <cell r="N20567" t="str">
            <v>CABO TELEFONICO CCI 50, 2 PARES, USO INTERNO, SEM BLINDAGEM</v>
          </cell>
          <cell r="O20567" t="str">
            <v>M</v>
          </cell>
          <cell r="P20567" t="str">
            <v>ATRIBUÍDO SÃO PAULO</v>
          </cell>
          <cell r="Q20567">
            <v>1.05</v>
          </cell>
          <cell r="R20567">
            <v>1.18</v>
          </cell>
        </row>
        <row r="20568">
          <cell r="M20568">
            <v>88247</v>
          </cell>
          <cell r="N20568" t="str">
            <v>AUXILIAR DE ELETRICISTA COM ENCARGOS COMPLEMENTARES</v>
          </cell>
          <cell r="O20568" t="str">
            <v>H</v>
          </cell>
          <cell r="P20568" t="str">
            <v>COEFICIENTE DE REPRESENTATIVIDADE</v>
          </cell>
          <cell r="Q20568">
            <v>6.4100000000000004E-2</v>
          </cell>
          <cell r="R20568">
            <v>16.5</v>
          </cell>
        </row>
        <row r="20569">
          <cell r="M20569">
            <v>88264</v>
          </cell>
          <cell r="N20569" t="str">
            <v>ELETRICISTA COM ENCARGOS COMPLEMENTARES</v>
          </cell>
          <cell r="O20569" t="str">
            <v>H</v>
          </cell>
          <cell r="P20569" t="str">
            <v>COLETADO</v>
          </cell>
          <cell r="Q20569">
            <v>6.4100000000000004E-2</v>
          </cell>
          <cell r="R20569">
            <v>22.35</v>
          </cell>
        </row>
        <row r="20570">
          <cell r="M20570" t="str">
            <v/>
          </cell>
          <cell r="N20570" t="str">
            <v/>
          </cell>
          <cell r="O20570" t="str">
            <v/>
          </cell>
          <cell r="P20570" t="str">
            <v/>
          </cell>
          <cell r="Q20570" t="str">
            <v/>
          </cell>
          <cell r="R20570" t="str">
            <v/>
          </cell>
        </row>
        <row r="20571">
          <cell r="M20571">
            <v>11903</v>
          </cell>
          <cell r="N20571" t="str">
            <v>CABO TELEFONICO CCI 50, 3 PARES, USO INTERNO, SEM BLINDAGEM</v>
          </cell>
          <cell r="O20571" t="str">
            <v>M</v>
          </cell>
          <cell r="P20571" t="str">
            <v>ATRIBUÍDO SÃO PAULO</v>
          </cell>
          <cell r="Q20571">
            <v>1.05</v>
          </cell>
          <cell r="R20571">
            <v>1.83</v>
          </cell>
        </row>
        <row r="20572">
          <cell r="M20572">
            <v>88247</v>
          </cell>
          <cell r="N20572" t="str">
            <v>AUXILIAR DE ELETRICISTA COM ENCARGOS COMPLEMENTARES</v>
          </cell>
          <cell r="O20572" t="str">
            <v>H</v>
          </cell>
          <cell r="P20572" t="str">
            <v>COEFICIENTE DE REPRESENTATIVIDADE</v>
          </cell>
          <cell r="Q20572">
            <v>6.6600000000000006E-2</v>
          </cell>
          <cell r="R20572">
            <v>16.5</v>
          </cell>
        </row>
        <row r="20573">
          <cell r="M20573">
            <v>88264</v>
          </cell>
          <cell r="N20573" t="str">
            <v>ELETRICISTA COM ENCARGOS COMPLEMENTARES</v>
          </cell>
          <cell r="O20573" t="str">
            <v>H</v>
          </cell>
          <cell r="P20573" t="str">
            <v>COLETADO</v>
          </cell>
          <cell r="Q20573">
            <v>6.6600000000000006E-2</v>
          </cell>
          <cell r="R20573">
            <v>22.35</v>
          </cell>
        </row>
        <row r="20574">
          <cell r="M20574" t="str">
            <v/>
          </cell>
          <cell r="N20574" t="str">
            <v/>
          </cell>
          <cell r="O20574" t="str">
            <v/>
          </cell>
          <cell r="P20574" t="str">
            <v/>
          </cell>
          <cell r="Q20574" t="str">
            <v/>
          </cell>
          <cell r="R20574" t="str">
            <v/>
          </cell>
        </row>
        <row r="20575">
          <cell r="M20575">
            <v>11904</v>
          </cell>
          <cell r="N20575" t="str">
            <v>CABO TELEFONICO CCI 50, 4 PARES, USO INTERNO, SEM BLINDAGEM</v>
          </cell>
          <cell r="O20575" t="str">
            <v>M</v>
          </cell>
          <cell r="P20575" t="str">
            <v>ATRIBUÍDO SÃO PAULO</v>
          </cell>
          <cell r="Q20575">
            <v>1.05</v>
          </cell>
          <cell r="R20575">
            <v>2.33</v>
          </cell>
        </row>
        <row r="20576">
          <cell r="M20576">
            <v>88247</v>
          </cell>
          <cell r="N20576" t="str">
            <v>AUXILIAR DE ELETRICISTA COM ENCARGOS COMPLEMENTARES</v>
          </cell>
          <cell r="O20576" t="str">
            <v>H</v>
          </cell>
          <cell r="P20576" t="str">
            <v>COEFICIENTE DE REPRESENTATIVIDADE</v>
          </cell>
          <cell r="Q20576">
            <v>6.8599999999999994E-2</v>
          </cell>
          <cell r="R20576">
            <v>16.5</v>
          </cell>
        </row>
        <row r="20577">
          <cell r="M20577">
            <v>88264</v>
          </cell>
          <cell r="N20577" t="str">
            <v>ELETRICISTA COM ENCARGOS COMPLEMENTARES</v>
          </cell>
          <cell r="O20577" t="str">
            <v>H</v>
          </cell>
          <cell r="P20577" t="str">
            <v>COLETADO</v>
          </cell>
          <cell r="Q20577">
            <v>6.8599999999999994E-2</v>
          </cell>
          <cell r="R20577">
            <v>22.35</v>
          </cell>
        </row>
        <row r="20578">
          <cell r="M20578" t="str">
            <v/>
          </cell>
          <cell r="N20578" t="str">
            <v/>
          </cell>
          <cell r="O20578" t="str">
            <v/>
          </cell>
          <cell r="P20578" t="str">
            <v/>
          </cell>
          <cell r="Q20578" t="str">
            <v/>
          </cell>
          <cell r="R20578" t="str">
            <v/>
          </cell>
        </row>
        <row r="20579">
          <cell r="M20579">
            <v>11905</v>
          </cell>
          <cell r="N20579" t="str">
            <v>CABO TELEFONICO CCI 50, 5 PARES, USO INTERNO, SEM BLINDAGEM</v>
          </cell>
          <cell r="O20579" t="str">
            <v>M</v>
          </cell>
          <cell r="P20579" t="str">
            <v>ATRIBUÍDO SÃO PAULO</v>
          </cell>
          <cell r="Q20579">
            <v>1.05</v>
          </cell>
          <cell r="R20579">
            <v>3.13</v>
          </cell>
        </row>
        <row r="20580">
          <cell r="M20580">
            <v>88247</v>
          </cell>
          <cell r="N20580" t="str">
            <v>AUXILIAR DE ELETRICISTA COM ENCARGOS COMPLEMENTARES</v>
          </cell>
          <cell r="O20580" t="str">
            <v>H</v>
          </cell>
          <cell r="P20580" t="str">
            <v>COEFICIENTE DE REPRESENTATIVIDADE</v>
          </cell>
          <cell r="Q20580">
            <v>7.0300000000000001E-2</v>
          </cell>
          <cell r="R20580">
            <v>16.5</v>
          </cell>
        </row>
        <row r="20581">
          <cell r="M20581">
            <v>88264</v>
          </cell>
          <cell r="N20581" t="str">
            <v>ELETRICISTA COM ENCARGOS COMPLEMENTARES</v>
          </cell>
          <cell r="O20581" t="str">
            <v>H</v>
          </cell>
          <cell r="P20581" t="str">
            <v>COLETADO</v>
          </cell>
          <cell r="Q20581">
            <v>7.0300000000000001E-2</v>
          </cell>
          <cell r="R20581">
            <v>22.35</v>
          </cell>
        </row>
        <row r="20582">
          <cell r="M20582" t="str">
            <v/>
          </cell>
          <cell r="N20582" t="str">
            <v/>
          </cell>
          <cell r="O20582" t="str">
            <v/>
          </cell>
          <cell r="P20582" t="str">
            <v/>
          </cell>
          <cell r="Q20582" t="str">
            <v/>
          </cell>
          <cell r="R20582" t="str">
            <v/>
          </cell>
        </row>
        <row r="20583">
          <cell r="M20583">
            <v>11906</v>
          </cell>
          <cell r="N20583" t="str">
            <v>CABO TELEFONICO CCI 50, 6 PARES, USO INTERNO, SEM BLINDAGEM</v>
          </cell>
          <cell r="O20583" t="str">
            <v>M</v>
          </cell>
          <cell r="P20583" t="str">
            <v>ATRIBUÍDO SÃO PAULO</v>
          </cell>
          <cell r="Q20583">
            <v>1.05</v>
          </cell>
          <cell r="R20583">
            <v>3.61</v>
          </cell>
        </row>
        <row r="20584">
          <cell r="M20584">
            <v>88247</v>
          </cell>
          <cell r="N20584" t="str">
            <v>AUXILIAR DE ELETRICISTA COM ENCARGOS COMPLEMENTARES</v>
          </cell>
          <cell r="O20584" t="str">
            <v>H</v>
          </cell>
          <cell r="P20584" t="str">
            <v>COEFICIENTE DE REPRESENTATIVIDADE</v>
          </cell>
          <cell r="Q20584">
            <v>7.1099999999999997E-2</v>
          </cell>
          <cell r="R20584">
            <v>16.5</v>
          </cell>
        </row>
        <row r="20585">
          <cell r="M20585">
            <v>88264</v>
          </cell>
          <cell r="N20585" t="str">
            <v>ELETRICISTA COM ENCARGOS COMPLEMENTARES</v>
          </cell>
          <cell r="O20585" t="str">
            <v>H</v>
          </cell>
          <cell r="P20585" t="str">
            <v>COLETADO</v>
          </cell>
          <cell r="Q20585">
            <v>7.1099999999999997E-2</v>
          </cell>
          <cell r="R20585">
            <v>22.35</v>
          </cell>
        </row>
        <row r="20586">
          <cell r="M20586" t="str">
            <v/>
          </cell>
          <cell r="N20586" t="str">
            <v/>
          </cell>
          <cell r="O20586" t="str">
            <v/>
          </cell>
          <cell r="P20586" t="str">
            <v/>
          </cell>
          <cell r="Q20586" t="str">
            <v/>
          </cell>
          <cell r="R20586" t="str">
            <v/>
          </cell>
        </row>
        <row r="20587">
          <cell r="M20587">
            <v>11919</v>
          </cell>
          <cell r="N20587" t="str">
            <v>CABO TELEFONICO CI 50, 10 PARES, USO INTERNO</v>
          </cell>
          <cell r="O20587" t="str">
            <v>M</v>
          </cell>
          <cell r="P20587" t="str">
            <v>ATRIBUÍDO SÃO PAULO</v>
          </cell>
          <cell r="Q20587">
            <v>1.05</v>
          </cell>
          <cell r="R20587">
            <v>7.08</v>
          </cell>
        </row>
        <row r="20588">
          <cell r="M20588">
            <v>88247</v>
          </cell>
          <cell r="N20588" t="str">
            <v>AUXILIAR DE ELETRICISTA COM ENCARGOS COMPLEMENTARES</v>
          </cell>
          <cell r="O20588" t="str">
            <v>H</v>
          </cell>
          <cell r="P20588" t="str">
            <v>COEFICIENTE DE REPRESENTATIVIDADE</v>
          </cell>
          <cell r="Q20588">
            <v>9.1899999999999996E-2</v>
          </cell>
          <cell r="R20588">
            <v>16.5</v>
          </cell>
        </row>
        <row r="20589">
          <cell r="M20589">
            <v>88264</v>
          </cell>
          <cell r="N20589" t="str">
            <v>ELETRICISTA COM ENCARGOS COMPLEMENTARES</v>
          </cell>
          <cell r="O20589" t="str">
            <v>H</v>
          </cell>
          <cell r="P20589" t="str">
            <v>COLETADO</v>
          </cell>
          <cell r="Q20589">
            <v>9.1899999999999996E-2</v>
          </cell>
          <cell r="R20589">
            <v>22.35</v>
          </cell>
        </row>
        <row r="20590">
          <cell r="M20590" t="str">
            <v/>
          </cell>
          <cell r="N20590" t="str">
            <v/>
          </cell>
          <cell r="O20590" t="str">
            <v/>
          </cell>
          <cell r="P20590" t="str">
            <v/>
          </cell>
          <cell r="Q20590" t="str">
            <v/>
          </cell>
          <cell r="R20590" t="str">
            <v/>
          </cell>
        </row>
        <row r="20591">
          <cell r="M20591">
            <v>11920</v>
          </cell>
          <cell r="N20591" t="str">
            <v>CABO TELEFONICO CI 50, 20 PARES, USO INTERNO</v>
          </cell>
          <cell r="O20591" t="str">
            <v>M</v>
          </cell>
          <cell r="P20591" t="str">
            <v>ATRIBUÍDO SÃO PAULO</v>
          </cell>
          <cell r="Q20591">
            <v>1.05</v>
          </cell>
          <cell r="R20591">
            <v>13.72</v>
          </cell>
        </row>
        <row r="20592">
          <cell r="M20592">
            <v>88247</v>
          </cell>
          <cell r="N20592" t="str">
            <v>AUXILIAR DE ELETRICISTA COM ENCARGOS COMPLEMENTARES</v>
          </cell>
          <cell r="O20592" t="str">
            <v>H</v>
          </cell>
          <cell r="P20592" t="str">
            <v>COEFICIENTE DE REPRESENTATIVIDADE</v>
          </cell>
          <cell r="Q20592">
            <v>0.1041</v>
          </cell>
          <cell r="R20592">
            <v>16.5</v>
          </cell>
        </row>
        <row r="20593">
          <cell r="M20593">
            <v>88264</v>
          </cell>
          <cell r="N20593" t="str">
            <v>ELETRICISTA COM ENCARGOS COMPLEMENTARES</v>
          </cell>
          <cell r="O20593" t="str">
            <v>H</v>
          </cell>
          <cell r="P20593" t="str">
            <v>COLETADO</v>
          </cell>
          <cell r="Q20593">
            <v>0.1041</v>
          </cell>
          <cell r="R20593">
            <v>22.35</v>
          </cell>
        </row>
        <row r="20594">
          <cell r="M20594" t="str">
            <v/>
          </cell>
          <cell r="N20594" t="str">
            <v/>
          </cell>
          <cell r="O20594" t="str">
            <v/>
          </cell>
          <cell r="P20594" t="str">
            <v/>
          </cell>
          <cell r="Q20594" t="str">
            <v/>
          </cell>
          <cell r="R20594" t="str">
            <v/>
          </cell>
        </row>
        <row r="20595">
          <cell r="M20595">
            <v>11921</v>
          </cell>
          <cell r="N20595" t="str">
            <v>CABO TELEFONICO CI 50, 30 PARES, USO INTERNO</v>
          </cell>
          <cell r="O20595" t="str">
            <v>M</v>
          </cell>
          <cell r="P20595" t="str">
            <v>ATRIBUÍDO SÃO PAULO</v>
          </cell>
          <cell r="Q20595">
            <v>1.05</v>
          </cell>
          <cell r="R20595">
            <v>18.68</v>
          </cell>
        </row>
        <row r="20596">
          <cell r="M20596">
            <v>88247</v>
          </cell>
          <cell r="N20596" t="str">
            <v>AUXILIAR DE ELETRICISTA COM ENCARGOS COMPLEMENTARES</v>
          </cell>
          <cell r="O20596" t="str">
            <v>H</v>
          </cell>
          <cell r="P20596" t="str">
            <v>COEFICIENTE DE REPRESENTATIVIDADE</v>
          </cell>
          <cell r="Q20596">
            <v>0.1143</v>
          </cell>
          <cell r="R20596">
            <v>16.5</v>
          </cell>
        </row>
        <row r="20597">
          <cell r="M20597">
            <v>88264</v>
          </cell>
          <cell r="N20597" t="str">
            <v>ELETRICISTA COM ENCARGOS COMPLEMENTARES</v>
          </cell>
          <cell r="O20597" t="str">
            <v>H</v>
          </cell>
          <cell r="P20597" t="str">
            <v>COLETADO</v>
          </cell>
          <cell r="Q20597">
            <v>0.1143</v>
          </cell>
          <cell r="R20597">
            <v>22.35</v>
          </cell>
        </row>
        <row r="20598">
          <cell r="M20598" t="str">
            <v/>
          </cell>
          <cell r="N20598" t="str">
            <v/>
          </cell>
          <cell r="O20598" t="str">
            <v/>
          </cell>
          <cell r="P20598" t="str">
            <v/>
          </cell>
          <cell r="Q20598" t="str">
            <v/>
          </cell>
          <cell r="R20598" t="str">
            <v/>
          </cell>
        </row>
        <row r="20599">
          <cell r="M20599">
            <v>11922</v>
          </cell>
          <cell r="N20599" t="str">
            <v>CABO TELEFONICO CI 50, 50 PARES, USO INTERNO</v>
          </cell>
          <cell r="O20599" t="str">
            <v>M</v>
          </cell>
          <cell r="P20599" t="str">
            <v>ATRIBUÍDO SÃO PAULO</v>
          </cell>
          <cell r="Q20599">
            <v>1.05</v>
          </cell>
          <cell r="R20599">
            <v>33.17</v>
          </cell>
        </row>
        <row r="20600">
          <cell r="M20600">
            <v>88247</v>
          </cell>
          <cell r="N20600" t="str">
            <v>AUXILIAR DE ELETRICISTA COM ENCARGOS COMPLEMENTARES</v>
          </cell>
          <cell r="O20600" t="str">
            <v>H</v>
          </cell>
          <cell r="P20600" t="str">
            <v>COEFICIENTE DE REPRESENTATIVIDADE</v>
          </cell>
          <cell r="Q20600">
            <v>0.12659999999999999</v>
          </cell>
          <cell r="R20600">
            <v>16.5</v>
          </cell>
        </row>
        <row r="20601">
          <cell r="M20601">
            <v>88264</v>
          </cell>
          <cell r="N20601" t="str">
            <v>ELETRICISTA COM ENCARGOS COMPLEMENTARES</v>
          </cell>
          <cell r="O20601" t="str">
            <v>H</v>
          </cell>
          <cell r="P20601" t="str">
            <v>COLETADO</v>
          </cell>
          <cell r="Q20601">
            <v>0.12659999999999999</v>
          </cell>
          <cell r="R20601">
            <v>22.35</v>
          </cell>
        </row>
        <row r="20602">
          <cell r="M20602" t="str">
            <v/>
          </cell>
          <cell r="N20602" t="str">
            <v/>
          </cell>
          <cell r="O20602" t="str">
            <v/>
          </cell>
          <cell r="P20602" t="str">
            <v/>
          </cell>
          <cell r="Q20602" t="str">
            <v/>
          </cell>
          <cell r="R20602" t="str">
            <v/>
          </cell>
        </row>
        <row r="20603">
          <cell r="M20603">
            <v>11923</v>
          </cell>
          <cell r="N20603" t="str">
            <v>CABO TELEFONICO CI 50, 75 PARES, USO INTERNO</v>
          </cell>
          <cell r="O20603" t="str">
            <v>M</v>
          </cell>
          <cell r="P20603" t="str">
            <v>ATRIBUÍDO SÃO PAULO</v>
          </cell>
          <cell r="Q20603">
            <v>1.05</v>
          </cell>
          <cell r="R20603">
            <v>54.17</v>
          </cell>
        </row>
        <row r="20604">
          <cell r="M20604">
            <v>88247</v>
          </cell>
          <cell r="N20604" t="str">
            <v>AUXILIAR DE ELETRICISTA COM ENCARGOS COMPLEMENTARES</v>
          </cell>
          <cell r="O20604" t="str">
            <v>H</v>
          </cell>
          <cell r="P20604" t="str">
            <v>COEFICIENTE DE REPRESENTATIVIDADE</v>
          </cell>
          <cell r="Q20604">
            <v>0.13880000000000001</v>
          </cell>
          <cell r="R20604">
            <v>16.5</v>
          </cell>
        </row>
        <row r="20605">
          <cell r="M20605">
            <v>88264</v>
          </cell>
          <cell r="N20605" t="str">
            <v>ELETRICISTA COM ENCARGOS COMPLEMENTARES</v>
          </cell>
          <cell r="O20605" t="str">
            <v>H</v>
          </cell>
          <cell r="P20605" t="str">
            <v>COLETADO</v>
          </cell>
          <cell r="Q20605">
            <v>0.13880000000000001</v>
          </cell>
          <cell r="R20605">
            <v>22.35</v>
          </cell>
        </row>
        <row r="20606">
          <cell r="M20606" t="str">
            <v/>
          </cell>
          <cell r="N20606" t="str">
            <v/>
          </cell>
          <cell r="O20606" t="str">
            <v/>
          </cell>
          <cell r="P20606" t="str">
            <v/>
          </cell>
          <cell r="Q20606" t="str">
            <v/>
          </cell>
          <cell r="R20606" t="str">
            <v/>
          </cell>
        </row>
        <row r="20607">
          <cell r="M20607">
            <v>11924</v>
          </cell>
          <cell r="N20607" t="str">
            <v>CABO TELEFONICO CI 50, 200 PARES, USO INTERNO</v>
          </cell>
          <cell r="O20607" t="str">
            <v>M</v>
          </cell>
          <cell r="P20607" t="str">
            <v>ATRIBUÍDO SÃO PAULO</v>
          </cell>
          <cell r="Q20607">
            <v>1.05</v>
          </cell>
          <cell r="R20607">
            <v>133.44</v>
          </cell>
        </row>
        <row r="20608">
          <cell r="M20608">
            <v>88247</v>
          </cell>
          <cell r="N20608" t="str">
            <v>AUXILIAR DE ELETRICISTA COM ENCARGOS COMPLEMENTARES</v>
          </cell>
          <cell r="O20608" t="str">
            <v>H</v>
          </cell>
          <cell r="P20608" t="str">
            <v>COEFICIENTE DE REPRESENTATIVIDADE</v>
          </cell>
          <cell r="Q20608">
            <v>0.1898</v>
          </cell>
          <cell r="R20608">
            <v>16.5</v>
          </cell>
        </row>
        <row r="20609">
          <cell r="M20609">
            <v>88264</v>
          </cell>
          <cell r="N20609" t="str">
            <v>ELETRICISTA COM ENCARGOS COMPLEMENTARES</v>
          </cell>
          <cell r="O20609" t="str">
            <v>H</v>
          </cell>
          <cell r="P20609" t="str">
            <v>COLETADO</v>
          </cell>
          <cell r="Q20609">
            <v>0.1898</v>
          </cell>
          <cell r="R20609">
            <v>22.35</v>
          </cell>
        </row>
        <row r="20610">
          <cell r="M20610" t="str">
            <v/>
          </cell>
          <cell r="N20610" t="str">
            <v/>
          </cell>
          <cell r="O20610" t="str">
            <v/>
          </cell>
          <cell r="P20610" t="str">
            <v/>
          </cell>
          <cell r="Q20610" t="str">
            <v/>
          </cell>
          <cell r="R20610" t="str">
            <v/>
          </cell>
        </row>
        <row r="20611">
          <cell r="M20611">
            <v>11904</v>
          </cell>
          <cell r="N20611" t="str">
            <v>CABO TELEFONICO CCI 50, 4 PARES, USO INTERNO, SEM BLINDAGEM</v>
          </cell>
          <cell r="O20611" t="str">
            <v>M</v>
          </cell>
          <cell r="P20611" t="str">
            <v>ATRIBUÍDO SÃO PAULO</v>
          </cell>
          <cell r="Q20611">
            <v>1.05</v>
          </cell>
          <cell r="R20611">
            <v>2.33</v>
          </cell>
        </row>
        <row r="20612">
          <cell r="M20612">
            <v>88247</v>
          </cell>
          <cell r="N20612" t="str">
            <v>AUXILIAR DE ELETRICISTA COM ENCARGOS COMPLEMENTARES</v>
          </cell>
          <cell r="O20612" t="str">
            <v>H</v>
          </cell>
          <cell r="P20612" t="str">
            <v>COEFICIENTE DE REPRESENTATIVIDADE</v>
          </cell>
          <cell r="Q20612">
            <v>8.3999999999999995E-3</v>
          </cell>
          <cell r="R20612">
            <v>16.5</v>
          </cell>
        </row>
        <row r="20613">
          <cell r="M20613">
            <v>88264</v>
          </cell>
          <cell r="N20613" t="str">
            <v>ELETRICISTA COM ENCARGOS COMPLEMENTARES</v>
          </cell>
          <cell r="O20613" t="str">
            <v>H</v>
          </cell>
          <cell r="P20613" t="str">
            <v>COLETADO</v>
          </cell>
          <cell r="Q20613">
            <v>8.3999999999999995E-3</v>
          </cell>
          <cell r="R20613">
            <v>22.35</v>
          </cell>
        </row>
        <row r="20614">
          <cell r="M20614" t="str">
            <v/>
          </cell>
          <cell r="N20614" t="str">
            <v/>
          </cell>
          <cell r="O20614" t="str">
            <v/>
          </cell>
          <cell r="P20614" t="str">
            <v/>
          </cell>
          <cell r="Q20614" t="str">
            <v/>
          </cell>
          <cell r="R20614" t="str">
            <v/>
          </cell>
        </row>
        <row r="20615">
          <cell r="M20615">
            <v>11905</v>
          </cell>
          <cell r="N20615" t="str">
            <v>CABO TELEFONICO CCI 50, 5 PARES, USO INTERNO, SEM BLINDAGEM</v>
          </cell>
          <cell r="O20615" t="str">
            <v>M</v>
          </cell>
          <cell r="P20615" t="str">
            <v>ATRIBUÍDO SÃO PAULO</v>
          </cell>
          <cell r="Q20615">
            <v>1.05</v>
          </cell>
          <cell r="R20615">
            <v>3.13</v>
          </cell>
        </row>
        <row r="20616">
          <cell r="M20616">
            <v>88247</v>
          </cell>
          <cell r="N20616" t="str">
            <v>AUXILIAR DE ELETRICISTA COM ENCARGOS COMPLEMENTARES</v>
          </cell>
          <cell r="O20616" t="str">
            <v>H</v>
          </cell>
          <cell r="P20616" t="str">
            <v>COEFICIENTE DE REPRESENTATIVIDADE</v>
          </cell>
          <cell r="Q20616">
            <v>0.01</v>
          </cell>
          <cell r="R20616">
            <v>16.5</v>
          </cell>
        </row>
        <row r="20617">
          <cell r="M20617">
            <v>88264</v>
          </cell>
          <cell r="N20617" t="str">
            <v>ELETRICISTA COM ENCARGOS COMPLEMENTARES</v>
          </cell>
          <cell r="O20617" t="str">
            <v>H</v>
          </cell>
          <cell r="P20617" t="str">
            <v>COLETADO</v>
          </cell>
          <cell r="Q20617">
            <v>0.01</v>
          </cell>
          <cell r="R20617">
            <v>22.35</v>
          </cell>
        </row>
        <row r="20618">
          <cell r="M20618" t="str">
            <v/>
          </cell>
          <cell r="N20618" t="str">
            <v/>
          </cell>
          <cell r="O20618" t="str">
            <v/>
          </cell>
          <cell r="P20618" t="str">
            <v/>
          </cell>
          <cell r="Q20618" t="str">
            <v/>
          </cell>
          <cell r="R20618" t="str">
            <v/>
          </cell>
        </row>
        <row r="20619">
          <cell r="M20619">
            <v>11906</v>
          </cell>
          <cell r="N20619" t="str">
            <v>CABO TELEFONICO CCI 50, 6 PARES, USO INTERNO, SEM BLINDAGEM</v>
          </cell>
          <cell r="O20619" t="str">
            <v>M</v>
          </cell>
          <cell r="P20619" t="str">
            <v>ATRIBUÍDO SÃO PAULO</v>
          </cell>
          <cell r="Q20619">
            <v>1.05</v>
          </cell>
          <cell r="R20619">
            <v>3.61</v>
          </cell>
        </row>
        <row r="20620">
          <cell r="M20620">
            <v>88247</v>
          </cell>
          <cell r="N20620" t="str">
            <v>AUXILIAR DE ELETRICISTA COM ENCARGOS COMPLEMENTARES</v>
          </cell>
          <cell r="O20620" t="str">
            <v>H</v>
          </cell>
          <cell r="P20620" t="str">
            <v>COEFICIENTE DE REPRESENTATIVIDADE</v>
          </cell>
          <cell r="Q20620">
            <v>1.0800000000000001E-2</v>
          </cell>
          <cell r="R20620">
            <v>16.5</v>
          </cell>
        </row>
        <row r="20621">
          <cell r="M20621">
            <v>88264</v>
          </cell>
          <cell r="N20621" t="str">
            <v>ELETRICISTA COM ENCARGOS COMPLEMENTARES</v>
          </cell>
          <cell r="O20621" t="str">
            <v>H</v>
          </cell>
          <cell r="P20621" t="str">
            <v>COLETADO</v>
          </cell>
          <cell r="Q20621">
            <v>1.0800000000000001E-2</v>
          </cell>
          <cell r="R20621">
            <v>22.35</v>
          </cell>
        </row>
        <row r="20622">
          <cell r="M20622" t="str">
            <v/>
          </cell>
          <cell r="N20622" t="str">
            <v/>
          </cell>
          <cell r="O20622" t="str">
            <v/>
          </cell>
          <cell r="P20622" t="str">
            <v/>
          </cell>
          <cell r="Q20622" t="str">
            <v/>
          </cell>
          <cell r="R20622" t="str">
            <v/>
          </cell>
        </row>
        <row r="20623">
          <cell r="M20623">
            <v>11919</v>
          </cell>
          <cell r="N20623" t="str">
            <v>CABO TELEFONICO CI 50, 10 PARES, USO INTERNO</v>
          </cell>
          <cell r="O20623" t="str">
            <v>M</v>
          </cell>
          <cell r="P20623" t="str">
            <v>ATRIBUÍDO SÃO PAULO</v>
          </cell>
          <cell r="Q20623">
            <v>1.05</v>
          </cell>
          <cell r="R20623">
            <v>7.08</v>
          </cell>
        </row>
        <row r="20624">
          <cell r="M20624">
            <v>88247</v>
          </cell>
          <cell r="N20624" t="str">
            <v>AUXILIAR DE ELETRICISTA COM ENCARGOS COMPLEMENTARES</v>
          </cell>
          <cell r="O20624" t="str">
            <v>H</v>
          </cell>
          <cell r="P20624" t="str">
            <v>COEFICIENTE DE REPRESENTATIVIDADE</v>
          </cell>
          <cell r="Q20624">
            <v>3.1600000000000003E-2</v>
          </cell>
          <cell r="R20624">
            <v>16.5</v>
          </cell>
        </row>
        <row r="20625">
          <cell r="M20625">
            <v>88264</v>
          </cell>
          <cell r="N20625" t="str">
            <v>ELETRICISTA COM ENCARGOS COMPLEMENTARES</v>
          </cell>
          <cell r="O20625" t="str">
            <v>H</v>
          </cell>
          <cell r="P20625" t="str">
            <v>COLETADO</v>
          </cell>
          <cell r="Q20625">
            <v>3.1600000000000003E-2</v>
          </cell>
          <cell r="R20625">
            <v>22.35</v>
          </cell>
        </row>
        <row r="20626">
          <cell r="M20626" t="str">
            <v/>
          </cell>
          <cell r="N20626" t="str">
            <v/>
          </cell>
          <cell r="O20626" t="str">
            <v/>
          </cell>
          <cell r="P20626" t="str">
            <v/>
          </cell>
          <cell r="Q20626" t="str">
            <v/>
          </cell>
          <cell r="R20626" t="str">
            <v/>
          </cell>
        </row>
        <row r="20627">
          <cell r="M20627">
            <v>11920</v>
          </cell>
          <cell r="N20627" t="str">
            <v>CABO TELEFONICO CI 50, 20 PARES, USO INTERNO</v>
          </cell>
          <cell r="O20627" t="str">
            <v>M</v>
          </cell>
          <cell r="P20627" t="str">
            <v>ATRIBUÍDO SÃO PAULO</v>
          </cell>
          <cell r="Q20627">
            <v>1.05</v>
          </cell>
          <cell r="R20627">
            <v>13.72</v>
          </cell>
        </row>
        <row r="20628">
          <cell r="M20628">
            <v>88247</v>
          </cell>
          <cell r="N20628" t="str">
            <v>AUXILIAR DE ELETRICISTA COM ENCARGOS COMPLEMENTARES</v>
          </cell>
          <cell r="O20628" t="str">
            <v>H</v>
          </cell>
          <cell r="P20628" t="str">
            <v>COEFICIENTE DE REPRESENTATIVIDADE</v>
          </cell>
          <cell r="Q20628">
            <v>4.3900000000000002E-2</v>
          </cell>
          <cell r="R20628">
            <v>16.5</v>
          </cell>
        </row>
        <row r="20629">
          <cell r="M20629">
            <v>88264</v>
          </cell>
          <cell r="N20629" t="str">
            <v>ELETRICISTA COM ENCARGOS COMPLEMENTARES</v>
          </cell>
          <cell r="O20629" t="str">
            <v>H</v>
          </cell>
          <cell r="P20629" t="str">
            <v>COLETADO</v>
          </cell>
          <cell r="Q20629">
            <v>4.3900000000000002E-2</v>
          </cell>
          <cell r="R20629">
            <v>22.35</v>
          </cell>
        </row>
        <row r="20630">
          <cell r="M20630" t="str">
            <v/>
          </cell>
          <cell r="N20630" t="str">
            <v/>
          </cell>
          <cell r="O20630" t="str">
            <v/>
          </cell>
          <cell r="P20630" t="str">
            <v/>
          </cell>
          <cell r="Q20630" t="str">
            <v/>
          </cell>
          <cell r="R20630" t="str">
            <v/>
          </cell>
        </row>
        <row r="20631">
          <cell r="M20631">
            <v>11921</v>
          </cell>
          <cell r="N20631" t="str">
            <v>CABO TELEFONICO CI 50, 30 PARES, USO INTERNO</v>
          </cell>
          <cell r="O20631" t="str">
            <v>M</v>
          </cell>
          <cell r="P20631" t="str">
            <v>ATRIBUÍDO SÃO PAULO</v>
          </cell>
          <cell r="Q20631">
            <v>1.05</v>
          </cell>
          <cell r="R20631">
            <v>18.68</v>
          </cell>
        </row>
        <row r="20632">
          <cell r="M20632">
            <v>88247</v>
          </cell>
          <cell r="N20632" t="str">
            <v>AUXILIAR DE ELETRICISTA COM ENCARGOS COMPLEMENTARES</v>
          </cell>
          <cell r="O20632" t="str">
            <v>H</v>
          </cell>
          <cell r="P20632" t="str">
            <v>COEFICIENTE DE REPRESENTATIVIDADE</v>
          </cell>
          <cell r="Q20632">
            <v>5.4100000000000002E-2</v>
          </cell>
          <cell r="R20632">
            <v>16.5</v>
          </cell>
        </row>
        <row r="20633">
          <cell r="M20633">
            <v>88264</v>
          </cell>
          <cell r="N20633" t="str">
            <v>ELETRICISTA COM ENCARGOS COMPLEMENTARES</v>
          </cell>
          <cell r="O20633" t="str">
            <v>H</v>
          </cell>
          <cell r="P20633" t="str">
            <v>COLETADO</v>
          </cell>
          <cell r="Q20633">
            <v>5.4100000000000002E-2</v>
          </cell>
          <cell r="R20633">
            <v>22.35</v>
          </cell>
        </row>
        <row r="20634">
          <cell r="M20634" t="str">
            <v/>
          </cell>
          <cell r="N20634" t="str">
            <v/>
          </cell>
          <cell r="O20634" t="str">
            <v/>
          </cell>
          <cell r="P20634" t="str">
            <v/>
          </cell>
          <cell r="Q20634" t="str">
            <v/>
          </cell>
          <cell r="R20634" t="str">
            <v/>
          </cell>
        </row>
        <row r="20635">
          <cell r="M20635">
            <v>11922</v>
          </cell>
          <cell r="N20635" t="str">
            <v>CABO TELEFONICO CI 50, 50 PARES, USO INTERNO</v>
          </cell>
          <cell r="O20635" t="str">
            <v>M</v>
          </cell>
          <cell r="P20635" t="str">
            <v>ATRIBUÍDO SÃO PAULO</v>
          </cell>
          <cell r="Q20635">
            <v>1.05</v>
          </cell>
          <cell r="R20635">
            <v>33.17</v>
          </cell>
        </row>
        <row r="20636">
          <cell r="M20636">
            <v>88247</v>
          </cell>
          <cell r="N20636" t="str">
            <v>AUXILIAR DE ELETRICISTA COM ENCARGOS COMPLEMENTARES</v>
          </cell>
          <cell r="O20636" t="str">
            <v>H</v>
          </cell>
          <cell r="P20636" t="str">
            <v>COEFICIENTE DE REPRESENTATIVIDADE</v>
          </cell>
          <cell r="Q20636">
            <v>6.6299999999999998E-2</v>
          </cell>
          <cell r="R20636">
            <v>16.5</v>
          </cell>
        </row>
        <row r="20637">
          <cell r="M20637">
            <v>88264</v>
          </cell>
          <cell r="N20637" t="str">
            <v>ELETRICISTA COM ENCARGOS COMPLEMENTARES</v>
          </cell>
          <cell r="O20637" t="str">
            <v>H</v>
          </cell>
          <cell r="P20637" t="str">
            <v>COLETADO</v>
          </cell>
          <cell r="Q20637">
            <v>6.6299999999999998E-2</v>
          </cell>
          <cell r="R20637">
            <v>22.35</v>
          </cell>
        </row>
        <row r="20638">
          <cell r="M20638" t="str">
            <v/>
          </cell>
          <cell r="N20638" t="str">
            <v/>
          </cell>
          <cell r="O20638" t="str">
            <v/>
          </cell>
          <cell r="P20638" t="str">
            <v/>
          </cell>
          <cell r="Q20638" t="str">
            <v/>
          </cell>
          <cell r="R20638" t="str">
            <v/>
          </cell>
        </row>
        <row r="20639">
          <cell r="M20639">
            <v>11901</v>
          </cell>
          <cell r="N20639" t="str">
            <v>CABO TELEFONICO CCI 50, 1 PAR, USO INTERNO, SEM BLINDAGEM</v>
          </cell>
          <cell r="O20639" t="str">
            <v>M</v>
          </cell>
          <cell r="P20639" t="str">
            <v>ATRIBUÍDO SÃO PAULO</v>
          </cell>
          <cell r="Q20639">
            <v>1.05</v>
          </cell>
          <cell r="R20639">
            <v>0.68</v>
          </cell>
        </row>
        <row r="20640">
          <cell r="M20640">
            <v>88247</v>
          </cell>
          <cell r="N20640" t="str">
            <v>AUXILIAR DE ELETRICISTA COM ENCARGOS COMPLEMENTARES</v>
          </cell>
          <cell r="O20640" t="str">
            <v>H</v>
          </cell>
          <cell r="P20640" t="str">
            <v>COEFICIENTE DE REPRESENTATIVIDADE</v>
          </cell>
          <cell r="Q20640">
            <v>0.13880000000000001</v>
          </cell>
          <cell r="R20640">
            <v>16.5</v>
          </cell>
        </row>
        <row r="20641">
          <cell r="M20641">
            <v>88264</v>
          </cell>
          <cell r="N20641" t="str">
            <v>ELETRICISTA COM ENCARGOS COMPLEMENTARES</v>
          </cell>
          <cell r="O20641" t="str">
            <v>H</v>
          </cell>
          <cell r="P20641" t="str">
            <v>COLETADO</v>
          </cell>
          <cell r="Q20641">
            <v>0.13880000000000001</v>
          </cell>
          <cell r="R20641">
            <v>22.35</v>
          </cell>
        </row>
        <row r="20642">
          <cell r="M20642" t="str">
            <v/>
          </cell>
          <cell r="N20642" t="str">
            <v/>
          </cell>
          <cell r="O20642" t="str">
            <v/>
          </cell>
          <cell r="P20642" t="str">
            <v/>
          </cell>
          <cell r="Q20642" t="str">
            <v/>
          </cell>
          <cell r="R20642" t="str">
            <v/>
          </cell>
        </row>
        <row r="20643">
          <cell r="M20643">
            <v>11902</v>
          </cell>
          <cell r="N20643" t="str">
            <v>CABO TELEFONICO CCI 50, 2 PARES, USO INTERNO, SEM BLINDAGEM</v>
          </cell>
          <cell r="O20643" t="str">
            <v>M</v>
          </cell>
          <cell r="P20643" t="str">
            <v>ATRIBUÍDO SÃO PAULO</v>
          </cell>
          <cell r="Q20643">
            <v>1.05</v>
          </cell>
          <cell r="R20643">
            <v>1.18</v>
          </cell>
        </row>
        <row r="20644">
          <cell r="M20644">
            <v>88247</v>
          </cell>
          <cell r="N20644" t="str">
            <v>AUXILIAR DE ELETRICISTA COM ENCARGOS COMPLEMENTARES</v>
          </cell>
          <cell r="O20644" t="str">
            <v>H</v>
          </cell>
          <cell r="P20644" t="str">
            <v>COEFICIENTE DE REPRESENTATIVIDADE</v>
          </cell>
          <cell r="Q20644">
            <v>0.1416</v>
          </cell>
          <cell r="R20644">
            <v>16.5</v>
          </cell>
        </row>
        <row r="20645">
          <cell r="M20645">
            <v>88264</v>
          </cell>
          <cell r="N20645" t="str">
            <v>ELETRICISTA COM ENCARGOS COMPLEMENTARES</v>
          </cell>
          <cell r="O20645" t="str">
            <v>H</v>
          </cell>
          <cell r="P20645" t="str">
            <v>COLETADO</v>
          </cell>
          <cell r="Q20645">
            <v>0.1416</v>
          </cell>
          <cell r="R20645">
            <v>22.35</v>
          </cell>
        </row>
        <row r="20646">
          <cell r="M20646" t="str">
            <v/>
          </cell>
          <cell r="N20646" t="str">
            <v/>
          </cell>
          <cell r="O20646" t="str">
            <v/>
          </cell>
          <cell r="P20646" t="str">
            <v/>
          </cell>
          <cell r="Q20646" t="str">
            <v/>
          </cell>
          <cell r="R20646" t="str">
            <v/>
          </cell>
        </row>
        <row r="20647">
          <cell r="M20647">
            <v>11903</v>
          </cell>
          <cell r="N20647" t="str">
            <v>CABO TELEFONICO CCI 50, 3 PARES, USO INTERNO, SEM BLINDAGEM</v>
          </cell>
          <cell r="O20647" t="str">
            <v>M</v>
          </cell>
          <cell r="P20647" t="str">
            <v>ATRIBUÍDO SÃO PAULO</v>
          </cell>
          <cell r="Q20647">
            <v>1.05</v>
          </cell>
          <cell r="R20647">
            <v>1.83</v>
          </cell>
        </row>
        <row r="20648">
          <cell r="M20648">
            <v>88247</v>
          </cell>
          <cell r="N20648" t="str">
            <v>AUXILIAR DE ELETRICISTA COM ENCARGOS COMPLEMENTARES</v>
          </cell>
          <cell r="O20648" t="str">
            <v>H</v>
          </cell>
          <cell r="P20648" t="str">
            <v>COEFICIENTE DE REPRESENTATIVIDADE</v>
          </cell>
          <cell r="Q20648">
            <v>0.14410000000000001</v>
          </cell>
          <cell r="R20648">
            <v>16.5</v>
          </cell>
        </row>
        <row r="20649">
          <cell r="M20649">
            <v>88264</v>
          </cell>
          <cell r="N20649" t="str">
            <v>ELETRICISTA COM ENCARGOS COMPLEMENTARES</v>
          </cell>
          <cell r="O20649" t="str">
            <v>H</v>
          </cell>
          <cell r="P20649" t="str">
            <v>COLETADO</v>
          </cell>
          <cell r="Q20649">
            <v>0.14410000000000001</v>
          </cell>
          <cell r="R20649">
            <v>22.35</v>
          </cell>
        </row>
        <row r="20650">
          <cell r="M20650" t="str">
            <v/>
          </cell>
          <cell r="N20650" t="str">
            <v/>
          </cell>
          <cell r="O20650" t="str">
            <v/>
          </cell>
          <cell r="P20650" t="str">
            <v/>
          </cell>
          <cell r="Q20650" t="str">
            <v/>
          </cell>
          <cell r="R20650" t="str">
            <v/>
          </cell>
        </row>
        <row r="20651">
          <cell r="M20651">
            <v>11904</v>
          </cell>
          <cell r="N20651" t="str">
            <v>CABO TELEFONICO CCI 50, 4 PARES, USO INTERNO, SEM BLINDAGEM</v>
          </cell>
          <cell r="O20651" t="str">
            <v>M</v>
          </cell>
          <cell r="P20651" t="str">
            <v>ATRIBUÍDO SÃO PAULO</v>
          </cell>
          <cell r="Q20651">
            <v>1.05</v>
          </cell>
          <cell r="R20651">
            <v>2.33</v>
          </cell>
        </row>
        <row r="20652">
          <cell r="M20652">
            <v>88247</v>
          </cell>
          <cell r="N20652" t="str">
            <v>AUXILIAR DE ELETRICISTA COM ENCARGOS COMPLEMENTARES</v>
          </cell>
          <cell r="O20652" t="str">
            <v>H</v>
          </cell>
          <cell r="P20652" t="str">
            <v>COEFICIENTE DE REPRESENTATIVIDADE</v>
          </cell>
          <cell r="Q20652">
            <v>0.14610000000000001</v>
          </cell>
          <cell r="R20652">
            <v>16.5</v>
          </cell>
        </row>
        <row r="20653">
          <cell r="M20653">
            <v>88264</v>
          </cell>
          <cell r="N20653" t="str">
            <v>ELETRICISTA COM ENCARGOS COMPLEMENTARES</v>
          </cell>
          <cell r="O20653" t="str">
            <v>H</v>
          </cell>
          <cell r="P20653" t="str">
            <v>COLETADO</v>
          </cell>
          <cell r="Q20653">
            <v>0.14610000000000001</v>
          </cell>
          <cell r="R20653">
            <v>22.35</v>
          </cell>
        </row>
        <row r="20654">
          <cell r="M20654" t="str">
            <v/>
          </cell>
          <cell r="N20654" t="str">
            <v/>
          </cell>
          <cell r="O20654" t="str">
            <v/>
          </cell>
          <cell r="P20654" t="str">
            <v/>
          </cell>
          <cell r="Q20654" t="str">
            <v/>
          </cell>
          <cell r="R20654" t="str">
            <v/>
          </cell>
        </row>
        <row r="20655">
          <cell r="M20655">
            <v>11905</v>
          </cell>
          <cell r="N20655" t="str">
            <v>CABO TELEFONICO CCI 50, 5 PARES, USO INTERNO, SEM BLINDAGEM</v>
          </cell>
          <cell r="O20655" t="str">
            <v>M</v>
          </cell>
          <cell r="P20655" t="str">
            <v>ATRIBUÍDO SÃO PAULO</v>
          </cell>
          <cell r="Q20655">
            <v>1.05</v>
          </cell>
          <cell r="R20655">
            <v>3.13</v>
          </cell>
        </row>
        <row r="20656">
          <cell r="M20656">
            <v>88247</v>
          </cell>
          <cell r="N20656" t="str">
            <v>AUXILIAR DE ELETRICISTA COM ENCARGOS COMPLEMENTARES</v>
          </cell>
          <cell r="O20656" t="str">
            <v>H</v>
          </cell>
          <cell r="P20656" t="str">
            <v>COEFICIENTE DE REPRESENTATIVIDADE</v>
          </cell>
          <cell r="Q20656">
            <v>0.1477</v>
          </cell>
          <cell r="R20656">
            <v>16.5</v>
          </cell>
        </row>
        <row r="20657">
          <cell r="M20657">
            <v>88264</v>
          </cell>
          <cell r="N20657" t="str">
            <v>ELETRICISTA COM ENCARGOS COMPLEMENTARES</v>
          </cell>
          <cell r="O20657" t="str">
            <v>H</v>
          </cell>
          <cell r="P20657" t="str">
            <v>COLETADO</v>
          </cell>
          <cell r="Q20657">
            <v>0.1477</v>
          </cell>
          <cell r="R20657">
            <v>22.35</v>
          </cell>
        </row>
        <row r="20658">
          <cell r="M20658" t="str">
            <v/>
          </cell>
          <cell r="N20658" t="str">
            <v/>
          </cell>
          <cell r="O20658" t="str">
            <v/>
          </cell>
          <cell r="P20658" t="str">
            <v/>
          </cell>
          <cell r="Q20658" t="str">
            <v/>
          </cell>
          <cell r="R20658" t="str">
            <v/>
          </cell>
        </row>
        <row r="20659">
          <cell r="M20659">
            <v>11906</v>
          </cell>
          <cell r="N20659" t="str">
            <v>CABO TELEFONICO CCI 50, 6 PARES, USO INTERNO, SEM BLINDAGEM</v>
          </cell>
          <cell r="O20659" t="str">
            <v>M</v>
          </cell>
          <cell r="P20659" t="str">
            <v>ATRIBUÍDO SÃO PAULO</v>
          </cell>
          <cell r="Q20659">
            <v>1.05</v>
          </cell>
          <cell r="R20659">
            <v>3.61</v>
          </cell>
        </row>
        <row r="20660">
          <cell r="M20660">
            <v>88247</v>
          </cell>
          <cell r="N20660" t="str">
            <v>AUXILIAR DE ELETRICISTA COM ENCARGOS COMPLEMENTARES</v>
          </cell>
          <cell r="O20660" t="str">
            <v>H</v>
          </cell>
          <cell r="P20660" t="str">
            <v>COEFICIENTE DE REPRESENTATIVIDADE</v>
          </cell>
          <cell r="Q20660">
            <v>0.14860000000000001</v>
          </cell>
          <cell r="R20660">
            <v>16.5</v>
          </cell>
        </row>
        <row r="20661">
          <cell r="M20661">
            <v>88264</v>
          </cell>
          <cell r="N20661" t="str">
            <v>ELETRICISTA COM ENCARGOS COMPLEMENTARES</v>
          </cell>
          <cell r="O20661" t="str">
            <v>H</v>
          </cell>
          <cell r="P20661" t="str">
            <v>COLETADO</v>
          </cell>
          <cell r="Q20661">
            <v>0.14860000000000001</v>
          </cell>
          <cell r="R20661">
            <v>22.35</v>
          </cell>
        </row>
        <row r="20662">
          <cell r="M20662" t="str">
            <v/>
          </cell>
          <cell r="N20662" t="str">
            <v/>
          </cell>
          <cell r="O20662" t="str">
            <v/>
          </cell>
          <cell r="P20662" t="str">
            <v/>
          </cell>
          <cell r="Q20662" t="str">
            <v/>
          </cell>
          <cell r="R20662" t="str">
            <v/>
          </cell>
        </row>
        <row r="20663">
          <cell r="M20663">
            <v>11919</v>
          </cell>
          <cell r="N20663" t="str">
            <v>CABO TELEFONICO CI 50, 10 PARES, USO INTERNO</v>
          </cell>
          <cell r="O20663" t="str">
            <v>M</v>
          </cell>
          <cell r="P20663" t="str">
            <v>ATRIBUÍDO SÃO PAULO</v>
          </cell>
          <cell r="Q20663">
            <v>1.05</v>
          </cell>
          <cell r="R20663">
            <v>7.08</v>
          </cell>
        </row>
        <row r="20664">
          <cell r="M20664">
            <v>88247</v>
          </cell>
          <cell r="N20664" t="str">
            <v>AUXILIAR DE ELETRICISTA COM ENCARGOS COMPLEMENTARES</v>
          </cell>
          <cell r="O20664" t="str">
            <v>H</v>
          </cell>
          <cell r="P20664" t="str">
            <v>COEFICIENTE DE REPRESENTATIVIDADE</v>
          </cell>
          <cell r="Q20664">
            <v>0.1694</v>
          </cell>
          <cell r="R20664">
            <v>16.5</v>
          </cell>
        </row>
        <row r="20665">
          <cell r="M20665">
            <v>88264</v>
          </cell>
          <cell r="N20665" t="str">
            <v>ELETRICISTA COM ENCARGOS COMPLEMENTARES</v>
          </cell>
          <cell r="O20665" t="str">
            <v>H</v>
          </cell>
          <cell r="P20665" t="str">
            <v>COLETADO</v>
          </cell>
          <cell r="Q20665">
            <v>0.1694</v>
          </cell>
          <cell r="R20665">
            <v>22.35</v>
          </cell>
        </row>
        <row r="20666">
          <cell r="M20666" t="str">
            <v/>
          </cell>
          <cell r="N20666" t="str">
            <v/>
          </cell>
          <cell r="O20666" t="str">
            <v/>
          </cell>
          <cell r="P20666" t="str">
            <v/>
          </cell>
          <cell r="Q20666" t="str">
            <v/>
          </cell>
          <cell r="R20666" t="str">
            <v/>
          </cell>
        </row>
        <row r="20667">
          <cell r="M20667">
            <v>11901</v>
          </cell>
          <cell r="N20667" t="str">
            <v>CABO TELEFONICO CCI 50, 1 PAR, USO INTERNO, SEM BLINDAGEM</v>
          </cell>
          <cell r="O20667" t="str">
            <v>M</v>
          </cell>
          <cell r="P20667" t="str">
            <v>ATRIBUÍDO SÃO PAULO</v>
          </cell>
          <cell r="Q20667">
            <v>1.05</v>
          </cell>
          <cell r="R20667">
            <v>0.68</v>
          </cell>
        </row>
        <row r="20668">
          <cell r="M20668">
            <v>88247</v>
          </cell>
          <cell r="N20668" t="str">
            <v>AUXILIAR DE ELETRICISTA COM ENCARGOS COMPLEMENTARES</v>
          </cell>
          <cell r="O20668" t="str">
            <v>H</v>
          </cell>
          <cell r="P20668" t="str">
            <v>COEFICIENTE DE REPRESENTATIVIDADE</v>
          </cell>
          <cell r="Q20668">
            <v>1.4800000000000001E-2</v>
          </cell>
          <cell r="R20668">
            <v>16.5</v>
          </cell>
        </row>
        <row r="20669">
          <cell r="M20669">
            <v>88264</v>
          </cell>
          <cell r="N20669" t="str">
            <v>ELETRICISTA COM ENCARGOS COMPLEMENTARES</v>
          </cell>
          <cell r="O20669" t="str">
            <v>H</v>
          </cell>
          <cell r="P20669" t="str">
            <v>COLETADO</v>
          </cell>
          <cell r="Q20669">
            <v>1.4800000000000001E-2</v>
          </cell>
          <cell r="R20669">
            <v>22.35</v>
          </cell>
        </row>
        <row r="20670">
          <cell r="M20670" t="str">
            <v/>
          </cell>
          <cell r="N20670" t="str">
            <v/>
          </cell>
          <cell r="O20670" t="str">
            <v/>
          </cell>
          <cell r="P20670" t="str">
            <v/>
          </cell>
          <cell r="Q20670" t="str">
            <v/>
          </cell>
          <cell r="R20670" t="str">
            <v/>
          </cell>
        </row>
        <row r="20671">
          <cell r="M20671">
            <v>11902</v>
          </cell>
          <cell r="N20671" t="str">
            <v>CABO TELEFONICO CCI 50, 2 PARES, USO INTERNO, SEM BLINDAGEM</v>
          </cell>
          <cell r="O20671" t="str">
            <v>M</v>
          </cell>
          <cell r="P20671" t="str">
            <v>ATRIBUÍDO SÃO PAULO</v>
          </cell>
          <cell r="Q20671">
            <v>1.05</v>
          </cell>
          <cell r="R20671">
            <v>1.18</v>
          </cell>
        </row>
        <row r="20672">
          <cell r="M20672">
            <v>88247</v>
          </cell>
          <cell r="N20672" t="str">
            <v>AUXILIAR DE ELETRICISTA COM ENCARGOS COMPLEMENTARES</v>
          </cell>
          <cell r="O20672" t="str">
            <v>H</v>
          </cell>
          <cell r="P20672" t="str">
            <v>COEFICIENTE DE REPRESENTATIVIDADE</v>
          </cell>
          <cell r="Q20672">
            <v>1.7600000000000001E-2</v>
          </cell>
          <cell r="R20672">
            <v>16.5</v>
          </cell>
        </row>
        <row r="20673">
          <cell r="M20673">
            <v>88264</v>
          </cell>
          <cell r="N20673" t="str">
            <v>ELETRICISTA COM ENCARGOS COMPLEMENTARES</v>
          </cell>
          <cell r="O20673" t="str">
            <v>H</v>
          </cell>
          <cell r="P20673" t="str">
            <v>COLETADO</v>
          </cell>
          <cell r="Q20673">
            <v>1.7600000000000001E-2</v>
          </cell>
          <cell r="R20673">
            <v>22.35</v>
          </cell>
        </row>
        <row r="20674">
          <cell r="M20674" t="str">
            <v/>
          </cell>
          <cell r="N20674" t="str">
            <v/>
          </cell>
          <cell r="O20674" t="str">
            <v/>
          </cell>
          <cell r="P20674" t="str">
            <v/>
          </cell>
          <cell r="Q20674" t="str">
            <v/>
          </cell>
          <cell r="R20674" t="str">
            <v/>
          </cell>
        </row>
        <row r="20675">
          <cell r="M20675">
            <v>11903</v>
          </cell>
          <cell r="N20675" t="str">
            <v>CABO TELEFONICO CCI 50, 3 PARES, USO INTERNO, SEM BLINDAGEM</v>
          </cell>
          <cell r="O20675" t="str">
            <v>M</v>
          </cell>
          <cell r="P20675" t="str">
            <v>ATRIBUÍDO SÃO PAULO</v>
          </cell>
          <cell r="Q20675">
            <v>1.05</v>
          </cell>
          <cell r="R20675">
            <v>1.83</v>
          </cell>
        </row>
        <row r="20676">
          <cell r="M20676">
            <v>88247</v>
          </cell>
          <cell r="N20676" t="str">
            <v>AUXILIAR DE ELETRICISTA COM ENCARGOS COMPLEMENTARES</v>
          </cell>
          <cell r="O20676" t="str">
            <v>H</v>
          </cell>
          <cell r="P20676" t="str">
            <v>COEFICIENTE DE REPRESENTATIVIDADE</v>
          </cell>
          <cell r="Q20676">
            <v>2.01E-2</v>
          </cell>
          <cell r="R20676">
            <v>16.5</v>
          </cell>
        </row>
        <row r="20677">
          <cell r="M20677">
            <v>88264</v>
          </cell>
          <cell r="N20677" t="str">
            <v>ELETRICISTA COM ENCARGOS COMPLEMENTARES</v>
          </cell>
          <cell r="O20677" t="str">
            <v>H</v>
          </cell>
          <cell r="P20677" t="str">
            <v>COLETADO</v>
          </cell>
          <cell r="Q20677">
            <v>2.01E-2</v>
          </cell>
          <cell r="R20677">
            <v>22.35</v>
          </cell>
        </row>
        <row r="20678">
          <cell r="M20678" t="str">
            <v/>
          </cell>
          <cell r="N20678" t="str">
            <v/>
          </cell>
          <cell r="O20678" t="str">
            <v/>
          </cell>
          <cell r="P20678" t="str">
            <v/>
          </cell>
          <cell r="Q20678" t="str">
            <v/>
          </cell>
          <cell r="R20678" t="str">
            <v/>
          </cell>
        </row>
        <row r="20679">
          <cell r="M20679">
            <v>11904</v>
          </cell>
          <cell r="N20679" t="str">
            <v>CABO TELEFONICO CCI 50, 4 PARES, USO INTERNO, SEM BLINDAGEM</v>
          </cell>
          <cell r="O20679" t="str">
            <v>M</v>
          </cell>
          <cell r="P20679" t="str">
            <v>ATRIBUÍDO SÃO PAULO</v>
          </cell>
          <cell r="Q20679">
            <v>1.05</v>
          </cell>
          <cell r="R20679">
            <v>2.33</v>
          </cell>
        </row>
        <row r="20680">
          <cell r="M20680">
            <v>88247</v>
          </cell>
          <cell r="N20680" t="str">
            <v>AUXILIAR DE ELETRICISTA COM ENCARGOS COMPLEMENTARES</v>
          </cell>
          <cell r="O20680" t="str">
            <v>H</v>
          </cell>
          <cell r="P20680" t="str">
            <v>COEFICIENTE DE REPRESENTATIVIDADE</v>
          </cell>
          <cell r="Q20680">
            <v>2.2100000000000002E-2</v>
          </cell>
          <cell r="R20680">
            <v>16.5</v>
          </cell>
        </row>
        <row r="20681">
          <cell r="M20681">
            <v>88264</v>
          </cell>
          <cell r="N20681" t="str">
            <v>ELETRICISTA COM ENCARGOS COMPLEMENTARES</v>
          </cell>
          <cell r="O20681" t="str">
            <v>H</v>
          </cell>
          <cell r="P20681" t="str">
            <v>COLETADO</v>
          </cell>
          <cell r="Q20681">
            <v>2.2100000000000002E-2</v>
          </cell>
          <cell r="R20681">
            <v>22.35</v>
          </cell>
        </row>
        <row r="20682">
          <cell r="M20682" t="str">
            <v/>
          </cell>
          <cell r="N20682" t="str">
            <v/>
          </cell>
          <cell r="O20682" t="str">
            <v/>
          </cell>
          <cell r="P20682" t="str">
            <v/>
          </cell>
          <cell r="Q20682" t="str">
            <v/>
          </cell>
          <cell r="R20682" t="str">
            <v/>
          </cell>
        </row>
        <row r="20683">
          <cell r="M20683">
            <v>11905</v>
          </cell>
          <cell r="N20683" t="str">
            <v>CABO TELEFONICO CCI 50, 5 PARES, USO INTERNO, SEM BLINDAGEM</v>
          </cell>
          <cell r="O20683" t="str">
            <v>M</v>
          </cell>
          <cell r="P20683" t="str">
            <v>ATRIBUÍDO SÃO PAULO</v>
          </cell>
          <cell r="Q20683">
            <v>1.05</v>
          </cell>
          <cell r="R20683">
            <v>3.13</v>
          </cell>
        </row>
        <row r="20684">
          <cell r="M20684">
            <v>88247</v>
          </cell>
          <cell r="N20684" t="str">
            <v>AUXILIAR DE ELETRICISTA COM ENCARGOS COMPLEMENTARES</v>
          </cell>
          <cell r="O20684" t="str">
            <v>H</v>
          </cell>
          <cell r="P20684" t="str">
            <v>COEFICIENTE DE REPRESENTATIVIDADE</v>
          </cell>
          <cell r="Q20684">
            <v>2.3800000000000002E-2</v>
          </cell>
          <cell r="R20684">
            <v>16.5</v>
          </cell>
        </row>
        <row r="20685">
          <cell r="M20685">
            <v>88264</v>
          </cell>
          <cell r="N20685" t="str">
            <v>ELETRICISTA COM ENCARGOS COMPLEMENTARES</v>
          </cell>
          <cell r="O20685" t="str">
            <v>H</v>
          </cell>
          <cell r="P20685" t="str">
            <v>COLETADO</v>
          </cell>
          <cell r="Q20685">
            <v>2.3800000000000002E-2</v>
          </cell>
          <cell r="R20685">
            <v>22.35</v>
          </cell>
        </row>
        <row r="20686">
          <cell r="M20686" t="str">
            <v/>
          </cell>
          <cell r="N20686" t="str">
            <v/>
          </cell>
          <cell r="O20686" t="str">
            <v/>
          </cell>
          <cell r="P20686" t="str">
            <v/>
          </cell>
          <cell r="Q20686" t="str">
            <v/>
          </cell>
          <cell r="R20686" t="str">
            <v/>
          </cell>
        </row>
        <row r="20687">
          <cell r="M20687">
            <v>11906</v>
          </cell>
          <cell r="N20687" t="str">
            <v>CABO TELEFONICO CCI 50, 6 PARES, USO INTERNO, SEM BLINDAGEM</v>
          </cell>
          <cell r="O20687" t="str">
            <v>M</v>
          </cell>
          <cell r="P20687" t="str">
            <v>ATRIBUÍDO SÃO PAULO</v>
          </cell>
          <cell r="Q20687">
            <v>1.05</v>
          </cell>
          <cell r="R20687">
            <v>3.61</v>
          </cell>
        </row>
        <row r="20688">
          <cell r="M20688">
            <v>88247</v>
          </cell>
          <cell r="N20688" t="str">
            <v>AUXILIAR DE ELETRICISTA COM ENCARGOS COMPLEMENTARES</v>
          </cell>
          <cell r="O20688" t="str">
            <v>H</v>
          </cell>
          <cell r="P20688" t="str">
            <v>COEFICIENTE DE REPRESENTATIVIDADE</v>
          </cell>
          <cell r="Q20688">
            <v>2.46E-2</v>
          </cell>
          <cell r="R20688">
            <v>16.5</v>
          </cell>
        </row>
        <row r="20689">
          <cell r="M20689">
            <v>88264</v>
          </cell>
          <cell r="N20689" t="str">
            <v>ELETRICISTA COM ENCARGOS COMPLEMENTARES</v>
          </cell>
          <cell r="O20689" t="str">
            <v>H</v>
          </cell>
          <cell r="P20689" t="str">
            <v>COLETADO</v>
          </cell>
          <cell r="Q20689">
            <v>2.46E-2</v>
          </cell>
          <cell r="R20689">
            <v>22.35</v>
          </cell>
        </row>
        <row r="20690">
          <cell r="M20690" t="str">
            <v/>
          </cell>
          <cell r="N20690" t="str">
            <v/>
          </cell>
          <cell r="O20690" t="str">
            <v/>
          </cell>
          <cell r="P20690" t="str">
            <v/>
          </cell>
          <cell r="Q20690" t="str">
            <v/>
          </cell>
          <cell r="R20690" t="str">
            <v/>
          </cell>
        </row>
        <row r="20691">
          <cell r="M20691">
            <v>11919</v>
          </cell>
          <cell r="N20691" t="str">
            <v>CABO TELEFONICO CI 50, 10 PARES, USO INTERNO</v>
          </cell>
          <cell r="O20691" t="str">
            <v>M</v>
          </cell>
          <cell r="P20691" t="str">
            <v>ATRIBUÍDO SÃO PAULO</v>
          </cell>
          <cell r="Q20691">
            <v>1.05</v>
          </cell>
          <cell r="R20691">
            <v>7.08</v>
          </cell>
        </row>
        <row r="20692">
          <cell r="M20692">
            <v>88247</v>
          </cell>
          <cell r="N20692" t="str">
            <v>AUXILIAR DE ELETRICISTA COM ENCARGOS COMPLEMENTARES</v>
          </cell>
          <cell r="O20692" t="str">
            <v>H</v>
          </cell>
          <cell r="P20692" t="str">
            <v>COEFICIENTE DE REPRESENTATIVIDADE</v>
          </cell>
          <cell r="Q20692">
            <v>4.5400000000000003E-2</v>
          </cell>
          <cell r="R20692">
            <v>16.5</v>
          </cell>
        </row>
        <row r="20693">
          <cell r="M20693">
            <v>88264</v>
          </cell>
          <cell r="N20693" t="str">
            <v>ELETRICISTA COM ENCARGOS COMPLEMENTARES</v>
          </cell>
          <cell r="O20693" t="str">
            <v>H</v>
          </cell>
          <cell r="P20693" t="str">
            <v>COLETADO</v>
          </cell>
          <cell r="Q20693">
            <v>4.5400000000000003E-2</v>
          </cell>
          <cell r="R20693">
            <v>22.35</v>
          </cell>
        </row>
        <row r="20694">
          <cell r="M20694" t="str">
            <v/>
          </cell>
          <cell r="N20694" t="str">
            <v/>
          </cell>
          <cell r="O20694" t="str">
            <v/>
          </cell>
          <cell r="P20694" t="str">
            <v/>
          </cell>
          <cell r="Q20694" t="str">
            <v/>
          </cell>
          <cell r="R20694" t="str">
            <v/>
          </cell>
        </row>
        <row r="20695">
          <cell r="M20695">
            <v>11916</v>
          </cell>
          <cell r="N20695" t="str">
            <v>CABO TELEFONICO CTP - APL - 50, 10 PARES, USO EXTERNO</v>
          </cell>
          <cell r="O20695" t="str">
            <v>M</v>
          </cell>
          <cell r="P20695" t="str">
            <v>ATRIBUÍDO SÃO PAULO</v>
          </cell>
          <cell r="Q20695">
            <v>1.05</v>
          </cell>
          <cell r="R20695">
            <v>9.19</v>
          </cell>
        </row>
        <row r="20696">
          <cell r="M20696">
            <v>88247</v>
          </cell>
          <cell r="N20696" t="str">
            <v>AUXILIAR DE ELETRICISTA COM ENCARGOS COMPLEMENTARES</v>
          </cell>
          <cell r="O20696" t="str">
            <v>H</v>
          </cell>
          <cell r="P20696" t="str">
            <v>COEFICIENTE DE REPRESENTATIVIDADE</v>
          </cell>
          <cell r="Q20696">
            <v>9.1899999999999996E-2</v>
          </cell>
          <cell r="R20696">
            <v>16.5</v>
          </cell>
        </row>
        <row r="20697">
          <cell r="M20697">
            <v>88264</v>
          </cell>
          <cell r="N20697" t="str">
            <v>ELETRICISTA COM ENCARGOS COMPLEMENTARES</v>
          </cell>
          <cell r="O20697" t="str">
            <v>H</v>
          </cell>
          <cell r="P20697" t="str">
            <v>COLETADO</v>
          </cell>
          <cell r="Q20697">
            <v>9.1899999999999996E-2</v>
          </cell>
          <cell r="R20697">
            <v>22.35</v>
          </cell>
        </row>
        <row r="20698">
          <cell r="M20698" t="str">
            <v/>
          </cell>
          <cell r="N20698" t="str">
            <v/>
          </cell>
          <cell r="O20698" t="str">
            <v/>
          </cell>
          <cell r="P20698" t="str">
            <v/>
          </cell>
          <cell r="Q20698" t="str">
            <v/>
          </cell>
          <cell r="R20698" t="str">
            <v/>
          </cell>
        </row>
        <row r="20699">
          <cell r="M20699">
            <v>11917</v>
          </cell>
          <cell r="N20699" t="str">
            <v>CABO TELEFONICO CTP - APL - 50, 20 PARES, USO EXTERNO</v>
          </cell>
          <cell r="O20699" t="str">
            <v>M</v>
          </cell>
          <cell r="P20699" t="str">
            <v>ATRIBUÍDO SÃO PAULO</v>
          </cell>
          <cell r="Q20699">
            <v>1.05</v>
          </cell>
          <cell r="R20699">
            <v>16</v>
          </cell>
        </row>
        <row r="20700">
          <cell r="M20700">
            <v>88247</v>
          </cell>
          <cell r="N20700" t="str">
            <v>AUXILIAR DE ELETRICISTA COM ENCARGOS COMPLEMENTARES</v>
          </cell>
          <cell r="O20700" t="str">
            <v>H</v>
          </cell>
          <cell r="P20700" t="str">
            <v>COEFICIENTE DE REPRESENTATIVIDADE</v>
          </cell>
          <cell r="Q20700">
            <v>0.1041</v>
          </cell>
          <cell r="R20700">
            <v>16.5</v>
          </cell>
        </row>
        <row r="20701">
          <cell r="M20701">
            <v>88264</v>
          </cell>
          <cell r="N20701" t="str">
            <v>ELETRICISTA COM ENCARGOS COMPLEMENTARES</v>
          </cell>
          <cell r="O20701" t="str">
            <v>H</v>
          </cell>
          <cell r="P20701" t="str">
            <v>COLETADO</v>
          </cell>
          <cell r="Q20701">
            <v>0.1041</v>
          </cell>
          <cell r="R20701">
            <v>22.35</v>
          </cell>
        </row>
        <row r="20702">
          <cell r="M20702" t="str">
            <v/>
          </cell>
          <cell r="N20702" t="str">
            <v/>
          </cell>
          <cell r="O20702" t="str">
            <v/>
          </cell>
          <cell r="P20702" t="str">
            <v/>
          </cell>
          <cell r="Q20702" t="str">
            <v/>
          </cell>
          <cell r="R20702" t="str">
            <v/>
          </cell>
        </row>
        <row r="20703">
          <cell r="M20703">
            <v>11918</v>
          </cell>
          <cell r="N20703" t="str">
            <v>CABO TELEFONICO CTP - APL - 50, 30 PARES, USO EXTERNO</v>
          </cell>
          <cell r="O20703" t="str">
            <v>M</v>
          </cell>
          <cell r="P20703" t="str">
            <v>ATRIBUÍDO SÃO PAULO</v>
          </cell>
          <cell r="Q20703">
            <v>1.05</v>
          </cell>
          <cell r="R20703">
            <v>21.7</v>
          </cell>
        </row>
        <row r="20704">
          <cell r="M20704">
            <v>88247</v>
          </cell>
          <cell r="N20704" t="str">
            <v>AUXILIAR DE ELETRICISTA COM ENCARGOS COMPLEMENTARES</v>
          </cell>
          <cell r="O20704" t="str">
            <v>H</v>
          </cell>
          <cell r="P20704" t="str">
            <v>COEFICIENTE DE REPRESENTATIVIDADE</v>
          </cell>
          <cell r="Q20704">
            <v>0.1143</v>
          </cell>
          <cell r="R20704">
            <v>16.5</v>
          </cell>
        </row>
        <row r="20705">
          <cell r="M20705">
            <v>88264</v>
          </cell>
          <cell r="N20705" t="str">
            <v>ELETRICISTA COM ENCARGOS COMPLEMENTARES</v>
          </cell>
          <cell r="O20705" t="str">
            <v>H</v>
          </cell>
          <cell r="P20705" t="str">
            <v>COLETADO</v>
          </cell>
          <cell r="Q20705">
            <v>0.1143</v>
          </cell>
          <cell r="R20705">
            <v>22.35</v>
          </cell>
        </row>
        <row r="20706">
          <cell r="M20706" t="str">
            <v/>
          </cell>
          <cell r="N20706" t="str">
            <v/>
          </cell>
          <cell r="O20706" t="str">
            <v/>
          </cell>
          <cell r="P20706" t="str">
            <v/>
          </cell>
          <cell r="Q20706" t="str">
            <v/>
          </cell>
          <cell r="R20706" t="str">
            <v/>
          </cell>
        </row>
        <row r="20707">
          <cell r="M20707">
            <v>20254</v>
          </cell>
          <cell r="N20707" t="str">
            <v>CAIXA DE PASSAGEM METALICA, DE SOBREPOR, COM TAMPA APARAFUSADA, DIMENSOES 15 X 15 X *10* CM</v>
          </cell>
          <cell r="O20707" t="str">
            <v>UN</v>
          </cell>
          <cell r="P20707" t="str">
            <v>COEFICIENTE DE REPRESENTATIVIDADE</v>
          </cell>
          <cell r="Q20707">
            <v>1</v>
          </cell>
          <cell r="R20707">
            <v>24.35</v>
          </cell>
        </row>
        <row r="20708">
          <cell r="M20708">
            <v>88247</v>
          </cell>
          <cell r="N20708" t="str">
            <v>AUXILIAR DE ELETRICISTA COM ENCARGOS COMPLEMENTARES</v>
          </cell>
          <cell r="O20708" t="str">
            <v>H</v>
          </cell>
          <cell r="P20708" t="str">
            <v>COEFICIENTE DE REPRESENTATIVIDADE</v>
          </cell>
          <cell r="Q20708">
            <v>0.34599999999999997</v>
          </cell>
          <cell r="R20708">
            <v>16.5</v>
          </cell>
        </row>
        <row r="20709">
          <cell r="M20709">
            <v>88264</v>
          </cell>
          <cell r="N20709" t="str">
            <v>ELETRICISTA COM ENCARGOS COMPLEMENTARES</v>
          </cell>
          <cell r="O20709" t="str">
            <v>H</v>
          </cell>
          <cell r="P20709" t="str">
            <v>COLETADO</v>
          </cell>
          <cell r="Q20709">
            <v>0.34599999999999997</v>
          </cell>
          <cell r="R20709">
            <v>22.35</v>
          </cell>
        </row>
        <row r="20710">
          <cell r="M20710" t="str">
            <v/>
          </cell>
          <cell r="N20710" t="str">
            <v/>
          </cell>
          <cell r="O20710" t="str">
            <v/>
          </cell>
          <cell r="P20710" t="str">
            <v/>
          </cell>
          <cell r="Q20710" t="str">
            <v/>
          </cell>
          <cell r="R20710" t="str">
            <v/>
          </cell>
        </row>
        <row r="20711">
          <cell r="M20711">
            <v>11256</v>
          </cell>
          <cell r="N20711" t="str">
            <v>CAIXA DE PASSAGEM/ LUZ / TELEFONIA, DE SOBREPOR,  EM CHAPA DE ACO GALVANIZADO, DIMENSOES 80 X 80 X *12* CM (PADRAO CONCESSIONARIA LOCAL)</v>
          </cell>
          <cell r="O20711" t="str">
            <v>UN</v>
          </cell>
          <cell r="P20711" t="str">
            <v>COEFICIENTE DE REPRESENTATIVIDADE</v>
          </cell>
          <cell r="Q20711">
            <v>1</v>
          </cell>
          <cell r="R20711">
            <v>455.01</v>
          </cell>
        </row>
        <row r="20712">
          <cell r="M20712">
            <v>88247</v>
          </cell>
          <cell r="N20712" t="str">
            <v>AUXILIAR DE ELETRICISTA COM ENCARGOS COMPLEMENTARES</v>
          </cell>
          <cell r="O20712" t="str">
            <v>H</v>
          </cell>
          <cell r="P20712" t="str">
            <v>COEFICIENTE DE REPRESENTATIVIDADE</v>
          </cell>
          <cell r="Q20712">
            <v>1.034</v>
          </cell>
          <cell r="R20712">
            <v>16.5</v>
          </cell>
        </row>
        <row r="20713">
          <cell r="M20713">
            <v>88264</v>
          </cell>
          <cell r="N20713" t="str">
            <v>ELETRICISTA COM ENCARGOS COMPLEMENTARES</v>
          </cell>
          <cell r="O20713" t="str">
            <v>H</v>
          </cell>
          <cell r="P20713" t="str">
            <v>COLETADO</v>
          </cell>
          <cell r="Q20713">
            <v>1.034</v>
          </cell>
          <cell r="R20713">
            <v>22.35</v>
          </cell>
        </row>
        <row r="20714">
          <cell r="M20714" t="str">
            <v/>
          </cell>
          <cell r="N20714" t="str">
            <v/>
          </cell>
          <cell r="O20714" t="str">
            <v/>
          </cell>
          <cell r="P20714" t="str">
            <v/>
          </cell>
          <cell r="Q20714" t="str">
            <v/>
          </cell>
          <cell r="R20714" t="str">
            <v/>
          </cell>
        </row>
        <row r="20715">
          <cell r="M20715">
            <v>11250</v>
          </cell>
          <cell r="N20715" t="str">
            <v>CAIXA DE PASSAGEM/ LUZ / TELEFONIA, DE EMBUTIR,  EM CHAPA DE ACO GALVANIZADO, DIMENSOES 20 X 20 X *12* CM (PADRAO CONCESSIONARIA LOCAL)</v>
          </cell>
          <cell r="O20715" t="str">
            <v>UN</v>
          </cell>
          <cell r="P20715" t="str">
            <v>COEFICIENTE DE REPRESENTATIVIDADE</v>
          </cell>
          <cell r="Q20715">
            <v>1</v>
          </cell>
          <cell r="R20715">
            <v>66.2</v>
          </cell>
        </row>
        <row r="20716">
          <cell r="M20716">
            <v>87367</v>
          </cell>
          <cell r="N20716" t="str">
            <v>ARGAMASSA TRAÇO 1:1:6 (EM VOLUME DE CIMENTO, CAL E AREIA MÉDIA ÚMIDA) PARA EMBOÇO/MASSA ÚNICA/ASSENTAMENTO DE ALVENARIA DE VEDAÇÃO, PREPARO MANUAL. AF_08/2019</v>
          </cell>
          <cell r="O20716" t="str">
            <v>M3</v>
          </cell>
          <cell r="P20716" t="str">
            <v>COLETADO</v>
          </cell>
          <cell r="Q20716">
            <v>4.3E-3</v>
          </cell>
          <cell r="R20716">
            <v>564.38</v>
          </cell>
        </row>
        <row r="20717">
          <cell r="M20717">
            <v>88247</v>
          </cell>
          <cell r="N20717" t="str">
            <v>AUXILIAR DE ELETRICISTA COM ENCARGOS COMPLEMENTARES</v>
          </cell>
          <cell r="O20717" t="str">
            <v>H</v>
          </cell>
          <cell r="P20717" t="str">
            <v>COEFICIENTE DE REPRESENTATIVIDADE</v>
          </cell>
          <cell r="Q20717">
            <v>0.88</v>
          </cell>
          <cell r="R20717">
            <v>16.5</v>
          </cell>
        </row>
        <row r="20718">
          <cell r="M20718">
            <v>88264</v>
          </cell>
          <cell r="N20718" t="str">
            <v>ELETRICISTA COM ENCARGOS COMPLEMENTARES</v>
          </cell>
          <cell r="O20718" t="str">
            <v>H</v>
          </cell>
          <cell r="P20718" t="str">
            <v>COLETADO</v>
          </cell>
          <cell r="Q20718">
            <v>0.88</v>
          </cell>
          <cell r="R20718">
            <v>22.35</v>
          </cell>
        </row>
        <row r="20719">
          <cell r="M20719" t="str">
            <v/>
          </cell>
          <cell r="N20719" t="str">
            <v/>
          </cell>
          <cell r="O20719" t="str">
            <v/>
          </cell>
          <cell r="P20719" t="str">
            <v/>
          </cell>
          <cell r="Q20719" t="str">
            <v/>
          </cell>
          <cell r="R20719" t="str">
            <v/>
          </cell>
        </row>
        <row r="20720">
          <cell r="M20720">
            <v>11251</v>
          </cell>
          <cell r="N20720" t="str">
            <v>CAIXA DE PASSAGEM/ LUZ / TELEFONIA, DE EMBUTIR,  EM CHAPA DE ACO GALVANIZADO, DIMENSOES 40 X 40 X *12* CM (PADRAO CONCESSIONARIA LOCAL)</v>
          </cell>
          <cell r="O20720" t="str">
            <v>UN</v>
          </cell>
          <cell r="P20720" t="str">
            <v>COEFICIENTE DE REPRESENTATIVIDADE</v>
          </cell>
          <cell r="Q20720">
            <v>1</v>
          </cell>
          <cell r="R20720">
            <v>146.63</v>
          </cell>
        </row>
        <row r="20721">
          <cell r="M20721">
            <v>87367</v>
          </cell>
          <cell r="N20721" t="str">
            <v>ARGAMASSA TRAÇO 1:1:6 (EM VOLUME DE CIMENTO, CAL E AREIA MÉDIA ÚMIDA) PARA EMBOÇO/MASSA ÚNICA/ASSENTAMENTO DE ALVENARIA DE VEDAÇÃO, PREPARO MANUAL. AF_08/2019</v>
          </cell>
          <cell r="O20721" t="str">
            <v>M3</v>
          </cell>
          <cell r="P20721" t="str">
            <v>COLETADO</v>
          </cell>
          <cell r="Q20721">
            <v>1.4E-2</v>
          </cell>
          <cell r="R20721">
            <v>564.38</v>
          </cell>
        </row>
        <row r="20722">
          <cell r="M20722">
            <v>88247</v>
          </cell>
          <cell r="N20722" t="str">
            <v>AUXILIAR DE ELETRICISTA COM ENCARGOS COMPLEMENTARES</v>
          </cell>
          <cell r="O20722" t="str">
            <v>H</v>
          </cell>
          <cell r="P20722" t="str">
            <v>COEFICIENTE DE REPRESENTATIVIDADE</v>
          </cell>
          <cell r="Q20722">
            <v>0.96499999999999997</v>
          </cell>
          <cell r="R20722">
            <v>16.5</v>
          </cell>
        </row>
        <row r="20723">
          <cell r="M20723">
            <v>88264</v>
          </cell>
          <cell r="N20723" t="str">
            <v>ELETRICISTA COM ENCARGOS COMPLEMENTARES</v>
          </cell>
          <cell r="O20723" t="str">
            <v>H</v>
          </cell>
          <cell r="P20723" t="str">
            <v>COLETADO</v>
          </cell>
          <cell r="Q20723">
            <v>0.96499999999999997</v>
          </cell>
          <cell r="R20723">
            <v>22.35</v>
          </cell>
        </row>
        <row r="20724">
          <cell r="M20724" t="str">
            <v/>
          </cell>
          <cell r="N20724" t="str">
            <v/>
          </cell>
          <cell r="O20724" t="str">
            <v/>
          </cell>
          <cell r="P20724" t="str">
            <v/>
          </cell>
          <cell r="Q20724" t="str">
            <v/>
          </cell>
          <cell r="R20724" t="str">
            <v/>
          </cell>
        </row>
        <row r="20725">
          <cell r="M20725">
            <v>11253</v>
          </cell>
          <cell r="N20725" t="str">
            <v>CAIXA DE PASSAGEM/ LUZ / TELEFONIA, DE EMBUTIR,  EM CHAPA DE ACO GALVANIZADO, DIMENSOES 60 X 60 X *12* CM (PADRAO CONCESSIONARIA LOCAL)</v>
          </cell>
          <cell r="O20725" t="str">
            <v>UN</v>
          </cell>
          <cell r="P20725" t="str">
            <v>COEFICIENTE DE REPRESENTATIVIDADE</v>
          </cell>
          <cell r="Q20725">
            <v>1</v>
          </cell>
          <cell r="R20725">
            <v>242.98</v>
          </cell>
        </row>
        <row r="20726">
          <cell r="M20726">
            <v>87367</v>
          </cell>
          <cell r="N20726" t="str">
            <v>ARGAMASSA TRAÇO 1:1:6 (EM VOLUME DE CIMENTO, CAL E AREIA MÉDIA ÚMIDA) PARA EMBOÇO/MASSA ÚNICA/ASSENTAMENTO DE ALVENARIA DE VEDAÇÃO, PREPARO MANUAL. AF_08/2019</v>
          </cell>
          <cell r="O20726" t="str">
            <v>M3</v>
          </cell>
          <cell r="P20726" t="str">
            <v>COLETADO</v>
          </cell>
          <cell r="Q20726">
            <v>2.9100000000000001E-2</v>
          </cell>
          <cell r="R20726">
            <v>564.38</v>
          </cell>
        </row>
        <row r="20727">
          <cell r="M20727">
            <v>88247</v>
          </cell>
          <cell r="N20727" t="str">
            <v>AUXILIAR DE ELETRICISTA COM ENCARGOS COMPLEMENTARES</v>
          </cell>
          <cell r="O20727" t="str">
            <v>H</v>
          </cell>
          <cell r="P20727" t="str">
            <v>COEFICIENTE DE REPRESENTATIVIDADE</v>
          </cell>
          <cell r="Q20727">
            <v>1.0429999999999999</v>
          </cell>
          <cell r="R20727">
            <v>16.5</v>
          </cell>
        </row>
        <row r="20728">
          <cell r="M20728">
            <v>88264</v>
          </cell>
          <cell r="N20728" t="str">
            <v>ELETRICISTA COM ENCARGOS COMPLEMENTARES</v>
          </cell>
          <cell r="O20728" t="str">
            <v>H</v>
          </cell>
          <cell r="P20728" t="str">
            <v>COLETADO</v>
          </cell>
          <cell r="Q20728">
            <v>1.0429999999999999</v>
          </cell>
          <cell r="R20728">
            <v>22.35</v>
          </cell>
        </row>
        <row r="20729">
          <cell r="M20729" t="str">
            <v/>
          </cell>
          <cell r="N20729" t="str">
            <v/>
          </cell>
          <cell r="O20729" t="str">
            <v/>
          </cell>
          <cell r="P20729" t="str">
            <v/>
          </cell>
          <cell r="Q20729" t="str">
            <v/>
          </cell>
          <cell r="R20729" t="str">
            <v/>
          </cell>
        </row>
        <row r="20730">
          <cell r="M20730">
            <v>11255</v>
          </cell>
          <cell r="N20730" t="str">
            <v>CAIXA DE PASSAGEM/ LUZ / TELEFONIA, DE EMBUTIR,  EM CHAPA DE ACO GALVANIZADO, DIMENSOES 80 X 80 X *12* CM (PADRAO CONCESSIONARIA LOCAL)</v>
          </cell>
          <cell r="O20730" t="str">
            <v>UN</v>
          </cell>
          <cell r="P20730" t="str">
            <v>COEFICIENTE DE REPRESENTATIVIDADE</v>
          </cell>
          <cell r="Q20730">
            <v>1</v>
          </cell>
          <cell r="R20730">
            <v>363.26</v>
          </cell>
        </row>
        <row r="20731">
          <cell r="M20731">
            <v>87367</v>
          </cell>
          <cell r="N20731" t="str">
            <v>ARGAMASSA TRAÇO 1:1:6 (EM VOLUME DE CIMENTO, CAL E AREIA MÉDIA ÚMIDA) PARA EMBOÇO/MASSA ÚNICA/ASSENTAMENTO DE ALVENARIA DE VEDAÇÃO, PREPARO MANUAL. AF_08/2019</v>
          </cell>
          <cell r="O20731" t="str">
            <v>M3</v>
          </cell>
          <cell r="P20731" t="str">
            <v>COLETADO</v>
          </cell>
          <cell r="Q20731">
            <v>4.9500000000000002E-2</v>
          </cell>
          <cell r="R20731">
            <v>564.38</v>
          </cell>
        </row>
        <row r="20732">
          <cell r="M20732">
            <v>88247</v>
          </cell>
          <cell r="N20732" t="str">
            <v>AUXILIAR DE ELETRICISTA COM ENCARGOS COMPLEMENTARES</v>
          </cell>
          <cell r="O20732" t="str">
            <v>H</v>
          </cell>
          <cell r="P20732" t="str">
            <v>COEFICIENTE DE REPRESENTATIVIDADE</v>
          </cell>
          <cell r="Q20732">
            <v>1.1160000000000001</v>
          </cell>
          <cell r="R20732">
            <v>16.5</v>
          </cell>
        </row>
        <row r="20733">
          <cell r="M20733">
            <v>88264</v>
          </cell>
          <cell r="N20733" t="str">
            <v>ELETRICISTA COM ENCARGOS COMPLEMENTARES</v>
          </cell>
          <cell r="O20733" t="str">
            <v>H</v>
          </cell>
          <cell r="P20733" t="str">
            <v>COLETADO</v>
          </cell>
          <cell r="Q20733">
            <v>1.1160000000000001</v>
          </cell>
          <cell r="R20733">
            <v>22.35</v>
          </cell>
        </row>
        <row r="20734">
          <cell r="M20734" t="str">
            <v/>
          </cell>
          <cell r="N20734" t="str">
            <v/>
          </cell>
          <cell r="O20734" t="str">
            <v/>
          </cell>
          <cell r="P20734" t="str">
            <v/>
          </cell>
          <cell r="Q20734" t="str">
            <v/>
          </cell>
          <cell r="R20734" t="str">
            <v/>
          </cell>
        </row>
        <row r="20735">
          <cell r="M20735">
            <v>660</v>
          </cell>
          <cell r="N20735" t="str">
            <v>CANALETA DE CONCRETO 19 X 19 X 19 CM (CLASSE C - NBR 6136)</v>
          </cell>
          <cell r="O20735" t="str">
            <v>UN</v>
          </cell>
          <cell r="P20735" t="str">
            <v>COEFICIENTE DE REPRESENTATIVIDADE</v>
          </cell>
          <cell r="Q20735">
            <v>14.175000000000001</v>
          </cell>
          <cell r="R20735">
            <v>2.52</v>
          </cell>
        </row>
        <row r="20736">
          <cell r="M20736">
            <v>2692</v>
          </cell>
          <cell r="N20736" t="str">
            <v>DESMOLDANTE PROTETOR PARA FORMAS DE MADEIRA, DE BASE OLEOSA EMULSIONADA EM AGUA</v>
          </cell>
          <cell r="O20736" t="str">
            <v>L</v>
          </cell>
          <cell r="P20736" t="str">
            <v>COEFICIENTE DE REPRESENTATIVIDADE</v>
          </cell>
          <cell r="Q20736">
            <v>6.0000000000000001E-3</v>
          </cell>
          <cell r="R20736">
            <v>6.99</v>
          </cell>
        </row>
        <row r="20737">
          <cell r="M20737">
            <v>4491</v>
          </cell>
          <cell r="N20737" t="str">
            <v>PONTALETE *7,5 X 7,5* CM EM PINUS, MISTA OU EQUIVALENTE DA REGIAO - BRUTA</v>
          </cell>
          <cell r="O20737" t="str">
            <v>M</v>
          </cell>
          <cell r="P20737" t="str">
            <v>COEFICIENTE DE REPRESENTATIVIDADE</v>
          </cell>
          <cell r="Q20737">
            <v>0.1295</v>
          </cell>
          <cell r="R20737">
            <v>8.25</v>
          </cell>
        </row>
        <row r="20738">
          <cell r="M20738">
            <v>4517</v>
          </cell>
          <cell r="N20738" t="str">
            <v>SARRAFO *2,5 X 7,5* CM EM PINUS, MISTA OU EQUIVALENTE DA REGIAO - BRUTA</v>
          </cell>
          <cell r="O20738" t="str">
            <v>M</v>
          </cell>
          <cell r="P20738" t="str">
            <v>COEFICIENTE DE REPRESENTATIVIDADE</v>
          </cell>
          <cell r="Q20738">
            <v>0.154</v>
          </cell>
          <cell r="R20738">
            <v>2.89</v>
          </cell>
        </row>
        <row r="20739">
          <cell r="M20739">
            <v>5069</v>
          </cell>
          <cell r="N20739" t="str">
            <v>PREGO DE ACO POLIDO COM CABECA 17 X 27 (2 1/2 X 11)</v>
          </cell>
          <cell r="O20739" t="str">
            <v>KG</v>
          </cell>
          <cell r="P20739" t="str">
            <v>COEFICIENTE DE REPRESENTATIVIDADE</v>
          </cell>
          <cell r="Q20739">
            <v>1.37E-2</v>
          </cell>
          <cell r="R20739">
            <v>14.51</v>
          </cell>
        </row>
        <row r="20740">
          <cell r="M20740">
            <v>5678</v>
          </cell>
          <cell r="N20740" t="str">
            <v>RETROESCAVADEIRA SOBRE RODAS COM CARREGADEIRA, TRAÇÃO 4X4, POTÊNCIA LÍQ. 88 HP, CAÇAMBA CARREG. CAP. MÍN. 1 M3, CAÇAMBA RETRO CAP. 0,26 M3, PESO OPERACIONAL MÍN. 6.674 KG, PROFUNDIDADE ESCAVAÇÃO MÁX. 4,37 M - CHP DIURNO. AF_06/2014</v>
          </cell>
          <cell r="O20740" t="str">
            <v>CHP</v>
          </cell>
          <cell r="P20740" t="str">
            <v>ATRIBUÍDO SÃO PAULO</v>
          </cell>
          <cell r="Q20740">
            <v>3.6900000000000002E-2</v>
          </cell>
          <cell r="R20740">
            <v>103.52</v>
          </cell>
        </row>
        <row r="20741">
          <cell r="M20741">
            <v>5679</v>
          </cell>
          <cell r="N20741" t="str">
            <v>RETROESCAVADEIRA SOBRE RODAS COM CARREGADEIRA, TRAÇÃO 4X4, POTÊNCIA LÍQ. 88 HP, CAÇAMBA CARREG. CAP. MÍN. 1 M3, CAÇAMBA RETRO CAP. 0,26 M3, PESO OPERACIONAL MÍN. 6.674 KG, PROFUNDIDADE ESCAVAÇÃO MÁX. 4,37 M - CHI DIURNO. AF_06/2014</v>
          </cell>
          <cell r="O20741" t="str">
            <v>CHI</v>
          </cell>
          <cell r="P20741" t="str">
            <v>ATRIBUÍDO SÃO PAULO</v>
          </cell>
          <cell r="Q20741">
            <v>7.5300000000000006E-2</v>
          </cell>
          <cell r="R20741">
            <v>40.76</v>
          </cell>
        </row>
        <row r="20742">
          <cell r="M20742">
            <v>6193</v>
          </cell>
          <cell r="N20742" t="str">
            <v>TABUA  NAO  APARELHADA  *2,5 X 20* CM, EM MACARANDUBA, ANGELIM OU EQUIVALENTE DA REGIAO - BRUTA</v>
          </cell>
          <cell r="O20742" t="str">
            <v>M</v>
          </cell>
          <cell r="P20742" t="str">
            <v>COEFICIENTE DE REPRESENTATIVIDADE</v>
          </cell>
          <cell r="Q20742">
            <v>0.48299999999999998</v>
          </cell>
          <cell r="R20742">
            <v>11.3</v>
          </cell>
        </row>
        <row r="20743">
          <cell r="M20743">
            <v>25067</v>
          </cell>
          <cell r="N20743" t="str">
            <v>BLOCO DE CONCRETO ESTRUTURAL 19 X 19 X 39 CM, FBK 4,5 MPA (NBR 6136)</v>
          </cell>
          <cell r="O20743" t="str">
            <v>UN</v>
          </cell>
          <cell r="P20743" t="str">
            <v>COEFICIENTE DE REPRESENTATIVIDADE</v>
          </cell>
          <cell r="Q20743">
            <v>14.058999999999999</v>
          </cell>
          <cell r="R20743">
            <v>4.07</v>
          </cell>
        </row>
        <row r="20744">
          <cell r="M20744">
            <v>87316</v>
          </cell>
          <cell r="N20744" t="str">
            <v>ARGAMASSA TRAÇO 1:4 (EM VOLUME DE CIMENTO E AREIA GROSSA ÚMIDA) PARA CHAPISCO CONVENCIONAL, PREPARO MECÂNICO COM BETONEIRA 400 L. AF_08/2019</v>
          </cell>
          <cell r="O20744" t="str">
            <v>M3</v>
          </cell>
          <cell r="P20744" t="str">
            <v>ATRIBUÍDO SÃO PAULO</v>
          </cell>
          <cell r="Q20744">
            <v>1.5E-3</v>
          </cell>
          <cell r="R20744">
            <v>434.57</v>
          </cell>
        </row>
        <row r="20745">
          <cell r="M20745">
            <v>88309</v>
          </cell>
          <cell r="N20745" t="str">
            <v>PEDREIRO COM ENCARGOS COMPLEMENTARES</v>
          </cell>
          <cell r="O20745" t="str">
            <v>H</v>
          </cell>
          <cell r="P20745" t="str">
            <v>COLETADO</v>
          </cell>
          <cell r="Q20745">
            <v>3.4971999999999999</v>
          </cell>
          <cell r="R20745">
            <v>19.43</v>
          </cell>
        </row>
        <row r="20746">
          <cell r="M20746">
            <v>88316</v>
          </cell>
          <cell r="N20746" t="str">
            <v>SERVENTE COM ENCARGOS COMPLEMENTARES</v>
          </cell>
          <cell r="O20746" t="str">
            <v>H</v>
          </cell>
          <cell r="P20746" t="str">
            <v>COLETADO</v>
          </cell>
          <cell r="Q20746">
            <v>2.7477999999999998</v>
          </cell>
          <cell r="R20746">
            <v>14.25</v>
          </cell>
        </row>
        <row r="20747">
          <cell r="M20747">
            <v>88628</v>
          </cell>
          <cell r="N20747" t="str">
            <v>ARGAMASSA TRAÇO 1:3 (EM VOLUME DE CIMENTO E AREIA MÉDIA ÚMIDA), PREPARO MECÂNICO COM BETONEIRA 400 L. AF_08/2019</v>
          </cell>
          <cell r="O20747" t="str">
            <v>M3</v>
          </cell>
          <cell r="P20747" t="str">
            <v>ATRIBUÍDO SÃO PAULO</v>
          </cell>
          <cell r="Q20747">
            <v>7.9799999999999996E-2</v>
          </cell>
          <cell r="R20747">
            <v>525</v>
          </cell>
        </row>
        <row r="20748">
          <cell r="M20748">
            <v>89995</v>
          </cell>
          <cell r="N20748" t="str">
            <v>GRAUTEAMENTO DE CINTA SUPERIOR OU DE VERGA EM ALVENARIA ESTRUTURAL. AF_01/2015</v>
          </cell>
          <cell r="O20748" t="str">
            <v>M3</v>
          </cell>
          <cell r="P20748" t="str">
            <v>ATRIBUÍDO SÃO PAULO</v>
          </cell>
          <cell r="Q20748">
            <v>4.1500000000000002E-2</v>
          </cell>
          <cell r="R20748">
            <v>712.29</v>
          </cell>
        </row>
        <row r="20749">
          <cell r="M20749">
            <v>89998</v>
          </cell>
          <cell r="N20749" t="str">
            <v>ARMAÇÃO DE CINTA DE ALVENARIA ESTRUTURAL; DIÂMETRO DE 10,0 MM. AF_01/2015</v>
          </cell>
          <cell r="O20749" t="str">
            <v>KG</v>
          </cell>
          <cell r="P20749" t="str">
            <v>COEFICIENTE DE REPRESENTATIVIDADE</v>
          </cell>
          <cell r="Q20749">
            <v>1.6658999999999999</v>
          </cell>
          <cell r="R20749">
            <v>12.65</v>
          </cell>
        </row>
        <row r="20750">
          <cell r="M20750">
            <v>94970</v>
          </cell>
          <cell r="N20750" t="str">
            <v>CONCRETO FCK = 20MPA, TRAÇO 1:2,7:3 (EM MASSA SECA DE CIMENTO/ AREIA MÉDIA/ BRITA 1) - PREPARO MECÂNICO COM BETONEIRA 600 L. AF_05/2021</v>
          </cell>
          <cell r="O20750" t="str">
            <v>M3</v>
          </cell>
          <cell r="P20750" t="str">
            <v>ATRIBUÍDO SÃO PAULO</v>
          </cell>
          <cell r="Q20750">
            <v>8.72E-2</v>
          </cell>
          <cell r="R20750">
            <v>404.3</v>
          </cell>
        </row>
        <row r="20751">
          <cell r="M20751">
            <v>97735</v>
          </cell>
          <cell r="N20751" t="str">
            <v>PEÇA RETANGULAR PRÉ-MOLDADA, VOLUME DE CONCRETO DE 30 A 100 LITROS, TAXA DE AÇO APROXIMADA DE 30KG/M³. AF_01/2018</v>
          </cell>
          <cell r="O20751" t="str">
            <v>M3</v>
          </cell>
          <cell r="P20751" t="str">
            <v>ATRIBUÍDO SÃO PAULO</v>
          </cell>
          <cell r="Q20751">
            <v>5.0999999999999997E-2</v>
          </cell>
          <cell r="R20751">
            <v>2022.92</v>
          </cell>
        </row>
        <row r="20752">
          <cell r="M20752">
            <v>101616</v>
          </cell>
          <cell r="N20752" t="str">
            <v>PREPARO DE FUNDO DE VALA COM LARGURA MENOR QUE 1,5 M (ACERTO DO SOLO NATURAL). AF_08/2020</v>
          </cell>
          <cell r="O20752" t="str">
            <v>M2</v>
          </cell>
          <cell r="P20752" t="str">
            <v>ATRIBUÍDO SÃO PAULO</v>
          </cell>
          <cell r="Q20752">
            <v>0.58499999999999996</v>
          </cell>
          <cell r="R20752">
            <v>4.32</v>
          </cell>
        </row>
        <row r="20753">
          <cell r="M20753" t="str">
            <v/>
          </cell>
          <cell r="N20753" t="str">
            <v/>
          </cell>
          <cell r="O20753" t="str">
            <v/>
          </cell>
          <cell r="P20753" t="str">
            <v/>
          </cell>
          <cell r="Q20753" t="str">
            <v/>
          </cell>
          <cell r="R20753" t="str">
            <v/>
          </cell>
        </row>
        <row r="20754">
          <cell r="M20754">
            <v>14112</v>
          </cell>
          <cell r="N20754" t="str">
            <v>TAMPAO FOFO SIMPLES COM BASE, CLASSE A15 CARGA MAX 1,5 T, *400 X 600* MM, REDE TELEFONE</v>
          </cell>
          <cell r="O20754" t="str">
            <v>UN</v>
          </cell>
          <cell r="P20754" t="str">
            <v>ATRIBUÍDO SÃO PAULO</v>
          </cell>
          <cell r="Q20754">
            <v>1</v>
          </cell>
          <cell r="R20754">
            <v>337.67</v>
          </cell>
        </row>
        <row r="20755">
          <cell r="M20755">
            <v>88309</v>
          </cell>
          <cell r="N20755" t="str">
            <v>PEDREIRO COM ENCARGOS COMPLEMENTARES</v>
          </cell>
          <cell r="O20755" t="str">
            <v>H</v>
          </cell>
          <cell r="P20755" t="str">
            <v>COLETADO</v>
          </cell>
          <cell r="Q20755">
            <v>1.0088999999999999</v>
          </cell>
          <cell r="R20755">
            <v>19.43</v>
          </cell>
        </row>
        <row r="20756">
          <cell r="M20756">
            <v>88316</v>
          </cell>
          <cell r="N20756" t="str">
            <v>SERVENTE COM ENCARGOS COMPLEMENTARES</v>
          </cell>
          <cell r="O20756" t="str">
            <v>H</v>
          </cell>
          <cell r="P20756" t="str">
            <v>COLETADO</v>
          </cell>
          <cell r="Q20756">
            <v>0.79269999999999996</v>
          </cell>
          <cell r="R20756">
            <v>14.25</v>
          </cell>
        </row>
        <row r="20757">
          <cell r="M20757">
            <v>88628</v>
          </cell>
          <cell r="N20757" t="str">
            <v>ARGAMASSA TRAÇO 1:3 (EM VOLUME DE CIMENTO E AREIA MÉDIA ÚMIDA), PREPARO MECÂNICO COM BETONEIRA 400 L. AF_08/2019</v>
          </cell>
          <cell r="O20757" t="str">
            <v>M3</v>
          </cell>
          <cell r="P20757" t="str">
            <v>ATRIBUÍDO SÃO PAULO</v>
          </cell>
          <cell r="Q20757">
            <v>4.4000000000000003E-3</v>
          </cell>
          <cell r="R20757">
            <v>525</v>
          </cell>
        </row>
        <row r="20758">
          <cell r="M20758" t="str">
            <v/>
          </cell>
          <cell r="N20758" t="str">
            <v/>
          </cell>
          <cell r="O20758" t="str">
            <v/>
          </cell>
          <cell r="P20758" t="str">
            <v/>
          </cell>
          <cell r="Q20758" t="str">
            <v/>
          </cell>
          <cell r="R20758" t="str">
            <v/>
          </cell>
        </row>
        <row r="20759">
          <cell r="M20759">
            <v>11299</v>
          </cell>
          <cell r="N20759" t="str">
            <v>TAMPAO FOFO SIMPLES, CLASSE A15 CARGA MAX 1,5 T, *550 X 1100* MM, REDE TELEFONE</v>
          </cell>
          <cell r="O20759" t="str">
            <v>UN</v>
          </cell>
          <cell r="P20759" t="str">
            <v>ATRIBUÍDO SÃO PAULO</v>
          </cell>
          <cell r="Q20759">
            <v>1</v>
          </cell>
          <cell r="R20759">
            <v>856.74</v>
          </cell>
        </row>
        <row r="20760">
          <cell r="M20760">
            <v>88309</v>
          </cell>
          <cell r="N20760" t="str">
            <v>PEDREIRO COM ENCARGOS COMPLEMENTARES</v>
          </cell>
          <cell r="O20760" t="str">
            <v>H</v>
          </cell>
          <cell r="P20760" t="str">
            <v>COLETADO</v>
          </cell>
          <cell r="Q20760">
            <v>1.6647000000000001</v>
          </cell>
          <cell r="R20760">
            <v>19.43</v>
          </cell>
        </row>
        <row r="20761">
          <cell r="M20761">
            <v>88316</v>
          </cell>
          <cell r="N20761" t="str">
            <v>SERVENTE COM ENCARGOS COMPLEMENTARES</v>
          </cell>
          <cell r="O20761" t="str">
            <v>H</v>
          </cell>
          <cell r="P20761" t="str">
            <v>COLETADO</v>
          </cell>
          <cell r="Q20761">
            <v>1.3080000000000001</v>
          </cell>
          <cell r="R20761">
            <v>14.25</v>
          </cell>
        </row>
        <row r="20762">
          <cell r="M20762">
            <v>88628</v>
          </cell>
          <cell r="N20762" t="str">
            <v>ARGAMASSA TRAÇO 1:3 (EM VOLUME DE CIMENTO E AREIA MÉDIA ÚMIDA), PREPARO MECÂNICO COM BETONEIRA 400 L. AF_08/2019</v>
          </cell>
          <cell r="O20762" t="str">
            <v>M3</v>
          </cell>
          <cell r="P20762" t="str">
            <v>ATRIBUÍDO SÃO PAULO</v>
          </cell>
          <cell r="Q20762">
            <v>7.1999999999999998E-3</v>
          </cell>
          <cell r="R20762">
            <v>525</v>
          </cell>
        </row>
        <row r="20763">
          <cell r="M20763" t="str">
            <v/>
          </cell>
          <cell r="N20763" t="str">
            <v/>
          </cell>
          <cell r="O20763" t="str">
            <v/>
          </cell>
          <cell r="P20763" t="str">
            <v/>
          </cell>
          <cell r="Q20763" t="str">
            <v/>
          </cell>
          <cell r="R20763" t="str">
            <v/>
          </cell>
        </row>
        <row r="20764">
          <cell r="M20764">
            <v>7307</v>
          </cell>
          <cell r="N20764" t="str">
            <v>FUNDO ANTICORROSIVO PARA METAIS FERROSOS (ZARCAO)</v>
          </cell>
          <cell r="O20764" t="str">
            <v>L</v>
          </cell>
          <cell r="P20764" t="str">
            <v>COEFICIENTE DE REPRESENTATIVIDADE</v>
          </cell>
          <cell r="Q20764">
            <v>0.14399999999999999</v>
          </cell>
          <cell r="R20764">
            <v>26.7</v>
          </cell>
        </row>
        <row r="20765">
          <cell r="M20765">
            <v>88251</v>
          </cell>
          <cell r="N20765" t="str">
            <v>AUXILIAR DE SERRALHEIRO COM ENCARGOS COMPLEMENTARES</v>
          </cell>
          <cell r="O20765" t="str">
            <v>H</v>
          </cell>
          <cell r="P20765" t="str">
            <v>COEFICIENTE DE REPRESENTATIVIDADE</v>
          </cell>
          <cell r="Q20765">
            <v>0.14069999999999999</v>
          </cell>
          <cell r="R20765">
            <v>15.13</v>
          </cell>
        </row>
        <row r="20766">
          <cell r="M20766">
            <v>88315</v>
          </cell>
          <cell r="N20766" t="str">
            <v>SERRALHEIRO COM ENCARGOS COMPLEMENTARES</v>
          </cell>
          <cell r="O20766" t="str">
            <v>H</v>
          </cell>
          <cell r="P20766" t="str">
            <v>COEFICIENTE DE REPRESENTATIVIDADE</v>
          </cell>
          <cell r="Q20766">
            <v>0.14069999999999999</v>
          </cell>
          <cell r="R20766">
            <v>19.32</v>
          </cell>
        </row>
        <row r="20767">
          <cell r="M20767" t="str">
            <v/>
          </cell>
          <cell r="N20767" t="str">
            <v/>
          </cell>
          <cell r="O20767" t="str">
            <v/>
          </cell>
          <cell r="P20767" t="str">
            <v/>
          </cell>
          <cell r="Q20767" t="str">
            <v/>
          </cell>
          <cell r="R20767" t="str">
            <v/>
          </cell>
        </row>
        <row r="20768">
          <cell r="M20768">
            <v>1165</v>
          </cell>
          <cell r="N20768" t="str">
            <v>CAP OU TAMPAO DE FERRO GALVANIZADO, COM ROSCA BSP, DE 1 1/2"</v>
          </cell>
          <cell r="O20768" t="str">
            <v>UN</v>
          </cell>
          <cell r="P20768" t="str">
            <v>ATRIBUÍDO SÃO PAULO</v>
          </cell>
          <cell r="Q20768">
            <v>16</v>
          </cell>
          <cell r="R20768">
            <v>18.54</v>
          </cell>
        </row>
        <row r="20769">
          <cell r="M20769">
            <v>3148</v>
          </cell>
          <cell r="N20769" t="str">
            <v>FITA VEDA ROSCA EM ROLOS DE 18 MM X 50 M (L X C)</v>
          </cell>
          <cell r="O20769" t="str">
            <v>UN</v>
          </cell>
          <cell r="P20769" t="str">
            <v>COEFICIENTE DE REPRESENTATIVIDADE</v>
          </cell>
          <cell r="Q20769">
            <v>1.218</v>
          </cell>
          <cell r="R20769">
            <v>18.440000000000001</v>
          </cell>
        </row>
        <row r="20770">
          <cell r="M20770">
            <v>3458</v>
          </cell>
          <cell r="N20770" t="str">
            <v>COTOVELO 90 GRAUS DE FERRO GALVANIZADO, COM ROSCA BSP, DE 1 1/2"</v>
          </cell>
          <cell r="O20770" t="str">
            <v>UN</v>
          </cell>
          <cell r="P20770" t="str">
            <v>ATRIBUÍDO SÃO PAULO</v>
          </cell>
          <cell r="Q20770">
            <v>3</v>
          </cell>
          <cell r="R20770">
            <v>31.43</v>
          </cell>
        </row>
        <row r="20771">
          <cell r="M20771">
            <v>4209</v>
          </cell>
          <cell r="N20771" t="str">
            <v>NIPLE DE FERRO GALVANIZADO, COM ROSCA BSP, DE 1 1/2"</v>
          </cell>
          <cell r="O20771" t="str">
            <v>UN</v>
          </cell>
          <cell r="P20771" t="str">
            <v>ATRIBUÍDO SÃO PAULO</v>
          </cell>
          <cell r="Q20771">
            <v>16</v>
          </cell>
          <cell r="R20771">
            <v>21.84</v>
          </cell>
        </row>
        <row r="20772">
          <cell r="M20772">
            <v>6297</v>
          </cell>
          <cell r="N20772" t="str">
            <v>TE DE FERRO GALVANIZADO, DE 1 1/2"</v>
          </cell>
          <cell r="O20772" t="str">
            <v>UN</v>
          </cell>
          <cell r="P20772" t="str">
            <v>ATRIBUÍDO SÃO PAULO</v>
          </cell>
          <cell r="Q20772">
            <v>19</v>
          </cell>
          <cell r="R20772">
            <v>40.47</v>
          </cell>
        </row>
        <row r="20773">
          <cell r="M20773">
            <v>7307</v>
          </cell>
          <cell r="N20773" t="str">
            <v>FUNDO ANTICORROSIVO PARA METAIS FERROSOS (ZARCAO)</v>
          </cell>
          <cell r="O20773" t="str">
            <v>L</v>
          </cell>
          <cell r="P20773" t="str">
            <v>COEFICIENTE DE REPRESENTATIVIDADE</v>
          </cell>
          <cell r="Q20773">
            <v>0.28970000000000001</v>
          </cell>
          <cell r="R20773">
            <v>26.7</v>
          </cell>
        </row>
        <row r="20774">
          <cell r="M20774">
            <v>7697</v>
          </cell>
          <cell r="N20774" t="str">
            <v>TUBO ACO GALVANIZADO COM COSTURA, CLASSE MEDIA, DN 1.1/2", E = *3,25* MM, PESO *3,61* KG/M (NBR 5580)</v>
          </cell>
          <cell r="O20774" t="str">
            <v>M</v>
          </cell>
          <cell r="P20774" t="str">
            <v>ATRIBUÍDO SÃO PAULO</v>
          </cell>
          <cell r="Q20774">
            <v>11.222300000000001</v>
          </cell>
          <cell r="R20774">
            <v>75.53</v>
          </cell>
        </row>
        <row r="20775">
          <cell r="M20775">
            <v>11751</v>
          </cell>
          <cell r="N20775" t="str">
            <v>VALVULA DE ESFERA BRUTA EM BRONZE, BITOLA 1 1/2 " (REF 1552-B)</v>
          </cell>
          <cell r="O20775" t="str">
            <v>UN</v>
          </cell>
          <cell r="P20775" t="str">
            <v>COEFICIENTE DE REPRESENTATIVIDADE</v>
          </cell>
          <cell r="Q20775">
            <v>17</v>
          </cell>
          <cell r="R20775">
            <v>100.27</v>
          </cell>
        </row>
        <row r="20776">
          <cell r="M20776">
            <v>88248</v>
          </cell>
          <cell r="N20776" t="str">
            <v>AUXILIAR DE ENCANADOR OU BOMBEIRO HIDRÁULICO COM ENCARGOS COMPLEMENTARES</v>
          </cell>
          <cell r="O20776" t="str">
            <v>H</v>
          </cell>
          <cell r="P20776" t="str">
            <v>COEFICIENTE DE REPRESENTATIVIDADE</v>
          </cell>
          <cell r="Q20776">
            <v>73.850899999999996</v>
          </cell>
          <cell r="R20776">
            <v>14.07</v>
          </cell>
        </row>
        <row r="20777">
          <cell r="M20777">
            <v>88267</v>
          </cell>
          <cell r="N20777" t="str">
            <v>ENCANADOR OU BOMBEIRO HIDRÁULICO COM ENCARGOS COMPLEMENTARES</v>
          </cell>
          <cell r="O20777" t="str">
            <v>H</v>
          </cell>
          <cell r="P20777" t="str">
            <v>COLETADO</v>
          </cell>
          <cell r="Q20777">
            <v>73.850899999999996</v>
          </cell>
          <cell r="R20777">
            <v>18.95</v>
          </cell>
        </row>
        <row r="20778">
          <cell r="M20778" t="str">
            <v/>
          </cell>
          <cell r="N20778" t="str">
            <v/>
          </cell>
          <cell r="O20778" t="str">
            <v/>
          </cell>
          <cell r="P20778" t="str">
            <v/>
          </cell>
          <cell r="Q20778" t="str">
            <v/>
          </cell>
          <cell r="R20778" t="str">
            <v/>
          </cell>
        </row>
        <row r="20779">
          <cell r="M20779">
            <v>1166</v>
          </cell>
          <cell r="N20779" t="str">
            <v>CAP OU TAMPAO DE FERRO GALVANIZADO, COM ROSCA BSP, DE 2"</v>
          </cell>
          <cell r="O20779" t="str">
            <v>UN</v>
          </cell>
          <cell r="P20779" t="str">
            <v>ATRIBUÍDO SÃO PAULO</v>
          </cell>
          <cell r="Q20779">
            <v>16</v>
          </cell>
          <cell r="R20779">
            <v>26.78</v>
          </cell>
        </row>
        <row r="20780">
          <cell r="M20780">
            <v>3148</v>
          </cell>
          <cell r="N20780" t="str">
            <v>FITA VEDA ROSCA EM ROLOS DE 18 MM X 50 M (L X C)</v>
          </cell>
          <cell r="O20780" t="str">
            <v>UN</v>
          </cell>
          <cell r="P20780" t="str">
            <v>COEFICIENTE DE REPRESENTATIVIDADE</v>
          </cell>
          <cell r="Q20780">
            <v>1.74</v>
          </cell>
          <cell r="R20780">
            <v>18.440000000000001</v>
          </cell>
        </row>
        <row r="20781">
          <cell r="M20781">
            <v>3471</v>
          </cell>
          <cell r="N20781" t="str">
            <v>COTOVELO 90 GRAUS DE FERRO GALVANIZADO, COM ROSCA BSP, DE 2"</v>
          </cell>
          <cell r="O20781" t="str">
            <v>UN</v>
          </cell>
          <cell r="P20781" t="str">
            <v>ATRIBUÍDO SÃO PAULO</v>
          </cell>
          <cell r="Q20781">
            <v>3</v>
          </cell>
          <cell r="R20781">
            <v>48.22</v>
          </cell>
        </row>
        <row r="20782">
          <cell r="M20782">
            <v>4181</v>
          </cell>
          <cell r="N20782" t="str">
            <v>NIPLE DE FERRO GALVANIZADO, COM ROSCA BSP, DE 2"</v>
          </cell>
          <cell r="O20782" t="str">
            <v>UN</v>
          </cell>
          <cell r="P20782" t="str">
            <v>ATRIBUÍDO SÃO PAULO</v>
          </cell>
          <cell r="Q20782">
            <v>16</v>
          </cell>
          <cell r="R20782">
            <v>33.97</v>
          </cell>
        </row>
        <row r="20783">
          <cell r="M20783">
            <v>6298</v>
          </cell>
          <cell r="N20783" t="str">
            <v>TE DE FERRO GALVANIZADO, DE 2"</v>
          </cell>
          <cell r="O20783" t="str">
            <v>UN</v>
          </cell>
          <cell r="P20783" t="str">
            <v>ATRIBUÍDO SÃO PAULO</v>
          </cell>
          <cell r="Q20783">
            <v>19</v>
          </cell>
          <cell r="R20783">
            <v>64.11</v>
          </cell>
        </row>
        <row r="20784">
          <cell r="M20784">
            <v>7307</v>
          </cell>
          <cell r="N20784" t="str">
            <v>FUNDO ANTICORROSIVO PARA METAIS FERROSOS (ZARCAO)</v>
          </cell>
          <cell r="O20784" t="str">
            <v>L</v>
          </cell>
          <cell r="P20784" t="str">
            <v>COEFICIENTE DE REPRESENTATIVIDADE</v>
          </cell>
          <cell r="Q20784">
            <v>0.41199999999999998</v>
          </cell>
          <cell r="R20784">
            <v>26.7</v>
          </cell>
        </row>
        <row r="20785">
          <cell r="M20785">
            <v>7696</v>
          </cell>
          <cell r="N20785" t="str">
            <v>TUBO ACO GALVANIZADO COM COSTURA, CLASSE MEDIA, DN 2", E = *3,65* MM, PESO *5,10* KG/M (NBR 5580)</v>
          </cell>
          <cell r="O20785" t="str">
            <v>M</v>
          </cell>
          <cell r="P20785" t="str">
            <v>ATRIBUÍDO SÃO PAULO</v>
          </cell>
          <cell r="Q20785">
            <v>11.222300000000001</v>
          </cell>
          <cell r="R20785">
            <v>108.92</v>
          </cell>
        </row>
        <row r="20786">
          <cell r="M20786">
            <v>11747</v>
          </cell>
          <cell r="N20786" t="str">
            <v>VALVULA DE ESFERA BRUTA EM BRONZE, BITOLA 2 " (REF 1552-B)</v>
          </cell>
          <cell r="O20786" t="str">
            <v>UN</v>
          </cell>
          <cell r="P20786" t="str">
            <v>COEFICIENTE DE REPRESENTATIVIDADE</v>
          </cell>
          <cell r="Q20786">
            <v>17</v>
          </cell>
          <cell r="R20786">
            <v>154.61000000000001</v>
          </cell>
        </row>
        <row r="20787">
          <cell r="M20787">
            <v>88248</v>
          </cell>
          <cell r="N20787" t="str">
            <v>AUXILIAR DE ENCANADOR OU BOMBEIRO HIDRÁULICO COM ENCARGOS COMPLEMENTARES</v>
          </cell>
          <cell r="O20787" t="str">
            <v>H</v>
          </cell>
          <cell r="P20787" t="str">
            <v>COEFICIENTE DE REPRESENTATIVIDADE</v>
          </cell>
          <cell r="Q20787">
            <v>159.7098</v>
          </cell>
          <cell r="R20787">
            <v>14.07</v>
          </cell>
        </row>
        <row r="20788">
          <cell r="M20788">
            <v>88267</v>
          </cell>
          <cell r="N20788" t="str">
            <v>ENCANADOR OU BOMBEIRO HIDRÁULICO COM ENCARGOS COMPLEMENTARES</v>
          </cell>
          <cell r="O20788" t="str">
            <v>H</v>
          </cell>
          <cell r="P20788" t="str">
            <v>COLETADO</v>
          </cell>
          <cell r="Q20788">
            <v>159.7098</v>
          </cell>
          <cell r="R20788">
            <v>18.95</v>
          </cell>
        </row>
        <row r="20789">
          <cell r="M20789" t="str">
            <v/>
          </cell>
          <cell r="N20789" t="str">
            <v/>
          </cell>
          <cell r="O20789" t="str">
            <v/>
          </cell>
          <cell r="P20789" t="str">
            <v/>
          </cell>
          <cell r="Q20789" t="str">
            <v/>
          </cell>
          <cell r="R20789" t="str">
            <v/>
          </cell>
        </row>
        <row r="20790">
          <cell r="M20790">
            <v>39598</v>
          </cell>
          <cell r="N20790" t="str">
            <v>CABO DE PAR TRANCADO UTP, 4 PARES, CATEGORIA 5E</v>
          </cell>
          <cell r="O20790" t="str">
            <v>M</v>
          </cell>
          <cell r="P20790" t="str">
            <v>ATRIBUÍDO SÃO PAULO</v>
          </cell>
          <cell r="Q20790">
            <v>1.05</v>
          </cell>
          <cell r="R20790">
            <v>1.73</v>
          </cell>
        </row>
        <row r="20791">
          <cell r="M20791">
            <v>88247</v>
          </cell>
          <cell r="N20791" t="str">
            <v>AUXILIAR DE ELETRICISTA COM ENCARGOS COMPLEMENTARES</v>
          </cell>
          <cell r="O20791" t="str">
            <v>H</v>
          </cell>
          <cell r="P20791" t="str">
            <v>COEFICIENTE DE REPRESENTATIVIDADE</v>
          </cell>
          <cell r="Q20791">
            <v>1.6899999999999998E-2</v>
          </cell>
          <cell r="R20791">
            <v>16.5</v>
          </cell>
        </row>
        <row r="20792">
          <cell r="M20792">
            <v>88264</v>
          </cell>
          <cell r="N20792" t="str">
            <v>ELETRICISTA COM ENCARGOS COMPLEMENTARES</v>
          </cell>
          <cell r="O20792" t="str">
            <v>H</v>
          </cell>
          <cell r="P20792" t="str">
            <v>COLETADO</v>
          </cell>
          <cell r="Q20792">
            <v>1.6899999999999998E-2</v>
          </cell>
          <cell r="R20792">
            <v>22.35</v>
          </cell>
        </row>
        <row r="20793">
          <cell r="M20793" t="str">
            <v/>
          </cell>
          <cell r="N20793" t="str">
            <v/>
          </cell>
          <cell r="O20793" t="str">
            <v/>
          </cell>
          <cell r="P20793" t="str">
            <v/>
          </cell>
          <cell r="Q20793" t="str">
            <v/>
          </cell>
          <cell r="R20793" t="str">
            <v/>
          </cell>
        </row>
        <row r="20794">
          <cell r="M20794">
            <v>39598</v>
          </cell>
          <cell r="N20794" t="str">
            <v>CABO DE PAR TRANCADO UTP, 4 PARES, CATEGORIA 5E</v>
          </cell>
          <cell r="O20794" t="str">
            <v>M</v>
          </cell>
          <cell r="P20794" t="str">
            <v>ATRIBUÍDO SÃO PAULO</v>
          </cell>
          <cell r="Q20794">
            <v>1.05</v>
          </cell>
          <cell r="R20794">
            <v>1.73</v>
          </cell>
        </row>
        <row r="20795">
          <cell r="M20795">
            <v>88247</v>
          </cell>
          <cell r="N20795" t="str">
            <v>AUXILIAR DE ELETRICISTA COM ENCARGOS COMPLEMENTARES</v>
          </cell>
          <cell r="O20795" t="str">
            <v>H</v>
          </cell>
          <cell r="P20795" t="str">
            <v>COEFICIENTE DE REPRESENTATIVIDADE</v>
          </cell>
          <cell r="Q20795">
            <v>2.8E-3</v>
          </cell>
          <cell r="R20795">
            <v>16.5</v>
          </cell>
        </row>
        <row r="20796">
          <cell r="M20796">
            <v>88264</v>
          </cell>
          <cell r="N20796" t="str">
            <v>ELETRICISTA COM ENCARGOS COMPLEMENTARES</v>
          </cell>
          <cell r="O20796" t="str">
            <v>H</v>
          </cell>
          <cell r="P20796" t="str">
            <v>COLETADO</v>
          </cell>
          <cell r="Q20796">
            <v>2.8E-3</v>
          </cell>
          <cell r="R20796">
            <v>22.35</v>
          </cell>
        </row>
        <row r="20797">
          <cell r="M20797" t="str">
            <v/>
          </cell>
          <cell r="N20797" t="str">
            <v/>
          </cell>
          <cell r="O20797" t="str">
            <v/>
          </cell>
          <cell r="P20797" t="str">
            <v/>
          </cell>
          <cell r="Q20797" t="str">
            <v/>
          </cell>
          <cell r="R20797" t="str">
            <v/>
          </cell>
        </row>
        <row r="20798">
          <cell r="M20798">
            <v>39599</v>
          </cell>
          <cell r="N20798" t="str">
            <v>CABO DE PAR TRANCADO UTP, 4 PARES, CATEGORIA 6</v>
          </cell>
          <cell r="O20798" t="str">
            <v>M</v>
          </cell>
          <cell r="P20798" t="str">
            <v>ATRIBUÍDO SÃO PAULO</v>
          </cell>
          <cell r="Q20798">
            <v>1.05</v>
          </cell>
          <cell r="R20798">
            <v>2.61</v>
          </cell>
        </row>
        <row r="20799">
          <cell r="M20799">
            <v>88247</v>
          </cell>
          <cell r="N20799" t="str">
            <v>AUXILIAR DE ELETRICISTA COM ENCARGOS COMPLEMENTARES</v>
          </cell>
          <cell r="O20799" t="str">
            <v>H</v>
          </cell>
          <cell r="P20799" t="str">
            <v>COEFICIENTE DE REPRESENTATIVIDADE</v>
          </cell>
          <cell r="Q20799">
            <v>2.69E-2</v>
          </cell>
          <cell r="R20799">
            <v>16.5</v>
          </cell>
        </row>
        <row r="20800">
          <cell r="M20800">
            <v>88264</v>
          </cell>
          <cell r="N20800" t="str">
            <v>ELETRICISTA COM ENCARGOS COMPLEMENTARES</v>
          </cell>
          <cell r="O20800" t="str">
            <v>H</v>
          </cell>
          <cell r="P20800" t="str">
            <v>COLETADO</v>
          </cell>
          <cell r="Q20800">
            <v>2.69E-2</v>
          </cell>
          <cell r="R20800">
            <v>22.35</v>
          </cell>
        </row>
        <row r="20801">
          <cell r="M20801" t="str">
            <v/>
          </cell>
          <cell r="N20801" t="str">
            <v/>
          </cell>
          <cell r="O20801" t="str">
            <v/>
          </cell>
          <cell r="P20801" t="str">
            <v/>
          </cell>
          <cell r="Q20801" t="str">
            <v/>
          </cell>
          <cell r="R20801" t="str">
            <v/>
          </cell>
        </row>
        <row r="20802">
          <cell r="M20802">
            <v>39599</v>
          </cell>
          <cell r="N20802" t="str">
            <v>CABO DE PAR TRANCADO UTP, 4 PARES, CATEGORIA 6</v>
          </cell>
          <cell r="O20802" t="str">
            <v>M</v>
          </cell>
          <cell r="P20802" t="str">
            <v>ATRIBUÍDO SÃO PAULO</v>
          </cell>
          <cell r="Q20802">
            <v>1.05</v>
          </cell>
          <cell r="R20802">
            <v>2.61</v>
          </cell>
        </row>
        <row r="20803">
          <cell r="M20803">
            <v>88247</v>
          </cell>
          <cell r="N20803" t="str">
            <v>AUXILIAR DE ELETRICISTA COM ENCARGOS COMPLEMENTARES</v>
          </cell>
          <cell r="O20803" t="str">
            <v>H</v>
          </cell>
          <cell r="P20803" t="str">
            <v>COEFICIENTE DE REPRESENTATIVIDADE</v>
          </cell>
          <cell r="Q20803">
            <v>4.4999999999999997E-3</v>
          </cell>
          <cell r="R20803">
            <v>16.5</v>
          </cell>
        </row>
        <row r="20804">
          <cell r="M20804">
            <v>88264</v>
          </cell>
          <cell r="N20804" t="str">
            <v>ELETRICISTA COM ENCARGOS COMPLEMENTARES</v>
          </cell>
          <cell r="O20804" t="str">
            <v>H</v>
          </cell>
          <cell r="P20804" t="str">
            <v>COLETADO</v>
          </cell>
          <cell r="Q20804">
            <v>4.4999999999999997E-3</v>
          </cell>
          <cell r="R20804">
            <v>22.35</v>
          </cell>
        </row>
        <row r="20805">
          <cell r="M20805" t="str">
            <v/>
          </cell>
          <cell r="N20805" t="str">
            <v/>
          </cell>
          <cell r="O20805" t="str">
            <v/>
          </cell>
          <cell r="P20805" t="str">
            <v/>
          </cell>
          <cell r="Q20805" t="str">
            <v/>
          </cell>
          <cell r="R20805" t="str">
            <v/>
          </cell>
        </row>
        <row r="20806">
          <cell r="M20806">
            <v>39594</v>
          </cell>
          <cell r="N20806" t="str">
            <v>PATCH PANEL, 24 PORTAS, CATEGORIA 5E, COM RACKS DE 19" E 1 U DE ALTURA</v>
          </cell>
          <cell r="O20806" t="str">
            <v>UN</v>
          </cell>
          <cell r="P20806" t="str">
            <v>ATRIBUÍDO SÃO PAULO</v>
          </cell>
          <cell r="Q20806">
            <v>1</v>
          </cell>
          <cell r="R20806">
            <v>279.5</v>
          </cell>
        </row>
        <row r="20807">
          <cell r="M20807">
            <v>88247</v>
          </cell>
          <cell r="N20807" t="str">
            <v>AUXILIAR DE ELETRICISTA COM ENCARGOS COMPLEMENTARES</v>
          </cell>
          <cell r="O20807" t="str">
            <v>H</v>
          </cell>
          <cell r="P20807" t="str">
            <v>COEFICIENTE DE REPRESENTATIVIDADE</v>
          </cell>
          <cell r="Q20807">
            <v>6.2007000000000003</v>
          </cell>
          <cell r="R20807">
            <v>16.5</v>
          </cell>
        </row>
        <row r="20808">
          <cell r="M20808">
            <v>88264</v>
          </cell>
          <cell r="N20808" t="str">
            <v>ELETRICISTA COM ENCARGOS COMPLEMENTARES</v>
          </cell>
          <cell r="O20808" t="str">
            <v>H</v>
          </cell>
          <cell r="P20808" t="str">
            <v>COLETADO</v>
          </cell>
          <cell r="Q20808">
            <v>6.2007000000000003</v>
          </cell>
          <cell r="R20808">
            <v>22.35</v>
          </cell>
        </row>
        <row r="20809">
          <cell r="M20809" t="str">
            <v/>
          </cell>
          <cell r="N20809" t="str">
            <v/>
          </cell>
          <cell r="O20809" t="str">
            <v/>
          </cell>
          <cell r="P20809" t="str">
            <v/>
          </cell>
          <cell r="Q20809" t="str">
            <v/>
          </cell>
          <cell r="R20809" t="str">
            <v/>
          </cell>
        </row>
        <row r="20810">
          <cell r="M20810">
            <v>39596</v>
          </cell>
          <cell r="N20810" t="str">
            <v>PATCH PANEL, 24 PORTAS, CATEGORIA 6, COM RACKS DE 19" E 1 U DE ALTURA</v>
          </cell>
          <cell r="O20810" t="str">
            <v>UN</v>
          </cell>
          <cell r="P20810" t="str">
            <v>ATRIBUÍDO SÃO PAULO</v>
          </cell>
          <cell r="Q20810">
            <v>1</v>
          </cell>
          <cell r="R20810">
            <v>487.16</v>
          </cell>
        </row>
        <row r="20811">
          <cell r="M20811">
            <v>88247</v>
          </cell>
          <cell r="N20811" t="str">
            <v>AUXILIAR DE ELETRICISTA COM ENCARGOS COMPLEMENTARES</v>
          </cell>
          <cell r="O20811" t="str">
            <v>H</v>
          </cell>
          <cell r="P20811" t="str">
            <v>COEFICIENTE DE REPRESENTATIVIDADE</v>
          </cell>
          <cell r="Q20811">
            <v>6.2007000000000003</v>
          </cell>
          <cell r="R20811">
            <v>16.5</v>
          </cell>
        </row>
        <row r="20812">
          <cell r="M20812">
            <v>88264</v>
          </cell>
          <cell r="N20812" t="str">
            <v>ELETRICISTA COM ENCARGOS COMPLEMENTARES</v>
          </cell>
          <cell r="O20812" t="str">
            <v>H</v>
          </cell>
          <cell r="P20812" t="str">
            <v>COLETADO</v>
          </cell>
          <cell r="Q20812">
            <v>6.2007000000000003</v>
          </cell>
          <cell r="R20812">
            <v>22.35</v>
          </cell>
        </row>
        <row r="20813">
          <cell r="M20813" t="str">
            <v/>
          </cell>
          <cell r="N20813" t="str">
            <v/>
          </cell>
          <cell r="O20813" t="str">
            <v/>
          </cell>
          <cell r="P20813" t="str">
            <v/>
          </cell>
          <cell r="Q20813" t="str">
            <v/>
          </cell>
          <cell r="R20813" t="str">
            <v/>
          </cell>
        </row>
        <row r="20814">
          <cell r="M20814">
            <v>39597</v>
          </cell>
          <cell r="N20814" t="str">
            <v>PATCH PANEL, 48 PORTAS, CATEGORIA 6, COM RACKS DE 19" E 2 U DE ALTURA</v>
          </cell>
          <cell r="O20814" t="str">
            <v>UN</v>
          </cell>
          <cell r="P20814" t="str">
            <v>ATRIBUÍDO SÃO PAULO</v>
          </cell>
          <cell r="Q20814">
            <v>1</v>
          </cell>
          <cell r="R20814">
            <v>656.95</v>
          </cell>
        </row>
        <row r="20815">
          <cell r="M20815">
            <v>88247</v>
          </cell>
          <cell r="N20815" t="str">
            <v>AUXILIAR DE ELETRICISTA COM ENCARGOS COMPLEMENTARES</v>
          </cell>
          <cell r="O20815" t="str">
            <v>H</v>
          </cell>
          <cell r="P20815" t="str">
            <v>COEFICIENTE DE REPRESENTATIVIDADE</v>
          </cell>
          <cell r="Q20815">
            <v>12.323600000000001</v>
          </cell>
          <cell r="R20815">
            <v>16.5</v>
          </cell>
        </row>
        <row r="20816">
          <cell r="M20816">
            <v>88264</v>
          </cell>
          <cell r="N20816" t="str">
            <v>ELETRICISTA COM ENCARGOS COMPLEMENTARES</v>
          </cell>
          <cell r="O20816" t="str">
            <v>H</v>
          </cell>
          <cell r="P20816" t="str">
            <v>COLETADO</v>
          </cell>
          <cell r="Q20816">
            <v>12.323600000000001</v>
          </cell>
          <cell r="R20816">
            <v>22.35</v>
          </cell>
        </row>
        <row r="20817">
          <cell r="M20817" t="str">
            <v/>
          </cell>
          <cell r="N20817" t="str">
            <v/>
          </cell>
          <cell r="O20817" t="str">
            <v/>
          </cell>
          <cell r="P20817" t="str">
            <v/>
          </cell>
          <cell r="Q20817" t="str">
            <v/>
          </cell>
          <cell r="R20817" t="str">
            <v/>
          </cell>
        </row>
        <row r="20818">
          <cell r="M20818">
            <v>38083</v>
          </cell>
          <cell r="N20818" t="str">
            <v>TOMADA RJ45, 8 FIOS, CAT 5E, CONJUNTO MONTADO PARA EMBUTIR 4" X 2" (PLACA + SUPORTE + MODULO)</v>
          </cell>
          <cell r="O20818" t="str">
            <v>UN</v>
          </cell>
          <cell r="P20818" t="str">
            <v>COEFICIENTE DE REPRESENTATIVIDADE</v>
          </cell>
          <cell r="Q20818">
            <v>1</v>
          </cell>
          <cell r="R20818">
            <v>30.92</v>
          </cell>
        </row>
        <row r="20819">
          <cell r="M20819">
            <v>88247</v>
          </cell>
          <cell r="N20819" t="str">
            <v>AUXILIAR DE ELETRICISTA COM ENCARGOS COMPLEMENTARES</v>
          </cell>
          <cell r="O20819" t="str">
            <v>H</v>
          </cell>
          <cell r="P20819" t="str">
            <v>COEFICIENTE DE REPRESENTATIVIDADE</v>
          </cell>
          <cell r="Q20819">
            <v>0.20619999999999999</v>
          </cell>
          <cell r="R20819">
            <v>16.5</v>
          </cell>
        </row>
        <row r="20820">
          <cell r="M20820">
            <v>88264</v>
          </cell>
          <cell r="N20820" t="str">
            <v>ELETRICISTA COM ENCARGOS COMPLEMENTARES</v>
          </cell>
          <cell r="O20820" t="str">
            <v>H</v>
          </cell>
          <cell r="P20820" t="str">
            <v>COLETADO</v>
          </cell>
          <cell r="Q20820">
            <v>0.20619999999999999</v>
          </cell>
          <cell r="R20820">
            <v>22.35</v>
          </cell>
        </row>
        <row r="20821">
          <cell r="M20821" t="str">
            <v/>
          </cell>
          <cell r="N20821" t="str">
            <v/>
          </cell>
          <cell r="O20821" t="str">
            <v/>
          </cell>
          <cell r="P20821" t="str">
            <v/>
          </cell>
          <cell r="Q20821" t="str">
            <v/>
          </cell>
          <cell r="R20821" t="str">
            <v/>
          </cell>
        </row>
        <row r="20822">
          <cell r="M20822">
            <v>38082</v>
          </cell>
          <cell r="N20822" t="str">
            <v>TOMADA RJ11, 2 FIOS, CONJUNTO MONTADO PARA EMBUTIR 4" X 2" (PLACA + SUPORTE + MODULO)</v>
          </cell>
          <cell r="O20822" t="str">
            <v>UN</v>
          </cell>
          <cell r="P20822" t="str">
            <v>COEFICIENTE DE REPRESENTATIVIDADE</v>
          </cell>
          <cell r="Q20822">
            <v>1</v>
          </cell>
          <cell r="R20822">
            <v>17.52</v>
          </cell>
        </row>
        <row r="20823">
          <cell r="M20823">
            <v>88247</v>
          </cell>
          <cell r="N20823" t="str">
            <v>AUXILIAR DE ELETRICISTA COM ENCARGOS COMPLEMENTARES</v>
          </cell>
          <cell r="O20823" t="str">
            <v>H</v>
          </cell>
          <cell r="P20823" t="str">
            <v>COEFICIENTE DE REPRESENTATIVIDADE</v>
          </cell>
          <cell r="Q20823">
            <v>0.20619999999999999</v>
          </cell>
          <cell r="R20823">
            <v>16.5</v>
          </cell>
        </row>
        <row r="20824">
          <cell r="M20824">
            <v>88264</v>
          </cell>
          <cell r="N20824" t="str">
            <v>ELETRICISTA COM ENCARGOS COMPLEMENTARES</v>
          </cell>
          <cell r="O20824" t="str">
            <v>H</v>
          </cell>
          <cell r="P20824" t="str">
            <v>COLETADO</v>
          </cell>
          <cell r="Q20824">
            <v>0.20619999999999999</v>
          </cell>
          <cell r="R20824">
            <v>22.35</v>
          </cell>
        </row>
        <row r="20825">
          <cell r="M20825" t="str">
            <v/>
          </cell>
          <cell r="N20825" t="str">
            <v/>
          </cell>
          <cell r="O20825" t="str">
            <v/>
          </cell>
          <cell r="P20825" t="str">
            <v/>
          </cell>
          <cell r="Q20825" t="str">
            <v/>
          </cell>
          <cell r="R20825" t="str">
            <v/>
          </cell>
        </row>
        <row r="20826">
          <cell r="M20826">
            <v>39595</v>
          </cell>
          <cell r="N20826" t="str">
            <v>PATCH PANEL, 48 PORTAS, CATEGORIA 5E, COM RACKS DE 19" E 2 U DE ALTURA</v>
          </cell>
          <cell r="O20826" t="str">
            <v>UN</v>
          </cell>
          <cell r="P20826" t="str">
            <v>ATRIBUÍDO SÃO PAULO</v>
          </cell>
          <cell r="Q20826">
            <v>1</v>
          </cell>
          <cell r="R20826">
            <v>408.93</v>
          </cell>
        </row>
        <row r="20827">
          <cell r="M20827">
            <v>88247</v>
          </cell>
          <cell r="N20827" t="str">
            <v>AUXILIAR DE ELETRICISTA COM ENCARGOS COMPLEMENTARES</v>
          </cell>
          <cell r="O20827" t="str">
            <v>H</v>
          </cell>
          <cell r="P20827" t="str">
            <v>COEFICIENTE DE REPRESENTATIVIDADE</v>
          </cell>
          <cell r="Q20827">
            <v>12.323600000000001</v>
          </cell>
          <cell r="R20827">
            <v>16.5</v>
          </cell>
        </row>
        <row r="20828">
          <cell r="M20828">
            <v>88264</v>
          </cell>
          <cell r="N20828" t="str">
            <v>ELETRICISTA COM ENCARGOS COMPLEMENTARES</v>
          </cell>
          <cell r="O20828" t="str">
            <v>H</v>
          </cell>
          <cell r="P20828" t="str">
            <v>COLETADO</v>
          </cell>
          <cell r="Q20828">
            <v>12.323600000000001</v>
          </cell>
          <cell r="R20828">
            <v>22.35</v>
          </cell>
        </row>
        <row r="20829">
          <cell r="M20829" t="str">
            <v/>
          </cell>
          <cell r="N20829" t="str">
            <v/>
          </cell>
          <cell r="O20829" t="str">
            <v/>
          </cell>
          <cell r="P20829" t="str">
            <v/>
          </cell>
          <cell r="Q20829" t="str">
            <v/>
          </cell>
          <cell r="R20829" t="str">
            <v/>
          </cell>
        </row>
        <row r="20830">
          <cell r="M20830">
            <v>9867</v>
          </cell>
          <cell r="N20830" t="str">
            <v>TUBO PVC, SOLDAVEL, DN 20 MM, AGUA FRIA (NBR-5648)</v>
          </cell>
          <cell r="O20830" t="str">
            <v>M</v>
          </cell>
          <cell r="P20830" t="str">
            <v>COEFICIENTE DE REPRESENTATIVIDADE</v>
          </cell>
          <cell r="Q20830">
            <v>1.0609999999999999</v>
          </cell>
          <cell r="R20830">
            <v>3.37</v>
          </cell>
        </row>
        <row r="20831">
          <cell r="M20831">
            <v>38383</v>
          </cell>
          <cell r="N20831" t="str">
            <v>LIXA D'AGUA EM FOLHA, GRAO 100</v>
          </cell>
          <cell r="O20831" t="str">
            <v>UN</v>
          </cell>
          <cell r="P20831" t="str">
            <v>COEFICIENTE DE REPRESENTATIVIDADE</v>
          </cell>
          <cell r="Q20831">
            <v>0.106</v>
          </cell>
          <cell r="R20831">
            <v>2.06</v>
          </cell>
        </row>
        <row r="20832">
          <cell r="M20832">
            <v>88248</v>
          </cell>
          <cell r="N20832" t="str">
            <v>AUXILIAR DE ENCANADOR OU BOMBEIRO HIDRÁULICO COM ENCARGOS COMPLEMENTARES</v>
          </cell>
          <cell r="O20832" t="str">
            <v>H</v>
          </cell>
          <cell r="P20832" t="str">
            <v>COEFICIENTE DE REPRESENTATIVIDADE</v>
          </cell>
          <cell r="Q20832">
            <v>0.31900000000000001</v>
          </cell>
          <cell r="R20832">
            <v>14.07</v>
          </cell>
        </row>
        <row r="20833">
          <cell r="M20833">
            <v>88267</v>
          </cell>
          <cell r="N20833" t="str">
            <v>ENCANADOR OU BOMBEIRO HIDRÁULICO COM ENCARGOS COMPLEMENTARES</v>
          </cell>
          <cell r="O20833" t="str">
            <v>H</v>
          </cell>
          <cell r="P20833" t="str">
            <v>COLETADO</v>
          </cell>
          <cell r="Q20833">
            <v>0.31900000000000001</v>
          </cell>
          <cell r="R20833">
            <v>18.95</v>
          </cell>
        </row>
        <row r="20834">
          <cell r="M20834" t="str">
            <v/>
          </cell>
          <cell r="N20834" t="str">
            <v/>
          </cell>
          <cell r="O20834" t="str">
            <v/>
          </cell>
          <cell r="P20834" t="str">
            <v/>
          </cell>
          <cell r="Q20834" t="str">
            <v/>
          </cell>
          <cell r="R20834" t="str">
            <v/>
          </cell>
        </row>
        <row r="20835">
          <cell r="M20835">
            <v>9868</v>
          </cell>
          <cell r="N20835" t="str">
            <v>TUBO PVC, SOLDAVEL, DN 25 MM, AGUA FRIA (NBR-5648)</v>
          </cell>
          <cell r="O20835" t="str">
            <v>M</v>
          </cell>
          <cell r="P20835" t="str">
            <v>COLETADO</v>
          </cell>
          <cell r="Q20835">
            <v>1.0609999999999999</v>
          </cell>
          <cell r="R20835">
            <v>4.32</v>
          </cell>
        </row>
        <row r="20836">
          <cell r="M20836">
            <v>38383</v>
          </cell>
          <cell r="N20836" t="str">
            <v>LIXA D'AGUA EM FOLHA, GRAO 100</v>
          </cell>
          <cell r="O20836" t="str">
            <v>UN</v>
          </cell>
          <cell r="P20836" t="str">
            <v>COEFICIENTE DE REPRESENTATIVIDADE</v>
          </cell>
          <cell r="Q20836">
            <v>0.123</v>
          </cell>
          <cell r="R20836">
            <v>2.06</v>
          </cell>
        </row>
        <row r="20837">
          <cell r="M20837">
            <v>88248</v>
          </cell>
          <cell r="N20837" t="str">
            <v>AUXILIAR DE ENCANADOR OU BOMBEIRO HIDRÁULICO COM ENCARGOS COMPLEMENTARES</v>
          </cell>
          <cell r="O20837" t="str">
            <v>H</v>
          </cell>
          <cell r="P20837" t="str">
            <v>COEFICIENTE DE REPRESENTATIVIDADE</v>
          </cell>
          <cell r="Q20837">
            <v>0.36899999999999999</v>
          </cell>
          <cell r="R20837">
            <v>14.07</v>
          </cell>
        </row>
        <row r="20838">
          <cell r="M20838">
            <v>88267</v>
          </cell>
          <cell r="N20838" t="str">
            <v>ENCANADOR OU BOMBEIRO HIDRÁULICO COM ENCARGOS COMPLEMENTARES</v>
          </cell>
          <cell r="O20838" t="str">
            <v>H</v>
          </cell>
          <cell r="P20838" t="str">
            <v>COLETADO</v>
          </cell>
          <cell r="Q20838">
            <v>0.36899999999999999</v>
          </cell>
          <cell r="R20838">
            <v>18.95</v>
          </cell>
        </row>
        <row r="20839">
          <cell r="M20839" t="str">
            <v/>
          </cell>
          <cell r="N20839" t="str">
            <v/>
          </cell>
          <cell r="O20839" t="str">
            <v/>
          </cell>
          <cell r="P20839" t="str">
            <v/>
          </cell>
          <cell r="Q20839" t="str">
            <v/>
          </cell>
          <cell r="R20839" t="str">
            <v/>
          </cell>
        </row>
        <row r="20840">
          <cell r="M20840">
            <v>9869</v>
          </cell>
          <cell r="N20840" t="str">
            <v>TUBO PVC, SOLDAVEL, DN 32 MM, AGUA FRIA (NBR-5648)</v>
          </cell>
          <cell r="O20840" t="str">
            <v>M</v>
          </cell>
          <cell r="P20840" t="str">
            <v>COEFICIENTE DE REPRESENTATIVIDADE</v>
          </cell>
          <cell r="Q20840">
            <v>1.0609999999999999</v>
          </cell>
          <cell r="R20840">
            <v>9.6999999999999993</v>
          </cell>
        </row>
        <row r="20841">
          <cell r="M20841">
            <v>38383</v>
          </cell>
          <cell r="N20841" t="str">
            <v>LIXA D'AGUA EM FOLHA, GRAO 100</v>
          </cell>
          <cell r="O20841" t="str">
            <v>UN</v>
          </cell>
          <cell r="P20841" t="str">
            <v>COEFICIENTE DE REPRESENTATIVIDADE</v>
          </cell>
          <cell r="Q20841">
            <v>0.14699999999999999</v>
          </cell>
          <cell r="R20841">
            <v>2.06</v>
          </cell>
        </row>
        <row r="20842">
          <cell r="M20842">
            <v>88248</v>
          </cell>
          <cell r="N20842" t="str">
            <v>AUXILIAR DE ENCANADOR OU BOMBEIRO HIDRÁULICO COM ENCARGOS COMPLEMENTARES</v>
          </cell>
          <cell r="O20842" t="str">
            <v>H</v>
          </cell>
          <cell r="P20842" t="str">
            <v>COEFICIENTE DE REPRESENTATIVIDADE</v>
          </cell>
          <cell r="Q20842">
            <v>0.44</v>
          </cell>
          <cell r="R20842">
            <v>14.07</v>
          </cell>
        </row>
        <row r="20843">
          <cell r="M20843">
            <v>88267</v>
          </cell>
          <cell r="N20843" t="str">
            <v>ENCANADOR OU BOMBEIRO HIDRÁULICO COM ENCARGOS COMPLEMENTARES</v>
          </cell>
          <cell r="O20843" t="str">
            <v>H</v>
          </cell>
          <cell r="P20843" t="str">
            <v>COLETADO</v>
          </cell>
          <cell r="Q20843">
            <v>0.44</v>
          </cell>
          <cell r="R20843">
            <v>18.95</v>
          </cell>
        </row>
        <row r="20844">
          <cell r="M20844" t="str">
            <v/>
          </cell>
          <cell r="N20844" t="str">
            <v/>
          </cell>
          <cell r="O20844" t="str">
            <v/>
          </cell>
          <cell r="P20844" t="str">
            <v/>
          </cell>
          <cell r="Q20844" t="str">
            <v/>
          </cell>
          <cell r="R20844" t="str">
            <v/>
          </cell>
        </row>
        <row r="20845">
          <cell r="M20845">
            <v>9867</v>
          </cell>
          <cell r="N20845" t="str">
            <v>TUBO PVC, SOLDAVEL, DN 20 MM, AGUA FRIA (NBR-5648)</v>
          </cell>
          <cell r="O20845" t="str">
            <v>M</v>
          </cell>
          <cell r="P20845" t="str">
            <v>COEFICIENTE DE REPRESENTATIVIDADE</v>
          </cell>
          <cell r="Q20845">
            <v>1.0609999999999999</v>
          </cell>
          <cell r="R20845">
            <v>3.37</v>
          </cell>
        </row>
        <row r="20846">
          <cell r="M20846">
            <v>38383</v>
          </cell>
          <cell r="N20846" t="str">
            <v>LIXA D'AGUA EM FOLHA, GRAO 100</v>
          </cell>
          <cell r="O20846" t="str">
            <v>UN</v>
          </cell>
          <cell r="P20846" t="str">
            <v>COEFICIENTE DE REPRESENTATIVIDADE</v>
          </cell>
          <cell r="Q20846">
            <v>3.2000000000000001E-2</v>
          </cell>
          <cell r="R20846">
            <v>2.06</v>
          </cell>
        </row>
        <row r="20847">
          <cell r="M20847">
            <v>88248</v>
          </cell>
          <cell r="N20847" t="str">
            <v>AUXILIAR DE ENCANADOR OU BOMBEIRO HIDRÁULICO COM ENCARGOS COMPLEMENTARES</v>
          </cell>
          <cell r="O20847" t="str">
            <v>H</v>
          </cell>
          <cell r="P20847" t="str">
            <v>COEFICIENTE DE REPRESENTATIVIDADE</v>
          </cell>
          <cell r="Q20847">
            <v>9.7000000000000003E-2</v>
          </cell>
          <cell r="R20847">
            <v>14.07</v>
          </cell>
        </row>
        <row r="20848">
          <cell r="M20848">
            <v>88267</v>
          </cell>
          <cell r="N20848" t="str">
            <v>ENCANADOR OU BOMBEIRO HIDRÁULICO COM ENCARGOS COMPLEMENTARES</v>
          </cell>
          <cell r="O20848" t="str">
            <v>H</v>
          </cell>
          <cell r="P20848" t="str">
            <v>COLETADO</v>
          </cell>
          <cell r="Q20848">
            <v>9.7000000000000003E-2</v>
          </cell>
          <cell r="R20848">
            <v>18.95</v>
          </cell>
        </row>
        <row r="20849">
          <cell r="M20849" t="str">
            <v/>
          </cell>
          <cell r="N20849" t="str">
            <v/>
          </cell>
          <cell r="O20849" t="str">
            <v/>
          </cell>
          <cell r="P20849" t="str">
            <v/>
          </cell>
          <cell r="Q20849" t="str">
            <v/>
          </cell>
          <cell r="R20849" t="str">
            <v/>
          </cell>
        </row>
        <row r="20850">
          <cell r="M20850">
            <v>9868</v>
          </cell>
          <cell r="N20850" t="str">
            <v>TUBO PVC, SOLDAVEL, DN 25 MM, AGUA FRIA (NBR-5648)</v>
          </cell>
          <cell r="O20850" t="str">
            <v>M</v>
          </cell>
          <cell r="P20850" t="str">
            <v>COLETADO</v>
          </cell>
          <cell r="Q20850">
            <v>1.0609999999999999</v>
          </cell>
          <cell r="R20850">
            <v>4.32</v>
          </cell>
        </row>
        <row r="20851">
          <cell r="M20851">
            <v>38383</v>
          </cell>
          <cell r="N20851" t="str">
            <v>LIXA D'AGUA EM FOLHA, GRAO 100</v>
          </cell>
          <cell r="O20851" t="str">
            <v>UN</v>
          </cell>
          <cell r="P20851" t="str">
            <v>COEFICIENTE DE REPRESENTATIVIDADE</v>
          </cell>
          <cell r="Q20851">
            <v>3.7999999999999999E-2</v>
          </cell>
          <cell r="R20851">
            <v>2.06</v>
          </cell>
        </row>
        <row r="20852">
          <cell r="M20852">
            <v>88248</v>
          </cell>
          <cell r="N20852" t="str">
            <v>AUXILIAR DE ENCANADOR OU BOMBEIRO HIDRÁULICO COM ENCARGOS COMPLEMENTARES</v>
          </cell>
          <cell r="O20852" t="str">
            <v>H</v>
          </cell>
          <cell r="P20852" t="str">
            <v>COEFICIENTE DE REPRESENTATIVIDADE</v>
          </cell>
          <cell r="Q20852">
            <v>0.113</v>
          </cell>
          <cell r="R20852">
            <v>14.07</v>
          </cell>
        </row>
        <row r="20853">
          <cell r="M20853">
            <v>88267</v>
          </cell>
          <cell r="N20853" t="str">
            <v>ENCANADOR OU BOMBEIRO HIDRÁULICO COM ENCARGOS COMPLEMENTARES</v>
          </cell>
          <cell r="O20853" t="str">
            <v>H</v>
          </cell>
          <cell r="P20853" t="str">
            <v>COLETADO</v>
          </cell>
          <cell r="Q20853">
            <v>0.113</v>
          </cell>
          <cell r="R20853">
            <v>18.95</v>
          </cell>
        </row>
        <row r="20854">
          <cell r="M20854" t="str">
            <v/>
          </cell>
          <cell r="N20854" t="str">
            <v/>
          </cell>
          <cell r="O20854" t="str">
            <v/>
          </cell>
          <cell r="P20854" t="str">
            <v/>
          </cell>
          <cell r="Q20854" t="str">
            <v/>
          </cell>
          <cell r="R20854" t="str">
            <v/>
          </cell>
        </row>
        <row r="20855">
          <cell r="M20855">
            <v>9869</v>
          </cell>
          <cell r="N20855" t="str">
            <v>TUBO PVC, SOLDAVEL, DN 32 MM, AGUA FRIA (NBR-5648)</v>
          </cell>
          <cell r="O20855" t="str">
            <v>M</v>
          </cell>
          <cell r="P20855" t="str">
            <v>COEFICIENTE DE REPRESENTATIVIDADE</v>
          </cell>
          <cell r="Q20855">
            <v>1.0609999999999999</v>
          </cell>
          <cell r="R20855">
            <v>9.6999999999999993</v>
          </cell>
        </row>
        <row r="20856">
          <cell r="M20856">
            <v>38383</v>
          </cell>
          <cell r="N20856" t="str">
            <v>LIXA D'AGUA EM FOLHA, GRAO 100</v>
          </cell>
          <cell r="O20856" t="str">
            <v>UN</v>
          </cell>
          <cell r="P20856" t="str">
            <v>COEFICIENTE DE REPRESENTATIVIDADE</v>
          </cell>
          <cell r="Q20856">
            <v>4.4999999999999998E-2</v>
          </cell>
          <cell r="R20856">
            <v>2.06</v>
          </cell>
        </row>
        <row r="20857">
          <cell r="M20857">
            <v>88248</v>
          </cell>
          <cell r="N20857" t="str">
            <v>AUXILIAR DE ENCANADOR OU BOMBEIRO HIDRÁULICO COM ENCARGOS COMPLEMENTARES</v>
          </cell>
          <cell r="O20857" t="str">
            <v>H</v>
          </cell>
          <cell r="P20857" t="str">
            <v>COEFICIENTE DE REPRESENTATIVIDADE</v>
          </cell>
          <cell r="Q20857">
            <v>0.13400000000000001</v>
          </cell>
          <cell r="R20857">
            <v>14.07</v>
          </cell>
        </row>
        <row r="20858">
          <cell r="M20858">
            <v>88267</v>
          </cell>
          <cell r="N20858" t="str">
            <v>ENCANADOR OU BOMBEIRO HIDRÁULICO COM ENCARGOS COMPLEMENTARES</v>
          </cell>
          <cell r="O20858" t="str">
            <v>H</v>
          </cell>
          <cell r="P20858" t="str">
            <v>COLETADO</v>
          </cell>
          <cell r="Q20858">
            <v>0.13400000000000001</v>
          </cell>
          <cell r="R20858">
            <v>18.95</v>
          </cell>
        </row>
        <row r="20859">
          <cell r="M20859" t="str">
            <v/>
          </cell>
          <cell r="N20859" t="str">
            <v/>
          </cell>
          <cell r="O20859" t="str">
            <v/>
          </cell>
          <cell r="P20859" t="str">
            <v/>
          </cell>
          <cell r="Q20859" t="str">
            <v/>
          </cell>
          <cell r="R20859" t="str">
            <v/>
          </cell>
        </row>
        <row r="20860">
          <cell r="M20860">
            <v>9868</v>
          </cell>
          <cell r="N20860" t="str">
            <v>TUBO PVC, SOLDAVEL, DN 25 MM, AGUA FRIA (NBR-5648)</v>
          </cell>
          <cell r="O20860" t="str">
            <v>M</v>
          </cell>
          <cell r="P20860" t="str">
            <v>COLETADO</v>
          </cell>
          <cell r="Q20860">
            <v>1.0609999999999999</v>
          </cell>
          <cell r="R20860">
            <v>4.32</v>
          </cell>
        </row>
        <row r="20861">
          <cell r="M20861">
            <v>88248</v>
          </cell>
          <cell r="N20861" t="str">
            <v>AUXILIAR DE ENCANADOR OU BOMBEIRO HIDRÁULICO COM ENCARGOS COMPLEMENTARES</v>
          </cell>
          <cell r="O20861" t="str">
            <v>H</v>
          </cell>
          <cell r="P20861" t="str">
            <v>COEFICIENTE DE REPRESENTATIVIDADE</v>
          </cell>
          <cell r="Q20861">
            <v>1.6E-2</v>
          </cell>
          <cell r="R20861">
            <v>14.07</v>
          </cell>
        </row>
        <row r="20862">
          <cell r="M20862">
            <v>88267</v>
          </cell>
          <cell r="N20862" t="str">
            <v>ENCANADOR OU BOMBEIRO HIDRÁULICO COM ENCARGOS COMPLEMENTARES</v>
          </cell>
          <cell r="O20862" t="str">
            <v>H</v>
          </cell>
          <cell r="P20862" t="str">
            <v>COLETADO</v>
          </cell>
          <cell r="Q20862">
            <v>1.6E-2</v>
          </cell>
          <cell r="R20862">
            <v>18.95</v>
          </cell>
        </row>
        <row r="20863">
          <cell r="M20863" t="str">
            <v/>
          </cell>
          <cell r="N20863" t="str">
            <v/>
          </cell>
          <cell r="O20863" t="str">
            <v/>
          </cell>
          <cell r="P20863" t="str">
            <v/>
          </cell>
          <cell r="Q20863" t="str">
            <v/>
          </cell>
          <cell r="R20863" t="str">
            <v/>
          </cell>
        </row>
        <row r="20864">
          <cell r="M20864">
            <v>9869</v>
          </cell>
          <cell r="N20864" t="str">
            <v>TUBO PVC, SOLDAVEL, DN 32 MM, AGUA FRIA (NBR-5648)</v>
          </cell>
          <cell r="O20864" t="str">
            <v>M</v>
          </cell>
          <cell r="P20864" t="str">
            <v>COEFICIENTE DE REPRESENTATIVIDADE</v>
          </cell>
          <cell r="Q20864">
            <v>1.0609999999999999</v>
          </cell>
          <cell r="R20864">
            <v>9.6999999999999993</v>
          </cell>
        </row>
        <row r="20865">
          <cell r="M20865">
            <v>88248</v>
          </cell>
          <cell r="N20865" t="str">
            <v>AUXILIAR DE ENCANADOR OU BOMBEIRO HIDRÁULICO COM ENCARGOS COMPLEMENTARES</v>
          </cell>
          <cell r="O20865" t="str">
            <v>H</v>
          </cell>
          <cell r="P20865" t="str">
            <v>COEFICIENTE DE REPRESENTATIVIDADE</v>
          </cell>
          <cell r="Q20865">
            <v>0.02</v>
          </cell>
          <cell r="R20865">
            <v>14.07</v>
          </cell>
        </row>
        <row r="20866">
          <cell r="M20866">
            <v>88267</v>
          </cell>
          <cell r="N20866" t="str">
            <v>ENCANADOR OU BOMBEIRO HIDRÁULICO COM ENCARGOS COMPLEMENTARES</v>
          </cell>
          <cell r="O20866" t="str">
            <v>H</v>
          </cell>
          <cell r="P20866" t="str">
            <v>COLETADO</v>
          </cell>
          <cell r="Q20866">
            <v>0.02</v>
          </cell>
          <cell r="R20866">
            <v>18.95</v>
          </cell>
        </row>
        <row r="20867">
          <cell r="M20867" t="str">
            <v/>
          </cell>
          <cell r="N20867" t="str">
            <v/>
          </cell>
          <cell r="O20867" t="str">
            <v/>
          </cell>
          <cell r="P20867" t="str">
            <v/>
          </cell>
          <cell r="Q20867" t="str">
            <v/>
          </cell>
          <cell r="R20867" t="str">
            <v/>
          </cell>
        </row>
        <row r="20868">
          <cell r="M20868">
            <v>9874</v>
          </cell>
          <cell r="N20868" t="str">
            <v>TUBO PVC, SOLDAVEL, DN 40 MM, AGUA FRIA (NBR-5648)</v>
          </cell>
          <cell r="O20868" t="str">
            <v>M</v>
          </cell>
          <cell r="P20868" t="str">
            <v>COEFICIENTE DE REPRESENTATIVIDADE</v>
          </cell>
          <cell r="Q20868">
            <v>1.0609999999999999</v>
          </cell>
          <cell r="R20868">
            <v>14.12</v>
          </cell>
        </row>
        <row r="20869">
          <cell r="M20869">
            <v>38383</v>
          </cell>
          <cell r="N20869" t="str">
            <v>LIXA D'AGUA EM FOLHA, GRAO 100</v>
          </cell>
          <cell r="O20869" t="str">
            <v>UN</v>
          </cell>
          <cell r="P20869" t="str">
            <v>COEFICIENTE DE REPRESENTATIVIDADE</v>
          </cell>
          <cell r="Q20869">
            <v>8.0000000000000002E-3</v>
          </cell>
          <cell r="R20869">
            <v>2.06</v>
          </cell>
        </row>
        <row r="20870">
          <cell r="M20870">
            <v>88248</v>
          </cell>
          <cell r="N20870" t="str">
            <v>AUXILIAR DE ENCANADOR OU BOMBEIRO HIDRÁULICO COM ENCARGOS COMPLEMENTARES</v>
          </cell>
          <cell r="O20870" t="str">
            <v>H</v>
          </cell>
          <cell r="P20870" t="str">
            <v>COEFICIENTE DE REPRESENTATIVIDADE</v>
          </cell>
          <cell r="Q20870">
            <v>2.4E-2</v>
          </cell>
          <cell r="R20870">
            <v>14.07</v>
          </cell>
        </row>
        <row r="20871">
          <cell r="M20871">
            <v>88267</v>
          </cell>
          <cell r="N20871" t="str">
            <v>ENCANADOR OU BOMBEIRO HIDRÁULICO COM ENCARGOS COMPLEMENTARES</v>
          </cell>
          <cell r="O20871" t="str">
            <v>H</v>
          </cell>
          <cell r="P20871" t="str">
            <v>COLETADO</v>
          </cell>
          <cell r="Q20871">
            <v>2.4E-2</v>
          </cell>
          <cell r="R20871">
            <v>18.95</v>
          </cell>
        </row>
        <row r="20872">
          <cell r="M20872" t="str">
            <v/>
          </cell>
          <cell r="N20872" t="str">
            <v/>
          </cell>
          <cell r="O20872" t="str">
            <v/>
          </cell>
          <cell r="P20872" t="str">
            <v/>
          </cell>
          <cell r="Q20872" t="str">
            <v/>
          </cell>
          <cell r="R20872" t="str">
            <v/>
          </cell>
        </row>
        <row r="20873">
          <cell r="M20873">
            <v>9875</v>
          </cell>
          <cell r="N20873" t="str">
            <v>TUBO PVC, SOLDAVEL, DN 50 MM, PARA AGUA FRIA (NBR-5648)</v>
          </cell>
          <cell r="O20873" t="str">
            <v>M</v>
          </cell>
          <cell r="P20873" t="str">
            <v>COEFICIENTE DE REPRESENTATIVIDADE</v>
          </cell>
          <cell r="Q20873">
            <v>1.0609999999999999</v>
          </cell>
          <cell r="R20873">
            <v>16.18</v>
          </cell>
        </row>
        <row r="20874">
          <cell r="M20874">
            <v>38383</v>
          </cell>
          <cell r="N20874" t="str">
            <v>LIXA D'AGUA EM FOLHA, GRAO 100</v>
          </cell>
          <cell r="O20874" t="str">
            <v>UN</v>
          </cell>
          <cell r="P20874" t="str">
            <v>COEFICIENTE DE REPRESENTATIVIDADE</v>
          </cell>
          <cell r="Q20874">
            <v>0.01</v>
          </cell>
          <cell r="R20874">
            <v>2.06</v>
          </cell>
        </row>
        <row r="20875">
          <cell r="M20875">
            <v>88248</v>
          </cell>
          <cell r="N20875" t="str">
            <v>AUXILIAR DE ENCANADOR OU BOMBEIRO HIDRÁULICO COM ENCARGOS COMPLEMENTARES</v>
          </cell>
          <cell r="O20875" t="str">
            <v>H</v>
          </cell>
          <cell r="P20875" t="str">
            <v>COEFICIENTE DE REPRESENTATIVIDADE</v>
          </cell>
          <cell r="Q20875">
            <v>2.9000000000000001E-2</v>
          </cell>
          <cell r="R20875">
            <v>14.07</v>
          </cell>
        </row>
        <row r="20876">
          <cell r="M20876">
            <v>88267</v>
          </cell>
          <cell r="N20876" t="str">
            <v>ENCANADOR OU BOMBEIRO HIDRÁULICO COM ENCARGOS COMPLEMENTARES</v>
          </cell>
          <cell r="O20876" t="str">
            <v>H</v>
          </cell>
          <cell r="P20876" t="str">
            <v>COLETADO</v>
          </cell>
          <cell r="Q20876">
            <v>2.9000000000000001E-2</v>
          </cell>
          <cell r="R20876">
            <v>18.95</v>
          </cell>
        </row>
        <row r="20877">
          <cell r="M20877" t="str">
            <v/>
          </cell>
          <cell r="N20877" t="str">
            <v/>
          </cell>
          <cell r="O20877" t="str">
            <v/>
          </cell>
          <cell r="P20877" t="str">
            <v/>
          </cell>
          <cell r="Q20877" t="str">
            <v/>
          </cell>
          <cell r="R20877" t="str">
            <v/>
          </cell>
        </row>
        <row r="20878">
          <cell r="M20878">
            <v>9873</v>
          </cell>
          <cell r="N20878" t="str">
            <v>TUBO PVC, SOLDAVEL, DN 60 MM, AGUA FRIA (NBR-5648)</v>
          </cell>
          <cell r="O20878" t="str">
            <v>M</v>
          </cell>
          <cell r="P20878" t="str">
            <v>COEFICIENTE DE REPRESENTATIVIDADE</v>
          </cell>
          <cell r="Q20878">
            <v>1.0609999999999999</v>
          </cell>
          <cell r="R20878">
            <v>27.29</v>
          </cell>
        </row>
        <row r="20879">
          <cell r="M20879">
            <v>38383</v>
          </cell>
          <cell r="N20879" t="str">
            <v>LIXA D'AGUA EM FOLHA, GRAO 100</v>
          </cell>
          <cell r="O20879" t="str">
            <v>UN</v>
          </cell>
          <cell r="P20879" t="str">
            <v>COEFICIENTE DE REPRESENTATIVIDADE</v>
          </cell>
          <cell r="Q20879">
            <v>1.0999999999999999E-2</v>
          </cell>
          <cell r="R20879">
            <v>2.06</v>
          </cell>
        </row>
        <row r="20880">
          <cell r="M20880">
            <v>88248</v>
          </cell>
          <cell r="N20880" t="str">
            <v>AUXILIAR DE ENCANADOR OU BOMBEIRO HIDRÁULICO COM ENCARGOS COMPLEMENTARES</v>
          </cell>
          <cell r="O20880" t="str">
            <v>H</v>
          </cell>
          <cell r="P20880" t="str">
            <v>COEFICIENTE DE REPRESENTATIVIDADE</v>
          </cell>
          <cell r="Q20880">
            <v>3.4000000000000002E-2</v>
          </cell>
          <cell r="R20880">
            <v>14.07</v>
          </cell>
        </row>
        <row r="20881">
          <cell r="M20881">
            <v>88267</v>
          </cell>
          <cell r="N20881" t="str">
            <v>ENCANADOR OU BOMBEIRO HIDRÁULICO COM ENCARGOS COMPLEMENTARES</v>
          </cell>
          <cell r="O20881" t="str">
            <v>H</v>
          </cell>
          <cell r="P20881" t="str">
            <v>COLETADO</v>
          </cell>
          <cell r="Q20881">
            <v>3.4000000000000002E-2</v>
          </cell>
          <cell r="R20881">
            <v>18.95</v>
          </cell>
        </row>
        <row r="20882">
          <cell r="M20882" t="str">
            <v/>
          </cell>
          <cell r="N20882" t="str">
            <v/>
          </cell>
          <cell r="O20882" t="str">
            <v/>
          </cell>
          <cell r="P20882" t="str">
            <v/>
          </cell>
          <cell r="Q20882" t="str">
            <v/>
          </cell>
          <cell r="R20882" t="str">
            <v/>
          </cell>
        </row>
        <row r="20883">
          <cell r="M20883">
            <v>9871</v>
          </cell>
          <cell r="N20883" t="str">
            <v>TUBO PVC, SOLDAVEL, DN 75 MM, AGUA FRIA (NBR-5648)</v>
          </cell>
          <cell r="O20883" t="str">
            <v>M</v>
          </cell>
          <cell r="P20883" t="str">
            <v>COEFICIENTE DE REPRESENTATIVIDADE</v>
          </cell>
          <cell r="Q20883">
            <v>1.0609999999999999</v>
          </cell>
          <cell r="R20883">
            <v>45.72</v>
          </cell>
        </row>
        <row r="20884">
          <cell r="M20884">
            <v>38383</v>
          </cell>
          <cell r="N20884" t="str">
            <v>LIXA D'AGUA EM FOLHA, GRAO 100</v>
          </cell>
          <cell r="O20884" t="str">
            <v>UN</v>
          </cell>
          <cell r="P20884" t="str">
            <v>COEFICIENTE DE REPRESENTATIVIDADE</v>
          </cell>
          <cell r="Q20884">
            <v>1.4E-2</v>
          </cell>
          <cell r="R20884">
            <v>2.06</v>
          </cell>
        </row>
        <row r="20885">
          <cell r="M20885">
            <v>88248</v>
          </cell>
          <cell r="N20885" t="str">
            <v>AUXILIAR DE ENCANADOR OU BOMBEIRO HIDRÁULICO COM ENCARGOS COMPLEMENTARES</v>
          </cell>
          <cell r="O20885" t="str">
            <v>H</v>
          </cell>
          <cell r="P20885" t="str">
            <v>COEFICIENTE DE REPRESENTATIVIDADE</v>
          </cell>
          <cell r="Q20885">
            <v>4.2000000000000003E-2</v>
          </cell>
          <cell r="R20885">
            <v>14.07</v>
          </cell>
        </row>
        <row r="20886">
          <cell r="M20886">
            <v>88267</v>
          </cell>
          <cell r="N20886" t="str">
            <v>ENCANADOR OU BOMBEIRO HIDRÁULICO COM ENCARGOS COMPLEMENTARES</v>
          </cell>
          <cell r="O20886" t="str">
            <v>H</v>
          </cell>
          <cell r="P20886" t="str">
            <v>COLETADO</v>
          </cell>
          <cell r="Q20886">
            <v>4.2000000000000003E-2</v>
          </cell>
          <cell r="R20886">
            <v>18.95</v>
          </cell>
        </row>
        <row r="20887">
          <cell r="M20887" t="str">
            <v/>
          </cell>
          <cell r="N20887" t="str">
            <v/>
          </cell>
          <cell r="O20887" t="str">
            <v/>
          </cell>
          <cell r="P20887" t="str">
            <v/>
          </cell>
          <cell r="Q20887" t="str">
            <v/>
          </cell>
          <cell r="R20887" t="str">
            <v/>
          </cell>
        </row>
        <row r="20888">
          <cell r="M20888">
            <v>9872</v>
          </cell>
          <cell r="N20888" t="str">
            <v>TUBO PVC, SOLDAVEL, DN 85 MM, AGUA FRIA (NBR-5648)</v>
          </cell>
          <cell r="O20888" t="str">
            <v>M</v>
          </cell>
          <cell r="P20888" t="str">
            <v>COEFICIENTE DE REPRESENTATIVIDADE</v>
          </cell>
          <cell r="Q20888">
            <v>1.0609999999999999</v>
          </cell>
          <cell r="R20888">
            <v>57.13</v>
          </cell>
        </row>
        <row r="20889">
          <cell r="M20889">
            <v>38383</v>
          </cell>
          <cell r="N20889" t="str">
            <v>LIXA D'AGUA EM FOLHA, GRAO 100</v>
          </cell>
          <cell r="O20889" t="str">
            <v>UN</v>
          </cell>
          <cell r="P20889" t="str">
            <v>COEFICIENTE DE REPRESENTATIVIDADE</v>
          </cell>
          <cell r="Q20889">
            <v>1.6E-2</v>
          </cell>
          <cell r="R20889">
            <v>2.06</v>
          </cell>
        </row>
        <row r="20890">
          <cell r="M20890">
            <v>88248</v>
          </cell>
          <cell r="N20890" t="str">
            <v>AUXILIAR DE ENCANADOR OU BOMBEIRO HIDRÁULICO COM ENCARGOS COMPLEMENTARES</v>
          </cell>
          <cell r="O20890" t="str">
            <v>H</v>
          </cell>
          <cell r="P20890" t="str">
            <v>COEFICIENTE DE REPRESENTATIVIDADE</v>
          </cell>
          <cell r="Q20890">
            <v>4.7E-2</v>
          </cell>
          <cell r="R20890">
            <v>14.07</v>
          </cell>
        </row>
        <row r="20891">
          <cell r="M20891">
            <v>88267</v>
          </cell>
          <cell r="N20891" t="str">
            <v>ENCANADOR OU BOMBEIRO HIDRÁULICO COM ENCARGOS COMPLEMENTARES</v>
          </cell>
          <cell r="O20891" t="str">
            <v>H</v>
          </cell>
          <cell r="P20891" t="str">
            <v>COLETADO</v>
          </cell>
          <cell r="Q20891">
            <v>4.7E-2</v>
          </cell>
          <cell r="R20891">
            <v>18.95</v>
          </cell>
        </row>
        <row r="20892">
          <cell r="M20892" t="str">
            <v/>
          </cell>
          <cell r="N20892" t="str">
            <v/>
          </cell>
          <cell r="O20892" t="str">
            <v/>
          </cell>
          <cell r="P20892" t="str">
            <v/>
          </cell>
          <cell r="Q20892" t="str">
            <v/>
          </cell>
          <cell r="R20892" t="str">
            <v/>
          </cell>
        </row>
        <row r="20893">
          <cell r="M20893">
            <v>20067</v>
          </cell>
          <cell r="N20893" t="str">
            <v>TUBO PVC, SERIE R, DN 40 MM, PARA ESGOTO OU AGUAS PLUVIAIS PREDIAIS (NBR 5688)</v>
          </cell>
          <cell r="O20893" t="str">
            <v>M</v>
          </cell>
          <cell r="P20893" t="str">
            <v>COEFICIENTE DE REPRESENTATIVIDADE</v>
          </cell>
          <cell r="Q20893">
            <v>1.04</v>
          </cell>
          <cell r="R20893">
            <v>12.92</v>
          </cell>
        </row>
        <row r="20894">
          <cell r="M20894">
            <v>38383</v>
          </cell>
          <cell r="N20894" t="str">
            <v>LIXA D'AGUA EM FOLHA, GRAO 100</v>
          </cell>
          <cell r="O20894" t="str">
            <v>UN</v>
          </cell>
          <cell r="P20894" t="str">
            <v>COEFICIENTE DE REPRESENTATIVIDADE</v>
          </cell>
          <cell r="Q20894">
            <v>3.6999999999999998E-2</v>
          </cell>
          <cell r="R20894">
            <v>2.06</v>
          </cell>
        </row>
        <row r="20895">
          <cell r="M20895">
            <v>88248</v>
          </cell>
          <cell r="N20895" t="str">
            <v>AUXILIAR DE ENCANADOR OU BOMBEIRO HIDRÁULICO COM ENCARGOS COMPLEMENTARES</v>
          </cell>
          <cell r="O20895" t="str">
            <v>H</v>
          </cell>
          <cell r="P20895" t="str">
            <v>COEFICIENTE DE REPRESENTATIVIDADE</v>
          </cell>
          <cell r="Q20895">
            <v>0.16500000000000001</v>
          </cell>
          <cell r="R20895">
            <v>14.07</v>
          </cell>
        </row>
        <row r="20896">
          <cell r="M20896">
            <v>88267</v>
          </cell>
          <cell r="N20896" t="str">
            <v>ENCANADOR OU BOMBEIRO HIDRÁULICO COM ENCARGOS COMPLEMENTARES</v>
          </cell>
          <cell r="O20896" t="str">
            <v>H</v>
          </cell>
          <cell r="P20896" t="str">
            <v>COLETADO</v>
          </cell>
          <cell r="Q20896">
            <v>0.16500000000000001</v>
          </cell>
          <cell r="R20896">
            <v>18.95</v>
          </cell>
        </row>
        <row r="20897">
          <cell r="M20897" t="str">
            <v/>
          </cell>
          <cell r="N20897" t="str">
            <v/>
          </cell>
          <cell r="O20897" t="str">
            <v/>
          </cell>
          <cell r="P20897" t="str">
            <v/>
          </cell>
          <cell r="Q20897" t="str">
            <v/>
          </cell>
          <cell r="R20897" t="str">
            <v/>
          </cell>
        </row>
        <row r="20898">
          <cell r="M20898">
            <v>122</v>
          </cell>
          <cell r="N20898" t="str">
            <v>ADESIVO PLASTICO PARA PVC, FRASCO COM 850 GR</v>
          </cell>
          <cell r="O20898" t="str">
            <v>UN</v>
          </cell>
          <cell r="P20898" t="str">
            <v>COEFICIENTE DE REPRESENTATIVIDADE</v>
          </cell>
          <cell r="Q20898">
            <v>1.2800000000000001E-2</v>
          </cell>
          <cell r="R20898">
            <v>76.33</v>
          </cell>
        </row>
        <row r="20899">
          <cell r="M20899">
            <v>20068</v>
          </cell>
          <cell r="N20899" t="str">
            <v>TUBO PVC, SERIE R, DN 50 MM, PARA ESGOTO OU AGUAS PLUVIAIS PREDIAIS (NBR 5688)</v>
          </cell>
          <cell r="O20899" t="str">
            <v>M</v>
          </cell>
          <cell r="P20899" t="str">
            <v>COEFICIENTE DE REPRESENTATIVIDADE</v>
          </cell>
          <cell r="Q20899">
            <v>1.04</v>
          </cell>
          <cell r="R20899">
            <v>16.11</v>
          </cell>
        </row>
        <row r="20900">
          <cell r="M20900">
            <v>20083</v>
          </cell>
          <cell r="N20900" t="str">
            <v>SOLUCAO LIMPADORA PARA PVC, FRASCO COM 1000 CM3</v>
          </cell>
          <cell r="O20900" t="str">
            <v>UN</v>
          </cell>
          <cell r="P20900" t="str">
            <v>COEFICIENTE DE REPRESENTATIVIDADE</v>
          </cell>
          <cell r="Q20900">
            <v>1.9300000000000001E-2</v>
          </cell>
          <cell r="R20900">
            <v>66.28</v>
          </cell>
        </row>
        <row r="20901">
          <cell r="M20901">
            <v>38383</v>
          </cell>
          <cell r="N20901" t="str">
            <v>LIXA D'AGUA EM FOLHA, GRAO 100</v>
          </cell>
          <cell r="O20901" t="str">
            <v>UN</v>
          </cell>
          <cell r="P20901" t="str">
            <v>COEFICIENTE DE REPRESENTATIVIDADE</v>
          </cell>
          <cell r="Q20901">
            <v>3.6999999999999998E-2</v>
          </cell>
          <cell r="R20901">
            <v>2.06</v>
          </cell>
        </row>
        <row r="20902">
          <cell r="M20902">
            <v>88248</v>
          </cell>
          <cell r="N20902" t="str">
            <v>AUXILIAR DE ENCANADOR OU BOMBEIRO HIDRÁULICO COM ENCARGOS COMPLEMENTARES</v>
          </cell>
          <cell r="O20902" t="str">
            <v>H</v>
          </cell>
          <cell r="P20902" t="str">
            <v>COEFICIENTE DE REPRESENTATIVIDADE</v>
          </cell>
          <cell r="Q20902">
            <v>0.21</v>
          </cell>
          <cell r="R20902">
            <v>14.07</v>
          </cell>
        </row>
        <row r="20903">
          <cell r="M20903">
            <v>88267</v>
          </cell>
          <cell r="N20903" t="str">
            <v>ENCANADOR OU BOMBEIRO HIDRÁULICO COM ENCARGOS COMPLEMENTARES</v>
          </cell>
          <cell r="O20903" t="str">
            <v>H</v>
          </cell>
          <cell r="P20903" t="str">
            <v>COLETADO</v>
          </cell>
          <cell r="Q20903">
            <v>0.21</v>
          </cell>
          <cell r="R20903">
            <v>18.95</v>
          </cell>
        </row>
        <row r="20904">
          <cell r="M20904" t="str">
            <v/>
          </cell>
          <cell r="N20904" t="str">
            <v/>
          </cell>
          <cell r="O20904" t="str">
            <v/>
          </cell>
          <cell r="P20904" t="str">
            <v/>
          </cell>
          <cell r="Q20904" t="str">
            <v/>
          </cell>
          <cell r="R20904" t="str">
            <v/>
          </cell>
        </row>
        <row r="20905">
          <cell r="M20905">
            <v>122</v>
          </cell>
          <cell r="N20905" t="str">
            <v>ADESIVO PLASTICO PARA PVC, FRASCO COM 850 GR</v>
          </cell>
          <cell r="O20905" t="str">
            <v>UN</v>
          </cell>
          <cell r="P20905" t="str">
            <v>COEFICIENTE DE REPRESENTATIVIDADE</v>
          </cell>
          <cell r="Q20905">
            <v>2.93E-2</v>
          </cell>
          <cell r="R20905">
            <v>76.33</v>
          </cell>
        </row>
        <row r="20906">
          <cell r="M20906">
            <v>9839</v>
          </cell>
          <cell r="N20906" t="str">
            <v>TUBO PVC, SERIE R, DN 75 MM, PARA ESGOTO OU AGUAS PLUVIAIS PREDIAIS (NBR 5688)</v>
          </cell>
          <cell r="O20906" t="str">
            <v>M</v>
          </cell>
          <cell r="P20906" t="str">
            <v>COEFICIENTE DE REPRESENTATIVIDADE</v>
          </cell>
          <cell r="Q20906">
            <v>1.04</v>
          </cell>
          <cell r="R20906">
            <v>21.12</v>
          </cell>
        </row>
        <row r="20907">
          <cell r="M20907">
            <v>20083</v>
          </cell>
          <cell r="N20907" t="str">
            <v>SOLUCAO LIMPADORA PARA PVC, FRASCO COM 1000 CM3</v>
          </cell>
          <cell r="O20907" t="str">
            <v>UN</v>
          </cell>
          <cell r="P20907" t="str">
            <v>COEFICIENTE DE REPRESENTATIVIDADE</v>
          </cell>
          <cell r="Q20907">
            <v>4.5499999999999999E-2</v>
          </cell>
          <cell r="R20907">
            <v>66.28</v>
          </cell>
        </row>
        <row r="20908">
          <cell r="M20908">
            <v>38383</v>
          </cell>
          <cell r="N20908" t="str">
            <v>LIXA D'AGUA EM FOLHA, GRAO 100</v>
          </cell>
          <cell r="O20908" t="str">
            <v>UN</v>
          </cell>
          <cell r="P20908" t="str">
            <v>COEFICIENTE DE REPRESENTATIVIDADE</v>
          </cell>
          <cell r="Q20908">
            <v>0.1085</v>
          </cell>
          <cell r="R20908">
            <v>2.06</v>
          </cell>
        </row>
        <row r="20909">
          <cell r="M20909">
            <v>88248</v>
          </cell>
          <cell r="N20909" t="str">
            <v>AUXILIAR DE ENCANADOR OU BOMBEIRO HIDRÁULICO COM ENCARGOS COMPLEMENTARES</v>
          </cell>
          <cell r="O20909" t="str">
            <v>H</v>
          </cell>
          <cell r="P20909" t="str">
            <v>COEFICIENTE DE REPRESENTATIVIDADE</v>
          </cell>
          <cell r="Q20909">
            <v>0.32500000000000001</v>
          </cell>
          <cell r="R20909">
            <v>14.07</v>
          </cell>
        </row>
        <row r="20910">
          <cell r="M20910">
            <v>88267</v>
          </cell>
          <cell r="N20910" t="str">
            <v>ENCANADOR OU BOMBEIRO HIDRÁULICO COM ENCARGOS COMPLEMENTARES</v>
          </cell>
          <cell r="O20910" t="str">
            <v>H</v>
          </cell>
          <cell r="P20910" t="str">
            <v>COLETADO</v>
          </cell>
          <cell r="Q20910">
            <v>0.32500000000000001</v>
          </cell>
          <cell r="R20910">
            <v>18.95</v>
          </cell>
        </row>
        <row r="20911">
          <cell r="M20911" t="str">
            <v/>
          </cell>
          <cell r="N20911" t="str">
            <v/>
          </cell>
          <cell r="O20911" t="str">
            <v/>
          </cell>
          <cell r="P20911" t="str">
            <v/>
          </cell>
          <cell r="Q20911" t="str">
            <v/>
          </cell>
          <cell r="R20911" t="str">
            <v/>
          </cell>
        </row>
        <row r="20912">
          <cell r="M20912">
            <v>122</v>
          </cell>
          <cell r="N20912" t="str">
            <v>ADESIVO PLASTICO PARA PVC, FRASCO COM 850 GR</v>
          </cell>
          <cell r="O20912" t="str">
            <v>UN</v>
          </cell>
          <cell r="P20912" t="str">
            <v>COEFICIENTE DE REPRESENTATIVIDADE</v>
          </cell>
          <cell r="Q20912">
            <v>4.2900000000000001E-2</v>
          </cell>
          <cell r="R20912">
            <v>76.33</v>
          </cell>
        </row>
        <row r="20913">
          <cell r="M20913">
            <v>9841</v>
          </cell>
          <cell r="N20913" t="str">
            <v>TUBO PVC, SERIE R, DN 100 MM, PARA ESGOTO OU AGUAS PLUVIAIS PREDIAIS (NBR 5688)</v>
          </cell>
          <cell r="O20913" t="str">
            <v>M</v>
          </cell>
          <cell r="P20913" t="str">
            <v>COEFICIENTE DE REPRESENTATIVIDADE</v>
          </cell>
          <cell r="Q20913">
            <v>1.04</v>
          </cell>
          <cell r="R20913">
            <v>36.99</v>
          </cell>
        </row>
        <row r="20914">
          <cell r="M20914">
            <v>20083</v>
          </cell>
          <cell r="N20914" t="str">
            <v>SOLUCAO LIMPADORA PARA PVC, FRASCO COM 1000 CM3</v>
          </cell>
          <cell r="O20914" t="str">
            <v>UN</v>
          </cell>
          <cell r="P20914" t="str">
            <v>COEFICIENTE DE REPRESENTATIVIDADE</v>
          </cell>
          <cell r="Q20914">
            <v>7.0099999999999996E-2</v>
          </cell>
          <cell r="R20914">
            <v>66.28</v>
          </cell>
        </row>
        <row r="20915">
          <cell r="M20915">
            <v>38383</v>
          </cell>
          <cell r="N20915" t="str">
            <v>LIXA D'AGUA EM FOLHA, GRAO 100</v>
          </cell>
          <cell r="O20915" t="str">
            <v>UN</v>
          </cell>
          <cell r="P20915" t="str">
            <v>COEFICIENTE DE REPRESENTATIVIDADE</v>
          </cell>
          <cell r="Q20915">
            <v>0.14849999999999999</v>
          </cell>
          <cell r="R20915">
            <v>2.06</v>
          </cell>
        </row>
        <row r="20916">
          <cell r="M20916">
            <v>88248</v>
          </cell>
          <cell r="N20916" t="str">
            <v>AUXILIAR DE ENCANADOR OU BOMBEIRO HIDRÁULICO COM ENCARGOS COMPLEMENTARES</v>
          </cell>
          <cell r="O20916" t="str">
            <v>H</v>
          </cell>
          <cell r="P20916" t="str">
            <v>COEFICIENTE DE REPRESENTATIVIDADE</v>
          </cell>
          <cell r="Q20916">
            <v>0.44500000000000001</v>
          </cell>
          <cell r="R20916">
            <v>14.07</v>
          </cell>
        </row>
        <row r="20917">
          <cell r="M20917">
            <v>88267</v>
          </cell>
          <cell r="N20917" t="str">
            <v>ENCANADOR OU BOMBEIRO HIDRÁULICO COM ENCARGOS COMPLEMENTARES</v>
          </cell>
          <cell r="O20917" t="str">
            <v>H</v>
          </cell>
          <cell r="P20917" t="str">
            <v>COLETADO</v>
          </cell>
          <cell r="Q20917">
            <v>0.44500000000000001</v>
          </cell>
          <cell r="R20917">
            <v>18.95</v>
          </cell>
        </row>
        <row r="20918">
          <cell r="M20918" t="str">
            <v/>
          </cell>
          <cell r="N20918" t="str">
            <v/>
          </cell>
          <cell r="O20918" t="str">
            <v/>
          </cell>
          <cell r="P20918" t="str">
            <v/>
          </cell>
          <cell r="Q20918" t="str">
            <v/>
          </cell>
          <cell r="R20918" t="str">
            <v/>
          </cell>
        </row>
        <row r="20919">
          <cell r="M20919">
            <v>122</v>
          </cell>
          <cell r="N20919" t="str">
            <v>ADESIVO PLASTICO PARA PVC, FRASCO COM 850 GR</v>
          </cell>
          <cell r="O20919" t="str">
            <v>UN</v>
          </cell>
          <cell r="P20919" t="str">
            <v>COEFICIENTE DE REPRESENTATIVIDADE</v>
          </cell>
          <cell r="Q20919">
            <v>3.3999999999999998E-3</v>
          </cell>
          <cell r="R20919">
            <v>76.33</v>
          </cell>
        </row>
        <row r="20920">
          <cell r="M20920">
            <v>9839</v>
          </cell>
          <cell r="N20920" t="str">
            <v>TUBO PVC, SERIE R, DN 75 MM, PARA ESGOTO OU AGUAS PLUVIAIS PREDIAIS (NBR 5688)</v>
          </cell>
          <cell r="O20920" t="str">
            <v>M</v>
          </cell>
          <cell r="P20920" t="str">
            <v>COEFICIENTE DE REPRESENTATIVIDADE</v>
          </cell>
          <cell r="Q20920">
            <v>1.04</v>
          </cell>
          <cell r="R20920">
            <v>21.12</v>
          </cell>
        </row>
        <row r="20921">
          <cell r="M20921">
            <v>20083</v>
          </cell>
          <cell r="N20921" t="str">
            <v>SOLUCAO LIMPADORA PARA PVC, FRASCO COM 1000 CM3</v>
          </cell>
          <cell r="O20921" t="str">
            <v>UN</v>
          </cell>
          <cell r="P20921" t="str">
            <v>COEFICIENTE DE REPRESENTATIVIDADE</v>
          </cell>
          <cell r="Q20921">
            <v>5.3E-3</v>
          </cell>
          <cell r="R20921">
            <v>66.28</v>
          </cell>
        </row>
        <row r="20922">
          <cell r="M20922">
            <v>38383</v>
          </cell>
          <cell r="N20922" t="str">
            <v>LIXA D'AGUA EM FOLHA, GRAO 100</v>
          </cell>
          <cell r="O20922" t="str">
            <v>UN</v>
          </cell>
          <cell r="P20922" t="str">
            <v>COEFICIENTE DE REPRESENTATIVIDADE</v>
          </cell>
          <cell r="Q20922">
            <v>1.2999999999999999E-2</v>
          </cell>
          <cell r="R20922">
            <v>2.06</v>
          </cell>
        </row>
        <row r="20923">
          <cell r="M20923">
            <v>88248</v>
          </cell>
          <cell r="N20923" t="str">
            <v>AUXILIAR DE ENCANADOR OU BOMBEIRO HIDRÁULICO COM ENCARGOS COMPLEMENTARES</v>
          </cell>
          <cell r="O20923" t="str">
            <v>H</v>
          </cell>
          <cell r="P20923" t="str">
            <v>COEFICIENTE DE REPRESENTATIVIDADE</v>
          </cell>
          <cell r="Q20923">
            <v>7.0000000000000007E-2</v>
          </cell>
          <cell r="R20923">
            <v>14.07</v>
          </cell>
        </row>
        <row r="20924">
          <cell r="M20924">
            <v>88267</v>
          </cell>
          <cell r="N20924" t="str">
            <v>ENCANADOR OU BOMBEIRO HIDRÁULICO COM ENCARGOS COMPLEMENTARES</v>
          </cell>
          <cell r="O20924" t="str">
            <v>H</v>
          </cell>
          <cell r="P20924" t="str">
            <v>COLETADO</v>
          </cell>
          <cell r="Q20924">
            <v>7.0000000000000007E-2</v>
          </cell>
          <cell r="R20924">
            <v>18.95</v>
          </cell>
        </row>
        <row r="20925">
          <cell r="M20925" t="str">
            <v/>
          </cell>
          <cell r="N20925" t="str">
            <v/>
          </cell>
          <cell r="O20925" t="str">
            <v/>
          </cell>
          <cell r="P20925" t="str">
            <v/>
          </cell>
          <cell r="Q20925" t="str">
            <v/>
          </cell>
          <cell r="R20925" t="str">
            <v/>
          </cell>
        </row>
        <row r="20926">
          <cell r="M20926">
            <v>122</v>
          </cell>
          <cell r="N20926" t="str">
            <v>ADESIVO PLASTICO PARA PVC, FRASCO COM 850 GR</v>
          </cell>
          <cell r="O20926" t="str">
            <v>UN</v>
          </cell>
          <cell r="P20926" t="str">
            <v>COEFICIENTE DE REPRESENTATIVIDADE</v>
          </cell>
          <cell r="Q20926">
            <v>5.0000000000000001E-3</v>
          </cell>
          <cell r="R20926">
            <v>76.33</v>
          </cell>
        </row>
        <row r="20927">
          <cell r="M20927">
            <v>9841</v>
          </cell>
          <cell r="N20927" t="str">
            <v>TUBO PVC, SERIE R, DN 100 MM, PARA ESGOTO OU AGUAS PLUVIAIS PREDIAIS (NBR 5688)</v>
          </cell>
          <cell r="O20927" t="str">
            <v>M</v>
          </cell>
          <cell r="P20927" t="str">
            <v>COEFICIENTE DE REPRESENTATIVIDADE</v>
          </cell>
          <cell r="Q20927">
            <v>1.04</v>
          </cell>
          <cell r="R20927">
            <v>36.99</v>
          </cell>
        </row>
        <row r="20928">
          <cell r="M20928">
            <v>20083</v>
          </cell>
          <cell r="N20928" t="str">
            <v>SOLUCAO LIMPADORA PARA PVC, FRASCO COM 1000 CM3</v>
          </cell>
          <cell r="O20928" t="str">
            <v>UN</v>
          </cell>
          <cell r="P20928" t="str">
            <v>COEFICIENTE DE REPRESENTATIVIDADE</v>
          </cell>
          <cell r="Q20928">
            <v>8.2000000000000007E-3</v>
          </cell>
          <cell r="R20928">
            <v>66.28</v>
          </cell>
        </row>
        <row r="20929">
          <cell r="M20929">
            <v>38383</v>
          </cell>
          <cell r="N20929" t="str">
            <v>LIXA D'AGUA EM FOLHA, GRAO 100</v>
          </cell>
          <cell r="O20929" t="str">
            <v>UN</v>
          </cell>
          <cell r="P20929" t="str">
            <v>COEFICIENTE DE REPRESENTATIVIDADE</v>
          </cell>
          <cell r="Q20929">
            <v>2.3E-2</v>
          </cell>
          <cell r="R20929">
            <v>2.06</v>
          </cell>
        </row>
        <row r="20930">
          <cell r="M20930">
            <v>88248</v>
          </cell>
          <cell r="N20930" t="str">
            <v>AUXILIAR DE ENCANADOR OU BOMBEIRO HIDRÁULICO COM ENCARGOS COMPLEMENTARES</v>
          </cell>
          <cell r="O20930" t="str">
            <v>H</v>
          </cell>
          <cell r="P20930" t="str">
            <v>COEFICIENTE DE REPRESENTATIVIDADE</v>
          </cell>
          <cell r="Q20930">
            <v>0.11</v>
          </cell>
          <cell r="R20930">
            <v>14.07</v>
          </cell>
        </row>
        <row r="20931">
          <cell r="M20931">
            <v>88267</v>
          </cell>
          <cell r="N20931" t="str">
            <v>ENCANADOR OU BOMBEIRO HIDRÁULICO COM ENCARGOS COMPLEMENTARES</v>
          </cell>
          <cell r="O20931" t="str">
            <v>H</v>
          </cell>
          <cell r="P20931" t="str">
            <v>COLETADO</v>
          </cell>
          <cell r="Q20931">
            <v>0.11</v>
          </cell>
          <cell r="R20931">
            <v>18.95</v>
          </cell>
        </row>
        <row r="20932">
          <cell r="M20932" t="str">
            <v/>
          </cell>
          <cell r="N20932" t="str">
            <v/>
          </cell>
          <cell r="O20932" t="str">
            <v/>
          </cell>
          <cell r="P20932" t="str">
            <v/>
          </cell>
          <cell r="Q20932" t="str">
            <v/>
          </cell>
          <cell r="R20932" t="str">
            <v/>
          </cell>
        </row>
        <row r="20933">
          <cell r="M20933">
            <v>122</v>
          </cell>
          <cell r="N20933" t="str">
            <v>ADESIVO PLASTICO PARA PVC, FRASCO COM 850 GR</v>
          </cell>
          <cell r="O20933" t="str">
            <v>UN</v>
          </cell>
          <cell r="P20933" t="str">
            <v>COEFICIENTE DE REPRESENTATIVIDADE</v>
          </cell>
          <cell r="Q20933">
            <v>6.1999999999999998E-3</v>
          </cell>
          <cell r="R20933">
            <v>76.33</v>
          </cell>
        </row>
        <row r="20934">
          <cell r="M20934">
            <v>9840</v>
          </cell>
          <cell r="N20934" t="str">
            <v>TUBO PVC, SERIE R, DN 150 MM, PARA ESGOTO OU AGUAS PLUVIAIS PREDIAIS (NBR 5688)</v>
          </cell>
          <cell r="O20934" t="str">
            <v>M</v>
          </cell>
          <cell r="P20934" t="str">
            <v>COEFICIENTE DE REPRESENTATIVIDADE</v>
          </cell>
          <cell r="Q20934">
            <v>1.04</v>
          </cell>
          <cell r="R20934">
            <v>75.19</v>
          </cell>
        </row>
        <row r="20935">
          <cell r="M20935">
            <v>20083</v>
          </cell>
          <cell r="N20935" t="str">
            <v>SOLUCAO LIMPADORA PARA PVC, FRASCO COM 1000 CM3</v>
          </cell>
          <cell r="O20935" t="str">
            <v>UN</v>
          </cell>
          <cell r="P20935" t="str">
            <v>COEFICIENTE DE REPRESENTATIVIDADE</v>
          </cell>
          <cell r="Q20935">
            <v>1.0200000000000001E-2</v>
          </cell>
          <cell r="R20935">
            <v>66.28</v>
          </cell>
        </row>
        <row r="20936">
          <cell r="M20936">
            <v>38383</v>
          </cell>
          <cell r="N20936" t="str">
            <v>LIXA D'AGUA EM FOLHA, GRAO 100</v>
          </cell>
          <cell r="O20936" t="str">
            <v>UN</v>
          </cell>
          <cell r="P20936" t="str">
            <v>COEFICIENTE DE REPRESENTATIVIDADE</v>
          </cell>
          <cell r="Q20936">
            <v>3.6999999999999998E-2</v>
          </cell>
          <cell r="R20936">
            <v>2.06</v>
          </cell>
        </row>
        <row r="20937">
          <cell r="M20937">
            <v>88248</v>
          </cell>
          <cell r="N20937" t="str">
            <v>AUXILIAR DE ENCANADOR OU BOMBEIRO HIDRÁULICO COM ENCARGOS COMPLEMENTARES</v>
          </cell>
          <cell r="O20937" t="str">
            <v>H</v>
          </cell>
          <cell r="P20937" t="str">
            <v>COEFICIENTE DE REPRESENTATIVIDADE</v>
          </cell>
          <cell r="Q20937">
            <v>0.18</v>
          </cell>
          <cell r="R20937">
            <v>14.07</v>
          </cell>
        </row>
        <row r="20938">
          <cell r="M20938">
            <v>88267</v>
          </cell>
          <cell r="N20938" t="str">
            <v>ENCANADOR OU BOMBEIRO HIDRÁULICO COM ENCARGOS COMPLEMENTARES</v>
          </cell>
          <cell r="O20938" t="str">
            <v>H</v>
          </cell>
          <cell r="P20938" t="str">
            <v>COLETADO</v>
          </cell>
          <cell r="Q20938">
            <v>0.18</v>
          </cell>
          <cell r="R20938">
            <v>18.95</v>
          </cell>
        </row>
        <row r="20939">
          <cell r="M20939" t="str">
            <v/>
          </cell>
          <cell r="N20939" t="str">
            <v/>
          </cell>
          <cell r="O20939" t="str">
            <v/>
          </cell>
          <cell r="P20939" t="str">
            <v/>
          </cell>
          <cell r="Q20939" t="str">
            <v/>
          </cell>
          <cell r="R20939" t="str">
            <v/>
          </cell>
        </row>
        <row r="20940">
          <cell r="M20940">
            <v>21123</v>
          </cell>
          <cell r="N20940" t="str">
            <v>TUBO CPVC, SOLDAVEL, 15 MM, AGUA QUENTE PREDIAL (NBR 15884)</v>
          </cell>
          <cell r="O20940" t="str">
            <v>M</v>
          </cell>
          <cell r="P20940" t="str">
            <v>ATRIBUÍDO SÃO PAULO</v>
          </cell>
          <cell r="Q20940">
            <v>1.0609999999999999</v>
          </cell>
          <cell r="R20940">
            <v>9.89</v>
          </cell>
        </row>
        <row r="20941">
          <cell r="M20941">
            <v>88248</v>
          </cell>
          <cell r="N20941" t="str">
            <v>AUXILIAR DE ENCANADOR OU BOMBEIRO HIDRÁULICO COM ENCARGOS COMPLEMENTARES</v>
          </cell>
          <cell r="O20941" t="str">
            <v>H</v>
          </cell>
          <cell r="P20941" t="str">
            <v>COEFICIENTE DE REPRESENTATIVIDADE</v>
          </cell>
          <cell r="Q20941">
            <v>0.26800000000000002</v>
          </cell>
          <cell r="R20941">
            <v>14.07</v>
          </cell>
        </row>
        <row r="20942">
          <cell r="M20942">
            <v>88267</v>
          </cell>
          <cell r="N20942" t="str">
            <v>ENCANADOR OU BOMBEIRO HIDRÁULICO COM ENCARGOS COMPLEMENTARES</v>
          </cell>
          <cell r="O20942" t="str">
            <v>H</v>
          </cell>
          <cell r="P20942" t="str">
            <v>COLETADO</v>
          </cell>
          <cell r="Q20942">
            <v>0.26800000000000002</v>
          </cell>
          <cell r="R20942">
            <v>18.95</v>
          </cell>
        </row>
        <row r="20943">
          <cell r="M20943" t="str">
            <v/>
          </cell>
          <cell r="N20943" t="str">
            <v/>
          </cell>
          <cell r="O20943" t="str">
            <v/>
          </cell>
          <cell r="P20943" t="str">
            <v/>
          </cell>
          <cell r="Q20943" t="str">
            <v/>
          </cell>
          <cell r="R20943" t="str">
            <v/>
          </cell>
        </row>
        <row r="20944">
          <cell r="M20944">
            <v>21124</v>
          </cell>
          <cell r="N20944" t="str">
            <v>TUBO CPVC, SOLDAVEL, 22 MM, AGUA QUENTE PREDIAL (NBR 15884)</v>
          </cell>
          <cell r="O20944" t="str">
            <v>M</v>
          </cell>
          <cell r="P20944" t="str">
            <v>ATRIBUÍDO SÃO PAULO</v>
          </cell>
          <cell r="Q20944">
            <v>1.0609999999999999</v>
          </cell>
          <cell r="R20944">
            <v>17.54</v>
          </cell>
        </row>
        <row r="20945">
          <cell r="M20945">
            <v>88248</v>
          </cell>
          <cell r="N20945" t="str">
            <v>AUXILIAR DE ENCANADOR OU BOMBEIRO HIDRÁULICO COM ENCARGOS COMPLEMENTARES</v>
          </cell>
          <cell r="O20945" t="str">
            <v>H</v>
          </cell>
          <cell r="P20945" t="str">
            <v>COEFICIENTE DE REPRESENTATIVIDADE</v>
          </cell>
          <cell r="Q20945">
            <v>0.33900000000000002</v>
          </cell>
          <cell r="R20945">
            <v>14.07</v>
          </cell>
        </row>
        <row r="20946">
          <cell r="M20946">
            <v>88267</v>
          </cell>
          <cell r="N20946" t="str">
            <v>ENCANADOR OU BOMBEIRO HIDRÁULICO COM ENCARGOS COMPLEMENTARES</v>
          </cell>
          <cell r="O20946" t="str">
            <v>H</v>
          </cell>
          <cell r="P20946" t="str">
            <v>COLETADO</v>
          </cell>
          <cell r="Q20946">
            <v>0.33900000000000002</v>
          </cell>
          <cell r="R20946">
            <v>18.95</v>
          </cell>
        </row>
        <row r="20947">
          <cell r="M20947" t="str">
            <v/>
          </cell>
          <cell r="N20947" t="str">
            <v/>
          </cell>
          <cell r="O20947" t="str">
            <v/>
          </cell>
          <cell r="P20947" t="str">
            <v/>
          </cell>
          <cell r="Q20947" t="str">
            <v/>
          </cell>
          <cell r="R20947" t="str">
            <v/>
          </cell>
        </row>
        <row r="20948">
          <cell r="M20948">
            <v>21125</v>
          </cell>
          <cell r="N20948" t="str">
            <v>TUBO CPVC, SOLDAVEL, 28 MM, AGUA QUENTE PREDIAL (NBR 15884)</v>
          </cell>
          <cell r="O20948" t="str">
            <v>M</v>
          </cell>
          <cell r="P20948" t="str">
            <v>ATRIBUÍDO SÃO PAULO</v>
          </cell>
          <cell r="Q20948">
            <v>1.0609999999999999</v>
          </cell>
          <cell r="R20948">
            <v>28.14</v>
          </cell>
        </row>
        <row r="20949">
          <cell r="M20949">
            <v>88248</v>
          </cell>
          <cell r="N20949" t="str">
            <v>AUXILIAR DE ENCANADOR OU BOMBEIRO HIDRÁULICO COM ENCARGOS COMPLEMENTARES</v>
          </cell>
          <cell r="O20949" t="str">
            <v>H</v>
          </cell>
          <cell r="P20949" t="str">
            <v>COEFICIENTE DE REPRESENTATIVIDADE</v>
          </cell>
          <cell r="Q20949">
            <v>0.4</v>
          </cell>
          <cell r="R20949">
            <v>14.07</v>
          </cell>
        </row>
        <row r="20950">
          <cell r="M20950">
            <v>88267</v>
          </cell>
          <cell r="N20950" t="str">
            <v>ENCANADOR OU BOMBEIRO HIDRÁULICO COM ENCARGOS COMPLEMENTARES</v>
          </cell>
          <cell r="O20950" t="str">
            <v>H</v>
          </cell>
          <cell r="P20950" t="str">
            <v>COLETADO</v>
          </cell>
          <cell r="Q20950">
            <v>0.4</v>
          </cell>
          <cell r="R20950">
            <v>18.95</v>
          </cell>
        </row>
        <row r="20951">
          <cell r="M20951" t="str">
            <v/>
          </cell>
          <cell r="N20951" t="str">
            <v/>
          </cell>
          <cell r="O20951" t="str">
            <v/>
          </cell>
          <cell r="P20951" t="str">
            <v/>
          </cell>
          <cell r="Q20951" t="str">
            <v/>
          </cell>
          <cell r="R20951" t="str">
            <v/>
          </cell>
        </row>
        <row r="20952">
          <cell r="M20952">
            <v>38130</v>
          </cell>
          <cell r="N20952" t="str">
            <v>TUBO CPVC SOLDAVEL, 35 MM, AGUA QUENTE PREDIAL (NBR 15884)</v>
          </cell>
          <cell r="O20952" t="str">
            <v>M</v>
          </cell>
          <cell r="P20952" t="str">
            <v>ATRIBUÍDO SÃO PAULO</v>
          </cell>
          <cell r="Q20952">
            <v>1.0609999999999999</v>
          </cell>
          <cell r="R20952">
            <v>34.85</v>
          </cell>
        </row>
        <row r="20953">
          <cell r="M20953">
            <v>88248</v>
          </cell>
          <cell r="N20953" t="str">
            <v>AUXILIAR DE ENCANADOR OU BOMBEIRO HIDRÁULICO COM ENCARGOS COMPLEMENTARES</v>
          </cell>
          <cell r="O20953" t="str">
            <v>H</v>
          </cell>
          <cell r="P20953" t="str">
            <v>COEFICIENTE DE REPRESENTATIVIDADE</v>
          </cell>
          <cell r="Q20953">
            <v>0.47099999999999997</v>
          </cell>
          <cell r="R20953">
            <v>14.07</v>
          </cell>
        </row>
        <row r="20954">
          <cell r="M20954">
            <v>88267</v>
          </cell>
          <cell r="N20954" t="str">
            <v>ENCANADOR OU BOMBEIRO HIDRÁULICO COM ENCARGOS COMPLEMENTARES</v>
          </cell>
          <cell r="O20954" t="str">
            <v>H</v>
          </cell>
          <cell r="P20954" t="str">
            <v>COLETADO</v>
          </cell>
          <cell r="Q20954">
            <v>0.47099999999999997</v>
          </cell>
          <cell r="R20954">
            <v>18.95</v>
          </cell>
        </row>
        <row r="20955">
          <cell r="M20955" t="str">
            <v/>
          </cell>
          <cell r="N20955" t="str">
            <v/>
          </cell>
          <cell r="O20955" t="str">
            <v/>
          </cell>
          <cell r="P20955" t="str">
            <v/>
          </cell>
          <cell r="Q20955" t="str">
            <v/>
          </cell>
          <cell r="R20955" t="str">
            <v/>
          </cell>
        </row>
        <row r="20956">
          <cell r="M20956">
            <v>9835</v>
          </cell>
          <cell r="N20956" t="str">
            <v>TUBO PVC  SERIE NORMAL, DN 40 MM, PARA ESGOTO  PREDIAL (NBR 5688)</v>
          </cell>
          <cell r="O20956" t="str">
            <v>M</v>
          </cell>
          <cell r="P20956" t="str">
            <v>COEFICIENTE DE REPRESENTATIVIDADE</v>
          </cell>
          <cell r="Q20956">
            <v>1.05</v>
          </cell>
          <cell r="R20956">
            <v>5.4</v>
          </cell>
        </row>
        <row r="20957">
          <cell r="M20957">
            <v>38383</v>
          </cell>
          <cell r="N20957" t="str">
            <v>LIXA D'AGUA EM FOLHA, GRAO 100</v>
          </cell>
          <cell r="O20957" t="str">
            <v>UN</v>
          </cell>
          <cell r="P20957" t="str">
            <v>COEFICIENTE DE REPRESENTATIVIDADE</v>
          </cell>
          <cell r="Q20957">
            <v>0.1</v>
          </cell>
          <cell r="R20957">
            <v>2.06</v>
          </cell>
        </row>
        <row r="20958">
          <cell r="M20958">
            <v>88248</v>
          </cell>
          <cell r="N20958" t="str">
            <v>AUXILIAR DE ENCANADOR OU BOMBEIRO HIDRÁULICO COM ENCARGOS COMPLEMENTARES</v>
          </cell>
          <cell r="O20958" t="str">
            <v>H</v>
          </cell>
          <cell r="P20958" t="str">
            <v>COEFICIENTE DE REPRESENTATIVIDADE</v>
          </cell>
          <cell r="Q20958">
            <v>0.3</v>
          </cell>
          <cell r="R20958">
            <v>14.07</v>
          </cell>
        </row>
        <row r="20959">
          <cell r="M20959">
            <v>88267</v>
          </cell>
          <cell r="N20959" t="str">
            <v>ENCANADOR OU BOMBEIRO HIDRÁULICO COM ENCARGOS COMPLEMENTARES</v>
          </cell>
          <cell r="O20959" t="str">
            <v>H</v>
          </cell>
          <cell r="P20959" t="str">
            <v>COLETADO</v>
          </cell>
          <cell r="Q20959">
            <v>0.3</v>
          </cell>
          <cell r="R20959">
            <v>18.95</v>
          </cell>
        </row>
        <row r="20960">
          <cell r="M20960" t="str">
            <v/>
          </cell>
          <cell r="N20960" t="str">
            <v/>
          </cell>
          <cell r="O20960" t="str">
            <v/>
          </cell>
          <cell r="P20960" t="str">
            <v/>
          </cell>
          <cell r="Q20960" t="str">
            <v/>
          </cell>
          <cell r="R20960" t="str">
            <v/>
          </cell>
        </row>
        <row r="20961">
          <cell r="M20961">
            <v>122</v>
          </cell>
          <cell r="N20961" t="str">
            <v>ADESIVO PLASTICO PARA PVC, FRASCO COM 850 GR</v>
          </cell>
          <cell r="O20961" t="str">
            <v>UN</v>
          </cell>
          <cell r="P20961" t="str">
            <v>COEFICIENTE DE REPRESENTATIVIDADE</v>
          </cell>
          <cell r="Q20961">
            <v>1.0800000000000001E-2</v>
          </cell>
          <cell r="R20961">
            <v>76.33</v>
          </cell>
        </row>
        <row r="20962">
          <cell r="M20962">
            <v>9838</v>
          </cell>
          <cell r="N20962" t="str">
            <v>TUBO PVC SERIE NORMAL, DN 50 MM, PARA ESGOTO PREDIAL (NBR 5688)</v>
          </cell>
          <cell r="O20962" t="str">
            <v>M</v>
          </cell>
          <cell r="P20962" t="str">
            <v>COEFICIENTE DE REPRESENTATIVIDADE</v>
          </cell>
          <cell r="Q20962">
            <v>1.05</v>
          </cell>
          <cell r="R20962">
            <v>9.1999999999999993</v>
          </cell>
        </row>
        <row r="20963">
          <cell r="M20963">
            <v>20083</v>
          </cell>
          <cell r="N20963" t="str">
            <v>SOLUCAO LIMPADORA PARA PVC, FRASCO COM 1000 CM3</v>
          </cell>
          <cell r="O20963" t="str">
            <v>UN</v>
          </cell>
          <cell r="P20963" t="str">
            <v>COEFICIENTE DE REPRESENTATIVIDADE</v>
          </cell>
          <cell r="Q20963">
            <v>1.6299999999999999E-2</v>
          </cell>
          <cell r="R20963">
            <v>66.28</v>
          </cell>
        </row>
        <row r="20964">
          <cell r="M20964">
            <v>38383</v>
          </cell>
          <cell r="N20964" t="str">
            <v>LIXA D'AGUA EM FOLHA, GRAO 100</v>
          </cell>
          <cell r="O20964" t="str">
            <v>UN</v>
          </cell>
          <cell r="P20964" t="str">
            <v>COEFICIENTE DE REPRESENTATIVIDADE</v>
          </cell>
          <cell r="Q20964">
            <v>0.127</v>
          </cell>
          <cell r="R20964">
            <v>2.06</v>
          </cell>
        </row>
        <row r="20965">
          <cell r="M20965">
            <v>88248</v>
          </cell>
          <cell r="N20965" t="str">
            <v>AUXILIAR DE ENCANADOR OU BOMBEIRO HIDRÁULICO COM ENCARGOS COMPLEMENTARES</v>
          </cell>
          <cell r="O20965" t="str">
            <v>H</v>
          </cell>
          <cell r="P20965" t="str">
            <v>COEFICIENTE DE REPRESENTATIVIDADE</v>
          </cell>
          <cell r="Q20965">
            <v>0.38</v>
          </cell>
          <cell r="R20965">
            <v>14.07</v>
          </cell>
        </row>
        <row r="20966">
          <cell r="M20966">
            <v>88267</v>
          </cell>
          <cell r="N20966" t="str">
            <v>ENCANADOR OU BOMBEIRO HIDRÁULICO COM ENCARGOS COMPLEMENTARES</v>
          </cell>
          <cell r="O20966" t="str">
            <v>H</v>
          </cell>
          <cell r="P20966" t="str">
            <v>COLETADO</v>
          </cell>
          <cell r="Q20966">
            <v>0.38</v>
          </cell>
          <cell r="R20966">
            <v>18.95</v>
          </cell>
        </row>
        <row r="20967">
          <cell r="M20967" t="str">
            <v/>
          </cell>
          <cell r="N20967" t="str">
            <v/>
          </cell>
          <cell r="O20967" t="str">
            <v/>
          </cell>
          <cell r="P20967" t="str">
            <v/>
          </cell>
          <cell r="Q20967" t="str">
            <v/>
          </cell>
          <cell r="R20967" t="str">
            <v/>
          </cell>
        </row>
        <row r="20968">
          <cell r="M20968">
            <v>122</v>
          </cell>
          <cell r="N20968" t="str">
            <v>ADESIVO PLASTICO PARA PVC, FRASCO COM 850 GR</v>
          </cell>
          <cell r="O20968" t="str">
            <v>UN</v>
          </cell>
          <cell r="P20968" t="str">
            <v>COEFICIENTE DE REPRESENTATIVIDADE</v>
          </cell>
          <cell r="Q20968">
            <v>2.47E-2</v>
          </cell>
          <cell r="R20968">
            <v>76.33</v>
          </cell>
        </row>
        <row r="20969">
          <cell r="M20969">
            <v>9837</v>
          </cell>
          <cell r="N20969" t="str">
            <v>TUBO PVC SERIE NORMAL, DN 75 MM, PARA ESGOTO PREDIAL (NBR 5688)</v>
          </cell>
          <cell r="O20969" t="str">
            <v>M</v>
          </cell>
          <cell r="P20969" t="str">
            <v>COEFICIENTE DE REPRESENTATIVIDADE</v>
          </cell>
          <cell r="Q20969">
            <v>1.05</v>
          </cell>
          <cell r="R20969">
            <v>13.28</v>
          </cell>
        </row>
        <row r="20970">
          <cell r="M20970">
            <v>20083</v>
          </cell>
          <cell r="N20970" t="str">
            <v>SOLUCAO LIMPADORA PARA PVC, FRASCO COM 1000 CM3</v>
          </cell>
          <cell r="O20970" t="str">
            <v>UN</v>
          </cell>
          <cell r="P20970" t="str">
            <v>COEFICIENTE DE REPRESENTATIVIDADE</v>
          </cell>
          <cell r="Q20970">
            <v>3.85E-2</v>
          </cell>
          <cell r="R20970">
            <v>66.28</v>
          </cell>
        </row>
        <row r="20971">
          <cell r="M20971">
            <v>38383</v>
          </cell>
          <cell r="N20971" t="str">
            <v>LIXA D'AGUA EM FOLHA, GRAO 100</v>
          </cell>
          <cell r="O20971" t="str">
            <v>UN</v>
          </cell>
          <cell r="P20971" t="str">
            <v>COEFICIENTE DE REPRESENTATIVIDADE</v>
          </cell>
          <cell r="Q20971">
            <v>0.187</v>
          </cell>
          <cell r="R20971">
            <v>2.06</v>
          </cell>
        </row>
        <row r="20972">
          <cell r="M20972">
            <v>88248</v>
          </cell>
          <cell r="N20972" t="str">
            <v>AUXILIAR DE ENCANADOR OU BOMBEIRO HIDRÁULICO COM ENCARGOS COMPLEMENTARES</v>
          </cell>
          <cell r="O20972" t="str">
            <v>H</v>
          </cell>
          <cell r="P20972" t="str">
            <v>COEFICIENTE DE REPRESENTATIVIDADE</v>
          </cell>
          <cell r="Q20972">
            <v>0.56000000000000005</v>
          </cell>
          <cell r="R20972">
            <v>14.07</v>
          </cell>
        </row>
        <row r="20973">
          <cell r="M20973">
            <v>88267</v>
          </cell>
          <cell r="N20973" t="str">
            <v>ENCANADOR OU BOMBEIRO HIDRÁULICO COM ENCARGOS COMPLEMENTARES</v>
          </cell>
          <cell r="O20973" t="str">
            <v>H</v>
          </cell>
          <cell r="P20973" t="str">
            <v>COLETADO</v>
          </cell>
          <cell r="Q20973">
            <v>0.56000000000000005</v>
          </cell>
          <cell r="R20973">
            <v>18.95</v>
          </cell>
        </row>
        <row r="20974">
          <cell r="M20974" t="str">
            <v/>
          </cell>
          <cell r="N20974" t="str">
            <v/>
          </cell>
          <cell r="O20974" t="str">
            <v/>
          </cell>
          <cell r="P20974" t="str">
            <v/>
          </cell>
          <cell r="Q20974" t="str">
            <v/>
          </cell>
          <cell r="R20974" t="str">
            <v/>
          </cell>
        </row>
        <row r="20975">
          <cell r="M20975">
            <v>122</v>
          </cell>
          <cell r="N20975" t="str">
            <v>ADESIVO PLASTICO PARA PVC, FRASCO COM 850 GR</v>
          </cell>
          <cell r="O20975" t="str">
            <v>UN</v>
          </cell>
          <cell r="P20975" t="str">
            <v>COEFICIENTE DE REPRESENTATIVIDADE</v>
          </cell>
          <cell r="Q20975">
            <v>3.6299999999999999E-2</v>
          </cell>
          <cell r="R20975">
            <v>76.33</v>
          </cell>
        </row>
        <row r="20976">
          <cell r="M20976">
            <v>9836</v>
          </cell>
          <cell r="N20976" t="str">
            <v>TUBO PVC  SERIE NORMAL, DN 100 MM, PARA ESGOTO  PREDIAL (NBR 5688)</v>
          </cell>
          <cell r="O20976" t="str">
            <v>M</v>
          </cell>
          <cell r="P20976" t="str">
            <v>COLETADO</v>
          </cell>
          <cell r="Q20976">
            <v>1.05</v>
          </cell>
          <cell r="R20976">
            <v>14.99</v>
          </cell>
        </row>
        <row r="20977">
          <cell r="M20977">
            <v>20083</v>
          </cell>
          <cell r="N20977" t="str">
            <v>SOLUCAO LIMPADORA PARA PVC, FRASCO COM 1000 CM3</v>
          </cell>
          <cell r="O20977" t="str">
            <v>UN</v>
          </cell>
          <cell r="P20977" t="str">
            <v>COEFICIENTE DE REPRESENTATIVIDADE</v>
          </cell>
          <cell r="Q20977">
            <v>5.9299999999999999E-2</v>
          </cell>
          <cell r="R20977">
            <v>66.28</v>
          </cell>
        </row>
        <row r="20978">
          <cell r="M20978">
            <v>38383</v>
          </cell>
          <cell r="N20978" t="str">
            <v>LIXA D'AGUA EM FOLHA, GRAO 100</v>
          </cell>
          <cell r="O20978" t="str">
            <v>UN</v>
          </cell>
          <cell r="P20978" t="str">
            <v>COEFICIENTE DE REPRESENTATIVIDADE</v>
          </cell>
          <cell r="Q20978">
            <v>0.247</v>
          </cell>
          <cell r="R20978">
            <v>2.06</v>
          </cell>
        </row>
        <row r="20979">
          <cell r="M20979">
            <v>88248</v>
          </cell>
          <cell r="N20979" t="str">
            <v>AUXILIAR DE ENCANADOR OU BOMBEIRO HIDRÁULICO COM ENCARGOS COMPLEMENTARES</v>
          </cell>
          <cell r="O20979" t="str">
            <v>H</v>
          </cell>
          <cell r="P20979" t="str">
            <v>COEFICIENTE DE REPRESENTATIVIDADE</v>
          </cell>
          <cell r="Q20979">
            <v>0.74</v>
          </cell>
          <cell r="R20979">
            <v>14.07</v>
          </cell>
        </row>
        <row r="20980">
          <cell r="M20980">
            <v>88267</v>
          </cell>
          <cell r="N20980" t="str">
            <v>ENCANADOR OU BOMBEIRO HIDRÁULICO COM ENCARGOS COMPLEMENTARES</v>
          </cell>
          <cell r="O20980" t="str">
            <v>H</v>
          </cell>
          <cell r="P20980" t="str">
            <v>COLETADO</v>
          </cell>
          <cell r="Q20980">
            <v>0.74</v>
          </cell>
          <cell r="R20980">
            <v>18.95</v>
          </cell>
        </row>
        <row r="20981">
          <cell r="M20981" t="str">
            <v/>
          </cell>
          <cell r="N20981" t="str">
            <v/>
          </cell>
          <cell r="O20981" t="str">
            <v/>
          </cell>
          <cell r="P20981" t="str">
            <v/>
          </cell>
          <cell r="Q20981" t="str">
            <v/>
          </cell>
          <cell r="R20981" t="str">
            <v/>
          </cell>
        </row>
        <row r="20982">
          <cell r="M20982">
            <v>21124</v>
          </cell>
          <cell r="N20982" t="str">
            <v>TUBO CPVC, SOLDAVEL, 22 MM, AGUA QUENTE PREDIAL (NBR 15884)</v>
          </cell>
          <cell r="O20982" t="str">
            <v>M</v>
          </cell>
          <cell r="P20982" t="str">
            <v>ATRIBUÍDO SÃO PAULO</v>
          </cell>
          <cell r="Q20982">
            <v>1.0609999999999999</v>
          </cell>
          <cell r="R20982">
            <v>17.54</v>
          </cell>
        </row>
        <row r="20983">
          <cell r="M20983">
            <v>88248</v>
          </cell>
          <cell r="N20983" t="str">
            <v>AUXILIAR DE ENCANADOR OU BOMBEIRO HIDRÁULICO COM ENCARGOS COMPLEMENTARES</v>
          </cell>
          <cell r="O20983" t="str">
            <v>H</v>
          </cell>
          <cell r="P20983" t="str">
            <v>COEFICIENTE DE REPRESENTATIVIDADE</v>
          </cell>
          <cell r="Q20983">
            <v>0.10299999999999999</v>
          </cell>
          <cell r="R20983">
            <v>14.07</v>
          </cell>
        </row>
        <row r="20984">
          <cell r="M20984">
            <v>88267</v>
          </cell>
          <cell r="N20984" t="str">
            <v>ENCANADOR OU BOMBEIRO HIDRÁULICO COM ENCARGOS COMPLEMENTARES</v>
          </cell>
          <cell r="O20984" t="str">
            <v>H</v>
          </cell>
          <cell r="P20984" t="str">
            <v>COLETADO</v>
          </cell>
          <cell r="Q20984">
            <v>0.10299999999999999</v>
          </cell>
          <cell r="R20984">
            <v>18.95</v>
          </cell>
        </row>
        <row r="20985">
          <cell r="M20985" t="str">
            <v/>
          </cell>
          <cell r="N20985" t="str">
            <v/>
          </cell>
          <cell r="O20985" t="str">
            <v/>
          </cell>
          <cell r="P20985" t="str">
            <v/>
          </cell>
          <cell r="Q20985" t="str">
            <v/>
          </cell>
          <cell r="R20985" t="str">
            <v/>
          </cell>
        </row>
        <row r="20986">
          <cell r="M20986">
            <v>21125</v>
          </cell>
          <cell r="N20986" t="str">
            <v>TUBO CPVC, SOLDAVEL, 28 MM, AGUA QUENTE PREDIAL (NBR 15884)</v>
          </cell>
          <cell r="O20986" t="str">
            <v>M</v>
          </cell>
          <cell r="P20986" t="str">
            <v>ATRIBUÍDO SÃO PAULO</v>
          </cell>
          <cell r="Q20986">
            <v>1.0609999999999999</v>
          </cell>
          <cell r="R20986">
            <v>28.14</v>
          </cell>
        </row>
        <row r="20987">
          <cell r="M20987">
            <v>88248</v>
          </cell>
          <cell r="N20987" t="str">
            <v>AUXILIAR DE ENCANADOR OU BOMBEIRO HIDRÁULICO COM ENCARGOS COMPLEMENTARES</v>
          </cell>
          <cell r="O20987" t="str">
            <v>H</v>
          </cell>
          <cell r="P20987" t="str">
            <v>COEFICIENTE DE REPRESENTATIVIDADE</v>
          </cell>
          <cell r="Q20987">
            <v>0.122</v>
          </cell>
          <cell r="R20987">
            <v>14.07</v>
          </cell>
        </row>
        <row r="20988">
          <cell r="M20988">
            <v>88267</v>
          </cell>
          <cell r="N20988" t="str">
            <v>ENCANADOR OU BOMBEIRO HIDRÁULICO COM ENCARGOS COMPLEMENTARES</v>
          </cell>
          <cell r="O20988" t="str">
            <v>H</v>
          </cell>
          <cell r="P20988" t="str">
            <v>COLETADO</v>
          </cell>
          <cell r="Q20988">
            <v>0.122</v>
          </cell>
          <cell r="R20988">
            <v>18.95</v>
          </cell>
        </row>
        <row r="20989">
          <cell r="M20989" t="str">
            <v/>
          </cell>
          <cell r="N20989" t="str">
            <v/>
          </cell>
          <cell r="O20989" t="str">
            <v/>
          </cell>
          <cell r="P20989" t="str">
            <v/>
          </cell>
          <cell r="Q20989" t="str">
            <v/>
          </cell>
          <cell r="R20989" t="str">
            <v/>
          </cell>
        </row>
        <row r="20990">
          <cell r="M20990">
            <v>38130</v>
          </cell>
          <cell r="N20990" t="str">
            <v>TUBO CPVC SOLDAVEL, 35 MM, AGUA QUENTE PREDIAL (NBR 15884)</v>
          </cell>
          <cell r="O20990" t="str">
            <v>M</v>
          </cell>
          <cell r="P20990" t="str">
            <v>ATRIBUÍDO SÃO PAULO</v>
          </cell>
          <cell r="Q20990">
            <v>1.0609999999999999</v>
          </cell>
          <cell r="R20990">
            <v>34.85</v>
          </cell>
        </row>
        <row r="20991">
          <cell r="M20991">
            <v>88248</v>
          </cell>
          <cell r="N20991" t="str">
            <v>AUXILIAR DE ENCANADOR OU BOMBEIRO HIDRÁULICO COM ENCARGOS COMPLEMENTARES</v>
          </cell>
          <cell r="O20991" t="str">
            <v>H</v>
          </cell>
          <cell r="P20991" t="str">
            <v>COEFICIENTE DE REPRESENTATIVIDADE</v>
          </cell>
          <cell r="Q20991">
            <v>2.1000000000000001E-2</v>
          </cell>
          <cell r="R20991">
            <v>14.07</v>
          </cell>
        </row>
        <row r="20992">
          <cell r="M20992">
            <v>88267</v>
          </cell>
          <cell r="N20992" t="str">
            <v>ENCANADOR OU BOMBEIRO HIDRÁULICO COM ENCARGOS COMPLEMENTARES</v>
          </cell>
          <cell r="O20992" t="str">
            <v>H</v>
          </cell>
          <cell r="P20992" t="str">
            <v>COLETADO</v>
          </cell>
          <cell r="Q20992">
            <v>2.1000000000000001E-2</v>
          </cell>
          <cell r="R20992">
            <v>18.95</v>
          </cell>
        </row>
        <row r="20993">
          <cell r="M20993" t="str">
            <v/>
          </cell>
          <cell r="N20993" t="str">
            <v/>
          </cell>
          <cell r="O20993" t="str">
            <v/>
          </cell>
          <cell r="P20993" t="str">
            <v/>
          </cell>
          <cell r="Q20993" t="str">
            <v/>
          </cell>
          <cell r="R20993" t="str">
            <v/>
          </cell>
        </row>
        <row r="20994">
          <cell r="M20994">
            <v>38028</v>
          </cell>
          <cell r="N20994" t="str">
            <v>TUBO CPVC, SOLDAVEL, 42 MM, AGUA QUENTE PREDIAL (NBR 15884)</v>
          </cell>
          <cell r="O20994" t="str">
            <v>M</v>
          </cell>
          <cell r="P20994" t="str">
            <v>ATRIBUÍDO SÃO PAULO</v>
          </cell>
          <cell r="Q20994">
            <v>1.0609999999999999</v>
          </cell>
          <cell r="R20994">
            <v>47.76</v>
          </cell>
        </row>
        <row r="20995">
          <cell r="M20995">
            <v>88248</v>
          </cell>
          <cell r="N20995" t="str">
            <v>AUXILIAR DE ENCANADOR OU BOMBEIRO HIDRÁULICO COM ENCARGOS COMPLEMENTARES</v>
          </cell>
          <cell r="O20995" t="str">
            <v>H</v>
          </cell>
          <cell r="P20995" t="str">
            <v>COEFICIENTE DE REPRESENTATIVIDADE</v>
          </cell>
          <cell r="Q20995">
            <v>2.5000000000000001E-2</v>
          </cell>
          <cell r="R20995">
            <v>14.07</v>
          </cell>
        </row>
        <row r="20996">
          <cell r="M20996">
            <v>88267</v>
          </cell>
          <cell r="N20996" t="str">
            <v>ENCANADOR OU BOMBEIRO HIDRÁULICO COM ENCARGOS COMPLEMENTARES</v>
          </cell>
          <cell r="O20996" t="str">
            <v>H</v>
          </cell>
          <cell r="P20996" t="str">
            <v>COLETADO</v>
          </cell>
          <cell r="Q20996">
            <v>2.5000000000000001E-2</v>
          </cell>
          <cell r="R20996">
            <v>18.95</v>
          </cell>
        </row>
        <row r="20997">
          <cell r="M20997" t="str">
            <v/>
          </cell>
          <cell r="N20997" t="str">
            <v/>
          </cell>
          <cell r="O20997" t="str">
            <v/>
          </cell>
          <cell r="P20997" t="str">
            <v/>
          </cell>
          <cell r="Q20997" t="str">
            <v/>
          </cell>
          <cell r="R20997" t="str">
            <v/>
          </cell>
        </row>
        <row r="20998">
          <cell r="M20998">
            <v>38030</v>
          </cell>
          <cell r="N20998" t="str">
            <v>TUBO CPVC, SOLDAVEL, 73 MM, AGUA QUENTE PREDIAL (NBR 15884)</v>
          </cell>
          <cell r="O20998" t="str">
            <v>M</v>
          </cell>
          <cell r="P20998" t="str">
            <v>ATRIBUÍDO SÃO PAULO</v>
          </cell>
          <cell r="Q20998">
            <v>1.0609999999999999</v>
          </cell>
          <cell r="R20998">
            <v>111.83</v>
          </cell>
        </row>
        <row r="20999">
          <cell r="M20999">
            <v>88248</v>
          </cell>
          <cell r="N20999" t="str">
            <v>AUXILIAR DE ENCANADOR OU BOMBEIRO HIDRÁULICO COM ENCARGOS COMPLEMENTARES</v>
          </cell>
          <cell r="O20999" t="str">
            <v>H</v>
          </cell>
          <cell r="P20999" t="str">
            <v>COEFICIENTE DE REPRESENTATIVIDADE</v>
          </cell>
          <cell r="Q20999">
            <v>4.1000000000000002E-2</v>
          </cell>
          <cell r="R20999">
            <v>14.07</v>
          </cell>
        </row>
        <row r="21000">
          <cell r="M21000">
            <v>88267</v>
          </cell>
          <cell r="N21000" t="str">
            <v>ENCANADOR OU BOMBEIRO HIDRÁULICO COM ENCARGOS COMPLEMENTARES</v>
          </cell>
          <cell r="O21000" t="str">
            <v>H</v>
          </cell>
          <cell r="P21000" t="str">
            <v>COLETADO</v>
          </cell>
          <cell r="Q21000">
            <v>4.1000000000000002E-2</v>
          </cell>
          <cell r="R21000">
            <v>18.95</v>
          </cell>
        </row>
        <row r="21001">
          <cell r="M21001" t="str">
            <v/>
          </cell>
          <cell r="N21001" t="str">
            <v/>
          </cell>
          <cell r="O21001" t="str">
            <v/>
          </cell>
          <cell r="P21001" t="str">
            <v/>
          </cell>
          <cell r="Q21001" t="str">
            <v/>
          </cell>
          <cell r="R21001" t="str">
            <v/>
          </cell>
        </row>
        <row r="21002">
          <cell r="M21002">
            <v>38031</v>
          </cell>
          <cell r="N21002" t="str">
            <v>TUBO CPVC, SOLDAVEL, 89 MM, AGUA QUENTE PREDIAL (NBR 15884)</v>
          </cell>
          <cell r="O21002" t="str">
            <v>M</v>
          </cell>
          <cell r="P21002" t="str">
            <v>ATRIBUÍDO SÃO PAULO</v>
          </cell>
          <cell r="Q21002">
            <v>1.0609999999999999</v>
          </cell>
          <cell r="R21002">
            <v>177.21</v>
          </cell>
        </row>
        <row r="21003">
          <cell r="M21003">
            <v>88248</v>
          </cell>
          <cell r="N21003" t="str">
            <v>AUXILIAR DE ENCANADOR OU BOMBEIRO HIDRÁULICO COM ENCARGOS COMPLEMENTARES</v>
          </cell>
          <cell r="O21003" t="str">
            <v>H</v>
          </cell>
          <cell r="P21003" t="str">
            <v>COEFICIENTE DE REPRESENTATIVIDADE</v>
          </cell>
          <cell r="Q21003">
            <v>4.9000000000000002E-2</v>
          </cell>
          <cell r="R21003">
            <v>14.07</v>
          </cell>
        </row>
        <row r="21004">
          <cell r="M21004">
            <v>88267</v>
          </cell>
          <cell r="N21004" t="str">
            <v>ENCANADOR OU BOMBEIRO HIDRÁULICO COM ENCARGOS COMPLEMENTARES</v>
          </cell>
          <cell r="O21004" t="str">
            <v>H</v>
          </cell>
          <cell r="P21004" t="str">
            <v>COLETADO</v>
          </cell>
          <cell r="Q21004">
            <v>4.9000000000000002E-2</v>
          </cell>
          <cell r="R21004">
            <v>18.95</v>
          </cell>
        </row>
        <row r="21005">
          <cell r="M21005" t="str">
            <v/>
          </cell>
          <cell r="N21005" t="str">
            <v/>
          </cell>
          <cell r="O21005" t="str">
            <v/>
          </cell>
          <cell r="P21005" t="str">
            <v/>
          </cell>
          <cell r="Q21005" t="str">
            <v/>
          </cell>
          <cell r="R21005" t="str">
            <v/>
          </cell>
        </row>
        <row r="21006">
          <cell r="M21006">
            <v>122</v>
          </cell>
          <cell r="N21006" t="str">
            <v>ADESIVO PLASTICO PARA PVC, FRASCO COM 850 GR</v>
          </cell>
          <cell r="O21006" t="str">
            <v>UN</v>
          </cell>
          <cell r="P21006" t="str">
            <v>COEFICIENTE DE REPRESENTATIVIDADE</v>
          </cell>
          <cell r="Q21006">
            <v>3.5000000000000001E-3</v>
          </cell>
          <cell r="R21006">
            <v>76.33</v>
          </cell>
        </row>
        <row r="21007">
          <cell r="M21007">
            <v>9838</v>
          </cell>
          <cell r="N21007" t="str">
            <v>TUBO PVC SERIE NORMAL, DN 50 MM, PARA ESGOTO PREDIAL (NBR 5688)</v>
          </cell>
          <cell r="O21007" t="str">
            <v>M</v>
          </cell>
          <cell r="P21007" t="str">
            <v>COEFICIENTE DE REPRESENTATIVIDADE</v>
          </cell>
          <cell r="Q21007">
            <v>1.05</v>
          </cell>
          <cell r="R21007">
            <v>9.1999999999999993</v>
          </cell>
        </row>
        <row r="21008">
          <cell r="M21008">
            <v>20083</v>
          </cell>
          <cell r="N21008" t="str">
            <v>SOLUCAO LIMPADORA PARA PVC, FRASCO COM 1000 CM3</v>
          </cell>
          <cell r="O21008" t="str">
            <v>UN</v>
          </cell>
          <cell r="P21008" t="str">
            <v>COEFICIENTE DE REPRESENTATIVIDADE</v>
          </cell>
          <cell r="Q21008">
            <v>4.7999999999999996E-3</v>
          </cell>
          <cell r="R21008">
            <v>66.28</v>
          </cell>
        </row>
        <row r="21009">
          <cell r="M21009">
            <v>38383</v>
          </cell>
          <cell r="N21009" t="str">
            <v>LIXA D'AGUA EM FOLHA, GRAO 100</v>
          </cell>
          <cell r="O21009" t="str">
            <v>UN</v>
          </cell>
          <cell r="P21009" t="str">
            <v>COEFICIENTE DE REPRESENTATIVIDADE</v>
          </cell>
          <cell r="Q21009">
            <v>1.7000000000000001E-2</v>
          </cell>
          <cell r="R21009">
            <v>2.06</v>
          </cell>
        </row>
        <row r="21010">
          <cell r="M21010">
            <v>88248</v>
          </cell>
          <cell r="N21010" t="str">
            <v>AUXILIAR DE ENCANADOR OU BOMBEIRO HIDRÁULICO COM ENCARGOS COMPLEMENTARES</v>
          </cell>
          <cell r="O21010" t="str">
            <v>H</v>
          </cell>
          <cell r="P21010" t="str">
            <v>COEFICIENTE DE REPRESENTATIVIDADE</v>
          </cell>
          <cell r="Q21010">
            <v>0.05</v>
          </cell>
          <cell r="R21010">
            <v>14.07</v>
          </cell>
        </row>
        <row r="21011">
          <cell r="M21011">
            <v>88267</v>
          </cell>
          <cell r="N21011" t="str">
            <v>ENCANADOR OU BOMBEIRO HIDRÁULICO COM ENCARGOS COMPLEMENTARES</v>
          </cell>
          <cell r="O21011" t="str">
            <v>H</v>
          </cell>
          <cell r="P21011" t="str">
            <v>COLETADO</v>
          </cell>
          <cell r="Q21011">
            <v>0.05</v>
          </cell>
          <cell r="R21011">
            <v>18.95</v>
          </cell>
        </row>
        <row r="21012">
          <cell r="M21012" t="str">
            <v/>
          </cell>
          <cell r="N21012" t="str">
            <v/>
          </cell>
          <cell r="O21012" t="str">
            <v/>
          </cell>
          <cell r="P21012" t="str">
            <v/>
          </cell>
          <cell r="Q21012" t="str">
            <v/>
          </cell>
          <cell r="R21012" t="str">
            <v/>
          </cell>
        </row>
        <row r="21013">
          <cell r="M21013">
            <v>122</v>
          </cell>
          <cell r="N21013" t="str">
            <v>ADESIVO PLASTICO PARA PVC, FRASCO COM 850 GR</v>
          </cell>
          <cell r="O21013" t="str">
            <v>UN</v>
          </cell>
          <cell r="P21013" t="str">
            <v>COEFICIENTE DE REPRESENTATIVIDADE</v>
          </cell>
          <cell r="Q21013">
            <v>8.0000000000000002E-3</v>
          </cell>
          <cell r="R21013">
            <v>76.33</v>
          </cell>
        </row>
        <row r="21014">
          <cell r="M21014">
            <v>9837</v>
          </cell>
          <cell r="N21014" t="str">
            <v>TUBO PVC SERIE NORMAL, DN 75 MM, PARA ESGOTO PREDIAL (NBR 5688)</v>
          </cell>
          <cell r="O21014" t="str">
            <v>M</v>
          </cell>
          <cell r="P21014" t="str">
            <v>COEFICIENTE DE REPRESENTATIVIDADE</v>
          </cell>
          <cell r="Q21014">
            <v>1.05</v>
          </cell>
          <cell r="R21014">
            <v>13.28</v>
          </cell>
        </row>
        <row r="21015">
          <cell r="M21015">
            <v>20083</v>
          </cell>
          <cell r="N21015" t="str">
            <v>SOLUCAO LIMPADORA PARA PVC, FRASCO COM 1000 CM3</v>
          </cell>
          <cell r="O21015" t="str">
            <v>UN</v>
          </cell>
          <cell r="P21015" t="str">
            <v>COEFICIENTE DE REPRESENTATIVIDADE</v>
          </cell>
          <cell r="Q21015">
            <v>1.24E-2</v>
          </cell>
          <cell r="R21015">
            <v>66.28</v>
          </cell>
        </row>
        <row r="21016">
          <cell r="M21016">
            <v>38383</v>
          </cell>
          <cell r="N21016" t="str">
            <v>LIXA D'AGUA EM FOLHA, GRAO 100</v>
          </cell>
          <cell r="O21016" t="str">
            <v>UN</v>
          </cell>
          <cell r="P21016" t="str">
            <v>COEFICIENTE DE REPRESENTATIVIDADE</v>
          </cell>
          <cell r="Q21016">
            <v>3.6999999999999998E-2</v>
          </cell>
          <cell r="R21016">
            <v>2.06</v>
          </cell>
        </row>
        <row r="21017">
          <cell r="M21017">
            <v>88248</v>
          </cell>
          <cell r="N21017" t="str">
            <v>AUXILIAR DE ENCANADOR OU BOMBEIRO HIDRÁULICO COM ENCARGOS COMPLEMENTARES</v>
          </cell>
          <cell r="O21017" t="str">
            <v>H</v>
          </cell>
          <cell r="P21017" t="str">
            <v>COEFICIENTE DE REPRESENTATIVIDADE</v>
          </cell>
          <cell r="Q21017">
            <v>0.11</v>
          </cell>
          <cell r="R21017">
            <v>14.07</v>
          </cell>
        </row>
        <row r="21018">
          <cell r="M21018">
            <v>88267</v>
          </cell>
          <cell r="N21018" t="str">
            <v>ENCANADOR OU BOMBEIRO HIDRÁULICO COM ENCARGOS COMPLEMENTARES</v>
          </cell>
          <cell r="O21018" t="str">
            <v>H</v>
          </cell>
          <cell r="P21018" t="str">
            <v>COLETADO</v>
          </cell>
          <cell r="Q21018">
            <v>0.11</v>
          </cell>
          <cell r="R21018">
            <v>18.95</v>
          </cell>
        </row>
        <row r="21019">
          <cell r="M21019" t="str">
            <v/>
          </cell>
          <cell r="N21019" t="str">
            <v/>
          </cell>
          <cell r="O21019" t="str">
            <v/>
          </cell>
          <cell r="P21019" t="str">
            <v/>
          </cell>
          <cell r="Q21019" t="str">
            <v/>
          </cell>
          <cell r="R21019" t="str">
            <v/>
          </cell>
        </row>
        <row r="21020">
          <cell r="M21020">
            <v>122</v>
          </cell>
          <cell r="N21020" t="str">
            <v>ADESIVO PLASTICO PARA PVC, FRASCO COM 850 GR</v>
          </cell>
          <cell r="O21020" t="str">
            <v>UN</v>
          </cell>
          <cell r="P21020" t="str">
            <v>COEFICIENTE DE REPRESENTATIVIDADE</v>
          </cell>
          <cell r="Q21020">
            <v>1.17E-2</v>
          </cell>
          <cell r="R21020">
            <v>76.33</v>
          </cell>
        </row>
        <row r="21021">
          <cell r="M21021">
            <v>9836</v>
          </cell>
          <cell r="N21021" t="str">
            <v>TUBO PVC  SERIE NORMAL, DN 100 MM, PARA ESGOTO  PREDIAL (NBR 5688)</v>
          </cell>
          <cell r="O21021" t="str">
            <v>M</v>
          </cell>
          <cell r="P21021" t="str">
            <v>COLETADO</v>
          </cell>
          <cell r="Q21021">
            <v>1.05</v>
          </cell>
          <cell r="R21021">
            <v>14.99</v>
          </cell>
        </row>
        <row r="21022">
          <cell r="M21022">
            <v>20083</v>
          </cell>
          <cell r="N21022" t="str">
            <v>SOLUCAO LIMPADORA PARA PVC, FRASCO COM 1000 CM3</v>
          </cell>
          <cell r="O21022" t="str">
            <v>UN</v>
          </cell>
          <cell r="P21022" t="str">
            <v>COEFICIENTE DE REPRESENTATIVIDADE</v>
          </cell>
          <cell r="Q21022">
            <v>1.9099999999999999E-2</v>
          </cell>
          <cell r="R21022">
            <v>66.28</v>
          </cell>
        </row>
        <row r="21023">
          <cell r="M21023">
            <v>38383</v>
          </cell>
          <cell r="N21023" t="str">
            <v>LIXA D'AGUA EM FOLHA, GRAO 100</v>
          </cell>
          <cell r="O21023" t="str">
            <v>UN</v>
          </cell>
          <cell r="P21023" t="str">
            <v>COEFICIENTE DE REPRESENTATIVIDADE</v>
          </cell>
          <cell r="Q21023">
            <v>5.2999999999999999E-2</v>
          </cell>
          <cell r="R21023">
            <v>2.06</v>
          </cell>
        </row>
        <row r="21024">
          <cell r="M21024">
            <v>88248</v>
          </cell>
          <cell r="N21024" t="str">
            <v>AUXILIAR DE ENCANADOR OU BOMBEIRO HIDRÁULICO COM ENCARGOS COMPLEMENTARES</v>
          </cell>
          <cell r="O21024" t="str">
            <v>H</v>
          </cell>
          <cell r="P21024" t="str">
            <v>COEFICIENTE DE REPRESENTATIVIDADE</v>
          </cell>
          <cell r="Q21024">
            <v>0.16</v>
          </cell>
          <cell r="R21024">
            <v>14.07</v>
          </cell>
        </row>
        <row r="21025">
          <cell r="M21025">
            <v>88267</v>
          </cell>
          <cell r="N21025" t="str">
            <v>ENCANADOR OU BOMBEIRO HIDRÁULICO COM ENCARGOS COMPLEMENTARES</v>
          </cell>
          <cell r="O21025" t="str">
            <v>H</v>
          </cell>
          <cell r="P21025" t="str">
            <v>COLETADO</v>
          </cell>
          <cell r="Q21025">
            <v>0.16</v>
          </cell>
          <cell r="R21025">
            <v>18.95</v>
          </cell>
        </row>
        <row r="21026">
          <cell r="M21026" t="str">
            <v/>
          </cell>
          <cell r="N21026" t="str">
            <v/>
          </cell>
          <cell r="O21026" t="str">
            <v/>
          </cell>
          <cell r="P21026" t="str">
            <v/>
          </cell>
          <cell r="Q21026" t="str">
            <v/>
          </cell>
          <cell r="R21026" t="str">
            <v/>
          </cell>
        </row>
        <row r="21027">
          <cell r="M21027">
            <v>122</v>
          </cell>
          <cell r="N21027" t="str">
            <v>ADESIVO PLASTICO PARA PVC, FRASCO COM 850 GR</v>
          </cell>
          <cell r="O21027" t="str">
            <v>UN</v>
          </cell>
          <cell r="P21027" t="str">
            <v>COEFICIENTE DE REPRESENTATIVIDADE</v>
          </cell>
          <cell r="Q21027">
            <v>1.38E-2</v>
          </cell>
          <cell r="R21027">
            <v>76.33</v>
          </cell>
        </row>
        <row r="21028">
          <cell r="M21028">
            <v>9836</v>
          </cell>
          <cell r="N21028" t="str">
            <v>TUBO PVC  SERIE NORMAL, DN 100 MM, PARA ESGOTO  PREDIAL (NBR 5688)</v>
          </cell>
          <cell r="O21028" t="str">
            <v>M</v>
          </cell>
          <cell r="P21028" t="str">
            <v>COLETADO</v>
          </cell>
          <cell r="Q21028">
            <v>1.05</v>
          </cell>
          <cell r="R21028">
            <v>14.99</v>
          </cell>
        </row>
        <row r="21029">
          <cell r="M21029">
            <v>20083</v>
          </cell>
          <cell r="N21029" t="str">
            <v>SOLUCAO LIMPADORA PARA PVC, FRASCO COM 1000 CM3</v>
          </cell>
          <cell r="O21029" t="str">
            <v>UN</v>
          </cell>
          <cell r="P21029" t="str">
            <v>COEFICIENTE DE REPRESENTATIVIDADE</v>
          </cell>
          <cell r="Q21029">
            <v>2.2499999999999999E-2</v>
          </cell>
          <cell r="R21029">
            <v>66.28</v>
          </cell>
        </row>
        <row r="21030">
          <cell r="M21030">
            <v>38383</v>
          </cell>
          <cell r="N21030" t="str">
            <v>LIXA D'AGUA EM FOLHA, GRAO 100</v>
          </cell>
          <cell r="O21030" t="str">
            <v>UN</v>
          </cell>
          <cell r="P21030" t="str">
            <v>COEFICIENTE DE REPRESENTATIVIDADE</v>
          </cell>
          <cell r="Q21030">
            <v>0.09</v>
          </cell>
          <cell r="R21030">
            <v>2.06</v>
          </cell>
        </row>
        <row r="21031">
          <cell r="M21031">
            <v>88248</v>
          </cell>
          <cell r="N21031" t="str">
            <v>AUXILIAR DE ENCANADOR OU BOMBEIRO HIDRÁULICO COM ENCARGOS COMPLEMENTARES</v>
          </cell>
          <cell r="O21031" t="str">
            <v>H</v>
          </cell>
          <cell r="P21031" t="str">
            <v>COEFICIENTE DE REPRESENTATIVIDADE</v>
          </cell>
          <cell r="Q21031">
            <v>0.27</v>
          </cell>
          <cell r="R21031">
            <v>14.07</v>
          </cell>
        </row>
        <row r="21032">
          <cell r="M21032">
            <v>88267</v>
          </cell>
          <cell r="N21032" t="str">
            <v>ENCANADOR OU BOMBEIRO HIDRÁULICO COM ENCARGOS COMPLEMENTARES</v>
          </cell>
          <cell r="O21032" t="str">
            <v>H</v>
          </cell>
          <cell r="P21032" t="str">
            <v>COLETADO</v>
          </cell>
          <cell r="Q21032">
            <v>0.27</v>
          </cell>
          <cell r="R21032">
            <v>18.95</v>
          </cell>
        </row>
        <row r="21033">
          <cell r="M21033" t="str">
            <v/>
          </cell>
          <cell r="N21033" t="str">
            <v/>
          </cell>
          <cell r="O21033" t="str">
            <v/>
          </cell>
          <cell r="P21033" t="str">
            <v/>
          </cell>
          <cell r="Q21033" t="str">
            <v/>
          </cell>
          <cell r="R21033" t="str">
            <v/>
          </cell>
        </row>
        <row r="21034">
          <cell r="M21034">
            <v>122</v>
          </cell>
          <cell r="N21034" t="str">
            <v>ADESIVO PLASTICO PARA PVC, FRASCO COM 850 GR</v>
          </cell>
          <cell r="O21034" t="str">
            <v>UN</v>
          </cell>
          <cell r="P21034" t="str">
            <v>COEFICIENTE DE REPRESENTATIVIDADE</v>
          </cell>
          <cell r="Q21034">
            <v>1.72E-2</v>
          </cell>
          <cell r="R21034">
            <v>76.33</v>
          </cell>
        </row>
        <row r="21035">
          <cell r="M21035">
            <v>20065</v>
          </cell>
          <cell r="N21035" t="str">
            <v>TUBO PVC  SERIE NORMAL, DN 150 MM, PARA ESGOTO  PREDIAL (NBR 5688)</v>
          </cell>
          <cell r="O21035" t="str">
            <v>M</v>
          </cell>
          <cell r="P21035" t="str">
            <v>COEFICIENTE DE REPRESENTATIVIDADE</v>
          </cell>
          <cell r="Q21035">
            <v>1.05</v>
          </cell>
          <cell r="R21035">
            <v>38.35</v>
          </cell>
        </row>
        <row r="21036">
          <cell r="M21036">
            <v>20083</v>
          </cell>
          <cell r="N21036" t="str">
            <v>SOLUCAO LIMPADORA PARA PVC, FRASCO COM 1000 CM3</v>
          </cell>
          <cell r="O21036" t="str">
            <v>UN</v>
          </cell>
          <cell r="P21036" t="str">
            <v>COEFICIENTE DE REPRESENTATIVIDADE</v>
          </cell>
          <cell r="Q21036">
            <v>2.8199999999999999E-2</v>
          </cell>
          <cell r="R21036">
            <v>66.28</v>
          </cell>
        </row>
        <row r="21037">
          <cell r="M21037">
            <v>38383</v>
          </cell>
          <cell r="N21037" t="str">
            <v>LIXA D'AGUA EM FOLHA, GRAO 100</v>
          </cell>
          <cell r="O21037" t="str">
            <v>UN</v>
          </cell>
          <cell r="P21037" t="str">
            <v>COEFICIENTE DE REPRESENTATIVIDADE</v>
          </cell>
          <cell r="Q21037">
            <v>0.123</v>
          </cell>
          <cell r="R21037">
            <v>2.06</v>
          </cell>
        </row>
        <row r="21038">
          <cell r="M21038">
            <v>88248</v>
          </cell>
          <cell r="N21038" t="str">
            <v>AUXILIAR DE ENCANADOR OU BOMBEIRO HIDRÁULICO COM ENCARGOS COMPLEMENTARES</v>
          </cell>
          <cell r="O21038" t="str">
            <v>H</v>
          </cell>
          <cell r="P21038" t="str">
            <v>COEFICIENTE DE REPRESENTATIVIDADE</v>
          </cell>
          <cell r="Q21038">
            <v>0.37</v>
          </cell>
          <cell r="R21038">
            <v>14.07</v>
          </cell>
        </row>
        <row r="21039">
          <cell r="M21039">
            <v>88267</v>
          </cell>
          <cell r="N21039" t="str">
            <v>ENCANADOR OU BOMBEIRO HIDRÁULICO COM ENCARGOS COMPLEMENTARES</v>
          </cell>
          <cell r="O21039" t="str">
            <v>H</v>
          </cell>
          <cell r="P21039" t="str">
            <v>COLETADO</v>
          </cell>
          <cell r="Q21039">
            <v>0.37</v>
          </cell>
          <cell r="R21039">
            <v>18.95</v>
          </cell>
        </row>
        <row r="21040">
          <cell r="M21040" t="str">
            <v/>
          </cell>
          <cell r="N21040" t="str">
            <v/>
          </cell>
          <cell r="O21040" t="str">
            <v/>
          </cell>
          <cell r="P21040" t="str">
            <v/>
          </cell>
          <cell r="Q21040" t="str">
            <v/>
          </cell>
          <cell r="R21040" t="str">
            <v/>
          </cell>
        </row>
        <row r="21041">
          <cell r="M21041">
            <v>9868</v>
          </cell>
          <cell r="N21041" t="str">
            <v>TUBO PVC, SOLDAVEL, DN 25 MM, AGUA FRIA (NBR-5648)</v>
          </cell>
          <cell r="O21041" t="str">
            <v>M</v>
          </cell>
          <cell r="P21041" t="str">
            <v>COLETADO</v>
          </cell>
          <cell r="Q21041">
            <v>1.05</v>
          </cell>
          <cell r="R21041">
            <v>4.32</v>
          </cell>
        </row>
        <row r="21042">
          <cell r="M21042">
            <v>38383</v>
          </cell>
          <cell r="N21042" t="str">
            <v>LIXA D'AGUA EM FOLHA, GRAO 100</v>
          </cell>
          <cell r="O21042" t="str">
            <v>UN</v>
          </cell>
          <cell r="P21042" t="str">
            <v>COEFICIENTE DE REPRESENTATIVIDADE</v>
          </cell>
          <cell r="Q21042">
            <v>6.3E-2</v>
          </cell>
          <cell r="R21042">
            <v>2.06</v>
          </cell>
        </row>
        <row r="21043">
          <cell r="M21043">
            <v>88248</v>
          </cell>
          <cell r="N21043" t="str">
            <v>AUXILIAR DE ENCANADOR OU BOMBEIRO HIDRÁULICO COM ENCARGOS COMPLEMENTARES</v>
          </cell>
          <cell r="O21043" t="str">
            <v>H</v>
          </cell>
          <cell r="P21043" t="str">
            <v>COEFICIENTE DE REPRESENTATIVIDADE</v>
          </cell>
          <cell r="Q21043">
            <v>0.19</v>
          </cell>
          <cell r="R21043">
            <v>14.07</v>
          </cell>
        </row>
        <row r="21044">
          <cell r="M21044">
            <v>88267</v>
          </cell>
          <cell r="N21044" t="str">
            <v>ENCANADOR OU BOMBEIRO HIDRÁULICO COM ENCARGOS COMPLEMENTARES</v>
          </cell>
          <cell r="O21044" t="str">
            <v>H</v>
          </cell>
          <cell r="P21044" t="str">
            <v>COLETADO</v>
          </cell>
          <cell r="Q21044">
            <v>0.19</v>
          </cell>
          <cell r="R21044">
            <v>18.95</v>
          </cell>
        </row>
        <row r="21045">
          <cell r="M21045" t="str">
            <v/>
          </cell>
          <cell r="N21045" t="str">
            <v/>
          </cell>
          <cell r="O21045" t="str">
            <v/>
          </cell>
          <cell r="P21045" t="str">
            <v/>
          </cell>
          <cell r="Q21045" t="str">
            <v/>
          </cell>
          <cell r="R21045" t="str">
            <v/>
          </cell>
        </row>
        <row r="21046">
          <cell r="M21046">
            <v>89355</v>
          </cell>
          <cell r="N21046" t="str">
            <v>TUBO, PVC, SOLDÁVEL, DN 20MM, INSTALADO EM RAMAL OU SUB-RAMAL DE ÁGUA - FORNECIMENTO E INSTALAÇÃO. AF_12/2014</v>
          </cell>
          <cell r="O21046" t="str">
            <v>M</v>
          </cell>
          <cell r="P21046" t="str">
            <v>COEFICIENTE DE REPRESENTATIVIDADE</v>
          </cell>
          <cell r="Q21046">
            <v>0.82450000000000001</v>
          </cell>
          <cell r="R21046">
            <v>14.3</v>
          </cell>
        </row>
        <row r="21047">
          <cell r="M21047">
            <v>89358</v>
          </cell>
          <cell r="N21047" t="str">
            <v>JOELHO 90 GRAUS, PVC, SOLDÁVEL, DN 20MM, INSTALADO EM RAMAL OU SUB-RAMAL DE ÁGUA - FORNECIMENTO E INSTALAÇÃO. AF_12/2014</v>
          </cell>
          <cell r="O21047" t="str">
            <v>UN</v>
          </cell>
          <cell r="P21047" t="str">
            <v>COEFICIENTE DE REPRESENTATIVIDADE</v>
          </cell>
          <cell r="Q21047">
            <v>0.57740000000000002</v>
          </cell>
          <cell r="R21047">
            <v>5.79</v>
          </cell>
        </row>
        <row r="21048">
          <cell r="M21048">
            <v>89371</v>
          </cell>
          <cell r="N21048" t="str">
            <v>LUVA, PVC, SOLDÁVEL, DN 20MM, INSTALADO EM RAMAL OU SUB-RAMAL DE ÁGUA - FORNECIMENTO E INSTALAÇÃO. AF_12/2014</v>
          </cell>
          <cell r="O21048" t="str">
            <v>UN</v>
          </cell>
          <cell r="P21048" t="str">
            <v>COEFICIENTE DE REPRESENTATIVIDADE</v>
          </cell>
          <cell r="Q21048">
            <v>6.9699999999999998E-2</v>
          </cell>
          <cell r="R21048">
            <v>4.5</v>
          </cell>
        </row>
        <row r="21049">
          <cell r="M21049">
            <v>89373</v>
          </cell>
          <cell r="N21049" t="str">
            <v>LUVA DE REDUÇÃO, PVC, SOLDÁVEL, DN 25MM X 20MM, INSTALADO EM RAMAL OU SUB-RAMAL DE ÁGUA - FORNECIMENTO E INSTALAÇÃO. AF_12/2014</v>
          </cell>
          <cell r="O21049" t="str">
            <v>UN</v>
          </cell>
          <cell r="P21049" t="str">
            <v>COEFICIENTE DE REPRESENTATIVIDADE</v>
          </cell>
          <cell r="Q21049">
            <v>0.14510000000000001</v>
          </cell>
          <cell r="R21049">
            <v>5.24</v>
          </cell>
        </row>
        <row r="21050">
          <cell r="M21050">
            <v>89374</v>
          </cell>
          <cell r="N21050" t="str">
            <v>LUVA COM BUCHA DE LATÃO, PVC, SOLDÁVEL, DN 20MM X 1/2, INSTALADO EM RAMAL OU SUB-RAMAL DE ÁGUA - FORNECIMENTO E INSTALAÇÃO. AF_12/2014</v>
          </cell>
          <cell r="O21050" t="str">
            <v>UN</v>
          </cell>
          <cell r="P21050" t="str">
            <v>COEFICIENTE DE REPRESENTATIVIDADE</v>
          </cell>
          <cell r="Q21050">
            <v>0.2984</v>
          </cell>
          <cell r="R21050">
            <v>9.6999999999999993</v>
          </cell>
        </row>
        <row r="21051">
          <cell r="M21051">
            <v>89376</v>
          </cell>
          <cell r="N21051" t="str">
            <v>ADAPTADOR CURTO COM BOLSA E ROSCA PARA REGISTRO, PVC, SOLDÁVEL, DN 20MM X 1/2, INSTALADO EM RAMAL OU SUB-RAMAL DE ÁGUA - FORNECIMENTO E INSTALAÇÃO. AF_12/2014</v>
          </cell>
          <cell r="O21051" t="str">
            <v>UN</v>
          </cell>
          <cell r="P21051" t="str">
            <v>COEFICIENTE DE REPRESENTATIVIDADE</v>
          </cell>
          <cell r="Q21051">
            <v>0.72789999999999999</v>
          </cell>
          <cell r="R21051">
            <v>4.58</v>
          </cell>
        </row>
        <row r="21052">
          <cell r="M21052">
            <v>89393</v>
          </cell>
          <cell r="N21052" t="str">
            <v>TE, PVC, SOLDÁVEL, DN 20MM, INSTALADO EM RAMAL OU SUB-RAMAL DE ÁGUA - FORNECIMENTO E INSTALAÇÃO. AF_12/2014</v>
          </cell>
          <cell r="O21052" t="str">
            <v>UN</v>
          </cell>
          <cell r="P21052" t="str">
            <v>COEFICIENTE DE REPRESENTATIVIDADE</v>
          </cell>
          <cell r="Q21052">
            <v>7.7600000000000002E-2</v>
          </cell>
          <cell r="R21052">
            <v>8.17</v>
          </cell>
        </row>
        <row r="21053">
          <cell r="M21053">
            <v>89397</v>
          </cell>
          <cell r="N21053" t="str">
            <v>TÊ DE REDUÇÃO, PVC, SOLDÁVEL, DN 25MM X 20MM, INSTALADO EM RAMAL OU SUB-RAMAL DE ÁGUA - FORNECIMENTO E INSTALAÇÃO. AF_12/2014</v>
          </cell>
          <cell r="O21053" t="str">
            <v>UN</v>
          </cell>
          <cell r="P21053" t="str">
            <v>COEFICIENTE DE REPRESENTATIVIDADE</v>
          </cell>
          <cell r="Q21053">
            <v>0.33019999999999999</v>
          </cell>
          <cell r="R21053">
            <v>12.16</v>
          </cell>
        </row>
        <row r="21054">
          <cell r="M21054">
            <v>89401</v>
          </cell>
          <cell r="N21054" t="str">
            <v>TUBO, PVC, SOLDÁVEL, DN 20MM, INSTALADO EM RAMAL DE DISTRIBUIÇÃO DE ÁGUA - FORNECIMENTO E INSTALAÇÃO. AF_12/2014</v>
          </cell>
          <cell r="O21054" t="str">
            <v>M</v>
          </cell>
          <cell r="P21054" t="str">
            <v>COEFICIENTE DE REPRESENTATIVIDADE</v>
          </cell>
          <cell r="Q21054">
            <v>0.17549999999999999</v>
          </cell>
          <cell r="R21054">
            <v>6.82</v>
          </cell>
        </row>
        <row r="21055">
          <cell r="M21055">
            <v>89404</v>
          </cell>
          <cell r="N21055" t="str">
            <v>JOELHO 90 GRAUS, PVC, SOLDÁVEL, DN 20MM, INSTALADO EM RAMAL DE DISTRIBUIÇÃO DE ÁGUA - FORNECIMENTO E INSTALAÇÃO. AF_12/2014</v>
          </cell>
          <cell r="O21055" t="str">
            <v>UN</v>
          </cell>
          <cell r="P21055" t="str">
            <v>COEFICIENTE DE REPRESENTATIVIDADE</v>
          </cell>
          <cell r="Q21055">
            <v>1.6899999999999998E-2</v>
          </cell>
          <cell r="R21055">
            <v>4.04</v>
          </cell>
        </row>
        <row r="21056">
          <cell r="M21056">
            <v>89405</v>
          </cell>
          <cell r="N21056" t="str">
            <v>JOELHO 45 GRAUS, PVC, SOLDÁVEL, DN 20MM, INSTALADO EM RAMAL DE DISTRIBUIÇÃO DE ÁGUA - FORNECIMENTO E INSTALAÇÃO. AF_12/2014</v>
          </cell>
          <cell r="O21056" t="str">
            <v>UN</v>
          </cell>
          <cell r="P21056" t="str">
            <v>COEFICIENTE DE REPRESENTATIVIDADE</v>
          </cell>
          <cell r="Q21056">
            <v>8.3000000000000001E-3</v>
          </cell>
          <cell r="R21056">
            <v>4.45</v>
          </cell>
        </row>
        <row r="21057">
          <cell r="M21057">
            <v>89417</v>
          </cell>
          <cell r="N21057" t="str">
            <v>LUVA, PVC, SOLDÁVEL, DN 20MM, INSTALADO EM RAMAL DE DISTRIBUIÇÃO DE ÁGUA - FORNECIMENTO E INSTALAÇÃO. AF_12/2014</v>
          </cell>
          <cell r="O21057" t="str">
            <v>UN</v>
          </cell>
          <cell r="P21057" t="str">
            <v>COEFICIENTE DE REPRESENTATIVIDADE</v>
          </cell>
          <cell r="Q21057">
            <v>2.47E-2</v>
          </cell>
          <cell r="R21057">
            <v>3.35</v>
          </cell>
        </row>
        <row r="21058">
          <cell r="M21058">
            <v>89422</v>
          </cell>
          <cell r="N21058" t="str">
            <v>ADAPTADOR CURTO COM BOLSA E ROSCA PARA REGISTRO, PVC, SOLDÁVEL, DN 20MM X 1/2, INSTALADO EM RAMAL DE DISTRIBUIÇÃO DE ÁGUA - FORNECIMENTO E INSTALAÇÃO. AF_12/2014</v>
          </cell>
          <cell r="O21058" t="str">
            <v>UN</v>
          </cell>
          <cell r="P21058" t="str">
            <v>COEFICIENTE DE REPRESENTATIVIDADE</v>
          </cell>
          <cell r="Q21058">
            <v>0.16170000000000001</v>
          </cell>
          <cell r="R21058">
            <v>3.43</v>
          </cell>
        </row>
        <row r="21059">
          <cell r="M21059">
            <v>89438</v>
          </cell>
          <cell r="N21059" t="str">
            <v>TE, PVC, SOLDÁVEL, DN 20MM, INSTALADO EM RAMAL DE DISTRIBUIÇÃO DE ÁGUA - FORNECIMENTO E INSTALAÇÃO. AF_12/2014</v>
          </cell>
          <cell r="O21059" t="str">
            <v>UN</v>
          </cell>
          <cell r="P21059" t="str">
            <v>COEFICIENTE DE REPRESENTATIVIDADE</v>
          </cell>
          <cell r="Q21059">
            <v>2.5000000000000001E-3</v>
          </cell>
          <cell r="R21059">
            <v>5.84</v>
          </cell>
        </row>
        <row r="21060">
          <cell r="M21060">
            <v>89442</v>
          </cell>
          <cell r="N21060" t="str">
            <v>TÊ DE REDUÇÃO, PVC, SOLDÁVEL, DN 25MM X 20MM, INSTALADO EM RAMAL DE DISTRIBUIÇÃO DE ÁGUA - FORNECIMENTO E INSTALAÇÃO. AF_12/2014</v>
          </cell>
          <cell r="O21060" t="str">
            <v>UN</v>
          </cell>
          <cell r="P21060" t="str">
            <v>COEFICIENTE DE REPRESENTATIVIDADE</v>
          </cell>
          <cell r="Q21060">
            <v>2.3E-3</v>
          </cell>
          <cell r="R21060">
            <v>9.4499999999999993</v>
          </cell>
        </row>
        <row r="21061">
          <cell r="M21061">
            <v>90436</v>
          </cell>
          <cell r="N21061" t="str">
            <v>FURO EM ALVENARIA PARA DIÂMETROS MENORES OU IGUAIS A 40 MM. AF_05/2015</v>
          </cell>
          <cell r="O21061" t="str">
            <v>UN</v>
          </cell>
          <cell r="P21061" t="str">
            <v>COEFICIENTE DE REPRESENTATIVIDADE</v>
          </cell>
          <cell r="Q21061">
            <v>5.5999999999999999E-3</v>
          </cell>
          <cell r="R21061">
            <v>10.44</v>
          </cell>
        </row>
        <row r="21062">
          <cell r="M21062">
            <v>90443</v>
          </cell>
          <cell r="N21062" t="str">
            <v>RASGO EM ALVENARIA PARA RAMAIS/ DISTRIBUIÇÃO COM DIAMETROS MENORES OU IGUAIS A 40 MM. AF_05/2015</v>
          </cell>
          <cell r="O21062" t="str">
            <v>M</v>
          </cell>
          <cell r="P21062" t="str">
            <v>COEFICIENTE DE REPRESENTATIVIDADE</v>
          </cell>
          <cell r="Q21062">
            <v>0.29239999999999999</v>
          </cell>
          <cell r="R21062">
            <v>9.48</v>
          </cell>
        </row>
        <row r="21063">
          <cell r="M21063">
            <v>90466</v>
          </cell>
          <cell r="N21063" t="str">
            <v>CHUMBAMENTO LINEAR EM ALVENARIA PARA RAMAIS/DISTRIBUIÇÃO COM DIÂMETROS MENORES OU IGUAIS A 40 MM. AF_05/2015</v>
          </cell>
          <cell r="O21063" t="str">
            <v>M</v>
          </cell>
          <cell r="P21063" t="str">
            <v>COEFICIENTE DE REPRESENTATIVIDADE</v>
          </cell>
          <cell r="Q21063">
            <v>0.29239999999999999</v>
          </cell>
          <cell r="R21063">
            <v>9.94</v>
          </cell>
        </row>
        <row r="21064">
          <cell r="M21064">
            <v>91190</v>
          </cell>
          <cell r="N21064" t="str">
            <v>CHUMBAMENTO PONTUAL EM PASSAGEM DE TUBO COM DIÂMETRO MENOR OU IGUAL A 40 MM. AF_05/2015</v>
          </cell>
          <cell r="O21064" t="str">
            <v>UN</v>
          </cell>
          <cell r="P21064" t="str">
            <v>COEFICIENTE DE REPRESENTATIVIDADE</v>
          </cell>
          <cell r="Q21064">
            <v>5.5999999999999999E-3</v>
          </cell>
          <cell r="R21064">
            <v>3.82</v>
          </cell>
        </row>
        <row r="21065">
          <cell r="M21065" t="str">
            <v/>
          </cell>
          <cell r="N21065" t="str">
            <v/>
          </cell>
          <cell r="O21065" t="str">
            <v/>
          </cell>
          <cell r="P21065" t="str">
            <v/>
          </cell>
          <cell r="Q21065" t="str">
            <v/>
          </cell>
          <cell r="R21065" t="str">
            <v/>
          </cell>
        </row>
        <row r="21066">
          <cell r="M21066">
            <v>89356</v>
          </cell>
          <cell r="N21066" t="str">
            <v>TUBO, PVC, SOLDÁVEL, DN 25MM, INSTALADO EM RAMAL OU SUB-RAMAL DE ÁGUA - FORNECIMENTO E INSTALAÇÃO. AF_12/2014</v>
          </cell>
          <cell r="O21066" t="str">
            <v>M</v>
          </cell>
          <cell r="P21066" t="str">
            <v>COEFICIENTE DE REPRESENTATIVIDADE</v>
          </cell>
          <cell r="Q21066">
            <v>0.79400000000000004</v>
          </cell>
          <cell r="R21066">
            <v>17.010000000000002</v>
          </cell>
        </row>
        <row r="21067">
          <cell r="M21067">
            <v>89362</v>
          </cell>
          <cell r="N21067" t="str">
            <v>JOELHO 90 GRAUS, PVC, SOLDÁVEL, DN 25MM, INSTALADO EM RAMAL OU SUB-RAMAL DE ÁGUA - FORNECIMENTO E INSTALAÇÃO. AF_12/2014</v>
          </cell>
          <cell r="O21067" t="str">
            <v>UN</v>
          </cell>
          <cell r="P21067" t="str">
            <v>COEFICIENTE DE REPRESENTATIVIDADE</v>
          </cell>
          <cell r="Q21067">
            <v>0.65429999999999999</v>
          </cell>
          <cell r="R21067">
            <v>6.96</v>
          </cell>
        </row>
        <row r="21068">
          <cell r="M21068">
            <v>89366</v>
          </cell>
          <cell r="N21068" t="str">
            <v>JOELHO 90 GRAUS COM BUCHA DE LATÃO, PVC, SOLDÁVEL, DN 25MM, X 3/4 INSTALADO EM RAMAL OU SUB-RAMAL DE ÁGUA - FORNECIMENTO E INSTALAÇÃO. AF_12/2014</v>
          </cell>
          <cell r="O21068" t="str">
            <v>UN</v>
          </cell>
          <cell r="P21068" t="str">
            <v>COEFICIENTE DE REPRESENTATIVIDADE</v>
          </cell>
          <cell r="Q21068">
            <v>0.1694</v>
          </cell>
          <cell r="R21068">
            <v>14.54</v>
          </cell>
        </row>
        <row r="21069">
          <cell r="M21069">
            <v>89378</v>
          </cell>
          <cell r="N21069" t="str">
            <v>LUVA, PVC, SOLDÁVEL, DN 25MM, INSTALADO EM RAMAL OU SUB-RAMAL DE ÁGUA - FORNECIMENTO E INSTALAÇÃO. AF_12/2014</v>
          </cell>
          <cell r="O21069" t="str">
            <v>UN</v>
          </cell>
          <cell r="P21069" t="str">
            <v>COEFICIENTE DE REPRESENTATIVIDADE</v>
          </cell>
          <cell r="Q21069">
            <v>7.7299999999999994E-2</v>
          </cell>
          <cell r="R21069">
            <v>5.36</v>
          </cell>
        </row>
        <row r="21070">
          <cell r="M21070">
            <v>89383</v>
          </cell>
          <cell r="N21070" t="str">
            <v>ADAPTADOR CURTO COM BOLSA E ROSCA PARA REGISTRO, PVC, SOLDÁVEL, DN 25MM X 3/4, INSTALADO EM RAMAL OU SUB-RAMAL DE ÁGUA - FORNECIMENTO E INSTALAÇÃO. AF_12/2014</v>
          </cell>
          <cell r="O21070" t="str">
            <v>UN</v>
          </cell>
          <cell r="P21070" t="str">
            <v>COEFICIENTE DE REPRESENTATIVIDADE</v>
          </cell>
          <cell r="Q21070">
            <v>0.6522</v>
          </cell>
          <cell r="R21070">
            <v>5.47</v>
          </cell>
        </row>
        <row r="21071">
          <cell r="M21071">
            <v>89395</v>
          </cell>
          <cell r="N21071" t="str">
            <v>TE, PVC, SOLDÁVEL, DN 25MM, INSTALADO EM RAMAL OU SUB-RAMAL DE ÁGUA - FORNECIMENTO E INSTALAÇÃO. AF_12/2014</v>
          </cell>
          <cell r="O21071" t="str">
            <v>UN</v>
          </cell>
          <cell r="P21071" t="str">
            <v>COEFICIENTE DE REPRESENTATIVIDADE</v>
          </cell>
          <cell r="Q21071">
            <v>0.30370000000000003</v>
          </cell>
          <cell r="R21071">
            <v>9.81</v>
          </cell>
        </row>
        <row r="21072">
          <cell r="M21072">
            <v>89396</v>
          </cell>
          <cell r="N21072" t="str">
            <v>TÊ COM BUCHA DE LATÃO NA BOLSA CENTRAL, PVC, SOLDÁVEL, DN 25MM X 1/2, INSTALADO EM RAMAL OU SUB-RAMAL DE ÁGUA - FORNECIMENTO E INSTALAÇÃO. AF_12/2014</v>
          </cell>
          <cell r="O21072" t="str">
            <v>UN</v>
          </cell>
          <cell r="P21072" t="str">
            <v>COEFICIENTE DE REPRESENTATIVIDADE</v>
          </cell>
          <cell r="Q21072">
            <v>1.6799999999999999E-2</v>
          </cell>
          <cell r="R21072">
            <v>18.600000000000001</v>
          </cell>
        </row>
        <row r="21073">
          <cell r="M21073">
            <v>89400</v>
          </cell>
          <cell r="N21073" t="str">
            <v>TÊ DE REDUÇÃO, PVC, SOLDÁVEL, DN 32MM X 25MM, INSTALADO EM RAMAL OU SUB-RAMAL DE ÁGUA - FORNECIMENTO E INSTALAÇÃO. AF_12/2014</v>
          </cell>
          <cell r="O21073" t="str">
            <v>UN</v>
          </cell>
          <cell r="P21073" t="str">
            <v>COEFICIENTE DE REPRESENTATIVIDADE</v>
          </cell>
          <cell r="Q21073">
            <v>1.15E-2</v>
          </cell>
          <cell r="R21073">
            <v>17.34</v>
          </cell>
        </row>
        <row r="21074">
          <cell r="M21074">
            <v>89402</v>
          </cell>
          <cell r="N21074" t="str">
            <v>TUBO, PVC, SOLDÁVEL, DN 25MM, INSTALADO EM RAMAL DE DISTRIBUIÇÃO DE ÁGUA - FORNECIMENTO E INSTALAÇÃO. AF_12/2014</v>
          </cell>
          <cell r="O21074" t="str">
            <v>M</v>
          </cell>
          <cell r="P21074" t="str">
            <v>COEFICIENTE DE REPRESENTATIVIDADE</v>
          </cell>
          <cell r="Q21074">
            <v>7.8E-2</v>
          </cell>
          <cell r="R21074">
            <v>8.3699999999999992</v>
          </cell>
        </row>
        <row r="21075">
          <cell r="M21075">
            <v>89408</v>
          </cell>
          <cell r="N21075" t="str">
            <v>JOELHO 90 GRAUS, PVC, SOLDÁVEL, DN 25MM, INSTALADO EM RAMAL DE DISTRIBUIÇÃO DE ÁGUA - FORNECIMENTO E INSTALAÇÃO. AF_12/2014</v>
          </cell>
          <cell r="O21075" t="str">
            <v>UN</v>
          </cell>
          <cell r="P21075" t="str">
            <v>COEFICIENTE DE REPRESENTATIVIDADE</v>
          </cell>
          <cell r="Q21075">
            <v>7.6E-3</v>
          </cell>
          <cell r="R21075">
            <v>4.93</v>
          </cell>
        </row>
        <row r="21076">
          <cell r="M21076">
            <v>89424</v>
          </cell>
          <cell r="N21076" t="str">
            <v>LUVA, PVC, SOLDÁVEL, DN 25MM, INSTALADO EM RAMAL DE DISTRIBUIÇÃO DE ÁGUA - FORNECIMENTO E INSTALAÇÃO. AF_12/2014</v>
          </cell>
          <cell r="O21076" t="str">
            <v>UN</v>
          </cell>
          <cell r="P21076" t="str">
            <v>COEFICIENTE DE REPRESENTATIVIDADE</v>
          </cell>
          <cell r="Q21076">
            <v>1.35E-2</v>
          </cell>
          <cell r="R21076">
            <v>4</v>
          </cell>
        </row>
        <row r="21077">
          <cell r="M21077">
            <v>89440</v>
          </cell>
          <cell r="N21077" t="str">
            <v>TE, PVC, SOLDÁVEL, DN 25MM, INSTALADO EM RAMAL DE DISTRIBUIÇÃO DE ÁGUA - FORNECIMENTO E INSTALAÇÃO. AF_12/2014</v>
          </cell>
          <cell r="O21077" t="str">
            <v>UN</v>
          </cell>
          <cell r="P21077" t="str">
            <v>COEFICIENTE DE REPRESENTATIVIDADE</v>
          </cell>
          <cell r="Q21077">
            <v>1.6999999999999999E-3</v>
          </cell>
          <cell r="R21077">
            <v>7.1</v>
          </cell>
        </row>
        <row r="21078">
          <cell r="M21078">
            <v>89445</v>
          </cell>
          <cell r="N21078" t="str">
            <v>TÊ DE REDUÇÃO, PVC, SOLDÁVEL, DN 32MM X 25MM, INSTALADO EM RAMAL DE DISTRIBUIÇÃO DE ÁGUA - FORNECIMENTO E INSTALAÇÃO. AF_12/2014</v>
          </cell>
          <cell r="O21078" t="str">
            <v>UN</v>
          </cell>
          <cell r="P21078" t="str">
            <v>COEFICIENTE DE REPRESENTATIVIDADE</v>
          </cell>
          <cell r="Q21078">
            <v>3.3999999999999998E-3</v>
          </cell>
          <cell r="R21078">
            <v>14.12</v>
          </cell>
        </row>
        <row r="21079">
          <cell r="M21079">
            <v>89446</v>
          </cell>
          <cell r="N21079" t="str">
            <v>TUBO, PVC, SOLDÁVEL, DN 25MM, INSTALADO EM PRUMADA DE ÁGUA - FORNECIMENTO E INSTALAÇÃO. AF_12/2014</v>
          </cell>
          <cell r="O21079" t="str">
            <v>M</v>
          </cell>
          <cell r="P21079" t="str">
            <v>COEFICIENTE DE REPRESENTATIVIDADE</v>
          </cell>
          <cell r="Q21079">
            <v>0.128</v>
          </cell>
          <cell r="R21079">
            <v>5.0999999999999996</v>
          </cell>
        </row>
        <row r="21080">
          <cell r="M21080">
            <v>89481</v>
          </cell>
          <cell r="N21080" t="str">
            <v>JOELHO 90 GRAUS, PVC, SOLDÁVEL, DN 25MM, INSTALADO EM PRUMADA DE ÁGUA - FORNECIMENTO E INSTALAÇÃO. AF_12/2014</v>
          </cell>
          <cell r="O21080" t="str">
            <v>UN</v>
          </cell>
          <cell r="P21080" t="str">
            <v>COEFICIENTE DE REPRESENTATIVIDADE</v>
          </cell>
          <cell r="Q21080">
            <v>6.7000000000000004E-2</v>
          </cell>
          <cell r="R21080">
            <v>3.9</v>
          </cell>
        </row>
        <row r="21081">
          <cell r="M21081">
            <v>89528</v>
          </cell>
          <cell r="N21081" t="str">
            <v>LUVA, PVC, SOLDÁVEL, DN 25MM, INSTALADO EM PRUMADA DE ÁGUA - FORNECIMENTO E INSTALAÇÃO. AF_12/2014</v>
          </cell>
          <cell r="O21081" t="str">
            <v>UN</v>
          </cell>
          <cell r="P21081" t="str">
            <v>COEFICIENTE DE REPRESENTATIVIDADE</v>
          </cell>
          <cell r="Q21081">
            <v>1.35E-2</v>
          </cell>
          <cell r="R21081">
            <v>3.3</v>
          </cell>
        </row>
        <row r="21082">
          <cell r="M21082">
            <v>89532</v>
          </cell>
          <cell r="N21082" t="str">
            <v>LUVA DE REDUÇÃO, PVC, SOLDÁVEL, DN 32MM X 25MM, INSTALADO EM PRUMADA DE ÁGUA - FORNECIMENTO E INSTALAÇÃO. AF_12/2014</v>
          </cell>
          <cell r="O21082" t="str">
            <v>UN</v>
          </cell>
          <cell r="P21082" t="str">
            <v>COEFICIENTE DE REPRESENTATIVIDADE</v>
          </cell>
          <cell r="Q21082">
            <v>4.6100000000000002E-2</v>
          </cell>
          <cell r="R21082">
            <v>6.67</v>
          </cell>
        </row>
        <row r="21083">
          <cell r="M21083">
            <v>89622</v>
          </cell>
          <cell r="N21083" t="str">
            <v>TÊ DE REDUÇÃO, PVC, SOLDÁVEL, DN 32MM X 25MM, INSTALADO EM PRUMADA DE ÁGUA - FORNECIMENTO E INSTALAÇÃO. AF_12/2014</v>
          </cell>
          <cell r="O21083" t="str">
            <v>UN</v>
          </cell>
          <cell r="P21083" t="str">
            <v>COEFICIENTE DE REPRESENTATIVIDADE</v>
          </cell>
          <cell r="Q21083">
            <v>3.85E-2</v>
          </cell>
          <cell r="R21083">
            <v>12.58</v>
          </cell>
        </row>
        <row r="21084">
          <cell r="M21084">
            <v>89627</v>
          </cell>
          <cell r="N21084" t="str">
            <v>TÊ DE REDUÇÃO, PVC, SOLDÁVEL, DN 50MM X 25MM, INSTALADO EM PRUMADA DE ÁGUA - FORNECIMENTO E INSTALAÇÃO. AF_12/2014</v>
          </cell>
          <cell r="O21084" t="str">
            <v>UN</v>
          </cell>
          <cell r="P21084" t="str">
            <v>COEFICIENTE DE REPRESENTATIVIDADE</v>
          </cell>
          <cell r="Q21084">
            <v>3.0999999999999999E-3</v>
          </cell>
          <cell r="R21084">
            <v>19.37</v>
          </cell>
        </row>
        <row r="21085">
          <cell r="M21085">
            <v>90436</v>
          </cell>
          <cell r="N21085" t="str">
            <v>FURO EM ALVENARIA PARA DIÂMETROS MENORES OU IGUAIS A 40 MM. AF_05/2015</v>
          </cell>
          <cell r="O21085" t="str">
            <v>UN</v>
          </cell>
          <cell r="P21085" t="str">
            <v>COEFICIENTE DE REPRESENTATIVIDADE</v>
          </cell>
          <cell r="Q21085">
            <v>8.3000000000000001E-3</v>
          </cell>
          <cell r="R21085">
            <v>10.44</v>
          </cell>
        </row>
        <row r="21086">
          <cell r="M21086">
            <v>90443</v>
          </cell>
          <cell r="N21086" t="str">
            <v>RASGO EM ALVENARIA PARA RAMAIS/ DISTRIBUIÇÃO COM DIAMETROS MENORES OU IGUAIS A 40 MM. AF_05/2015</v>
          </cell>
          <cell r="O21086" t="str">
            <v>M</v>
          </cell>
          <cell r="P21086" t="str">
            <v>COEFICIENTE DE REPRESENTATIVIDADE</v>
          </cell>
          <cell r="Q21086">
            <v>0.2006</v>
          </cell>
          <cell r="R21086">
            <v>9.48</v>
          </cell>
        </row>
        <row r="21087">
          <cell r="M21087">
            <v>90453</v>
          </cell>
          <cell r="N21087" t="str">
            <v>PASSANTE TIPO TUBO DE DIÂMETRO MENOR OU IGUAL A 40 MM, FIXADO EM LAJE. AF_05/2015</v>
          </cell>
          <cell r="O21087" t="str">
            <v>UN</v>
          </cell>
          <cell r="P21087" t="str">
            <v>COEFICIENTE DE REPRESENTATIVIDADE</v>
          </cell>
          <cell r="Q21087">
            <v>7.1000000000000004E-3</v>
          </cell>
          <cell r="R21087">
            <v>2.27</v>
          </cell>
        </row>
        <row r="21088">
          <cell r="M21088">
            <v>90466</v>
          </cell>
          <cell r="N21088" t="str">
            <v>CHUMBAMENTO LINEAR EM ALVENARIA PARA RAMAIS/DISTRIBUIÇÃO COM DIÂMETROS MENORES OU IGUAIS A 40 MM. AF_05/2015</v>
          </cell>
          <cell r="O21088" t="str">
            <v>M</v>
          </cell>
          <cell r="P21088" t="str">
            <v>COEFICIENTE DE REPRESENTATIVIDADE</v>
          </cell>
          <cell r="Q21088">
            <v>0.2006</v>
          </cell>
          <cell r="R21088">
            <v>9.94</v>
          </cell>
        </row>
        <row r="21089">
          <cell r="M21089">
            <v>91185</v>
          </cell>
          <cell r="N21089" t="str">
            <v>FIXAÇÃO DE TUBOS HORIZONTAIS DE PVC, CPVC OU COBRE DIÂMETROS MENORES OU IGUAIS A 40 MM COM ABRAÇADEIRA METÁLICA FLEXÍVEL 18 MM, FIXADA DIRETAMENTE NA LAJE. AF_05/2015</v>
          </cell>
          <cell r="O21089" t="str">
            <v>M</v>
          </cell>
          <cell r="P21089" t="str">
            <v>ATRIBUÍDO SÃO PAULO</v>
          </cell>
          <cell r="Q21089">
            <v>9.1999999999999998E-3</v>
          </cell>
          <cell r="R21089">
            <v>5.19</v>
          </cell>
        </row>
        <row r="21090">
          <cell r="M21090">
            <v>91190</v>
          </cell>
          <cell r="N21090" t="str">
            <v>CHUMBAMENTO PONTUAL EM PASSAGEM DE TUBO COM DIÂMETRO MENOR OU IGUAL A 40 MM. AF_05/2015</v>
          </cell>
          <cell r="O21090" t="str">
            <v>UN</v>
          </cell>
          <cell r="P21090" t="str">
            <v>COEFICIENTE DE REPRESENTATIVIDADE</v>
          </cell>
          <cell r="Q21090">
            <v>8.3000000000000001E-3</v>
          </cell>
          <cell r="R21090">
            <v>3.82</v>
          </cell>
        </row>
        <row r="21091">
          <cell r="M21091" t="str">
            <v/>
          </cell>
          <cell r="N21091" t="str">
            <v/>
          </cell>
          <cell r="O21091" t="str">
            <v/>
          </cell>
          <cell r="P21091" t="str">
            <v/>
          </cell>
          <cell r="Q21091" t="str">
            <v/>
          </cell>
          <cell r="R21091" t="str">
            <v/>
          </cell>
        </row>
        <row r="21092">
          <cell r="M21092">
            <v>89357</v>
          </cell>
          <cell r="N21092" t="str">
            <v>TUBO, PVC, SOLDÁVEL, DN 32MM, INSTALADO EM RAMAL OU SUB-RAMAL DE ÁGUA - FORNECIMENTO E INSTALAÇÃO. AF_12/2014</v>
          </cell>
          <cell r="O21092" t="str">
            <v>M</v>
          </cell>
          <cell r="P21092" t="str">
            <v>COEFICIENTE DE REPRESENTATIVIDADE</v>
          </cell>
          <cell r="Q21092">
            <v>7.6499999999999999E-2</v>
          </cell>
          <cell r="R21092">
            <v>25.11</v>
          </cell>
        </row>
        <row r="21093">
          <cell r="M21093">
            <v>89386</v>
          </cell>
          <cell r="N21093" t="str">
            <v>LUVA, PVC, SOLDÁVEL, DN 32MM, INSTALADO EM RAMAL OU SUB-RAMAL DE ÁGUA - FORNECIMENTO E INSTALAÇÃO. AF_12/2014</v>
          </cell>
          <cell r="O21093" t="str">
            <v>UN</v>
          </cell>
          <cell r="P21093" t="str">
            <v>COEFICIENTE DE REPRESENTATIVIDADE</v>
          </cell>
          <cell r="Q21093">
            <v>1.14E-2</v>
          </cell>
          <cell r="R21093">
            <v>7.68</v>
          </cell>
        </row>
        <row r="21094">
          <cell r="M21094">
            <v>89388</v>
          </cell>
          <cell r="N21094" t="str">
            <v>LUVA DE REDUÇÃO, PVC, SOLDÁVEL, DN 40MM X 32MM, INSTALADO EM RAMAL OU SUB-RAMAL DE ÁGUA - FORNECIMENTO E INSTALAÇÃO. AF_12/2014</v>
          </cell>
          <cell r="O21094" t="str">
            <v>UN</v>
          </cell>
          <cell r="P21094" t="str">
            <v>COEFICIENTE DE REPRESENTATIVIDADE</v>
          </cell>
          <cell r="Q21094">
            <v>8.5599999999999996E-2</v>
          </cell>
          <cell r="R21094">
            <v>10.64</v>
          </cell>
        </row>
        <row r="21095">
          <cell r="M21095">
            <v>89398</v>
          </cell>
          <cell r="N21095" t="str">
            <v>TE, PVC, SOLDÁVEL, DN 32MM, INSTALADO EM RAMAL OU SUB-RAMAL DE ÁGUA - FORNECIMENTO E INSTALAÇÃO. AF_12/2014</v>
          </cell>
          <cell r="O21095" t="str">
            <v>UN</v>
          </cell>
          <cell r="P21095" t="str">
            <v>COEFICIENTE DE REPRESENTATIVIDADE</v>
          </cell>
          <cell r="Q21095">
            <v>0.28470000000000001</v>
          </cell>
          <cell r="R21095">
            <v>15.02</v>
          </cell>
        </row>
        <row r="21096">
          <cell r="M21096">
            <v>89403</v>
          </cell>
          <cell r="N21096" t="str">
            <v>TUBO, PVC, SOLDÁVEL, DN 32MM, INSTALADO EM RAMAL DE DISTRIBUIÇÃO DE ÁGUA - FORNECIMENTO E INSTALAÇÃO. AF_12/2014</v>
          </cell>
          <cell r="O21096" t="str">
            <v>M</v>
          </cell>
          <cell r="P21096" t="str">
            <v>COEFICIENTE DE REPRESENTATIVIDADE</v>
          </cell>
          <cell r="Q21096">
            <v>0.36699999999999999</v>
          </cell>
          <cell r="R21096">
            <v>14.79</v>
          </cell>
        </row>
        <row r="21097">
          <cell r="M21097">
            <v>89413</v>
          </cell>
          <cell r="N21097" t="str">
            <v>JOELHO 90 GRAUS, PVC, SOLDÁVEL, DN 32MM, INSTALADO EM RAMAL DE DISTRIBUIÇÃO DE ÁGUA - FORNECIMENTO E INSTALAÇÃO. AF_12/2014</v>
          </cell>
          <cell r="O21097" t="str">
            <v>UN</v>
          </cell>
          <cell r="P21097" t="str">
            <v>COEFICIENTE DE REPRESENTATIVIDADE</v>
          </cell>
          <cell r="Q21097">
            <v>5.9900000000000002E-2</v>
          </cell>
          <cell r="R21097">
            <v>7.53</v>
          </cell>
        </row>
        <row r="21098">
          <cell r="M21098">
            <v>89414</v>
          </cell>
          <cell r="N21098" t="str">
            <v>JOELHO 45 GRAUS, PVC, SOLDÁVEL, DN 32MM, INSTALADO EM RAMAL DE DISTRIBUIÇÃO DE ÁGUA - FORNECIMENTO E INSTALAÇÃO. AF_12/2014</v>
          </cell>
          <cell r="O21098" t="str">
            <v>UN</v>
          </cell>
          <cell r="P21098" t="str">
            <v>COEFICIENTE DE REPRESENTATIVIDADE</v>
          </cell>
          <cell r="Q21098">
            <v>2.4199999999999999E-2</v>
          </cell>
          <cell r="R21098">
            <v>10.029999999999999</v>
          </cell>
        </row>
        <row r="21099">
          <cell r="M21099">
            <v>89431</v>
          </cell>
          <cell r="N21099" t="str">
            <v>LUVA, PVC, SOLDÁVEL, DN 32MM, INSTALADO EM RAMAL DE DISTRIBUIÇÃO DE ÁGUA - FORNECIMENTO E INSTALAÇÃO. AF_12/2014</v>
          </cell>
          <cell r="O21099" t="str">
            <v>UN</v>
          </cell>
          <cell r="P21099" t="str">
            <v>COEFICIENTE DE REPRESENTATIVIDADE</v>
          </cell>
          <cell r="Q21099">
            <v>5.5500000000000001E-2</v>
          </cell>
          <cell r="R21099">
            <v>6.04</v>
          </cell>
        </row>
        <row r="21100">
          <cell r="M21100">
            <v>89435</v>
          </cell>
          <cell r="N21100" t="str">
            <v>UNIÃO, PVC, SOLDÁVEL, DN 32MM, INSTALADO EM RAMAL DE DISTRIBUIÇÃO DE ÁGUA - FORNECIMENTO E INSTALAÇÃO. AF_12/2014</v>
          </cell>
          <cell r="O21100" t="str">
            <v>UN</v>
          </cell>
          <cell r="P21100" t="str">
            <v>COEFICIENTE DE REPRESENTATIVIDADE</v>
          </cell>
          <cell r="Q21100">
            <v>1.78E-2</v>
          </cell>
          <cell r="R21100">
            <v>20.8</v>
          </cell>
        </row>
        <row r="21101">
          <cell r="M21101">
            <v>89436</v>
          </cell>
          <cell r="N21101" t="str">
            <v>ADAPTADOR CURTO COM BOLSA E ROSCA PARA REGISTRO, PVC, SOLDÁVEL, DN 32MM X 1, INSTALADO EM RAMAL DE DISTRIBUIÇÃO DE ÁGUA - FORNECIMENTO E INSTALAÇÃO. AF_12/2014</v>
          </cell>
          <cell r="O21101" t="str">
            <v>UN</v>
          </cell>
          <cell r="P21101" t="str">
            <v>COEFICIENTE DE REPRESENTATIVIDADE</v>
          </cell>
          <cell r="Q21101">
            <v>5.8400000000000001E-2</v>
          </cell>
          <cell r="R21101">
            <v>5.92</v>
          </cell>
        </row>
        <row r="21102">
          <cell r="M21102">
            <v>89443</v>
          </cell>
          <cell r="N21102" t="str">
            <v>TE, PVC, SOLDÁVEL, DN 32MM, INSTALADO EM RAMAL DE DISTRIBUIÇÃO DE ÁGUA - FORNECIMENTO E INSTALAÇÃO. AF_12/2014</v>
          </cell>
          <cell r="O21102" t="str">
            <v>UN</v>
          </cell>
          <cell r="P21102" t="str">
            <v>COEFICIENTE DE REPRESENTATIVIDADE</v>
          </cell>
          <cell r="Q21102">
            <v>4.0599999999999997E-2</v>
          </cell>
          <cell r="R21102">
            <v>11.8</v>
          </cell>
        </row>
        <row r="21103">
          <cell r="M21103">
            <v>89447</v>
          </cell>
          <cell r="N21103" t="str">
            <v>TUBO, PVC, SOLDÁVEL, DN 32MM, INSTALADO EM PRUMADA DE ÁGUA - FORNECIMENTO E INSTALAÇÃO. AF_12/2014</v>
          </cell>
          <cell r="O21103" t="str">
            <v>M</v>
          </cell>
          <cell r="P21103" t="str">
            <v>COEFICIENTE DE REPRESENTATIVIDADE</v>
          </cell>
          <cell r="Q21103">
            <v>0.55649999999999999</v>
          </cell>
          <cell r="R21103">
            <v>10.94</v>
          </cell>
        </row>
        <row r="21104">
          <cell r="M21104">
            <v>89492</v>
          </cell>
          <cell r="N21104" t="str">
            <v>JOELHO 90 GRAUS, PVC, SOLDÁVEL, DN 32MM, INSTALADO EM PRUMADA DE ÁGUA - FORNECIMENTO E INSTALAÇÃO. AF_12/2014</v>
          </cell>
          <cell r="O21104" t="str">
            <v>UN</v>
          </cell>
          <cell r="P21104" t="str">
            <v>COEFICIENTE DE REPRESENTATIVIDADE</v>
          </cell>
          <cell r="Q21104">
            <v>0.15640000000000001</v>
          </cell>
          <cell r="R21104">
            <v>6.37</v>
          </cell>
        </row>
        <row r="21105">
          <cell r="M21105">
            <v>89541</v>
          </cell>
          <cell r="N21105" t="str">
            <v>LUVA, PVC, SOLDÁVEL, DN 32MM, INSTALADO EM PRUMADA DE ÁGUA - FORNECIMENTO E INSTALAÇÃO. AF_12/2014</v>
          </cell>
          <cell r="O21105" t="str">
            <v>UN</v>
          </cell>
          <cell r="P21105" t="str">
            <v>COEFICIENTE DE REPRESENTATIVIDADE</v>
          </cell>
          <cell r="Q21105">
            <v>0.21079999999999999</v>
          </cell>
          <cell r="R21105">
            <v>5.27</v>
          </cell>
        </row>
        <row r="21106">
          <cell r="M21106">
            <v>89553</v>
          </cell>
          <cell r="N21106" t="str">
            <v>ADAPTADOR CURTO COM BOLSA E ROSCA PARA REGISTRO, PVC, SOLDÁVEL, DN 32MM X 1, INSTALADO EM PRUMADA DE ÁGUA - FORNECIMENTO E INSTALAÇÃO. AF_12/2014</v>
          </cell>
          <cell r="O21106" t="str">
            <v>UN</v>
          </cell>
          <cell r="P21106" t="str">
            <v>COEFICIENTE DE REPRESENTATIVIDADE</v>
          </cell>
          <cell r="Q21106">
            <v>9.8500000000000004E-2</v>
          </cell>
          <cell r="R21106">
            <v>5.15</v>
          </cell>
        </row>
        <row r="21107">
          <cell r="M21107">
            <v>89562</v>
          </cell>
          <cell r="N21107" t="str">
            <v>LUVA DE REDUÇÃO, PVC, SOLDÁVEL, DN 40MM X 32MM, INSTALADO EM PRUMADA DE ÁGUA - FORNECIMENTO E INSTALAÇÃO. AF_12/2014</v>
          </cell>
          <cell r="O21107" t="str">
            <v>UN</v>
          </cell>
          <cell r="P21107" t="str">
            <v>COEFICIENTE DE REPRESENTATIVIDADE</v>
          </cell>
          <cell r="Q21107">
            <v>2.58E-2</v>
          </cell>
          <cell r="R21107">
            <v>9.01</v>
          </cell>
        </row>
        <row r="21108">
          <cell r="M21108">
            <v>89620</v>
          </cell>
          <cell r="N21108" t="str">
            <v>TE, PVC, SOLDÁVEL, DN 32MM, INSTALADO EM PRUMADA DE ÁGUA - FORNECIMENTO E INSTALAÇÃO. AF_12/2014</v>
          </cell>
          <cell r="O21108" t="str">
            <v>UN</v>
          </cell>
          <cell r="P21108" t="str">
            <v>COEFICIENTE DE REPRESENTATIVIDADE</v>
          </cell>
          <cell r="Q21108">
            <v>0.13120000000000001</v>
          </cell>
          <cell r="R21108">
            <v>10.26</v>
          </cell>
        </row>
        <row r="21109">
          <cell r="M21109">
            <v>89622</v>
          </cell>
          <cell r="N21109" t="str">
            <v>TÊ DE REDUÇÃO, PVC, SOLDÁVEL, DN 32MM X 25MM, INSTALADO EM PRUMADA DE ÁGUA - FORNECIMENTO E INSTALAÇÃO. AF_12/2014</v>
          </cell>
          <cell r="O21109" t="str">
            <v>UN</v>
          </cell>
          <cell r="P21109" t="str">
            <v>COEFICIENTE DE REPRESENTATIVIDADE</v>
          </cell>
          <cell r="Q21109">
            <v>6.4100000000000004E-2</v>
          </cell>
          <cell r="R21109">
            <v>12.58</v>
          </cell>
        </row>
        <row r="21110">
          <cell r="M21110">
            <v>89624</v>
          </cell>
          <cell r="N21110" t="str">
            <v>TÊ DE REDUÇÃO, PVC, SOLDÁVEL, DN 40MM X 32MM, INSTALADO EM PRUMADA DE ÁGUA - FORNECIMENTO E INSTALAÇÃO. AF_12/2014</v>
          </cell>
          <cell r="O21110" t="str">
            <v>UN</v>
          </cell>
          <cell r="P21110" t="str">
            <v>COEFICIENTE DE REPRESENTATIVIDADE</v>
          </cell>
          <cell r="Q21110">
            <v>1.52E-2</v>
          </cell>
          <cell r="R21110">
            <v>18.43</v>
          </cell>
        </row>
        <row r="21111">
          <cell r="M21111">
            <v>90436</v>
          </cell>
          <cell r="N21111" t="str">
            <v>FURO EM ALVENARIA PARA DIÂMETROS MENORES OU IGUAIS A 40 MM. AF_05/2015</v>
          </cell>
          <cell r="O21111" t="str">
            <v>UN</v>
          </cell>
          <cell r="P21111" t="str">
            <v>COEFICIENTE DE REPRESENTATIVIDADE</v>
          </cell>
          <cell r="Q21111">
            <v>1.06E-2</v>
          </cell>
          <cell r="R21111">
            <v>10.44</v>
          </cell>
        </row>
        <row r="21112">
          <cell r="M21112">
            <v>90439</v>
          </cell>
          <cell r="N21112" t="str">
            <v>FURO EM CONCRETO PARA DIÂMETROS MENORES OU IGUAIS A 40 MM. AF_05/2015</v>
          </cell>
          <cell r="O21112" t="str">
            <v>UN</v>
          </cell>
          <cell r="P21112" t="str">
            <v>ATRIBUÍDO SÃO PAULO</v>
          </cell>
          <cell r="Q21112">
            <v>3.0000000000000001E-3</v>
          </cell>
          <cell r="R21112">
            <v>45.81</v>
          </cell>
        </row>
        <row r="21113">
          <cell r="M21113">
            <v>90443</v>
          </cell>
          <cell r="N21113" t="str">
            <v>RASGO EM ALVENARIA PARA RAMAIS/ DISTRIBUIÇÃO COM DIAMETROS MENORES OU IGUAIS A 40 MM. AF_05/2015</v>
          </cell>
          <cell r="O21113" t="str">
            <v>M</v>
          </cell>
          <cell r="P21113" t="str">
            <v>COEFICIENTE DE REPRESENTATIVIDADE</v>
          </cell>
          <cell r="Q21113">
            <v>1.4999999999999999E-2</v>
          </cell>
          <cell r="R21113">
            <v>9.48</v>
          </cell>
        </row>
        <row r="21114">
          <cell r="M21114">
            <v>90453</v>
          </cell>
          <cell r="N21114" t="str">
            <v>PASSANTE TIPO TUBO DE DIÂMETRO MENOR OU IGUAL A 40 MM, FIXADO EM LAJE. AF_05/2015</v>
          </cell>
          <cell r="O21114" t="str">
            <v>UN</v>
          </cell>
          <cell r="P21114" t="str">
            <v>COEFICIENTE DE REPRESENTATIVIDADE</v>
          </cell>
          <cell r="Q21114">
            <v>4.1200000000000001E-2</v>
          </cell>
          <cell r="R21114">
            <v>2.27</v>
          </cell>
        </row>
        <row r="21115">
          <cell r="M21115">
            <v>90466</v>
          </cell>
          <cell r="N21115" t="str">
            <v>CHUMBAMENTO LINEAR EM ALVENARIA PARA RAMAIS/DISTRIBUIÇÃO COM DIÂMETROS MENORES OU IGUAIS A 40 MM. AF_05/2015</v>
          </cell>
          <cell r="O21115" t="str">
            <v>M</v>
          </cell>
          <cell r="P21115" t="str">
            <v>COEFICIENTE DE REPRESENTATIVIDADE</v>
          </cell>
          <cell r="Q21115">
            <v>1.4999999999999999E-2</v>
          </cell>
          <cell r="R21115">
            <v>9.94</v>
          </cell>
        </row>
        <row r="21116">
          <cell r="M21116">
            <v>91190</v>
          </cell>
          <cell r="N21116" t="str">
            <v>CHUMBAMENTO PONTUAL EM PASSAGEM DE TUBO COM DIÂMETRO MENOR OU IGUAL A 40 MM. AF_05/2015</v>
          </cell>
          <cell r="O21116" t="str">
            <v>UN</v>
          </cell>
          <cell r="P21116" t="str">
            <v>COEFICIENTE DE REPRESENTATIVIDADE</v>
          </cell>
          <cell r="Q21116">
            <v>9.1000000000000004E-3</v>
          </cell>
          <cell r="R21116">
            <v>3.82</v>
          </cell>
        </row>
        <row r="21117">
          <cell r="M21117" t="str">
            <v/>
          </cell>
          <cell r="N21117" t="str">
            <v/>
          </cell>
          <cell r="O21117" t="str">
            <v/>
          </cell>
          <cell r="P21117" t="str">
            <v/>
          </cell>
          <cell r="Q21117" t="str">
            <v/>
          </cell>
          <cell r="R21117" t="str">
            <v/>
          </cell>
        </row>
        <row r="21118">
          <cell r="M21118">
            <v>89436</v>
          </cell>
          <cell r="N21118" t="str">
            <v>ADAPTADOR CURTO COM BOLSA E ROSCA PARA REGISTRO, PVC, SOLDÁVEL, DN 32MM X 1, INSTALADO EM RAMAL DE DISTRIBUIÇÃO DE ÁGUA - FORNECIMENTO E INSTALAÇÃO. AF_12/2014</v>
          </cell>
          <cell r="O21118" t="str">
            <v>UN</v>
          </cell>
          <cell r="P21118" t="str">
            <v>COEFICIENTE DE REPRESENTATIVIDADE</v>
          </cell>
          <cell r="Q21118">
            <v>2.7000000000000001E-3</v>
          </cell>
          <cell r="R21118">
            <v>5.92</v>
          </cell>
        </row>
        <row r="21119">
          <cell r="M21119">
            <v>89448</v>
          </cell>
          <cell r="N21119" t="str">
            <v>TUBO, PVC, SOLDÁVEL, DN 40MM, INSTALADO EM PRUMADA DE ÁGUA - FORNECIMENTO E INSTALAÇÃO. AF_12/2014</v>
          </cell>
          <cell r="O21119" t="str">
            <v>M</v>
          </cell>
          <cell r="P21119" t="str">
            <v>COEFICIENTE DE REPRESENTATIVIDADE</v>
          </cell>
          <cell r="Q21119">
            <v>1</v>
          </cell>
          <cell r="R21119">
            <v>15.77</v>
          </cell>
        </row>
        <row r="21120">
          <cell r="M21120">
            <v>89497</v>
          </cell>
          <cell r="N21120" t="str">
            <v>JOELHO 90 GRAUS, PVC, SOLDÁVEL, DN 40MM, INSTALADO EM PRUMADA DE ÁGUA - FORNECIMENTO E INSTALAÇÃO. AF_12/2014</v>
          </cell>
          <cell r="O21120" t="str">
            <v>UN</v>
          </cell>
          <cell r="P21120" t="str">
            <v>COEFICIENTE DE REPRESENTATIVIDADE</v>
          </cell>
          <cell r="Q21120">
            <v>0.17430000000000001</v>
          </cell>
          <cell r="R21120">
            <v>10.83</v>
          </cell>
        </row>
        <row r="21121">
          <cell r="M21121">
            <v>89498</v>
          </cell>
          <cell r="N21121" t="str">
            <v>JOELHO 45 GRAUS, PVC, SOLDÁVEL, DN 40MM, INSTALADO EM PRUMADA DE ÁGUA - FORNECIMENTO E INSTALAÇÃO. AF_12/2014</v>
          </cell>
          <cell r="O21121" t="str">
            <v>UN</v>
          </cell>
          <cell r="P21121" t="str">
            <v>COEFICIENTE DE REPRESENTATIVIDADE</v>
          </cell>
          <cell r="Q21121">
            <v>4.5100000000000001E-2</v>
          </cell>
          <cell r="R21121">
            <v>11.97</v>
          </cell>
        </row>
        <row r="21122">
          <cell r="M21122">
            <v>89558</v>
          </cell>
          <cell r="N21122" t="str">
            <v>LUVA, PVC, SOLDÁVEL, DN 40MM, INSTALADO EM PRUMADA DE ÁGUA - FORNECIMENTO E INSTALAÇÃO. AF_12/2014</v>
          </cell>
          <cell r="O21122" t="str">
            <v>UN</v>
          </cell>
          <cell r="P21122" t="str">
            <v>COEFICIENTE DE REPRESENTATIVIDADE</v>
          </cell>
          <cell r="Q21122">
            <v>0.124</v>
          </cell>
          <cell r="R21122">
            <v>8.3699999999999992</v>
          </cell>
        </row>
        <row r="21123">
          <cell r="M21123">
            <v>89568</v>
          </cell>
          <cell r="N21123" t="str">
            <v>UNIÃO, PVC, SOLDÁVEL, DN 40MM, INSTALADO EM PRUMADA DE ÁGUA - FORNECIMENTO E INSTALAÇÃO. AF_12/2014</v>
          </cell>
          <cell r="O21123" t="str">
            <v>UN</v>
          </cell>
          <cell r="P21123" t="str">
            <v>COEFICIENTE DE REPRESENTATIVIDADE</v>
          </cell>
          <cell r="Q21123">
            <v>0.11559999999999999</v>
          </cell>
          <cell r="R21123">
            <v>36.93</v>
          </cell>
        </row>
        <row r="21124">
          <cell r="M21124">
            <v>89570</v>
          </cell>
          <cell r="N21124" t="str">
            <v>ADAPTADOR CURTO COM BOLSA E ROSCA PARA REGISTRO, PVC, SOLDÁVEL, DN 40MM X 1.1/2, INSTALADO EM PRUMADA DE ÁGUA - FORNECIMENTO E INSTALAÇÃO. AF_12/2014</v>
          </cell>
          <cell r="O21124" t="str">
            <v>UN</v>
          </cell>
          <cell r="P21124" t="str">
            <v>COEFICIENTE DE REPRESENTATIVIDADE</v>
          </cell>
          <cell r="Q21124">
            <v>5.67E-2</v>
          </cell>
          <cell r="R21124">
            <v>12</v>
          </cell>
        </row>
        <row r="21125">
          <cell r="M21125">
            <v>89572</v>
          </cell>
          <cell r="N21125" t="str">
            <v>ADAPTADOR CURTO COM BOLSA E ROSCA PARA REGISTRO, PVC, SOLDÁVEL, DN 40MM X 1.1/4, INSTALADO EM PRUMADA DE ÁGUA - FORNECIMENTO E INSTALAÇÃO. AF_12/2014</v>
          </cell>
          <cell r="O21125" t="str">
            <v>UN</v>
          </cell>
          <cell r="P21125" t="str">
            <v>COEFICIENTE DE REPRESENTATIVIDADE</v>
          </cell>
          <cell r="Q21125">
            <v>2.8899999999999999E-2</v>
          </cell>
          <cell r="R21125">
            <v>7.85</v>
          </cell>
        </row>
        <row r="21126">
          <cell r="M21126">
            <v>89623</v>
          </cell>
          <cell r="N21126" t="str">
            <v>TE, PVC, SOLDÁVEL, DN 40MM, INSTALADO EM PRUMADA DE ÁGUA - FORNECIMENTO E INSTALAÇÃO. AF_12/2014</v>
          </cell>
          <cell r="O21126" t="str">
            <v>UN</v>
          </cell>
          <cell r="P21126" t="str">
            <v>COEFICIENTE DE REPRESENTATIVIDADE</v>
          </cell>
          <cell r="Q21126">
            <v>0.38529999999999998</v>
          </cell>
          <cell r="R21126">
            <v>17.25</v>
          </cell>
        </row>
        <row r="21127">
          <cell r="M21127">
            <v>89626</v>
          </cell>
          <cell r="N21127" t="str">
            <v>TÊ DE REDUÇÃO, PVC, SOLDÁVEL, DN 50MM X 40MM, INSTALADO EM PRUMADA DE ÁGUA - FORNECIMENTO E INSTALAÇÃO. AF_12/2014</v>
          </cell>
          <cell r="O21127" t="str">
            <v>UN</v>
          </cell>
          <cell r="P21127" t="str">
            <v>COEFICIENTE DE REPRESENTATIVIDADE</v>
          </cell>
          <cell r="Q21127">
            <v>3.9300000000000002E-2</v>
          </cell>
          <cell r="R21127">
            <v>29.77</v>
          </cell>
        </row>
        <row r="21128">
          <cell r="M21128">
            <v>90453</v>
          </cell>
          <cell r="N21128" t="str">
            <v>PASSANTE TIPO TUBO DE DIÂMETRO MENOR OU IGUAL A 40 MM, FIXADO EM LAJE. AF_05/2015</v>
          </cell>
          <cell r="O21128" t="str">
            <v>UN</v>
          </cell>
          <cell r="P21128" t="str">
            <v>COEFICIENTE DE REPRESENTATIVIDADE</v>
          </cell>
          <cell r="Q21128">
            <v>3.6499999999999998E-2</v>
          </cell>
          <cell r="R21128">
            <v>2.27</v>
          </cell>
        </row>
        <row r="21129">
          <cell r="M21129">
            <v>91185</v>
          </cell>
          <cell r="N21129" t="str">
            <v>FIXAÇÃO DE TUBOS HORIZONTAIS DE PVC, CPVC OU COBRE DIÂMETROS MENORES OU IGUAIS A 40 MM COM ABRAÇADEIRA METÁLICA FLEXÍVEL 18 MM, FIXADA DIRETAMENTE NA LAJE. AF_05/2015</v>
          </cell>
          <cell r="O21129" t="str">
            <v>M</v>
          </cell>
          <cell r="P21129" t="str">
            <v>ATRIBUÍDO SÃO PAULO</v>
          </cell>
          <cell r="Q21129">
            <v>4.48E-2</v>
          </cell>
          <cell r="R21129">
            <v>5.19</v>
          </cell>
        </row>
        <row r="21130">
          <cell r="M21130">
            <v>91190</v>
          </cell>
          <cell r="N21130" t="str">
            <v>CHUMBAMENTO PONTUAL EM PASSAGEM DE TUBO COM DIÂMETRO MENOR OU IGUAL A 40 MM. AF_05/2015</v>
          </cell>
          <cell r="O21130" t="str">
            <v>UN</v>
          </cell>
          <cell r="P21130" t="str">
            <v>COEFICIENTE DE REPRESENTATIVIDADE</v>
          </cell>
          <cell r="Q21130">
            <v>3.0000000000000001E-3</v>
          </cell>
          <cell r="R21130">
            <v>3.82</v>
          </cell>
        </row>
        <row r="21131">
          <cell r="M21131" t="str">
            <v/>
          </cell>
          <cell r="N21131" t="str">
            <v/>
          </cell>
          <cell r="O21131" t="str">
            <v/>
          </cell>
          <cell r="P21131" t="str">
            <v/>
          </cell>
          <cell r="Q21131" t="str">
            <v/>
          </cell>
          <cell r="R21131" t="str">
            <v/>
          </cell>
        </row>
        <row r="21132">
          <cell r="M21132">
            <v>89449</v>
          </cell>
          <cell r="N21132" t="str">
            <v>TUBO, PVC, SOLDÁVEL, DN 50MM, INSTALADO EM PRUMADA DE ÁGUA - FORNECIMENTO E INSTALAÇÃO. AF_12/2014</v>
          </cell>
          <cell r="O21132" t="str">
            <v>M</v>
          </cell>
          <cell r="P21132" t="str">
            <v>COEFICIENTE DE REPRESENTATIVIDADE</v>
          </cell>
          <cell r="Q21132">
            <v>1</v>
          </cell>
          <cell r="R21132">
            <v>18.12</v>
          </cell>
        </row>
        <row r="21133">
          <cell r="M21133">
            <v>89501</v>
          </cell>
          <cell r="N21133" t="str">
            <v>JOELHO 90 GRAUS, PVC, SOLDÁVEL, DN 50MM, INSTALADO EM PRUMADA DE ÁGUA - FORNECIMENTO E INSTALAÇÃO. AF_12/2014</v>
          </cell>
          <cell r="O21133" t="str">
            <v>UN</v>
          </cell>
          <cell r="P21133" t="str">
            <v>COEFICIENTE DE REPRESENTATIVIDADE</v>
          </cell>
          <cell r="Q21133">
            <v>0.28510000000000002</v>
          </cell>
          <cell r="R21133">
            <v>12.94</v>
          </cell>
        </row>
        <row r="21134">
          <cell r="M21134">
            <v>89502</v>
          </cell>
          <cell r="N21134" t="str">
            <v>JOELHO 45 GRAUS, PVC, SOLDÁVEL, DN 50MM, INSTALADO EM PRUMADA DE ÁGUA - FORNECIMENTO E INSTALAÇÃO. AF_12/2014</v>
          </cell>
          <cell r="O21134" t="str">
            <v>UN</v>
          </cell>
          <cell r="P21134" t="str">
            <v>COEFICIENTE DE REPRESENTATIVIDADE</v>
          </cell>
          <cell r="Q21134">
            <v>0.1948</v>
          </cell>
          <cell r="R21134">
            <v>14.99</v>
          </cell>
        </row>
        <row r="21135">
          <cell r="M21135">
            <v>89575</v>
          </cell>
          <cell r="N21135" t="str">
            <v>LUVA, PVC, SOLDÁVEL, DN 50MM, INSTALADO EM PRUMADA DE ÁGUA - FORNECIMENTO E INSTALAÇÃO. AF_12/2014</v>
          </cell>
          <cell r="O21135" t="str">
            <v>UN</v>
          </cell>
          <cell r="P21135" t="str">
            <v>COEFICIENTE DE REPRESENTATIVIDADE</v>
          </cell>
          <cell r="Q21135">
            <v>0.21460000000000001</v>
          </cell>
          <cell r="R21135">
            <v>10.58</v>
          </cell>
        </row>
        <row r="21136">
          <cell r="M21136">
            <v>89594</v>
          </cell>
          <cell r="N21136" t="str">
            <v>UNIÃO, PVC, SOLDÁVEL, DN 50MM, INSTALADO EM PRUMADA DE ÁGUA - FORNECIMENTO E INSTALAÇÃO. AF_12/2014</v>
          </cell>
          <cell r="O21136" t="str">
            <v>UN</v>
          </cell>
          <cell r="P21136" t="str">
            <v>COEFICIENTE DE REPRESENTATIVIDADE</v>
          </cell>
          <cell r="Q21136">
            <v>0.22700000000000001</v>
          </cell>
          <cell r="R21136">
            <v>41.09</v>
          </cell>
        </row>
        <row r="21137">
          <cell r="M21137">
            <v>89596</v>
          </cell>
          <cell r="N21137" t="str">
            <v>ADAPTADOR CURTO COM BOLSA E ROSCA PARA REGISTRO, PVC, SOLDÁVEL, DN 50MM X 1.1/2, INSTALADO EM PRUMADA DE ÁGUA - FORNECIMENTO E INSTALAÇÃO. AF_12/2014</v>
          </cell>
          <cell r="O21137" t="str">
            <v>UN</v>
          </cell>
          <cell r="P21137" t="str">
            <v>COEFICIENTE DE REPRESENTATIVIDADE</v>
          </cell>
          <cell r="Q21137">
            <v>7.51E-2</v>
          </cell>
          <cell r="R21137">
            <v>10.37</v>
          </cell>
        </row>
        <row r="21138">
          <cell r="M21138">
            <v>89625</v>
          </cell>
          <cell r="N21138" t="str">
            <v>TE, PVC, SOLDÁVEL, DN 50MM, INSTALADO EM PRUMADA DE ÁGUA - FORNECIMENTO E INSTALAÇÃO. AF_12/2014</v>
          </cell>
          <cell r="O21138" t="str">
            <v>UN</v>
          </cell>
          <cell r="P21138" t="str">
            <v>COEFICIENTE DE REPRESENTATIVIDADE</v>
          </cell>
          <cell r="Q21138">
            <v>4.5999999999999999E-3</v>
          </cell>
          <cell r="R21138">
            <v>20.72</v>
          </cell>
        </row>
        <row r="21139">
          <cell r="M21139">
            <v>90437</v>
          </cell>
          <cell r="N21139" t="str">
            <v>FURO EM ALVENARIA PARA DIÂMETROS MAIORES QUE 40 MM E MENORES OU IGUAIS A 75 MM. AF_05/2015</v>
          </cell>
          <cell r="O21139" t="str">
            <v>UN</v>
          </cell>
          <cell r="P21139" t="str">
            <v>COEFICIENTE DE REPRESENTATIVIDADE</v>
          </cell>
          <cell r="Q21139">
            <v>4.1799999999999997E-2</v>
          </cell>
          <cell r="R21139">
            <v>25.37</v>
          </cell>
        </row>
        <row r="21140">
          <cell r="M21140">
            <v>90454</v>
          </cell>
          <cell r="N21140" t="str">
            <v>PASSANTE TIPO TUBO DE DIÂMETRO MAIORES QUE 40 MM E MENORES OU IGUAIS A 75 MM, FIXADO EM LAJE. AF_05/2015</v>
          </cell>
          <cell r="O21140" t="str">
            <v>UN</v>
          </cell>
          <cell r="P21140" t="str">
            <v>COEFICIENTE DE REPRESENTATIVIDADE</v>
          </cell>
          <cell r="Q21140">
            <v>0.1023</v>
          </cell>
          <cell r="R21140">
            <v>4.1900000000000004</v>
          </cell>
        </row>
        <row r="21141">
          <cell r="M21141">
            <v>91186</v>
          </cell>
          <cell r="N21141" t="str">
            <v>FIXAÇÃO DE TUBOS HORIZONTAIS DE PVC, CPVC OU COBRE DIÂMETROS MAIORES QUE 40 MM E MENORES OU IGUAIS A 75 MM COM ABRAÇADEIRA METÁLICA FLEXÍVEL 18 MM, FIXADA DIRETAMENTE NA LAJE. AF_05/2015</v>
          </cell>
          <cell r="O21141" t="str">
            <v>M</v>
          </cell>
          <cell r="P21141" t="str">
            <v>ATRIBUÍDO SÃO PAULO</v>
          </cell>
          <cell r="Q21141">
            <v>0.44569999999999999</v>
          </cell>
          <cell r="R21141">
            <v>4.2699999999999996</v>
          </cell>
        </row>
        <row r="21142">
          <cell r="M21142">
            <v>91191</v>
          </cell>
          <cell r="N21142" t="str">
            <v>CHUMBAMENTO PONTUAL EM PASSAGEM DE TUBO COM DIÂMETROS ENTRE 40 MM E 75 MM. AF_05/2015</v>
          </cell>
          <cell r="O21142" t="str">
            <v>UN</v>
          </cell>
          <cell r="P21142" t="str">
            <v>COEFICIENTE DE REPRESENTATIVIDADE</v>
          </cell>
          <cell r="Q21142">
            <v>4.1799999999999997E-2</v>
          </cell>
          <cell r="R21142">
            <v>4.05</v>
          </cell>
        </row>
        <row r="21143">
          <cell r="M21143" t="str">
            <v/>
          </cell>
          <cell r="N21143" t="str">
            <v/>
          </cell>
          <cell r="O21143" t="str">
            <v/>
          </cell>
          <cell r="P21143" t="str">
            <v/>
          </cell>
          <cell r="Q21143" t="str">
            <v/>
          </cell>
          <cell r="R21143" t="str">
            <v/>
          </cell>
        </row>
        <row r="21144">
          <cell r="M21144">
            <v>89511</v>
          </cell>
          <cell r="N21144" t="str">
            <v>TUBO PVC, SÉRIE R, ÁGUA PLUVIAL, DN 75 MM, FORNECIDO E INSTALADO EM RAMAL DE ENCAMINHAMENTO. AF_12/2014</v>
          </cell>
          <cell r="O21144" t="str">
            <v>M</v>
          </cell>
          <cell r="P21144" t="str">
            <v>COEFICIENTE DE REPRESENTATIVIDADE</v>
          </cell>
          <cell r="Q21144">
            <v>0.14000000000000001</v>
          </cell>
          <cell r="R21144">
            <v>38.14</v>
          </cell>
        </row>
        <row r="21145">
          <cell r="M21145">
            <v>89522</v>
          </cell>
          <cell r="N21145" t="str">
            <v>JOELHO 90 GRAUS, PVC, SERIE R, ÁGUA PLUVIAL, DN 75 MM, JUNTA ELÁSTICA, FORNECIDO E INSTALADO EM RAMAL DE ENCAMINHAMENTO. AF_12/2014</v>
          </cell>
          <cell r="O21145" t="str">
            <v>UN</v>
          </cell>
          <cell r="P21145" t="str">
            <v>COEFICIENTE DE REPRESENTATIVIDADE</v>
          </cell>
          <cell r="Q21145">
            <v>2.2200000000000001E-2</v>
          </cell>
          <cell r="R21145">
            <v>27.72</v>
          </cell>
        </row>
        <row r="21146">
          <cell r="M21146">
            <v>89524</v>
          </cell>
          <cell r="N21146" t="str">
            <v>JOELHO 45 GRAUS, PVC, SERIE R, ÁGUA PLUVIAL, DN 75 MM, JUNTA ELÁSTICA, FORNECIDO E INSTALADO EM RAMAL DE ENCAMINHAMENTO. AF_12/2014</v>
          </cell>
          <cell r="O21146" t="str">
            <v>UN</v>
          </cell>
          <cell r="P21146" t="str">
            <v>COEFICIENTE DE REPRESENTATIVIDADE</v>
          </cell>
          <cell r="Q21146">
            <v>8.9300000000000004E-2</v>
          </cell>
          <cell r="R21146">
            <v>24.32</v>
          </cell>
        </row>
        <row r="21147">
          <cell r="M21147">
            <v>89547</v>
          </cell>
          <cell r="N21147" t="str">
            <v>LUVA SIMPLES, PVC, SERIE R, ÁGUA PLUVIAL, DN 75 MM, JUNTA ELÁSTICA, FORNECIDO E INSTALADO EM RAMAL DE ENCAMINHAMENTO. AF_12/2014</v>
          </cell>
          <cell r="O21147" t="str">
            <v>UN</v>
          </cell>
          <cell r="P21147" t="str">
            <v>COEFICIENTE DE REPRESENTATIVIDADE</v>
          </cell>
          <cell r="Q21147">
            <v>7.4499999999999997E-2</v>
          </cell>
          <cell r="R21147">
            <v>18.63</v>
          </cell>
        </row>
        <row r="21148">
          <cell r="M21148">
            <v>89557</v>
          </cell>
          <cell r="N21148" t="str">
            <v>REDUÇÃO EXCÊNTRICA, PVC, SERIE R, ÁGUA PLUVIAL, DN 100 X 75 MM, JUNTA ELÁSTICA, FORNECIDO E INSTALADO EM RAMAL DE ENCAMINHAMENTO. AF_12/2014</v>
          </cell>
          <cell r="O21148" t="str">
            <v>UN</v>
          </cell>
          <cell r="P21148" t="str">
            <v>COEFICIENTE DE REPRESENTATIVIDADE</v>
          </cell>
          <cell r="Q21148">
            <v>7.5200000000000003E-2</v>
          </cell>
          <cell r="R21148">
            <v>26.79</v>
          </cell>
        </row>
        <row r="21149">
          <cell r="M21149">
            <v>89576</v>
          </cell>
          <cell r="N21149" t="str">
            <v>TUBO PVC, SÉRIE R, ÁGUA PLUVIAL, DN 75 MM, FORNECIDO E INSTALADO EM CONDUTORES VERTICAIS DE ÁGUAS PLUVIAIS. AF_12/2014</v>
          </cell>
          <cell r="O21149" t="str">
            <v>M</v>
          </cell>
          <cell r="P21149" t="str">
            <v>COEFICIENTE DE REPRESENTATIVIDADE</v>
          </cell>
          <cell r="Q21149">
            <v>0.86</v>
          </cell>
          <cell r="R21149">
            <v>24.88</v>
          </cell>
        </row>
        <row r="21150">
          <cell r="M21150">
            <v>89581</v>
          </cell>
          <cell r="N21150" t="str">
            <v>JOELHO 90 GRAUS, PVC, SERIE R, ÁGUA PLUVIAL, DN 75 MM, JUNTA ELÁSTICA, FORNECIDO E INSTALADO EM CONDUTORES VERTICAIS DE ÁGUAS PLUVIAIS. AF_12/2014</v>
          </cell>
          <cell r="O21150" t="str">
            <v>UN</v>
          </cell>
          <cell r="P21150" t="str">
            <v>COEFICIENTE DE REPRESENTATIVIDADE</v>
          </cell>
          <cell r="Q21150">
            <v>9.6100000000000005E-2</v>
          </cell>
          <cell r="R21150">
            <v>26.4</v>
          </cell>
        </row>
        <row r="21151">
          <cell r="M21151">
            <v>89582</v>
          </cell>
          <cell r="N21151" t="str">
            <v>JOELHO 45 GRAUS, PVC, SERIE R, ÁGUA PLUVIAL, DN 75 MM, JUNTA ELÁSTICA, FORNECIDO E INSTALADO EM CONDUTORES VERTICAIS DE ÁGUAS PLUVIAIS. AF_12/2014</v>
          </cell>
          <cell r="O21151" t="str">
            <v>UN</v>
          </cell>
          <cell r="P21151" t="str">
            <v>COEFICIENTE DE REPRESENTATIVIDADE</v>
          </cell>
          <cell r="Q21151">
            <v>1.89E-2</v>
          </cell>
          <cell r="R21151">
            <v>23</v>
          </cell>
        </row>
        <row r="21152">
          <cell r="M21152">
            <v>89599</v>
          </cell>
          <cell r="N21152" t="str">
            <v>LUVA SIMPLES, PVC, SERIE R, ÁGUA PLUVIAL, DN 75 MM, JUNTA ELÁSTICA, FORNECIDO E INSTALADO EM CONDUTORES VERTICAIS DE ÁGUAS PLUVIAIS. AF_12/2014</v>
          </cell>
          <cell r="O21152" t="str">
            <v>UN</v>
          </cell>
          <cell r="P21152" t="str">
            <v>COEFICIENTE DE REPRESENTATIVIDADE</v>
          </cell>
          <cell r="Q21152">
            <v>0.26090000000000002</v>
          </cell>
          <cell r="R21152">
            <v>17.64</v>
          </cell>
        </row>
        <row r="21153">
          <cell r="M21153">
            <v>89685</v>
          </cell>
          <cell r="N21153" t="str">
            <v>JUNÇÃO SIMPLES, PVC, SERIE R, ÁGUA PLUVIAL, DN 75 X 75 MM, JUNTA ELÁSTICA, FORNECIDO E INSTALADO EM CONDUTORES VERTICAIS DE ÁGUAS PLUVIAIS. AF_12/2014</v>
          </cell>
          <cell r="O21153" t="str">
            <v>UN</v>
          </cell>
          <cell r="P21153" t="str">
            <v>COEFICIENTE DE REPRESENTATIVIDADE</v>
          </cell>
          <cell r="Q21153">
            <v>2.8999999999999998E-3</v>
          </cell>
          <cell r="R21153">
            <v>49.18</v>
          </cell>
        </row>
        <row r="21154">
          <cell r="M21154">
            <v>89687</v>
          </cell>
          <cell r="N21154" t="str">
            <v>TÊ, PVC, SERIE R, ÁGUA PLUVIAL, DN 75 X 75 MM, JUNTA ELÁSTICA, FORNECIDO E INSTALADO EM CONDUTORES VERTICAIS DE ÁGUAS PLUVIAIS. AF_12/2014</v>
          </cell>
          <cell r="O21154" t="str">
            <v>UN</v>
          </cell>
          <cell r="P21154" t="str">
            <v>COEFICIENTE DE REPRESENTATIVIDADE</v>
          </cell>
          <cell r="Q21154">
            <v>4.07E-2</v>
          </cell>
          <cell r="R21154">
            <v>41.86</v>
          </cell>
        </row>
        <row r="21155">
          <cell r="M21155">
            <v>89692</v>
          </cell>
          <cell r="N21155" t="str">
            <v>JUNÇÃO SIMPLES, PVC, SERIE R, ÁGUA PLUVIAL, DN 100 X 75 MM, JUNTA ELÁSTICA, FORNECIDO E INSTALADO EM CONDUTORES VERTICAIS DE ÁGUAS PLUVIAIS. AF_12/2014</v>
          </cell>
          <cell r="O21155" t="str">
            <v>UN</v>
          </cell>
          <cell r="P21155" t="str">
            <v>COEFICIENTE DE REPRESENTATIVIDADE</v>
          </cell>
          <cell r="Q21155">
            <v>1.5E-3</v>
          </cell>
          <cell r="R21155">
            <v>69.760000000000005</v>
          </cell>
        </row>
        <row r="21156">
          <cell r="M21156">
            <v>90437</v>
          </cell>
          <cell r="N21156" t="str">
            <v>FURO EM ALVENARIA PARA DIÂMETROS MAIORES QUE 40 MM E MENORES OU IGUAIS A 75 MM. AF_05/2015</v>
          </cell>
          <cell r="O21156" t="str">
            <v>UN</v>
          </cell>
          <cell r="P21156" t="str">
            <v>COEFICIENTE DE REPRESENTATIVIDADE</v>
          </cell>
          <cell r="Q21156">
            <v>3.3300000000000003E-2</v>
          </cell>
          <cell r="R21156">
            <v>25.37</v>
          </cell>
        </row>
        <row r="21157">
          <cell r="M21157">
            <v>90454</v>
          </cell>
          <cell r="N21157" t="str">
            <v>PASSANTE TIPO TUBO DE DIÂMETRO MAIORES QUE 40 MM E MENORES OU IGUAIS A 75 MM, FIXADO EM LAJE. AF_05/2015</v>
          </cell>
          <cell r="O21157" t="str">
            <v>UN</v>
          </cell>
          <cell r="P21157" t="str">
            <v>COEFICIENTE DE REPRESENTATIVIDADE</v>
          </cell>
          <cell r="Q21157">
            <v>9.1700000000000004E-2</v>
          </cell>
          <cell r="R21157">
            <v>4.1900000000000004</v>
          </cell>
        </row>
        <row r="21158">
          <cell r="M21158">
            <v>91191</v>
          </cell>
          <cell r="N21158" t="str">
            <v>CHUMBAMENTO PONTUAL EM PASSAGEM DE TUBO COM DIÂMETROS ENTRE 40 MM E 75 MM. AF_05/2015</v>
          </cell>
          <cell r="O21158" t="str">
            <v>UN</v>
          </cell>
          <cell r="P21158" t="str">
            <v>COEFICIENTE DE REPRESENTATIVIDADE</v>
          </cell>
          <cell r="Q21158">
            <v>3.3300000000000003E-2</v>
          </cell>
          <cell r="R21158">
            <v>4.05</v>
          </cell>
        </row>
        <row r="21159">
          <cell r="M21159" t="str">
            <v/>
          </cell>
          <cell r="N21159" t="str">
            <v/>
          </cell>
          <cell r="O21159" t="str">
            <v/>
          </cell>
          <cell r="P21159" t="str">
            <v/>
          </cell>
          <cell r="Q21159" t="str">
            <v/>
          </cell>
          <cell r="R21159" t="str">
            <v/>
          </cell>
        </row>
        <row r="21160">
          <cell r="M21160">
            <v>89512</v>
          </cell>
          <cell r="N21160" t="str">
            <v>TUBO PVC, SÉRIE R, ÁGUA PLUVIAL, DN 100 MM, FORNECIDO E INSTALADO EM RAMAL DE ENCAMINHAMENTO. AF_12/2014</v>
          </cell>
          <cell r="O21160" t="str">
            <v>M</v>
          </cell>
          <cell r="P21160" t="str">
            <v>COEFICIENTE DE REPRESENTATIVIDADE</v>
          </cell>
          <cell r="Q21160">
            <v>0.36840000000000001</v>
          </cell>
          <cell r="R21160">
            <v>61.36</v>
          </cell>
        </row>
        <row r="21161">
          <cell r="M21161">
            <v>89529</v>
          </cell>
          <cell r="N21161" t="str">
            <v>JOELHO 90 GRAUS, PVC, SERIE R, ÁGUA PLUVIAL, DN 100 MM, JUNTA ELÁSTICA, FORNECIDO E INSTALADO EM RAMAL DE ENCAMINHAMENTO. AF_12/2014</v>
          </cell>
          <cell r="O21161" t="str">
            <v>UN</v>
          </cell>
          <cell r="P21161" t="str">
            <v>COEFICIENTE DE REPRESENTATIVIDADE</v>
          </cell>
          <cell r="Q21161">
            <v>1.9599999999999999E-2</v>
          </cell>
          <cell r="R21161">
            <v>41.33</v>
          </cell>
        </row>
        <row r="21162">
          <cell r="M21162">
            <v>89554</v>
          </cell>
          <cell r="N21162" t="str">
            <v>LUVA SIMPLES, PVC, SERIE R, ÁGUA PLUVIAL, DN 100 MM, JUNTA ELÁSTICA, FORNECIDO E INSTALADO EM RAMAL DE ENCAMINHAMENTO. AF_12/2014</v>
          </cell>
          <cell r="O21162" t="str">
            <v>UN</v>
          </cell>
          <cell r="P21162" t="str">
            <v>COEFICIENTE DE REPRESENTATIVIDADE</v>
          </cell>
          <cell r="Q21162">
            <v>3.4799999999999998E-2</v>
          </cell>
          <cell r="R21162">
            <v>22.83</v>
          </cell>
        </row>
        <row r="21163">
          <cell r="M21163">
            <v>89559</v>
          </cell>
          <cell r="N21163" t="str">
            <v>TÊ DE INSPEÇÃO, PVC, SERIE R, ÁGUA PLUVIAL, DN 100 MM, JUNTA ELÁSTICA, FORNECIDO E INSTALADO EM RAMAL DE ENCAMINHAMENTO. AF_12/2014</v>
          </cell>
          <cell r="O21163" t="str">
            <v>UN</v>
          </cell>
          <cell r="P21163" t="str">
            <v>COEFICIENTE DE REPRESENTATIVIDADE</v>
          </cell>
          <cell r="Q21163">
            <v>4.3E-3</v>
          </cell>
          <cell r="R21163">
            <v>61.91</v>
          </cell>
        </row>
        <row r="21164">
          <cell r="M21164">
            <v>89578</v>
          </cell>
          <cell r="N21164" t="str">
            <v>TUBO PVC, SÉRIE R, ÁGUA PLUVIAL, DN 100 MM, FORNECIDO E INSTALADO EM CONDUTORES VERTICAIS DE ÁGUAS PLUVIAIS. AF_12/2014</v>
          </cell>
          <cell r="O21164" t="str">
            <v>M</v>
          </cell>
          <cell r="P21164" t="str">
            <v>COEFICIENTE DE REPRESENTATIVIDADE</v>
          </cell>
          <cell r="Q21164">
            <v>0.63160000000000005</v>
          </cell>
          <cell r="R21164">
            <v>43.04</v>
          </cell>
        </row>
        <row r="21165">
          <cell r="M21165">
            <v>89584</v>
          </cell>
          <cell r="N21165" t="str">
            <v>JOELHO 90 GRAUS, PVC, SERIE R, ÁGUA PLUVIAL, DN 100 MM, JUNTA ELÁSTICA, FORNECIDO E INSTALADO EM CONDUTORES VERTICAIS DE ÁGUAS PLUVIAIS. AF_12/2014</v>
          </cell>
          <cell r="O21165" t="str">
            <v>UN</v>
          </cell>
          <cell r="P21165" t="str">
            <v>COEFICIENTE DE REPRESENTATIVIDADE</v>
          </cell>
          <cell r="Q21165">
            <v>8.3099999999999993E-2</v>
          </cell>
          <cell r="R21165">
            <v>40.01</v>
          </cell>
        </row>
        <row r="21166">
          <cell r="M21166">
            <v>89585</v>
          </cell>
          <cell r="N21166" t="str">
            <v>JOELHO 45 GRAUS, PVC, SERIE R, ÁGUA PLUVIAL, DN 100 MM, JUNTA ELÁSTICA, FORNECIDO E INSTALADO EM CONDUTORES VERTICAIS DE ÁGUAS PLUVIAIS. AF_12/2014</v>
          </cell>
          <cell r="O21166" t="str">
            <v>UN</v>
          </cell>
          <cell r="P21166" t="str">
            <v>COEFICIENTE DE REPRESENTATIVIDADE</v>
          </cell>
          <cell r="Q21166">
            <v>4.3E-3</v>
          </cell>
          <cell r="R21166">
            <v>31.75</v>
          </cell>
        </row>
        <row r="21167">
          <cell r="M21167">
            <v>89669</v>
          </cell>
          <cell r="N21167" t="str">
            <v>LUVA SIMPLES, PVC, SERIE R, ÁGUA PLUVIAL, DN 100 MM, JUNTA ELÁSTICA, FORNECIDO E INSTALADO EM CONDUTORES VERTICAIS DE ÁGUAS PLUVIAIS. AF_12/2014</v>
          </cell>
          <cell r="O21167" t="str">
            <v>UN</v>
          </cell>
          <cell r="P21167" t="str">
            <v>COEFICIENTE DE REPRESENTATIVIDADE</v>
          </cell>
          <cell r="Q21167">
            <v>8.6300000000000002E-2</v>
          </cell>
          <cell r="R21167">
            <v>22</v>
          </cell>
        </row>
        <row r="21168">
          <cell r="M21168">
            <v>89673</v>
          </cell>
          <cell r="N21168" t="str">
            <v>REDUÇÃO EXCÊNTRICA, PVC, SERIE R, ÁGUA PLUVIAL, DN 100 X 75 MM, JUNTA ELÁSTICA, FORNECIDO E INSTALADO EM CONDUTORES VERTICAIS DE ÁGUAS PLUVIAIS. AF_12/2014</v>
          </cell>
          <cell r="O21168" t="str">
            <v>UN</v>
          </cell>
          <cell r="P21168" t="str">
            <v>COEFICIENTE DE REPRESENTATIVIDADE</v>
          </cell>
          <cell r="Q21168">
            <v>7.4000000000000003E-3</v>
          </cell>
          <cell r="R21168">
            <v>25.96</v>
          </cell>
        </row>
        <row r="21169">
          <cell r="M21169">
            <v>89675</v>
          </cell>
          <cell r="N21169" t="str">
            <v>TÊ DE INSPEÇÃO, PVC, SERIE R, ÁGUA PLUVIAL, DN 100 MM, JUNTA ELÁSTICA, FORNECIDO E INSTALADO EM CONDUTORES VERTICAIS DE ÁGUAS PLUVIAIS. AF_12/2014</v>
          </cell>
          <cell r="O21169" t="str">
            <v>UN</v>
          </cell>
          <cell r="P21169" t="str">
            <v>COEFICIENTE DE REPRESENTATIVIDADE</v>
          </cell>
          <cell r="Q21169">
            <v>1.84E-2</v>
          </cell>
          <cell r="R21169">
            <v>61.08</v>
          </cell>
        </row>
        <row r="21170">
          <cell r="M21170">
            <v>89681</v>
          </cell>
          <cell r="N21170" t="str">
            <v>REDUÇÃO EXCÊNTRICA, PVC, SERIE R, ÁGUA PLUVIAL, DN 150 X 100 MM, JUNTA ELÁSTICA, FORNECIDO E INSTALADO EM CONDUTORES VERTICAIS DE ÁGUAS PLUVIAIS. AF_12/2014</v>
          </cell>
          <cell r="O21170" t="str">
            <v>UN</v>
          </cell>
          <cell r="P21170" t="str">
            <v>COEFICIENTE DE REPRESENTATIVIDADE</v>
          </cell>
          <cell r="Q21170">
            <v>3.6700000000000003E-2</v>
          </cell>
          <cell r="R21170">
            <v>71.930000000000007</v>
          </cell>
        </row>
        <row r="21171">
          <cell r="M21171">
            <v>89690</v>
          </cell>
          <cell r="N21171" t="str">
            <v>JUNÇÃO SIMPLES, PVC, SERIE R, ÁGUA PLUVIAL, DN 100 X 100 MM, JUNTA ELÁSTICA, FORNECIDO E INSTALADO EM CONDUTORES VERTICAIS DE ÁGUAS PLUVIAIS. AF_12/2014</v>
          </cell>
          <cell r="O21171" t="str">
            <v>UN</v>
          </cell>
          <cell r="P21171" t="str">
            <v>COEFICIENTE DE REPRESENTATIVIDADE</v>
          </cell>
          <cell r="Q21171">
            <v>2.0999999999999999E-3</v>
          </cell>
          <cell r="R21171">
            <v>74.040000000000006</v>
          </cell>
        </row>
        <row r="21172">
          <cell r="M21172">
            <v>89699</v>
          </cell>
          <cell r="N21172" t="str">
            <v>JUNÇÃO SIMPLES, PVC, SERIE R, ÁGUA PLUVIAL, DN 150 X 100 MM, JUNTA ELÁSTICA, FORNECIDO E INSTALADO EM CONDUTORES VERTICAIS DE ÁGUAS PLUVIAIS. AF_12/2014</v>
          </cell>
          <cell r="O21172" t="str">
            <v>UN</v>
          </cell>
          <cell r="P21172" t="str">
            <v>COEFICIENTE DE REPRESENTATIVIDADE</v>
          </cell>
          <cell r="Q21172">
            <v>4.3E-3</v>
          </cell>
          <cell r="R21172">
            <v>189.21</v>
          </cell>
        </row>
        <row r="21173">
          <cell r="M21173">
            <v>90438</v>
          </cell>
          <cell r="N21173" t="str">
            <v>FURO EM ALVENARIA PARA DIÂMETROS MAIORES QUE 75 MM. AF_05/2015</v>
          </cell>
          <cell r="O21173" t="str">
            <v>UN</v>
          </cell>
          <cell r="P21173" t="str">
            <v>COEFICIENTE DE REPRESENTATIVIDADE</v>
          </cell>
          <cell r="Q21173">
            <v>5.6599999999999998E-2</v>
          </cell>
          <cell r="R21173">
            <v>36.35</v>
          </cell>
        </row>
        <row r="21174">
          <cell r="M21174">
            <v>90455</v>
          </cell>
          <cell r="N21174" t="str">
            <v>PASSANTE TIPO TUBO DE DIÂMETRO MAIOR QUE 75 MM, FIXADO EM LAJE. AF_05/2015</v>
          </cell>
          <cell r="O21174" t="str">
            <v>UN</v>
          </cell>
          <cell r="P21174" t="str">
            <v>COEFICIENTE DE REPRESENTATIVIDADE</v>
          </cell>
          <cell r="Q21174">
            <v>0.21920000000000001</v>
          </cell>
          <cell r="R21174">
            <v>5.41</v>
          </cell>
        </row>
        <row r="21175">
          <cell r="M21175">
            <v>91187</v>
          </cell>
          <cell r="N21175" t="str">
            <v>FIXAÇÃO DE TUBOS HORIZONTAIS DE PVC, CPVC OU COBRE DIÂMETROS MAIORES QUE 75 MM COM ABRAÇADEIRA METÁLICA FLEXÍVEL 18 MM, FIXADA DIRETAMENTE NA LAJE. AF_05/2015</v>
          </cell>
          <cell r="O21175" t="str">
            <v>M</v>
          </cell>
          <cell r="P21175" t="str">
            <v>ATRIBUÍDO SÃO PAULO</v>
          </cell>
          <cell r="Q21175">
            <v>1.78E-2</v>
          </cell>
          <cell r="R21175">
            <v>4.91</v>
          </cell>
        </row>
        <row r="21176">
          <cell r="M21176">
            <v>91192</v>
          </cell>
          <cell r="N21176" t="str">
            <v>CHUMBAMENTO PONTUAL EM PASSAGEM DE TUBO COM DIÂMETRO MAIOR QUE 75 MM. AF_05/2015</v>
          </cell>
          <cell r="O21176" t="str">
            <v>UN</v>
          </cell>
          <cell r="P21176" t="str">
            <v>COEFICIENTE DE REPRESENTATIVIDADE</v>
          </cell>
          <cell r="Q21176">
            <v>5.6599999999999998E-2</v>
          </cell>
          <cell r="R21176">
            <v>4.47</v>
          </cell>
        </row>
        <row r="21177">
          <cell r="M21177" t="str">
            <v/>
          </cell>
          <cell r="N21177" t="str">
            <v/>
          </cell>
          <cell r="O21177" t="str">
            <v/>
          </cell>
          <cell r="P21177" t="str">
            <v/>
          </cell>
          <cell r="Q21177" t="str">
            <v/>
          </cell>
          <cell r="R21177" t="str">
            <v/>
          </cell>
        </row>
        <row r="21178">
          <cell r="M21178">
            <v>89580</v>
          </cell>
          <cell r="N21178" t="str">
            <v>TUBO PVC, SÉRIE R, ÁGUA PLUVIAL, DN 150 MM, FORNECIDO E INSTALADO EM CONDUTORES VERTICAIS DE ÁGUAS PLUVIAIS. AF_12/2014</v>
          </cell>
          <cell r="O21178" t="str">
            <v>M</v>
          </cell>
          <cell r="P21178" t="str">
            <v>COEFICIENTE DE REPRESENTATIVIDADE</v>
          </cell>
          <cell r="Q21178">
            <v>1</v>
          </cell>
          <cell r="R21178">
            <v>85.34</v>
          </cell>
        </row>
        <row r="21179">
          <cell r="M21179">
            <v>89590</v>
          </cell>
          <cell r="N21179" t="str">
            <v>JOELHO 90 GRAUS, PVC, SERIE R, ÁGUA PLUVIAL, DN 150 MM, JUNTA ELÁSTICA, FORNECIDO E INSTALADO EM CONDUTORES VERTICAIS DE ÁGUAS PLUVIAIS. AF_12/2014</v>
          </cell>
          <cell r="O21179" t="str">
            <v>UN</v>
          </cell>
          <cell r="P21179" t="str">
            <v>COEFICIENTE DE REPRESENTATIVIDADE</v>
          </cell>
          <cell r="Q21179">
            <v>4.1000000000000003E-3</v>
          </cell>
          <cell r="R21179">
            <v>128.41999999999999</v>
          </cell>
        </row>
        <row r="21180">
          <cell r="M21180">
            <v>89591</v>
          </cell>
          <cell r="N21180" t="str">
            <v>JOELHO 45 GRAUS, PVC, SERIE R, ÁGUA PLUVIAL, DN 150 MM, JUNTA ELÁSTICA, FORNECIDO E INSTALADO EM CONDUTORES VERTICAIS DE ÁGUAS PLUVIAIS. AF_12/2014</v>
          </cell>
          <cell r="O21180" t="str">
            <v>UN</v>
          </cell>
          <cell r="P21180" t="str">
            <v>COEFICIENTE DE REPRESENTATIVIDADE</v>
          </cell>
          <cell r="Q21180">
            <v>5.1000000000000004E-3</v>
          </cell>
          <cell r="R21180">
            <v>104.7</v>
          </cell>
        </row>
        <row r="21181">
          <cell r="M21181">
            <v>89677</v>
          </cell>
          <cell r="N21181" t="str">
            <v>LUVA SIMPLES, PVC, SERIE R, ÁGUA PLUVIAL, DN 150 MM, JUNTA ELÁSTICA, FORNECIDO E INSTALADO EM CONDUTORES VERTICAIS DE ÁGUAS PLUVIAIS. AF_12/2014</v>
          </cell>
          <cell r="O21181" t="str">
            <v>UN</v>
          </cell>
          <cell r="P21181" t="str">
            <v>COEFICIENTE DE REPRESENTATIVIDADE</v>
          </cell>
          <cell r="Q21181">
            <v>6.2600000000000003E-2</v>
          </cell>
          <cell r="R21181">
            <v>64.64</v>
          </cell>
        </row>
        <row r="21182">
          <cell r="M21182">
            <v>90438</v>
          </cell>
          <cell r="N21182" t="str">
            <v>FURO EM ALVENARIA PARA DIÂMETROS MAIORES QUE 75 MM. AF_05/2015</v>
          </cell>
          <cell r="O21182" t="str">
            <v>UN</v>
          </cell>
          <cell r="P21182" t="str">
            <v>COEFICIENTE DE REPRESENTATIVIDADE</v>
          </cell>
          <cell r="Q21182">
            <v>2.0999999999999999E-3</v>
          </cell>
          <cell r="R21182">
            <v>36.35</v>
          </cell>
        </row>
        <row r="21183">
          <cell r="M21183">
            <v>91187</v>
          </cell>
          <cell r="N21183" t="str">
            <v>FIXAÇÃO DE TUBOS HORIZONTAIS DE PVC, CPVC OU COBRE DIÂMETROS MAIORES QUE 75 MM COM ABRAÇADEIRA METÁLICA FLEXÍVEL 18 MM, FIXADA DIRETAMENTE NA LAJE. AF_05/2015</v>
          </cell>
          <cell r="O21183" t="str">
            <v>M</v>
          </cell>
          <cell r="P21183" t="str">
            <v>ATRIBUÍDO SÃO PAULO</v>
          </cell>
          <cell r="Q21183">
            <v>4.4299999999999999E-2</v>
          </cell>
          <cell r="R21183">
            <v>4.91</v>
          </cell>
        </row>
        <row r="21184">
          <cell r="M21184" t="str">
            <v/>
          </cell>
          <cell r="N21184" t="str">
            <v/>
          </cell>
          <cell r="O21184" t="str">
            <v/>
          </cell>
          <cell r="P21184" t="str">
            <v/>
          </cell>
          <cell r="Q21184" t="str">
            <v/>
          </cell>
          <cell r="R21184" t="str">
            <v/>
          </cell>
        </row>
        <row r="21185">
          <cell r="M21185">
            <v>89711</v>
          </cell>
          <cell r="N21185" t="str">
            <v>TUBO PVC, SERIE NORMAL, ESGOTO PREDIAL, DN 40 MM, FORNECIDO E INSTALADO EM RAMAL DE DESCARGA OU RAMAL DE ESGOTO SANITÁRIO. AF_12/2014</v>
          </cell>
          <cell r="O21185" t="str">
            <v>M</v>
          </cell>
          <cell r="P21185" t="str">
            <v>COEFICIENTE DE REPRESENTATIVIDADE</v>
          </cell>
          <cell r="Q21185">
            <v>1</v>
          </cell>
          <cell r="R21185">
            <v>15.77</v>
          </cell>
        </row>
        <row r="21186">
          <cell r="M21186">
            <v>89724</v>
          </cell>
          <cell r="N21186" t="str">
            <v>JOELHO 90 GRAUS, PVC, SERIE NORMAL, ESGOTO PREDIAL, DN 40 MM, JUNTA SOLDÁVEL, FORNECIDO E INSTALADO EM RAMAL DE DESCARGA OU RAMAL DE ESGOTO SANITÁRIO. AF_12/2014</v>
          </cell>
          <cell r="O21186" t="str">
            <v>UN</v>
          </cell>
          <cell r="P21186" t="str">
            <v>COEFICIENTE DE REPRESENTATIVIDADE</v>
          </cell>
          <cell r="Q21186">
            <v>0.85840000000000005</v>
          </cell>
          <cell r="R21186">
            <v>8.82</v>
          </cell>
        </row>
        <row r="21187">
          <cell r="M21187">
            <v>89726</v>
          </cell>
          <cell r="N21187" t="str">
            <v>JOELHO 45 GRAUS, PVC, SERIE NORMAL, ESGOTO PREDIAL, DN 40 MM, JUNTA SOLDÁVEL, FORNECIDO E INSTALADO EM RAMAL DE DESCARGA OU RAMAL DE ESGOTO SANITÁRIO. AF_12/2014</v>
          </cell>
          <cell r="O21187" t="str">
            <v>UN</v>
          </cell>
          <cell r="P21187" t="str">
            <v>COEFICIENTE DE REPRESENTATIVIDADE</v>
          </cell>
          <cell r="Q21187">
            <v>0.76910000000000001</v>
          </cell>
          <cell r="R21187">
            <v>6.14</v>
          </cell>
        </row>
        <row r="21188">
          <cell r="M21188">
            <v>89752</v>
          </cell>
          <cell r="N21188" t="str">
            <v>LUVA SIMPLES, PVC, SERIE NORMAL, ESGOTO PREDIAL, DN 40 MM, JUNTA SOLDÁVEL, FORNECIDO E INSTALADO EM RAMAL DE DESCARGA OU RAMAL DE ESGOTO SANITÁRIO. AF_12/2014</v>
          </cell>
          <cell r="O21188" t="str">
            <v>UN</v>
          </cell>
          <cell r="P21188" t="str">
            <v>COEFICIENTE DE REPRESENTATIVIDADE</v>
          </cell>
          <cell r="Q21188">
            <v>0.29239999999999999</v>
          </cell>
          <cell r="R21188">
            <v>5.41</v>
          </cell>
        </row>
        <row r="21189">
          <cell r="M21189">
            <v>89783</v>
          </cell>
          <cell r="N21189" t="str">
            <v>JUNÇÃO SIMPLES, PVC, SERIE NORMAL, ESGOTO PREDIAL, DN 40 MM, JUNTA SOLDÁVEL, FORNECIDO E INSTALADO EM RAMAL DE DESCARGA OU RAMAL DE ESGOTO SANITÁRIO. AF_12/2014</v>
          </cell>
          <cell r="O21189" t="str">
            <v>UN</v>
          </cell>
          <cell r="P21189" t="str">
            <v>COEFICIENTE DE REPRESENTATIVIDADE</v>
          </cell>
          <cell r="Q21189">
            <v>0.31159999999999999</v>
          </cell>
          <cell r="R21189">
            <v>10.57</v>
          </cell>
        </row>
        <row r="21190">
          <cell r="M21190">
            <v>90436</v>
          </cell>
          <cell r="N21190" t="str">
            <v>FURO EM ALVENARIA PARA DIÂMETROS MENORES OU IGUAIS A 40 MM. AF_05/2015</v>
          </cell>
          <cell r="O21190" t="str">
            <v>UN</v>
          </cell>
          <cell r="P21190" t="str">
            <v>COEFICIENTE DE REPRESENTATIVIDADE</v>
          </cell>
          <cell r="Q21190">
            <v>0.2596</v>
          </cell>
          <cell r="R21190">
            <v>10.44</v>
          </cell>
        </row>
        <row r="21191">
          <cell r="M21191">
            <v>90443</v>
          </cell>
          <cell r="N21191" t="str">
            <v>RASGO EM ALVENARIA PARA RAMAIS/ DISTRIBUIÇÃO COM DIAMETROS MENORES OU IGUAIS A 40 MM. AF_05/2015</v>
          </cell>
          <cell r="O21191" t="str">
            <v>M</v>
          </cell>
          <cell r="P21191" t="str">
            <v>COEFICIENTE DE REPRESENTATIVIDADE</v>
          </cell>
          <cell r="Q21191">
            <v>0.26090000000000002</v>
          </cell>
          <cell r="R21191">
            <v>9.48</v>
          </cell>
        </row>
        <row r="21192">
          <cell r="M21192">
            <v>90453</v>
          </cell>
          <cell r="N21192" t="str">
            <v>PASSANTE TIPO TUBO DE DIÂMETRO MENOR OU IGUAL A 40 MM, FIXADO EM LAJE. AF_05/2015</v>
          </cell>
          <cell r="O21192" t="str">
            <v>UN</v>
          </cell>
          <cell r="P21192" t="str">
            <v>COEFICIENTE DE REPRESENTATIVIDADE</v>
          </cell>
          <cell r="Q21192">
            <v>0.22220000000000001</v>
          </cell>
          <cell r="R21192">
            <v>2.27</v>
          </cell>
        </row>
        <row r="21193">
          <cell r="M21193">
            <v>90466</v>
          </cell>
          <cell r="N21193" t="str">
            <v>CHUMBAMENTO LINEAR EM ALVENARIA PARA RAMAIS/DISTRIBUIÇÃO COM DIÂMETROS MENORES OU IGUAIS A 40 MM. AF_05/2015</v>
          </cell>
          <cell r="O21193" t="str">
            <v>M</v>
          </cell>
          <cell r="P21193" t="str">
            <v>COEFICIENTE DE REPRESENTATIVIDADE</v>
          </cell>
          <cell r="Q21193">
            <v>0.26090000000000002</v>
          </cell>
          <cell r="R21193">
            <v>9.94</v>
          </cell>
        </row>
        <row r="21194">
          <cell r="M21194">
            <v>91185</v>
          </cell>
          <cell r="N21194" t="str">
            <v>FIXAÇÃO DE TUBOS HORIZONTAIS DE PVC, CPVC OU COBRE DIÂMETROS MENORES OU IGUAIS A 40 MM COM ABRAÇADEIRA METÁLICA FLEXÍVEL 18 MM, FIXADA DIRETAMENTE NA LAJE. AF_05/2015</v>
          </cell>
          <cell r="O21194" t="str">
            <v>M</v>
          </cell>
          <cell r="P21194" t="str">
            <v>ATRIBUÍDO SÃO PAULO</v>
          </cell>
          <cell r="Q21194">
            <v>0.80220000000000002</v>
          </cell>
          <cell r="R21194">
            <v>5.19</v>
          </cell>
        </row>
        <row r="21195">
          <cell r="M21195">
            <v>91190</v>
          </cell>
          <cell r="N21195" t="str">
            <v>CHUMBAMENTO PONTUAL EM PASSAGEM DE TUBO COM DIÂMETRO MENOR OU IGUAL A 40 MM. AF_05/2015</v>
          </cell>
          <cell r="O21195" t="str">
            <v>UN</v>
          </cell>
          <cell r="P21195" t="str">
            <v>COEFICIENTE DE REPRESENTATIVIDADE</v>
          </cell>
          <cell r="Q21195">
            <v>0.2596</v>
          </cell>
          <cell r="R21195">
            <v>3.82</v>
          </cell>
        </row>
        <row r="21196">
          <cell r="M21196" t="str">
            <v/>
          </cell>
          <cell r="N21196" t="str">
            <v/>
          </cell>
          <cell r="O21196" t="str">
            <v/>
          </cell>
          <cell r="P21196" t="str">
            <v/>
          </cell>
          <cell r="Q21196" t="str">
            <v/>
          </cell>
          <cell r="R21196" t="str">
            <v/>
          </cell>
        </row>
        <row r="21197">
          <cell r="M21197">
            <v>89712</v>
          </cell>
          <cell r="N21197" t="str">
            <v>TUBO PVC, SERIE NORMAL, ESGOTO PREDIAL, DN 50 MM, FORNECIDO E INSTALADO EM RAMAL DE DESCARGA OU RAMAL DE ESGOTO SANITÁRIO. AF_12/2014</v>
          </cell>
          <cell r="O21197" t="str">
            <v>M</v>
          </cell>
          <cell r="P21197" t="str">
            <v>COEFICIENTE DE REPRESENTATIVIDADE</v>
          </cell>
          <cell r="Q21197">
            <v>1</v>
          </cell>
          <cell r="R21197">
            <v>24.36</v>
          </cell>
        </row>
        <row r="21198">
          <cell r="M21198">
            <v>89731</v>
          </cell>
          <cell r="N21198" t="str">
            <v>JOELHO 90 GRAUS, PVC, SERIE NORMAL, ESGOTO PREDIAL, DN 50 MM, JUNTA ELÁSTICA, FORNECIDO E INSTALADO EM RAMAL DE DESCARGA OU RAMAL DE ESGOTO SANITÁRIO. AF_12/2014</v>
          </cell>
          <cell r="O21198" t="str">
            <v>UN</v>
          </cell>
          <cell r="P21198" t="str">
            <v>COEFICIENTE DE REPRESENTATIVIDADE</v>
          </cell>
          <cell r="Q21198">
            <v>1.4222999999999999</v>
          </cell>
          <cell r="R21198">
            <v>9.41</v>
          </cell>
        </row>
        <row r="21199">
          <cell r="M21199">
            <v>89732</v>
          </cell>
          <cell r="N21199" t="str">
            <v>JOELHO 45 GRAUS, PVC, SERIE NORMAL, ESGOTO PREDIAL, DN 50 MM, JUNTA ELÁSTICA, FORNECIDO E INSTALADO EM RAMAL DE DESCARGA OU RAMAL DE ESGOTO SANITÁRIO. AF_12/2014</v>
          </cell>
          <cell r="O21199" t="str">
            <v>UN</v>
          </cell>
          <cell r="P21199" t="str">
            <v>COEFICIENTE DE REPRESENTATIVIDADE</v>
          </cell>
          <cell r="Q21199">
            <v>1.4991000000000001</v>
          </cell>
          <cell r="R21199">
            <v>10.039999999999999</v>
          </cell>
        </row>
        <row r="21200">
          <cell r="M21200">
            <v>89753</v>
          </cell>
          <cell r="N21200" t="str">
            <v>LUVA SIMPLES, PVC, SERIE NORMAL, ESGOTO PREDIAL, DN 50 MM, JUNTA ELÁSTICA, FORNECIDO E INSTALADO EM RAMAL DE DESCARGA OU RAMAL DE ESGOTO SANITÁRIO. AF_12/2014</v>
          </cell>
          <cell r="O21200" t="str">
            <v>UN</v>
          </cell>
          <cell r="P21200" t="str">
            <v>COEFICIENTE DE REPRESENTATIVIDADE</v>
          </cell>
          <cell r="Q21200">
            <v>1.2919</v>
          </cell>
          <cell r="R21200">
            <v>8.14</v>
          </cell>
        </row>
        <row r="21201">
          <cell r="M21201">
            <v>89784</v>
          </cell>
          <cell r="N21201" t="str">
            <v>TE, PVC, SERIE NORMAL, ESGOTO PREDIAL, DN 50 X 50 MM, JUNTA ELÁSTICA, FORNECIDO E INSTALADO EM RAMAL DE DESCARGA OU RAMAL DE ESGOTO SANITÁRIO. AF_12/2014</v>
          </cell>
          <cell r="O21201" t="str">
            <v>UN</v>
          </cell>
          <cell r="P21201" t="str">
            <v>COEFICIENTE DE REPRESENTATIVIDADE</v>
          </cell>
          <cell r="Q21201">
            <v>7.0000000000000007E-2</v>
          </cell>
          <cell r="R21201">
            <v>17.989999999999998</v>
          </cell>
        </row>
        <row r="21202">
          <cell r="M21202">
            <v>89813</v>
          </cell>
          <cell r="N21202" t="str">
            <v>LUVA SIMPLES, PVC, SERIE NORMAL, ESGOTO PREDIAL, DN 50 MM, JUNTA ELÁSTICA, FORNECIDO E INSTALADO EM PRUMADA DE ESGOTO SANITÁRIO OU VENTILAÇÃO. AF_12/2014</v>
          </cell>
          <cell r="O21202" t="str">
            <v>UN</v>
          </cell>
          <cell r="P21202" t="str">
            <v>COEFICIENTE DE REPRESENTATIVIDADE</v>
          </cell>
          <cell r="Q21202">
            <v>2.7799999999999998E-2</v>
          </cell>
          <cell r="R21202">
            <v>6.49</v>
          </cell>
        </row>
        <row r="21203">
          <cell r="M21203">
            <v>90437</v>
          </cell>
          <cell r="N21203" t="str">
            <v>FURO EM ALVENARIA PARA DIÂMETROS MAIORES QUE 40 MM E MENORES OU IGUAIS A 75 MM. AF_05/2015</v>
          </cell>
          <cell r="O21203" t="str">
            <v>UN</v>
          </cell>
          <cell r="P21203" t="str">
            <v>COEFICIENTE DE REPRESENTATIVIDADE</v>
          </cell>
          <cell r="Q21203">
            <v>0.17180000000000001</v>
          </cell>
          <cell r="R21203">
            <v>25.37</v>
          </cell>
        </row>
        <row r="21204">
          <cell r="M21204">
            <v>90454</v>
          </cell>
          <cell r="N21204" t="str">
            <v>PASSANTE TIPO TUBO DE DIÂMETRO MAIORES QUE 40 MM E MENORES OU IGUAIS A 75 MM, FIXADO EM LAJE. AF_05/2015</v>
          </cell>
          <cell r="O21204" t="str">
            <v>UN</v>
          </cell>
          <cell r="P21204" t="str">
            <v>COEFICIENTE DE REPRESENTATIVIDADE</v>
          </cell>
          <cell r="Q21204">
            <v>4.2099999999999999E-2</v>
          </cell>
          <cell r="R21204">
            <v>4.1900000000000004</v>
          </cell>
        </row>
        <row r="21205">
          <cell r="M21205">
            <v>90467</v>
          </cell>
          <cell r="N21205" t="str">
            <v>CHUMBAMENTO LINEAR EM ALVENARIA PARA RAMAIS/DISTRIBUIÇÃO COM DIÂMETROS MAIORES QUE 40 MM E MENORES OU IGUAIS A 75 MM. AF_05/2015</v>
          </cell>
          <cell r="O21205" t="str">
            <v>M</v>
          </cell>
          <cell r="P21205" t="str">
            <v>COEFICIENTE DE REPRESENTATIVIDADE</v>
          </cell>
          <cell r="Q21205">
            <v>0.1074</v>
          </cell>
          <cell r="R21205">
            <v>15.77</v>
          </cell>
        </row>
        <row r="21206">
          <cell r="M21206">
            <v>91186</v>
          </cell>
          <cell r="N21206" t="str">
            <v>FIXAÇÃO DE TUBOS HORIZONTAIS DE PVC, CPVC OU COBRE DIÂMETROS MAIORES QUE 40 MM E MENORES OU IGUAIS A 75 MM COM ABRAÇADEIRA METÁLICA FLEXÍVEL 18 MM, FIXADA DIRETAMENTE NA LAJE. AF_05/2015</v>
          </cell>
          <cell r="O21206" t="str">
            <v>M</v>
          </cell>
          <cell r="P21206" t="str">
            <v>ATRIBUÍDO SÃO PAULO</v>
          </cell>
          <cell r="Q21206">
            <v>3.5299999999999998E-2</v>
          </cell>
          <cell r="R21206">
            <v>4.2699999999999996</v>
          </cell>
        </row>
        <row r="21207">
          <cell r="M21207">
            <v>91191</v>
          </cell>
          <cell r="N21207" t="str">
            <v>CHUMBAMENTO PONTUAL EM PASSAGEM DE TUBO COM DIÂMETROS ENTRE 40 MM E 75 MM. AF_05/2015</v>
          </cell>
          <cell r="O21207" t="str">
            <v>UN</v>
          </cell>
          <cell r="P21207" t="str">
            <v>COEFICIENTE DE REPRESENTATIVIDADE</v>
          </cell>
          <cell r="Q21207">
            <v>0.17180000000000001</v>
          </cell>
          <cell r="R21207">
            <v>4.05</v>
          </cell>
        </row>
        <row r="21208">
          <cell r="M21208">
            <v>91222</v>
          </cell>
          <cell r="N21208" t="str">
            <v>RASGO EM ALVENARIA PARA RAMAIS/ DISTRIBUIÇÃO COM DIÂMETROS MAIORES QUE 40 MM E MENORES OU IGUAIS A 75 MM. AF_05/2015</v>
          </cell>
          <cell r="O21208" t="str">
            <v>M</v>
          </cell>
          <cell r="P21208" t="str">
            <v>COEFICIENTE DE REPRESENTATIVIDADE</v>
          </cell>
          <cell r="Q21208">
            <v>0.1074</v>
          </cell>
          <cell r="R21208">
            <v>10.210000000000001</v>
          </cell>
        </row>
        <row r="21209">
          <cell r="M21209" t="str">
            <v/>
          </cell>
          <cell r="N21209" t="str">
            <v/>
          </cell>
          <cell r="O21209" t="str">
            <v/>
          </cell>
          <cell r="P21209" t="str">
            <v/>
          </cell>
          <cell r="Q21209" t="str">
            <v/>
          </cell>
          <cell r="R21209" t="str">
            <v/>
          </cell>
        </row>
        <row r="21210">
          <cell r="M21210">
            <v>89713</v>
          </cell>
          <cell r="N21210" t="str">
            <v>TUBO PVC, SERIE NORMAL, ESGOTO PREDIAL, DN 75 MM, FORNECIDO E INSTALADO EM RAMAL DE DESCARGA OU RAMAL DE ESGOTO SANITÁRIO. AF_12/2014</v>
          </cell>
          <cell r="O21210" t="str">
            <v>M</v>
          </cell>
          <cell r="P21210" t="str">
            <v>COEFICIENTE DE REPRESENTATIVIDADE</v>
          </cell>
          <cell r="Q21210">
            <v>0.1099</v>
          </cell>
          <cell r="R21210">
            <v>37.229999999999997</v>
          </cell>
        </row>
        <row r="21211">
          <cell r="M21211">
            <v>89737</v>
          </cell>
          <cell r="N21211" t="str">
            <v>JOELHO 90 GRAUS, PVC, SERIE NORMAL, ESGOTO PREDIAL, DN 75 MM, JUNTA ELÁSTICA, FORNECIDO E INSTALADO EM RAMAL DE DESCARGA OU RAMAL DE ESGOTO SANITÁRIO. AF_12/2014</v>
          </cell>
          <cell r="O21211" t="str">
            <v>UN</v>
          </cell>
          <cell r="P21211" t="str">
            <v>COEFICIENTE DE REPRESENTATIVIDADE</v>
          </cell>
          <cell r="Q21211">
            <v>6.3500000000000001E-2</v>
          </cell>
          <cell r="R21211">
            <v>16.62</v>
          </cell>
        </row>
        <row r="21212">
          <cell r="M21212">
            <v>89739</v>
          </cell>
          <cell r="N21212" t="str">
            <v>JOELHO 45 GRAUS, PVC, SERIE NORMAL, ESGOTO PREDIAL, DN 75 MM, JUNTA ELÁSTICA, FORNECIDO E INSTALADO EM RAMAL DE DESCARGA OU RAMAL DE ESGOTO SANITÁRIO. AF_12/2014</v>
          </cell>
          <cell r="O21212" t="str">
            <v>UN</v>
          </cell>
          <cell r="P21212" t="str">
            <v>COEFICIENTE DE REPRESENTATIVIDADE</v>
          </cell>
          <cell r="Q21212">
            <v>7.2099999999999997E-2</v>
          </cell>
          <cell r="R21212">
            <v>17.52</v>
          </cell>
        </row>
        <row r="21213">
          <cell r="M21213">
            <v>89774</v>
          </cell>
          <cell r="N21213" t="str">
            <v>LUVA SIMPLES, PVC, SERIE NORMAL, ESGOTO PREDIAL, DN 75 MM, JUNTA ELÁSTICA, FORNECIDO E INSTALADO EM RAMAL DE DESCARGA OU RAMAL DE ESGOTO SANITÁRIO. AF_12/2014</v>
          </cell>
          <cell r="O21213" t="str">
            <v>UN</v>
          </cell>
          <cell r="P21213" t="str">
            <v>COEFICIENTE DE REPRESENTATIVIDADE</v>
          </cell>
          <cell r="Q21213">
            <v>4.2200000000000001E-2</v>
          </cell>
          <cell r="R21213">
            <v>13.53</v>
          </cell>
        </row>
        <row r="21214">
          <cell r="M21214">
            <v>89786</v>
          </cell>
          <cell r="N21214" t="str">
            <v>TE, PVC, SERIE NORMAL, ESGOTO PREDIAL, DN 75 X 75 MM, JUNTA ELÁSTICA, FORNECIDO E INSTALADO EM RAMAL DE DESCARGA OU RAMAL DE ESGOTO SANITÁRIO. AF_12/2014</v>
          </cell>
          <cell r="O21214" t="str">
            <v>UN</v>
          </cell>
          <cell r="P21214" t="str">
            <v>COEFICIENTE DE REPRESENTATIVIDADE</v>
          </cell>
          <cell r="Q21214">
            <v>2.0400000000000001E-2</v>
          </cell>
          <cell r="R21214">
            <v>30.07</v>
          </cell>
        </row>
        <row r="21215">
          <cell r="M21215">
            <v>89795</v>
          </cell>
          <cell r="N21215" t="str">
            <v>JUNÇÃO SIMPLES, PVC, SERIE NORMAL, ESGOTO PREDIAL, DN 75 X 75 MM, JUNTA ELÁSTICA, FORNECIDO E INSTALADO EM RAMAL DE DESCARGA OU RAMAL DE ESGOTO SANITÁRIO. AF_12/2014</v>
          </cell>
          <cell r="O21215" t="str">
            <v>UN</v>
          </cell>
          <cell r="P21215" t="str">
            <v>COEFICIENTE DE REPRESENTATIVIDADE</v>
          </cell>
          <cell r="Q21215">
            <v>2.7799999999999998E-2</v>
          </cell>
          <cell r="R21215">
            <v>32.54</v>
          </cell>
        </row>
        <row r="21216">
          <cell r="M21216">
            <v>89799</v>
          </cell>
          <cell r="N21216" t="str">
            <v>TUBO PVC, SERIE NORMAL, ESGOTO PREDIAL, DN 75 MM, FORNECIDO E INSTALADO EM PRUMADA DE ESGOTO SANITÁRIO OU VENTILAÇÃO. AF_12/2014</v>
          </cell>
          <cell r="O21216" t="str">
            <v>M</v>
          </cell>
          <cell r="P21216" t="str">
            <v>COEFICIENTE DE REPRESENTATIVIDADE</v>
          </cell>
          <cell r="Q21216">
            <v>0.8901</v>
          </cell>
          <cell r="R21216">
            <v>19.059999999999999</v>
          </cell>
        </row>
        <row r="21217">
          <cell r="M21217">
            <v>89806</v>
          </cell>
          <cell r="N21217" t="str">
            <v>JOELHO 45 GRAUS, PVC, SERIE NORMAL, ESGOTO PREDIAL, DN 75 MM, JUNTA ELÁSTICA, FORNECIDO E INSTALADO EM PRUMADA DE ESGOTO SANITÁRIO OU VENTILAÇÃO. AF_12/2014</v>
          </cell>
          <cell r="O21217" t="str">
            <v>UN</v>
          </cell>
          <cell r="P21217" t="str">
            <v>COEFICIENTE DE REPRESENTATIVIDADE</v>
          </cell>
          <cell r="Q21217">
            <v>2.4199999999999999E-2</v>
          </cell>
          <cell r="R21217">
            <v>13.88</v>
          </cell>
        </row>
        <row r="21218">
          <cell r="M21218">
            <v>89807</v>
          </cell>
          <cell r="N21218" t="str">
            <v>CURVA CURTA 90 GRAUS, PVC, SERIE NORMAL, ESGOTO PREDIAL, DN 75 MM, JUNTA ELÁSTICA, FORNECIDO E INSTALADO EM PRUMADA DE ESGOTO SANITÁRIO OU VENTILAÇÃO. AF_12/2014</v>
          </cell>
          <cell r="O21218" t="str">
            <v>UN</v>
          </cell>
          <cell r="P21218" t="str">
            <v>COEFICIENTE DE REPRESENTATIVIDADE</v>
          </cell>
          <cell r="Q21218">
            <v>6.4999999999999997E-3</v>
          </cell>
          <cell r="R21218">
            <v>25.89</v>
          </cell>
        </row>
        <row r="21219">
          <cell r="M21219">
            <v>89817</v>
          </cell>
          <cell r="N21219" t="str">
            <v>LUVA SIMPLES, PVC, SERIE NORMAL, ESGOTO PREDIAL, DN 75 MM, JUNTA ELÁSTICA, FORNECIDO E INSTALADO EM PRUMADA DE ESGOTO SANITÁRIO OU VENTILAÇÃO. AF_12/2014</v>
          </cell>
          <cell r="O21219" t="str">
            <v>UN</v>
          </cell>
          <cell r="P21219" t="str">
            <v>COEFICIENTE DE REPRESENTATIVIDADE</v>
          </cell>
          <cell r="Q21219">
            <v>0.2329</v>
          </cell>
          <cell r="R21219">
            <v>11.22</v>
          </cell>
        </row>
        <row r="21220">
          <cell r="M21220">
            <v>89829</v>
          </cell>
          <cell r="N21220" t="str">
            <v>TE, PVC, SERIE NORMAL, ESGOTO PREDIAL, DN 75 X 75 MM, JUNTA ELÁSTICA, FORNECIDO E INSTALADO EM PRUMADA DE ESGOTO SANITÁRIO OU VENTILAÇÃO. AF_12/2014</v>
          </cell>
          <cell r="O21220" t="str">
            <v>UN</v>
          </cell>
          <cell r="P21220" t="str">
            <v>COEFICIENTE DE REPRESENTATIVIDADE</v>
          </cell>
          <cell r="Q21220">
            <v>3.9899999999999998E-2</v>
          </cell>
          <cell r="R21220">
            <v>25.45</v>
          </cell>
        </row>
        <row r="21221">
          <cell r="M21221">
            <v>89830</v>
          </cell>
          <cell r="N21221" t="str">
            <v>JUNÇÃO SIMPLES, PVC, SERIE NORMAL, ESGOTO PREDIAL, DN 75 X 75 MM, JUNTA ELÁSTICA, FORNECIDO E INSTALADO EM PRUMADA DE ESGOTO SANITÁRIO OU VENTILAÇÃO. AF_12/2014</v>
          </cell>
          <cell r="O21221" t="str">
            <v>UN</v>
          </cell>
          <cell r="P21221" t="str">
            <v>COEFICIENTE DE REPRESENTATIVIDADE</v>
          </cell>
          <cell r="Q21221">
            <v>0.126</v>
          </cell>
          <cell r="R21221">
            <v>27.92</v>
          </cell>
        </row>
        <row r="21222">
          <cell r="M21222">
            <v>90437</v>
          </cell>
          <cell r="N21222" t="str">
            <v>FURO EM ALVENARIA PARA DIÂMETROS MAIORES QUE 40 MM E MENORES OU IGUAIS A 75 MM. AF_05/2015</v>
          </cell>
          <cell r="O21222" t="str">
            <v>UN</v>
          </cell>
          <cell r="P21222" t="str">
            <v>COEFICIENTE DE REPRESENTATIVIDADE</v>
          </cell>
          <cell r="Q21222">
            <v>9.8400000000000001E-2</v>
          </cell>
          <cell r="R21222">
            <v>25.37</v>
          </cell>
        </row>
        <row r="21223">
          <cell r="M21223">
            <v>90454</v>
          </cell>
          <cell r="N21223" t="str">
            <v>PASSANTE TIPO TUBO DE DIÂMETRO MAIORES QUE 40 MM E MENORES OU IGUAIS A 75 MM, FIXADO EM LAJE. AF_05/2015</v>
          </cell>
          <cell r="O21223" t="str">
            <v>UN</v>
          </cell>
          <cell r="P21223" t="str">
            <v>COEFICIENTE DE REPRESENTATIVIDADE</v>
          </cell>
          <cell r="Q21223">
            <v>0.1661</v>
          </cell>
          <cell r="R21223">
            <v>4.1900000000000004</v>
          </cell>
        </row>
        <row r="21224">
          <cell r="M21224">
            <v>91186</v>
          </cell>
          <cell r="N21224" t="str">
            <v>FIXAÇÃO DE TUBOS HORIZONTAIS DE PVC, CPVC OU COBRE DIÂMETROS MAIORES QUE 40 MM E MENORES OU IGUAIS A 75 MM COM ABRAÇADEIRA METÁLICA FLEXÍVEL 18 MM, FIXADA DIRETAMENTE NA LAJE. AF_05/2015</v>
          </cell>
          <cell r="O21224" t="str">
            <v>M</v>
          </cell>
          <cell r="P21224" t="str">
            <v>ATRIBUÍDO SÃO PAULO</v>
          </cell>
          <cell r="Q21224">
            <v>3.8199999999999998E-2</v>
          </cell>
          <cell r="R21224">
            <v>4.2699999999999996</v>
          </cell>
        </row>
        <row r="21225">
          <cell r="M21225">
            <v>91191</v>
          </cell>
          <cell r="N21225" t="str">
            <v>CHUMBAMENTO PONTUAL EM PASSAGEM DE TUBO COM DIÂMETROS ENTRE 40 MM E 75 MM. AF_05/2015</v>
          </cell>
          <cell r="O21225" t="str">
            <v>UN</v>
          </cell>
          <cell r="P21225" t="str">
            <v>COEFICIENTE DE REPRESENTATIVIDADE</v>
          </cell>
          <cell r="Q21225">
            <v>9.8400000000000001E-2</v>
          </cell>
          <cell r="R21225">
            <v>4.05</v>
          </cell>
        </row>
        <row r="21226">
          <cell r="M21226" t="str">
            <v/>
          </cell>
          <cell r="N21226" t="str">
            <v/>
          </cell>
          <cell r="O21226" t="str">
            <v/>
          </cell>
          <cell r="P21226" t="str">
            <v/>
          </cell>
          <cell r="Q21226" t="str">
            <v/>
          </cell>
          <cell r="R21226" t="str">
            <v/>
          </cell>
        </row>
        <row r="21227">
          <cell r="M21227">
            <v>89714</v>
          </cell>
          <cell r="N21227" t="str">
            <v>TUBO PVC, SERIE NORMAL, ESGOTO PREDIAL, DN 100 MM, FORNECIDO E INSTALADO EM RAMAL DE DESCARGA OU RAMAL DE ESGOTO SANITÁRIO. AF_12/2014</v>
          </cell>
          <cell r="O21227" t="str">
            <v>M</v>
          </cell>
          <cell r="P21227" t="str">
            <v>COEFICIENTE DE REPRESENTATIVIDADE</v>
          </cell>
          <cell r="Q21227">
            <v>0.18459999999999999</v>
          </cell>
          <cell r="R21227">
            <v>47.36</v>
          </cell>
        </row>
        <row r="21228">
          <cell r="M21228">
            <v>89746</v>
          </cell>
          <cell r="N21228" t="str">
            <v>JOELHO 45 GRAUS, PVC, SERIE NORMAL, ESGOTO PREDIAL, DN 100 MM, JUNTA ELÁSTICA, FORNECIDO E INSTALADO EM RAMAL DE DESCARGA OU RAMAL DE ESGOTO SANITÁRIO. AF_12/2014</v>
          </cell>
          <cell r="O21228" t="str">
            <v>UN</v>
          </cell>
          <cell r="P21228" t="str">
            <v>COEFICIENTE DE REPRESENTATIVIDADE</v>
          </cell>
          <cell r="Q21228">
            <v>6.5299999999999997E-2</v>
          </cell>
          <cell r="R21228">
            <v>21.52</v>
          </cell>
        </row>
        <row r="21229">
          <cell r="M21229">
            <v>89748</v>
          </cell>
          <cell r="N21229" t="str">
            <v>CURVA CURTA 90 GRAUS, PVC, SERIE NORMAL, ESGOTO PREDIAL, DN 100 MM, JUNTA ELÁSTICA, FORNECIDO E INSTALADO EM RAMAL DE DESCARGA OU RAMAL DE ESGOTO SANITÁRIO. AF_12/2014</v>
          </cell>
          <cell r="O21229" t="str">
            <v>UN</v>
          </cell>
          <cell r="P21229" t="str">
            <v>COEFICIENTE DE REPRESENTATIVIDADE</v>
          </cell>
          <cell r="Q21229">
            <v>0.2122</v>
          </cell>
          <cell r="R21229">
            <v>35.619999999999997</v>
          </cell>
        </row>
        <row r="21230">
          <cell r="M21230">
            <v>89778</v>
          </cell>
          <cell r="N21230" t="str">
            <v>LUVA SIMPLES, PVC, SERIE NORMAL, ESGOTO PREDIAL, DN 100 MM, JUNTA ELÁSTICA, FORNECIDO E INSTALADO EM RAMAL DE DESCARGA OU RAMAL DE ESGOTO SANITÁRIO. AF_12/2014</v>
          </cell>
          <cell r="O21230" t="str">
            <v>UN</v>
          </cell>
          <cell r="P21230" t="str">
            <v>COEFICIENTE DE REPRESENTATIVIDADE</v>
          </cell>
          <cell r="Q21230">
            <v>9.8199999999999996E-2</v>
          </cell>
          <cell r="R21230">
            <v>16.920000000000002</v>
          </cell>
        </row>
        <row r="21231">
          <cell r="M21231">
            <v>89796</v>
          </cell>
          <cell r="N21231" t="str">
            <v>TE, PVC, SERIE NORMAL, ESGOTO PREDIAL, DN 100 X 100 MM, JUNTA ELÁSTICA, FORNECIDO E INSTALADO EM RAMAL DE DESCARGA OU RAMAL DE ESGOTO SANITÁRIO. AF_12/2014</v>
          </cell>
          <cell r="O21231" t="str">
            <v>UN</v>
          </cell>
          <cell r="P21231" t="str">
            <v>COEFICIENTE DE REPRESENTATIVIDADE</v>
          </cell>
          <cell r="Q21231">
            <v>4.7800000000000002E-2</v>
          </cell>
          <cell r="R21231">
            <v>36.909999999999997</v>
          </cell>
        </row>
        <row r="21232">
          <cell r="M21232">
            <v>89797</v>
          </cell>
          <cell r="N21232" t="str">
            <v>JUNÇÃO SIMPLES, PVC, SERIE NORMAL, ESGOTO PREDIAL, DN 100 X 100 MM, JUNTA ELÁSTICA, FORNECIDO E INSTALADO EM RAMAL DE DESCARGA OU RAMAL DE ESGOTO SANITÁRIO. AF_12/2014</v>
          </cell>
          <cell r="O21232" t="str">
            <v>UN</v>
          </cell>
          <cell r="P21232" t="str">
            <v>COEFICIENTE DE REPRESENTATIVIDADE</v>
          </cell>
          <cell r="Q21232">
            <v>0.1086</v>
          </cell>
          <cell r="R21232">
            <v>42.71</v>
          </cell>
        </row>
        <row r="21233">
          <cell r="M21233">
            <v>89800</v>
          </cell>
          <cell r="N21233" t="str">
            <v>TUBO PVC, SERIE NORMAL, ESGOTO PREDIAL, DN 100 MM, FORNECIDO E INSTALADO EM PRUMADA DE ESGOTO SANITÁRIO OU VENTILAÇÃO. AF_12/2014</v>
          </cell>
          <cell r="O21233" t="str">
            <v>M</v>
          </cell>
          <cell r="P21233" t="str">
            <v>COEFICIENTE DE REPRESENTATIVIDADE</v>
          </cell>
          <cell r="Q21233">
            <v>0.56100000000000005</v>
          </cell>
          <cell r="R21233">
            <v>23.26</v>
          </cell>
        </row>
        <row r="21234">
          <cell r="M21234">
            <v>89810</v>
          </cell>
          <cell r="N21234" t="str">
            <v>JOELHO 45 GRAUS, PVC, SERIE NORMAL, ESGOTO PREDIAL, DN 100 MM, JUNTA ELÁSTICA, FORNECIDO E INSTALADO EM PRUMADA DE ESGOTO SANITÁRIO OU VENTILAÇÃO. AF_12/2014</v>
          </cell>
          <cell r="O21234" t="str">
            <v>UN</v>
          </cell>
          <cell r="P21234" t="str">
            <v>COEFICIENTE DE REPRESENTATIVIDADE</v>
          </cell>
          <cell r="Q21234">
            <v>8.5000000000000006E-3</v>
          </cell>
          <cell r="R21234">
            <v>17.23</v>
          </cell>
        </row>
        <row r="21235">
          <cell r="M21235">
            <v>89821</v>
          </cell>
          <cell r="N21235" t="str">
            <v>LUVA SIMPLES, PVC, SERIE NORMAL, ESGOTO PREDIAL, DN 100 MM, JUNTA ELÁSTICA, FORNECIDO E INSTALADO EM PRUMADA DE ESGOTO SANITÁRIO OU VENTILAÇÃO. AF_12/2014</v>
          </cell>
          <cell r="O21235" t="str">
            <v>UN</v>
          </cell>
          <cell r="P21235" t="str">
            <v>COEFICIENTE DE REPRESENTATIVIDADE</v>
          </cell>
          <cell r="Q21235">
            <v>0.2392</v>
          </cell>
          <cell r="R21235">
            <v>13.94</v>
          </cell>
        </row>
        <row r="21236">
          <cell r="M21236">
            <v>89833</v>
          </cell>
          <cell r="N21236" t="str">
            <v>TE, PVC, SERIE NORMAL, ESGOTO PREDIAL, DN 100 X 100 MM, JUNTA ELÁSTICA, FORNECIDO E INSTALADO EM PRUMADA DE ESGOTO SANITÁRIO OU VENTILAÇÃO. AF_12/2014</v>
          </cell>
          <cell r="O21236" t="str">
            <v>UN</v>
          </cell>
          <cell r="P21236" t="str">
            <v>COEFICIENTE DE REPRESENTATIVIDADE</v>
          </cell>
          <cell r="Q21236">
            <v>5.9799999999999999E-2</v>
          </cell>
          <cell r="R21236">
            <v>31.3</v>
          </cell>
        </row>
        <row r="21237">
          <cell r="M21237">
            <v>89834</v>
          </cell>
          <cell r="N21237" t="str">
            <v>JUNÇÃO SIMPLES, PVC, SERIE NORMAL, ESGOTO PREDIAL, DN 100 X 100 MM, JUNTA ELÁSTICA, FORNECIDO E INSTALADO EM PRUMADA DE ESGOTO SANITÁRIO OU VENTILAÇÃO. AF_12/2014</v>
          </cell>
          <cell r="O21237" t="str">
            <v>UN</v>
          </cell>
          <cell r="P21237" t="str">
            <v>COEFICIENTE DE REPRESENTATIVIDADE</v>
          </cell>
          <cell r="Q21237">
            <v>3.1099999999999999E-2</v>
          </cell>
          <cell r="R21237">
            <v>37.1</v>
          </cell>
        </row>
        <row r="21238">
          <cell r="M21238">
            <v>89848</v>
          </cell>
          <cell r="N21238" t="str">
            <v>TUBO PVC, SERIE NORMAL, ESGOTO PREDIAL, DN 100 MM, FORNECIDO E INSTALADO EM SUBCOLETOR AÉREO DE ESGOTO SANITÁRIO. AF_12/2014</v>
          </cell>
          <cell r="O21238" t="str">
            <v>M</v>
          </cell>
          <cell r="P21238" t="str">
            <v>COEFICIENTE DE REPRESENTATIVIDADE</v>
          </cell>
          <cell r="Q21238">
            <v>0.25440000000000002</v>
          </cell>
          <cell r="R21238">
            <v>27.35</v>
          </cell>
        </row>
        <row r="21239">
          <cell r="M21239">
            <v>89851</v>
          </cell>
          <cell r="N21239" t="str">
            <v>JOELHO 45 GRAUS, PVC, SERIE NORMAL, ESGOTO PREDIAL, DN 100 MM, JUNTA ELÁSTICA, FORNECIDO E INSTALADO EM SUBCOLETOR AÉREO DE ESGOTO SANITÁRIO. AF_12/2014</v>
          </cell>
          <cell r="O21239" t="str">
            <v>UN</v>
          </cell>
          <cell r="P21239" t="str">
            <v>COEFICIENTE DE REPRESENTATIVIDADE</v>
          </cell>
          <cell r="Q21239">
            <v>1.78E-2</v>
          </cell>
          <cell r="R21239">
            <v>21.19</v>
          </cell>
        </row>
        <row r="21240">
          <cell r="M21240">
            <v>89856</v>
          </cell>
          <cell r="N21240" t="str">
            <v>LUVA SIMPLES, PVC, SERIE NORMAL, ESGOTO PREDIAL, DN 100 MM, JUNTA ELÁSTICA, FORNECIDO E INSTALADO EM SUBCOLETOR AÉREO DE ESGOTO SANITÁRIO. AF_12/2014</v>
          </cell>
          <cell r="O21240" t="str">
            <v>UN</v>
          </cell>
          <cell r="P21240" t="str">
            <v>COEFICIENTE DE REPRESENTATIVIDADE</v>
          </cell>
          <cell r="Q21240">
            <v>0.12670000000000001</v>
          </cell>
          <cell r="R21240">
            <v>16.59</v>
          </cell>
        </row>
        <row r="21241">
          <cell r="M21241">
            <v>89861</v>
          </cell>
          <cell r="N21241" t="str">
            <v>JUNÇÃO SIMPLES, PVC, SERIE NORMAL, ESGOTO PREDIAL, DN 100 X 100 MM, JUNTA ELÁSTICA, FORNECIDO E INSTALADO EM SUBCOLETOR AÉREO DE ESGOTO SANITÁRIO. AF_12/2014</v>
          </cell>
          <cell r="O21241" t="str">
            <v>UN</v>
          </cell>
          <cell r="P21241" t="str">
            <v>COEFICIENTE DE REPRESENTATIVIDADE</v>
          </cell>
          <cell r="Q21241">
            <v>8.0000000000000004E-4</v>
          </cell>
          <cell r="R21241">
            <v>42.38</v>
          </cell>
        </row>
        <row r="21242">
          <cell r="M21242">
            <v>90438</v>
          </cell>
          <cell r="N21242" t="str">
            <v>FURO EM ALVENARIA PARA DIÂMETROS MAIORES QUE 75 MM. AF_05/2015</v>
          </cell>
          <cell r="O21242" t="str">
            <v>UN</v>
          </cell>
          <cell r="P21242" t="str">
            <v>COEFICIENTE DE REPRESENTATIVIDADE</v>
          </cell>
          <cell r="Q21242">
            <v>9.9949999999999997E-2</v>
          </cell>
          <cell r="R21242">
            <v>36.35</v>
          </cell>
        </row>
        <row r="21243">
          <cell r="M21243">
            <v>90455</v>
          </cell>
          <cell r="N21243" t="str">
            <v>PASSANTE TIPO TUBO DE DIÂMETRO MAIOR QUE 75 MM, FIXADO EM LAJE. AF_05/2015</v>
          </cell>
          <cell r="O21243" t="str">
            <v>UN</v>
          </cell>
          <cell r="P21243" t="str">
            <v>COEFICIENTE DE REPRESENTATIVIDADE</v>
          </cell>
          <cell r="Q21243">
            <v>0.23230000000000001</v>
          </cell>
          <cell r="R21243">
            <v>5.41</v>
          </cell>
        </row>
        <row r="21244">
          <cell r="M21244">
            <v>91187</v>
          </cell>
          <cell r="N21244" t="str">
            <v>FIXAÇÃO DE TUBOS HORIZONTAIS DE PVC, CPVC OU COBRE DIÂMETROS MAIORES QUE 75 MM COM ABRAÇADEIRA METÁLICA FLEXÍVEL 18 MM, FIXADA DIRETAMENTE NA LAJE. AF_05/2015</v>
          </cell>
          <cell r="O21244" t="str">
            <v>M</v>
          </cell>
          <cell r="P21244" t="str">
            <v>ATRIBUÍDO SÃO PAULO</v>
          </cell>
          <cell r="Q21244">
            <v>0.1239</v>
          </cell>
          <cell r="R21244">
            <v>4.91</v>
          </cell>
        </row>
        <row r="21245">
          <cell r="M21245">
            <v>91192</v>
          </cell>
          <cell r="N21245" t="str">
            <v>CHUMBAMENTO PONTUAL EM PASSAGEM DE TUBO COM DIÂMETRO MAIOR QUE 75 MM. AF_05/2015</v>
          </cell>
          <cell r="O21245" t="str">
            <v>UN</v>
          </cell>
          <cell r="P21245" t="str">
            <v>COEFICIENTE DE REPRESENTATIVIDADE</v>
          </cell>
          <cell r="Q21245">
            <v>9.9500000000000005E-2</v>
          </cell>
          <cell r="R21245">
            <v>4.47</v>
          </cell>
        </row>
        <row r="21246">
          <cell r="M21246" t="str">
            <v/>
          </cell>
          <cell r="N21246" t="str">
            <v/>
          </cell>
          <cell r="O21246" t="str">
            <v/>
          </cell>
          <cell r="P21246" t="str">
            <v/>
          </cell>
          <cell r="Q21246" t="str">
            <v/>
          </cell>
          <cell r="R21246" t="str">
            <v/>
          </cell>
        </row>
        <row r="21247">
          <cell r="M21247">
            <v>89849</v>
          </cell>
          <cell r="N21247" t="str">
            <v>TUBO PVC, SERIE NORMAL, ESGOTO PREDIAL, DN 150 MM, FORNECIDO E INSTALADO EM SUBCOLETOR AÉREO DE ESGOTO SANITÁRIO. AF_12/2014</v>
          </cell>
          <cell r="O21247" t="str">
            <v>M</v>
          </cell>
          <cell r="P21247" t="str">
            <v>COEFICIENTE DE REPRESENTATIVIDADE</v>
          </cell>
          <cell r="Q21247">
            <v>1</v>
          </cell>
          <cell r="R21247">
            <v>55.89</v>
          </cell>
        </row>
        <row r="21248">
          <cell r="M21248">
            <v>89855</v>
          </cell>
          <cell r="N21248" t="str">
            <v>JOELHO 45 GRAUS, PVC, SERIE NORMAL, ESGOTO PREDIAL, DN 150 MM, JUNTA ELÁSTICA, FORNECIDO E INSTALADO EM SUBCOLETOR AÉREO DE ESGOTO SANITÁRIO. AF_12/2014</v>
          </cell>
          <cell r="O21248" t="str">
            <v>UN</v>
          </cell>
          <cell r="P21248" t="str">
            <v>COEFICIENTE DE REPRESENTATIVIDADE</v>
          </cell>
          <cell r="Q21248">
            <v>1.11E-2</v>
          </cell>
          <cell r="R21248">
            <v>82.94</v>
          </cell>
        </row>
        <row r="21249">
          <cell r="M21249">
            <v>90438</v>
          </cell>
          <cell r="N21249" t="str">
            <v>FURO EM ALVENARIA PARA DIÂMETROS MAIORES QUE 75 MM. AF_05/2015</v>
          </cell>
          <cell r="O21249" t="str">
            <v>UN</v>
          </cell>
          <cell r="P21249" t="str">
            <v>COEFICIENTE DE REPRESENTATIVIDADE</v>
          </cell>
          <cell r="Q21249">
            <v>8.9599999999999999E-2</v>
          </cell>
          <cell r="R21249">
            <v>36.35</v>
          </cell>
        </row>
        <row r="21250">
          <cell r="M21250">
            <v>91189</v>
          </cell>
          <cell r="N21250" t="str">
            <v>CHUMBAMENTO PONTUAL DE ABERTURA EM LAJE COM PASSAGEM DE MAIS DE 1 TUBO DE  DIAMETRO EQUIVALENTE IGUAL À  50 MM. AF_05/2015</v>
          </cell>
          <cell r="O21250" t="str">
            <v>UN</v>
          </cell>
          <cell r="P21250" t="str">
            <v>COEFICIENTE DE REPRESENTATIVIDADE</v>
          </cell>
          <cell r="Q21250">
            <v>0.17150000000000001</v>
          </cell>
          <cell r="R21250">
            <v>42.43</v>
          </cell>
        </row>
        <row r="21251">
          <cell r="M21251">
            <v>91192</v>
          </cell>
          <cell r="N21251" t="str">
            <v>CHUMBAMENTO PONTUAL EM PASSAGEM DE TUBO COM DIÂMETRO MAIOR QUE 75 MM. AF_05/2015</v>
          </cell>
          <cell r="O21251" t="str">
            <v>UN</v>
          </cell>
          <cell r="P21251" t="str">
            <v>COEFICIENTE DE REPRESENTATIVIDADE</v>
          </cell>
          <cell r="Q21251">
            <v>8.9599999999999999E-2</v>
          </cell>
          <cell r="R21251">
            <v>4.47</v>
          </cell>
        </row>
        <row r="21252">
          <cell r="M21252" t="str">
            <v/>
          </cell>
          <cell r="N21252" t="str">
            <v/>
          </cell>
          <cell r="O21252" t="str">
            <v/>
          </cell>
          <cell r="P21252" t="str">
            <v/>
          </cell>
          <cell r="Q21252" t="str">
            <v/>
          </cell>
          <cell r="R21252" t="str">
            <v/>
          </cell>
        </row>
        <row r="21253">
          <cell r="M21253">
            <v>12743</v>
          </cell>
          <cell r="N21253" t="str">
            <v>TUBO DE COBRE CLASSE "E", DN = 22 MM, PARA INSTALACAO HIDRAULICA PREDIAL</v>
          </cell>
          <cell r="O21253" t="str">
            <v>M</v>
          </cell>
          <cell r="P21253" t="str">
            <v>ATRIBUÍDO SÃO PAULO</v>
          </cell>
          <cell r="Q21253">
            <v>1.0210999999999999</v>
          </cell>
          <cell r="R21253">
            <v>54.98</v>
          </cell>
        </row>
        <row r="21254">
          <cell r="M21254">
            <v>88248</v>
          </cell>
          <cell r="N21254" t="str">
            <v>AUXILIAR DE ENCANADOR OU BOMBEIRO HIDRÁULICO COM ENCARGOS COMPLEMENTARES</v>
          </cell>
          <cell r="O21254" t="str">
            <v>H</v>
          </cell>
          <cell r="P21254" t="str">
            <v>COEFICIENTE DE REPRESENTATIVIDADE</v>
          </cell>
          <cell r="Q21254">
            <v>4.7E-2</v>
          </cell>
          <cell r="R21254">
            <v>14.07</v>
          </cell>
        </row>
        <row r="21255">
          <cell r="M21255">
            <v>88267</v>
          </cell>
          <cell r="N21255" t="str">
            <v>ENCANADOR OU BOMBEIRO HIDRÁULICO COM ENCARGOS COMPLEMENTARES</v>
          </cell>
          <cell r="O21255" t="str">
            <v>H</v>
          </cell>
          <cell r="P21255" t="str">
            <v>COLETADO</v>
          </cell>
          <cell r="Q21255">
            <v>4.7E-2</v>
          </cell>
          <cell r="R21255">
            <v>18.95</v>
          </cell>
        </row>
        <row r="21256">
          <cell r="M21256" t="str">
            <v/>
          </cell>
          <cell r="N21256" t="str">
            <v/>
          </cell>
          <cell r="O21256" t="str">
            <v/>
          </cell>
          <cell r="P21256" t="str">
            <v/>
          </cell>
          <cell r="Q21256" t="str">
            <v/>
          </cell>
          <cell r="R21256" t="str">
            <v/>
          </cell>
        </row>
        <row r="21257">
          <cell r="M21257">
            <v>12744</v>
          </cell>
          <cell r="N21257" t="str">
            <v>TUBO DE COBRE CLASSE "E", DN = 28 MM, PARA INSTALACAO HIDRAULICA PREDIAL</v>
          </cell>
          <cell r="O21257" t="str">
            <v>M</v>
          </cell>
          <cell r="P21257" t="str">
            <v>ATRIBUÍDO SÃO PAULO</v>
          </cell>
          <cell r="Q21257">
            <v>1.0210999999999999</v>
          </cell>
          <cell r="R21257">
            <v>69.77</v>
          </cell>
        </row>
        <row r="21258">
          <cell r="M21258">
            <v>88248</v>
          </cell>
          <cell r="N21258" t="str">
            <v>AUXILIAR DE ENCANADOR OU BOMBEIRO HIDRÁULICO COM ENCARGOS COMPLEMENTARES</v>
          </cell>
          <cell r="O21258" t="str">
            <v>H</v>
          </cell>
          <cell r="P21258" t="str">
            <v>COEFICIENTE DE REPRESENTATIVIDADE</v>
          </cell>
          <cell r="Q21258">
            <v>5.6000000000000001E-2</v>
          </cell>
          <cell r="R21258">
            <v>14.07</v>
          </cell>
        </row>
        <row r="21259">
          <cell r="M21259">
            <v>88267</v>
          </cell>
          <cell r="N21259" t="str">
            <v>ENCANADOR OU BOMBEIRO HIDRÁULICO COM ENCARGOS COMPLEMENTARES</v>
          </cell>
          <cell r="O21259" t="str">
            <v>H</v>
          </cell>
          <cell r="P21259" t="str">
            <v>COLETADO</v>
          </cell>
          <cell r="Q21259">
            <v>5.6000000000000001E-2</v>
          </cell>
          <cell r="R21259">
            <v>18.95</v>
          </cell>
        </row>
        <row r="21260">
          <cell r="M21260" t="str">
            <v/>
          </cell>
          <cell r="N21260" t="str">
            <v/>
          </cell>
          <cell r="O21260" t="str">
            <v/>
          </cell>
          <cell r="P21260" t="str">
            <v/>
          </cell>
          <cell r="Q21260" t="str">
            <v/>
          </cell>
          <cell r="R21260" t="str">
            <v/>
          </cell>
        </row>
        <row r="21261">
          <cell r="M21261">
            <v>12745</v>
          </cell>
          <cell r="N21261" t="str">
            <v>TUBO DE COBRE CLASSE "E", DN = 35 MM, PARA INSTALACAO HIDRAULICA PREDIAL</v>
          </cell>
          <cell r="O21261" t="str">
            <v>M</v>
          </cell>
          <cell r="P21261" t="str">
            <v>ATRIBUÍDO SÃO PAULO</v>
          </cell>
          <cell r="Q21261">
            <v>1.0210999999999999</v>
          </cell>
          <cell r="R21261">
            <v>101.33</v>
          </cell>
        </row>
        <row r="21262">
          <cell r="M21262">
            <v>88248</v>
          </cell>
          <cell r="N21262" t="str">
            <v>AUXILIAR DE ENCANADOR OU BOMBEIRO HIDRÁULICO COM ENCARGOS COMPLEMENTARES</v>
          </cell>
          <cell r="O21262" t="str">
            <v>H</v>
          </cell>
          <cell r="P21262" t="str">
            <v>COEFICIENTE DE REPRESENTATIVIDADE</v>
          </cell>
          <cell r="Q21262">
            <v>6.6000000000000003E-2</v>
          </cell>
          <cell r="R21262">
            <v>14.07</v>
          </cell>
        </row>
        <row r="21263">
          <cell r="M21263">
            <v>88267</v>
          </cell>
          <cell r="N21263" t="str">
            <v>ENCANADOR OU BOMBEIRO HIDRÁULICO COM ENCARGOS COMPLEMENTARES</v>
          </cell>
          <cell r="O21263" t="str">
            <v>H</v>
          </cell>
          <cell r="P21263" t="str">
            <v>COLETADO</v>
          </cell>
          <cell r="Q21263">
            <v>6.6000000000000003E-2</v>
          </cell>
          <cell r="R21263">
            <v>18.95</v>
          </cell>
        </row>
        <row r="21264">
          <cell r="M21264" t="str">
            <v/>
          </cell>
          <cell r="N21264" t="str">
            <v/>
          </cell>
          <cell r="O21264" t="str">
            <v/>
          </cell>
          <cell r="P21264" t="str">
            <v/>
          </cell>
          <cell r="Q21264" t="str">
            <v/>
          </cell>
          <cell r="R21264" t="str">
            <v/>
          </cell>
        </row>
        <row r="21265">
          <cell r="M21265">
            <v>12746</v>
          </cell>
          <cell r="N21265" t="str">
            <v>TUBO DE COBRE CLASSE "E", DN = 42 MM, PARA INSTALACAO HIDRAULICA PREDIAL</v>
          </cell>
          <cell r="O21265" t="str">
            <v>M</v>
          </cell>
          <cell r="P21265" t="str">
            <v>ATRIBUÍDO SÃO PAULO</v>
          </cell>
          <cell r="Q21265">
            <v>1.0210999999999999</v>
          </cell>
          <cell r="R21265">
            <v>136.83000000000001</v>
          </cell>
        </row>
        <row r="21266">
          <cell r="M21266">
            <v>88248</v>
          </cell>
          <cell r="N21266" t="str">
            <v>AUXILIAR DE ENCANADOR OU BOMBEIRO HIDRÁULICO COM ENCARGOS COMPLEMENTARES</v>
          </cell>
          <cell r="O21266" t="str">
            <v>H</v>
          </cell>
          <cell r="P21266" t="str">
            <v>COEFICIENTE DE REPRESENTATIVIDADE</v>
          </cell>
          <cell r="Q21266">
            <v>7.5999999999999998E-2</v>
          </cell>
          <cell r="R21266">
            <v>14.07</v>
          </cell>
        </row>
        <row r="21267">
          <cell r="M21267">
            <v>88267</v>
          </cell>
          <cell r="N21267" t="str">
            <v>ENCANADOR OU BOMBEIRO HIDRÁULICO COM ENCARGOS COMPLEMENTARES</v>
          </cell>
          <cell r="O21267" t="str">
            <v>H</v>
          </cell>
          <cell r="P21267" t="str">
            <v>COLETADO</v>
          </cell>
          <cell r="Q21267">
            <v>7.5999999999999998E-2</v>
          </cell>
          <cell r="R21267">
            <v>18.95</v>
          </cell>
        </row>
        <row r="21268">
          <cell r="M21268" t="str">
            <v/>
          </cell>
          <cell r="N21268" t="str">
            <v/>
          </cell>
          <cell r="O21268" t="str">
            <v/>
          </cell>
          <cell r="P21268" t="str">
            <v/>
          </cell>
          <cell r="Q21268" t="str">
            <v/>
          </cell>
          <cell r="R21268" t="str">
            <v/>
          </cell>
        </row>
        <row r="21269">
          <cell r="M21269">
            <v>12747</v>
          </cell>
          <cell r="N21269" t="str">
            <v>TUBO DE COBRE CLASSE "E", DN = 54 MM, PARA INSTALACAO HIDRAULICA PREDIAL</v>
          </cell>
          <cell r="O21269" t="str">
            <v>M</v>
          </cell>
          <cell r="P21269" t="str">
            <v>ATRIBUÍDO SÃO PAULO</v>
          </cell>
          <cell r="Q21269">
            <v>1.0210999999999999</v>
          </cell>
          <cell r="R21269">
            <v>198.43</v>
          </cell>
        </row>
        <row r="21270">
          <cell r="M21270">
            <v>88248</v>
          </cell>
          <cell r="N21270" t="str">
            <v>AUXILIAR DE ENCANADOR OU BOMBEIRO HIDRÁULICO COM ENCARGOS COMPLEMENTARES</v>
          </cell>
          <cell r="O21270" t="str">
            <v>H</v>
          </cell>
          <cell r="P21270" t="str">
            <v>COEFICIENTE DE REPRESENTATIVIDADE</v>
          </cell>
          <cell r="Q21270">
            <v>9.4E-2</v>
          </cell>
          <cell r="R21270">
            <v>14.07</v>
          </cell>
        </row>
        <row r="21271">
          <cell r="M21271">
            <v>88267</v>
          </cell>
          <cell r="N21271" t="str">
            <v>ENCANADOR OU BOMBEIRO HIDRÁULICO COM ENCARGOS COMPLEMENTARES</v>
          </cell>
          <cell r="O21271" t="str">
            <v>H</v>
          </cell>
          <cell r="P21271" t="str">
            <v>COLETADO</v>
          </cell>
          <cell r="Q21271">
            <v>9.4E-2</v>
          </cell>
          <cell r="R21271">
            <v>18.95</v>
          </cell>
        </row>
        <row r="21272">
          <cell r="M21272" t="str">
            <v/>
          </cell>
          <cell r="N21272" t="str">
            <v/>
          </cell>
          <cell r="O21272" t="str">
            <v/>
          </cell>
          <cell r="P21272" t="str">
            <v/>
          </cell>
          <cell r="Q21272" t="str">
            <v/>
          </cell>
          <cell r="R21272" t="str">
            <v/>
          </cell>
        </row>
        <row r="21273">
          <cell r="M21273">
            <v>12748</v>
          </cell>
          <cell r="N21273" t="str">
            <v>TUBO DE COBRE CLASSE "E", DN = 66 MM, PARA INSTALACAO HIDRAULICA PREDIAL</v>
          </cell>
          <cell r="O21273" t="str">
            <v>M</v>
          </cell>
          <cell r="P21273" t="str">
            <v>ATRIBUÍDO SÃO PAULO</v>
          </cell>
          <cell r="Q21273">
            <v>1.0210999999999999</v>
          </cell>
          <cell r="R21273">
            <v>279.56</v>
          </cell>
        </row>
        <row r="21274">
          <cell r="M21274">
            <v>88248</v>
          </cell>
          <cell r="N21274" t="str">
            <v>AUXILIAR DE ENCANADOR OU BOMBEIRO HIDRÁULICO COM ENCARGOS COMPLEMENTARES</v>
          </cell>
          <cell r="O21274" t="str">
            <v>H</v>
          </cell>
          <cell r="P21274" t="str">
            <v>COEFICIENTE DE REPRESENTATIVIDADE</v>
          </cell>
          <cell r="Q21274">
            <v>0.111</v>
          </cell>
          <cell r="R21274">
            <v>14.07</v>
          </cell>
        </row>
        <row r="21275">
          <cell r="M21275">
            <v>88267</v>
          </cell>
          <cell r="N21275" t="str">
            <v>ENCANADOR OU BOMBEIRO HIDRÁULICO COM ENCARGOS COMPLEMENTARES</v>
          </cell>
          <cell r="O21275" t="str">
            <v>H</v>
          </cell>
          <cell r="P21275" t="str">
            <v>COLETADO</v>
          </cell>
          <cell r="Q21275">
            <v>0.111</v>
          </cell>
          <cell r="R21275">
            <v>18.95</v>
          </cell>
        </row>
        <row r="21276">
          <cell r="M21276" t="str">
            <v/>
          </cell>
          <cell r="N21276" t="str">
            <v/>
          </cell>
          <cell r="O21276" t="str">
            <v/>
          </cell>
          <cell r="P21276" t="str">
            <v/>
          </cell>
          <cell r="Q21276" t="str">
            <v/>
          </cell>
          <cell r="R21276" t="str">
            <v/>
          </cell>
        </row>
        <row r="21277">
          <cell r="M21277">
            <v>12743</v>
          </cell>
          <cell r="N21277" t="str">
            <v>TUBO DE COBRE CLASSE "E", DN = 22 MM, PARA INSTALACAO HIDRAULICA PREDIAL</v>
          </cell>
          <cell r="O21277" t="str">
            <v>M</v>
          </cell>
          <cell r="P21277" t="str">
            <v>ATRIBUÍDO SÃO PAULO</v>
          </cell>
          <cell r="Q21277">
            <v>1.0210999999999999</v>
          </cell>
          <cell r="R21277">
            <v>54.98</v>
          </cell>
        </row>
        <row r="21278">
          <cell r="M21278">
            <v>39740</v>
          </cell>
          <cell r="N21278" t="str">
            <v>TUBO DE BORRACHA ELASTOMERICA FLEXIVEL, PRETA, PARA ISOLAMENTO TERMICO DE TUBULACAO, DN 3/4" (18 MM), E= 32 MM, COEFICIENTE DE CONDUTIVIDADE TERMICA 0,036W/mK, VAPOR DE AGUA MAIOR OU IGUAL A 10.000</v>
          </cell>
          <cell r="O21278" t="str">
            <v>M</v>
          </cell>
          <cell r="P21278" t="str">
            <v>ATRIBUÍDO SÃO PAULO</v>
          </cell>
          <cell r="Q21278">
            <v>1.0210999999999999</v>
          </cell>
          <cell r="R21278">
            <v>93.64</v>
          </cell>
        </row>
        <row r="21279">
          <cell r="M21279">
            <v>88248</v>
          </cell>
          <cell r="N21279" t="str">
            <v>AUXILIAR DE ENCANADOR OU BOMBEIRO HIDRÁULICO COM ENCARGOS COMPLEMENTARES</v>
          </cell>
          <cell r="O21279" t="str">
            <v>H</v>
          </cell>
          <cell r="P21279" t="str">
            <v>COEFICIENTE DE REPRESENTATIVIDADE</v>
          </cell>
          <cell r="Q21279">
            <v>6.9000000000000006E-2</v>
          </cell>
          <cell r="R21279">
            <v>14.07</v>
          </cell>
        </row>
        <row r="21280">
          <cell r="M21280">
            <v>88267</v>
          </cell>
          <cell r="N21280" t="str">
            <v>ENCANADOR OU BOMBEIRO HIDRÁULICO COM ENCARGOS COMPLEMENTARES</v>
          </cell>
          <cell r="O21280" t="str">
            <v>H</v>
          </cell>
          <cell r="P21280" t="str">
            <v>COLETADO</v>
          </cell>
          <cell r="Q21280">
            <v>6.9000000000000006E-2</v>
          </cell>
          <cell r="R21280">
            <v>18.95</v>
          </cell>
        </row>
        <row r="21281">
          <cell r="M21281" t="str">
            <v/>
          </cell>
          <cell r="N21281" t="str">
            <v/>
          </cell>
          <cell r="O21281" t="str">
            <v/>
          </cell>
          <cell r="P21281" t="str">
            <v/>
          </cell>
          <cell r="Q21281" t="str">
            <v/>
          </cell>
          <cell r="R21281" t="str">
            <v/>
          </cell>
        </row>
        <row r="21282">
          <cell r="M21282">
            <v>12744</v>
          </cell>
          <cell r="N21282" t="str">
            <v>TUBO DE COBRE CLASSE "E", DN = 28 MM, PARA INSTALACAO HIDRAULICA PREDIAL</v>
          </cell>
          <cell r="O21282" t="str">
            <v>M</v>
          </cell>
          <cell r="P21282" t="str">
            <v>ATRIBUÍDO SÃO PAULO</v>
          </cell>
          <cell r="Q21282">
            <v>1.0210999999999999</v>
          </cell>
          <cell r="R21282">
            <v>69.77</v>
          </cell>
        </row>
        <row r="21283">
          <cell r="M21283">
            <v>39739</v>
          </cell>
          <cell r="N21283" t="str">
            <v>TUBO DE BORRACHA ELASTOMERICA FLEXIVEL, PRETA, PARA ISOLAMENTO TERMICO DE TUBULACAO, DN 1" (25 MM), E= 32 MM, COEFICIENTE DE CONDUTIVIDADE TERMICA 0,036W/mK, VAPOR DE AGUA MAIOR OU IGUAL A 10.000</v>
          </cell>
          <cell r="O21283" t="str">
            <v>M</v>
          </cell>
          <cell r="P21283" t="str">
            <v>ATRIBUÍDO SÃO PAULO</v>
          </cell>
          <cell r="Q21283">
            <v>1.0210999999999999</v>
          </cell>
          <cell r="R21283">
            <v>97.52</v>
          </cell>
        </row>
        <row r="21284">
          <cell r="M21284">
            <v>88248</v>
          </cell>
          <cell r="N21284" t="str">
            <v>AUXILIAR DE ENCANADOR OU BOMBEIRO HIDRÁULICO COM ENCARGOS COMPLEMENTARES</v>
          </cell>
          <cell r="O21284" t="str">
            <v>H</v>
          </cell>
          <cell r="P21284" t="str">
            <v>COEFICIENTE DE REPRESENTATIVIDADE</v>
          </cell>
          <cell r="Q21284">
            <v>7.6999999999999999E-2</v>
          </cell>
          <cell r="R21284">
            <v>14.07</v>
          </cell>
        </row>
        <row r="21285">
          <cell r="M21285">
            <v>88267</v>
          </cell>
          <cell r="N21285" t="str">
            <v>ENCANADOR OU BOMBEIRO HIDRÁULICO COM ENCARGOS COMPLEMENTARES</v>
          </cell>
          <cell r="O21285" t="str">
            <v>H</v>
          </cell>
          <cell r="P21285" t="str">
            <v>COLETADO</v>
          </cell>
          <cell r="Q21285">
            <v>7.6999999999999999E-2</v>
          </cell>
          <cell r="R21285">
            <v>18.95</v>
          </cell>
        </row>
        <row r="21286">
          <cell r="M21286" t="str">
            <v/>
          </cell>
          <cell r="N21286" t="str">
            <v/>
          </cell>
          <cell r="O21286" t="str">
            <v/>
          </cell>
          <cell r="P21286" t="str">
            <v/>
          </cell>
          <cell r="Q21286" t="str">
            <v/>
          </cell>
          <cell r="R21286" t="str">
            <v/>
          </cell>
        </row>
        <row r="21287">
          <cell r="M21287">
            <v>12745</v>
          </cell>
          <cell r="N21287" t="str">
            <v>TUBO DE COBRE CLASSE "E", DN = 35 MM, PARA INSTALACAO HIDRAULICA PREDIAL</v>
          </cell>
          <cell r="O21287" t="str">
            <v>M</v>
          </cell>
          <cell r="P21287" t="str">
            <v>ATRIBUÍDO SÃO PAULO</v>
          </cell>
          <cell r="Q21287">
            <v>1.0210999999999999</v>
          </cell>
          <cell r="R21287">
            <v>101.33</v>
          </cell>
        </row>
        <row r="21288">
          <cell r="M21288">
            <v>39734</v>
          </cell>
          <cell r="N21288" t="str">
            <v>TUBO DE BORRACHA ELASTOMERICA FLEXIVEL, PRETA, PARA ISOLAMENTO TERMICO DE TUBULACAO, DN 1 3/8" (35 MM), E= 32 MM, COEFICIENTE DE CONDUTIVIDADE TERMICA 0,036W/mK, VAPOR DE AGUA MAIOR OU IGUAL A 10.000</v>
          </cell>
          <cell r="O21288" t="str">
            <v>M</v>
          </cell>
          <cell r="P21288" t="str">
            <v>ATRIBUÍDO SÃO PAULO</v>
          </cell>
          <cell r="Q21288">
            <v>1.0210999999999999</v>
          </cell>
          <cell r="R21288">
            <v>123.56</v>
          </cell>
        </row>
        <row r="21289">
          <cell r="M21289">
            <v>88248</v>
          </cell>
          <cell r="N21289" t="str">
            <v>AUXILIAR DE ENCANADOR OU BOMBEIRO HIDRÁULICO COM ENCARGOS COMPLEMENTARES</v>
          </cell>
          <cell r="O21289" t="str">
            <v>H</v>
          </cell>
          <cell r="P21289" t="str">
            <v>COEFICIENTE DE REPRESENTATIVIDADE</v>
          </cell>
          <cell r="Q21289">
            <v>8.6999999999999994E-2</v>
          </cell>
          <cell r="R21289">
            <v>14.07</v>
          </cell>
        </row>
        <row r="21290">
          <cell r="M21290">
            <v>88267</v>
          </cell>
          <cell r="N21290" t="str">
            <v>ENCANADOR OU BOMBEIRO HIDRÁULICO COM ENCARGOS COMPLEMENTARES</v>
          </cell>
          <cell r="O21290" t="str">
            <v>H</v>
          </cell>
          <cell r="P21290" t="str">
            <v>COLETADO</v>
          </cell>
          <cell r="Q21290">
            <v>8.6999999999999994E-2</v>
          </cell>
          <cell r="R21290">
            <v>18.95</v>
          </cell>
        </row>
        <row r="21291">
          <cell r="M21291" t="str">
            <v/>
          </cell>
          <cell r="N21291" t="str">
            <v/>
          </cell>
          <cell r="O21291" t="str">
            <v/>
          </cell>
          <cell r="P21291" t="str">
            <v/>
          </cell>
          <cell r="Q21291" t="str">
            <v/>
          </cell>
          <cell r="R21291" t="str">
            <v/>
          </cell>
        </row>
        <row r="21292">
          <cell r="M21292">
            <v>12746</v>
          </cell>
          <cell r="N21292" t="str">
            <v>TUBO DE COBRE CLASSE "E", DN = 42 MM, PARA INSTALACAO HIDRAULICA PREDIAL</v>
          </cell>
          <cell r="O21292" t="str">
            <v>M</v>
          </cell>
          <cell r="P21292" t="str">
            <v>ATRIBUÍDO SÃO PAULO</v>
          </cell>
          <cell r="Q21292">
            <v>1.0210999999999999</v>
          </cell>
          <cell r="R21292">
            <v>136.83000000000001</v>
          </cell>
        </row>
        <row r="21293">
          <cell r="M21293">
            <v>39736</v>
          </cell>
          <cell r="N21293" t="str">
            <v>TUBO DE BORRACHA ELASTOMERICA FLEXIVEL, PRETA, PARA ISOLAMENTO TERMICO DE TUBULACAO, DN 1 5/8" (42 MM), E= 32 MM, COEFICIENTE DE CONDUTIVIDADE TERMICA 0,036W/mK, VAPOR DE AGUA MAIOR OU IGUAL A 10.000</v>
          </cell>
          <cell r="O21293" t="str">
            <v>M</v>
          </cell>
          <cell r="P21293" t="str">
            <v>ATRIBUÍDO SÃO PAULO</v>
          </cell>
          <cell r="Q21293">
            <v>1.0210999999999999</v>
          </cell>
          <cell r="R21293">
            <v>141.01</v>
          </cell>
        </row>
        <row r="21294">
          <cell r="M21294">
            <v>88248</v>
          </cell>
          <cell r="N21294" t="str">
            <v>AUXILIAR DE ENCANADOR OU BOMBEIRO HIDRÁULICO COM ENCARGOS COMPLEMENTARES</v>
          </cell>
          <cell r="O21294" t="str">
            <v>H</v>
          </cell>
          <cell r="P21294" t="str">
            <v>COEFICIENTE DE REPRESENTATIVIDADE</v>
          </cell>
          <cell r="Q21294">
            <v>9.8000000000000004E-2</v>
          </cell>
          <cell r="R21294">
            <v>14.07</v>
          </cell>
        </row>
        <row r="21295">
          <cell r="M21295">
            <v>88267</v>
          </cell>
          <cell r="N21295" t="str">
            <v>ENCANADOR OU BOMBEIRO HIDRÁULICO COM ENCARGOS COMPLEMENTARES</v>
          </cell>
          <cell r="O21295" t="str">
            <v>H</v>
          </cell>
          <cell r="P21295" t="str">
            <v>COLETADO</v>
          </cell>
          <cell r="Q21295">
            <v>9.8000000000000004E-2</v>
          </cell>
          <cell r="R21295">
            <v>18.95</v>
          </cell>
        </row>
        <row r="21296">
          <cell r="M21296" t="str">
            <v/>
          </cell>
          <cell r="N21296" t="str">
            <v/>
          </cell>
          <cell r="O21296" t="str">
            <v/>
          </cell>
          <cell r="P21296" t="str">
            <v/>
          </cell>
          <cell r="Q21296" t="str">
            <v/>
          </cell>
          <cell r="R21296" t="str">
            <v/>
          </cell>
        </row>
        <row r="21297">
          <cell r="M21297">
            <v>12747</v>
          </cell>
          <cell r="N21297" t="str">
            <v>TUBO DE COBRE CLASSE "E", DN = 54 MM, PARA INSTALACAO HIDRAULICA PREDIAL</v>
          </cell>
          <cell r="O21297" t="str">
            <v>M</v>
          </cell>
          <cell r="P21297" t="str">
            <v>ATRIBUÍDO SÃO PAULO</v>
          </cell>
          <cell r="Q21297">
            <v>1.0210999999999999</v>
          </cell>
          <cell r="R21297">
            <v>198.43</v>
          </cell>
        </row>
        <row r="21298">
          <cell r="M21298">
            <v>39733</v>
          </cell>
          <cell r="N21298" t="str">
            <v>TUBO DE BORRACHA ELASTOMERICA FLEXIVEL, PRETA, PARA ISOLAMENTO TERMICO DE TUBULACAO, DN 2 1/8" (54 MM), E= 32 MM, COEFICIENTE DE CONDUTIVIDADE TERMICA 0,036W/mK, VAPOR DE AGUA MAIOR OU IGUAL A 10.000</v>
          </cell>
          <cell r="O21298" t="str">
            <v>M</v>
          </cell>
          <cell r="P21298" t="str">
            <v>ATRIBUÍDO SÃO PAULO</v>
          </cell>
          <cell r="Q21298">
            <v>1.0210999999999999</v>
          </cell>
          <cell r="R21298">
            <v>168.75</v>
          </cell>
        </row>
        <row r="21299">
          <cell r="M21299">
            <v>88248</v>
          </cell>
          <cell r="N21299" t="str">
            <v>AUXILIAR DE ENCANADOR OU BOMBEIRO HIDRÁULICO COM ENCARGOS COMPLEMENTARES</v>
          </cell>
          <cell r="O21299" t="str">
            <v>H</v>
          </cell>
          <cell r="P21299" t="str">
            <v>COEFICIENTE DE REPRESENTATIVIDADE</v>
          </cell>
          <cell r="Q21299">
            <v>0.115</v>
          </cell>
          <cell r="R21299">
            <v>14.07</v>
          </cell>
        </row>
        <row r="21300">
          <cell r="M21300">
            <v>88267</v>
          </cell>
          <cell r="N21300" t="str">
            <v>ENCANADOR OU BOMBEIRO HIDRÁULICO COM ENCARGOS COMPLEMENTARES</v>
          </cell>
          <cell r="O21300" t="str">
            <v>H</v>
          </cell>
          <cell r="P21300" t="str">
            <v>COLETADO</v>
          </cell>
          <cell r="Q21300">
            <v>0.115</v>
          </cell>
          <cell r="R21300">
            <v>18.95</v>
          </cell>
        </row>
        <row r="21301">
          <cell r="M21301" t="str">
            <v/>
          </cell>
          <cell r="N21301" t="str">
            <v/>
          </cell>
          <cell r="O21301" t="str">
            <v/>
          </cell>
          <cell r="P21301" t="str">
            <v/>
          </cell>
          <cell r="Q21301" t="str">
            <v/>
          </cell>
          <cell r="R21301" t="str">
            <v/>
          </cell>
        </row>
        <row r="21302">
          <cell r="M21302">
            <v>12748</v>
          </cell>
          <cell r="N21302" t="str">
            <v>TUBO DE COBRE CLASSE "E", DN = 66 MM, PARA INSTALACAO HIDRAULICA PREDIAL</v>
          </cell>
          <cell r="O21302" t="str">
            <v>M</v>
          </cell>
          <cell r="P21302" t="str">
            <v>ATRIBUÍDO SÃO PAULO</v>
          </cell>
          <cell r="Q21302">
            <v>1.0210999999999999</v>
          </cell>
          <cell r="R21302">
            <v>279.56</v>
          </cell>
        </row>
        <row r="21303">
          <cell r="M21303">
            <v>39854</v>
          </cell>
          <cell r="N21303" t="str">
            <v>TUBO DE BORRACHA ELASTOMERICA FLEXIVEL, PRETA, PARA ISOLAMENTO TERMICO DE TUBULACAO, DN 2 5/8" (*64* MM), E= *32* MM, COEFICIENTE DE CONDUTIVIDADE TERMICA 0,036W/MK, VAPOR DE AGUA MAIOR OU IGUAL A 10.000</v>
          </cell>
          <cell r="O21303" t="str">
            <v>M</v>
          </cell>
          <cell r="P21303" t="str">
            <v>ATRIBUÍDO SÃO PAULO</v>
          </cell>
          <cell r="Q21303">
            <v>1.0210999999999999</v>
          </cell>
          <cell r="R21303">
            <v>171.14</v>
          </cell>
        </row>
        <row r="21304">
          <cell r="M21304">
            <v>88248</v>
          </cell>
          <cell r="N21304" t="str">
            <v>AUXILIAR DE ENCANADOR OU BOMBEIRO HIDRÁULICO COM ENCARGOS COMPLEMENTARES</v>
          </cell>
          <cell r="O21304" t="str">
            <v>H</v>
          </cell>
          <cell r="P21304" t="str">
            <v>COEFICIENTE DE REPRESENTATIVIDADE</v>
          </cell>
          <cell r="Q21304">
            <v>0.13200000000000001</v>
          </cell>
          <cell r="R21304">
            <v>14.07</v>
          </cell>
        </row>
        <row r="21305">
          <cell r="M21305">
            <v>88267</v>
          </cell>
          <cell r="N21305" t="str">
            <v>ENCANADOR OU BOMBEIRO HIDRÁULICO COM ENCARGOS COMPLEMENTARES</v>
          </cell>
          <cell r="O21305" t="str">
            <v>H</v>
          </cell>
          <cell r="P21305" t="str">
            <v>COLETADO</v>
          </cell>
          <cell r="Q21305">
            <v>0.13200000000000001</v>
          </cell>
          <cell r="R21305">
            <v>18.95</v>
          </cell>
        </row>
        <row r="21306">
          <cell r="M21306" t="str">
            <v/>
          </cell>
          <cell r="N21306" t="str">
            <v/>
          </cell>
          <cell r="O21306" t="str">
            <v/>
          </cell>
          <cell r="P21306" t="str">
            <v/>
          </cell>
          <cell r="Q21306" t="str">
            <v/>
          </cell>
          <cell r="R21306" t="str">
            <v/>
          </cell>
        </row>
        <row r="21307">
          <cell r="M21307">
            <v>12713</v>
          </cell>
          <cell r="N21307" t="str">
            <v>TUBO DE COBRE CLASSE "E", DN = 15 MM, PARA INSTALACAO HIDRAULICA PREDIAL</v>
          </cell>
          <cell r="O21307" t="str">
            <v>M</v>
          </cell>
          <cell r="P21307" t="str">
            <v>ATRIBUÍDO SÃO PAULO</v>
          </cell>
          <cell r="Q21307">
            <v>1.0210999999999999</v>
          </cell>
          <cell r="R21307">
            <v>31.96</v>
          </cell>
        </row>
        <row r="21308">
          <cell r="M21308">
            <v>88248</v>
          </cell>
          <cell r="N21308" t="str">
            <v>AUXILIAR DE ENCANADOR OU BOMBEIRO HIDRÁULICO COM ENCARGOS COMPLEMENTARES</v>
          </cell>
          <cell r="O21308" t="str">
            <v>H</v>
          </cell>
          <cell r="P21308" t="str">
            <v>COEFICIENTE DE REPRESENTATIVIDADE</v>
          </cell>
          <cell r="Q21308">
            <v>0.125</v>
          </cell>
          <cell r="R21308">
            <v>14.07</v>
          </cell>
        </row>
        <row r="21309">
          <cell r="M21309">
            <v>88267</v>
          </cell>
          <cell r="N21309" t="str">
            <v>ENCANADOR OU BOMBEIRO HIDRÁULICO COM ENCARGOS COMPLEMENTARES</v>
          </cell>
          <cell r="O21309" t="str">
            <v>H</v>
          </cell>
          <cell r="P21309" t="str">
            <v>COLETADO</v>
          </cell>
          <cell r="Q21309">
            <v>0.125</v>
          </cell>
          <cell r="R21309">
            <v>18.95</v>
          </cell>
        </row>
        <row r="21310">
          <cell r="M21310" t="str">
            <v/>
          </cell>
          <cell r="N21310" t="str">
            <v/>
          </cell>
          <cell r="O21310" t="str">
            <v/>
          </cell>
          <cell r="P21310" t="str">
            <v/>
          </cell>
          <cell r="Q21310" t="str">
            <v/>
          </cell>
          <cell r="R21310" t="str">
            <v/>
          </cell>
        </row>
        <row r="21311">
          <cell r="M21311">
            <v>12743</v>
          </cell>
          <cell r="N21311" t="str">
            <v>TUBO DE COBRE CLASSE "E", DN = 22 MM, PARA INSTALACAO HIDRAULICA PREDIAL</v>
          </cell>
          <cell r="O21311" t="str">
            <v>M</v>
          </cell>
          <cell r="P21311" t="str">
            <v>ATRIBUÍDO SÃO PAULO</v>
          </cell>
          <cell r="Q21311">
            <v>1.0210999999999999</v>
          </cell>
          <cell r="R21311">
            <v>54.98</v>
          </cell>
        </row>
        <row r="21312">
          <cell r="M21312">
            <v>88248</v>
          </cell>
          <cell r="N21312" t="str">
            <v>AUXILIAR DE ENCANADOR OU BOMBEIRO HIDRÁULICO COM ENCARGOS COMPLEMENTARES</v>
          </cell>
          <cell r="O21312" t="str">
            <v>H</v>
          </cell>
          <cell r="P21312" t="str">
            <v>COEFICIENTE DE REPRESENTATIVIDADE</v>
          </cell>
          <cell r="Q21312">
            <v>0.14399999999999999</v>
          </cell>
          <cell r="R21312">
            <v>14.07</v>
          </cell>
        </row>
        <row r="21313">
          <cell r="M21313">
            <v>88267</v>
          </cell>
          <cell r="N21313" t="str">
            <v>ENCANADOR OU BOMBEIRO HIDRÁULICO COM ENCARGOS COMPLEMENTARES</v>
          </cell>
          <cell r="O21313" t="str">
            <v>H</v>
          </cell>
          <cell r="P21313" t="str">
            <v>COLETADO</v>
          </cell>
          <cell r="Q21313">
            <v>0.14399999999999999</v>
          </cell>
          <cell r="R21313">
            <v>18.95</v>
          </cell>
        </row>
        <row r="21314">
          <cell r="M21314" t="str">
            <v/>
          </cell>
          <cell r="N21314" t="str">
            <v/>
          </cell>
          <cell r="O21314" t="str">
            <v/>
          </cell>
          <cell r="P21314" t="str">
            <v/>
          </cell>
          <cell r="Q21314" t="str">
            <v/>
          </cell>
          <cell r="R21314" t="str">
            <v/>
          </cell>
        </row>
        <row r="21315">
          <cell r="M21315">
            <v>12744</v>
          </cell>
          <cell r="N21315" t="str">
            <v>TUBO DE COBRE CLASSE "E", DN = 28 MM, PARA INSTALACAO HIDRAULICA PREDIAL</v>
          </cell>
          <cell r="O21315" t="str">
            <v>M</v>
          </cell>
          <cell r="P21315" t="str">
            <v>ATRIBUÍDO SÃO PAULO</v>
          </cell>
          <cell r="Q21315">
            <v>1.0210999999999999</v>
          </cell>
          <cell r="R21315">
            <v>69.77</v>
          </cell>
        </row>
        <row r="21316">
          <cell r="M21316">
            <v>88248</v>
          </cell>
          <cell r="N21316" t="str">
            <v>AUXILIAR DE ENCANADOR OU BOMBEIRO HIDRÁULICO COM ENCARGOS COMPLEMENTARES</v>
          </cell>
          <cell r="O21316" t="str">
            <v>H</v>
          </cell>
          <cell r="P21316" t="str">
            <v>COEFICIENTE DE REPRESENTATIVIDADE</v>
          </cell>
          <cell r="Q21316">
            <v>0.16</v>
          </cell>
          <cell r="R21316">
            <v>14.07</v>
          </cell>
        </row>
        <row r="21317">
          <cell r="M21317">
            <v>88267</v>
          </cell>
          <cell r="N21317" t="str">
            <v>ENCANADOR OU BOMBEIRO HIDRÁULICO COM ENCARGOS COMPLEMENTARES</v>
          </cell>
          <cell r="O21317" t="str">
            <v>H</v>
          </cell>
          <cell r="P21317" t="str">
            <v>COLETADO</v>
          </cell>
          <cell r="Q21317">
            <v>0.16</v>
          </cell>
          <cell r="R21317">
            <v>18.95</v>
          </cell>
        </row>
        <row r="21318">
          <cell r="M21318" t="str">
            <v/>
          </cell>
          <cell r="N21318" t="str">
            <v/>
          </cell>
          <cell r="O21318" t="str">
            <v/>
          </cell>
          <cell r="P21318" t="str">
            <v/>
          </cell>
          <cell r="Q21318" t="str">
            <v/>
          </cell>
          <cell r="R21318" t="str">
            <v/>
          </cell>
        </row>
        <row r="21319">
          <cell r="M21319">
            <v>12713</v>
          </cell>
          <cell r="N21319" t="str">
            <v>TUBO DE COBRE CLASSE "E", DN = 15 MM, PARA INSTALACAO HIDRAULICA PREDIAL</v>
          </cell>
          <cell r="O21319" t="str">
            <v>M</v>
          </cell>
          <cell r="P21319" t="str">
            <v>ATRIBUÍDO SÃO PAULO</v>
          </cell>
          <cell r="Q21319">
            <v>1.0210999999999999</v>
          </cell>
          <cell r="R21319">
            <v>31.96</v>
          </cell>
        </row>
        <row r="21320">
          <cell r="M21320">
            <v>39737</v>
          </cell>
          <cell r="N21320" t="str">
            <v>TUBO DE BORRACHA ELASTOMERICA FLEXIVEL, PRETA, PARA ISOLAMENTO TERMICO DE TUBULACAO, DN 1/2" (12 MM), E= 19 MM, COEFICIENTE DE CONDUTIVIDADE TERMICA 0,036W/mK, VAPOR DE AGUA MAIOR OU IGUAL A 10.000</v>
          </cell>
          <cell r="O21320" t="str">
            <v>M</v>
          </cell>
          <cell r="P21320" t="str">
            <v>ATRIBUÍDO SÃO PAULO</v>
          </cell>
          <cell r="Q21320">
            <v>1.0210999999999999</v>
          </cell>
          <cell r="R21320">
            <v>18.97</v>
          </cell>
        </row>
        <row r="21321">
          <cell r="M21321">
            <v>88248</v>
          </cell>
          <cell r="N21321" t="str">
            <v>AUXILIAR DE ENCANADOR OU BOMBEIRO HIDRÁULICO COM ENCARGOS COMPLEMENTARES</v>
          </cell>
          <cell r="O21321" t="str">
            <v>H</v>
          </cell>
          <cell r="P21321" t="str">
            <v>COEFICIENTE DE REPRESENTATIVIDADE</v>
          </cell>
          <cell r="Q21321">
            <v>0.19500000000000001</v>
          </cell>
          <cell r="R21321">
            <v>14.07</v>
          </cell>
        </row>
        <row r="21322">
          <cell r="M21322">
            <v>88267</v>
          </cell>
          <cell r="N21322" t="str">
            <v>ENCANADOR OU BOMBEIRO HIDRÁULICO COM ENCARGOS COMPLEMENTARES</v>
          </cell>
          <cell r="O21322" t="str">
            <v>H</v>
          </cell>
          <cell r="P21322" t="str">
            <v>COLETADO</v>
          </cell>
          <cell r="Q21322">
            <v>0.19500000000000001</v>
          </cell>
          <cell r="R21322">
            <v>18.95</v>
          </cell>
        </row>
        <row r="21323">
          <cell r="M21323" t="str">
            <v/>
          </cell>
          <cell r="N21323" t="str">
            <v/>
          </cell>
          <cell r="O21323" t="str">
            <v/>
          </cell>
          <cell r="P21323" t="str">
            <v/>
          </cell>
          <cell r="Q21323" t="str">
            <v/>
          </cell>
          <cell r="R21323" t="str">
            <v/>
          </cell>
        </row>
        <row r="21324">
          <cell r="M21324">
            <v>12743</v>
          </cell>
          <cell r="N21324" t="str">
            <v>TUBO DE COBRE CLASSE "E", DN = 22 MM, PARA INSTALACAO HIDRAULICA PREDIAL</v>
          </cell>
          <cell r="O21324" t="str">
            <v>M</v>
          </cell>
          <cell r="P21324" t="str">
            <v>ATRIBUÍDO SÃO PAULO</v>
          </cell>
          <cell r="Q21324">
            <v>1.0210999999999999</v>
          </cell>
          <cell r="R21324">
            <v>54.98</v>
          </cell>
        </row>
        <row r="21325">
          <cell r="M21325">
            <v>39740</v>
          </cell>
          <cell r="N21325" t="str">
            <v>TUBO DE BORRACHA ELASTOMERICA FLEXIVEL, PRETA, PARA ISOLAMENTO TERMICO DE TUBULACAO, DN 3/4" (18 MM), E= 32 MM, COEFICIENTE DE CONDUTIVIDADE TERMICA 0,036W/mK, VAPOR DE AGUA MAIOR OU IGUAL A 10.000</v>
          </cell>
          <cell r="O21325" t="str">
            <v>M</v>
          </cell>
          <cell r="P21325" t="str">
            <v>ATRIBUÍDO SÃO PAULO</v>
          </cell>
          <cell r="Q21325">
            <v>1.0210999999999999</v>
          </cell>
          <cell r="R21325">
            <v>93.64</v>
          </cell>
        </row>
        <row r="21326">
          <cell r="M21326">
            <v>88248</v>
          </cell>
          <cell r="N21326" t="str">
            <v>AUXILIAR DE ENCANADOR OU BOMBEIRO HIDRÁULICO COM ENCARGOS COMPLEMENTARES</v>
          </cell>
          <cell r="O21326" t="str">
            <v>H</v>
          </cell>
          <cell r="P21326" t="str">
            <v>COEFICIENTE DE REPRESENTATIVIDADE</v>
          </cell>
          <cell r="Q21326">
            <v>0.215</v>
          </cell>
          <cell r="R21326">
            <v>14.07</v>
          </cell>
        </row>
        <row r="21327">
          <cell r="M21327">
            <v>88267</v>
          </cell>
          <cell r="N21327" t="str">
            <v>ENCANADOR OU BOMBEIRO HIDRÁULICO COM ENCARGOS COMPLEMENTARES</v>
          </cell>
          <cell r="O21327" t="str">
            <v>H</v>
          </cell>
          <cell r="P21327" t="str">
            <v>COLETADO</v>
          </cell>
          <cell r="Q21327">
            <v>0.215</v>
          </cell>
          <cell r="R21327">
            <v>18.95</v>
          </cell>
        </row>
        <row r="21328">
          <cell r="M21328" t="str">
            <v/>
          </cell>
          <cell r="N21328" t="str">
            <v/>
          </cell>
          <cell r="O21328" t="str">
            <v/>
          </cell>
          <cell r="P21328" t="str">
            <v/>
          </cell>
          <cell r="Q21328" t="str">
            <v/>
          </cell>
          <cell r="R21328" t="str">
            <v/>
          </cell>
        </row>
        <row r="21329">
          <cell r="M21329">
            <v>12744</v>
          </cell>
          <cell r="N21329" t="str">
            <v>TUBO DE COBRE CLASSE "E", DN = 28 MM, PARA INSTALACAO HIDRAULICA PREDIAL</v>
          </cell>
          <cell r="O21329" t="str">
            <v>M</v>
          </cell>
          <cell r="P21329" t="str">
            <v>ATRIBUÍDO SÃO PAULO</v>
          </cell>
          <cell r="Q21329">
            <v>1.0210999999999999</v>
          </cell>
          <cell r="R21329">
            <v>69.77</v>
          </cell>
        </row>
        <row r="21330">
          <cell r="M21330">
            <v>39739</v>
          </cell>
          <cell r="N21330" t="str">
            <v>TUBO DE BORRACHA ELASTOMERICA FLEXIVEL, PRETA, PARA ISOLAMENTO TERMICO DE TUBULACAO, DN 1" (25 MM), E= 32 MM, COEFICIENTE DE CONDUTIVIDADE TERMICA 0,036W/mK, VAPOR DE AGUA MAIOR OU IGUAL A 10.000</v>
          </cell>
          <cell r="O21330" t="str">
            <v>M</v>
          </cell>
          <cell r="P21330" t="str">
            <v>ATRIBUÍDO SÃO PAULO</v>
          </cell>
          <cell r="Q21330">
            <v>1.0210999999999999</v>
          </cell>
          <cell r="R21330">
            <v>97.52</v>
          </cell>
        </row>
        <row r="21331">
          <cell r="M21331">
            <v>88248</v>
          </cell>
          <cell r="N21331" t="str">
            <v>AUXILIAR DE ENCANADOR OU BOMBEIRO HIDRÁULICO COM ENCARGOS COMPLEMENTARES</v>
          </cell>
          <cell r="O21331" t="str">
            <v>H</v>
          </cell>
          <cell r="P21331" t="str">
            <v>COEFICIENTE DE REPRESENTATIVIDADE</v>
          </cell>
          <cell r="Q21331">
            <v>0.23100000000000001</v>
          </cell>
          <cell r="R21331">
            <v>14.07</v>
          </cell>
        </row>
        <row r="21332">
          <cell r="M21332">
            <v>88267</v>
          </cell>
          <cell r="N21332" t="str">
            <v>ENCANADOR OU BOMBEIRO HIDRÁULICO COM ENCARGOS COMPLEMENTARES</v>
          </cell>
          <cell r="O21332" t="str">
            <v>H</v>
          </cell>
          <cell r="P21332" t="str">
            <v>COLETADO</v>
          </cell>
          <cell r="Q21332">
            <v>0.23100000000000001</v>
          </cell>
          <cell r="R21332">
            <v>18.95</v>
          </cell>
        </row>
        <row r="21333">
          <cell r="M21333" t="str">
            <v/>
          </cell>
          <cell r="N21333" t="str">
            <v/>
          </cell>
          <cell r="O21333" t="str">
            <v/>
          </cell>
          <cell r="P21333" t="str">
            <v/>
          </cell>
          <cell r="Q21333" t="str">
            <v/>
          </cell>
          <cell r="R21333" t="str">
            <v/>
          </cell>
        </row>
        <row r="21334">
          <cell r="M21334">
            <v>12713</v>
          </cell>
          <cell r="N21334" t="str">
            <v>TUBO DE COBRE CLASSE "E", DN = 15 MM, PARA INSTALACAO HIDRAULICA PREDIAL</v>
          </cell>
          <cell r="O21334" t="str">
            <v>M</v>
          </cell>
          <cell r="P21334" t="str">
            <v>ATRIBUÍDO SÃO PAULO</v>
          </cell>
          <cell r="Q21334">
            <v>1.0210999999999999</v>
          </cell>
          <cell r="R21334">
            <v>31.96</v>
          </cell>
        </row>
        <row r="21335">
          <cell r="M21335">
            <v>88248</v>
          </cell>
          <cell r="N21335" t="str">
            <v>AUXILIAR DE ENCANADOR OU BOMBEIRO HIDRÁULICO COM ENCARGOS COMPLEMENTARES</v>
          </cell>
          <cell r="O21335" t="str">
            <v>H</v>
          </cell>
          <cell r="P21335" t="str">
            <v>COEFICIENTE DE REPRESENTATIVIDADE</v>
          </cell>
          <cell r="Q21335">
            <v>0.33800000000000002</v>
          </cell>
          <cell r="R21335">
            <v>14.07</v>
          </cell>
        </row>
        <row r="21336">
          <cell r="M21336">
            <v>88267</v>
          </cell>
          <cell r="N21336" t="str">
            <v>ENCANADOR OU BOMBEIRO HIDRÁULICO COM ENCARGOS COMPLEMENTARES</v>
          </cell>
          <cell r="O21336" t="str">
            <v>H</v>
          </cell>
          <cell r="P21336" t="str">
            <v>COLETADO</v>
          </cell>
          <cell r="Q21336">
            <v>0.33800000000000002</v>
          </cell>
          <cell r="R21336">
            <v>18.95</v>
          </cell>
        </row>
        <row r="21337">
          <cell r="M21337" t="str">
            <v/>
          </cell>
          <cell r="N21337" t="str">
            <v/>
          </cell>
          <cell r="O21337" t="str">
            <v/>
          </cell>
          <cell r="P21337" t="str">
            <v/>
          </cell>
          <cell r="Q21337" t="str">
            <v/>
          </cell>
          <cell r="R21337" t="str">
            <v/>
          </cell>
        </row>
        <row r="21338">
          <cell r="M21338">
            <v>12743</v>
          </cell>
          <cell r="N21338" t="str">
            <v>TUBO DE COBRE CLASSE "E", DN = 22 MM, PARA INSTALACAO HIDRAULICA PREDIAL</v>
          </cell>
          <cell r="O21338" t="str">
            <v>M</v>
          </cell>
          <cell r="P21338" t="str">
            <v>ATRIBUÍDO SÃO PAULO</v>
          </cell>
          <cell r="Q21338">
            <v>1.0210999999999999</v>
          </cell>
          <cell r="R21338">
            <v>54.98</v>
          </cell>
        </row>
        <row r="21339">
          <cell r="M21339">
            <v>88248</v>
          </cell>
          <cell r="N21339" t="str">
            <v>AUXILIAR DE ENCANADOR OU BOMBEIRO HIDRÁULICO COM ENCARGOS COMPLEMENTARES</v>
          </cell>
          <cell r="O21339" t="str">
            <v>H</v>
          </cell>
          <cell r="P21339" t="str">
            <v>COEFICIENTE DE REPRESENTATIVIDADE</v>
          </cell>
          <cell r="Q21339">
            <v>0.51</v>
          </cell>
          <cell r="R21339">
            <v>14.07</v>
          </cell>
        </row>
        <row r="21340">
          <cell r="M21340">
            <v>88267</v>
          </cell>
          <cell r="N21340" t="str">
            <v>ENCANADOR OU BOMBEIRO HIDRÁULICO COM ENCARGOS COMPLEMENTARES</v>
          </cell>
          <cell r="O21340" t="str">
            <v>H</v>
          </cell>
          <cell r="P21340" t="str">
            <v>COLETADO</v>
          </cell>
          <cell r="Q21340">
            <v>0.51</v>
          </cell>
          <cell r="R21340">
            <v>18.95</v>
          </cell>
        </row>
        <row r="21341">
          <cell r="M21341" t="str">
            <v/>
          </cell>
          <cell r="N21341" t="str">
            <v/>
          </cell>
          <cell r="O21341" t="str">
            <v/>
          </cell>
          <cell r="P21341" t="str">
            <v/>
          </cell>
          <cell r="Q21341" t="str">
            <v/>
          </cell>
          <cell r="R21341" t="str">
            <v/>
          </cell>
        </row>
        <row r="21342">
          <cell r="M21342">
            <v>12744</v>
          </cell>
          <cell r="N21342" t="str">
            <v>TUBO DE COBRE CLASSE "E", DN = 28 MM, PARA INSTALACAO HIDRAULICA PREDIAL</v>
          </cell>
          <cell r="O21342" t="str">
            <v>M</v>
          </cell>
          <cell r="P21342" t="str">
            <v>ATRIBUÍDO SÃO PAULO</v>
          </cell>
          <cell r="Q21342">
            <v>1.0210999999999999</v>
          </cell>
          <cell r="R21342">
            <v>69.77</v>
          </cell>
        </row>
        <row r="21343">
          <cell r="M21343">
            <v>88248</v>
          </cell>
          <cell r="N21343" t="str">
            <v>AUXILIAR DE ENCANADOR OU BOMBEIRO HIDRÁULICO COM ENCARGOS COMPLEMENTARES</v>
          </cell>
          <cell r="O21343" t="str">
            <v>H</v>
          </cell>
          <cell r="P21343" t="str">
            <v>COEFICIENTE DE REPRESENTATIVIDADE</v>
          </cell>
          <cell r="Q21343">
            <v>0.65900000000000003</v>
          </cell>
          <cell r="R21343">
            <v>14.07</v>
          </cell>
        </row>
        <row r="21344">
          <cell r="M21344">
            <v>88267</v>
          </cell>
          <cell r="N21344" t="str">
            <v>ENCANADOR OU BOMBEIRO HIDRÁULICO COM ENCARGOS COMPLEMENTARES</v>
          </cell>
          <cell r="O21344" t="str">
            <v>H</v>
          </cell>
          <cell r="P21344" t="str">
            <v>COLETADO</v>
          </cell>
          <cell r="Q21344">
            <v>0.65900000000000003</v>
          </cell>
          <cell r="R21344">
            <v>18.95</v>
          </cell>
        </row>
        <row r="21345">
          <cell r="M21345" t="str">
            <v/>
          </cell>
          <cell r="N21345" t="str">
            <v/>
          </cell>
          <cell r="O21345" t="str">
            <v/>
          </cell>
          <cell r="P21345" t="str">
            <v/>
          </cell>
          <cell r="Q21345" t="str">
            <v/>
          </cell>
          <cell r="R21345" t="str">
            <v/>
          </cell>
        </row>
        <row r="21346">
          <cell r="M21346">
            <v>12713</v>
          </cell>
          <cell r="N21346" t="str">
            <v>TUBO DE COBRE CLASSE "E", DN = 15 MM, PARA INSTALACAO HIDRAULICA PREDIAL</v>
          </cell>
          <cell r="O21346" t="str">
            <v>M</v>
          </cell>
          <cell r="P21346" t="str">
            <v>ATRIBUÍDO SÃO PAULO</v>
          </cell>
          <cell r="Q21346">
            <v>1.0210999999999999</v>
          </cell>
          <cell r="R21346">
            <v>31.96</v>
          </cell>
        </row>
        <row r="21347">
          <cell r="M21347">
            <v>39737</v>
          </cell>
          <cell r="N21347" t="str">
            <v>TUBO DE BORRACHA ELASTOMERICA FLEXIVEL, PRETA, PARA ISOLAMENTO TERMICO DE TUBULACAO, DN 1/2" (12 MM), E= 19 MM, COEFICIENTE DE CONDUTIVIDADE TERMICA 0,036W/mK, VAPOR DE AGUA MAIOR OU IGUAL A 10.000</v>
          </cell>
          <cell r="O21347" t="str">
            <v>M</v>
          </cell>
          <cell r="P21347" t="str">
            <v>ATRIBUÍDO SÃO PAULO</v>
          </cell>
          <cell r="Q21347">
            <v>1.0210999999999999</v>
          </cell>
          <cell r="R21347">
            <v>18.97</v>
          </cell>
        </row>
        <row r="21348">
          <cell r="M21348">
            <v>88248</v>
          </cell>
          <cell r="N21348" t="str">
            <v>AUXILIAR DE ENCANADOR OU BOMBEIRO HIDRÁULICO COM ENCARGOS COMPLEMENTARES</v>
          </cell>
          <cell r="O21348" t="str">
            <v>H</v>
          </cell>
          <cell r="P21348" t="str">
            <v>COEFICIENTE DE REPRESENTATIVIDADE</v>
          </cell>
          <cell r="Q21348">
            <v>0.35699999999999998</v>
          </cell>
          <cell r="R21348">
            <v>14.07</v>
          </cell>
        </row>
        <row r="21349">
          <cell r="M21349">
            <v>88267</v>
          </cell>
          <cell r="N21349" t="str">
            <v>ENCANADOR OU BOMBEIRO HIDRÁULICO COM ENCARGOS COMPLEMENTARES</v>
          </cell>
          <cell r="O21349" t="str">
            <v>H</v>
          </cell>
          <cell r="P21349" t="str">
            <v>COLETADO</v>
          </cell>
          <cell r="Q21349">
            <v>0.35699999999999998</v>
          </cell>
          <cell r="R21349">
            <v>18.95</v>
          </cell>
        </row>
        <row r="21350">
          <cell r="M21350" t="str">
            <v/>
          </cell>
          <cell r="N21350" t="str">
            <v/>
          </cell>
          <cell r="O21350" t="str">
            <v/>
          </cell>
          <cell r="P21350" t="str">
            <v/>
          </cell>
          <cell r="Q21350" t="str">
            <v/>
          </cell>
          <cell r="R21350" t="str">
            <v/>
          </cell>
        </row>
        <row r="21351">
          <cell r="M21351">
            <v>12743</v>
          </cell>
          <cell r="N21351" t="str">
            <v>TUBO DE COBRE CLASSE "E", DN = 22 MM, PARA INSTALACAO HIDRAULICA PREDIAL</v>
          </cell>
          <cell r="O21351" t="str">
            <v>M</v>
          </cell>
          <cell r="P21351" t="str">
            <v>ATRIBUÍDO SÃO PAULO</v>
          </cell>
          <cell r="Q21351">
            <v>1.0210999999999999</v>
          </cell>
          <cell r="R21351">
            <v>54.98</v>
          </cell>
        </row>
        <row r="21352">
          <cell r="M21352">
            <v>39740</v>
          </cell>
          <cell r="N21352" t="str">
            <v>TUBO DE BORRACHA ELASTOMERICA FLEXIVEL, PRETA, PARA ISOLAMENTO TERMICO DE TUBULACAO, DN 3/4" (18 MM), E= 32 MM, COEFICIENTE DE CONDUTIVIDADE TERMICA 0,036W/mK, VAPOR DE AGUA MAIOR OU IGUAL A 10.000</v>
          </cell>
          <cell r="O21352" t="str">
            <v>M</v>
          </cell>
          <cell r="P21352" t="str">
            <v>ATRIBUÍDO SÃO PAULO</v>
          </cell>
          <cell r="Q21352">
            <v>1.0210999999999999</v>
          </cell>
          <cell r="R21352">
            <v>93.64</v>
          </cell>
        </row>
        <row r="21353">
          <cell r="M21353">
            <v>88248</v>
          </cell>
          <cell r="N21353" t="str">
            <v>AUXILIAR DE ENCANADOR OU BOMBEIRO HIDRÁULICO COM ENCARGOS COMPLEMENTARES</v>
          </cell>
          <cell r="O21353" t="str">
            <v>H</v>
          </cell>
          <cell r="P21353" t="str">
            <v>COEFICIENTE DE REPRESENTATIVIDADE</v>
          </cell>
          <cell r="Q21353">
            <v>0.53</v>
          </cell>
          <cell r="R21353">
            <v>14.07</v>
          </cell>
        </row>
        <row r="21354">
          <cell r="M21354">
            <v>88267</v>
          </cell>
          <cell r="N21354" t="str">
            <v>ENCANADOR OU BOMBEIRO HIDRÁULICO COM ENCARGOS COMPLEMENTARES</v>
          </cell>
          <cell r="O21354" t="str">
            <v>H</v>
          </cell>
          <cell r="P21354" t="str">
            <v>COLETADO</v>
          </cell>
          <cell r="Q21354">
            <v>0.53</v>
          </cell>
          <cell r="R21354">
            <v>18.95</v>
          </cell>
        </row>
        <row r="21355">
          <cell r="M21355" t="str">
            <v/>
          </cell>
          <cell r="N21355" t="str">
            <v/>
          </cell>
          <cell r="O21355" t="str">
            <v/>
          </cell>
          <cell r="P21355" t="str">
            <v/>
          </cell>
          <cell r="Q21355" t="str">
            <v/>
          </cell>
          <cell r="R21355" t="str">
            <v/>
          </cell>
        </row>
        <row r="21356">
          <cell r="M21356">
            <v>12744</v>
          </cell>
          <cell r="N21356" t="str">
            <v>TUBO DE COBRE CLASSE "E", DN = 28 MM, PARA INSTALACAO HIDRAULICA PREDIAL</v>
          </cell>
          <cell r="O21356" t="str">
            <v>M</v>
          </cell>
          <cell r="P21356" t="str">
            <v>ATRIBUÍDO SÃO PAULO</v>
          </cell>
          <cell r="Q21356">
            <v>1.0210999999999999</v>
          </cell>
          <cell r="R21356">
            <v>69.77</v>
          </cell>
        </row>
        <row r="21357">
          <cell r="M21357">
            <v>39739</v>
          </cell>
          <cell r="N21357" t="str">
            <v>TUBO DE BORRACHA ELASTOMERICA FLEXIVEL, PRETA, PARA ISOLAMENTO TERMICO DE TUBULACAO, DN 1" (25 MM), E= 32 MM, COEFICIENTE DE CONDUTIVIDADE TERMICA 0,036W/mK, VAPOR DE AGUA MAIOR OU IGUAL A 10.000</v>
          </cell>
          <cell r="O21357" t="str">
            <v>M</v>
          </cell>
          <cell r="P21357" t="str">
            <v>ATRIBUÍDO SÃO PAULO</v>
          </cell>
          <cell r="Q21357">
            <v>1.0210999999999999</v>
          </cell>
          <cell r="R21357">
            <v>97.52</v>
          </cell>
        </row>
        <row r="21358">
          <cell r="M21358">
            <v>88248</v>
          </cell>
          <cell r="N21358" t="str">
            <v>AUXILIAR DE ENCANADOR OU BOMBEIRO HIDRÁULICO COM ENCARGOS COMPLEMENTARES</v>
          </cell>
          <cell r="O21358" t="str">
            <v>H</v>
          </cell>
          <cell r="P21358" t="str">
            <v>COEFICIENTE DE REPRESENTATIVIDADE</v>
          </cell>
          <cell r="Q21358">
            <v>0.67800000000000005</v>
          </cell>
          <cell r="R21358">
            <v>14.07</v>
          </cell>
        </row>
        <row r="21359">
          <cell r="M21359">
            <v>88267</v>
          </cell>
          <cell r="N21359" t="str">
            <v>ENCANADOR OU BOMBEIRO HIDRÁULICO COM ENCARGOS COMPLEMENTARES</v>
          </cell>
          <cell r="O21359" t="str">
            <v>H</v>
          </cell>
          <cell r="P21359" t="str">
            <v>COLETADO</v>
          </cell>
          <cell r="Q21359">
            <v>0.67800000000000005</v>
          </cell>
          <cell r="R21359">
            <v>18.95</v>
          </cell>
        </row>
        <row r="21360">
          <cell r="M21360" t="str">
            <v/>
          </cell>
          <cell r="N21360" t="str">
            <v/>
          </cell>
          <cell r="O21360" t="str">
            <v/>
          </cell>
          <cell r="P21360" t="str">
            <v/>
          </cell>
          <cell r="Q21360" t="str">
            <v/>
          </cell>
          <cell r="R21360" t="str">
            <v/>
          </cell>
        </row>
        <row r="21361">
          <cell r="M21361">
            <v>7696</v>
          </cell>
          <cell r="N21361" t="str">
            <v>TUBO ACO GALVANIZADO COM COSTURA, CLASSE MEDIA, DN 2", E = *3,65* MM, PESO *5,10* KG/M (NBR 5580)</v>
          </cell>
          <cell r="O21361" t="str">
            <v>M</v>
          </cell>
          <cell r="P21361" t="str">
            <v>ATRIBUÍDO SÃO PAULO</v>
          </cell>
          <cell r="Q21361">
            <v>1.0390999999999999</v>
          </cell>
          <cell r="R21361">
            <v>108.92</v>
          </cell>
        </row>
        <row r="21362">
          <cell r="M21362">
            <v>88248</v>
          </cell>
          <cell r="N21362" t="str">
            <v>AUXILIAR DE ENCANADOR OU BOMBEIRO HIDRÁULICO COM ENCARGOS COMPLEMENTARES</v>
          </cell>
          <cell r="O21362" t="str">
            <v>H</v>
          </cell>
          <cell r="P21362" t="str">
            <v>COEFICIENTE DE REPRESENTATIVIDADE</v>
          </cell>
          <cell r="Q21362">
            <v>0.26529999999999998</v>
          </cell>
          <cell r="R21362">
            <v>14.07</v>
          </cell>
        </row>
        <row r="21363">
          <cell r="M21363">
            <v>88267</v>
          </cell>
          <cell r="N21363" t="str">
            <v>ENCANADOR OU BOMBEIRO HIDRÁULICO COM ENCARGOS COMPLEMENTARES</v>
          </cell>
          <cell r="O21363" t="str">
            <v>H</v>
          </cell>
          <cell r="P21363" t="str">
            <v>COLETADO</v>
          </cell>
          <cell r="Q21363">
            <v>0.26529999999999998</v>
          </cell>
          <cell r="R21363">
            <v>18.95</v>
          </cell>
        </row>
        <row r="21364">
          <cell r="M21364" t="str">
            <v/>
          </cell>
          <cell r="N21364" t="str">
            <v/>
          </cell>
          <cell r="O21364" t="str">
            <v/>
          </cell>
          <cell r="P21364" t="str">
            <v/>
          </cell>
          <cell r="Q21364" t="str">
            <v/>
          </cell>
          <cell r="R21364" t="str">
            <v/>
          </cell>
        </row>
        <row r="21365">
          <cell r="M21365">
            <v>7701</v>
          </cell>
          <cell r="N21365" t="str">
            <v>TUBO ACO GALVANIZADO COM COSTURA, CLASSE MEDIA, DN 2.1/2", E = *3,65* MM, PESO *6,51* KG/M (NBR 5580)</v>
          </cell>
          <cell r="O21365" t="str">
            <v>M</v>
          </cell>
          <cell r="P21365" t="str">
            <v>ATRIBUÍDO SÃO PAULO</v>
          </cell>
          <cell r="Q21365">
            <v>1.0389999999999999</v>
          </cell>
          <cell r="R21365">
            <v>135.16999999999999</v>
          </cell>
        </row>
        <row r="21366">
          <cell r="M21366">
            <v>88248</v>
          </cell>
          <cell r="N21366" t="str">
            <v>AUXILIAR DE ENCANADOR OU BOMBEIRO HIDRÁULICO COM ENCARGOS COMPLEMENTARES</v>
          </cell>
          <cell r="O21366" t="str">
            <v>H</v>
          </cell>
          <cell r="P21366" t="str">
            <v>COEFICIENTE DE REPRESENTATIVIDADE</v>
          </cell>
          <cell r="Q21366">
            <v>0.30599999999999999</v>
          </cell>
          <cell r="R21366">
            <v>14.07</v>
          </cell>
        </row>
        <row r="21367">
          <cell r="M21367">
            <v>88267</v>
          </cell>
          <cell r="N21367" t="str">
            <v>ENCANADOR OU BOMBEIRO HIDRÁULICO COM ENCARGOS COMPLEMENTARES</v>
          </cell>
          <cell r="O21367" t="str">
            <v>H</v>
          </cell>
          <cell r="P21367" t="str">
            <v>COLETADO</v>
          </cell>
          <cell r="Q21367">
            <v>0.30599999999999999</v>
          </cell>
          <cell r="R21367">
            <v>18.95</v>
          </cell>
        </row>
        <row r="21368">
          <cell r="M21368" t="str">
            <v/>
          </cell>
          <cell r="N21368" t="str">
            <v/>
          </cell>
          <cell r="O21368" t="str">
            <v/>
          </cell>
          <cell r="P21368" t="str">
            <v/>
          </cell>
          <cell r="Q21368" t="str">
            <v/>
          </cell>
          <cell r="R21368" t="str">
            <v/>
          </cell>
        </row>
        <row r="21369">
          <cell r="M21369">
            <v>7694</v>
          </cell>
          <cell r="N21369" t="str">
            <v>TUBO ACO GALVANIZADO COM COSTURA, CLASSE MEDIA, DN 3", E = *4,05* MM, PESO *8,47* KG/M (NBR 5580)</v>
          </cell>
          <cell r="O21369" t="str">
            <v>M</v>
          </cell>
          <cell r="P21369" t="str">
            <v>ATRIBUÍDO SÃO PAULO</v>
          </cell>
          <cell r="Q21369">
            <v>1.0389999999999999</v>
          </cell>
          <cell r="R21369">
            <v>181.9</v>
          </cell>
        </row>
        <row r="21370">
          <cell r="M21370">
            <v>88248</v>
          </cell>
          <cell r="N21370" t="str">
            <v>AUXILIAR DE ENCANADOR OU BOMBEIRO HIDRÁULICO COM ENCARGOS COMPLEMENTARES</v>
          </cell>
          <cell r="O21370" t="str">
            <v>H</v>
          </cell>
          <cell r="P21370" t="str">
            <v>COEFICIENTE DE REPRESENTATIVIDADE</v>
          </cell>
          <cell r="Q21370">
            <v>0.34599999999999997</v>
          </cell>
          <cell r="R21370">
            <v>14.07</v>
          </cell>
        </row>
        <row r="21371">
          <cell r="M21371">
            <v>88267</v>
          </cell>
          <cell r="N21371" t="str">
            <v>ENCANADOR OU BOMBEIRO HIDRÁULICO COM ENCARGOS COMPLEMENTARES</v>
          </cell>
          <cell r="O21371" t="str">
            <v>H</v>
          </cell>
          <cell r="P21371" t="str">
            <v>COLETADO</v>
          </cell>
          <cell r="Q21371">
            <v>0.34599999999999997</v>
          </cell>
          <cell r="R21371">
            <v>18.95</v>
          </cell>
        </row>
        <row r="21372">
          <cell r="M21372" t="str">
            <v/>
          </cell>
          <cell r="N21372" t="str">
            <v/>
          </cell>
          <cell r="O21372" t="str">
            <v/>
          </cell>
          <cell r="P21372" t="str">
            <v/>
          </cell>
          <cell r="Q21372" t="str">
            <v/>
          </cell>
          <cell r="R21372" t="str">
            <v/>
          </cell>
        </row>
        <row r="21373">
          <cell r="M21373">
            <v>21148</v>
          </cell>
          <cell r="N21373" t="str">
            <v>TUBO ACO CARBONO SEM COSTURA 2", E= *3,91* MM, SCHEDULE 40, *5,43* KG/M</v>
          </cell>
          <cell r="O21373" t="str">
            <v>M</v>
          </cell>
          <cell r="P21373" t="str">
            <v>ATRIBUÍDO SÃO PAULO</v>
          </cell>
          <cell r="Q21373">
            <v>1.0389999999999999</v>
          </cell>
          <cell r="R21373">
            <v>103.5</v>
          </cell>
        </row>
        <row r="21374">
          <cell r="M21374">
            <v>88248</v>
          </cell>
          <cell r="N21374" t="str">
            <v>AUXILIAR DE ENCANADOR OU BOMBEIRO HIDRÁULICO COM ENCARGOS COMPLEMENTARES</v>
          </cell>
          <cell r="O21374" t="str">
            <v>H</v>
          </cell>
          <cell r="P21374" t="str">
            <v>COEFICIENTE DE REPRESENTATIVIDADE</v>
          </cell>
          <cell r="Q21374">
            <v>0.378</v>
          </cell>
          <cell r="R21374">
            <v>14.07</v>
          </cell>
        </row>
        <row r="21375">
          <cell r="M21375">
            <v>88267</v>
          </cell>
          <cell r="N21375" t="str">
            <v>ENCANADOR OU BOMBEIRO HIDRÁULICO COM ENCARGOS COMPLEMENTARES</v>
          </cell>
          <cell r="O21375" t="str">
            <v>H</v>
          </cell>
          <cell r="P21375" t="str">
            <v>COLETADO</v>
          </cell>
          <cell r="Q21375">
            <v>0.378</v>
          </cell>
          <cell r="R21375">
            <v>18.95</v>
          </cell>
        </row>
        <row r="21376">
          <cell r="M21376">
            <v>88317</v>
          </cell>
          <cell r="N21376" t="str">
            <v>SOLDADOR COM ENCARGOS COMPLEMENTARES</v>
          </cell>
          <cell r="O21376" t="str">
            <v>H</v>
          </cell>
          <cell r="P21376" t="str">
            <v>COLETADO</v>
          </cell>
          <cell r="Q21376">
            <v>0.378</v>
          </cell>
          <cell r="R21376">
            <v>19.98</v>
          </cell>
        </row>
        <row r="21377">
          <cell r="M21377" t="str">
            <v/>
          </cell>
          <cell r="N21377" t="str">
            <v/>
          </cell>
          <cell r="O21377" t="str">
            <v/>
          </cell>
          <cell r="P21377" t="str">
            <v/>
          </cell>
          <cell r="Q21377" t="str">
            <v/>
          </cell>
          <cell r="R21377" t="str">
            <v/>
          </cell>
        </row>
        <row r="21378">
          <cell r="M21378">
            <v>21147</v>
          </cell>
          <cell r="N21378" t="str">
            <v>TUBO ACO CARBONO SEM COSTURA 2 1/2", E = 5,16 MM, SCHEDULE 40 (8,62 KG/M)</v>
          </cell>
          <cell r="O21378" t="str">
            <v>M</v>
          </cell>
          <cell r="P21378" t="str">
            <v>ATRIBUÍDO SÃO PAULO</v>
          </cell>
          <cell r="Q21378">
            <v>1.0389999999999999</v>
          </cell>
          <cell r="R21378">
            <v>167.69</v>
          </cell>
        </row>
        <row r="21379">
          <cell r="M21379">
            <v>88248</v>
          </cell>
          <cell r="N21379" t="str">
            <v>AUXILIAR DE ENCANADOR OU BOMBEIRO HIDRÁULICO COM ENCARGOS COMPLEMENTARES</v>
          </cell>
          <cell r="O21379" t="str">
            <v>H</v>
          </cell>
          <cell r="P21379" t="str">
            <v>COEFICIENTE DE REPRESENTATIVIDADE</v>
          </cell>
          <cell r="Q21379">
            <v>0.41899999999999998</v>
          </cell>
          <cell r="R21379">
            <v>14.07</v>
          </cell>
        </row>
        <row r="21380">
          <cell r="M21380">
            <v>88267</v>
          </cell>
          <cell r="N21380" t="str">
            <v>ENCANADOR OU BOMBEIRO HIDRÁULICO COM ENCARGOS COMPLEMENTARES</v>
          </cell>
          <cell r="O21380" t="str">
            <v>H</v>
          </cell>
          <cell r="P21380" t="str">
            <v>COLETADO</v>
          </cell>
          <cell r="Q21380">
            <v>0.41899999999999998</v>
          </cell>
          <cell r="R21380">
            <v>18.95</v>
          </cell>
        </row>
        <row r="21381">
          <cell r="M21381">
            <v>88317</v>
          </cell>
          <cell r="N21381" t="str">
            <v>SOLDADOR COM ENCARGOS COMPLEMENTARES</v>
          </cell>
          <cell r="O21381" t="str">
            <v>H</v>
          </cell>
          <cell r="P21381" t="str">
            <v>COLETADO</v>
          </cell>
          <cell r="Q21381">
            <v>0.41899999999999998</v>
          </cell>
          <cell r="R21381">
            <v>19.98</v>
          </cell>
        </row>
        <row r="21382">
          <cell r="M21382" t="str">
            <v/>
          </cell>
          <cell r="N21382" t="str">
            <v/>
          </cell>
          <cell r="O21382" t="str">
            <v/>
          </cell>
          <cell r="P21382" t="str">
            <v/>
          </cell>
          <cell r="Q21382" t="str">
            <v/>
          </cell>
          <cell r="R21382" t="str">
            <v/>
          </cell>
        </row>
        <row r="21383">
          <cell r="M21383">
            <v>7696</v>
          </cell>
          <cell r="N21383" t="str">
            <v>TUBO ACO GALVANIZADO COM COSTURA, CLASSE MEDIA, DN 2", E = *3,65* MM, PESO *5,10* KG/M (NBR 5580)</v>
          </cell>
          <cell r="O21383" t="str">
            <v>M</v>
          </cell>
          <cell r="P21383" t="str">
            <v>ATRIBUÍDO SÃO PAULO</v>
          </cell>
          <cell r="Q21383">
            <v>1.0389999999999999</v>
          </cell>
          <cell r="R21383">
            <v>108.92</v>
          </cell>
        </row>
        <row r="21384">
          <cell r="M21384">
            <v>88248</v>
          </cell>
          <cell r="N21384" t="str">
            <v>AUXILIAR DE ENCANADOR OU BOMBEIRO HIDRÁULICO COM ENCARGOS COMPLEMENTARES</v>
          </cell>
          <cell r="O21384" t="str">
            <v>H</v>
          </cell>
          <cell r="P21384" t="str">
            <v>COEFICIENTE DE REPRESENTATIVIDADE</v>
          </cell>
          <cell r="Q21384">
            <v>0.47799999999999998</v>
          </cell>
          <cell r="R21384">
            <v>14.07</v>
          </cell>
        </row>
        <row r="21385">
          <cell r="M21385">
            <v>88267</v>
          </cell>
          <cell r="N21385" t="str">
            <v>ENCANADOR OU BOMBEIRO HIDRÁULICO COM ENCARGOS COMPLEMENTARES</v>
          </cell>
          <cell r="O21385" t="str">
            <v>H</v>
          </cell>
          <cell r="P21385" t="str">
            <v>COLETADO</v>
          </cell>
          <cell r="Q21385">
            <v>0.47799999999999998</v>
          </cell>
          <cell r="R21385">
            <v>18.95</v>
          </cell>
        </row>
        <row r="21386">
          <cell r="M21386" t="str">
            <v/>
          </cell>
          <cell r="N21386" t="str">
            <v/>
          </cell>
          <cell r="O21386" t="str">
            <v/>
          </cell>
          <cell r="P21386" t="str">
            <v/>
          </cell>
          <cell r="Q21386" t="str">
            <v/>
          </cell>
          <cell r="R21386" t="str">
            <v/>
          </cell>
        </row>
        <row r="21387">
          <cell r="M21387">
            <v>7701</v>
          </cell>
          <cell r="N21387" t="str">
            <v>TUBO ACO GALVANIZADO COM COSTURA, CLASSE MEDIA, DN 2.1/2", E = *3,65* MM, PESO *6,51* KG/M (NBR 5580)</v>
          </cell>
          <cell r="O21387" t="str">
            <v>M</v>
          </cell>
          <cell r="P21387" t="str">
            <v>ATRIBUÍDO SÃO PAULO</v>
          </cell>
          <cell r="Q21387">
            <v>1.0389999999999999</v>
          </cell>
          <cell r="R21387">
            <v>135.16999999999999</v>
          </cell>
        </row>
        <row r="21388">
          <cell r="M21388">
            <v>88248</v>
          </cell>
          <cell r="N21388" t="str">
            <v>AUXILIAR DE ENCANADOR OU BOMBEIRO HIDRÁULICO COM ENCARGOS COMPLEMENTARES</v>
          </cell>
          <cell r="O21388" t="str">
            <v>H</v>
          </cell>
          <cell r="P21388" t="str">
            <v>COEFICIENTE DE REPRESENTATIVIDADE</v>
          </cell>
          <cell r="Q21388">
            <v>0.52</v>
          </cell>
          <cell r="R21388">
            <v>14.07</v>
          </cell>
        </row>
        <row r="21389">
          <cell r="M21389">
            <v>88267</v>
          </cell>
          <cell r="N21389" t="str">
            <v>ENCANADOR OU BOMBEIRO HIDRÁULICO COM ENCARGOS COMPLEMENTARES</v>
          </cell>
          <cell r="O21389" t="str">
            <v>H</v>
          </cell>
          <cell r="P21389" t="str">
            <v>COLETADO</v>
          </cell>
          <cell r="Q21389">
            <v>0.52</v>
          </cell>
          <cell r="R21389">
            <v>18.95</v>
          </cell>
        </row>
        <row r="21390">
          <cell r="M21390" t="str">
            <v/>
          </cell>
          <cell r="N21390" t="str">
            <v/>
          </cell>
          <cell r="O21390" t="str">
            <v/>
          </cell>
          <cell r="P21390" t="str">
            <v/>
          </cell>
          <cell r="Q21390" t="str">
            <v/>
          </cell>
          <cell r="R21390" t="str">
            <v/>
          </cell>
        </row>
        <row r="21391">
          <cell r="M21391">
            <v>7694</v>
          </cell>
          <cell r="N21391" t="str">
            <v>TUBO ACO GALVANIZADO COM COSTURA, CLASSE MEDIA, DN 3", E = *4,05* MM, PESO *8,47* KG/M (NBR 5580)</v>
          </cell>
          <cell r="O21391" t="str">
            <v>M</v>
          </cell>
          <cell r="P21391" t="str">
            <v>ATRIBUÍDO SÃO PAULO</v>
          </cell>
          <cell r="Q21391">
            <v>1.0389999999999999</v>
          </cell>
          <cell r="R21391">
            <v>181.9</v>
          </cell>
        </row>
        <row r="21392">
          <cell r="M21392">
            <v>88248</v>
          </cell>
          <cell r="N21392" t="str">
            <v>AUXILIAR DE ENCANADOR OU BOMBEIRO HIDRÁULICO COM ENCARGOS COMPLEMENTARES</v>
          </cell>
          <cell r="O21392" t="str">
            <v>H</v>
          </cell>
          <cell r="P21392" t="str">
            <v>COEFICIENTE DE REPRESENTATIVIDADE</v>
          </cell>
          <cell r="Q21392">
            <v>0.56200000000000006</v>
          </cell>
          <cell r="R21392">
            <v>14.07</v>
          </cell>
        </row>
        <row r="21393">
          <cell r="M21393">
            <v>88267</v>
          </cell>
          <cell r="N21393" t="str">
            <v>ENCANADOR OU BOMBEIRO HIDRÁULICO COM ENCARGOS COMPLEMENTARES</v>
          </cell>
          <cell r="O21393" t="str">
            <v>H</v>
          </cell>
          <cell r="P21393" t="str">
            <v>COLETADO</v>
          </cell>
          <cell r="Q21393">
            <v>0.56200000000000006</v>
          </cell>
          <cell r="R21393">
            <v>18.95</v>
          </cell>
        </row>
        <row r="21394">
          <cell r="M21394" t="str">
            <v/>
          </cell>
          <cell r="N21394" t="str">
            <v/>
          </cell>
          <cell r="O21394" t="str">
            <v/>
          </cell>
          <cell r="P21394" t="str">
            <v/>
          </cell>
          <cell r="Q21394" t="str">
            <v/>
          </cell>
          <cell r="R21394" t="str">
            <v/>
          </cell>
        </row>
        <row r="21395">
          <cell r="M21395">
            <v>42574</v>
          </cell>
          <cell r="N21395" t="str">
            <v>TUBO ACO CARBONO SEM COSTURA 1", E= *3,38 MM, SCHEDULE 40, *2,50* KG/M</v>
          </cell>
          <cell r="O21395" t="str">
            <v>M</v>
          </cell>
          <cell r="P21395" t="str">
            <v>ATRIBUÍDO SÃO PAULO</v>
          </cell>
          <cell r="Q21395">
            <v>1.0389999999999999</v>
          </cell>
          <cell r="R21395">
            <v>57.76</v>
          </cell>
        </row>
        <row r="21396">
          <cell r="M21396">
            <v>88248</v>
          </cell>
          <cell r="N21396" t="str">
            <v>AUXILIAR DE ENCANADOR OU BOMBEIRO HIDRÁULICO COM ENCARGOS COMPLEMENTARES</v>
          </cell>
          <cell r="O21396" t="str">
            <v>H</v>
          </cell>
          <cell r="P21396" t="str">
            <v>COEFICIENTE DE REPRESENTATIVIDADE</v>
          </cell>
          <cell r="Q21396">
            <v>0.05</v>
          </cell>
          <cell r="R21396">
            <v>14.07</v>
          </cell>
        </row>
        <row r="21397">
          <cell r="M21397">
            <v>88267</v>
          </cell>
          <cell r="N21397" t="str">
            <v>ENCANADOR OU BOMBEIRO HIDRÁULICO COM ENCARGOS COMPLEMENTARES</v>
          </cell>
          <cell r="O21397" t="str">
            <v>H</v>
          </cell>
          <cell r="P21397" t="str">
            <v>COLETADO</v>
          </cell>
          <cell r="Q21397">
            <v>0.05</v>
          </cell>
          <cell r="R21397">
            <v>18.95</v>
          </cell>
        </row>
        <row r="21398">
          <cell r="M21398">
            <v>88317</v>
          </cell>
          <cell r="N21398" t="str">
            <v>SOLDADOR COM ENCARGOS COMPLEMENTARES</v>
          </cell>
          <cell r="O21398" t="str">
            <v>H</v>
          </cell>
          <cell r="P21398" t="str">
            <v>COLETADO</v>
          </cell>
          <cell r="Q21398">
            <v>0.05</v>
          </cell>
          <cell r="R21398">
            <v>19.98</v>
          </cell>
        </row>
        <row r="21399">
          <cell r="M21399" t="str">
            <v/>
          </cell>
          <cell r="N21399" t="str">
            <v/>
          </cell>
          <cell r="O21399" t="str">
            <v/>
          </cell>
          <cell r="P21399" t="str">
            <v/>
          </cell>
          <cell r="Q21399" t="str">
            <v/>
          </cell>
          <cell r="R21399" t="str">
            <v/>
          </cell>
        </row>
        <row r="21400">
          <cell r="M21400">
            <v>42575</v>
          </cell>
          <cell r="N21400" t="str">
            <v>TUBO ACO CARBONO SEM COSTURA 1 1/4", E= *3,56 MM, SCHEDULE 40, *3,38* KG/M</v>
          </cell>
          <cell r="O21400" t="str">
            <v>M</v>
          </cell>
          <cell r="P21400" t="str">
            <v>ATRIBUÍDO SÃO PAULO</v>
          </cell>
          <cell r="Q21400">
            <v>1.0389999999999999</v>
          </cell>
          <cell r="R21400">
            <v>77.400000000000006</v>
          </cell>
        </row>
        <row r="21401">
          <cell r="M21401">
            <v>88248</v>
          </cell>
          <cell r="N21401" t="str">
            <v>AUXILIAR DE ENCANADOR OU BOMBEIRO HIDRÁULICO COM ENCARGOS COMPLEMENTARES</v>
          </cell>
          <cell r="O21401" t="str">
            <v>H</v>
          </cell>
          <cell r="P21401" t="str">
            <v>COEFICIENTE DE REPRESENTATIVIDADE</v>
          </cell>
          <cell r="Q21401">
            <v>6.4000000000000001E-2</v>
          </cell>
          <cell r="R21401">
            <v>14.07</v>
          </cell>
        </row>
        <row r="21402">
          <cell r="M21402">
            <v>88267</v>
          </cell>
          <cell r="N21402" t="str">
            <v>ENCANADOR OU BOMBEIRO HIDRÁULICO COM ENCARGOS COMPLEMENTARES</v>
          </cell>
          <cell r="O21402" t="str">
            <v>H</v>
          </cell>
          <cell r="P21402" t="str">
            <v>COLETADO</v>
          </cell>
          <cell r="Q21402">
            <v>6.4000000000000001E-2</v>
          </cell>
          <cell r="R21402">
            <v>18.95</v>
          </cell>
        </row>
        <row r="21403">
          <cell r="M21403">
            <v>88317</v>
          </cell>
          <cell r="N21403" t="str">
            <v>SOLDADOR COM ENCARGOS COMPLEMENTARES</v>
          </cell>
          <cell r="O21403" t="str">
            <v>H</v>
          </cell>
          <cell r="P21403" t="str">
            <v>COLETADO</v>
          </cell>
          <cell r="Q21403">
            <v>6.4000000000000001E-2</v>
          </cell>
          <cell r="R21403">
            <v>19.98</v>
          </cell>
        </row>
        <row r="21404">
          <cell r="M21404" t="str">
            <v/>
          </cell>
          <cell r="N21404" t="str">
            <v/>
          </cell>
          <cell r="O21404" t="str">
            <v/>
          </cell>
          <cell r="P21404" t="str">
            <v/>
          </cell>
          <cell r="Q21404" t="str">
            <v/>
          </cell>
          <cell r="R21404" t="str">
            <v/>
          </cell>
        </row>
        <row r="21405">
          <cell r="M21405">
            <v>21148</v>
          </cell>
          <cell r="N21405" t="str">
            <v>TUBO ACO CARBONO SEM COSTURA 2", E= *3,91* MM, SCHEDULE 40, *5,43* KG/M</v>
          </cell>
          <cell r="O21405" t="str">
            <v>M</v>
          </cell>
          <cell r="P21405" t="str">
            <v>ATRIBUÍDO SÃO PAULO</v>
          </cell>
          <cell r="Q21405">
            <v>1.0389999999999999</v>
          </cell>
          <cell r="R21405">
            <v>103.5</v>
          </cell>
        </row>
        <row r="21406">
          <cell r="M21406">
            <v>88248</v>
          </cell>
          <cell r="N21406" t="str">
            <v>AUXILIAR DE ENCANADOR OU BOMBEIRO HIDRÁULICO COM ENCARGOS COMPLEMENTARES</v>
          </cell>
          <cell r="O21406" t="str">
            <v>H</v>
          </cell>
          <cell r="P21406" t="str">
            <v>COEFICIENTE DE REPRESENTATIVIDADE</v>
          </cell>
          <cell r="Q21406">
            <v>0.1</v>
          </cell>
          <cell r="R21406">
            <v>14.07</v>
          </cell>
        </row>
        <row r="21407">
          <cell r="M21407">
            <v>88267</v>
          </cell>
          <cell r="N21407" t="str">
            <v>ENCANADOR OU BOMBEIRO HIDRÁULICO COM ENCARGOS COMPLEMENTARES</v>
          </cell>
          <cell r="O21407" t="str">
            <v>H</v>
          </cell>
          <cell r="P21407" t="str">
            <v>COLETADO</v>
          </cell>
          <cell r="Q21407">
            <v>0.1</v>
          </cell>
          <cell r="R21407">
            <v>18.95</v>
          </cell>
        </row>
        <row r="21408">
          <cell r="M21408">
            <v>88317</v>
          </cell>
          <cell r="N21408" t="str">
            <v>SOLDADOR COM ENCARGOS COMPLEMENTARES</v>
          </cell>
          <cell r="O21408" t="str">
            <v>H</v>
          </cell>
          <cell r="P21408" t="str">
            <v>COLETADO</v>
          </cell>
          <cell r="Q21408">
            <v>0.1</v>
          </cell>
          <cell r="R21408">
            <v>19.98</v>
          </cell>
        </row>
        <row r="21409">
          <cell r="M21409" t="str">
            <v/>
          </cell>
          <cell r="N21409" t="str">
            <v/>
          </cell>
          <cell r="O21409" t="str">
            <v/>
          </cell>
          <cell r="P21409" t="str">
            <v/>
          </cell>
          <cell r="Q21409" t="str">
            <v/>
          </cell>
          <cell r="R21409" t="str">
            <v/>
          </cell>
        </row>
        <row r="21410">
          <cell r="M21410">
            <v>21147</v>
          </cell>
          <cell r="N21410" t="str">
            <v>TUBO ACO CARBONO SEM COSTURA 2 1/2", E = 5,16 MM, SCHEDULE 40 (8,62 KG/M)</v>
          </cell>
          <cell r="O21410" t="str">
            <v>M</v>
          </cell>
          <cell r="P21410" t="str">
            <v>ATRIBUÍDO SÃO PAULO</v>
          </cell>
          <cell r="Q21410">
            <v>1.0389999999999999</v>
          </cell>
          <cell r="R21410">
            <v>167.69</v>
          </cell>
        </row>
        <row r="21411">
          <cell r="M21411">
            <v>88248</v>
          </cell>
          <cell r="N21411" t="str">
            <v>AUXILIAR DE ENCANADOR OU BOMBEIRO HIDRÁULICO COM ENCARGOS COMPLEMENTARES</v>
          </cell>
          <cell r="O21411" t="str">
            <v>H</v>
          </cell>
          <cell r="P21411" t="str">
            <v>COEFICIENTE DE REPRESENTATIVIDADE</v>
          </cell>
          <cell r="Q21411">
            <v>0.13</v>
          </cell>
          <cell r="R21411">
            <v>14.07</v>
          </cell>
        </row>
        <row r="21412">
          <cell r="M21412">
            <v>88267</v>
          </cell>
          <cell r="N21412" t="str">
            <v>ENCANADOR OU BOMBEIRO HIDRÁULICO COM ENCARGOS COMPLEMENTARES</v>
          </cell>
          <cell r="O21412" t="str">
            <v>H</v>
          </cell>
          <cell r="P21412" t="str">
            <v>COLETADO</v>
          </cell>
          <cell r="Q21412">
            <v>0.13</v>
          </cell>
          <cell r="R21412">
            <v>18.95</v>
          </cell>
        </row>
        <row r="21413">
          <cell r="M21413">
            <v>88317</v>
          </cell>
          <cell r="N21413" t="str">
            <v>SOLDADOR COM ENCARGOS COMPLEMENTARES</v>
          </cell>
          <cell r="O21413" t="str">
            <v>H</v>
          </cell>
          <cell r="P21413" t="str">
            <v>COLETADO</v>
          </cell>
          <cell r="Q21413">
            <v>0.13</v>
          </cell>
          <cell r="R21413">
            <v>19.98</v>
          </cell>
        </row>
        <row r="21414">
          <cell r="M21414" t="str">
            <v/>
          </cell>
          <cell r="N21414" t="str">
            <v/>
          </cell>
          <cell r="O21414" t="str">
            <v/>
          </cell>
          <cell r="P21414" t="str">
            <v/>
          </cell>
          <cell r="Q21414" t="str">
            <v/>
          </cell>
          <cell r="R21414" t="str">
            <v/>
          </cell>
        </row>
        <row r="21415">
          <cell r="M21415">
            <v>7698</v>
          </cell>
          <cell r="N21415" t="str">
            <v>TUBO ACO GALVANIZADO COM COSTURA, CLASSE MEDIA, DN 1.1/4", E = *3,25* MM, PESO *3,14* KG/M (NBR 5580)</v>
          </cell>
          <cell r="O21415" t="str">
            <v>M</v>
          </cell>
          <cell r="P21415" t="str">
            <v>ATRIBUÍDO SÃO PAULO</v>
          </cell>
          <cell r="Q21415">
            <v>1.0389999999999999</v>
          </cell>
          <cell r="R21415">
            <v>65.02</v>
          </cell>
        </row>
        <row r="21416">
          <cell r="M21416">
            <v>88248</v>
          </cell>
          <cell r="N21416" t="str">
            <v>AUXILIAR DE ENCANADOR OU BOMBEIRO HIDRÁULICO COM ENCARGOS COMPLEMENTARES</v>
          </cell>
          <cell r="O21416" t="str">
            <v>H</v>
          </cell>
          <cell r="P21416" t="str">
            <v>COEFICIENTE DE REPRESENTATIVIDADE</v>
          </cell>
          <cell r="Q21416">
            <v>0.17799999999999999</v>
          </cell>
          <cell r="R21416">
            <v>14.07</v>
          </cell>
        </row>
        <row r="21417">
          <cell r="M21417">
            <v>88267</v>
          </cell>
          <cell r="N21417" t="str">
            <v>ENCANADOR OU BOMBEIRO HIDRÁULICO COM ENCARGOS COMPLEMENTARES</v>
          </cell>
          <cell r="O21417" t="str">
            <v>H</v>
          </cell>
          <cell r="P21417" t="str">
            <v>COLETADO</v>
          </cell>
          <cell r="Q21417">
            <v>0.17799999999999999</v>
          </cell>
          <cell r="R21417">
            <v>18.95</v>
          </cell>
        </row>
        <row r="21418">
          <cell r="M21418" t="str">
            <v/>
          </cell>
          <cell r="N21418" t="str">
            <v/>
          </cell>
          <cell r="O21418" t="str">
            <v/>
          </cell>
          <cell r="P21418" t="str">
            <v/>
          </cell>
          <cell r="Q21418" t="str">
            <v/>
          </cell>
          <cell r="R21418" t="str">
            <v/>
          </cell>
        </row>
        <row r="21419">
          <cell r="M21419">
            <v>7697</v>
          </cell>
          <cell r="N21419" t="str">
            <v>TUBO ACO GALVANIZADO COM COSTURA, CLASSE MEDIA, DN 1.1/2", E = *3,25* MM, PESO *3,61* KG/M (NBR 5580)</v>
          </cell>
          <cell r="O21419" t="str">
            <v>M</v>
          </cell>
          <cell r="P21419" t="str">
            <v>ATRIBUÍDO SÃO PAULO</v>
          </cell>
          <cell r="Q21419">
            <v>1.0389999999999999</v>
          </cell>
          <cell r="R21419">
            <v>75.53</v>
          </cell>
        </row>
        <row r="21420">
          <cell r="M21420">
            <v>88248</v>
          </cell>
          <cell r="N21420" t="str">
            <v>AUXILIAR DE ENCANADOR OU BOMBEIRO HIDRÁULICO COM ENCARGOS COMPLEMENTARES</v>
          </cell>
          <cell r="O21420" t="str">
            <v>H</v>
          </cell>
          <cell r="P21420" t="str">
            <v>COEFICIENTE DE REPRESENTATIVIDADE</v>
          </cell>
          <cell r="Q21420">
            <v>0.19400000000000001</v>
          </cell>
          <cell r="R21420">
            <v>14.07</v>
          </cell>
        </row>
        <row r="21421">
          <cell r="M21421">
            <v>88267</v>
          </cell>
          <cell r="N21421" t="str">
            <v>ENCANADOR OU BOMBEIRO HIDRÁULICO COM ENCARGOS COMPLEMENTARES</v>
          </cell>
          <cell r="O21421" t="str">
            <v>H</v>
          </cell>
          <cell r="P21421" t="str">
            <v>COLETADO</v>
          </cell>
          <cell r="Q21421">
            <v>0.19400000000000001</v>
          </cell>
          <cell r="R21421">
            <v>18.95</v>
          </cell>
        </row>
        <row r="21422">
          <cell r="M21422" t="str">
            <v/>
          </cell>
          <cell r="N21422" t="str">
            <v/>
          </cell>
          <cell r="O21422" t="str">
            <v/>
          </cell>
          <cell r="P21422" t="str">
            <v/>
          </cell>
          <cell r="Q21422" t="str">
            <v/>
          </cell>
          <cell r="R21422" t="str">
            <v/>
          </cell>
        </row>
        <row r="21423">
          <cell r="M21423">
            <v>7696</v>
          </cell>
          <cell r="N21423" t="str">
            <v>TUBO ACO GALVANIZADO COM COSTURA, CLASSE MEDIA, DN 2", E = *3,65* MM, PESO *5,10* KG/M (NBR 5580)</v>
          </cell>
          <cell r="O21423" t="str">
            <v>M</v>
          </cell>
          <cell r="P21423" t="str">
            <v>ATRIBUÍDO SÃO PAULO</v>
          </cell>
          <cell r="Q21423">
            <v>1.0389999999999999</v>
          </cell>
          <cell r="R21423">
            <v>108.92</v>
          </cell>
        </row>
        <row r="21424">
          <cell r="M21424">
            <v>88248</v>
          </cell>
          <cell r="N21424" t="str">
            <v>AUXILIAR DE ENCANADOR OU BOMBEIRO HIDRÁULICO COM ENCARGOS COMPLEMENTARES</v>
          </cell>
          <cell r="O21424" t="str">
            <v>H</v>
          </cell>
          <cell r="P21424" t="str">
            <v>COEFICIENTE DE REPRESENTATIVIDADE</v>
          </cell>
          <cell r="Q21424">
            <v>0.215</v>
          </cell>
          <cell r="R21424">
            <v>14.07</v>
          </cell>
        </row>
        <row r="21425">
          <cell r="M21425">
            <v>88267</v>
          </cell>
          <cell r="N21425" t="str">
            <v>ENCANADOR OU BOMBEIRO HIDRÁULICO COM ENCARGOS COMPLEMENTARES</v>
          </cell>
          <cell r="O21425" t="str">
            <v>H</v>
          </cell>
          <cell r="P21425" t="str">
            <v>COLETADO</v>
          </cell>
          <cell r="Q21425">
            <v>0.215</v>
          </cell>
          <cell r="R21425">
            <v>18.95</v>
          </cell>
        </row>
        <row r="21426">
          <cell r="M21426" t="str">
            <v/>
          </cell>
          <cell r="N21426" t="str">
            <v/>
          </cell>
          <cell r="O21426" t="str">
            <v/>
          </cell>
          <cell r="P21426" t="str">
            <v/>
          </cell>
          <cell r="Q21426" t="str">
            <v/>
          </cell>
          <cell r="R21426" t="str">
            <v/>
          </cell>
        </row>
        <row r="21427">
          <cell r="M21427">
            <v>7701</v>
          </cell>
          <cell r="N21427" t="str">
            <v>TUBO ACO GALVANIZADO COM COSTURA, CLASSE MEDIA, DN 2.1/2", E = *3,65* MM, PESO *6,51* KG/M (NBR 5580)</v>
          </cell>
          <cell r="O21427" t="str">
            <v>M</v>
          </cell>
          <cell r="P21427" t="str">
            <v>ATRIBUÍDO SÃO PAULO</v>
          </cell>
          <cell r="Q21427">
            <v>1.0389999999999999</v>
          </cell>
          <cell r="R21427">
            <v>135.16999999999999</v>
          </cell>
        </row>
        <row r="21428">
          <cell r="M21428">
            <v>88248</v>
          </cell>
          <cell r="N21428" t="str">
            <v>AUXILIAR DE ENCANADOR OU BOMBEIRO HIDRÁULICO COM ENCARGOS COMPLEMENTARES</v>
          </cell>
          <cell r="O21428" t="str">
            <v>H</v>
          </cell>
          <cell r="P21428" t="str">
            <v>COEFICIENTE DE REPRESENTATIVIDADE</v>
          </cell>
          <cell r="Q21428">
            <v>0.245</v>
          </cell>
          <cell r="R21428">
            <v>14.07</v>
          </cell>
        </row>
        <row r="21429">
          <cell r="M21429">
            <v>88267</v>
          </cell>
          <cell r="N21429" t="str">
            <v>ENCANADOR OU BOMBEIRO HIDRÁULICO COM ENCARGOS COMPLEMENTARES</v>
          </cell>
          <cell r="O21429" t="str">
            <v>H</v>
          </cell>
          <cell r="P21429" t="str">
            <v>COLETADO</v>
          </cell>
          <cell r="Q21429">
            <v>0.245</v>
          </cell>
          <cell r="R21429">
            <v>18.95</v>
          </cell>
        </row>
        <row r="21430">
          <cell r="M21430" t="str">
            <v/>
          </cell>
          <cell r="N21430" t="str">
            <v/>
          </cell>
          <cell r="O21430" t="str">
            <v/>
          </cell>
          <cell r="P21430" t="str">
            <v/>
          </cell>
          <cell r="Q21430" t="str">
            <v/>
          </cell>
          <cell r="R21430" t="str">
            <v/>
          </cell>
        </row>
        <row r="21431">
          <cell r="M21431">
            <v>7694</v>
          </cell>
          <cell r="N21431" t="str">
            <v>TUBO ACO GALVANIZADO COM COSTURA, CLASSE MEDIA, DN 3", E = *4,05* MM, PESO *8,47* KG/M (NBR 5580)</v>
          </cell>
          <cell r="O21431" t="str">
            <v>M</v>
          </cell>
          <cell r="P21431" t="str">
            <v>ATRIBUÍDO SÃO PAULO</v>
          </cell>
          <cell r="Q21431">
            <v>1.0389999999999999</v>
          </cell>
          <cell r="R21431">
            <v>181.9</v>
          </cell>
        </row>
        <row r="21432">
          <cell r="M21432">
            <v>88248</v>
          </cell>
          <cell r="N21432" t="str">
            <v>AUXILIAR DE ENCANADOR OU BOMBEIRO HIDRÁULICO COM ENCARGOS COMPLEMENTARES</v>
          </cell>
          <cell r="O21432" t="str">
            <v>H</v>
          </cell>
          <cell r="P21432" t="str">
            <v>COEFICIENTE DE REPRESENTATIVIDADE</v>
          </cell>
          <cell r="Q21432">
            <v>0.27600000000000002</v>
          </cell>
          <cell r="R21432">
            <v>14.07</v>
          </cell>
        </row>
        <row r="21433">
          <cell r="M21433">
            <v>88267</v>
          </cell>
          <cell r="N21433" t="str">
            <v>ENCANADOR OU BOMBEIRO HIDRÁULICO COM ENCARGOS COMPLEMENTARES</v>
          </cell>
          <cell r="O21433" t="str">
            <v>H</v>
          </cell>
          <cell r="P21433" t="str">
            <v>COLETADO</v>
          </cell>
          <cell r="Q21433">
            <v>0.27600000000000002</v>
          </cell>
          <cell r="R21433">
            <v>18.95</v>
          </cell>
        </row>
        <row r="21434">
          <cell r="M21434" t="str">
            <v/>
          </cell>
          <cell r="N21434" t="str">
            <v/>
          </cell>
          <cell r="O21434" t="str">
            <v/>
          </cell>
          <cell r="P21434" t="str">
            <v/>
          </cell>
          <cell r="Q21434" t="str">
            <v/>
          </cell>
          <cell r="R21434" t="str">
            <v/>
          </cell>
        </row>
        <row r="21435">
          <cell r="M21435">
            <v>42574</v>
          </cell>
          <cell r="N21435" t="str">
            <v>TUBO ACO CARBONO SEM COSTURA 1", E= *3,38 MM, SCHEDULE 40, *2,50* KG/M</v>
          </cell>
          <cell r="O21435" t="str">
            <v>M</v>
          </cell>
          <cell r="P21435" t="str">
            <v>ATRIBUÍDO SÃO PAULO</v>
          </cell>
          <cell r="Q21435">
            <v>1.0389999999999999</v>
          </cell>
          <cell r="R21435">
            <v>57.76</v>
          </cell>
        </row>
        <row r="21436">
          <cell r="M21436">
            <v>88248</v>
          </cell>
          <cell r="N21436" t="str">
            <v>AUXILIAR DE ENCANADOR OU BOMBEIRO HIDRÁULICO COM ENCARGOS COMPLEMENTARES</v>
          </cell>
          <cell r="O21436" t="str">
            <v>H</v>
          </cell>
          <cell r="P21436" t="str">
            <v>COEFICIENTE DE REPRESENTATIVIDADE</v>
          </cell>
          <cell r="Q21436">
            <v>0.1</v>
          </cell>
          <cell r="R21436">
            <v>14.07</v>
          </cell>
        </row>
        <row r="21437">
          <cell r="M21437">
            <v>88267</v>
          </cell>
          <cell r="N21437" t="str">
            <v>ENCANADOR OU BOMBEIRO HIDRÁULICO COM ENCARGOS COMPLEMENTARES</v>
          </cell>
          <cell r="O21437" t="str">
            <v>H</v>
          </cell>
          <cell r="P21437" t="str">
            <v>COLETADO</v>
          </cell>
          <cell r="Q21437">
            <v>0.1</v>
          </cell>
          <cell r="R21437">
            <v>18.95</v>
          </cell>
        </row>
        <row r="21438">
          <cell r="M21438">
            <v>88317</v>
          </cell>
          <cell r="N21438" t="str">
            <v>SOLDADOR COM ENCARGOS COMPLEMENTARES</v>
          </cell>
          <cell r="O21438" t="str">
            <v>H</v>
          </cell>
          <cell r="P21438" t="str">
            <v>COLETADO</v>
          </cell>
          <cell r="Q21438">
            <v>0.1</v>
          </cell>
          <cell r="R21438">
            <v>19.98</v>
          </cell>
        </row>
        <row r="21439">
          <cell r="M21439" t="str">
            <v/>
          </cell>
          <cell r="N21439" t="str">
            <v/>
          </cell>
          <cell r="O21439" t="str">
            <v/>
          </cell>
          <cell r="P21439" t="str">
            <v/>
          </cell>
          <cell r="Q21439" t="str">
            <v/>
          </cell>
          <cell r="R21439" t="str">
            <v/>
          </cell>
        </row>
        <row r="21440">
          <cell r="M21440">
            <v>42575</v>
          </cell>
          <cell r="N21440" t="str">
            <v>TUBO ACO CARBONO SEM COSTURA 1 1/4", E= *3,56 MM, SCHEDULE 40, *3,38* KG/M</v>
          </cell>
          <cell r="O21440" t="str">
            <v>M</v>
          </cell>
          <cell r="P21440" t="str">
            <v>ATRIBUÍDO SÃO PAULO</v>
          </cell>
          <cell r="Q21440">
            <v>1.0389999999999999</v>
          </cell>
          <cell r="R21440">
            <v>77.400000000000006</v>
          </cell>
        </row>
        <row r="21441">
          <cell r="M21441">
            <v>88248</v>
          </cell>
          <cell r="N21441" t="str">
            <v>AUXILIAR DE ENCANADOR OU BOMBEIRO HIDRÁULICO COM ENCARGOS COMPLEMENTARES</v>
          </cell>
          <cell r="O21441" t="str">
            <v>H</v>
          </cell>
          <cell r="P21441" t="str">
            <v>COEFICIENTE DE REPRESENTATIVIDADE</v>
          </cell>
          <cell r="Q21441">
            <v>0.114</v>
          </cell>
          <cell r="R21441">
            <v>14.07</v>
          </cell>
        </row>
        <row r="21442">
          <cell r="M21442">
            <v>88267</v>
          </cell>
          <cell r="N21442" t="str">
            <v>ENCANADOR OU BOMBEIRO HIDRÁULICO COM ENCARGOS COMPLEMENTARES</v>
          </cell>
          <cell r="O21442" t="str">
            <v>H</v>
          </cell>
          <cell r="P21442" t="str">
            <v>COLETADO</v>
          </cell>
          <cell r="Q21442">
            <v>0.114</v>
          </cell>
          <cell r="R21442">
            <v>18.95</v>
          </cell>
        </row>
        <row r="21443">
          <cell r="M21443">
            <v>88317</v>
          </cell>
          <cell r="N21443" t="str">
            <v>SOLDADOR COM ENCARGOS COMPLEMENTARES</v>
          </cell>
          <cell r="O21443" t="str">
            <v>H</v>
          </cell>
          <cell r="P21443" t="str">
            <v>COLETADO</v>
          </cell>
          <cell r="Q21443">
            <v>0.114</v>
          </cell>
          <cell r="R21443">
            <v>19.98</v>
          </cell>
        </row>
        <row r="21444">
          <cell r="M21444" t="str">
            <v/>
          </cell>
          <cell r="N21444" t="str">
            <v/>
          </cell>
          <cell r="O21444" t="str">
            <v/>
          </cell>
          <cell r="P21444" t="str">
            <v/>
          </cell>
          <cell r="Q21444" t="str">
            <v/>
          </cell>
          <cell r="R21444" t="str">
            <v/>
          </cell>
        </row>
        <row r="21445">
          <cell r="M21445">
            <v>40624</v>
          </cell>
          <cell r="N21445" t="str">
            <v>TUBO ACO CARBONO SEM COSTURA 1 1/2", E= *3,68 MM, SCHEDULE 40, 4,05 KG/M</v>
          </cell>
          <cell r="O21445" t="str">
            <v>M</v>
          </cell>
          <cell r="P21445" t="str">
            <v>ATRIBUÍDO SÃO PAULO</v>
          </cell>
          <cell r="Q21445">
            <v>1.0389999999999999</v>
          </cell>
          <cell r="R21445">
            <v>84.34</v>
          </cell>
        </row>
        <row r="21446">
          <cell r="M21446">
            <v>88248</v>
          </cell>
          <cell r="N21446" t="str">
            <v>AUXILIAR DE ENCANADOR OU BOMBEIRO HIDRÁULICO COM ENCARGOS COMPLEMENTARES</v>
          </cell>
          <cell r="O21446" t="str">
            <v>H</v>
          </cell>
          <cell r="P21446" t="str">
            <v>COEFICIENTE DE REPRESENTATIVIDADE</v>
          </cell>
          <cell r="Q21446">
            <v>0.13</v>
          </cell>
          <cell r="R21446">
            <v>14.07</v>
          </cell>
        </row>
        <row r="21447">
          <cell r="M21447">
            <v>88267</v>
          </cell>
          <cell r="N21447" t="str">
            <v>ENCANADOR OU BOMBEIRO HIDRÁULICO COM ENCARGOS COMPLEMENTARES</v>
          </cell>
          <cell r="O21447" t="str">
            <v>H</v>
          </cell>
          <cell r="P21447" t="str">
            <v>COLETADO</v>
          </cell>
          <cell r="Q21447">
            <v>0.13</v>
          </cell>
          <cell r="R21447">
            <v>18.95</v>
          </cell>
        </row>
        <row r="21448">
          <cell r="M21448">
            <v>88317</v>
          </cell>
          <cell r="N21448" t="str">
            <v>SOLDADOR COM ENCARGOS COMPLEMENTARES</v>
          </cell>
          <cell r="O21448" t="str">
            <v>H</v>
          </cell>
          <cell r="P21448" t="str">
            <v>COLETADO</v>
          </cell>
          <cell r="Q21448">
            <v>0.13</v>
          </cell>
          <cell r="R21448">
            <v>19.98</v>
          </cell>
        </row>
        <row r="21449">
          <cell r="M21449" t="str">
            <v/>
          </cell>
          <cell r="N21449" t="str">
            <v/>
          </cell>
          <cell r="O21449" t="str">
            <v/>
          </cell>
          <cell r="P21449" t="str">
            <v/>
          </cell>
          <cell r="Q21449" t="str">
            <v/>
          </cell>
          <cell r="R21449" t="str">
            <v/>
          </cell>
        </row>
        <row r="21450">
          <cell r="M21450">
            <v>21148</v>
          </cell>
          <cell r="N21450" t="str">
            <v>TUBO ACO CARBONO SEM COSTURA 2", E= *3,91* MM, SCHEDULE 40, *5,43* KG/M</v>
          </cell>
          <cell r="O21450" t="str">
            <v>M</v>
          </cell>
          <cell r="P21450" t="str">
            <v>ATRIBUÍDO SÃO PAULO</v>
          </cell>
          <cell r="Q21450">
            <v>1.0389999999999999</v>
          </cell>
          <cell r="R21450">
            <v>103.5</v>
          </cell>
        </row>
        <row r="21451">
          <cell r="M21451">
            <v>88248</v>
          </cell>
          <cell r="N21451" t="str">
            <v>AUXILIAR DE ENCANADOR OU BOMBEIRO HIDRÁULICO COM ENCARGOS COMPLEMENTARES</v>
          </cell>
          <cell r="O21451" t="str">
            <v>H</v>
          </cell>
          <cell r="P21451" t="str">
            <v>COEFICIENTE DE REPRESENTATIVIDADE</v>
          </cell>
          <cell r="Q21451">
            <v>0.15</v>
          </cell>
          <cell r="R21451">
            <v>14.07</v>
          </cell>
        </row>
        <row r="21452">
          <cell r="M21452">
            <v>88267</v>
          </cell>
          <cell r="N21452" t="str">
            <v>ENCANADOR OU BOMBEIRO HIDRÁULICO COM ENCARGOS COMPLEMENTARES</v>
          </cell>
          <cell r="O21452" t="str">
            <v>H</v>
          </cell>
          <cell r="P21452" t="str">
            <v>COLETADO</v>
          </cell>
          <cell r="Q21452">
            <v>0.15</v>
          </cell>
          <cell r="R21452">
            <v>18.95</v>
          </cell>
        </row>
        <row r="21453">
          <cell r="M21453">
            <v>88317</v>
          </cell>
          <cell r="N21453" t="str">
            <v>SOLDADOR COM ENCARGOS COMPLEMENTARES</v>
          </cell>
          <cell r="O21453" t="str">
            <v>H</v>
          </cell>
          <cell r="P21453" t="str">
            <v>COLETADO</v>
          </cell>
          <cell r="Q21453">
            <v>0.15</v>
          </cell>
          <cell r="R21453">
            <v>19.98</v>
          </cell>
        </row>
        <row r="21454">
          <cell r="M21454" t="str">
            <v/>
          </cell>
          <cell r="N21454" t="str">
            <v/>
          </cell>
          <cell r="O21454" t="str">
            <v/>
          </cell>
          <cell r="P21454" t="str">
            <v/>
          </cell>
          <cell r="Q21454" t="str">
            <v/>
          </cell>
          <cell r="R21454" t="str">
            <v/>
          </cell>
        </row>
        <row r="21455">
          <cell r="M21455">
            <v>21147</v>
          </cell>
          <cell r="N21455" t="str">
            <v>TUBO ACO CARBONO SEM COSTURA 2 1/2", E = 5,16 MM, SCHEDULE 40 (8,62 KG/M)</v>
          </cell>
          <cell r="O21455" t="str">
            <v>M</v>
          </cell>
          <cell r="P21455" t="str">
            <v>ATRIBUÍDO SÃO PAULO</v>
          </cell>
          <cell r="Q21455">
            <v>1.0389999999999999</v>
          </cell>
          <cell r="R21455">
            <v>167.69</v>
          </cell>
        </row>
        <row r="21456">
          <cell r="M21456">
            <v>88248</v>
          </cell>
          <cell r="N21456" t="str">
            <v>AUXILIAR DE ENCANADOR OU BOMBEIRO HIDRÁULICO COM ENCARGOS COMPLEMENTARES</v>
          </cell>
          <cell r="O21456" t="str">
            <v>H</v>
          </cell>
          <cell r="P21456" t="str">
            <v>COEFICIENTE DE REPRESENTATIVIDADE</v>
          </cell>
          <cell r="Q21456">
            <v>0.18</v>
          </cell>
          <cell r="R21456">
            <v>14.07</v>
          </cell>
        </row>
        <row r="21457">
          <cell r="M21457">
            <v>88267</v>
          </cell>
          <cell r="N21457" t="str">
            <v>ENCANADOR OU BOMBEIRO HIDRÁULICO COM ENCARGOS COMPLEMENTARES</v>
          </cell>
          <cell r="O21457" t="str">
            <v>H</v>
          </cell>
          <cell r="P21457" t="str">
            <v>COLETADO</v>
          </cell>
          <cell r="Q21457">
            <v>0.18</v>
          </cell>
          <cell r="R21457">
            <v>18.95</v>
          </cell>
        </row>
        <row r="21458">
          <cell r="M21458">
            <v>88317</v>
          </cell>
          <cell r="N21458" t="str">
            <v>SOLDADOR COM ENCARGOS COMPLEMENTARES</v>
          </cell>
          <cell r="O21458" t="str">
            <v>H</v>
          </cell>
          <cell r="P21458" t="str">
            <v>COLETADO</v>
          </cell>
          <cell r="Q21458">
            <v>0.18</v>
          </cell>
          <cell r="R21458">
            <v>19.98</v>
          </cell>
        </row>
        <row r="21459">
          <cell r="M21459" t="str">
            <v/>
          </cell>
          <cell r="N21459" t="str">
            <v/>
          </cell>
          <cell r="O21459" t="str">
            <v/>
          </cell>
          <cell r="P21459" t="str">
            <v/>
          </cell>
          <cell r="Q21459" t="str">
            <v/>
          </cell>
          <cell r="R21459" t="str">
            <v/>
          </cell>
        </row>
        <row r="21460">
          <cell r="M21460">
            <v>7698</v>
          </cell>
          <cell r="N21460" t="str">
            <v>TUBO ACO GALVANIZADO COM COSTURA, CLASSE MEDIA, DN 1.1/4", E = *3,25* MM, PESO *3,14* KG/M (NBR 5580)</v>
          </cell>
          <cell r="O21460" t="str">
            <v>M</v>
          </cell>
          <cell r="P21460" t="str">
            <v>ATRIBUÍDO SÃO PAULO</v>
          </cell>
          <cell r="Q21460">
            <v>1.0389999999999999</v>
          </cell>
          <cell r="R21460">
            <v>65.02</v>
          </cell>
        </row>
        <row r="21461">
          <cell r="M21461">
            <v>88248</v>
          </cell>
          <cell r="N21461" t="str">
            <v>AUXILIAR DE ENCANADOR OU BOMBEIRO HIDRÁULICO COM ENCARGOS COMPLEMENTARES</v>
          </cell>
          <cell r="O21461" t="str">
            <v>H</v>
          </cell>
          <cell r="P21461" t="str">
            <v>COEFICIENTE DE REPRESENTATIVIDADE</v>
          </cell>
          <cell r="Q21461">
            <v>0.27500000000000002</v>
          </cell>
          <cell r="R21461">
            <v>14.07</v>
          </cell>
        </row>
        <row r="21462">
          <cell r="M21462">
            <v>88267</v>
          </cell>
          <cell r="N21462" t="str">
            <v>ENCANADOR OU BOMBEIRO HIDRÁULICO COM ENCARGOS COMPLEMENTARES</v>
          </cell>
          <cell r="O21462" t="str">
            <v>H</v>
          </cell>
          <cell r="P21462" t="str">
            <v>COLETADO</v>
          </cell>
          <cell r="Q21462">
            <v>0.27500000000000002</v>
          </cell>
          <cell r="R21462">
            <v>18.95</v>
          </cell>
        </row>
        <row r="21463">
          <cell r="M21463" t="str">
            <v/>
          </cell>
          <cell r="N21463" t="str">
            <v/>
          </cell>
          <cell r="O21463" t="str">
            <v/>
          </cell>
          <cell r="P21463" t="str">
            <v/>
          </cell>
          <cell r="Q21463" t="str">
            <v/>
          </cell>
          <cell r="R21463" t="str">
            <v/>
          </cell>
        </row>
        <row r="21464">
          <cell r="M21464">
            <v>7697</v>
          </cell>
          <cell r="N21464" t="str">
            <v>TUBO ACO GALVANIZADO COM COSTURA, CLASSE MEDIA, DN 1.1/2", E = *3,25* MM, PESO *3,61* KG/M (NBR 5580)</v>
          </cell>
          <cell r="O21464" t="str">
            <v>M</v>
          </cell>
          <cell r="P21464" t="str">
            <v>ATRIBUÍDO SÃO PAULO</v>
          </cell>
          <cell r="Q21464">
            <v>1.0389999999999999</v>
          </cell>
          <cell r="R21464">
            <v>75.53</v>
          </cell>
        </row>
        <row r="21465">
          <cell r="M21465">
            <v>88248</v>
          </cell>
          <cell r="N21465" t="str">
            <v>AUXILIAR DE ENCANADOR OU BOMBEIRO HIDRÁULICO COM ENCARGOS COMPLEMENTARES</v>
          </cell>
          <cell r="O21465" t="str">
            <v>H</v>
          </cell>
          <cell r="P21465" t="str">
            <v>COEFICIENTE DE REPRESENTATIVIDADE</v>
          </cell>
          <cell r="Q21465">
            <v>0.29199999999999998</v>
          </cell>
          <cell r="R21465">
            <v>14.07</v>
          </cell>
        </row>
        <row r="21466">
          <cell r="M21466">
            <v>88267</v>
          </cell>
          <cell r="N21466" t="str">
            <v>ENCANADOR OU BOMBEIRO HIDRÁULICO COM ENCARGOS COMPLEMENTARES</v>
          </cell>
          <cell r="O21466" t="str">
            <v>H</v>
          </cell>
          <cell r="P21466" t="str">
            <v>COLETADO</v>
          </cell>
          <cell r="Q21466">
            <v>0.29199999999999998</v>
          </cell>
          <cell r="R21466">
            <v>18.95</v>
          </cell>
        </row>
        <row r="21467">
          <cell r="M21467" t="str">
            <v/>
          </cell>
          <cell r="N21467" t="str">
            <v/>
          </cell>
          <cell r="O21467" t="str">
            <v/>
          </cell>
          <cell r="P21467" t="str">
            <v/>
          </cell>
          <cell r="Q21467" t="str">
            <v/>
          </cell>
          <cell r="R21467" t="str">
            <v/>
          </cell>
        </row>
        <row r="21468">
          <cell r="M21468">
            <v>7696</v>
          </cell>
          <cell r="N21468" t="str">
            <v>TUBO ACO GALVANIZADO COM COSTURA, CLASSE MEDIA, DN 2", E = *3,65* MM, PESO *5,10* KG/M (NBR 5580)</v>
          </cell>
          <cell r="O21468" t="str">
            <v>M</v>
          </cell>
          <cell r="P21468" t="str">
            <v>ATRIBUÍDO SÃO PAULO</v>
          </cell>
          <cell r="Q21468">
            <v>1.0389999999999999</v>
          </cell>
          <cell r="R21468">
            <v>108.92</v>
          </cell>
        </row>
        <row r="21469">
          <cell r="M21469">
            <v>88248</v>
          </cell>
          <cell r="N21469" t="str">
            <v>AUXILIAR DE ENCANADOR OU BOMBEIRO HIDRÁULICO COM ENCARGOS COMPLEMENTARES</v>
          </cell>
          <cell r="O21469" t="str">
            <v>H</v>
          </cell>
          <cell r="P21469" t="str">
            <v>COEFICIENTE DE REPRESENTATIVIDADE</v>
          </cell>
          <cell r="Q21469">
            <v>0.313</v>
          </cell>
          <cell r="R21469">
            <v>14.07</v>
          </cell>
        </row>
        <row r="21470">
          <cell r="M21470">
            <v>88267</v>
          </cell>
          <cell r="N21470" t="str">
            <v>ENCANADOR OU BOMBEIRO HIDRÁULICO COM ENCARGOS COMPLEMENTARES</v>
          </cell>
          <cell r="O21470" t="str">
            <v>H</v>
          </cell>
          <cell r="P21470" t="str">
            <v>COLETADO</v>
          </cell>
          <cell r="Q21470">
            <v>0.313</v>
          </cell>
          <cell r="R21470">
            <v>18.95</v>
          </cell>
        </row>
        <row r="21471">
          <cell r="M21471" t="str">
            <v/>
          </cell>
          <cell r="N21471" t="str">
            <v/>
          </cell>
          <cell r="O21471" t="str">
            <v/>
          </cell>
          <cell r="P21471" t="str">
            <v/>
          </cell>
          <cell r="Q21471" t="str">
            <v/>
          </cell>
          <cell r="R21471" t="str">
            <v/>
          </cell>
        </row>
        <row r="21472">
          <cell r="M21472">
            <v>7701</v>
          </cell>
          <cell r="N21472" t="str">
            <v>TUBO ACO GALVANIZADO COM COSTURA, CLASSE MEDIA, DN 2.1/2", E = *3,65* MM, PESO *6,51* KG/M (NBR 5580)</v>
          </cell>
          <cell r="O21472" t="str">
            <v>M</v>
          </cell>
          <cell r="P21472" t="str">
            <v>ATRIBUÍDO SÃO PAULO</v>
          </cell>
          <cell r="Q21472">
            <v>1.0389999999999999</v>
          </cell>
          <cell r="R21472">
            <v>135.16999999999999</v>
          </cell>
        </row>
        <row r="21473">
          <cell r="M21473">
            <v>88248</v>
          </cell>
          <cell r="N21473" t="str">
            <v>AUXILIAR DE ENCANADOR OU BOMBEIRO HIDRÁULICO COM ENCARGOS COMPLEMENTARES</v>
          </cell>
          <cell r="O21473" t="str">
            <v>H</v>
          </cell>
          <cell r="P21473" t="str">
            <v>COEFICIENTE DE REPRESENTATIVIDADE</v>
          </cell>
          <cell r="Q21473">
            <v>0.34499999999999997</v>
          </cell>
          <cell r="R21473">
            <v>14.07</v>
          </cell>
        </row>
        <row r="21474">
          <cell r="M21474">
            <v>88267</v>
          </cell>
          <cell r="N21474" t="str">
            <v>ENCANADOR OU BOMBEIRO HIDRÁULICO COM ENCARGOS COMPLEMENTARES</v>
          </cell>
          <cell r="O21474" t="str">
            <v>H</v>
          </cell>
          <cell r="P21474" t="str">
            <v>COLETADO</v>
          </cell>
          <cell r="Q21474">
            <v>0.34499999999999997</v>
          </cell>
          <cell r="R21474">
            <v>18.95</v>
          </cell>
        </row>
        <row r="21475">
          <cell r="M21475" t="str">
            <v/>
          </cell>
          <cell r="N21475" t="str">
            <v/>
          </cell>
          <cell r="O21475" t="str">
            <v/>
          </cell>
          <cell r="P21475" t="str">
            <v/>
          </cell>
          <cell r="Q21475" t="str">
            <v/>
          </cell>
          <cell r="R21475" t="str">
            <v/>
          </cell>
        </row>
        <row r="21476">
          <cell r="M21476">
            <v>7694</v>
          </cell>
          <cell r="N21476" t="str">
            <v>TUBO ACO GALVANIZADO COM COSTURA, CLASSE MEDIA, DN 3", E = *4,05* MM, PESO *8,47* KG/M (NBR 5580)</v>
          </cell>
          <cell r="O21476" t="str">
            <v>M</v>
          </cell>
          <cell r="P21476" t="str">
            <v>ATRIBUÍDO SÃO PAULO</v>
          </cell>
          <cell r="Q21476">
            <v>1.0389999999999999</v>
          </cell>
          <cell r="R21476">
            <v>181.9</v>
          </cell>
        </row>
        <row r="21477">
          <cell r="M21477">
            <v>88248</v>
          </cell>
          <cell r="N21477" t="str">
            <v>AUXILIAR DE ENCANADOR OU BOMBEIRO HIDRÁULICO COM ENCARGOS COMPLEMENTARES</v>
          </cell>
          <cell r="O21477" t="str">
            <v>H</v>
          </cell>
          <cell r="P21477" t="str">
            <v>COEFICIENTE DE REPRESENTATIVIDADE</v>
          </cell>
          <cell r="Q21477">
            <v>0.376</v>
          </cell>
          <cell r="R21477">
            <v>14.07</v>
          </cell>
        </row>
        <row r="21478">
          <cell r="M21478">
            <v>88267</v>
          </cell>
          <cell r="N21478" t="str">
            <v>ENCANADOR OU BOMBEIRO HIDRÁULICO COM ENCARGOS COMPLEMENTARES</v>
          </cell>
          <cell r="O21478" t="str">
            <v>H</v>
          </cell>
          <cell r="P21478" t="str">
            <v>COLETADO</v>
          </cell>
          <cell r="Q21478">
            <v>0.376</v>
          </cell>
          <cell r="R21478">
            <v>18.95</v>
          </cell>
        </row>
        <row r="21479">
          <cell r="M21479" t="str">
            <v/>
          </cell>
          <cell r="N21479" t="str">
            <v/>
          </cell>
          <cell r="O21479" t="str">
            <v/>
          </cell>
          <cell r="P21479" t="str">
            <v/>
          </cell>
          <cell r="Q21479" t="str">
            <v/>
          </cell>
          <cell r="R21479" t="str">
            <v/>
          </cell>
        </row>
        <row r="21480">
          <cell r="M21480">
            <v>7691</v>
          </cell>
          <cell r="N21480" t="str">
            <v>TUBO ACO GALVANIZADO COM COSTURA, CLASSE MEDIA, DN 1/2", E = *2,65* MM, PESO *1,22* KG/M (NBR 5580)</v>
          </cell>
          <cell r="O21480" t="str">
            <v>M</v>
          </cell>
          <cell r="P21480" t="str">
            <v>ATRIBUÍDO SÃO PAULO</v>
          </cell>
          <cell r="Q21480">
            <v>1.0389999999999999</v>
          </cell>
          <cell r="R21480">
            <v>27.47</v>
          </cell>
        </row>
        <row r="21481">
          <cell r="M21481">
            <v>88248</v>
          </cell>
          <cell r="N21481" t="str">
            <v>AUXILIAR DE ENCANADOR OU BOMBEIRO HIDRÁULICO COM ENCARGOS COMPLEMENTARES</v>
          </cell>
          <cell r="O21481" t="str">
            <v>H</v>
          </cell>
          <cell r="P21481" t="str">
            <v>COEFICIENTE DE REPRESENTATIVIDADE</v>
          </cell>
          <cell r="Q21481">
            <v>0.17299999999999999</v>
          </cell>
          <cell r="R21481">
            <v>14.07</v>
          </cell>
        </row>
        <row r="21482">
          <cell r="M21482">
            <v>88267</v>
          </cell>
          <cell r="N21482" t="str">
            <v>ENCANADOR OU BOMBEIRO HIDRÁULICO COM ENCARGOS COMPLEMENTARES</v>
          </cell>
          <cell r="O21482" t="str">
            <v>H</v>
          </cell>
          <cell r="P21482" t="str">
            <v>COLETADO</v>
          </cell>
          <cell r="Q21482">
            <v>0.17299999999999999</v>
          </cell>
          <cell r="R21482">
            <v>18.95</v>
          </cell>
        </row>
        <row r="21483">
          <cell r="M21483" t="str">
            <v/>
          </cell>
          <cell r="N21483" t="str">
            <v/>
          </cell>
          <cell r="O21483" t="str">
            <v/>
          </cell>
          <cell r="P21483" t="str">
            <v/>
          </cell>
          <cell r="Q21483" t="str">
            <v/>
          </cell>
          <cell r="R21483" t="str">
            <v/>
          </cell>
        </row>
        <row r="21484">
          <cell r="M21484">
            <v>7700</v>
          </cell>
          <cell r="N21484" t="str">
            <v>TUBO ACO GALVANIZADO COM COSTURA, CLASSE MEDIA, DN 3/4", E = *2,65* MM, PESO *1,58* KG/M (NBR 5580)</v>
          </cell>
          <cell r="O21484" t="str">
            <v>M</v>
          </cell>
          <cell r="P21484" t="str">
            <v>ATRIBUÍDO SÃO PAULO</v>
          </cell>
          <cell r="Q21484">
            <v>1.0389999999999999</v>
          </cell>
          <cell r="R21484">
            <v>34.75</v>
          </cell>
        </row>
        <row r="21485">
          <cell r="M21485">
            <v>88248</v>
          </cell>
          <cell r="N21485" t="str">
            <v>AUXILIAR DE ENCANADOR OU BOMBEIRO HIDRÁULICO COM ENCARGOS COMPLEMENTARES</v>
          </cell>
          <cell r="O21485" t="str">
            <v>H</v>
          </cell>
          <cell r="P21485" t="str">
            <v>COEFICIENTE DE REPRESENTATIVIDADE</v>
          </cell>
          <cell r="Q21485">
            <v>0.29699999999999999</v>
          </cell>
          <cell r="R21485">
            <v>14.07</v>
          </cell>
        </row>
        <row r="21486">
          <cell r="M21486">
            <v>88267</v>
          </cell>
          <cell r="N21486" t="str">
            <v>ENCANADOR OU BOMBEIRO HIDRÁULICO COM ENCARGOS COMPLEMENTARES</v>
          </cell>
          <cell r="O21486" t="str">
            <v>H</v>
          </cell>
          <cell r="P21486" t="str">
            <v>COLETADO</v>
          </cell>
          <cell r="Q21486">
            <v>0.29699999999999999</v>
          </cell>
          <cell r="R21486">
            <v>18.95</v>
          </cell>
        </row>
        <row r="21487">
          <cell r="M21487" t="str">
            <v/>
          </cell>
          <cell r="N21487" t="str">
            <v/>
          </cell>
          <cell r="O21487" t="str">
            <v/>
          </cell>
          <cell r="P21487" t="str">
            <v/>
          </cell>
          <cell r="Q21487" t="str">
            <v/>
          </cell>
          <cell r="R21487" t="str">
            <v/>
          </cell>
        </row>
        <row r="21488">
          <cell r="M21488">
            <v>13127</v>
          </cell>
          <cell r="N21488" t="str">
            <v>TUBO ACO CARBONO SEM COSTURA 1/2", E= *2,77 MM, SCHEDULE 40, *1,27 KG/M</v>
          </cell>
          <cell r="O21488" t="str">
            <v>M</v>
          </cell>
          <cell r="P21488" t="str">
            <v>ATRIBUÍDO SÃO PAULO</v>
          </cell>
          <cell r="Q21488">
            <v>1.0389999999999999</v>
          </cell>
          <cell r="R21488">
            <v>37.619999999999997</v>
          </cell>
        </row>
        <row r="21489">
          <cell r="M21489">
            <v>88248</v>
          </cell>
          <cell r="N21489" t="str">
            <v>AUXILIAR DE ENCANADOR OU BOMBEIRO HIDRÁULICO COM ENCARGOS COMPLEMENTARES</v>
          </cell>
          <cell r="O21489" t="str">
            <v>H</v>
          </cell>
          <cell r="P21489" t="str">
            <v>COEFICIENTE DE REPRESENTATIVIDADE</v>
          </cell>
          <cell r="Q21489">
            <v>0.114</v>
          </cell>
          <cell r="R21489">
            <v>14.07</v>
          </cell>
        </row>
        <row r="21490">
          <cell r="M21490">
            <v>88267</v>
          </cell>
          <cell r="N21490" t="str">
            <v>ENCANADOR OU BOMBEIRO HIDRÁULICO COM ENCARGOS COMPLEMENTARES</v>
          </cell>
          <cell r="O21490" t="str">
            <v>H</v>
          </cell>
          <cell r="P21490" t="str">
            <v>COLETADO</v>
          </cell>
          <cell r="Q21490">
            <v>0.114</v>
          </cell>
          <cell r="R21490">
            <v>18.95</v>
          </cell>
        </row>
        <row r="21491">
          <cell r="M21491">
            <v>88317</v>
          </cell>
          <cell r="N21491" t="str">
            <v>SOLDADOR COM ENCARGOS COMPLEMENTARES</v>
          </cell>
          <cell r="O21491" t="str">
            <v>H</v>
          </cell>
          <cell r="P21491" t="str">
            <v>COLETADO</v>
          </cell>
          <cell r="Q21491">
            <v>0.114</v>
          </cell>
          <cell r="R21491">
            <v>19.98</v>
          </cell>
        </row>
        <row r="21492">
          <cell r="M21492" t="str">
            <v/>
          </cell>
          <cell r="N21492" t="str">
            <v/>
          </cell>
          <cell r="O21492" t="str">
            <v/>
          </cell>
          <cell r="P21492" t="str">
            <v/>
          </cell>
          <cell r="Q21492" t="str">
            <v/>
          </cell>
          <cell r="R21492" t="str">
            <v/>
          </cell>
        </row>
        <row r="21493">
          <cell r="M21493">
            <v>21150</v>
          </cell>
          <cell r="N21493" t="str">
            <v>TUBO ACO CARBONO SEM COSTURA 3/4", E= *2,87 MM, SCHEDULE 40, *1,69 KG/M</v>
          </cell>
          <cell r="O21493" t="str">
            <v>M</v>
          </cell>
          <cell r="P21493" t="str">
            <v>ATRIBUÍDO SÃO PAULO</v>
          </cell>
          <cell r="Q21493">
            <v>1.0389999999999999</v>
          </cell>
          <cell r="R21493">
            <v>51.32</v>
          </cell>
        </row>
        <row r="21494">
          <cell r="M21494">
            <v>88248</v>
          </cell>
          <cell r="N21494" t="str">
            <v>AUXILIAR DE ENCANADOR OU BOMBEIRO HIDRÁULICO COM ENCARGOS COMPLEMENTARES</v>
          </cell>
          <cell r="O21494" t="str">
            <v>H</v>
          </cell>
          <cell r="P21494" t="str">
            <v>COEFICIENTE DE REPRESENTATIVIDADE</v>
          </cell>
          <cell r="Q21494">
            <v>0.19600000000000001</v>
          </cell>
          <cell r="R21494">
            <v>14.07</v>
          </cell>
        </row>
        <row r="21495">
          <cell r="M21495">
            <v>88267</v>
          </cell>
          <cell r="N21495" t="str">
            <v>ENCANADOR OU BOMBEIRO HIDRÁULICO COM ENCARGOS COMPLEMENTARES</v>
          </cell>
          <cell r="O21495" t="str">
            <v>H</v>
          </cell>
          <cell r="P21495" t="str">
            <v>COLETADO</v>
          </cell>
          <cell r="Q21495">
            <v>0.19600000000000001</v>
          </cell>
          <cell r="R21495">
            <v>18.95</v>
          </cell>
        </row>
        <row r="21496">
          <cell r="M21496">
            <v>88317</v>
          </cell>
          <cell r="N21496" t="str">
            <v>SOLDADOR COM ENCARGOS COMPLEMENTARES</v>
          </cell>
          <cell r="O21496" t="str">
            <v>H</v>
          </cell>
          <cell r="P21496" t="str">
            <v>COLETADO</v>
          </cell>
          <cell r="Q21496">
            <v>0.19600000000000001</v>
          </cell>
          <cell r="R21496">
            <v>19.98</v>
          </cell>
        </row>
        <row r="21497">
          <cell r="M21497" t="str">
            <v/>
          </cell>
          <cell r="N21497" t="str">
            <v/>
          </cell>
          <cell r="O21497" t="str">
            <v/>
          </cell>
          <cell r="P21497" t="str">
            <v/>
          </cell>
          <cell r="Q21497" t="str">
            <v/>
          </cell>
          <cell r="R21497" t="str">
            <v/>
          </cell>
        </row>
        <row r="21498">
          <cell r="M21498">
            <v>42574</v>
          </cell>
          <cell r="N21498" t="str">
            <v>TUBO ACO CARBONO SEM COSTURA 1", E= *3,38 MM, SCHEDULE 40, *2,50* KG/M</v>
          </cell>
          <cell r="O21498" t="str">
            <v>M</v>
          </cell>
          <cell r="P21498" t="str">
            <v>ATRIBUÍDO SÃO PAULO</v>
          </cell>
          <cell r="Q21498">
            <v>1.0389999999999999</v>
          </cell>
          <cell r="R21498">
            <v>57.76</v>
          </cell>
        </row>
        <row r="21499">
          <cell r="M21499">
            <v>88248</v>
          </cell>
          <cell r="N21499" t="str">
            <v>AUXILIAR DE ENCANADOR OU BOMBEIRO HIDRÁULICO COM ENCARGOS COMPLEMENTARES</v>
          </cell>
          <cell r="O21499" t="str">
            <v>H</v>
          </cell>
          <cell r="P21499" t="str">
            <v>COEFICIENTE DE REPRESENTATIVIDADE</v>
          </cell>
          <cell r="Q21499">
            <v>0.38200000000000001</v>
          </cell>
          <cell r="R21499">
            <v>14.07</v>
          </cell>
        </row>
        <row r="21500">
          <cell r="M21500">
            <v>88267</v>
          </cell>
          <cell r="N21500" t="str">
            <v>ENCANADOR OU BOMBEIRO HIDRÁULICO COM ENCARGOS COMPLEMENTARES</v>
          </cell>
          <cell r="O21500" t="str">
            <v>H</v>
          </cell>
          <cell r="P21500" t="str">
            <v>COLETADO</v>
          </cell>
          <cell r="Q21500">
            <v>0.38200000000000001</v>
          </cell>
          <cell r="R21500">
            <v>18.95</v>
          </cell>
        </row>
        <row r="21501">
          <cell r="M21501">
            <v>88317</v>
          </cell>
          <cell r="N21501" t="str">
            <v>SOLDADOR COM ENCARGOS COMPLEMENTARES</v>
          </cell>
          <cell r="O21501" t="str">
            <v>H</v>
          </cell>
          <cell r="P21501" t="str">
            <v>COLETADO</v>
          </cell>
          <cell r="Q21501">
            <v>0.38200000000000001</v>
          </cell>
          <cell r="R21501">
            <v>19.98</v>
          </cell>
        </row>
        <row r="21502">
          <cell r="M21502" t="str">
            <v/>
          </cell>
          <cell r="N21502" t="str">
            <v/>
          </cell>
          <cell r="O21502" t="str">
            <v/>
          </cell>
          <cell r="P21502" t="str">
            <v/>
          </cell>
          <cell r="Q21502" t="str">
            <v/>
          </cell>
          <cell r="R21502" t="str">
            <v/>
          </cell>
        </row>
        <row r="21503">
          <cell r="M21503">
            <v>7696</v>
          </cell>
          <cell r="N21503" t="str">
            <v>TUBO ACO GALVANIZADO COM COSTURA, CLASSE MEDIA, DN 2", E = *3,65* MM, PESO *5,10* KG/M (NBR 5580)</v>
          </cell>
          <cell r="O21503" t="str">
            <v>M</v>
          </cell>
          <cell r="P21503" t="str">
            <v>ATRIBUÍDO SÃO PAULO</v>
          </cell>
          <cell r="Q21503">
            <v>0.95799999999999996</v>
          </cell>
          <cell r="R21503">
            <v>108.92</v>
          </cell>
        </row>
        <row r="21504">
          <cell r="M21504">
            <v>88248</v>
          </cell>
          <cell r="N21504" t="str">
            <v>AUXILIAR DE ENCANADOR OU BOMBEIRO HIDRÁULICO COM ENCARGOS COMPLEMENTARES</v>
          </cell>
          <cell r="O21504" t="str">
            <v>H</v>
          </cell>
          <cell r="P21504" t="str">
            <v>COEFICIENTE DE REPRESENTATIVIDADE</v>
          </cell>
          <cell r="Q21504">
            <v>0.57999999999999996</v>
          </cell>
          <cell r="R21504">
            <v>14.07</v>
          </cell>
        </row>
        <row r="21505">
          <cell r="M21505">
            <v>88267</v>
          </cell>
          <cell r="N21505" t="str">
            <v>ENCANADOR OU BOMBEIRO HIDRÁULICO COM ENCARGOS COMPLEMENTARES</v>
          </cell>
          <cell r="O21505" t="str">
            <v>H</v>
          </cell>
          <cell r="P21505" t="str">
            <v>COLETADO</v>
          </cell>
          <cell r="Q21505">
            <v>0.57999999999999996</v>
          </cell>
          <cell r="R21505">
            <v>18.95</v>
          </cell>
        </row>
        <row r="21506">
          <cell r="M21506" t="str">
            <v/>
          </cell>
          <cell r="N21506" t="str">
            <v/>
          </cell>
          <cell r="O21506" t="str">
            <v/>
          </cell>
          <cell r="P21506" t="str">
            <v/>
          </cell>
          <cell r="Q21506" t="str">
            <v/>
          </cell>
          <cell r="R21506" t="str">
            <v/>
          </cell>
        </row>
        <row r="21507">
          <cell r="M21507">
            <v>7701</v>
          </cell>
          <cell r="N21507" t="str">
            <v>TUBO ACO GALVANIZADO COM COSTURA, CLASSE MEDIA, DN 2.1/2", E = *3,65* MM, PESO *6,51* KG/M (NBR 5580)</v>
          </cell>
          <cell r="O21507" t="str">
            <v>M</v>
          </cell>
          <cell r="P21507" t="str">
            <v>ATRIBUÍDO SÃO PAULO</v>
          </cell>
          <cell r="Q21507">
            <v>0.95799999999999996</v>
          </cell>
          <cell r="R21507">
            <v>135.16999999999999</v>
          </cell>
        </row>
        <row r="21508">
          <cell r="M21508">
            <v>88248</v>
          </cell>
          <cell r="N21508" t="str">
            <v>AUXILIAR DE ENCANADOR OU BOMBEIRO HIDRÁULICO COM ENCARGOS COMPLEMENTARES</v>
          </cell>
          <cell r="O21508" t="str">
            <v>H</v>
          </cell>
          <cell r="P21508" t="str">
            <v>COEFICIENTE DE REPRESENTATIVIDADE</v>
          </cell>
          <cell r="Q21508">
            <v>0.57999999999999996</v>
          </cell>
          <cell r="R21508">
            <v>14.07</v>
          </cell>
        </row>
        <row r="21509">
          <cell r="M21509">
            <v>88267</v>
          </cell>
          <cell r="N21509" t="str">
            <v>ENCANADOR OU BOMBEIRO HIDRÁULICO COM ENCARGOS COMPLEMENTARES</v>
          </cell>
          <cell r="O21509" t="str">
            <v>H</v>
          </cell>
          <cell r="P21509" t="str">
            <v>COLETADO</v>
          </cell>
          <cell r="Q21509">
            <v>0.57999999999999996</v>
          </cell>
          <cell r="R21509">
            <v>18.95</v>
          </cell>
        </row>
        <row r="21510">
          <cell r="M21510" t="str">
            <v/>
          </cell>
          <cell r="N21510" t="str">
            <v/>
          </cell>
          <cell r="O21510" t="str">
            <v/>
          </cell>
          <cell r="P21510" t="str">
            <v/>
          </cell>
          <cell r="Q21510" t="str">
            <v/>
          </cell>
          <cell r="R21510" t="str">
            <v/>
          </cell>
        </row>
        <row r="21511">
          <cell r="M21511">
            <v>7694</v>
          </cell>
          <cell r="N21511" t="str">
            <v>TUBO ACO GALVANIZADO COM COSTURA, CLASSE MEDIA, DN 3", E = *4,05* MM, PESO *8,47* KG/M (NBR 5580)</v>
          </cell>
          <cell r="O21511" t="str">
            <v>M</v>
          </cell>
          <cell r="P21511" t="str">
            <v>ATRIBUÍDO SÃO PAULO</v>
          </cell>
          <cell r="Q21511">
            <v>1.0389999999999999</v>
          </cell>
          <cell r="R21511">
            <v>181.9</v>
          </cell>
        </row>
        <row r="21512">
          <cell r="M21512">
            <v>88248</v>
          </cell>
          <cell r="N21512" t="str">
            <v>AUXILIAR DE ENCANADOR OU BOMBEIRO HIDRÁULICO COM ENCARGOS COMPLEMENTARES</v>
          </cell>
          <cell r="O21512" t="str">
            <v>H</v>
          </cell>
          <cell r="P21512" t="str">
            <v>COEFICIENTE DE REPRESENTATIVIDADE</v>
          </cell>
          <cell r="Q21512">
            <v>0.72499999999999998</v>
          </cell>
          <cell r="R21512">
            <v>14.07</v>
          </cell>
        </row>
        <row r="21513">
          <cell r="M21513">
            <v>88267</v>
          </cell>
          <cell r="N21513" t="str">
            <v>ENCANADOR OU BOMBEIRO HIDRÁULICO COM ENCARGOS COMPLEMENTARES</v>
          </cell>
          <cell r="O21513" t="str">
            <v>H</v>
          </cell>
          <cell r="P21513" t="str">
            <v>COLETADO</v>
          </cell>
          <cell r="Q21513">
            <v>0.72499999999999998</v>
          </cell>
          <cell r="R21513">
            <v>18.95</v>
          </cell>
        </row>
        <row r="21514">
          <cell r="M21514" t="str">
            <v/>
          </cell>
          <cell r="N21514" t="str">
            <v/>
          </cell>
          <cell r="O21514" t="str">
            <v/>
          </cell>
          <cell r="P21514" t="str">
            <v/>
          </cell>
          <cell r="Q21514" t="str">
            <v/>
          </cell>
          <cell r="R21514" t="str">
            <v/>
          </cell>
        </row>
        <row r="21515">
          <cell r="M21515">
            <v>12747</v>
          </cell>
          <cell r="N21515" t="str">
            <v>TUBO DE COBRE CLASSE "E", DN = 54 MM, PARA INSTALACAO HIDRAULICA PREDIAL</v>
          </cell>
          <cell r="O21515" t="str">
            <v>M</v>
          </cell>
          <cell r="P21515" t="str">
            <v>ATRIBUÍDO SÃO PAULO</v>
          </cell>
          <cell r="Q21515">
            <v>0.95199999999999996</v>
          </cell>
          <cell r="R21515">
            <v>198.43</v>
          </cell>
        </row>
        <row r="21516">
          <cell r="M21516">
            <v>88248</v>
          </cell>
          <cell r="N21516" t="str">
            <v>AUXILIAR DE ENCANADOR OU BOMBEIRO HIDRÁULICO COM ENCARGOS COMPLEMENTARES</v>
          </cell>
          <cell r="O21516" t="str">
            <v>H</v>
          </cell>
          <cell r="P21516" t="str">
            <v>COEFICIENTE DE REPRESENTATIVIDADE</v>
          </cell>
          <cell r="Q21516">
            <v>0.68200000000000005</v>
          </cell>
          <cell r="R21516">
            <v>14.07</v>
          </cell>
        </row>
        <row r="21517">
          <cell r="M21517">
            <v>88267</v>
          </cell>
          <cell r="N21517" t="str">
            <v>ENCANADOR OU BOMBEIRO HIDRÁULICO COM ENCARGOS COMPLEMENTARES</v>
          </cell>
          <cell r="O21517" t="str">
            <v>H</v>
          </cell>
          <cell r="P21517" t="str">
            <v>COLETADO</v>
          </cell>
          <cell r="Q21517">
            <v>0.68200000000000005</v>
          </cell>
          <cell r="R21517">
            <v>18.95</v>
          </cell>
        </row>
        <row r="21518">
          <cell r="M21518" t="str">
            <v/>
          </cell>
          <cell r="N21518" t="str">
            <v/>
          </cell>
          <cell r="O21518" t="str">
            <v/>
          </cell>
          <cell r="P21518" t="str">
            <v/>
          </cell>
          <cell r="Q21518" t="str">
            <v/>
          </cell>
          <cell r="R21518" t="str">
            <v/>
          </cell>
        </row>
        <row r="21519">
          <cell r="M21519">
            <v>12748</v>
          </cell>
          <cell r="N21519" t="str">
            <v>TUBO DE COBRE CLASSE "E", DN = 66 MM, PARA INSTALACAO HIDRAULICA PREDIAL</v>
          </cell>
          <cell r="O21519" t="str">
            <v>M</v>
          </cell>
          <cell r="P21519" t="str">
            <v>ATRIBUÍDO SÃO PAULO</v>
          </cell>
          <cell r="Q21519">
            <v>0.95199999999999996</v>
          </cell>
          <cell r="R21519">
            <v>279.56</v>
          </cell>
        </row>
        <row r="21520">
          <cell r="M21520">
            <v>88248</v>
          </cell>
          <cell r="N21520" t="str">
            <v>AUXILIAR DE ENCANADOR OU BOMBEIRO HIDRÁULICO COM ENCARGOS COMPLEMENTARES</v>
          </cell>
          <cell r="O21520" t="str">
            <v>H</v>
          </cell>
          <cell r="P21520" t="str">
            <v>COEFICIENTE DE REPRESENTATIVIDADE</v>
          </cell>
          <cell r="Q21520">
            <v>0.68200000000000005</v>
          </cell>
          <cell r="R21520">
            <v>14.07</v>
          </cell>
        </row>
        <row r="21521">
          <cell r="M21521">
            <v>88267</v>
          </cell>
          <cell r="N21521" t="str">
            <v>ENCANADOR OU BOMBEIRO HIDRÁULICO COM ENCARGOS COMPLEMENTARES</v>
          </cell>
          <cell r="O21521" t="str">
            <v>H</v>
          </cell>
          <cell r="P21521" t="str">
            <v>COLETADO</v>
          </cell>
          <cell r="Q21521">
            <v>0.68200000000000005</v>
          </cell>
          <cell r="R21521">
            <v>18.95</v>
          </cell>
        </row>
        <row r="21522">
          <cell r="M21522" t="str">
            <v/>
          </cell>
          <cell r="N21522" t="str">
            <v/>
          </cell>
          <cell r="O21522" t="str">
            <v/>
          </cell>
          <cell r="P21522" t="str">
            <v/>
          </cell>
          <cell r="Q21522" t="str">
            <v/>
          </cell>
          <cell r="R21522" t="str">
            <v/>
          </cell>
        </row>
        <row r="21523">
          <cell r="M21523">
            <v>12749</v>
          </cell>
          <cell r="N21523" t="str">
            <v>TUBO DE COBRE CLASSE "E", DN = 79 MM, PARA INSTALACAO HIDRAULICA PREDIAL</v>
          </cell>
          <cell r="O21523" t="str">
            <v>M</v>
          </cell>
          <cell r="P21523" t="str">
            <v>ATRIBUÍDO SÃO PAULO</v>
          </cell>
          <cell r="Q21523">
            <v>0.91400000000000003</v>
          </cell>
          <cell r="R21523">
            <v>408.67</v>
          </cell>
        </row>
        <row r="21524">
          <cell r="M21524">
            <v>88248</v>
          </cell>
          <cell r="N21524" t="str">
            <v>AUXILIAR DE ENCANADOR OU BOMBEIRO HIDRÁULICO COM ENCARGOS COMPLEMENTARES</v>
          </cell>
          <cell r="O21524" t="str">
            <v>H</v>
          </cell>
          <cell r="P21524" t="str">
            <v>COEFICIENTE DE REPRESENTATIVIDADE</v>
          </cell>
          <cell r="Q21524">
            <v>0.74299999999999999</v>
          </cell>
          <cell r="R21524">
            <v>14.07</v>
          </cell>
        </row>
        <row r="21525">
          <cell r="M21525">
            <v>88267</v>
          </cell>
          <cell r="N21525" t="str">
            <v>ENCANADOR OU BOMBEIRO HIDRÁULICO COM ENCARGOS COMPLEMENTARES</v>
          </cell>
          <cell r="O21525" t="str">
            <v>H</v>
          </cell>
          <cell r="P21525" t="str">
            <v>COLETADO</v>
          </cell>
          <cell r="Q21525">
            <v>0.74299999999999999</v>
          </cell>
          <cell r="R21525">
            <v>18.95</v>
          </cell>
        </row>
        <row r="21526">
          <cell r="M21526" t="str">
            <v/>
          </cell>
          <cell r="N21526" t="str">
            <v/>
          </cell>
          <cell r="O21526" t="str">
            <v/>
          </cell>
          <cell r="P21526" t="str">
            <v/>
          </cell>
          <cell r="Q21526" t="str">
            <v/>
          </cell>
          <cell r="R21526" t="str">
            <v/>
          </cell>
        </row>
        <row r="21527">
          <cell r="M21527">
            <v>12742</v>
          </cell>
          <cell r="N21527" t="str">
            <v>TUBO DE COBRE CLASSE "E", DN = 104 MM, PARA INSTALACAO HIDRAULICA PREDIAL</v>
          </cell>
          <cell r="O21527" t="str">
            <v>M</v>
          </cell>
          <cell r="P21527" t="str">
            <v>ATRIBUÍDO SÃO PAULO</v>
          </cell>
          <cell r="Q21527">
            <v>0.91400000000000003</v>
          </cell>
          <cell r="R21527">
            <v>602.61</v>
          </cell>
        </row>
        <row r="21528">
          <cell r="M21528">
            <v>88248</v>
          </cell>
          <cell r="N21528" t="str">
            <v>AUXILIAR DE ENCANADOR OU BOMBEIRO HIDRÁULICO COM ENCARGOS COMPLEMENTARES</v>
          </cell>
          <cell r="O21528" t="str">
            <v>H</v>
          </cell>
          <cell r="P21528" t="str">
            <v>COEFICIENTE DE REPRESENTATIVIDADE</v>
          </cell>
          <cell r="Q21528">
            <v>0.74299999999999999</v>
          </cell>
          <cell r="R21528">
            <v>14.07</v>
          </cell>
        </row>
        <row r="21529">
          <cell r="M21529">
            <v>88267</v>
          </cell>
          <cell r="N21529" t="str">
            <v>ENCANADOR OU BOMBEIRO HIDRÁULICO COM ENCARGOS COMPLEMENTARES</v>
          </cell>
          <cell r="O21529" t="str">
            <v>H</v>
          </cell>
          <cell r="P21529" t="str">
            <v>COLETADO</v>
          </cell>
          <cell r="Q21529">
            <v>0.74299999999999999</v>
          </cell>
          <cell r="R21529">
            <v>18.95</v>
          </cell>
        </row>
        <row r="21530">
          <cell r="M21530" t="str">
            <v/>
          </cell>
          <cell r="N21530" t="str">
            <v/>
          </cell>
          <cell r="O21530" t="str">
            <v/>
          </cell>
          <cell r="P21530" t="str">
            <v/>
          </cell>
          <cell r="Q21530" t="str">
            <v/>
          </cell>
          <cell r="R21530" t="str">
            <v/>
          </cell>
        </row>
        <row r="21531">
          <cell r="M21531">
            <v>9868</v>
          </cell>
          <cell r="N21531" t="str">
            <v>TUBO PVC, SOLDAVEL, DN 25 MM, AGUA FRIA (NBR-5648)</v>
          </cell>
          <cell r="O21531" t="str">
            <v>M</v>
          </cell>
          <cell r="P21531" t="str">
            <v>COLETADO</v>
          </cell>
          <cell r="Q21531">
            <v>1.0429999999999999</v>
          </cell>
          <cell r="R21531">
            <v>4.32</v>
          </cell>
        </row>
        <row r="21532">
          <cell r="M21532">
            <v>88248</v>
          </cell>
          <cell r="N21532" t="str">
            <v>AUXILIAR DE ENCANADOR OU BOMBEIRO HIDRÁULICO COM ENCARGOS COMPLEMENTARES</v>
          </cell>
          <cell r="O21532" t="str">
            <v>H</v>
          </cell>
          <cell r="P21532" t="str">
            <v>COEFICIENTE DE REPRESENTATIVIDADE</v>
          </cell>
          <cell r="Q21532">
            <v>0.13300000000000001</v>
          </cell>
          <cell r="R21532">
            <v>14.07</v>
          </cell>
        </row>
        <row r="21533">
          <cell r="M21533">
            <v>88267</v>
          </cell>
          <cell r="N21533" t="str">
            <v>ENCANADOR OU BOMBEIRO HIDRÁULICO COM ENCARGOS COMPLEMENTARES</v>
          </cell>
          <cell r="O21533" t="str">
            <v>H</v>
          </cell>
          <cell r="P21533" t="str">
            <v>COLETADO</v>
          </cell>
          <cell r="Q21533">
            <v>0.13300000000000001</v>
          </cell>
          <cell r="R21533">
            <v>18.95</v>
          </cell>
        </row>
        <row r="21534">
          <cell r="M21534" t="str">
            <v/>
          </cell>
          <cell r="N21534" t="str">
            <v/>
          </cell>
          <cell r="O21534" t="str">
            <v/>
          </cell>
          <cell r="P21534" t="str">
            <v/>
          </cell>
          <cell r="Q21534" t="str">
            <v/>
          </cell>
          <cell r="R21534" t="str">
            <v/>
          </cell>
        </row>
        <row r="21535">
          <cell r="M21535">
            <v>9869</v>
          </cell>
          <cell r="N21535" t="str">
            <v>TUBO PVC, SOLDAVEL, DN 32 MM, AGUA FRIA (NBR-5648)</v>
          </cell>
          <cell r="O21535" t="str">
            <v>M</v>
          </cell>
          <cell r="P21535" t="str">
            <v>COEFICIENTE DE REPRESENTATIVIDADE</v>
          </cell>
          <cell r="Q21535">
            <v>1.0429999999999999</v>
          </cell>
          <cell r="R21535">
            <v>9.6999999999999993</v>
          </cell>
        </row>
        <row r="21536">
          <cell r="M21536">
            <v>88248</v>
          </cell>
          <cell r="N21536" t="str">
            <v>AUXILIAR DE ENCANADOR OU BOMBEIRO HIDRÁULICO COM ENCARGOS COMPLEMENTARES</v>
          </cell>
          <cell r="O21536" t="str">
            <v>H</v>
          </cell>
          <cell r="P21536" t="str">
            <v>COEFICIENTE DE REPRESENTATIVIDADE</v>
          </cell>
          <cell r="Q21536">
            <v>0.13300000000000001</v>
          </cell>
          <cell r="R21536">
            <v>14.07</v>
          </cell>
        </row>
        <row r="21537">
          <cell r="M21537">
            <v>88267</v>
          </cell>
          <cell r="N21537" t="str">
            <v>ENCANADOR OU BOMBEIRO HIDRÁULICO COM ENCARGOS COMPLEMENTARES</v>
          </cell>
          <cell r="O21537" t="str">
            <v>H</v>
          </cell>
          <cell r="P21537" t="str">
            <v>COLETADO</v>
          </cell>
          <cell r="Q21537">
            <v>0.13300000000000001</v>
          </cell>
          <cell r="R21537">
            <v>18.95</v>
          </cell>
        </row>
        <row r="21538">
          <cell r="M21538" t="str">
            <v/>
          </cell>
          <cell r="N21538" t="str">
            <v/>
          </cell>
          <cell r="O21538" t="str">
            <v/>
          </cell>
          <cell r="P21538" t="str">
            <v/>
          </cell>
          <cell r="Q21538" t="str">
            <v/>
          </cell>
          <cell r="R21538" t="str">
            <v/>
          </cell>
        </row>
        <row r="21539">
          <cell r="M21539">
            <v>9874</v>
          </cell>
          <cell r="N21539" t="str">
            <v>TUBO PVC, SOLDAVEL, DN 40 MM, AGUA FRIA (NBR-5648)</v>
          </cell>
          <cell r="O21539" t="str">
            <v>M</v>
          </cell>
          <cell r="P21539" t="str">
            <v>COEFICIENTE DE REPRESENTATIVIDADE</v>
          </cell>
          <cell r="Q21539">
            <v>1.0269999999999999</v>
          </cell>
          <cell r="R21539">
            <v>14.12</v>
          </cell>
        </row>
        <row r="21540">
          <cell r="M21540">
            <v>38383</v>
          </cell>
          <cell r="N21540" t="str">
            <v>LIXA D'AGUA EM FOLHA, GRAO 100</v>
          </cell>
          <cell r="O21540" t="str">
            <v>UN</v>
          </cell>
          <cell r="P21540" t="str">
            <v>COEFICIENTE DE REPRESENTATIVIDADE</v>
          </cell>
          <cell r="Q21540">
            <v>1.0999999999999999E-2</v>
          </cell>
          <cell r="R21540">
            <v>2.06</v>
          </cell>
        </row>
        <row r="21541">
          <cell r="M21541">
            <v>88248</v>
          </cell>
          <cell r="N21541" t="str">
            <v>AUXILIAR DE ENCANADOR OU BOMBEIRO HIDRÁULICO COM ENCARGOS COMPLEMENTARES</v>
          </cell>
          <cell r="O21541" t="str">
            <v>H</v>
          </cell>
          <cell r="P21541" t="str">
            <v>COEFICIENTE DE REPRESENTATIVIDADE</v>
          </cell>
          <cell r="Q21541">
            <v>0.189</v>
          </cell>
          <cell r="R21541">
            <v>14.07</v>
          </cell>
        </row>
        <row r="21542">
          <cell r="M21542">
            <v>88267</v>
          </cell>
          <cell r="N21542" t="str">
            <v>ENCANADOR OU BOMBEIRO HIDRÁULICO COM ENCARGOS COMPLEMENTARES</v>
          </cell>
          <cell r="O21542" t="str">
            <v>H</v>
          </cell>
          <cell r="P21542" t="str">
            <v>COLETADO</v>
          </cell>
          <cell r="Q21542">
            <v>0.189</v>
          </cell>
          <cell r="R21542">
            <v>18.95</v>
          </cell>
        </row>
        <row r="21543">
          <cell r="M21543" t="str">
            <v/>
          </cell>
          <cell r="N21543" t="str">
            <v/>
          </cell>
          <cell r="O21543" t="str">
            <v/>
          </cell>
          <cell r="P21543" t="str">
            <v/>
          </cell>
          <cell r="Q21543" t="str">
            <v/>
          </cell>
          <cell r="R21543" t="str">
            <v/>
          </cell>
        </row>
        <row r="21544">
          <cell r="M21544">
            <v>9875</v>
          </cell>
          <cell r="N21544" t="str">
            <v>TUBO PVC, SOLDAVEL, DN 50 MM, PARA AGUA FRIA (NBR-5648)</v>
          </cell>
          <cell r="O21544" t="str">
            <v>M</v>
          </cell>
          <cell r="P21544" t="str">
            <v>COEFICIENTE DE REPRESENTATIVIDADE</v>
          </cell>
          <cell r="Q21544">
            <v>1.0269999999999999</v>
          </cell>
          <cell r="R21544">
            <v>16.18</v>
          </cell>
        </row>
        <row r="21545">
          <cell r="M21545">
            <v>38383</v>
          </cell>
          <cell r="N21545" t="str">
            <v>LIXA D'AGUA EM FOLHA, GRAO 100</v>
          </cell>
          <cell r="O21545" t="str">
            <v>UN</v>
          </cell>
          <cell r="P21545" t="str">
            <v>COEFICIENTE DE REPRESENTATIVIDADE</v>
          </cell>
          <cell r="Q21545">
            <v>1.0999999999999999E-2</v>
          </cell>
          <cell r="R21545">
            <v>2.06</v>
          </cell>
        </row>
        <row r="21546">
          <cell r="M21546">
            <v>88248</v>
          </cell>
          <cell r="N21546" t="str">
            <v>AUXILIAR DE ENCANADOR OU BOMBEIRO HIDRÁULICO COM ENCARGOS COMPLEMENTARES</v>
          </cell>
          <cell r="O21546" t="str">
            <v>H</v>
          </cell>
          <cell r="P21546" t="str">
            <v>COEFICIENTE DE REPRESENTATIVIDADE</v>
          </cell>
          <cell r="Q21546">
            <v>0.189</v>
          </cell>
          <cell r="R21546">
            <v>14.07</v>
          </cell>
        </row>
        <row r="21547">
          <cell r="M21547">
            <v>88267</v>
          </cell>
          <cell r="N21547" t="str">
            <v>ENCANADOR OU BOMBEIRO HIDRÁULICO COM ENCARGOS COMPLEMENTARES</v>
          </cell>
          <cell r="O21547" t="str">
            <v>H</v>
          </cell>
          <cell r="P21547" t="str">
            <v>COLETADO</v>
          </cell>
          <cell r="Q21547">
            <v>0.189</v>
          </cell>
          <cell r="R21547">
            <v>18.95</v>
          </cell>
        </row>
        <row r="21548">
          <cell r="M21548" t="str">
            <v/>
          </cell>
          <cell r="N21548" t="str">
            <v/>
          </cell>
          <cell r="O21548" t="str">
            <v/>
          </cell>
          <cell r="P21548" t="str">
            <v/>
          </cell>
          <cell r="Q21548" t="str">
            <v/>
          </cell>
          <cell r="R21548" t="str">
            <v/>
          </cell>
        </row>
        <row r="21549">
          <cell r="M21549">
            <v>9873</v>
          </cell>
          <cell r="N21549" t="str">
            <v>TUBO PVC, SOLDAVEL, DN 60 MM, AGUA FRIA (NBR-5648)</v>
          </cell>
          <cell r="O21549" t="str">
            <v>M</v>
          </cell>
          <cell r="P21549" t="str">
            <v>COEFICIENTE DE REPRESENTATIVIDADE</v>
          </cell>
          <cell r="Q21549">
            <v>0.99099999999999999</v>
          </cell>
          <cell r="R21549">
            <v>27.29</v>
          </cell>
        </row>
        <row r="21550">
          <cell r="M21550">
            <v>38383</v>
          </cell>
          <cell r="N21550" t="str">
            <v>LIXA D'AGUA EM FOLHA, GRAO 100</v>
          </cell>
          <cell r="O21550" t="str">
            <v>UN</v>
          </cell>
          <cell r="P21550" t="str">
            <v>COEFICIENTE DE REPRESENTATIVIDADE</v>
          </cell>
          <cell r="Q21550">
            <v>1.7000000000000001E-2</v>
          </cell>
          <cell r="R21550">
            <v>2.06</v>
          </cell>
        </row>
        <row r="21551">
          <cell r="M21551">
            <v>88248</v>
          </cell>
          <cell r="N21551" t="str">
            <v>AUXILIAR DE ENCANADOR OU BOMBEIRO HIDRÁULICO COM ENCARGOS COMPLEMENTARES</v>
          </cell>
          <cell r="O21551" t="str">
            <v>H</v>
          </cell>
          <cell r="P21551" t="str">
            <v>COEFICIENTE DE REPRESENTATIVIDADE</v>
          </cell>
          <cell r="Q21551">
            <v>0.307</v>
          </cell>
          <cell r="R21551">
            <v>14.07</v>
          </cell>
        </row>
        <row r="21552">
          <cell r="M21552">
            <v>88267</v>
          </cell>
          <cell r="N21552" t="str">
            <v>ENCANADOR OU BOMBEIRO HIDRÁULICO COM ENCARGOS COMPLEMENTARES</v>
          </cell>
          <cell r="O21552" t="str">
            <v>H</v>
          </cell>
          <cell r="P21552" t="str">
            <v>COLETADO</v>
          </cell>
          <cell r="Q21552">
            <v>0.307</v>
          </cell>
          <cell r="R21552">
            <v>18.95</v>
          </cell>
        </row>
        <row r="21553">
          <cell r="M21553" t="str">
            <v/>
          </cell>
          <cell r="N21553" t="str">
            <v/>
          </cell>
          <cell r="O21553" t="str">
            <v/>
          </cell>
          <cell r="P21553" t="str">
            <v/>
          </cell>
          <cell r="Q21553" t="str">
            <v/>
          </cell>
          <cell r="R21553" t="str">
            <v/>
          </cell>
        </row>
        <row r="21554">
          <cell r="M21554">
            <v>9871</v>
          </cell>
          <cell r="N21554" t="str">
            <v>TUBO PVC, SOLDAVEL, DN 75 MM, AGUA FRIA (NBR-5648)</v>
          </cell>
          <cell r="O21554" t="str">
            <v>M</v>
          </cell>
          <cell r="P21554" t="str">
            <v>COEFICIENTE DE REPRESENTATIVIDADE</v>
          </cell>
          <cell r="Q21554">
            <v>0.99099999999999999</v>
          </cell>
          <cell r="R21554">
            <v>45.72</v>
          </cell>
        </row>
        <row r="21555">
          <cell r="M21555">
            <v>38383</v>
          </cell>
          <cell r="N21555" t="str">
            <v>LIXA D'AGUA EM FOLHA, GRAO 100</v>
          </cell>
          <cell r="O21555" t="str">
            <v>UN</v>
          </cell>
          <cell r="P21555" t="str">
            <v>COEFICIENTE DE REPRESENTATIVIDADE</v>
          </cell>
          <cell r="Q21555">
            <v>1.7000000000000001E-2</v>
          </cell>
          <cell r="R21555">
            <v>2.06</v>
          </cell>
        </row>
        <row r="21556">
          <cell r="M21556">
            <v>88248</v>
          </cell>
          <cell r="N21556" t="str">
            <v>AUXILIAR DE ENCANADOR OU BOMBEIRO HIDRÁULICO COM ENCARGOS COMPLEMENTARES</v>
          </cell>
          <cell r="O21556" t="str">
            <v>H</v>
          </cell>
          <cell r="P21556" t="str">
            <v>COEFICIENTE DE REPRESENTATIVIDADE</v>
          </cell>
          <cell r="Q21556">
            <v>0.307</v>
          </cell>
          <cell r="R21556">
            <v>14.07</v>
          </cell>
        </row>
        <row r="21557">
          <cell r="M21557">
            <v>88267</v>
          </cell>
          <cell r="N21557" t="str">
            <v>ENCANADOR OU BOMBEIRO HIDRÁULICO COM ENCARGOS COMPLEMENTARES</v>
          </cell>
          <cell r="O21557" t="str">
            <v>H</v>
          </cell>
          <cell r="P21557" t="str">
            <v>COLETADO</v>
          </cell>
          <cell r="Q21557">
            <v>0.307</v>
          </cell>
          <cell r="R21557">
            <v>18.95</v>
          </cell>
        </row>
        <row r="21558">
          <cell r="M21558" t="str">
            <v/>
          </cell>
          <cell r="N21558" t="str">
            <v/>
          </cell>
          <cell r="O21558" t="str">
            <v/>
          </cell>
          <cell r="P21558" t="str">
            <v/>
          </cell>
          <cell r="Q21558" t="str">
            <v/>
          </cell>
          <cell r="R21558" t="str">
            <v/>
          </cell>
        </row>
        <row r="21559">
          <cell r="M21559">
            <v>9872</v>
          </cell>
          <cell r="N21559" t="str">
            <v>TUBO PVC, SOLDAVEL, DN 85 MM, AGUA FRIA (NBR-5648)</v>
          </cell>
          <cell r="O21559" t="str">
            <v>M</v>
          </cell>
          <cell r="P21559" t="str">
            <v>COEFICIENTE DE REPRESENTATIVIDADE</v>
          </cell>
          <cell r="Q21559">
            <v>0.94199999999999995</v>
          </cell>
          <cell r="R21559">
            <v>57.13</v>
          </cell>
        </row>
        <row r="21560">
          <cell r="M21560">
            <v>38383</v>
          </cell>
          <cell r="N21560" t="str">
            <v>LIXA D'AGUA EM FOLHA, GRAO 100</v>
          </cell>
          <cell r="O21560" t="str">
            <v>UN</v>
          </cell>
          <cell r="P21560" t="str">
            <v>COEFICIENTE DE REPRESENTATIVIDADE</v>
          </cell>
          <cell r="Q21560">
            <v>0.03</v>
          </cell>
          <cell r="R21560">
            <v>2.06</v>
          </cell>
        </row>
        <row r="21561">
          <cell r="M21561">
            <v>88248</v>
          </cell>
          <cell r="N21561" t="str">
            <v>AUXILIAR DE ENCANADOR OU BOMBEIRO HIDRÁULICO COM ENCARGOS COMPLEMENTARES</v>
          </cell>
          <cell r="O21561" t="str">
            <v>H</v>
          </cell>
          <cell r="P21561" t="str">
            <v>COEFICIENTE DE REPRESENTATIVIDADE</v>
          </cell>
          <cell r="Q21561">
            <v>0.53800000000000003</v>
          </cell>
          <cell r="R21561">
            <v>14.07</v>
          </cell>
        </row>
        <row r="21562">
          <cell r="M21562">
            <v>88267</v>
          </cell>
          <cell r="N21562" t="str">
            <v>ENCANADOR OU BOMBEIRO HIDRÁULICO COM ENCARGOS COMPLEMENTARES</v>
          </cell>
          <cell r="O21562" t="str">
            <v>H</v>
          </cell>
          <cell r="P21562" t="str">
            <v>COLETADO</v>
          </cell>
          <cell r="Q21562">
            <v>0.53800000000000003</v>
          </cell>
          <cell r="R21562">
            <v>18.95</v>
          </cell>
        </row>
        <row r="21563">
          <cell r="M21563" t="str">
            <v/>
          </cell>
          <cell r="N21563" t="str">
            <v/>
          </cell>
          <cell r="O21563" t="str">
            <v/>
          </cell>
          <cell r="P21563" t="str">
            <v/>
          </cell>
          <cell r="Q21563" t="str">
            <v/>
          </cell>
          <cell r="R21563" t="str">
            <v/>
          </cell>
        </row>
        <row r="21564">
          <cell r="M21564">
            <v>9870</v>
          </cell>
          <cell r="N21564" t="str">
            <v>TUBO PVC, SOLDAVEL, DN 110 MM, AGUA FRIA (NBR-5648)</v>
          </cell>
          <cell r="O21564" t="str">
            <v>M</v>
          </cell>
          <cell r="P21564" t="str">
            <v>COEFICIENTE DE REPRESENTATIVIDADE</v>
          </cell>
          <cell r="Q21564">
            <v>0.94199999999999995</v>
          </cell>
          <cell r="R21564">
            <v>91.65</v>
          </cell>
        </row>
        <row r="21565">
          <cell r="M21565">
            <v>38383</v>
          </cell>
          <cell r="N21565" t="str">
            <v>LIXA D'AGUA EM FOLHA, GRAO 100</v>
          </cell>
          <cell r="O21565" t="str">
            <v>UN</v>
          </cell>
          <cell r="P21565" t="str">
            <v>COEFICIENTE DE REPRESENTATIVIDADE</v>
          </cell>
          <cell r="Q21565">
            <v>0.03</v>
          </cell>
          <cell r="R21565">
            <v>2.06</v>
          </cell>
        </row>
        <row r="21566">
          <cell r="M21566">
            <v>88248</v>
          </cell>
          <cell r="N21566" t="str">
            <v>AUXILIAR DE ENCANADOR OU BOMBEIRO HIDRÁULICO COM ENCARGOS COMPLEMENTARES</v>
          </cell>
          <cell r="O21566" t="str">
            <v>H</v>
          </cell>
          <cell r="P21566" t="str">
            <v>COEFICIENTE DE REPRESENTATIVIDADE</v>
          </cell>
          <cell r="Q21566">
            <v>0.53800000000000003</v>
          </cell>
          <cell r="R21566">
            <v>14.07</v>
          </cell>
        </row>
        <row r="21567">
          <cell r="M21567">
            <v>88267</v>
          </cell>
          <cell r="N21567" t="str">
            <v>ENCANADOR OU BOMBEIRO HIDRÁULICO COM ENCARGOS COMPLEMENTARES</v>
          </cell>
          <cell r="O21567" t="str">
            <v>H</v>
          </cell>
          <cell r="P21567" t="str">
            <v>COLETADO</v>
          </cell>
          <cell r="Q21567">
            <v>0.53800000000000003</v>
          </cell>
          <cell r="R21567">
            <v>18.95</v>
          </cell>
        </row>
        <row r="21568">
          <cell r="M21568" t="str">
            <v/>
          </cell>
          <cell r="N21568" t="str">
            <v/>
          </cell>
          <cell r="O21568" t="str">
            <v/>
          </cell>
          <cell r="P21568" t="str">
            <v/>
          </cell>
          <cell r="Q21568" t="str">
            <v/>
          </cell>
          <cell r="R21568" t="str">
            <v/>
          </cell>
        </row>
        <row r="21569">
          <cell r="M21569">
            <v>21124</v>
          </cell>
          <cell r="N21569" t="str">
            <v>TUBO CPVC, SOLDAVEL, 22 MM, AGUA QUENTE PREDIAL (NBR 15884)</v>
          </cell>
          <cell r="O21569" t="str">
            <v>M</v>
          </cell>
          <cell r="P21569" t="str">
            <v>ATRIBUÍDO SÃO PAULO</v>
          </cell>
          <cell r="Q21569">
            <v>1.0269999999999999</v>
          </cell>
          <cell r="R21569">
            <v>17.54</v>
          </cell>
        </row>
        <row r="21570">
          <cell r="M21570">
            <v>88248</v>
          </cell>
          <cell r="N21570" t="str">
            <v>AUXILIAR DE ENCANADOR OU BOMBEIRO HIDRÁULICO COM ENCARGOS COMPLEMENTARES</v>
          </cell>
          <cell r="O21570" t="str">
            <v>H</v>
          </cell>
          <cell r="P21570" t="str">
            <v>COEFICIENTE DE REPRESENTATIVIDADE</v>
          </cell>
          <cell r="Q21570">
            <v>0.124</v>
          </cell>
          <cell r="R21570">
            <v>14.07</v>
          </cell>
        </row>
        <row r="21571">
          <cell r="M21571">
            <v>88267</v>
          </cell>
          <cell r="N21571" t="str">
            <v>ENCANADOR OU BOMBEIRO HIDRÁULICO COM ENCARGOS COMPLEMENTARES</v>
          </cell>
          <cell r="O21571" t="str">
            <v>H</v>
          </cell>
          <cell r="P21571" t="str">
            <v>COLETADO</v>
          </cell>
          <cell r="Q21571">
            <v>0.124</v>
          </cell>
          <cell r="R21571">
            <v>18.95</v>
          </cell>
        </row>
        <row r="21572">
          <cell r="M21572" t="str">
            <v/>
          </cell>
          <cell r="N21572" t="str">
            <v/>
          </cell>
          <cell r="O21572" t="str">
            <v/>
          </cell>
          <cell r="P21572" t="str">
            <v/>
          </cell>
          <cell r="Q21572" t="str">
            <v/>
          </cell>
          <cell r="R21572" t="str">
            <v/>
          </cell>
        </row>
        <row r="21573">
          <cell r="M21573">
            <v>21125</v>
          </cell>
          <cell r="N21573" t="str">
            <v>TUBO CPVC, SOLDAVEL, 28 MM, AGUA QUENTE PREDIAL (NBR 15884)</v>
          </cell>
          <cell r="O21573" t="str">
            <v>M</v>
          </cell>
          <cell r="P21573" t="str">
            <v>ATRIBUÍDO SÃO PAULO</v>
          </cell>
          <cell r="Q21573">
            <v>1.0269999999999999</v>
          </cell>
          <cell r="R21573">
            <v>28.14</v>
          </cell>
        </row>
        <row r="21574">
          <cell r="M21574">
            <v>88248</v>
          </cell>
          <cell r="N21574" t="str">
            <v>AUXILIAR DE ENCANADOR OU BOMBEIRO HIDRÁULICO COM ENCARGOS COMPLEMENTARES</v>
          </cell>
          <cell r="O21574" t="str">
            <v>H</v>
          </cell>
          <cell r="P21574" t="str">
            <v>COEFICIENTE DE REPRESENTATIVIDADE</v>
          </cell>
          <cell r="Q21574">
            <v>0.124</v>
          </cell>
          <cell r="R21574">
            <v>14.07</v>
          </cell>
        </row>
        <row r="21575">
          <cell r="M21575">
            <v>88267</v>
          </cell>
          <cell r="N21575" t="str">
            <v>ENCANADOR OU BOMBEIRO HIDRÁULICO COM ENCARGOS COMPLEMENTARES</v>
          </cell>
          <cell r="O21575" t="str">
            <v>H</v>
          </cell>
          <cell r="P21575" t="str">
            <v>COLETADO</v>
          </cell>
          <cell r="Q21575">
            <v>0.124</v>
          </cell>
          <cell r="R21575">
            <v>18.95</v>
          </cell>
        </row>
        <row r="21576">
          <cell r="M21576" t="str">
            <v/>
          </cell>
          <cell r="N21576" t="str">
            <v/>
          </cell>
          <cell r="O21576" t="str">
            <v/>
          </cell>
          <cell r="P21576" t="str">
            <v/>
          </cell>
          <cell r="Q21576" t="str">
            <v/>
          </cell>
          <cell r="R21576" t="str">
            <v/>
          </cell>
        </row>
        <row r="21577">
          <cell r="M21577">
            <v>38130</v>
          </cell>
          <cell r="N21577" t="str">
            <v>TUBO CPVC SOLDAVEL, 35 MM, AGUA QUENTE PREDIAL (NBR 15884)</v>
          </cell>
          <cell r="O21577" t="str">
            <v>M</v>
          </cell>
          <cell r="P21577" t="str">
            <v>ATRIBUÍDO SÃO PAULO</v>
          </cell>
          <cell r="Q21577">
            <v>1.0129999999999999</v>
          </cell>
          <cell r="R21577">
            <v>34.85</v>
          </cell>
        </row>
        <row r="21578">
          <cell r="M21578">
            <v>88248</v>
          </cell>
          <cell r="N21578" t="str">
            <v>AUXILIAR DE ENCANADOR OU BOMBEIRO HIDRÁULICO COM ENCARGOS COMPLEMENTARES</v>
          </cell>
          <cell r="O21578" t="str">
            <v>H</v>
          </cell>
          <cell r="P21578" t="str">
            <v>COEFICIENTE DE REPRESENTATIVIDADE</v>
          </cell>
          <cell r="Q21578">
            <v>0.16400000000000001</v>
          </cell>
          <cell r="R21578">
            <v>14.07</v>
          </cell>
        </row>
        <row r="21579">
          <cell r="M21579">
            <v>88267</v>
          </cell>
          <cell r="N21579" t="str">
            <v>ENCANADOR OU BOMBEIRO HIDRÁULICO COM ENCARGOS COMPLEMENTARES</v>
          </cell>
          <cell r="O21579" t="str">
            <v>H</v>
          </cell>
          <cell r="P21579" t="str">
            <v>COLETADO</v>
          </cell>
          <cell r="Q21579">
            <v>0.16400000000000001</v>
          </cell>
          <cell r="R21579">
            <v>18.95</v>
          </cell>
        </row>
        <row r="21580">
          <cell r="M21580" t="str">
            <v/>
          </cell>
          <cell r="N21580" t="str">
            <v/>
          </cell>
          <cell r="O21580" t="str">
            <v/>
          </cell>
          <cell r="P21580" t="str">
            <v/>
          </cell>
          <cell r="Q21580" t="str">
            <v/>
          </cell>
          <cell r="R21580" t="str">
            <v/>
          </cell>
        </row>
        <row r="21581">
          <cell r="M21581">
            <v>38028</v>
          </cell>
          <cell r="N21581" t="str">
            <v>TUBO CPVC, SOLDAVEL, 42 MM, AGUA QUENTE PREDIAL (NBR 15884)</v>
          </cell>
          <cell r="O21581" t="str">
            <v>M</v>
          </cell>
          <cell r="P21581" t="str">
            <v>ATRIBUÍDO SÃO PAULO</v>
          </cell>
          <cell r="Q21581">
            <v>1.0129999999999999</v>
          </cell>
          <cell r="R21581">
            <v>47.76</v>
          </cell>
        </row>
        <row r="21582">
          <cell r="M21582">
            <v>88248</v>
          </cell>
          <cell r="N21582" t="str">
            <v>AUXILIAR DE ENCANADOR OU BOMBEIRO HIDRÁULICO COM ENCARGOS COMPLEMENTARES</v>
          </cell>
          <cell r="O21582" t="str">
            <v>H</v>
          </cell>
          <cell r="P21582" t="str">
            <v>COEFICIENTE DE REPRESENTATIVIDADE</v>
          </cell>
          <cell r="Q21582">
            <v>0.16400000000000001</v>
          </cell>
          <cell r="R21582">
            <v>14.07</v>
          </cell>
        </row>
        <row r="21583">
          <cell r="M21583">
            <v>88267</v>
          </cell>
          <cell r="N21583" t="str">
            <v>ENCANADOR OU BOMBEIRO HIDRÁULICO COM ENCARGOS COMPLEMENTARES</v>
          </cell>
          <cell r="O21583" t="str">
            <v>H</v>
          </cell>
          <cell r="P21583" t="str">
            <v>COLETADO</v>
          </cell>
          <cell r="Q21583">
            <v>0.16400000000000001</v>
          </cell>
          <cell r="R21583">
            <v>18.95</v>
          </cell>
        </row>
        <row r="21584">
          <cell r="M21584" t="str">
            <v/>
          </cell>
          <cell r="N21584" t="str">
            <v/>
          </cell>
          <cell r="O21584" t="str">
            <v/>
          </cell>
          <cell r="P21584" t="str">
            <v/>
          </cell>
          <cell r="Q21584" t="str">
            <v/>
          </cell>
          <cell r="R21584" t="str">
            <v/>
          </cell>
        </row>
        <row r="21585">
          <cell r="M21585">
            <v>38029</v>
          </cell>
          <cell r="N21585" t="str">
            <v>TUBO CPVC, SOLDAVEL, 54 MM, AGUA QUENTE PREDIAL (NBR 15884)</v>
          </cell>
          <cell r="O21585" t="str">
            <v>M</v>
          </cell>
          <cell r="P21585" t="str">
            <v>ATRIBUÍDO SÃO PAULO</v>
          </cell>
          <cell r="Q21585">
            <v>0.98199999999999998</v>
          </cell>
          <cell r="R21585">
            <v>72.8</v>
          </cell>
        </row>
        <row r="21586">
          <cell r="M21586">
            <v>88248</v>
          </cell>
          <cell r="N21586" t="str">
            <v>AUXILIAR DE ENCANADOR OU BOMBEIRO HIDRÁULICO COM ENCARGOS COMPLEMENTARES</v>
          </cell>
          <cell r="O21586" t="str">
            <v>H</v>
          </cell>
          <cell r="P21586" t="str">
            <v>COEFICIENTE DE REPRESENTATIVIDADE</v>
          </cell>
          <cell r="Q21586">
            <v>0.28399999999999997</v>
          </cell>
          <cell r="R21586">
            <v>14.07</v>
          </cell>
        </row>
        <row r="21587">
          <cell r="M21587">
            <v>88267</v>
          </cell>
          <cell r="N21587" t="str">
            <v>ENCANADOR OU BOMBEIRO HIDRÁULICO COM ENCARGOS COMPLEMENTARES</v>
          </cell>
          <cell r="O21587" t="str">
            <v>H</v>
          </cell>
          <cell r="P21587" t="str">
            <v>COLETADO</v>
          </cell>
          <cell r="Q21587">
            <v>0.28399999999999997</v>
          </cell>
          <cell r="R21587">
            <v>18.95</v>
          </cell>
        </row>
        <row r="21588">
          <cell r="M21588" t="str">
            <v/>
          </cell>
          <cell r="N21588" t="str">
            <v/>
          </cell>
          <cell r="O21588" t="str">
            <v/>
          </cell>
          <cell r="P21588" t="str">
            <v/>
          </cell>
          <cell r="Q21588" t="str">
            <v/>
          </cell>
          <cell r="R21588" t="str">
            <v/>
          </cell>
        </row>
        <row r="21589">
          <cell r="M21589">
            <v>38030</v>
          </cell>
          <cell r="N21589" t="str">
            <v>TUBO CPVC, SOLDAVEL, 73 MM, AGUA QUENTE PREDIAL (NBR 15884)</v>
          </cell>
          <cell r="O21589" t="str">
            <v>M</v>
          </cell>
          <cell r="P21589" t="str">
            <v>ATRIBUÍDO SÃO PAULO</v>
          </cell>
          <cell r="Q21589">
            <v>0.98199999999999998</v>
          </cell>
          <cell r="R21589">
            <v>111.83</v>
          </cell>
        </row>
        <row r="21590">
          <cell r="M21590">
            <v>88248</v>
          </cell>
          <cell r="N21590" t="str">
            <v>AUXILIAR DE ENCANADOR OU BOMBEIRO HIDRÁULICO COM ENCARGOS COMPLEMENTARES</v>
          </cell>
          <cell r="O21590" t="str">
            <v>H</v>
          </cell>
          <cell r="P21590" t="str">
            <v>COEFICIENTE DE REPRESENTATIVIDADE</v>
          </cell>
          <cell r="Q21590">
            <v>0.28399999999999997</v>
          </cell>
          <cell r="R21590">
            <v>14.07</v>
          </cell>
        </row>
        <row r="21591">
          <cell r="M21591">
            <v>88267</v>
          </cell>
          <cell r="N21591" t="str">
            <v>ENCANADOR OU BOMBEIRO HIDRÁULICO COM ENCARGOS COMPLEMENTARES</v>
          </cell>
          <cell r="O21591" t="str">
            <v>H</v>
          </cell>
          <cell r="P21591" t="str">
            <v>COLETADO</v>
          </cell>
          <cell r="Q21591">
            <v>0.28399999999999997</v>
          </cell>
          <cell r="R21591">
            <v>18.95</v>
          </cell>
        </row>
        <row r="21592">
          <cell r="M21592" t="str">
            <v/>
          </cell>
          <cell r="N21592" t="str">
            <v/>
          </cell>
          <cell r="O21592" t="str">
            <v/>
          </cell>
          <cell r="P21592" t="str">
            <v/>
          </cell>
          <cell r="Q21592" t="str">
            <v/>
          </cell>
          <cell r="R21592" t="str">
            <v/>
          </cell>
        </row>
        <row r="21593">
          <cell r="M21593">
            <v>38031</v>
          </cell>
          <cell r="N21593" t="str">
            <v>TUBO CPVC, SOLDAVEL, 89 MM, AGUA QUENTE PREDIAL (NBR 15884)</v>
          </cell>
          <cell r="O21593" t="str">
            <v>M</v>
          </cell>
          <cell r="P21593" t="str">
            <v>ATRIBUÍDO SÃO PAULO</v>
          </cell>
          <cell r="Q21593">
            <v>1.0609999999999999</v>
          </cell>
          <cell r="R21593">
            <v>177.21</v>
          </cell>
        </row>
        <row r="21594">
          <cell r="M21594">
            <v>88248</v>
          </cell>
          <cell r="N21594" t="str">
            <v>AUXILIAR DE ENCANADOR OU BOMBEIRO HIDRÁULICO COM ENCARGOS COMPLEMENTARES</v>
          </cell>
          <cell r="O21594" t="str">
            <v>H</v>
          </cell>
          <cell r="P21594" t="str">
            <v>COEFICIENTE DE REPRESENTATIVIDADE</v>
          </cell>
          <cell r="Q21594">
            <v>0.57499999999999996</v>
          </cell>
          <cell r="R21594">
            <v>14.07</v>
          </cell>
        </row>
        <row r="21595">
          <cell r="M21595">
            <v>88267</v>
          </cell>
          <cell r="N21595" t="str">
            <v>ENCANADOR OU BOMBEIRO HIDRÁULICO COM ENCARGOS COMPLEMENTARES</v>
          </cell>
          <cell r="O21595" t="str">
            <v>H</v>
          </cell>
          <cell r="P21595" t="str">
            <v>COLETADO</v>
          </cell>
          <cell r="Q21595">
            <v>0.57499999999999996</v>
          </cell>
          <cell r="R21595">
            <v>18.95</v>
          </cell>
        </row>
        <row r="21596">
          <cell r="M21596" t="str">
            <v/>
          </cell>
          <cell r="N21596" t="str">
            <v/>
          </cell>
          <cell r="O21596" t="str">
            <v/>
          </cell>
          <cell r="P21596" t="str">
            <v/>
          </cell>
          <cell r="Q21596" t="str">
            <v/>
          </cell>
          <cell r="R21596" t="str">
            <v/>
          </cell>
        </row>
        <row r="21597">
          <cell r="M21597">
            <v>40624</v>
          </cell>
          <cell r="N21597" t="str">
            <v>TUBO ACO CARBONO SEM COSTURA 1 1/2", E= *3,68 MM, SCHEDULE 40, 4,05 KG/M</v>
          </cell>
          <cell r="O21597" t="str">
            <v>M</v>
          </cell>
          <cell r="P21597" t="str">
            <v>ATRIBUÍDO SÃO PAULO</v>
          </cell>
          <cell r="Q21597">
            <v>1.0389999999999999</v>
          </cell>
          <cell r="R21597">
            <v>84.34</v>
          </cell>
        </row>
        <row r="21598">
          <cell r="M21598">
            <v>88248</v>
          </cell>
          <cell r="N21598" t="str">
            <v>AUXILIAR DE ENCANADOR OU BOMBEIRO HIDRÁULICO COM ENCARGOS COMPLEMENTARES</v>
          </cell>
          <cell r="O21598" t="str">
            <v>H</v>
          </cell>
          <cell r="P21598" t="str">
            <v>COEFICIENTE DE REPRESENTATIVIDADE</v>
          </cell>
          <cell r="Q21598">
            <v>0.08</v>
          </cell>
          <cell r="R21598">
            <v>14.07</v>
          </cell>
        </row>
        <row r="21599">
          <cell r="M21599">
            <v>88267</v>
          </cell>
          <cell r="N21599" t="str">
            <v>ENCANADOR OU BOMBEIRO HIDRÁULICO COM ENCARGOS COMPLEMENTARES</v>
          </cell>
          <cell r="O21599" t="str">
            <v>H</v>
          </cell>
          <cell r="P21599" t="str">
            <v>COLETADO</v>
          </cell>
          <cell r="Q21599">
            <v>0.08</v>
          </cell>
          <cell r="R21599">
            <v>18.95</v>
          </cell>
        </row>
        <row r="21600">
          <cell r="M21600">
            <v>88317</v>
          </cell>
          <cell r="N21600" t="str">
            <v>SOLDADOR COM ENCARGOS COMPLEMENTARES</v>
          </cell>
          <cell r="O21600" t="str">
            <v>H</v>
          </cell>
          <cell r="P21600" t="str">
            <v>COLETADO</v>
          </cell>
          <cell r="Q21600">
            <v>0.08</v>
          </cell>
          <cell r="R21600">
            <v>19.98</v>
          </cell>
        </row>
        <row r="21601">
          <cell r="M21601" t="str">
            <v/>
          </cell>
          <cell r="N21601" t="str">
            <v/>
          </cell>
          <cell r="O21601" t="str">
            <v/>
          </cell>
          <cell r="P21601" t="str">
            <v/>
          </cell>
          <cell r="Q21601" t="str">
            <v/>
          </cell>
          <cell r="R21601" t="str">
            <v/>
          </cell>
        </row>
        <row r="21602">
          <cell r="M21602">
            <v>36278</v>
          </cell>
          <cell r="N21602" t="str">
            <v>TUBO PPR PN 20, DN 25 MM, PARA AGUA QUENTE PREDIAL</v>
          </cell>
          <cell r="O21602" t="str">
            <v>M</v>
          </cell>
          <cell r="P21602" t="str">
            <v>ATRIBUÍDO SÃO PAULO</v>
          </cell>
          <cell r="Q21602">
            <v>1.0649999999999999</v>
          </cell>
          <cell r="R21602">
            <v>12.54</v>
          </cell>
        </row>
        <row r="21603">
          <cell r="M21603">
            <v>88248</v>
          </cell>
          <cell r="N21603" t="str">
            <v>AUXILIAR DE ENCANADOR OU BOMBEIRO HIDRÁULICO COM ENCARGOS COMPLEMENTARES</v>
          </cell>
          <cell r="O21603" t="str">
            <v>H</v>
          </cell>
          <cell r="P21603" t="str">
            <v>COEFICIENTE DE REPRESENTATIVIDADE</v>
          </cell>
          <cell r="Q21603">
            <v>0.40600000000000003</v>
          </cell>
          <cell r="R21603">
            <v>14.07</v>
          </cell>
        </row>
        <row r="21604">
          <cell r="M21604">
            <v>88267</v>
          </cell>
          <cell r="N21604" t="str">
            <v>ENCANADOR OU BOMBEIRO HIDRÁULICO COM ENCARGOS COMPLEMENTARES</v>
          </cell>
          <cell r="O21604" t="str">
            <v>H</v>
          </cell>
          <cell r="P21604" t="str">
            <v>COLETADO</v>
          </cell>
          <cell r="Q21604">
            <v>0.40600000000000003</v>
          </cell>
          <cell r="R21604">
            <v>18.95</v>
          </cell>
        </row>
        <row r="21605">
          <cell r="M21605" t="str">
            <v/>
          </cell>
          <cell r="N21605" t="str">
            <v/>
          </cell>
          <cell r="O21605" t="str">
            <v/>
          </cell>
          <cell r="P21605" t="str">
            <v/>
          </cell>
          <cell r="Q21605" t="str">
            <v/>
          </cell>
          <cell r="R21605" t="str">
            <v/>
          </cell>
        </row>
        <row r="21606">
          <cell r="M21606">
            <v>38979</v>
          </cell>
          <cell r="N21606" t="str">
            <v>TUBO PPR, CLASSE PN 25, DN 25 MM, PARA AGUA QUENTE E FRIA PREDIAL</v>
          </cell>
          <cell r="O21606" t="str">
            <v>M</v>
          </cell>
          <cell r="P21606" t="str">
            <v>ATRIBUÍDO SÃO PAULO</v>
          </cell>
          <cell r="Q21606">
            <v>1.0649999999999999</v>
          </cell>
          <cell r="R21606">
            <v>12.54</v>
          </cell>
        </row>
        <row r="21607">
          <cell r="M21607">
            <v>88248</v>
          </cell>
          <cell r="N21607" t="str">
            <v>AUXILIAR DE ENCANADOR OU BOMBEIRO HIDRÁULICO COM ENCARGOS COMPLEMENTARES</v>
          </cell>
          <cell r="O21607" t="str">
            <v>H</v>
          </cell>
          <cell r="P21607" t="str">
            <v>COEFICIENTE DE REPRESENTATIVIDADE</v>
          </cell>
          <cell r="Q21607">
            <v>0.442</v>
          </cell>
          <cell r="R21607">
            <v>14.07</v>
          </cell>
        </row>
        <row r="21608">
          <cell r="M21608">
            <v>88267</v>
          </cell>
          <cell r="N21608" t="str">
            <v>ENCANADOR OU BOMBEIRO HIDRÁULICO COM ENCARGOS COMPLEMENTARES</v>
          </cell>
          <cell r="O21608" t="str">
            <v>H</v>
          </cell>
          <cell r="P21608" t="str">
            <v>COLETADO</v>
          </cell>
          <cell r="Q21608">
            <v>0.442</v>
          </cell>
          <cell r="R21608">
            <v>18.95</v>
          </cell>
        </row>
        <row r="21609">
          <cell r="M21609" t="str">
            <v/>
          </cell>
          <cell r="N21609" t="str">
            <v/>
          </cell>
          <cell r="O21609" t="str">
            <v/>
          </cell>
          <cell r="P21609" t="str">
            <v/>
          </cell>
          <cell r="Q21609" t="str">
            <v/>
          </cell>
          <cell r="R21609" t="str">
            <v/>
          </cell>
        </row>
        <row r="21610">
          <cell r="M21610">
            <v>36278</v>
          </cell>
          <cell r="N21610" t="str">
            <v>TUBO PPR PN 20, DN 25 MM, PARA AGUA QUENTE PREDIAL</v>
          </cell>
          <cell r="O21610" t="str">
            <v>M</v>
          </cell>
          <cell r="P21610" t="str">
            <v>ATRIBUÍDO SÃO PAULO</v>
          </cell>
          <cell r="Q21610">
            <v>1.0649999999999999</v>
          </cell>
          <cell r="R21610">
            <v>12.54</v>
          </cell>
        </row>
        <row r="21611">
          <cell r="M21611">
            <v>88248</v>
          </cell>
          <cell r="N21611" t="str">
            <v>AUXILIAR DE ENCANADOR OU BOMBEIRO HIDRÁULICO COM ENCARGOS COMPLEMENTARES</v>
          </cell>
          <cell r="O21611" t="str">
            <v>H</v>
          </cell>
          <cell r="P21611" t="str">
            <v>COEFICIENTE DE REPRESENTATIVIDADE</v>
          </cell>
          <cell r="Q21611">
            <v>0.185</v>
          </cell>
          <cell r="R21611">
            <v>14.07</v>
          </cell>
        </row>
        <row r="21612">
          <cell r="M21612">
            <v>88267</v>
          </cell>
          <cell r="N21612" t="str">
            <v>ENCANADOR OU BOMBEIRO HIDRÁULICO COM ENCARGOS COMPLEMENTARES</v>
          </cell>
          <cell r="O21612" t="str">
            <v>H</v>
          </cell>
          <cell r="P21612" t="str">
            <v>COLETADO</v>
          </cell>
          <cell r="Q21612">
            <v>0.185</v>
          </cell>
          <cell r="R21612">
            <v>18.95</v>
          </cell>
        </row>
        <row r="21613">
          <cell r="M21613" t="str">
            <v/>
          </cell>
          <cell r="N21613" t="str">
            <v/>
          </cell>
          <cell r="O21613" t="str">
            <v/>
          </cell>
          <cell r="P21613" t="str">
            <v/>
          </cell>
          <cell r="Q21613" t="str">
            <v/>
          </cell>
          <cell r="R21613" t="str">
            <v/>
          </cell>
        </row>
        <row r="21614">
          <cell r="M21614">
            <v>38971</v>
          </cell>
          <cell r="N21614" t="str">
            <v>TUBO PPR, CLASSE PN 12, DN 32 MM</v>
          </cell>
          <cell r="O21614" t="str">
            <v>M</v>
          </cell>
          <cell r="P21614" t="str">
            <v>ATRIBUÍDO SÃO PAULO</v>
          </cell>
          <cell r="Q21614">
            <v>1.0649999999999999</v>
          </cell>
          <cell r="R21614">
            <v>15.71</v>
          </cell>
        </row>
        <row r="21615">
          <cell r="M21615">
            <v>88248</v>
          </cell>
          <cell r="N21615" t="str">
            <v>AUXILIAR DE ENCANADOR OU BOMBEIRO HIDRÁULICO COM ENCARGOS COMPLEMENTARES</v>
          </cell>
          <cell r="O21615" t="str">
            <v>H</v>
          </cell>
          <cell r="P21615" t="str">
            <v>COEFICIENTE DE REPRESENTATIVIDADE</v>
          </cell>
          <cell r="Q21615">
            <v>0.249</v>
          </cell>
          <cell r="R21615">
            <v>14.07</v>
          </cell>
        </row>
        <row r="21616">
          <cell r="M21616">
            <v>88267</v>
          </cell>
          <cell r="N21616" t="str">
            <v>ENCANADOR OU BOMBEIRO HIDRÁULICO COM ENCARGOS COMPLEMENTARES</v>
          </cell>
          <cell r="O21616" t="str">
            <v>H</v>
          </cell>
          <cell r="P21616" t="str">
            <v>COLETADO</v>
          </cell>
          <cell r="Q21616">
            <v>0.249</v>
          </cell>
          <cell r="R21616">
            <v>18.95</v>
          </cell>
        </row>
        <row r="21617">
          <cell r="M21617" t="str">
            <v/>
          </cell>
          <cell r="N21617" t="str">
            <v/>
          </cell>
          <cell r="O21617" t="str">
            <v/>
          </cell>
          <cell r="P21617" t="str">
            <v/>
          </cell>
          <cell r="Q21617" t="str">
            <v/>
          </cell>
          <cell r="R21617" t="str">
            <v/>
          </cell>
        </row>
        <row r="21618">
          <cell r="M21618">
            <v>38972</v>
          </cell>
          <cell r="N21618" t="str">
            <v>TUBO PPR, CLASSE PN 12, DN 40 MM</v>
          </cell>
          <cell r="O21618" t="str">
            <v>M</v>
          </cell>
          <cell r="P21618" t="str">
            <v>ATRIBUÍDO SÃO PAULO</v>
          </cell>
          <cell r="Q21618">
            <v>1.0649999999999999</v>
          </cell>
          <cell r="R21618">
            <v>23.93</v>
          </cell>
        </row>
        <row r="21619">
          <cell r="M21619">
            <v>88248</v>
          </cell>
          <cell r="N21619" t="str">
            <v>AUXILIAR DE ENCANADOR OU BOMBEIRO HIDRÁULICO COM ENCARGOS COMPLEMENTARES</v>
          </cell>
          <cell r="O21619" t="str">
            <v>H</v>
          </cell>
          <cell r="P21619" t="str">
            <v>COEFICIENTE DE REPRESENTATIVIDADE</v>
          </cell>
          <cell r="Q21619">
            <v>0.39400000000000002</v>
          </cell>
          <cell r="R21619">
            <v>14.07</v>
          </cell>
        </row>
        <row r="21620">
          <cell r="M21620">
            <v>88267</v>
          </cell>
          <cell r="N21620" t="str">
            <v>ENCANADOR OU BOMBEIRO HIDRÁULICO COM ENCARGOS COMPLEMENTARES</v>
          </cell>
          <cell r="O21620" t="str">
            <v>H</v>
          </cell>
          <cell r="P21620" t="str">
            <v>COLETADO</v>
          </cell>
          <cell r="Q21620">
            <v>0.39400000000000002</v>
          </cell>
          <cell r="R21620">
            <v>18.95</v>
          </cell>
        </row>
        <row r="21621">
          <cell r="M21621" t="str">
            <v/>
          </cell>
          <cell r="N21621" t="str">
            <v/>
          </cell>
          <cell r="O21621" t="str">
            <v/>
          </cell>
          <cell r="P21621" t="str">
            <v/>
          </cell>
          <cell r="Q21621" t="str">
            <v/>
          </cell>
          <cell r="R21621" t="str">
            <v/>
          </cell>
        </row>
        <row r="21622">
          <cell r="M21622">
            <v>38979</v>
          </cell>
          <cell r="N21622" t="str">
            <v>TUBO PPR, CLASSE PN 25, DN 25 MM, PARA AGUA QUENTE E FRIA PREDIAL</v>
          </cell>
          <cell r="O21622" t="str">
            <v>M</v>
          </cell>
          <cell r="P21622" t="str">
            <v>ATRIBUÍDO SÃO PAULO</v>
          </cell>
          <cell r="Q21622">
            <v>1.0649999999999999</v>
          </cell>
          <cell r="R21622">
            <v>12.54</v>
          </cell>
        </row>
        <row r="21623">
          <cell r="M21623">
            <v>88248</v>
          </cell>
          <cell r="N21623" t="str">
            <v>AUXILIAR DE ENCANADOR OU BOMBEIRO HIDRÁULICO COM ENCARGOS COMPLEMENTARES</v>
          </cell>
          <cell r="O21623" t="str">
            <v>H</v>
          </cell>
          <cell r="P21623" t="str">
            <v>COEFICIENTE DE REPRESENTATIVIDADE</v>
          </cell>
          <cell r="Q21623">
            <v>0.14499999999999999</v>
          </cell>
          <cell r="R21623">
            <v>14.07</v>
          </cell>
        </row>
        <row r="21624">
          <cell r="M21624">
            <v>88267</v>
          </cell>
          <cell r="N21624" t="str">
            <v>ENCANADOR OU BOMBEIRO HIDRÁULICO COM ENCARGOS COMPLEMENTARES</v>
          </cell>
          <cell r="O21624" t="str">
            <v>H</v>
          </cell>
          <cell r="P21624" t="str">
            <v>COLETADO</v>
          </cell>
          <cell r="Q21624">
            <v>0.14499999999999999</v>
          </cell>
          <cell r="R21624">
            <v>18.95</v>
          </cell>
        </row>
        <row r="21625">
          <cell r="M21625" t="str">
            <v/>
          </cell>
          <cell r="N21625" t="str">
            <v/>
          </cell>
          <cell r="O21625" t="str">
            <v/>
          </cell>
          <cell r="P21625" t="str">
            <v/>
          </cell>
          <cell r="Q21625" t="str">
            <v/>
          </cell>
          <cell r="R21625" t="str">
            <v/>
          </cell>
        </row>
        <row r="21626">
          <cell r="M21626">
            <v>38980</v>
          </cell>
          <cell r="N21626" t="str">
            <v>TUBO PPR, CLASSE PN 25, DN 32 MM, PARA AGUA QUENTE E FRIA PREDIAL</v>
          </cell>
          <cell r="O21626" t="str">
            <v>M</v>
          </cell>
          <cell r="P21626" t="str">
            <v>ATRIBUÍDO SÃO PAULO</v>
          </cell>
          <cell r="Q21626">
            <v>1.0649999999999999</v>
          </cell>
          <cell r="R21626">
            <v>20.95</v>
          </cell>
        </row>
        <row r="21627">
          <cell r="M21627">
            <v>88248</v>
          </cell>
          <cell r="N21627" t="str">
            <v>AUXILIAR DE ENCANADOR OU BOMBEIRO HIDRÁULICO COM ENCARGOS COMPLEMENTARES</v>
          </cell>
          <cell r="O21627" t="str">
            <v>H</v>
          </cell>
          <cell r="P21627" t="str">
            <v>COEFICIENTE DE REPRESENTATIVIDADE</v>
          </cell>
          <cell r="Q21627">
            <v>0.29799999999999999</v>
          </cell>
          <cell r="R21627">
            <v>14.07</v>
          </cell>
        </row>
        <row r="21628">
          <cell r="M21628">
            <v>88267</v>
          </cell>
          <cell r="N21628" t="str">
            <v>ENCANADOR OU BOMBEIRO HIDRÁULICO COM ENCARGOS COMPLEMENTARES</v>
          </cell>
          <cell r="O21628" t="str">
            <v>H</v>
          </cell>
          <cell r="P21628" t="str">
            <v>COLETADO</v>
          </cell>
          <cell r="Q21628">
            <v>0.29799999999999999</v>
          </cell>
          <cell r="R21628">
            <v>18.95</v>
          </cell>
        </row>
        <row r="21629">
          <cell r="M21629" t="str">
            <v/>
          </cell>
          <cell r="N21629" t="str">
            <v/>
          </cell>
          <cell r="O21629" t="str">
            <v/>
          </cell>
          <cell r="P21629" t="str">
            <v/>
          </cell>
          <cell r="Q21629" t="str">
            <v/>
          </cell>
          <cell r="R21629" t="str">
            <v/>
          </cell>
        </row>
        <row r="21630">
          <cell r="M21630">
            <v>38981</v>
          </cell>
          <cell r="N21630" t="str">
            <v>TUBO PPR, CLASSE PN 25, DN 40 MM, PARA AGUA QUENTE E FRIA PREDIAL</v>
          </cell>
          <cell r="O21630" t="str">
            <v>M</v>
          </cell>
          <cell r="P21630" t="str">
            <v>ATRIBUÍDO SÃO PAULO</v>
          </cell>
          <cell r="Q21630">
            <v>1.0649999999999999</v>
          </cell>
          <cell r="R21630">
            <v>29.01</v>
          </cell>
        </row>
        <row r="21631">
          <cell r="M21631">
            <v>88248</v>
          </cell>
          <cell r="N21631" t="str">
            <v>AUXILIAR DE ENCANADOR OU BOMBEIRO HIDRÁULICO COM ENCARGOS COMPLEMENTARES</v>
          </cell>
          <cell r="O21631" t="str">
            <v>H</v>
          </cell>
          <cell r="P21631" t="str">
            <v>COEFICIENTE DE REPRESENTATIVIDADE</v>
          </cell>
          <cell r="Q21631">
            <v>0.47299999999999998</v>
          </cell>
          <cell r="R21631">
            <v>14.07</v>
          </cell>
        </row>
        <row r="21632">
          <cell r="M21632">
            <v>88267</v>
          </cell>
          <cell r="N21632" t="str">
            <v>ENCANADOR OU BOMBEIRO HIDRÁULICO COM ENCARGOS COMPLEMENTARES</v>
          </cell>
          <cell r="O21632" t="str">
            <v>H</v>
          </cell>
          <cell r="P21632" t="str">
            <v>COLETADO</v>
          </cell>
          <cell r="Q21632">
            <v>0.47299999999999998</v>
          </cell>
          <cell r="R21632">
            <v>18.95</v>
          </cell>
        </row>
        <row r="21633">
          <cell r="M21633" t="str">
            <v/>
          </cell>
          <cell r="N21633" t="str">
            <v/>
          </cell>
          <cell r="O21633" t="str">
            <v/>
          </cell>
          <cell r="P21633" t="str">
            <v/>
          </cell>
          <cell r="Q21633" t="str">
            <v/>
          </cell>
          <cell r="R21633" t="str">
            <v/>
          </cell>
        </row>
        <row r="21634">
          <cell r="M21634">
            <v>36278</v>
          </cell>
          <cell r="N21634" t="str">
            <v>TUBO PPR PN 20, DN 25 MM, PARA AGUA QUENTE PREDIAL</v>
          </cell>
          <cell r="O21634" t="str">
            <v>M</v>
          </cell>
          <cell r="P21634" t="str">
            <v>ATRIBUÍDO SÃO PAULO</v>
          </cell>
          <cell r="Q21634">
            <v>1.0649999999999999</v>
          </cell>
          <cell r="R21634">
            <v>12.54</v>
          </cell>
        </row>
        <row r="21635">
          <cell r="M21635">
            <v>88248</v>
          </cell>
          <cell r="N21635" t="str">
            <v>AUXILIAR DE ENCANADOR OU BOMBEIRO HIDRÁULICO COM ENCARGOS COMPLEMENTARES</v>
          </cell>
          <cell r="O21635" t="str">
            <v>H</v>
          </cell>
          <cell r="P21635" t="str">
            <v>COEFICIENTE DE REPRESENTATIVIDADE</v>
          </cell>
          <cell r="Q21635">
            <v>3.1E-2</v>
          </cell>
          <cell r="R21635">
            <v>14.07</v>
          </cell>
        </row>
        <row r="21636">
          <cell r="M21636">
            <v>88267</v>
          </cell>
          <cell r="N21636" t="str">
            <v>ENCANADOR OU BOMBEIRO HIDRÁULICO COM ENCARGOS COMPLEMENTARES</v>
          </cell>
          <cell r="O21636" t="str">
            <v>H</v>
          </cell>
          <cell r="P21636" t="str">
            <v>COLETADO</v>
          </cell>
          <cell r="Q21636">
            <v>3.1E-2</v>
          </cell>
          <cell r="R21636">
            <v>18.95</v>
          </cell>
        </row>
        <row r="21637">
          <cell r="M21637" t="str">
            <v/>
          </cell>
          <cell r="N21637" t="str">
            <v/>
          </cell>
          <cell r="O21637" t="str">
            <v/>
          </cell>
          <cell r="P21637" t="str">
            <v/>
          </cell>
          <cell r="Q21637" t="str">
            <v/>
          </cell>
          <cell r="R21637" t="str">
            <v/>
          </cell>
        </row>
        <row r="21638">
          <cell r="M21638">
            <v>38971</v>
          </cell>
          <cell r="N21638" t="str">
            <v>TUBO PPR, CLASSE PN 12, DN 32 MM</v>
          </cell>
          <cell r="O21638" t="str">
            <v>M</v>
          </cell>
          <cell r="P21638" t="str">
            <v>ATRIBUÍDO SÃO PAULO</v>
          </cell>
          <cell r="Q21638">
            <v>1.0649999999999999</v>
          </cell>
          <cell r="R21638">
            <v>15.71</v>
          </cell>
        </row>
        <row r="21639">
          <cell r="M21639">
            <v>88248</v>
          </cell>
          <cell r="N21639" t="str">
            <v>AUXILIAR DE ENCANADOR OU BOMBEIRO HIDRÁULICO COM ENCARGOS COMPLEMENTARES</v>
          </cell>
          <cell r="O21639" t="str">
            <v>H</v>
          </cell>
          <cell r="P21639" t="str">
            <v>COEFICIENTE DE REPRESENTATIVIDADE</v>
          </cell>
          <cell r="Q21639">
            <v>3.5999999999999997E-2</v>
          </cell>
          <cell r="R21639">
            <v>14.07</v>
          </cell>
        </row>
        <row r="21640">
          <cell r="M21640">
            <v>88267</v>
          </cell>
          <cell r="N21640" t="str">
            <v>ENCANADOR OU BOMBEIRO HIDRÁULICO COM ENCARGOS COMPLEMENTARES</v>
          </cell>
          <cell r="O21640" t="str">
            <v>H</v>
          </cell>
          <cell r="P21640" t="str">
            <v>COLETADO</v>
          </cell>
          <cell r="Q21640">
            <v>3.5999999999999997E-2</v>
          </cell>
          <cell r="R21640">
            <v>18.95</v>
          </cell>
        </row>
        <row r="21641">
          <cell r="M21641" t="str">
            <v/>
          </cell>
          <cell r="N21641" t="str">
            <v/>
          </cell>
          <cell r="O21641" t="str">
            <v/>
          </cell>
          <cell r="P21641" t="str">
            <v/>
          </cell>
          <cell r="Q21641" t="str">
            <v/>
          </cell>
          <cell r="R21641" t="str">
            <v/>
          </cell>
        </row>
        <row r="21642">
          <cell r="M21642">
            <v>38972</v>
          </cell>
          <cell r="N21642" t="str">
            <v>TUBO PPR, CLASSE PN 12, DN 40 MM</v>
          </cell>
          <cell r="O21642" t="str">
            <v>M</v>
          </cell>
          <cell r="P21642" t="str">
            <v>ATRIBUÍDO SÃO PAULO</v>
          </cell>
          <cell r="Q21642">
            <v>1.0649999999999999</v>
          </cell>
          <cell r="R21642">
            <v>23.93</v>
          </cell>
        </row>
        <row r="21643">
          <cell r="M21643">
            <v>88248</v>
          </cell>
          <cell r="N21643" t="str">
            <v>AUXILIAR DE ENCANADOR OU BOMBEIRO HIDRÁULICO COM ENCARGOS COMPLEMENTARES</v>
          </cell>
          <cell r="O21643" t="str">
            <v>H</v>
          </cell>
          <cell r="P21643" t="str">
            <v>COEFICIENTE DE REPRESENTATIVIDADE</v>
          </cell>
          <cell r="Q21643">
            <v>5.2999999999999999E-2</v>
          </cell>
          <cell r="R21643">
            <v>14.07</v>
          </cell>
        </row>
        <row r="21644">
          <cell r="M21644">
            <v>88267</v>
          </cell>
          <cell r="N21644" t="str">
            <v>ENCANADOR OU BOMBEIRO HIDRÁULICO COM ENCARGOS COMPLEMENTARES</v>
          </cell>
          <cell r="O21644" t="str">
            <v>H</v>
          </cell>
          <cell r="P21644" t="str">
            <v>COLETADO</v>
          </cell>
          <cell r="Q21644">
            <v>5.2999999999999999E-2</v>
          </cell>
          <cell r="R21644">
            <v>18.95</v>
          </cell>
        </row>
        <row r="21645">
          <cell r="M21645" t="str">
            <v/>
          </cell>
          <cell r="N21645" t="str">
            <v/>
          </cell>
          <cell r="O21645" t="str">
            <v/>
          </cell>
          <cell r="P21645" t="str">
            <v/>
          </cell>
          <cell r="Q21645" t="str">
            <v/>
          </cell>
          <cell r="R21645" t="str">
            <v/>
          </cell>
        </row>
        <row r="21646">
          <cell r="M21646">
            <v>38973</v>
          </cell>
          <cell r="N21646" t="str">
            <v>TUBO PPR, CLASSE PN 12, DN 50 MM</v>
          </cell>
          <cell r="O21646" t="str">
            <v>M</v>
          </cell>
          <cell r="P21646" t="str">
            <v>ATRIBUÍDO SÃO PAULO</v>
          </cell>
          <cell r="Q21646">
            <v>1.0649999999999999</v>
          </cell>
          <cell r="R21646">
            <v>31.66</v>
          </cell>
        </row>
        <row r="21647">
          <cell r="M21647">
            <v>88248</v>
          </cell>
          <cell r="N21647" t="str">
            <v>AUXILIAR DE ENCANADOR OU BOMBEIRO HIDRÁULICO COM ENCARGOS COMPLEMENTARES</v>
          </cell>
          <cell r="O21647" t="str">
            <v>H</v>
          </cell>
          <cell r="P21647" t="str">
            <v>COEFICIENTE DE REPRESENTATIVIDADE</v>
          </cell>
          <cell r="Q21647">
            <v>7.8E-2</v>
          </cell>
          <cell r="R21647">
            <v>14.07</v>
          </cell>
        </row>
        <row r="21648">
          <cell r="M21648">
            <v>88267</v>
          </cell>
          <cell r="N21648" t="str">
            <v>ENCANADOR OU BOMBEIRO HIDRÁULICO COM ENCARGOS COMPLEMENTARES</v>
          </cell>
          <cell r="O21648" t="str">
            <v>H</v>
          </cell>
          <cell r="P21648" t="str">
            <v>COLETADO</v>
          </cell>
          <cell r="Q21648">
            <v>7.8E-2</v>
          </cell>
          <cell r="R21648">
            <v>18.95</v>
          </cell>
        </row>
        <row r="21649">
          <cell r="M21649" t="str">
            <v/>
          </cell>
          <cell r="N21649" t="str">
            <v/>
          </cell>
          <cell r="O21649" t="str">
            <v/>
          </cell>
          <cell r="P21649" t="str">
            <v/>
          </cell>
          <cell r="Q21649" t="str">
            <v/>
          </cell>
          <cell r="R21649" t="str">
            <v/>
          </cell>
        </row>
        <row r="21650">
          <cell r="M21650">
            <v>38974</v>
          </cell>
          <cell r="N21650" t="str">
            <v>TUBO PPR, CLASSE PN 12, DN 63 MM</v>
          </cell>
          <cell r="O21650" t="str">
            <v>M</v>
          </cell>
          <cell r="P21650" t="str">
            <v>ATRIBUÍDO SÃO PAULO</v>
          </cell>
          <cell r="Q21650">
            <v>1.0649999999999999</v>
          </cell>
          <cell r="R21650">
            <v>46.17</v>
          </cell>
        </row>
        <row r="21651">
          <cell r="M21651">
            <v>88248</v>
          </cell>
          <cell r="N21651" t="str">
            <v>AUXILIAR DE ENCANADOR OU BOMBEIRO HIDRÁULICO COM ENCARGOS COMPLEMENTARES</v>
          </cell>
          <cell r="O21651" t="str">
            <v>H</v>
          </cell>
          <cell r="P21651" t="str">
            <v>COEFICIENTE DE REPRESENTATIVIDADE</v>
          </cell>
          <cell r="Q21651">
            <v>0.12</v>
          </cell>
          <cell r="R21651">
            <v>14.07</v>
          </cell>
        </row>
        <row r="21652">
          <cell r="M21652">
            <v>88267</v>
          </cell>
          <cell r="N21652" t="str">
            <v>ENCANADOR OU BOMBEIRO HIDRÁULICO COM ENCARGOS COMPLEMENTARES</v>
          </cell>
          <cell r="O21652" t="str">
            <v>H</v>
          </cell>
          <cell r="P21652" t="str">
            <v>COLETADO</v>
          </cell>
          <cell r="Q21652">
            <v>0.12</v>
          </cell>
          <cell r="R21652">
            <v>18.95</v>
          </cell>
        </row>
        <row r="21653">
          <cell r="M21653" t="str">
            <v/>
          </cell>
          <cell r="N21653" t="str">
            <v/>
          </cell>
          <cell r="O21653" t="str">
            <v/>
          </cell>
          <cell r="P21653" t="str">
            <v/>
          </cell>
          <cell r="Q21653" t="str">
            <v/>
          </cell>
          <cell r="R21653" t="str">
            <v/>
          </cell>
        </row>
        <row r="21654">
          <cell r="M21654">
            <v>38975</v>
          </cell>
          <cell r="N21654" t="str">
            <v>TUBO PPR, CLASSE PN 12, DN 75 MM</v>
          </cell>
          <cell r="O21654" t="str">
            <v>M</v>
          </cell>
          <cell r="P21654" t="str">
            <v>ATRIBUÍDO SÃO PAULO</v>
          </cell>
          <cell r="Q21654">
            <v>1.0649999999999999</v>
          </cell>
          <cell r="R21654">
            <v>76.94</v>
          </cell>
        </row>
        <row r="21655">
          <cell r="M21655">
            <v>88248</v>
          </cell>
          <cell r="N21655" t="str">
            <v>AUXILIAR DE ENCANADOR OU BOMBEIRO HIDRÁULICO COM ENCARGOS COMPLEMENTARES</v>
          </cell>
          <cell r="O21655" t="str">
            <v>H</v>
          </cell>
          <cell r="P21655" t="str">
            <v>COEFICIENTE DE REPRESENTATIVIDADE</v>
          </cell>
          <cell r="Q21655">
            <v>0.16700000000000001</v>
          </cell>
          <cell r="R21655">
            <v>14.07</v>
          </cell>
        </row>
        <row r="21656">
          <cell r="M21656">
            <v>88267</v>
          </cell>
          <cell r="N21656" t="str">
            <v>ENCANADOR OU BOMBEIRO HIDRÁULICO COM ENCARGOS COMPLEMENTARES</v>
          </cell>
          <cell r="O21656" t="str">
            <v>H</v>
          </cell>
          <cell r="P21656" t="str">
            <v>COLETADO</v>
          </cell>
          <cell r="Q21656">
            <v>0.16700000000000001</v>
          </cell>
          <cell r="R21656">
            <v>18.95</v>
          </cell>
        </row>
        <row r="21657">
          <cell r="M21657" t="str">
            <v/>
          </cell>
          <cell r="N21657" t="str">
            <v/>
          </cell>
          <cell r="O21657" t="str">
            <v/>
          </cell>
          <cell r="P21657" t="str">
            <v/>
          </cell>
          <cell r="Q21657" t="str">
            <v/>
          </cell>
          <cell r="R21657" t="str">
            <v/>
          </cell>
        </row>
        <row r="21658">
          <cell r="M21658">
            <v>38976</v>
          </cell>
          <cell r="N21658" t="str">
            <v>TUBO PPR, CLASSE PN 12, DN 90 MM</v>
          </cell>
          <cell r="O21658" t="str">
            <v>M</v>
          </cell>
          <cell r="P21658" t="str">
            <v>ATRIBUÍDO SÃO PAULO</v>
          </cell>
          <cell r="Q21658">
            <v>1.0649999999999999</v>
          </cell>
          <cell r="R21658">
            <v>107.91</v>
          </cell>
        </row>
        <row r="21659">
          <cell r="M21659">
            <v>88248</v>
          </cell>
          <cell r="N21659" t="str">
            <v>AUXILIAR DE ENCANADOR OU BOMBEIRO HIDRÁULICO COM ENCARGOS COMPLEMENTARES</v>
          </cell>
          <cell r="O21659" t="str">
            <v>H</v>
          </cell>
          <cell r="P21659" t="str">
            <v>COEFICIENTE DE REPRESENTATIVIDADE</v>
          </cell>
          <cell r="Q21659">
            <v>0.23799999999999999</v>
          </cell>
          <cell r="R21659">
            <v>14.07</v>
          </cell>
        </row>
        <row r="21660">
          <cell r="M21660">
            <v>88267</v>
          </cell>
          <cell r="N21660" t="str">
            <v>ENCANADOR OU BOMBEIRO HIDRÁULICO COM ENCARGOS COMPLEMENTARES</v>
          </cell>
          <cell r="O21660" t="str">
            <v>H</v>
          </cell>
          <cell r="P21660" t="str">
            <v>COLETADO</v>
          </cell>
          <cell r="Q21660">
            <v>0.23799999999999999</v>
          </cell>
          <cell r="R21660">
            <v>18.95</v>
          </cell>
        </row>
        <row r="21661">
          <cell r="M21661" t="str">
            <v/>
          </cell>
          <cell r="N21661" t="str">
            <v/>
          </cell>
          <cell r="O21661" t="str">
            <v/>
          </cell>
          <cell r="P21661" t="str">
            <v/>
          </cell>
          <cell r="Q21661" t="str">
            <v/>
          </cell>
          <cell r="R21661" t="str">
            <v/>
          </cell>
        </row>
        <row r="21662">
          <cell r="M21662">
            <v>38977</v>
          </cell>
          <cell r="N21662" t="str">
            <v>TUBO PPR, CLASSE PN 12, DN 110 MM</v>
          </cell>
          <cell r="O21662" t="str">
            <v>M</v>
          </cell>
          <cell r="P21662" t="str">
            <v>ATRIBUÍDO SÃO PAULO</v>
          </cell>
          <cell r="Q21662">
            <v>1.0649999999999999</v>
          </cell>
          <cell r="R21662">
            <v>190.74</v>
          </cell>
        </row>
        <row r="21663">
          <cell r="M21663">
            <v>88248</v>
          </cell>
          <cell r="N21663" t="str">
            <v>AUXILIAR DE ENCANADOR OU BOMBEIRO HIDRÁULICO COM ENCARGOS COMPLEMENTARES</v>
          </cell>
          <cell r="O21663" t="str">
            <v>H</v>
          </cell>
          <cell r="P21663" t="str">
            <v>COEFICIENTE DE REPRESENTATIVIDADE</v>
          </cell>
          <cell r="Q21663">
            <v>0.35199999999999998</v>
          </cell>
          <cell r="R21663">
            <v>14.07</v>
          </cell>
        </row>
        <row r="21664">
          <cell r="M21664">
            <v>88267</v>
          </cell>
          <cell r="N21664" t="str">
            <v>ENCANADOR OU BOMBEIRO HIDRÁULICO COM ENCARGOS COMPLEMENTARES</v>
          </cell>
          <cell r="O21664" t="str">
            <v>H</v>
          </cell>
          <cell r="P21664" t="str">
            <v>COLETADO</v>
          </cell>
          <cell r="Q21664">
            <v>0.35199999999999998</v>
          </cell>
          <cell r="R21664">
            <v>18.95</v>
          </cell>
        </row>
        <row r="21665">
          <cell r="M21665" t="str">
            <v/>
          </cell>
          <cell r="N21665" t="str">
            <v/>
          </cell>
          <cell r="O21665" t="str">
            <v/>
          </cell>
          <cell r="P21665" t="str">
            <v/>
          </cell>
          <cell r="Q21665" t="str">
            <v/>
          </cell>
          <cell r="R21665" t="str">
            <v/>
          </cell>
        </row>
        <row r="21666">
          <cell r="M21666">
            <v>38979</v>
          </cell>
          <cell r="N21666" t="str">
            <v>TUBO PPR, CLASSE PN 25, DN 25 MM, PARA AGUA QUENTE E FRIA PREDIAL</v>
          </cell>
          <cell r="O21666" t="str">
            <v>M</v>
          </cell>
          <cell r="P21666" t="str">
            <v>ATRIBUÍDO SÃO PAULO</v>
          </cell>
          <cell r="Q21666">
            <v>1.0649999999999999</v>
          </cell>
          <cell r="R21666">
            <v>12.54</v>
          </cell>
        </row>
        <row r="21667">
          <cell r="M21667">
            <v>88248</v>
          </cell>
          <cell r="N21667" t="str">
            <v>AUXILIAR DE ENCANADOR OU BOMBEIRO HIDRÁULICO COM ENCARGOS COMPLEMENTARES</v>
          </cell>
          <cell r="O21667" t="str">
            <v>H</v>
          </cell>
          <cell r="P21667" t="str">
            <v>COEFICIENTE DE REPRESENTATIVIDADE</v>
          </cell>
          <cell r="Q21667">
            <v>0.03</v>
          </cell>
          <cell r="R21667">
            <v>14.07</v>
          </cell>
        </row>
        <row r="21668">
          <cell r="M21668">
            <v>88267</v>
          </cell>
          <cell r="N21668" t="str">
            <v>ENCANADOR OU BOMBEIRO HIDRÁULICO COM ENCARGOS COMPLEMENTARES</v>
          </cell>
          <cell r="O21668" t="str">
            <v>H</v>
          </cell>
          <cell r="P21668" t="str">
            <v>COLETADO</v>
          </cell>
          <cell r="Q21668">
            <v>0.03</v>
          </cell>
          <cell r="R21668">
            <v>18.95</v>
          </cell>
        </row>
        <row r="21669">
          <cell r="M21669" t="str">
            <v/>
          </cell>
          <cell r="N21669" t="str">
            <v/>
          </cell>
          <cell r="O21669" t="str">
            <v/>
          </cell>
          <cell r="P21669" t="str">
            <v/>
          </cell>
          <cell r="Q21669" t="str">
            <v/>
          </cell>
          <cell r="R21669" t="str">
            <v/>
          </cell>
        </row>
        <row r="21670">
          <cell r="M21670">
            <v>38980</v>
          </cell>
          <cell r="N21670" t="str">
            <v>TUBO PPR, CLASSE PN 25, DN 32 MM, PARA AGUA QUENTE E FRIA PREDIAL</v>
          </cell>
          <cell r="O21670" t="str">
            <v>M</v>
          </cell>
          <cell r="P21670" t="str">
            <v>ATRIBUÍDO SÃO PAULO</v>
          </cell>
          <cell r="Q21670">
            <v>1.0649999999999999</v>
          </cell>
          <cell r="R21670">
            <v>20.95</v>
          </cell>
        </row>
        <row r="21671">
          <cell r="M21671">
            <v>88248</v>
          </cell>
          <cell r="N21671" t="str">
            <v>AUXILIAR DE ENCANADOR OU BOMBEIRO HIDRÁULICO COM ENCARGOS COMPLEMENTARES</v>
          </cell>
          <cell r="O21671" t="str">
            <v>H</v>
          </cell>
          <cell r="P21671" t="str">
            <v>COEFICIENTE DE REPRESENTATIVIDADE</v>
          </cell>
          <cell r="Q21671">
            <v>4.3999999999999997E-2</v>
          </cell>
          <cell r="R21671">
            <v>14.07</v>
          </cell>
        </row>
        <row r="21672">
          <cell r="M21672">
            <v>88267</v>
          </cell>
          <cell r="N21672" t="str">
            <v>ENCANADOR OU BOMBEIRO HIDRÁULICO COM ENCARGOS COMPLEMENTARES</v>
          </cell>
          <cell r="O21672" t="str">
            <v>H</v>
          </cell>
          <cell r="P21672" t="str">
            <v>COLETADO</v>
          </cell>
          <cell r="Q21672">
            <v>4.3999999999999997E-2</v>
          </cell>
          <cell r="R21672">
            <v>18.95</v>
          </cell>
        </row>
        <row r="21673">
          <cell r="M21673" t="str">
            <v/>
          </cell>
          <cell r="N21673" t="str">
            <v/>
          </cell>
          <cell r="O21673" t="str">
            <v/>
          </cell>
          <cell r="P21673" t="str">
            <v/>
          </cell>
          <cell r="Q21673" t="str">
            <v/>
          </cell>
          <cell r="R21673" t="str">
            <v/>
          </cell>
        </row>
        <row r="21674">
          <cell r="M21674">
            <v>38981</v>
          </cell>
          <cell r="N21674" t="str">
            <v>TUBO PPR, CLASSE PN 25, DN 40 MM, PARA AGUA QUENTE E FRIA PREDIAL</v>
          </cell>
          <cell r="O21674" t="str">
            <v>M</v>
          </cell>
          <cell r="P21674" t="str">
            <v>ATRIBUÍDO SÃO PAULO</v>
          </cell>
          <cell r="Q21674">
            <v>1.0649999999999999</v>
          </cell>
          <cell r="R21674">
            <v>29.01</v>
          </cell>
        </row>
        <row r="21675">
          <cell r="M21675">
            <v>88248</v>
          </cell>
          <cell r="N21675" t="str">
            <v>AUXILIAR DE ENCANADOR OU BOMBEIRO HIDRÁULICO COM ENCARGOS COMPLEMENTARES</v>
          </cell>
          <cell r="O21675" t="str">
            <v>H</v>
          </cell>
          <cell r="P21675" t="str">
            <v>COEFICIENTE DE REPRESENTATIVIDADE</v>
          </cell>
          <cell r="Q21675">
            <v>6.3E-2</v>
          </cell>
          <cell r="R21675">
            <v>14.07</v>
          </cell>
        </row>
        <row r="21676">
          <cell r="M21676">
            <v>88267</v>
          </cell>
          <cell r="N21676" t="str">
            <v>ENCANADOR OU BOMBEIRO HIDRÁULICO COM ENCARGOS COMPLEMENTARES</v>
          </cell>
          <cell r="O21676" t="str">
            <v>H</v>
          </cell>
          <cell r="P21676" t="str">
            <v>COLETADO</v>
          </cell>
          <cell r="Q21676">
            <v>6.3E-2</v>
          </cell>
          <cell r="R21676">
            <v>18.95</v>
          </cell>
        </row>
        <row r="21677">
          <cell r="M21677" t="str">
            <v/>
          </cell>
          <cell r="N21677" t="str">
            <v/>
          </cell>
          <cell r="O21677" t="str">
            <v/>
          </cell>
          <cell r="P21677" t="str">
            <v/>
          </cell>
          <cell r="Q21677" t="str">
            <v/>
          </cell>
          <cell r="R21677" t="str">
            <v/>
          </cell>
        </row>
        <row r="21678">
          <cell r="M21678">
            <v>38982</v>
          </cell>
          <cell r="N21678" t="str">
            <v>TUBO PPR, CLASSE PN 25, DN 50 MM, PARA AGUA QUENTE E FRIA PREDIAL</v>
          </cell>
          <cell r="O21678" t="str">
            <v>M</v>
          </cell>
          <cell r="P21678" t="str">
            <v>ATRIBUÍDO SÃO PAULO</v>
          </cell>
          <cell r="Q21678">
            <v>1.0649999999999999</v>
          </cell>
          <cell r="R21678">
            <v>42.22</v>
          </cell>
        </row>
        <row r="21679">
          <cell r="M21679">
            <v>88248</v>
          </cell>
          <cell r="N21679" t="str">
            <v>AUXILIAR DE ENCANADOR OU BOMBEIRO HIDRÁULICO COM ENCARGOS COMPLEMENTARES</v>
          </cell>
          <cell r="O21679" t="str">
            <v>H</v>
          </cell>
          <cell r="P21679" t="str">
            <v>COEFICIENTE DE REPRESENTATIVIDADE</v>
          </cell>
          <cell r="Q21679">
            <v>9.4E-2</v>
          </cell>
          <cell r="R21679">
            <v>14.07</v>
          </cell>
        </row>
        <row r="21680">
          <cell r="M21680">
            <v>88267</v>
          </cell>
          <cell r="N21680" t="str">
            <v>ENCANADOR OU BOMBEIRO HIDRÁULICO COM ENCARGOS COMPLEMENTARES</v>
          </cell>
          <cell r="O21680" t="str">
            <v>H</v>
          </cell>
          <cell r="P21680" t="str">
            <v>COLETADO</v>
          </cell>
          <cell r="Q21680">
            <v>9.4E-2</v>
          </cell>
          <cell r="R21680">
            <v>18.95</v>
          </cell>
        </row>
        <row r="21681">
          <cell r="M21681" t="str">
            <v/>
          </cell>
          <cell r="N21681" t="str">
            <v/>
          </cell>
          <cell r="O21681" t="str">
            <v/>
          </cell>
          <cell r="P21681" t="str">
            <v/>
          </cell>
          <cell r="Q21681" t="str">
            <v/>
          </cell>
          <cell r="R21681" t="str">
            <v/>
          </cell>
        </row>
        <row r="21682">
          <cell r="M21682">
            <v>38983</v>
          </cell>
          <cell r="N21682" t="str">
            <v>TUBO PPR, CLASSE PN 25, DN 63 MM, PARA AGUA QUENTE E FRIA PREDIAL</v>
          </cell>
          <cell r="O21682" t="str">
            <v>M</v>
          </cell>
          <cell r="P21682" t="str">
            <v>ATRIBUÍDO SÃO PAULO</v>
          </cell>
          <cell r="Q21682">
            <v>1.0649999999999999</v>
          </cell>
          <cell r="R21682">
            <v>55.98</v>
          </cell>
        </row>
        <row r="21683">
          <cell r="M21683">
            <v>88248</v>
          </cell>
          <cell r="N21683" t="str">
            <v>AUXILIAR DE ENCANADOR OU BOMBEIRO HIDRÁULICO COM ENCARGOS COMPLEMENTARES</v>
          </cell>
          <cell r="O21683" t="str">
            <v>H</v>
          </cell>
          <cell r="P21683" t="str">
            <v>COEFICIENTE DE REPRESENTATIVIDADE</v>
          </cell>
          <cell r="Q21683">
            <v>0.14399999999999999</v>
          </cell>
          <cell r="R21683">
            <v>14.07</v>
          </cell>
        </row>
        <row r="21684">
          <cell r="M21684">
            <v>88267</v>
          </cell>
          <cell r="N21684" t="str">
            <v>ENCANADOR OU BOMBEIRO HIDRÁULICO COM ENCARGOS COMPLEMENTARES</v>
          </cell>
          <cell r="O21684" t="str">
            <v>H</v>
          </cell>
          <cell r="P21684" t="str">
            <v>COLETADO</v>
          </cell>
          <cell r="Q21684">
            <v>0.14399999999999999</v>
          </cell>
          <cell r="R21684">
            <v>18.95</v>
          </cell>
        </row>
        <row r="21685">
          <cell r="M21685" t="str">
            <v/>
          </cell>
          <cell r="N21685" t="str">
            <v/>
          </cell>
          <cell r="O21685" t="str">
            <v/>
          </cell>
          <cell r="P21685" t="str">
            <v/>
          </cell>
          <cell r="Q21685" t="str">
            <v/>
          </cell>
          <cell r="R21685" t="str">
            <v/>
          </cell>
        </row>
        <row r="21686">
          <cell r="M21686">
            <v>38984</v>
          </cell>
          <cell r="N21686" t="str">
            <v>TUBO PPR, CLASSE PN 25, DN 75 MM, PARA AGUA QUENTE E FRIA PREDIAL</v>
          </cell>
          <cell r="O21686" t="str">
            <v>M</v>
          </cell>
          <cell r="P21686" t="str">
            <v>ATRIBUÍDO SÃO PAULO</v>
          </cell>
          <cell r="Q21686">
            <v>1.0649999999999999</v>
          </cell>
          <cell r="R21686">
            <v>107.97</v>
          </cell>
        </row>
        <row r="21687">
          <cell r="M21687">
            <v>88248</v>
          </cell>
          <cell r="N21687" t="str">
            <v>AUXILIAR DE ENCANADOR OU BOMBEIRO HIDRÁULICO COM ENCARGOS COMPLEMENTARES</v>
          </cell>
          <cell r="O21687" t="str">
            <v>H</v>
          </cell>
          <cell r="P21687" t="str">
            <v>COEFICIENTE DE REPRESENTATIVIDADE</v>
          </cell>
          <cell r="Q21687">
            <v>0.20100000000000001</v>
          </cell>
          <cell r="R21687">
            <v>14.07</v>
          </cell>
        </row>
        <row r="21688">
          <cell r="M21688">
            <v>88267</v>
          </cell>
          <cell r="N21688" t="str">
            <v>ENCANADOR OU BOMBEIRO HIDRÁULICO COM ENCARGOS COMPLEMENTARES</v>
          </cell>
          <cell r="O21688" t="str">
            <v>H</v>
          </cell>
          <cell r="P21688" t="str">
            <v>COLETADO</v>
          </cell>
          <cell r="Q21688">
            <v>0.20100000000000001</v>
          </cell>
          <cell r="R21688">
            <v>18.95</v>
          </cell>
        </row>
        <row r="21689">
          <cell r="M21689" t="str">
            <v/>
          </cell>
          <cell r="N21689" t="str">
            <v/>
          </cell>
          <cell r="O21689" t="str">
            <v/>
          </cell>
          <cell r="P21689" t="str">
            <v/>
          </cell>
          <cell r="Q21689" t="str">
            <v/>
          </cell>
          <cell r="R21689" t="str">
            <v/>
          </cell>
        </row>
        <row r="21690">
          <cell r="M21690">
            <v>38985</v>
          </cell>
          <cell r="N21690" t="str">
            <v>TUBO PPR, CLASSE PN 25, DN 90 MM, PARA AGUA QUENTE E FRIA PREDIAL</v>
          </cell>
          <cell r="O21690" t="str">
            <v>M</v>
          </cell>
          <cell r="P21690" t="str">
            <v>ATRIBUÍDO SÃO PAULO</v>
          </cell>
          <cell r="Q21690">
            <v>1.0649999999999999</v>
          </cell>
          <cell r="R21690">
            <v>159.84</v>
          </cell>
        </row>
        <row r="21691">
          <cell r="M21691">
            <v>88248</v>
          </cell>
          <cell r="N21691" t="str">
            <v>AUXILIAR DE ENCANADOR OU BOMBEIRO HIDRÁULICO COM ENCARGOS COMPLEMENTARES</v>
          </cell>
          <cell r="O21691" t="str">
            <v>H</v>
          </cell>
          <cell r="P21691" t="str">
            <v>COEFICIENTE DE REPRESENTATIVIDADE</v>
          </cell>
          <cell r="Q21691">
            <v>0.28499999999999998</v>
          </cell>
          <cell r="R21691">
            <v>14.07</v>
          </cell>
        </row>
        <row r="21692">
          <cell r="M21692">
            <v>88267</v>
          </cell>
          <cell r="N21692" t="str">
            <v>ENCANADOR OU BOMBEIRO HIDRÁULICO COM ENCARGOS COMPLEMENTARES</v>
          </cell>
          <cell r="O21692" t="str">
            <v>H</v>
          </cell>
          <cell r="P21692" t="str">
            <v>COLETADO</v>
          </cell>
          <cell r="Q21692">
            <v>0.28499999999999998</v>
          </cell>
          <cell r="R21692">
            <v>18.95</v>
          </cell>
        </row>
        <row r="21693">
          <cell r="M21693" t="str">
            <v/>
          </cell>
          <cell r="N21693" t="str">
            <v/>
          </cell>
          <cell r="O21693" t="str">
            <v/>
          </cell>
          <cell r="P21693" t="str">
            <v/>
          </cell>
          <cell r="Q21693" t="str">
            <v/>
          </cell>
          <cell r="R21693" t="str">
            <v/>
          </cell>
        </row>
        <row r="21694">
          <cell r="M21694">
            <v>38986</v>
          </cell>
          <cell r="N21694" t="str">
            <v>TUBO PPR, CLASSE PN 25, DN 110 MM, PARA AGUA QUENTE E FRIA PREDIAL</v>
          </cell>
          <cell r="O21694" t="str">
            <v>M</v>
          </cell>
          <cell r="P21694" t="str">
            <v>ATRIBUÍDO SÃO PAULO</v>
          </cell>
          <cell r="Q21694">
            <v>1.0649999999999999</v>
          </cell>
          <cell r="R21694">
            <v>217.15</v>
          </cell>
        </row>
        <row r="21695">
          <cell r="M21695">
            <v>88248</v>
          </cell>
          <cell r="N21695" t="str">
            <v>AUXILIAR DE ENCANADOR OU BOMBEIRO HIDRÁULICO COM ENCARGOS COMPLEMENTARES</v>
          </cell>
          <cell r="O21695" t="str">
            <v>H</v>
          </cell>
          <cell r="P21695" t="str">
            <v>COEFICIENTE DE REPRESENTATIVIDADE</v>
          </cell>
          <cell r="Q21695">
            <v>0.42199999999999999</v>
          </cell>
          <cell r="R21695">
            <v>14.07</v>
          </cell>
        </row>
        <row r="21696">
          <cell r="M21696">
            <v>88267</v>
          </cell>
          <cell r="N21696" t="str">
            <v>ENCANADOR OU BOMBEIRO HIDRÁULICO COM ENCARGOS COMPLEMENTARES</v>
          </cell>
          <cell r="O21696" t="str">
            <v>H</v>
          </cell>
          <cell r="P21696" t="str">
            <v>COLETADO</v>
          </cell>
          <cell r="Q21696">
            <v>0.42199999999999999</v>
          </cell>
          <cell r="R21696">
            <v>18.95</v>
          </cell>
        </row>
        <row r="21697">
          <cell r="M21697" t="str">
            <v/>
          </cell>
          <cell r="N21697" t="str">
            <v/>
          </cell>
          <cell r="O21697" t="str">
            <v/>
          </cell>
          <cell r="P21697" t="str">
            <v/>
          </cell>
          <cell r="Q21697" t="str">
            <v/>
          </cell>
          <cell r="R21697" t="str">
            <v/>
          </cell>
        </row>
        <row r="21698">
          <cell r="M21698">
            <v>36274</v>
          </cell>
          <cell r="N21698" t="str">
            <v>TUBO PPR PN 20, DN 20 MM, PARA AGUA QUENTE PREDIAL</v>
          </cell>
          <cell r="O21698" t="str">
            <v>M</v>
          </cell>
          <cell r="P21698" t="str">
            <v>ATRIBUÍDO SÃO PAULO</v>
          </cell>
          <cell r="Q21698">
            <v>1.028</v>
          </cell>
          <cell r="R21698">
            <v>9.24</v>
          </cell>
        </row>
        <row r="21699">
          <cell r="M21699">
            <v>88248</v>
          </cell>
          <cell r="N21699" t="str">
            <v>AUXILIAR DE ENCANADOR OU BOMBEIRO HIDRÁULICO COM ENCARGOS COMPLEMENTARES</v>
          </cell>
          <cell r="O21699" t="str">
            <v>H</v>
          </cell>
          <cell r="P21699" t="str">
            <v>COEFICIENTE DE REPRESENTATIVIDADE</v>
          </cell>
          <cell r="Q21699">
            <v>7.0000000000000001E-3</v>
          </cell>
          <cell r="R21699">
            <v>14.07</v>
          </cell>
        </row>
        <row r="21700">
          <cell r="M21700">
            <v>88267</v>
          </cell>
          <cell r="N21700" t="str">
            <v>ENCANADOR OU BOMBEIRO HIDRÁULICO COM ENCARGOS COMPLEMENTARES</v>
          </cell>
          <cell r="O21700" t="str">
            <v>H</v>
          </cell>
          <cell r="P21700" t="str">
            <v>COLETADO</v>
          </cell>
          <cell r="Q21700">
            <v>7.0000000000000001E-3</v>
          </cell>
          <cell r="R21700">
            <v>18.95</v>
          </cell>
        </row>
        <row r="21701">
          <cell r="M21701" t="str">
            <v/>
          </cell>
          <cell r="N21701" t="str">
            <v/>
          </cell>
          <cell r="O21701" t="str">
            <v/>
          </cell>
          <cell r="P21701" t="str">
            <v/>
          </cell>
          <cell r="Q21701" t="str">
            <v/>
          </cell>
          <cell r="R21701" t="str">
            <v/>
          </cell>
        </row>
        <row r="21702">
          <cell r="M21702">
            <v>36278</v>
          </cell>
          <cell r="N21702" t="str">
            <v>TUBO PPR PN 20, DN 25 MM, PARA AGUA QUENTE PREDIAL</v>
          </cell>
          <cell r="O21702" t="str">
            <v>M</v>
          </cell>
          <cell r="P21702" t="str">
            <v>ATRIBUÍDO SÃO PAULO</v>
          </cell>
          <cell r="Q21702">
            <v>1.028</v>
          </cell>
          <cell r="R21702">
            <v>12.54</v>
          </cell>
        </row>
        <row r="21703">
          <cell r="M21703">
            <v>88248</v>
          </cell>
          <cell r="N21703" t="str">
            <v>AUXILIAR DE ENCANADOR OU BOMBEIRO HIDRÁULICO COM ENCARGOS COMPLEMENTARES</v>
          </cell>
          <cell r="O21703" t="str">
            <v>H</v>
          </cell>
          <cell r="P21703" t="str">
            <v>COEFICIENTE DE REPRESENTATIVIDADE</v>
          </cell>
          <cell r="Q21703">
            <v>0.13100000000000001</v>
          </cell>
          <cell r="R21703">
            <v>14.07</v>
          </cell>
        </row>
        <row r="21704">
          <cell r="M21704">
            <v>88267</v>
          </cell>
          <cell r="N21704" t="str">
            <v>ENCANADOR OU BOMBEIRO HIDRÁULICO COM ENCARGOS COMPLEMENTARES</v>
          </cell>
          <cell r="O21704" t="str">
            <v>H</v>
          </cell>
          <cell r="P21704" t="str">
            <v>COLETADO</v>
          </cell>
          <cell r="Q21704">
            <v>0.13100000000000001</v>
          </cell>
          <cell r="R21704">
            <v>18.95</v>
          </cell>
        </row>
        <row r="21705">
          <cell r="M21705" t="str">
            <v/>
          </cell>
          <cell r="N21705" t="str">
            <v/>
          </cell>
          <cell r="O21705" t="str">
            <v/>
          </cell>
          <cell r="P21705" t="str">
            <v/>
          </cell>
          <cell r="Q21705" t="str">
            <v/>
          </cell>
          <cell r="R21705" t="str">
            <v/>
          </cell>
        </row>
        <row r="21706">
          <cell r="M21706">
            <v>38971</v>
          </cell>
          <cell r="N21706" t="str">
            <v>TUBO PPR, CLASSE PN 12, DN 32 MM</v>
          </cell>
          <cell r="O21706" t="str">
            <v>M</v>
          </cell>
          <cell r="P21706" t="str">
            <v>ATRIBUÍDO SÃO PAULO</v>
          </cell>
          <cell r="Q21706">
            <v>1.018</v>
          </cell>
          <cell r="R21706">
            <v>15.71</v>
          </cell>
        </row>
        <row r="21707">
          <cell r="M21707">
            <v>88248</v>
          </cell>
          <cell r="N21707" t="str">
            <v>AUXILIAR DE ENCANADOR OU BOMBEIRO HIDRÁULICO COM ENCARGOS COMPLEMENTARES</v>
          </cell>
          <cell r="O21707" t="str">
            <v>H</v>
          </cell>
          <cell r="P21707" t="str">
            <v>COEFICIENTE DE REPRESENTATIVIDADE</v>
          </cell>
          <cell r="Q21707">
            <v>0.153</v>
          </cell>
          <cell r="R21707">
            <v>14.07</v>
          </cell>
        </row>
        <row r="21708">
          <cell r="M21708">
            <v>88267</v>
          </cell>
          <cell r="N21708" t="str">
            <v>ENCANADOR OU BOMBEIRO HIDRÁULICO COM ENCARGOS COMPLEMENTARES</v>
          </cell>
          <cell r="O21708" t="str">
            <v>H</v>
          </cell>
          <cell r="P21708" t="str">
            <v>COLETADO</v>
          </cell>
          <cell r="Q21708">
            <v>0.153</v>
          </cell>
          <cell r="R21708">
            <v>18.95</v>
          </cell>
        </row>
        <row r="21709">
          <cell r="M21709" t="str">
            <v/>
          </cell>
          <cell r="N21709" t="str">
            <v/>
          </cell>
          <cell r="O21709" t="str">
            <v/>
          </cell>
          <cell r="P21709" t="str">
            <v/>
          </cell>
          <cell r="Q21709" t="str">
            <v/>
          </cell>
          <cell r="R21709" t="str">
            <v/>
          </cell>
        </row>
        <row r="21710">
          <cell r="M21710">
            <v>38972</v>
          </cell>
          <cell r="N21710" t="str">
            <v>TUBO PPR, CLASSE PN 12, DN 40 MM</v>
          </cell>
          <cell r="O21710" t="str">
            <v>M</v>
          </cell>
          <cell r="P21710" t="str">
            <v>ATRIBUÍDO SÃO PAULO</v>
          </cell>
          <cell r="Q21710">
            <v>1.018</v>
          </cell>
          <cell r="R21710">
            <v>23.93</v>
          </cell>
        </row>
        <row r="21711">
          <cell r="M21711">
            <v>88248</v>
          </cell>
          <cell r="N21711" t="str">
            <v>AUXILIAR DE ENCANADOR OU BOMBEIRO HIDRÁULICO COM ENCARGOS COMPLEMENTARES</v>
          </cell>
          <cell r="O21711" t="str">
            <v>H</v>
          </cell>
          <cell r="P21711" t="str">
            <v>COEFICIENTE DE REPRESENTATIVIDADE</v>
          </cell>
          <cell r="Q21711">
            <v>0.153</v>
          </cell>
          <cell r="R21711">
            <v>14.07</v>
          </cell>
        </row>
        <row r="21712">
          <cell r="M21712">
            <v>88267</v>
          </cell>
          <cell r="N21712" t="str">
            <v>ENCANADOR OU BOMBEIRO HIDRÁULICO COM ENCARGOS COMPLEMENTARES</v>
          </cell>
          <cell r="O21712" t="str">
            <v>H</v>
          </cell>
          <cell r="P21712" t="str">
            <v>COLETADO</v>
          </cell>
          <cell r="Q21712">
            <v>0.153</v>
          </cell>
          <cell r="R21712">
            <v>18.95</v>
          </cell>
        </row>
        <row r="21713">
          <cell r="M21713" t="str">
            <v/>
          </cell>
          <cell r="N21713" t="str">
            <v/>
          </cell>
          <cell r="O21713" t="str">
            <v/>
          </cell>
          <cell r="P21713" t="str">
            <v/>
          </cell>
          <cell r="Q21713" t="str">
            <v/>
          </cell>
          <cell r="R21713" t="str">
            <v/>
          </cell>
        </row>
        <row r="21714">
          <cell r="M21714">
            <v>38973</v>
          </cell>
          <cell r="N21714" t="str">
            <v>TUBO PPR, CLASSE PN 12, DN 50 MM</v>
          </cell>
          <cell r="O21714" t="str">
            <v>M</v>
          </cell>
          <cell r="P21714" t="str">
            <v>ATRIBUÍDO SÃO PAULO</v>
          </cell>
          <cell r="Q21714">
            <v>1.0089999999999999</v>
          </cell>
          <cell r="R21714">
            <v>31.66</v>
          </cell>
        </row>
        <row r="21715">
          <cell r="M21715">
            <v>88248</v>
          </cell>
          <cell r="N21715" t="str">
            <v>AUXILIAR DE ENCANADOR OU BOMBEIRO HIDRÁULICO COM ENCARGOS COMPLEMENTARES</v>
          </cell>
          <cell r="O21715" t="str">
            <v>H</v>
          </cell>
          <cell r="P21715" t="str">
            <v>COEFICIENTE DE REPRESENTATIVIDADE</v>
          </cell>
          <cell r="Q21715">
            <v>0.23300000000000001</v>
          </cell>
          <cell r="R21715">
            <v>14.07</v>
          </cell>
        </row>
        <row r="21716">
          <cell r="M21716">
            <v>88267</v>
          </cell>
          <cell r="N21716" t="str">
            <v>ENCANADOR OU BOMBEIRO HIDRÁULICO COM ENCARGOS COMPLEMENTARES</v>
          </cell>
          <cell r="O21716" t="str">
            <v>H</v>
          </cell>
          <cell r="P21716" t="str">
            <v>COLETADO</v>
          </cell>
          <cell r="Q21716">
            <v>0.23300000000000001</v>
          </cell>
          <cell r="R21716">
            <v>18.95</v>
          </cell>
        </row>
        <row r="21717">
          <cell r="M21717" t="str">
            <v/>
          </cell>
          <cell r="N21717" t="str">
            <v/>
          </cell>
          <cell r="O21717" t="str">
            <v/>
          </cell>
          <cell r="P21717" t="str">
            <v/>
          </cell>
          <cell r="Q21717" t="str">
            <v/>
          </cell>
          <cell r="R21717" t="str">
            <v/>
          </cell>
        </row>
        <row r="21718">
          <cell r="M21718">
            <v>38974</v>
          </cell>
          <cell r="N21718" t="str">
            <v>TUBO PPR, CLASSE PN 12, DN 63 MM</v>
          </cell>
          <cell r="O21718" t="str">
            <v>M</v>
          </cell>
          <cell r="P21718" t="str">
            <v>ATRIBUÍDO SÃO PAULO</v>
          </cell>
          <cell r="Q21718">
            <v>1.0089999999999999</v>
          </cell>
          <cell r="R21718">
            <v>46.17</v>
          </cell>
        </row>
        <row r="21719">
          <cell r="M21719">
            <v>88248</v>
          </cell>
          <cell r="N21719" t="str">
            <v>AUXILIAR DE ENCANADOR OU BOMBEIRO HIDRÁULICO COM ENCARGOS COMPLEMENTARES</v>
          </cell>
          <cell r="O21719" t="str">
            <v>H</v>
          </cell>
          <cell r="P21719" t="str">
            <v>COEFICIENTE DE REPRESENTATIVIDADE</v>
          </cell>
          <cell r="Q21719">
            <v>0.23300000000000001</v>
          </cell>
          <cell r="R21719">
            <v>14.07</v>
          </cell>
        </row>
        <row r="21720">
          <cell r="M21720">
            <v>88267</v>
          </cell>
          <cell r="N21720" t="str">
            <v>ENCANADOR OU BOMBEIRO HIDRÁULICO COM ENCARGOS COMPLEMENTARES</v>
          </cell>
          <cell r="O21720" t="str">
            <v>H</v>
          </cell>
          <cell r="P21720" t="str">
            <v>COLETADO</v>
          </cell>
          <cell r="Q21720">
            <v>0.23300000000000001</v>
          </cell>
          <cell r="R21720">
            <v>18.95</v>
          </cell>
        </row>
        <row r="21721">
          <cell r="M21721" t="str">
            <v/>
          </cell>
          <cell r="N21721" t="str">
            <v/>
          </cell>
          <cell r="O21721" t="str">
            <v/>
          </cell>
          <cell r="P21721" t="str">
            <v/>
          </cell>
          <cell r="Q21721" t="str">
            <v/>
          </cell>
          <cell r="R21721" t="str">
            <v/>
          </cell>
        </row>
        <row r="21722">
          <cell r="M21722">
            <v>38975</v>
          </cell>
          <cell r="N21722" t="str">
            <v>TUBO PPR, CLASSE PN 12, DN 75 MM</v>
          </cell>
          <cell r="O21722" t="str">
            <v>M</v>
          </cell>
          <cell r="P21722" t="str">
            <v>ATRIBUÍDO SÃO PAULO</v>
          </cell>
          <cell r="Q21722">
            <v>0.98599999999999999</v>
          </cell>
          <cell r="R21722">
            <v>76.94</v>
          </cell>
        </row>
        <row r="21723">
          <cell r="M21723">
            <v>88248</v>
          </cell>
          <cell r="N21723" t="str">
            <v>AUXILIAR DE ENCANADOR OU BOMBEIRO HIDRÁULICO COM ENCARGOS COMPLEMENTARES</v>
          </cell>
          <cell r="O21723" t="str">
            <v>H</v>
          </cell>
          <cell r="P21723" t="str">
            <v>COEFICIENTE DE REPRESENTATIVIDADE</v>
          </cell>
          <cell r="Q21723">
            <v>0.38400000000000001</v>
          </cell>
          <cell r="R21723">
            <v>14.07</v>
          </cell>
        </row>
        <row r="21724">
          <cell r="M21724">
            <v>88267</v>
          </cell>
          <cell r="N21724" t="str">
            <v>ENCANADOR OU BOMBEIRO HIDRÁULICO COM ENCARGOS COMPLEMENTARES</v>
          </cell>
          <cell r="O21724" t="str">
            <v>H</v>
          </cell>
          <cell r="P21724" t="str">
            <v>COLETADO</v>
          </cell>
          <cell r="Q21724">
            <v>0.38400000000000001</v>
          </cell>
          <cell r="R21724">
            <v>18.95</v>
          </cell>
        </row>
        <row r="21725">
          <cell r="M21725" t="str">
            <v/>
          </cell>
          <cell r="N21725" t="str">
            <v/>
          </cell>
          <cell r="O21725" t="str">
            <v/>
          </cell>
          <cell r="P21725" t="str">
            <v/>
          </cell>
          <cell r="Q21725" t="str">
            <v/>
          </cell>
          <cell r="R21725" t="str">
            <v/>
          </cell>
        </row>
        <row r="21726">
          <cell r="M21726">
            <v>38976</v>
          </cell>
          <cell r="N21726" t="str">
            <v>TUBO PPR, CLASSE PN 12, DN 90 MM</v>
          </cell>
          <cell r="O21726" t="str">
            <v>M</v>
          </cell>
          <cell r="P21726" t="str">
            <v>ATRIBUÍDO SÃO PAULO</v>
          </cell>
          <cell r="Q21726">
            <v>0.98599999999999999</v>
          </cell>
          <cell r="R21726">
            <v>107.91</v>
          </cell>
        </row>
        <row r="21727">
          <cell r="M21727">
            <v>88248</v>
          </cell>
          <cell r="N21727" t="str">
            <v>AUXILIAR DE ENCANADOR OU BOMBEIRO HIDRÁULICO COM ENCARGOS COMPLEMENTARES</v>
          </cell>
          <cell r="O21727" t="str">
            <v>H</v>
          </cell>
          <cell r="P21727" t="str">
            <v>COEFICIENTE DE REPRESENTATIVIDADE</v>
          </cell>
          <cell r="Q21727">
            <v>0.38400000000000001</v>
          </cell>
          <cell r="R21727">
            <v>14.07</v>
          </cell>
        </row>
        <row r="21728">
          <cell r="M21728">
            <v>88267</v>
          </cell>
          <cell r="N21728" t="str">
            <v>ENCANADOR OU BOMBEIRO HIDRÁULICO COM ENCARGOS COMPLEMENTARES</v>
          </cell>
          <cell r="O21728" t="str">
            <v>H</v>
          </cell>
          <cell r="P21728" t="str">
            <v>COLETADO</v>
          </cell>
          <cell r="Q21728">
            <v>0.38400000000000001</v>
          </cell>
          <cell r="R21728">
            <v>18.95</v>
          </cell>
        </row>
        <row r="21729">
          <cell r="M21729" t="str">
            <v/>
          </cell>
          <cell r="N21729" t="str">
            <v/>
          </cell>
          <cell r="O21729" t="str">
            <v/>
          </cell>
          <cell r="P21729" t="str">
            <v/>
          </cell>
          <cell r="Q21729" t="str">
            <v/>
          </cell>
          <cell r="R21729" t="str">
            <v/>
          </cell>
        </row>
        <row r="21730">
          <cell r="M21730">
            <v>38977</v>
          </cell>
          <cell r="N21730" t="str">
            <v>TUBO PPR, CLASSE PN 12, DN 110 MM</v>
          </cell>
          <cell r="O21730" t="str">
            <v>M</v>
          </cell>
          <cell r="P21730" t="str">
            <v>ATRIBUÍDO SÃO PAULO</v>
          </cell>
          <cell r="Q21730">
            <v>0.91600000000000004</v>
          </cell>
          <cell r="R21730">
            <v>190.74</v>
          </cell>
        </row>
        <row r="21731">
          <cell r="M21731">
            <v>88248</v>
          </cell>
          <cell r="N21731" t="str">
            <v>AUXILIAR DE ENCANADOR OU BOMBEIRO HIDRÁULICO COM ENCARGOS COMPLEMENTARES</v>
          </cell>
          <cell r="O21731" t="str">
            <v>H</v>
          </cell>
          <cell r="P21731" t="str">
            <v>COEFICIENTE DE REPRESENTATIVIDADE</v>
          </cell>
          <cell r="Q21731">
            <v>0.60299999999999998</v>
          </cell>
          <cell r="R21731">
            <v>14.07</v>
          </cell>
        </row>
        <row r="21732">
          <cell r="M21732">
            <v>88267</v>
          </cell>
          <cell r="N21732" t="str">
            <v>ENCANADOR OU BOMBEIRO HIDRÁULICO COM ENCARGOS COMPLEMENTARES</v>
          </cell>
          <cell r="O21732" t="str">
            <v>H</v>
          </cell>
          <cell r="P21732" t="str">
            <v>COLETADO</v>
          </cell>
          <cell r="Q21732">
            <v>0.60299999999999998</v>
          </cell>
          <cell r="R21732">
            <v>18.95</v>
          </cell>
        </row>
        <row r="21733">
          <cell r="M21733" t="str">
            <v/>
          </cell>
          <cell r="N21733" t="str">
            <v/>
          </cell>
          <cell r="O21733" t="str">
            <v/>
          </cell>
          <cell r="P21733" t="str">
            <v/>
          </cell>
          <cell r="Q21733" t="str">
            <v/>
          </cell>
          <cell r="R21733" t="str">
            <v/>
          </cell>
        </row>
        <row r="21734">
          <cell r="M21734">
            <v>38978</v>
          </cell>
          <cell r="N21734" t="str">
            <v>TUBO PPR, CLASSE PN 25, DN 20 MM, PARA AGUA QUENTE E FRIA PREDIAL</v>
          </cell>
          <cell r="O21734" t="str">
            <v>M</v>
          </cell>
          <cell r="P21734" t="str">
            <v>ATRIBUÍDO SÃO PAULO</v>
          </cell>
          <cell r="Q21734">
            <v>1.028</v>
          </cell>
          <cell r="R21734">
            <v>9.24</v>
          </cell>
        </row>
        <row r="21735">
          <cell r="M21735">
            <v>88248</v>
          </cell>
          <cell r="N21735" t="str">
            <v>AUXILIAR DE ENCANADOR OU BOMBEIRO HIDRÁULICO COM ENCARGOS COMPLEMENTARES</v>
          </cell>
          <cell r="O21735" t="str">
            <v>H</v>
          </cell>
          <cell r="P21735" t="str">
            <v>COEFICIENTE DE REPRESENTATIVIDADE</v>
          </cell>
          <cell r="Q21735">
            <v>0.14299999999999999</v>
          </cell>
          <cell r="R21735">
            <v>14.07</v>
          </cell>
        </row>
        <row r="21736">
          <cell r="M21736">
            <v>88267</v>
          </cell>
          <cell r="N21736" t="str">
            <v>ENCANADOR OU BOMBEIRO HIDRÁULICO COM ENCARGOS COMPLEMENTARES</v>
          </cell>
          <cell r="O21736" t="str">
            <v>H</v>
          </cell>
          <cell r="P21736" t="str">
            <v>COLETADO</v>
          </cell>
          <cell r="Q21736">
            <v>0.14299999999999999</v>
          </cell>
          <cell r="R21736">
            <v>18.95</v>
          </cell>
        </row>
        <row r="21737">
          <cell r="M21737" t="str">
            <v/>
          </cell>
          <cell r="N21737" t="str">
            <v/>
          </cell>
          <cell r="O21737" t="str">
            <v/>
          </cell>
          <cell r="P21737" t="str">
            <v/>
          </cell>
          <cell r="Q21737" t="str">
            <v/>
          </cell>
          <cell r="R21737" t="str">
            <v/>
          </cell>
        </row>
        <row r="21738">
          <cell r="M21738">
            <v>38979</v>
          </cell>
          <cell r="N21738" t="str">
            <v>TUBO PPR, CLASSE PN 25, DN 25 MM, PARA AGUA QUENTE E FRIA PREDIAL</v>
          </cell>
          <cell r="O21738" t="str">
            <v>M</v>
          </cell>
          <cell r="P21738" t="str">
            <v>ATRIBUÍDO SÃO PAULO</v>
          </cell>
          <cell r="Q21738">
            <v>1.028</v>
          </cell>
          <cell r="R21738">
            <v>12.54</v>
          </cell>
        </row>
        <row r="21739">
          <cell r="M21739">
            <v>88248</v>
          </cell>
          <cell r="N21739" t="str">
            <v>AUXILIAR DE ENCANADOR OU BOMBEIRO HIDRÁULICO COM ENCARGOS COMPLEMENTARES</v>
          </cell>
          <cell r="O21739" t="str">
            <v>H</v>
          </cell>
          <cell r="P21739" t="str">
            <v>COEFICIENTE DE REPRESENTATIVIDADE</v>
          </cell>
          <cell r="Q21739">
            <v>0.14299999999999999</v>
          </cell>
          <cell r="R21739">
            <v>14.07</v>
          </cell>
        </row>
        <row r="21740">
          <cell r="M21740">
            <v>88267</v>
          </cell>
          <cell r="N21740" t="str">
            <v>ENCANADOR OU BOMBEIRO HIDRÁULICO COM ENCARGOS COMPLEMENTARES</v>
          </cell>
          <cell r="O21740" t="str">
            <v>H</v>
          </cell>
          <cell r="P21740" t="str">
            <v>COLETADO</v>
          </cell>
          <cell r="Q21740">
            <v>0.14299999999999999</v>
          </cell>
          <cell r="R21740">
            <v>18.95</v>
          </cell>
        </row>
        <row r="21741">
          <cell r="M21741" t="str">
            <v/>
          </cell>
          <cell r="N21741" t="str">
            <v/>
          </cell>
          <cell r="O21741" t="str">
            <v/>
          </cell>
          <cell r="P21741" t="str">
            <v/>
          </cell>
          <cell r="Q21741" t="str">
            <v/>
          </cell>
          <cell r="R21741" t="str">
            <v/>
          </cell>
        </row>
        <row r="21742">
          <cell r="M21742">
            <v>38980</v>
          </cell>
          <cell r="N21742" t="str">
            <v>TUBO PPR, CLASSE PN 25, DN 32 MM, PARA AGUA QUENTE E FRIA PREDIAL</v>
          </cell>
          <cell r="O21742" t="str">
            <v>M</v>
          </cell>
          <cell r="P21742" t="str">
            <v>ATRIBUÍDO SÃO PAULO</v>
          </cell>
          <cell r="Q21742">
            <v>1.018</v>
          </cell>
          <cell r="R21742">
            <v>20.95</v>
          </cell>
        </row>
        <row r="21743">
          <cell r="M21743">
            <v>88248</v>
          </cell>
          <cell r="N21743" t="str">
            <v>AUXILIAR DE ENCANADOR OU BOMBEIRO HIDRÁULICO COM ENCARGOS COMPLEMENTARES</v>
          </cell>
          <cell r="O21743" t="str">
            <v>H</v>
          </cell>
          <cell r="P21743" t="str">
            <v>COEFICIENTE DE REPRESENTATIVIDADE</v>
          </cell>
          <cell r="Q21743">
            <v>0.183</v>
          </cell>
          <cell r="R21743">
            <v>14.07</v>
          </cell>
        </row>
        <row r="21744">
          <cell r="M21744">
            <v>88267</v>
          </cell>
          <cell r="N21744" t="str">
            <v>ENCANADOR OU BOMBEIRO HIDRÁULICO COM ENCARGOS COMPLEMENTARES</v>
          </cell>
          <cell r="O21744" t="str">
            <v>H</v>
          </cell>
          <cell r="P21744" t="str">
            <v>COLETADO</v>
          </cell>
          <cell r="Q21744">
            <v>0.183</v>
          </cell>
          <cell r="R21744">
            <v>18.95</v>
          </cell>
        </row>
        <row r="21745">
          <cell r="M21745" t="str">
            <v/>
          </cell>
          <cell r="N21745" t="str">
            <v/>
          </cell>
          <cell r="O21745" t="str">
            <v/>
          </cell>
          <cell r="P21745" t="str">
            <v/>
          </cell>
          <cell r="Q21745" t="str">
            <v/>
          </cell>
          <cell r="R21745" t="str">
            <v/>
          </cell>
        </row>
        <row r="21746">
          <cell r="M21746">
            <v>38981</v>
          </cell>
          <cell r="N21746" t="str">
            <v>TUBO PPR, CLASSE PN 25, DN 40 MM, PARA AGUA QUENTE E FRIA PREDIAL</v>
          </cell>
          <cell r="O21746" t="str">
            <v>M</v>
          </cell>
          <cell r="P21746" t="str">
            <v>ATRIBUÍDO SÃO PAULO</v>
          </cell>
          <cell r="Q21746">
            <v>1.018</v>
          </cell>
          <cell r="R21746">
            <v>29.01</v>
          </cell>
        </row>
        <row r="21747">
          <cell r="M21747">
            <v>88248</v>
          </cell>
          <cell r="N21747" t="str">
            <v>AUXILIAR DE ENCANADOR OU BOMBEIRO HIDRÁULICO COM ENCARGOS COMPLEMENTARES</v>
          </cell>
          <cell r="O21747" t="str">
            <v>H</v>
          </cell>
          <cell r="P21747" t="str">
            <v>COEFICIENTE DE REPRESENTATIVIDADE</v>
          </cell>
          <cell r="Q21747">
            <v>0.183</v>
          </cell>
          <cell r="R21747">
            <v>14.07</v>
          </cell>
        </row>
        <row r="21748">
          <cell r="M21748">
            <v>88267</v>
          </cell>
          <cell r="N21748" t="str">
            <v>ENCANADOR OU BOMBEIRO HIDRÁULICO COM ENCARGOS COMPLEMENTARES</v>
          </cell>
          <cell r="O21748" t="str">
            <v>H</v>
          </cell>
          <cell r="P21748" t="str">
            <v>COLETADO</v>
          </cell>
          <cell r="Q21748">
            <v>0.183</v>
          </cell>
          <cell r="R21748">
            <v>18.95</v>
          </cell>
        </row>
        <row r="21749">
          <cell r="M21749" t="str">
            <v/>
          </cell>
          <cell r="N21749" t="str">
            <v/>
          </cell>
          <cell r="O21749" t="str">
            <v/>
          </cell>
          <cell r="P21749" t="str">
            <v/>
          </cell>
          <cell r="Q21749" t="str">
            <v/>
          </cell>
          <cell r="R21749" t="str">
            <v/>
          </cell>
        </row>
        <row r="21750">
          <cell r="M21750">
            <v>38982</v>
          </cell>
          <cell r="N21750" t="str">
            <v>TUBO PPR, CLASSE PN 25, DN 50 MM, PARA AGUA QUENTE E FRIA PREDIAL</v>
          </cell>
          <cell r="O21750" t="str">
            <v>M</v>
          </cell>
          <cell r="P21750" t="str">
            <v>ATRIBUÍDO SÃO PAULO</v>
          </cell>
          <cell r="Q21750">
            <v>1.0089999999999999</v>
          </cell>
          <cell r="R21750">
            <v>42.22</v>
          </cell>
        </row>
        <row r="21751">
          <cell r="M21751">
            <v>88248</v>
          </cell>
          <cell r="N21751" t="str">
            <v>AUXILIAR DE ENCANADOR OU BOMBEIRO HIDRÁULICO COM ENCARGOS COMPLEMENTARES</v>
          </cell>
          <cell r="O21751" t="str">
            <v>H</v>
          </cell>
          <cell r="P21751" t="str">
            <v>COEFICIENTE DE REPRESENTATIVIDADE</v>
          </cell>
          <cell r="Q21751">
            <v>0.27900000000000003</v>
          </cell>
          <cell r="R21751">
            <v>14.07</v>
          </cell>
        </row>
        <row r="21752">
          <cell r="M21752">
            <v>88267</v>
          </cell>
          <cell r="N21752" t="str">
            <v>ENCANADOR OU BOMBEIRO HIDRÁULICO COM ENCARGOS COMPLEMENTARES</v>
          </cell>
          <cell r="O21752" t="str">
            <v>H</v>
          </cell>
          <cell r="P21752" t="str">
            <v>COLETADO</v>
          </cell>
          <cell r="Q21752">
            <v>0.27900000000000003</v>
          </cell>
          <cell r="R21752">
            <v>18.95</v>
          </cell>
        </row>
        <row r="21753">
          <cell r="M21753" t="str">
            <v/>
          </cell>
          <cell r="N21753" t="str">
            <v/>
          </cell>
          <cell r="O21753" t="str">
            <v/>
          </cell>
          <cell r="P21753" t="str">
            <v/>
          </cell>
          <cell r="Q21753" t="str">
            <v/>
          </cell>
          <cell r="R21753" t="str">
            <v/>
          </cell>
        </row>
        <row r="21754">
          <cell r="M21754">
            <v>38983</v>
          </cell>
          <cell r="N21754" t="str">
            <v>TUBO PPR, CLASSE PN 25, DN 63 MM, PARA AGUA QUENTE E FRIA PREDIAL</v>
          </cell>
          <cell r="O21754" t="str">
            <v>M</v>
          </cell>
          <cell r="P21754" t="str">
            <v>ATRIBUÍDO SÃO PAULO</v>
          </cell>
          <cell r="Q21754">
            <v>1.0089999999999999</v>
          </cell>
          <cell r="R21754">
            <v>55.98</v>
          </cell>
        </row>
        <row r="21755">
          <cell r="M21755">
            <v>88248</v>
          </cell>
          <cell r="N21755" t="str">
            <v>AUXILIAR DE ENCANADOR OU BOMBEIRO HIDRÁULICO COM ENCARGOS COMPLEMENTARES</v>
          </cell>
          <cell r="O21755" t="str">
            <v>H</v>
          </cell>
          <cell r="P21755" t="str">
            <v>COEFICIENTE DE REPRESENTATIVIDADE</v>
          </cell>
          <cell r="Q21755">
            <v>0.27900000000000003</v>
          </cell>
          <cell r="R21755">
            <v>14.07</v>
          </cell>
        </row>
        <row r="21756">
          <cell r="M21756">
            <v>88267</v>
          </cell>
          <cell r="N21756" t="str">
            <v>ENCANADOR OU BOMBEIRO HIDRÁULICO COM ENCARGOS COMPLEMENTARES</v>
          </cell>
          <cell r="O21756" t="str">
            <v>H</v>
          </cell>
          <cell r="P21756" t="str">
            <v>COLETADO</v>
          </cell>
          <cell r="Q21756">
            <v>0.27900000000000003</v>
          </cell>
          <cell r="R21756">
            <v>18.95</v>
          </cell>
        </row>
        <row r="21757">
          <cell r="M21757" t="str">
            <v/>
          </cell>
          <cell r="N21757" t="str">
            <v/>
          </cell>
          <cell r="O21757" t="str">
            <v/>
          </cell>
          <cell r="P21757" t="str">
            <v/>
          </cell>
          <cell r="Q21757" t="str">
            <v/>
          </cell>
          <cell r="R21757" t="str">
            <v/>
          </cell>
        </row>
        <row r="21758">
          <cell r="M21758">
            <v>38984</v>
          </cell>
          <cell r="N21758" t="str">
            <v>TUBO PPR, CLASSE PN 25, DN 75 MM, PARA AGUA QUENTE E FRIA PREDIAL</v>
          </cell>
          <cell r="O21758" t="str">
            <v>M</v>
          </cell>
          <cell r="P21758" t="str">
            <v>ATRIBUÍDO SÃO PAULO</v>
          </cell>
          <cell r="Q21758">
            <v>0.98599999999999999</v>
          </cell>
          <cell r="R21758">
            <v>107.97</v>
          </cell>
        </row>
        <row r="21759">
          <cell r="M21759">
            <v>88248</v>
          </cell>
          <cell r="N21759" t="str">
            <v>AUXILIAR DE ENCANADOR OU BOMBEIRO HIDRÁULICO COM ENCARGOS COMPLEMENTARES</v>
          </cell>
          <cell r="O21759" t="str">
            <v>H</v>
          </cell>
          <cell r="P21759" t="str">
            <v>COEFICIENTE DE REPRESENTATIVIDADE</v>
          </cell>
          <cell r="Q21759">
            <v>0.46100000000000002</v>
          </cell>
          <cell r="R21759">
            <v>14.07</v>
          </cell>
        </row>
        <row r="21760">
          <cell r="M21760">
            <v>88267</v>
          </cell>
          <cell r="N21760" t="str">
            <v>ENCANADOR OU BOMBEIRO HIDRÁULICO COM ENCARGOS COMPLEMENTARES</v>
          </cell>
          <cell r="O21760" t="str">
            <v>H</v>
          </cell>
          <cell r="P21760" t="str">
            <v>COLETADO</v>
          </cell>
          <cell r="Q21760">
            <v>0.46100000000000002</v>
          </cell>
          <cell r="R21760">
            <v>18.95</v>
          </cell>
        </row>
        <row r="21761">
          <cell r="M21761" t="str">
            <v/>
          </cell>
          <cell r="N21761" t="str">
            <v/>
          </cell>
          <cell r="O21761" t="str">
            <v/>
          </cell>
          <cell r="P21761" t="str">
            <v/>
          </cell>
          <cell r="Q21761" t="str">
            <v/>
          </cell>
          <cell r="R21761" t="str">
            <v/>
          </cell>
        </row>
        <row r="21762">
          <cell r="M21762">
            <v>38985</v>
          </cell>
          <cell r="N21762" t="str">
            <v>TUBO PPR, CLASSE PN 25, DN 90 MM, PARA AGUA QUENTE E FRIA PREDIAL</v>
          </cell>
          <cell r="O21762" t="str">
            <v>M</v>
          </cell>
          <cell r="P21762" t="str">
            <v>ATRIBUÍDO SÃO PAULO</v>
          </cell>
          <cell r="Q21762">
            <v>0.98599999999999999</v>
          </cell>
          <cell r="R21762">
            <v>159.84</v>
          </cell>
        </row>
        <row r="21763">
          <cell r="M21763">
            <v>88248</v>
          </cell>
          <cell r="N21763" t="str">
            <v>AUXILIAR DE ENCANADOR OU BOMBEIRO HIDRÁULICO COM ENCARGOS COMPLEMENTARES</v>
          </cell>
          <cell r="O21763" t="str">
            <v>H</v>
          </cell>
          <cell r="P21763" t="str">
            <v>COEFICIENTE DE REPRESENTATIVIDADE</v>
          </cell>
          <cell r="Q21763">
            <v>0.46100000000000002</v>
          </cell>
          <cell r="R21763">
            <v>14.07</v>
          </cell>
        </row>
        <row r="21764">
          <cell r="M21764">
            <v>88267</v>
          </cell>
          <cell r="N21764" t="str">
            <v>ENCANADOR OU BOMBEIRO HIDRÁULICO COM ENCARGOS COMPLEMENTARES</v>
          </cell>
          <cell r="O21764" t="str">
            <v>H</v>
          </cell>
          <cell r="P21764" t="str">
            <v>COLETADO</v>
          </cell>
          <cell r="Q21764">
            <v>0.46100000000000002</v>
          </cell>
          <cell r="R21764">
            <v>18.95</v>
          </cell>
        </row>
        <row r="21765">
          <cell r="M21765" t="str">
            <v/>
          </cell>
          <cell r="N21765" t="str">
            <v/>
          </cell>
          <cell r="O21765" t="str">
            <v/>
          </cell>
          <cell r="P21765" t="str">
            <v/>
          </cell>
          <cell r="Q21765" t="str">
            <v/>
          </cell>
          <cell r="R21765" t="str">
            <v/>
          </cell>
        </row>
        <row r="21766">
          <cell r="M21766">
            <v>38986</v>
          </cell>
          <cell r="N21766" t="str">
            <v>TUBO PPR, CLASSE PN 25, DN 110 MM, PARA AGUA QUENTE E FRIA PREDIAL</v>
          </cell>
          <cell r="O21766" t="str">
            <v>M</v>
          </cell>
          <cell r="P21766" t="str">
            <v>ATRIBUÍDO SÃO PAULO</v>
          </cell>
          <cell r="Q21766">
            <v>0.91600000000000004</v>
          </cell>
          <cell r="R21766">
            <v>217.15</v>
          </cell>
        </row>
        <row r="21767">
          <cell r="M21767">
            <v>88248</v>
          </cell>
          <cell r="N21767" t="str">
            <v>AUXILIAR DE ENCANADOR OU BOMBEIRO HIDRÁULICO COM ENCARGOS COMPLEMENTARES</v>
          </cell>
          <cell r="O21767" t="str">
            <v>H</v>
          </cell>
          <cell r="P21767" t="str">
            <v>COEFICIENTE DE REPRESENTATIVIDADE</v>
          </cell>
          <cell r="Q21767">
            <v>0.72299999999999998</v>
          </cell>
          <cell r="R21767">
            <v>14.07</v>
          </cell>
        </row>
        <row r="21768">
          <cell r="M21768">
            <v>88267</v>
          </cell>
          <cell r="N21768" t="str">
            <v>ENCANADOR OU BOMBEIRO HIDRÁULICO COM ENCARGOS COMPLEMENTARES</v>
          </cell>
          <cell r="O21768" t="str">
            <v>H</v>
          </cell>
          <cell r="P21768" t="str">
            <v>COLETADO</v>
          </cell>
          <cell r="Q21768">
            <v>0.72299999999999998</v>
          </cell>
          <cell r="R21768">
            <v>18.95</v>
          </cell>
        </row>
        <row r="21769">
          <cell r="M21769" t="str">
            <v/>
          </cell>
          <cell r="N21769" t="str">
            <v/>
          </cell>
          <cell r="O21769" t="str">
            <v/>
          </cell>
          <cell r="P21769" t="str">
            <v/>
          </cell>
          <cell r="Q21769" t="str">
            <v/>
          </cell>
          <cell r="R21769" t="str">
            <v/>
          </cell>
        </row>
        <row r="21770">
          <cell r="M21770">
            <v>38787</v>
          </cell>
          <cell r="N21770" t="str">
            <v>TUBO MONOCAMADA PEX, DN 16 MM</v>
          </cell>
          <cell r="O21770" t="str">
            <v>M</v>
          </cell>
          <cell r="P21770" t="str">
            <v>ATRIBUÍDO SÃO PAULO</v>
          </cell>
          <cell r="Q21770">
            <v>1.05</v>
          </cell>
          <cell r="R21770">
            <v>6.32</v>
          </cell>
        </row>
        <row r="21771">
          <cell r="M21771">
            <v>88248</v>
          </cell>
          <cell r="N21771" t="str">
            <v>AUXILIAR DE ENCANADOR OU BOMBEIRO HIDRÁULICO COM ENCARGOS COMPLEMENTARES</v>
          </cell>
          <cell r="O21771" t="str">
            <v>H</v>
          </cell>
          <cell r="P21771" t="str">
            <v>COEFICIENTE DE REPRESENTATIVIDADE</v>
          </cell>
          <cell r="Q21771">
            <v>2.9000000000000001E-2</v>
          </cell>
          <cell r="R21771">
            <v>14.07</v>
          </cell>
        </row>
        <row r="21772">
          <cell r="M21772">
            <v>88267</v>
          </cell>
          <cell r="N21772" t="str">
            <v>ENCANADOR OU BOMBEIRO HIDRÁULICO COM ENCARGOS COMPLEMENTARES</v>
          </cell>
          <cell r="O21772" t="str">
            <v>H</v>
          </cell>
          <cell r="P21772" t="str">
            <v>COLETADO</v>
          </cell>
          <cell r="Q21772">
            <v>8.7999999999999995E-2</v>
          </cell>
          <cell r="R21772">
            <v>18.95</v>
          </cell>
        </row>
        <row r="21773">
          <cell r="M21773" t="str">
            <v/>
          </cell>
          <cell r="N21773" t="str">
            <v/>
          </cell>
          <cell r="O21773" t="str">
            <v/>
          </cell>
          <cell r="P21773" t="str">
            <v/>
          </cell>
          <cell r="Q21773" t="str">
            <v/>
          </cell>
          <cell r="R21773" t="str">
            <v/>
          </cell>
        </row>
        <row r="21774">
          <cell r="M21774">
            <v>38825</v>
          </cell>
          <cell r="N21774" t="str">
            <v>TUBO MONOCAMADA PEX, DN 20 MM</v>
          </cell>
          <cell r="O21774" t="str">
            <v>M</v>
          </cell>
          <cell r="P21774" t="str">
            <v>ATRIBUÍDO SÃO PAULO</v>
          </cell>
          <cell r="Q21774">
            <v>1.05</v>
          </cell>
          <cell r="R21774">
            <v>8.2799999999999994</v>
          </cell>
        </row>
        <row r="21775">
          <cell r="M21775">
            <v>88248</v>
          </cell>
          <cell r="N21775" t="str">
            <v>AUXILIAR DE ENCANADOR OU BOMBEIRO HIDRÁULICO COM ENCARGOS COMPLEMENTARES</v>
          </cell>
          <cell r="O21775" t="str">
            <v>H</v>
          </cell>
          <cell r="P21775" t="str">
            <v>COEFICIENTE DE REPRESENTATIVIDADE</v>
          </cell>
          <cell r="Q21775">
            <v>3.5000000000000003E-2</v>
          </cell>
          <cell r="R21775">
            <v>14.07</v>
          </cell>
        </row>
        <row r="21776">
          <cell r="M21776">
            <v>88267</v>
          </cell>
          <cell r="N21776" t="str">
            <v>ENCANADOR OU BOMBEIRO HIDRÁULICO COM ENCARGOS COMPLEMENTARES</v>
          </cell>
          <cell r="O21776" t="str">
            <v>H</v>
          </cell>
          <cell r="P21776" t="str">
            <v>COLETADO</v>
          </cell>
          <cell r="Q21776">
            <v>0.104</v>
          </cell>
          <cell r="R21776">
            <v>18.95</v>
          </cell>
        </row>
        <row r="21777">
          <cell r="M21777" t="str">
            <v/>
          </cell>
          <cell r="N21777" t="str">
            <v/>
          </cell>
          <cell r="O21777" t="str">
            <v/>
          </cell>
          <cell r="P21777" t="str">
            <v/>
          </cell>
          <cell r="Q21777" t="str">
            <v/>
          </cell>
          <cell r="R21777" t="str">
            <v/>
          </cell>
        </row>
        <row r="21778">
          <cell r="M21778">
            <v>38826</v>
          </cell>
          <cell r="N21778" t="str">
            <v>TUBO MONOCAMADA PEX, DN 25 MM</v>
          </cell>
          <cell r="O21778" t="str">
            <v>M</v>
          </cell>
          <cell r="P21778" t="str">
            <v>ATRIBUÍDO SÃO PAULO</v>
          </cell>
          <cell r="Q21778">
            <v>1.05</v>
          </cell>
          <cell r="R21778">
            <v>12.27</v>
          </cell>
        </row>
        <row r="21779">
          <cell r="M21779">
            <v>88248</v>
          </cell>
          <cell r="N21779" t="str">
            <v>AUXILIAR DE ENCANADOR OU BOMBEIRO HIDRÁULICO COM ENCARGOS COMPLEMENTARES</v>
          </cell>
          <cell r="O21779" t="str">
            <v>H</v>
          </cell>
          <cell r="P21779" t="str">
            <v>COEFICIENTE DE REPRESENTATIVIDADE</v>
          </cell>
          <cell r="Q21779">
            <v>4.2000000000000003E-2</v>
          </cell>
          <cell r="R21779">
            <v>14.07</v>
          </cell>
        </row>
        <row r="21780">
          <cell r="M21780">
            <v>88267</v>
          </cell>
          <cell r="N21780" t="str">
            <v>ENCANADOR OU BOMBEIRO HIDRÁULICO COM ENCARGOS COMPLEMENTARES</v>
          </cell>
          <cell r="O21780" t="str">
            <v>H</v>
          </cell>
          <cell r="P21780" t="str">
            <v>COLETADO</v>
          </cell>
          <cell r="Q21780">
            <v>0.125</v>
          </cell>
          <cell r="R21780">
            <v>18.95</v>
          </cell>
        </row>
        <row r="21781">
          <cell r="M21781" t="str">
            <v/>
          </cell>
          <cell r="N21781" t="str">
            <v/>
          </cell>
          <cell r="O21781" t="str">
            <v/>
          </cell>
          <cell r="P21781" t="str">
            <v/>
          </cell>
          <cell r="Q21781" t="str">
            <v/>
          </cell>
          <cell r="R21781" t="str">
            <v/>
          </cell>
        </row>
        <row r="21782">
          <cell r="M21782">
            <v>38827</v>
          </cell>
          <cell r="N21782" t="str">
            <v>TUBO MONOCAMADA PEX, DN 32 MM</v>
          </cell>
          <cell r="O21782" t="str">
            <v>M</v>
          </cell>
          <cell r="P21782" t="str">
            <v>ATRIBUÍDO SÃO PAULO</v>
          </cell>
          <cell r="Q21782">
            <v>1.05</v>
          </cell>
          <cell r="R21782">
            <v>19.71</v>
          </cell>
        </row>
        <row r="21783">
          <cell r="M21783">
            <v>88248</v>
          </cell>
          <cell r="N21783" t="str">
            <v>AUXILIAR DE ENCANADOR OU BOMBEIRO HIDRÁULICO COM ENCARGOS COMPLEMENTARES</v>
          </cell>
          <cell r="O21783" t="str">
            <v>H</v>
          </cell>
          <cell r="P21783" t="str">
            <v>COEFICIENTE DE REPRESENTATIVIDADE</v>
          </cell>
          <cell r="Q21783">
            <v>5.0999999999999997E-2</v>
          </cell>
          <cell r="R21783">
            <v>14.07</v>
          </cell>
        </row>
        <row r="21784">
          <cell r="M21784">
            <v>88267</v>
          </cell>
          <cell r="N21784" t="str">
            <v>ENCANADOR OU BOMBEIRO HIDRÁULICO COM ENCARGOS COMPLEMENTARES</v>
          </cell>
          <cell r="O21784" t="str">
            <v>H</v>
          </cell>
          <cell r="P21784" t="str">
            <v>COLETADO</v>
          </cell>
          <cell r="Q21784">
            <v>0.153</v>
          </cell>
          <cell r="R21784">
            <v>18.95</v>
          </cell>
        </row>
        <row r="21785">
          <cell r="M21785" t="str">
            <v/>
          </cell>
          <cell r="N21785" t="str">
            <v/>
          </cell>
          <cell r="O21785" t="str">
            <v/>
          </cell>
          <cell r="P21785" t="str">
            <v/>
          </cell>
          <cell r="Q21785" t="str">
            <v/>
          </cell>
          <cell r="R21785" t="str">
            <v/>
          </cell>
        </row>
        <row r="21786">
          <cell r="M21786">
            <v>38787</v>
          </cell>
          <cell r="N21786" t="str">
            <v>TUBO MONOCAMADA PEX, DN 16 MM</v>
          </cell>
          <cell r="O21786" t="str">
            <v>M</v>
          </cell>
          <cell r="P21786" t="str">
            <v>ATRIBUÍDO SÃO PAULO</v>
          </cell>
          <cell r="Q21786">
            <v>1.05</v>
          </cell>
          <cell r="R21786">
            <v>6.32</v>
          </cell>
        </row>
        <row r="21787">
          <cell r="M21787">
            <v>88248</v>
          </cell>
          <cell r="N21787" t="str">
            <v>AUXILIAR DE ENCANADOR OU BOMBEIRO HIDRÁULICO COM ENCARGOS COMPLEMENTARES</v>
          </cell>
          <cell r="O21787" t="str">
            <v>H</v>
          </cell>
          <cell r="P21787" t="str">
            <v>COEFICIENTE DE REPRESENTATIVIDADE</v>
          </cell>
          <cell r="Q21787">
            <v>3.1E-2</v>
          </cell>
          <cell r="R21787">
            <v>14.07</v>
          </cell>
        </row>
        <row r="21788">
          <cell r="M21788">
            <v>88267</v>
          </cell>
          <cell r="N21788" t="str">
            <v>ENCANADOR OU BOMBEIRO HIDRÁULICO COM ENCARGOS COMPLEMENTARES</v>
          </cell>
          <cell r="O21788" t="str">
            <v>H</v>
          </cell>
          <cell r="P21788" t="str">
            <v>COLETADO</v>
          </cell>
          <cell r="Q21788">
            <v>9.1999999999999998E-2</v>
          </cell>
          <cell r="R21788">
            <v>18.95</v>
          </cell>
        </row>
        <row r="21789">
          <cell r="M21789" t="str">
            <v/>
          </cell>
          <cell r="N21789" t="str">
            <v/>
          </cell>
          <cell r="O21789" t="str">
            <v/>
          </cell>
          <cell r="P21789" t="str">
            <v/>
          </cell>
          <cell r="Q21789" t="str">
            <v/>
          </cell>
          <cell r="R21789" t="str">
            <v/>
          </cell>
        </row>
        <row r="21790">
          <cell r="M21790">
            <v>38825</v>
          </cell>
          <cell r="N21790" t="str">
            <v>TUBO MONOCAMADA PEX, DN 20 MM</v>
          </cell>
          <cell r="O21790" t="str">
            <v>M</v>
          </cell>
          <cell r="P21790" t="str">
            <v>ATRIBUÍDO SÃO PAULO</v>
          </cell>
          <cell r="Q21790">
            <v>1.05</v>
          </cell>
          <cell r="R21790">
            <v>8.2799999999999994</v>
          </cell>
        </row>
        <row r="21791">
          <cell r="M21791">
            <v>88248</v>
          </cell>
          <cell r="N21791" t="str">
            <v>AUXILIAR DE ENCANADOR OU BOMBEIRO HIDRÁULICO COM ENCARGOS COMPLEMENTARES</v>
          </cell>
          <cell r="O21791" t="str">
            <v>H</v>
          </cell>
          <cell r="P21791" t="str">
            <v>COEFICIENTE DE REPRESENTATIVIDADE</v>
          </cell>
          <cell r="Q21791">
            <v>4.2999999999999997E-2</v>
          </cell>
          <cell r="R21791">
            <v>14.07</v>
          </cell>
        </row>
        <row r="21792">
          <cell r="M21792">
            <v>88267</v>
          </cell>
          <cell r="N21792" t="str">
            <v>ENCANADOR OU BOMBEIRO HIDRÁULICO COM ENCARGOS COMPLEMENTARES</v>
          </cell>
          <cell r="O21792" t="str">
            <v>H</v>
          </cell>
          <cell r="P21792" t="str">
            <v>COLETADO</v>
          </cell>
          <cell r="Q21792">
            <v>0.129</v>
          </cell>
          <cell r="R21792">
            <v>18.95</v>
          </cell>
        </row>
        <row r="21793">
          <cell r="M21793" t="str">
            <v/>
          </cell>
          <cell r="N21793" t="str">
            <v/>
          </cell>
          <cell r="O21793" t="str">
            <v/>
          </cell>
          <cell r="P21793" t="str">
            <v/>
          </cell>
          <cell r="Q21793" t="str">
            <v/>
          </cell>
          <cell r="R21793" t="str">
            <v/>
          </cell>
        </row>
        <row r="21794">
          <cell r="M21794">
            <v>38826</v>
          </cell>
          <cell r="N21794" t="str">
            <v>TUBO MONOCAMADA PEX, DN 25 MM</v>
          </cell>
          <cell r="O21794" t="str">
            <v>M</v>
          </cell>
          <cell r="P21794" t="str">
            <v>ATRIBUÍDO SÃO PAULO</v>
          </cell>
          <cell r="Q21794">
            <v>1.05</v>
          </cell>
          <cell r="R21794">
            <v>12.27</v>
          </cell>
        </row>
        <row r="21795">
          <cell r="M21795">
            <v>88248</v>
          </cell>
          <cell r="N21795" t="str">
            <v>AUXILIAR DE ENCANADOR OU BOMBEIRO HIDRÁULICO COM ENCARGOS COMPLEMENTARES</v>
          </cell>
          <cell r="O21795" t="str">
            <v>H</v>
          </cell>
          <cell r="P21795" t="str">
            <v>COEFICIENTE DE REPRESENTATIVIDADE</v>
          </cell>
          <cell r="Q21795">
            <v>5.8999999999999997E-2</v>
          </cell>
          <cell r="R21795">
            <v>14.07</v>
          </cell>
        </row>
        <row r="21796">
          <cell r="M21796">
            <v>88267</v>
          </cell>
          <cell r="N21796" t="str">
            <v>ENCANADOR OU BOMBEIRO HIDRÁULICO COM ENCARGOS COMPLEMENTARES</v>
          </cell>
          <cell r="O21796" t="str">
            <v>H</v>
          </cell>
          <cell r="P21796" t="str">
            <v>COLETADO</v>
          </cell>
          <cell r="Q21796">
            <v>0.17599999999999999</v>
          </cell>
          <cell r="R21796">
            <v>18.95</v>
          </cell>
        </row>
        <row r="21797">
          <cell r="M21797" t="str">
            <v/>
          </cell>
          <cell r="N21797" t="str">
            <v/>
          </cell>
          <cell r="O21797" t="str">
            <v/>
          </cell>
          <cell r="P21797" t="str">
            <v/>
          </cell>
          <cell r="Q21797" t="str">
            <v/>
          </cell>
          <cell r="R21797" t="str">
            <v/>
          </cell>
        </row>
        <row r="21798">
          <cell r="M21798">
            <v>38827</v>
          </cell>
          <cell r="N21798" t="str">
            <v>TUBO MONOCAMADA PEX, DN 32 MM</v>
          </cell>
          <cell r="O21798" t="str">
            <v>M</v>
          </cell>
          <cell r="P21798" t="str">
            <v>ATRIBUÍDO SÃO PAULO</v>
          </cell>
          <cell r="Q21798">
            <v>1.05</v>
          </cell>
          <cell r="R21798">
            <v>19.71</v>
          </cell>
        </row>
        <row r="21799">
          <cell r="M21799">
            <v>88248</v>
          </cell>
          <cell r="N21799" t="str">
            <v>AUXILIAR DE ENCANADOR OU BOMBEIRO HIDRÁULICO COM ENCARGOS COMPLEMENTARES</v>
          </cell>
          <cell r="O21799" t="str">
            <v>H</v>
          </cell>
          <cell r="P21799" t="str">
            <v>COEFICIENTE DE REPRESENTATIVIDADE</v>
          </cell>
          <cell r="Q21799">
            <v>0.08</v>
          </cell>
          <cell r="R21799">
            <v>14.07</v>
          </cell>
        </row>
        <row r="21800">
          <cell r="M21800">
            <v>88267</v>
          </cell>
          <cell r="N21800" t="str">
            <v>ENCANADOR OU BOMBEIRO HIDRÁULICO COM ENCARGOS COMPLEMENTARES</v>
          </cell>
          <cell r="O21800" t="str">
            <v>H</v>
          </cell>
          <cell r="P21800" t="str">
            <v>COLETADO</v>
          </cell>
          <cell r="Q21800">
            <v>0.24099999999999999</v>
          </cell>
          <cell r="R21800">
            <v>18.95</v>
          </cell>
        </row>
        <row r="21801">
          <cell r="M21801" t="str">
            <v/>
          </cell>
          <cell r="N21801" t="str">
            <v/>
          </cell>
          <cell r="O21801" t="str">
            <v/>
          </cell>
          <cell r="P21801" t="str">
            <v/>
          </cell>
          <cell r="Q21801" t="str">
            <v/>
          </cell>
          <cell r="R21801" t="str">
            <v/>
          </cell>
        </row>
        <row r="21802">
          <cell r="M21802">
            <v>39662</v>
          </cell>
          <cell r="N21802" t="str">
            <v>TUBO DE COBRE FLEXIVEL, D = 1/4 ", E = 0,79 MM, PARA AR-CONDICIONADO/ INSTALACOES GAS RESIDENCIAIS E COMERCIAIS</v>
          </cell>
          <cell r="O21802" t="str">
            <v>M</v>
          </cell>
          <cell r="P21802" t="str">
            <v>ATRIBUÍDO SÃO PAULO</v>
          </cell>
          <cell r="Q21802">
            <v>1.0210999999999999</v>
          </cell>
          <cell r="R21802">
            <v>20.18</v>
          </cell>
        </row>
        <row r="21803">
          <cell r="M21803">
            <v>39738</v>
          </cell>
          <cell r="N21803" t="str">
            <v>TUBO DE BORRACHA ELASTOMERICA FLEXIVEL, PRETA, PARA ISOLAMENTO TERMICO DE TUBULACAO, DN 1/4" (6 MM), E= 9 MM, COEFICIENTE DE CONDUTIVIDADE TERMICA 0,036W/mK, VAPOR DE AGUA MAIOR OU IGUAL A 10.000</v>
          </cell>
          <cell r="O21803" t="str">
            <v>M</v>
          </cell>
          <cell r="P21803" t="str">
            <v>ATRIBUÍDO SÃO PAULO</v>
          </cell>
          <cell r="Q21803">
            <v>1.0210999999999999</v>
          </cell>
          <cell r="R21803">
            <v>6.86</v>
          </cell>
        </row>
        <row r="21804">
          <cell r="M21804">
            <v>88248</v>
          </cell>
          <cell r="N21804" t="str">
            <v>AUXILIAR DE ENCANADOR OU BOMBEIRO HIDRÁULICO COM ENCARGOS COMPLEMENTARES</v>
          </cell>
          <cell r="O21804" t="str">
            <v>H</v>
          </cell>
          <cell r="P21804" t="str">
            <v>COEFICIENTE DE REPRESENTATIVIDADE</v>
          </cell>
          <cell r="Q21804">
            <v>5.1999999999999998E-2</v>
          </cell>
          <cell r="R21804">
            <v>14.07</v>
          </cell>
        </row>
        <row r="21805">
          <cell r="M21805">
            <v>88267</v>
          </cell>
          <cell r="N21805" t="str">
            <v>ENCANADOR OU BOMBEIRO HIDRÁULICO COM ENCARGOS COMPLEMENTARES</v>
          </cell>
          <cell r="O21805" t="str">
            <v>H</v>
          </cell>
          <cell r="P21805" t="str">
            <v>COLETADO</v>
          </cell>
          <cell r="Q21805">
            <v>5.1999999999999998E-2</v>
          </cell>
          <cell r="R21805">
            <v>18.95</v>
          </cell>
        </row>
        <row r="21806">
          <cell r="M21806" t="str">
            <v/>
          </cell>
          <cell r="N21806" t="str">
            <v/>
          </cell>
          <cell r="O21806" t="str">
            <v/>
          </cell>
          <cell r="P21806" t="str">
            <v/>
          </cell>
          <cell r="Q21806" t="str">
            <v/>
          </cell>
          <cell r="R21806" t="str">
            <v/>
          </cell>
        </row>
        <row r="21807">
          <cell r="M21807">
            <v>39664</v>
          </cell>
          <cell r="N21807" t="str">
            <v>TUBO DE COBRE FLEXIVEL, D = 3/8 ", E = 0,79 MM, PARA AR-CONDICIONADO/ INSTALACOES GAS RESIDENCIAIS E COMERCIAIS</v>
          </cell>
          <cell r="O21807" t="str">
            <v>M</v>
          </cell>
          <cell r="P21807" t="str">
            <v>ATRIBUÍDO SÃO PAULO</v>
          </cell>
          <cell r="Q21807">
            <v>1.0210999999999999</v>
          </cell>
          <cell r="R21807">
            <v>31.04</v>
          </cell>
        </row>
        <row r="21808">
          <cell r="M21808">
            <v>39741</v>
          </cell>
          <cell r="N21808" t="str">
            <v>TUBO DE BORRACHA ELASTOMERICA FLEXIVEL, PRETA, PARA ISOLAMENTO TERMICO DE TUBULACAO, DN 3/8" (10 MM), E= 19 MM, COEFICIENTE DE CONDUTIVIDADE TERMICA 0,036W/mK, VAPOR DE AGUA MAIOR OU IGUAL A 10.000</v>
          </cell>
          <cell r="O21808" t="str">
            <v>M</v>
          </cell>
          <cell r="P21808" t="str">
            <v>ATRIBUÍDO SÃO PAULO</v>
          </cell>
          <cell r="Q21808">
            <v>1.0210999999999999</v>
          </cell>
          <cell r="R21808">
            <v>17.25</v>
          </cell>
        </row>
        <row r="21809">
          <cell r="M21809">
            <v>88248</v>
          </cell>
          <cell r="N21809" t="str">
            <v>AUXILIAR DE ENCANADOR OU BOMBEIRO HIDRÁULICO COM ENCARGOS COMPLEMENTARES</v>
          </cell>
          <cell r="O21809" t="str">
            <v>H</v>
          </cell>
          <cell r="P21809" t="str">
            <v>COEFICIENTE DE REPRESENTATIVIDADE</v>
          </cell>
          <cell r="Q21809">
            <v>5.7000000000000002E-2</v>
          </cell>
          <cell r="R21809">
            <v>14.07</v>
          </cell>
        </row>
        <row r="21810">
          <cell r="M21810">
            <v>88267</v>
          </cell>
          <cell r="N21810" t="str">
            <v>ENCANADOR OU BOMBEIRO HIDRÁULICO COM ENCARGOS COMPLEMENTARES</v>
          </cell>
          <cell r="O21810" t="str">
            <v>H</v>
          </cell>
          <cell r="P21810" t="str">
            <v>COLETADO</v>
          </cell>
          <cell r="Q21810">
            <v>5.7000000000000002E-2</v>
          </cell>
          <cell r="R21810">
            <v>18.95</v>
          </cell>
        </row>
        <row r="21811">
          <cell r="M21811" t="str">
            <v/>
          </cell>
          <cell r="N21811" t="str">
            <v/>
          </cell>
          <cell r="O21811" t="str">
            <v/>
          </cell>
          <cell r="P21811" t="str">
            <v/>
          </cell>
          <cell r="Q21811" t="str">
            <v/>
          </cell>
          <cell r="R21811" t="str">
            <v/>
          </cell>
        </row>
        <row r="21812">
          <cell r="M21812">
            <v>39660</v>
          </cell>
          <cell r="N21812" t="str">
            <v>TUBO DE COBRE FLEXIVEL, D = 1/2 ", E = 0,79 MM, PARA AR-CONDICIONADO/ INSTALACOES GAS RESIDENCIAIS E COMERCIAIS</v>
          </cell>
          <cell r="O21812" t="str">
            <v>M</v>
          </cell>
          <cell r="P21812" t="str">
            <v>ATRIBUÍDO SÃO PAULO</v>
          </cell>
          <cell r="Q21812">
            <v>1.0210999999999999</v>
          </cell>
          <cell r="R21812">
            <v>42.11</v>
          </cell>
        </row>
        <row r="21813">
          <cell r="M21813">
            <v>39737</v>
          </cell>
          <cell r="N21813" t="str">
            <v>TUBO DE BORRACHA ELASTOMERICA FLEXIVEL, PRETA, PARA ISOLAMENTO TERMICO DE TUBULACAO, DN 1/2" (12 MM), E= 19 MM, COEFICIENTE DE CONDUTIVIDADE TERMICA 0,036W/mK, VAPOR DE AGUA MAIOR OU IGUAL A 10.000</v>
          </cell>
          <cell r="O21813" t="str">
            <v>M</v>
          </cell>
          <cell r="P21813" t="str">
            <v>ATRIBUÍDO SÃO PAULO</v>
          </cell>
          <cell r="Q21813">
            <v>1.0210999999999999</v>
          </cell>
          <cell r="R21813">
            <v>18.97</v>
          </cell>
        </row>
        <row r="21814">
          <cell r="M21814">
            <v>88248</v>
          </cell>
          <cell r="N21814" t="str">
            <v>AUXILIAR DE ENCANADOR OU BOMBEIRO HIDRÁULICO COM ENCARGOS COMPLEMENTARES</v>
          </cell>
          <cell r="O21814" t="str">
            <v>H</v>
          </cell>
          <cell r="P21814" t="str">
            <v>COEFICIENTE DE REPRESENTATIVIDADE</v>
          </cell>
          <cell r="Q21814">
            <v>6.0999999999999999E-2</v>
          </cell>
          <cell r="R21814">
            <v>14.07</v>
          </cell>
        </row>
        <row r="21815">
          <cell r="M21815">
            <v>88267</v>
          </cell>
          <cell r="N21815" t="str">
            <v>ENCANADOR OU BOMBEIRO HIDRÁULICO COM ENCARGOS COMPLEMENTARES</v>
          </cell>
          <cell r="O21815" t="str">
            <v>H</v>
          </cell>
          <cell r="P21815" t="str">
            <v>COLETADO</v>
          </cell>
          <cell r="Q21815">
            <v>6.0999999999999999E-2</v>
          </cell>
          <cell r="R21815">
            <v>18.95</v>
          </cell>
        </row>
        <row r="21816">
          <cell r="M21816" t="str">
            <v/>
          </cell>
          <cell r="N21816" t="str">
            <v/>
          </cell>
          <cell r="O21816" t="str">
            <v/>
          </cell>
          <cell r="P21816" t="str">
            <v/>
          </cell>
          <cell r="Q21816" t="str">
            <v/>
          </cell>
          <cell r="R21816" t="str">
            <v/>
          </cell>
        </row>
        <row r="21817">
          <cell r="M21817">
            <v>39665</v>
          </cell>
          <cell r="N21817" t="str">
            <v>TUBO DE COBRE FLEXIVEL, D = 5/8 ", E = 0,79 MM, PARA AR-CONDICIONADO/ INSTALACOES GAS RESIDENCIAIS E COMERCIAIS</v>
          </cell>
          <cell r="O21817" t="str">
            <v>M</v>
          </cell>
          <cell r="P21817" t="str">
            <v>ATRIBUÍDO SÃO PAULO</v>
          </cell>
          <cell r="Q21817">
            <v>1.0210999999999999</v>
          </cell>
          <cell r="R21817">
            <v>52.37</v>
          </cell>
        </row>
        <row r="21818">
          <cell r="M21818">
            <v>39853</v>
          </cell>
          <cell r="N21818" t="str">
            <v>TUBO DE BORRACHA ELASTOMERICA FLEXIVEL, PRETA, PARA ISOLAMENTO TERMICO DE TUBULACAO, DN 5/8" (15 MM), E= 19 MM, COEFICIENTE DE CONDUTIVIDADE TERMICA 0,036W/MK, VAPOR DE AGUA MAIOR OU IGUAL A 10.000</v>
          </cell>
          <cell r="O21818" t="str">
            <v>M</v>
          </cell>
          <cell r="P21818" t="str">
            <v>ATRIBUÍDO SÃO PAULO</v>
          </cell>
          <cell r="Q21818">
            <v>1.0210999999999999</v>
          </cell>
          <cell r="R21818">
            <v>22.66</v>
          </cell>
        </row>
        <row r="21819">
          <cell r="M21819">
            <v>88248</v>
          </cell>
          <cell r="N21819" t="str">
            <v>AUXILIAR DE ENCANADOR OU BOMBEIRO HIDRÁULICO COM ENCARGOS COMPLEMENTARES</v>
          </cell>
          <cell r="O21819" t="str">
            <v>H</v>
          </cell>
          <cell r="P21819" t="str">
            <v>COEFICIENTE DE REPRESENTATIVIDADE</v>
          </cell>
          <cell r="Q21819">
            <v>6.4000000000000001E-2</v>
          </cell>
          <cell r="R21819">
            <v>14.07</v>
          </cell>
        </row>
        <row r="21820">
          <cell r="M21820">
            <v>88267</v>
          </cell>
          <cell r="N21820" t="str">
            <v>ENCANADOR OU BOMBEIRO HIDRÁULICO COM ENCARGOS COMPLEMENTARES</v>
          </cell>
          <cell r="O21820" t="str">
            <v>H</v>
          </cell>
          <cell r="P21820" t="str">
            <v>COLETADO</v>
          </cell>
          <cell r="Q21820">
            <v>6.4000000000000001E-2</v>
          </cell>
          <cell r="R21820">
            <v>18.95</v>
          </cell>
        </row>
        <row r="21821">
          <cell r="M21821" t="str">
            <v/>
          </cell>
          <cell r="N21821" t="str">
            <v/>
          </cell>
          <cell r="O21821" t="str">
            <v/>
          </cell>
          <cell r="P21821" t="str">
            <v/>
          </cell>
          <cell r="Q21821" t="str">
            <v/>
          </cell>
          <cell r="R21821" t="str">
            <v/>
          </cell>
        </row>
        <row r="21822">
          <cell r="M21822">
            <v>39662</v>
          </cell>
          <cell r="N21822" t="str">
            <v>TUBO DE COBRE FLEXIVEL, D = 1/4 ", E = 0,79 MM, PARA AR-CONDICIONADO/ INSTALACOES GAS RESIDENCIAIS E COMERCIAIS</v>
          </cell>
          <cell r="O21822" t="str">
            <v>M</v>
          </cell>
          <cell r="P21822" t="str">
            <v>ATRIBUÍDO SÃO PAULO</v>
          </cell>
          <cell r="Q21822">
            <v>1.0210999999999999</v>
          </cell>
          <cell r="R21822">
            <v>20.18</v>
          </cell>
        </row>
        <row r="21823">
          <cell r="M21823">
            <v>39738</v>
          </cell>
          <cell r="N21823" t="str">
            <v>TUBO DE BORRACHA ELASTOMERICA FLEXIVEL, PRETA, PARA ISOLAMENTO TERMICO DE TUBULACAO, DN 1/4" (6 MM), E= 9 MM, COEFICIENTE DE CONDUTIVIDADE TERMICA 0,036W/mK, VAPOR DE AGUA MAIOR OU IGUAL A 10.000</v>
          </cell>
          <cell r="O21823" t="str">
            <v>M</v>
          </cell>
          <cell r="P21823" t="str">
            <v>ATRIBUÍDO SÃO PAULO</v>
          </cell>
          <cell r="Q21823">
            <v>1.0210999999999999</v>
          </cell>
          <cell r="R21823">
            <v>6.86</v>
          </cell>
        </row>
        <row r="21824">
          <cell r="M21824">
            <v>88248</v>
          </cell>
          <cell r="N21824" t="str">
            <v>AUXILIAR DE ENCANADOR OU BOMBEIRO HIDRÁULICO COM ENCARGOS COMPLEMENTARES</v>
          </cell>
          <cell r="O21824" t="str">
            <v>H</v>
          </cell>
          <cell r="P21824" t="str">
            <v>COEFICIENTE DE REPRESENTATIVIDADE</v>
          </cell>
          <cell r="Q21824">
            <v>5.8999999999999997E-2</v>
          </cell>
          <cell r="R21824">
            <v>14.07</v>
          </cell>
        </row>
        <row r="21825">
          <cell r="M21825">
            <v>88267</v>
          </cell>
          <cell r="N21825" t="str">
            <v>ENCANADOR OU BOMBEIRO HIDRÁULICO COM ENCARGOS COMPLEMENTARES</v>
          </cell>
          <cell r="O21825" t="str">
            <v>H</v>
          </cell>
          <cell r="P21825" t="str">
            <v>COLETADO</v>
          </cell>
          <cell r="Q21825">
            <v>5.8999999999999997E-2</v>
          </cell>
          <cell r="R21825">
            <v>18.95</v>
          </cell>
        </row>
        <row r="21826">
          <cell r="M21826" t="str">
            <v/>
          </cell>
          <cell r="N21826" t="str">
            <v/>
          </cell>
          <cell r="O21826" t="str">
            <v/>
          </cell>
          <cell r="P21826" t="str">
            <v/>
          </cell>
          <cell r="Q21826" t="str">
            <v/>
          </cell>
          <cell r="R21826" t="str">
            <v/>
          </cell>
        </row>
        <row r="21827">
          <cell r="M21827">
            <v>39664</v>
          </cell>
          <cell r="N21827" t="str">
            <v>TUBO DE COBRE FLEXIVEL, D = 3/8 ", E = 0,79 MM, PARA AR-CONDICIONADO/ INSTALACOES GAS RESIDENCIAIS E COMERCIAIS</v>
          </cell>
          <cell r="O21827" t="str">
            <v>M</v>
          </cell>
          <cell r="P21827" t="str">
            <v>ATRIBUÍDO SÃO PAULO</v>
          </cell>
          <cell r="Q21827">
            <v>1.0210999999999999</v>
          </cell>
          <cell r="R21827">
            <v>31.04</v>
          </cell>
        </row>
        <row r="21828">
          <cell r="M21828">
            <v>39741</v>
          </cell>
          <cell r="N21828" t="str">
            <v>TUBO DE BORRACHA ELASTOMERICA FLEXIVEL, PRETA, PARA ISOLAMENTO TERMICO DE TUBULACAO, DN 3/8" (10 MM), E= 19 MM, COEFICIENTE DE CONDUTIVIDADE TERMICA 0,036W/mK, VAPOR DE AGUA MAIOR OU IGUAL A 10.000</v>
          </cell>
          <cell r="O21828" t="str">
            <v>M</v>
          </cell>
          <cell r="P21828" t="str">
            <v>ATRIBUÍDO SÃO PAULO</v>
          </cell>
          <cell r="Q21828">
            <v>1.0210999999999999</v>
          </cell>
          <cell r="R21828">
            <v>17.25</v>
          </cell>
        </row>
        <row r="21829">
          <cell r="M21829">
            <v>88248</v>
          </cell>
          <cell r="N21829" t="str">
            <v>AUXILIAR DE ENCANADOR OU BOMBEIRO HIDRÁULICO COM ENCARGOS COMPLEMENTARES</v>
          </cell>
          <cell r="O21829" t="str">
            <v>H</v>
          </cell>
          <cell r="P21829" t="str">
            <v>COEFICIENTE DE REPRESENTATIVIDADE</v>
          </cell>
          <cell r="Q21829">
            <v>6.5000000000000002E-2</v>
          </cell>
          <cell r="R21829">
            <v>14.07</v>
          </cell>
        </row>
        <row r="21830">
          <cell r="M21830">
            <v>88267</v>
          </cell>
          <cell r="N21830" t="str">
            <v>ENCANADOR OU BOMBEIRO HIDRÁULICO COM ENCARGOS COMPLEMENTARES</v>
          </cell>
          <cell r="O21830" t="str">
            <v>H</v>
          </cell>
          <cell r="P21830" t="str">
            <v>COLETADO</v>
          </cell>
          <cell r="Q21830">
            <v>6.5000000000000002E-2</v>
          </cell>
          <cell r="R21830">
            <v>18.95</v>
          </cell>
        </row>
        <row r="21831">
          <cell r="M21831" t="str">
            <v/>
          </cell>
          <cell r="N21831" t="str">
            <v/>
          </cell>
          <cell r="O21831" t="str">
            <v/>
          </cell>
          <cell r="P21831" t="str">
            <v/>
          </cell>
          <cell r="Q21831" t="str">
            <v/>
          </cell>
          <cell r="R21831" t="str">
            <v/>
          </cell>
        </row>
        <row r="21832">
          <cell r="M21832">
            <v>39660</v>
          </cell>
          <cell r="N21832" t="str">
            <v>TUBO DE COBRE FLEXIVEL, D = 1/2 ", E = 0,79 MM, PARA AR-CONDICIONADO/ INSTALACOES GAS RESIDENCIAIS E COMERCIAIS</v>
          </cell>
          <cell r="O21832" t="str">
            <v>M</v>
          </cell>
          <cell r="P21832" t="str">
            <v>ATRIBUÍDO SÃO PAULO</v>
          </cell>
          <cell r="Q21832">
            <v>1.0210999999999999</v>
          </cell>
          <cell r="R21832">
            <v>42.11</v>
          </cell>
        </row>
        <row r="21833">
          <cell r="M21833">
            <v>39737</v>
          </cell>
          <cell r="N21833" t="str">
            <v>TUBO DE BORRACHA ELASTOMERICA FLEXIVEL, PRETA, PARA ISOLAMENTO TERMICO DE TUBULACAO, DN 1/2" (12 MM), E= 19 MM, COEFICIENTE DE CONDUTIVIDADE TERMICA 0,036W/mK, VAPOR DE AGUA MAIOR OU IGUAL A 10.000</v>
          </cell>
          <cell r="O21833" t="str">
            <v>M</v>
          </cell>
          <cell r="P21833" t="str">
            <v>ATRIBUÍDO SÃO PAULO</v>
          </cell>
          <cell r="Q21833">
            <v>1.0210999999999999</v>
          </cell>
          <cell r="R21833">
            <v>18.97</v>
          </cell>
        </row>
        <row r="21834">
          <cell r="M21834">
            <v>88248</v>
          </cell>
          <cell r="N21834" t="str">
            <v>AUXILIAR DE ENCANADOR OU BOMBEIRO HIDRÁULICO COM ENCARGOS COMPLEMENTARES</v>
          </cell>
          <cell r="O21834" t="str">
            <v>H</v>
          </cell>
          <cell r="P21834" t="str">
            <v>COEFICIENTE DE REPRESENTATIVIDADE</v>
          </cell>
          <cell r="Q21834">
            <v>7.0999999999999994E-2</v>
          </cell>
          <cell r="R21834">
            <v>14.07</v>
          </cell>
        </row>
        <row r="21835">
          <cell r="M21835">
            <v>88267</v>
          </cell>
          <cell r="N21835" t="str">
            <v>ENCANADOR OU BOMBEIRO HIDRÁULICO COM ENCARGOS COMPLEMENTARES</v>
          </cell>
          <cell r="O21835" t="str">
            <v>H</v>
          </cell>
          <cell r="P21835" t="str">
            <v>COLETADO</v>
          </cell>
          <cell r="Q21835">
            <v>7.0999999999999994E-2</v>
          </cell>
          <cell r="R21835">
            <v>18.95</v>
          </cell>
        </row>
        <row r="21836">
          <cell r="M21836" t="str">
            <v/>
          </cell>
          <cell r="N21836" t="str">
            <v/>
          </cell>
          <cell r="O21836" t="str">
            <v/>
          </cell>
          <cell r="P21836" t="str">
            <v/>
          </cell>
          <cell r="Q21836" t="str">
            <v/>
          </cell>
          <cell r="R21836" t="str">
            <v/>
          </cell>
        </row>
        <row r="21837">
          <cell r="M21837">
            <v>39665</v>
          </cell>
          <cell r="N21837" t="str">
            <v>TUBO DE COBRE FLEXIVEL, D = 5/8 ", E = 0,79 MM, PARA AR-CONDICIONADO/ INSTALACOES GAS RESIDENCIAIS E COMERCIAIS</v>
          </cell>
          <cell r="O21837" t="str">
            <v>M</v>
          </cell>
          <cell r="P21837" t="str">
            <v>ATRIBUÍDO SÃO PAULO</v>
          </cell>
          <cell r="Q21837">
            <v>1.0210999999999999</v>
          </cell>
          <cell r="R21837">
            <v>52.37</v>
          </cell>
        </row>
        <row r="21838">
          <cell r="M21838">
            <v>39853</v>
          </cell>
          <cell r="N21838" t="str">
            <v>TUBO DE BORRACHA ELASTOMERICA FLEXIVEL, PRETA, PARA ISOLAMENTO TERMICO DE TUBULACAO, DN 5/8" (15 MM), E= 19 MM, COEFICIENTE DE CONDUTIVIDADE TERMICA 0,036W/MK, VAPOR DE AGUA MAIOR OU IGUAL A 10.000</v>
          </cell>
          <cell r="O21838" t="str">
            <v>M</v>
          </cell>
          <cell r="P21838" t="str">
            <v>ATRIBUÍDO SÃO PAULO</v>
          </cell>
          <cell r="Q21838">
            <v>1.0210999999999999</v>
          </cell>
          <cell r="R21838">
            <v>22.66</v>
          </cell>
        </row>
        <row r="21839">
          <cell r="M21839">
            <v>88248</v>
          </cell>
          <cell r="N21839" t="str">
            <v>AUXILIAR DE ENCANADOR OU BOMBEIRO HIDRÁULICO COM ENCARGOS COMPLEMENTARES</v>
          </cell>
          <cell r="O21839" t="str">
            <v>H</v>
          </cell>
          <cell r="P21839" t="str">
            <v>COEFICIENTE DE REPRESENTATIVIDADE</v>
          </cell>
          <cell r="Q21839">
            <v>7.4999999999999997E-2</v>
          </cell>
          <cell r="R21839">
            <v>14.07</v>
          </cell>
        </row>
        <row r="21840">
          <cell r="M21840">
            <v>88267</v>
          </cell>
          <cell r="N21840" t="str">
            <v>ENCANADOR OU BOMBEIRO HIDRÁULICO COM ENCARGOS COMPLEMENTARES</v>
          </cell>
          <cell r="O21840" t="str">
            <v>H</v>
          </cell>
          <cell r="P21840" t="str">
            <v>COLETADO</v>
          </cell>
          <cell r="Q21840">
            <v>7.4999999999999997E-2</v>
          </cell>
          <cell r="R21840">
            <v>18.95</v>
          </cell>
        </row>
        <row r="21841">
          <cell r="M21841" t="str">
            <v/>
          </cell>
          <cell r="N21841" t="str">
            <v/>
          </cell>
          <cell r="O21841" t="str">
            <v/>
          </cell>
          <cell r="P21841" t="str">
            <v/>
          </cell>
          <cell r="Q21841" t="str">
            <v/>
          </cell>
          <cell r="R21841" t="str">
            <v/>
          </cell>
        </row>
        <row r="21842">
          <cell r="M21842">
            <v>39748</v>
          </cell>
          <cell r="N21842" t="str">
            <v>TUBO DE COBRE CLASSE "A", DN = 3/4 " (22 MM), PARA INSTALACOES DE MEDIA PRESSAO PARA GASES COMBUSTIVEIS E MEDICINAIS</v>
          </cell>
          <cell r="O21842" t="str">
            <v>M</v>
          </cell>
          <cell r="P21842" t="str">
            <v>ATRIBUÍDO SÃO PAULO</v>
          </cell>
          <cell r="Q21842">
            <v>1.0210999999999999</v>
          </cell>
          <cell r="R21842">
            <v>80.06</v>
          </cell>
        </row>
        <row r="21843">
          <cell r="M21843">
            <v>88248</v>
          </cell>
          <cell r="N21843" t="str">
            <v>AUXILIAR DE ENCANADOR OU BOMBEIRO HIDRÁULICO COM ENCARGOS COMPLEMENTARES</v>
          </cell>
          <cell r="O21843" t="str">
            <v>H</v>
          </cell>
          <cell r="P21843" t="str">
            <v>COEFICIENTE DE REPRESENTATIVIDADE</v>
          </cell>
          <cell r="Q21843">
            <v>4.7E-2</v>
          </cell>
          <cell r="R21843">
            <v>14.07</v>
          </cell>
        </row>
        <row r="21844">
          <cell r="M21844">
            <v>88267</v>
          </cell>
          <cell r="N21844" t="str">
            <v>ENCANADOR OU BOMBEIRO HIDRÁULICO COM ENCARGOS COMPLEMENTARES</v>
          </cell>
          <cell r="O21844" t="str">
            <v>H</v>
          </cell>
          <cell r="P21844" t="str">
            <v>COLETADO</v>
          </cell>
          <cell r="Q21844">
            <v>4.7E-2</v>
          </cell>
          <cell r="R21844">
            <v>18.95</v>
          </cell>
        </row>
        <row r="21845">
          <cell r="M21845" t="str">
            <v/>
          </cell>
          <cell r="N21845" t="str">
            <v/>
          </cell>
          <cell r="O21845" t="str">
            <v/>
          </cell>
          <cell r="P21845" t="str">
            <v/>
          </cell>
          <cell r="Q21845" t="str">
            <v/>
          </cell>
          <cell r="R21845" t="str">
            <v/>
          </cell>
        </row>
        <row r="21846">
          <cell r="M21846">
            <v>39749</v>
          </cell>
          <cell r="N21846" t="str">
            <v>TUBO DE COBRE CLASSE "A", DN = 1 " (28 MM), PARA INSTALACOES DE MEDIA PRESSAO PARA GASES COMBUSTIVEIS E MEDICINAIS</v>
          </cell>
          <cell r="O21846" t="str">
            <v>M</v>
          </cell>
          <cell r="P21846" t="str">
            <v>ATRIBUÍDO SÃO PAULO</v>
          </cell>
          <cell r="Q21846">
            <v>1.0210999999999999</v>
          </cell>
          <cell r="R21846">
            <v>101.85</v>
          </cell>
        </row>
        <row r="21847">
          <cell r="M21847">
            <v>88248</v>
          </cell>
          <cell r="N21847" t="str">
            <v>AUXILIAR DE ENCANADOR OU BOMBEIRO HIDRÁULICO COM ENCARGOS COMPLEMENTARES</v>
          </cell>
          <cell r="O21847" t="str">
            <v>H</v>
          </cell>
          <cell r="P21847" t="str">
            <v>COEFICIENTE DE REPRESENTATIVIDADE</v>
          </cell>
          <cell r="Q21847">
            <v>5.6000000000000001E-2</v>
          </cell>
          <cell r="R21847">
            <v>14.07</v>
          </cell>
        </row>
        <row r="21848">
          <cell r="M21848">
            <v>88267</v>
          </cell>
          <cell r="N21848" t="str">
            <v>ENCANADOR OU BOMBEIRO HIDRÁULICO COM ENCARGOS COMPLEMENTARES</v>
          </cell>
          <cell r="O21848" t="str">
            <v>H</v>
          </cell>
          <cell r="P21848" t="str">
            <v>COLETADO</v>
          </cell>
          <cell r="Q21848">
            <v>5.6000000000000001E-2</v>
          </cell>
          <cell r="R21848">
            <v>18.95</v>
          </cell>
        </row>
        <row r="21849">
          <cell r="M21849" t="str">
            <v/>
          </cell>
          <cell r="N21849" t="str">
            <v/>
          </cell>
          <cell r="O21849" t="str">
            <v/>
          </cell>
          <cell r="P21849" t="str">
            <v/>
          </cell>
          <cell r="Q21849" t="str">
            <v/>
          </cell>
          <cell r="R21849" t="str">
            <v/>
          </cell>
        </row>
        <row r="21850">
          <cell r="M21850">
            <v>39750</v>
          </cell>
          <cell r="N21850" t="str">
            <v>TUBO DE COBRE CLASSE "A", DN = 1 1/4 " (35 MM), PARA INSTALACOES DE MEDIA PRESSAO PARA GASES COMBUSTIVEIS E MEDICINAIS</v>
          </cell>
          <cell r="O21850" t="str">
            <v>M</v>
          </cell>
          <cell r="P21850" t="str">
            <v>ATRIBUÍDO SÃO PAULO</v>
          </cell>
          <cell r="Q21850">
            <v>1.0210999999999999</v>
          </cell>
          <cell r="R21850">
            <v>153.83000000000001</v>
          </cell>
        </row>
        <row r="21851">
          <cell r="M21851">
            <v>88248</v>
          </cell>
          <cell r="N21851" t="str">
            <v>AUXILIAR DE ENCANADOR OU BOMBEIRO HIDRÁULICO COM ENCARGOS COMPLEMENTARES</v>
          </cell>
          <cell r="O21851" t="str">
            <v>H</v>
          </cell>
          <cell r="P21851" t="str">
            <v>COEFICIENTE DE REPRESENTATIVIDADE</v>
          </cell>
          <cell r="Q21851">
            <v>6.6000000000000003E-2</v>
          </cell>
          <cell r="R21851">
            <v>14.07</v>
          </cell>
        </row>
        <row r="21852">
          <cell r="M21852">
            <v>88267</v>
          </cell>
          <cell r="N21852" t="str">
            <v>ENCANADOR OU BOMBEIRO HIDRÁULICO COM ENCARGOS COMPLEMENTARES</v>
          </cell>
          <cell r="O21852" t="str">
            <v>H</v>
          </cell>
          <cell r="P21852" t="str">
            <v>COLETADO</v>
          </cell>
          <cell r="Q21852">
            <v>6.6000000000000003E-2</v>
          </cell>
          <cell r="R21852">
            <v>18.95</v>
          </cell>
        </row>
        <row r="21853">
          <cell r="M21853" t="str">
            <v/>
          </cell>
          <cell r="N21853" t="str">
            <v/>
          </cell>
          <cell r="O21853" t="str">
            <v/>
          </cell>
          <cell r="P21853" t="str">
            <v/>
          </cell>
          <cell r="Q21853" t="str">
            <v/>
          </cell>
          <cell r="R21853" t="str">
            <v/>
          </cell>
        </row>
        <row r="21854">
          <cell r="M21854">
            <v>39751</v>
          </cell>
          <cell r="N21854" t="str">
            <v>TUBO DE COBRE CLASSE "A", DN = 1 1/2 " (42 MM), PARA INSTALACOES DE MEDIA PRESSAO PARA GASES COMBUSTIVEIS E MEDICINAIS</v>
          </cell>
          <cell r="O21854" t="str">
            <v>M</v>
          </cell>
          <cell r="P21854" t="str">
            <v>ATRIBUÍDO SÃO PAULO</v>
          </cell>
          <cell r="Q21854">
            <v>1.0210999999999999</v>
          </cell>
          <cell r="R21854">
            <v>185.08</v>
          </cell>
        </row>
        <row r="21855">
          <cell r="M21855">
            <v>88248</v>
          </cell>
          <cell r="N21855" t="str">
            <v>AUXILIAR DE ENCANADOR OU BOMBEIRO HIDRÁULICO COM ENCARGOS COMPLEMENTARES</v>
          </cell>
          <cell r="O21855" t="str">
            <v>H</v>
          </cell>
          <cell r="P21855" t="str">
            <v>COEFICIENTE DE REPRESENTATIVIDADE</v>
          </cell>
          <cell r="Q21855">
            <v>7.5999999999999998E-2</v>
          </cell>
          <cell r="R21855">
            <v>14.07</v>
          </cell>
        </row>
        <row r="21856">
          <cell r="M21856">
            <v>88267</v>
          </cell>
          <cell r="N21856" t="str">
            <v>ENCANADOR OU BOMBEIRO HIDRÁULICO COM ENCARGOS COMPLEMENTARES</v>
          </cell>
          <cell r="O21856" t="str">
            <v>H</v>
          </cell>
          <cell r="P21856" t="str">
            <v>COLETADO</v>
          </cell>
          <cell r="Q21856">
            <v>7.5999999999999998E-2</v>
          </cell>
          <cell r="R21856">
            <v>18.95</v>
          </cell>
        </row>
        <row r="21857">
          <cell r="M21857" t="str">
            <v/>
          </cell>
          <cell r="N21857" t="str">
            <v/>
          </cell>
          <cell r="O21857" t="str">
            <v/>
          </cell>
          <cell r="P21857" t="str">
            <v/>
          </cell>
          <cell r="Q21857" t="str">
            <v/>
          </cell>
          <cell r="R21857" t="str">
            <v/>
          </cell>
        </row>
        <row r="21858">
          <cell r="M21858">
            <v>12747</v>
          </cell>
          <cell r="N21858" t="str">
            <v>TUBO DE COBRE CLASSE "E", DN = 54 MM, PARA INSTALACAO HIDRAULICA PREDIAL</v>
          </cell>
          <cell r="O21858" t="str">
            <v>M</v>
          </cell>
          <cell r="P21858" t="str">
            <v>ATRIBUÍDO SÃO PAULO</v>
          </cell>
          <cell r="Q21858">
            <v>1.0210999999999999</v>
          </cell>
          <cell r="R21858">
            <v>198.43</v>
          </cell>
        </row>
        <row r="21859">
          <cell r="M21859">
            <v>88248</v>
          </cell>
          <cell r="N21859" t="str">
            <v>AUXILIAR DE ENCANADOR OU BOMBEIRO HIDRÁULICO COM ENCARGOS COMPLEMENTARES</v>
          </cell>
          <cell r="O21859" t="str">
            <v>H</v>
          </cell>
          <cell r="P21859" t="str">
            <v>COEFICIENTE DE REPRESENTATIVIDADE</v>
          </cell>
          <cell r="Q21859">
            <v>9.4E-2</v>
          </cell>
          <cell r="R21859">
            <v>14.07</v>
          </cell>
        </row>
        <row r="21860">
          <cell r="M21860">
            <v>88267</v>
          </cell>
          <cell r="N21860" t="str">
            <v>ENCANADOR OU BOMBEIRO HIDRÁULICO COM ENCARGOS COMPLEMENTARES</v>
          </cell>
          <cell r="O21860" t="str">
            <v>H</v>
          </cell>
          <cell r="P21860" t="str">
            <v>COLETADO</v>
          </cell>
          <cell r="Q21860">
            <v>9.4E-2</v>
          </cell>
          <cell r="R21860">
            <v>18.95</v>
          </cell>
        </row>
        <row r="21861">
          <cell r="M21861" t="str">
            <v/>
          </cell>
          <cell r="N21861" t="str">
            <v/>
          </cell>
          <cell r="O21861" t="str">
            <v/>
          </cell>
          <cell r="P21861" t="str">
            <v/>
          </cell>
          <cell r="Q21861" t="str">
            <v/>
          </cell>
          <cell r="R21861" t="str">
            <v/>
          </cell>
        </row>
        <row r="21862">
          <cell r="M21862">
            <v>12747</v>
          </cell>
          <cell r="N21862" t="str">
            <v>TUBO DE COBRE CLASSE "E", DN = 54 MM, PARA INSTALACAO HIDRAULICA PREDIAL</v>
          </cell>
          <cell r="O21862" t="str">
            <v>M</v>
          </cell>
          <cell r="P21862" t="str">
            <v>ATRIBUÍDO SÃO PAULO</v>
          </cell>
          <cell r="Q21862">
            <v>1.0210999999999999</v>
          </cell>
          <cell r="R21862">
            <v>198.43</v>
          </cell>
        </row>
        <row r="21863">
          <cell r="M21863">
            <v>88248</v>
          </cell>
          <cell r="N21863" t="str">
            <v>AUXILIAR DE ENCANADOR OU BOMBEIRO HIDRÁULICO COM ENCARGOS COMPLEMENTARES</v>
          </cell>
          <cell r="O21863" t="str">
            <v>H</v>
          </cell>
          <cell r="P21863" t="str">
            <v>COEFICIENTE DE REPRESENTATIVIDADE</v>
          </cell>
          <cell r="Q21863">
            <v>0.111</v>
          </cell>
          <cell r="R21863">
            <v>14.07</v>
          </cell>
        </row>
        <row r="21864">
          <cell r="M21864">
            <v>88267</v>
          </cell>
          <cell r="N21864" t="str">
            <v>ENCANADOR OU BOMBEIRO HIDRÁULICO COM ENCARGOS COMPLEMENTARES</v>
          </cell>
          <cell r="O21864" t="str">
            <v>H</v>
          </cell>
          <cell r="P21864" t="str">
            <v>COLETADO</v>
          </cell>
          <cell r="Q21864">
            <v>0.111</v>
          </cell>
          <cell r="R21864">
            <v>18.95</v>
          </cell>
        </row>
        <row r="21865">
          <cell r="M21865" t="str">
            <v/>
          </cell>
          <cell r="N21865" t="str">
            <v/>
          </cell>
          <cell r="O21865" t="str">
            <v/>
          </cell>
          <cell r="P21865" t="str">
            <v/>
          </cell>
          <cell r="Q21865" t="str">
            <v/>
          </cell>
          <cell r="R21865" t="str">
            <v/>
          </cell>
        </row>
        <row r="21866">
          <cell r="M21866">
            <v>39747</v>
          </cell>
          <cell r="N21866" t="str">
            <v>TUBO DE COBRE CLASSE "A", DN = 1/2 " (15 MM), PARA INSTALACOES DE MEDIA PRESSAO PARA GASES COMBUSTIVEIS E MEDICINAIS</v>
          </cell>
          <cell r="O21866" t="str">
            <v>M</v>
          </cell>
          <cell r="P21866" t="str">
            <v>ATRIBUÍDO SÃO PAULO</v>
          </cell>
          <cell r="Q21866">
            <v>1.0210999999999999</v>
          </cell>
          <cell r="R21866">
            <v>49.48</v>
          </cell>
        </row>
        <row r="21867">
          <cell r="M21867">
            <v>88248</v>
          </cell>
          <cell r="N21867" t="str">
            <v>AUXILIAR DE ENCANADOR OU BOMBEIRO HIDRÁULICO COM ENCARGOS COMPLEMENTARES</v>
          </cell>
          <cell r="O21867" t="str">
            <v>H</v>
          </cell>
          <cell r="P21867" t="str">
            <v>COEFICIENTE DE REPRESENTATIVIDADE</v>
          </cell>
          <cell r="Q21867">
            <v>0.125</v>
          </cell>
          <cell r="R21867">
            <v>14.07</v>
          </cell>
        </row>
        <row r="21868">
          <cell r="M21868">
            <v>88267</v>
          </cell>
          <cell r="N21868" t="str">
            <v>ENCANADOR OU BOMBEIRO HIDRÁULICO COM ENCARGOS COMPLEMENTARES</v>
          </cell>
          <cell r="O21868" t="str">
            <v>H</v>
          </cell>
          <cell r="P21868" t="str">
            <v>COLETADO</v>
          </cell>
          <cell r="Q21868">
            <v>0.125</v>
          </cell>
          <cell r="R21868">
            <v>18.95</v>
          </cell>
        </row>
        <row r="21869">
          <cell r="M21869" t="str">
            <v/>
          </cell>
          <cell r="N21869" t="str">
            <v/>
          </cell>
          <cell r="O21869" t="str">
            <v/>
          </cell>
          <cell r="P21869" t="str">
            <v/>
          </cell>
          <cell r="Q21869" t="str">
            <v/>
          </cell>
          <cell r="R21869" t="str">
            <v/>
          </cell>
        </row>
        <row r="21870">
          <cell r="M21870">
            <v>39748</v>
          </cell>
          <cell r="N21870" t="str">
            <v>TUBO DE COBRE CLASSE "A", DN = 3/4 " (22 MM), PARA INSTALACOES DE MEDIA PRESSAO PARA GASES COMBUSTIVEIS E MEDICINAIS</v>
          </cell>
          <cell r="O21870" t="str">
            <v>M</v>
          </cell>
          <cell r="P21870" t="str">
            <v>ATRIBUÍDO SÃO PAULO</v>
          </cell>
          <cell r="Q21870">
            <v>1.0210999999999999</v>
          </cell>
          <cell r="R21870">
            <v>80.06</v>
          </cell>
        </row>
        <row r="21871">
          <cell r="M21871">
            <v>88248</v>
          </cell>
          <cell r="N21871" t="str">
            <v>AUXILIAR DE ENCANADOR OU BOMBEIRO HIDRÁULICO COM ENCARGOS COMPLEMENTARES</v>
          </cell>
          <cell r="O21871" t="str">
            <v>H</v>
          </cell>
          <cell r="P21871" t="str">
            <v>COEFICIENTE DE REPRESENTATIVIDADE</v>
          </cell>
          <cell r="Q21871">
            <v>0.14399999999999999</v>
          </cell>
          <cell r="R21871">
            <v>14.07</v>
          </cell>
        </row>
        <row r="21872">
          <cell r="M21872">
            <v>88267</v>
          </cell>
          <cell r="N21872" t="str">
            <v>ENCANADOR OU BOMBEIRO HIDRÁULICO COM ENCARGOS COMPLEMENTARES</v>
          </cell>
          <cell r="O21872" t="str">
            <v>H</v>
          </cell>
          <cell r="P21872" t="str">
            <v>COLETADO</v>
          </cell>
          <cell r="Q21872">
            <v>0.14399999999999999</v>
          </cell>
          <cell r="R21872">
            <v>18.95</v>
          </cell>
        </row>
        <row r="21873">
          <cell r="M21873" t="str">
            <v/>
          </cell>
          <cell r="N21873" t="str">
            <v/>
          </cell>
          <cell r="O21873" t="str">
            <v/>
          </cell>
          <cell r="P21873" t="str">
            <v/>
          </cell>
          <cell r="Q21873" t="str">
            <v/>
          </cell>
          <cell r="R21873" t="str">
            <v/>
          </cell>
        </row>
        <row r="21874">
          <cell r="M21874">
            <v>39749</v>
          </cell>
          <cell r="N21874" t="str">
            <v>TUBO DE COBRE CLASSE "A", DN = 1 " (28 MM), PARA INSTALACOES DE MEDIA PRESSAO PARA GASES COMBUSTIVEIS E MEDICINAIS</v>
          </cell>
          <cell r="O21874" t="str">
            <v>M</v>
          </cell>
          <cell r="P21874" t="str">
            <v>ATRIBUÍDO SÃO PAULO</v>
          </cell>
          <cell r="Q21874">
            <v>1.0210999999999999</v>
          </cell>
          <cell r="R21874">
            <v>101.85</v>
          </cell>
        </row>
        <row r="21875">
          <cell r="M21875">
            <v>88248</v>
          </cell>
          <cell r="N21875" t="str">
            <v>AUXILIAR DE ENCANADOR OU BOMBEIRO HIDRÁULICO COM ENCARGOS COMPLEMENTARES</v>
          </cell>
          <cell r="O21875" t="str">
            <v>H</v>
          </cell>
          <cell r="P21875" t="str">
            <v>COEFICIENTE DE REPRESENTATIVIDADE</v>
          </cell>
          <cell r="Q21875">
            <v>0.16</v>
          </cell>
          <cell r="R21875">
            <v>14.07</v>
          </cell>
        </row>
        <row r="21876">
          <cell r="M21876">
            <v>88267</v>
          </cell>
          <cell r="N21876" t="str">
            <v>ENCANADOR OU BOMBEIRO HIDRÁULICO COM ENCARGOS COMPLEMENTARES</v>
          </cell>
          <cell r="O21876" t="str">
            <v>H</v>
          </cell>
          <cell r="P21876" t="str">
            <v>COLETADO</v>
          </cell>
          <cell r="Q21876">
            <v>0.16</v>
          </cell>
          <cell r="R21876">
            <v>18.95</v>
          </cell>
        </row>
        <row r="21877">
          <cell r="M21877" t="str">
            <v/>
          </cell>
          <cell r="N21877" t="str">
            <v/>
          </cell>
          <cell r="O21877" t="str">
            <v/>
          </cell>
          <cell r="P21877" t="str">
            <v/>
          </cell>
          <cell r="Q21877" t="str">
            <v/>
          </cell>
          <cell r="R21877" t="str">
            <v/>
          </cell>
        </row>
        <row r="21878">
          <cell r="M21878">
            <v>39747</v>
          </cell>
          <cell r="N21878" t="str">
            <v>TUBO DE COBRE CLASSE "A", DN = 1/2 " (15 MM), PARA INSTALACOES DE MEDIA PRESSAO PARA GASES COMBUSTIVEIS E MEDICINAIS</v>
          </cell>
          <cell r="O21878" t="str">
            <v>M</v>
          </cell>
          <cell r="P21878" t="str">
            <v>ATRIBUÍDO SÃO PAULO</v>
          </cell>
          <cell r="Q21878">
            <v>1.0210999999999999</v>
          </cell>
          <cell r="R21878">
            <v>49.48</v>
          </cell>
        </row>
        <row r="21879">
          <cell r="M21879">
            <v>88248</v>
          </cell>
          <cell r="N21879" t="str">
            <v>AUXILIAR DE ENCANADOR OU BOMBEIRO HIDRÁULICO COM ENCARGOS COMPLEMENTARES</v>
          </cell>
          <cell r="O21879" t="str">
            <v>H</v>
          </cell>
          <cell r="P21879" t="str">
            <v>COEFICIENTE DE REPRESENTATIVIDADE</v>
          </cell>
          <cell r="Q21879">
            <v>0.33800000000000002</v>
          </cell>
          <cell r="R21879">
            <v>14.07</v>
          </cell>
        </row>
        <row r="21880">
          <cell r="M21880">
            <v>88267</v>
          </cell>
          <cell r="N21880" t="str">
            <v>ENCANADOR OU BOMBEIRO HIDRÁULICO COM ENCARGOS COMPLEMENTARES</v>
          </cell>
          <cell r="O21880" t="str">
            <v>H</v>
          </cell>
          <cell r="P21880" t="str">
            <v>COLETADO</v>
          </cell>
          <cell r="Q21880">
            <v>0.33800000000000002</v>
          </cell>
          <cell r="R21880">
            <v>18.95</v>
          </cell>
        </row>
        <row r="21881">
          <cell r="M21881" t="str">
            <v/>
          </cell>
          <cell r="N21881" t="str">
            <v/>
          </cell>
          <cell r="O21881" t="str">
            <v/>
          </cell>
          <cell r="P21881" t="str">
            <v/>
          </cell>
          <cell r="Q21881" t="str">
            <v/>
          </cell>
          <cell r="R21881" t="str">
            <v/>
          </cell>
        </row>
        <row r="21882">
          <cell r="M21882">
            <v>39748</v>
          </cell>
          <cell r="N21882" t="str">
            <v>TUBO DE COBRE CLASSE "A", DN = 3/4 " (22 MM), PARA INSTALACOES DE MEDIA PRESSAO PARA GASES COMBUSTIVEIS E MEDICINAIS</v>
          </cell>
          <cell r="O21882" t="str">
            <v>M</v>
          </cell>
          <cell r="P21882" t="str">
            <v>ATRIBUÍDO SÃO PAULO</v>
          </cell>
          <cell r="Q21882">
            <v>1.0210999999999999</v>
          </cell>
          <cell r="R21882">
            <v>80.06</v>
          </cell>
        </row>
        <row r="21883">
          <cell r="M21883">
            <v>88248</v>
          </cell>
          <cell r="N21883" t="str">
            <v>AUXILIAR DE ENCANADOR OU BOMBEIRO HIDRÁULICO COM ENCARGOS COMPLEMENTARES</v>
          </cell>
          <cell r="O21883" t="str">
            <v>H</v>
          </cell>
          <cell r="P21883" t="str">
            <v>COEFICIENTE DE REPRESENTATIVIDADE</v>
          </cell>
          <cell r="Q21883">
            <v>0.51</v>
          </cell>
          <cell r="R21883">
            <v>14.07</v>
          </cell>
        </row>
        <row r="21884">
          <cell r="M21884">
            <v>88267</v>
          </cell>
          <cell r="N21884" t="str">
            <v>ENCANADOR OU BOMBEIRO HIDRÁULICO COM ENCARGOS COMPLEMENTARES</v>
          </cell>
          <cell r="O21884" t="str">
            <v>H</v>
          </cell>
          <cell r="P21884" t="str">
            <v>COLETADO</v>
          </cell>
          <cell r="Q21884">
            <v>0.51</v>
          </cell>
          <cell r="R21884">
            <v>18.95</v>
          </cell>
        </row>
        <row r="21885">
          <cell r="M21885" t="str">
            <v/>
          </cell>
          <cell r="N21885" t="str">
            <v/>
          </cell>
          <cell r="O21885" t="str">
            <v/>
          </cell>
          <cell r="P21885" t="str">
            <v/>
          </cell>
          <cell r="Q21885" t="str">
            <v/>
          </cell>
          <cell r="R21885" t="str">
            <v/>
          </cell>
        </row>
        <row r="21886">
          <cell r="M21886">
            <v>39749</v>
          </cell>
          <cell r="N21886" t="str">
            <v>TUBO DE COBRE CLASSE "A", DN = 1 " (28 MM), PARA INSTALACOES DE MEDIA PRESSAO PARA GASES COMBUSTIVEIS E MEDICINAIS</v>
          </cell>
          <cell r="O21886" t="str">
            <v>M</v>
          </cell>
          <cell r="P21886" t="str">
            <v>ATRIBUÍDO SÃO PAULO</v>
          </cell>
          <cell r="Q21886">
            <v>1.0210999999999999</v>
          </cell>
          <cell r="R21886">
            <v>101.85</v>
          </cell>
        </row>
        <row r="21887">
          <cell r="M21887">
            <v>88248</v>
          </cell>
          <cell r="N21887" t="str">
            <v>AUXILIAR DE ENCANADOR OU BOMBEIRO HIDRÁULICO COM ENCARGOS COMPLEMENTARES</v>
          </cell>
          <cell r="O21887" t="str">
            <v>H</v>
          </cell>
          <cell r="P21887" t="str">
            <v>COEFICIENTE DE REPRESENTATIVIDADE</v>
          </cell>
          <cell r="Q21887">
            <v>0.65900000000000003</v>
          </cell>
          <cell r="R21887">
            <v>14.07</v>
          </cell>
        </row>
        <row r="21888">
          <cell r="M21888">
            <v>88267</v>
          </cell>
          <cell r="N21888" t="str">
            <v>ENCANADOR OU BOMBEIRO HIDRÁULICO COM ENCARGOS COMPLEMENTARES</v>
          </cell>
          <cell r="O21888" t="str">
            <v>H</v>
          </cell>
          <cell r="P21888" t="str">
            <v>COLETADO</v>
          </cell>
          <cell r="Q21888">
            <v>0.65900000000000003</v>
          </cell>
          <cell r="R21888">
            <v>18.95</v>
          </cell>
        </row>
        <row r="21889">
          <cell r="M21889" t="str">
            <v/>
          </cell>
          <cell r="N21889" t="str">
            <v/>
          </cell>
          <cell r="O21889" t="str">
            <v/>
          </cell>
          <cell r="P21889" t="str">
            <v/>
          </cell>
          <cell r="Q21889" t="str">
            <v/>
          </cell>
          <cell r="R21889" t="str">
            <v/>
          </cell>
        </row>
        <row r="21890">
          <cell r="M21890">
            <v>39725</v>
          </cell>
          <cell r="N21890" t="str">
            <v>TUBO DE COBRE CLASSE "I", DN = 3/4 " (22 MM), PARA INSTALACOES INDUSTRIAIS DE ALTA PRESSAO E VAPOR</v>
          </cell>
          <cell r="O21890" t="str">
            <v>M</v>
          </cell>
          <cell r="P21890" t="str">
            <v>ATRIBUÍDO SÃO PAULO</v>
          </cell>
          <cell r="Q21890">
            <v>1.0210999999999999</v>
          </cell>
          <cell r="R21890">
            <v>96.88</v>
          </cell>
        </row>
        <row r="21891">
          <cell r="M21891">
            <v>88248</v>
          </cell>
          <cell r="N21891" t="str">
            <v>AUXILIAR DE ENCANADOR OU BOMBEIRO HIDRÁULICO COM ENCARGOS COMPLEMENTARES</v>
          </cell>
          <cell r="O21891" t="str">
            <v>H</v>
          </cell>
          <cell r="P21891" t="str">
            <v>COEFICIENTE DE REPRESENTATIVIDADE</v>
          </cell>
          <cell r="Q21891">
            <v>4.7E-2</v>
          </cell>
          <cell r="R21891">
            <v>14.07</v>
          </cell>
        </row>
        <row r="21892">
          <cell r="M21892">
            <v>88267</v>
          </cell>
          <cell r="N21892" t="str">
            <v>ENCANADOR OU BOMBEIRO HIDRÁULICO COM ENCARGOS COMPLEMENTARES</v>
          </cell>
          <cell r="O21892" t="str">
            <v>H</v>
          </cell>
          <cell r="P21892" t="str">
            <v>COLETADO</v>
          </cell>
          <cell r="Q21892">
            <v>4.7E-2</v>
          </cell>
          <cell r="R21892">
            <v>18.95</v>
          </cell>
        </row>
        <row r="21893">
          <cell r="M21893" t="str">
            <v/>
          </cell>
          <cell r="N21893" t="str">
            <v/>
          </cell>
          <cell r="O21893" t="str">
            <v/>
          </cell>
          <cell r="P21893" t="str">
            <v/>
          </cell>
          <cell r="Q21893" t="str">
            <v/>
          </cell>
          <cell r="R21893" t="str">
            <v/>
          </cell>
        </row>
        <row r="21894">
          <cell r="M21894">
            <v>39726</v>
          </cell>
          <cell r="N21894" t="str">
            <v>TUBO DE COBRE CLASSE "I", DN = 1 " (28 MM), PARA INSTALACOES INDUSTRIAIS DE ALTA PRESSAO E VAPOR</v>
          </cell>
          <cell r="O21894" t="str">
            <v>M</v>
          </cell>
          <cell r="P21894" t="str">
            <v>ATRIBUÍDO SÃO PAULO</v>
          </cell>
          <cell r="Q21894">
            <v>1.0210999999999999</v>
          </cell>
          <cell r="R21894">
            <v>134.22999999999999</v>
          </cell>
        </row>
        <row r="21895">
          <cell r="M21895">
            <v>88248</v>
          </cell>
          <cell r="N21895" t="str">
            <v>AUXILIAR DE ENCANADOR OU BOMBEIRO HIDRÁULICO COM ENCARGOS COMPLEMENTARES</v>
          </cell>
          <cell r="O21895" t="str">
            <v>H</v>
          </cell>
          <cell r="P21895" t="str">
            <v>COEFICIENTE DE REPRESENTATIVIDADE</v>
          </cell>
          <cell r="Q21895">
            <v>5.6000000000000001E-2</v>
          </cell>
          <cell r="R21895">
            <v>14.07</v>
          </cell>
        </row>
        <row r="21896">
          <cell r="M21896">
            <v>88267</v>
          </cell>
          <cell r="N21896" t="str">
            <v>ENCANADOR OU BOMBEIRO HIDRÁULICO COM ENCARGOS COMPLEMENTARES</v>
          </cell>
          <cell r="O21896" t="str">
            <v>H</v>
          </cell>
          <cell r="P21896" t="str">
            <v>COLETADO</v>
          </cell>
          <cell r="Q21896">
            <v>5.6000000000000001E-2</v>
          </cell>
          <cell r="R21896">
            <v>18.95</v>
          </cell>
        </row>
        <row r="21897">
          <cell r="M21897" t="str">
            <v/>
          </cell>
          <cell r="N21897" t="str">
            <v/>
          </cell>
          <cell r="O21897" t="str">
            <v/>
          </cell>
          <cell r="P21897" t="str">
            <v/>
          </cell>
          <cell r="Q21897" t="str">
            <v/>
          </cell>
          <cell r="R21897" t="str">
            <v/>
          </cell>
        </row>
        <row r="21898">
          <cell r="M21898">
            <v>39727</v>
          </cell>
          <cell r="N21898" t="str">
            <v>TUBO DE COBRE CLASSE "I", DN = 1 1/4 " (35 MM), PARA INSTALACOES INDUSTRIAIS DE ALTA PRESSAO E VAPOR</v>
          </cell>
          <cell r="O21898" t="str">
            <v>M</v>
          </cell>
          <cell r="P21898" t="str">
            <v>ATRIBUÍDO SÃO PAULO</v>
          </cell>
          <cell r="Q21898">
            <v>1.0210999999999999</v>
          </cell>
          <cell r="R21898">
            <v>194.14</v>
          </cell>
        </row>
        <row r="21899">
          <cell r="M21899">
            <v>88248</v>
          </cell>
          <cell r="N21899" t="str">
            <v>AUXILIAR DE ENCANADOR OU BOMBEIRO HIDRÁULICO COM ENCARGOS COMPLEMENTARES</v>
          </cell>
          <cell r="O21899" t="str">
            <v>H</v>
          </cell>
          <cell r="P21899" t="str">
            <v>COEFICIENTE DE REPRESENTATIVIDADE</v>
          </cell>
          <cell r="Q21899">
            <v>6.6000000000000003E-2</v>
          </cell>
          <cell r="R21899">
            <v>14.07</v>
          </cell>
        </row>
        <row r="21900">
          <cell r="M21900">
            <v>88267</v>
          </cell>
          <cell r="N21900" t="str">
            <v>ENCANADOR OU BOMBEIRO HIDRÁULICO COM ENCARGOS COMPLEMENTARES</v>
          </cell>
          <cell r="O21900" t="str">
            <v>H</v>
          </cell>
          <cell r="P21900" t="str">
            <v>COLETADO</v>
          </cell>
          <cell r="Q21900">
            <v>6.6000000000000003E-2</v>
          </cell>
          <cell r="R21900">
            <v>18.95</v>
          </cell>
        </row>
        <row r="21901">
          <cell r="M21901" t="str">
            <v/>
          </cell>
          <cell r="N21901" t="str">
            <v/>
          </cell>
          <cell r="O21901" t="str">
            <v/>
          </cell>
          <cell r="P21901" t="str">
            <v/>
          </cell>
          <cell r="Q21901" t="str">
            <v/>
          </cell>
          <cell r="R21901" t="str">
            <v/>
          </cell>
        </row>
        <row r="21902">
          <cell r="M21902">
            <v>39728</v>
          </cell>
          <cell r="N21902" t="str">
            <v>TUBO DE COBRE CLASSE "I", DN = 1 1/2 " (42 MM), PARA INSTALACOES INDUSTRIAIS DE ALTA PRESSAO E VAPOR</v>
          </cell>
          <cell r="O21902" t="str">
            <v>M</v>
          </cell>
          <cell r="P21902" t="str">
            <v>ATRIBUÍDO SÃO PAULO</v>
          </cell>
          <cell r="Q21902">
            <v>1.0210999999999999</v>
          </cell>
          <cell r="R21902">
            <v>235.91</v>
          </cell>
        </row>
        <row r="21903">
          <cell r="M21903">
            <v>88248</v>
          </cell>
          <cell r="N21903" t="str">
            <v>AUXILIAR DE ENCANADOR OU BOMBEIRO HIDRÁULICO COM ENCARGOS COMPLEMENTARES</v>
          </cell>
          <cell r="O21903" t="str">
            <v>H</v>
          </cell>
          <cell r="P21903" t="str">
            <v>COEFICIENTE DE REPRESENTATIVIDADE</v>
          </cell>
          <cell r="Q21903">
            <v>7.5999999999999998E-2</v>
          </cell>
          <cell r="R21903">
            <v>14.07</v>
          </cell>
        </row>
        <row r="21904">
          <cell r="M21904">
            <v>88267</v>
          </cell>
          <cell r="N21904" t="str">
            <v>ENCANADOR OU BOMBEIRO HIDRÁULICO COM ENCARGOS COMPLEMENTARES</v>
          </cell>
          <cell r="O21904" t="str">
            <v>H</v>
          </cell>
          <cell r="P21904" t="str">
            <v>COLETADO</v>
          </cell>
          <cell r="Q21904">
            <v>7.5999999999999998E-2</v>
          </cell>
          <cell r="R21904">
            <v>18.95</v>
          </cell>
        </row>
        <row r="21905">
          <cell r="M21905" t="str">
            <v/>
          </cell>
          <cell r="N21905" t="str">
            <v/>
          </cell>
          <cell r="O21905" t="str">
            <v/>
          </cell>
          <cell r="P21905" t="str">
            <v/>
          </cell>
          <cell r="Q21905" t="str">
            <v/>
          </cell>
          <cell r="R21905" t="str">
            <v/>
          </cell>
        </row>
        <row r="21906">
          <cell r="M21906">
            <v>39729</v>
          </cell>
          <cell r="N21906" t="str">
            <v>TUBO DE COBRE CLASSE "I", DN = 2 " (54 MM), PARA INSTALACOES INDUSTRIAIS DE ALTA PRESSAO E VAPOR</v>
          </cell>
          <cell r="O21906" t="str">
            <v>M</v>
          </cell>
          <cell r="P21906" t="str">
            <v>ATRIBUÍDO SÃO PAULO</v>
          </cell>
          <cell r="Q21906">
            <v>1.0210999999999999</v>
          </cell>
          <cell r="R21906">
            <v>326.7</v>
          </cell>
        </row>
        <row r="21907">
          <cell r="M21907">
            <v>88248</v>
          </cell>
          <cell r="N21907" t="str">
            <v>AUXILIAR DE ENCANADOR OU BOMBEIRO HIDRÁULICO COM ENCARGOS COMPLEMENTARES</v>
          </cell>
          <cell r="O21907" t="str">
            <v>H</v>
          </cell>
          <cell r="P21907" t="str">
            <v>COEFICIENTE DE REPRESENTATIVIDADE</v>
          </cell>
          <cell r="Q21907">
            <v>9.4E-2</v>
          </cell>
          <cell r="R21907">
            <v>14.07</v>
          </cell>
        </row>
        <row r="21908">
          <cell r="M21908">
            <v>88267</v>
          </cell>
          <cell r="N21908" t="str">
            <v>ENCANADOR OU BOMBEIRO HIDRÁULICO COM ENCARGOS COMPLEMENTARES</v>
          </cell>
          <cell r="O21908" t="str">
            <v>H</v>
          </cell>
          <cell r="P21908" t="str">
            <v>COLETADO</v>
          </cell>
          <cell r="Q21908">
            <v>9.4E-2</v>
          </cell>
          <cell r="R21908">
            <v>18.95</v>
          </cell>
        </row>
        <row r="21909">
          <cell r="M21909" t="str">
            <v/>
          </cell>
          <cell r="N21909" t="str">
            <v/>
          </cell>
          <cell r="O21909" t="str">
            <v/>
          </cell>
          <cell r="P21909" t="str">
            <v/>
          </cell>
          <cell r="Q21909" t="str">
            <v/>
          </cell>
          <cell r="R21909" t="str">
            <v/>
          </cell>
        </row>
        <row r="21910">
          <cell r="M21910">
            <v>39730</v>
          </cell>
          <cell r="N21910" t="str">
            <v>TUBO DE COBRE CLASSE "I", DN = 2 1/2 " (66 MM), PARA INSTALACOES INDUSTRIAIS DE ALTA PRESSAO E VAPOR</v>
          </cell>
          <cell r="O21910" t="str">
            <v>M</v>
          </cell>
          <cell r="P21910" t="str">
            <v>ATRIBUÍDO SÃO PAULO</v>
          </cell>
          <cell r="Q21910">
            <v>1.0210999999999999</v>
          </cell>
          <cell r="R21910">
            <v>423.88</v>
          </cell>
        </row>
        <row r="21911">
          <cell r="M21911">
            <v>88248</v>
          </cell>
          <cell r="N21911" t="str">
            <v>AUXILIAR DE ENCANADOR OU BOMBEIRO HIDRÁULICO COM ENCARGOS COMPLEMENTARES</v>
          </cell>
          <cell r="O21911" t="str">
            <v>H</v>
          </cell>
          <cell r="P21911" t="str">
            <v>COEFICIENTE DE REPRESENTATIVIDADE</v>
          </cell>
          <cell r="Q21911">
            <v>0.111</v>
          </cell>
          <cell r="R21911">
            <v>14.07</v>
          </cell>
        </row>
        <row r="21912">
          <cell r="M21912">
            <v>88267</v>
          </cell>
          <cell r="N21912" t="str">
            <v>ENCANADOR OU BOMBEIRO HIDRÁULICO COM ENCARGOS COMPLEMENTARES</v>
          </cell>
          <cell r="O21912" t="str">
            <v>H</v>
          </cell>
          <cell r="P21912" t="str">
            <v>COLETADO</v>
          </cell>
          <cell r="Q21912">
            <v>0.111</v>
          </cell>
          <cell r="R21912">
            <v>18.95</v>
          </cell>
        </row>
        <row r="21913">
          <cell r="M21913" t="str">
            <v/>
          </cell>
          <cell r="N21913" t="str">
            <v/>
          </cell>
          <cell r="O21913" t="str">
            <v/>
          </cell>
          <cell r="P21913" t="str">
            <v/>
          </cell>
          <cell r="Q21913" t="str">
            <v/>
          </cell>
          <cell r="R21913" t="str">
            <v/>
          </cell>
        </row>
        <row r="21914">
          <cell r="M21914">
            <v>39724</v>
          </cell>
          <cell r="N21914" t="str">
            <v>TUBO DE COBRE CLASSE "I", DN = 1/2 " (15 MM), PARA INSTALACOES INDUSTRIAIS DE ALTA PRESSAO E VAPOR</v>
          </cell>
          <cell r="O21914" t="str">
            <v>M</v>
          </cell>
          <cell r="P21914" t="str">
            <v>ATRIBUÍDO SÃO PAULO</v>
          </cell>
          <cell r="Q21914">
            <v>1.0210999999999999</v>
          </cell>
          <cell r="R21914">
            <v>59.44</v>
          </cell>
        </row>
        <row r="21915">
          <cell r="M21915">
            <v>88248</v>
          </cell>
          <cell r="N21915" t="str">
            <v>AUXILIAR DE ENCANADOR OU BOMBEIRO HIDRÁULICO COM ENCARGOS COMPLEMENTARES</v>
          </cell>
          <cell r="O21915" t="str">
            <v>H</v>
          </cell>
          <cell r="P21915" t="str">
            <v>COEFICIENTE DE REPRESENTATIVIDADE</v>
          </cell>
          <cell r="Q21915">
            <v>0.125</v>
          </cell>
          <cell r="R21915">
            <v>14.07</v>
          </cell>
        </row>
        <row r="21916">
          <cell r="M21916">
            <v>88267</v>
          </cell>
          <cell r="N21916" t="str">
            <v>ENCANADOR OU BOMBEIRO HIDRÁULICO COM ENCARGOS COMPLEMENTARES</v>
          </cell>
          <cell r="O21916" t="str">
            <v>H</v>
          </cell>
          <cell r="P21916" t="str">
            <v>COLETADO</v>
          </cell>
          <cell r="Q21916">
            <v>0.125</v>
          </cell>
          <cell r="R21916">
            <v>18.95</v>
          </cell>
        </row>
        <row r="21917">
          <cell r="M21917" t="str">
            <v/>
          </cell>
          <cell r="N21917" t="str">
            <v/>
          </cell>
          <cell r="O21917" t="str">
            <v/>
          </cell>
          <cell r="P21917" t="str">
            <v/>
          </cell>
          <cell r="Q21917" t="str">
            <v/>
          </cell>
          <cell r="R21917" t="str">
            <v/>
          </cell>
        </row>
        <row r="21918">
          <cell r="M21918">
            <v>39725</v>
          </cell>
          <cell r="N21918" t="str">
            <v>TUBO DE COBRE CLASSE "I", DN = 3/4 " (22 MM), PARA INSTALACOES INDUSTRIAIS DE ALTA PRESSAO E VAPOR</v>
          </cell>
          <cell r="O21918" t="str">
            <v>M</v>
          </cell>
          <cell r="P21918" t="str">
            <v>ATRIBUÍDO SÃO PAULO</v>
          </cell>
          <cell r="Q21918">
            <v>1.0210999999999999</v>
          </cell>
          <cell r="R21918">
            <v>96.88</v>
          </cell>
        </row>
        <row r="21919">
          <cell r="M21919">
            <v>88248</v>
          </cell>
          <cell r="N21919" t="str">
            <v>AUXILIAR DE ENCANADOR OU BOMBEIRO HIDRÁULICO COM ENCARGOS COMPLEMENTARES</v>
          </cell>
          <cell r="O21919" t="str">
            <v>H</v>
          </cell>
          <cell r="P21919" t="str">
            <v>COEFICIENTE DE REPRESENTATIVIDADE</v>
          </cell>
          <cell r="Q21919">
            <v>0.14399999999999999</v>
          </cell>
          <cell r="R21919">
            <v>14.07</v>
          </cell>
        </row>
        <row r="21920">
          <cell r="M21920">
            <v>88267</v>
          </cell>
          <cell r="N21920" t="str">
            <v>ENCANADOR OU BOMBEIRO HIDRÁULICO COM ENCARGOS COMPLEMENTARES</v>
          </cell>
          <cell r="O21920" t="str">
            <v>H</v>
          </cell>
          <cell r="P21920" t="str">
            <v>COLETADO</v>
          </cell>
          <cell r="Q21920">
            <v>0.14399999999999999</v>
          </cell>
          <cell r="R21920">
            <v>18.95</v>
          </cell>
        </row>
        <row r="21921">
          <cell r="M21921" t="str">
            <v/>
          </cell>
          <cell r="N21921" t="str">
            <v/>
          </cell>
          <cell r="O21921" t="str">
            <v/>
          </cell>
          <cell r="P21921" t="str">
            <v/>
          </cell>
          <cell r="Q21921" t="str">
            <v/>
          </cell>
          <cell r="R21921" t="str">
            <v/>
          </cell>
        </row>
        <row r="21922">
          <cell r="M21922">
            <v>39726</v>
          </cell>
          <cell r="N21922" t="str">
            <v>TUBO DE COBRE CLASSE "I", DN = 1 " (28 MM), PARA INSTALACOES INDUSTRIAIS DE ALTA PRESSAO E VAPOR</v>
          </cell>
          <cell r="O21922" t="str">
            <v>M</v>
          </cell>
          <cell r="P21922" t="str">
            <v>ATRIBUÍDO SÃO PAULO</v>
          </cell>
          <cell r="Q21922">
            <v>1.0210999999999999</v>
          </cell>
          <cell r="R21922">
            <v>134.22999999999999</v>
          </cell>
        </row>
        <row r="21923">
          <cell r="M21923">
            <v>88248</v>
          </cell>
          <cell r="N21923" t="str">
            <v>AUXILIAR DE ENCANADOR OU BOMBEIRO HIDRÁULICO COM ENCARGOS COMPLEMENTARES</v>
          </cell>
          <cell r="O21923" t="str">
            <v>H</v>
          </cell>
          <cell r="P21923" t="str">
            <v>COEFICIENTE DE REPRESENTATIVIDADE</v>
          </cell>
          <cell r="Q21923">
            <v>0.16</v>
          </cell>
          <cell r="R21923">
            <v>14.07</v>
          </cell>
        </row>
        <row r="21924">
          <cell r="M21924">
            <v>88267</v>
          </cell>
          <cell r="N21924" t="str">
            <v>ENCANADOR OU BOMBEIRO HIDRÁULICO COM ENCARGOS COMPLEMENTARES</v>
          </cell>
          <cell r="O21924" t="str">
            <v>H</v>
          </cell>
          <cell r="P21924" t="str">
            <v>COLETADO</v>
          </cell>
          <cell r="Q21924">
            <v>0.16</v>
          </cell>
          <cell r="R21924">
            <v>18.95</v>
          </cell>
        </row>
        <row r="21925">
          <cell r="M21925" t="str">
            <v/>
          </cell>
          <cell r="N21925" t="str">
            <v/>
          </cell>
          <cell r="O21925" t="str">
            <v/>
          </cell>
          <cell r="P21925" t="str">
            <v/>
          </cell>
          <cell r="Q21925" t="str">
            <v/>
          </cell>
          <cell r="R21925" t="str">
            <v/>
          </cell>
        </row>
        <row r="21926">
          <cell r="M21926">
            <v>39724</v>
          </cell>
          <cell r="N21926" t="str">
            <v>TUBO DE COBRE CLASSE "I", DN = 1/2 " (15 MM), PARA INSTALACOES INDUSTRIAIS DE ALTA PRESSAO E VAPOR</v>
          </cell>
          <cell r="O21926" t="str">
            <v>M</v>
          </cell>
          <cell r="P21926" t="str">
            <v>ATRIBUÍDO SÃO PAULO</v>
          </cell>
          <cell r="Q21926">
            <v>1.0210999999999999</v>
          </cell>
          <cell r="R21926">
            <v>59.44</v>
          </cell>
        </row>
        <row r="21927">
          <cell r="M21927">
            <v>88248</v>
          </cell>
          <cell r="N21927" t="str">
            <v>AUXILIAR DE ENCANADOR OU BOMBEIRO HIDRÁULICO COM ENCARGOS COMPLEMENTARES</v>
          </cell>
          <cell r="O21927" t="str">
            <v>H</v>
          </cell>
          <cell r="P21927" t="str">
            <v>COEFICIENTE DE REPRESENTATIVIDADE</v>
          </cell>
          <cell r="Q21927">
            <v>0.33800000000000002</v>
          </cell>
          <cell r="R21927">
            <v>14.07</v>
          </cell>
        </row>
        <row r="21928">
          <cell r="M21928">
            <v>88267</v>
          </cell>
          <cell r="N21928" t="str">
            <v>ENCANADOR OU BOMBEIRO HIDRÁULICO COM ENCARGOS COMPLEMENTARES</v>
          </cell>
          <cell r="O21928" t="str">
            <v>H</v>
          </cell>
          <cell r="P21928" t="str">
            <v>COLETADO</v>
          </cell>
          <cell r="Q21928">
            <v>0.33800000000000002</v>
          </cell>
          <cell r="R21928">
            <v>18.95</v>
          </cell>
        </row>
        <row r="21929">
          <cell r="M21929" t="str">
            <v/>
          </cell>
          <cell r="N21929" t="str">
            <v/>
          </cell>
          <cell r="O21929" t="str">
            <v/>
          </cell>
          <cell r="P21929" t="str">
            <v/>
          </cell>
          <cell r="Q21929" t="str">
            <v/>
          </cell>
          <cell r="R21929" t="str">
            <v/>
          </cell>
        </row>
        <row r="21930">
          <cell r="M21930">
            <v>39725</v>
          </cell>
          <cell r="N21930" t="str">
            <v>TUBO DE COBRE CLASSE "I", DN = 3/4 " (22 MM), PARA INSTALACOES INDUSTRIAIS DE ALTA PRESSAO E VAPOR</v>
          </cell>
          <cell r="O21930" t="str">
            <v>M</v>
          </cell>
          <cell r="P21930" t="str">
            <v>ATRIBUÍDO SÃO PAULO</v>
          </cell>
          <cell r="Q21930">
            <v>1.0210999999999999</v>
          </cell>
          <cell r="R21930">
            <v>96.88</v>
          </cell>
        </row>
        <row r="21931">
          <cell r="M21931">
            <v>88248</v>
          </cell>
          <cell r="N21931" t="str">
            <v>AUXILIAR DE ENCANADOR OU BOMBEIRO HIDRÁULICO COM ENCARGOS COMPLEMENTARES</v>
          </cell>
          <cell r="O21931" t="str">
            <v>H</v>
          </cell>
          <cell r="P21931" t="str">
            <v>COEFICIENTE DE REPRESENTATIVIDADE</v>
          </cell>
          <cell r="Q21931">
            <v>0.51</v>
          </cell>
          <cell r="R21931">
            <v>14.07</v>
          </cell>
        </row>
        <row r="21932">
          <cell r="M21932">
            <v>88267</v>
          </cell>
          <cell r="N21932" t="str">
            <v>ENCANADOR OU BOMBEIRO HIDRÁULICO COM ENCARGOS COMPLEMENTARES</v>
          </cell>
          <cell r="O21932" t="str">
            <v>H</v>
          </cell>
          <cell r="P21932" t="str">
            <v>COLETADO</v>
          </cell>
          <cell r="Q21932">
            <v>0.51</v>
          </cell>
          <cell r="R21932">
            <v>18.95</v>
          </cell>
        </row>
        <row r="21933">
          <cell r="M21933" t="str">
            <v/>
          </cell>
          <cell r="N21933" t="str">
            <v/>
          </cell>
          <cell r="O21933" t="str">
            <v/>
          </cell>
          <cell r="P21933" t="str">
            <v/>
          </cell>
          <cell r="Q21933" t="str">
            <v/>
          </cell>
          <cell r="R21933" t="str">
            <v/>
          </cell>
        </row>
        <row r="21934">
          <cell r="M21934">
            <v>39726</v>
          </cell>
          <cell r="N21934" t="str">
            <v>TUBO DE COBRE CLASSE "I", DN = 1 " (28 MM), PARA INSTALACOES INDUSTRIAIS DE ALTA PRESSAO E VAPOR</v>
          </cell>
          <cell r="O21934" t="str">
            <v>M</v>
          </cell>
          <cell r="P21934" t="str">
            <v>ATRIBUÍDO SÃO PAULO</v>
          </cell>
          <cell r="Q21934">
            <v>1.0210999999999999</v>
          </cell>
          <cell r="R21934">
            <v>134.22999999999999</v>
          </cell>
        </row>
        <row r="21935">
          <cell r="M21935">
            <v>88248</v>
          </cell>
          <cell r="N21935" t="str">
            <v>AUXILIAR DE ENCANADOR OU BOMBEIRO HIDRÁULICO COM ENCARGOS COMPLEMENTARES</v>
          </cell>
          <cell r="O21935" t="str">
            <v>H</v>
          </cell>
          <cell r="P21935" t="str">
            <v>COEFICIENTE DE REPRESENTATIVIDADE</v>
          </cell>
          <cell r="Q21935">
            <v>0.65900000000000003</v>
          </cell>
          <cell r="R21935">
            <v>14.07</v>
          </cell>
        </row>
        <row r="21936">
          <cell r="M21936">
            <v>88267</v>
          </cell>
          <cell r="N21936" t="str">
            <v>ENCANADOR OU BOMBEIRO HIDRÁULICO COM ENCARGOS COMPLEMENTARES</v>
          </cell>
          <cell r="O21936" t="str">
            <v>H</v>
          </cell>
          <cell r="P21936" t="str">
            <v>COLETADO</v>
          </cell>
          <cell r="Q21936">
            <v>0.65900000000000003</v>
          </cell>
          <cell r="R21936">
            <v>18.95</v>
          </cell>
        </row>
        <row r="21937">
          <cell r="M21937" t="str">
            <v/>
          </cell>
          <cell r="N21937" t="str">
            <v/>
          </cell>
          <cell r="O21937" t="str">
            <v/>
          </cell>
          <cell r="P21937" t="str">
            <v/>
          </cell>
          <cell r="Q21937" t="str">
            <v/>
          </cell>
          <cell r="R21937" t="str">
            <v/>
          </cell>
        </row>
        <row r="21938">
          <cell r="M21938">
            <v>40626</v>
          </cell>
          <cell r="N21938" t="str">
            <v>TUBO ACO GALVANIZADO COM COSTURA, CLASSE MEDIA, DN 1", E = 3,38 MM, PESO 2,50 KG/M (NBR 5580)</v>
          </cell>
          <cell r="O21938" t="str">
            <v>M</v>
          </cell>
          <cell r="P21938" t="str">
            <v>ATRIBUÍDO SÃO PAULO</v>
          </cell>
          <cell r="Q21938">
            <v>1.0389999999999999</v>
          </cell>
          <cell r="R21938">
            <v>51.56</v>
          </cell>
        </row>
        <row r="21939">
          <cell r="M21939">
            <v>88248</v>
          </cell>
          <cell r="N21939" t="str">
            <v>AUXILIAR DE ENCANADOR OU BOMBEIRO HIDRÁULICO COM ENCARGOS COMPLEMENTARES</v>
          </cell>
          <cell r="O21939" t="str">
            <v>H</v>
          </cell>
          <cell r="P21939" t="str">
            <v>COEFICIENTE DE REPRESENTATIVIDADE</v>
          </cell>
          <cell r="Q21939">
            <v>0.16300000000000001</v>
          </cell>
          <cell r="R21939">
            <v>14.07</v>
          </cell>
        </row>
        <row r="21940">
          <cell r="M21940">
            <v>88267</v>
          </cell>
          <cell r="N21940" t="str">
            <v>ENCANADOR OU BOMBEIRO HIDRÁULICO COM ENCARGOS COMPLEMENTARES</v>
          </cell>
          <cell r="O21940" t="str">
            <v>H</v>
          </cell>
          <cell r="P21940" t="str">
            <v>COLETADO</v>
          </cell>
          <cell r="Q21940">
            <v>0.16300000000000001</v>
          </cell>
          <cell r="R21940">
            <v>18.95</v>
          </cell>
        </row>
        <row r="21941">
          <cell r="M21941" t="str">
            <v/>
          </cell>
          <cell r="N21941" t="str">
            <v/>
          </cell>
          <cell r="O21941" t="str">
            <v/>
          </cell>
          <cell r="P21941" t="str">
            <v/>
          </cell>
          <cell r="Q21941" t="str">
            <v/>
          </cell>
          <cell r="R21941" t="str">
            <v/>
          </cell>
        </row>
        <row r="21942">
          <cell r="M21942">
            <v>40626</v>
          </cell>
          <cell r="N21942" t="str">
            <v>TUBO ACO GALVANIZADO COM COSTURA, CLASSE MEDIA, DN 1", E = 3,38 MM, PESO 2,50 KG/M (NBR 5580)</v>
          </cell>
          <cell r="O21942" t="str">
            <v>M</v>
          </cell>
          <cell r="P21942" t="str">
            <v>ATRIBUÍDO SÃO PAULO</v>
          </cell>
          <cell r="Q21942">
            <v>1.0389999999999999</v>
          </cell>
          <cell r="R21942">
            <v>51.56</v>
          </cell>
        </row>
        <row r="21943">
          <cell r="M21943">
            <v>88248</v>
          </cell>
          <cell r="N21943" t="str">
            <v>AUXILIAR DE ENCANADOR OU BOMBEIRO HIDRÁULICO COM ENCARGOS COMPLEMENTARES</v>
          </cell>
          <cell r="O21943" t="str">
            <v>H</v>
          </cell>
          <cell r="P21943" t="str">
            <v>COEFICIENTE DE REPRESENTATIVIDADE</v>
          </cell>
          <cell r="Q21943">
            <v>0.26</v>
          </cell>
          <cell r="R21943">
            <v>14.07</v>
          </cell>
        </row>
        <row r="21944">
          <cell r="M21944">
            <v>88267</v>
          </cell>
          <cell r="N21944" t="str">
            <v>ENCANADOR OU BOMBEIRO HIDRÁULICO COM ENCARGOS COMPLEMENTARES</v>
          </cell>
          <cell r="O21944" t="str">
            <v>H</v>
          </cell>
          <cell r="P21944" t="str">
            <v>COLETADO</v>
          </cell>
          <cell r="Q21944">
            <v>0.26</v>
          </cell>
          <cell r="R21944">
            <v>18.95</v>
          </cell>
        </row>
        <row r="21945">
          <cell r="M21945" t="str">
            <v/>
          </cell>
          <cell r="N21945" t="str">
            <v/>
          </cell>
          <cell r="O21945" t="str">
            <v/>
          </cell>
          <cell r="P21945" t="str">
            <v/>
          </cell>
          <cell r="Q21945" t="str">
            <v/>
          </cell>
          <cell r="R21945" t="str">
            <v/>
          </cell>
        </row>
        <row r="21946">
          <cell r="M21946">
            <v>40626</v>
          </cell>
          <cell r="N21946" t="str">
            <v>TUBO ACO GALVANIZADO COM COSTURA, CLASSE MEDIA, DN 1", E = 3,38 MM, PESO 2,50 KG/M (NBR 5580)</v>
          </cell>
          <cell r="O21946" t="str">
            <v>M</v>
          </cell>
          <cell r="P21946" t="str">
            <v>ATRIBUÍDO SÃO PAULO</v>
          </cell>
          <cell r="Q21946">
            <v>1.0389999999999999</v>
          </cell>
          <cell r="R21946">
            <v>51.56</v>
          </cell>
        </row>
        <row r="21947">
          <cell r="M21947">
            <v>88248</v>
          </cell>
          <cell r="N21947" t="str">
            <v>AUXILIAR DE ENCANADOR OU BOMBEIRO HIDRÁULICO COM ENCARGOS COMPLEMENTARES</v>
          </cell>
          <cell r="O21947" t="str">
            <v>H</v>
          </cell>
          <cell r="P21947" t="str">
            <v>COEFICIENTE DE REPRESENTATIVIDADE</v>
          </cell>
          <cell r="Q21947">
            <v>0.48299999999999998</v>
          </cell>
          <cell r="R21947">
            <v>14.07</v>
          </cell>
        </row>
        <row r="21948">
          <cell r="M21948">
            <v>88267</v>
          </cell>
          <cell r="N21948" t="str">
            <v>ENCANADOR OU BOMBEIRO HIDRÁULICO COM ENCARGOS COMPLEMENTARES</v>
          </cell>
          <cell r="O21948" t="str">
            <v>H</v>
          </cell>
          <cell r="P21948" t="str">
            <v>COLETADO</v>
          </cell>
          <cell r="Q21948">
            <v>0.48299999999999998</v>
          </cell>
          <cell r="R21948">
            <v>18.95</v>
          </cell>
        </row>
        <row r="21949">
          <cell r="M21949" t="str">
            <v/>
          </cell>
          <cell r="N21949" t="str">
            <v/>
          </cell>
          <cell r="O21949" t="str">
            <v/>
          </cell>
          <cell r="P21949" t="str">
            <v/>
          </cell>
          <cell r="Q21949" t="str">
            <v/>
          </cell>
          <cell r="R21949" t="str">
            <v/>
          </cell>
        </row>
        <row r="21950">
          <cell r="M21950">
            <v>3148</v>
          </cell>
          <cell r="N21950" t="str">
            <v>FITA VEDA ROSCA EM ROLOS DE 18 MM X 50 M (L X C)</v>
          </cell>
          <cell r="O21950" t="str">
            <v>UN</v>
          </cell>
          <cell r="P21950" t="str">
            <v>COEFICIENTE DE REPRESENTATIVIDADE</v>
          </cell>
          <cell r="Q21950">
            <v>0.20519999999999999</v>
          </cell>
          <cell r="R21950">
            <v>18.440000000000001</v>
          </cell>
        </row>
        <row r="21951">
          <cell r="M21951">
            <v>3472</v>
          </cell>
          <cell r="N21951" t="str">
            <v>COTOVELO 90 GRAUS DE FERRO GALVANIZADO, COM ROSCA BSP, DE 1"</v>
          </cell>
          <cell r="O21951" t="str">
            <v>UN</v>
          </cell>
          <cell r="P21951" t="str">
            <v>ATRIBUÍDO SÃO PAULO</v>
          </cell>
          <cell r="Q21951">
            <v>2</v>
          </cell>
          <cell r="R21951">
            <v>15.05</v>
          </cell>
        </row>
        <row r="21952">
          <cell r="M21952">
            <v>4179</v>
          </cell>
          <cell r="N21952" t="str">
            <v>NIPLE DE FERRO GALVANIZADO, COM ROSCA BSP, DE 1"</v>
          </cell>
          <cell r="O21952" t="str">
            <v>UN</v>
          </cell>
          <cell r="P21952" t="str">
            <v>ATRIBUÍDO SÃO PAULO</v>
          </cell>
          <cell r="Q21952">
            <v>4</v>
          </cell>
          <cell r="R21952">
            <v>11.17</v>
          </cell>
        </row>
        <row r="21953">
          <cell r="M21953">
            <v>4888</v>
          </cell>
          <cell r="N21953" t="str">
            <v>PLUG OU BUJAO DE FERRO GALVANIZADO, DE 1/2"</v>
          </cell>
          <cell r="O21953" t="str">
            <v>UN</v>
          </cell>
          <cell r="P21953" t="str">
            <v>ATRIBUÍDO SÃO PAULO</v>
          </cell>
          <cell r="Q21953">
            <v>2</v>
          </cell>
          <cell r="R21953">
            <v>3.98</v>
          </cell>
        </row>
        <row r="21954">
          <cell r="M21954">
            <v>6320</v>
          </cell>
          <cell r="N21954" t="str">
            <v>TE DE REDUCAO DE FERRO GALVANIZADO, COM ROSCA BSP, DE 1" X 1/2"</v>
          </cell>
          <cell r="O21954" t="str">
            <v>UN</v>
          </cell>
          <cell r="P21954" t="str">
            <v>ATRIBUÍDO SÃO PAULO</v>
          </cell>
          <cell r="Q21954">
            <v>2</v>
          </cell>
          <cell r="R21954">
            <v>24.49</v>
          </cell>
        </row>
        <row r="21955">
          <cell r="M21955">
            <v>9886</v>
          </cell>
          <cell r="N21955" t="str">
            <v>UNIAO DE FERRO GALVANIZADO, COM ROSCA BSP, COM ASSENTO PLANO, DE 1"</v>
          </cell>
          <cell r="O21955" t="str">
            <v>UN</v>
          </cell>
          <cell r="P21955" t="str">
            <v>ATRIBUÍDO SÃO PAULO</v>
          </cell>
          <cell r="Q21955">
            <v>1</v>
          </cell>
          <cell r="R21955">
            <v>32.15</v>
          </cell>
        </row>
        <row r="21956">
          <cell r="M21956">
            <v>11746</v>
          </cell>
          <cell r="N21956" t="str">
            <v>VALVULA DE ESFERA BRUTA EM BRONZE, BITOLA 1 " (REF 1552-B)</v>
          </cell>
          <cell r="O21956" t="str">
            <v>UN</v>
          </cell>
          <cell r="P21956" t="str">
            <v>COEFICIENTE DE REPRESENTATIVIDADE</v>
          </cell>
          <cell r="Q21956">
            <v>3</v>
          </cell>
          <cell r="R21956">
            <v>55.82</v>
          </cell>
        </row>
        <row r="21957">
          <cell r="M21957">
            <v>11748</v>
          </cell>
          <cell r="N21957" t="str">
            <v>VALVULA DE ESFERA BRUTA EM BRONZE, BITOLA 1/2 " (REF 1552-B)</v>
          </cell>
          <cell r="O21957" t="str">
            <v>UN</v>
          </cell>
          <cell r="P21957" t="str">
            <v>COEFICIENTE DE REPRESENTATIVIDADE</v>
          </cell>
          <cell r="Q21957">
            <v>2</v>
          </cell>
          <cell r="R21957">
            <v>35.82</v>
          </cell>
        </row>
        <row r="21958">
          <cell r="M21958">
            <v>40626</v>
          </cell>
          <cell r="N21958" t="str">
            <v>TUBO ACO GALVANIZADO COM COSTURA, CLASSE MEDIA, DN 1", E = 3,38 MM, PESO 2,50 KG/M (NBR 5580)</v>
          </cell>
          <cell r="O21958" t="str">
            <v>M</v>
          </cell>
          <cell r="P21958" t="str">
            <v>ATRIBUÍDO SÃO PAULO</v>
          </cell>
          <cell r="Q21958">
            <v>0.72729999999999995</v>
          </cell>
          <cell r="R21958">
            <v>51.56</v>
          </cell>
        </row>
        <row r="21959">
          <cell r="M21959">
            <v>88248</v>
          </cell>
          <cell r="N21959" t="str">
            <v>AUXILIAR DE ENCANADOR OU BOMBEIRO HIDRÁULICO COM ENCARGOS COMPLEMENTARES</v>
          </cell>
          <cell r="O21959" t="str">
            <v>H</v>
          </cell>
          <cell r="P21959" t="str">
            <v>COEFICIENTE DE REPRESENTATIVIDADE</v>
          </cell>
          <cell r="Q21959">
            <v>1.6462000000000001</v>
          </cell>
          <cell r="R21959">
            <v>14.07</v>
          </cell>
        </row>
        <row r="21960">
          <cell r="M21960">
            <v>88267</v>
          </cell>
          <cell r="N21960" t="str">
            <v>ENCANADOR OU BOMBEIRO HIDRÁULICO COM ENCARGOS COMPLEMENTARES</v>
          </cell>
          <cell r="O21960" t="str">
            <v>H</v>
          </cell>
          <cell r="P21960" t="str">
            <v>COLETADO</v>
          </cell>
          <cell r="Q21960">
            <v>5.4324000000000003</v>
          </cell>
          <cell r="R21960">
            <v>18.95</v>
          </cell>
        </row>
        <row r="21961">
          <cell r="M21961" t="str">
            <v/>
          </cell>
          <cell r="N21961" t="str">
            <v/>
          </cell>
          <cell r="O21961" t="str">
            <v/>
          </cell>
          <cell r="P21961" t="str">
            <v/>
          </cell>
          <cell r="Q21961" t="str">
            <v/>
          </cell>
          <cell r="R21961" t="str">
            <v/>
          </cell>
        </row>
        <row r="21962">
          <cell r="M21962">
            <v>38828</v>
          </cell>
          <cell r="N21962" t="str">
            <v>TUBO MULTICAMADA PEX, DN 16 MM, PARA INSTALACOES A GAS (AMARELO)</v>
          </cell>
          <cell r="O21962" t="str">
            <v>M</v>
          </cell>
          <cell r="P21962" t="str">
            <v>ATRIBUÍDO SÃO PAULO</v>
          </cell>
          <cell r="Q21962">
            <v>1.0216000000000001</v>
          </cell>
          <cell r="R21962">
            <v>12.17</v>
          </cell>
        </row>
        <row r="21963">
          <cell r="M21963">
            <v>88248</v>
          </cell>
          <cell r="N21963" t="str">
            <v>AUXILIAR DE ENCANADOR OU BOMBEIRO HIDRÁULICO COM ENCARGOS COMPLEMENTARES</v>
          </cell>
          <cell r="O21963" t="str">
            <v>H</v>
          </cell>
          <cell r="P21963" t="str">
            <v>COEFICIENTE DE REPRESENTATIVIDADE</v>
          </cell>
          <cell r="Q21963">
            <v>6.9000000000000006E-2</v>
          </cell>
          <cell r="R21963">
            <v>14.07</v>
          </cell>
        </row>
        <row r="21964">
          <cell r="M21964">
            <v>88267</v>
          </cell>
          <cell r="N21964" t="str">
            <v>ENCANADOR OU BOMBEIRO HIDRÁULICO COM ENCARGOS COMPLEMENTARES</v>
          </cell>
          <cell r="O21964" t="str">
            <v>H</v>
          </cell>
          <cell r="P21964" t="str">
            <v>COLETADO</v>
          </cell>
          <cell r="Q21964">
            <v>0.2276</v>
          </cell>
          <cell r="R21964">
            <v>18.95</v>
          </cell>
        </row>
        <row r="21965">
          <cell r="M21965" t="str">
            <v/>
          </cell>
          <cell r="N21965" t="str">
            <v/>
          </cell>
          <cell r="O21965" t="str">
            <v/>
          </cell>
          <cell r="P21965" t="str">
            <v/>
          </cell>
          <cell r="Q21965" t="str">
            <v/>
          </cell>
          <cell r="R21965" t="str">
            <v/>
          </cell>
        </row>
        <row r="21966">
          <cell r="M21966">
            <v>38829</v>
          </cell>
          <cell r="N21966" t="str">
            <v>TUBO MULTICAMADA PEX, DN 20 MM, PARA INSTALACOES A GAS (AMARELO)</v>
          </cell>
          <cell r="O21966" t="str">
            <v>M</v>
          </cell>
          <cell r="P21966" t="str">
            <v>ATRIBUÍDO SÃO PAULO</v>
          </cell>
          <cell r="Q21966">
            <v>1.0216000000000001</v>
          </cell>
          <cell r="R21966">
            <v>19.940000000000001</v>
          </cell>
        </row>
        <row r="21967">
          <cell r="M21967">
            <v>88248</v>
          </cell>
          <cell r="N21967" t="str">
            <v>AUXILIAR DE ENCANADOR OU BOMBEIRO HIDRÁULICO COM ENCARGOS COMPLEMENTARES</v>
          </cell>
          <cell r="O21967" t="str">
            <v>H</v>
          </cell>
          <cell r="P21967" t="str">
            <v>COEFICIENTE DE REPRESENTATIVIDADE</v>
          </cell>
          <cell r="Q21967">
            <v>8.1799999999999998E-2</v>
          </cell>
          <cell r="R21967">
            <v>14.07</v>
          </cell>
        </row>
        <row r="21968">
          <cell r="M21968">
            <v>88267</v>
          </cell>
          <cell r="N21968" t="str">
            <v>ENCANADOR OU BOMBEIRO HIDRÁULICO COM ENCARGOS COMPLEMENTARES</v>
          </cell>
          <cell r="O21968" t="str">
            <v>H</v>
          </cell>
          <cell r="P21968" t="str">
            <v>COLETADO</v>
          </cell>
          <cell r="Q21968">
            <v>0.27</v>
          </cell>
          <cell r="R21968">
            <v>18.95</v>
          </cell>
        </row>
        <row r="21969">
          <cell r="M21969" t="str">
            <v/>
          </cell>
          <cell r="N21969" t="str">
            <v/>
          </cell>
          <cell r="O21969" t="str">
            <v/>
          </cell>
          <cell r="P21969" t="str">
            <v/>
          </cell>
          <cell r="Q21969" t="str">
            <v/>
          </cell>
          <cell r="R21969" t="str">
            <v/>
          </cell>
        </row>
        <row r="21970">
          <cell r="M21970">
            <v>38830</v>
          </cell>
          <cell r="N21970" t="str">
            <v>TUBO MULTICAMADA PEX, DN *26* MM, PARA INSTALACOES A GAS (AMARELO)</v>
          </cell>
          <cell r="O21970" t="str">
            <v>M</v>
          </cell>
          <cell r="P21970" t="str">
            <v>ATRIBUÍDO SÃO PAULO</v>
          </cell>
          <cell r="Q21970">
            <v>1.0216000000000001</v>
          </cell>
          <cell r="R21970">
            <v>27.6</v>
          </cell>
        </row>
        <row r="21971">
          <cell r="M21971">
            <v>88248</v>
          </cell>
          <cell r="N21971" t="str">
            <v>AUXILIAR DE ENCANADOR OU BOMBEIRO HIDRÁULICO COM ENCARGOS COMPLEMENTARES</v>
          </cell>
          <cell r="O21971" t="str">
            <v>H</v>
          </cell>
          <cell r="P21971" t="str">
            <v>COEFICIENTE DE REPRESENTATIVIDADE</v>
          </cell>
          <cell r="Q21971">
            <v>9.7900000000000001E-2</v>
          </cell>
          <cell r="R21971">
            <v>14.07</v>
          </cell>
        </row>
        <row r="21972">
          <cell r="M21972">
            <v>88267</v>
          </cell>
          <cell r="N21972" t="str">
            <v>ENCANADOR OU BOMBEIRO HIDRÁULICO COM ENCARGOS COMPLEMENTARES</v>
          </cell>
          <cell r="O21972" t="str">
            <v>H</v>
          </cell>
          <cell r="P21972" t="str">
            <v>COLETADO</v>
          </cell>
          <cell r="Q21972">
            <v>0.32300000000000001</v>
          </cell>
          <cell r="R21972">
            <v>18.95</v>
          </cell>
        </row>
        <row r="21973">
          <cell r="M21973" t="str">
            <v/>
          </cell>
          <cell r="N21973" t="str">
            <v/>
          </cell>
          <cell r="O21973" t="str">
            <v/>
          </cell>
          <cell r="P21973" t="str">
            <v/>
          </cell>
          <cell r="Q21973" t="str">
            <v/>
          </cell>
          <cell r="R21973" t="str">
            <v/>
          </cell>
        </row>
        <row r="21974">
          <cell r="M21974">
            <v>38831</v>
          </cell>
          <cell r="N21974" t="str">
            <v>TUBO MULTICAMADA PEX, DN 32 MM, PARA INSTALACOES A GAS (AMARELO)</v>
          </cell>
          <cell r="O21974" t="str">
            <v>M</v>
          </cell>
          <cell r="P21974" t="str">
            <v>ATRIBUÍDO SÃO PAULO</v>
          </cell>
          <cell r="Q21974">
            <v>1.0216000000000001</v>
          </cell>
          <cell r="R21974">
            <v>38.5</v>
          </cell>
        </row>
        <row r="21975">
          <cell r="M21975">
            <v>88248</v>
          </cell>
          <cell r="N21975" t="str">
            <v>AUXILIAR DE ENCANADOR OU BOMBEIRO HIDRÁULICO COM ENCARGOS COMPLEMENTARES</v>
          </cell>
          <cell r="O21975" t="str">
            <v>H</v>
          </cell>
          <cell r="P21975" t="str">
            <v>COEFICIENTE DE REPRESENTATIVIDADE</v>
          </cell>
          <cell r="Q21975">
            <v>0.1203</v>
          </cell>
          <cell r="R21975">
            <v>14.07</v>
          </cell>
        </row>
        <row r="21976">
          <cell r="M21976">
            <v>88267</v>
          </cell>
          <cell r="N21976" t="str">
            <v>ENCANADOR OU BOMBEIRO HIDRÁULICO COM ENCARGOS COMPLEMENTARES</v>
          </cell>
          <cell r="O21976" t="str">
            <v>H</v>
          </cell>
          <cell r="P21976" t="str">
            <v>COLETADO</v>
          </cell>
          <cell r="Q21976">
            <v>0.39710000000000001</v>
          </cell>
          <cell r="R21976">
            <v>18.95</v>
          </cell>
        </row>
        <row r="21977">
          <cell r="M21977" t="str">
            <v/>
          </cell>
          <cell r="N21977" t="str">
            <v/>
          </cell>
          <cell r="O21977" t="str">
            <v/>
          </cell>
          <cell r="P21977" t="str">
            <v/>
          </cell>
          <cell r="Q21977" t="str">
            <v/>
          </cell>
          <cell r="R21977" t="str">
            <v/>
          </cell>
        </row>
        <row r="21978">
          <cell r="M21978">
            <v>38828</v>
          </cell>
          <cell r="N21978" t="str">
            <v>TUBO MULTICAMADA PEX, DN 16 MM, PARA INSTALACOES A GAS (AMARELO)</v>
          </cell>
          <cell r="O21978" t="str">
            <v>M</v>
          </cell>
          <cell r="P21978" t="str">
            <v>ATRIBUÍDO SÃO PAULO</v>
          </cell>
          <cell r="Q21978">
            <v>1.0216000000000001</v>
          </cell>
          <cell r="R21978">
            <v>12.17</v>
          </cell>
        </row>
        <row r="21979">
          <cell r="M21979">
            <v>88248</v>
          </cell>
          <cell r="N21979" t="str">
            <v>AUXILIAR DE ENCANADOR OU BOMBEIRO HIDRÁULICO COM ENCARGOS COMPLEMENTARES</v>
          </cell>
          <cell r="O21979" t="str">
            <v>H</v>
          </cell>
          <cell r="P21979" t="str">
            <v>COEFICIENTE DE REPRESENTATIVIDADE</v>
          </cell>
          <cell r="Q21979">
            <v>7.3400000000000007E-2</v>
          </cell>
          <cell r="R21979">
            <v>14.07</v>
          </cell>
        </row>
        <row r="21980">
          <cell r="M21980">
            <v>88267</v>
          </cell>
          <cell r="N21980" t="str">
            <v>ENCANADOR OU BOMBEIRO HIDRÁULICO COM ENCARGOS COMPLEMENTARES</v>
          </cell>
          <cell r="O21980" t="str">
            <v>H</v>
          </cell>
          <cell r="P21980" t="str">
            <v>COLETADO</v>
          </cell>
          <cell r="Q21980">
            <v>0.24199999999999999</v>
          </cell>
          <cell r="R21980">
            <v>18.95</v>
          </cell>
        </row>
        <row r="21981">
          <cell r="M21981" t="str">
            <v/>
          </cell>
          <cell r="N21981" t="str">
            <v/>
          </cell>
          <cell r="O21981" t="str">
            <v/>
          </cell>
          <cell r="P21981" t="str">
            <v/>
          </cell>
          <cell r="Q21981" t="str">
            <v/>
          </cell>
          <cell r="R21981" t="str">
            <v/>
          </cell>
        </row>
        <row r="21982">
          <cell r="M21982">
            <v>38829</v>
          </cell>
          <cell r="N21982" t="str">
            <v>TUBO MULTICAMADA PEX, DN 20 MM, PARA INSTALACOES A GAS (AMARELO)</v>
          </cell>
          <cell r="O21982" t="str">
            <v>M</v>
          </cell>
          <cell r="P21982" t="str">
            <v>ATRIBUÍDO SÃO PAULO</v>
          </cell>
          <cell r="Q21982">
            <v>1.0216000000000001</v>
          </cell>
          <cell r="R21982">
            <v>19.940000000000001</v>
          </cell>
        </row>
        <row r="21983">
          <cell r="M21983">
            <v>88248</v>
          </cell>
          <cell r="N21983" t="str">
            <v>AUXILIAR DE ENCANADOR OU BOMBEIRO HIDRÁULICO COM ENCARGOS COMPLEMENTARES</v>
          </cell>
          <cell r="O21983" t="str">
            <v>H</v>
          </cell>
          <cell r="P21983" t="str">
            <v>COEFICIENTE DE REPRESENTATIVIDADE</v>
          </cell>
          <cell r="Q21983">
            <v>8.6199999999999999E-2</v>
          </cell>
          <cell r="R21983">
            <v>14.07</v>
          </cell>
        </row>
        <row r="21984">
          <cell r="M21984">
            <v>88267</v>
          </cell>
          <cell r="N21984" t="str">
            <v>ENCANADOR OU BOMBEIRO HIDRÁULICO COM ENCARGOS COMPLEMENTARES</v>
          </cell>
          <cell r="O21984" t="str">
            <v>H</v>
          </cell>
          <cell r="P21984" t="str">
            <v>COLETADO</v>
          </cell>
          <cell r="Q21984">
            <v>0.28439999999999999</v>
          </cell>
          <cell r="R21984">
            <v>18.95</v>
          </cell>
        </row>
        <row r="21985">
          <cell r="M21985" t="str">
            <v/>
          </cell>
          <cell r="N21985" t="str">
            <v/>
          </cell>
          <cell r="O21985" t="str">
            <v/>
          </cell>
          <cell r="P21985" t="str">
            <v/>
          </cell>
          <cell r="Q21985" t="str">
            <v/>
          </cell>
          <cell r="R21985" t="str">
            <v/>
          </cell>
        </row>
        <row r="21986">
          <cell r="M21986">
            <v>38830</v>
          </cell>
          <cell r="N21986" t="str">
            <v>TUBO MULTICAMADA PEX, DN *26* MM, PARA INSTALACOES A GAS (AMARELO)</v>
          </cell>
          <cell r="O21986" t="str">
            <v>M</v>
          </cell>
          <cell r="P21986" t="str">
            <v>ATRIBUÍDO SÃO PAULO</v>
          </cell>
          <cell r="Q21986">
            <v>1.0216000000000001</v>
          </cell>
          <cell r="R21986">
            <v>27.6</v>
          </cell>
        </row>
        <row r="21987">
          <cell r="M21987">
            <v>88248</v>
          </cell>
          <cell r="N21987" t="str">
            <v>AUXILIAR DE ENCANADOR OU BOMBEIRO HIDRÁULICO COM ENCARGOS COMPLEMENTARES</v>
          </cell>
          <cell r="O21987" t="str">
            <v>H</v>
          </cell>
          <cell r="P21987" t="str">
            <v>COEFICIENTE DE REPRESENTATIVIDADE</v>
          </cell>
          <cell r="Q21987">
            <v>0.1023</v>
          </cell>
          <cell r="R21987">
            <v>14.07</v>
          </cell>
        </row>
        <row r="21988">
          <cell r="M21988">
            <v>88267</v>
          </cell>
          <cell r="N21988" t="str">
            <v>ENCANADOR OU BOMBEIRO HIDRÁULICO COM ENCARGOS COMPLEMENTARES</v>
          </cell>
          <cell r="O21988" t="str">
            <v>H</v>
          </cell>
          <cell r="P21988" t="str">
            <v>COLETADO</v>
          </cell>
          <cell r="Q21988">
            <v>0.33739999999999998</v>
          </cell>
          <cell r="R21988">
            <v>18.95</v>
          </cell>
        </row>
        <row r="21989">
          <cell r="M21989" t="str">
            <v/>
          </cell>
          <cell r="N21989" t="str">
            <v/>
          </cell>
          <cell r="O21989" t="str">
            <v/>
          </cell>
          <cell r="P21989" t="str">
            <v/>
          </cell>
          <cell r="Q21989" t="str">
            <v/>
          </cell>
          <cell r="R21989" t="str">
            <v/>
          </cell>
        </row>
        <row r="21990">
          <cell r="M21990">
            <v>38831</v>
          </cell>
          <cell r="N21990" t="str">
            <v>TUBO MULTICAMADA PEX, DN 32 MM, PARA INSTALACOES A GAS (AMARELO)</v>
          </cell>
          <cell r="O21990" t="str">
            <v>M</v>
          </cell>
          <cell r="P21990" t="str">
            <v>ATRIBUÍDO SÃO PAULO</v>
          </cell>
          <cell r="Q21990">
            <v>1.0216000000000001</v>
          </cell>
          <cell r="R21990">
            <v>38.5</v>
          </cell>
        </row>
        <row r="21991">
          <cell r="M21991">
            <v>88248</v>
          </cell>
          <cell r="N21991" t="str">
            <v>AUXILIAR DE ENCANADOR OU BOMBEIRO HIDRÁULICO COM ENCARGOS COMPLEMENTARES</v>
          </cell>
          <cell r="O21991" t="str">
            <v>H</v>
          </cell>
          <cell r="P21991" t="str">
            <v>COEFICIENTE DE REPRESENTATIVIDADE</v>
          </cell>
          <cell r="Q21991">
            <v>0.12470000000000001</v>
          </cell>
          <cell r="R21991">
            <v>14.07</v>
          </cell>
        </row>
        <row r="21992">
          <cell r="M21992">
            <v>88267</v>
          </cell>
          <cell r="N21992" t="str">
            <v>ENCANADOR OU BOMBEIRO HIDRÁULICO COM ENCARGOS COMPLEMENTARES</v>
          </cell>
          <cell r="O21992" t="str">
            <v>H</v>
          </cell>
          <cell r="P21992" t="str">
            <v>COLETADO</v>
          </cell>
          <cell r="Q21992">
            <v>0.41149999999999998</v>
          </cell>
          <cell r="R21992">
            <v>18.95</v>
          </cell>
        </row>
        <row r="21993">
          <cell r="M21993" t="str">
            <v/>
          </cell>
          <cell r="N21993" t="str">
            <v/>
          </cell>
          <cell r="O21993" t="str">
            <v/>
          </cell>
          <cell r="P21993" t="str">
            <v/>
          </cell>
          <cell r="Q21993" t="str">
            <v/>
          </cell>
          <cell r="R21993" t="str">
            <v/>
          </cell>
        </row>
        <row r="21994">
          <cell r="M21994">
            <v>38828</v>
          </cell>
          <cell r="N21994" t="str">
            <v>TUBO MULTICAMADA PEX, DN 16 MM, PARA INSTALACOES A GAS (AMARELO)</v>
          </cell>
          <cell r="O21994" t="str">
            <v>M</v>
          </cell>
          <cell r="P21994" t="str">
            <v>ATRIBUÍDO SÃO PAULO</v>
          </cell>
          <cell r="Q21994">
            <v>1.0216000000000001</v>
          </cell>
          <cell r="R21994">
            <v>12.17</v>
          </cell>
        </row>
        <row r="21995">
          <cell r="M21995">
            <v>88248</v>
          </cell>
          <cell r="N21995" t="str">
            <v>AUXILIAR DE ENCANADOR OU BOMBEIRO HIDRÁULICO COM ENCARGOS COMPLEMENTARES</v>
          </cell>
          <cell r="O21995" t="str">
            <v>H</v>
          </cell>
          <cell r="P21995" t="str">
            <v>COEFICIENTE DE REPRESENTATIVIDADE</v>
          </cell>
          <cell r="Q21995">
            <v>0.06</v>
          </cell>
          <cell r="R21995">
            <v>14.07</v>
          </cell>
        </row>
        <row r="21996">
          <cell r="M21996">
            <v>88267</v>
          </cell>
          <cell r="N21996" t="str">
            <v>ENCANADOR OU BOMBEIRO HIDRÁULICO COM ENCARGOS COMPLEMENTARES</v>
          </cell>
          <cell r="O21996" t="str">
            <v>H</v>
          </cell>
          <cell r="P21996" t="str">
            <v>COLETADO</v>
          </cell>
          <cell r="Q21996">
            <v>0.19800000000000001</v>
          </cell>
          <cell r="R21996">
            <v>18.95</v>
          </cell>
        </row>
        <row r="21997">
          <cell r="M21997" t="str">
            <v/>
          </cell>
          <cell r="N21997" t="str">
            <v/>
          </cell>
          <cell r="O21997" t="str">
            <v/>
          </cell>
          <cell r="P21997" t="str">
            <v/>
          </cell>
          <cell r="Q21997" t="str">
            <v/>
          </cell>
          <cell r="R21997" t="str">
            <v/>
          </cell>
        </row>
        <row r="21998">
          <cell r="M21998">
            <v>38829</v>
          </cell>
          <cell r="N21998" t="str">
            <v>TUBO MULTICAMADA PEX, DN 20 MM, PARA INSTALACOES A GAS (AMARELO)</v>
          </cell>
          <cell r="O21998" t="str">
            <v>M</v>
          </cell>
          <cell r="P21998" t="str">
            <v>ATRIBUÍDO SÃO PAULO</v>
          </cell>
          <cell r="Q21998">
            <v>1.0216000000000001</v>
          </cell>
          <cell r="R21998">
            <v>19.940000000000001</v>
          </cell>
        </row>
        <row r="21999">
          <cell r="M21999">
            <v>88248</v>
          </cell>
          <cell r="N21999" t="str">
            <v>AUXILIAR DE ENCANADOR OU BOMBEIRO HIDRÁULICO COM ENCARGOS COMPLEMENTARES</v>
          </cell>
          <cell r="O21999" t="str">
            <v>H</v>
          </cell>
          <cell r="P21999" t="str">
            <v>COEFICIENTE DE REPRESENTATIVIDADE</v>
          </cell>
          <cell r="Q21999">
            <v>7.1199999999999999E-2</v>
          </cell>
          <cell r="R21999">
            <v>14.07</v>
          </cell>
        </row>
        <row r="22000">
          <cell r="M22000">
            <v>88267</v>
          </cell>
          <cell r="N22000" t="str">
            <v>ENCANADOR OU BOMBEIRO HIDRÁULICO COM ENCARGOS COMPLEMENTARES</v>
          </cell>
          <cell r="O22000" t="str">
            <v>H</v>
          </cell>
          <cell r="P22000" t="str">
            <v>COLETADO</v>
          </cell>
          <cell r="Q22000">
            <v>0.2349</v>
          </cell>
          <cell r="R22000">
            <v>18.95</v>
          </cell>
        </row>
        <row r="22001">
          <cell r="M22001" t="str">
            <v/>
          </cell>
          <cell r="N22001" t="str">
            <v/>
          </cell>
          <cell r="O22001" t="str">
            <v/>
          </cell>
          <cell r="P22001" t="str">
            <v/>
          </cell>
          <cell r="Q22001" t="str">
            <v/>
          </cell>
          <cell r="R22001" t="str">
            <v/>
          </cell>
        </row>
        <row r="22002">
          <cell r="M22002">
            <v>38830</v>
          </cell>
          <cell r="N22002" t="str">
            <v>TUBO MULTICAMADA PEX, DN *26* MM, PARA INSTALACOES A GAS (AMARELO)</v>
          </cell>
          <cell r="O22002" t="str">
            <v>M</v>
          </cell>
          <cell r="P22002" t="str">
            <v>ATRIBUÍDO SÃO PAULO</v>
          </cell>
          <cell r="Q22002">
            <v>1.0216000000000001</v>
          </cell>
          <cell r="R22002">
            <v>27.6</v>
          </cell>
        </row>
        <row r="22003">
          <cell r="M22003">
            <v>88248</v>
          </cell>
          <cell r="N22003" t="str">
            <v>AUXILIAR DE ENCANADOR OU BOMBEIRO HIDRÁULICO COM ENCARGOS COMPLEMENTARES</v>
          </cell>
          <cell r="O22003" t="str">
            <v>H</v>
          </cell>
          <cell r="P22003" t="str">
            <v>COEFICIENTE DE REPRESENTATIVIDADE</v>
          </cell>
          <cell r="Q22003">
            <v>8.5199999999999998E-2</v>
          </cell>
          <cell r="R22003">
            <v>14.07</v>
          </cell>
        </row>
        <row r="22004">
          <cell r="M22004">
            <v>88267</v>
          </cell>
          <cell r="N22004" t="str">
            <v>ENCANADOR OU BOMBEIRO HIDRÁULICO COM ENCARGOS COMPLEMENTARES</v>
          </cell>
          <cell r="O22004" t="str">
            <v>H</v>
          </cell>
          <cell r="P22004" t="str">
            <v>COLETADO</v>
          </cell>
          <cell r="Q22004">
            <v>0.28100000000000003</v>
          </cell>
          <cell r="R22004">
            <v>18.95</v>
          </cell>
        </row>
        <row r="22005">
          <cell r="M22005" t="str">
            <v/>
          </cell>
          <cell r="N22005" t="str">
            <v/>
          </cell>
          <cell r="O22005" t="str">
            <v/>
          </cell>
          <cell r="P22005" t="str">
            <v/>
          </cell>
          <cell r="Q22005" t="str">
            <v/>
          </cell>
          <cell r="R22005" t="str">
            <v/>
          </cell>
        </row>
        <row r="22006">
          <cell r="M22006">
            <v>38831</v>
          </cell>
          <cell r="N22006" t="str">
            <v>TUBO MULTICAMADA PEX, DN 32 MM, PARA INSTALACOES A GAS (AMARELO)</v>
          </cell>
          <cell r="O22006" t="str">
            <v>M</v>
          </cell>
          <cell r="P22006" t="str">
            <v>ATRIBUÍDO SÃO PAULO</v>
          </cell>
          <cell r="Q22006">
            <v>1.0216000000000001</v>
          </cell>
          <cell r="R22006">
            <v>38.5</v>
          </cell>
        </row>
        <row r="22007">
          <cell r="M22007">
            <v>88248</v>
          </cell>
          <cell r="N22007" t="str">
            <v>AUXILIAR DE ENCANADOR OU BOMBEIRO HIDRÁULICO COM ENCARGOS COMPLEMENTARES</v>
          </cell>
          <cell r="O22007" t="str">
            <v>H</v>
          </cell>
          <cell r="P22007" t="str">
            <v>COEFICIENTE DE REPRESENTATIVIDADE</v>
          </cell>
          <cell r="Q22007">
            <v>0.1047</v>
          </cell>
          <cell r="R22007">
            <v>14.07</v>
          </cell>
        </row>
        <row r="22008">
          <cell r="M22008">
            <v>88267</v>
          </cell>
          <cell r="N22008" t="str">
            <v>ENCANADOR OU BOMBEIRO HIDRÁULICO COM ENCARGOS COMPLEMENTARES</v>
          </cell>
          <cell r="O22008" t="str">
            <v>H</v>
          </cell>
          <cell r="P22008" t="str">
            <v>COLETADO</v>
          </cell>
          <cell r="Q22008">
            <v>0.34549999999999997</v>
          </cell>
          <cell r="R22008">
            <v>18.95</v>
          </cell>
        </row>
        <row r="22009">
          <cell r="M22009" t="str">
            <v/>
          </cell>
          <cell r="N22009" t="str">
            <v/>
          </cell>
          <cell r="O22009" t="str">
            <v/>
          </cell>
          <cell r="P22009" t="str">
            <v/>
          </cell>
          <cell r="Q22009" t="str">
            <v/>
          </cell>
          <cell r="R22009" t="str">
            <v/>
          </cell>
        </row>
        <row r="22010">
          <cell r="M22010">
            <v>38828</v>
          </cell>
          <cell r="N22010" t="str">
            <v>TUBO MULTICAMADA PEX, DN 16 MM, PARA INSTALACOES A GAS (AMARELO)</v>
          </cell>
          <cell r="O22010" t="str">
            <v>M</v>
          </cell>
          <cell r="P22010" t="str">
            <v>ATRIBUÍDO SÃO PAULO</v>
          </cell>
          <cell r="Q22010">
            <v>1.0216000000000001</v>
          </cell>
          <cell r="R22010">
            <v>12.17</v>
          </cell>
        </row>
        <row r="22011">
          <cell r="M22011">
            <v>88248</v>
          </cell>
          <cell r="N22011" t="str">
            <v>AUXILIAR DE ENCANADOR OU BOMBEIRO HIDRÁULICO COM ENCARGOS COMPLEMENTARES</v>
          </cell>
          <cell r="O22011" t="str">
            <v>H</v>
          </cell>
          <cell r="P22011" t="str">
            <v>COEFICIENTE DE REPRESENTATIVIDADE</v>
          </cell>
          <cell r="Q22011">
            <v>0.1244</v>
          </cell>
          <cell r="R22011">
            <v>14.07</v>
          </cell>
        </row>
        <row r="22012">
          <cell r="M22012">
            <v>88267</v>
          </cell>
          <cell r="N22012" t="str">
            <v>ENCANADOR OU BOMBEIRO HIDRÁULICO COM ENCARGOS COMPLEMENTARES</v>
          </cell>
          <cell r="O22012" t="str">
            <v>H</v>
          </cell>
          <cell r="P22012" t="str">
            <v>COLETADO</v>
          </cell>
          <cell r="Q22012">
            <v>0.41039999999999999</v>
          </cell>
          <cell r="R22012">
            <v>18.95</v>
          </cell>
        </row>
        <row r="22013">
          <cell r="M22013" t="str">
            <v/>
          </cell>
          <cell r="N22013" t="str">
            <v/>
          </cell>
          <cell r="O22013" t="str">
            <v/>
          </cell>
          <cell r="P22013" t="str">
            <v/>
          </cell>
          <cell r="Q22013" t="str">
            <v/>
          </cell>
          <cell r="R22013" t="str">
            <v/>
          </cell>
        </row>
        <row r="22014">
          <cell r="M22014">
            <v>38829</v>
          </cell>
          <cell r="N22014" t="str">
            <v>TUBO MULTICAMADA PEX, DN 20 MM, PARA INSTALACOES A GAS (AMARELO)</v>
          </cell>
          <cell r="O22014" t="str">
            <v>M</v>
          </cell>
          <cell r="P22014" t="str">
            <v>ATRIBUÍDO SÃO PAULO</v>
          </cell>
          <cell r="Q22014">
            <v>1.0216000000000001</v>
          </cell>
          <cell r="R22014">
            <v>19.940000000000001</v>
          </cell>
        </row>
        <row r="22015">
          <cell r="M22015">
            <v>88248</v>
          </cell>
          <cell r="N22015" t="str">
            <v>AUXILIAR DE ENCANADOR OU BOMBEIRO HIDRÁULICO COM ENCARGOS COMPLEMENTARES</v>
          </cell>
          <cell r="O22015" t="str">
            <v>H</v>
          </cell>
          <cell r="P22015" t="str">
            <v>COEFICIENTE DE REPRESENTATIVIDADE</v>
          </cell>
          <cell r="Q22015">
            <v>0.14680000000000001</v>
          </cell>
          <cell r="R22015">
            <v>14.07</v>
          </cell>
        </row>
        <row r="22016">
          <cell r="M22016">
            <v>88267</v>
          </cell>
          <cell r="N22016" t="str">
            <v>ENCANADOR OU BOMBEIRO HIDRÁULICO COM ENCARGOS COMPLEMENTARES</v>
          </cell>
          <cell r="O22016" t="str">
            <v>H</v>
          </cell>
          <cell r="P22016" t="str">
            <v>COLETADO</v>
          </cell>
          <cell r="Q22016">
            <v>0.48420000000000002</v>
          </cell>
          <cell r="R22016">
            <v>18.95</v>
          </cell>
        </row>
        <row r="22017">
          <cell r="M22017" t="str">
            <v/>
          </cell>
          <cell r="N22017" t="str">
            <v/>
          </cell>
          <cell r="O22017" t="str">
            <v/>
          </cell>
          <cell r="P22017" t="str">
            <v/>
          </cell>
          <cell r="Q22017" t="str">
            <v/>
          </cell>
          <cell r="R22017" t="str">
            <v/>
          </cell>
        </row>
        <row r="22018">
          <cell r="M22018">
            <v>38830</v>
          </cell>
          <cell r="N22018" t="str">
            <v>TUBO MULTICAMADA PEX, DN *26* MM, PARA INSTALACOES A GAS (AMARELO)</v>
          </cell>
          <cell r="O22018" t="str">
            <v>M</v>
          </cell>
          <cell r="P22018" t="str">
            <v>ATRIBUÍDO SÃO PAULO</v>
          </cell>
          <cell r="Q22018">
            <v>1.0216000000000001</v>
          </cell>
          <cell r="R22018">
            <v>27.6</v>
          </cell>
        </row>
        <row r="22019">
          <cell r="M22019">
            <v>88248</v>
          </cell>
          <cell r="N22019" t="str">
            <v>AUXILIAR DE ENCANADOR OU BOMBEIRO HIDRÁULICO COM ENCARGOS COMPLEMENTARES</v>
          </cell>
          <cell r="O22019" t="str">
            <v>H</v>
          </cell>
          <cell r="P22019" t="str">
            <v>COEFICIENTE DE REPRESENTATIVIDADE</v>
          </cell>
          <cell r="Q22019">
            <v>0.17480000000000001</v>
          </cell>
          <cell r="R22019">
            <v>14.07</v>
          </cell>
        </row>
        <row r="22020">
          <cell r="M22020">
            <v>88267</v>
          </cell>
          <cell r="N22020" t="str">
            <v>ENCANADOR OU BOMBEIRO HIDRÁULICO COM ENCARGOS COMPLEMENTARES</v>
          </cell>
          <cell r="O22020" t="str">
            <v>H</v>
          </cell>
          <cell r="P22020" t="str">
            <v>COLETADO</v>
          </cell>
          <cell r="Q22020">
            <v>0.57640000000000002</v>
          </cell>
          <cell r="R22020">
            <v>18.95</v>
          </cell>
        </row>
        <row r="22021">
          <cell r="M22021" t="str">
            <v/>
          </cell>
          <cell r="N22021" t="str">
            <v/>
          </cell>
          <cell r="O22021" t="str">
            <v/>
          </cell>
          <cell r="P22021" t="str">
            <v/>
          </cell>
          <cell r="Q22021" t="str">
            <v/>
          </cell>
          <cell r="R22021" t="str">
            <v/>
          </cell>
        </row>
        <row r="22022">
          <cell r="M22022">
            <v>38831</v>
          </cell>
          <cell r="N22022" t="str">
            <v>TUBO MULTICAMADA PEX, DN 32 MM, PARA INSTALACOES A GAS (AMARELO)</v>
          </cell>
          <cell r="O22022" t="str">
            <v>M</v>
          </cell>
          <cell r="P22022" t="str">
            <v>ATRIBUÍDO SÃO PAULO</v>
          </cell>
          <cell r="Q22022">
            <v>1.0216000000000001</v>
          </cell>
          <cell r="R22022">
            <v>38.5</v>
          </cell>
        </row>
        <row r="22023">
          <cell r="M22023">
            <v>88248</v>
          </cell>
          <cell r="N22023" t="str">
            <v>AUXILIAR DE ENCANADOR OU BOMBEIRO HIDRÁULICO COM ENCARGOS COMPLEMENTARES</v>
          </cell>
          <cell r="O22023" t="str">
            <v>H</v>
          </cell>
          <cell r="P22023" t="str">
            <v>COEFICIENTE DE REPRESENTATIVIDADE</v>
          </cell>
          <cell r="Q22023">
            <v>0.21379999999999999</v>
          </cell>
          <cell r="R22023">
            <v>14.07</v>
          </cell>
        </row>
        <row r="22024">
          <cell r="M22024">
            <v>88267</v>
          </cell>
          <cell r="N22024" t="str">
            <v>ENCANADOR OU BOMBEIRO HIDRÁULICO COM ENCARGOS COMPLEMENTARES</v>
          </cell>
          <cell r="O22024" t="str">
            <v>H</v>
          </cell>
          <cell r="P22024" t="str">
            <v>COLETADO</v>
          </cell>
          <cell r="Q22024">
            <v>0.70540000000000003</v>
          </cell>
          <cell r="R22024">
            <v>18.95</v>
          </cell>
        </row>
        <row r="22025">
          <cell r="M22025" t="str">
            <v/>
          </cell>
          <cell r="N22025" t="str">
            <v/>
          </cell>
          <cell r="O22025" t="str">
            <v/>
          </cell>
          <cell r="P22025" t="str">
            <v/>
          </cell>
          <cell r="Q22025" t="str">
            <v/>
          </cell>
          <cell r="R22025" t="str">
            <v/>
          </cell>
        </row>
        <row r="22026">
          <cell r="M22026">
            <v>7693</v>
          </cell>
          <cell r="N22026" t="str">
            <v>TUBO ACO GALVANIZADO COM COSTURA, CLASSE MEDIA, DN 4", E = 4,50* MM, PESO 12,10* KG/M (NBR 5580)</v>
          </cell>
          <cell r="O22026" t="str">
            <v>M</v>
          </cell>
          <cell r="P22026" t="str">
            <v>ATRIBUÍDO SÃO PAULO</v>
          </cell>
          <cell r="Q22026">
            <v>1.0390999999999999</v>
          </cell>
          <cell r="R22026">
            <v>250.51</v>
          </cell>
        </row>
        <row r="22027">
          <cell r="M22027">
            <v>88248</v>
          </cell>
          <cell r="N22027" t="str">
            <v>AUXILIAR DE ENCANADOR OU BOMBEIRO HIDRÁULICO COM ENCARGOS COMPLEMENTARES</v>
          </cell>
          <cell r="O22027" t="str">
            <v>H</v>
          </cell>
          <cell r="P22027" t="str">
            <v>COEFICIENTE DE REPRESENTATIVIDADE</v>
          </cell>
          <cell r="Q22027">
            <v>0.62129999999999996</v>
          </cell>
          <cell r="R22027">
            <v>14.07</v>
          </cell>
        </row>
        <row r="22028">
          <cell r="M22028">
            <v>88267</v>
          </cell>
          <cell r="N22028" t="str">
            <v>ENCANADOR OU BOMBEIRO HIDRÁULICO COM ENCARGOS COMPLEMENTARES</v>
          </cell>
          <cell r="O22028" t="str">
            <v>H</v>
          </cell>
          <cell r="P22028" t="str">
            <v>COLETADO</v>
          </cell>
          <cell r="Q22028">
            <v>0.62129999999999996</v>
          </cell>
          <cell r="R22028">
            <v>18.95</v>
          </cell>
        </row>
        <row r="22029">
          <cell r="M22029" t="str">
            <v/>
          </cell>
          <cell r="N22029" t="str">
            <v/>
          </cell>
          <cell r="O22029" t="str">
            <v/>
          </cell>
          <cell r="P22029" t="str">
            <v/>
          </cell>
          <cell r="Q22029" t="str">
            <v/>
          </cell>
          <cell r="R22029" t="str">
            <v/>
          </cell>
        </row>
        <row r="22030">
          <cell r="M22030">
            <v>3148</v>
          </cell>
          <cell r="N22030" t="str">
            <v>FITA VEDA ROSCA EM ROLOS DE 18 MM X 50 M (L X C)</v>
          </cell>
          <cell r="O22030" t="str">
            <v>UN</v>
          </cell>
          <cell r="P22030" t="str">
            <v>COEFICIENTE DE REPRESENTATIVIDADE</v>
          </cell>
          <cell r="Q22030">
            <v>4.5199999999999997E-2</v>
          </cell>
          <cell r="R22030">
            <v>18.440000000000001</v>
          </cell>
        </row>
        <row r="22031">
          <cell r="M22031">
            <v>7307</v>
          </cell>
          <cell r="N22031" t="str">
            <v>FUNDO ANTICORROSIVO PARA METAIS FERROSOS (ZARCAO)</v>
          </cell>
          <cell r="O22031" t="str">
            <v>L</v>
          </cell>
          <cell r="P22031" t="str">
            <v>COEFICIENTE DE REPRESENTATIVIDADE</v>
          </cell>
          <cell r="Q22031">
            <v>1.0500000000000001E-2</v>
          </cell>
          <cell r="R22031">
            <v>26.7</v>
          </cell>
        </row>
        <row r="22032">
          <cell r="M22032">
            <v>9891</v>
          </cell>
          <cell r="N22032" t="str">
            <v>UNIAO DE FERRO GALVANIZADO, COM ROSCA BSP, COM ASSENTO PLANO, DE 4"</v>
          </cell>
          <cell r="O22032" t="str">
            <v>UN</v>
          </cell>
          <cell r="P22032" t="str">
            <v>ATRIBUÍDO SÃO PAULO</v>
          </cell>
          <cell r="Q22032">
            <v>1</v>
          </cell>
          <cell r="R22032">
            <v>354.2</v>
          </cell>
        </row>
        <row r="22033">
          <cell r="M22033">
            <v>88248</v>
          </cell>
          <cell r="N22033" t="str">
            <v>AUXILIAR DE ENCANADOR OU BOMBEIRO HIDRÁULICO COM ENCARGOS COMPLEMENTARES</v>
          </cell>
          <cell r="O22033" t="str">
            <v>H</v>
          </cell>
          <cell r="P22033" t="str">
            <v>COEFICIENTE DE REPRESENTATIVIDADE</v>
          </cell>
          <cell r="Q22033">
            <v>0.8387</v>
          </cell>
          <cell r="R22033">
            <v>14.07</v>
          </cell>
        </row>
        <row r="22034">
          <cell r="M22034">
            <v>88267</v>
          </cell>
          <cell r="N22034" t="str">
            <v>ENCANADOR OU BOMBEIRO HIDRÁULICO COM ENCARGOS COMPLEMENTARES</v>
          </cell>
          <cell r="O22034" t="str">
            <v>H</v>
          </cell>
          <cell r="P22034" t="str">
            <v>COLETADO</v>
          </cell>
          <cell r="Q22034">
            <v>0.8387</v>
          </cell>
          <cell r="R22034">
            <v>18.95</v>
          </cell>
        </row>
        <row r="22035">
          <cell r="M22035" t="str">
            <v/>
          </cell>
          <cell r="N22035" t="str">
            <v/>
          </cell>
          <cell r="O22035" t="str">
            <v/>
          </cell>
          <cell r="P22035" t="str">
            <v/>
          </cell>
          <cell r="Q22035" t="str">
            <v/>
          </cell>
          <cell r="R22035" t="str">
            <v/>
          </cell>
        </row>
        <row r="22036">
          <cell r="M22036">
            <v>3148</v>
          </cell>
          <cell r="N22036" t="str">
            <v>FITA VEDA ROSCA EM ROLOS DE 18 MM X 50 M (L X C)</v>
          </cell>
          <cell r="O22036" t="str">
            <v>UN</v>
          </cell>
          <cell r="P22036" t="str">
            <v>COEFICIENTE DE REPRESENTATIVIDADE</v>
          </cell>
          <cell r="Q22036">
            <v>4.5199999999999997E-2</v>
          </cell>
          <cell r="R22036">
            <v>18.440000000000001</v>
          </cell>
        </row>
        <row r="22037">
          <cell r="M22037">
            <v>3915</v>
          </cell>
          <cell r="N22037" t="str">
            <v>LUVA DE FERRO GALVANIZADO, COM ROSCA BSP, DE 4"</v>
          </cell>
          <cell r="O22037" t="str">
            <v>UN</v>
          </cell>
          <cell r="P22037" t="str">
            <v>ATRIBUÍDO SÃO PAULO</v>
          </cell>
          <cell r="Q22037">
            <v>1</v>
          </cell>
          <cell r="R22037">
            <v>147.32</v>
          </cell>
        </row>
        <row r="22038">
          <cell r="M22038">
            <v>7307</v>
          </cell>
          <cell r="N22038" t="str">
            <v>FUNDO ANTICORROSIVO PARA METAIS FERROSOS (ZARCAO)</v>
          </cell>
          <cell r="O22038" t="str">
            <v>L</v>
          </cell>
          <cell r="P22038" t="str">
            <v>COEFICIENTE DE REPRESENTATIVIDADE</v>
          </cell>
          <cell r="Q22038">
            <v>1.0500000000000001E-2</v>
          </cell>
          <cell r="R22038">
            <v>26.7</v>
          </cell>
        </row>
        <row r="22039">
          <cell r="M22039">
            <v>88248</v>
          </cell>
          <cell r="N22039" t="str">
            <v>AUXILIAR DE ENCANADOR OU BOMBEIRO HIDRÁULICO COM ENCARGOS COMPLEMENTARES</v>
          </cell>
          <cell r="O22039" t="str">
            <v>H</v>
          </cell>
          <cell r="P22039" t="str">
            <v>COEFICIENTE DE REPRESENTATIVIDADE</v>
          </cell>
          <cell r="Q22039">
            <v>0.8387</v>
          </cell>
          <cell r="R22039">
            <v>14.07</v>
          </cell>
        </row>
        <row r="22040">
          <cell r="M22040">
            <v>88267</v>
          </cell>
          <cell r="N22040" t="str">
            <v>ENCANADOR OU BOMBEIRO HIDRÁULICO COM ENCARGOS COMPLEMENTARES</v>
          </cell>
          <cell r="O22040" t="str">
            <v>H</v>
          </cell>
          <cell r="P22040" t="str">
            <v>COLETADO</v>
          </cell>
          <cell r="Q22040">
            <v>0.8387</v>
          </cell>
          <cell r="R22040">
            <v>18.95</v>
          </cell>
        </row>
        <row r="22041">
          <cell r="M22041" t="str">
            <v/>
          </cell>
          <cell r="N22041" t="str">
            <v/>
          </cell>
          <cell r="O22041" t="str">
            <v/>
          </cell>
          <cell r="P22041" t="str">
            <v/>
          </cell>
          <cell r="Q22041" t="str">
            <v/>
          </cell>
          <cell r="R22041" t="str">
            <v/>
          </cell>
        </row>
        <row r="22042">
          <cell r="M22042">
            <v>3148</v>
          </cell>
          <cell r="N22042" t="str">
            <v>FITA VEDA ROSCA EM ROLOS DE 18 MM X 50 M (L X C)</v>
          </cell>
          <cell r="O22042" t="str">
            <v>UN</v>
          </cell>
          <cell r="P22042" t="str">
            <v>COEFICIENTE DE REPRESENTATIVIDADE</v>
          </cell>
          <cell r="Q22042">
            <v>4.5199999999999997E-2</v>
          </cell>
          <cell r="R22042">
            <v>18.440000000000001</v>
          </cell>
        </row>
        <row r="22043">
          <cell r="M22043">
            <v>3932</v>
          </cell>
          <cell r="N22043" t="str">
            <v>LUVA DE REDUCAO DE FERRO GALVANIZADO, COM ROSCA BSP, DE 4" X 2 1/2"</v>
          </cell>
          <cell r="O22043" t="str">
            <v>UN</v>
          </cell>
          <cell r="P22043" t="str">
            <v>ATRIBUÍDO SÃO PAULO</v>
          </cell>
          <cell r="Q22043">
            <v>1</v>
          </cell>
          <cell r="R22043">
            <v>173.96</v>
          </cell>
        </row>
        <row r="22044">
          <cell r="M22044">
            <v>7307</v>
          </cell>
          <cell r="N22044" t="str">
            <v>FUNDO ANTICORROSIVO PARA METAIS FERROSOS (ZARCAO)</v>
          </cell>
          <cell r="O22044" t="str">
            <v>L</v>
          </cell>
          <cell r="P22044" t="str">
            <v>COEFICIENTE DE REPRESENTATIVIDADE</v>
          </cell>
          <cell r="Q22044">
            <v>1.0500000000000001E-2</v>
          </cell>
          <cell r="R22044">
            <v>26.7</v>
          </cell>
        </row>
        <row r="22045">
          <cell r="M22045">
            <v>88248</v>
          </cell>
          <cell r="N22045" t="str">
            <v>AUXILIAR DE ENCANADOR OU BOMBEIRO HIDRÁULICO COM ENCARGOS COMPLEMENTARES</v>
          </cell>
          <cell r="O22045" t="str">
            <v>H</v>
          </cell>
          <cell r="P22045" t="str">
            <v>COEFICIENTE DE REPRESENTATIVIDADE</v>
          </cell>
          <cell r="Q22045">
            <v>0.8387</v>
          </cell>
          <cell r="R22045">
            <v>14.07</v>
          </cell>
        </row>
        <row r="22046">
          <cell r="M22046">
            <v>88267</v>
          </cell>
          <cell r="N22046" t="str">
            <v>ENCANADOR OU BOMBEIRO HIDRÁULICO COM ENCARGOS COMPLEMENTARES</v>
          </cell>
          <cell r="O22046" t="str">
            <v>H</v>
          </cell>
          <cell r="P22046" t="str">
            <v>COLETADO</v>
          </cell>
          <cell r="Q22046">
            <v>0.8387</v>
          </cell>
          <cell r="R22046">
            <v>18.95</v>
          </cell>
        </row>
        <row r="22047">
          <cell r="M22047" t="str">
            <v/>
          </cell>
          <cell r="N22047" t="str">
            <v/>
          </cell>
          <cell r="O22047" t="str">
            <v/>
          </cell>
          <cell r="P22047" t="str">
            <v/>
          </cell>
          <cell r="Q22047" t="str">
            <v/>
          </cell>
          <cell r="R22047" t="str">
            <v/>
          </cell>
        </row>
        <row r="22048">
          <cell r="M22048">
            <v>3148</v>
          </cell>
          <cell r="N22048" t="str">
            <v>FITA VEDA ROSCA EM ROLOS DE 18 MM X 50 M (L X C)</v>
          </cell>
          <cell r="O22048" t="str">
            <v>UN</v>
          </cell>
          <cell r="P22048" t="str">
            <v>COEFICIENTE DE REPRESENTATIVIDADE</v>
          </cell>
          <cell r="Q22048">
            <v>4.5199999999999997E-2</v>
          </cell>
          <cell r="R22048">
            <v>18.440000000000001</v>
          </cell>
        </row>
        <row r="22049">
          <cell r="M22049">
            <v>3933</v>
          </cell>
          <cell r="N22049" t="str">
            <v>LUVA DE REDUCAO DE FERRO GALVANIZADO, COM ROSCA BSP, DE 4" X 2"</v>
          </cell>
          <cell r="O22049" t="str">
            <v>UN</v>
          </cell>
          <cell r="P22049" t="str">
            <v>ATRIBUÍDO SÃO PAULO</v>
          </cell>
          <cell r="Q22049">
            <v>1</v>
          </cell>
          <cell r="R22049">
            <v>173.96</v>
          </cell>
        </row>
        <row r="22050">
          <cell r="M22050">
            <v>7307</v>
          </cell>
          <cell r="N22050" t="str">
            <v>FUNDO ANTICORROSIVO PARA METAIS FERROSOS (ZARCAO)</v>
          </cell>
          <cell r="O22050" t="str">
            <v>L</v>
          </cell>
          <cell r="P22050" t="str">
            <v>COEFICIENTE DE REPRESENTATIVIDADE</v>
          </cell>
          <cell r="Q22050">
            <v>1.0500000000000001E-2</v>
          </cell>
          <cell r="R22050">
            <v>26.7</v>
          </cell>
        </row>
        <row r="22051">
          <cell r="M22051">
            <v>88248</v>
          </cell>
          <cell r="N22051" t="str">
            <v>AUXILIAR DE ENCANADOR OU BOMBEIRO HIDRÁULICO COM ENCARGOS COMPLEMENTARES</v>
          </cell>
          <cell r="O22051" t="str">
            <v>H</v>
          </cell>
          <cell r="P22051" t="str">
            <v>COEFICIENTE DE REPRESENTATIVIDADE</v>
          </cell>
          <cell r="Q22051">
            <v>0.8387</v>
          </cell>
          <cell r="R22051">
            <v>14.07</v>
          </cell>
        </row>
        <row r="22052">
          <cell r="M22052">
            <v>88267</v>
          </cell>
          <cell r="N22052" t="str">
            <v>ENCANADOR OU BOMBEIRO HIDRÁULICO COM ENCARGOS COMPLEMENTARES</v>
          </cell>
          <cell r="O22052" t="str">
            <v>H</v>
          </cell>
          <cell r="P22052" t="str">
            <v>COLETADO</v>
          </cell>
          <cell r="Q22052">
            <v>0.8387</v>
          </cell>
          <cell r="R22052">
            <v>18.95</v>
          </cell>
        </row>
        <row r="22053">
          <cell r="M22053" t="str">
            <v/>
          </cell>
          <cell r="N22053" t="str">
            <v/>
          </cell>
          <cell r="O22053" t="str">
            <v/>
          </cell>
          <cell r="P22053" t="str">
            <v/>
          </cell>
          <cell r="Q22053" t="str">
            <v/>
          </cell>
          <cell r="R22053" t="str">
            <v/>
          </cell>
        </row>
        <row r="22054">
          <cell r="M22054">
            <v>3148</v>
          </cell>
          <cell r="N22054" t="str">
            <v>FITA VEDA ROSCA EM ROLOS DE 18 MM X 50 M (L X C)</v>
          </cell>
          <cell r="O22054" t="str">
            <v>UN</v>
          </cell>
          <cell r="P22054" t="str">
            <v>COEFICIENTE DE REPRESENTATIVIDADE</v>
          </cell>
          <cell r="Q22054">
            <v>4.5199999999999997E-2</v>
          </cell>
          <cell r="R22054">
            <v>18.440000000000001</v>
          </cell>
        </row>
        <row r="22055">
          <cell r="M22055">
            <v>3934</v>
          </cell>
          <cell r="N22055" t="str">
            <v>LUVA DE REDUCAO DE FERRO GALVANIZADO, COM ROSCA BSP, DE 4" X 3"</v>
          </cell>
          <cell r="O22055" t="str">
            <v>UN</v>
          </cell>
          <cell r="P22055" t="str">
            <v>ATRIBUÍDO SÃO PAULO</v>
          </cell>
          <cell r="Q22055">
            <v>1</v>
          </cell>
          <cell r="R22055">
            <v>173.96</v>
          </cell>
        </row>
        <row r="22056">
          <cell r="M22056">
            <v>7307</v>
          </cell>
          <cell r="N22056" t="str">
            <v>FUNDO ANTICORROSIVO PARA METAIS FERROSOS (ZARCAO)</v>
          </cell>
          <cell r="O22056" t="str">
            <v>L</v>
          </cell>
          <cell r="P22056" t="str">
            <v>COEFICIENTE DE REPRESENTATIVIDADE</v>
          </cell>
          <cell r="Q22056">
            <v>1.0500000000000001E-2</v>
          </cell>
          <cell r="R22056">
            <v>26.7</v>
          </cell>
        </row>
        <row r="22057">
          <cell r="M22057">
            <v>88248</v>
          </cell>
          <cell r="N22057" t="str">
            <v>AUXILIAR DE ENCANADOR OU BOMBEIRO HIDRÁULICO COM ENCARGOS COMPLEMENTARES</v>
          </cell>
          <cell r="O22057" t="str">
            <v>H</v>
          </cell>
          <cell r="P22057" t="str">
            <v>COEFICIENTE DE REPRESENTATIVIDADE</v>
          </cell>
          <cell r="Q22057">
            <v>0.8387</v>
          </cell>
          <cell r="R22057">
            <v>14.07</v>
          </cell>
        </row>
        <row r="22058">
          <cell r="M22058">
            <v>88267</v>
          </cell>
          <cell r="N22058" t="str">
            <v>ENCANADOR OU BOMBEIRO HIDRÁULICO COM ENCARGOS COMPLEMENTARES</v>
          </cell>
          <cell r="O22058" t="str">
            <v>H</v>
          </cell>
          <cell r="P22058" t="str">
            <v>COLETADO</v>
          </cell>
          <cell r="Q22058">
            <v>0.8387</v>
          </cell>
          <cell r="R22058">
            <v>18.95</v>
          </cell>
        </row>
        <row r="22059">
          <cell r="M22059" t="str">
            <v/>
          </cell>
          <cell r="N22059" t="str">
            <v/>
          </cell>
          <cell r="O22059" t="str">
            <v/>
          </cell>
          <cell r="P22059" t="str">
            <v/>
          </cell>
          <cell r="Q22059" t="str">
            <v/>
          </cell>
          <cell r="R22059" t="str">
            <v/>
          </cell>
        </row>
        <row r="22060">
          <cell r="M22060">
            <v>3148</v>
          </cell>
          <cell r="N22060" t="str">
            <v>FITA VEDA ROSCA EM ROLOS DE 18 MM X 50 M (L X C)</v>
          </cell>
          <cell r="O22060" t="str">
            <v>UN</v>
          </cell>
          <cell r="P22060" t="str">
            <v>COEFICIENTE DE REPRESENTATIVIDADE</v>
          </cell>
          <cell r="Q22060">
            <v>4.5199999999999997E-2</v>
          </cell>
          <cell r="R22060">
            <v>18.440000000000001</v>
          </cell>
        </row>
        <row r="22061">
          <cell r="M22061">
            <v>4183</v>
          </cell>
          <cell r="N22061" t="str">
            <v>NIPLE DE FERRO GALVANIZADO, COM ROSCA BSP, DE 4"</v>
          </cell>
          <cell r="O22061" t="str">
            <v>UN</v>
          </cell>
          <cell r="P22061" t="str">
            <v>ATRIBUÍDO SÃO PAULO</v>
          </cell>
          <cell r="Q22061">
            <v>1</v>
          </cell>
          <cell r="R22061">
            <v>136.16999999999999</v>
          </cell>
        </row>
        <row r="22062">
          <cell r="M22062">
            <v>7307</v>
          </cell>
          <cell r="N22062" t="str">
            <v>FUNDO ANTICORROSIVO PARA METAIS FERROSOS (ZARCAO)</v>
          </cell>
          <cell r="O22062" t="str">
            <v>L</v>
          </cell>
          <cell r="P22062" t="str">
            <v>COEFICIENTE DE REPRESENTATIVIDADE</v>
          </cell>
          <cell r="Q22062">
            <v>1.0500000000000001E-2</v>
          </cell>
          <cell r="R22062">
            <v>26.7</v>
          </cell>
        </row>
        <row r="22063">
          <cell r="M22063">
            <v>88248</v>
          </cell>
          <cell r="N22063" t="str">
            <v>AUXILIAR DE ENCANADOR OU BOMBEIRO HIDRÁULICO COM ENCARGOS COMPLEMENTARES</v>
          </cell>
          <cell r="O22063" t="str">
            <v>H</v>
          </cell>
          <cell r="P22063" t="str">
            <v>COEFICIENTE DE REPRESENTATIVIDADE</v>
          </cell>
          <cell r="Q22063">
            <v>0.8387</v>
          </cell>
          <cell r="R22063">
            <v>14.07</v>
          </cell>
        </row>
        <row r="22064">
          <cell r="M22064">
            <v>88267</v>
          </cell>
          <cell r="N22064" t="str">
            <v>ENCANADOR OU BOMBEIRO HIDRÁULICO COM ENCARGOS COMPLEMENTARES</v>
          </cell>
          <cell r="O22064" t="str">
            <v>H</v>
          </cell>
          <cell r="P22064" t="str">
            <v>COLETADO</v>
          </cell>
          <cell r="Q22064">
            <v>0.8387</v>
          </cell>
          <cell r="R22064">
            <v>18.95</v>
          </cell>
        </row>
        <row r="22065">
          <cell r="M22065" t="str">
            <v/>
          </cell>
          <cell r="N22065" t="str">
            <v/>
          </cell>
          <cell r="O22065" t="str">
            <v/>
          </cell>
          <cell r="P22065" t="str">
            <v/>
          </cell>
          <cell r="Q22065" t="str">
            <v/>
          </cell>
          <cell r="R22065" t="str">
            <v/>
          </cell>
        </row>
        <row r="22066">
          <cell r="M22066">
            <v>3148</v>
          </cell>
          <cell r="N22066" t="str">
            <v>FITA VEDA ROSCA EM ROLOS DE 18 MM X 50 M (L X C)</v>
          </cell>
          <cell r="O22066" t="str">
            <v>UN</v>
          </cell>
          <cell r="P22066" t="str">
            <v>COEFICIENTE DE REPRESENTATIVIDADE</v>
          </cell>
          <cell r="Q22066">
            <v>4.5199999999999997E-2</v>
          </cell>
          <cell r="R22066">
            <v>18.440000000000001</v>
          </cell>
        </row>
        <row r="22067">
          <cell r="M22067">
            <v>3469</v>
          </cell>
          <cell r="N22067" t="str">
            <v>COTOVELO 90 GRAUS DE FERRO GALVANIZADO, COM ROSCA BSP, DE 4"</v>
          </cell>
          <cell r="O22067" t="str">
            <v>UN</v>
          </cell>
          <cell r="P22067" t="str">
            <v>ATRIBUÍDO SÃO PAULO</v>
          </cell>
          <cell r="Q22067">
            <v>1</v>
          </cell>
          <cell r="R22067">
            <v>235.4</v>
          </cell>
        </row>
        <row r="22068">
          <cell r="M22068">
            <v>7307</v>
          </cell>
          <cell r="N22068" t="str">
            <v>FUNDO ANTICORROSIVO PARA METAIS FERROSOS (ZARCAO)</v>
          </cell>
          <cell r="O22068" t="str">
            <v>L</v>
          </cell>
          <cell r="P22068" t="str">
            <v>COEFICIENTE DE REPRESENTATIVIDADE</v>
          </cell>
          <cell r="Q22068">
            <v>1.0500000000000001E-2</v>
          </cell>
          <cell r="R22068">
            <v>26.7</v>
          </cell>
        </row>
        <row r="22069">
          <cell r="M22069">
            <v>88248</v>
          </cell>
          <cell r="N22069" t="str">
            <v>AUXILIAR DE ENCANADOR OU BOMBEIRO HIDRÁULICO COM ENCARGOS COMPLEMENTARES</v>
          </cell>
          <cell r="O22069" t="str">
            <v>H</v>
          </cell>
          <cell r="P22069" t="str">
            <v>COEFICIENTE DE REPRESENTATIVIDADE</v>
          </cell>
          <cell r="Q22069">
            <v>1.258</v>
          </cell>
          <cell r="R22069">
            <v>14.07</v>
          </cell>
        </row>
        <row r="22070">
          <cell r="M22070">
            <v>88267</v>
          </cell>
          <cell r="N22070" t="str">
            <v>ENCANADOR OU BOMBEIRO HIDRÁULICO COM ENCARGOS COMPLEMENTARES</v>
          </cell>
          <cell r="O22070" t="str">
            <v>H</v>
          </cell>
          <cell r="P22070" t="str">
            <v>COLETADO</v>
          </cell>
          <cell r="Q22070">
            <v>1.258</v>
          </cell>
          <cell r="R22070">
            <v>18.95</v>
          </cell>
        </row>
        <row r="22071">
          <cell r="M22071" t="str">
            <v/>
          </cell>
          <cell r="N22071" t="str">
            <v/>
          </cell>
          <cell r="O22071" t="str">
            <v/>
          </cell>
          <cell r="P22071" t="str">
            <v/>
          </cell>
          <cell r="Q22071" t="str">
            <v/>
          </cell>
          <cell r="R22071" t="str">
            <v/>
          </cell>
        </row>
        <row r="22072">
          <cell r="M22072">
            <v>3148</v>
          </cell>
          <cell r="N22072" t="str">
            <v>FITA VEDA ROSCA EM ROLOS DE 18 MM X 50 M (L X C)</v>
          </cell>
          <cell r="O22072" t="str">
            <v>UN</v>
          </cell>
          <cell r="P22072" t="str">
            <v>COEFICIENTE DE REPRESENTATIVIDADE</v>
          </cell>
          <cell r="Q22072">
            <v>6.7799999999999999E-2</v>
          </cell>
          <cell r="R22072">
            <v>18.440000000000001</v>
          </cell>
        </row>
        <row r="22073">
          <cell r="M22073">
            <v>6300</v>
          </cell>
          <cell r="N22073" t="str">
            <v>TE DE FERRO GALVANIZADO, DE 4"</v>
          </cell>
          <cell r="O22073" t="str">
            <v>UN</v>
          </cell>
          <cell r="P22073" t="str">
            <v>ATRIBUÍDO SÃO PAULO</v>
          </cell>
          <cell r="Q22073">
            <v>1</v>
          </cell>
          <cell r="R22073">
            <v>300.60000000000002</v>
          </cell>
        </row>
        <row r="22074">
          <cell r="M22074">
            <v>7307</v>
          </cell>
          <cell r="N22074" t="str">
            <v>FUNDO ANTICORROSIVO PARA METAIS FERROSOS (ZARCAO)</v>
          </cell>
          <cell r="O22074" t="str">
            <v>L</v>
          </cell>
          <cell r="P22074" t="str">
            <v>COEFICIENTE DE REPRESENTATIVIDADE</v>
          </cell>
          <cell r="Q22074">
            <v>1.5800000000000002E-2</v>
          </cell>
          <cell r="R22074">
            <v>26.7</v>
          </cell>
        </row>
        <row r="22075">
          <cell r="M22075">
            <v>88248</v>
          </cell>
          <cell r="N22075" t="str">
            <v>AUXILIAR DE ENCANADOR OU BOMBEIRO HIDRÁULICO COM ENCARGOS COMPLEMENTARES</v>
          </cell>
          <cell r="O22075" t="str">
            <v>H</v>
          </cell>
          <cell r="P22075" t="str">
            <v>COEFICIENTE DE REPRESENTATIVIDADE</v>
          </cell>
          <cell r="Q22075">
            <v>1.6773</v>
          </cell>
          <cell r="R22075">
            <v>14.07</v>
          </cell>
        </row>
        <row r="22076">
          <cell r="M22076">
            <v>88267</v>
          </cell>
          <cell r="N22076" t="str">
            <v>ENCANADOR OU BOMBEIRO HIDRÁULICO COM ENCARGOS COMPLEMENTARES</v>
          </cell>
          <cell r="O22076" t="str">
            <v>H</v>
          </cell>
          <cell r="P22076" t="str">
            <v>COLETADO</v>
          </cell>
          <cell r="Q22076">
            <v>1.6773</v>
          </cell>
          <cell r="R22076">
            <v>18.95</v>
          </cell>
        </row>
        <row r="22077">
          <cell r="M22077" t="str">
            <v/>
          </cell>
          <cell r="N22077" t="str">
            <v/>
          </cell>
          <cell r="O22077" t="str">
            <v/>
          </cell>
          <cell r="P22077" t="str">
            <v/>
          </cell>
          <cell r="Q22077" t="str">
            <v/>
          </cell>
          <cell r="R22077" t="str">
            <v/>
          </cell>
        </row>
        <row r="22078">
          <cell r="M22078">
            <v>7693</v>
          </cell>
          <cell r="N22078" t="str">
            <v>TUBO ACO GALVANIZADO COM COSTURA, CLASSE MEDIA, DN 4", E = 4,50* MM, PESO 12,10* KG/M (NBR 5580)</v>
          </cell>
          <cell r="O22078" t="str">
            <v>M</v>
          </cell>
          <cell r="P22078" t="str">
            <v>ATRIBUÍDO SÃO PAULO</v>
          </cell>
          <cell r="Q22078">
            <v>1.0390999999999999</v>
          </cell>
          <cell r="R22078">
            <v>250.51</v>
          </cell>
        </row>
        <row r="22079">
          <cell r="M22079">
            <v>88248</v>
          </cell>
          <cell r="N22079" t="str">
            <v>AUXILIAR DE ENCANADOR OU BOMBEIRO HIDRÁULICO COM ENCARGOS COMPLEMENTARES</v>
          </cell>
          <cell r="O22079" t="str">
            <v>H</v>
          </cell>
          <cell r="P22079" t="str">
            <v>COEFICIENTE DE REPRESENTATIVIDADE</v>
          </cell>
          <cell r="Q22079">
            <v>0.31879999999999997</v>
          </cell>
          <cell r="R22079">
            <v>14.07</v>
          </cell>
        </row>
        <row r="22080">
          <cell r="M22080">
            <v>88267</v>
          </cell>
          <cell r="N22080" t="str">
            <v>ENCANADOR OU BOMBEIRO HIDRÁULICO COM ENCARGOS COMPLEMENTARES</v>
          </cell>
          <cell r="O22080" t="str">
            <v>H</v>
          </cell>
          <cell r="P22080" t="str">
            <v>COLETADO</v>
          </cell>
          <cell r="Q22080">
            <v>0.31879999999999997</v>
          </cell>
          <cell r="R22080">
            <v>18.95</v>
          </cell>
        </row>
        <row r="22081">
          <cell r="M22081" t="str">
            <v/>
          </cell>
          <cell r="N22081" t="str">
            <v/>
          </cell>
          <cell r="O22081" t="str">
            <v/>
          </cell>
          <cell r="P22081" t="str">
            <v/>
          </cell>
          <cell r="Q22081" t="str">
            <v/>
          </cell>
          <cell r="R22081" t="str">
            <v/>
          </cell>
        </row>
        <row r="22082">
          <cell r="M22082">
            <v>3148</v>
          </cell>
          <cell r="N22082" t="str">
            <v>FITA VEDA ROSCA EM ROLOS DE 18 MM X 50 M (L X C)</v>
          </cell>
          <cell r="O22082" t="str">
            <v>UN</v>
          </cell>
          <cell r="P22082" t="str">
            <v>COEFICIENTE DE REPRESENTATIVIDADE</v>
          </cell>
          <cell r="Q22082">
            <v>4.5199999999999997E-2</v>
          </cell>
          <cell r="R22082">
            <v>18.440000000000001</v>
          </cell>
        </row>
        <row r="22083">
          <cell r="M22083">
            <v>7307</v>
          </cell>
          <cell r="N22083" t="str">
            <v>FUNDO ANTICORROSIVO PARA METAIS FERROSOS (ZARCAO)</v>
          </cell>
          <cell r="O22083" t="str">
            <v>L</v>
          </cell>
          <cell r="P22083" t="str">
            <v>COEFICIENTE DE REPRESENTATIVIDADE</v>
          </cell>
          <cell r="Q22083">
            <v>1.0500000000000001E-2</v>
          </cell>
          <cell r="R22083">
            <v>26.7</v>
          </cell>
        </row>
        <row r="22084">
          <cell r="M22084">
            <v>9891</v>
          </cell>
          <cell r="N22084" t="str">
            <v>UNIAO DE FERRO GALVANIZADO, COM ROSCA BSP, COM ASSENTO PLANO, DE 4"</v>
          </cell>
          <cell r="O22084" t="str">
            <v>UN</v>
          </cell>
          <cell r="P22084" t="str">
            <v>ATRIBUÍDO SÃO PAULO</v>
          </cell>
          <cell r="Q22084">
            <v>1</v>
          </cell>
          <cell r="R22084">
            <v>354.2</v>
          </cell>
        </row>
        <row r="22085">
          <cell r="M22085">
            <v>88248</v>
          </cell>
          <cell r="N22085" t="str">
            <v>AUXILIAR DE ENCANADOR OU BOMBEIRO HIDRÁULICO COM ENCARGOS COMPLEMENTARES</v>
          </cell>
          <cell r="O22085" t="str">
            <v>H</v>
          </cell>
          <cell r="P22085" t="str">
            <v>COEFICIENTE DE REPRESENTATIVIDADE</v>
          </cell>
          <cell r="Q22085">
            <v>0.95450000000000002</v>
          </cell>
          <cell r="R22085">
            <v>14.07</v>
          </cell>
        </row>
        <row r="22086">
          <cell r="M22086">
            <v>88267</v>
          </cell>
          <cell r="N22086" t="str">
            <v>ENCANADOR OU BOMBEIRO HIDRÁULICO COM ENCARGOS COMPLEMENTARES</v>
          </cell>
          <cell r="O22086" t="str">
            <v>H</v>
          </cell>
          <cell r="P22086" t="str">
            <v>COLETADO</v>
          </cell>
          <cell r="Q22086">
            <v>0.95450000000000002</v>
          </cell>
          <cell r="R22086">
            <v>18.95</v>
          </cell>
        </row>
        <row r="22087">
          <cell r="M22087" t="str">
            <v/>
          </cell>
          <cell r="N22087" t="str">
            <v/>
          </cell>
          <cell r="O22087" t="str">
            <v/>
          </cell>
          <cell r="P22087" t="str">
            <v/>
          </cell>
          <cell r="Q22087" t="str">
            <v/>
          </cell>
          <cell r="R22087" t="str">
            <v/>
          </cell>
        </row>
        <row r="22088">
          <cell r="M22088">
            <v>3148</v>
          </cell>
          <cell r="N22088" t="str">
            <v>FITA VEDA ROSCA EM ROLOS DE 18 MM X 50 M (L X C)</v>
          </cell>
          <cell r="O22088" t="str">
            <v>UN</v>
          </cell>
          <cell r="P22088" t="str">
            <v>COEFICIENTE DE REPRESENTATIVIDADE</v>
          </cell>
          <cell r="Q22088">
            <v>4.5199999999999997E-2</v>
          </cell>
          <cell r="R22088">
            <v>18.440000000000001</v>
          </cell>
        </row>
        <row r="22089">
          <cell r="M22089">
            <v>3915</v>
          </cell>
          <cell r="N22089" t="str">
            <v>LUVA DE FERRO GALVANIZADO, COM ROSCA BSP, DE 4"</v>
          </cell>
          <cell r="O22089" t="str">
            <v>UN</v>
          </cell>
          <cell r="P22089" t="str">
            <v>ATRIBUÍDO SÃO PAULO</v>
          </cell>
          <cell r="Q22089">
            <v>1</v>
          </cell>
          <cell r="R22089">
            <v>147.32</v>
          </cell>
        </row>
        <row r="22090">
          <cell r="M22090">
            <v>7307</v>
          </cell>
          <cell r="N22090" t="str">
            <v>FUNDO ANTICORROSIVO PARA METAIS FERROSOS (ZARCAO)</v>
          </cell>
          <cell r="O22090" t="str">
            <v>L</v>
          </cell>
          <cell r="P22090" t="str">
            <v>COEFICIENTE DE REPRESENTATIVIDADE</v>
          </cell>
          <cell r="Q22090">
            <v>1.0500000000000001E-2</v>
          </cell>
          <cell r="R22090">
            <v>26.7</v>
          </cell>
        </row>
        <row r="22091">
          <cell r="M22091">
            <v>88248</v>
          </cell>
          <cell r="N22091" t="str">
            <v>AUXILIAR DE ENCANADOR OU BOMBEIRO HIDRÁULICO COM ENCARGOS COMPLEMENTARES</v>
          </cell>
          <cell r="O22091" t="str">
            <v>H</v>
          </cell>
          <cell r="P22091" t="str">
            <v>COEFICIENTE DE REPRESENTATIVIDADE</v>
          </cell>
          <cell r="Q22091">
            <v>0.95450000000000002</v>
          </cell>
          <cell r="R22091">
            <v>14.07</v>
          </cell>
        </row>
        <row r="22092">
          <cell r="M22092">
            <v>88267</v>
          </cell>
          <cell r="N22092" t="str">
            <v>ENCANADOR OU BOMBEIRO HIDRÁULICO COM ENCARGOS COMPLEMENTARES</v>
          </cell>
          <cell r="O22092" t="str">
            <v>H</v>
          </cell>
          <cell r="P22092" t="str">
            <v>COLETADO</v>
          </cell>
          <cell r="Q22092">
            <v>0.95450000000000002</v>
          </cell>
          <cell r="R22092">
            <v>18.95</v>
          </cell>
        </row>
        <row r="22093">
          <cell r="M22093" t="str">
            <v/>
          </cell>
          <cell r="N22093" t="str">
            <v/>
          </cell>
          <cell r="O22093" t="str">
            <v/>
          </cell>
          <cell r="P22093" t="str">
            <v/>
          </cell>
          <cell r="Q22093" t="str">
            <v/>
          </cell>
          <cell r="R22093" t="str">
            <v/>
          </cell>
        </row>
        <row r="22094">
          <cell r="M22094">
            <v>3148</v>
          </cell>
          <cell r="N22094" t="str">
            <v>FITA VEDA ROSCA EM ROLOS DE 18 MM X 50 M (L X C)</v>
          </cell>
          <cell r="O22094" t="str">
            <v>UN</v>
          </cell>
          <cell r="P22094" t="str">
            <v>COEFICIENTE DE REPRESENTATIVIDADE</v>
          </cell>
          <cell r="Q22094">
            <v>4.5199999999999997E-2</v>
          </cell>
          <cell r="R22094">
            <v>18.440000000000001</v>
          </cell>
        </row>
        <row r="22095">
          <cell r="M22095">
            <v>3932</v>
          </cell>
          <cell r="N22095" t="str">
            <v>LUVA DE REDUCAO DE FERRO GALVANIZADO, COM ROSCA BSP, DE 4" X 2 1/2"</v>
          </cell>
          <cell r="O22095" t="str">
            <v>UN</v>
          </cell>
          <cell r="P22095" t="str">
            <v>ATRIBUÍDO SÃO PAULO</v>
          </cell>
          <cell r="Q22095">
            <v>1</v>
          </cell>
          <cell r="R22095">
            <v>173.96</v>
          </cell>
        </row>
        <row r="22096">
          <cell r="M22096">
            <v>7307</v>
          </cell>
          <cell r="N22096" t="str">
            <v>FUNDO ANTICORROSIVO PARA METAIS FERROSOS (ZARCAO)</v>
          </cell>
          <cell r="O22096" t="str">
            <v>L</v>
          </cell>
          <cell r="P22096" t="str">
            <v>COEFICIENTE DE REPRESENTATIVIDADE</v>
          </cell>
          <cell r="Q22096">
            <v>1.0500000000000001E-2</v>
          </cell>
          <cell r="R22096">
            <v>26.7</v>
          </cell>
        </row>
        <row r="22097">
          <cell r="M22097">
            <v>88248</v>
          </cell>
          <cell r="N22097" t="str">
            <v>AUXILIAR DE ENCANADOR OU BOMBEIRO HIDRÁULICO COM ENCARGOS COMPLEMENTARES</v>
          </cell>
          <cell r="O22097" t="str">
            <v>H</v>
          </cell>
          <cell r="P22097" t="str">
            <v>COEFICIENTE DE REPRESENTATIVIDADE</v>
          </cell>
          <cell r="Q22097">
            <v>0.95450000000000002</v>
          </cell>
          <cell r="R22097">
            <v>14.07</v>
          </cell>
        </row>
        <row r="22098">
          <cell r="M22098">
            <v>88267</v>
          </cell>
          <cell r="N22098" t="str">
            <v>ENCANADOR OU BOMBEIRO HIDRÁULICO COM ENCARGOS COMPLEMENTARES</v>
          </cell>
          <cell r="O22098" t="str">
            <v>H</v>
          </cell>
          <cell r="P22098" t="str">
            <v>COLETADO</v>
          </cell>
          <cell r="Q22098">
            <v>0.95450000000000002</v>
          </cell>
          <cell r="R22098">
            <v>18.95</v>
          </cell>
        </row>
        <row r="22099">
          <cell r="M22099" t="str">
            <v/>
          </cell>
          <cell r="N22099" t="str">
            <v/>
          </cell>
          <cell r="O22099" t="str">
            <v/>
          </cell>
          <cell r="P22099" t="str">
            <v/>
          </cell>
          <cell r="Q22099" t="str">
            <v/>
          </cell>
          <cell r="R22099" t="str">
            <v/>
          </cell>
        </row>
        <row r="22100">
          <cell r="M22100">
            <v>3148</v>
          </cell>
          <cell r="N22100" t="str">
            <v>FITA VEDA ROSCA EM ROLOS DE 18 MM X 50 M (L X C)</v>
          </cell>
          <cell r="O22100" t="str">
            <v>UN</v>
          </cell>
          <cell r="P22100" t="str">
            <v>COEFICIENTE DE REPRESENTATIVIDADE</v>
          </cell>
          <cell r="Q22100">
            <v>4.5199999999999997E-2</v>
          </cell>
          <cell r="R22100">
            <v>18.440000000000001</v>
          </cell>
        </row>
        <row r="22101">
          <cell r="M22101">
            <v>3933</v>
          </cell>
          <cell r="N22101" t="str">
            <v>LUVA DE REDUCAO DE FERRO GALVANIZADO, COM ROSCA BSP, DE 4" X 2"</v>
          </cell>
          <cell r="O22101" t="str">
            <v>UN</v>
          </cell>
          <cell r="P22101" t="str">
            <v>ATRIBUÍDO SÃO PAULO</v>
          </cell>
          <cell r="Q22101">
            <v>1</v>
          </cell>
          <cell r="R22101">
            <v>173.96</v>
          </cell>
        </row>
        <row r="22102">
          <cell r="M22102">
            <v>7307</v>
          </cell>
          <cell r="N22102" t="str">
            <v>FUNDO ANTICORROSIVO PARA METAIS FERROSOS (ZARCAO)</v>
          </cell>
          <cell r="O22102" t="str">
            <v>L</v>
          </cell>
          <cell r="P22102" t="str">
            <v>COEFICIENTE DE REPRESENTATIVIDADE</v>
          </cell>
          <cell r="Q22102">
            <v>1.0500000000000001E-2</v>
          </cell>
          <cell r="R22102">
            <v>26.7</v>
          </cell>
        </row>
        <row r="22103">
          <cell r="M22103">
            <v>88248</v>
          </cell>
          <cell r="N22103" t="str">
            <v>AUXILIAR DE ENCANADOR OU BOMBEIRO HIDRÁULICO COM ENCARGOS COMPLEMENTARES</v>
          </cell>
          <cell r="O22103" t="str">
            <v>H</v>
          </cell>
          <cell r="P22103" t="str">
            <v>COEFICIENTE DE REPRESENTATIVIDADE</v>
          </cell>
          <cell r="Q22103">
            <v>0.95450000000000002</v>
          </cell>
          <cell r="R22103">
            <v>14.07</v>
          </cell>
        </row>
        <row r="22104">
          <cell r="M22104">
            <v>88267</v>
          </cell>
          <cell r="N22104" t="str">
            <v>ENCANADOR OU BOMBEIRO HIDRÁULICO COM ENCARGOS COMPLEMENTARES</v>
          </cell>
          <cell r="O22104" t="str">
            <v>H</v>
          </cell>
          <cell r="P22104" t="str">
            <v>COLETADO</v>
          </cell>
          <cell r="Q22104">
            <v>0.95450000000000002</v>
          </cell>
          <cell r="R22104">
            <v>18.95</v>
          </cell>
        </row>
        <row r="22105">
          <cell r="M22105" t="str">
            <v/>
          </cell>
          <cell r="N22105" t="str">
            <v/>
          </cell>
          <cell r="O22105" t="str">
            <v/>
          </cell>
          <cell r="P22105" t="str">
            <v/>
          </cell>
          <cell r="Q22105" t="str">
            <v/>
          </cell>
          <cell r="R22105" t="str">
            <v/>
          </cell>
        </row>
        <row r="22106">
          <cell r="M22106">
            <v>3148</v>
          </cell>
          <cell r="N22106" t="str">
            <v>FITA VEDA ROSCA EM ROLOS DE 18 MM X 50 M (L X C)</v>
          </cell>
          <cell r="O22106" t="str">
            <v>UN</v>
          </cell>
          <cell r="P22106" t="str">
            <v>COEFICIENTE DE REPRESENTATIVIDADE</v>
          </cell>
          <cell r="Q22106">
            <v>4.5199999999999997E-2</v>
          </cell>
          <cell r="R22106">
            <v>18.440000000000001</v>
          </cell>
        </row>
        <row r="22107">
          <cell r="M22107">
            <v>3934</v>
          </cell>
          <cell r="N22107" t="str">
            <v>LUVA DE REDUCAO DE FERRO GALVANIZADO, COM ROSCA BSP, DE 4" X 3"</v>
          </cell>
          <cell r="O22107" t="str">
            <v>UN</v>
          </cell>
          <cell r="P22107" t="str">
            <v>ATRIBUÍDO SÃO PAULO</v>
          </cell>
          <cell r="Q22107">
            <v>1</v>
          </cell>
          <cell r="R22107">
            <v>173.96</v>
          </cell>
        </row>
        <row r="22108">
          <cell r="M22108">
            <v>7307</v>
          </cell>
          <cell r="N22108" t="str">
            <v>FUNDO ANTICORROSIVO PARA METAIS FERROSOS (ZARCAO)</v>
          </cell>
          <cell r="O22108" t="str">
            <v>L</v>
          </cell>
          <cell r="P22108" t="str">
            <v>COEFICIENTE DE REPRESENTATIVIDADE</v>
          </cell>
          <cell r="Q22108">
            <v>1.0500000000000001E-2</v>
          </cell>
          <cell r="R22108">
            <v>26.7</v>
          </cell>
        </row>
        <row r="22109">
          <cell r="M22109">
            <v>88248</v>
          </cell>
          <cell r="N22109" t="str">
            <v>AUXILIAR DE ENCANADOR OU BOMBEIRO HIDRÁULICO COM ENCARGOS COMPLEMENTARES</v>
          </cell>
          <cell r="O22109" t="str">
            <v>H</v>
          </cell>
          <cell r="P22109" t="str">
            <v>COEFICIENTE DE REPRESENTATIVIDADE</v>
          </cell>
          <cell r="Q22109">
            <v>0.95450000000000002</v>
          </cell>
          <cell r="R22109">
            <v>14.07</v>
          </cell>
        </row>
        <row r="22110">
          <cell r="M22110">
            <v>88267</v>
          </cell>
          <cell r="N22110" t="str">
            <v>ENCANADOR OU BOMBEIRO HIDRÁULICO COM ENCARGOS COMPLEMENTARES</v>
          </cell>
          <cell r="O22110" t="str">
            <v>H</v>
          </cell>
          <cell r="P22110" t="str">
            <v>COLETADO</v>
          </cell>
          <cell r="Q22110">
            <v>0.95450000000000002</v>
          </cell>
          <cell r="R22110">
            <v>18.95</v>
          </cell>
        </row>
        <row r="22111">
          <cell r="M22111" t="str">
            <v/>
          </cell>
          <cell r="N22111" t="str">
            <v/>
          </cell>
          <cell r="O22111" t="str">
            <v/>
          </cell>
          <cell r="P22111" t="str">
            <v/>
          </cell>
          <cell r="Q22111" t="str">
            <v/>
          </cell>
          <cell r="R22111" t="str">
            <v/>
          </cell>
        </row>
        <row r="22112">
          <cell r="M22112">
            <v>3148</v>
          </cell>
          <cell r="N22112" t="str">
            <v>FITA VEDA ROSCA EM ROLOS DE 18 MM X 50 M (L X C)</v>
          </cell>
          <cell r="O22112" t="str">
            <v>UN</v>
          </cell>
          <cell r="P22112" t="str">
            <v>COEFICIENTE DE REPRESENTATIVIDADE</v>
          </cell>
          <cell r="Q22112">
            <v>4.5199999999999997E-2</v>
          </cell>
          <cell r="R22112">
            <v>18.440000000000001</v>
          </cell>
        </row>
        <row r="22113">
          <cell r="M22113">
            <v>4183</v>
          </cell>
          <cell r="N22113" t="str">
            <v>NIPLE DE FERRO GALVANIZADO, COM ROSCA BSP, DE 4"</v>
          </cell>
          <cell r="O22113" t="str">
            <v>UN</v>
          </cell>
          <cell r="P22113" t="str">
            <v>ATRIBUÍDO SÃO PAULO</v>
          </cell>
          <cell r="Q22113">
            <v>1</v>
          </cell>
          <cell r="R22113">
            <v>136.16999999999999</v>
          </cell>
        </row>
        <row r="22114">
          <cell r="M22114">
            <v>7307</v>
          </cell>
          <cell r="N22114" t="str">
            <v>FUNDO ANTICORROSIVO PARA METAIS FERROSOS (ZARCAO)</v>
          </cell>
          <cell r="O22114" t="str">
            <v>L</v>
          </cell>
          <cell r="P22114" t="str">
            <v>COEFICIENTE DE REPRESENTATIVIDADE</v>
          </cell>
          <cell r="Q22114">
            <v>1.0500000000000001E-2</v>
          </cell>
          <cell r="R22114">
            <v>26.7</v>
          </cell>
        </row>
        <row r="22115">
          <cell r="M22115">
            <v>88248</v>
          </cell>
          <cell r="N22115" t="str">
            <v>AUXILIAR DE ENCANADOR OU BOMBEIRO HIDRÁULICO COM ENCARGOS COMPLEMENTARES</v>
          </cell>
          <cell r="O22115" t="str">
            <v>H</v>
          </cell>
          <cell r="P22115" t="str">
            <v>COEFICIENTE DE REPRESENTATIVIDADE</v>
          </cell>
          <cell r="Q22115">
            <v>0.95450000000000002</v>
          </cell>
          <cell r="R22115">
            <v>14.07</v>
          </cell>
        </row>
        <row r="22116">
          <cell r="M22116">
            <v>88267</v>
          </cell>
          <cell r="N22116" t="str">
            <v>ENCANADOR OU BOMBEIRO HIDRÁULICO COM ENCARGOS COMPLEMENTARES</v>
          </cell>
          <cell r="O22116" t="str">
            <v>H</v>
          </cell>
          <cell r="P22116" t="str">
            <v>COLETADO</v>
          </cell>
          <cell r="Q22116">
            <v>0.95450000000000002</v>
          </cell>
          <cell r="R22116">
            <v>18.95</v>
          </cell>
        </row>
        <row r="22117">
          <cell r="M22117" t="str">
            <v/>
          </cell>
          <cell r="N22117" t="str">
            <v/>
          </cell>
          <cell r="O22117" t="str">
            <v/>
          </cell>
          <cell r="P22117" t="str">
            <v/>
          </cell>
          <cell r="Q22117" t="str">
            <v/>
          </cell>
          <cell r="R22117" t="str">
            <v/>
          </cell>
        </row>
        <row r="22118">
          <cell r="M22118">
            <v>3148</v>
          </cell>
          <cell r="N22118" t="str">
            <v>FITA VEDA ROSCA EM ROLOS DE 18 MM X 50 M (L X C)</v>
          </cell>
          <cell r="O22118" t="str">
            <v>UN</v>
          </cell>
          <cell r="P22118" t="str">
            <v>COEFICIENTE DE REPRESENTATIVIDADE</v>
          </cell>
          <cell r="Q22118">
            <v>4.5199999999999997E-2</v>
          </cell>
          <cell r="R22118">
            <v>18.440000000000001</v>
          </cell>
        </row>
        <row r="22119">
          <cell r="M22119">
            <v>3469</v>
          </cell>
          <cell r="N22119" t="str">
            <v>COTOVELO 90 GRAUS DE FERRO GALVANIZADO, COM ROSCA BSP, DE 4"</v>
          </cell>
          <cell r="O22119" t="str">
            <v>UN</v>
          </cell>
          <cell r="P22119" t="str">
            <v>ATRIBUÍDO SÃO PAULO</v>
          </cell>
          <cell r="Q22119">
            <v>1</v>
          </cell>
          <cell r="R22119">
            <v>235.4</v>
          </cell>
        </row>
        <row r="22120">
          <cell r="M22120">
            <v>7307</v>
          </cell>
          <cell r="N22120" t="str">
            <v>FUNDO ANTICORROSIVO PARA METAIS FERROSOS (ZARCAO)</v>
          </cell>
          <cell r="O22120" t="str">
            <v>L</v>
          </cell>
          <cell r="P22120" t="str">
            <v>COEFICIENTE DE REPRESENTATIVIDADE</v>
          </cell>
          <cell r="Q22120">
            <v>1.0500000000000001E-2</v>
          </cell>
          <cell r="R22120">
            <v>26.7</v>
          </cell>
        </row>
        <row r="22121">
          <cell r="M22121">
            <v>88248</v>
          </cell>
          <cell r="N22121" t="str">
            <v>AUXILIAR DE ENCANADOR OU BOMBEIRO HIDRÁULICO COM ENCARGOS COMPLEMENTARES</v>
          </cell>
          <cell r="O22121" t="str">
            <v>H</v>
          </cell>
          <cell r="P22121" t="str">
            <v>COEFICIENTE DE REPRESENTATIVIDADE</v>
          </cell>
          <cell r="Q22121">
            <v>1.4318</v>
          </cell>
          <cell r="R22121">
            <v>14.07</v>
          </cell>
        </row>
        <row r="22122">
          <cell r="M22122">
            <v>88267</v>
          </cell>
          <cell r="N22122" t="str">
            <v>ENCANADOR OU BOMBEIRO HIDRÁULICO COM ENCARGOS COMPLEMENTARES</v>
          </cell>
          <cell r="O22122" t="str">
            <v>H</v>
          </cell>
          <cell r="P22122" t="str">
            <v>COLETADO</v>
          </cell>
          <cell r="Q22122">
            <v>1.4318</v>
          </cell>
          <cell r="R22122">
            <v>18.95</v>
          </cell>
        </row>
        <row r="22123">
          <cell r="M22123" t="str">
            <v/>
          </cell>
          <cell r="N22123" t="str">
            <v/>
          </cell>
          <cell r="O22123" t="str">
            <v/>
          </cell>
          <cell r="P22123" t="str">
            <v/>
          </cell>
          <cell r="Q22123" t="str">
            <v/>
          </cell>
          <cell r="R22123" t="str">
            <v/>
          </cell>
        </row>
        <row r="22124">
          <cell r="M22124">
            <v>3148</v>
          </cell>
          <cell r="N22124" t="str">
            <v>FITA VEDA ROSCA EM ROLOS DE 18 MM X 50 M (L X C)</v>
          </cell>
          <cell r="O22124" t="str">
            <v>UN</v>
          </cell>
          <cell r="P22124" t="str">
            <v>COEFICIENTE DE REPRESENTATIVIDADE</v>
          </cell>
          <cell r="Q22124">
            <v>6.7799999999999999E-2</v>
          </cell>
          <cell r="R22124">
            <v>18.440000000000001</v>
          </cell>
        </row>
        <row r="22125">
          <cell r="M22125">
            <v>6300</v>
          </cell>
          <cell r="N22125" t="str">
            <v>TE DE FERRO GALVANIZADO, DE 4"</v>
          </cell>
          <cell r="O22125" t="str">
            <v>UN</v>
          </cell>
          <cell r="P22125" t="str">
            <v>ATRIBUÍDO SÃO PAULO</v>
          </cell>
          <cell r="Q22125">
            <v>1</v>
          </cell>
          <cell r="R22125">
            <v>300.60000000000002</v>
          </cell>
        </row>
        <row r="22126">
          <cell r="M22126">
            <v>7307</v>
          </cell>
          <cell r="N22126" t="str">
            <v>FUNDO ANTICORROSIVO PARA METAIS FERROSOS (ZARCAO)</v>
          </cell>
          <cell r="O22126" t="str">
            <v>L</v>
          </cell>
          <cell r="P22126" t="str">
            <v>COEFICIENTE DE REPRESENTATIVIDADE</v>
          </cell>
          <cell r="Q22126">
            <v>1.5800000000000002E-2</v>
          </cell>
          <cell r="R22126">
            <v>26.7</v>
          </cell>
        </row>
        <row r="22127">
          <cell r="M22127">
            <v>88248</v>
          </cell>
          <cell r="N22127" t="str">
            <v>AUXILIAR DE ENCANADOR OU BOMBEIRO HIDRÁULICO COM ENCARGOS COMPLEMENTARES</v>
          </cell>
          <cell r="O22127" t="str">
            <v>H</v>
          </cell>
          <cell r="P22127" t="str">
            <v>COEFICIENTE DE REPRESENTATIVIDADE</v>
          </cell>
          <cell r="Q22127">
            <v>1.909</v>
          </cell>
          <cell r="R22127">
            <v>14.07</v>
          </cell>
        </row>
        <row r="22128">
          <cell r="M22128">
            <v>88267</v>
          </cell>
          <cell r="N22128" t="str">
            <v>ENCANADOR OU BOMBEIRO HIDRÁULICO COM ENCARGOS COMPLEMENTARES</v>
          </cell>
          <cell r="O22128" t="str">
            <v>H</v>
          </cell>
          <cell r="P22128" t="str">
            <v>COLETADO</v>
          </cell>
          <cell r="Q22128">
            <v>1.909</v>
          </cell>
          <cell r="R22128">
            <v>18.95</v>
          </cell>
        </row>
        <row r="22129">
          <cell r="M22129" t="str">
            <v/>
          </cell>
          <cell r="N22129" t="str">
            <v/>
          </cell>
          <cell r="O22129" t="str">
            <v/>
          </cell>
          <cell r="P22129" t="str">
            <v/>
          </cell>
          <cell r="Q22129" t="str">
            <v/>
          </cell>
          <cell r="R22129" t="str">
            <v/>
          </cell>
        </row>
        <row r="22130">
          <cell r="M22130">
            <v>122</v>
          </cell>
          <cell r="N22130" t="str">
            <v>ADESIVO PLASTICO PARA PVC, FRASCO COM 850 GR</v>
          </cell>
          <cell r="O22130" t="str">
            <v>UN</v>
          </cell>
          <cell r="P22130" t="str">
            <v>COEFICIENTE DE REPRESENTATIVIDADE</v>
          </cell>
          <cell r="Q22130">
            <v>6.0000000000000001E-3</v>
          </cell>
          <cell r="R22130">
            <v>76.33</v>
          </cell>
        </row>
        <row r="22131">
          <cell r="M22131">
            <v>3542</v>
          </cell>
          <cell r="N22131" t="str">
            <v>JOELHO PVC, SOLDAVEL, 90 GRAUS, 20 MM, PARA AGUA FRIA PREDIAL</v>
          </cell>
          <cell r="O22131" t="str">
            <v>UN</v>
          </cell>
          <cell r="P22131" t="str">
            <v>COEFICIENTE DE REPRESENTATIVIDADE</v>
          </cell>
          <cell r="Q22131">
            <v>1</v>
          </cell>
          <cell r="R22131">
            <v>0.62</v>
          </cell>
        </row>
        <row r="22132">
          <cell r="M22132">
            <v>20083</v>
          </cell>
          <cell r="N22132" t="str">
            <v>SOLUCAO LIMPADORA PARA PVC, FRASCO COM 1000 CM3</v>
          </cell>
          <cell r="O22132" t="str">
            <v>UN</v>
          </cell>
          <cell r="P22132" t="str">
            <v>COEFICIENTE DE REPRESENTATIVIDADE</v>
          </cell>
          <cell r="Q22132">
            <v>6.0000000000000001E-3</v>
          </cell>
          <cell r="R22132">
            <v>66.28</v>
          </cell>
        </row>
        <row r="22133">
          <cell r="M22133">
            <v>38383</v>
          </cell>
          <cell r="N22133" t="str">
            <v>LIXA D'AGUA EM FOLHA, GRAO 100</v>
          </cell>
          <cell r="O22133" t="str">
            <v>UN</v>
          </cell>
          <cell r="P22133" t="str">
            <v>COEFICIENTE DE REPRESENTATIVIDADE</v>
          </cell>
          <cell r="Q22133">
            <v>4.2999999999999997E-2</v>
          </cell>
          <cell r="R22133">
            <v>2.06</v>
          </cell>
        </row>
        <row r="22134">
          <cell r="M22134">
            <v>88248</v>
          </cell>
          <cell r="N22134" t="str">
            <v>AUXILIAR DE ENCANADOR OU BOMBEIRO HIDRÁULICO COM ENCARGOS COMPLEMENTARES</v>
          </cell>
          <cell r="O22134" t="str">
            <v>H</v>
          </cell>
          <cell r="P22134" t="str">
            <v>COEFICIENTE DE REPRESENTATIVIDADE</v>
          </cell>
          <cell r="Q22134">
            <v>0.129</v>
          </cell>
          <cell r="R22134">
            <v>14.07</v>
          </cell>
        </row>
        <row r="22135">
          <cell r="M22135">
            <v>88267</v>
          </cell>
          <cell r="N22135" t="str">
            <v>ENCANADOR OU BOMBEIRO HIDRÁULICO COM ENCARGOS COMPLEMENTARES</v>
          </cell>
          <cell r="O22135" t="str">
            <v>H</v>
          </cell>
          <cell r="P22135" t="str">
            <v>COLETADO</v>
          </cell>
          <cell r="Q22135">
            <v>0.129</v>
          </cell>
          <cell r="R22135">
            <v>18.95</v>
          </cell>
        </row>
        <row r="22136">
          <cell r="M22136" t="str">
            <v/>
          </cell>
          <cell r="N22136" t="str">
            <v/>
          </cell>
          <cell r="O22136" t="str">
            <v/>
          </cell>
          <cell r="P22136" t="str">
            <v/>
          </cell>
          <cell r="Q22136" t="str">
            <v/>
          </cell>
          <cell r="R22136" t="str">
            <v/>
          </cell>
        </row>
        <row r="22137">
          <cell r="M22137">
            <v>122</v>
          </cell>
          <cell r="N22137" t="str">
            <v>ADESIVO PLASTICO PARA PVC, FRASCO COM 850 GR</v>
          </cell>
          <cell r="O22137" t="str">
            <v>UN</v>
          </cell>
          <cell r="P22137" t="str">
            <v>COEFICIENTE DE REPRESENTATIVIDADE</v>
          </cell>
          <cell r="Q22137">
            <v>6.0000000000000001E-3</v>
          </cell>
          <cell r="R22137">
            <v>76.33</v>
          </cell>
        </row>
        <row r="22138">
          <cell r="M22138">
            <v>3499</v>
          </cell>
          <cell r="N22138" t="str">
            <v>JOELHO, PVC SOLDAVEL, 45 GRAUS, 20 MM, PARA AGUA FRIA PREDIAL</v>
          </cell>
          <cell r="O22138" t="str">
            <v>UN</v>
          </cell>
          <cell r="P22138" t="str">
            <v>COEFICIENTE DE REPRESENTATIVIDADE</v>
          </cell>
          <cell r="Q22138">
            <v>1</v>
          </cell>
          <cell r="R22138">
            <v>1.03</v>
          </cell>
        </row>
        <row r="22139">
          <cell r="M22139">
            <v>20083</v>
          </cell>
          <cell r="N22139" t="str">
            <v>SOLUCAO LIMPADORA PARA PVC, FRASCO COM 1000 CM3</v>
          </cell>
          <cell r="O22139" t="str">
            <v>UN</v>
          </cell>
          <cell r="P22139" t="str">
            <v>COEFICIENTE DE REPRESENTATIVIDADE</v>
          </cell>
          <cell r="Q22139">
            <v>6.0000000000000001E-3</v>
          </cell>
          <cell r="R22139">
            <v>66.28</v>
          </cell>
        </row>
        <row r="22140">
          <cell r="M22140">
            <v>38383</v>
          </cell>
          <cell r="N22140" t="str">
            <v>LIXA D'AGUA EM FOLHA, GRAO 100</v>
          </cell>
          <cell r="O22140" t="str">
            <v>UN</v>
          </cell>
          <cell r="P22140" t="str">
            <v>COEFICIENTE DE REPRESENTATIVIDADE</v>
          </cell>
          <cell r="Q22140">
            <v>4.2999999999999997E-2</v>
          </cell>
          <cell r="R22140">
            <v>2.06</v>
          </cell>
        </row>
        <row r="22141">
          <cell r="M22141">
            <v>88248</v>
          </cell>
          <cell r="N22141" t="str">
            <v>AUXILIAR DE ENCANADOR OU BOMBEIRO HIDRÁULICO COM ENCARGOS COMPLEMENTARES</v>
          </cell>
          <cell r="O22141" t="str">
            <v>H</v>
          </cell>
          <cell r="P22141" t="str">
            <v>COEFICIENTE DE REPRESENTATIVIDADE</v>
          </cell>
          <cell r="Q22141">
            <v>0.129</v>
          </cell>
          <cell r="R22141">
            <v>14.07</v>
          </cell>
        </row>
        <row r="22142">
          <cell r="M22142">
            <v>88267</v>
          </cell>
          <cell r="N22142" t="str">
            <v>ENCANADOR OU BOMBEIRO HIDRÁULICO COM ENCARGOS COMPLEMENTARES</v>
          </cell>
          <cell r="O22142" t="str">
            <v>H</v>
          </cell>
          <cell r="P22142" t="str">
            <v>COLETADO</v>
          </cell>
          <cell r="Q22142">
            <v>0.129</v>
          </cell>
          <cell r="R22142">
            <v>18.95</v>
          </cell>
        </row>
        <row r="22143">
          <cell r="M22143" t="str">
            <v/>
          </cell>
          <cell r="N22143" t="str">
            <v/>
          </cell>
          <cell r="O22143" t="str">
            <v/>
          </cell>
          <cell r="P22143" t="str">
            <v/>
          </cell>
          <cell r="Q22143" t="str">
            <v/>
          </cell>
          <cell r="R22143" t="str">
            <v/>
          </cell>
        </row>
        <row r="22144">
          <cell r="M22144">
            <v>122</v>
          </cell>
          <cell r="N22144" t="str">
            <v>ADESIVO PLASTICO PARA PVC, FRASCO COM 850 GR</v>
          </cell>
          <cell r="O22144" t="str">
            <v>UN</v>
          </cell>
          <cell r="P22144" t="str">
            <v>COEFICIENTE DE REPRESENTATIVIDADE</v>
          </cell>
          <cell r="Q22144">
            <v>6.0000000000000001E-3</v>
          </cell>
          <cell r="R22144">
            <v>76.33</v>
          </cell>
        </row>
        <row r="22145">
          <cell r="M22145">
            <v>1955</v>
          </cell>
          <cell r="N22145" t="str">
            <v>CURVA DE PVC 90 GRAUS, SOLDAVEL, 20 MM, PARA AGUA FRIA PREDIAL (NBR 5648)</v>
          </cell>
          <cell r="O22145" t="str">
            <v>UN</v>
          </cell>
          <cell r="P22145" t="str">
            <v>COEFICIENTE DE REPRESENTATIVIDADE</v>
          </cell>
          <cell r="Q22145">
            <v>1</v>
          </cell>
          <cell r="R22145">
            <v>2.77</v>
          </cell>
        </row>
        <row r="22146">
          <cell r="M22146">
            <v>20083</v>
          </cell>
          <cell r="N22146" t="str">
            <v>SOLUCAO LIMPADORA PARA PVC, FRASCO COM 1000 CM3</v>
          </cell>
          <cell r="O22146" t="str">
            <v>UN</v>
          </cell>
          <cell r="P22146" t="str">
            <v>COEFICIENTE DE REPRESENTATIVIDADE</v>
          </cell>
          <cell r="Q22146">
            <v>6.0000000000000001E-3</v>
          </cell>
          <cell r="R22146">
            <v>66.28</v>
          </cell>
        </row>
        <row r="22147">
          <cell r="M22147">
            <v>38383</v>
          </cell>
          <cell r="N22147" t="str">
            <v>LIXA D'AGUA EM FOLHA, GRAO 100</v>
          </cell>
          <cell r="O22147" t="str">
            <v>UN</v>
          </cell>
          <cell r="P22147" t="str">
            <v>COEFICIENTE DE REPRESENTATIVIDADE</v>
          </cell>
          <cell r="Q22147">
            <v>4.2999999999999997E-2</v>
          </cell>
          <cell r="R22147">
            <v>2.06</v>
          </cell>
        </row>
        <row r="22148">
          <cell r="M22148">
            <v>88248</v>
          </cell>
          <cell r="N22148" t="str">
            <v>AUXILIAR DE ENCANADOR OU BOMBEIRO HIDRÁULICO COM ENCARGOS COMPLEMENTARES</v>
          </cell>
          <cell r="O22148" t="str">
            <v>H</v>
          </cell>
          <cell r="P22148" t="str">
            <v>COEFICIENTE DE REPRESENTATIVIDADE</v>
          </cell>
          <cell r="Q22148">
            <v>0.129</v>
          </cell>
          <cell r="R22148">
            <v>14.07</v>
          </cell>
        </row>
        <row r="22149">
          <cell r="M22149">
            <v>88267</v>
          </cell>
          <cell r="N22149" t="str">
            <v>ENCANADOR OU BOMBEIRO HIDRÁULICO COM ENCARGOS COMPLEMENTARES</v>
          </cell>
          <cell r="O22149" t="str">
            <v>H</v>
          </cell>
          <cell r="P22149" t="str">
            <v>COLETADO</v>
          </cell>
          <cell r="Q22149">
            <v>0.129</v>
          </cell>
          <cell r="R22149">
            <v>18.95</v>
          </cell>
        </row>
        <row r="22150">
          <cell r="M22150" t="str">
            <v/>
          </cell>
          <cell r="N22150" t="str">
            <v/>
          </cell>
          <cell r="O22150" t="str">
            <v/>
          </cell>
          <cell r="P22150" t="str">
            <v/>
          </cell>
          <cell r="Q22150" t="str">
            <v/>
          </cell>
          <cell r="R22150" t="str">
            <v/>
          </cell>
        </row>
        <row r="22151">
          <cell r="M22151">
            <v>122</v>
          </cell>
          <cell r="N22151" t="str">
            <v>ADESIVO PLASTICO PARA PVC, FRASCO COM 850 GR</v>
          </cell>
          <cell r="O22151" t="str">
            <v>UN</v>
          </cell>
          <cell r="P22151" t="str">
            <v>COEFICIENTE DE REPRESENTATIVIDADE</v>
          </cell>
          <cell r="Q22151">
            <v>6.0000000000000001E-3</v>
          </cell>
          <cell r="R22151">
            <v>76.33</v>
          </cell>
        </row>
        <row r="22152">
          <cell r="M22152">
            <v>1926</v>
          </cell>
          <cell r="N22152" t="str">
            <v>CURVA DE PVC 45 GRAUS, SOLDAVEL, 20 MM, PARA AGUA FRIA PREDIAL (NBR 5648)</v>
          </cell>
          <cell r="O22152" t="str">
            <v>UN</v>
          </cell>
          <cell r="P22152" t="str">
            <v>COEFICIENTE DE REPRESENTATIVIDADE</v>
          </cell>
          <cell r="Q22152">
            <v>1</v>
          </cell>
          <cell r="R22152">
            <v>2.09</v>
          </cell>
        </row>
        <row r="22153">
          <cell r="M22153">
            <v>20083</v>
          </cell>
          <cell r="N22153" t="str">
            <v>SOLUCAO LIMPADORA PARA PVC, FRASCO COM 1000 CM3</v>
          </cell>
          <cell r="O22153" t="str">
            <v>UN</v>
          </cell>
          <cell r="P22153" t="str">
            <v>COEFICIENTE DE REPRESENTATIVIDADE</v>
          </cell>
          <cell r="Q22153">
            <v>6.0000000000000001E-3</v>
          </cell>
          <cell r="R22153">
            <v>66.28</v>
          </cell>
        </row>
        <row r="22154">
          <cell r="M22154">
            <v>38383</v>
          </cell>
          <cell r="N22154" t="str">
            <v>LIXA D'AGUA EM FOLHA, GRAO 100</v>
          </cell>
          <cell r="O22154" t="str">
            <v>UN</v>
          </cell>
          <cell r="P22154" t="str">
            <v>COEFICIENTE DE REPRESENTATIVIDADE</v>
          </cell>
          <cell r="Q22154">
            <v>4.2999999999999997E-2</v>
          </cell>
          <cell r="R22154">
            <v>2.06</v>
          </cell>
        </row>
        <row r="22155">
          <cell r="M22155">
            <v>88248</v>
          </cell>
          <cell r="N22155" t="str">
            <v>AUXILIAR DE ENCANADOR OU BOMBEIRO HIDRÁULICO COM ENCARGOS COMPLEMENTARES</v>
          </cell>
          <cell r="O22155" t="str">
            <v>H</v>
          </cell>
          <cell r="P22155" t="str">
            <v>COEFICIENTE DE REPRESENTATIVIDADE</v>
          </cell>
          <cell r="Q22155">
            <v>0.129</v>
          </cell>
          <cell r="R22155">
            <v>14.07</v>
          </cell>
        </row>
        <row r="22156">
          <cell r="M22156">
            <v>88267</v>
          </cell>
          <cell r="N22156" t="str">
            <v>ENCANADOR OU BOMBEIRO HIDRÁULICO COM ENCARGOS COMPLEMENTARES</v>
          </cell>
          <cell r="O22156" t="str">
            <v>H</v>
          </cell>
          <cell r="P22156" t="str">
            <v>COLETADO</v>
          </cell>
          <cell r="Q22156">
            <v>0.129</v>
          </cell>
          <cell r="R22156">
            <v>18.95</v>
          </cell>
        </row>
        <row r="22157">
          <cell r="M22157" t="str">
            <v/>
          </cell>
          <cell r="N22157" t="str">
            <v/>
          </cell>
          <cell r="O22157" t="str">
            <v/>
          </cell>
          <cell r="P22157" t="str">
            <v/>
          </cell>
          <cell r="Q22157" t="str">
            <v/>
          </cell>
          <cell r="R22157" t="str">
            <v/>
          </cell>
        </row>
        <row r="22158">
          <cell r="M22158">
            <v>122</v>
          </cell>
          <cell r="N22158" t="str">
            <v>ADESIVO PLASTICO PARA PVC, FRASCO COM 850 GR</v>
          </cell>
          <cell r="O22158" t="str">
            <v>UN</v>
          </cell>
          <cell r="P22158" t="str">
            <v>COEFICIENTE DE REPRESENTATIVIDADE</v>
          </cell>
          <cell r="Q22158">
            <v>7.0000000000000001E-3</v>
          </cell>
          <cell r="R22158">
            <v>76.33</v>
          </cell>
        </row>
        <row r="22159">
          <cell r="M22159">
            <v>3529</v>
          </cell>
          <cell r="N22159" t="str">
            <v>JOELHO PVC, SOLDAVEL, 90 GRAUS, 25 MM, PARA AGUA FRIA PREDIAL</v>
          </cell>
          <cell r="O22159" t="str">
            <v>UN</v>
          </cell>
          <cell r="P22159" t="str">
            <v>COEFICIENTE DE REPRESENTATIVIDADE</v>
          </cell>
          <cell r="Q22159">
            <v>1</v>
          </cell>
          <cell r="R22159">
            <v>0.85</v>
          </cell>
        </row>
        <row r="22160">
          <cell r="M22160">
            <v>20083</v>
          </cell>
          <cell r="N22160" t="str">
            <v>SOLUCAO LIMPADORA PARA PVC, FRASCO COM 1000 CM3</v>
          </cell>
          <cell r="O22160" t="str">
            <v>UN</v>
          </cell>
          <cell r="P22160" t="str">
            <v>COEFICIENTE DE REPRESENTATIVIDADE</v>
          </cell>
          <cell r="Q22160">
            <v>8.0000000000000002E-3</v>
          </cell>
          <cell r="R22160">
            <v>66.28</v>
          </cell>
        </row>
        <row r="22161">
          <cell r="M22161">
            <v>38383</v>
          </cell>
          <cell r="N22161" t="str">
            <v>LIXA D'AGUA EM FOLHA, GRAO 100</v>
          </cell>
          <cell r="O22161" t="str">
            <v>UN</v>
          </cell>
          <cell r="P22161" t="str">
            <v>COEFICIENTE DE REPRESENTATIVIDADE</v>
          </cell>
          <cell r="Q22161">
            <v>0.05</v>
          </cell>
          <cell r="R22161">
            <v>2.06</v>
          </cell>
        </row>
        <row r="22162">
          <cell r="M22162">
            <v>88248</v>
          </cell>
          <cell r="N22162" t="str">
            <v>AUXILIAR DE ENCANADOR OU BOMBEIRO HIDRÁULICO COM ENCARGOS COMPLEMENTARES</v>
          </cell>
          <cell r="O22162" t="str">
            <v>H</v>
          </cell>
          <cell r="P22162" t="str">
            <v>COEFICIENTE DE REPRESENTATIVIDADE</v>
          </cell>
          <cell r="Q22162">
            <v>0.15</v>
          </cell>
          <cell r="R22162">
            <v>14.07</v>
          </cell>
        </row>
        <row r="22163">
          <cell r="M22163">
            <v>88267</v>
          </cell>
          <cell r="N22163" t="str">
            <v>ENCANADOR OU BOMBEIRO HIDRÁULICO COM ENCARGOS COMPLEMENTARES</v>
          </cell>
          <cell r="O22163" t="str">
            <v>H</v>
          </cell>
          <cell r="P22163" t="str">
            <v>COLETADO</v>
          </cell>
          <cell r="Q22163">
            <v>0.15</v>
          </cell>
          <cell r="R22163">
            <v>18.95</v>
          </cell>
        </row>
        <row r="22164">
          <cell r="M22164" t="str">
            <v/>
          </cell>
          <cell r="N22164" t="str">
            <v/>
          </cell>
          <cell r="O22164" t="str">
            <v/>
          </cell>
          <cell r="P22164" t="str">
            <v/>
          </cell>
          <cell r="Q22164" t="str">
            <v/>
          </cell>
          <cell r="R22164" t="str">
            <v/>
          </cell>
        </row>
        <row r="22165">
          <cell r="M22165">
            <v>122</v>
          </cell>
          <cell r="N22165" t="str">
            <v>ADESIVO PLASTICO PARA PVC, FRASCO COM 850 GR</v>
          </cell>
          <cell r="O22165" t="str">
            <v>UN</v>
          </cell>
          <cell r="P22165" t="str">
            <v>COEFICIENTE DE REPRESENTATIVIDADE</v>
          </cell>
          <cell r="Q22165">
            <v>7.0000000000000001E-3</v>
          </cell>
          <cell r="R22165">
            <v>76.33</v>
          </cell>
        </row>
        <row r="22166">
          <cell r="M22166">
            <v>3500</v>
          </cell>
          <cell r="N22166" t="str">
            <v>JOELHO, PVC SOLDAVEL, 45 GRAUS, 25 MM, PARA AGUA FRIA PREDIAL</v>
          </cell>
          <cell r="O22166" t="str">
            <v>UN</v>
          </cell>
          <cell r="P22166" t="str">
            <v>COEFICIENTE DE REPRESENTATIVIDADE</v>
          </cell>
          <cell r="Q22166">
            <v>1</v>
          </cell>
          <cell r="R22166">
            <v>1.74</v>
          </cell>
        </row>
        <row r="22167">
          <cell r="M22167">
            <v>20083</v>
          </cell>
          <cell r="N22167" t="str">
            <v>SOLUCAO LIMPADORA PARA PVC, FRASCO COM 1000 CM3</v>
          </cell>
          <cell r="O22167" t="str">
            <v>UN</v>
          </cell>
          <cell r="P22167" t="str">
            <v>COEFICIENTE DE REPRESENTATIVIDADE</v>
          </cell>
          <cell r="Q22167">
            <v>8.0000000000000002E-3</v>
          </cell>
          <cell r="R22167">
            <v>66.28</v>
          </cell>
        </row>
        <row r="22168">
          <cell r="M22168">
            <v>38383</v>
          </cell>
          <cell r="N22168" t="str">
            <v>LIXA D'AGUA EM FOLHA, GRAO 100</v>
          </cell>
          <cell r="O22168" t="str">
            <v>UN</v>
          </cell>
          <cell r="P22168" t="str">
            <v>COEFICIENTE DE REPRESENTATIVIDADE</v>
          </cell>
          <cell r="Q22168">
            <v>0.05</v>
          </cell>
          <cell r="R22168">
            <v>2.06</v>
          </cell>
        </row>
        <row r="22169">
          <cell r="M22169">
            <v>88248</v>
          </cell>
          <cell r="N22169" t="str">
            <v>AUXILIAR DE ENCANADOR OU BOMBEIRO HIDRÁULICO COM ENCARGOS COMPLEMENTARES</v>
          </cell>
          <cell r="O22169" t="str">
            <v>H</v>
          </cell>
          <cell r="P22169" t="str">
            <v>COEFICIENTE DE REPRESENTATIVIDADE</v>
          </cell>
          <cell r="Q22169">
            <v>0.15</v>
          </cell>
          <cell r="R22169">
            <v>14.07</v>
          </cell>
        </row>
        <row r="22170">
          <cell r="M22170">
            <v>88267</v>
          </cell>
          <cell r="N22170" t="str">
            <v>ENCANADOR OU BOMBEIRO HIDRÁULICO COM ENCARGOS COMPLEMENTARES</v>
          </cell>
          <cell r="O22170" t="str">
            <v>H</v>
          </cell>
          <cell r="P22170" t="str">
            <v>COLETADO</v>
          </cell>
          <cell r="Q22170">
            <v>0.15</v>
          </cell>
          <cell r="R22170">
            <v>18.95</v>
          </cell>
        </row>
        <row r="22171">
          <cell r="M22171" t="str">
            <v/>
          </cell>
          <cell r="N22171" t="str">
            <v/>
          </cell>
          <cell r="O22171" t="str">
            <v/>
          </cell>
          <cell r="P22171" t="str">
            <v/>
          </cell>
          <cell r="Q22171" t="str">
            <v/>
          </cell>
          <cell r="R22171" t="str">
            <v/>
          </cell>
        </row>
        <row r="22172">
          <cell r="M22172">
            <v>122</v>
          </cell>
          <cell r="N22172" t="str">
            <v>ADESIVO PLASTICO PARA PVC, FRASCO COM 850 GR</v>
          </cell>
          <cell r="O22172" t="str">
            <v>UN</v>
          </cell>
          <cell r="P22172" t="str">
            <v>COEFICIENTE DE REPRESENTATIVIDADE</v>
          </cell>
          <cell r="Q22172">
            <v>7.0000000000000001E-3</v>
          </cell>
          <cell r="R22172">
            <v>76.33</v>
          </cell>
        </row>
        <row r="22173">
          <cell r="M22173">
            <v>1956</v>
          </cell>
          <cell r="N22173" t="str">
            <v>CURVA DE PVC 90 GRAUS, SOLDAVEL, 25 MM, PARA AGUA FRIA PREDIAL (NBR 5648)</v>
          </cell>
          <cell r="O22173" t="str">
            <v>UN</v>
          </cell>
          <cell r="P22173" t="str">
            <v>COEFICIENTE DE REPRESENTATIVIDADE</v>
          </cell>
          <cell r="Q22173">
            <v>1</v>
          </cell>
          <cell r="R22173">
            <v>3.57</v>
          </cell>
        </row>
        <row r="22174">
          <cell r="M22174">
            <v>20083</v>
          </cell>
          <cell r="N22174" t="str">
            <v>SOLUCAO LIMPADORA PARA PVC, FRASCO COM 1000 CM3</v>
          </cell>
          <cell r="O22174" t="str">
            <v>UN</v>
          </cell>
          <cell r="P22174" t="str">
            <v>COEFICIENTE DE REPRESENTATIVIDADE</v>
          </cell>
          <cell r="Q22174">
            <v>8.0000000000000002E-3</v>
          </cell>
          <cell r="R22174">
            <v>66.28</v>
          </cell>
        </row>
        <row r="22175">
          <cell r="M22175">
            <v>38383</v>
          </cell>
          <cell r="N22175" t="str">
            <v>LIXA D'AGUA EM FOLHA, GRAO 100</v>
          </cell>
          <cell r="O22175" t="str">
            <v>UN</v>
          </cell>
          <cell r="P22175" t="str">
            <v>COEFICIENTE DE REPRESENTATIVIDADE</v>
          </cell>
          <cell r="Q22175">
            <v>0.05</v>
          </cell>
          <cell r="R22175">
            <v>2.06</v>
          </cell>
        </row>
        <row r="22176">
          <cell r="M22176">
            <v>88248</v>
          </cell>
          <cell r="N22176" t="str">
            <v>AUXILIAR DE ENCANADOR OU BOMBEIRO HIDRÁULICO COM ENCARGOS COMPLEMENTARES</v>
          </cell>
          <cell r="O22176" t="str">
            <v>H</v>
          </cell>
          <cell r="P22176" t="str">
            <v>COEFICIENTE DE REPRESENTATIVIDADE</v>
          </cell>
          <cell r="Q22176">
            <v>0.15</v>
          </cell>
          <cell r="R22176">
            <v>14.07</v>
          </cell>
        </row>
        <row r="22177">
          <cell r="M22177">
            <v>88267</v>
          </cell>
          <cell r="N22177" t="str">
            <v>ENCANADOR OU BOMBEIRO HIDRÁULICO COM ENCARGOS COMPLEMENTARES</v>
          </cell>
          <cell r="O22177" t="str">
            <v>H</v>
          </cell>
          <cell r="P22177" t="str">
            <v>COLETADO</v>
          </cell>
          <cell r="Q22177">
            <v>0.15</v>
          </cell>
          <cell r="R22177">
            <v>18.95</v>
          </cell>
        </row>
        <row r="22178">
          <cell r="M22178" t="str">
            <v/>
          </cell>
          <cell r="N22178" t="str">
            <v/>
          </cell>
          <cell r="O22178" t="str">
            <v/>
          </cell>
          <cell r="P22178" t="str">
            <v/>
          </cell>
          <cell r="Q22178" t="str">
            <v/>
          </cell>
          <cell r="R22178" t="str">
            <v/>
          </cell>
        </row>
        <row r="22179">
          <cell r="M22179">
            <v>122</v>
          </cell>
          <cell r="N22179" t="str">
            <v>ADESIVO PLASTICO PARA PVC, FRASCO COM 850 GR</v>
          </cell>
          <cell r="O22179" t="str">
            <v>UN</v>
          </cell>
          <cell r="P22179" t="str">
            <v>COEFICIENTE DE REPRESENTATIVIDADE</v>
          </cell>
          <cell r="Q22179">
            <v>7.0000000000000001E-3</v>
          </cell>
          <cell r="R22179">
            <v>76.33</v>
          </cell>
        </row>
        <row r="22180">
          <cell r="M22180">
            <v>1927</v>
          </cell>
          <cell r="N22180" t="str">
            <v>CURVA DE PVC 45 GRAUS, SOLDAVEL, 25 MM, PARA AGUA FRIA PREDIAL (NBR 5648)</v>
          </cell>
          <cell r="O22180" t="str">
            <v>UN</v>
          </cell>
          <cell r="P22180" t="str">
            <v>COEFICIENTE DE REPRESENTATIVIDADE</v>
          </cell>
          <cell r="Q22180">
            <v>1</v>
          </cell>
          <cell r="R22180">
            <v>2.75</v>
          </cell>
        </row>
        <row r="22181">
          <cell r="M22181">
            <v>20083</v>
          </cell>
          <cell r="N22181" t="str">
            <v>SOLUCAO LIMPADORA PARA PVC, FRASCO COM 1000 CM3</v>
          </cell>
          <cell r="O22181" t="str">
            <v>UN</v>
          </cell>
          <cell r="P22181" t="str">
            <v>COEFICIENTE DE REPRESENTATIVIDADE</v>
          </cell>
          <cell r="Q22181">
            <v>8.0000000000000002E-3</v>
          </cell>
          <cell r="R22181">
            <v>66.28</v>
          </cell>
        </row>
        <row r="22182">
          <cell r="M22182">
            <v>38383</v>
          </cell>
          <cell r="N22182" t="str">
            <v>LIXA D'AGUA EM FOLHA, GRAO 100</v>
          </cell>
          <cell r="O22182" t="str">
            <v>UN</v>
          </cell>
          <cell r="P22182" t="str">
            <v>COEFICIENTE DE REPRESENTATIVIDADE</v>
          </cell>
          <cell r="Q22182">
            <v>0.05</v>
          </cell>
          <cell r="R22182">
            <v>2.06</v>
          </cell>
        </row>
        <row r="22183">
          <cell r="M22183">
            <v>88248</v>
          </cell>
          <cell r="N22183" t="str">
            <v>AUXILIAR DE ENCANADOR OU BOMBEIRO HIDRÁULICO COM ENCARGOS COMPLEMENTARES</v>
          </cell>
          <cell r="O22183" t="str">
            <v>H</v>
          </cell>
          <cell r="P22183" t="str">
            <v>COEFICIENTE DE REPRESENTATIVIDADE</v>
          </cell>
          <cell r="Q22183">
            <v>0.15</v>
          </cell>
          <cell r="R22183">
            <v>14.07</v>
          </cell>
        </row>
        <row r="22184">
          <cell r="M22184">
            <v>88267</v>
          </cell>
          <cell r="N22184" t="str">
            <v>ENCANADOR OU BOMBEIRO HIDRÁULICO COM ENCARGOS COMPLEMENTARES</v>
          </cell>
          <cell r="O22184" t="str">
            <v>H</v>
          </cell>
          <cell r="P22184" t="str">
            <v>COLETADO</v>
          </cell>
          <cell r="Q22184">
            <v>0.15</v>
          </cell>
          <cell r="R22184">
            <v>18.95</v>
          </cell>
        </row>
        <row r="22185">
          <cell r="M22185" t="str">
            <v/>
          </cell>
          <cell r="N22185" t="str">
            <v/>
          </cell>
          <cell r="O22185" t="str">
            <v/>
          </cell>
          <cell r="P22185" t="str">
            <v/>
          </cell>
          <cell r="Q22185" t="str">
            <v/>
          </cell>
          <cell r="R22185" t="str">
            <v/>
          </cell>
        </row>
        <row r="22186">
          <cell r="M22186">
            <v>122</v>
          </cell>
          <cell r="N22186" t="str">
            <v>ADESIVO PLASTICO PARA PVC, FRASCO COM 850 GR</v>
          </cell>
          <cell r="O22186" t="str">
            <v>UN</v>
          </cell>
          <cell r="P22186" t="str">
            <v>COEFICIENTE DE REPRESENTATIVIDADE</v>
          </cell>
          <cell r="Q22186">
            <v>7.0000000000000001E-3</v>
          </cell>
          <cell r="R22186">
            <v>76.33</v>
          </cell>
        </row>
        <row r="22187">
          <cell r="M22187">
            <v>3524</v>
          </cell>
          <cell r="N22187" t="str">
            <v>JOELHO PVC, SOLDAVEL, COM BUCHA DE LATAO, 90 GRAUS, 25 MM X 3/4", PARA AGUA FRIA PREDIAL</v>
          </cell>
          <cell r="O22187" t="str">
            <v>UN</v>
          </cell>
          <cell r="P22187" t="str">
            <v>COEFICIENTE DE REPRESENTATIVIDADE</v>
          </cell>
          <cell r="Q22187">
            <v>1</v>
          </cell>
          <cell r="R22187">
            <v>8.43</v>
          </cell>
        </row>
        <row r="22188">
          <cell r="M22188">
            <v>20083</v>
          </cell>
          <cell r="N22188" t="str">
            <v>SOLUCAO LIMPADORA PARA PVC, FRASCO COM 1000 CM3</v>
          </cell>
          <cell r="O22188" t="str">
            <v>UN</v>
          </cell>
          <cell r="P22188" t="str">
            <v>COEFICIENTE DE REPRESENTATIVIDADE</v>
          </cell>
          <cell r="Q22188">
            <v>8.0000000000000002E-3</v>
          </cell>
          <cell r="R22188">
            <v>66.28</v>
          </cell>
        </row>
        <row r="22189">
          <cell r="M22189">
            <v>38383</v>
          </cell>
          <cell r="N22189" t="str">
            <v>LIXA D'AGUA EM FOLHA, GRAO 100</v>
          </cell>
          <cell r="O22189" t="str">
            <v>UN</v>
          </cell>
          <cell r="P22189" t="str">
            <v>COEFICIENTE DE REPRESENTATIVIDADE</v>
          </cell>
          <cell r="Q22189">
            <v>0.05</v>
          </cell>
          <cell r="R22189">
            <v>2.06</v>
          </cell>
        </row>
        <row r="22190">
          <cell r="M22190">
            <v>88248</v>
          </cell>
          <cell r="N22190" t="str">
            <v>AUXILIAR DE ENCANADOR OU BOMBEIRO HIDRÁULICO COM ENCARGOS COMPLEMENTARES</v>
          </cell>
          <cell r="O22190" t="str">
            <v>H</v>
          </cell>
          <cell r="P22190" t="str">
            <v>COEFICIENTE DE REPRESENTATIVIDADE</v>
          </cell>
          <cell r="Q22190">
            <v>0.15</v>
          </cell>
          <cell r="R22190">
            <v>14.07</v>
          </cell>
        </row>
        <row r="22191">
          <cell r="M22191">
            <v>88267</v>
          </cell>
          <cell r="N22191" t="str">
            <v>ENCANADOR OU BOMBEIRO HIDRÁULICO COM ENCARGOS COMPLEMENTARES</v>
          </cell>
          <cell r="O22191" t="str">
            <v>H</v>
          </cell>
          <cell r="P22191" t="str">
            <v>COLETADO</v>
          </cell>
          <cell r="Q22191">
            <v>0.15</v>
          </cell>
          <cell r="R22191">
            <v>18.95</v>
          </cell>
        </row>
        <row r="22192">
          <cell r="M22192" t="str">
            <v/>
          </cell>
          <cell r="N22192" t="str">
            <v/>
          </cell>
          <cell r="O22192" t="str">
            <v/>
          </cell>
          <cell r="P22192" t="str">
            <v/>
          </cell>
          <cell r="Q22192" t="str">
            <v/>
          </cell>
          <cell r="R22192" t="str">
            <v/>
          </cell>
        </row>
        <row r="22193">
          <cell r="M22193">
            <v>122</v>
          </cell>
          <cell r="N22193" t="str">
            <v>ADESIVO PLASTICO PARA PVC, FRASCO COM 850 GR</v>
          </cell>
          <cell r="O22193" t="str">
            <v>UN</v>
          </cell>
          <cell r="P22193" t="str">
            <v>COEFICIENTE DE REPRESENTATIVIDADE</v>
          </cell>
          <cell r="Q22193">
            <v>8.9999999999999993E-3</v>
          </cell>
          <cell r="R22193">
            <v>76.33</v>
          </cell>
        </row>
        <row r="22194">
          <cell r="M22194">
            <v>3536</v>
          </cell>
          <cell r="N22194" t="str">
            <v>JOELHO PVC, SOLDAVEL, 90 GRAUS, 32 MM, PARA AGUA FRIA PREDIAL</v>
          </cell>
          <cell r="O22194" t="str">
            <v>UN</v>
          </cell>
          <cell r="P22194" t="str">
            <v>COEFICIENTE DE REPRESENTATIVIDADE</v>
          </cell>
          <cell r="Q22194">
            <v>1</v>
          </cell>
          <cell r="R22194">
            <v>2.54</v>
          </cell>
        </row>
        <row r="22195">
          <cell r="M22195">
            <v>20083</v>
          </cell>
          <cell r="N22195" t="str">
            <v>SOLUCAO LIMPADORA PARA PVC, FRASCO COM 1000 CM3</v>
          </cell>
          <cell r="O22195" t="str">
            <v>UN</v>
          </cell>
          <cell r="P22195" t="str">
            <v>COEFICIENTE DE REPRESENTATIVIDADE</v>
          </cell>
          <cell r="Q22195">
            <v>1.0999999999999999E-2</v>
          </cell>
          <cell r="R22195">
            <v>66.28</v>
          </cell>
        </row>
        <row r="22196">
          <cell r="M22196">
            <v>38383</v>
          </cell>
          <cell r="N22196" t="str">
            <v>LIXA D'AGUA EM FOLHA, GRAO 100</v>
          </cell>
          <cell r="O22196" t="str">
            <v>UN</v>
          </cell>
          <cell r="P22196" t="str">
            <v>COEFICIENTE DE REPRESENTATIVIDADE</v>
          </cell>
          <cell r="Q22196">
            <v>0.06</v>
          </cell>
          <cell r="R22196">
            <v>2.06</v>
          </cell>
        </row>
        <row r="22197">
          <cell r="M22197">
            <v>88248</v>
          </cell>
          <cell r="N22197" t="str">
            <v>AUXILIAR DE ENCANADOR OU BOMBEIRO HIDRÁULICO COM ENCARGOS COMPLEMENTARES</v>
          </cell>
          <cell r="O22197" t="str">
            <v>H</v>
          </cell>
          <cell r="P22197" t="str">
            <v>COEFICIENTE DE REPRESENTATIVIDADE</v>
          </cell>
          <cell r="Q22197">
            <v>0.17899999999999999</v>
          </cell>
          <cell r="R22197">
            <v>14.07</v>
          </cell>
        </row>
        <row r="22198">
          <cell r="M22198">
            <v>88267</v>
          </cell>
          <cell r="N22198" t="str">
            <v>ENCANADOR OU BOMBEIRO HIDRÁULICO COM ENCARGOS COMPLEMENTARES</v>
          </cell>
          <cell r="O22198" t="str">
            <v>H</v>
          </cell>
          <cell r="P22198" t="str">
            <v>COLETADO</v>
          </cell>
          <cell r="Q22198">
            <v>0.17899999999999999</v>
          </cell>
          <cell r="R22198">
            <v>18.95</v>
          </cell>
        </row>
        <row r="22199">
          <cell r="M22199" t="str">
            <v/>
          </cell>
          <cell r="N22199" t="str">
            <v/>
          </cell>
          <cell r="O22199" t="str">
            <v/>
          </cell>
          <cell r="P22199" t="str">
            <v/>
          </cell>
          <cell r="Q22199" t="str">
            <v/>
          </cell>
          <cell r="R22199" t="str">
            <v/>
          </cell>
        </row>
        <row r="22200">
          <cell r="M22200">
            <v>122</v>
          </cell>
          <cell r="N22200" t="str">
            <v>ADESIVO PLASTICO PARA PVC, FRASCO COM 850 GR</v>
          </cell>
          <cell r="O22200" t="str">
            <v>UN</v>
          </cell>
          <cell r="P22200" t="str">
            <v>COEFICIENTE DE REPRESENTATIVIDADE</v>
          </cell>
          <cell r="Q22200">
            <v>8.9999999999999993E-3</v>
          </cell>
          <cell r="R22200">
            <v>76.33</v>
          </cell>
        </row>
        <row r="22201">
          <cell r="M22201">
            <v>3501</v>
          </cell>
          <cell r="N22201" t="str">
            <v>JOELHO, PVC SOLDAVEL, 45 GRAUS, 32 MM, PARA AGUA FRIA PREDIAL</v>
          </cell>
          <cell r="O22201" t="str">
            <v>UN</v>
          </cell>
          <cell r="P22201" t="str">
            <v>COEFICIENTE DE REPRESENTATIVIDADE</v>
          </cell>
          <cell r="Q22201">
            <v>1</v>
          </cell>
          <cell r="R22201">
            <v>5.04</v>
          </cell>
        </row>
        <row r="22202">
          <cell r="M22202">
            <v>20083</v>
          </cell>
          <cell r="N22202" t="str">
            <v>SOLUCAO LIMPADORA PARA PVC, FRASCO COM 1000 CM3</v>
          </cell>
          <cell r="O22202" t="str">
            <v>UN</v>
          </cell>
          <cell r="P22202" t="str">
            <v>COEFICIENTE DE REPRESENTATIVIDADE</v>
          </cell>
          <cell r="Q22202">
            <v>1.0999999999999999E-2</v>
          </cell>
          <cell r="R22202">
            <v>66.28</v>
          </cell>
        </row>
        <row r="22203">
          <cell r="M22203">
            <v>38383</v>
          </cell>
          <cell r="N22203" t="str">
            <v>LIXA D'AGUA EM FOLHA, GRAO 100</v>
          </cell>
          <cell r="O22203" t="str">
            <v>UN</v>
          </cell>
          <cell r="P22203" t="str">
            <v>COEFICIENTE DE REPRESENTATIVIDADE</v>
          </cell>
          <cell r="Q22203">
            <v>0.06</v>
          </cell>
          <cell r="R22203">
            <v>2.06</v>
          </cell>
        </row>
        <row r="22204">
          <cell r="M22204">
            <v>88248</v>
          </cell>
          <cell r="N22204" t="str">
            <v>AUXILIAR DE ENCANADOR OU BOMBEIRO HIDRÁULICO COM ENCARGOS COMPLEMENTARES</v>
          </cell>
          <cell r="O22204" t="str">
            <v>H</v>
          </cell>
          <cell r="P22204" t="str">
            <v>COEFICIENTE DE REPRESENTATIVIDADE</v>
          </cell>
          <cell r="Q22204">
            <v>0.17899999999999999</v>
          </cell>
          <cell r="R22204">
            <v>14.07</v>
          </cell>
        </row>
        <row r="22205">
          <cell r="M22205">
            <v>88267</v>
          </cell>
          <cell r="N22205" t="str">
            <v>ENCANADOR OU BOMBEIRO HIDRÁULICO COM ENCARGOS COMPLEMENTARES</v>
          </cell>
          <cell r="O22205" t="str">
            <v>H</v>
          </cell>
          <cell r="P22205" t="str">
            <v>COLETADO</v>
          </cell>
          <cell r="Q22205">
            <v>0.17899999999999999</v>
          </cell>
          <cell r="R22205">
            <v>18.95</v>
          </cell>
        </row>
        <row r="22206">
          <cell r="M22206" t="str">
            <v/>
          </cell>
          <cell r="N22206" t="str">
            <v/>
          </cell>
          <cell r="O22206" t="str">
            <v/>
          </cell>
          <cell r="P22206" t="str">
            <v/>
          </cell>
          <cell r="Q22206" t="str">
            <v/>
          </cell>
          <cell r="R22206" t="str">
            <v/>
          </cell>
        </row>
        <row r="22207">
          <cell r="M22207">
            <v>122</v>
          </cell>
          <cell r="N22207" t="str">
            <v>ADESIVO PLASTICO PARA PVC, FRASCO COM 850 GR</v>
          </cell>
          <cell r="O22207" t="str">
            <v>UN</v>
          </cell>
          <cell r="P22207" t="str">
            <v>COEFICIENTE DE REPRESENTATIVIDADE</v>
          </cell>
          <cell r="Q22207">
            <v>8.9999999999999993E-3</v>
          </cell>
          <cell r="R22207">
            <v>76.33</v>
          </cell>
        </row>
        <row r="22208">
          <cell r="M22208">
            <v>1957</v>
          </cell>
          <cell r="N22208" t="str">
            <v>CURVA DE PVC 90 GRAUS, SOLDAVEL, 32 MM, PARA AGUA FRIA PREDIAL (NBR 5648)</v>
          </cell>
          <cell r="O22208" t="str">
            <v>UN</v>
          </cell>
          <cell r="P22208" t="str">
            <v>COEFICIENTE DE REPRESENTATIVIDADE</v>
          </cell>
          <cell r="Q22208">
            <v>1</v>
          </cell>
          <cell r="R22208">
            <v>8.1300000000000008</v>
          </cell>
        </row>
        <row r="22209">
          <cell r="M22209">
            <v>20083</v>
          </cell>
          <cell r="N22209" t="str">
            <v>SOLUCAO LIMPADORA PARA PVC, FRASCO COM 1000 CM3</v>
          </cell>
          <cell r="O22209" t="str">
            <v>UN</v>
          </cell>
          <cell r="P22209" t="str">
            <v>COEFICIENTE DE REPRESENTATIVIDADE</v>
          </cell>
          <cell r="Q22209">
            <v>1.0999999999999999E-2</v>
          </cell>
          <cell r="R22209">
            <v>66.28</v>
          </cell>
        </row>
        <row r="22210">
          <cell r="M22210">
            <v>38383</v>
          </cell>
          <cell r="N22210" t="str">
            <v>LIXA D'AGUA EM FOLHA, GRAO 100</v>
          </cell>
          <cell r="O22210" t="str">
            <v>UN</v>
          </cell>
          <cell r="P22210" t="str">
            <v>COEFICIENTE DE REPRESENTATIVIDADE</v>
          </cell>
          <cell r="Q22210">
            <v>0.06</v>
          </cell>
          <cell r="R22210">
            <v>2.06</v>
          </cell>
        </row>
        <row r="22211">
          <cell r="M22211">
            <v>88248</v>
          </cell>
          <cell r="N22211" t="str">
            <v>AUXILIAR DE ENCANADOR OU BOMBEIRO HIDRÁULICO COM ENCARGOS COMPLEMENTARES</v>
          </cell>
          <cell r="O22211" t="str">
            <v>H</v>
          </cell>
          <cell r="P22211" t="str">
            <v>COEFICIENTE DE REPRESENTATIVIDADE</v>
          </cell>
          <cell r="Q22211">
            <v>0.17899999999999999</v>
          </cell>
          <cell r="R22211">
            <v>14.07</v>
          </cell>
        </row>
        <row r="22212">
          <cell r="M22212">
            <v>88267</v>
          </cell>
          <cell r="N22212" t="str">
            <v>ENCANADOR OU BOMBEIRO HIDRÁULICO COM ENCARGOS COMPLEMENTARES</v>
          </cell>
          <cell r="O22212" t="str">
            <v>H</v>
          </cell>
          <cell r="P22212" t="str">
            <v>COLETADO</v>
          </cell>
          <cell r="Q22212">
            <v>0.17899999999999999</v>
          </cell>
          <cell r="R22212">
            <v>18.95</v>
          </cell>
        </row>
        <row r="22213">
          <cell r="M22213" t="str">
            <v/>
          </cell>
          <cell r="N22213" t="str">
            <v/>
          </cell>
          <cell r="O22213" t="str">
            <v/>
          </cell>
          <cell r="P22213" t="str">
            <v/>
          </cell>
          <cell r="Q22213" t="str">
            <v/>
          </cell>
          <cell r="R22213" t="str">
            <v/>
          </cell>
        </row>
        <row r="22214">
          <cell r="M22214">
            <v>122</v>
          </cell>
          <cell r="N22214" t="str">
            <v>ADESIVO PLASTICO PARA PVC, FRASCO COM 850 GR</v>
          </cell>
          <cell r="O22214" t="str">
            <v>UN</v>
          </cell>
          <cell r="P22214" t="str">
            <v>COEFICIENTE DE REPRESENTATIVIDADE</v>
          </cell>
          <cell r="Q22214">
            <v>8.9999999999999993E-3</v>
          </cell>
          <cell r="R22214">
            <v>76.33</v>
          </cell>
        </row>
        <row r="22215">
          <cell r="M22215">
            <v>1923</v>
          </cell>
          <cell r="N22215" t="str">
            <v>CURVA DE PVC 45 GRAUS, SOLDAVEL, 32 MM, PARA AGUA FRIA PREDIAL (NBR 5648)</v>
          </cell>
          <cell r="O22215" t="str">
            <v>UN</v>
          </cell>
          <cell r="P22215" t="str">
            <v>COEFICIENTE DE REPRESENTATIVIDADE</v>
          </cell>
          <cell r="Q22215">
            <v>1</v>
          </cell>
          <cell r="R22215">
            <v>4.51</v>
          </cell>
        </row>
        <row r="22216">
          <cell r="M22216">
            <v>20083</v>
          </cell>
          <cell r="N22216" t="str">
            <v>SOLUCAO LIMPADORA PARA PVC, FRASCO COM 1000 CM3</v>
          </cell>
          <cell r="O22216" t="str">
            <v>UN</v>
          </cell>
          <cell r="P22216" t="str">
            <v>COEFICIENTE DE REPRESENTATIVIDADE</v>
          </cell>
          <cell r="Q22216">
            <v>1.0999999999999999E-2</v>
          </cell>
          <cell r="R22216">
            <v>66.28</v>
          </cell>
        </row>
        <row r="22217">
          <cell r="M22217">
            <v>38383</v>
          </cell>
          <cell r="N22217" t="str">
            <v>LIXA D'AGUA EM FOLHA, GRAO 100</v>
          </cell>
          <cell r="O22217" t="str">
            <v>UN</v>
          </cell>
          <cell r="P22217" t="str">
            <v>COEFICIENTE DE REPRESENTATIVIDADE</v>
          </cell>
          <cell r="Q22217">
            <v>0.06</v>
          </cell>
          <cell r="R22217">
            <v>2.06</v>
          </cell>
        </row>
        <row r="22218">
          <cell r="M22218">
            <v>88248</v>
          </cell>
          <cell r="N22218" t="str">
            <v>AUXILIAR DE ENCANADOR OU BOMBEIRO HIDRÁULICO COM ENCARGOS COMPLEMENTARES</v>
          </cell>
          <cell r="O22218" t="str">
            <v>H</v>
          </cell>
          <cell r="P22218" t="str">
            <v>COEFICIENTE DE REPRESENTATIVIDADE</v>
          </cell>
          <cell r="Q22218">
            <v>0.17899999999999999</v>
          </cell>
          <cell r="R22218">
            <v>14.07</v>
          </cell>
        </row>
        <row r="22219">
          <cell r="M22219">
            <v>88267</v>
          </cell>
          <cell r="N22219" t="str">
            <v>ENCANADOR OU BOMBEIRO HIDRÁULICO COM ENCARGOS COMPLEMENTARES</v>
          </cell>
          <cell r="O22219" t="str">
            <v>H</v>
          </cell>
          <cell r="P22219" t="str">
            <v>COLETADO</v>
          </cell>
          <cell r="Q22219">
            <v>0.17899999999999999</v>
          </cell>
          <cell r="R22219">
            <v>18.95</v>
          </cell>
        </row>
        <row r="22220">
          <cell r="M22220" t="str">
            <v/>
          </cell>
          <cell r="N22220" t="str">
            <v/>
          </cell>
          <cell r="O22220" t="str">
            <v/>
          </cell>
          <cell r="P22220" t="str">
            <v/>
          </cell>
          <cell r="Q22220" t="str">
            <v/>
          </cell>
          <cell r="R22220" t="str">
            <v/>
          </cell>
        </row>
        <row r="22221">
          <cell r="M22221">
            <v>122</v>
          </cell>
          <cell r="N22221" t="str">
            <v>ADESIVO PLASTICO PARA PVC, FRASCO COM 850 GR</v>
          </cell>
          <cell r="O22221" t="str">
            <v>UN</v>
          </cell>
          <cell r="P22221" t="str">
            <v>COEFICIENTE DE REPRESENTATIVIDADE</v>
          </cell>
          <cell r="Q22221">
            <v>6.0000000000000001E-3</v>
          </cell>
          <cell r="R22221">
            <v>76.33</v>
          </cell>
        </row>
        <row r="22222">
          <cell r="M22222">
            <v>3861</v>
          </cell>
          <cell r="N22222" t="str">
            <v>LUVA PVC SOLDAVEL, 20 MM, PARA AGUA FRIA PREDIAL</v>
          </cell>
          <cell r="O22222" t="str">
            <v>UN</v>
          </cell>
          <cell r="P22222" t="str">
            <v>COEFICIENTE DE REPRESENTATIVIDADE</v>
          </cell>
          <cell r="Q22222">
            <v>1</v>
          </cell>
          <cell r="R22222">
            <v>0.75</v>
          </cell>
        </row>
        <row r="22223">
          <cell r="M22223">
            <v>20083</v>
          </cell>
          <cell r="N22223" t="str">
            <v>SOLUCAO LIMPADORA PARA PVC, FRASCO COM 1000 CM3</v>
          </cell>
          <cell r="O22223" t="str">
            <v>UN</v>
          </cell>
          <cell r="P22223" t="str">
            <v>COEFICIENTE DE REPRESENTATIVIDADE</v>
          </cell>
          <cell r="Q22223">
            <v>6.0000000000000001E-3</v>
          </cell>
          <cell r="R22223">
            <v>66.28</v>
          </cell>
        </row>
        <row r="22224">
          <cell r="M22224">
            <v>38383</v>
          </cell>
          <cell r="N22224" t="str">
            <v>LIXA D'AGUA EM FOLHA, GRAO 100</v>
          </cell>
          <cell r="O22224" t="str">
            <v>UN</v>
          </cell>
          <cell r="P22224" t="str">
            <v>COEFICIENTE DE REPRESENTATIVIDADE</v>
          </cell>
          <cell r="Q22224">
            <v>4.2999999999999997E-2</v>
          </cell>
          <cell r="R22224">
            <v>2.06</v>
          </cell>
        </row>
        <row r="22225">
          <cell r="M22225">
            <v>88248</v>
          </cell>
          <cell r="N22225" t="str">
            <v>AUXILIAR DE ENCANADOR OU BOMBEIRO HIDRÁULICO COM ENCARGOS COMPLEMENTARES</v>
          </cell>
          <cell r="O22225" t="str">
            <v>H</v>
          </cell>
          <cell r="P22225" t="str">
            <v>COEFICIENTE DE REPRESENTATIVIDADE</v>
          </cell>
          <cell r="Q22225">
            <v>8.5999999999999993E-2</v>
          </cell>
          <cell r="R22225">
            <v>14.07</v>
          </cell>
        </row>
        <row r="22226">
          <cell r="M22226">
            <v>88267</v>
          </cell>
          <cell r="N22226" t="str">
            <v>ENCANADOR OU BOMBEIRO HIDRÁULICO COM ENCARGOS COMPLEMENTARES</v>
          </cell>
          <cell r="O22226" t="str">
            <v>H</v>
          </cell>
          <cell r="P22226" t="str">
            <v>COLETADO</v>
          </cell>
          <cell r="Q22226">
            <v>8.5999999999999993E-2</v>
          </cell>
          <cell r="R22226">
            <v>18.95</v>
          </cell>
        </row>
        <row r="22227">
          <cell r="M22227" t="str">
            <v/>
          </cell>
          <cell r="N22227" t="str">
            <v/>
          </cell>
          <cell r="O22227" t="str">
            <v/>
          </cell>
          <cell r="P22227" t="str">
            <v/>
          </cell>
          <cell r="Q22227" t="str">
            <v/>
          </cell>
          <cell r="R22227" t="str">
            <v/>
          </cell>
        </row>
        <row r="22228">
          <cell r="M22228">
            <v>122</v>
          </cell>
          <cell r="N22228" t="str">
            <v>ADESIVO PLASTICO PARA PVC, FRASCO COM 850 GR</v>
          </cell>
          <cell r="O22228" t="str">
            <v>UN</v>
          </cell>
          <cell r="P22228" t="str">
            <v>COEFICIENTE DE REPRESENTATIVIDADE</v>
          </cell>
          <cell r="Q22228">
            <v>6.0000000000000001E-3</v>
          </cell>
          <cell r="R22228">
            <v>76.33</v>
          </cell>
        </row>
        <row r="22229">
          <cell r="M22229">
            <v>3854</v>
          </cell>
          <cell r="N22229" t="str">
            <v>LUVA DE CORRER PARA TUBO SOLDAVEL, PVC, 20 MM, PARA AGUA FRIA PREDIAL</v>
          </cell>
          <cell r="O22229" t="str">
            <v>UN</v>
          </cell>
          <cell r="P22229" t="str">
            <v>COEFICIENTE DE REPRESENTATIVIDADE</v>
          </cell>
          <cell r="Q22229">
            <v>1</v>
          </cell>
          <cell r="R22229">
            <v>8.9700000000000006</v>
          </cell>
        </row>
        <row r="22230">
          <cell r="M22230">
            <v>20083</v>
          </cell>
          <cell r="N22230" t="str">
            <v>SOLUCAO LIMPADORA PARA PVC, FRASCO COM 1000 CM3</v>
          </cell>
          <cell r="O22230" t="str">
            <v>UN</v>
          </cell>
          <cell r="P22230" t="str">
            <v>COEFICIENTE DE REPRESENTATIVIDADE</v>
          </cell>
          <cell r="Q22230">
            <v>6.0000000000000001E-3</v>
          </cell>
          <cell r="R22230">
            <v>66.28</v>
          </cell>
        </row>
        <row r="22231">
          <cell r="M22231">
            <v>38383</v>
          </cell>
          <cell r="N22231" t="str">
            <v>LIXA D'AGUA EM FOLHA, GRAO 100</v>
          </cell>
          <cell r="O22231" t="str">
            <v>UN</v>
          </cell>
          <cell r="P22231" t="str">
            <v>COEFICIENTE DE REPRESENTATIVIDADE</v>
          </cell>
          <cell r="Q22231">
            <v>4.2999999999999997E-2</v>
          </cell>
          <cell r="R22231">
            <v>2.06</v>
          </cell>
        </row>
        <row r="22232">
          <cell r="M22232">
            <v>88248</v>
          </cell>
          <cell r="N22232" t="str">
            <v>AUXILIAR DE ENCANADOR OU BOMBEIRO HIDRÁULICO COM ENCARGOS COMPLEMENTARES</v>
          </cell>
          <cell r="O22232" t="str">
            <v>H</v>
          </cell>
          <cell r="P22232" t="str">
            <v>COEFICIENTE DE REPRESENTATIVIDADE</v>
          </cell>
          <cell r="Q22232">
            <v>8.5999999999999993E-2</v>
          </cell>
          <cell r="R22232">
            <v>14.07</v>
          </cell>
        </row>
        <row r="22233">
          <cell r="M22233">
            <v>88267</v>
          </cell>
          <cell r="N22233" t="str">
            <v>ENCANADOR OU BOMBEIRO HIDRÁULICO COM ENCARGOS COMPLEMENTARES</v>
          </cell>
          <cell r="O22233" t="str">
            <v>H</v>
          </cell>
          <cell r="P22233" t="str">
            <v>COLETADO</v>
          </cell>
          <cell r="Q22233">
            <v>8.5999999999999993E-2</v>
          </cell>
          <cell r="R22233">
            <v>18.95</v>
          </cell>
        </row>
        <row r="22234">
          <cell r="M22234" t="str">
            <v/>
          </cell>
          <cell r="N22234" t="str">
            <v/>
          </cell>
          <cell r="O22234" t="str">
            <v/>
          </cell>
          <cell r="P22234" t="str">
            <v/>
          </cell>
          <cell r="Q22234" t="str">
            <v/>
          </cell>
          <cell r="R22234" t="str">
            <v/>
          </cell>
        </row>
        <row r="22235">
          <cell r="M22235">
            <v>122</v>
          </cell>
          <cell r="N22235" t="str">
            <v>ADESIVO PLASTICO PARA PVC, FRASCO COM 850 GR</v>
          </cell>
          <cell r="O22235" t="str">
            <v>UN</v>
          </cell>
          <cell r="P22235" t="str">
            <v>COEFICIENTE DE REPRESENTATIVIDADE</v>
          </cell>
          <cell r="Q22235">
            <v>6.0000000000000001E-3</v>
          </cell>
          <cell r="R22235">
            <v>76.33</v>
          </cell>
        </row>
        <row r="22236">
          <cell r="M22236">
            <v>3868</v>
          </cell>
          <cell r="N22236" t="str">
            <v>LUVA DE REDUCAO SOLDAVEL, PVC, 25 MM X 20 MM, PARA AGUA FRIA PREDIAL</v>
          </cell>
          <cell r="O22236" t="str">
            <v>UN</v>
          </cell>
          <cell r="P22236" t="str">
            <v>COEFICIENTE DE REPRESENTATIVIDADE</v>
          </cell>
          <cell r="Q22236">
            <v>1</v>
          </cell>
          <cell r="R22236">
            <v>1.49</v>
          </cell>
        </row>
        <row r="22237">
          <cell r="M22237">
            <v>20083</v>
          </cell>
          <cell r="N22237" t="str">
            <v>SOLUCAO LIMPADORA PARA PVC, FRASCO COM 1000 CM3</v>
          </cell>
          <cell r="O22237" t="str">
            <v>UN</v>
          </cell>
          <cell r="P22237" t="str">
            <v>COEFICIENTE DE REPRESENTATIVIDADE</v>
          </cell>
          <cell r="Q22237">
            <v>6.0000000000000001E-3</v>
          </cell>
          <cell r="R22237">
            <v>66.28</v>
          </cell>
        </row>
        <row r="22238">
          <cell r="M22238">
            <v>38383</v>
          </cell>
          <cell r="N22238" t="str">
            <v>LIXA D'AGUA EM FOLHA, GRAO 100</v>
          </cell>
          <cell r="O22238" t="str">
            <v>UN</v>
          </cell>
          <cell r="P22238" t="str">
            <v>COEFICIENTE DE REPRESENTATIVIDADE</v>
          </cell>
          <cell r="Q22238">
            <v>4.2999999999999997E-2</v>
          </cell>
          <cell r="R22238">
            <v>2.06</v>
          </cell>
        </row>
        <row r="22239">
          <cell r="M22239">
            <v>88248</v>
          </cell>
          <cell r="N22239" t="str">
            <v>AUXILIAR DE ENCANADOR OU BOMBEIRO HIDRÁULICO COM ENCARGOS COMPLEMENTARES</v>
          </cell>
          <cell r="O22239" t="str">
            <v>H</v>
          </cell>
          <cell r="P22239" t="str">
            <v>COEFICIENTE DE REPRESENTATIVIDADE</v>
          </cell>
          <cell r="Q22239">
            <v>8.5999999999999993E-2</v>
          </cell>
          <cell r="R22239">
            <v>14.07</v>
          </cell>
        </row>
        <row r="22240">
          <cell r="M22240">
            <v>88267</v>
          </cell>
          <cell r="N22240" t="str">
            <v>ENCANADOR OU BOMBEIRO HIDRÁULICO COM ENCARGOS COMPLEMENTARES</v>
          </cell>
          <cell r="O22240" t="str">
            <v>H</v>
          </cell>
          <cell r="P22240" t="str">
            <v>COLETADO</v>
          </cell>
          <cell r="Q22240">
            <v>8.5999999999999993E-2</v>
          </cell>
          <cell r="R22240">
            <v>18.95</v>
          </cell>
        </row>
        <row r="22241">
          <cell r="M22241" t="str">
            <v/>
          </cell>
          <cell r="N22241" t="str">
            <v/>
          </cell>
          <cell r="O22241" t="str">
            <v/>
          </cell>
          <cell r="P22241" t="str">
            <v/>
          </cell>
          <cell r="Q22241" t="str">
            <v/>
          </cell>
          <cell r="R22241" t="str">
            <v/>
          </cell>
        </row>
        <row r="22242">
          <cell r="M22242">
            <v>122</v>
          </cell>
          <cell r="N22242" t="str">
            <v>ADESIVO PLASTICO PARA PVC, FRASCO COM 850 GR</v>
          </cell>
          <cell r="O22242" t="str">
            <v>UN</v>
          </cell>
          <cell r="P22242" t="str">
            <v>COEFICIENTE DE REPRESENTATIVIDADE</v>
          </cell>
          <cell r="Q22242">
            <v>6.0000000000000001E-3</v>
          </cell>
          <cell r="R22242">
            <v>76.33</v>
          </cell>
        </row>
        <row r="22243">
          <cell r="M22243">
            <v>3855</v>
          </cell>
          <cell r="N22243" t="str">
            <v>LUVA SOLDAVEL COM BUCHA DE LATAO, PVC, 20 MM X 1/2"</v>
          </cell>
          <cell r="O22243" t="str">
            <v>UN</v>
          </cell>
          <cell r="P22243" t="str">
            <v>COEFICIENTE DE REPRESENTATIVIDADE</v>
          </cell>
          <cell r="Q22243">
            <v>1</v>
          </cell>
          <cell r="R22243">
            <v>5.95</v>
          </cell>
        </row>
        <row r="22244">
          <cell r="M22244">
            <v>20083</v>
          </cell>
          <cell r="N22244" t="str">
            <v>SOLUCAO LIMPADORA PARA PVC, FRASCO COM 1000 CM3</v>
          </cell>
          <cell r="O22244" t="str">
            <v>UN</v>
          </cell>
          <cell r="P22244" t="str">
            <v>COEFICIENTE DE REPRESENTATIVIDADE</v>
          </cell>
          <cell r="Q22244">
            <v>6.0000000000000001E-3</v>
          </cell>
          <cell r="R22244">
            <v>66.28</v>
          </cell>
        </row>
        <row r="22245">
          <cell r="M22245">
            <v>38383</v>
          </cell>
          <cell r="N22245" t="str">
            <v>LIXA D'AGUA EM FOLHA, GRAO 100</v>
          </cell>
          <cell r="O22245" t="str">
            <v>UN</v>
          </cell>
          <cell r="P22245" t="str">
            <v>COEFICIENTE DE REPRESENTATIVIDADE</v>
          </cell>
          <cell r="Q22245">
            <v>4.2999999999999997E-2</v>
          </cell>
          <cell r="R22245">
            <v>2.06</v>
          </cell>
        </row>
        <row r="22246">
          <cell r="M22246">
            <v>88248</v>
          </cell>
          <cell r="N22246" t="str">
            <v>AUXILIAR DE ENCANADOR OU BOMBEIRO HIDRÁULICO COM ENCARGOS COMPLEMENTARES</v>
          </cell>
          <cell r="O22246" t="str">
            <v>H</v>
          </cell>
          <cell r="P22246" t="str">
            <v>COEFICIENTE DE REPRESENTATIVIDADE</v>
          </cell>
          <cell r="Q22246">
            <v>8.5999999999999993E-2</v>
          </cell>
          <cell r="R22246">
            <v>14.07</v>
          </cell>
        </row>
        <row r="22247">
          <cell r="M22247">
            <v>88267</v>
          </cell>
          <cell r="N22247" t="str">
            <v>ENCANADOR OU BOMBEIRO HIDRÁULICO COM ENCARGOS COMPLEMENTARES</v>
          </cell>
          <cell r="O22247" t="str">
            <v>H</v>
          </cell>
          <cell r="P22247" t="str">
            <v>COLETADO</v>
          </cell>
          <cell r="Q22247">
            <v>8.5999999999999993E-2</v>
          </cell>
          <cell r="R22247">
            <v>18.95</v>
          </cell>
        </row>
        <row r="22248">
          <cell r="M22248" t="str">
            <v/>
          </cell>
          <cell r="N22248" t="str">
            <v/>
          </cell>
          <cell r="O22248" t="str">
            <v/>
          </cell>
          <cell r="P22248" t="str">
            <v/>
          </cell>
          <cell r="Q22248" t="str">
            <v/>
          </cell>
          <cell r="R22248" t="str">
            <v/>
          </cell>
        </row>
        <row r="22249">
          <cell r="M22249">
            <v>122</v>
          </cell>
          <cell r="N22249" t="str">
            <v>ADESIVO PLASTICO PARA PVC, FRASCO COM 850 GR</v>
          </cell>
          <cell r="O22249" t="str">
            <v>UN</v>
          </cell>
          <cell r="P22249" t="str">
            <v>COEFICIENTE DE REPRESENTATIVIDADE</v>
          </cell>
          <cell r="Q22249">
            <v>6.0000000000000001E-3</v>
          </cell>
          <cell r="R22249">
            <v>76.33</v>
          </cell>
        </row>
        <row r="22250">
          <cell r="M22250">
            <v>9905</v>
          </cell>
          <cell r="N22250" t="str">
            <v>UNIAO PVC, SOLDAVEL, 20 MM,  PARA AGUA FRIA PREDIAL</v>
          </cell>
          <cell r="O22250" t="str">
            <v>UN</v>
          </cell>
          <cell r="P22250" t="str">
            <v>COEFICIENTE DE REPRESENTATIVIDADE</v>
          </cell>
          <cell r="Q22250">
            <v>1</v>
          </cell>
          <cell r="R22250">
            <v>8.65</v>
          </cell>
        </row>
        <row r="22251">
          <cell r="M22251">
            <v>20083</v>
          </cell>
          <cell r="N22251" t="str">
            <v>SOLUCAO LIMPADORA PARA PVC, FRASCO COM 1000 CM3</v>
          </cell>
          <cell r="O22251" t="str">
            <v>UN</v>
          </cell>
          <cell r="P22251" t="str">
            <v>COEFICIENTE DE REPRESENTATIVIDADE</v>
          </cell>
          <cell r="Q22251">
            <v>6.0000000000000001E-3</v>
          </cell>
          <cell r="R22251">
            <v>66.28</v>
          </cell>
        </row>
        <row r="22252">
          <cell r="M22252">
            <v>38383</v>
          </cell>
          <cell r="N22252" t="str">
            <v>LIXA D'AGUA EM FOLHA, GRAO 100</v>
          </cell>
          <cell r="O22252" t="str">
            <v>UN</v>
          </cell>
          <cell r="P22252" t="str">
            <v>COEFICIENTE DE REPRESENTATIVIDADE</v>
          </cell>
          <cell r="Q22252">
            <v>4.2999999999999997E-2</v>
          </cell>
          <cell r="R22252">
            <v>2.06</v>
          </cell>
        </row>
        <row r="22253">
          <cell r="M22253">
            <v>88248</v>
          </cell>
          <cell r="N22253" t="str">
            <v>AUXILIAR DE ENCANADOR OU BOMBEIRO HIDRÁULICO COM ENCARGOS COMPLEMENTARES</v>
          </cell>
          <cell r="O22253" t="str">
            <v>H</v>
          </cell>
          <cell r="P22253" t="str">
            <v>COEFICIENTE DE REPRESENTATIVIDADE</v>
          </cell>
          <cell r="Q22253">
            <v>8.5999999999999993E-2</v>
          </cell>
          <cell r="R22253">
            <v>14.07</v>
          </cell>
        </row>
        <row r="22254">
          <cell r="M22254">
            <v>88267</v>
          </cell>
          <cell r="N22254" t="str">
            <v>ENCANADOR OU BOMBEIRO HIDRÁULICO COM ENCARGOS COMPLEMENTARES</v>
          </cell>
          <cell r="O22254" t="str">
            <v>H</v>
          </cell>
          <cell r="P22254" t="str">
            <v>COLETADO</v>
          </cell>
          <cell r="Q22254">
            <v>8.5999999999999993E-2</v>
          </cell>
          <cell r="R22254">
            <v>18.95</v>
          </cell>
        </row>
        <row r="22255">
          <cell r="M22255" t="str">
            <v/>
          </cell>
          <cell r="N22255" t="str">
            <v/>
          </cell>
          <cell r="O22255" t="str">
            <v/>
          </cell>
          <cell r="P22255" t="str">
            <v/>
          </cell>
          <cell r="Q22255" t="str">
            <v/>
          </cell>
          <cell r="R22255" t="str">
            <v/>
          </cell>
        </row>
        <row r="22256">
          <cell r="M22256">
            <v>107</v>
          </cell>
          <cell r="N22256" t="str">
            <v>ADAPTADOR PVC SOLDAVEL CURTO COM BOLSA E ROSCA, 20 MM X 1/2", PARA AGUA FRIA</v>
          </cell>
          <cell r="O22256" t="str">
            <v>UN</v>
          </cell>
          <cell r="P22256" t="str">
            <v>COEFICIENTE DE REPRESENTATIVIDADE</v>
          </cell>
          <cell r="Q22256">
            <v>1</v>
          </cell>
          <cell r="R22256">
            <v>0.83</v>
          </cell>
        </row>
        <row r="22257">
          <cell r="M22257">
            <v>122</v>
          </cell>
          <cell r="N22257" t="str">
            <v>ADESIVO PLASTICO PARA PVC, FRASCO COM 850 GR</v>
          </cell>
          <cell r="O22257" t="str">
            <v>UN</v>
          </cell>
          <cell r="P22257" t="str">
            <v>COEFICIENTE DE REPRESENTATIVIDADE</v>
          </cell>
          <cell r="Q22257">
            <v>6.0000000000000001E-3</v>
          </cell>
          <cell r="R22257">
            <v>76.33</v>
          </cell>
        </row>
        <row r="22258">
          <cell r="M22258">
            <v>20083</v>
          </cell>
          <cell r="N22258" t="str">
            <v>SOLUCAO LIMPADORA PARA PVC, FRASCO COM 1000 CM3</v>
          </cell>
          <cell r="O22258" t="str">
            <v>UN</v>
          </cell>
          <cell r="P22258" t="str">
            <v>COEFICIENTE DE REPRESENTATIVIDADE</v>
          </cell>
          <cell r="Q22258">
            <v>6.0000000000000001E-3</v>
          </cell>
          <cell r="R22258">
            <v>66.28</v>
          </cell>
        </row>
        <row r="22259">
          <cell r="M22259">
            <v>38383</v>
          </cell>
          <cell r="N22259" t="str">
            <v>LIXA D'AGUA EM FOLHA, GRAO 100</v>
          </cell>
          <cell r="O22259" t="str">
            <v>UN</v>
          </cell>
          <cell r="P22259" t="str">
            <v>COEFICIENTE DE REPRESENTATIVIDADE</v>
          </cell>
          <cell r="Q22259">
            <v>4.2999999999999997E-2</v>
          </cell>
          <cell r="R22259">
            <v>2.06</v>
          </cell>
        </row>
        <row r="22260">
          <cell r="M22260">
            <v>88248</v>
          </cell>
          <cell r="N22260" t="str">
            <v>AUXILIAR DE ENCANADOR OU BOMBEIRO HIDRÁULICO COM ENCARGOS COMPLEMENTARES</v>
          </cell>
          <cell r="O22260" t="str">
            <v>H</v>
          </cell>
          <cell r="P22260" t="str">
            <v>COEFICIENTE DE REPRESENTATIVIDADE</v>
          </cell>
          <cell r="Q22260">
            <v>8.5999999999999993E-2</v>
          </cell>
          <cell r="R22260">
            <v>14.07</v>
          </cell>
        </row>
        <row r="22261">
          <cell r="M22261">
            <v>88267</v>
          </cell>
          <cell r="N22261" t="str">
            <v>ENCANADOR OU BOMBEIRO HIDRÁULICO COM ENCARGOS COMPLEMENTARES</v>
          </cell>
          <cell r="O22261" t="str">
            <v>H</v>
          </cell>
          <cell r="P22261" t="str">
            <v>COLETADO</v>
          </cell>
          <cell r="Q22261">
            <v>8.5999999999999993E-2</v>
          </cell>
          <cell r="R22261">
            <v>18.95</v>
          </cell>
        </row>
        <row r="22262">
          <cell r="M22262" t="str">
            <v/>
          </cell>
          <cell r="N22262" t="str">
            <v/>
          </cell>
          <cell r="O22262" t="str">
            <v/>
          </cell>
          <cell r="P22262" t="str">
            <v/>
          </cell>
          <cell r="Q22262" t="str">
            <v/>
          </cell>
          <cell r="R22262" t="str">
            <v/>
          </cell>
        </row>
        <row r="22263">
          <cell r="M22263">
            <v>122</v>
          </cell>
          <cell r="N22263" t="str">
            <v>ADESIVO PLASTICO PARA PVC, FRASCO COM 850 GR</v>
          </cell>
          <cell r="O22263" t="str">
            <v>UN</v>
          </cell>
          <cell r="P22263" t="str">
            <v>COEFICIENTE DE REPRESENTATIVIDADE</v>
          </cell>
          <cell r="Q22263">
            <v>6.0000000000000001E-3</v>
          </cell>
          <cell r="R22263">
            <v>76.33</v>
          </cell>
        </row>
        <row r="22264">
          <cell r="M22264">
            <v>20083</v>
          </cell>
          <cell r="N22264" t="str">
            <v>SOLUCAO LIMPADORA PARA PVC, FRASCO COM 1000 CM3</v>
          </cell>
          <cell r="O22264" t="str">
            <v>UN</v>
          </cell>
          <cell r="P22264" t="str">
            <v>COEFICIENTE DE REPRESENTATIVIDADE</v>
          </cell>
          <cell r="Q22264">
            <v>6.0000000000000001E-3</v>
          </cell>
          <cell r="R22264">
            <v>66.28</v>
          </cell>
        </row>
        <row r="22265">
          <cell r="M22265">
            <v>38129</v>
          </cell>
          <cell r="N22265" t="str">
            <v>CURVA DE TRANSPOSICAO, PVC SOLDAVEL, 20 MM, PARA AGUA FRIA PREDIAL</v>
          </cell>
          <cell r="O22265" t="str">
            <v>UN</v>
          </cell>
          <cell r="P22265" t="str">
            <v>COEFICIENTE DE REPRESENTATIVIDADE</v>
          </cell>
          <cell r="Q22265">
            <v>1</v>
          </cell>
          <cell r="R22265">
            <v>4.8099999999999996</v>
          </cell>
        </row>
        <row r="22266">
          <cell r="M22266">
            <v>38383</v>
          </cell>
          <cell r="N22266" t="str">
            <v>LIXA D'AGUA EM FOLHA, GRAO 100</v>
          </cell>
          <cell r="O22266" t="str">
            <v>UN</v>
          </cell>
          <cell r="P22266" t="str">
            <v>COEFICIENTE DE REPRESENTATIVIDADE</v>
          </cell>
          <cell r="Q22266">
            <v>4.2999999999999997E-2</v>
          </cell>
          <cell r="R22266">
            <v>2.06</v>
          </cell>
        </row>
        <row r="22267">
          <cell r="M22267">
            <v>88248</v>
          </cell>
          <cell r="N22267" t="str">
            <v>AUXILIAR DE ENCANADOR OU BOMBEIRO HIDRÁULICO COM ENCARGOS COMPLEMENTARES</v>
          </cell>
          <cell r="O22267" t="str">
            <v>H</v>
          </cell>
          <cell r="P22267" t="str">
            <v>COEFICIENTE DE REPRESENTATIVIDADE</v>
          </cell>
          <cell r="Q22267">
            <v>8.5999999999999993E-2</v>
          </cell>
          <cell r="R22267">
            <v>14.07</v>
          </cell>
        </row>
        <row r="22268">
          <cell r="M22268">
            <v>88267</v>
          </cell>
          <cell r="N22268" t="str">
            <v>ENCANADOR OU BOMBEIRO HIDRÁULICO COM ENCARGOS COMPLEMENTARES</v>
          </cell>
          <cell r="O22268" t="str">
            <v>H</v>
          </cell>
          <cell r="P22268" t="str">
            <v>COLETADO</v>
          </cell>
          <cell r="Q22268">
            <v>8.5999999999999993E-2</v>
          </cell>
          <cell r="R22268">
            <v>18.95</v>
          </cell>
        </row>
        <row r="22269">
          <cell r="M22269" t="str">
            <v/>
          </cell>
          <cell r="N22269" t="str">
            <v/>
          </cell>
          <cell r="O22269" t="str">
            <v/>
          </cell>
          <cell r="P22269" t="str">
            <v/>
          </cell>
          <cell r="Q22269" t="str">
            <v/>
          </cell>
          <cell r="R22269" t="str">
            <v/>
          </cell>
        </row>
        <row r="22270">
          <cell r="M22270">
            <v>122</v>
          </cell>
          <cell r="N22270" t="str">
            <v>ADESIVO PLASTICO PARA PVC, FRASCO COM 850 GR</v>
          </cell>
          <cell r="O22270" t="str">
            <v>UN</v>
          </cell>
          <cell r="P22270" t="str">
            <v>COEFICIENTE DE REPRESENTATIVIDADE</v>
          </cell>
          <cell r="Q22270">
            <v>7.0000000000000001E-3</v>
          </cell>
          <cell r="R22270">
            <v>76.33</v>
          </cell>
        </row>
        <row r="22271">
          <cell r="M22271">
            <v>3904</v>
          </cell>
          <cell r="N22271" t="str">
            <v>LUVA PVC SOLDAVEL, 25 MM, PARA AGUA FRIA PREDIAL</v>
          </cell>
          <cell r="O22271" t="str">
            <v>UN</v>
          </cell>
          <cell r="P22271" t="str">
            <v>COEFICIENTE DE REPRESENTATIVIDADE</v>
          </cell>
          <cell r="Q22271">
            <v>1</v>
          </cell>
          <cell r="R22271">
            <v>0.91</v>
          </cell>
        </row>
        <row r="22272">
          <cell r="M22272">
            <v>20083</v>
          </cell>
          <cell r="N22272" t="str">
            <v>SOLUCAO LIMPADORA PARA PVC, FRASCO COM 1000 CM3</v>
          </cell>
          <cell r="O22272" t="str">
            <v>UN</v>
          </cell>
          <cell r="P22272" t="str">
            <v>COEFICIENTE DE REPRESENTATIVIDADE</v>
          </cell>
          <cell r="Q22272">
            <v>8.0000000000000002E-3</v>
          </cell>
          <cell r="R22272">
            <v>66.28</v>
          </cell>
        </row>
        <row r="22273">
          <cell r="M22273">
            <v>38383</v>
          </cell>
          <cell r="N22273" t="str">
            <v>LIXA D'AGUA EM FOLHA, GRAO 100</v>
          </cell>
          <cell r="O22273" t="str">
            <v>UN</v>
          </cell>
          <cell r="P22273" t="str">
            <v>COEFICIENTE DE REPRESENTATIVIDADE</v>
          </cell>
          <cell r="Q22273">
            <v>0.05</v>
          </cell>
          <cell r="R22273">
            <v>2.06</v>
          </cell>
        </row>
        <row r="22274">
          <cell r="M22274">
            <v>88248</v>
          </cell>
          <cell r="N22274" t="str">
            <v>AUXILIAR DE ENCANADOR OU BOMBEIRO HIDRÁULICO COM ENCARGOS COMPLEMENTARES</v>
          </cell>
          <cell r="O22274" t="str">
            <v>H</v>
          </cell>
          <cell r="P22274" t="str">
            <v>COEFICIENTE DE REPRESENTATIVIDADE</v>
          </cell>
          <cell r="Q22274">
            <v>0.1</v>
          </cell>
          <cell r="R22274">
            <v>14.07</v>
          </cell>
        </row>
        <row r="22275">
          <cell r="M22275">
            <v>88267</v>
          </cell>
          <cell r="N22275" t="str">
            <v>ENCANADOR OU BOMBEIRO HIDRÁULICO COM ENCARGOS COMPLEMENTARES</v>
          </cell>
          <cell r="O22275" t="str">
            <v>H</v>
          </cell>
          <cell r="P22275" t="str">
            <v>COLETADO</v>
          </cell>
          <cell r="Q22275">
            <v>0.1</v>
          </cell>
          <cell r="R22275">
            <v>18.95</v>
          </cell>
        </row>
        <row r="22276">
          <cell r="M22276" t="str">
            <v/>
          </cell>
          <cell r="N22276" t="str">
            <v/>
          </cell>
          <cell r="O22276" t="str">
            <v/>
          </cell>
          <cell r="P22276" t="str">
            <v/>
          </cell>
          <cell r="Q22276" t="str">
            <v/>
          </cell>
          <cell r="R22276" t="str">
            <v/>
          </cell>
        </row>
        <row r="22277">
          <cell r="M22277">
            <v>122</v>
          </cell>
          <cell r="N22277" t="str">
            <v>ADESIVO PLASTICO PARA PVC, FRASCO COM 850 GR</v>
          </cell>
          <cell r="O22277" t="str">
            <v>UN</v>
          </cell>
          <cell r="P22277" t="str">
            <v>COEFICIENTE DE REPRESENTATIVIDADE</v>
          </cell>
          <cell r="Q22277">
            <v>7.0000000000000001E-3</v>
          </cell>
          <cell r="R22277">
            <v>76.33</v>
          </cell>
        </row>
        <row r="22278">
          <cell r="M22278">
            <v>3873</v>
          </cell>
          <cell r="N22278" t="str">
            <v>LUVA DE CORRER PARA TUBO SOLDAVEL, PVC, 25 MM, PARA AGUA FRIA PREDIAL</v>
          </cell>
          <cell r="O22278" t="str">
            <v>UN</v>
          </cell>
          <cell r="P22278" t="str">
            <v>COEFICIENTE DE REPRESENTATIVIDADE</v>
          </cell>
          <cell r="Q22278">
            <v>1</v>
          </cell>
          <cell r="R22278">
            <v>11.88</v>
          </cell>
        </row>
        <row r="22279">
          <cell r="M22279">
            <v>20083</v>
          </cell>
          <cell r="N22279" t="str">
            <v>SOLUCAO LIMPADORA PARA PVC, FRASCO COM 1000 CM3</v>
          </cell>
          <cell r="O22279" t="str">
            <v>UN</v>
          </cell>
          <cell r="P22279" t="str">
            <v>COEFICIENTE DE REPRESENTATIVIDADE</v>
          </cell>
          <cell r="Q22279">
            <v>8.0000000000000002E-3</v>
          </cell>
          <cell r="R22279">
            <v>66.28</v>
          </cell>
        </row>
        <row r="22280">
          <cell r="M22280">
            <v>38383</v>
          </cell>
          <cell r="N22280" t="str">
            <v>LIXA D'AGUA EM FOLHA, GRAO 100</v>
          </cell>
          <cell r="O22280" t="str">
            <v>UN</v>
          </cell>
          <cell r="P22280" t="str">
            <v>COEFICIENTE DE REPRESENTATIVIDADE</v>
          </cell>
          <cell r="Q22280">
            <v>0.05</v>
          </cell>
          <cell r="R22280">
            <v>2.06</v>
          </cell>
        </row>
        <row r="22281">
          <cell r="M22281">
            <v>88248</v>
          </cell>
          <cell r="N22281" t="str">
            <v>AUXILIAR DE ENCANADOR OU BOMBEIRO HIDRÁULICO COM ENCARGOS COMPLEMENTARES</v>
          </cell>
          <cell r="O22281" t="str">
            <v>H</v>
          </cell>
          <cell r="P22281" t="str">
            <v>COEFICIENTE DE REPRESENTATIVIDADE</v>
          </cell>
          <cell r="Q22281">
            <v>0.1</v>
          </cell>
          <cell r="R22281">
            <v>14.07</v>
          </cell>
        </row>
        <row r="22282">
          <cell r="M22282">
            <v>88267</v>
          </cell>
          <cell r="N22282" t="str">
            <v>ENCANADOR OU BOMBEIRO HIDRÁULICO COM ENCARGOS COMPLEMENTARES</v>
          </cell>
          <cell r="O22282" t="str">
            <v>H</v>
          </cell>
          <cell r="P22282" t="str">
            <v>COLETADO</v>
          </cell>
          <cell r="Q22282">
            <v>0.1</v>
          </cell>
          <cell r="R22282">
            <v>18.95</v>
          </cell>
        </row>
        <row r="22283">
          <cell r="M22283" t="str">
            <v/>
          </cell>
          <cell r="N22283" t="str">
            <v/>
          </cell>
          <cell r="O22283" t="str">
            <v/>
          </cell>
          <cell r="P22283" t="str">
            <v/>
          </cell>
          <cell r="Q22283" t="str">
            <v/>
          </cell>
          <cell r="R22283" t="str">
            <v/>
          </cell>
        </row>
        <row r="22284">
          <cell r="M22284">
            <v>122</v>
          </cell>
          <cell r="N22284" t="str">
            <v>ADESIVO PLASTICO PARA PVC, FRASCO COM 850 GR</v>
          </cell>
          <cell r="O22284" t="str">
            <v>UN</v>
          </cell>
          <cell r="P22284" t="str">
            <v>COEFICIENTE DE REPRESENTATIVIDADE</v>
          </cell>
          <cell r="Q22284">
            <v>7.0000000000000001E-3</v>
          </cell>
          <cell r="R22284">
            <v>76.33</v>
          </cell>
        </row>
        <row r="22285">
          <cell r="M22285">
            <v>3869</v>
          </cell>
          <cell r="N22285" t="str">
            <v>LUVA DE REDUCAO SOLDAVEL, PVC, 32 MM X 25 MM, PARA AGUA FRIA PREDIAL</v>
          </cell>
          <cell r="O22285" t="str">
            <v>UN</v>
          </cell>
          <cell r="P22285" t="str">
            <v>COEFICIENTE DE REPRESENTATIVIDADE</v>
          </cell>
          <cell r="Q22285">
            <v>1</v>
          </cell>
          <cell r="R22285">
            <v>4.28</v>
          </cell>
        </row>
        <row r="22286">
          <cell r="M22286">
            <v>20083</v>
          </cell>
          <cell r="N22286" t="str">
            <v>SOLUCAO LIMPADORA PARA PVC, FRASCO COM 1000 CM3</v>
          </cell>
          <cell r="O22286" t="str">
            <v>UN</v>
          </cell>
          <cell r="P22286" t="str">
            <v>COEFICIENTE DE REPRESENTATIVIDADE</v>
          </cell>
          <cell r="Q22286">
            <v>8.0000000000000002E-3</v>
          </cell>
          <cell r="R22286">
            <v>66.28</v>
          </cell>
        </row>
        <row r="22287">
          <cell r="M22287">
            <v>38383</v>
          </cell>
          <cell r="N22287" t="str">
            <v>LIXA D'AGUA EM FOLHA, GRAO 100</v>
          </cell>
          <cell r="O22287" t="str">
            <v>UN</v>
          </cell>
          <cell r="P22287" t="str">
            <v>COEFICIENTE DE REPRESENTATIVIDADE</v>
          </cell>
          <cell r="Q22287">
            <v>0.05</v>
          </cell>
          <cell r="R22287">
            <v>2.06</v>
          </cell>
        </row>
        <row r="22288">
          <cell r="M22288">
            <v>88248</v>
          </cell>
          <cell r="N22288" t="str">
            <v>AUXILIAR DE ENCANADOR OU BOMBEIRO HIDRÁULICO COM ENCARGOS COMPLEMENTARES</v>
          </cell>
          <cell r="O22288" t="str">
            <v>H</v>
          </cell>
          <cell r="P22288" t="str">
            <v>COEFICIENTE DE REPRESENTATIVIDADE</v>
          </cell>
          <cell r="Q22288">
            <v>0.1</v>
          </cell>
          <cell r="R22288">
            <v>14.07</v>
          </cell>
        </row>
        <row r="22289">
          <cell r="M22289">
            <v>88267</v>
          </cell>
          <cell r="N22289" t="str">
            <v>ENCANADOR OU BOMBEIRO HIDRÁULICO COM ENCARGOS COMPLEMENTARES</v>
          </cell>
          <cell r="O22289" t="str">
            <v>H</v>
          </cell>
          <cell r="P22289" t="str">
            <v>COLETADO</v>
          </cell>
          <cell r="Q22289">
            <v>0.1</v>
          </cell>
          <cell r="R22289">
            <v>18.95</v>
          </cell>
        </row>
        <row r="22290">
          <cell r="M22290" t="str">
            <v/>
          </cell>
          <cell r="N22290" t="str">
            <v/>
          </cell>
          <cell r="O22290" t="str">
            <v/>
          </cell>
          <cell r="P22290" t="str">
            <v/>
          </cell>
          <cell r="Q22290" t="str">
            <v/>
          </cell>
          <cell r="R22290" t="str">
            <v/>
          </cell>
        </row>
        <row r="22291">
          <cell r="M22291">
            <v>122</v>
          </cell>
          <cell r="N22291" t="str">
            <v>ADESIVO PLASTICO PARA PVC, FRASCO COM 850 GR</v>
          </cell>
          <cell r="O22291" t="str">
            <v>UN</v>
          </cell>
          <cell r="P22291" t="str">
            <v>COEFICIENTE DE REPRESENTATIVIDADE</v>
          </cell>
          <cell r="Q22291">
            <v>7.0000000000000001E-3</v>
          </cell>
          <cell r="R22291">
            <v>76.33</v>
          </cell>
        </row>
        <row r="22292">
          <cell r="M22292">
            <v>3870</v>
          </cell>
          <cell r="N22292" t="str">
            <v>LUVA SOLDAVEL COM BUCHA DE LATAO, PVC, 25 MM X 3/4"</v>
          </cell>
          <cell r="O22292" t="str">
            <v>UN</v>
          </cell>
          <cell r="P22292" t="str">
            <v>COEFICIENTE DE REPRESENTATIVIDADE</v>
          </cell>
          <cell r="Q22292">
            <v>1</v>
          </cell>
          <cell r="R22292">
            <v>7.85</v>
          </cell>
        </row>
        <row r="22293">
          <cell r="M22293">
            <v>20083</v>
          </cell>
          <cell r="N22293" t="str">
            <v>SOLUCAO LIMPADORA PARA PVC, FRASCO COM 1000 CM3</v>
          </cell>
          <cell r="O22293" t="str">
            <v>UN</v>
          </cell>
          <cell r="P22293" t="str">
            <v>COEFICIENTE DE REPRESENTATIVIDADE</v>
          </cell>
          <cell r="Q22293">
            <v>8.0000000000000002E-3</v>
          </cell>
          <cell r="R22293">
            <v>66.28</v>
          </cell>
        </row>
        <row r="22294">
          <cell r="M22294">
            <v>38383</v>
          </cell>
          <cell r="N22294" t="str">
            <v>LIXA D'AGUA EM FOLHA, GRAO 100</v>
          </cell>
          <cell r="O22294" t="str">
            <v>UN</v>
          </cell>
          <cell r="P22294" t="str">
            <v>COEFICIENTE DE REPRESENTATIVIDADE</v>
          </cell>
          <cell r="Q22294">
            <v>0.05</v>
          </cell>
          <cell r="R22294">
            <v>2.06</v>
          </cell>
        </row>
        <row r="22295">
          <cell r="M22295">
            <v>88248</v>
          </cell>
          <cell r="N22295" t="str">
            <v>AUXILIAR DE ENCANADOR OU BOMBEIRO HIDRÁULICO COM ENCARGOS COMPLEMENTARES</v>
          </cell>
          <cell r="O22295" t="str">
            <v>H</v>
          </cell>
          <cell r="P22295" t="str">
            <v>COEFICIENTE DE REPRESENTATIVIDADE</v>
          </cell>
          <cell r="Q22295">
            <v>0.1</v>
          </cell>
          <cell r="R22295">
            <v>14.07</v>
          </cell>
        </row>
        <row r="22296">
          <cell r="M22296">
            <v>88267</v>
          </cell>
          <cell r="N22296" t="str">
            <v>ENCANADOR OU BOMBEIRO HIDRÁULICO COM ENCARGOS COMPLEMENTARES</v>
          </cell>
          <cell r="O22296" t="str">
            <v>H</v>
          </cell>
          <cell r="P22296" t="str">
            <v>COLETADO</v>
          </cell>
          <cell r="Q22296">
            <v>0.1</v>
          </cell>
          <cell r="R22296">
            <v>18.95</v>
          </cell>
        </row>
        <row r="22297">
          <cell r="M22297" t="str">
            <v/>
          </cell>
          <cell r="N22297" t="str">
            <v/>
          </cell>
          <cell r="O22297" t="str">
            <v/>
          </cell>
          <cell r="P22297" t="str">
            <v/>
          </cell>
          <cell r="Q22297" t="str">
            <v/>
          </cell>
          <cell r="R22297" t="str">
            <v/>
          </cell>
        </row>
        <row r="22298">
          <cell r="M22298">
            <v>122</v>
          </cell>
          <cell r="N22298" t="str">
            <v>ADESIVO PLASTICO PARA PVC, FRASCO COM 850 GR</v>
          </cell>
          <cell r="O22298" t="str">
            <v>UN</v>
          </cell>
          <cell r="P22298" t="str">
            <v>COEFICIENTE DE REPRESENTATIVIDADE</v>
          </cell>
          <cell r="Q22298">
            <v>7.0000000000000001E-3</v>
          </cell>
          <cell r="R22298">
            <v>76.33</v>
          </cell>
        </row>
        <row r="22299">
          <cell r="M22299">
            <v>9906</v>
          </cell>
          <cell r="N22299" t="str">
            <v>UNIAO PVC, SOLDAVEL, 25 MM,  PARA AGUA FRIA PREDIAL</v>
          </cell>
          <cell r="O22299" t="str">
            <v>UN</v>
          </cell>
          <cell r="P22299" t="str">
            <v>COEFICIENTE DE REPRESENTATIVIDADE</v>
          </cell>
          <cell r="Q22299">
            <v>1</v>
          </cell>
          <cell r="R22299">
            <v>10.36</v>
          </cell>
        </row>
        <row r="22300">
          <cell r="M22300">
            <v>20083</v>
          </cell>
          <cell r="N22300" t="str">
            <v>SOLUCAO LIMPADORA PARA PVC, FRASCO COM 1000 CM3</v>
          </cell>
          <cell r="O22300" t="str">
            <v>UN</v>
          </cell>
          <cell r="P22300" t="str">
            <v>COEFICIENTE DE REPRESENTATIVIDADE</v>
          </cell>
          <cell r="Q22300">
            <v>8.0000000000000002E-3</v>
          </cell>
          <cell r="R22300">
            <v>66.28</v>
          </cell>
        </row>
        <row r="22301">
          <cell r="M22301">
            <v>38383</v>
          </cell>
          <cell r="N22301" t="str">
            <v>LIXA D'AGUA EM FOLHA, GRAO 100</v>
          </cell>
          <cell r="O22301" t="str">
            <v>UN</v>
          </cell>
          <cell r="P22301" t="str">
            <v>COEFICIENTE DE REPRESENTATIVIDADE</v>
          </cell>
          <cell r="Q22301">
            <v>0.05</v>
          </cell>
          <cell r="R22301">
            <v>2.06</v>
          </cell>
        </row>
        <row r="22302">
          <cell r="M22302">
            <v>88248</v>
          </cell>
          <cell r="N22302" t="str">
            <v>AUXILIAR DE ENCANADOR OU BOMBEIRO HIDRÁULICO COM ENCARGOS COMPLEMENTARES</v>
          </cell>
          <cell r="O22302" t="str">
            <v>H</v>
          </cell>
          <cell r="P22302" t="str">
            <v>COEFICIENTE DE REPRESENTATIVIDADE</v>
          </cell>
          <cell r="Q22302">
            <v>0.1</v>
          </cell>
          <cell r="R22302">
            <v>14.07</v>
          </cell>
        </row>
        <row r="22303">
          <cell r="M22303">
            <v>88267</v>
          </cell>
          <cell r="N22303" t="str">
            <v>ENCANADOR OU BOMBEIRO HIDRÁULICO COM ENCARGOS COMPLEMENTARES</v>
          </cell>
          <cell r="O22303" t="str">
            <v>H</v>
          </cell>
          <cell r="P22303" t="str">
            <v>COLETADO</v>
          </cell>
          <cell r="Q22303">
            <v>0.1</v>
          </cell>
          <cell r="R22303">
            <v>18.95</v>
          </cell>
        </row>
        <row r="22304">
          <cell r="M22304" t="str">
            <v/>
          </cell>
          <cell r="N22304" t="str">
            <v/>
          </cell>
          <cell r="O22304" t="str">
            <v/>
          </cell>
          <cell r="P22304" t="str">
            <v/>
          </cell>
          <cell r="Q22304" t="str">
            <v/>
          </cell>
          <cell r="R22304" t="str">
            <v/>
          </cell>
        </row>
        <row r="22305">
          <cell r="M22305">
            <v>65</v>
          </cell>
          <cell r="N22305" t="str">
            <v>ADAPTADOR PVC SOLDAVEL CURTO COM BOLSA E ROSCA, 25 MM X 3/4", PARA AGUA FRIA</v>
          </cell>
          <cell r="O22305" t="str">
            <v>UN</v>
          </cell>
          <cell r="P22305" t="str">
            <v>COEFICIENTE DE REPRESENTATIVIDADE</v>
          </cell>
          <cell r="Q22305">
            <v>1</v>
          </cell>
          <cell r="R22305">
            <v>1.02</v>
          </cell>
        </row>
        <row r="22306">
          <cell r="M22306">
            <v>122</v>
          </cell>
          <cell r="N22306" t="str">
            <v>ADESIVO PLASTICO PARA PVC, FRASCO COM 850 GR</v>
          </cell>
          <cell r="O22306" t="str">
            <v>UN</v>
          </cell>
          <cell r="P22306" t="str">
            <v>COEFICIENTE DE REPRESENTATIVIDADE</v>
          </cell>
          <cell r="Q22306">
            <v>7.0000000000000001E-3</v>
          </cell>
          <cell r="R22306">
            <v>76.33</v>
          </cell>
        </row>
        <row r="22307">
          <cell r="M22307">
            <v>20083</v>
          </cell>
          <cell r="N22307" t="str">
            <v>SOLUCAO LIMPADORA PARA PVC, FRASCO COM 1000 CM3</v>
          </cell>
          <cell r="O22307" t="str">
            <v>UN</v>
          </cell>
          <cell r="P22307" t="str">
            <v>COEFICIENTE DE REPRESENTATIVIDADE</v>
          </cell>
          <cell r="Q22307">
            <v>8.0000000000000002E-3</v>
          </cell>
          <cell r="R22307">
            <v>66.28</v>
          </cell>
        </row>
        <row r="22308">
          <cell r="M22308">
            <v>38383</v>
          </cell>
          <cell r="N22308" t="str">
            <v>LIXA D'AGUA EM FOLHA, GRAO 100</v>
          </cell>
          <cell r="O22308" t="str">
            <v>UN</v>
          </cell>
          <cell r="P22308" t="str">
            <v>COEFICIENTE DE REPRESENTATIVIDADE</v>
          </cell>
          <cell r="Q22308">
            <v>0.05</v>
          </cell>
          <cell r="R22308">
            <v>2.06</v>
          </cell>
        </row>
        <row r="22309">
          <cell r="M22309">
            <v>88248</v>
          </cell>
          <cell r="N22309" t="str">
            <v>AUXILIAR DE ENCANADOR OU BOMBEIRO HIDRÁULICO COM ENCARGOS COMPLEMENTARES</v>
          </cell>
          <cell r="O22309" t="str">
            <v>H</v>
          </cell>
          <cell r="P22309" t="str">
            <v>COEFICIENTE DE REPRESENTATIVIDADE</v>
          </cell>
          <cell r="Q22309">
            <v>0.1</v>
          </cell>
          <cell r="R22309">
            <v>14.07</v>
          </cell>
        </row>
        <row r="22310">
          <cell r="M22310">
            <v>88267</v>
          </cell>
          <cell r="N22310" t="str">
            <v>ENCANADOR OU BOMBEIRO HIDRÁULICO COM ENCARGOS COMPLEMENTARES</v>
          </cell>
          <cell r="O22310" t="str">
            <v>H</v>
          </cell>
          <cell r="P22310" t="str">
            <v>COLETADO</v>
          </cell>
          <cell r="Q22310">
            <v>0.1</v>
          </cell>
          <cell r="R22310">
            <v>18.95</v>
          </cell>
        </row>
        <row r="22311">
          <cell r="M22311" t="str">
            <v/>
          </cell>
          <cell r="N22311" t="str">
            <v/>
          </cell>
          <cell r="O22311" t="str">
            <v/>
          </cell>
          <cell r="P22311" t="str">
            <v/>
          </cell>
          <cell r="Q22311" t="str">
            <v/>
          </cell>
          <cell r="R22311" t="str">
            <v/>
          </cell>
        </row>
        <row r="22312">
          <cell r="M22312">
            <v>122</v>
          </cell>
          <cell r="N22312" t="str">
            <v>ADESIVO PLASTICO PARA PVC, FRASCO COM 850 GR</v>
          </cell>
          <cell r="O22312" t="str">
            <v>UN</v>
          </cell>
          <cell r="P22312" t="str">
            <v>COEFICIENTE DE REPRESENTATIVIDADE</v>
          </cell>
          <cell r="Q22312">
            <v>7.0000000000000001E-3</v>
          </cell>
          <cell r="R22312">
            <v>76.33</v>
          </cell>
        </row>
        <row r="22313">
          <cell r="M22313">
            <v>20083</v>
          </cell>
          <cell r="N22313" t="str">
            <v>SOLUCAO LIMPADORA PARA PVC, FRASCO COM 1000 CM3</v>
          </cell>
          <cell r="O22313" t="str">
            <v>UN</v>
          </cell>
          <cell r="P22313" t="str">
            <v>COEFICIENTE DE REPRESENTATIVIDADE</v>
          </cell>
          <cell r="Q22313">
            <v>8.0000000000000002E-3</v>
          </cell>
          <cell r="R22313">
            <v>66.28</v>
          </cell>
        </row>
        <row r="22314">
          <cell r="M22314">
            <v>38025</v>
          </cell>
          <cell r="N22314" t="str">
            <v>CURVA DE TRANSPOSICAO, PVC, SOLDAVEL, 25 MM, PARA AGUA FRIA PREDIAL</v>
          </cell>
          <cell r="O22314" t="str">
            <v>UN</v>
          </cell>
          <cell r="P22314" t="str">
            <v>COEFICIENTE DE REPRESENTATIVIDADE</v>
          </cell>
          <cell r="Q22314">
            <v>1</v>
          </cell>
          <cell r="R22314">
            <v>8.0299999999999994</v>
          </cell>
        </row>
        <row r="22315">
          <cell r="M22315">
            <v>38383</v>
          </cell>
          <cell r="N22315" t="str">
            <v>LIXA D'AGUA EM FOLHA, GRAO 100</v>
          </cell>
          <cell r="O22315" t="str">
            <v>UN</v>
          </cell>
          <cell r="P22315" t="str">
            <v>COEFICIENTE DE REPRESENTATIVIDADE</v>
          </cell>
          <cell r="Q22315">
            <v>0.05</v>
          </cell>
          <cell r="R22315">
            <v>2.06</v>
          </cell>
        </row>
        <row r="22316">
          <cell r="M22316">
            <v>88248</v>
          </cell>
          <cell r="N22316" t="str">
            <v>AUXILIAR DE ENCANADOR OU BOMBEIRO HIDRÁULICO COM ENCARGOS COMPLEMENTARES</v>
          </cell>
          <cell r="O22316" t="str">
            <v>H</v>
          </cell>
          <cell r="P22316" t="str">
            <v>COEFICIENTE DE REPRESENTATIVIDADE</v>
          </cell>
          <cell r="Q22316">
            <v>0.1</v>
          </cell>
          <cell r="R22316">
            <v>14.07</v>
          </cell>
        </row>
        <row r="22317">
          <cell r="M22317">
            <v>88267</v>
          </cell>
          <cell r="N22317" t="str">
            <v>ENCANADOR OU BOMBEIRO HIDRÁULICO COM ENCARGOS COMPLEMENTARES</v>
          </cell>
          <cell r="O22317" t="str">
            <v>H</v>
          </cell>
          <cell r="P22317" t="str">
            <v>COLETADO</v>
          </cell>
          <cell r="Q22317">
            <v>0.1</v>
          </cell>
          <cell r="R22317">
            <v>18.95</v>
          </cell>
        </row>
        <row r="22318">
          <cell r="M22318" t="str">
            <v/>
          </cell>
          <cell r="N22318" t="str">
            <v/>
          </cell>
          <cell r="O22318" t="str">
            <v/>
          </cell>
          <cell r="P22318" t="str">
            <v/>
          </cell>
          <cell r="Q22318" t="str">
            <v/>
          </cell>
          <cell r="R22318" t="str">
            <v/>
          </cell>
        </row>
        <row r="22319">
          <cell r="M22319">
            <v>122</v>
          </cell>
          <cell r="N22319" t="str">
            <v>ADESIVO PLASTICO PARA PVC, FRASCO COM 850 GR</v>
          </cell>
          <cell r="O22319" t="str">
            <v>UN</v>
          </cell>
          <cell r="P22319" t="str">
            <v>COEFICIENTE DE REPRESENTATIVIDADE</v>
          </cell>
          <cell r="Q22319">
            <v>7.0000000000000001E-3</v>
          </cell>
          <cell r="R22319">
            <v>76.33</v>
          </cell>
        </row>
        <row r="22320">
          <cell r="M22320">
            <v>3906</v>
          </cell>
          <cell r="N22320" t="str">
            <v>LUVA SOLDAVEL COM ROSCA, PVC, 25 MM X 3/4", PARA AGUA FRIA PREDIAL</v>
          </cell>
          <cell r="O22320" t="str">
            <v>UN</v>
          </cell>
          <cell r="P22320" t="str">
            <v>COEFICIENTE DE REPRESENTATIVIDADE</v>
          </cell>
          <cell r="Q22320">
            <v>1</v>
          </cell>
          <cell r="R22320">
            <v>1.89</v>
          </cell>
        </row>
        <row r="22321">
          <cell r="M22321">
            <v>20083</v>
          </cell>
          <cell r="N22321" t="str">
            <v>SOLUCAO LIMPADORA PARA PVC, FRASCO COM 1000 CM3</v>
          </cell>
          <cell r="O22321" t="str">
            <v>UN</v>
          </cell>
          <cell r="P22321" t="str">
            <v>COEFICIENTE DE REPRESENTATIVIDADE</v>
          </cell>
          <cell r="Q22321">
            <v>8.0000000000000002E-3</v>
          </cell>
          <cell r="R22321">
            <v>66.28</v>
          </cell>
        </row>
        <row r="22322">
          <cell r="M22322">
            <v>38383</v>
          </cell>
          <cell r="N22322" t="str">
            <v>LIXA D'AGUA EM FOLHA, GRAO 100</v>
          </cell>
          <cell r="O22322" t="str">
            <v>UN</v>
          </cell>
          <cell r="P22322" t="str">
            <v>COEFICIENTE DE REPRESENTATIVIDADE</v>
          </cell>
          <cell r="Q22322">
            <v>0.05</v>
          </cell>
          <cell r="R22322">
            <v>2.06</v>
          </cell>
        </row>
        <row r="22323">
          <cell r="M22323">
            <v>88248</v>
          </cell>
          <cell r="N22323" t="str">
            <v>AUXILIAR DE ENCANADOR OU BOMBEIRO HIDRÁULICO COM ENCARGOS COMPLEMENTARES</v>
          </cell>
          <cell r="O22323" t="str">
            <v>H</v>
          </cell>
          <cell r="P22323" t="str">
            <v>COEFICIENTE DE REPRESENTATIVIDADE</v>
          </cell>
          <cell r="Q22323">
            <v>0.1</v>
          </cell>
          <cell r="R22323">
            <v>14.07</v>
          </cell>
        </row>
        <row r="22324">
          <cell r="M22324">
            <v>88267</v>
          </cell>
          <cell r="N22324" t="str">
            <v>ENCANADOR OU BOMBEIRO HIDRÁULICO COM ENCARGOS COMPLEMENTARES</v>
          </cell>
          <cell r="O22324" t="str">
            <v>H</v>
          </cell>
          <cell r="P22324" t="str">
            <v>COLETADO</v>
          </cell>
          <cell r="Q22324">
            <v>0.1</v>
          </cell>
          <cell r="R22324">
            <v>18.95</v>
          </cell>
        </row>
        <row r="22325">
          <cell r="M22325" t="str">
            <v/>
          </cell>
          <cell r="N22325" t="str">
            <v/>
          </cell>
          <cell r="O22325" t="str">
            <v/>
          </cell>
          <cell r="P22325" t="str">
            <v/>
          </cell>
          <cell r="Q22325" t="str">
            <v/>
          </cell>
          <cell r="R22325" t="str">
            <v/>
          </cell>
        </row>
        <row r="22326">
          <cell r="M22326">
            <v>122</v>
          </cell>
          <cell r="N22326" t="str">
            <v>ADESIVO PLASTICO PARA PVC, FRASCO COM 850 GR</v>
          </cell>
          <cell r="O22326" t="str">
            <v>UN</v>
          </cell>
          <cell r="P22326" t="str">
            <v>COEFICIENTE DE REPRESENTATIVIDADE</v>
          </cell>
          <cell r="Q22326">
            <v>8.9999999999999993E-3</v>
          </cell>
          <cell r="R22326">
            <v>76.33</v>
          </cell>
        </row>
        <row r="22327">
          <cell r="M22327">
            <v>3903</v>
          </cell>
          <cell r="N22327" t="str">
            <v>LUVA PVC SOLDAVEL, 32 MM, PARA AGUA FRIA PREDIAL</v>
          </cell>
          <cell r="O22327" t="str">
            <v>UN</v>
          </cell>
          <cell r="P22327" t="str">
            <v>COEFICIENTE DE REPRESENTATIVIDADE</v>
          </cell>
          <cell r="Q22327">
            <v>1</v>
          </cell>
          <cell r="R22327">
            <v>2.2400000000000002</v>
          </cell>
        </row>
        <row r="22328">
          <cell r="M22328">
            <v>20083</v>
          </cell>
          <cell r="N22328" t="str">
            <v>SOLUCAO LIMPADORA PARA PVC, FRASCO COM 1000 CM3</v>
          </cell>
          <cell r="O22328" t="str">
            <v>UN</v>
          </cell>
          <cell r="P22328" t="str">
            <v>COEFICIENTE DE REPRESENTATIVIDADE</v>
          </cell>
          <cell r="Q22328">
            <v>1.0999999999999999E-2</v>
          </cell>
          <cell r="R22328">
            <v>66.28</v>
          </cell>
        </row>
        <row r="22329">
          <cell r="M22329">
            <v>38383</v>
          </cell>
          <cell r="N22329" t="str">
            <v>LIXA D'AGUA EM FOLHA, GRAO 100</v>
          </cell>
          <cell r="O22329" t="str">
            <v>UN</v>
          </cell>
          <cell r="P22329" t="str">
            <v>COEFICIENTE DE REPRESENTATIVIDADE</v>
          </cell>
          <cell r="Q22329">
            <v>0.06</v>
          </cell>
          <cell r="R22329">
            <v>2.06</v>
          </cell>
        </row>
        <row r="22330">
          <cell r="M22330">
            <v>88248</v>
          </cell>
          <cell r="N22330" t="str">
            <v>AUXILIAR DE ENCANADOR OU BOMBEIRO HIDRÁULICO COM ENCARGOS COMPLEMENTARES</v>
          </cell>
          <cell r="O22330" t="str">
            <v>H</v>
          </cell>
          <cell r="P22330" t="str">
            <v>COEFICIENTE DE REPRESENTATIVIDADE</v>
          </cell>
          <cell r="Q22330">
            <v>0.11899999999999999</v>
          </cell>
          <cell r="R22330">
            <v>14.07</v>
          </cell>
        </row>
        <row r="22331">
          <cell r="M22331">
            <v>88267</v>
          </cell>
          <cell r="N22331" t="str">
            <v>ENCANADOR OU BOMBEIRO HIDRÁULICO COM ENCARGOS COMPLEMENTARES</v>
          </cell>
          <cell r="O22331" t="str">
            <v>H</v>
          </cell>
          <cell r="P22331" t="str">
            <v>COLETADO</v>
          </cell>
          <cell r="Q22331">
            <v>0.11899999999999999</v>
          </cell>
          <cell r="R22331">
            <v>18.95</v>
          </cell>
        </row>
        <row r="22332">
          <cell r="M22332" t="str">
            <v/>
          </cell>
          <cell r="N22332" t="str">
            <v/>
          </cell>
          <cell r="O22332" t="str">
            <v/>
          </cell>
          <cell r="P22332" t="str">
            <v/>
          </cell>
          <cell r="Q22332" t="str">
            <v/>
          </cell>
          <cell r="R22332" t="str">
            <v/>
          </cell>
        </row>
        <row r="22333">
          <cell r="M22333">
            <v>122</v>
          </cell>
          <cell r="N22333" t="str">
            <v>ADESIVO PLASTICO PARA PVC, FRASCO COM 850 GR</v>
          </cell>
          <cell r="O22333" t="str">
            <v>UN</v>
          </cell>
          <cell r="P22333" t="str">
            <v>COEFICIENTE DE REPRESENTATIVIDADE</v>
          </cell>
          <cell r="Q22333">
            <v>8.9999999999999993E-3</v>
          </cell>
          <cell r="R22333">
            <v>76.33</v>
          </cell>
        </row>
        <row r="22334">
          <cell r="M22334">
            <v>20083</v>
          </cell>
          <cell r="N22334" t="str">
            <v>SOLUCAO LIMPADORA PARA PVC, FRASCO COM 1000 CM3</v>
          </cell>
          <cell r="O22334" t="str">
            <v>UN</v>
          </cell>
          <cell r="P22334" t="str">
            <v>COEFICIENTE DE REPRESENTATIVIDADE</v>
          </cell>
          <cell r="Q22334">
            <v>1.0999999999999999E-2</v>
          </cell>
          <cell r="R22334">
            <v>66.28</v>
          </cell>
        </row>
        <row r="22335">
          <cell r="M22335">
            <v>38021</v>
          </cell>
          <cell r="N22335" t="str">
            <v>LUVA DE CORRER PARA TUBO SOLDAVEL, PVC, 32 MM, PARA AGUA FRIA PREDIAL</v>
          </cell>
          <cell r="O22335" t="str">
            <v>UN</v>
          </cell>
          <cell r="P22335" t="str">
            <v>COEFICIENTE DE REPRESENTATIVIDADE</v>
          </cell>
          <cell r="Q22335">
            <v>1</v>
          </cell>
          <cell r="R22335">
            <v>28.41</v>
          </cell>
        </row>
        <row r="22336">
          <cell r="M22336">
            <v>38383</v>
          </cell>
          <cell r="N22336" t="str">
            <v>LIXA D'AGUA EM FOLHA, GRAO 100</v>
          </cell>
          <cell r="O22336" t="str">
            <v>UN</v>
          </cell>
          <cell r="P22336" t="str">
            <v>COEFICIENTE DE REPRESENTATIVIDADE</v>
          </cell>
          <cell r="Q22336">
            <v>0.06</v>
          </cell>
          <cell r="R22336">
            <v>2.06</v>
          </cell>
        </row>
        <row r="22337">
          <cell r="M22337">
            <v>88248</v>
          </cell>
          <cell r="N22337" t="str">
            <v>AUXILIAR DE ENCANADOR OU BOMBEIRO HIDRÁULICO COM ENCARGOS COMPLEMENTARES</v>
          </cell>
          <cell r="O22337" t="str">
            <v>H</v>
          </cell>
          <cell r="P22337" t="str">
            <v>COEFICIENTE DE REPRESENTATIVIDADE</v>
          </cell>
          <cell r="Q22337">
            <v>0.11899999999999999</v>
          </cell>
          <cell r="R22337">
            <v>14.07</v>
          </cell>
        </row>
        <row r="22338">
          <cell r="M22338">
            <v>88267</v>
          </cell>
          <cell r="N22338" t="str">
            <v>ENCANADOR OU BOMBEIRO HIDRÁULICO COM ENCARGOS COMPLEMENTARES</v>
          </cell>
          <cell r="O22338" t="str">
            <v>H</v>
          </cell>
          <cell r="P22338" t="str">
            <v>COLETADO</v>
          </cell>
          <cell r="Q22338">
            <v>0.11899999999999999</v>
          </cell>
          <cell r="R22338">
            <v>18.95</v>
          </cell>
        </row>
        <row r="22339">
          <cell r="M22339" t="str">
            <v/>
          </cell>
          <cell r="N22339" t="str">
            <v/>
          </cell>
          <cell r="O22339" t="str">
            <v/>
          </cell>
          <cell r="P22339" t="str">
            <v/>
          </cell>
          <cell r="Q22339" t="str">
            <v/>
          </cell>
          <cell r="R22339" t="str">
            <v/>
          </cell>
        </row>
        <row r="22340">
          <cell r="M22340">
            <v>122</v>
          </cell>
          <cell r="N22340" t="str">
            <v>ADESIVO PLASTICO PARA PVC, FRASCO COM 850 GR</v>
          </cell>
          <cell r="O22340" t="str">
            <v>UN</v>
          </cell>
          <cell r="P22340" t="str">
            <v>COEFICIENTE DE REPRESENTATIVIDADE</v>
          </cell>
          <cell r="Q22340">
            <v>8.9999999999999993E-3</v>
          </cell>
          <cell r="R22340">
            <v>76.33</v>
          </cell>
        </row>
        <row r="22341">
          <cell r="M22341">
            <v>3872</v>
          </cell>
          <cell r="N22341" t="str">
            <v>LUVA DE REDUCAO SOLDAVEL, PVC, 40 MM X 32 MM, PARA AGUA FRIA PREDIAL</v>
          </cell>
          <cell r="O22341" t="str">
            <v>UN</v>
          </cell>
          <cell r="P22341" t="str">
            <v>COEFICIENTE DE REPRESENTATIVIDADE</v>
          </cell>
          <cell r="Q22341">
            <v>1</v>
          </cell>
          <cell r="R22341">
            <v>5.2</v>
          </cell>
        </row>
        <row r="22342">
          <cell r="M22342">
            <v>20083</v>
          </cell>
          <cell r="N22342" t="str">
            <v>SOLUCAO LIMPADORA PARA PVC, FRASCO COM 1000 CM3</v>
          </cell>
          <cell r="O22342" t="str">
            <v>UN</v>
          </cell>
          <cell r="P22342" t="str">
            <v>COEFICIENTE DE REPRESENTATIVIDADE</v>
          </cell>
          <cell r="Q22342">
            <v>1.0999999999999999E-2</v>
          </cell>
          <cell r="R22342">
            <v>66.28</v>
          </cell>
        </row>
        <row r="22343">
          <cell r="M22343">
            <v>38383</v>
          </cell>
          <cell r="N22343" t="str">
            <v>LIXA D'AGUA EM FOLHA, GRAO 100</v>
          </cell>
          <cell r="O22343" t="str">
            <v>UN</v>
          </cell>
          <cell r="P22343" t="str">
            <v>COEFICIENTE DE REPRESENTATIVIDADE</v>
          </cell>
          <cell r="Q22343">
            <v>0.06</v>
          </cell>
          <cell r="R22343">
            <v>2.06</v>
          </cell>
        </row>
        <row r="22344">
          <cell r="M22344">
            <v>88248</v>
          </cell>
          <cell r="N22344" t="str">
            <v>AUXILIAR DE ENCANADOR OU BOMBEIRO HIDRÁULICO COM ENCARGOS COMPLEMENTARES</v>
          </cell>
          <cell r="O22344" t="str">
            <v>H</v>
          </cell>
          <cell r="P22344" t="str">
            <v>COEFICIENTE DE REPRESENTATIVIDADE</v>
          </cell>
          <cell r="Q22344">
            <v>0.11899999999999999</v>
          </cell>
          <cell r="R22344">
            <v>14.07</v>
          </cell>
        </row>
        <row r="22345">
          <cell r="M22345">
            <v>88267</v>
          </cell>
          <cell r="N22345" t="str">
            <v>ENCANADOR OU BOMBEIRO HIDRÁULICO COM ENCARGOS COMPLEMENTARES</v>
          </cell>
          <cell r="O22345" t="str">
            <v>H</v>
          </cell>
          <cell r="P22345" t="str">
            <v>COLETADO</v>
          </cell>
          <cell r="Q22345">
            <v>0.11899999999999999</v>
          </cell>
          <cell r="R22345">
            <v>18.95</v>
          </cell>
        </row>
        <row r="22346">
          <cell r="M22346" t="str">
            <v/>
          </cell>
          <cell r="N22346" t="str">
            <v/>
          </cell>
          <cell r="O22346" t="str">
            <v/>
          </cell>
          <cell r="P22346" t="str">
            <v/>
          </cell>
          <cell r="Q22346" t="str">
            <v/>
          </cell>
          <cell r="R22346" t="str">
            <v/>
          </cell>
        </row>
        <row r="22347">
          <cell r="M22347">
            <v>122</v>
          </cell>
          <cell r="N22347" t="str">
            <v>ADESIVO PLASTICO PARA PVC, FRASCO COM 850 GR</v>
          </cell>
          <cell r="O22347" t="str">
            <v>UN</v>
          </cell>
          <cell r="P22347" t="str">
            <v>COEFICIENTE DE REPRESENTATIVIDADE</v>
          </cell>
          <cell r="Q22347">
            <v>8.9999999999999993E-3</v>
          </cell>
          <cell r="R22347">
            <v>76.33</v>
          </cell>
        </row>
        <row r="22348">
          <cell r="M22348">
            <v>3860</v>
          </cell>
          <cell r="N22348" t="str">
            <v>LUVA SOLDAVEL COM ROSCA, PVC, 32 MM X 1", PARA AGUA FRIA PREDIAL</v>
          </cell>
          <cell r="O22348" t="str">
            <v>UN</v>
          </cell>
          <cell r="P22348" t="str">
            <v>COEFICIENTE DE REPRESENTATIVIDADE</v>
          </cell>
          <cell r="Q22348">
            <v>1</v>
          </cell>
          <cell r="R22348">
            <v>6.21</v>
          </cell>
        </row>
        <row r="22349">
          <cell r="M22349">
            <v>20083</v>
          </cell>
          <cell r="N22349" t="str">
            <v>SOLUCAO LIMPADORA PARA PVC, FRASCO COM 1000 CM3</v>
          </cell>
          <cell r="O22349" t="str">
            <v>UN</v>
          </cell>
          <cell r="P22349" t="str">
            <v>COEFICIENTE DE REPRESENTATIVIDADE</v>
          </cell>
          <cell r="Q22349">
            <v>1.0999999999999999E-2</v>
          </cell>
          <cell r="R22349">
            <v>66.28</v>
          </cell>
        </row>
        <row r="22350">
          <cell r="M22350">
            <v>38383</v>
          </cell>
          <cell r="N22350" t="str">
            <v>LIXA D'AGUA EM FOLHA, GRAO 100</v>
          </cell>
          <cell r="O22350" t="str">
            <v>UN</v>
          </cell>
          <cell r="P22350" t="str">
            <v>COEFICIENTE DE REPRESENTATIVIDADE</v>
          </cell>
          <cell r="Q22350">
            <v>0.06</v>
          </cell>
          <cell r="R22350">
            <v>2.06</v>
          </cell>
        </row>
        <row r="22351">
          <cell r="M22351">
            <v>88248</v>
          </cell>
          <cell r="N22351" t="str">
            <v>AUXILIAR DE ENCANADOR OU BOMBEIRO HIDRÁULICO COM ENCARGOS COMPLEMENTARES</v>
          </cell>
          <cell r="O22351" t="str">
            <v>H</v>
          </cell>
          <cell r="P22351" t="str">
            <v>COEFICIENTE DE REPRESENTATIVIDADE</v>
          </cell>
          <cell r="Q22351">
            <v>0.11899999999999999</v>
          </cell>
          <cell r="R22351">
            <v>14.07</v>
          </cell>
        </row>
        <row r="22352">
          <cell r="M22352">
            <v>88267</v>
          </cell>
          <cell r="N22352" t="str">
            <v>ENCANADOR OU BOMBEIRO HIDRÁULICO COM ENCARGOS COMPLEMENTARES</v>
          </cell>
          <cell r="O22352" t="str">
            <v>H</v>
          </cell>
          <cell r="P22352" t="str">
            <v>COLETADO</v>
          </cell>
          <cell r="Q22352">
            <v>0.11899999999999999</v>
          </cell>
          <cell r="R22352">
            <v>18.95</v>
          </cell>
        </row>
        <row r="22353">
          <cell r="M22353" t="str">
            <v/>
          </cell>
          <cell r="N22353" t="str">
            <v/>
          </cell>
          <cell r="O22353" t="str">
            <v/>
          </cell>
          <cell r="P22353" t="str">
            <v/>
          </cell>
          <cell r="Q22353" t="str">
            <v/>
          </cell>
          <cell r="R22353" t="str">
            <v/>
          </cell>
        </row>
        <row r="22354">
          <cell r="M22354">
            <v>122</v>
          </cell>
          <cell r="N22354" t="str">
            <v>ADESIVO PLASTICO PARA PVC, FRASCO COM 850 GR</v>
          </cell>
          <cell r="O22354" t="str">
            <v>UN</v>
          </cell>
          <cell r="P22354" t="str">
            <v>COEFICIENTE DE REPRESENTATIVIDADE</v>
          </cell>
          <cell r="Q22354">
            <v>8.9999999999999993E-3</v>
          </cell>
          <cell r="R22354">
            <v>76.33</v>
          </cell>
        </row>
        <row r="22355">
          <cell r="M22355">
            <v>9895</v>
          </cell>
          <cell r="N22355" t="str">
            <v>UNIAO PVC, SOLDAVEL, 32 MM,  PARA AGUA FRIA PREDIAL</v>
          </cell>
          <cell r="O22355" t="str">
            <v>UN</v>
          </cell>
          <cell r="P22355" t="str">
            <v>COEFICIENTE DE REPRESENTATIVIDADE</v>
          </cell>
          <cell r="Q22355">
            <v>1</v>
          </cell>
          <cell r="R22355">
            <v>17</v>
          </cell>
        </row>
        <row r="22356">
          <cell r="M22356">
            <v>20083</v>
          </cell>
          <cell r="N22356" t="str">
            <v>SOLUCAO LIMPADORA PARA PVC, FRASCO COM 1000 CM3</v>
          </cell>
          <cell r="O22356" t="str">
            <v>UN</v>
          </cell>
          <cell r="P22356" t="str">
            <v>COEFICIENTE DE REPRESENTATIVIDADE</v>
          </cell>
          <cell r="Q22356">
            <v>1.0999999999999999E-2</v>
          </cell>
          <cell r="R22356">
            <v>66.28</v>
          </cell>
        </row>
        <row r="22357">
          <cell r="M22357">
            <v>38383</v>
          </cell>
          <cell r="N22357" t="str">
            <v>LIXA D'AGUA EM FOLHA, GRAO 100</v>
          </cell>
          <cell r="O22357" t="str">
            <v>UN</v>
          </cell>
          <cell r="P22357" t="str">
            <v>COEFICIENTE DE REPRESENTATIVIDADE</v>
          </cell>
          <cell r="Q22357">
            <v>0.06</v>
          </cell>
          <cell r="R22357">
            <v>2.06</v>
          </cell>
        </row>
        <row r="22358">
          <cell r="M22358">
            <v>88248</v>
          </cell>
          <cell r="N22358" t="str">
            <v>AUXILIAR DE ENCANADOR OU BOMBEIRO HIDRÁULICO COM ENCARGOS COMPLEMENTARES</v>
          </cell>
          <cell r="O22358" t="str">
            <v>H</v>
          </cell>
          <cell r="P22358" t="str">
            <v>COEFICIENTE DE REPRESENTATIVIDADE</v>
          </cell>
          <cell r="Q22358">
            <v>0.11899999999999999</v>
          </cell>
          <cell r="R22358">
            <v>14.07</v>
          </cell>
        </row>
        <row r="22359">
          <cell r="M22359">
            <v>88267</v>
          </cell>
          <cell r="N22359" t="str">
            <v>ENCANADOR OU BOMBEIRO HIDRÁULICO COM ENCARGOS COMPLEMENTARES</v>
          </cell>
          <cell r="O22359" t="str">
            <v>H</v>
          </cell>
          <cell r="P22359" t="str">
            <v>COLETADO</v>
          </cell>
          <cell r="Q22359">
            <v>0.11899999999999999</v>
          </cell>
          <cell r="R22359">
            <v>18.95</v>
          </cell>
        </row>
        <row r="22360">
          <cell r="M22360" t="str">
            <v/>
          </cell>
          <cell r="N22360" t="str">
            <v/>
          </cell>
          <cell r="O22360" t="str">
            <v/>
          </cell>
          <cell r="P22360" t="str">
            <v/>
          </cell>
          <cell r="Q22360" t="str">
            <v/>
          </cell>
          <cell r="R22360" t="str">
            <v/>
          </cell>
        </row>
        <row r="22361">
          <cell r="M22361">
            <v>108</v>
          </cell>
          <cell r="N22361" t="str">
            <v>ADAPTADOR PVC SOLDAVEL CURTO COM BOLSA E ROSCA, 32 MM X 1", PARA AGUA FRIA</v>
          </cell>
          <cell r="O22361" t="str">
            <v>UN</v>
          </cell>
          <cell r="P22361" t="str">
            <v>COEFICIENTE DE REPRESENTATIVIDADE</v>
          </cell>
          <cell r="Q22361">
            <v>1</v>
          </cell>
          <cell r="R22361">
            <v>2.12</v>
          </cell>
        </row>
        <row r="22362">
          <cell r="M22362">
            <v>122</v>
          </cell>
          <cell r="N22362" t="str">
            <v>ADESIVO PLASTICO PARA PVC, FRASCO COM 850 GR</v>
          </cell>
          <cell r="O22362" t="str">
            <v>UN</v>
          </cell>
          <cell r="P22362" t="str">
            <v>COEFICIENTE DE REPRESENTATIVIDADE</v>
          </cell>
          <cell r="Q22362">
            <v>8.9999999999999993E-3</v>
          </cell>
          <cell r="R22362">
            <v>76.33</v>
          </cell>
        </row>
        <row r="22363">
          <cell r="M22363">
            <v>20083</v>
          </cell>
          <cell r="N22363" t="str">
            <v>SOLUCAO LIMPADORA PARA PVC, FRASCO COM 1000 CM3</v>
          </cell>
          <cell r="O22363" t="str">
            <v>UN</v>
          </cell>
          <cell r="P22363" t="str">
            <v>COEFICIENTE DE REPRESENTATIVIDADE</v>
          </cell>
          <cell r="Q22363">
            <v>1.0999999999999999E-2</v>
          </cell>
          <cell r="R22363">
            <v>66.28</v>
          </cell>
        </row>
        <row r="22364">
          <cell r="M22364">
            <v>38383</v>
          </cell>
          <cell r="N22364" t="str">
            <v>LIXA D'AGUA EM FOLHA, GRAO 100</v>
          </cell>
          <cell r="O22364" t="str">
            <v>UN</v>
          </cell>
          <cell r="P22364" t="str">
            <v>COEFICIENTE DE REPRESENTATIVIDADE</v>
          </cell>
          <cell r="Q22364">
            <v>0.06</v>
          </cell>
          <cell r="R22364">
            <v>2.06</v>
          </cell>
        </row>
        <row r="22365">
          <cell r="M22365">
            <v>88248</v>
          </cell>
          <cell r="N22365" t="str">
            <v>AUXILIAR DE ENCANADOR OU BOMBEIRO HIDRÁULICO COM ENCARGOS COMPLEMENTARES</v>
          </cell>
          <cell r="O22365" t="str">
            <v>H</v>
          </cell>
          <cell r="P22365" t="str">
            <v>COEFICIENTE DE REPRESENTATIVIDADE</v>
          </cell>
          <cell r="Q22365">
            <v>0.11899999999999999</v>
          </cell>
          <cell r="R22365">
            <v>14.07</v>
          </cell>
        </row>
        <row r="22366">
          <cell r="M22366">
            <v>88267</v>
          </cell>
          <cell r="N22366" t="str">
            <v>ENCANADOR OU BOMBEIRO HIDRÁULICO COM ENCARGOS COMPLEMENTARES</v>
          </cell>
          <cell r="O22366" t="str">
            <v>H</v>
          </cell>
          <cell r="P22366" t="str">
            <v>COLETADO</v>
          </cell>
          <cell r="Q22366">
            <v>0.11899999999999999</v>
          </cell>
          <cell r="R22366">
            <v>18.95</v>
          </cell>
        </row>
        <row r="22367">
          <cell r="M22367" t="str">
            <v/>
          </cell>
          <cell r="N22367" t="str">
            <v/>
          </cell>
          <cell r="O22367" t="str">
            <v/>
          </cell>
          <cell r="P22367" t="str">
            <v/>
          </cell>
          <cell r="Q22367" t="str">
            <v/>
          </cell>
          <cell r="R22367" t="str">
            <v/>
          </cell>
        </row>
        <row r="22368">
          <cell r="M22368">
            <v>122</v>
          </cell>
          <cell r="N22368" t="str">
            <v>ADESIVO PLASTICO PARA PVC, FRASCO COM 850 GR</v>
          </cell>
          <cell r="O22368" t="str">
            <v>UN</v>
          </cell>
          <cell r="P22368" t="str">
            <v>COEFICIENTE DE REPRESENTATIVIDADE</v>
          </cell>
          <cell r="Q22368">
            <v>8.9999999999999993E-3</v>
          </cell>
          <cell r="R22368">
            <v>76.33</v>
          </cell>
        </row>
        <row r="22369">
          <cell r="M22369">
            <v>20083</v>
          </cell>
          <cell r="N22369" t="str">
            <v>SOLUCAO LIMPADORA PARA PVC, FRASCO COM 1000 CM3</v>
          </cell>
          <cell r="O22369" t="str">
            <v>UN</v>
          </cell>
          <cell r="P22369" t="str">
            <v>COEFICIENTE DE REPRESENTATIVIDADE</v>
          </cell>
          <cell r="Q22369">
            <v>1.0999999999999999E-2</v>
          </cell>
          <cell r="R22369">
            <v>66.28</v>
          </cell>
        </row>
        <row r="22370">
          <cell r="M22370">
            <v>38026</v>
          </cell>
          <cell r="N22370" t="str">
            <v>CURVA DE TRANSPOSICAO, PVC, SOLDAVEL, 32 MM, PARA AGUA FRIA PREDIAL</v>
          </cell>
          <cell r="O22370" t="str">
            <v>UN</v>
          </cell>
          <cell r="P22370" t="str">
            <v>COEFICIENTE DE REPRESENTATIVIDADE</v>
          </cell>
          <cell r="Q22370">
            <v>1</v>
          </cell>
          <cell r="R22370">
            <v>21.5</v>
          </cell>
        </row>
        <row r="22371">
          <cell r="M22371">
            <v>38383</v>
          </cell>
          <cell r="N22371" t="str">
            <v>LIXA D'AGUA EM FOLHA, GRAO 100</v>
          </cell>
          <cell r="O22371" t="str">
            <v>UN</v>
          </cell>
          <cell r="P22371" t="str">
            <v>COEFICIENTE DE REPRESENTATIVIDADE</v>
          </cell>
          <cell r="Q22371">
            <v>0.06</v>
          </cell>
          <cell r="R22371">
            <v>2.06</v>
          </cell>
        </row>
        <row r="22372">
          <cell r="M22372">
            <v>88248</v>
          </cell>
          <cell r="N22372" t="str">
            <v>AUXILIAR DE ENCANADOR OU BOMBEIRO HIDRÁULICO COM ENCARGOS COMPLEMENTARES</v>
          </cell>
          <cell r="O22372" t="str">
            <v>H</v>
          </cell>
          <cell r="P22372" t="str">
            <v>COEFICIENTE DE REPRESENTATIVIDADE</v>
          </cell>
          <cell r="Q22372">
            <v>0.11899999999999999</v>
          </cell>
          <cell r="R22372">
            <v>14.07</v>
          </cell>
        </row>
        <row r="22373">
          <cell r="M22373">
            <v>88267</v>
          </cell>
          <cell r="N22373" t="str">
            <v>ENCANADOR OU BOMBEIRO HIDRÁULICO COM ENCARGOS COMPLEMENTARES</v>
          </cell>
          <cell r="O22373" t="str">
            <v>H</v>
          </cell>
          <cell r="P22373" t="str">
            <v>COLETADO</v>
          </cell>
          <cell r="Q22373">
            <v>0.11899999999999999</v>
          </cell>
          <cell r="R22373">
            <v>18.95</v>
          </cell>
        </row>
        <row r="22374">
          <cell r="M22374" t="str">
            <v/>
          </cell>
          <cell r="N22374" t="str">
            <v/>
          </cell>
          <cell r="O22374" t="str">
            <v/>
          </cell>
          <cell r="P22374" t="str">
            <v/>
          </cell>
          <cell r="Q22374" t="str">
            <v/>
          </cell>
          <cell r="R22374" t="str">
            <v/>
          </cell>
        </row>
        <row r="22375">
          <cell r="M22375">
            <v>122</v>
          </cell>
          <cell r="N22375" t="str">
            <v>ADESIVO PLASTICO PARA PVC, FRASCO COM 850 GR</v>
          </cell>
          <cell r="O22375" t="str">
            <v>UN</v>
          </cell>
          <cell r="P22375" t="str">
            <v>COEFICIENTE DE REPRESENTATIVIDADE</v>
          </cell>
          <cell r="Q22375">
            <v>8.9999999999999993E-3</v>
          </cell>
          <cell r="R22375">
            <v>76.33</v>
          </cell>
        </row>
        <row r="22376">
          <cell r="M22376">
            <v>7138</v>
          </cell>
          <cell r="N22376" t="str">
            <v>TE SOLDAVEL, PVC, 90 GRAUS, 20 MM, PARA AGUA FRIA PREDIAL (NBR 5648)</v>
          </cell>
          <cell r="O22376" t="str">
            <v>UN</v>
          </cell>
          <cell r="P22376" t="str">
            <v>COEFICIENTE DE REPRESENTATIVIDADE</v>
          </cell>
          <cell r="Q22376">
            <v>1</v>
          </cell>
          <cell r="R22376">
            <v>1.1000000000000001</v>
          </cell>
        </row>
        <row r="22377">
          <cell r="M22377">
            <v>20083</v>
          </cell>
          <cell r="N22377" t="str">
            <v>SOLUCAO LIMPADORA PARA PVC, FRASCO COM 1000 CM3</v>
          </cell>
          <cell r="O22377" t="str">
            <v>UN</v>
          </cell>
          <cell r="P22377" t="str">
            <v>COEFICIENTE DE REPRESENTATIVIDADE</v>
          </cell>
          <cell r="Q22377">
            <v>8.9999999999999993E-3</v>
          </cell>
          <cell r="R22377">
            <v>66.28</v>
          </cell>
        </row>
        <row r="22378">
          <cell r="M22378">
            <v>38383</v>
          </cell>
          <cell r="N22378" t="str">
            <v>LIXA D'AGUA EM FOLHA, GRAO 100</v>
          </cell>
          <cell r="O22378" t="str">
            <v>UN</v>
          </cell>
          <cell r="P22378" t="str">
            <v>COEFICIENTE DE REPRESENTATIVIDADE</v>
          </cell>
          <cell r="Q22378">
            <v>6.5000000000000002E-2</v>
          </cell>
          <cell r="R22378">
            <v>2.06</v>
          </cell>
        </row>
        <row r="22379">
          <cell r="M22379">
            <v>88248</v>
          </cell>
          <cell r="N22379" t="str">
            <v>AUXILIAR DE ENCANADOR OU BOMBEIRO HIDRÁULICO COM ENCARGOS COMPLEMENTARES</v>
          </cell>
          <cell r="O22379" t="str">
            <v>H</v>
          </cell>
          <cell r="P22379" t="str">
            <v>COEFICIENTE DE REPRESENTATIVIDADE</v>
          </cell>
          <cell r="Q22379">
            <v>0.17199999999999999</v>
          </cell>
          <cell r="R22379">
            <v>14.07</v>
          </cell>
        </row>
        <row r="22380">
          <cell r="M22380">
            <v>88267</v>
          </cell>
          <cell r="N22380" t="str">
            <v>ENCANADOR OU BOMBEIRO HIDRÁULICO COM ENCARGOS COMPLEMENTARES</v>
          </cell>
          <cell r="O22380" t="str">
            <v>H</v>
          </cell>
          <cell r="P22380" t="str">
            <v>COLETADO</v>
          </cell>
          <cell r="Q22380">
            <v>0.17199999999999999</v>
          </cell>
          <cell r="R22380">
            <v>18.95</v>
          </cell>
        </row>
        <row r="22381">
          <cell r="M22381" t="str">
            <v/>
          </cell>
          <cell r="N22381" t="str">
            <v/>
          </cell>
          <cell r="O22381" t="str">
            <v/>
          </cell>
          <cell r="P22381" t="str">
            <v/>
          </cell>
          <cell r="Q22381" t="str">
            <v/>
          </cell>
          <cell r="R22381" t="str">
            <v/>
          </cell>
        </row>
        <row r="22382">
          <cell r="M22382">
            <v>122</v>
          </cell>
          <cell r="N22382" t="str">
            <v>ADESIVO PLASTICO PARA PVC, FRASCO COM 850 GR</v>
          </cell>
          <cell r="O22382" t="str">
            <v>UN</v>
          </cell>
          <cell r="P22382" t="str">
            <v>COEFICIENTE DE REPRESENTATIVIDADE</v>
          </cell>
          <cell r="Q22382">
            <v>8.9999999999999993E-3</v>
          </cell>
          <cell r="R22382">
            <v>76.33</v>
          </cell>
        </row>
        <row r="22383">
          <cell r="M22383">
            <v>7121</v>
          </cell>
          <cell r="N22383" t="str">
            <v>TE PVC, SOLDAVEL, COM BUCHA DE LATAO NA BOLSA CENTRAL, 90 GRAUS, 20 MM X 1/2", PARA AGUA FRIA PREDIAL</v>
          </cell>
          <cell r="O22383" t="str">
            <v>UN</v>
          </cell>
          <cell r="P22383" t="str">
            <v>COEFICIENTE DE REPRESENTATIVIDADE</v>
          </cell>
          <cell r="Q22383">
            <v>1</v>
          </cell>
          <cell r="R22383">
            <v>11.37</v>
          </cell>
        </row>
        <row r="22384">
          <cell r="M22384">
            <v>20083</v>
          </cell>
          <cell r="N22384" t="str">
            <v>SOLUCAO LIMPADORA PARA PVC, FRASCO COM 1000 CM3</v>
          </cell>
          <cell r="O22384" t="str">
            <v>UN</v>
          </cell>
          <cell r="P22384" t="str">
            <v>COEFICIENTE DE REPRESENTATIVIDADE</v>
          </cell>
          <cell r="Q22384">
            <v>8.9999999999999993E-3</v>
          </cell>
          <cell r="R22384">
            <v>66.28</v>
          </cell>
        </row>
        <row r="22385">
          <cell r="M22385">
            <v>38383</v>
          </cell>
          <cell r="N22385" t="str">
            <v>LIXA D'AGUA EM FOLHA, GRAO 100</v>
          </cell>
          <cell r="O22385" t="str">
            <v>UN</v>
          </cell>
          <cell r="P22385" t="str">
            <v>COEFICIENTE DE REPRESENTATIVIDADE</v>
          </cell>
          <cell r="Q22385">
            <v>6.5000000000000002E-2</v>
          </cell>
          <cell r="R22385">
            <v>2.06</v>
          </cell>
        </row>
        <row r="22386">
          <cell r="M22386">
            <v>88248</v>
          </cell>
          <cell r="N22386" t="str">
            <v>AUXILIAR DE ENCANADOR OU BOMBEIRO HIDRÁULICO COM ENCARGOS COMPLEMENTARES</v>
          </cell>
          <cell r="O22386" t="str">
            <v>H</v>
          </cell>
          <cell r="P22386" t="str">
            <v>COEFICIENTE DE REPRESENTATIVIDADE</v>
          </cell>
          <cell r="Q22386">
            <v>0.17199999999999999</v>
          </cell>
          <cell r="R22386">
            <v>14.07</v>
          </cell>
        </row>
        <row r="22387">
          <cell r="M22387">
            <v>88267</v>
          </cell>
          <cell r="N22387" t="str">
            <v>ENCANADOR OU BOMBEIRO HIDRÁULICO COM ENCARGOS COMPLEMENTARES</v>
          </cell>
          <cell r="O22387" t="str">
            <v>H</v>
          </cell>
          <cell r="P22387" t="str">
            <v>COLETADO</v>
          </cell>
          <cell r="Q22387">
            <v>0.17199999999999999</v>
          </cell>
          <cell r="R22387">
            <v>18.95</v>
          </cell>
        </row>
        <row r="22388">
          <cell r="M22388" t="str">
            <v/>
          </cell>
          <cell r="N22388" t="str">
            <v/>
          </cell>
          <cell r="O22388" t="str">
            <v/>
          </cell>
          <cell r="P22388" t="str">
            <v/>
          </cell>
          <cell r="Q22388" t="str">
            <v/>
          </cell>
          <cell r="R22388" t="str">
            <v/>
          </cell>
        </row>
        <row r="22389">
          <cell r="M22389">
            <v>122</v>
          </cell>
          <cell r="N22389" t="str">
            <v>ADESIVO PLASTICO PARA PVC, FRASCO COM 850 GR</v>
          </cell>
          <cell r="O22389" t="str">
            <v>UN</v>
          </cell>
          <cell r="P22389" t="str">
            <v>COEFICIENTE DE REPRESENTATIVIDADE</v>
          </cell>
          <cell r="Q22389">
            <v>1.0999999999999999E-2</v>
          </cell>
          <cell r="R22389">
            <v>76.33</v>
          </cell>
        </row>
        <row r="22390">
          <cell r="M22390">
            <v>7139</v>
          </cell>
          <cell r="N22390" t="str">
            <v>TE SOLDAVEL, PVC, 90 GRAUS, 25 MM, PARA AGUA FRIA PREDIAL (NBR 5648)</v>
          </cell>
          <cell r="O22390" t="str">
            <v>UN</v>
          </cell>
          <cell r="P22390" t="str">
            <v>COEFICIENTE DE REPRESENTATIVIDADE</v>
          </cell>
          <cell r="Q22390">
            <v>1</v>
          </cell>
          <cell r="R22390">
            <v>1.44</v>
          </cell>
        </row>
        <row r="22391">
          <cell r="M22391">
            <v>20083</v>
          </cell>
          <cell r="N22391" t="str">
            <v>SOLUCAO LIMPADORA PARA PVC, FRASCO COM 1000 CM3</v>
          </cell>
          <cell r="O22391" t="str">
            <v>UN</v>
          </cell>
          <cell r="P22391" t="str">
            <v>COEFICIENTE DE REPRESENTATIVIDADE</v>
          </cell>
          <cell r="Q22391">
            <v>1.2E-2</v>
          </cell>
          <cell r="R22391">
            <v>66.28</v>
          </cell>
        </row>
        <row r="22392">
          <cell r="M22392">
            <v>38383</v>
          </cell>
          <cell r="N22392" t="str">
            <v>LIXA D'AGUA EM FOLHA, GRAO 100</v>
          </cell>
          <cell r="O22392" t="str">
            <v>UN</v>
          </cell>
          <cell r="P22392" t="str">
            <v>COEFICIENTE DE REPRESENTATIVIDADE</v>
          </cell>
          <cell r="Q22392">
            <v>7.4999999999999997E-2</v>
          </cell>
          <cell r="R22392">
            <v>2.06</v>
          </cell>
        </row>
        <row r="22393">
          <cell r="M22393">
            <v>88248</v>
          </cell>
          <cell r="N22393" t="str">
            <v>AUXILIAR DE ENCANADOR OU BOMBEIRO HIDRÁULICO COM ENCARGOS COMPLEMENTARES</v>
          </cell>
          <cell r="O22393" t="str">
            <v>H</v>
          </cell>
          <cell r="P22393" t="str">
            <v>COEFICIENTE DE REPRESENTATIVIDADE</v>
          </cell>
          <cell r="Q22393">
            <v>0.2</v>
          </cell>
          <cell r="R22393">
            <v>14.07</v>
          </cell>
        </row>
        <row r="22394">
          <cell r="M22394">
            <v>88267</v>
          </cell>
          <cell r="N22394" t="str">
            <v>ENCANADOR OU BOMBEIRO HIDRÁULICO COM ENCARGOS COMPLEMENTARES</v>
          </cell>
          <cell r="O22394" t="str">
            <v>H</v>
          </cell>
          <cell r="P22394" t="str">
            <v>COLETADO</v>
          </cell>
          <cell r="Q22394">
            <v>0.2</v>
          </cell>
          <cell r="R22394">
            <v>18.95</v>
          </cell>
        </row>
        <row r="22395">
          <cell r="M22395" t="str">
            <v/>
          </cell>
          <cell r="N22395" t="str">
            <v/>
          </cell>
          <cell r="O22395" t="str">
            <v/>
          </cell>
          <cell r="P22395" t="str">
            <v/>
          </cell>
          <cell r="Q22395" t="str">
            <v/>
          </cell>
          <cell r="R22395" t="str">
            <v/>
          </cell>
        </row>
        <row r="22396">
          <cell r="M22396">
            <v>122</v>
          </cell>
          <cell r="N22396" t="str">
            <v>ADESIVO PLASTICO PARA PVC, FRASCO COM 850 GR</v>
          </cell>
          <cell r="O22396" t="str">
            <v>UN</v>
          </cell>
          <cell r="P22396" t="str">
            <v>COEFICIENTE DE REPRESENTATIVIDADE</v>
          </cell>
          <cell r="Q22396">
            <v>1.0999999999999999E-2</v>
          </cell>
          <cell r="R22396">
            <v>76.33</v>
          </cell>
        </row>
        <row r="22397">
          <cell r="M22397">
            <v>7137</v>
          </cell>
          <cell r="N22397" t="str">
            <v>TE PVC, SOLDAVEL, COM BUCHA DE LATAO NA BOLSA CENTRAL, 90 GRAUS, 25 MM X 1/2", PARA AGUA FRIA PREDIAL</v>
          </cell>
          <cell r="O22397" t="str">
            <v>UN</v>
          </cell>
          <cell r="P22397" t="str">
            <v>COEFICIENTE DE REPRESENTATIVIDADE</v>
          </cell>
          <cell r="Q22397">
            <v>1</v>
          </cell>
          <cell r="R22397">
            <v>10.23</v>
          </cell>
        </row>
        <row r="22398">
          <cell r="M22398">
            <v>20083</v>
          </cell>
          <cell r="N22398" t="str">
            <v>SOLUCAO LIMPADORA PARA PVC, FRASCO COM 1000 CM3</v>
          </cell>
          <cell r="O22398" t="str">
            <v>UN</v>
          </cell>
          <cell r="P22398" t="str">
            <v>COEFICIENTE DE REPRESENTATIVIDADE</v>
          </cell>
          <cell r="Q22398">
            <v>1.2E-2</v>
          </cell>
          <cell r="R22398">
            <v>66.28</v>
          </cell>
        </row>
        <row r="22399">
          <cell r="M22399">
            <v>38383</v>
          </cell>
          <cell r="N22399" t="str">
            <v>LIXA D'AGUA EM FOLHA, GRAO 100</v>
          </cell>
          <cell r="O22399" t="str">
            <v>UN</v>
          </cell>
          <cell r="P22399" t="str">
            <v>COEFICIENTE DE REPRESENTATIVIDADE</v>
          </cell>
          <cell r="Q22399">
            <v>7.4999999999999997E-2</v>
          </cell>
          <cell r="R22399">
            <v>2.06</v>
          </cell>
        </row>
        <row r="22400">
          <cell r="M22400">
            <v>88248</v>
          </cell>
          <cell r="N22400" t="str">
            <v>AUXILIAR DE ENCANADOR OU BOMBEIRO HIDRÁULICO COM ENCARGOS COMPLEMENTARES</v>
          </cell>
          <cell r="O22400" t="str">
            <v>H</v>
          </cell>
          <cell r="P22400" t="str">
            <v>COEFICIENTE DE REPRESENTATIVIDADE</v>
          </cell>
          <cell r="Q22400">
            <v>0.2</v>
          </cell>
          <cell r="R22400">
            <v>14.07</v>
          </cell>
        </row>
        <row r="22401">
          <cell r="M22401">
            <v>88267</v>
          </cell>
          <cell r="N22401" t="str">
            <v>ENCANADOR OU BOMBEIRO HIDRÁULICO COM ENCARGOS COMPLEMENTARES</v>
          </cell>
          <cell r="O22401" t="str">
            <v>H</v>
          </cell>
          <cell r="P22401" t="str">
            <v>COLETADO</v>
          </cell>
          <cell r="Q22401">
            <v>0.2</v>
          </cell>
          <cell r="R22401">
            <v>18.95</v>
          </cell>
        </row>
        <row r="22402">
          <cell r="M22402" t="str">
            <v/>
          </cell>
          <cell r="N22402" t="str">
            <v/>
          </cell>
          <cell r="O22402" t="str">
            <v/>
          </cell>
          <cell r="P22402" t="str">
            <v/>
          </cell>
          <cell r="Q22402" t="str">
            <v/>
          </cell>
          <cell r="R22402" t="str">
            <v/>
          </cell>
        </row>
        <row r="22403">
          <cell r="M22403">
            <v>122</v>
          </cell>
          <cell r="N22403" t="str">
            <v>ADESIVO PLASTICO PARA PVC, FRASCO COM 850 GR</v>
          </cell>
          <cell r="O22403" t="str">
            <v>UN</v>
          </cell>
          <cell r="P22403" t="str">
            <v>COEFICIENTE DE REPRESENTATIVIDADE</v>
          </cell>
          <cell r="Q22403">
            <v>1.0999999999999999E-2</v>
          </cell>
          <cell r="R22403">
            <v>76.33</v>
          </cell>
        </row>
        <row r="22404">
          <cell r="M22404">
            <v>7104</v>
          </cell>
          <cell r="N22404" t="str">
            <v>TE DE REDUCAO, PVC, SOLDAVEL, 90 GRAUS, 25 MM X 20 MM, PARA AGUA FRIA PREDIAL</v>
          </cell>
          <cell r="O22404" t="str">
            <v>UN</v>
          </cell>
          <cell r="P22404" t="str">
            <v>COEFICIENTE DE REPRESENTATIVIDADE</v>
          </cell>
          <cell r="Q22404">
            <v>1</v>
          </cell>
          <cell r="R22404">
            <v>3.79</v>
          </cell>
        </row>
        <row r="22405">
          <cell r="M22405">
            <v>20083</v>
          </cell>
          <cell r="N22405" t="str">
            <v>SOLUCAO LIMPADORA PARA PVC, FRASCO COM 1000 CM3</v>
          </cell>
          <cell r="O22405" t="str">
            <v>UN</v>
          </cell>
          <cell r="P22405" t="str">
            <v>COEFICIENTE DE REPRESENTATIVIDADE</v>
          </cell>
          <cell r="Q22405">
            <v>1.2E-2</v>
          </cell>
          <cell r="R22405">
            <v>66.28</v>
          </cell>
        </row>
        <row r="22406">
          <cell r="M22406">
            <v>38383</v>
          </cell>
          <cell r="N22406" t="str">
            <v>LIXA D'AGUA EM FOLHA, GRAO 100</v>
          </cell>
          <cell r="O22406" t="str">
            <v>UN</v>
          </cell>
          <cell r="P22406" t="str">
            <v>COEFICIENTE DE REPRESENTATIVIDADE</v>
          </cell>
          <cell r="Q22406">
            <v>7.4999999999999997E-2</v>
          </cell>
          <cell r="R22406">
            <v>2.06</v>
          </cell>
        </row>
        <row r="22407">
          <cell r="M22407">
            <v>88248</v>
          </cell>
          <cell r="N22407" t="str">
            <v>AUXILIAR DE ENCANADOR OU BOMBEIRO HIDRÁULICO COM ENCARGOS COMPLEMENTARES</v>
          </cell>
          <cell r="O22407" t="str">
            <v>H</v>
          </cell>
          <cell r="P22407" t="str">
            <v>COEFICIENTE DE REPRESENTATIVIDADE</v>
          </cell>
          <cell r="Q22407">
            <v>0.2</v>
          </cell>
          <cell r="R22407">
            <v>14.07</v>
          </cell>
        </row>
        <row r="22408">
          <cell r="M22408">
            <v>88267</v>
          </cell>
          <cell r="N22408" t="str">
            <v>ENCANADOR OU BOMBEIRO HIDRÁULICO COM ENCARGOS COMPLEMENTARES</v>
          </cell>
          <cell r="O22408" t="str">
            <v>H</v>
          </cell>
          <cell r="P22408" t="str">
            <v>COLETADO</v>
          </cell>
          <cell r="Q22408">
            <v>0.2</v>
          </cell>
          <cell r="R22408">
            <v>18.95</v>
          </cell>
        </row>
        <row r="22409">
          <cell r="M22409" t="str">
            <v/>
          </cell>
          <cell r="N22409" t="str">
            <v/>
          </cell>
          <cell r="O22409" t="str">
            <v/>
          </cell>
          <cell r="P22409" t="str">
            <v/>
          </cell>
          <cell r="Q22409" t="str">
            <v/>
          </cell>
          <cell r="R22409" t="str">
            <v/>
          </cell>
        </row>
        <row r="22410">
          <cell r="M22410">
            <v>122</v>
          </cell>
          <cell r="N22410" t="str">
            <v>ADESIVO PLASTICO PARA PVC, FRASCO COM 850 GR</v>
          </cell>
          <cell r="O22410" t="str">
            <v>UN</v>
          </cell>
          <cell r="P22410" t="str">
            <v>COEFICIENTE DE REPRESENTATIVIDADE</v>
          </cell>
          <cell r="Q22410">
            <v>1.4E-2</v>
          </cell>
          <cell r="R22410">
            <v>76.33</v>
          </cell>
        </row>
        <row r="22411">
          <cell r="M22411">
            <v>7140</v>
          </cell>
          <cell r="N22411" t="str">
            <v>TE SOLDAVEL, PVC, 90 GRAUS, 32 MM, PARA AGUA FRIA PREDIAL (NBR 5648)</v>
          </cell>
          <cell r="O22411" t="str">
            <v>UN</v>
          </cell>
          <cell r="P22411" t="str">
            <v>COEFICIENTE DE REPRESENTATIVIDADE</v>
          </cell>
          <cell r="Q22411">
            <v>1</v>
          </cell>
          <cell r="R22411">
            <v>4.8099999999999996</v>
          </cell>
        </row>
        <row r="22412">
          <cell r="M22412">
            <v>20083</v>
          </cell>
          <cell r="N22412" t="str">
            <v>SOLUCAO LIMPADORA PARA PVC, FRASCO COM 1000 CM3</v>
          </cell>
          <cell r="O22412" t="str">
            <v>UN</v>
          </cell>
          <cell r="P22412" t="str">
            <v>COEFICIENTE DE REPRESENTATIVIDADE</v>
          </cell>
          <cell r="Q22412">
            <v>1.7000000000000001E-2</v>
          </cell>
          <cell r="R22412">
            <v>66.28</v>
          </cell>
        </row>
        <row r="22413">
          <cell r="M22413">
            <v>38383</v>
          </cell>
          <cell r="N22413" t="str">
            <v>LIXA D'AGUA EM FOLHA, GRAO 100</v>
          </cell>
          <cell r="O22413" t="str">
            <v>UN</v>
          </cell>
          <cell r="P22413" t="str">
            <v>COEFICIENTE DE REPRESENTATIVIDADE</v>
          </cell>
          <cell r="Q22413">
            <v>8.8999999999999996E-2</v>
          </cell>
          <cell r="R22413">
            <v>2.06</v>
          </cell>
        </row>
        <row r="22414">
          <cell r="M22414">
            <v>88248</v>
          </cell>
          <cell r="N22414" t="str">
            <v>AUXILIAR DE ENCANADOR OU BOMBEIRO HIDRÁULICO COM ENCARGOS COMPLEMENTARES</v>
          </cell>
          <cell r="O22414" t="str">
            <v>H</v>
          </cell>
          <cell r="P22414" t="str">
            <v>COEFICIENTE DE REPRESENTATIVIDADE</v>
          </cell>
          <cell r="Q22414">
            <v>0.23799999999999999</v>
          </cell>
          <cell r="R22414">
            <v>14.07</v>
          </cell>
        </row>
        <row r="22415">
          <cell r="M22415">
            <v>88267</v>
          </cell>
          <cell r="N22415" t="str">
            <v>ENCANADOR OU BOMBEIRO HIDRÁULICO COM ENCARGOS COMPLEMENTARES</v>
          </cell>
          <cell r="O22415" t="str">
            <v>H</v>
          </cell>
          <cell r="P22415" t="str">
            <v>COLETADO</v>
          </cell>
          <cell r="Q22415">
            <v>0.23799999999999999</v>
          </cell>
          <cell r="R22415">
            <v>18.95</v>
          </cell>
        </row>
        <row r="22416">
          <cell r="M22416" t="str">
            <v/>
          </cell>
          <cell r="N22416" t="str">
            <v/>
          </cell>
          <cell r="O22416" t="str">
            <v/>
          </cell>
          <cell r="P22416" t="str">
            <v/>
          </cell>
          <cell r="Q22416" t="str">
            <v/>
          </cell>
          <cell r="R22416" t="str">
            <v/>
          </cell>
        </row>
        <row r="22417">
          <cell r="M22417">
            <v>122</v>
          </cell>
          <cell r="N22417" t="str">
            <v>ADESIVO PLASTICO PARA PVC, FRASCO COM 850 GR</v>
          </cell>
          <cell r="O22417" t="str">
            <v>UN</v>
          </cell>
          <cell r="P22417" t="str">
            <v>COEFICIENTE DE REPRESENTATIVIDADE</v>
          </cell>
          <cell r="Q22417">
            <v>1.4E-2</v>
          </cell>
          <cell r="R22417">
            <v>76.33</v>
          </cell>
        </row>
        <row r="22418">
          <cell r="M22418">
            <v>7114</v>
          </cell>
          <cell r="N22418" t="str">
            <v>TE PVC, SOLDAVEL, COM BUCHA DE LATAO NA BOLSA CENTRAL, 90 GRAUS, 32 MM X 3/4", PARA AGUA FRIA PREDIAL</v>
          </cell>
          <cell r="O22418" t="str">
            <v>UN</v>
          </cell>
          <cell r="P22418" t="str">
            <v>COEFICIENTE DE REPRESENTATIVIDADE</v>
          </cell>
          <cell r="Q22418">
            <v>1</v>
          </cell>
          <cell r="R22418">
            <v>19.72</v>
          </cell>
        </row>
        <row r="22419">
          <cell r="M22419">
            <v>20083</v>
          </cell>
          <cell r="N22419" t="str">
            <v>SOLUCAO LIMPADORA PARA PVC, FRASCO COM 1000 CM3</v>
          </cell>
          <cell r="O22419" t="str">
            <v>UN</v>
          </cell>
          <cell r="P22419" t="str">
            <v>COEFICIENTE DE REPRESENTATIVIDADE</v>
          </cell>
          <cell r="Q22419">
            <v>1.7000000000000001E-2</v>
          </cell>
          <cell r="R22419">
            <v>66.28</v>
          </cell>
        </row>
        <row r="22420">
          <cell r="M22420">
            <v>38383</v>
          </cell>
          <cell r="N22420" t="str">
            <v>LIXA D'AGUA EM FOLHA, GRAO 100</v>
          </cell>
          <cell r="O22420" t="str">
            <v>UN</v>
          </cell>
          <cell r="P22420" t="str">
            <v>COEFICIENTE DE REPRESENTATIVIDADE</v>
          </cell>
          <cell r="Q22420">
            <v>8.8999999999999996E-2</v>
          </cell>
          <cell r="R22420">
            <v>2.06</v>
          </cell>
        </row>
        <row r="22421">
          <cell r="M22421">
            <v>88248</v>
          </cell>
          <cell r="N22421" t="str">
            <v>AUXILIAR DE ENCANADOR OU BOMBEIRO HIDRÁULICO COM ENCARGOS COMPLEMENTARES</v>
          </cell>
          <cell r="O22421" t="str">
            <v>H</v>
          </cell>
          <cell r="P22421" t="str">
            <v>COEFICIENTE DE REPRESENTATIVIDADE</v>
          </cell>
          <cell r="Q22421">
            <v>0.23799999999999999</v>
          </cell>
          <cell r="R22421">
            <v>14.07</v>
          </cell>
        </row>
        <row r="22422">
          <cell r="M22422">
            <v>88267</v>
          </cell>
          <cell r="N22422" t="str">
            <v>ENCANADOR OU BOMBEIRO HIDRÁULICO COM ENCARGOS COMPLEMENTARES</v>
          </cell>
          <cell r="O22422" t="str">
            <v>H</v>
          </cell>
          <cell r="P22422" t="str">
            <v>COLETADO</v>
          </cell>
          <cell r="Q22422">
            <v>0.23799999999999999</v>
          </cell>
          <cell r="R22422">
            <v>18.95</v>
          </cell>
        </row>
        <row r="22423">
          <cell r="M22423" t="str">
            <v/>
          </cell>
          <cell r="N22423" t="str">
            <v/>
          </cell>
          <cell r="O22423" t="str">
            <v/>
          </cell>
          <cell r="P22423" t="str">
            <v/>
          </cell>
          <cell r="Q22423" t="str">
            <v/>
          </cell>
          <cell r="R22423" t="str">
            <v/>
          </cell>
        </row>
        <row r="22424">
          <cell r="M22424">
            <v>122</v>
          </cell>
          <cell r="N22424" t="str">
            <v>ADESIVO PLASTICO PARA PVC, FRASCO COM 850 GR</v>
          </cell>
          <cell r="O22424" t="str">
            <v>UN</v>
          </cell>
          <cell r="P22424" t="str">
            <v>COEFICIENTE DE REPRESENTATIVIDADE</v>
          </cell>
          <cell r="Q22424">
            <v>1.4E-2</v>
          </cell>
          <cell r="R22424">
            <v>76.33</v>
          </cell>
        </row>
        <row r="22425">
          <cell r="M22425">
            <v>7136</v>
          </cell>
          <cell r="N22425" t="str">
            <v>TE DE REDUCAO, PVC, SOLDAVEL, 90 GRAUS, 32 MM X 25 MM, PARA AGUA FRIA PREDIAL</v>
          </cell>
          <cell r="O22425" t="str">
            <v>UN</v>
          </cell>
          <cell r="P22425" t="str">
            <v>COEFICIENTE DE REPRESENTATIVIDADE</v>
          </cell>
          <cell r="Q22425">
            <v>1</v>
          </cell>
          <cell r="R22425">
            <v>7.13</v>
          </cell>
        </row>
        <row r="22426">
          <cell r="M22426">
            <v>20083</v>
          </cell>
          <cell r="N22426" t="str">
            <v>SOLUCAO LIMPADORA PARA PVC, FRASCO COM 1000 CM3</v>
          </cell>
          <cell r="O22426" t="str">
            <v>UN</v>
          </cell>
          <cell r="P22426" t="str">
            <v>COEFICIENTE DE REPRESENTATIVIDADE</v>
          </cell>
          <cell r="Q22426">
            <v>1.7000000000000001E-2</v>
          </cell>
          <cell r="R22426">
            <v>66.28</v>
          </cell>
        </row>
        <row r="22427">
          <cell r="M22427">
            <v>38383</v>
          </cell>
          <cell r="N22427" t="str">
            <v>LIXA D'AGUA EM FOLHA, GRAO 100</v>
          </cell>
          <cell r="O22427" t="str">
            <v>UN</v>
          </cell>
          <cell r="P22427" t="str">
            <v>COEFICIENTE DE REPRESENTATIVIDADE</v>
          </cell>
          <cell r="Q22427">
            <v>8.8999999999999996E-2</v>
          </cell>
          <cell r="R22427">
            <v>2.06</v>
          </cell>
        </row>
        <row r="22428">
          <cell r="M22428">
            <v>88248</v>
          </cell>
          <cell r="N22428" t="str">
            <v>AUXILIAR DE ENCANADOR OU BOMBEIRO HIDRÁULICO COM ENCARGOS COMPLEMENTARES</v>
          </cell>
          <cell r="O22428" t="str">
            <v>H</v>
          </cell>
          <cell r="P22428" t="str">
            <v>COEFICIENTE DE REPRESENTATIVIDADE</v>
          </cell>
          <cell r="Q22428">
            <v>0.23799999999999999</v>
          </cell>
          <cell r="R22428">
            <v>14.07</v>
          </cell>
        </row>
        <row r="22429">
          <cell r="M22429">
            <v>88267</v>
          </cell>
          <cell r="N22429" t="str">
            <v>ENCANADOR OU BOMBEIRO HIDRÁULICO COM ENCARGOS COMPLEMENTARES</v>
          </cell>
          <cell r="O22429" t="str">
            <v>H</v>
          </cell>
          <cell r="P22429" t="str">
            <v>COLETADO</v>
          </cell>
          <cell r="Q22429">
            <v>0.23799999999999999</v>
          </cell>
          <cell r="R22429">
            <v>18.95</v>
          </cell>
        </row>
        <row r="22430">
          <cell r="M22430" t="str">
            <v/>
          </cell>
          <cell r="N22430" t="str">
            <v/>
          </cell>
          <cell r="O22430" t="str">
            <v/>
          </cell>
          <cell r="P22430" t="str">
            <v/>
          </cell>
          <cell r="Q22430" t="str">
            <v/>
          </cell>
          <cell r="R22430" t="str">
            <v/>
          </cell>
        </row>
        <row r="22431">
          <cell r="M22431">
            <v>122</v>
          </cell>
          <cell r="N22431" t="str">
            <v>ADESIVO PLASTICO PARA PVC, FRASCO COM 850 GR</v>
          </cell>
          <cell r="O22431" t="str">
            <v>UN</v>
          </cell>
          <cell r="P22431" t="str">
            <v>COEFICIENTE DE REPRESENTATIVIDADE</v>
          </cell>
          <cell r="Q22431">
            <v>6.0000000000000001E-3</v>
          </cell>
          <cell r="R22431">
            <v>76.33</v>
          </cell>
        </row>
        <row r="22432">
          <cell r="M22432">
            <v>3542</v>
          </cell>
          <cell r="N22432" t="str">
            <v>JOELHO PVC, SOLDAVEL, 90 GRAUS, 20 MM, PARA AGUA FRIA PREDIAL</v>
          </cell>
          <cell r="O22432" t="str">
            <v>UN</v>
          </cell>
          <cell r="P22432" t="str">
            <v>COEFICIENTE DE REPRESENTATIVIDADE</v>
          </cell>
          <cell r="Q22432">
            <v>1</v>
          </cell>
          <cell r="R22432">
            <v>0.62</v>
          </cell>
        </row>
        <row r="22433">
          <cell r="M22433">
            <v>20083</v>
          </cell>
          <cell r="N22433" t="str">
            <v>SOLUCAO LIMPADORA PARA PVC, FRASCO COM 1000 CM3</v>
          </cell>
          <cell r="O22433" t="str">
            <v>UN</v>
          </cell>
          <cell r="P22433" t="str">
            <v>COEFICIENTE DE REPRESENTATIVIDADE</v>
          </cell>
          <cell r="Q22433">
            <v>6.0000000000000001E-3</v>
          </cell>
          <cell r="R22433">
            <v>66.28</v>
          </cell>
        </row>
        <row r="22434">
          <cell r="M22434">
            <v>38383</v>
          </cell>
          <cell r="N22434" t="str">
            <v>LIXA D'AGUA EM FOLHA, GRAO 100</v>
          </cell>
          <cell r="O22434" t="str">
            <v>UN</v>
          </cell>
          <cell r="P22434" t="str">
            <v>COEFICIENTE DE REPRESENTATIVIDADE</v>
          </cell>
          <cell r="Q22434">
            <v>2.5999999999999999E-2</v>
          </cell>
          <cell r="R22434">
            <v>2.06</v>
          </cell>
        </row>
        <row r="22435">
          <cell r="M22435">
            <v>88248</v>
          </cell>
          <cell r="N22435" t="str">
            <v>AUXILIAR DE ENCANADOR OU BOMBEIRO HIDRÁULICO COM ENCARGOS COMPLEMENTARES</v>
          </cell>
          <cell r="O22435" t="str">
            <v>H</v>
          </cell>
          <cell r="P22435" t="str">
            <v>COEFICIENTE DE REPRESENTATIVIDADE</v>
          </cell>
          <cell r="Q22435">
            <v>7.6999999999999999E-2</v>
          </cell>
          <cell r="R22435">
            <v>14.07</v>
          </cell>
        </row>
        <row r="22436">
          <cell r="M22436">
            <v>88267</v>
          </cell>
          <cell r="N22436" t="str">
            <v>ENCANADOR OU BOMBEIRO HIDRÁULICO COM ENCARGOS COMPLEMENTARES</v>
          </cell>
          <cell r="O22436" t="str">
            <v>H</v>
          </cell>
          <cell r="P22436" t="str">
            <v>COLETADO</v>
          </cell>
          <cell r="Q22436">
            <v>7.6999999999999999E-2</v>
          </cell>
          <cell r="R22436">
            <v>18.95</v>
          </cell>
        </row>
        <row r="22437">
          <cell r="M22437" t="str">
            <v/>
          </cell>
          <cell r="N22437" t="str">
            <v/>
          </cell>
          <cell r="O22437" t="str">
            <v/>
          </cell>
          <cell r="P22437" t="str">
            <v/>
          </cell>
          <cell r="Q22437" t="str">
            <v/>
          </cell>
          <cell r="R22437" t="str">
            <v/>
          </cell>
        </row>
        <row r="22438">
          <cell r="M22438">
            <v>122</v>
          </cell>
          <cell r="N22438" t="str">
            <v>ADESIVO PLASTICO PARA PVC, FRASCO COM 850 GR</v>
          </cell>
          <cell r="O22438" t="str">
            <v>UN</v>
          </cell>
          <cell r="P22438" t="str">
            <v>COEFICIENTE DE REPRESENTATIVIDADE</v>
          </cell>
          <cell r="Q22438">
            <v>6.0000000000000001E-3</v>
          </cell>
          <cell r="R22438">
            <v>76.33</v>
          </cell>
        </row>
        <row r="22439">
          <cell r="M22439">
            <v>3499</v>
          </cell>
          <cell r="N22439" t="str">
            <v>JOELHO, PVC SOLDAVEL, 45 GRAUS, 20 MM, PARA AGUA FRIA PREDIAL</v>
          </cell>
          <cell r="O22439" t="str">
            <v>UN</v>
          </cell>
          <cell r="P22439" t="str">
            <v>COEFICIENTE DE REPRESENTATIVIDADE</v>
          </cell>
          <cell r="Q22439">
            <v>1</v>
          </cell>
          <cell r="R22439">
            <v>1.03</v>
          </cell>
        </row>
        <row r="22440">
          <cell r="M22440">
            <v>20083</v>
          </cell>
          <cell r="N22440" t="str">
            <v>SOLUCAO LIMPADORA PARA PVC, FRASCO COM 1000 CM3</v>
          </cell>
          <cell r="O22440" t="str">
            <v>UN</v>
          </cell>
          <cell r="P22440" t="str">
            <v>COEFICIENTE DE REPRESENTATIVIDADE</v>
          </cell>
          <cell r="Q22440">
            <v>6.0000000000000001E-3</v>
          </cell>
          <cell r="R22440">
            <v>66.28</v>
          </cell>
        </row>
        <row r="22441">
          <cell r="M22441">
            <v>38383</v>
          </cell>
          <cell r="N22441" t="str">
            <v>LIXA D'AGUA EM FOLHA, GRAO 100</v>
          </cell>
          <cell r="O22441" t="str">
            <v>UN</v>
          </cell>
          <cell r="P22441" t="str">
            <v>COEFICIENTE DE REPRESENTATIVIDADE</v>
          </cell>
          <cell r="Q22441">
            <v>2.5999999999999999E-2</v>
          </cell>
          <cell r="R22441">
            <v>2.06</v>
          </cell>
        </row>
        <row r="22442">
          <cell r="M22442">
            <v>88248</v>
          </cell>
          <cell r="N22442" t="str">
            <v>AUXILIAR DE ENCANADOR OU BOMBEIRO HIDRÁULICO COM ENCARGOS COMPLEMENTARES</v>
          </cell>
          <cell r="O22442" t="str">
            <v>H</v>
          </cell>
          <cell r="P22442" t="str">
            <v>COEFICIENTE DE REPRESENTATIVIDADE</v>
          </cell>
          <cell r="Q22442">
            <v>7.6999999999999999E-2</v>
          </cell>
          <cell r="R22442">
            <v>14.07</v>
          </cell>
        </row>
        <row r="22443">
          <cell r="M22443">
            <v>88267</v>
          </cell>
          <cell r="N22443" t="str">
            <v>ENCANADOR OU BOMBEIRO HIDRÁULICO COM ENCARGOS COMPLEMENTARES</v>
          </cell>
          <cell r="O22443" t="str">
            <v>H</v>
          </cell>
          <cell r="P22443" t="str">
            <v>COLETADO</v>
          </cell>
          <cell r="Q22443">
            <v>7.6999999999999999E-2</v>
          </cell>
          <cell r="R22443">
            <v>18.95</v>
          </cell>
        </row>
        <row r="22444">
          <cell r="M22444" t="str">
            <v/>
          </cell>
          <cell r="N22444" t="str">
            <v/>
          </cell>
          <cell r="O22444" t="str">
            <v/>
          </cell>
          <cell r="P22444" t="str">
            <v/>
          </cell>
          <cell r="Q22444" t="str">
            <v/>
          </cell>
          <cell r="R22444" t="str">
            <v/>
          </cell>
        </row>
        <row r="22445">
          <cell r="M22445">
            <v>122</v>
          </cell>
          <cell r="N22445" t="str">
            <v>ADESIVO PLASTICO PARA PVC, FRASCO COM 850 GR</v>
          </cell>
          <cell r="O22445" t="str">
            <v>UN</v>
          </cell>
          <cell r="P22445" t="str">
            <v>COEFICIENTE DE REPRESENTATIVIDADE</v>
          </cell>
          <cell r="Q22445">
            <v>6.0000000000000001E-3</v>
          </cell>
          <cell r="R22445">
            <v>76.33</v>
          </cell>
        </row>
        <row r="22446">
          <cell r="M22446">
            <v>1955</v>
          </cell>
          <cell r="N22446" t="str">
            <v>CURVA DE PVC 90 GRAUS, SOLDAVEL, 20 MM, PARA AGUA FRIA PREDIAL (NBR 5648)</v>
          </cell>
          <cell r="O22446" t="str">
            <v>UN</v>
          </cell>
          <cell r="P22446" t="str">
            <v>COEFICIENTE DE REPRESENTATIVIDADE</v>
          </cell>
          <cell r="Q22446">
            <v>1</v>
          </cell>
          <cell r="R22446">
            <v>2.77</v>
          </cell>
        </row>
        <row r="22447">
          <cell r="M22447">
            <v>20083</v>
          </cell>
          <cell r="N22447" t="str">
            <v>SOLUCAO LIMPADORA PARA PVC, FRASCO COM 1000 CM3</v>
          </cell>
          <cell r="O22447" t="str">
            <v>UN</v>
          </cell>
          <cell r="P22447" t="str">
            <v>COEFICIENTE DE REPRESENTATIVIDADE</v>
          </cell>
          <cell r="Q22447">
            <v>6.0000000000000001E-3</v>
          </cell>
          <cell r="R22447">
            <v>66.28</v>
          </cell>
        </row>
        <row r="22448">
          <cell r="M22448">
            <v>38383</v>
          </cell>
          <cell r="N22448" t="str">
            <v>LIXA D'AGUA EM FOLHA, GRAO 100</v>
          </cell>
          <cell r="O22448" t="str">
            <v>UN</v>
          </cell>
          <cell r="P22448" t="str">
            <v>COEFICIENTE DE REPRESENTATIVIDADE</v>
          </cell>
          <cell r="Q22448">
            <v>2.5999999999999999E-2</v>
          </cell>
          <cell r="R22448">
            <v>2.06</v>
          </cell>
        </row>
        <row r="22449">
          <cell r="M22449">
            <v>88248</v>
          </cell>
          <cell r="N22449" t="str">
            <v>AUXILIAR DE ENCANADOR OU BOMBEIRO HIDRÁULICO COM ENCARGOS COMPLEMENTARES</v>
          </cell>
          <cell r="O22449" t="str">
            <v>H</v>
          </cell>
          <cell r="P22449" t="str">
            <v>COEFICIENTE DE REPRESENTATIVIDADE</v>
          </cell>
          <cell r="Q22449">
            <v>7.6999999999999999E-2</v>
          </cell>
          <cell r="R22449">
            <v>14.07</v>
          </cell>
        </row>
        <row r="22450">
          <cell r="M22450">
            <v>88267</v>
          </cell>
          <cell r="N22450" t="str">
            <v>ENCANADOR OU BOMBEIRO HIDRÁULICO COM ENCARGOS COMPLEMENTARES</v>
          </cell>
          <cell r="O22450" t="str">
            <v>H</v>
          </cell>
          <cell r="P22450" t="str">
            <v>COLETADO</v>
          </cell>
          <cell r="Q22450">
            <v>7.6999999999999999E-2</v>
          </cell>
          <cell r="R22450">
            <v>18.95</v>
          </cell>
        </row>
        <row r="22451">
          <cell r="M22451" t="str">
            <v/>
          </cell>
          <cell r="N22451" t="str">
            <v/>
          </cell>
          <cell r="O22451" t="str">
            <v/>
          </cell>
          <cell r="P22451" t="str">
            <v/>
          </cell>
          <cell r="Q22451" t="str">
            <v/>
          </cell>
          <cell r="R22451" t="str">
            <v/>
          </cell>
        </row>
        <row r="22452">
          <cell r="M22452">
            <v>122</v>
          </cell>
          <cell r="N22452" t="str">
            <v>ADESIVO PLASTICO PARA PVC, FRASCO COM 850 GR</v>
          </cell>
          <cell r="O22452" t="str">
            <v>UN</v>
          </cell>
          <cell r="P22452" t="str">
            <v>COEFICIENTE DE REPRESENTATIVIDADE</v>
          </cell>
          <cell r="Q22452">
            <v>6.0000000000000001E-3</v>
          </cell>
          <cell r="R22452">
            <v>76.33</v>
          </cell>
        </row>
        <row r="22453">
          <cell r="M22453">
            <v>1926</v>
          </cell>
          <cell r="N22453" t="str">
            <v>CURVA DE PVC 45 GRAUS, SOLDAVEL, 20 MM, PARA AGUA FRIA PREDIAL (NBR 5648)</v>
          </cell>
          <cell r="O22453" t="str">
            <v>UN</v>
          </cell>
          <cell r="P22453" t="str">
            <v>COEFICIENTE DE REPRESENTATIVIDADE</v>
          </cell>
          <cell r="Q22453">
            <v>1</v>
          </cell>
          <cell r="R22453">
            <v>2.09</v>
          </cell>
        </row>
        <row r="22454">
          <cell r="M22454">
            <v>20083</v>
          </cell>
          <cell r="N22454" t="str">
            <v>SOLUCAO LIMPADORA PARA PVC, FRASCO COM 1000 CM3</v>
          </cell>
          <cell r="O22454" t="str">
            <v>UN</v>
          </cell>
          <cell r="P22454" t="str">
            <v>COEFICIENTE DE REPRESENTATIVIDADE</v>
          </cell>
          <cell r="Q22454">
            <v>6.0000000000000001E-3</v>
          </cell>
          <cell r="R22454">
            <v>66.28</v>
          </cell>
        </row>
        <row r="22455">
          <cell r="M22455">
            <v>38383</v>
          </cell>
          <cell r="N22455" t="str">
            <v>LIXA D'AGUA EM FOLHA, GRAO 100</v>
          </cell>
          <cell r="O22455" t="str">
            <v>UN</v>
          </cell>
          <cell r="P22455" t="str">
            <v>COEFICIENTE DE REPRESENTATIVIDADE</v>
          </cell>
          <cell r="Q22455">
            <v>2.5999999999999999E-2</v>
          </cell>
          <cell r="R22455">
            <v>2.06</v>
          </cell>
        </row>
        <row r="22456">
          <cell r="M22456">
            <v>88248</v>
          </cell>
          <cell r="N22456" t="str">
            <v>AUXILIAR DE ENCANADOR OU BOMBEIRO HIDRÁULICO COM ENCARGOS COMPLEMENTARES</v>
          </cell>
          <cell r="O22456" t="str">
            <v>H</v>
          </cell>
          <cell r="P22456" t="str">
            <v>COEFICIENTE DE REPRESENTATIVIDADE</v>
          </cell>
          <cell r="Q22456">
            <v>7.6999999999999999E-2</v>
          </cell>
          <cell r="R22456">
            <v>14.07</v>
          </cell>
        </row>
        <row r="22457">
          <cell r="M22457">
            <v>88267</v>
          </cell>
          <cell r="N22457" t="str">
            <v>ENCANADOR OU BOMBEIRO HIDRÁULICO COM ENCARGOS COMPLEMENTARES</v>
          </cell>
          <cell r="O22457" t="str">
            <v>H</v>
          </cell>
          <cell r="P22457" t="str">
            <v>COLETADO</v>
          </cell>
          <cell r="Q22457">
            <v>7.6999999999999999E-2</v>
          </cell>
          <cell r="R22457">
            <v>18.95</v>
          </cell>
        </row>
        <row r="22458">
          <cell r="M22458" t="str">
            <v/>
          </cell>
          <cell r="N22458" t="str">
            <v/>
          </cell>
          <cell r="O22458" t="str">
            <v/>
          </cell>
          <cell r="P22458" t="str">
            <v/>
          </cell>
          <cell r="Q22458" t="str">
            <v/>
          </cell>
          <cell r="R22458" t="str">
            <v/>
          </cell>
        </row>
        <row r="22459">
          <cell r="M22459">
            <v>122</v>
          </cell>
          <cell r="N22459" t="str">
            <v>ADESIVO PLASTICO PARA PVC, FRASCO COM 850 GR</v>
          </cell>
          <cell r="O22459" t="str">
            <v>UN</v>
          </cell>
          <cell r="P22459" t="str">
            <v>COEFICIENTE DE REPRESENTATIVIDADE</v>
          </cell>
          <cell r="Q22459">
            <v>7.0000000000000001E-3</v>
          </cell>
          <cell r="R22459">
            <v>76.33</v>
          </cell>
        </row>
        <row r="22460">
          <cell r="M22460">
            <v>3529</v>
          </cell>
          <cell r="N22460" t="str">
            <v>JOELHO PVC, SOLDAVEL, 90 GRAUS, 25 MM, PARA AGUA FRIA PREDIAL</v>
          </cell>
          <cell r="O22460" t="str">
            <v>UN</v>
          </cell>
          <cell r="P22460" t="str">
            <v>COEFICIENTE DE REPRESENTATIVIDADE</v>
          </cell>
          <cell r="Q22460">
            <v>1</v>
          </cell>
          <cell r="R22460">
            <v>0.85</v>
          </cell>
        </row>
        <row r="22461">
          <cell r="M22461">
            <v>20083</v>
          </cell>
          <cell r="N22461" t="str">
            <v>SOLUCAO LIMPADORA PARA PVC, FRASCO COM 1000 CM3</v>
          </cell>
          <cell r="O22461" t="str">
            <v>UN</v>
          </cell>
          <cell r="P22461" t="str">
            <v>COEFICIENTE DE REPRESENTATIVIDADE</v>
          </cell>
          <cell r="Q22461">
            <v>8.0000000000000002E-3</v>
          </cell>
          <cell r="R22461">
            <v>66.28</v>
          </cell>
        </row>
        <row r="22462">
          <cell r="M22462">
            <v>38383</v>
          </cell>
          <cell r="N22462" t="str">
            <v>LIXA D'AGUA EM FOLHA, GRAO 100</v>
          </cell>
          <cell r="O22462" t="str">
            <v>UN</v>
          </cell>
          <cell r="P22462" t="str">
            <v>COEFICIENTE DE REPRESENTATIVIDADE</v>
          </cell>
          <cell r="Q22462">
            <v>0.03</v>
          </cell>
          <cell r="R22462">
            <v>2.06</v>
          </cell>
        </row>
        <row r="22463">
          <cell r="M22463">
            <v>88248</v>
          </cell>
          <cell r="N22463" t="str">
            <v>AUXILIAR DE ENCANADOR OU BOMBEIRO HIDRÁULICO COM ENCARGOS COMPLEMENTARES</v>
          </cell>
          <cell r="O22463" t="str">
            <v>H</v>
          </cell>
          <cell r="P22463" t="str">
            <v>COEFICIENTE DE REPRESENTATIVIDADE</v>
          </cell>
          <cell r="Q22463">
            <v>0.09</v>
          </cell>
          <cell r="R22463">
            <v>14.07</v>
          </cell>
        </row>
        <row r="22464">
          <cell r="M22464">
            <v>88267</v>
          </cell>
          <cell r="N22464" t="str">
            <v>ENCANADOR OU BOMBEIRO HIDRÁULICO COM ENCARGOS COMPLEMENTARES</v>
          </cell>
          <cell r="O22464" t="str">
            <v>H</v>
          </cell>
          <cell r="P22464" t="str">
            <v>COLETADO</v>
          </cell>
          <cell r="Q22464">
            <v>0.09</v>
          </cell>
          <cell r="R22464">
            <v>18.95</v>
          </cell>
        </row>
        <row r="22465">
          <cell r="M22465" t="str">
            <v/>
          </cell>
          <cell r="N22465" t="str">
            <v/>
          </cell>
          <cell r="O22465" t="str">
            <v/>
          </cell>
          <cell r="P22465" t="str">
            <v/>
          </cell>
          <cell r="Q22465" t="str">
            <v/>
          </cell>
          <cell r="R22465" t="str">
            <v/>
          </cell>
        </row>
        <row r="22466">
          <cell r="M22466">
            <v>122</v>
          </cell>
          <cell r="N22466" t="str">
            <v>ADESIVO PLASTICO PARA PVC, FRASCO COM 850 GR</v>
          </cell>
          <cell r="O22466" t="str">
            <v>UN</v>
          </cell>
          <cell r="P22466" t="str">
            <v>COEFICIENTE DE REPRESENTATIVIDADE</v>
          </cell>
          <cell r="Q22466">
            <v>7.0000000000000001E-3</v>
          </cell>
          <cell r="R22466">
            <v>76.33</v>
          </cell>
        </row>
        <row r="22467">
          <cell r="M22467">
            <v>3500</v>
          </cell>
          <cell r="N22467" t="str">
            <v>JOELHO, PVC SOLDAVEL, 45 GRAUS, 25 MM, PARA AGUA FRIA PREDIAL</v>
          </cell>
          <cell r="O22467" t="str">
            <v>UN</v>
          </cell>
          <cell r="P22467" t="str">
            <v>COEFICIENTE DE REPRESENTATIVIDADE</v>
          </cell>
          <cell r="Q22467">
            <v>1</v>
          </cell>
          <cell r="R22467">
            <v>1.74</v>
          </cell>
        </row>
        <row r="22468">
          <cell r="M22468">
            <v>20083</v>
          </cell>
          <cell r="N22468" t="str">
            <v>SOLUCAO LIMPADORA PARA PVC, FRASCO COM 1000 CM3</v>
          </cell>
          <cell r="O22468" t="str">
            <v>UN</v>
          </cell>
          <cell r="P22468" t="str">
            <v>COEFICIENTE DE REPRESENTATIVIDADE</v>
          </cell>
          <cell r="Q22468">
            <v>8.0000000000000002E-3</v>
          </cell>
          <cell r="R22468">
            <v>66.28</v>
          </cell>
        </row>
        <row r="22469">
          <cell r="M22469">
            <v>38383</v>
          </cell>
          <cell r="N22469" t="str">
            <v>LIXA D'AGUA EM FOLHA, GRAO 100</v>
          </cell>
          <cell r="O22469" t="str">
            <v>UN</v>
          </cell>
          <cell r="P22469" t="str">
            <v>COEFICIENTE DE REPRESENTATIVIDADE</v>
          </cell>
          <cell r="Q22469">
            <v>0.03</v>
          </cell>
          <cell r="R22469">
            <v>2.06</v>
          </cell>
        </row>
        <row r="22470">
          <cell r="M22470">
            <v>88248</v>
          </cell>
          <cell r="N22470" t="str">
            <v>AUXILIAR DE ENCANADOR OU BOMBEIRO HIDRÁULICO COM ENCARGOS COMPLEMENTARES</v>
          </cell>
          <cell r="O22470" t="str">
            <v>H</v>
          </cell>
          <cell r="P22470" t="str">
            <v>COEFICIENTE DE REPRESENTATIVIDADE</v>
          </cell>
          <cell r="Q22470">
            <v>0.09</v>
          </cell>
          <cell r="R22470">
            <v>14.07</v>
          </cell>
        </row>
        <row r="22471">
          <cell r="M22471">
            <v>88267</v>
          </cell>
          <cell r="N22471" t="str">
            <v>ENCANADOR OU BOMBEIRO HIDRÁULICO COM ENCARGOS COMPLEMENTARES</v>
          </cell>
          <cell r="O22471" t="str">
            <v>H</v>
          </cell>
          <cell r="P22471" t="str">
            <v>COLETADO</v>
          </cell>
          <cell r="Q22471">
            <v>0.09</v>
          </cell>
          <cell r="R22471">
            <v>18.95</v>
          </cell>
        </row>
        <row r="22472">
          <cell r="M22472" t="str">
            <v/>
          </cell>
          <cell r="N22472" t="str">
            <v/>
          </cell>
          <cell r="O22472" t="str">
            <v/>
          </cell>
          <cell r="P22472" t="str">
            <v/>
          </cell>
          <cell r="Q22472" t="str">
            <v/>
          </cell>
          <cell r="R22472" t="str">
            <v/>
          </cell>
        </row>
        <row r="22473">
          <cell r="M22473">
            <v>122</v>
          </cell>
          <cell r="N22473" t="str">
            <v>ADESIVO PLASTICO PARA PVC, FRASCO COM 850 GR</v>
          </cell>
          <cell r="O22473" t="str">
            <v>UN</v>
          </cell>
          <cell r="P22473" t="str">
            <v>COEFICIENTE DE REPRESENTATIVIDADE</v>
          </cell>
          <cell r="Q22473">
            <v>7.0000000000000001E-3</v>
          </cell>
          <cell r="R22473">
            <v>76.33</v>
          </cell>
        </row>
        <row r="22474">
          <cell r="M22474">
            <v>1956</v>
          </cell>
          <cell r="N22474" t="str">
            <v>CURVA DE PVC 90 GRAUS, SOLDAVEL, 25 MM, PARA AGUA FRIA PREDIAL (NBR 5648)</v>
          </cell>
          <cell r="O22474" t="str">
            <v>UN</v>
          </cell>
          <cell r="P22474" t="str">
            <v>COEFICIENTE DE REPRESENTATIVIDADE</v>
          </cell>
          <cell r="Q22474">
            <v>1</v>
          </cell>
          <cell r="R22474">
            <v>3.57</v>
          </cell>
        </row>
        <row r="22475">
          <cell r="M22475">
            <v>20083</v>
          </cell>
          <cell r="N22475" t="str">
            <v>SOLUCAO LIMPADORA PARA PVC, FRASCO COM 1000 CM3</v>
          </cell>
          <cell r="O22475" t="str">
            <v>UN</v>
          </cell>
          <cell r="P22475" t="str">
            <v>COEFICIENTE DE REPRESENTATIVIDADE</v>
          </cell>
          <cell r="Q22475">
            <v>8.0000000000000002E-3</v>
          </cell>
          <cell r="R22475">
            <v>66.28</v>
          </cell>
        </row>
        <row r="22476">
          <cell r="M22476">
            <v>38383</v>
          </cell>
          <cell r="N22476" t="str">
            <v>LIXA D'AGUA EM FOLHA, GRAO 100</v>
          </cell>
          <cell r="O22476" t="str">
            <v>UN</v>
          </cell>
          <cell r="P22476" t="str">
            <v>COEFICIENTE DE REPRESENTATIVIDADE</v>
          </cell>
          <cell r="Q22476">
            <v>0.03</v>
          </cell>
          <cell r="R22476">
            <v>2.06</v>
          </cell>
        </row>
        <row r="22477">
          <cell r="M22477">
            <v>88248</v>
          </cell>
          <cell r="N22477" t="str">
            <v>AUXILIAR DE ENCANADOR OU BOMBEIRO HIDRÁULICO COM ENCARGOS COMPLEMENTARES</v>
          </cell>
          <cell r="O22477" t="str">
            <v>H</v>
          </cell>
          <cell r="P22477" t="str">
            <v>COEFICIENTE DE REPRESENTATIVIDADE</v>
          </cell>
          <cell r="Q22477">
            <v>0.09</v>
          </cell>
          <cell r="R22477">
            <v>14.07</v>
          </cell>
        </row>
        <row r="22478">
          <cell r="M22478">
            <v>88267</v>
          </cell>
          <cell r="N22478" t="str">
            <v>ENCANADOR OU BOMBEIRO HIDRÁULICO COM ENCARGOS COMPLEMENTARES</v>
          </cell>
          <cell r="O22478" t="str">
            <v>H</v>
          </cell>
          <cell r="P22478" t="str">
            <v>COLETADO</v>
          </cell>
          <cell r="Q22478">
            <v>0.09</v>
          </cell>
          <cell r="R22478">
            <v>18.95</v>
          </cell>
        </row>
        <row r="22479">
          <cell r="M22479" t="str">
            <v/>
          </cell>
          <cell r="N22479" t="str">
            <v/>
          </cell>
          <cell r="O22479" t="str">
            <v/>
          </cell>
          <cell r="P22479" t="str">
            <v/>
          </cell>
          <cell r="Q22479" t="str">
            <v/>
          </cell>
          <cell r="R22479" t="str">
            <v/>
          </cell>
        </row>
        <row r="22480">
          <cell r="M22480">
            <v>122</v>
          </cell>
          <cell r="N22480" t="str">
            <v>ADESIVO PLASTICO PARA PVC, FRASCO COM 850 GR</v>
          </cell>
          <cell r="O22480" t="str">
            <v>UN</v>
          </cell>
          <cell r="P22480" t="str">
            <v>COEFICIENTE DE REPRESENTATIVIDADE</v>
          </cell>
          <cell r="Q22480">
            <v>7.0000000000000001E-3</v>
          </cell>
          <cell r="R22480">
            <v>76.33</v>
          </cell>
        </row>
        <row r="22481">
          <cell r="M22481">
            <v>1927</v>
          </cell>
          <cell r="N22481" t="str">
            <v>CURVA DE PVC 45 GRAUS, SOLDAVEL, 25 MM, PARA AGUA FRIA PREDIAL (NBR 5648)</v>
          </cell>
          <cell r="O22481" t="str">
            <v>UN</v>
          </cell>
          <cell r="P22481" t="str">
            <v>COEFICIENTE DE REPRESENTATIVIDADE</v>
          </cell>
          <cell r="Q22481">
            <v>1</v>
          </cell>
          <cell r="R22481">
            <v>2.75</v>
          </cell>
        </row>
        <row r="22482">
          <cell r="M22482">
            <v>20083</v>
          </cell>
          <cell r="N22482" t="str">
            <v>SOLUCAO LIMPADORA PARA PVC, FRASCO COM 1000 CM3</v>
          </cell>
          <cell r="O22482" t="str">
            <v>UN</v>
          </cell>
          <cell r="P22482" t="str">
            <v>COEFICIENTE DE REPRESENTATIVIDADE</v>
          </cell>
          <cell r="Q22482">
            <v>8.0000000000000002E-3</v>
          </cell>
          <cell r="R22482">
            <v>66.28</v>
          </cell>
        </row>
        <row r="22483">
          <cell r="M22483">
            <v>38383</v>
          </cell>
          <cell r="N22483" t="str">
            <v>LIXA D'AGUA EM FOLHA, GRAO 100</v>
          </cell>
          <cell r="O22483" t="str">
            <v>UN</v>
          </cell>
          <cell r="P22483" t="str">
            <v>COEFICIENTE DE REPRESENTATIVIDADE</v>
          </cell>
          <cell r="Q22483">
            <v>0.03</v>
          </cell>
          <cell r="R22483">
            <v>2.06</v>
          </cell>
        </row>
        <row r="22484">
          <cell r="M22484">
            <v>88248</v>
          </cell>
          <cell r="N22484" t="str">
            <v>AUXILIAR DE ENCANADOR OU BOMBEIRO HIDRÁULICO COM ENCARGOS COMPLEMENTARES</v>
          </cell>
          <cell r="O22484" t="str">
            <v>H</v>
          </cell>
          <cell r="P22484" t="str">
            <v>COEFICIENTE DE REPRESENTATIVIDADE</v>
          </cell>
          <cell r="Q22484">
            <v>0.09</v>
          </cell>
          <cell r="R22484">
            <v>14.07</v>
          </cell>
        </row>
        <row r="22485">
          <cell r="M22485">
            <v>88267</v>
          </cell>
          <cell r="N22485" t="str">
            <v>ENCANADOR OU BOMBEIRO HIDRÁULICO COM ENCARGOS COMPLEMENTARES</v>
          </cell>
          <cell r="O22485" t="str">
            <v>H</v>
          </cell>
          <cell r="P22485" t="str">
            <v>COLETADO</v>
          </cell>
          <cell r="Q22485">
            <v>0.09</v>
          </cell>
          <cell r="R22485">
            <v>18.95</v>
          </cell>
        </row>
        <row r="22486">
          <cell r="M22486" t="str">
            <v/>
          </cell>
          <cell r="N22486" t="str">
            <v/>
          </cell>
          <cell r="O22486" t="str">
            <v/>
          </cell>
          <cell r="P22486" t="str">
            <v/>
          </cell>
          <cell r="Q22486" t="str">
            <v/>
          </cell>
          <cell r="R22486" t="str">
            <v/>
          </cell>
        </row>
        <row r="22487">
          <cell r="M22487">
            <v>122</v>
          </cell>
          <cell r="N22487" t="str">
            <v>ADESIVO PLASTICO PARA PVC, FRASCO COM 850 GR</v>
          </cell>
          <cell r="O22487" t="str">
            <v>UN</v>
          </cell>
          <cell r="P22487" t="str">
            <v>COEFICIENTE DE REPRESENTATIVIDADE</v>
          </cell>
          <cell r="Q22487">
            <v>7.0000000000000001E-3</v>
          </cell>
          <cell r="R22487">
            <v>76.33</v>
          </cell>
        </row>
        <row r="22488">
          <cell r="M22488">
            <v>3522</v>
          </cell>
          <cell r="N22488" t="str">
            <v>JOELHO PVC,  SOLDAVEL COM ROSCA, 90 GRAUS, 25 MM X 3/4", PARA AGUA FRIA PREDIAL</v>
          </cell>
          <cell r="O22488" t="str">
            <v>UN</v>
          </cell>
          <cell r="P22488" t="str">
            <v>COEFICIENTE DE REPRESENTATIVIDADE</v>
          </cell>
          <cell r="Q22488">
            <v>1</v>
          </cell>
          <cell r="R22488">
            <v>3.88</v>
          </cell>
        </row>
        <row r="22489">
          <cell r="M22489">
            <v>20083</v>
          </cell>
          <cell r="N22489" t="str">
            <v>SOLUCAO LIMPADORA PARA PVC, FRASCO COM 1000 CM3</v>
          </cell>
          <cell r="O22489" t="str">
            <v>UN</v>
          </cell>
          <cell r="P22489" t="str">
            <v>COEFICIENTE DE REPRESENTATIVIDADE</v>
          </cell>
          <cell r="Q22489">
            <v>8.0000000000000002E-3</v>
          </cell>
          <cell r="R22489">
            <v>66.28</v>
          </cell>
        </row>
        <row r="22490">
          <cell r="M22490">
            <v>38383</v>
          </cell>
          <cell r="N22490" t="str">
            <v>LIXA D'AGUA EM FOLHA, GRAO 100</v>
          </cell>
          <cell r="O22490" t="str">
            <v>UN</v>
          </cell>
          <cell r="P22490" t="str">
            <v>COEFICIENTE DE REPRESENTATIVIDADE</v>
          </cell>
          <cell r="Q22490">
            <v>0.03</v>
          </cell>
          <cell r="R22490">
            <v>2.06</v>
          </cell>
        </row>
        <row r="22491">
          <cell r="M22491">
            <v>88248</v>
          </cell>
          <cell r="N22491" t="str">
            <v>AUXILIAR DE ENCANADOR OU BOMBEIRO HIDRÁULICO COM ENCARGOS COMPLEMENTARES</v>
          </cell>
          <cell r="O22491" t="str">
            <v>H</v>
          </cell>
          <cell r="P22491" t="str">
            <v>COEFICIENTE DE REPRESENTATIVIDADE</v>
          </cell>
          <cell r="Q22491">
            <v>0.09</v>
          </cell>
          <cell r="R22491">
            <v>14.07</v>
          </cell>
        </row>
        <row r="22492">
          <cell r="M22492">
            <v>88267</v>
          </cell>
          <cell r="N22492" t="str">
            <v>ENCANADOR OU BOMBEIRO HIDRÁULICO COM ENCARGOS COMPLEMENTARES</v>
          </cell>
          <cell r="O22492" t="str">
            <v>H</v>
          </cell>
          <cell r="P22492" t="str">
            <v>COLETADO</v>
          </cell>
          <cell r="Q22492">
            <v>0.09</v>
          </cell>
          <cell r="R22492">
            <v>18.95</v>
          </cell>
        </row>
        <row r="22493">
          <cell r="M22493" t="str">
            <v/>
          </cell>
          <cell r="N22493" t="str">
            <v/>
          </cell>
          <cell r="O22493" t="str">
            <v/>
          </cell>
          <cell r="P22493" t="str">
            <v/>
          </cell>
          <cell r="Q22493" t="str">
            <v/>
          </cell>
          <cell r="R22493" t="str">
            <v/>
          </cell>
        </row>
        <row r="22494">
          <cell r="M22494">
            <v>122</v>
          </cell>
          <cell r="N22494" t="str">
            <v>ADESIVO PLASTICO PARA PVC, FRASCO COM 850 GR</v>
          </cell>
          <cell r="O22494" t="str">
            <v>UN</v>
          </cell>
          <cell r="P22494" t="str">
            <v>COEFICIENTE DE REPRESENTATIVIDADE</v>
          </cell>
          <cell r="Q22494">
            <v>8.9999999999999993E-3</v>
          </cell>
          <cell r="R22494">
            <v>76.33</v>
          </cell>
        </row>
        <row r="22495">
          <cell r="M22495">
            <v>3536</v>
          </cell>
          <cell r="N22495" t="str">
            <v>JOELHO PVC, SOLDAVEL, 90 GRAUS, 32 MM, PARA AGUA FRIA PREDIAL</v>
          </cell>
          <cell r="O22495" t="str">
            <v>UN</v>
          </cell>
          <cell r="P22495" t="str">
            <v>COEFICIENTE DE REPRESENTATIVIDADE</v>
          </cell>
          <cell r="Q22495">
            <v>1</v>
          </cell>
          <cell r="R22495">
            <v>2.54</v>
          </cell>
        </row>
        <row r="22496">
          <cell r="M22496">
            <v>20083</v>
          </cell>
          <cell r="N22496" t="str">
            <v>SOLUCAO LIMPADORA PARA PVC, FRASCO COM 1000 CM3</v>
          </cell>
          <cell r="O22496" t="str">
            <v>UN</v>
          </cell>
          <cell r="P22496" t="str">
            <v>COEFICIENTE DE REPRESENTATIVIDADE</v>
          </cell>
          <cell r="Q22496">
            <v>1.0999999999999999E-2</v>
          </cell>
          <cell r="R22496">
            <v>66.28</v>
          </cell>
        </row>
        <row r="22497">
          <cell r="M22497">
            <v>38383</v>
          </cell>
          <cell r="N22497" t="str">
            <v>LIXA D'AGUA EM FOLHA, GRAO 100</v>
          </cell>
          <cell r="O22497" t="str">
            <v>UN</v>
          </cell>
          <cell r="P22497" t="str">
            <v>COEFICIENTE DE REPRESENTATIVIDADE</v>
          </cell>
          <cell r="Q22497">
            <v>3.5999999999999997E-2</v>
          </cell>
          <cell r="R22497">
            <v>2.06</v>
          </cell>
        </row>
        <row r="22498">
          <cell r="M22498">
            <v>88248</v>
          </cell>
          <cell r="N22498" t="str">
            <v>AUXILIAR DE ENCANADOR OU BOMBEIRO HIDRÁULICO COM ENCARGOS COMPLEMENTARES</v>
          </cell>
          <cell r="O22498" t="str">
            <v>H</v>
          </cell>
          <cell r="P22498" t="str">
            <v>COEFICIENTE DE REPRESENTATIVIDADE</v>
          </cell>
          <cell r="Q22498">
            <v>0.107</v>
          </cell>
          <cell r="R22498">
            <v>14.07</v>
          </cell>
        </row>
        <row r="22499">
          <cell r="M22499">
            <v>88267</v>
          </cell>
          <cell r="N22499" t="str">
            <v>ENCANADOR OU BOMBEIRO HIDRÁULICO COM ENCARGOS COMPLEMENTARES</v>
          </cell>
          <cell r="O22499" t="str">
            <v>H</v>
          </cell>
          <cell r="P22499" t="str">
            <v>COLETADO</v>
          </cell>
          <cell r="Q22499">
            <v>0.107</v>
          </cell>
          <cell r="R22499">
            <v>18.95</v>
          </cell>
        </row>
        <row r="22500">
          <cell r="M22500" t="str">
            <v/>
          </cell>
          <cell r="N22500" t="str">
            <v/>
          </cell>
          <cell r="O22500" t="str">
            <v/>
          </cell>
          <cell r="P22500" t="str">
            <v/>
          </cell>
          <cell r="Q22500" t="str">
            <v/>
          </cell>
          <cell r="R22500" t="str">
            <v/>
          </cell>
        </row>
        <row r="22501">
          <cell r="M22501">
            <v>122</v>
          </cell>
          <cell r="N22501" t="str">
            <v>ADESIVO PLASTICO PARA PVC, FRASCO COM 850 GR</v>
          </cell>
          <cell r="O22501" t="str">
            <v>UN</v>
          </cell>
          <cell r="P22501" t="str">
            <v>COEFICIENTE DE REPRESENTATIVIDADE</v>
          </cell>
          <cell r="Q22501">
            <v>8.9999999999999993E-3</v>
          </cell>
          <cell r="R22501">
            <v>76.33</v>
          </cell>
        </row>
        <row r="22502">
          <cell r="M22502">
            <v>3501</v>
          </cell>
          <cell r="N22502" t="str">
            <v>JOELHO, PVC SOLDAVEL, 45 GRAUS, 32 MM, PARA AGUA FRIA PREDIAL</v>
          </cell>
          <cell r="O22502" t="str">
            <v>UN</v>
          </cell>
          <cell r="P22502" t="str">
            <v>COEFICIENTE DE REPRESENTATIVIDADE</v>
          </cell>
          <cell r="Q22502">
            <v>1</v>
          </cell>
          <cell r="R22502">
            <v>5.04</v>
          </cell>
        </row>
        <row r="22503">
          <cell r="M22503">
            <v>20083</v>
          </cell>
          <cell r="N22503" t="str">
            <v>SOLUCAO LIMPADORA PARA PVC, FRASCO COM 1000 CM3</v>
          </cell>
          <cell r="O22503" t="str">
            <v>UN</v>
          </cell>
          <cell r="P22503" t="str">
            <v>COEFICIENTE DE REPRESENTATIVIDADE</v>
          </cell>
          <cell r="Q22503">
            <v>1.0999999999999999E-2</v>
          </cell>
          <cell r="R22503">
            <v>66.28</v>
          </cell>
        </row>
        <row r="22504">
          <cell r="M22504">
            <v>38383</v>
          </cell>
          <cell r="N22504" t="str">
            <v>LIXA D'AGUA EM FOLHA, GRAO 100</v>
          </cell>
          <cell r="O22504" t="str">
            <v>UN</v>
          </cell>
          <cell r="P22504" t="str">
            <v>COEFICIENTE DE REPRESENTATIVIDADE</v>
          </cell>
          <cell r="Q22504">
            <v>3.5999999999999997E-2</v>
          </cell>
          <cell r="R22504">
            <v>2.06</v>
          </cell>
        </row>
        <row r="22505">
          <cell r="M22505">
            <v>88248</v>
          </cell>
          <cell r="N22505" t="str">
            <v>AUXILIAR DE ENCANADOR OU BOMBEIRO HIDRÁULICO COM ENCARGOS COMPLEMENTARES</v>
          </cell>
          <cell r="O22505" t="str">
            <v>H</v>
          </cell>
          <cell r="P22505" t="str">
            <v>COEFICIENTE DE REPRESENTATIVIDADE</v>
          </cell>
          <cell r="Q22505">
            <v>0.107</v>
          </cell>
          <cell r="R22505">
            <v>14.07</v>
          </cell>
        </row>
        <row r="22506">
          <cell r="M22506">
            <v>88267</v>
          </cell>
          <cell r="N22506" t="str">
            <v>ENCANADOR OU BOMBEIRO HIDRÁULICO COM ENCARGOS COMPLEMENTARES</v>
          </cell>
          <cell r="O22506" t="str">
            <v>H</v>
          </cell>
          <cell r="P22506" t="str">
            <v>COLETADO</v>
          </cell>
          <cell r="Q22506">
            <v>0.107</v>
          </cell>
          <cell r="R22506">
            <v>18.95</v>
          </cell>
        </row>
        <row r="22507">
          <cell r="M22507" t="str">
            <v/>
          </cell>
          <cell r="N22507" t="str">
            <v/>
          </cell>
          <cell r="O22507" t="str">
            <v/>
          </cell>
          <cell r="P22507" t="str">
            <v/>
          </cell>
          <cell r="Q22507" t="str">
            <v/>
          </cell>
          <cell r="R22507" t="str">
            <v/>
          </cell>
        </row>
        <row r="22508">
          <cell r="M22508">
            <v>122</v>
          </cell>
          <cell r="N22508" t="str">
            <v>ADESIVO PLASTICO PARA PVC, FRASCO COM 850 GR</v>
          </cell>
          <cell r="O22508" t="str">
            <v>UN</v>
          </cell>
          <cell r="P22508" t="str">
            <v>COEFICIENTE DE REPRESENTATIVIDADE</v>
          </cell>
          <cell r="Q22508">
            <v>8.9999999999999993E-3</v>
          </cell>
          <cell r="R22508">
            <v>76.33</v>
          </cell>
        </row>
        <row r="22509">
          <cell r="M22509">
            <v>1957</v>
          </cell>
          <cell r="N22509" t="str">
            <v>CURVA DE PVC 90 GRAUS, SOLDAVEL, 32 MM, PARA AGUA FRIA PREDIAL (NBR 5648)</v>
          </cell>
          <cell r="O22509" t="str">
            <v>UN</v>
          </cell>
          <cell r="P22509" t="str">
            <v>COEFICIENTE DE REPRESENTATIVIDADE</v>
          </cell>
          <cell r="Q22509">
            <v>1</v>
          </cell>
          <cell r="R22509">
            <v>8.1300000000000008</v>
          </cell>
        </row>
        <row r="22510">
          <cell r="M22510">
            <v>20083</v>
          </cell>
          <cell r="N22510" t="str">
            <v>SOLUCAO LIMPADORA PARA PVC, FRASCO COM 1000 CM3</v>
          </cell>
          <cell r="O22510" t="str">
            <v>UN</v>
          </cell>
          <cell r="P22510" t="str">
            <v>COEFICIENTE DE REPRESENTATIVIDADE</v>
          </cell>
          <cell r="Q22510">
            <v>1.0999999999999999E-2</v>
          </cell>
          <cell r="R22510">
            <v>66.28</v>
          </cell>
        </row>
        <row r="22511">
          <cell r="M22511">
            <v>38383</v>
          </cell>
          <cell r="N22511" t="str">
            <v>LIXA D'AGUA EM FOLHA, GRAO 100</v>
          </cell>
          <cell r="O22511" t="str">
            <v>UN</v>
          </cell>
          <cell r="P22511" t="str">
            <v>COEFICIENTE DE REPRESENTATIVIDADE</v>
          </cell>
          <cell r="Q22511">
            <v>3.5999999999999997E-2</v>
          </cell>
          <cell r="R22511">
            <v>2.06</v>
          </cell>
        </row>
        <row r="22512">
          <cell r="M22512">
            <v>88248</v>
          </cell>
          <cell r="N22512" t="str">
            <v>AUXILIAR DE ENCANADOR OU BOMBEIRO HIDRÁULICO COM ENCARGOS COMPLEMENTARES</v>
          </cell>
          <cell r="O22512" t="str">
            <v>H</v>
          </cell>
          <cell r="P22512" t="str">
            <v>COEFICIENTE DE REPRESENTATIVIDADE</v>
          </cell>
          <cell r="Q22512">
            <v>0.107</v>
          </cell>
          <cell r="R22512">
            <v>14.07</v>
          </cell>
        </row>
        <row r="22513">
          <cell r="M22513">
            <v>88267</v>
          </cell>
          <cell r="N22513" t="str">
            <v>ENCANADOR OU BOMBEIRO HIDRÁULICO COM ENCARGOS COMPLEMENTARES</v>
          </cell>
          <cell r="O22513" t="str">
            <v>H</v>
          </cell>
          <cell r="P22513" t="str">
            <v>COLETADO</v>
          </cell>
          <cell r="Q22513">
            <v>0.107</v>
          </cell>
          <cell r="R22513">
            <v>18.95</v>
          </cell>
        </row>
        <row r="22514">
          <cell r="M22514" t="str">
            <v/>
          </cell>
          <cell r="N22514" t="str">
            <v/>
          </cell>
          <cell r="O22514" t="str">
            <v/>
          </cell>
          <cell r="P22514" t="str">
            <v/>
          </cell>
          <cell r="Q22514" t="str">
            <v/>
          </cell>
          <cell r="R22514" t="str">
            <v/>
          </cell>
        </row>
        <row r="22515">
          <cell r="M22515">
            <v>122</v>
          </cell>
          <cell r="N22515" t="str">
            <v>ADESIVO PLASTICO PARA PVC, FRASCO COM 850 GR</v>
          </cell>
          <cell r="O22515" t="str">
            <v>UN</v>
          </cell>
          <cell r="P22515" t="str">
            <v>COEFICIENTE DE REPRESENTATIVIDADE</v>
          </cell>
          <cell r="Q22515">
            <v>8.9999999999999993E-3</v>
          </cell>
          <cell r="R22515">
            <v>76.33</v>
          </cell>
        </row>
        <row r="22516">
          <cell r="M22516">
            <v>1923</v>
          </cell>
          <cell r="N22516" t="str">
            <v>CURVA DE PVC 45 GRAUS, SOLDAVEL, 32 MM, PARA AGUA FRIA PREDIAL (NBR 5648)</v>
          </cell>
          <cell r="O22516" t="str">
            <v>UN</v>
          </cell>
          <cell r="P22516" t="str">
            <v>COEFICIENTE DE REPRESENTATIVIDADE</v>
          </cell>
          <cell r="Q22516">
            <v>1</v>
          </cell>
          <cell r="R22516">
            <v>4.51</v>
          </cell>
        </row>
        <row r="22517">
          <cell r="M22517">
            <v>20083</v>
          </cell>
          <cell r="N22517" t="str">
            <v>SOLUCAO LIMPADORA PARA PVC, FRASCO COM 1000 CM3</v>
          </cell>
          <cell r="O22517" t="str">
            <v>UN</v>
          </cell>
          <cell r="P22517" t="str">
            <v>COEFICIENTE DE REPRESENTATIVIDADE</v>
          </cell>
          <cell r="Q22517">
            <v>1.0999999999999999E-2</v>
          </cell>
          <cell r="R22517">
            <v>66.28</v>
          </cell>
        </row>
        <row r="22518">
          <cell r="M22518">
            <v>38383</v>
          </cell>
          <cell r="N22518" t="str">
            <v>LIXA D'AGUA EM FOLHA, GRAO 100</v>
          </cell>
          <cell r="O22518" t="str">
            <v>UN</v>
          </cell>
          <cell r="P22518" t="str">
            <v>COEFICIENTE DE REPRESENTATIVIDADE</v>
          </cell>
          <cell r="Q22518">
            <v>3.5999999999999997E-2</v>
          </cell>
          <cell r="R22518">
            <v>2.06</v>
          </cell>
        </row>
        <row r="22519">
          <cell r="M22519">
            <v>88248</v>
          </cell>
          <cell r="N22519" t="str">
            <v>AUXILIAR DE ENCANADOR OU BOMBEIRO HIDRÁULICO COM ENCARGOS COMPLEMENTARES</v>
          </cell>
          <cell r="O22519" t="str">
            <v>H</v>
          </cell>
          <cell r="P22519" t="str">
            <v>COEFICIENTE DE REPRESENTATIVIDADE</v>
          </cell>
          <cell r="Q22519">
            <v>0.107</v>
          </cell>
          <cell r="R22519">
            <v>14.07</v>
          </cell>
        </row>
        <row r="22520">
          <cell r="M22520">
            <v>88267</v>
          </cell>
          <cell r="N22520" t="str">
            <v>ENCANADOR OU BOMBEIRO HIDRÁULICO COM ENCARGOS COMPLEMENTARES</v>
          </cell>
          <cell r="O22520" t="str">
            <v>H</v>
          </cell>
          <cell r="P22520" t="str">
            <v>COLETADO</v>
          </cell>
          <cell r="Q22520">
            <v>0.107</v>
          </cell>
          <cell r="R22520">
            <v>18.95</v>
          </cell>
        </row>
        <row r="22521">
          <cell r="M22521" t="str">
            <v/>
          </cell>
          <cell r="N22521" t="str">
            <v/>
          </cell>
          <cell r="O22521" t="str">
            <v/>
          </cell>
          <cell r="P22521" t="str">
            <v/>
          </cell>
          <cell r="Q22521" t="str">
            <v/>
          </cell>
          <cell r="R22521" t="str">
            <v/>
          </cell>
        </row>
        <row r="22522">
          <cell r="M22522">
            <v>122</v>
          </cell>
          <cell r="N22522" t="str">
            <v>ADESIVO PLASTICO PARA PVC, FRASCO COM 850 GR</v>
          </cell>
          <cell r="O22522" t="str">
            <v>UN</v>
          </cell>
          <cell r="P22522" t="str">
            <v>COEFICIENTE DE REPRESENTATIVIDADE</v>
          </cell>
          <cell r="Q22522">
            <v>6.0000000000000001E-3</v>
          </cell>
          <cell r="R22522">
            <v>76.33</v>
          </cell>
        </row>
        <row r="22523">
          <cell r="M22523">
            <v>3861</v>
          </cell>
          <cell r="N22523" t="str">
            <v>LUVA PVC SOLDAVEL, 20 MM, PARA AGUA FRIA PREDIAL</v>
          </cell>
          <cell r="O22523" t="str">
            <v>UN</v>
          </cell>
          <cell r="P22523" t="str">
            <v>COEFICIENTE DE REPRESENTATIVIDADE</v>
          </cell>
          <cell r="Q22523">
            <v>1</v>
          </cell>
          <cell r="R22523">
            <v>0.75</v>
          </cell>
        </row>
        <row r="22524">
          <cell r="M22524">
            <v>20083</v>
          </cell>
          <cell r="N22524" t="str">
            <v>SOLUCAO LIMPADORA PARA PVC, FRASCO COM 1000 CM3</v>
          </cell>
          <cell r="O22524" t="str">
            <v>UN</v>
          </cell>
          <cell r="P22524" t="str">
            <v>COEFICIENTE DE REPRESENTATIVIDADE</v>
          </cell>
          <cell r="Q22524">
            <v>6.0000000000000001E-3</v>
          </cell>
          <cell r="R22524">
            <v>66.28</v>
          </cell>
        </row>
        <row r="22525">
          <cell r="M22525">
            <v>38383</v>
          </cell>
          <cell r="N22525" t="str">
            <v>LIXA D'AGUA EM FOLHA, GRAO 100</v>
          </cell>
          <cell r="O22525" t="str">
            <v>UN</v>
          </cell>
          <cell r="P22525" t="str">
            <v>COEFICIENTE DE REPRESENTATIVIDADE</v>
          </cell>
          <cell r="Q22525">
            <v>2.5999999999999999E-2</v>
          </cell>
          <cell r="R22525">
            <v>2.06</v>
          </cell>
        </row>
        <row r="22526">
          <cell r="M22526">
            <v>88248</v>
          </cell>
          <cell r="N22526" t="str">
            <v>AUXILIAR DE ENCANADOR OU BOMBEIRO HIDRÁULICO COM ENCARGOS COMPLEMENTARES</v>
          </cell>
          <cell r="O22526" t="str">
            <v>H</v>
          </cell>
          <cell r="P22526" t="str">
            <v>COEFICIENTE DE REPRESENTATIVIDADE</v>
          </cell>
          <cell r="Q22526">
            <v>5.1999999999999998E-2</v>
          </cell>
          <cell r="R22526">
            <v>14.07</v>
          </cell>
        </row>
        <row r="22527">
          <cell r="M22527">
            <v>88267</v>
          </cell>
          <cell r="N22527" t="str">
            <v>ENCANADOR OU BOMBEIRO HIDRÁULICO COM ENCARGOS COMPLEMENTARES</v>
          </cell>
          <cell r="O22527" t="str">
            <v>H</v>
          </cell>
          <cell r="P22527" t="str">
            <v>COLETADO</v>
          </cell>
          <cell r="Q22527">
            <v>5.1999999999999998E-2</v>
          </cell>
          <cell r="R22527">
            <v>18.95</v>
          </cell>
        </row>
        <row r="22528">
          <cell r="M22528" t="str">
            <v/>
          </cell>
          <cell r="N22528" t="str">
            <v/>
          </cell>
          <cell r="O22528" t="str">
            <v/>
          </cell>
          <cell r="P22528" t="str">
            <v/>
          </cell>
          <cell r="Q22528" t="str">
            <v/>
          </cell>
          <cell r="R22528" t="str">
            <v/>
          </cell>
        </row>
        <row r="22529">
          <cell r="M22529">
            <v>122</v>
          </cell>
          <cell r="N22529" t="str">
            <v>ADESIVO PLASTICO PARA PVC, FRASCO COM 850 GR</v>
          </cell>
          <cell r="O22529" t="str">
            <v>UN</v>
          </cell>
          <cell r="P22529" t="str">
            <v>COEFICIENTE DE REPRESENTATIVIDADE</v>
          </cell>
          <cell r="Q22529">
            <v>6.0000000000000001E-3</v>
          </cell>
          <cell r="R22529">
            <v>76.33</v>
          </cell>
        </row>
        <row r="22530">
          <cell r="M22530">
            <v>3854</v>
          </cell>
          <cell r="N22530" t="str">
            <v>LUVA DE CORRER PARA TUBO SOLDAVEL, PVC, 20 MM, PARA AGUA FRIA PREDIAL</v>
          </cell>
          <cell r="O22530" t="str">
            <v>UN</v>
          </cell>
          <cell r="P22530" t="str">
            <v>COEFICIENTE DE REPRESENTATIVIDADE</v>
          </cell>
          <cell r="Q22530">
            <v>1</v>
          </cell>
          <cell r="R22530">
            <v>8.9700000000000006</v>
          </cell>
        </row>
        <row r="22531">
          <cell r="M22531">
            <v>20083</v>
          </cell>
          <cell r="N22531" t="str">
            <v>SOLUCAO LIMPADORA PARA PVC, FRASCO COM 1000 CM3</v>
          </cell>
          <cell r="O22531" t="str">
            <v>UN</v>
          </cell>
          <cell r="P22531" t="str">
            <v>COEFICIENTE DE REPRESENTATIVIDADE</v>
          </cell>
          <cell r="Q22531">
            <v>6.0000000000000001E-3</v>
          </cell>
          <cell r="R22531">
            <v>66.28</v>
          </cell>
        </row>
        <row r="22532">
          <cell r="M22532">
            <v>38383</v>
          </cell>
          <cell r="N22532" t="str">
            <v>LIXA D'AGUA EM FOLHA, GRAO 100</v>
          </cell>
          <cell r="O22532" t="str">
            <v>UN</v>
          </cell>
          <cell r="P22532" t="str">
            <v>COEFICIENTE DE REPRESENTATIVIDADE</v>
          </cell>
          <cell r="Q22532">
            <v>2.5999999999999999E-2</v>
          </cell>
          <cell r="R22532">
            <v>2.06</v>
          </cell>
        </row>
        <row r="22533">
          <cell r="M22533">
            <v>88248</v>
          </cell>
          <cell r="N22533" t="str">
            <v>AUXILIAR DE ENCANADOR OU BOMBEIRO HIDRÁULICO COM ENCARGOS COMPLEMENTARES</v>
          </cell>
          <cell r="O22533" t="str">
            <v>H</v>
          </cell>
          <cell r="P22533" t="str">
            <v>COEFICIENTE DE REPRESENTATIVIDADE</v>
          </cell>
          <cell r="Q22533">
            <v>5.1999999999999998E-2</v>
          </cell>
          <cell r="R22533">
            <v>14.07</v>
          </cell>
        </row>
        <row r="22534">
          <cell r="M22534">
            <v>88267</v>
          </cell>
          <cell r="N22534" t="str">
            <v>ENCANADOR OU BOMBEIRO HIDRÁULICO COM ENCARGOS COMPLEMENTARES</v>
          </cell>
          <cell r="O22534" t="str">
            <v>H</v>
          </cell>
          <cell r="P22534" t="str">
            <v>COLETADO</v>
          </cell>
          <cell r="Q22534">
            <v>5.1999999999999998E-2</v>
          </cell>
          <cell r="R22534">
            <v>18.95</v>
          </cell>
        </row>
        <row r="22535">
          <cell r="M22535" t="str">
            <v/>
          </cell>
          <cell r="N22535" t="str">
            <v/>
          </cell>
          <cell r="O22535" t="str">
            <v/>
          </cell>
          <cell r="P22535" t="str">
            <v/>
          </cell>
          <cell r="Q22535" t="str">
            <v/>
          </cell>
          <cell r="R22535" t="str">
            <v/>
          </cell>
        </row>
        <row r="22536">
          <cell r="M22536">
            <v>122</v>
          </cell>
          <cell r="N22536" t="str">
            <v>ADESIVO PLASTICO PARA PVC, FRASCO COM 850 GR</v>
          </cell>
          <cell r="O22536" t="str">
            <v>UN</v>
          </cell>
          <cell r="P22536" t="str">
            <v>COEFICIENTE DE REPRESENTATIVIDADE</v>
          </cell>
          <cell r="Q22536">
            <v>6.0000000000000001E-3</v>
          </cell>
          <cell r="R22536">
            <v>76.33</v>
          </cell>
        </row>
        <row r="22537">
          <cell r="M22537">
            <v>3868</v>
          </cell>
          <cell r="N22537" t="str">
            <v>LUVA DE REDUCAO SOLDAVEL, PVC, 25 MM X 20 MM, PARA AGUA FRIA PREDIAL</v>
          </cell>
          <cell r="O22537" t="str">
            <v>UN</v>
          </cell>
          <cell r="P22537" t="str">
            <v>COEFICIENTE DE REPRESENTATIVIDADE</v>
          </cell>
          <cell r="Q22537">
            <v>1</v>
          </cell>
          <cell r="R22537">
            <v>1.49</v>
          </cell>
        </row>
        <row r="22538">
          <cell r="M22538">
            <v>20083</v>
          </cell>
          <cell r="N22538" t="str">
            <v>SOLUCAO LIMPADORA PARA PVC, FRASCO COM 1000 CM3</v>
          </cell>
          <cell r="O22538" t="str">
            <v>UN</v>
          </cell>
          <cell r="P22538" t="str">
            <v>COEFICIENTE DE REPRESENTATIVIDADE</v>
          </cell>
          <cell r="Q22538">
            <v>6.0000000000000001E-3</v>
          </cell>
          <cell r="R22538">
            <v>66.28</v>
          </cell>
        </row>
        <row r="22539">
          <cell r="M22539">
            <v>38383</v>
          </cell>
          <cell r="N22539" t="str">
            <v>LIXA D'AGUA EM FOLHA, GRAO 100</v>
          </cell>
          <cell r="O22539" t="str">
            <v>UN</v>
          </cell>
          <cell r="P22539" t="str">
            <v>COEFICIENTE DE REPRESENTATIVIDADE</v>
          </cell>
          <cell r="Q22539">
            <v>2.5999999999999999E-2</v>
          </cell>
          <cell r="R22539">
            <v>2.06</v>
          </cell>
        </row>
        <row r="22540">
          <cell r="M22540">
            <v>88248</v>
          </cell>
          <cell r="N22540" t="str">
            <v>AUXILIAR DE ENCANADOR OU BOMBEIRO HIDRÁULICO COM ENCARGOS COMPLEMENTARES</v>
          </cell>
          <cell r="O22540" t="str">
            <v>H</v>
          </cell>
          <cell r="P22540" t="str">
            <v>COEFICIENTE DE REPRESENTATIVIDADE</v>
          </cell>
          <cell r="Q22540">
            <v>5.1999999999999998E-2</v>
          </cell>
          <cell r="R22540">
            <v>14.07</v>
          </cell>
        </row>
        <row r="22541">
          <cell r="M22541">
            <v>88267</v>
          </cell>
          <cell r="N22541" t="str">
            <v>ENCANADOR OU BOMBEIRO HIDRÁULICO COM ENCARGOS COMPLEMENTARES</v>
          </cell>
          <cell r="O22541" t="str">
            <v>H</v>
          </cell>
          <cell r="P22541" t="str">
            <v>COLETADO</v>
          </cell>
          <cell r="Q22541">
            <v>5.1999999999999998E-2</v>
          </cell>
          <cell r="R22541">
            <v>18.95</v>
          </cell>
        </row>
        <row r="22542">
          <cell r="M22542" t="str">
            <v/>
          </cell>
          <cell r="N22542" t="str">
            <v/>
          </cell>
          <cell r="O22542" t="str">
            <v/>
          </cell>
          <cell r="P22542" t="str">
            <v/>
          </cell>
          <cell r="Q22542" t="str">
            <v/>
          </cell>
          <cell r="R22542" t="str">
            <v/>
          </cell>
        </row>
        <row r="22543">
          <cell r="M22543">
            <v>122</v>
          </cell>
          <cell r="N22543" t="str">
            <v>ADESIVO PLASTICO PARA PVC, FRASCO COM 850 GR</v>
          </cell>
          <cell r="O22543" t="str">
            <v>UN</v>
          </cell>
          <cell r="P22543" t="str">
            <v>COEFICIENTE DE REPRESENTATIVIDADE</v>
          </cell>
          <cell r="Q22543">
            <v>6.0000000000000001E-3</v>
          </cell>
          <cell r="R22543">
            <v>76.33</v>
          </cell>
        </row>
        <row r="22544">
          <cell r="M22544">
            <v>3855</v>
          </cell>
          <cell r="N22544" t="str">
            <v>LUVA SOLDAVEL COM BUCHA DE LATAO, PVC, 20 MM X 1/2"</v>
          </cell>
          <cell r="O22544" t="str">
            <v>UN</v>
          </cell>
          <cell r="P22544" t="str">
            <v>COEFICIENTE DE REPRESENTATIVIDADE</v>
          </cell>
          <cell r="Q22544">
            <v>1</v>
          </cell>
          <cell r="R22544">
            <v>5.95</v>
          </cell>
        </row>
        <row r="22545">
          <cell r="M22545">
            <v>20083</v>
          </cell>
          <cell r="N22545" t="str">
            <v>SOLUCAO LIMPADORA PARA PVC, FRASCO COM 1000 CM3</v>
          </cell>
          <cell r="O22545" t="str">
            <v>UN</v>
          </cell>
          <cell r="P22545" t="str">
            <v>COEFICIENTE DE REPRESENTATIVIDADE</v>
          </cell>
          <cell r="Q22545">
            <v>6.0000000000000001E-3</v>
          </cell>
          <cell r="R22545">
            <v>66.28</v>
          </cell>
        </row>
        <row r="22546">
          <cell r="M22546">
            <v>38383</v>
          </cell>
          <cell r="N22546" t="str">
            <v>LIXA D'AGUA EM FOLHA, GRAO 100</v>
          </cell>
          <cell r="O22546" t="str">
            <v>UN</v>
          </cell>
          <cell r="P22546" t="str">
            <v>COEFICIENTE DE REPRESENTATIVIDADE</v>
          </cell>
          <cell r="Q22546">
            <v>2.5999999999999999E-2</v>
          </cell>
          <cell r="R22546">
            <v>2.06</v>
          </cell>
        </row>
        <row r="22547">
          <cell r="M22547">
            <v>88248</v>
          </cell>
          <cell r="N22547" t="str">
            <v>AUXILIAR DE ENCANADOR OU BOMBEIRO HIDRÁULICO COM ENCARGOS COMPLEMENTARES</v>
          </cell>
          <cell r="O22547" t="str">
            <v>H</v>
          </cell>
          <cell r="P22547" t="str">
            <v>COEFICIENTE DE REPRESENTATIVIDADE</v>
          </cell>
          <cell r="Q22547">
            <v>5.1999999999999998E-2</v>
          </cell>
          <cell r="R22547">
            <v>14.07</v>
          </cell>
        </row>
        <row r="22548">
          <cell r="M22548">
            <v>88267</v>
          </cell>
          <cell r="N22548" t="str">
            <v>ENCANADOR OU BOMBEIRO HIDRÁULICO COM ENCARGOS COMPLEMENTARES</v>
          </cell>
          <cell r="O22548" t="str">
            <v>H</v>
          </cell>
          <cell r="P22548" t="str">
            <v>COLETADO</v>
          </cell>
          <cell r="Q22548">
            <v>5.1999999999999998E-2</v>
          </cell>
          <cell r="R22548">
            <v>18.95</v>
          </cell>
        </row>
        <row r="22549">
          <cell r="M22549" t="str">
            <v/>
          </cell>
          <cell r="N22549" t="str">
            <v/>
          </cell>
          <cell r="O22549" t="str">
            <v/>
          </cell>
          <cell r="P22549" t="str">
            <v/>
          </cell>
          <cell r="Q22549" t="str">
            <v/>
          </cell>
          <cell r="R22549" t="str">
            <v/>
          </cell>
        </row>
        <row r="22550">
          <cell r="M22550">
            <v>122</v>
          </cell>
          <cell r="N22550" t="str">
            <v>ADESIVO PLASTICO PARA PVC, FRASCO COM 850 GR</v>
          </cell>
          <cell r="O22550" t="str">
            <v>UN</v>
          </cell>
          <cell r="P22550" t="str">
            <v>COEFICIENTE DE REPRESENTATIVIDADE</v>
          </cell>
          <cell r="Q22550">
            <v>6.0000000000000001E-3</v>
          </cell>
          <cell r="R22550">
            <v>76.33</v>
          </cell>
        </row>
        <row r="22551">
          <cell r="M22551">
            <v>9905</v>
          </cell>
          <cell r="N22551" t="str">
            <v>UNIAO PVC, SOLDAVEL, 20 MM,  PARA AGUA FRIA PREDIAL</v>
          </cell>
          <cell r="O22551" t="str">
            <v>UN</v>
          </cell>
          <cell r="P22551" t="str">
            <v>COEFICIENTE DE REPRESENTATIVIDADE</v>
          </cell>
          <cell r="Q22551">
            <v>1</v>
          </cell>
          <cell r="R22551">
            <v>8.65</v>
          </cell>
        </row>
        <row r="22552">
          <cell r="M22552">
            <v>20083</v>
          </cell>
          <cell r="N22552" t="str">
            <v>SOLUCAO LIMPADORA PARA PVC, FRASCO COM 1000 CM3</v>
          </cell>
          <cell r="O22552" t="str">
            <v>UN</v>
          </cell>
          <cell r="P22552" t="str">
            <v>COEFICIENTE DE REPRESENTATIVIDADE</v>
          </cell>
          <cell r="Q22552">
            <v>6.0000000000000001E-3</v>
          </cell>
          <cell r="R22552">
            <v>66.28</v>
          </cell>
        </row>
        <row r="22553">
          <cell r="M22553">
            <v>38383</v>
          </cell>
          <cell r="N22553" t="str">
            <v>LIXA D'AGUA EM FOLHA, GRAO 100</v>
          </cell>
          <cell r="O22553" t="str">
            <v>UN</v>
          </cell>
          <cell r="P22553" t="str">
            <v>COEFICIENTE DE REPRESENTATIVIDADE</v>
          </cell>
          <cell r="Q22553">
            <v>2.5999999999999999E-2</v>
          </cell>
          <cell r="R22553">
            <v>2.06</v>
          </cell>
        </row>
        <row r="22554">
          <cell r="M22554">
            <v>88248</v>
          </cell>
          <cell r="N22554" t="str">
            <v>AUXILIAR DE ENCANADOR OU BOMBEIRO HIDRÁULICO COM ENCARGOS COMPLEMENTARES</v>
          </cell>
          <cell r="O22554" t="str">
            <v>H</v>
          </cell>
          <cell r="P22554" t="str">
            <v>COEFICIENTE DE REPRESENTATIVIDADE</v>
          </cell>
          <cell r="Q22554">
            <v>5.1999999999999998E-2</v>
          </cell>
          <cell r="R22554">
            <v>14.07</v>
          </cell>
        </row>
        <row r="22555">
          <cell r="M22555">
            <v>88267</v>
          </cell>
          <cell r="N22555" t="str">
            <v>ENCANADOR OU BOMBEIRO HIDRÁULICO COM ENCARGOS COMPLEMENTARES</v>
          </cell>
          <cell r="O22555" t="str">
            <v>H</v>
          </cell>
          <cell r="P22555" t="str">
            <v>COLETADO</v>
          </cell>
          <cell r="Q22555">
            <v>5.1999999999999998E-2</v>
          </cell>
          <cell r="R22555">
            <v>18.95</v>
          </cell>
        </row>
        <row r="22556">
          <cell r="M22556" t="str">
            <v/>
          </cell>
          <cell r="N22556" t="str">
            <v/>
          </cell>
          <cell r="O22556" t="str">
            <v/>
          </cell>
          <cell r="P22556" t="str">
            <v/>
          </cell>
          <cell r="Q22556" t="str">
            <v/>
          </cell>
          <cell r="R22556" t="str">
            <v/>
          </cell>
        </row>
        <row r="22557">
          <cell r="M22557">
            <v>107</v>
          </cell>
          <cell r="N22557" t="str">
            <v>ADAPTADOR PVC SOLDAVEL CURTO COM BOLSA E ROSCA, 20 MM X 1/2", PARA AGUA FRIA</v>
          </cell>
          <cell r="O22557" t="str">
            <v>UN</v>
          </cell>
          <cell r="P22557" t="str">
            <v>COEFICIENTE DE REPRESENTATIVIDADE</v>
          </cell>
          <cell r="Q22557">
            <v>1</v>
          </cell>
          <cell r="R22557">
            <v>0.83</v>
          </cell>
        </row>
        <row r="22558">
          <cell r="M22558">
            <v>122</v>
          </cell>
          <cell r="N22558" t="str">
            <v>ADESIVO PLASTICO PARA PVC, FRASCO COM 850 GR</v>
          </cell>
          <cell r="O22558" t="str">
            <v>UN</v>
          </cell>
          <cell r="P22558" t="str">
            <v>COEFICIENTE DE REPRESENTATIVIDADE</v>
          </cell>
          <cell r="Q22558">
            <v>6.0000000000000001E-3</v>
          </cell>
          <cell r="R22558">
            <v>76.33</v>
          </cell>
        </row>
        <row r="22559">
          <cell r="M22559">
            <v>20083</v>
          </cell>
          <cell r="N22559" t="str">
            <v>SOLUCAO LIMPADORA PARA PVC, FRASCO COM 1000 CM3</v>
          </cell>
          <cell r="O22559" t="str">
            <v>UN</v>
          </cell>
          <cell r="P22559" t="str">
            <v>COEFICIENTE DE REPRESENTATIVIDADE</v>
          </cell>
          <cell r="Q22559">
            <v>6.0000000000000001E-3</v>
          </cell>
          <cell r="R22559">
            <v>66.28</v>
          </cell>
        </row>
        <row r="22560">
          <cell r="M22560">
            <v>38383</v>
          </cell>
          <cell r="N22560" t="str">
            <v>LIXA D'AGUA EM FOLHA, GRAO 100</v>
          </cell>
          <cell r="O22560" t="str">
            <v>UN</v>
          </cell>
          <cell r="P22560" t="str">
            <v>COEFICIENTE DE REPRESENTATIVIDADE</v>
          </cell>
          <cell r="Q22560">
            <v>2.5999999999999999E-2</v>
          </cell>
          <cell r="R22560">
            <v>2.06</v>
          </cell>
        </row>
        <row r="22561">
          <cell r="M22561">
            <v>88248</v>
          </cell>
          <cell r="N22561" t="str">
            <v>AUXILIAR DE ENCANADOR OU BOMBEIRO HIDRÁULICO COM ENCARGOS COMPLEMENTARES</v>
          </cell>
          <cell r="O22561" t="str">
            <v>H</v>
          </cell>
          <cell r="P22561" t="str">
            <v>COEFICIENTE DE REPRESENTATIVIDADE</v>
          </cell>
          <cell r="Q22561">
            <v>5.1999999999999998E-2</v>
          </cell>
          <cell r="R22561">
            <v>14.07</v>
          </cell>
        </row>
        <row r="22562">
          <cell r="M22562">
            <v>88267</v>
          </cell>
          <cell r="N22562" t="str">
            <v>ENCANADOR OU BOMBEIRO HIDRÁULICO COM ENCARGOS COMPLEMENTARES</v>
          </cell>
          <cell r="O22562" t="str">
            <v>H</v>
          </cell>
          <cell r="P22562" t="str">
            <v>COLETADO</v>
          </cell>
          <cell r="Q22562">
            <v>5.1999999999999998E-2</v>
          </cell>
          <cell r="R22562">
            <v>18.95</v>
          </cell>
        </row>
        <row r="22563">
          <cell r="M22563" t="str">
            <v/>
          </cell>
          <cell r="N22563" t="str">
            <v/>
          </cell>
          <cell r="O22563" t="str">
            <v/>
          </cell>
          <cell r="P22563" t="str">
            <v/>
          </cell>
          <cell r="Q22563" t="str">
            <v/>
          </cell>
          <cell r="R22563" t="str">
            <v/>
          </cell>
        </row>
        <row r="22564">
          <cell r="M22564">
            <v>122</v>
          </cell>
          <cell r="N22564" t="str">
            <v>ADESIVO PLASTICO PARA PVC, FRASCO COM 850 GR</v>
          </cell>
          <cell r="O22564" t="str">
            <v>UN</v>
          </cell>
          <cell r="P22564" t="str">
            <v>COEFICIENTE DE REPRESENTATIVIDADE</v>
          </cell>
          <cell r="Q22564">
            <v>6.0000000000000001E-3</v>
          </cell>
          <cell r="R22564">
            <v>76.33</v>
          </cell>
        </row>
        <row r="22565">
          <cell r="M22565">
            <v>20083</v>
          </cell>
          <cell r="N22565" t="str">
            <v>SOLUCAO LIMPADORA PARA PVC, FRASCO COM 1000 CM3</v>
          </cell>
          <cell r="O22565" t="str">
            <v>UN</v>
          </cell>
          <cell r="P22565" t="str">
            <v>COEFICIENTE DE REPRESENTATIVIDADE</v>
          </cell>
          <cell r="Q22565">
            <v>6.0000000000000001E-3</v>
          </cell>
          <cell r="R22565">
            <v>66.28</v>
          </cell>
        </row>
        <row r="22566">
          <cell r="M22566">
            <v>38129</v>
          </cell>
          <cell r="N22566" t="str">
            <v>CURVA DE TRANSPOSICAO, PVC SOLDAVEL, 20 MM, PARA AGUA FRIA PREDIAL</v>
          </cell>
          <cell r="O22566" t="str">
            <v>UN</v>
          </cell>
          <cell r="P22566" t="str">
            <v>COEFICIENTE DE REPRESENTATIVIDADE</v>
          </cell>
          <cell r="Q22566">
            <v>1</v>
          </cell>
          <cell r="R22566">
            <v>4.8099999999999996</v>
          </cell>
        </row>
        <row r="22567">
          <cell r="M22567">
            <v>38383</v>
          </cell>
          <cell r="N22567" t="str">
            <v>LIXA D'AGUA EM FOLHA, GRAO 100</v>
          </cell>
          <cell r="O22567" t="str">
            <v>UN</v>
          </cell>
          <cell r="P22567" t="str">
            <v>COEFICIENTE DE REPRESENTATIVIDADE</v>
          </cell>
          <cell r="Q22567">
            <v>0.26</v>
          </cell>
          <cell r="R22567">
            <v>2.06</v>
          </cell>
        </row>
        <row r="22568">
          <cell r="M22568">
            <v>88248</v>
          </cell>
          <cell r="N22568" t="str">
            <v>AUXILIAR DE ENCANADOR OU BOMBEIRO HIDRÁULICO COM ENCARGOS COMPLEMENTARES</v>
          </cell>
          <cell r="O22568" t="str">
            <v>H</v>
          </cell>
          <cell r="P22568" t="str">
            <v>COEFICIENTE DE REPRESENTATIVIDADE</v>
          </cell>
          <cell r="Q22568">
            <v>5.1999999999999998E-2</v>
          </cell>
          <cell r="R22568">
            <v>14.07</v>
          </cell>
        </row>
        <row r="22569">
          <cell r="M22569">
            <v>88267</v>
          </cell>
          <cell r="N22569" t="str">
            <v>ENCANADOR OU BOMBEIRO HIDRÁULICO COM ENCARGOS COMPLEMENTARES</v>
          </cell>
          <cell r="O22569" t="str">
            <v>H</v>
          </cell>
          <cell r="P22569" t="str">
            <v>COLETADO</v>
          </cell>
          <cell r="Q22569">
            <v>5.1999999999999998E-2</v>
          </cell>
          <cell r="R22569">
            <v>18.95</v>
          </cell>
        </row>
        <row r="22570">
          <cell r="M22570" t="str">
            <v/>
          </cell>
          <cell r="N22570" t="str">
            <v/>
          </cell>
          <cell r="O22570" t="str">
            <v/>
          </cell>
          <cell r="P22570" t="str">
            <v/>
          </cell>
          <cell r="Q22570" t="str">
            <v/>
          </cell>
          <cell r="R22570" t="str">
            <v/>
          </cell>
        </row>
        <row r="22571">
          <cell r="M22571">
            <v>122</v>
          </cell>
          <cell r="N22571" t="str">
            <v>ADESIVO PLASTICO PARA PVC, FRASCO COM 850 GR</v>
          </cell>
          <cell r="O22571" t="str">
            <v>UN</v>
          </cell>
          <cell r="P22571" t="str">
            <v>COEFICIENTE DE REPRESENTATIVIDADE</v>
          </cell>
          <cell r="Q22571">
            <v>7.0000000000000001E-3</v>
          </cell>
          <cell r="R22571">
            <v>76.33</v>
          </cell>
        </row>
        <row r="22572">
          <cell r="M22572">
            <v>3904</v>
          </cell>
          <cell r="N22572" t="str">
            <v>LUVA PVC SOLDAVEL, 25 MM, PARA AGUA FRIA PREDIAL</v>
          </cell>
          <cell r="O22572" t="str">
            <v>UN</v>
          </cell>
          <cell r="P22572" t="str">
            <v>COEFICIENTE DE REPRESENTATIVIDADE</v>
          </cell>
          <cell r="Q22572">
            <v>1</v>
          </cell>
          <cell r="R22572">
            <v>0.91</v>
          </cell>
        </row>
        <row r="22573">
          <cell r="M22573">
            <v>20083</v>
          </cell>
          <cell r="N22573" t="str">
            <v>SOLUCAO LIMPADORA PARA PVC, FRASCO COM 1000 CM3</v>
          </cell>
          <cell r="O22573" t="str">
            <v>UN</v>
          </cell>
          <cell r="P22573" t="str">
            <v>COEFICIENTE DE REPRESENTATIVIDADE</v>
          </cell>
          <cell r="Q22573">
            <v>8.0000000000000002E-3</v>
          </cell>
          <cell r="R22573">
            <v>66.28</v>
          </cell>
        </row>
        <row r="22574">
          <cell r="M22574">
            <v>38383</v>
          </cell>
          <cell r="N22574" t="str">
            <v>LIXA D'AGUA EM FOLHA, GRAO 100</v>
          </cell>
          <cell r="O22574" t="str">
            <v>UN</v>
          </cell>
          <cell r="P22574" t="str">
            <v>COEFICIENTE DE REPRESENTATIVIDADE</v>
          </cell>
          <cell r="Q22574">
            <v>0.03</v>
          </cell>
          <cell r="R22574">
            <v>2.06</v>
          </cell>
        </row>
        <row r="22575">
          <cell r="M22575">
            <v>88248</v>
          </cell>
          <cell r="N22575" t="str">
            <v>AUXILIAR DE ENCANADOR OU BOMBEIRO HIDRÁULICO COM ENCARGOS COMPLEMENTARES</v>
          </cell>
          <cell r="O22575" t="str">
            <v>H</v>
          </cell>
          <cell r="P22575" t="str">
            <v>COEFICIENTE DE REPRESENTATIVIDADE</v>
          </cell>
          <cell r="Q22575">
            <v>0.06</v>
          </cell>
          <cell r="R22575">
            <v>14.07</v>
          </cell>
        </row>
        <row r="22576">
          <cell r="M22576">
            <v>88267</v>
          </cell>
          <cell r="N22576" t="str">
            <v>ENCANADOR OU BOMBEIRO HIDRÁULICO COM ENCARGOS COMPLEMENTARES</v>
          </cell>
          <cell r="O22576" t="str">
            <v>H</v>
          </cell>
          <cell r="P22576" t="str">
            <v>COLETADO</v>
          </cell>
          <cell r="Q22576">
            <v>0.06</v>
          </cell>
          <cell r="R22576">
            <v>18.95</v>
          </cell>
        </row>
        <row r="22577">
          <cell r="M22577" t="str">
            <v/>
          </cell>
          <cell r="N22577" t="str">
            <v/>
          </cell>
          <cell r="O22577" t="str">
            <v/>
          </cell>
          <cell r="P22577" t="str">
            <v/>
          </cell>
          <cell r="Q22577" t="str">
            <v/>
          </cell>
          <cell r="R22577" t="str">
            <v/>
          </cell>
        </row>
        <row r="22578">
          <cell r="M22578">
            <v>122</v>
          </cell>
          <cell r="N22578" t="str">
            <v>ADESIVO PLASTICO PARA PVC, FRASCO COM 850 GR</v>
          </cell>
          <cell r="O22578" t="str">
            <v>UN</v>
          </cell>
          <cell r="P22578" t="str">
            <v>COEFICIENTE DE REPRESENTATIVIDADE</v>
          </cell>
          <cell r="Q22578">
            <v>7.0000000000000001E-3</v>
          </cell>
          <cell r="R22578">
            <v>76.33</v>
          </cell>
        </row>
        <row r="22579">
          <cell r="M22579">
            <v>3873</v>
          </cell>
          <cell r="N22579" t="str">
            <v>LUVA DE CORRER PARA TUBO SOLDAVEL, PVC, 25 MM, PARA AGUA FRIA PREDIAL</v>
          </cell>
          <cell r="O22579" t="str">
            <v>UN</v>
          </cell>
          <cell r="P22579" t="str">
            <v>COEFICIENTE DE REPRESENTATIVIDADE</v>
          </cell>
          <cell r="Q22579">
            <v>1</v>
          </cell>
          <cell r="R22579">
            <v>11.88</v>
          </cell>
        </row>
        <row r="22580">
          <cell r="M22580">
            <v>20083</v>
          </cell>
          <cell r="N22580" t="str">
            <v>SOLUCAO LIMPADORA PARA PVC, FRASCO COM 1000 CM3</v>
          </cell>
          <cell r="O22580" t="str">
            <v>UN</v>
          </cell>
          <cell r="P22580" t="str">
            <v>COEFICIENTE DE REPRESENTATIVIDADE</v>
          </cell>
          <cell r="Q22580">
            <v>8.0000000000000002E-3</v>
          </cell>
          <cell r="R22580">
            <v>66.28</v>
          </cell>
        </row>
        <row r="22581">
          <cell r="M22581">
            <v>38383</v>
          </cell>
          <cell r="N22581" t="str">
            <v>LIXA D'AGUA EM FOLHA, GRAO 100</v>
          </cell>
          <cell r="O22581" t="str">
            <v>UN</v>
          </cell>
          <cell r="P22581" t="str">
            <v>COEFICIENTE DE REPRESENTATIVIDADE</v>
          </cell>
          <cell r="Q22581">
            <v>0.03</v>
          </cell>
          <cell r="R22581">
            <v>2.06</v>
          </cell>
        </row>
        <row r="22582">
          <cell r="M22582">
            <v>88248</v>
          </cell>
          <cell r="N22582" t="str">
            <v>AUXILIAR DE ENCANADOR OU BOMBEIRO HIDRÁULICO COM ENCARGOS COMPLEMENTARES</v>
          </cell>
          <cell r="O22582" t="str">
            <v>H</v>
          </cell>
          <cell r="P22582" t="str">
            <v>COEFICIENTE DE REPRESENTATIVIDADE</v>
          </cell>
          <cell r="Q22582">
            <v>0.06</v>
          </cell>
          <cell r="R22582">
            <v>14.07</v>
          </cell>
        </row>
        <row r="22583">
          <cell r="M22583">
            <v>88267</v>
          </cell>
          <cell r="N22583" t="str">
            <v>ENCANADOR OU BOMBEIRO HIDRÁULICO COM ENCARGOS COMPLEMENTARES</v>
          </cell>
          <cell r="O22583" t="str">
            <v>H</v>
          </cell>
          <cell r="P22583" t="str">
            <v>COLETADO</v>
          </cell>
          <cell r="Q22583">
            <v>0.06</v>
          </cell>
          <cell r="R22583">
            <v>18.95</v>
          </cell>
        </row>
        <row r="22584">
          <cell r="M22584" t="str">
            <v/>
          </cell>
          <cell r="N22584" t="str">
            <v/>
          </cell>
          <cell r="O22584" t="str">
            <v/>
          </cell>
          <cell r="P22584" t="str">
            <v/>
          </cell>
          <cell r="Q22584" t="str">
            <v/>
          </cell>
          <cell r="R22584" t="str">
            <v/>
          </cell>
        </row>
        <row r="22585">
          <cell r="M22585">
            <v>122</v>
          </cell>
          <cell r="N22585" t="str">
            <v>ADESIVO PLASTICO PARA PVC, FRASCO COM 850 GR</v>
          </cell>
          <cell r="O22585" t="str">
            <v>UN</v>
          </cell>
          <cell r="P22585" t="str">
            <v>COEFICIENTE DE REPRESENTATIVIDADE</v>
          </cell>
          <cell r="Q22585">
            <v>7.0000000000000001E-3</v>
          </cell>
          <cell r="R22585">
            <v>76.33</v>
          </cell>
        </row>
        <row r="22586">
          <cell r="M22586">
            <v>3869</v>
          </cell>
          <cell r="N22586" t="str">
            <v>LUVA DE REDUCAO SOLDAVEL, PVC, 32 MM X 25 MM, PARA AGUA FRIA PREDIAL</v>
          </cell>
          <cell r="O22586" t="str">
            <v>UN</v>
          </cell>
          <cell r="P22586" t="str">
            <v>COEFICIENTE DE REPRESENTATIVIDADE</v>
          </cell>
          <cell r="Q22586">
            <v>1</v>
          </cell>
          <cell r="R22586">
            <v>4.28</v>
          </cell>
        </row>
        <row r="22587">
          <cell r="M22587">
            <v>20083</v>
          </cell>
          <cell r="N22587" t="str">
            <v>SOLUCAO LIMPADORA PARA PVC, FRASCO COM 1000 CM3</v>
          </cell>
          <cell r="O22587" t="str">
            <v>UN</v>
          </cell>
          <cell r="P22587" t="str">
            <v>COEFICIENTE DE REPRESENTATIVIDADE</v>
          </cell>
          <cell r="Q22587">
            <v>8.0000000000000002E-3</v>
          </cell>
          <cell r="R22587">
            <v>66.28</v>
          </cell>
        </row>
        <row r="22588">
          <cell r="M22588">
            <v>38383</v>
          </cell>
          <cell r="N22588" t="str">
            <v>LIXA D'AGUA EM FOLHA, GRAO 100</v>
          </cell>
          <cell r="O22588" t="str">
            <v>UN</v>
          </cell>
          <cell r="P22588" t="str">
            <v>COEFICIENTE DE REPRESENTATIVIDADE</v>
          </cell>
          <cell r="Q22588">
            <v>0.03</v>
          </cell>
          <cell r="R22588">
            <v>2.06</v>
          </cell>
        </row>
        <row r="22589">
          <cell r="M22589">
            <v>88248</v>
          </cell>
          <cell r="N22589" t="str">
            <v>AUXILIAR DE ENCANADOR OU BOMBEIRO HIDRÁULICO COM ENCARGOS COMPLEMENTARES</v>
          </cell>
          <cell r="O22589" t="str">
            <v>H</v>
          </cell>
          <cell r="P22589" t="str">
            <v>COEFICIENTE DE REPRESENTATIVIDADE</v>
          </cell>
          <cell r="Q22589">
            <v>0.06</v>
          </cell>
          <cell r="R22589">
            <v>14.07</v>
          </cell>
        </row>
        <row r="22590">
          <cell r="M22590">
            <v>88267</v>
          </cell>
          <cell r="N22590" t="str">
            <v>ENCANADOR OU BOMBEIRO HIDRÁULICO COM ENCARGOS COMPLEMENTARES</v>
          </cell>
          <cell r="O22590" t="str">
            <v>H</v>
          </cell>
          <cell r="P22590" t="str">
            <v>COLETADO</v>
          </cell>
          <cell r="Q22590">
            <v>0.06</v>
          </cell>
          <cell r="R22590">
            <v>18.95</v>
          </cell>
        </row>
        <row r="22591">
          <cell r="M22591" t="str">
            <v/>
          </cell>
          <cell r="N22591" t="str">
            <v/>
          </cell>
          <cell r="O22591" t="str">
            <v/>
          </cell>
          <cell r="P22591" t="str">
            <v/>
          </cell>
          <cell r="Q22591" t="str">
            <v/>
          </cell>
          <cell r="R22591" t="str">
            <v/>
          </cell>
        </row>
        <row r="22592">
          <cell r="M22592">
            <v>122</v>
          </cell>
          <cell r="N22592" t="str">
            <v>ADESIVO PLASTICO PARA PVC, FRASCO COM 850 GR</v>
          </cell>
          <cell r="O22592" t="str">
            <v>UN</v>
          </cell>
          <cell r="P22592" t="str">
            <v>COEFICIENTE DE REPRESENTATIVIDADE</v>
          </cell>
          <cell r="Q22592">
            <v>7.0000000000000001E-3</v>
          </cell>
          <cell r="R22592">
            <v>76.33</v>
          </cell>
        </row>
        <row r="22593">
          <cell r="M22593">
            <v>3870</v>
          </cell>
          <cell r="N22593" t="str">
            <v>LUVA SOLDAVEL COM BUCHA DE LATAO, PVC, 25 MM X 3/4"</v>
          </cell>
          <cell r="O22593" t="str">
            <v>UN</v>
          </cell>
          <cell r="P22593" t="str">
            <v>COEFICIENTE DE REPRESENTATIVIDADE</v>
          </cell>
          <cell r="Q22593">
            <v>1</v>
          </cell>
          <cell r="R22593">
            <v>7.85</v>
          </cell>
        </row>
        <row r="22594">
          <cell r="M22594">
            <v>20083</v>
          </cell>
          <cell r="N22594" t="str">
            <v>SOLUCAO LIMPADORA PARA PVC, FRASCO COM 1000 CM3</v>
          </cell>
          <cell r="O22594" t="str">
            <v>UN</v>
          </cell>
          <cell r="P22594" t="str">
            <v>COEFICIENTE DE REPRESENTATIVIDADE</v>
          </cell>
          <cell r="Q22594">
            <v>8.0000000000000002E-3</v>
          </cell>
          <cell r="R22594">
            <v>66.28</v>
          </cell>
        </row>
        <row r="22595">
          <cell r="M22595">
            <v>38383</v>
          </cell>
          <cell r="N22595" t="str">
            <v>LIXA D'AGUA EM FOLHA, GRAO 100</v>
          </cell>
          <cell r="O22595" t="str">
            <v>UN</v>
          </cell>
          <cell r="P22595" t="str">
            <v>COEFICIENTE DE REPRESENTATIVIDADE</v>
          </cell>
          <cell r="Q22595">
            <v>0.03</v>
          </cell>
          <cell r="R22595">
            <v>2.06</v>
          </cell>
        </row>
        <row r="22596">
          <cell r="M22596">
            <v>88248</v>
          </cell>
          <cell r="N22596" t="str">
            <v>AUXILIAR DE ENCANADOR OU BOMBEIRO HIDRÁULICO COM ENCARGOS COMPLEMENTARES</v>
          </cell>
          <cell r="O22596" t="str">
            <v>H</v>
          </cell>
          <cell r="P22596" t="str">
            <v>COEFICIENTE DE REPRESENTATIVIDADE</v>
          </cell>
          <cell r="Q22596">
            <v>0.06</v>
          </cell>
          <cell r="R22596">
            <v>14.07</v>
          </cell>
        </row>
        <row r="22597">
          <cell r="M22597">
            <v>88267</v>
          </cell>
          <cell r="N22597" t="str">
            <v>ENCANADOR OU BOMBEIRO HIDRÁULICO COM ENCARGOS COMPLEMENTARES</v>
          </cell>
          <cell r="O22597" t="str">
            <v>H</v>
          </cell>
          <cell r="P22597" t="str">
            <v>COLETADO</v>
          </cell>
          <cell r="Q22597">
            <v>0.06</v>
          </cell>
          <cell r="R22597">
            <v>18.95</v>
          </cell>
        </row>
        <row r="22598">
          <cell r="M22598" t="str">
            <v/>
          </cell>
          <cell r="N22598" t="str">
            <v/>
          </cell>
          <cell r="O22598" t="str">
            <v/>
          </cell>
          <cell r="P22598" t="str">
            <v/>
          </cell>
          <cell r="Q22598" t="str">
            <v/>
          </cell>
          <cell r="R22598" t="str">
            <v/>
          </cell>
        </row>
        <row r="22599">
          <cell r="M22599">
            <v>122</v>
          </cell>
          <cell r="N22599" t="str">
            <v>ADESIVO PLASTICO PARA PVC, FRASCO COM 850 GR</v>
          </cell>
          <cell r="O22599" t="str">
            <v>UN</v>
          </cell>
          <cell r="P22599" t="str">
            <v>COEFICIENTE DE REPRESENTATIVIDADE</v>
          </cell>
          <cell r="Q22599">
            <v>7.0000000000000001E-3</v>
          </cell>
          <cell r="R22599">
            <v>76.33</v>
          </cell>
        </row>
        <row r="22600">
          <cell r="M22600">
            <v>9906</v>
          </cell>
          <cell r="N22600" t="str">
            <v>UNIAO PVC, SOLDAVEL, 25 MM,  PARA AGUA FRIA PREDIAL</v>
          </cell>
          <cell r="O22600" t="str">
            <v>UN</v>
          </cell>
          <cell r="P22600" t="str">
            <v>COEFICIENTE DE REPRESENTATIVIDADE</v>
          </cell>
          <cell r="Q22600">
            <v>1</v>
          </cell>
          <cell r="R22600">
            <v>10.36</v>
          </cell>
        </row>
        <row r="22601">
          <cell r="M22601">
            <v>20083</v>
          </cell>
          <cell r="N22601" t="str">
            <v>SOLUCAO LIMPADORA PARA PVC, FRASCO COM 1000 CM3</v>
          </cell>
          <cell r="O22601" t="str">
            <v>UN</v>
          </cell>
          <cell r="P22601" t="str">
            <v>COEFICIENTE DE REPRESENTATIVIDADE</v>
          </cell>
          <cell r="Q22601">
            <v>8.0000000000000002E-3</v>
          </cell>
          <cell r="R22601">
            <v>66.28</v>
          </cell>
        </row>
        <row r="22602">
          <cell r="M22602">
            <v>38383</v>
          </cell>
          <cell r="N22602" t="str">
            <v>LIXA D'AGUA EM FOLHA, GRAO 100</v>
          </cell>
          <cell r="O22602" t="str">
            <v>UN</v>
          </cell>
          <cell r="P22602" t="str">
            <v>COEFICIENTE DE REPRESENTATIVIDADE</v>
          </cell>
          <cell r="Q22602">
            <v>0.03</v>
          </cell>
          <cell r="R22602">
            <v>2.06</v>
          </cell>
        </row>
        <row r="22603">
          <cell r="M22603">
            <v>88248</v>
          </cell>
          <cell r="N22603" t="str">
            <v>AUXILIAR DE ENCANADOR OU BOMBEIRO HIDRÁULICO COM ENCARGOS COMPLEMENTARES</v>
          </cell>
          <cell r="O22603" t="str">
            <v>H</v>
          </cell>
          <cell r="P22603" t="str">
            <v>COEFICIENTE DE REPRESENTATIVIDADE</v>
          </cell>
          <cell r="Q22603">
            <v>0.06</v>
          </cell>
          <cell r="R22603">
            <v>14.07</v>
          </cell>
        </row>
        <row r="22604">
          <cell r="M22604">
            <v>88267</v>
          </cell>
          <cell r="N22604" t="str">
            <v>ENCANADOR OU BOMBEIRO HIDRÁULICO COM ENCARGOS COMPLEMENTARES</v>
          </cell>
          <cell r="O22604" t="str">
            <v>H</v>
          </cell>
          <cell r="P22604" t="str">
            <v>COLETADO</v>
          </cell>
          <cell r="Q22604">
            <v>0.06</v>
          </cell>
          <cell r="R22604">
            <v>18.95</v>
          </cell>
        </row>
        <row r="22605">
          <cell r="M22605" t="str">
            <v/>
          </cell>
          <cell r="N22605" t="str">
            <v/>
          </cell>
          <cell r="O22605" t="str">
            <v/>
          </cell>
          <cell r="P22605" t="str">
            <v/>
          </cell>
          <cell r="Q22605" t="str">
            <v/>
          </cell>
          <cell r="R22605" t="str">
            <v/>
          </cell>
        </row>
        <row r="22606">
          <cell r="M22606">
            <v>65</v>
          </cell>
          <cell r="N22606" t="str">
            <v>ADAPTADOR PVC SOLDAVEL CURTO COM BOLSA E ROSCA, 25 MM X 3/4", PARA AGUA FRIA</v>
          </cell>
          <cell r="O22606" t="str">
            <v>UN</v>
          </cell>
          <cell r="P22606" t="str">
            <v>COEFICIENTE DE REPRESENTATIVIDADE</v>
          </cell>
          <cell r="Q22606">
            <v>1</v>
          </cell>
          <cell r="R22606">
            <v>1.02</v>
          </cell>
        </row>
        <row r="22607">
          <cell r="M22607">
            <v>122</v>
          </cell>
          <cell r="N22607" t="str">
            <v>ADESIVO PLASTICO PARA PVC, FRASCO COM 850 GR</v>
          </cell>
          <cell r="O22607" t="str">
            <v>UN</v>
          </cell>
          <cell r="P22607" t="str">
            <v>COEFICIENTE DE REPRESENTATIVIDADE</v>
          </cell>
          <cell r="Q22607">
            <v>7.0000000000000001E-3</v>
          </cell>
          <cell r="R22607">
            <v>76.33</v>
          </cell>
        </row>
        <row r="22608">
          <cell r="M22608">
            <v>20083</v>
          </cell>
          <cell r="N22608" t="str">
            <v>SOLUCAO LIMPADORA PARA PVC, FRASCO COM 1000 CM3</v>
          </cell>
          <cell r="O22608" t="str">
            <v>UN</v>
          </cell>
          <cell r="P22608" t="str">
            <v>COEFICIENTE DE REPRESENTATIVIDADE</v>
          </cell>
          <cell r="Q22608">
            <v>8.0000000000000002E-3</v>
          </cell>
          <cell r="R22608">
            <v>66.28</v>
          </cell>
        </row>
        <row r="22609">
          <cell r="M22609">
            <v>38383</v>
          </cell>
          <cell r="N22609" t="str">
            <v>LIXA D'AGUA EM FOLHA, GRAO 100</v>
          </cell>
          <cell r="O22609" t="str">
            <v>UN</v>
          </cell>
          <cell r="P22609" t="str">
            <v>COEFICIENTE DE REPRESENTATIVIDADE</v>
          </cell>
          <cell r="Q22609">
            <v>0.03</v>
          </cell>
          <cell r="R22609">
            <v>2.06</v>
          </cell>
        </row>
        <row r="22610">
          <cell r="M22610">
            <v>88248</v>
          </cell>
          <cell r="N22610" t="str">
            <v>AUXILIAR DE ENCANADOR OU BOMBEIRO HIDRÁULICO COM ENCARGOS COMPLEMENTARES</v>
          </cell>
          <cell r="O22610" t="str">
            <v>H</v>
          </cell>
          <cell r="P22610" t="str">
            <v>COEFICIENTE DE REPRESENTATIVIDADE</v>
          </cell>
          <cell r="Q22610">
            <v>0.06</v>
          </cell>
          <cell r="R22610">
            <v>14.07</v>
          </cell>
        </row>
        <row r="22611">
          <cell r="M22611">
            <v>88267</v>
          </cell>
          <cell r="N22611" t="str">
            <v>ENCANADOR OU BOMBEIRO HIDRÁULICO COM ENCARGOS COMPLEMENTARES</v>
          </cell>
          <cell r="O22611" t="str">
            <v>H</v>
          </cell>
          <cell r="P22611" t="str">
            <v>COLETADO</v>
          </cell>
          <cell r="Q22611">
            <v>0.06</v>
          </cell>
          <cell r="R22611">
            <v>18.95</v>
          </cell>
        </row>
        <row r="22612">
          <cell r="M22612" t="str">
            <v/>
          </cell>
          <cell r="N22612" t="str">
            <v/>
          </cell>
          <cell r="O22612" t="str">
            <v/>
          </cell>
          <cell r="P22612" t="str">
            <v/>
          </cell>
          <cell r="Q22612" t="str">
            <v/>
          </cell>
          <cell r="R22612" t="str">
            <v/>
          </cell>
        </row>
        <row r="22613">
          <cell r="M22613">
            <v>122</v>
          </cell>
          <cell r="N22613" t="str">
            <v>ADESIVO PLASTICO PARA PVC, FRASCO COM 850 GR</v>
          </cell>
          <cell r="O22613" t="str">
            <v>UN</v>
          </cell>
          <cell r="P22613" t="str">
            <v>COEFICIENTE DE REPRESENTATIVIDADE</v>
          </cell>
          <cell r="Q22613">
            <v>7.0000000000000001E-3</v>
          </cell>
          <cell r="R22613">
            <v>76.33</v>
          </cell>
        </row>
        <row r="22614">
          <cell r="M22614">
            <v>20083</v>
          </cell>
          <cell r="N22614" t="str">
            <v>SOLUCAO LIMPADORA PARA PVC, FRASCO COM 1000 CM3</v>
          </cell>
          <cell r="O22614" t="str">
            <v>UN</v>
          </cell>
          <cell r="P22614" t="str">
            <v>COEFICIENTE DE REPRESENTATIVIDADE</v>
          </cell>
          <cell r="Q22614">
            <v>8.0000000000000002E-3</v>
          </cell>
          <cell r="R22614">
            <v>66.28</v>
          </cell>
        </row>
        <row r="22615">
          <cell r="M22615">
            <v>38025</v>
          </cell>
          <cell r="N22615" t="str">
            <v>CURVA DE TRANSPOSICAO, PVC, SOLDAVEL, 25 MM, PARA AGUA FRIA PREDIAL</v>
          </cell>
          <cell r="O22615" t="str">
            <v>UN</v>
          </cell>
          <cell r="P22615" t="str">
            <v>COEFICIENTE DE REPRESENTATIVIDADE</v>
          </cell>
          <cell r="Q22615">
            <v>1</v>
          </cell>
          <cell r="R22615">
            <v>8.0299999999999994</v>
          </cell>
        </row>
        <row r="22616">
          <cell r="M22616">
            <v>38383</v>
          </cell>
          <cell r="N22616" t="str">
            <v>LIXA D'AGUA EM FOLHA, GRAO 100</v>
          </cell>
          <cell r="O22616" t="str">
            <v>UN</v>
          </cell>
          <cell r="P22616" t="str">
            <v>COEFICIENTE DE REPRESENTATIVIDADE</v>
          </cell>
          <cell r="Q22616">
            <v>0.03</v>
          </cell>
          <cell r="R22616">
            <v>2.06</v>
          </cell>
        </row>
        <row r="22617">
          <cell r="M22617">
            <v>88248</v>
          </cell>
          <cell r="N22617" t="str">
            <v>AUXILIAR DE ENCANADOR OU BOMBEIRO HIDRÁULICO COM ENCARGOS COMPLEMENTARES</v>
          </cell>
          <cell r="O22617" t="str">
            <v>H</v>
          </cell>
          <cell r="P22617" t="str">
            <v>COEFICIENTE DE REPRESENTATIVIDADE</v>
          </cell>
          <cell r="Q22617">
            <v>0.06</v>
          </cell>
          <cell r="R22617">
            <v>14.07</v>
          </cell>
        </row>
        <row r="22618">
          <cell r="M22618">
            <v>88267</v>
          </cell>
          <cell r="N22618" t="str">
            <v>ENCANADOR OU BOMBEIRO HIDRÁULICO COM ENCARGOS COMPLEMENTARES</v>
          </cell>
          <cell r="O22618" t="str">
            <v>H</v>
          </cell>
          <cell r="P22618" t="str">
            <v>COLETADO</v>
          </cell>
          <cell r="Q22618">
            <v>0.06</v>
          </cell>
          <cell r="R22618">
            <v>18.95</v>
          </cell>
        </row>
        <row r="22619">
          <cell r="M22619" t="str">
            <v/>
          </cell>
          <cell r="N22619" t="str">
            <v/>
          </cell>
          <cell r="O22619" t="str">
            <v/>
          </cell>
          <cell r="P22619" t="str">
            <v/>
          </cell>
          <cell r="Q22619" t="str">
            <v/>
          </cell>
          <cell r="R22619" t="str">
            <v/>
          </cell>
        </row>
        <row r="22620">
          <cell r="M22620">
            <v>122</v>
          </cell>
          <cell r="N22620" t="str">
            <v>ADESIVO PLASTICO PARA PVC, FRASCO COM 850 GR</v>
          </cell>
          <cell r="O22620" t="str">
            <v>UN</v>
          </cell>
          <cell r="P22620" t="str">
            <v>COEFICIENTE DE REPRESENTATIVIDADE</v>
          </cell>
          <cell r="Q22620">
            <v>8.9999999999999993E-3</v>
          </cell>
          <cell r="R22620">
            <v>76.33</v>
          </cell>
        </row>
        <row r="22621">
          <cell r="M22621">
            <v>3903</v>
          </cell>
          <cell r="N22621" t="str">
            <v>LUVA PVC SOLDAVEL, 32 MM, PARA AGUA FRIA PREDIAL</v>
          </cell>
          <cell r="O22621" t="str">
            <v>UN</v>
          </cell>
          <cell r="P22621" t="str">
            <v>COEFICIENTE DE REPRESENTATIVIDADE</v>
          </cell>
          <cell r="Q22621">
            <v>1</v>
          </cell>
          <cell r="R22621">
            <v>2.2400000000000002</v>
          </cell>
        </row>
        <row r="22622">
          <cell r="M22622">
            <v>20083</v>
          </cell>
          <cell r="N22622" t="str">
            <v>SOLUCAO LIMPADORA PARA PVC, FRASCO COM 1000 CM3</v>
          </cell>
          <cell r="O22622" t="str">
            <v>UN</v>
          </cell>
          <cell r="P22622" t="str">
            <v>COEFICIENTE DE REPRESENTATIVIDADE</v>
          </cell>
          <cell r="Q22622">
            <v>1.0999999999999999E-2</v>
          </cell>
          <cell r="R22622">
            <v>66.28</v>
          </cell>
        </row>
        <row r="22623">
          <cell r="M22623">
            <v>38383</v>
          </cell>
          <cell r="N22623" t="str">
            <v>LIXA D'AGUA EM FOLHA, GRAO 100</v>
          </cell>
          <cell r="O22623" t="str">
            <v>UN</v>
          </cell>
          <cell r="P22623" t="str">
            <v>COEFICIENTE DE REPRESENTATIVIDADE</v>
          </cell>
          <cell r="Q22623">
            <v>3.5999999999999997E-2</v>
          </cell>
          <cell r="R22623">
            <v>2.06</v>
          </cell>
        </row>
        <row r="22624">
          <cell r="M22624">
            <v>88248</v>
          </cell>
          <cell r="N22624" t="str">
            <v>AUXILIAR DE ENCANADOR OU BOMBEIRO HIDRÁULICO COM ENCARGOS COMPLEMENTARES</v>
          </cell>
          <cell r="O22624" t="str">
            <v>H</v>
          </cell>
          <cell r="P22624" t="str">
            <v>COEFICIENTE DE REPRESENTATIVIDADE</v>
          </cell>
          <cell r="Q22624">
            <v>7.0999999999999994E-2</v>
          </cell>
          <cell r="R22624">
            <v>14.07</v>
          </cell>
        </row>
        <row r="22625">
          <cell r="M22625">
            <v>88267</v>
          </cell>
          <cell r="N22625" t="str">
            <v>ENCANADOR OU BOMBEIRO HIDRÁULICO COM ENCARGOS COMPLEMENTARES</v>
          </cell>
          <cell r="O22625" t="str">
            <v>H</v>
          </cell>
          <cell r="P22625" t="str">
            <v>COLETADO</v>
          </cell>
          <cell r="Q22625">
            <v>7.0999999999999994E-2</v>
          </cell>
          <cell r="R22625">
            <v>18.95</v>
          </cell>
        </row>
        <row r="22626">
          <cell r="M22626" t="str">
            <v/>
          </cell>
          <cell r="N22626" t="str">
            <v/>
          </cell>
          <cell r="O22626" t="str">
            <v/>
          </cell>
          <cell r="P22626" t="str">
            <v/>
          </cell>
          <cell r="Q22626" t="str">
            <v/>
          </cell>
          <cell r="R22626" t="str">
            <v/>
          </cell>
        </row>
        <row r="22627">
          <cell r="M22627">
            <v>122</v>
          </cell>
          <cell r="N22627" t="str">
            <v>ADESIVO PLASTICO PARA PVC, FRASCO COM 850 GR</v>
          </cell>
          <cell r="O22627" t="str">
            <v>UN</v>
          </cell>
          <cell r="P22627" t="str">
            <v>COEFICIENTE DE REPRESENTATIVIDADE</v>
          </cell>
          <cell r="Q22627">
            <v>8.9999999999999993E-3</v>
          </cell>
          <cell r="R22627">
            <v>76.33</v>
          </cell>
        </row>
        <row r="22628">
          <cell r="M22628">
            <v>20083</v>
          </cell>
          <cell r="N22628" t="str">
            <v>SOLUCAO LIMPADORA PARA PVC, FRASCO COM 1000 CM3</v>
          </cell>
          <cell r="O22628" t="str">
            <v>UN</v>
          </cell>
          <cell r="P22628" t="str">
            <v>COEFICIENTE DE REPRESENTATIVIDADE</v>
          </cell>
          <cell r="Q22628">
            <v>1.0999999999999999E-2</v>
          </cell>
          <cell r="R22628">
            <v>66.28</v>
          </cell>
        </row>
        <row r="22629">
          <cell r="M22629">
            <v>38021</v>
          </cell>
          <cell r="N22629" t="str">
            <v>LUVA DE CORRER PARA TUBO SOLDAVEL, PVC, 32 MM, PARA AGUA FRIA PREDIAL</v>
          </cell>
          <cell r="O22629" t="str">
            <v>UN</v>
          </cell>
          <cell r="P22629" t="str">
            <v>COEFICIENTE DE REPRESENTATIVIDADE</v>
          </cell>
          <cell r="Q22629">
            <v>1</v>
          </cell>
          <cell r="R22629">
            <v>28.41</v>
          </cell>
        </row>
        <row r="22630">
          <cell r="M22630">
            <v>38383</v>
          </cell>
          <cell r="N22630" t="str">
            <v>LIXA D'AGUA EM FOLHA, GRAO 100</v>
          </cell>
          <cell r="O22630" t="str">
            <v>UN</v>
          </cell>
          <cell r="P22630" t="str">
            <v>COEFICIENTE DE REPRESENTATIVIDADE</v>
          </cell>
          <cell r="Q22630">
            <v>3.5999999999999997E-2</v>
          </cell>
          <cell r="R22630">
            <v>2.06</v>
          </cell>
        </row>
        <row r="22631">
          <cell r="M22631">
            <v>88248</v>
          </cell>
          <cell r="N22631" t="str">
            <v>AUXILIAR DE ENCANADOR OU BOMBEIRO HIDRÁULICO COM ENCARGOS COMPLEMENTARES</v>
          </cell>
          <cell r="O22631" t="str">
            <v>H</v>
          </cell>
          <cell r="P22631" t="str">
            <v>COEFICIENTE DE REPRESENTATIVIDADE</v>
          </cell>
          <cell r="Q22631">
            <v>7.0999999999999994E-2</v>
          </cell>
          <cell r="R22631">
            <v>14.07</v>
          </cell>
        </row>
        <row r="22632">
          <cell r="M22632">
            <v>88267</v>
          </cell>
          <cell r="N22632" t="str">
            <v>ENCANADOR OU BOMBEIRO HIDRÁULICO COM ENCARGOS COMPLEMENTARES</v>
          </cell>
          <cell r="O22632" t="str">
            <v>H</v>
          </cell>
          <cell r="P22632" t="str">
            <v>COLETADO</v>
          </cell>
          <cell r="Q22632">
            <v>7.0999999999999994E-2</v>
          </cell>
          <cell r="R22632">
            <v>18.95</v>
          </cell>
        </row>
        <row r="22633">
          <cell r="M22633" t="str">
            <v/>
          </cell>
          <cell r="N22633" t="str">
            <v/>
          </cell>
          <cell r="O22633" t="str">
            <v/>
          </cell>
          <cell r="P22633" t="str">
            <v/>
          </cell>
          <cell r="Q22633" t="str">
            <v/>
          </cell>
          <cell r="R22633" t="str">
            <v/>
          </cell>
        </row>
        <row r="22634">
          <cell r="M22634">
            <v>122</v>
          </cell>
          <cell r="N22634" t="str">
            <v>ADESIVO PLASTICO PARA PVC, FRASCO COM 850 GR</v>
          </cell>
          <cell r="O22634" t="str">
            <v>UN</v>
          </cell>
          <cell r="P22634" t="str">
            <v>COEFICIENTE DE REPRESENTATIVIDADE</v>
          </cell>
          <cell r="Q22634">
            <v>8.9999999999999993E-3</v>
          </cell>
          <cell r="R22634">
            <v>76.33</v>
          </cell>
        </row>
        <row r="22635">
          <cell r="M22635">
            <v>3872</v>
          </cell>
          <cell r="N22635" t="str">
            <v>LUVA DE REDUCAO SOLDAVEL, PVC, 40 MM X 32 MM, PARA AGUA FRIA PREDIAL</v>
          </cell>
          <cell r="O22635" t="str">
            <v>UN</v>
          </cell>
          <cell r="P22635" t="str">
            <v>COEFICIENTE DE REPRESENTATIVIDADE</v>
          </cell>
          <cell r="Q22635">
            <v>1</v>
          </cell>
          <cell r="R22635">
            <v>5.2</v>
          </cell>
        </row>
        <row r="22636">
          <cell r="M22636">
            <v>20083</v>
          </cell>
          <cell r="N22636" t="str">
            <v>SOLUCAO LIMPADORA PARA PVC, FRASCO COM 1000 CM3</v>
          </cell>
          <cell r="O22636" t="str">
            <v>UN</v>
          </cell>
          <cell r="P22636" t="str">
            <v>COEFICIENTE DE REPRESENTATIVIDADE</v>
          </cell>
          <cell r="Q22636">
            <v>1.0999999999999999E-2</v>
          </cell>
          <cell r="R22636">
            <v>66.28</v>
          </cell>
        </row>
        <row r="22637">
          <cell r="M22637">
            <v>38383</v>
          </cell>
          <cell r="N22637" t="str">
            <v>LIXA D'AGUA EM FOLHA, GRAO 100</v>
          </cell>
          <cell r="O22637" t="str">
            <v>UN</v>
          </cell>
          <cell r="P22637" t="str">
            <v>COEFICIENTE DE REPRESENTATIVIDADE</v>
          </cell>
          <cell r="Q22637">
            <v>3.5999999999999997E-2</v>
          </cell>
          <cell r="R22637">
            <v>2.06</v>
          </cell>
        </row>
        <row r="22638">
          <cell r="M22638">
            <v>88248</v>
          </cell>
          <cell r="N22638" t="str">
            <v>AUXILIAR DE ENCANADOR OU BOMBEIRO HIDRÁULICO COM ENCARGOS COMPLEMENTARES</v>
          </cell>
          <cell r="O22638" t="str">
            <v>H</v>
          </cell>
          <cell r="P22638" t="str">
            <v>COEFICIENTE DE REPRESENTATIVIDADE</v>
          </cell>
          <cell r="Q22638">
            <v>7.0999999999999994E-2</v>
          </cell>
          <cell r="R22638">
            <v>14.07</v>
          </cell>
        </row>
        <row r="22639">
          <cell r="M22639">
            <v>88267</v>
          </cell>
          <cell r="N22639" t="str">
            <v>ENCANADOR OU BOMBEIRO HIDRÁULICO COM ENCARGOS COMPLEMENTARES</v>
          </cell>
          <cell r="O22639" t="str">
            <v>H</v>
          </cell>
          <cell r="P22639" t="str">
            <v>COLETADO</v>
          </cell>
          <cell r="Q22639">
            <v>7.0999999999999994E-2</v>
          </cell>
          <cell r="R22639">
            <v>18.95</v>
          </cell>
        </row>
        <row r="22640">
          <cell r="M22640" t="str">
            <v/>
          </cell>
          <cell r="N22640" t="str">
            <v/>
          </cell>
          <cell r="O22640" t="str">
            <v/>
          </cell>
          <cell r="P22640" t="str">
            <v/>
          </cell>
          <cell r="Q22640" t="str">
            <v/>
          </cell>
          <cell r="R22640" t="str">
            <v/>
          </cell>
        </row>
        <row r="22641">
          <cell r="M22641">
            <v>122</v>
          </cell>
          <cell r="N22641" t="str">
            <v>ADESIVO PLASTICO PARA PVC, FRASCO COM 850 GR</v>
          </cell>
          <cell r="O22641" t="str">
            <v>UN</v>
          </cell>
          <cell r="P22641" t="str">
            <v>COEFICIENTE DE REPRESENTATIVIDADE</v>
          </cell>
          <cell r="Q22641">
            <v>8.9999999999999993E-3</v>
          </cell>
          <cell r="R22641">
            <v>76.33</v>
          </cell>
        </row>
        <row r="22642">
          <cell r="M22642">
            <v>3860</v>
          </cell>
          <cell r="N22642" t="str">
            <v>LUVA SOLDAVEL COM ROSCA, PVC, 32 MM X 1", PARA AGUA FRIA PREDIAL</v>
          </cell>
          <cell r="O22642" t="str">
            <v>UN</v>
          </cell>
          <cell r="P22642" t="str">
            <v>COEFICIENTE DE REPRESENTATIVIDADE</v>
          </cell>
          <cell r="Q22642">
            <v>1</v>
          </cell>
          <cell r="R22642">
            <v>6.21</v>
          </cell>
        </row>
        <row r="22643">
          <cell r="M22643">
            <v>20083</v>
          </cell>
          <cell r="N22643" t="str">
            <v>SOLUCAO LIMPADORA PARA PVC, FRASCO COM 1000 CM3</v>
          </cell>
          <cell r="O22643" t="str">
            <v>UN</v>
          </cell>
          <cell r="P22643" t="str">
            <v>COEFICIENTE DE REPRESENTATIVIDADE</v>
          </cell>
          <cell r="Q22643">
            <v>1.0999999999999999E-2</v>
          </cell>
          <cell r="R22643">
            <v>66.28</v>
          </cell>
        </row>
        <row r="22644">
          <cell r="M22644">
            <v>38383</v>
          </cell>
          <cell r="N22644" t="str">
            <v>LIXA D'AGUA EM FOLHA, GRAO 100</v>
          </cell>
          <cell r="O22644" t="str">
            <v>UN</v>
          </cell>
          <cell r="P22644" t="str">
            <v>COEFICIENTE DE REPRESENTATIVIDADE</v>
          </cell>
          <cell r="Q22644">
            <v>3.5999999999999997E-2</v>
          </cell>
          <cell r="R22644">
            <v>2.06</v>
          </cell>
        </row>
        <row r="22645">
          <cell r="M22645">
            <v>88248</v>
          </cell>
          <cell r="N22645" t="str">
            <v>AUXILIAR DE ENCANADOR OU BOMBEIRO HIDRÁULICO COM ENCARGOS COMPLEMENTARES</v>
          </cell>
          <cell r="O22645" t="str">
            <v>H</v>
          </cell>
          <cell r="P22645" t="str">
            <v>COEFICIENTE DE REPRESENTATIVIDADE</v>
          </cell>
          <cell r="Q22645">
            <v>7.0999999999999994E-2</v>
          </cell>
          <cell r="R22645">
            <v>14.07</v>
          </cell>
        </row>
        <row r="22646">
          <cell r="M22646">
            <v>88267</v>
          </cell>
          <cell r="N22646" t="str">
            <v>ENCANADOR OU BOMBEIRO HIDRÁULICO COM ENCARGOS COMPLEMENTARES</v>
          </cell>
          <cell r="O22646" t="str">
            <v>H</v>
          </cell>
          <cell r="P22646" t="str">
            <v>COLETADO</v>
          </cell>
          <cell r="Q22646">
            <v>7.0999999999999994E-2</v>
          </cell>
          <cell r="R22646">
            <v>18.95</v>
          </cell>
        </row>
        <row r="22647">
          <cell r="M22647" t="str">
            <v/>
          </cell>
          <cell r="N22647" t="str">
            <v/>
          </cell>
          <cell r="O22647" t="str">
            <v/>
          </cell>
          <cell r="P22647" t="str">
            <v/>
          </cell>
          <cell r="Q22647" t="str">
            <v/>
          </cell>
          <cell r="R22647" t="str">
            <v/>
          </cell>
        </row>
        <row r="22648">
          <cell r="M22648">
            <v>122</v>
          </cell>
          <cell r="N22648" t="str">
            <v>ADESIVO PLASTICO PARA PVC, FRASCO COM 850 GR</v>
          </cell>
          <cell r="O22648" t="str">
            <v>UN</v>
          </cell>
          <cell r="P22648" t="str">
            <v>COEFICIENTE DE REPRESENTATIVIDADE</v>
          </cell>
          <cell r="Q22648">
            <v>8.9999999999999993E-3</v>
          </cell>
          <cell r="R22648">
            <v>76.33</v>
          </cell>
        </row>
        <row r="22649">
          <cell r="M22649">
            <v>9895</v>
          </cell>
          <cell r="N22649" t="str">
            <v>UNIAO PVC, SOLDAVEL, 32 MM,  PARA AGUA FRIA PREDIAL</v>
          </cell>
          <cell r="O22649" t="str">
            <v>UN</v>
          </cell>
          <cell r="P22649" t="str">
            <v>COEFICIENTE DE REPRESENTATIVIDADE</v>
          </cell>
          <cell r="Q22649">
            <v>1</v>
          </cell>
          <cell r="R22649">
            <v>17</v>
          </cell>
        </row>
        <row r="22650">
          <cell r="M22650">
            <v>20083</v>
          </cell>
          <cell r="N22650" t="str">
            <v>SOLUCAO LIMPADORA PARA PVC, FRASCO COM 1000 CM3</v>
          </cell>
          <cell r="O22650" t="str">
            <v>UN</v>
          </cell>
          <cell r="P22650" t="str">
            <v>COEFICIENTE DE REPRESENTATIVIDADE</v>
          </cell>
          <cell r="Q22650">
            <v>1.0999999999999999E-2</v>
          </cell>
          <cell r="R22650">
            <v>66.28</v>
          </cell>
        </row>
        <row r="22651">
          <cell r="M22651">
            <v>38383</v>
          </cell>
          <cell r="N22651" t="str">
            <v>LIXA D'AGUA EM FOLHA, GRAO 100</v>
          </cell>
          <cell r="O22651" t="str">
            <v>UN</v>
          </cell>
          <cell r="P22651" t="str">
            <v>COEFICIENTE DE REPRESENTATIVIDADE</v>
          </cell>
          <cell r="Q22651">
            <v>3.5999999999999997E-2</v>
          </cell>
          <cell r="R22651">
            <v>2.06</v>
          </cell>
        </row>
        <row r="22652">
          <cell r="M22652">
            <v>88248</v>
          </cell>
          <cell r="N22652" t="str">
            <v>AUXILIAR DE ENCANADOR OU BOMBEIRO HIDRÁULICO COM ENCARGOS COMPLEMENTARES</v>
          </cell>
          <cell r="O22652" t="str">
            <v>H</v>
          </cell>
          <cell r="P22652" t="str">
            <v>COEFICIENTE DE REPRESENTATIVIDADE</v>
          </cell>
          <cell r="Q22652">
            <v>7.0999999999999994E-2</v>
          </cell>
          <cell r="R22652">
            <v>14.07</v>
          </cell>
        </row>
        <row r="22653">
          <cell r="M22653">
            <v>88267</v>
          </cell>
          <cell r="N22653" t="str">
            <v>ENCANADOR OU BOMBEIRO HIDRÁULICO COM ENCARGOS COMPLEMENTARES</v>
          </cell>
          <cell r="O22653" t="str">
            <v>H</v>
          </cell>
          <cell r="P22653" t="str">
            <v>COLETADO</v>
          </cell>
          <cell r="Q22653">
            <v>7.0999999999999994E-2</v>
          </cell>
          <cell r="R22653">
            <v>18.95</v>
          </cell>
        </row>
        <row r="22654">
          <cell r="M22654" t="str">
            <v/>
          </cell>
          <cell r="N22654" t="str">
            <v/>
          </cell>
          <cell r="O22654" t="str">
            <v/>
          </cell>
          <cell r="P22654" t="str">
            <v/>
          </cell>
          <cell r="Q22654" t="str">
            <v/>
          </cell>
          <cell r="R22654" t="str">
            <v/>
          </cell>
        </row>
        <row r="22655">
          <cell r="M22655">
            <v>108</v>
          </cell>
          <cell r="N22655" t="str">
            <v>ADAPTADOR PVC SOLDAVEL CURTO COM BOLSA E ROSCA, 32 MM X 1", PARA AGUA FRIA</v>
          </cell>
          <cell r="O22655" t="str">
            <v>UN</v>
          </cell>
          <cell r="P22655" t="str">
            <v>COEFICIENTE DE REPRESENTATIVIDADE</v>
          </cell>
          <cell r="Q22655">
            <v>1</v>
          </cell>
          <cell r="R22655">
            <v>2.12</v>
          </cell>
        </row>
        <row r="22656">
          <cell r="M22656">
            <v>122</v>
          </cell>
          <cell r="N22656" t="str">
            <v>ADESIVO PLASTICO PARA PVC, FRASCO COM 850 GR</v>
          </cell>
          <cell r="O22656" t="str">
            <v>UN</v>
          </cell>
          <cell r="P22656" t="str">
            <v>COEFICIENTE DE REPRESENTATIVIDADE</v>
          </cell>
          <cell r="Q22656">
            <v>8.9999999999999993E-3</v>
          </cell>
          <cell r="R22656">
            <v>76.33</v>
          </cell>
        </row>
        <row r="22657">
          <cell r="M22657">
            <v>20083</v>
          </cell>
          <cell r="N22657" t="str">
            <v>SOLUCAO LIMPADORA PARA PVC, FRASCO COM 1000 CM3</v>
          </cell>
          <cell r="O22657" t="str">
            <v>UN</v>
          </cell>
          <cell r="P22657" t="str">
            <v>COEFICIENTE DE REPRESENTATIVIDADE</v>
          </cell>
          <cell r="Q22657">
            <v>1.0999999999999999E-2</v>
          </cell>
          <cell r="R22657">
            <v>66.28</v>
          </cell>
        </row>
        <row r="22658">
          <cell r="M22658">
            <v>38383</v>
          </cell>
          <cell r="N22658" t="str">
            <v>LIXA D'AGUA EM FOLHA, GRAO 100</v>
          </cell>
          <cell r="O22658" t="str">
            <v>UN</v>
          </cell>
          <cell r="P22658" t="str">
            <v>COEFICIENTE DE REPRESENTATIVIDADE</v>
          </cell>
          <cell r="Q22658">
            <v>3.5999999999999997E-2</v>
          </cell>
          <cell r="R22658">
            <v>2.06</v>
          </cell>
        </row>
        <row r="22659">
          <cell r="M22659">
            <v>88248</v>
          </cell>
          <cell r="N22659" t="str">
            <v>AUXILIAR DE ENCANADOR OU BOMBEIRO HIDRÁULICO COM ENCARGOS COMPLEMENTARES</v>
          </cell>
          <cell r="O22659" t="str">
            <v>H</v>
          </cell>
          <cell r="P22659" t="str">
            <v>COEFICIENTE DE REPRESENTATIVIDADE</v>
          </cell>
          <cell r="Q22659">
            <v>7.0999999999999994E-2</v>
          </cell>
          <cell r="R22659">
            <v>14.07</v>
          </cell>
        </row>
        <row r="22660">
          <cell r="M22660">
            <v>88267</v>
          </cell>
          <cell r="N22660" t="str">
            <v>ENCANADOR OU BOMBEIRO HIDRÁULICO COM ENCARGOS COMPLEMENTARES</v>
          </cell>
          <cell r="O22660" t="str">
            <v>H</v>
          </cell>
          <cell r="P22660" t="str">
            <v>COLETADO</v>
          </cell>
          <cell r="Q22660">
            <v>7.0999999999999994E-2</v>
          </cell>
          <cell r="R22660">
            <v>18.95</v>
          </cell>
        </row>
        <row r="22661">
          <cell r="M22661" t="str">
            <v/>
          </cell>
          <cell r="N22661" t="str">
            <v/>
          </cell>
          <cell r="O22661" t="str">
            <v/>
          </cell>
          <cell r="P22661" t="str">
            <v/>
          </cell>
          <cell r="Q22661" t="str">
            <v/>
          </cell>
          <cell r="R22661" t="str">
            <v/>
          </cell>
        </row>
        <row r="22662">
          <cell r="M22662">
            <v>122</v>
          </cell>
          <cell r="N22662" t="str">
            <v>ADESIVO PLASTICO PARA PVC, FRASCO COM 850 GR</v>
          </cell>
          <cell r="O22662" t="str">
            <v>UN</v>
          </cell>
          <cell r="P22662" t="str">
            <v>COEFICIENTE DE REPRESENTATIVIDADE</v>
          </cell>
          <cell r="Q22662">
            <v>8.9999999999999993E-3</v>
          </cell>
          <cell r="R22662">
            <v>76.33</v>
          </cell>
        </row>
        <row r="22663">
          <cell r="M22663">
            <v>20083</v>
          </cell>
          <cell r="N22663" t="str">
            <v>SOLUCAO LIMPADORA PARA PVC, FRASCO COM 1000 CM3</v>
          </cell>
          <cell r="O22663" t="str">
            <v>UN</v>
          </cell>
          <cell r="P22663" t="str">
            <v>COEFICIENTE DE REPRESENTATIVIDADE</v>
          </cell>
          <cell r="Q22663">
            <v>1.0999999999999999E-2</v>
          </cell>
          <cell r="R22663">
            <v>66.28</v>
          </cell>
        </row>
        <row r="22664">
          <cell r="M22664">
            <v>38026</v>
          </cell>
          <cell r="N22664" t="str">
            <v>CURVA DE TRANSPOSICAO, PVC, SOLDAVEL, 32 MM, PARA AGUA FRIA PREDIAL</v>
          </cell>
          <cell r="O22664" t="str">
            <v>UN</v>
          </cell>
          <cell r="P22664" t="str">
            <v>COEFICIENTE DE REPRESENTATIVIDADE</v>
          </cell>
          <cell r="Q22664">
            <v>1</v>
          </cell>
          <cell r="R22664">
            <v>21.5</v>
          </cell>
        </row>
        <row r="22665">
          <cell r="M22665">
            <v>38383</v>
          </cell>
          <cell r="N22665" t="str">
            <v>LIXA D'AGUA EM FOLHA, GRAO 100</v>
          </cell>
          <cell r="O22665" t="str">
            <v>UN</v>
          </cell>
          <cell r="P22665" t="str">
            <v>COEFICIENTE DE REPRESENTATIVIDADE</v>
          </cell>
          <cell r="Q22665">
            <v>3.5999999999999997E-2</v>
          </cell>
          <cell r="R22665">
            <v>2.06</v>
          </cell>
        </row>
        <row r="22666">
          <cell r="M22666">
            <v>88248</v>
          </cell>
          <cell r="N22666" t="str">
            <v>AUXILIAR DE ENCANADOR OU BOMBEIRO HIDRÁULICO COM ENCARGOS COMPLEMENTARES</v>
          </cell>
          <cell r="O22666" t="str">
            <v>H</v>
          </cell>
          <cell r="P22666" t="str">
            <v>COEFICIENTE DE REPRESENTATIVIDADE</v>
          </cell>
          <cell r="Q22666">
            <v>7.0999999999999994E-2</v>
          </cell>
          <cell r="R22666">
            <v>14.07</v>
          </cell>
        </row>
        <row r="22667">
          <cell r="M22667">
            <v>88267</v>
          </cell>
          <cell r="N22667" t="str">
            <v>ENCANADOR OU BOMBEIRO HIDRÁULICO COM ENCARGOS COMPLEMENTARES</v>
          </cell>
          <cell r="O22667" t="str">
            <v>H</v>
          </cell>
          <cell r="P22667" t="str">
            <v>COLETADO</v>
          </cell>
          <cell r="Q22667">
            <v>7.0999999999999994E-2</v>
          </cell>
          <cell r="R22667">
            <v>18.95</v>
          </cell>
        </row>
        <row r="22668">
          <cell r="M22668" t="str">
            <v/>
          </cell>
          <cell r="N22668" t="str">
            <v/>
          </cell>
          <cell r="O22668" t="str">
            <v/>
          </cell>
          <cell r="P22668" t="str">
            <v/>
          </cell>
          <cell r="Q22668" t="str">
            <v/>
          </cell>
          <cell r="R22668" t="str">
            <v/>
          </cell>
        </row>
        <row r="22669">
          <cell r="M22669">
            <v>122</v>
          </cell>
          <cell r="N22669" t="str">
            <v>ADESIVO PLASTICO PARA PVC, FRASCO COM 850 GR</v>
          </cell>
          <cell r="O22669" t="str">
            <v>UN</v>
          </cell>
          <cell r="P22669" t="str">
            <v>COEFICIENTE DE REPRESENTATIVIDADE</v>
          </cell>
          <cell r="Q22669">
            <v>8.9999999999999993E-3</v>
          </cell>
          <cell r="R22669">
            <v>76.33</v>
          </cell>
        </row>
        <row r="22670">
          <cell r="M22670">
            <v>7138</v>
          </cell>
          <cell r="N22670" t="str">
            <v>TE SOLDAVEL, PVC, 90 GRAUS, 20 MM, PARA AGUA FRIA PREDIAL (NBR 5648)</v>
          </cell>
          <cell r="O22670" t="str">
            <v>UN</v>
          </cell>
          <cell r="P22670" t="str">
            <v>COEFICIENTE DE REPRESENTATIVIDADE</v>
          </cell>
          <cell r="Q22670">
            <v>1</v>
          </cell>
          <cell r="R22670">
            <v>1.1000000000000001</v>
          </cell>
        </row>
        <row r="22671">
          <cell r="M22671">
            <v>20083</v>
          </cell>
          <cell r="N22671" t="str">
            <v>SOLUCAO LIMPADORA PARA PVC, FRASCO COM 1000 CM3</v>
          </cell>
          <cell r="O22671" t="str">
            <v>UN</v>
          </cell>
          <cell r="P22671" t="str">
            <v>COEFICIENTE DE REPRESENTATIVIDADE</v>
          </cell>
          <cell r="Q22671">
            <v>8.9999999999999993E-3</v>
          </cell>
          <cell r="R22671">
            <v>66.28</v>
          </cell>
        </row>
        <row r="22672">
          <cell r="M22672">
            <v>38383</v>
          </cell>
          <cell r="N22672" t="str">
            <v>LIXA D'AGUA EM FOLHA, GRAO 100</v>
          </cell>
          <cell r="O22672" t="str">
            <v>UN</v>
          </cell>
          <cell r="P22672" t="str">
            <v>COEFICIENTE DE REPRESENTATIVIDADE</v>
          </cell>
          <cell r="Q22672">
            <v>3.9E-2</v>
          </cell>
          <cell r="R22672">
            <v>2.06</v>
          </cell>
        </row>
        <row r="22673">
          <cell r="M22673">
            <v>88248</v>
          </cell>
          <cell r="N22673" t="str">
            <v>AUXILIAR DE ENCANADOR OU BOMBEIRO HIDRÁULICO COM ENCARGOS COMPLEMENTARES</v>
          </cell>
          <cell r="O22673" t="str">
            <v>H</v>
          </cell>
          <cell r="P22673" t="str">
            <v>COEFICIENTE DE REPRESENTATIVIDADE</v>
          </cell>
          <cell r="Q22673">
            <v>0.10299999999999999</v>
          </cell>
          <cell r="R22673">
            <v>14.07</v>
          </cell>
        </row>
        <row r="22674">
          <cell r="M22674">
            <v>88267</v>
          </cell>
          <cell r="N22674" t="str">
            <v>ENCANADOR OU BOMBEIRO HIDRÁULICO COM ENCARGOS COMPLEMENTARES</v>
          </cell>
          <cell r="O22674" t="str">
            <v>H</v>
          </cell>
          <cell r="P22674" t="str">
            <v>COLETADO</v>
          </cell>
          <cell r="Q22674">
            <v>0.10299999999999999</v>
          </cell>
          <cell r="R22674">
            <v>18.95</v>
          </cell>
        </row>
        <row r="22675">
          <cell r="M22675" t="str">
            <v/>
          </cell>
          <cell r="N22675" t="str">
            <v/>
          </cell>
          <cell r="O22675" t="str">
            <v/>
          </cell>
          <cell r="P22675" t="str">
            <v/>
          </cell>
          <cell r="Q22675" t="str">
            <v/>
          </cell>
          <cell r="R22675" t="str">
            <v/>
          </cell>
        </row>
        <row r="22676">
          <cell r="M22676">
            <v>122</v>
          </cell>
          <cell r="N22676" t="str">
            <v>ADESIVO PLASTICO PARA PVC, FRASCO COM 850 GR</v>
          </cell>
          <cell r="O22676" t="str">
            <v>UN</v>
          </cell>
          <cell r="P22676" t="str">
            <v>COEFICIENTE DE REPRESENTATIVIDADE</v>
          </cell>
          <cell r="Q22676">
            <v>8.9999999999999993E-3</v>
          </cell>
          <cell r="R22676">
            <v>76.33</v>
          </cell>
        </row>
        <row r="22677">
          <cell r="M22677">
            <v>7109</v>
          </cell>
          <cell r="N22677" t="str">
            <v>TE PVC, SOLDAVEL, COM ROSCA NA BOLSA CENTRAL, 90 GRAUS, 20 MM X 1/2", PARA AGUA FRIA PREDIAL</v>
          </cell>
          <cell r="O22677" t="str">
            <v>UN</v>
          </cell>
          <cell r="P22677" t="str">
            <v>COEFICIENTE DE REPRESENTATIVIDADE</v>
          </cell>
          <cell r="Q22677">
            <v>1</v>
          </cell>
          <cell r="R22677">
            <v>3.45</v>
          </cell>
        </row>
        <row r="22678">
          <cell r="M22678">
            <v>20083</v>
          </cell>
          <cell r="N22678" t="str">
            <v>SOLUCAO LIMPADORA PARA PVC, FRASCO COM 1000 CM3</v>
          </cell>
          <cell r="O22678" t="str">
            <v>UN</v>
          </cell>
          <cell r="P22678" t="str">
            <v>COEFICIENTE DE REPRESENTATIVIDADE</v>
          </cell>
          <cell r="Q22678">
            <v>8.9999999999999993E-3</v>
          </cell>
          <cell r="R22678">
            <v>66.28</v>
          </cell>
        </row>
        <row r="22679">
          <cell r="M22679">
            <v>38383</v>
          </cell>
          <cell r="N22679" t="str">
            <v>LIXA D'AGUA EM FOLHA, GRAO 100</v>
          </cell>
          <cell r="O22679" t="str">
            <v>UN</v>
          </cell>
          <cell r="P22679" t="str">
            <v>COEFICIENTE DE REPRESENTATIVIDADE</v>
          </cell>
          <cell r="Q22679">
            <v>3.9E-2</v>
          </cell>
          <cell r="R22679">
            <v>2.06</v>
          </cell>
        </row>
        <row r="22680">
          <cell r="M22680">
            <v>88248</v>
          </cell>
          <cell r="N22680" t="str">
            <v>AUXILIAR DE ENCANADOR OU BOMBEIRO HIDRÁULICO COM ENCARGOS COMPLEMENTARES</v>
          </cell>
          <cell r="O22680" t="str">
            <v>H</v>
          </cell>
          <cell r="P22680" t="str">
            <v>COEFICIENTE DE REPRESENTATIVIDADE</v>
          </cell>
          <cell r="Q22680">
            <v>0.10299999999999999</v>
          </cell>
          <cell r="R22680">
            <v>14.07</v>
          </cell>
        </row>
        <row r="22681">
          <cell r="M22681">
            <v>88267</v>
          </cell>
          <cell r="N22681" t="str">
            <v>ENCANADOR OU BOMBEIRO HIDRÁULICO COM ENCARGOS COMPLEMENTARES</v>
          </cell>
          <cell r="O22681" t="str">
            <v>H</v>
          </cell>
          <cell r="P22681" t="str">
            <v>COLETADO</v>
          </cell>
          <cell r="Q22681">
            <v>0.10299999999999999</v>
          </cell>
          <cell r="R22681">
            <v>18.95</v>
          </cell>
        </row>
        <row r="22682">
          <cell r="M22682" t="str">
            <v/>
          </cell>
          <cell r="N22682" t="str">
            <v/>
          </cell>
          <cell r="O22682" t="str">
            <v/>
          </cell>
          <cell r="P22682" t="str">
            <v/>
          </cell>
          <cell r="Q22682" t="str">
            <v/>
          </cell>
          <cell r="R22682" t="str">
            <v/>
          </cell>
        </row>
        <row r="22683">
          <cell r="M22683">
            <v>122</v>
          </cell>
          <cell r="N22683" t="str">
            <v>ADESIVO PLASTICO PARA PVC, FRASCO COM 850 GR</v>
          </cell>
          <cell r="O22683" t="str">
            <v>UN</v>
          </cell>
          <cell r="P22683" t="str">
            <v>COEFICIENTE DE REPRESENTATIVIDADE</v>
          </cell>
          <cell r="Q22683">
            <v>1.0999999999999999E-2</v>
          </cell>
          <cell r="R22683">
            <v>76.33</v>
          </cell>
        </row>
        <row r="22684">
          <cell r="M22684">
            <v>7139</v>
          </cell>
          <cell r="N22684" t="str">
            <v>TE SOLDAVEL, PVC, 90 GRAUS, 25 MM, PARA AGUA FRIA PREDIAL (NBR 5648)</v>
          </cell>
          <cell r="O22684" t="str">
            <v>UN</v>
          </cell>
          <cell r="P22684" t="str">
            <v>COEFICIENTE DE REPRESENTATIVIDADE</v>
          </cell>
          <cell r="Q22684">
            <v>1</v>
          </cell>
          <cell r="R22684">
            <v>1.44</v>
          </cell>
        </row>
        <row r="22685">
          <cell r="M22685">
            <v>20083</v>
          </cell>
          <cell r="N22685" t="str">
            <v>SOLUCAO LIMPADORA PARA PVC, FRASCO COM 1000 CM3</v>
          </cell>
          <cell r="O22685" t="str">
            <v>UN</v>
          </cell>
          <cell r="P22685" t="str">
            <v>COEFICIENTE DE REPRESENTATIVIDADE</v>
          </cell>
          <cell r="Q22685">
            <v>1.2E-2</v>
          </cell>
          <cell r="R22685">
            <v>66.28</v>
          </cell>
        </row>
        <row r="22686">
          <cell r="M22686">
            <v>38383</v>
          </cell>
          <cell r="N22686" t="str">
            <v>LIXA D'AGUA EM FOLHA, GRAO 100</v>
          </cell>
          <cell r="O22686" t="str">
            <v>UN</v>
          </cell>
          <cell r="P22686" t="str">
            <v>COEFICIENTE DE REPRESENTATIVIDADE</v>
          </cell>
          <cell r="Q22686">
            <v>4.4999999999999998E-2</v>
          </cell>
          <cell r="R22686">
            <v>2.06</v>
          </cell>
        </row>
        <row r="22687">
          <cell r="M22687">
            <v>88248</v>
          </cell>
          <cell r="N22687" t="str">
            <v>AUXILIAR DE ENCANADOR OU BOMBEIRO HIDRÁULICO COM ENCARGOS COMPLEMENTARES</v>
          </cell>
          <cell r="O22687" t="str">
            <v>H</v>
          </cell>
          <cell r="P22687" t="str">
            <v>COEFICIENTE DE REPRESENTATIVIDADE</v>
          </cell>
          <cell r="Q22687">
            <v>0.12</v>
          </cell>
          <cell r="R22687">
            <v>14.07</v>
          </cell>
        </row>
        <row r="22688">
          <cell r="M22688">
            <v>88267</v>
          </cell>
          <cell r="N22688" t="str">
            <v>ENCANADOR OU BOMBEIRO HIDRÁULICO COM ENCARGOS COMPLEMENTARES</v>
          </cell>
          <cell r="O22688" t="str">
            <v>H</v>
          </cell>
          <cell r="P22688" t="str">
            <v>COLETADO</v>
          </cell>
          <cell r="Q22688">
            <v>0.12</v>
          </cell>
          <cell r="R22688">
            <v>18.95</v>
          </cell>
        </row>
        <row r="22689">
          <cell r="M22689" t="str">
            <v/>
          </cell>
          <cell r="N22689" t="str">
            <v/>
          </cell>
          <cell r="O22689" t="str">
            <v/>
          </cell>
          <cell r="P22689" t="str">
            <v/>
          </cell>
          <cell r="Q22689" t="str">
            <v/>
          </cell>
          <cell r="R22689" t="str">
            <v/>
          </cell>
        </row>
        <row r="22690">
          <cell r="M22690">
            <v>122</v>
          </cell>
          <cell r="N22690" t="str">
            <v>ADESIVO PLASTICO PARA PVC, FRASCO COM 850 GR</v>
          </cell>
          <cell r="O22690" t="str">
            <v>UN</v>
          </cell>
          <cell r="P22690" t="str">
            <v>COEFICIENTE DE REPRESENTATIVIDADE</v>
          </cell>
          <cell r="Q22690">
            <v>1.0999999999999999E-2</v>
          </cell>
          <cell r="R22690">
            <v>76.33</v>
          </cell>
        </row>
        <row r="22691">
          <cell r="M22691">
            <v>7137</v>
          </cell>
          <cell r="N22691" t="str">
            <v>TE PVC, SOLDAVEL, COM BUCHA DE LATAO NA BOLSA CENTRAL, 90 GRAUS, 25 MM X 1/2", PARA AGUA FRIA PREDIAL</v>
          </cell>
          <cell r="O22691" t="str">
            <v>UN</v>
          </cell>
          <cell r="P22691" t="str">
            <v>COEFICIENTE DE REPRESENTATIVIDADE</v>
          </cell>
          <cell r="Q22691">
            <v>1</v>
          </cell>
          <cell r="R22691">
            <v>10.23</v>
          </cell>
        </row>
        <row r="22692">
          <cell r="M22692">
            <v>20083</v>
          </cell>
          <cell r="N22692" t="str">
            <v>SOLUCAO LIMPADORA PARA PVC, FRASCO COM 1000 CM3</v>
          </cell>
          <cell r="O22692" t="str">
            <v>UN</v>
          </cell>
          <cell r="P22692" t="str">
            <v>COEFICIENTE DE REPRESENTATIVIDADE</v>
          </cell>
          <cell r="Q22692">
            <v>1.2E-2</v>
          </cell>
          <cell r="R22692">
            <v>66.28</v>
          </cell>
        </row>
        <row r="22693">
          <cell r="M22693">
            <v>38383</v>
          </cell>
          <cell r="N22693" t="str">
            <v>LIXA D'AGUA EM FOLHA, GRAO 100</v>
          </cell>
          <cell r="O22693" t="str">
            <v>UN</v>
          </cell>
          <cell r="P22693" t="str">
            <v>COEFICIENTE DE REPRESENTATIVIDADE</v>
          </cell>
          <cell r="Q22693">
            <v>4.4999999999999998E-2</v>
          </cell>
          <cell r="R22693">
            <v>2.06</v>
          </cell>
        </row>
        <row r="22694">
          <cell r="M22694">
            <v>88248</v>
          </cell>
          <cell r="N22694" t="str">
            <v>AUXILIAR DE ENCANADOR OU BOMBEIRO HIDRÁULICO COM ENCARGOS COMPLEMENTARES</v>
          </cell>
          <cell r="O22694" t="str">
            <v>H</v>
          </cell>
          <cell r="P22694" t="str">
            <v>COEFICIENTE DE REPRESENTATIVIDADE</v>
          </cell>
          <cell r="Q22694">
            <v>0.12</v>
          </cell>
          <cell r="R22694">
            <v>14.07</v>
          </cell>
        </row>
        <row r="22695">
          <cell r="M22695">
            <v>88267</v>
          </cell>
          <cell r="N22695" t="str">
            <v>ENCANADOR OU BOMBEIRO HIDRÁULICO COM ENCARGOS COMPLEMENTARES</v>
          </cell>
          <cell r="O22695" t="str">
            <v>H</v>
          </cell>
          <cell r="P22695" t="str">
            <v>COLETADO</v>
          </cell>
          <cell r="Q22695">
            <v>0.12</v>
          </cell>
          <cell r="R22695">
            <v>18.95</v>
          </cell>
        </row>
        <row r="22696">
          <cell r="M22696" t="str">
            <v/>
          </cell>
          <cell r="N22696" t="str">
            <v/>
          </cell>
          <cell r="O22696" t="str">
            <v/>
          </cell>
          <cell r="P22696" t="str">
            <v/>
          </cell>
          <cell r="Q22696" t="str">
            <v/>
          </cell>
          <cell r="R22696" t="str">
            <v/>
          </cell>
        </row>
        <row r="22697">
          <cell r="M22697">
            <v>122</v>
          </cell>
          <cell r="N22697" t="str">
            <v>ADESIVO PLASTICO PARA PVC, FRASCO COM 850 GR</v>
          </cell>
          <cell r="O22697" t="str">
            <v>UN</v>
          </cell>
          <cell r="P22697" t="str">
            <v>COEFICIENTE DE REPRESENTATIVIDADE</v>
          </cell>
          <cell r="Q22697">
            <v>1.0999999999999999E-2</v>
          </cell>
          <cell r="R22697">
            <v>76.33</v>
          </cell>
        </row>
        <row r="22698">
          <cell r="M22698">
            <v>7104</v>
          </cell>
          <cell r="N22698" t="str">
            <v>TE DE REDUCAO, PVC, SOLDAVEL, 90 GRAUS, 25 MM X 20 MM, PARA AGUA FRIA PREDIAL</v>
          </cell>
          <cell r="O22698" t="str">
            <v>UN</v>
          </cell>
          <cell r="P22698" t="str">
            <v>COEFICIENTE DE REPRESENTATIVIDADE</v>
          </cell>
          <cell r="Q22698">
            <v>1</v>
          </cell>
          <cell r="R22698">
            <v>3.79</v>
          </cell>
        </row>
        <row r="22699">
          <cell r="M22699">
            <v>20083</v>
          </cell>
          <cell r="N22699" t="str">
            <v>SOLUCAO LIMPADORA PARA PVC, FRASCO COM 1000 CM3</v>
          </cell>
          <cell r="O22699" t="str">
            <v>UN</v>
          </cell>
          <cell r="P22699" t="str">
            <v>COEFICIENTE DE REPRESENTATIVIDADE</v>
          </cell>
          <cell r="Q22699">
            <v>1.2E-2</v>
          </cell>
          <cell r="R22699">
            <v>66.28</v>
          </cell>
        </row>
        <row r="22700">
          <cell r="M22700">
            <v>38383</v>
          </cell>
          <cell r="N22700" t="str">
            <v>LIXA D'AGUA EM FOLHA, GRAO 100</v>
          </cell>
          <cell r="O22700" t="str">
            <v>UN</v>
          </cell>
          <cell r="P22700" t="str">
            <v>COEFICIENTE DE REPRESENTATIVIDADE</v>
          </cell>
          <cell r="Q22700">
            <v>4.4999999999999998E-2</v>
          </cell>
          <cell r="R22700">
            <v>2.06</v>
          </cell>
        </row>
        <row r="22701">
          <cell r="M22701">
            <v>88248</v>
          </cell>
          <cell r="N22701" t="str">
            <v>AUXILIAR DE ENCANADOR OU BOMBEIRO HIDRÁULICO COM ENCARGOS COMPLEMENTARES</v>
          </cell>
          <cell r="O22701" t="str">
            <v>H</v>
          </cell>
          <cell r="P22701" t="str">
            <v>COEFICIENTE DE REPRESENTATIVIDADE</v>
          </cell>
          <cell r="Q22701">
            <v>0.12</v>
          </cell>
          <cell r="R22701">
            <v>14.07</v>
          </cell>
        </row>
        <row r="22702">
          <cell r="M22702">
            <v>88267</v>
          </cell>
          <cell r="N22702" t="str">
            <v>ENCANADOR OU BOMBEIRO HIDRÁULICO COM ENCARGOS COMPLEMENTARES</v>
          </cell>
          <cell r="O22702" t="str">
            <v>H</v>
          </cell>
          <cell r="P22702" t="str">
            <v>COLETADO</v>
          </cell>
          <cell r="Q22702">
            <v>0.12</v>
          </cell>
          <cell r="R22702">
            <v>18.95</v>
          </cell>
        </row>
        <row r="22703">
          <cell r="M22703" t="str">
            <v/>
          </cell>
          <cell r="N22703" t="str">
            <v/>
          </cell>
          <cell r="O22703" t="str">
            <v/>
          </cell>
          <cell r="P22703" t="str">
            <v/>
          </cell>
          <cell r="Q22703" t="str">
            <v/>
          </cell>
          <cell r="R22703" t="str">
            <v/>
          </cell>
        </row>
        <row r="22704">
          <cell r="M22704">
            <v>122</v>
          </cell>
          <cell r="N22704" t="str">
            <v>ADESIVO PLASTICO PARA PVC, FRASCO COM 850 GR</v>
          </cell>
          <cell r="O22704" t="str">
            <v>UN</v>
          </cell>
          <cell r="P22704" t="str">
            <v>COEFICIENTE DE REPRESENTATIVIDADE</v>
          </cell>
          <cell r="Q22704">
            <v>1.4E-2</v>
          </cell>
          <cell r="R22704">
            <v>76.33</v>
          </cell>
        </row>
        <row r="22705">
          <cell r="M22705">
            <v>7140</v>
          </cell>
          <cell r="N22705" t="str">
            <v>TE SOLDAVEL, PVC, 90 GRAUS, 32 MM, PARA AGUA FRIA PREDIAL (NBR 5648)</v>
          </cell>
          <cell r="O22705" t="str">
            <v>UN</v>
          </cell>
          <cell r="P22705" t="str">
            <v>COEFICIENTE DE REPRESENTATIVIDADE</v>
          </cell>
          <cell r="Q22705">
            <v>1</v>
          </cell>
          <cell r="R22705">
            <v>4.8099999999999996</v>
          </cell>
        </row>
        <row r="22706">
          <cell r="M22706">
            <v>20083</v>
          </cell>
          <cell r="N22706" t="str">
            <v>SOLUCAO LIMPADORA PARA PVC, FRASCO COM 1000 CM3</v>
          </cell>
          <cell r="O22706" t="str">
            <v>UN</v>
          </cell>
          <cell r="P22706" t="str">
            <v>COEFICIENTE DE REPRESENTATIVIDADE</v>
          </cell>
          <cell r="Q22706">
            <v>1.7000000000000001E-2</v>
          </cell>
          <cell r="R22706">
            <v>66.28</v>
          </cell>
        </row>
        <row r="22707">
          <cell r="M22707">
            <v>38383</v>
          </cell>
          <cell r="N22707" t="str">
            <v>LIXA D'AGUA EM FOLHA, GRAO 100</v>
          </cell>
          <cell r="O22707" t="str">
            <v>UN</v>
          </cell>
          <cell r="P22707" t="str">
            <v>COEFICIENTE DE REPRESENTATIVIDADE</v>
          </cell>
          <cell r="Q22707">
            <v>5.2999999999999999E-2</v>
          </cell>
          <cell r="R22707">
            <v>2.06</v>
          </cell>
        </row>
        <row r="22708">
          <cell r="M22708">
            <v>88248</v>
          </cell>
          <cell r="N22708" t="str">
            <v>AUXILIAR DE ENCANADOR OU BOMBEIRO HIDRÁULICO COM ENCARGOS COMPLEMENTARES</v>
          </cell>
          <cell r="O22708" t="str">
            <v>H</v>
          </cell>
          <cell r="P22708" t="str">
            <v>COEFICIENTE DE REPRESENTATIVIDADE</v>
          </cell>
          <cell r="Q22708">
            <v>0.14299999999999999</v>
          </cell>
          <cell r="R22708">
            <v>14.07</v>
          </cell>
        </row>
        <row r="22709">
          <cell r="M22709">
            <v>88267</v>
          </cell>
          <cell r="N22709" t="str">
            <v>ENCANADOR OU BOMBEIRO HIDRÁULICO COM ENCARGOS COMPLEMENTARES</v>
          </cell>
          <cell r="O22709" t="str">
            <v>H</v>
          </cell>
          <cell r="P22709" t="str">
            <v>COLETADO</v>
          </cell>
          <cell r="Q22709">
            <v>0.14299999999999999</v>
          </cell>
          <cell r="R22709">
            <v>18.95</v>
          </cell>
        </row>
        <row r="22710">
          <cell r="M22710" t="str">
            <v/>
          </cell>
          <cell r="N22710" t="str">
            <v/>
          </cell>
          <cell r="O22710" t="str">
            <v/>
          </cell>
          <cell r="P22710" t="str">
            <v/>
          </cell>
          <cell r="Q22710" t="str">
            <v/>
          </cell>
          <cell r="R22710" t="str">
            <v/>
          </cell>
        </row>
        <row r="22711">
          <cell r="M22711">
            <v>122</v>
          </cell>
          <cell r="N22711" t="str">
            <v>ADESIVO PLASTICO PARA PVC, FRASCO COM 850 GR</v>
          </cell>
          <cell r="O22711" t="str">
            <v>UN</v>
          </cell>
          <cell r="P22711" t="str">
            <v>COEFICIENTE DE REPRESENTATIVIDADE</v>
          </cell>
          <cell r="Q22711">
            <v>1.4E-2</v>
          </cell>
          <cell r="R22711">
            <v>76.33</v>
          </cell>
        </row>
        <row r="22712">
          <cell r="M22712">
            <v>7114</v>
          </cell>
          <cell r="N22712" t="str">
            <v>TE PVC, SOLDAVEL, COM BUCHA DE LATAO NA BOLSA CENTRAL, 90 GRAUS, 32 MM X 3/4", PARA AGUA FRIA PREDIAL</v>
          </cell>
          <cell r="O22712" t="str">
            <v>UN</v>
          </cell>
          <cell r="P22712" t="str">
            <v>COEFICIENTE DE REPRESENTATIVIDADE</v>
          </cell>
          <cell r="Q22712">
            <v>1</v>
          </cell>
          <cell r="R22712">
            <v>19.72</v>
          </cell>
        </row>
        <row r="22713">
          <cell r="M22713">
            <v>20083</v>
          </cell>
          <cell r="N22713" t="str">
            <v>SOLUCAO LIMPADORA PARA PVC, FRASCO COM 1000 CM3</v>
          </cell>
          <cell r="O22713" t="str">
            <v>UN</v>
          </cell>
          <cell r="P22713" t="str">
            <v>COEFICIENTE DE REPRESENTATIVIDADE</v>
          </cell>
          <cell r="Q22713">
            <v>1.7000000000000001E-2</v>
          </cell>
          <cell r="R22713">
            <v>66.28</v>
          </cell>
        </row>
        <row r="22714">
          <cell r="M22714">
            <v>38383</v>
          </cell>
          <cell r="N22714" t="str">
            <v>LIXA D'AGUA EM FOLHA, GRAO 100</v>
          </cell>
          <cell r="O22714" t="str">
            <v>UN</v>
          </cell>
          <cell r="P22714" t="str">
            <v>COEFICIENTE DE REPRESENTATIVIDADE</v>
          </cell>
          <cell r="Q22714">
            <v>5.2999999999999999E-2</v>
          </cell>
          <cell r="R22714">
            <v>2.06</v>
          </cell>
        </row>
        <row r="22715">
          <cell r="M22715">
            <v>88248</v>
          </cell>
          <cell r="N22715" t="str">
            <v>AUXILIAR DE ENCANADOR OU BOMBEIRO HIDRÁULICO COM ENCARGOS COMPLEMENTARES</v>
          </cell>
          <cell r="O22715" t="str">
            <v>H</v>
          </cell>
          <cell r="P22715" t="str">
            <v>COEFICIENTE DE REPRESENTATIVIDADE</v>
          </cell>
          <cell r="Q22715">
            <v>0.14299999999999999</v>
          </cell>
          <cell r="R22715">
            <v>14.07</v>
          </cell>
        </row>
        <row r="22716">
          <cell r="M22716">
            <v>88267</v>
          </cell>
          <cell r="N22716" t="str">
            <v>ENCANADOR OU BOMBEIRO HIDRÁULICO COM ENCARGOS COMPLEMENTARES</v>
          </cell>
          <cell r="O22716" t="str">
            <v>H</v>
          </cell>
          <cell r="P22716" t="str">
            <v>COLETADO</v>
          </cell>
          <cell r="Q22716">
            <v>0.14299999999999999</v>
          </cell>
          <cell r="R22716">
            <v>18.95</v>
          </cell>
        </row>
        <row r="22717">
          <cell r="M22717" t="str">
            <v/>
          </cell>
          <cell r="N22717" t="str">
            <v/>
          </cell>
          <cell r="O22717" t="str">
            <v/>
          </cell>
          <cell r="P22717" t="str">
            <v/>
          </cell>
          <cell r="Q22717" t="str">
            <v/>
          </cell>
          <cell r="R22717" t="str">
            <v/>
          </cell>
        </row>
        <row r="22718">
          <cell r="M22718">
            <v>122</v>
          </cell>
          <cell r="N22718" t="str">
            <v>ADESIVO PLASTICO PARA PVC, FRASCO COM 850 GR</v>
          </cell>
          <cell r="O22718" t="str">
            <v>UN</v>
          </cell>
          <cell r="P22718" t="str">
            <v>COEFICIENTE DE REPRESENTATIVIDADE</v>
          </cell>
          <cell r="Q22718">
            <v>1.4E-2</v>
          </cell>
          <cell r="R22718">
            <v>76.33</v>
          </cell>
        </row>
        <row r="22719">
          <cell r="M22719">
            <v>7136</v>
          </cell>
          <cell r="N22719" t="str">
            <v>TE DE REDUCAO, PVC, SOLDAVEL, 90 GRAUS, 32 MM X 25 MM, PARA AGUA FRIA PREDIAL</v>
          </cell>
          <cell r="O22719" t="str">
            <v>UN</v>
          </cell>
          <cell r="P22719" t="str">
            <v>COEFICIENTE DE REPRESENTATIVIDADE</v>
          </cell>
          <cell r="Q22719">
            <v>1</v>
          </cell>
          <cell r="R22719">
            <v>7.13</v>
          </cell>
        </row>
        <row r="22720">
          <cell r="M22720">
            <v>20083</v>
          </cell>
          <cell r="N22720" t="str">
            <v>SOLUCAO LIMPADORA PARA PVC, FRASCO COM 1000 CM3</v>
          </cell>
          <cell r="O22720" t="str">
            <v>UN</v>
          </cell>
          <cell r="P22720" t="str">
            <v>COEFICIENTE DE REPRESENTATIVIDADE</v>
          </cell>
          <cell r="Q22720">
            <v>1.7000000000000001E-2</v>
          </cell>
          <cell r="R22720">
            <v>66.28</v>
          </cell>
        </row>
        <row r="22721">
          <cell r="M22721">
            <v>38383</v>
          </cell>
          <cell r="N22721" t="str">
            <v>LIXA D'AGUA EM FOLHA, GRAO 100</v>
          </cell>
          <cell r="O22721" t="str">
            <v>UN</v>
          </cell>
          <cell r="P22721" t="str">
            <v>COEFICIENTE DE REPRESENTATIVIDADE</v>
          </cell>
          <cell r="Q22721">
            <v>5.2999999999999999E-2</v>
          </cell>
          <cell r="R22721">
            <v>2.06</v>
          </cell>
        </row>
        <row r="22722">
          <cell r="M22722">
            <v>88248</v>
          </cell>
          <cell r="N22722" t="str">
            <v>AUXILIAR DE ENCANADOR OU BOMBEIRO HIDRÁULICO COM ENCARGOS COMPLEMENTARES</v>
          </cell>
          <cell r="O22722" t="str">
            <v>H</v>
          </cell>
          <cell r="P22722" t="str">
            <v>COEFICIENTE DE REPRESENTATIVIDADE</v>
          </cell>
          <cell r="Q22722">
            <v>0.14299999999999999</v>
          </cell>
          <cell r="R22722">
            <v>14.07</v>
          </cell>
        </row>
        <row r="22723">
          <cell r="M22723">
            <v>88267</v>
          </cell>
          <cell r="N22723" t="str">
            <v>ENCANADOR OU BOMBEIRO HIDRÁULICO COM ENCARGOS COMPLEMENTARES</v>
          </cell>
          <cell r="O22723" t="str">
            <v>H</v>
          </cell>
          <cell r="P22723" t="str">
            <v>COLETADO</v>
          </cell>
          <cell r="Q22723">
            <v>0.14299999999999999</v>
          </cell>
          <cell r="R22723">
            <v>18.95</v>
          </cell>
        </row>
        <row r="22724">
          <cell r="M22724" t="str">
            <v/>
          </cell>
          <cell r="N22724" t="str">
            <v/>
          </cell>
          <cell r="O22724" t="str">
            <v/>
          </cell>
          <cell r="P22724" t="str">
            <v/>
          </cell>
          <cell r="Q22724" t="str">
            <v/>
          </cell>
          <cell r="R22724" t="str">
            <v/>
          </cell>
        </row>
        <row r="22725">
          <cell r="M22725">
            <v>122</v>
          </cell>
          <cell r="N22725" t="str">
            <v>ADESIVO PLASTICO PARA PVC, FRASCO COM 850 GR</v>
          </cell>
          <cell r="O22725" t="str">
            <v>UN</v>
          </cell>
          <cell r="P22725" t="str">
            <v>COEFICIENTE DE REPRESENTATIVIDADE</v>
          </cell>
          <cell r="Q22725">
            <v>7.0000000000000001E-3</v>
          </cell>
          <cell r="R22725">
            <v>76.33</v>
          </cell>
        </row>
        <row r="22726">
          <cell r="M22726">
            <v>3529</v>
          </cell>
          <cell r="N22726" t="str">
            <v>JOELHO PVC, SOLDAVEL, 90 GRAUS, 25 MM, PARA AGUA FRIA PREDIAL</v>
          </cell>
          <cell r="O22726" t="str">
            <v>UN</v>
          </cell>
          <cell r="P22726" t="str">
            <v>COEFICIENTE DE REPRESENTATIVIDADE</v>
          </cell>
          <cell r="Q22726">
            <v>1</v>
          </cell>
          <cell r="R22726">
            <v>0.85</v>
          </cell>
        </row>
        <row r="22727">
          <cell r="M22727">
            <v>20083</v>
          </cell>
          <cell r="N22727" t="str">
            <v>SOLUCAO LIMPADORA PARA PVC, FRASCO COM 1000 CM3</v>
          </cell>
          <cell r="O22727" t="str">
            <v>UN</v>
          </cell>
          <cell r="P22727" t="str">
            <v>COEFICIENTE DE REPRESENTATIVIDADE</v>
          </cell>
          <cell r="Q22727">
            <v>8.0000000000000002E-3</v>
          </cell>
          <cell r="R22727">
            <v>66.28</v>
          </cell>
        </row>
        <row r="22728">
          <cell r="M22728">
            <v>38383</v>
          </cell>
          <cell r="N22728" t="str">
            <v>LIXA D'AGUA EM FOLHA, GRAO 100</v>
          </cell>
          <cell r="O22728" t="str">
            <v>UN</v>
          </cell>
          <cell r="P22728" t="str">
            <v>COEFICIENTE DE REPRESENTATIVIDADE</v>
          </cell>
          <cell r="Q22728">
            <v>1.2999999999999999E-2</v>
          </cell>
          <cell r="R22728">
            <v>2.06</v>
          </cell>
        </row>
        <row r="22729">
          <cell r="M22729">
            <v>88248</v>
          </cell>
          <cell r="N22729" t="str">
            <v>AUXILIAR DE ENCANADOR OU BOMBEIRO HIDRÁULICO COM ENCARGOS COMPLEMENTARES</v>
          </cell>
          <cell r="O22729" t="str">
            <v>H</v>
          </cell>
          <cell r="P22729" t="str">
            <v>COEFICIENTE DE REPRESENTATIVIDADE</v>
          </cell>
          <cell r="Q22729">
            <v>0.06</v>
          </cell>
          <cell r="R22729">
            <v>14.07</v>
          </cell>
        </row>
        <row r="22730">
          <cell r="M22730">
            <v>88267</v>
          </cell>
          <cell r="N22730" t="str">
            <v>ENCANADOR OU BOMBEIRO HIDRÁULICO COM ENCARGOS COMPLEMENTARES</v>
          </cell>
          <cell r="O22730" t="str">
            <v>H</v>
          </cell>
          <cell r="P22730" t="str">
            <v>COLETADO</v>
          </cell>
          <cell r="Q22730">
            <v>0.06</v>
          </cell>
          <cell r="R22730">
            <v>18.95</v>
          </cell>
        </row>
        <row r="22731">
          <cell r="M22731" t="str">
            <v/>
          </cell>
          <cell r="N22731" t="str">
            <v/>
          </cell>
          <cell r="O22731" t="str">
            <v/>
          </cell>
          <cell r="P22731" t="str">
            <v/>
          </cell>
          <cell r="Q22731" t="str">
            <v/>
          </cell>
          <cell r="R22731" t="str">
            <v/>
          </cell>
        </row>
        <row r="22732">
          <cell r="M22732">
            <v>122</v>
          </cell>
          <cell r="N22732" t="str">
            <v>ADESIVO PLASTICO PARA PVC, FRASCO COM 850 GR</v>
          </cell>
          <cell r="O22732" t="str">
            <v>UN</v>
          </cell>
          <cell r="P22732" t="str">
            <v>COEFICIENTE DE REPRESENTATIVIDADE</v>
          </cell>
          <cell r="Q22732">
            <v>7.0000000000000001E-3</v>
          </cell>
          <cell r="R22732">
            <v>76.33</v>
          </cell>
        </row>
        <row r="22733">
          <cell r="M22733">
            <v>3500</v>
          </cell>
          <cell r="N22733" t="str">
            <v>JOELHO, PVC SOLDAVEL, 45 GRAUS, 25 MM, PARA AGUA FRIA PREDIAL</v>
          </cell>
          <cell r="O22733" t="str">
            <v>UN</v>
          </cell>
          <cell r="P22733" t="str">
            <v>COEFICIENTE DE REPRESENTATIVIDADE</v>
          </cell>
          <cell r="Q22733">
            <v>1</v>
          </cell>
          <cell r="R22733">
            <v>1.74</v>
          </cell>
        </row>
        <row r="22734">
          <cell r="M22734">
            <v>20083</v>
          </cell>
          <cell r="N22734" t="str">
            <v>SOLUCAO LIMPADORA PARA PVC, FRASCO COM 1000 CM3</v>
          </cell>
          <cell r="O22734" t="str">
            <v>UN</v>
          </cell>
          <cell r="P22734" t="str">
            <v>COEFICIENTE DE REPRESENTATIVIDADE</v>
          </cell>
          <cell r="Q22734">
            <v>8.0000000000000002E-3</v>
          </cell>
          <cell r="R22734">
            <v>66.28</v>
          </cell>
        </row>
        <row r="22735">
          <cell r="M22735">
            <v>38383</v>
          </cell>
          <cell r="N22735" t="str">
            <v>LIXA D'AGUA EM FOLHA, GRAO 100</v>
          </cell>
          <cell r="O22735" t="str">
            <v>UN</v>
          </cell>
          <cell r="P22735" t="str">
            <v>COEFICIENTE DE REPRESENTATIVIDADE</v>
          </cell>
          <cell r="Q22735">
            <v>1.2999999999999999E-2</v>
          </cell>
          <cell r="R22735">
            <v>2.06</v>
          </cell>
        </row>
        <row r="22736">
          <cell r="M22736">
            <v>88248</v>
          </cell>
          <cell r="N22736" t="str">
            <v>AUXILIAR DE ENCANADOR OU BOMBEIRO HIDRÁULICO COM ENCARGOS COMPLEMENTARES</v>
          </cell>
          <cell r="O22736" t="str">
            <v>H</v>
          </cell>
          <cell r="P22736" t="str">
            <v>COEFICIENTE DE REPRESENTATIVIDADE</v>
          </cell>
          <cell r="Q22736">
            <v>0.06</v>
          </cell>
          <cell r="R22736">
            <v>14.07</v>
          </cell>
        </row>
        <row r="22737">
          <cell r="M22737">
            <v>88267</v>
          </cell>
          <cell r="N22737" t="str">
            <v>ENCANADOR OU BOMBEIRO HIDRÁULICO COM ENCARGOS COMPLEMENTARES</v>
          </cell>
          <cell r="O22737" t="str">
            <v>H</v>
          </cell>
          <cell r="P22737" t="str">
            <v>COLETADO</v>
          </cell>
          <cell r="Q22737">
            <v>0.06</v>
          </cell>
          <cell r="R22737">
            <v>18.95</v>
          </cell>
        </row>
        <row r="22738">
          <cell r="M22738" t="str">
            <v/>
          </cell>
          <cell r="N22738" t="str">
            <v/>
          </cell>
          <cell r="O22738" t="str">
            <v/>
          </cell>
          <cell r="P22738" t="str">
            <v/>
          </cell>
          <cell r="Q22738" t="str">
            <v/>
          </cell>
          <cell r="R22738" t="str">
            <v/>
          </cell>
        </row>
        <row r="22739">
          <cell r="M22739">
            <v>122</v>
          </cell>
          <cell r="N22739" t="str">
            <v>ADESIVO PLASTICO PARA PVC, FRASCO COM 850 GR</v>
          </cell>
          <cell r="O22739" t="str">
            <v>UN</v>
          </cell>
          <cell r="P22739" t="str">
            <v>COEFICIENTE DE REPRESENTATIVIDADE</v>
          </cell>
          <cell r="Q22739">
            <v>7.0000000000000001E-3</v>
          </cell>
          <cell r="R22739">
            <v>76.33</v>
          </cell>
        </row>
        <row r="22740">
          <cell r="M22740">
            <v>1956</v>
          </cell>
          <cell r="N22740" t="str">
            <v>CURVA DE PVC 90 GRAUS, SOLDAVEL, 25 MM, PARA AGUA FRIA PREDIAL (NBR 5648)</v>
          </cell>
          <cell r="O22740" t="str">
            <v>UN</v>
          </cell>
          <cell r="P22740" t="str">
            <v>COEFICIENTE DE REPRESENTATIVIDADE</v>
          </cell>
          <cell r="Q22740">
            <v>1</v>
          </cell>
          <cell r="R22740">
            <v>3.57</v>
          </cell>
        </row>
        <row r="22741">
          <cell r="M22741">
            <v>20083</v>
          </cell>
          <cell r="N22741" t="str">
            <v>SOLUCAO LIMPADORA PARA PVC, FRASCO COM 1000 CM3</v>
          </cell>
          <cell r="O22741" t="str">
            <v>UN</v>
          </cell>
          <cell r="P22741" t="str">
            <v>COEFICIENTE DE REPRESENTATIVIDADE</v>
          </cell>
          <cell r="Q22741">
            <v>8.0000000000000002E-3</v>
          </cell>
          <cell r="R22741">
            <v>66.28</v>
          </cell>
        </row>
        <row r="22742">
          <cell r="M22742">
            <v>38383</v>
          </cell>
          <cell r="N22742" t="str">
            <v>LIXA D'AGUA EM FOLHA, GRAO 100</v>
          </cell>
          <cell r="O22742" t="str">
            <v>UN</v>
          </cell>
          <cell r="P22742" t="str">
            <v>COEFICIENTE DE REPRESENTATIVIDADE</v>
          </cell>
          <cell r="Q22742">
            <v>1.2999999999999999E-2</v>
          </cell>
          <cell r="R22742">
            <v>2.06</v>
          </cell>
        </row>
        <row r="22743">
          <cell r="M22743">
            <v>88248</v>
          </cell>
          <cell r="N22743" t="str">
            <v>AUXILIAR DE ENCANADOR OU BOMBEIRO HIDRÁULICO COM ENCARGOS COMPLEMENTARES</v>
          </cell>
          <cell r="O22743" t="str">
            <v>H</v>
          </cell>
          <cell r="P22743" t="str">
            <v>COEFICIENTE DE REPRESENTATIVIDADE</v>
          </cell>
          <cell r="Q22743">
            <v>0.06</v>
          </cell>
          <cell r="R22743">
            <v>14.07</v>
          </cell>
        </row>
        <row r="22744">
          <cell r="M22744">
            <v>88267</v>
          </cell>
          <cell r="N22744" t="str">
            <v>ENCANADOR OU BOMBEIRO HIDRÁULICO COM ENCARGOS COMPLEMENTARES</v>
          </cell>
          <cell r="O22744" t="str">
            <v>H</v>
          </cell>
          <cell r="P22744" t="str">
            <v>COLETADO</v>
          </cell>
          <cell r="Q22744">
            <v>0.06</v>
          </cell>
          <cell r="R22744">
            <v>18.95</v>
          </cell>
        </row>
        <row r="22745">
          <cell r="M22745" t="str">
            <v/>
          </cell>
          <cell r="N22745" t="str">
            <v/>
          </cell>
          <cell r="O22745" t="str">
            <v/>
          </cell>
          <cell r="P22745" t="str">
            <v/>
          </cell>
          <cell r="Q22745" t="str">
            <v/>
          </cell>
          <cell r="R22745" t="str">
            <v/>
          </cell>
        </row>
        <row r="22746">
          <cell r="M22746">
            <v>122</v>
          </cell>
          <cell r="N22746" t="str">
            <v>ADESIVO PLASTICO PARA PVC, FRASCO COM 850 GR</v>
          </cell>
          <cell r="O22746" t="str">
            <v>UN</v>
          </cell>
          <cell r="P22746" t="str">
            <v>COEFICIENTE DE REPRESENTATIVIDADE</v>
          </cell>
          <cell r="Q22746">
            <v>7.0000000000000001E-3</v>
          </cell>
          <cell r="R22746">
            <v>76.33</v>
          </cell>
        </row>
        <row r="22747">
          <cell r="M22747">
            <v>1927</v>
          </cell>
          <cell r="N22747" t="str">
            <v>CURVA DE PVC 45 GRAUS, SOLDAVEL, 25 MM, PARA AGUA FRIA PREDIAL (NBR 5648)</v>
          </cell>
          <cell r="O22747" t="str">
            <v>UN</v>
          </cell>
          <cell r="P22747" t="str">
            <v>COEFICIENTE DE REPRESENTATIVIDADE</v>
          </cell>
          <cell r="Q22747">
            <v>1</v>
          </cell>
          <cell r="R22747">
            <v>2.75</v>
          </cell>
        </row>
        <row r="22748">
          <cell r="M22748">
            <v>20083</v>
          </cell>
          <cell r="N22748" t="str">
            <v>SOLUCAO LIMPADORA PARA PVC, FRASCO COM 1000 CM3</v>
          </cell>
          <cell r="O22748" t="str">
            <v>UN</v>
          </cell>
          <cell r="P22748" t="str">
            <v>COEFICIENTE DE REPRESENTATIVIDADE</v>
          </cell>
          <cell r="Q22748">
            <v>8.0000000000000002E-3</v>
          </cell>
          <cell r="R22748">
            <v>66.28</v>
          </cell>
        </row>
        <row r="22749">
          <cell r="M22749">
            <v>38383</v>
          </cell>
          <cell r="N22749" t="str">
            <v>LIXA D'AGUA EM FOLHA, GRAO 100</v>
          </cell>
          <cell r="O22749" t="str">
            <v>UN</v>
          </cell>
          <cell r="P22749" t="str">
            <v>COEFICIENTE DE REPRESENTATIVIDADE</v>
          </cell>
          <cell r="Q22749">
            <v>1.2999999999999999E-2</v>
          </cell>
          <cell r="R22749">
            <v>2.06</v>
          </cell>
        </row>
        <row r="22750">
          <cell r="M22750">
            <v>88248</v>
          </cell>
          <cell r="N22750" t="str">
            <v>AUXILIAR DE ENCANADOR OU BOMBEIRO HIDRÁULICO COM ENCARGOS COMPLEMENTARES</v>
          </cell>
          <cell r="O22750" t="str">
            <v>H</v>
          </cell>
          <cell r="P22750" t="str">
            <v>COEFICIENTE DE REPRESENTATIVIDADE</v>
          </cell>
          <cell r="Q22750">
            <v>0.06</v>
          </cell>
          <cell r="R22750">
            <v>14.07</v>
          </cell>
        </row>
        <row r="22751">
          <cell r="M22751">
            <v>88267</v>
          </cell>
          <cell r="N22751" t="str">
            <v>ENCANADOR OU BOMBEIRO HIDRÁULICO COM ENCARGOS COMPLEMENTARES</v>
          </cell>
          <cell r="O22751" t="str">
            <v>H</v>
          </cell>
          <cell r="P22751" t="str">
            <v>COLETADO</v>
          </cell>
          <cell r="Q22751">
            <v>0.06</v>
          </cell>
          <cell r="R22751">
            <v>18.95</v>
          </cell>
        </row>
        <row r="22752">
          <cell r="M22752" t="str">
            <v/>
          </cell>
          <cell r="N22752" t="str">
            <v/>
          </cell>
          <cell r="O22752" t="str">
            <v/>
          </cell>
          <cell r="P22752" t="str">
            <v/>
          </cell>
          <cell r="Q22752" t="str">
            <v/>
          </cell>
          <cell r="R22752" t="str">
            <v/>
          </cell>
        </row>
        <row r="22753">
          <cell r="M22753">
            <v>122</v>
          </cell>
          <cell r="N22753" t="str">
            <v>ADESIVO PLASTICO PARA PVC, FRASCO COM 850 GR</v>
          </cell>
          <cell r="O22753" t="str">
            <v>UN</v>
          </cell>
          <cell r="P22753" t="str">
            <v>COEFICIENTE DE REPRESENTATIVIDADE</v>
          </cell>
          <cell r="Q22753">
            <v>8.9999999999999993E-3</v>
          </cell>
          <cell r="R22753">
            <v>76.33</v>
          </cell>
        </row>
        <row r="22754">
          <cell r="M22754">
            <v>3536</v>
          </cell>
          <cell r="N22754" t="str">
            <v>JOELHO PVC, SOLDAVEL, 90 GRAUS, 32 MM, PARA AGUA FRIA PREDIAL</v>
          </cell>
          <cell r="O22754" t="str">
            <v>UN</v>
          </cell>
          <cell r="P22754" t="str">
            <v>COEFICIENTE DE REPRESENTATIVIDADE</v>
          </cell>
          <cell r="Q22754">
            <v>1</v>
          </cell>
          <cell r="R22754">
            <v>2.54</v>
          </cell>
        </row>
        <row r="22755">
          <cell r="M22755">
            <v>20083</v>
          </cell>
          <cell r="N22755" t="str">
            <v>SOLUCAO LIMPADORA PARA PVC, FRASCO COM 1000 CM3</v>
          </cell>
          <cell r="O22755" t="str">
            <v>UN</v>
          </cell>
          <cell r="P22755" t="str">
            <v>COEFICIENTE DE REPRESENTATIVIDADE</v>
          </cell>
          <cell r="Q22755">
            <v>1.0999999999999999E-2</v>
          </cell>
          <cell r="R22755">
            <v>66.28</v>
          </cell>
        </row>
        <row r="22756">
          <cell r="M22756">
            <v>38383</v>
          </cell>
          <cell r="N22756" t="str">
            <v>LIXA D'AGUA EM FOLHA, GRAO 100</v>
          </cell>
          <cell r="O22756" t="str">
            <v>UN</v>
          </cell>
          <cell r="P22756" t="str">
            <v>COEFICIENTE DE REPRESENTATIVIDADE</v>
          </cell>
          <cell r="Q22756">
            <v>1.7000000000000001E-2</v>
          </cell>
          <cell r="R22756">
            <v>2.06</v>
          </cell>
        </row>
        <row r="22757">
          <cell r="M22757">
            <v>88248</v>
          </cell>
          <cell r="N22757" t="str">
            <v>AUXILIAR DE ENCANADOR OU BOMBEIRO HIDRÁULICO COM ENCARGOS COMPLEMENTARES</v>
          </cell>
          <cell r="O22757" t="str">
            <v>H</v>
          </cell>
          <cell r="P22757" t="str">
            <v>COEFICIENTE DE REPRESENTATIVIDADE</v>
          </cell>
          <cell r="Q22757">
            <v>7.2999999999999995E-2</v>
          </cell>
          <cell r="R22757">
            <v>14.07</v>
          </cell>
        </row>
        <row r="22758">
          <cell r="M22758">
            <v>88267</v>
          </cell>
          <cell r="N22758" t="str">
            <v>ENCANADOR OU BOMBEIRO HIDRÁULICO COM ENCARGOS COMPLEMENTARES</v>
          </cell>
          <cell r="O22758" t="str">
            <v>H</v>
          </cell>
          <cell r="P22758" t="str">
            <v>COLETADO</v>
          </cell>
          <cell r="Q22758">
            <v>7.2999999999999995E-2</v>
          </cell>
          <cell r="R22758">
            <v>18.95</v>
          </cell>
        </row>
        <row r="22759">
          <cell r="M22759" t="str">
            <v/>
          </cell>
          <cell r="N22759" t="str">
            <v/>
          </cell>
          <cell r="O22759" t="str">
            <v/>
          </cell>
          <cell r="P22759" t="str">
            <v/>
          </cell>
          <cell r="Q22759" t="str">
            <v/>
          </cell>
          <cell r="R22759" t="str">
            <v/>
          </cell>
        </row>
        <row r="22760">
          <cell r="M22760">
            <v>122</v>
          </cell>
          <cell r="N22760" t="str">
            <v>ADESIVO PLASTICO PARA PVC, FRASCO COM 850 GR</v>
          </cell>
          <cell r="O22760" t="str">
            <v>UN</v>
          </cell>
          <cell r="P22760" t="str">
            <v>COEFICIENTE DE REPRESENTATIVIDADE</v>
          </cell>
          <cell r="Q22760">
            <v>8.9999999999999993E-3</v>
          </cell>
          <cell r="R22760">
            <v>76.33</v>
          </cell>
        </row>
        <row r="22761">
          <cell r="M22761">
            <v>3501</v>
          </cell>
          <cell r="N22761" t="str">
            <v>JOELHO, PVC SOLDAVEL, 45 GRAUS, 32 MM, PARA AGUA FRIA PREDIAL</v>
          </cell>
          <cell r="O22761" t="str">
            <v>UN</v>
          </cell>
          <cell r="P22761" t="str">
            <v>COEFICIENTE DE REPRESENTATIVIDADE</v>
          </cell>
          <cell r="Q22761">
            <v>1</v>
          </cell>
          <cell r="R22761">
            <v>5.04</v>
          </cell>
        </row>
        <row r="22762">
          <cell r="M22762">
            <v>20083</v>
          </cell>
          <cell r="N22762" t="str">
            <v>SOLUCAO LIMPADORA PARA PVC, FRASCO COM 1000 CM3</v>
          </cell>
          <cell r="O22762" t="str">
            <v>UN</v>
          </cell>
          <cell r="P22762" t="str">
            <v>COEFICIENTE DE REPRESENTATIVIDADE</v>
          </cell>
          <cell r="Q22762">
            <v>1.0999999999999999E-2</v>
          </cell>
          <cell r="R22762">
            <v>66.28</v>
          </cell>
        </row>
        <row r="22763">
          <cell r="M22763">
            <v>38383</v>
          </cell>
          <cell r="N22763" t="str">
            <v>LIXA D'AGUA EM FOLHA, GRAO 100</v>
          </cell>
          <cell r="O22763" t="str">
            <v>UN</v>
          </cell>
          <cell r="P22763" t="str">
            <v>COEFICIENTE DE REPRESENTATIVIDADE</v>
          </cell>
          <cell r="Q22763">
            <v>1.7000000000000001E-2</v>
          </cell>
          <cell r="R22763">
            <v>2.06</v>
          </cell>
        </row>
        <row r="22764">
          <cell r="M22764">
            <v>88248</v>
          </cell>
          <cell r="N22764" t="str">
            <v>AUXILIAR DE ENCANADOR OU BOMBEIRO HIDRÁULICO COM ENCARGOS COMPLEMENTARES</v>
          </cell>
          <cell r="O22764" t="str">
            <v>H</v>
          </cell>
          <cell r="P22764" t="str">
            <v>COEFICIENTE DE REPRESENTATIVIDADE</v>
          </cell>
          <cell r="Q22764">
            <v>7.2999999999999995E-2</v>
          </cell>
          <cell r="R22764">
            <v>14.07</v>
          </cell>
        </row>
        <row r="22765">
          <cell r="M22765">
            <v>88267</v>
          </cell>
          <cell r="N22765" t="str">
            <v>ENCANADOR OU BOMBEIRO HIDRÁULICO COM ENCARGOS COMPLEMENTARES</v>
          </cell>
          <cell r="O22765" t="str">
            <v>H</v>
          </cell>
          <cell r="P22765" t="str">
            <v>COLETADO</v>
          </cell>
          <cell r="Q22765">
            <v>7.2999999999999995E-2</v>
          </cell>
          <cell r="R22765">
            <v>18.95</v>
          </cell>
        </row>
        <row r="22766">
          <cell r="M22766" t="str">
            <v/>
          </cell>
          <cell r="N22766" t="str">
            <v/>
          </cell>
          <cell r="O22766" t="str">
            <v/>
          </cell>
          <cell r="P22766" t="str">
            <v/>
          </cell>
          <cell r="Q22766" t="str">
            <v/>
          </cell>
          <cell r="R22766" t="str">
            <v/>
          </cell>
        </row>
        <row r="22767">
          <cell r="M22767">
            <v>122</v>
          </cell>
          <cell r="N22767" t="str">
            <v>ADESIVO PLASTICO PARA PVC, FRASCO COM 850 GR</v>
          </cell>
          <cell r="O22767" t="str">
            <v>UN</v>
          </cell>
          <cell r="P22767" t="str">
            <v>COEFICIENTE DE REPRESENTATIVIDADE</v>
          </cell>
          <cell r="Q22767">
            <v>8.9999999999999993E-3</v>
          </cell>
          <cell r="R22767">
            <v>76.33</v>
          </cell>
        </row>
        <row r="22768">
          <cell r="M22768">
            <v>1957</v>
          </cell>
          <cell r="N22768" t="str">
            <v>CURVA DE PVC 90 GRAUS, SOLDAVEL, 32 MM, PARA AGUA FRIA PREDIAL (NBR 5648)</v>
          </cell>
          <cell r="O22768" t="str">
            <v>UN</v>
          </cell>
          <cell r="P22768" t="str">
            <v>COEFICIENTE DE REPRESENTATIVIDADE</v>
          </cell>
          <cell r="Q22768">
            <v>1</v>
          </cell>
          <cell r="R22768">
            <v>8.1300000000000008</v>
          </cell>
        </row>
        <row r="22769">
          <cell r="M22769">
            <v>20083</v>
          </cell>
          <cell r="N22769" t="str">
            <v>SOLUCAO LIMPADORA PARA PVC, FRASCO COM 1000 CM3</v>
          </cell>
          <cell r="O22769" t="str">
            <v>UN</v>
          </cell>
          <cell r="P22769" t="str">
            <v>COEFICIENTE DE REPRESENTATIVIDADE</v>
          </cell>
          <cell r="Q22769">
            <v>1.0999999999999999E-2</v>
          </cell>
          <cell r="R22769">
            <v>66.28</v>
          </cell>
        </row>
        <row r="22770">
          <cell r="M22770">
            <v>38383</v>
          </cell>
          <cell r="N22770" t="str">
            <v>LIXA D'AGUA EM FOLHA, GRAO 100</v>
          </cell>
          <cell r="O22770" t="str">
            <v>UN</v>
          </cell>
          <cell r="P22770" t="str">
            <v>COEFICIENTE DE REPRESENTATIVIDADE</v>
          </cell>
          <cell r="Q22770">
            <v>1.7000000000000001E-2</v>
          </cell>
          <cell r="R22770">
            <v>2.06</v>
          </cell>
        </row>
        <row r="22771">
          <cell r="M22771">
            <v>88248</v>
          </cell>
          <cell r="N22771" t="str">
            <v>AUXILIAR DE ENCANADOR OU BOMBEIRO HIDRÁULICO COM ENCARGOS COMPLEMENTARES</v>
          </cell>
          <cell r="O22771" t="str">
            <v>H</v>
          </cell>
          <cell r="P22771" t="str">
            <v>COEFICIENTE DE REPRESENTATIVIDADE</v>
          </cell>
          <cell r="Q22771">
            <v>7.2999999999999995E-2</v>
          </cell>
          <cell r="R22771">
            <v>14.07</v>
          </cell>
        </row>
        <row r="22772">
          <cell r="M22772">
            <v>88267</v>
          </cell>
          <cell r="N22772" t="str">
            <v>ENCANADOR OU BOMBEIRO HIDRÁULICO COM ENCARGOS COMPLEMENTARES</v>
          </cell>
          <cell r="O22772" t="str">
            <v>H</v>
          </cell>
          <cell r="P22772" t="str">
            <v>COLETADO</v>
          </cell>
          <cell r="Q22772">
            <v>7.2999999999999995E-2</v>
          </cell>
          <cell r="R22772">
            <v>18.95</v>
          </cell>
        </row>
        <row r="22773">
          <cell r="M22773" t="str">
            <v/>
          </cell>
          <cell r="N22773" t="str">
            <v/>
          </cell>
          <cell r="O22773" t="str">
            <v/>
          </cell>
          <cell r="P22773" t="str">
            <v/>
          </cell>
          <cell r="Q22773" t="str">
            <v/>
          </cell>
          <cell r="R22773" t="str">
            <v/>
          </cell>
        </row>
        <row r="22774">
          <cell r="M22774">
            <v>122</v>
          </cell>
          <cell r="N22774" t="str">
            <v>ADESIVO PLASTICO PARA PVC, FRASCO COM 850 GR</v>
          </cell>
          <cell r="O22774" t="str">
            <v>UN</v>
          </cell>
          <cell r="P22774" t="str">
            <v>COEFICIENTE DE REPRESENTATIVIDADE</v>
          </cell>
          <cell r="Q22774">
            <v>8.9999999999999993E-3</v>
          </cell>
          <cell r="R22774">
            <v>76.33</v>
          </cell>
        </row>
        <row r="22775">
          <cell r="M22775">
            <v>1923</v>
          </cell>
          <cell r="N22775" t="str">
            <v>CURVA DE PVC 45 GRAUS, SOLDAVEL, 32 MM, PARA AGUA FRIA PREDIAL (NBR 5648)</v>
          </cell>
          <cell r="O22775" t="str">
            <v>UN</v>
          </cell>
          <cell r="P22775" t="str">
            <v>COEFICIENTE DE REPRESENTATIVIDADE</v>
          </cell>
          <cell r="Q22775">
            <v>1</v>
          </cell>
          <cell r="R22775">
            <v>4.51</v>
          </cell>
        </row>
        <row r="22776">
          <cell r="M22776">
            <v>20083</v>
          </cell>
          <cell r="N22776" t="str">
            <v>SOLUCAO LIMPADORA PARA PVC, FRASCO COM 1000 CM3</v>
          </cell>
          <cell r="O22776" t="str">
            <v>UN</v>
          </cell>
          <cell r="P22776" t="str">
            <v>COEFICIENTE DE REPRESENTATIVIDADE</v>
          </cell>
          <cell r="Q22776">
            <v>1.0999999999999999E-2</v>
          </cell>
          <cell r="R22776">
            <v>66.28</v>
          </cell>
        </row>
        <row r="22777">
          <cell r="M22777">
            <v>38383</v>
          </cell>
          <cell r="N22777" t="str">
            <v>LIXA D'AGUA EM FOLHA, GRAO 100</v>
          </cell>
          <cell r="O22777" t="str">
            <v>UN</v>
          </cell>
          <cell r="P22777" t="str">
            <v>COEFICIENTE DE REPRESENTATIVIDADE</v>
          </cell>
          <cell r="Q22777">
            <v>1.7000000000000001E-2</v>
          </cell>
          <cell r="R22777">
            <v>2.06</v>
          </cell>
        </row>
        <row r="22778">
          <cell r="M22778">
            <v>88248</v>
          </cell>
          <cell r="N22778" t="str">
            <v>AUXILIAR DE ENCANADOR OU BOMBEIRO HIDRÁULICO COM ENCARGOS COMPLEMENTARES</v>
          </cell>
          <cell r="O22778" t="str">
            <v>H</v>
          </cell>
          <cell r="P22778" t="str">
            <v>COEFICIENTE DE REPRESENTATIVIDADE</v>
          </cell>
          <cell r="Q22778">
            <v>7.2999999999999995E-2</v>
          </cell>
          <cell r="R22778">
            <v>14.07</v>
          </cell>
        </row>
        <row r="22779">
          <cell r="M22779">
            <v>88267</v>
          </cell>
          <cell r="N22779" t="str">
            <v>ENCANADOR OU BOMBEIRO HIDRÁULICO COM ENCARGOS COMPLEMENTARES</v>
          </cell>
          <cell r="O22779" t="str">
            <v>H</v>
          </cell>
          <cell r="P22779" t="str">
            <v>COLETADO</v>
          </cell>
          <cell r="Q22779">
            <v>7.2999999999999995E-2</v>
          </cell>
          <cell r="R22779">
            <v>18.95</v>
          </cell>
        </row>
        <row r="22780">
          <cell r="M22780" t="str">
            <v/>
          </cell>
          <cell r="N22780" t="str">
            <v/>
          </cell>
          <cell r="O22780" t="str">
            <v/>
          </cell>
          <cell r="P22780" t="str">
            <v/>
          </cell>
          <cell r="Q22780" t="str">
            <v/>
          </cell>
          <cell r="R22780" t="str">
            <v/>
          </cell>
        </row>
        <row r="22781">
          <cell r="M22781">
            <v>122</v>
          </cell>
          <cell r="N22781" t="str">
            <v>ADESIVO PLASTICO PARA PVC, FRASCO COM 850 GR</v>
          </cell>
          <cell r="O22781" t="str">
            <v>UN</v>
          </cell>
          <cell r="P22781" t="str">
            <v>COEFICIENTE DE REPRESENTATIVIDADE</v>
          </cell>
          <cell r="Q22781">
            <v>1.2E-2</v>
          </cell>
          <cell r="R22781">
            <v>76.33</v>
          </cell>
        </row>
        <row r="22782">
          <cell r="M22782">
            <v>3535</v>
          </cell>
          <cell r="N22782" t="str">
            <v>JOELHO PVC, SOLDAVEL, 90 GRAUS, 40 MM, PARA AGUA FRIA PREDIAL</v>
          </cell>
          <cell r="O22782" t="str">
            <v>UN</v>
          </cell>
          <cell r="P22782" t="str">
            <v>COEFICIENTE DE REPRESENTATIVIDADE</v>
          </cell>
          <cell r="Q22782">
            <v>1</v>
          </cell>
          <cell r="R22782">
            <v>6.03</v>
          </cell>
        </row>
        <row r="22783">
          <cell r="M22783">
            <v>20083</v>
          </cell>
          <cell r="N22783" t="str">
            <v>SOLUCAO LIMPADORA PARA PVC, FRASCO COM 1000 CM3</v>
          </cell>
          <cell r="O22783" t="str">
            <v>UN</v>
          </cell>
          <cell r="P22783" t="str">
            <v>COEFICIENTE DE REPRESENTATIVIDADE</v>
          </cell>
          <cell r="Q22783">
            <v>1.4E-2</v>
          </cell>
          <cell r="R22783">
            <v>66.28</v>
          </cell>
        </row>
        <row r="22784">
          <cell r="M22784">
            <v>38383</v>
          </cell>
          <cell r="N22784" t="str">
            <v>LIXA D'AGUA EM FOLHA, GRAO 100</v>
          </cell>
          <cell r="O22784" t="str">
            <v>UN</v>
          </cell>
          <cell r="P22784" t="str">
            <v>COEFICIENTE DE REPRESENTATIVIDADE</v>
          </cell>
          <cell r="Q22784">
            <v>0.02</v>
          </cell>
          <cell r="R22784">
            <v>2.06</v>
          </cell>
        </row>
        <row r="22785">
          <cell r="M22785">
            <v>88248</v>
          </cell>
          <cell r="N22785" t="str">
            <v>AUXILIAR DE ENCANADOR OU BOMBEIRO HIDRÁULICO COM ENCARGOS COMPLEMENTARES</v>
          </cell>
          <cell r="O22785" t="str">
            <v>H</v>
          </cell>
          <cell r="P22785" t="str">
            <v>COEFICIENTE DE REPRESENTATIVIDADE</v>
          </cell>
          <cell r="Q22785">
            <v>8.8999999999999996E-2</v>
          </cell>
          <cell r="R22785">
            <v>14.07</v>
          </cell>
        </row>
        <row r="22786">
          <cell r="M22786">
            <v>88267</v>
          </cell>
          <cell r="N22786" t="str">
            <v>ENCANADOR OU BOMBEIRO HIDRÁULICO COM ENCARGOS COMPLEMENTARES</v>
          </cell>
          <cell r="O22786" t="str">
            <v>H</v>
          </cell>
          <cell r="P22786" t="str">
            <v>COLETADO</v>
          </cell>
          <cell r="Q22786">
            <v>8.8999999999999996E-2</v>
          </cell>
          <cell r="R22786">
            <v>18.95</v>
          </cell>
        </row>
        <row r="22787">
          <cell r="M22787" t="str">
            <v/>
          </cell>
          <cell r="N22787" t="str">
            <v/>
          </cell>
          <cell r="O22787" t="str">
            <v/>
          </cell>
          <cell r="P22787" t="str">
            <v/>
          </cell>
          <cell r="Q22787" t="str">
            <v/>
          </cell>
          <cell r="R22787" t="str">
            <v/>
          </cell>
        </row>
        <row r="22788">
          <cell r="M22788">
            <v>122</v>
          </cell>
          <cell r="N22788" t="str">
            <v>ADESIVO PLASTICO PARA PVC, FRASCO COM 850 GR</v>
          </cell>
          <cell r="O22788" t="str">
            <v>UN</v>
          </cell>
          <cell r="P22788" t="str">
            <v>COEFICIENTE DE REPRESENTATIVIDADE</v>
          </cell>
          <cell r="Q22788">
            <v>1.2E-2</v>
          </cell>
          <cell r="R22788">
            <v>76.33</v>
          </cell>
        </row>
        <row r="22789">
          <cell r="M22789">
            <v>3502</v>
          </cell>
          <cell r="N22789" t="str">
            <v>JOELHO, PVC SOLDAVEL, 45 GRAUS, 40 MM, PARA AGUA FRIA PREDIAL</v>
          </cell>
          <cell r="O22789" t="str">
            <v>UN</v>
          </cell>
          <cell r="P22789" t="str">
            <v>COEFICIENTE DE REPRESENTATIVIDADE</v>
          </cell>
          <cell r="Q22789">
            <v>1</v>
          </cell>
          <cell r="R22789">
            <v>7.17</v>
          </cell>
        </row>
        <row r="22790">
          <cell r="M22790">
            <v>20083</v>
          </cell>
          <cell r="N22790" t="str">
            <v>SOLUCAO LIMPADORA PARA PVC, FRASCO COM 1000 CM3</v>
          </cell>
          <cell r="O22790" t="str">
            <v>UN</v>
          </cell>
          <cell r="P22790" t="str">
            <v>COEFICIENTE DE REPRESENTATIVIDADE</v>
          </cell>
          <cell r="Q22790">
            <v>1.4E-2</v>
          </cell>
          <cell r="R22790">
            <v>66.28</v>
          </cell>
        </row>
        <row r="22791">
          <cell r="M22791">
            <v>38383</v>
          </cell>
          <cell r="N22791" t="str">
            <v>LIXA D'AGUA EM FOLHA, GRAO 100</v>
          </cell>
          <cell r="O22791" t="str">
            <v>UN</v>
          </cell>
          <cell r="P22791" t="str">
            <v>COEFICIENTE DE REPRESENTATIVIDADE</v>
          </cell>
          <cell r="Q22791">
            <v>0.02</v>
          </cell>
          <cell r="R22791">
            <v>2.06</v>
          </cell>
        </row>
        <row r="22792">
          <cell r="M22792">
            <v>88248</v>
          </cell>
          <cell r="N22792" t="str">
            <v>AUXILIAR DE ENCANADOR OU BOMBEIRO HIDRÁULICO COM ENCARGOS COMPLEMENTARES</v>
          </cell>
          <cell r="O22792" t="str">
            <v>H</v>
          </cell>
          <cell r="P22792" t="str">
            <v>COEFICIENTE DE REPRESENTATIVIDADE</v>
          </cell>
          <cell r="Q22792">
            <v>8.8999999999999996E-2</v>
          </cell>
          <cell r="R22792">
            <v>14.07</v>
          </cell>
        </row>
        <row r="22793">
          <cell r="M22793">
            <v>88267</v>
          </cell>
          <cell r="N22793" t="str">
            <v>ENCANADOR OU BOMBEIRO HIDRÁULICO COM ENCARGOS COMPLEMENTARES</v>
          </cell>
          <cell r="O22793" t="str">
            <v>H</v>
          </cell>
          <cell r="P22793" t="str">
            <v>COLETADO</v>
          </cell>
          <cell r="Q22793">
            <v>8.8999999999999996E-2</v>
          </cell>
          <cell r="R22793">
            <v>18.95</v>
          </cell>
        </row>
        <row r="22794">
          <cell r="M22794" t="str">
            <v/>
          </cell>
          <cell r="N22794" t="str">
            <v/>
          </cell>
          <cell r="O22794" t="str">
            <v/>
          </cell>
          <cell r="P22794" t="str">
            <v/>
          </cell>
          <cell r="Q22794" t="str">
            <v/>
          </cell>
          <cell r="R22794" t="str">
            <v/>
          </cell>
        </row>
        <row r="22795">
          <cell r="M22795">
            <v>122</v>
          </cell>
          <cell r="N22795" t="str">
            <v>ADESIVO PLASTICO PARA PVC, FRASCO COM 850 GR</v>
          </cell>
          <cell r="O22795" t="str">
            <v>UN</v>
          </cell>
          <cell r="P22795" t="str">
            <v>COEFICIENTE DE REPRESENTATIVIDADE</v>
          </cell>
          <cell r="Q22795">
            <v>1.2E-2</v>
          </cell>
          <cell r="R22795">
            <v>76.33</v>
          </cell>
        </row>
        <row r="22796">
          <cell r="M22796">
            <v>1958</v>
          </cell>
          <cell r="N22796" t="str">
            <v>CURVA DE PVC 90 GRAUS, SOLDAVEL, 40 MM, PARA AGUA FRIA PREDIAL (NBR 5648)</v>
          </cell>
          <cell r="O22796" t="str">
            <v>UN</v>
          </cell>
          <cell r="P22796" t="str">
            <v>COEFICIENTE DE REPRESENTATIVIDADE</v>
          </cell>
          <cell r="Q22796">
            <v>1</v>
          </cell>
          <cell r="R22796">
            <v>14.43</v>
          </cell>
        </row>
        <row r="22797">
          <cell r="M22797">
            <v>20083</v>
          </cell>
          <cell r="N22797" t="str">
            <v>SOLUCAO LIMPADORA PARA PVC, FRASCO COM 1000 CM3</v>
          </cell>
          <cell r="O22797" t="str">
            <v>UN</v>
          </cell>
          <cell r="P22797" t="str">
            <v>COEFICIENTE DE REPRESENTATIVIDADE</v>
          </cell>
          <cell r="Q22797">
            <v>1.4E-2</v>
          </cell>
          <cell r="R22797">
            <v>66.28</v>
          </cell>
        </row>
        <row r="22798">
          <cell r="M22798">
            <v>38383</v>
          </cell>
          <cell r="N22798" t="str">
            <v>LIXA D'AGUA EM FOLHA, GRAO 100</v>
          </cell>
          <cell r="O22798" t="str">
            <v>UN</v>
          </cell>
          <cell r="P22798" t="str">
            <v>COEFICIENTE DE REPRESENTATIVIDADE</v>
          </cell>
          <cell r="Q22798">
            <v>0.02</v>
          </cell>
          <cell r="R22798">
            <v>2.06</v>
          </cell>
        </row>
        <row r="22799">
          <cell r="M22799">
            <v>88248</v>
          </cell>
          <cell r="N22799" t="str">
            <v>AUXILIAR DE ENCANADOR OU BOMBEIRO HIDRÁULICO COM ENCARGOS COMPLEMENTARES</v>
          </cell>
          <cell r="O22799" t="str">
            <v>H</v>
          </cell>
          <cell r="P22799" t="str">
            <v>COEFICIENTE DE REPRESENTATIVIDADE</v>
          </cell>
          <cell r="Q22799">
            <v>8.8999999999999996E-2</v>
          </cell>
          <cell r="R22799">
            <v>14.07</v>
          </cell>
        </row>
        <row r="22800">
          <cell r="M22800">
            <v>88267</v>
          </cell>
          <cell r="N22800" t="str">
            <v>ENCANADOR OU BOMBEIRO HIDRÁULICO COM ENCARGOS COMPLEMENTARES</v>
          </cell>
          <cell r="O22800" t="str">
            <v>H</v>
          </cell>
          <cell r="P22800" t="str">
            <v>COLETADO</v>
          </cell>
          <cell r="Q22800">
            <v>8.8999999999999996E-2</v>
          </cell>
          <cell r="R22800">
            <v>18.95</v>
          </cell>
        </row>
        <row r="22801">
          <cell r="M22801" t="str">
            <v/>
          </cell>
          <cell r="N22801" t="str">
            <v/>
          </cell>
          <cell r="O22801" t="str">
            <v/>
          </cell>
          <cell r="P22801" t="str">
            <v/>
          </cell>
          <cell r="Q22801" t="str">
            <v/>
          </cell>
          <cell r="R22801" t="str">
            <v/>
          </cell>
        </row>
        <row r="22802">
          <cell r="M22802">
            <v>122</v>
          </cell>
          <cell r="N22802" t="str">
            <v>ADESIVO PLASTICO PARA PVC, FRASCO COM 850 GR</v>
          </cell>
          <cell r="O22802" t="str">
            <v>UN</v>
          </cell>
          <cell r="P22802" t="str">
            <v>COEFICIENTE DE REPRESENTATIVIDADE</v>
          </cell>
          <cell r="Q22802">
            <v>1.2E-2</v>
          </cell>
          <cell r="R22802">
            <v>76.33</v>
          </cell>
        </row>
        <row r="22803">
          <cell r="M22803">
            <v>1929</v>
          </cell>
          <cell r="N22803" t="str">
            <v>CURVA DE PVC 45 GRAUS, SOLDAVEL, 40 MM, PARA AGUA FRIA PREDIAL (NBR 5648)</v>
          </cell>
          <cell r="O22803" t="str">
            <v>UN</v>
          </cell>
          <cell r="P22803" t="str">
            <v>COEFICIENTE DE REPRESENTATIVIDADE</v>
          </cell>
          <cell r="Q22803">
            <v>1</v>
          </cell>
          <cell r="R22803">
            <v>7.39</v>
          </cell>
        </row>
        <row r="22804">
          <cell r="M22804">
            <v>20083</v>
          </cell>
          <cell r="N22804" t="str">
            <v>SOLUCAO LIMPADORA PARA PVC, FRASCO COM 1000 CM3</v>
          </cell>
          <cell r="O22804" t="str">
            <v>UN</v>
          </cell>
          <cell r="P22804" t="str">
            <v>COEFICIENTE DE REPRESENTATIVIDADE</v>
          </cell>
          <cell r="Q22804">
            <v>1.4E-2</v>
          </cell>
          <cell r="R22804">
            <v>66.28</v>
          </cell>
        </row>
        <row r="22805">
          <cell r="M22805">
            <v>38383</v>
          </cell>
          <cell r="N22805" t="str">
            <v>LIXA D'AGUA EM FOLHA, GRAO 100</v>
          </cell>
          <cell r="O22805" t="str">
            <v>UN</v>
          </cell>
          <cell r="P22805" t="str">
            <v>COEFICIENTE DE REPRESENTATIVIDADE</v>
          </cell>
          <cell r="Q22805">
            <v>0.02</v>
          </cell>
          <cell r="R22805">
            <v>2.06</v>
          </cell>
        </row>
        <row r="22806">
          <cell r="M22806">
            <v>88248</v>
          </cell>
          <cell r="N22806" t="str">
            <v>AUXILIAR DE ENCANADOR OU BOMBEIRO HIDRÁULICO COM ENCARGOS COMPLEMENTARES</v>
          </cell>
          <cell r="O22806" t="str">
            <v>H</v>
          </cell>
          <cell r="P22806" t="str">
            <v>COEFICIENTE DE REPRESENTATIVIDADE</v>
          </cell>
          <cell r="Q22806">
            <v>8.8999999999999996E-2</v>
          </cell>
          <cell r="R22806">
            <v>14.07</v>
          </cell>
        </row>
        <row r="22807">
          <cell r="M22807">
            <v>88267</v>
          </cell>
          <cell r="N22807" t="str">
            <v>ENCANADOR OU BOMBEIRO HIDRÁULICO COM ENCARGOS COMPLEMENTARES</v>
          </cell>
          <cell r="O22807" t="str">
            <v>H</v>
          </cell>
          <cell r="P22807" t="str">
            <v>COLETADO</v>
          </cell>
          <cell r="Q22807">
            <v>8.8999999999999996E-2</v>
          </cell>
          <cell r="R22807">
            <v>18.95</v>
          </cell>
        </row>
        <row r="22808">
          <cell r="M22808" t="str">
            <v/>
          </cell>
          <cell r="N22808" t="str">
            <v/>
          </cell>
          <cell r="O22808" t="str">
            <v/>
          </cell>
          <cell r="P22808" t="str">
            <v/>
          </cell>
          <cell r="Q22808" t="str">
            <v/>
          </cell>
          <cell r="R22808" t="str">
            <v/>
          </cell>
        </row>
        <row r="22809">
          <cell r="M22809">
            <v>122</v>
          </cell>
          <cell r="N22809" t="str">
            <v>ADESIVO PLASTICO PARA PVC, FRASCO COM 850 GR</v>
          </cell>
          <cell r="O22809" t="str">
            <v>UN</v>
          </cell>
          <cell r="P22809" t="str">
            <v>COEFICIENTE DE REPRESENTATIVIDADE</v>
          </cell>
          <cell r="Q22809">
            <v>1.7999999999999999E-2</v>
          </cell>
          <cell r="R22809">
            <v>76.33</v>
          </cell>
        </row>
        <row r="22810">
          <cell r="M22810">
            <v>3540</v>
          </cell>
          <cell r="N22810" t="str">
            <v>JOELHO PVC, SOLDAVEL, 90 GRAUS, 50 MM, PARA AGUA FRIA PREDIAL</v>
          </cell>
          <cell r="O22810" t="str">
            <v>UN</v>
          </cell>
          <cell r="P22810" t="str">
            <v>COEFICIENTE DE REPRESENTATIVIDADE</v>
          </cell>
          <cell r="Q22810">
            <v>1</v>
          </cell>
          <cell r="R22810">
            <v>6.53</v>
          </cell>
        </row>
        <row r="22811">
          <cell r="M22811">
            <v>20083</v>
          </cell>
          <cell r="N22811" t="str">
            <v>SOLUCAO LIMPADORA PARA PVC, FRASCO COM 1000 CM3</v>
          </cell>
          <cell r="O22811" t="str">
            <v>UN</v>
          </cell>
          <cell r="P22811" t="str">
            <v>COEFICIENTE DE REPRESENTATIVIDADE</v>
          </cell>
          <cell r="Q22811">
            <v>2.1999999999999999E-2</v>
          </cell>
          <cell r="R22811">
            <v>66.28</v>
          </cell>
        </row>
        <row r="22812">
          <cell r="M22812">
            <v>38383</v>
          </cell>
          <cell r="N22812" t="str">
            <v>LIXA D'AGUA EM FOLHA, GRAO 100</v>
          </cell>
          <cell r="O22812" t="str">
            <v>UN</v>
          </cell>
          <cell r="P22812" t="str">
            <v>COEFICIENTE DE REPRESENTATIVIDADE</v>
          </cell>
          <cell r="Q22812">
            <v>2.4E-2</v>
          </cell>
          <cell r="R22812">
            <v>2.06</v>
          </cell>
        </row>
        <row r="22813">
          <cell r="M22813">
            <v>88248</v>
          </cell>
          <cell r="N22813" t="str">
            <v>AUXILIAR DE ENCANADOR OU BOMBEIRO HIDRÁULICO COM ENCARGOS COMPLEMENTARES</v>
          </cell>
          <cell r="O22813" t="str">
            <v>H</v>
          </cell>
          <cell r="P22813" t="str">
            <v>COEFICIENTE DE REPRESENTATIVIDADE</v>
          </cell>
          <cell r="Q22813">
            <v>0.108</v>
          </cell>
          <cell r="R22813">
            <v>14.07</v>
          </cell>
        </row>
        <row r="22814">
          <cell r="M22814">
            <v>88267</v>
          </cell>
          <cell r="N22814" t="str">
            <v>ENCANADOR OU BOMBEIRO HIDRÁULICO COM ENCARGOS COMPLEMENTARES</v>
          </cell>
          <cell r="O22814" t="str">
            <v>H</v>
          </cell>
          <cell r="P22814" t="str">
            <v>COLETADO</v>
          </cell>
          <cell r="Q22814">
            <v>0.108</v>
          </cell>
          <cell r="R22814">
            <v>18.95</v>
          </cell>
        </row>
        <row r="22815">
          <cell r="M22815" t="str">
            <v/>
          </cell>
          <cell r="N22815" t="str">
            <v/>
          </cell>
          <cell r="O22815" t="str">
            <v/>
          </cell>
          <cell r="P22815" t="str">
            <v/>
          </cell>
          <cell r="Q22815" t="str">
            <v/>
          </cell>
          <cell r="R22815" t="str">
            <v/>
          </cell>
        </row>
        <row r="22816">
          <cell r="M22816">
            <v>122</v>
          </cell>
          <cell r="N22816" t="str">
            <v>ADESIVO PLASTICO PARA PVC, FRASCO COM 850 GR</v>
          </cell>
          <cell r="O22816" t="str">
            <v>UN</v>
          </cell>
          <cell r="P22816" t="str">
            <v>COEFICIENTE DE REPRESENTATIVIDADE</v>
          </cell>
          <cell r="Q22816">
            <v>1.7999999999999999E-2</v>
          </cell>
          <cell r="R22816">
            <v>76.33</v>
          </cell>
        </row>
        <row r="22817">
          <cell r="M22817">
            <v>3503</v>
          </cell>
          <cell r="N22817" t="str">
            <v>JOELHO, PVC SOLDAVEL, 45 GRAUS, 50 MM, PARA AGUA FRIA PREDIAL</v>
          </cell>
          <cell r="O22817" t="str">
            <v>UN</v>
          </cell>
          <cell r="P22817" t="str">
            <v>COEFICIENTE DE REPRESENTATIVIDADE</v>
          </cell>
          <cell r="Q22817">
            <v>1</v>
          </cell>
          <cell r="R22817">
            <v>8.58</v>
          </cell>
        </row>
        <row r="22818">
          <cell r="M22818">
            <v>20083</v>
          </cell>
          <cell r="N22818" t="str">
            <v>SOLUCAO LIMPADORA PARA PVC, FRASCO COM 1000 CM3</v>
          </cell>
          <cell r="O22818" t="str">
            <v>UN</v>
          </cell>
          <cell r="P22818" t="str">
            <v>COEFICIENTE DE REPRESENTATIVIDADE</v>
          </cell>
          <cell r="Q22818">
            <v>2.1999999999999999E-2</v>
          </cell>
          <cell r="R22818">
            <v>66.28</v>
          </cell>
        </row>
        <row r="22819">
          <cell r="M22819">
            <v>38383</v>
          </cell>
          <cell r="N22819" t="str">
            <v>LIXA D'AGUA EM FOLHA, GRAO 100</v>
          </cell>
          <cell r="O22819" t="str">
            <v>UN</v>
          </cell>
          <cell r="P22819" t="str">
            <v>COEFICIENTE DE REPRESENTATIVIDADE</v>
          </cell>
          <cell r="Q22819">
            <v>2.4E-2</v>
          </cell>
          <cell r="R22819">
            <v>2.06</v>
          </cell>
        </row>
        <row r="22820">
          <cell r="M22820">
            <v>88248</v>
          </cell>
          <cell r="N22820" t="str">
            <v>AUXILIAR DE ENCANADOR OU BOMBEIRO HIDRÁULICO COM ENCARGOS COMPLEMENTARES</v>
          </cell>
          <cell r="O22820" t="str">
            <v>H</v>
          </cell>
          <cell r="P22820" t="str">
            <v>COEFICIENTE DE REPRESENTATIVIDADE</v>
          </cell>
          <cell r="Q22820">
            <v>0.108</v>
          </cell>
          <cell r="R22820">
            <v>14.07</v>
          </cell>
        </row>
        <row r="22821">
          <cell r="M22821">
            <v>88267</v>
          </cell>
          <cell r="N22821" t="str">
            <v>ENCANADOR OU BOMBEIRO HIDRÁULICO COM ENCARGOS COMPLEMENTARES</v>
          </cell>
          <cell r="O22821" t="str">
            <v>H</v>
          </cell>
          <cell r="P22821" t="str">
            <v>COLETADO</v>
          </cell>
          <cell r="Q22821">
            <v>0.108</v>
          </cell>
          <cell r="R22821">
            <v>18.95</v>
          </cell>
        </row>
        <row r="22822">
          <cell r="M22822" t="str">
            <v/>
          </cell>
          <cell r="N22822" t="str">
            <v/>
          </cell>
          <cell r="O22822" t="str">
            <v/>
          </cell>
          <cell r="P22822" t="str">
            <v/>
          </cell>
          <cell r="Q22822" t="str">
            <v/>
          </cell>
          <cell r="R22822" t="str">
            <v/>
          </cell>
        </row>
        <row r="22823">
          <cell r="M22823">
            <v>122</v>
          </cell>
          <cell r="N22823" t="str">
            <v>ADESIVO PLASTICO PARA PVC, FRASCO COM 850 GR</v>
          </cell>
          <cell r="O22823" t="str">
            <v>UN</v>
          </cell>
          <cell r="P22823" t="str">
            <v>COEFICIENTE DE REPRESENTATIVIDADE</v>
          </cell>
          <cell r="Q22823">
            <v>1.7999999999999999E-2</v>
          </cell>
          <cell r="R22823">
            <v>76.33</v>
          </cell>
        </row>
        <row r="22824">
          <cell r="M22824">
            <v>1959</v>
          </cell>
          <cell r="N22824" t="str">
            <v>CURVA DE PVC 90 GRAUS, SOLDAVEL, 50 MM, PARA AGUA FRIA PREDIAL (NBR 5648)</v>
          </cell>
          <cell r="O22824" t="str">
            <v>UN</v>
          </cell>
          <cell r="P22824" t="str">
            <v>COEFICIENTE DE REPRESENTATIVIDADE</v>
          </cell>
          <cell r="Q22824">
            <v>1</v>
          </cell>
          <cell r="R22824">
            <v>17.59</v>
          </cell>
        </row>
        <row r="22825">
          <cell r="M22825">
            <v>20083</v>
          </cell>
          <cell r="N22825" t="str">
            <v>SOLUCAO LIMPADORA PARA PVC, FRASCO COM 1000 CM3</v>
          </cell>
          <cell r="O22825" t="str">
            <v>UN</v>
          </cell>
          <cell r="P22825" t="str">
            <v>COEFICIENTE DE REPRESENTATIVIDADE</v>
          </cell>
          <cell r="Q22825">
            <v>2.1999999999999999E-2</v>
          </cell>
          <cell r="R22825">
            <v>66.28</v>
          </cell>
        </row>
        <row r="22826">
          <cell r="M22826">
            <v>38383</v>
          </cell>
          <cell r="N22826" t="str">
            <v>LIXA D'AGUA EM FOLHA, GRAO 100</v>
          </cell>
          <cell r="O22826" t="str">
            <v>UN</v>
          </cell>
          <cell r="P22826" t="str">
            <v>COEFICIENTE DE REPRESENTATIVIDADE</v>
          </cell>
          <cell r="Q22826">
            <v>2.4E-2</v>
          </cell>
          <cell r="R22826">
            <v>2.06</v>
          </cell>
        </row>
        <row r="22827">
          <cell r="M22827">
            <v>88248</v>
          </cell>
          <cell r="N22827" t="str">
            <v>AUXILIAR DE ENCANADOR OU BOMBEIRO HIDRÁULICO COM ENCARGOS COMPLEMENTARES</v>
          </cell>
          <cell r="O22827" t="str">
            <v>H</v>
          </cell>
          <cell r="P22827" t="str">
            <v>COEFICIENTE DE REPRESENTATIVIDADE</v>
          </cell>
          <cell r="Q22827">
            <v>0.108</v>
          </cell>
          <cell r="R22827">
            <v>14.07</v>
          </cell>
        </row>
        <row r="22828">
          <cell r="M22828">
            <v>88267</v>
          </cell>
          <cell r="N22828" t="str">
            <v>ENCANADOR OU BOMBEIRO HIDRÁULICO COM ENCARGOS COMPLEMENTARES</v>
          </cell>
          <cell r="O22828" t="str">
            <v>H</v>
          </cell>
          <cell r="P22828" t="str">
            <v>COLETADO</v>
          </cell>
          <cell r="Q22828">
            <v>0.108</v>
          </cell>
          <cell r="R22828">
            <v>18.95</v>
          </cell>
        </row>
        <row r="22829">
          <cell r="M22829" t="str">
            <v/>
          </cell>
          <cell r="N22829" t="str">
            <v/>
          </cell>
          <cell r="O22829" t="str">
            <v/>
          </cell>
          <cell r="P22829" t="str">
            <v/>
          </cell>
          <cell r="Q22829" t="str">
            <v/>
          </cell>
          <cell r="R22829" t="str">
            <v/>
          </cell>
        </row>
        <row r="22830">
          <cell r="M22830">
            <v>122</v>
          </cell>
          <cell r="N22830" t="str">
            <v>ADESIVO PLASTICO PARA PVC, FRASCO COM 850 GR</v>
          </cell>
          <cell r="O22830" t="str">
            <v>UN</v>
          </cell>
          <cell r="P22830" t="str">
            <v>COEFICIENTE DE REPRESENTATIVIDADE</v>
          </cell>
          <cell r="Q22830">
            <v>1.7999999999999999E-2</v>
          </cell>
          <cell r="R22830">
            <v>76.33</v>
          </cell>
        </row>
        <row r="22831">
          <cell r="M22831">
            <v>1930</v>
          </cell>
          <cell r="N22831" t="str">
            <v>CURVA DE PVC 45 GRAUS, SOLDAVEL, 50 MM, PARA AGUA FRIA PREDIAL (NBR 5648)</v>
          </cell>
          <cell r="O22831" t="str">
            <v>UN</v>
          </cell>
          <cell r="P22831" t="str">
            <v>COEFICIENTE DE REPRESENTATIVIDADE</v>
          </cell>
          <cell r="Q22831">
            <v>1</v>
          </cell>
          <cell r="R22831">
            <v>14.33</v>
          </cell>
        </row>
        <row r="22832">
          <cell r="M22832">
            <v>20083</v>
          </cell>
          <cell r="N22832" t="str">
            <v>SOLUCAO LIMPADORA PARA PVC, FRASCO COM 1000 CM3</v>
          </cell>
          <cell r="O22832" t="str">
            <v>UN</v>
          </cell>
          <cell r="P22832" t="str">
            <v>COEFICIENTE DE REPRESENTATIVIDADE</v>
          </cell>
          <cell r="Q22832">
            <v>2.1999999999999999E-2</v>
          </cell>
          <cell r="R22832">
            <v>66.28</v>
          </cell>
        </row>
        <row r="22833">
          <cell r="M22833">
            <v>38383</v>
          </cell>
          <cell r="N22833" t="str">
            <v>LIXA D'AGUA EM FOLHA, GRAO 100</v>
          </cell>
          <cell r="O22833" t="str">
            <v>UN</v>
          </cell>
          <cell r="P22833" t="str">
            <v>COEFICIENTE DE REPRESENTATIVIDADE</v>
          </cell>
          <cell r="Q22833">
            <v>2.4E-2</v>
          </cell>
          <cell r="R22833">
            <v>2.06</v>
          </cell>
        </row>
        <row r="22834">
          <cell r="M22834">
            <v>88248</v>
          </cell>
          <cell r="N22834" t="str">
            <v>AUXILIAR DE ENCANADOR OU BOMBEIRO HIDRÁULICO COM ENCARGOS COMPLEMENTARES</v>
          </cell>
          <cell r="O22834" t="str">
            <v>H</v>
          </cell>
          <cell r="P22834" t="str">
            <v>COEFICIENTE DE REPRESENTATIVIDADE</v>
          </cell>
          <cell r="Q22834">
            <v>0.108</v>
          </cell>
          <cell r="R22834">
            <v>14.07</v>
          </cell>
        </row>
        <row r="22835">
          <cell r="M22835">
            <v>88267</v>
          </cell>
          <cell r="N22835" t="str">
            <v>ENCANADOR OU BOMBEIRO HIDRÁULICO COM ENCARGOS COMPLEMENTARES</v>
          </cell>
          <cell r="O22835" t="str">
            <v>H</v>
          </cell>
          <cell r="P22835" t="str">
            <v>COLETADO</v>
          </cell>
          <cell r="Q22835">
            <v>0.108</v>
          </cell>
          <cell r="R22835">
            <v>18.95</v>
          </cell>
        </row>
        <row r="22836">
          <cell r="M22836" t="str">
            <v/>
          </cell>
          <cell r="N22836" t="str">
            <v/>
          </cell>
          <cell r="O22836" t="str">
            <v/>
          </cell>
          <cell r="P22836" t="str">
            <v/>
          </cell>
          <cell r="Q22836" t="str">
            <v/>
          </cell>
          <cell r="R22836" t="str">
            <v/>
          </cell>
        </row>
        <row r="22837">
          <cell r="M22837">
            <v>122</v>
          </cell>
          <cell r="N22837" t="str">
            <v>ADESIVO PLASTICO PARA PVC, FRASCO COM 850 GR</v>
          </cell>
          <cell r="O22837" t="str">
            <v>UN</v>
          </cell>
          <cell r="P22837" t="str">
            <v>COEFICIENTE DE REPRESENTATIVIDADE</v>
          </cell>
          <cell r="Q22837">
            <v>2.4E-2</v>
          </cell>
          <cell r="R22837">
            <v>76.33</v>
          </cell>
        </row>
        <row r="22838">
          <cell r="M22838">
            <v>3539</v>
          </cell>
          <cell r="N22838" t="str">
            <v>JOELHO PVC, SOLDAVEL, 90 GRAUS, 60 MM, PARA AGUA FRIA PREDIAL</v>
          </cell>
          <cell r="O22838" t="str">
            <v>UN</v>
          </cell>
          <cell r="P22838" t="str">
            <v>COEFICIENTE DE REPRESENTATIVIDADE</v>
          </cell>
          <cell r="Q22838">
            <v>1</v>
          </cell>
          <cell r="R22838">
            <v>28.33</v>
          </cell>
        </row>
        <row r="22839">
          <cell r="M22839">
            <v>20083</v>
          </cell>
          <cell r="N22839" t="str">
            <v>SOLUCAO LIMPADORA PARA PVC, FRASCO COM 1000 CM3</v>
          </cell>
          <cell r="O22839" t="str">
            <v>UN</v>
          </cell>
          <cell r="P22839" t="str">
            <v>COEFICIENTE DE REPRESENTATIVIDADE</v>
          </cell>
          <cell r="Q22839">
            <v>0.03</v>
          </cell>
          <cell r="R22839">
            <v>66.28</v>
          </cell>
        </row>
        <row r="22840">
          <cell r="M22840">
            <v>38383</v>
          </cell>
          <cell r="N22840" t="str">
            <v>LIXA D'AGUA EM FOLHA, GRAO 100</v>
          </cell>
          <cell r="O22840" t="str">
            <v>UN</v>
          </cell>
          <cell r="P22840" t="str">
            <v>COEFICIENTE DE REPRESENTATIVIDADE</v>
          </cell>
          <cell r="Q22840">
            <v>2.8000000000000001E-2</v>
          </cell>
          <cell r="R22840">
            <v>2.06</v>
          </cell>
        </row>
        <row r="22841">
          <cell r="M22841">
            <v>88248</v>
          </cell>
          <cell r="N22841" t="str">
            <v>AUXILIAR DE ENCANADOR OU BOMBEIRO HIDRÁULICO COM ENCARGOS COMPLEMENTARES</v>
          </cell>
          <cell r="O22841" t="str">
            <v>H</v>
          </cell>
          <cell r="P22841" t="str">
            <v>COEFICIENTE DE REPRESENTATIVIDADE</v>
          </cell>
          <cell r="Q22841">
            <v>0.128</v>
          </cell>
          <cell r="R22841">
            <v>14.07</v>
          </cell>
        </row>
        <row r="22842">
          <cell r="M22842">
            <v>88267</v>
          </cell>
          <cell r="N22842" t="str">
            <v>ENCANADOR OU BOMBEIRO HIDRÁULICO COM ENCARGOS COMPLEMENTARES</v>
          </cell>
          <cell r="O22842" t="str">
            <v>H</v>
          </cell>
          <cell r="P22842" t="str">
            <v>COLETADO</v>
          </cell>
          <cell r="Q22842">
            <v>0.128</v>
          </cell>
          <cell r="R22842">
            <v>18.95</v>
          </cell>
        </row>
        <row r="22843">
          <cell r="M22843" t="str">
            <v/>
          </cell>
          <cell r="N22843" t="str">
            <v/>
          </cell>
          <cell r="O22843" t="str">
            <v/>
          </cell>
          <cell r="P22843" t="str">
            <v/>
          </cell>
          <cell r="Q22843" t="str">
            <v/>
          </cell>
          <cell r="R22843" t="str">
            <v/>
          </cell>
        </row>
        <row r="22844">
          <cell r="M22844">
            <v>122</v>
          </cell>
          <cell r="N22844" t="str">
            <v>ADESIVO PLASTICO PARA PVC, FRASCO COM 850 GR</v>
          </cell>
          <cell r="O22844" t="str">
            <v>UN</v>
          </cell>
          <cell r="P22844" t="str">
            <v>COEFICIENTE DE REPRESENTATIVIDADE</v>
          </cell>
          <cell r="Q22844">
            <v>2.4E-2</v>
          </cell>
          <cell r="R22844">
            <v>76.33</v>
          </cell>
        </row>
        <row r="22845">
          <cell r="M22845">
            <v>3477</v>
          </cell>
          <cell r="N22845" t="str">
            <v>JOELHO, PVC SOLDAVEL, 45 GRAUS, 60 MM, PARA AGUA FRIA PREDIAL</v>
          </cell>
          <cell r="O22845" t="str">
            <v>UN</v>
          </cell>
          <cell r="P22845" t="str">
            <v>COEFICIENTE DE REPRESENTATIVIDADE</v>
          </cell>
          <cell r="Q22845">
            <v>1</v>
          </cell>
          <cell r="R22845">
            <v>33.25</v>
          </cell>
        </row>
        <row r="22846">
          <cell r="M22846">
            <v>20083</v>
          </cell>
          <cell r="N22846" t="str">
            <v>SOLUCAO LIMPADORA PARA PVC, FRASCO COM 1000 CM3</v>
          </cell>
          <cell r="O22846" t="str">
            <v>UN</v>
          </cell>
          <cell r="P22846" t="str">
            <v>COEFICIENTE DE REPRESENTATIVIDADE</v>
          </cell>
          <cell r="Q22846">
            <v>0.03</v>
          </cell>
          <cell r="R22846">
            <v>66.28</v>
          </cell>
        </row>
        <row r="22847">
          <cell r="M22847">
            <v>38383</v>
          </cell>
          <cell r="N22847" t="str">
            <v>LIXA D'AGUA EM FOLHA, GRAO 100</v>
          </cell>
          <cell r="O22847" t="str">
            <v>UN</v>
          </cell>
          <cell r="P22847" t="str">
            <v>COEFICIENTE DE REPRESENTATIVIDADE</v>
          </cell>
          <cell r="Q22847">
            <v>2.8000000000000001E-2</v>
          </cell>
          <cell r="R22847">
            <v>2.06</v>
          </cell>
        </row>
        <row r="22848">
          <cell r="M22848">
            <v>88248</v>
          </cell>
          <cell r="N22848" t="str">
            <v>AUXILIAR DE ENCANADOR OU BOMBEIRO HIDRÁULICO COM ENCARGOS COMPLEMENTARES</v>
          </cell>
          <cell r="O22848" t="str">
            <v>H</v>
          </cell>
          <cell r="P22848" t="str">
            <v>COEFICIENTE DE REPRESENTATIVIDADE</v>
          </cell>
          <cell r="Q22848">
            <v>0.128</v>
          </cell>
          <cell r="R22848">
            <v>14.07</v>
          </cell>
        </row>
        <row r="22849">
          <cell r="M22849">
            <v>88267</v>
          </cell>
          <cell r="N22849" t="str">
            <v>ENCANADOR OU BOMBEIRO HIDRÁULICO COM ENCARGOS COMPLEMENTARES</v>
          </cell>
          <cell r="O22849" t="str">
            <v>H</v>
          </cell>
          <cell r="P22849" t="str">
            <v>COLETADO</v>
          </cell>
          <cell r="Q22849">
            <v>0.128</v>
          </cell>
          <cell r="R22849">
            <v>18.95</v>
          </cell>
        </row>
        <row r="22850">
          <cell r="M22850" t="str">
            <v/>
          </cell>
          <cell r="N22850" t="str">
            <v/>
          </cell>
          <cell r="O22850" t="str">
            <v/>
          </cell>
          <cell r="P22850" t="str">
            <v/>
          </cell>
          <cell r="Q22850" t="str">
            <v/>
          </cell>
          <cell r="R22850" t="str">
            <v/>
          </cell>
        </row>
        <row r="22851">
          <cell r="M22851">
            <v>122</v>
          </cell>
          <cell r="N22851" t="str">
            <v>ADESIVO PLASTICO PARA PVC, FRASCO COM 850 GR</v>
          </cell>
          <cell r="O22851" t="str">
            <v>UN</v>
          </cell>
          <cell r="P22851" t="str">
            <v>COEFICIENTE DE REPRESENTATIVIDADE</v>
          </cell>
          <cell r="Q22851">
            <v>2.4E-2</v>
          </cell>
          <cell r="R22851">
            <v>76.33</v>
          </cell>
        </row>
        <row r="22852">
          <cell r="M22852">
            <v>1925</v>
          </cell>
          <cell r="N22852" t="str">
            <v>CURVA DE PVC 90 GRAUS, SOLDAVEL, 60 MM, PARA AGUA FRIA PREDIAL (NBR 5648)</v>
          </cell>
          <cell r="O22852" t="str">
            <v>UN</v>
          </cell>
          <cell r="P22852" t="str">
            <v>COEFICIENTE DE REPRESENTATIVIDADE</v>
          </cell>
          <cell r="Q22852">
            <v>1</v>
          </cell>
          <cell r="R22852">
            <v>43.49</v>
          </cell>
        </row>
        <row r="22853">
          <cell r="M22853">
            <v>20083</v>
          </cell>
          <cell r="N22853" t="str">
            <v>SOLUCAO LIMPADORA PARA PVC, FRASCO COM 1000 CM3</v>
          </cell>
          <cell r="O22853" t="str">
            <v>UN</v>
          </cell>
          <cell r="P22853" t="str">
            <v>COEFICIENTE DE REPRESENTATIVIDADE</v>
          </cell>
          <cell r="Q22853">
            <v>0.03</v>
          </cell>
          <cell r="R22853">
            <v>66.28</v>
          </cell>
        </row>
        <row r="22854">
          <cell r="M22854">
            <v>38383</v>
          </cell>
          <cell r="N22854" t="str">
            <v>LIXA D'AGUA EM FOLHA, GRAO 100</v>
          </cell>
          <cell r="O22854" t="str">
            <v>UN</v>
          </cell>
          <cell r="P22854" t="str">
            <v>COEFICIENTE DE REPRESENTATIVIDADE</v>
          </cell>
          <cell r="Q22854">
            <v>2.8000000000000001E-2</v>
          </cell>
          <cell r="R22854">
            <v>2.06</v>
          </cell>
        </row>
        <row r="22855">
          <cell r="M22855">
            <v>88248</v>
          </cell>
          <cell r="N22855" t="str">
            <v>AUXILIAR DE ENCANADOR OU BOMBEIRO HIDRÁULICO COM ENCARGOS COMPLEMENTARES</v>
          </cell>
          <cell r="O22855" t="str">
            <v>H</v>
          </cell>
          <cell r="P22855" t="str">
            <v>COEFICIENTE DE REPRESENTATIVIDADE</v>
          </cell>
          <cell r="Q22855">
            <v>0.128</v>
          </cell>
          <cell r="R22855">
            <v>14.07</v>
          </cell>
        </row>
        <row r="22856">
          <cell r="M22856">
            <v>88267</v>
          </cell>
          <cell r="N22856" t="str">
            <v>ENCANADOR OU BOMBEIRO HIDRÁULICO COM ENCARGOS COMPLEMENTARES</v>
          </cell>
          <cell r="O22856" t="str">
            <v>H</v>
          </cell>
          <cell r="P22856" t="str">
            <v>COLETADO</v>
          </cell>
          <cell r="Q22856">
            <v>0.128</v>
          </cell>
          <cell r="R22856">
            <v>18.95</v>
          </cell>
        </row>
        <row r="22857">
          <cell r="M22857" t="str">
            <v/>
          </cell>
          <cell r="N22857" t="str">
            <v/>
          </cell>
          <cell r="O22857" t="str">
            <v/>
          </cell>
          <cell r="P22857" t="str">
            <v/>
          </cell>
          <cell r="Q22857" t="str">
            <v/>
          </cell>
          <cell r="R22857" t="str">
            <v/>
          </cell>
        </row>
        <row r="22858">
          <cell r="M22858">
            <v>122</v>
          </cell>
          <cell r="N22858" t="str">
            <v>ADESIVO PLASTICO PARA PVC, FRASCO COM 850 GR</v>
          </cell>
          <cell r="O22858" t="str">
            <v>UN</v>
          </cell>
          <cell r="P22858" t="str">
            <v>COEFICIENTE DE REPRESENTATIVIDADE</v>
          </cell>
          <cell r="Q22858">
            <v>2.4E-2</v>
          </cell>
          <cell r="R22858">
            <v>76.33</v>
          </cell>
        </row>
        <row r="22859">
          <cell r="M22859">
            <v>1924</v>
          </cell>
          <cell r="N22859" t="str">
            <v>CURVA DE PVC 45 GRAUS, SOLDAVEL, 60 MM, PARA AGUA FRIA PREDIAL (NBR 5648)</v>
          </cell>
          <cell r="O22859" t="str">
            <v>UN</v>
          </cell>
          <cell r="P22859" t="str">
            <v>COEFICIENTE DE REPRESENTATIVIDADE</v>
          </cell>
          <cell r="Q22859">
            <v>1</v>
          </cell>
          <cell r="R22859">
            <v>24.7</v>
          </cell>
        </row>
        <row r="22860">
          <cell r="M22860">
            <v>20083</v>
          </cell>
          <cell r="N22860" t="str">
            <v>SOLUCAO LIMPADORA PARA PVC, FRASCO COM 1000 CM3</v>
          </cell>
          <cell r="O22860" t="str">
            <v>UN</v>
          </cell>
          <cell r="P22860" t="str">
            <v>COEFICIENTE DE REPRESENTATIVIDADE</v>
          </cell>
          <cell r="Q22860">
            <v>0.03</v>
          </cell>
          <cell r="R22860">
            <v>66.28</v>
          </cell>
        </row>
        <row r="22861">
          <cell r="M22861">
            <v>38383</v>
          </cell>
          <cell r="N22861" t="str">
            <v>LIXA D'AGUA EM FOLHA, GRAO 100</v>
          </cell>
          <cell r="O22861" t="str">
            <v>UN</v>
          </cell>
          <cell r="P22861" t="str">
            <v>COEFICIENTE DE REPRESENTATIVIDADE</v>
          </cell>
          <cell r="Q22861">
            <v>2.8000000000000001E-2</v>
          </cell>
          <cell r="R22861">
            <v>2.06</v>
          </cell>
        </row>
        <row r="22862">
          <cell r="M22862">
            <v>88248</v>
          </cell>
          <cell r="N22862" t="str">
            <v>AUXILIAR DE ENCANADOR OU BOMBEIRO HIDRÁULICO COM ENCARGOS COMPLEMENTARES</v>
          </cell>
          <cell r="O22862" t="str">
            <v>H</v>
          </cell>
          <cell r="P22862" t="str">
            <v>COEFICIENTE DE REPRESENTATIVIDADE</v>
          </cell>
          <cell r="Q22862">
            <v>0.128</v>
          </cell>
          <cell r="R22862">
            <v>14.07</v>
          </cell>
        </row>
        <row r="22863">
          <cell r="M22863">
            <v>88267</v>
          </cell>
          <cell r="N22863" t="str">
            <v>ENCANADOR OU BOMBEIRO HIDRÁULICO COM ENCARGOS COMPLEMENTARES</v>
          </cell>
          <cell r="O22863" t="str">
            <v>H</v>
          </cell>
          <cell r="P22863" t="str">
            <v>COLETADO</v>
          </cell>
          <cell r="Q22863">
            <v>0.128</v>
          </cell>
          <cell r="R22863">
            <v>18.95</v>
          </cell>
        </row>
        <row r="22864">
          <cell r="M22864" t="str">
            <v/>
          </cell>
          <cell r="N22864" t="str">
            <v/>
          </cell>
          <cell r="O22864" t="str">
            <v/>
          </cell>
          <cell r="P22864" t="str">
            <v/>
          </cell>
          <cell r="Q22864" t="str">
            <v/>
          </cell>
          <cell r="R22864" t="str">
            <v/>
          </cell>
        </row>
        <row r="22865">
          <cell r="M22865">
            <v>122</v>
          </cell>
          <cell r="N22865" t="str">
            <v>ADESIVO PLASTICO PARA PVC, FRASCO COM 850 GR</v>
          </cell>
          <cell r="O22865" t="str">
            <v>UN</v>
          </cell>
          <cell r="P22865" t="str">
            <v>COEFICIENTE DE REPRESENTATIVIDADE</v>
          </cell>
          <cell r="Q22865">
            <v>0.04</v>
          </cell>
          <cell r="R22865">
            <v>76.33</v>
          </cell>
        </row>
        <row r="22866">
          <cell r="M22866">
            <v>3511</v>
          </cell>
          <cell r="N22866" t="str">
            <v>JOELHO, PVC SOLDAVEL, 90 GRAUS, 75 MM, PARA AGUA FRIA PREDIAL</v>
          </cell>
          <cell r="O22866" t="str">
            <v>UN</v>
          </cell>
          <cell r="P22866" t="str">
            <v>COEFICIENTE DE REPRESENTATIVIDADE</v>
          </cell>
          <cell r="Q22866">
            <v>1</v>
          </cell>
          <cell r="R22866">
            <v>106.36</v>
          </cell>
        </row>
        <row r="22867">
          <cell r="M22867">
            <v>20083</v>
          </cell>
          <cell r="N22867" t="str">
            <v>SOLUCAO LIMPADORA PARA PVC, FRASCO COM 1000 CM3</v>
          </cell>
          <cell r="O22867" t="str">
            <v>UN</v>
          </cell>
          <cell r="P22867" t="str">
            <v>COEFICIENTE DE REPRESENTATIVIDADE</v>
          </cell>
          <cell r="Q22867">
            <v>5.1999999999999998E-2</v>
          </cell>
          <cell r="R22867">
            <v>66.28</v>
          </cell>
        </row>
        <row r="22868">
          <cell r="M22868">
            <v>38383</v>
          </cell>
          <cell r="N22868" t="str">
            <v>LIXA D'AGUA EM FOLHA, GRAO 100</v>
          </cell>
          <cell r="O22868" t="str">
            <v>UN</v>
          </cell>
          <cell r="P22868" t="str">
            <v>COEFICIENTE DE REPRESENTATIVIDADE</v>
          </cell>
          <cell r="Q22868">
            <v>3.5000000000000003E-2</v>
          </cell>
          <cell r="R22868">
            <v>2.06</v>
          </cell>
        </row>
        <row r="22869">
          <cell r="M22869">
            <v>88248</v>
          </cell>
          <cell r="N22869" t="str">
            <v>AUXILIAR DE ENCANADOR OU BOMBEIRO HIDRÁULICO COM ENCARGOS COMPLEMENTARES</v>
          </cell>
          <cell r="O22869" t="str">
            <v>H</v>
          </cell>
          <cell r="P22869" t="str">
            <v>COEFICIENTE DE REPRESENTATIVIDADE</v>
          </cell>
          <cell r="Q22869">
            <v>0.157</v>
          </cell>
          <cell r="R22869">
            <v>14.07</v>
          </cell>
        </row>
        <row r="22870">
          <cell r="M22870">
            <v>88267</v>
          </cell>
          <cell r="N22870" t="str">
            <v>ENCANADOR OU BOMBEIRO HIDRÁULICO COM ENCARGOS COMPLEMENTARES</v>
          </cell>
          <cell r="O22870" t="str">
            <v>H</v>
          </cell>
          <cell r="P22870" t="str">
            <v>COLETADO</v>
          </cell>
          <cell r="Q22870">
            <v>0.157</v>
          </cell>
          <cell r="R22870">
            <v>18.95</v>
          </cell>
        </row>
        <row r="22871">
          <cell r="M22871" t="str">
            <v/>
          </cell>
          <cell r="N22871" t="str">
            <v/>
          </cell>
          <cell r="O22871" t="str">
            <v/>
          </cell>
          <cell r="P22871" t="str">
            <v/>
          </cell>
          <cell r="Q22871" t="str">
            <v/>
          </cell>
          <cell r="R22871" t="str">
            <v/>
          </cell>
        </row>
        <row r="22872">
          <cell r="M22872">
            <v>122</v>
          </cell>
          <cell r="N22872" t="str">
            <v>ADESIVO PLASTICO PARA PVC, FRASCO COM 850 GR</v>
          </cell>
          <cell r="O22872" t="str">
            <v>UN</v>
          </cell>
          <cell r="P22872" t="str">
            <v>COEFICIENTE DE REPRESENTATIVIDADE</v>
          </cell>
          <cell r="Q22872">
            <v>9.9000000000000008E-3</v>
          </cell>
          <cell r="R22872">
            <v>76.33</v>
          </cell>
        </row>
        <row r="22873">
          <cell r="M22873">
            <v>20083</v>
          </cell>
          <cell r="N22873" t="str">
            <v>SOLUCAO LIMPADORA PARA PVC, FRASCO COM 1000 CM3</v>
          </cell>
          <cell r="O22873" t="str">
            <v>UN</v>
          </cell>
          <cell r="P22873" t="str">
            <v>COEFICIENTE DE REPRESENTATIVIDADE</v>
          </cell>
          <cell r="Q22873">
            <v>1.4999999999999999E-2</v>
          </cell>
          <cell r="R22873">
            <v>66.28</v>
          </cell>
        </row>
        <row r="22874">
          <cell r="M22874">
            <v>20154</v>
          </cell>
          <cell r="N22874" t="str">
            <v>JOELHO, PVC SERIE R, 90 GRAUS, DN 40 MM, PARA ESGOTO OU AGUAS PLUVIAIS PREDIAIS</v>
          </cell>
          <cell r="O22874" t="str">
            <v>UN</v>
          </cell>
          <cell r="P22874" t="str">
            <v>COEFICIENTE DE REPRESENTATIVIDADE</v>
          </cell>
          <cell r="Q22874">
            <v>1</v>
          </cell>
          <cell r="R22874">
            <v>6.05</v>
          </cell>
        </row>
        <row r="22875">
          <cell r="M22875">
            <v>38383</v>
          </cell>
          <cell r="N22875" t="str">
            <v>LIXA D'AGUA EM FOLHA, GRAO 100</v>
          </cell>
          <cell r="O22875" t="str">
            <v>UN</v>
          </cell>
          <cell r="P22875" t="str">
            <v>COEFICIENTE DE REPRESENTATIVIDADE</v>
          </cell>
          <cell r="Q22875">
            <v>2.4500000000000001E-2</v>
          </cell>
          <cell r="R22875">
            <v>2.06</v>
          </cell>
        </row>
        <row r="22876">
          <cell r="M22876">
            <v>88248</v>
          </cell>
          <cell r="N22876" t="str">
            <v>AUXILIAR DE ENCANADOR OU BOMBEIRO HIDRÁULICO COM ENCARGOS COMPLEMENTARES</v>
          </cell>
          <cell r="O22876" t="str">
            <v>H</v>
          </cell>
          <cell r="P22876" t="str">
            <v>COEFICIENTE DE REPRESENTATIVIDADE</v>
          </cell>
          <cell r="Q22876">
            <v>0.05</v>
          </cell>
          <cell r="R22876">
            <v>14.07</v>
          </cell>
        </row>
        <row r="22877">
          <cell r="M22877">
            <v>88267</v>
          </cell>
          <cell r="N22877" t="str">
            <v>ENCANADOR OU BOMBEIRO HIDRÁULICO COM ENCARGOS COMPLEMENTARES</v>
          </cell>
          <cell r="O22877" t="str">
            <v>H</v>
          </cell>
          <cell r="P22877" t="str">
            <v>COLETADO</v>
          </cell>
          <cell r="Q22877">
            <v>0.05</v>
          </cell>
          <cell r="R22877">
            <v>18.95</v>
          </cell>
        </row>
        <row r="22878">
          <cell r="M22878" t="str">
            <v/>
          </cell>
          <cell r="N22878" t="str">
            <v/>
          </cell>
          <cell r="O22878" t="str">
            <v/>
          </cell>
          <cell r="P22878" t="str">
            <v/>
          </cell>
          <cell r="Q22878" t="str">
            <v/>
          </cell>
          <cell r="R22878" t="str">
            <v/>
          </cell>
        </row>
        <row r="22879">
          <cell r="M22879">
            <v>122</v>
          </cell>
          <cell r="N22879" t="str">
            <v>ADESIVO PLASTICO PARA PVC, FRASCO COM 850 GR</v>
          </cell>
          <cell r="O22879" t="str">
            <v>UN</v>
          </cell>
          <cell r="P22879" t="str">
            <v>COEFICIENTE DE REPRESENTATIVIDADE</v>
          </cell>
          <cell r="Q22879">
            <v>0.04</v>
          </cell>
          <cell r="R22879">
            <v>76.33</v>
          </cell>
        </row>
        <row r="22880">
          <cell r="M22880">
            <v>3478</v>
          </cell>
          <cell r="N22880" t="str">
            <v>JOELHO, PVC SOLDAVEL, 45 GRAUS, 75 MM, PARA AGUA FRIA PREDIAL</v>
          </cell>
          <cell r="O22880" t="str">
            <v>UN</v>
          </cell>
          <cell r="P22880" t="str">
            <v>COEFICIENTE DE REPRESENTATIVIDADE</v>
          </cell>
          <cell r="Q22880">
            <v>1</v>
          </cell>
          <cell r="R22880">
            <v>76.400000000000006</v>
          </cell>
        </row>
        <row r="22881">
          <cell r="M22881">
            <v>20083</v>
          </cell>
          <cell r="N22881" t="str">
            <v>SOLUCAO LIMPADORA PARA PVC, FRASCO COM 1000 CM3</v>
          </cell>
          <cell r="O22881" t="str">
            <v>UN</v>
          </cell>
          <cell r="P22881" t="str">
            <v>COEFICIENTE DE REPRESENTATIVIDADE</v>
          </cell>
          <cell r="Q22881">
            <v>5.1999999999999998E-2</v>
          </cell>
          <cell r="R22881">
            <v>66.28</v>
          </cell>
        </row>
        <row r="22882">
          <cell r="M22882">
            <v>38383</v>
          </cell>
          <cell r="N22882" t="str">
            <v>LIXA D'AGUA EM FOLHA, GRAO 100</v>
          </cell>
          <cell r="O22882" t="str">
            <v>UN</v>
          </cell>
          <cell r="P22882" t="str">
            <v>COEFICIENTE DE REPRESENTATIVIDADE</v>
          </cell>
          <cell r="Q22882">
            <v>3.5000000000000003E-2</v>
          </cell>
          <cell r="R22882">
            <v>2.06</v>
          </cell>
        </row>
        <row r="22883">
          <cell r="M22883">
            <v>88248</v>
          </cell>
          <cell r="N22883" t="str">
            <v>AUXILIAR DE ENCANADOR OU BOMBEIRO HIDRÁULICO COM ENCARGOS COMPLEMENTARES</v>
          </cell>
          <cell r="O22883" t="str">
            <v>H</v>
          </cell>
          <cell r="P22883" t="str">
            <v>COEFICIENTE DE REPRESENTATIVIDADE</v>
          </cell>
          <cell r="Q22883">
            <v>0.157</v>
          </cell>
          <cell r="R22883">
            <v>14.07</v>
          </cell>
        </row>
        <row r="22884">
          <cell r="M22884">
            <v>88267</v>
          </cell>
          <cell r="N22884" t="str">
            <v>ENCANADOR OU BOMBEIRO HIDRÁULICO COM ENCARGOS COMPLEMENTARES</v>
          </cell>
          <cell r="O22884" t="str">
            <v>H</v>
          </cell>
          <cell r="P22884" t="str">
            <v>COLETADO</v>
          </cell>
          <cell r="Q22884">
            <v>0.157</v>
          </cell>
          <cell r="R22884">
            <v>18.95</v>
          </cell>
        </row>
        <row r="22885">
          <cell r="M22885" t="str">
            <v/>
          </cell>
          <cell r="N22885" t="str">
            <v/>
          </cell>
          <cell r="O22885" t="str">
            <v/>
          </cell>
          <cell r="P22885" t="str">
            <v/>
          </cell>
          <cell r="Q22885" t="str">
            <v/>
          </cell>
          <cell r="R22885" t="str">
            <v/>
          </cell>
        </row>
        <row r="22886">
          <cell r="M22886">
            <v>122</v>
          </cell>
          <cell r="N22886" t="str">
            <v>ADESIVO PLASTICO PARA PVC, FRASCO COM 850 GR</v>
          </cell>
          <cell r="O22886" t="str">
            <v>UN</v>
          </cell>
          <cell r="P22886" t="str">
            <v>COEFICIENTE DE REPRESENTATIVIDADE</v>
          </cell>
          <cell r="Q22886">
            <v>9.9000000000000008E-3</v>
          </cell>
          <cell r="R22886">
            <v>76.33</v>
          </cell>
        </row>
        <row r="22887">
          <cell r="M22887">
            <v>20083</v>
          </cell>
          <cell r="N22887" t="str">
            <v>SOLUCAO LIMPADORA PARA PVC, FRASCO COM 1000 CM3</v>
          </cell>
          <cell r="O22887" t="str">
            <v>UN</v>
          </cell>
          <cell r="P22887" t="str">
            <v>COEFICIENTE DE REPRESENTATIVIDADE</v>
          </cell>
          <cell r="Q22887">
            <v>1.4999999999999999E-2</v>
          </cell>
          <cell r="R22887">
            <v>66.28</v>
          </cell>
        </row>
        <row r="22888">
          <cell r="M22888">
            <v>20148</v>
          </cell>
          <cell r="N22888" t="str">
            <v>JOELHO, PVC SERIE R, 45 GRAUS, DN 40 MM, PARA ESGOTO OU AGUAS PLUVIAIS PREDIAIS</v>
          </cell>
          <cell r="O22888" t="str">
            <v>UN</v>
          </cell>
          <cell r="P22888" t="str">
            <v>COEFICIENTE DE REPRESENTATIVIDADE</v>
          </cell>
          <cell r="Q22888">
            <v>1</v>
          </cell>
          <cell r="R22888">
            <v>4.7</v>
          </cell>
        </row>
        <row r="22889">
          <cell r="M22889">
            <v>38383</v>
          </cell>
          <cell r="N22889" t="str">
            <v>LIXA D'AGUA EM FOLHA, GRAO 100</v>
          </cell>
          <cell r="O22889" t="str">
            <v>UN</v>
          </cell>
          <cell r="P22889" t="str">
            <v>COEFICIENTE DE REPRESENTATIVIDADE</v>
          </cell>
          <cell r="Q22889">
            <v>2.4500000000000001E-2</v>
          </cell>
          <cell r="R22889">
            <v>2.06</v>
          </cell>
        </row>
        <row r="22890">
          <cell r="M22890">
            <v>88248</v>
          </cell>
          <cell r="N22890" t="str">
            <v>AUXILIAR DE ENCANADOR OU BOMBEIRO HIDRÁULICO COM ENCARGOS COMPLEMENTARES</v>
          </cell>
          <cell r="O22890" t="str">
            <v>H</v>
          </cell>
          <cell r="P22890" t="str">
            <v>COEFICIENTE DE REPRESENTATIVIDADE</v>
          </cell>
          <cell r="Q22890">
            <v>0.05</v>
          </cell>
          <cell r="R22890">
            <v>14.07</v>
          </cell>
        </row>
        <row r="22891">
          <cell r="M22891">
            <v>88267</v>
          </cell>
          <cell r="N22891" t="str">
            <v>ENCANADOR OU BOMBEIRO HIDRÁULICO COM ENCARGOS COMPLEMENTARES</v>
          </cell>
          <cell r="O22891" t="str">
            <v>H</v>
          </cell>
          <cell r="P22891" t="str">
            <v>COLETADO</v>
          </cell>
          <cell r="Q22891">
            <v>0.05</v>
          </cell>
          <cell r="R22891">
            <v>18.95</v>
          </cell>
        </row>
        <row r="22892">
          <cell r="M22892" t="str">
            <v/>
          </cell>
          <cell r="N22892" t="str">
            <v/>
          </cell>
          <cell r="O22892" t="str">
            <v/>
          </cell>
          <cell r="P22892" t="str">
            <v/>
          </cell>
          <cell r="Q22892" t="str">
            <v/>
          </cell>
          <cell r="R22892" t="str">
            <v/>
          </cell>
        </row>
        <row r="22893">
          <cell r="M22893">
            <v>122</v>
          </cell>
          <cell r="N22893" t="str">
            <v>ADESIVO PLASTICO PARA PVC, FRASCO COM 850 GR</v>
          </cell>
          <cell r="O22893" t="str">
            <v>UN</v>
          </cell>
          <cell r="P22893" t="str">
            <v>COEFICIENTE DE REPRESENTATIVIDADE</v>
          </cell>
          <cell r="Q22893">
            <v>0.04</v>
          </cell>
          <cell r="R22893">
            <v>76.33</v>
          </cell>
        </row>
        <row r="22894">
          <cell r="M22894">
            <v>1960</v>
          </cell>
          <cell r="N22894" t="str">
            <v>CURVA DE PVC 90 GRAUS, SOLDAVEL, 75 MM, PARA AGUA FRIA PREDIAL (NBR 5648)</v>
          </cell>
          <cell r="O22894" t="str">
            <v>UN</v>
          </cell>
          <cell r="P22894" t="str">
            <v>COEFICIENTE DE REPRESENTATIVIDADE</v>
          </cell>
          <cell r="Q22894">
            <v>1</v>
          </cell>
          <cell r="R22894">
            <v>61.84</v>
          </cell>
        </row>
        <row r="22895">
          <cell r="M22895">
            <v>20083</v>
          </cell>
          <cell r="N22895" t="str">
            <v>SOLUCAO LIMPADORA PARA PVC, FRASCO COM 1000 CM3</v>
          </cell>
          <cell r="O22895" t="str">
            <v>UN</v>
          </cell>
          <cell r="P22895" t="str">
            <v>COEFICIENTE DE REPRESENTATIVIDADE</v>
          </cell>
          <cell r="Q22895">
            <v>5.1999999999999998E-2</v>
          </cell>
          <cell r="R22895">
            <v>66.28</v>
          </cell>
        </row>
        <row r="22896">
          <cell r="M22896">
            <v>38383</v>
          </cell>
          <cell r="N22896" t="str">
            <v>LIXA D'AGUA EM FOLHA, GRAO 100</v>
          </cell>
          <cell r="O22896" t="str">
            <v>UN</v>
          </cell>
          <cell r="P22896" t="str">
            <v>COEFICIENTE DE REPRESENTATIVIDADE</v>
          </cell>
          <cell r="Q22896">
            <v>3.5000000000000003E-2</v>
          </cell>
          <cell r="R22896">
            <v>2.06</v>
          </cell>
        </row>
        <row r="22897">
          <cell r="M22897">
            <v>88248</v>
          </cell>
          <cell r="N22897" t="str">
            <v>AUXILIAR DE ENCANADOR OU BOMBEIRO HIDRÁULICO COM ENCARGOS COMPLEMENTARES</v>
          </cell>
          <cell r="O22897" t="str">
            <v>H</v>
          </cell>
          <cell r="P22897" t="str">
            <v>COEFICIENTE DE REPRESENTATIVIDADE</v>
          </cell>
          <cell r="Q22897">
            <v>0.157</v>
          </cell>
          <cell r="R22897">
            <v>14.07</v>
          </cell>
        </row>
        <row r="22898">
          <cell r="M22898">
            <v>88267</v>
          </cell>
          <cell r="N22898" t="str">
            <v>ENCANADOR OU BOMBEIRO HIDRÁULICO COM ENCARGOS COMPLEMENTARES</v>
          </cell>
          <cell r="O22898" t="str">
            <v>H</v>
          </cell>
          <cell r="P22898" t="str">
            <v>COLETADO</v>
          </cell>
          <cell r="Q22898">
            <v>0.157</v>
          </cell>
          <cell r="R22898">
            <v>18.95</v>
          </cell>
        </row>
        <row r="22899">
          <cell r="M22899" t="str">
            <v/>
          </cell>
          <cell r="N22899" t="str">
            <v/>
          </cell>
          <cell r="O22899" t="str">
            <v/>
          </cell>
          <cell r="P22899" t="str">
            <v/>
          </cell>
          <cell r="Q22899" t="str">
            <v/>
          </cell>
          <cell r="R22899" t="str">
            <v/>
          </cell>
        </row>
        <row r="22900">
          <cell r="M22900">
            <v>20078</v>
          </cell>
          <cell r="N22900" t="str">
            <v>PASTA LUBRIFICANTE PARA TUBOS E CONEXOES COM JUNTA ELASTICA (USO EM PVC, ACO, POLIETILENO E OUTROS) ( DE *400* G)</v>
          </cell>
          <cell r="O22900" t="str">
            <v>UN</v>
          </cell>
          <cell r="P22900" t="str">
            <v>COEFICIENTE DE REPRESENTATIVIDADE</v>
          </cell>
          <cell r="Q22900">
            <v>0.02</v>
          </cell>
          <cell r="R22900">
            <v>27.95</v>
          </cell>
        </row>
        <row r="22901">
          <cell r="M22901">
            <v>20085</v>
          </cell>
          <cell r="N22901" t="str">
            <v>ANEL BORRACHA, DN 50 MM, PARA TUBO SERIE REFORCADA ESGOTO PREDIAL</v>
          </cell>
          <cell r="O22901" t="str">
            <v>UN</v>
          </cell>
          <cell r="P22901" t="str">
            <v>COEFICIENTE DE REPRESENTATIVIDADE</v>
          </cell>
          <cell r="Q22901">
            <v>1</v>
          </cell>
          <cell r="R22901">
            <v>1.78</v>
          </cell>
        </row>
        <row r="22902">
          <cell r="M22902">
            <v>20155</v>
          </cell>
          <cell r="N22902" t="str">
            <v>JOELHO, PVC SERIE R, 90 GRAUS, DN 50 MM, PARA ESGOTO OU AGUAS PLUVIAIS PREDIAIS</v>
          </cell>
          <cell r="O22902" t="str">
            <v>UN</v>
          </cell>
          <cell r="P22902" t="str">
            <v>COEFICIENTE DE REPRESENTATIVIDADE</v>
          </cell>
          <cell r="Q22902">
            <v>1</v>
          </cell>
          <cell r="R22902">
            <v>9.0500000000000007</v>
          </cell>
        </row>
        <row r="22903">
          <cell r="M22903">
            <v>88248</v>
          </cell>
          <cell r="N22903" t="str">
            <v>AUXILIAR DE ENCANADOR OU BOMBEIRO HIDRÁULICO COM ENCARGOS COMPLEMENTARES</v>
          </cell>
          <cell r="O22903" t="str">
            <v>H</v>
          </cell>
          <cell r="P22903" t="str">
            <v>COEFICIENTE DE REPRESENTATIVIDADE</v>
          </cell>
          <cell r="Q22903">
            <v>6.5000000000000002E-2</v>
          </cell>
          <cell r="R22903">
            <v>14.07</v>
          </cell>
        </row>
        <row r="22904">
          <cell r="M22904">
            <v>88267</v>
          </cell>
          <cell r="N22904" t="str">
            <v>ENCANADOR OU BOMBEIRO HIDRÁULICO COM ENCARGOS COMPLEMENTARES</v>
          </cell>
          <cell r="O22904" t="str">
            <v>H</v>
          </cell>
          <cell r="P22904" t="str">
            <v>COLETADO</v>
          </cell>
          <cell r="Q22904">
            <v>6.5000000000000002E-2</v>
          </cell>
          <cell r="R22904">
            <v>18.95</v>
          </cell>
        </row>
        <row r="22905">
          <cell r="M22905" t="str">
            <v/>
          </cell>
          <cell r="N22905" t="str">
            <v/>
          </cell>
          <cell r="O22905" t="str">
            <v/>
          </cell>
          <cell r="P22905" t="str">
            <v/>
          </cell>
          <cell r="Q22905" t="str">
            <v/>
          </cell>
          <cell r="R22905" t="str">
            <v/>
          </cell>
        </row>
        <row r="22906">
          <cell r="M22906">
            <v>122</v>
          </cell>
          <cell r="N22906" t="str">
            <v>ADESIVO PLASTICO PARA PVC, FRASCO COM 850 GR</v>
          </cell>
          <cell r="O22906" t="str">
            <v>UN</v>
          </cell>
          <cell r="P22906" t="str">
            <v>COEFICIENTE DE REPRESENTATIVIDADE</v>
          </cell>
          <cell r="Q22906">
            <v>0.04</v>
          </cell>
          <cell r="R22906">
            <v>76.33</v>
          </cell>
        </row>
        <row r="22907">
          <cell r="M22907">
            <v>1922</v>
          </cell>
          <cell r="N22907" t="str">
            <v>CURVA DE PVC 45 GRAUS, SOLDAVEL, 75 MM, PARA AGUA FRIA PREDIAL (NBR 5648)</v>
          </cell>
          <cell r="O22907" t="str">
            <v>UN</v>
          </cell>
          <cell r="P22907" t="str">
            <v>COEFICIENTE DE REPRESENTATIVIDADE</v>
          </cell>
          <cell r="Q22907">
            <v>1</v>
          </cell>
          <cell r="R22907">
            <v>36.69</v>
          </cell>
        </row>
        <row r="22908">
          <cell r="M22908">
            <v>20083</v>
          </cell>
          <cell r="N22908" t="str">
            <v>SOLUCAO LIMPADORA PARA PVC, FRASCO COM 1000 CM3</v>
          </cell>
          <cell r="O22908" t="str">
            <v>UN</v>
          </cell>
          <cell r="P22908" t="str">
            <v>COEFICIENTE DE REPRESENTATIVIDADE</v>
          </cell>
          <cell r="Q22908">
            <v>5.1999999999999998E-2</v>
          </cell>
          <cell r="R22908">
            <v>66.28</v>
          </cell>
        </row>
        <row r="22909">
          <cell r="M22909">
            <v>38383</v>
          </cell>
          <cell r="N22909" t="str">
            <v>LIXA D'AGUA EM FOLHA, GRAO 100</v>
          </cell>
          <cell r="O22909" t="str">
            <v>UN</v>
          </cell>
          <cell r="P22909" t="str">
            <v>COEFICIENTE DE REPRESENTATIVIDADE</v>
          </cell>
          <cell r="Q22909">
            <v>3.5000000000000003E-2</v>
          </cell>
          <cell r="R22909">
            <v>2.06</v>
          </cell>
        </row>
        <row r="22910">
          <cell r="M22910">
            <v>88248</v>
          </cell>
          <cell r="N22910" t="str">
            <v>AUXILIAR DE ENCANADOR OU BOMBEIRO HIDRÁULICO COM ENCARGOS COMPLEMENTARES</v>
          </cell>
          <cell r="O22910" t="str">
            <v>H</v>
          </cell>
          <cell r="P22910" t="str">
            <v>COEFICIENTE DE REPRESENTATIVIDADE</v>
          </cell>
          <cell r="Q22910">
            <v>0.157</v>
          </cell>
          <cell r="R22910">
            <v>14.07</v>
          </cell>
        </row>
        <row r="22911">
          <cell r="M22911">
            <v>88267</v>
          </cell>
          <cell r="N22911" t="str">
            <v>ENCANADOR OU BOMBEIRO HIDRÁULICO COM ENCARGOS COMPLEMENTARES</v>
          </cell>
          <cell r="O22911" t="str">
            <v>H</v>
          </cell>
          <cell r="P22911" t="str">
            <v>COLETADO</v>
          </cell>
          <cell r="Q22911">
            <v>0.157</v>
          </cell>
          <cell r="R22911">
            <v>18.95</v>
          </cell>
        </row>
        <row r="22912">
          <cell r="M22912" t="str">
            <v/>
          </cell>
          <cell r="N22912" t="str">
            <v/>
          </cell>
          <cell r="O22912" t="str">
            <v/>
          </cell>
          <cell r="P22912" t="str">
            <v/>
          </cell>
          <cell r="Q22912" t="str">
            <v/>
          </cell>
          <cell r="R22912" t="str">
            <v/>
          </cell>
        </row>
        <row r="22913">
          <cell r="M22913">
            <v>20078</v>
          </cell>
          <cell r="N22913" t="str">
            <v>PASTA LUBRIFICANTE PARA TUBOS E CONEXOES COM JUNTA ELASTICA (USO EM PVC, ACO, POLIETILENO E OUTROS) ( DE *400* G)</v>
          </cell>
          <cell r="O22913" t="str">
            <v>UN</v>
          </cell>
          <cell r="P22913" t="str">
            <v>COEFICIENTE DE REPRESENTATIVIDADE</v>
          </cell>
          <cell r="Q22913">
            <v>0.02</v>
          </cell>
          <cell r="R22913">
            <v>27.95</v>
          </cell>
        </row>
        <row r="22914">
          <cell r="M22914">
            <v>20085</v>
          </cell>
          <cell r="N22914" t="str">
            <v>ANEL BORRACHA, DN 50 MM, PARA TUBO SERIE REFORCADA ESGOTO PREDIAL</v>
          </cell>
          <cell r="O22914" t="str">
            <v>UN</v>
          </cell>
          <cell r="P22914" t="str">
            <v>COEFICIENTE DE REPRESENTATIVIDADE</v>
          </cell>
          <cell r="Q22914">
            <v>1</v>
          </cell>
          <cell r="R22914">
            <v>1.78</v>
          </cell>
        </row>
        <row r="22915">
          <cell r="M22915">
            <v>20149</v>
          </cell>
          <cell r="N22915" t="str">
            <v>JOELHO, PVC SERIE R, 45 GRAUS, DN 50 MM, PARA ESGOTO OU AGUAS PLUVIAIS PREDIAIS</v>
          </cell>
          <cell r="O22915" t="str">
            <v>UN</v>
          </cell>
          <cell r="P22915" t="str">
            <v>COEFICIENTE DE REPRESENTATIVIDADE</v>
          </cell>
          <cell r="Q22915">
            <v>1</v>
          </cell>
          <cell r="R22915">
            <v>7.28</v>
          </cell>
        </row>
        <row r="22916">
          <cell r="M22916">
            <v>88248</v>
          </cell>
          <cell r="N22916" t="str">
            <v>AUXILIAR DE ENCANADOR OU BOMBEIRO HIDRÁULICO COM ENCARGOS COMPLEMENTARES</v>
          </cell>
          <cell r="O22916" t="str">
            <v>H</v>
          </cell>
          <cell r="P22916" t="str">
            <v>COEFICIENTE DE REPRESENTATIVIDADE</v>
          </cell>
          <cell r="Q22916">
            <v>6.5000000000000002E-2</v>
          </cell>
          <cell r="R22916">
            <v>14.07</v>
          </cell>
        </row>
        <row r="22917">
          <cell r="M22917">
            <v>88267</v>
          </cell>
          <cell r="N22917" t="str">
            <v>ENCANADOR OU BOMBEIRO HIDRÁULICO COM ENCARGOS COMPLEMENTARES</v>
          </cell>
          <cell r="O22917" t="str">
            <v>H</v>
          </cell>
          <cell r="P22917" t="str">
            <v>COLETADO</v>
          </cell>
          <cell r="Q22917">
            <v>6.5000000000000002E-2</v>
          </cell>
          <cell r="R22917">
            <v>18.95</v>
          </cell>
        </row>
        <row r="22918">
          <cell r="M22918" t="str">
            <v/>
          </cell>
          <cell r="N22918" t="str">
            <v/>
          </cell>
          <cell r="O22918" t="str">
            <v/>
          </cell>
          <cell r="P22918" t="str">
            <v/>
          </cell>
          <cell r="Q22918" t="str">
            <v/>
          </cell>
          <cell r="R22918" t="str">
            <v/>
          </cell>
        </row>
        <row r="22919">
          <cell r="M22919">
            <v>122</v>
          </cell>
          <cell r="N22919" t="str">
            <v>ADESIVO PLASTICO PARA PVC, FRASCO COM 850 GR</v>
          </cell>
          <cell r="O22919" t="str">
            <v>UN</v>
          </cell>
          <cell r="P22919" t="str">
            <v>COEFICIENTE DE REPRESENTATIVIDADE</v>
          </cell>
          <cell r="Q22919">
            <v>4.7E-2</v>
          </cell>
          <cell r="R22919">
            <v>76.33</v>
          </cell>
        </row>
        <row r="22920">
          <cell r="M22920">
            <v>3513</v>
          </cell>
          <cell r="N22920" t="str">
            <v>JOELHO PVC, SOLDAVEL, 90 GRAUS, 85 MM, PARA AGUA FRIA PREDIAL</v>
          </cell>
          <cell r="O22920" t="str">
            <v>UN</v>
          </cell>
          <cell r="P22920" t="str">
            <v>COEFICIENTE DE REPRESENTATIVIDADE</v>
          </cell>
          <cell r="Q22920">
            <v>1</v>
          </cell>
          <cell r="R22920">
            <v>125.92</v>
          </cell>
        </row>
        <row r="22921">
          <cell r="M22921">
            <v>20083</v>
          </cell>
          <cell r="N22921" t="str">
            <v>SOLUCAO LIMPADORA PARA PVC, FRASCO COM 1000 CM3</v>
          </cell>
          <cell r="O22921" t="str">
            <v>UN</v>
          </cell>
          <cell r="P22921" t="str">
            <v>COEFICIENTE DE REPRESENTATIVIDADE</v>
          </cell>
          <cell r="Q22921">
            <v>0.06</v>
          </cell>
          <cell r="R22921">
            <v>66.28</v>
          </cell>
        </row>
        <row r="22922">
          <cell r="M22922">
            <v>38383</v>
          </cell>
          <cell r="N22922" t="str">
            <v>LIXA D'AGUA EM FOLHA, GRAO 100</v>
          </cell>
          <cell r="O22922" t="str">
            <v>UN</v>
          </cell>
          <cell r="P22922" t="str">
            <v>COEFICIENTE DE REPRESENTATIVIDADE</v>
          </cell>
          <cell r="Q22922">
            <v>3.9E-2</v>
          </cell>
          <cell r="R22922">
            <v>2.06</v>
          </cell>
        </row>
        <row r="22923">
          <cell r="M22923">
            <v>88248</v>
          </cell>
          <cell r="N22923" t="str">
            <v>AUXILIAR DE ENCANADOR OU BOMBEIRO HIDRÁULICO COM ENCARGOS COMPLEMENTARES</v>
          </cell>
          <cell r="O22923" t="str">
            <v>H</v>
          </cell>
          <cell r="P22923" t="str">
            <v>COEFICIENTE DE REPRESENTATIVIDADE</v>
          </cell>
          <cell r="Q22923">
            <v>0.17599999999999999</v>
          </cell>
          <cell r="R22923">
            <v>14.07</v>
          </cell>
        </row>
        <row r="22924">
          <cell r="M22924">
            <v>88267</v>
          </cell>
          <cell r="N22924" t="str">
            <v>ENCANADOR OU BOMBEIRO HIDRÁULICO COM ENCARGOS COMPLEMENTARES</v>
          </cell>
          <cell r="O22924" t="str">
            <v>H</v>
          </cell>
          <cell r="P22924" t="str">
            <v>COLETADO</v>
          </cell>
          <cell r="Q22924">
            <v>0.17599999999999999</v>
          </cell>
          <cell r="R22924">
            <v>18.95</v>
          </cell>
        </row>
        <row r="22925">
          <cell r="M22925" t="str">
            <v/>
          </cell>
          <cell r="N22925" t="str">
            <v/>
          </cell>
          <cell r="O22925" t="str">
            <v/>
          </cell>
          <cell r="P22925" t="str">
            <v/>
          </cell>
          <cell r="Q22925" t="str">
            <v/>
          </cell>
          <cell r="R22925" t="str">
            <v/>
          </cell>
        </row>
        <row r="22926">
          <cell r="M22926">
            <v>298</v>
          </cell>
          <cell r="N22926" t="str">
            <v>ANEL BORRACHA DN 75 MM, PARA TUBO SERIE REFORCADA ESGOTO PREDIAL</v>
          </cell>
          <cell r="O22926" t="str">
            <v>UN</v>
          </cell>
          <cell r="P22926" t="str">
            <v>COEFICIENTE DE REPRESENTATIVIDADE</v>
          </cell>
          <cell r="Q22926">
            <v>1</v>
          </cell>
          <cell r="R22926">
            <v>3.23</v>
          </cell>
        </row>
        <row r="22927">
          <cell r="M22927">
            <v>20078</v>
          </cell>
          <cell r="N22927" t="str">
            <v>PASTA LUBRIFICANTE PARA TUBOS E CONEXOES COM JUNTA ELASTICA (USO EM PVC, ACO, POLIETILENO E OUTROS) ( DE *400* G)</v>
          </cell>
          <cell r="O22927" t="str">
            <v>UN</v>
          </cell>
          <cell r="P22927" t="str">
            <v>COEFICIENTE DE REPRESENTATIVIDADE</v>
          </cell>
          <cell r="Q22927">
            <v>0.03</v>
          </cell>
          <cell r="R22927">
            <v>27.95</v>
          </cell>
        </row>
        <row r="22928">
          <cell r="M22928">
            <v>20156</v>
          </cell>
          <cell r="N22928" t="str">
            <v>JOELHO, PVC SERIE R, 90 GRAUS, DN 75 MM, PARA ESGOTO OU AGUAS PLUVIAIS PREDIAIS</v>
          </cell>
          <cell r="O22928" t="str">
            <v>UN</v>
          </cell>
          <cell r="P22928" t="str">
            <v>COEFICIENTE DE REPRESENTATIVIDADE</v>
          </cell>
          <cell r="Q22928">
            <v>1</v>
          </cell>
          <cell r="R22928">
            <v>20.37</v>
          </cell>
        </row>
        <row r="22929">
          <cell r="M22929">
            <v>88248</v>
          </cell>
          <cell r="N22929" t="str">
            <v>AUXILIAR DE ENCANADOR OU BOMBEIRO HIDRÁULICO COM ENCARGOS COMPLEMENTARES</v>
          </cell>
          <cell r="O22929" t="str">
            <v>H</v>
          </cell>
          <cell r="P22929" t="str">
            <v>COEFICIENTE DE REPRESENTATIVIDADE</v>
          </cell>
          <cell r="Q22929">
            <v>0.1</v>
          </cell>
          <cell r="R22929">
            <v>14.07</v>
          </cell>
        </row>
        <row r="22930">
          <cell r="M22930">
            <v>88267</v>
          </cell>
          <cell r="N22930" t="str">
            <v>ENCANADOR OU BOMBEIRO HIDRÁULICO COM ENCARGOS COMPLEMENTARES</v>
          </cell>
          <cell r="O22930" t="str">
            <v>H</v>
          </cell>
          <cell r="P22930" t="str">
            <v>COLETADO</v>
          </cell>
          <cell r="Q22930">
            <v>0.1</v>
          </cell>
          <cell r="R22930">
            <v>18.95</v>
          </cell>
        </row>
        <row r="22931">
          <cell r="M22931" t="str">
            <v/>
          </cell>
          <cell r="N22931" t="str">
            <v/>
          </cell>
          <cell r="O22931" t="str">
            <v/>
          </cell>
          <cell r="P22931" t="str">
            <v/>
          </cell>
          <cell r="Q22931" t="str">
            <v/>
          </cell>
          <cell r="R22931" t="str">
            <v/>
          </cell>
        </row>
        <row r="22932">
          <cell r="M22932">
            <v>122</v>
          </cell>
          <cell r="N22932" t="str">
            <v>ADESIVO PLASTICO PARA PVC, FRASCO COM 850 GR</v>
          </cell>
          <cell r="O22932" t="str">
            <v>UN</v>
          </cell>
          <cell r="P22932" t="str">
            <v>COEFICIENTE DE REPRESENTATIVIDADE</v>
          </cell>
          <cell r="Q22932">
            <v>4.7E-2</v>
          </cell>
          <cell r="R22932">
            <v>76.33</v>
          </cell>
        </row>
        <row r="22933">
          <cell r="M22933">
            <v>3525</v>
          </cell>
          <cell r="N22933" t="str">
            <v>JOELHO, PVC SOLDAVEL, 45 GRAUS, 85 MM, PARA AGUA FRIA PREDIAL</v>
          </cell>
          <cell r="O22933" t="str">
            <v>UN</v>
          </cell>
          <cell r="P22933" t="str">
            <v>COEFICIENTE DE REPRESENTATIVIDADE</v>
          </cell>
          <cell r="Q22933">
            <v>1</v>
          </cell>
          <cell r="R22933">
            <v>90.64</v>
          </cell>
        </row>
        <row r="22934">
          <cell r="M22934">
            <v>20083</v>
          </cell>
          <cell r="N22934" t="str">
            <v>SOLUCAO LIMPADORA PARA PVC, FRASCO COM 1000 CM3</v>
          </cell>
          <cell r="O22934" t="str">
            <v>UN</v>
          </cell>
          <cell r="P22934" t="str">
            <v>COEFICIENTE DE REPRESENTATIVIDADE</v>
          </cell>
          <cell r="Q22934">
            <v>0.06</v>
          </cell>
          <cell r="R22934">
            <v>66.28</v>
          </cell>
        </row>
        <row r="22935">
          <cell r="M22935">
            <v>38383</v>
          </cell>
          <cell r="N22935" t="str">
            <v>LIXA D'AGUA EM FOLHA, GRAO 100</v>
          </cell>
          <cell r="O22935" t="str">
            <v>UN</v>
          </cell>
          <cell r="P22935" t="str">
            <v>COEFICIENTE DE REPRESENTATIVIDADE</v>
          </cell>
          <cell r="Q22935">
            <v>3.9E-2</v>
          </cell>
          <cell r="R22935">
            <v>2.06</v>
          </cell>
        </row>
        <row r="22936">
          <cell r="M22936">
            <v>88248</v>
          </cell>
          <cell r="N22936" t="str">
            <v>AUXILIAR DE ENCANADOR OU BOMBEIRO HIDRÁULICO COM ENCARGOS COMPLEMENTARES</v>
          </cell>
          <cell r="O22936" t="str">
            <v>H</v>
          </cell>
          <cell r="P22936" t="str">
            <v>COEFICIENTE DE REPRESENTATIVIDADE</v>
          </cell>
          <cell r="Q22936">
            <v>0.17599999999999999</v>
          </cell>
          <cell r="R22936">
            <v>14.07</v>
          </cell>
        </row>
        <row r="22937">
          <cell r="M22937">
            <v>88267</v>
          </cell>
          <cell r="N22937" t="str">
            <v>ENCANADOR OU BOMBEIRO HIDRÁULICO COM ENCARGOS COMPLEMENTARES</v>
          </cell>
          <cell r="O22937" t="str">
            <v>H</v>
          </cell>
          <cell r="P22937" t="str">
            <v>COLETADO</v>
          </cell>
          <cell r="Q22937">
            <v>0.17599999999999999</v>
          </cell>
          <cell r="R22937">
            <v>18.95</v>
          </cell>
        </row>
        <row r="22938">
          <cell r="M22938" t="str">
            <v/>
          </cell>
          <cell r="N22938" t="str">
            <v/>
          </cell>
          <cell r="O22938" t="str">
            <v/>
          </cell>
          <cell r="P22938" t="str">
            <v/>
          </cell>
          <cell r="Q22938" t="str">
            <v/>
          </cell>
          <cell r="R22938" t="str">
            <v/>
          </cell>
        </row>
        <row r="22939">
          <cell r="M22939">
            <v>298</v>
          </cell>
          <cell r="N22939" t="str">
            <v>ANEL BORRACHA DN 75 MM, PARA TUBO SERIE REFORCADA ESGOTO PREDIAL</v>
          </cell>
          <cell r="O22939" t="str">
            <v>UN</v>
          </cell>
          <cell r="P22939" t="str">
            <v>COEFICIENTE DE REPRESENTATIVIDADE</v>
          </cell>
          <cell r="Q22939">
            <v>1</v>
          </cell>
          <cell r="R22939">
            <v>3.23</v>
          </cell>
        </row>
        <row r="22940">
          <cell r="M22940">
            <v>20078</v>
          </cell>
          <cell r="N22940" t="str">
            <v>PASTA LUBRIFICANTE PARA TUBOS E CONEXOES COM JUNTA ELASTICA (USO EM PVC, ACO, POLIETILENO E OUTROS) ( DE *400* G)</v>
          </cell>
          <cell r="O22940" t="str">
            <v>UN</v>
          </cell>
          <cell r="P22940" t="str">
            <v>COEFICIENTE DE REPRESENTATIVIDADE</v>
          </cell>
          <cell r="Q22940">
            <v>0.03</v>
          </cell>
          <cell r="R22940">
            <v>27.95</v>
          </cell>
        </row>
        <row r="22941">
          <cell r="M22941">
            <v>20150</v>
          </cell>
          <cell r="N22941" t="str">
            <v>JOELHO, PVC SERIE R, 45 GRAUS, DN 75 MM, PARA ESGOTO OU AGUAS PLUVIAIS PREDIAIS</v>
          </cell>
          <cell r="O22941" t="str">
            <v>UN</v>
          </cell>
          <cell r="P22941" t="str">
            <v>COEFICIENTE DE REPRESENTATIVIDADE</v>
          </cell>
          <cell r="Q22941">
            <v>1</v>
          </cell>
          <cell r="R22941">
            <v>16.97</v>
          </cell>
        </row>
        <row r="22942">
          <cell r="M22942">
            <v>88248</v>
          </cell>
          <cell r="N22942" t="str">
            <v>AUXILIAR DE ENCANADOR OU BOMBEIRO HIDRÁULICO COM ENCARGOS COMPLEMENTARES</v>
          </cell>
          <cell r="O22942" t="str">
            <v>H</v>
          </cell>
          <cell r="P22942" t="str">
            <v>COEFICIENTE DE REPRESENTATIVIDADE</v>
          </cell>
          <cell r="Q22942">
            <v>0.1</v>
          </cell>
          <cell r="R22942">
            <v>14.07</v>
          </cell>
        </row>
        <row r="22943">
          <cell r="M22943">
            <v>88267</v>
          </cell>
          <cell r="N22943" t="str">
            <v>ENCANADOR OU BOMBEIRO HIDRÁULICO COM ENCARGOS COMPLEMENTARES</v>
          </cell>
          <cell r="O22943" t="str">
            <v>H</v>
          </cell>
          <cell r="P22943" t="str">
            <v>COLETADO</v>
          </cell>
          <cell r="Q22943">
            <v>0.1</v>
          </cell>
          <cell r="R22943">
            <v>18.95</v>
          </cell>
        </row>
        <row r="22944">
          <cell r="M22944" t="str">
            <v/>
          </cell>
          <cell r="N22944" t="str">
            <v/>
          </cell>
          <cell r="O22944" t="str">
            <v/>
          </cell>
          <cell r="P22944" t="str">
            <v/>
          </cell>
          <cell r="Q22944" t="str">
            <v/>
          </cell>
          <cell r="R22944" t="str">
            <v/>
          </cell>
        </row>
        <row r="22945">
          <cell r="M22945">
            <v>122</v>
          </cell>
          <cell r="N22945" t="str">
            <v>ADESIVO PLASTICO PARA PVC, FRASCO COM 850 GR</v>
          </cell>
          <cell r="O22945" t="str">
            <v>UN</v>
          </cell>
          <cell r="P22945" t="str">
            <v>COEFICIENTE DE REPRESENTATIVIDADE</v>
          </cell>
          <cell r="Q22945">
            <v>4.7E-2</v>
          </cell>
          <cell r="R22945">
            <v>76.33</v>
          </cell>
        </row>
        <row r="22946">
          <cell r="M22946">
            <v>1961</v>
          </cell>
          <cell r="N22946" t="str">
            <v>CURVA DE PVC 90 GRAUS, SOLDAVEL, 85 MM, PARA AGUA FRIA PREDIAL (NBR 5648)</v>
          </cell>
          <cell r="O22946" t="str">
            <v>UN</v>
          </cell>
          <cell r="P22946" t="str">
            <v>COEFICIENTE DE REPRESENTATIVIDADE</v>
          </cell>
          <cell r="Q22946">
            <v>1</v>
          </cell>
          <cell r="R22946">
            <v>88.86</v>
          </cell>
        </row>
        <row r="22947">
          <cell r="M22947">
            <v>20083</v>
          </cell>
          <cell r="N22947" t="str">
            <v>SOLUCAO LIMPADORA PARA PVC, FRASCO COM 1000 CM3</v>
          </cell>
          <cell r="O22947" t="str">
            <v>UN</v>
          </cell>
          <cell r="P22947" t="str">
            <v>COEFICIENTE DE REPRESENTATIVIDADE</v>
          </cell>
          <cell r="Q22947">
            <v>0.06</v>
          </cell>
          <cell r="R22947">
            <v>66.28</v>
          </cell>
        </row>
        <row r="22948">
          <cell r="M22948">
            <v>38383</v>
          </cell>
          <cell r="N22948" t="str">
            <v>LIXA D'AGUA EM FOLHA, GRAO 100</v>
          </cell>
          <cell r="O22948" t="str">
            <v>UN</v>
          </cell>
          <cell r="P22948" t="str">
            <v>COEFICIENTE DE REPRESENTATIVIDADE</v>
          </cell>
          <cell r="Q22948">
            <v>3.9E-2</v>
          </cell>
          <cell r="R22948">
            <v>2.06</v>
          </cell>
        </row>
        <row r="22949">
          <cell r="M22949">
            <v>88248</v>
          </cell>
          <cell r="N22949" t="str">
            <v>AUXILIAR DE ENCANADOR OU BOMBEIRO HIDRÁULICO COM ENCARGOS COMPLEMENTARES</v>
          </cell>
          <cell r="O22949" t="str">
            <v>H</v>
          </cell>
          <cell r="P22949" t="str">
            <v>COEFICIENTE DE REPRESENTATIVIDADE</v>
          </cell>
          <cell r="Q22949">
            <v>0.17599999999999999</v>
          </cell>
          <cell r="R22949">
            <v>14.07</v>
          </cell>
        </row>
        <row r="22950">
          <cell r="M22950">
            <v>88267</v>
          </cell>
          <cell r="N22950" t="str">
            <v>ENCANADOR OU BOMBEIRO HIDRÁULICO COM ENCARGOS COMPLEMENTARES</v>
          </cell>
          <cell r="O22950" t="str">
            <v>H</v>
          </cell>
          <cell r="P22950" t="str">
            <v>COLETADO</v>
          </cell>
          <cell r="Q22950">
            <v>0.17599999999999999</v>
          </cell>
          <cell r="R22950">
            <v>18.95</v>
          </cell>
        </row>
        <row r="22951">
          <cell r="M22951" t="str">
            <v/>
          </cell>
          <cell r="N22951" t="str">
            <v/>
          </cell>
          <cell r="O22951" t="str">
            <v/>
          </cell>
          <cell r="P22951" t="str">
            <v/>
          </cell>
          <cell r="Q22951" t="str">
            <v/>
          </cell>
          <cell r="R22951" t="str">
            <v/>
          </cell>
        </row>
        <row r="22952">
          <cell r="M22952">
            <v>298</v>
          </cell>
          <cell r="N22952" t="str">
            <v>ANEL BORRACHA DN 75 MM, PARA TUBO SERIE REFORCADA ESGOTO PREDIAL</v>
          </cell>
          <cell r="O22952" t="str">
            <v>UN</v>
          </cell>
          <cell r="P22952" t="str">
            <v>COEFICIENTE DE REPRESENTATIVIDADE</v>
          </cell>
          <cell r="Q22952">
            <v>1</v>
          </cell>
          <cell r="R22952">
            <v>3.23</v>
          </cell>
        </row>
        <row r="22953">
          <cell r="M22953">
            <v>20078</v>
          </cell>
          <cell r="N22953" t="str">
            <v>PASTA LUBRIFICANTE PARA TUBOS E CONEXOES COM JUNTA ELASTICA (USO EM PVC, ACO, POLIETILENO E OUTROS) ( DE *400* G)</v>
          </cell>
          <cell r="O22953" t="str">
            <v>UN</v>
          </cell>
          <cell r="P22953" t="str">
            <v>COEFICIENTE DE REPRESENTATIVIDADE</v>
          </cell>
          <cell r="Q22953">
            <v>0.03</v>
          </cell>
          <cell r="R22953">
            <v>27.95</v>
          </cell>
        </row>
        <row r="22954">
          <cell r="M22954">
            <v>20096</v>
          </cell>
          <cell r="N22954" t="str">
            <v>CURVA PVC, SERIE R, 87.30 GRAUS, CURTA, 75 MM, PARA ESGOTO OU AGUAS PLUVIAIS PREDIAIS (PARA PE-DE-COLUNA)</v>
          </cell>
          <cell r="O22954" t="str">
            <v>UN</v>
          </cell>
          <cell r="P22954" t="str">
            <v>COEFICIENTE DE REPRESENTATIVIDADE</v>
          </cell>
          <cell r="Q22954">
            <v>1</v>
          </cell>
          <cell r="R22954">
            <v>29.34</v>
          </cell>
        </row>
        <row r="22955">
          <cell r="M22955">
            <v>88248</v>
          </cell>
          <cell r="N22955" t="str">
            <v>AUXILIAR DE ENCANADOR OU BOMBEIRO HIDRÁULICO COM ENCARGOS COMPLEMENTARES</v>
          </cell>
          <cell r="O22955" t="str">
            <v>H</v>
          </cell>
          <cell r="P22955" t="str">
            <v>COEFICIENTE DE REPRESENTATIVIDADE</v>
          </cell>
          <cell r="Q22955">
            <v>0.1</v>
          </cell>
          <cell r="R22955">
            <v>14.07</v>
          </cell>
        </row>
        <row r="22956">
          <cell r="M22956">
            <v>88267</v>
          </cell>
          <cell r="N22956" t="str">
            <v>ENCANADOR OU BOMBEIRO HIDRÁULICO COM ENCARGOS COMPLEMENTARES</v>
          </cell>
          <cell r="O22956" t="str">
            <v>H</v>
          </cell>
          <cell r="P22956" t="str">
            <v>COLETADO</v>
          </cell>
          <cell r="Q22956">
            <v>0.1</v>
          </cell>
          <cell r="R22956">
            <v>18.95</v>
          </cell>
        </row>
        <row r="22957">
          <cell r="M22957" t="str">
            <v/>
          </cell>
          <cell r="N22957" t="str">
            <v/>
          </cell>
          <cell r="O22957" t="str">
            <v/>
          </cell>
          <cell r="P22957" t="str">
            <v/>
          </cell>
          <cell r="Q22957" t="str">
            <v/>
          </cell>
          <cell r="R22957" t="str">
            <v/>
          </cell>
        </row>
        <row r="22958">
          <cell r="M22958">
            <v>122</v>
          </cell>
          <cell r="N22958" t="str">
            <v>ADESIVO PLASTICO PARA PVC, FRASCO COM 850 GR</v>
          </cell>
          <cell r="O22958" t="str">
            <v>UN</v>
          </cell>
          <cell r="P22958" t="str">
            <v>COEFICIENTE DE REPRESENTATIVIDADE</v>
          </cell>
          <cell r="Q22958">
            <v>4.7E-2</v>
          </cell>
          <cell r="R22958">
            <v>76.33</v>
          </cell>
        </row>
        <row r="22959">
          <cell r="M22959">
            <v>1953</v>
          </cell>
          <cell r="N22959" t="str">
            <v>CURVA DE PVC 45 GRAUS, SOLDAVEL, 85 MM, PARA AGUA FRIA PREDIAL (NBR 5648)</v>
          </cell>
          <cell r="O22959" t="str">
            <v>UN</v>
          </cell>
          <cell r="P22959" t="str">
            <v>COEFICIENTE DE REPRESENTATIVIDADE</v>
          </cell>
          <cell r="Q22959">
            <v>1</v>
          </cell>
          <cell r="R22959">
            <v>64.11</v>
          </cell>
        </row>
        <row r="22960">
          <cell r="M22960">
            <v>20083</v>
          </cell>
          <cell r="N22960" t="str">
            <v>SOLUCAO LIMPADORA PARA PVC, FRASCO COM 1000 CM3</v>
          </cell>
          <cell r="O22960" t="str">
            <v>UN</v>
          </cell>
          <cell r="P22960" t="str">
            <v>COEFICIENTE DE REPRESENTATIVIDADE</v>
          </cell>
          <cell r="Q22960">
            <v>0.06</v>
          </cell>
          <cell r="R22960">
            <v>66.28</v>
          </cell>
        </row>
        <row r="22961">
          <cell r="M22961">
            <v>38383</v>
          </cell>
          <cell r="N22961" t="str">
            <v>LIXA D'AGUA EM FOLHA, GRAO 100</v>
          </cell>
          <cell r="O22961" t="str">
            <v>UN</v>
          </cell>
          <cell r="P22961" t="str">
            <v>COEFICIENTE DE REPRESENTATIVIDADE</v>
          </cell>
          <cell r="Q22961">
            <v>3.9E-2</v>
          </cell>
          <cell r="R22961">
            <v>2.06</v>
          </cell>
        </row>
        <row r="22962">
          <cell r="M22962">
            <v>88248</v>
          </cell>
          <cell r="N22962" t="str">
            <v>AUXILIAR DE ENCANADOR OU BOMBEIRO HIDRÁULICO COM ENCARGOS COMPLEMENTARES</v>
          </cell>
          <cell r="O22962" t="str">
            <v>H</v>
          </cell>
          <cell r="P22962" t="str">
            <v>COEFICIENTE DE REPRESENTATIVIDADE</v>
          </cell>
          <cell r="Q22962">
            <v>0.17599999999999999</v>
          </cell>
          <cell r="R22962">
            <v>14.07</v>
          </cell>
        </row>
        <row r="22963">
          <cell r="M22963">
            <v>88267</v>
          </cell>
          <cell r="N22963" t="str">
            <v>ENCANADOR OU BOMBEIRO HIDRÁULICO COM ENCARGOS COMPLEMENTARES</v>
          </cell>
          <cell r="O22963" t="str">
            <v>H</v>
          </cell>
          <cell r="P22963" t="str">
            <v>COLETADO</v>
          </cell>
          <cell r="Q22963">
            <v>0.17599999999999999</v>
          </cell>
          <cell r="R22963">
            <v>18.95</v>
          </cell>
        </row>
        <row r="22964">
          <cell r="M22964" t="str">
            <v/>
          </cell>
          <cell r="N22964" t="str">
            <v/>
          </cell>
          <cell r="O22964" t="str">
            <v/>
          </cell>
          <cell r="P22964" t="str">
            <v/>
          </cell>
          <cell r="Q22964" t="str">
            <v/>
          </cell>
          <cell r="R22964" t="str">
            <v/>
          </cell>
        </row>
        <row r="22965">
          <cell r="M22965">
            <v>122</v>
          </cell>
          <cell r="N22965" t="str">
            <v>ADESIVO PLASTICO PARA PVC, FRASCO COM 850 GR</v>
          </cell>
          <cell r="O22965" t="str">
            <v>UN</v>
          </cell>
          <cell r="P22965" t="str">
            <v>COEFICIENTE DE REPRESENTATIVIDADE</v>
          </cell>
          <cell r="Q22965">
            <v>7.0000000000000001E-3</v>
          </cell>
          <cell r="R22965">
            <v>76.33</v>
          </cell>
        </row>
        <row r="22966">
          <cell r="M22966">
            <v>3904</v>
          </cell>
          <cell r="N22966" t="str">
            <v>LUVA PVC SOLDAVEL, 25 MM, PARA AGUA FRIA PREDIAL</v>
          </cell>
          <cell r="O22966" t="str">
            <v>UN</v>
          </cell>
          <cell r="P22966" t="str">
            <v>COEFICIENTE DE REPRESENTATIVIDADE</v>
          </cell>
          <cell r="Q22966">
            <v>1</v>
          </cell>
          <cell r="R22966">
            <v>0.91</v>
          </cell>
        </row>
        <row r="22967">
          <cell r="M22967">
            <v>20083</v>
          </cell>
          <cell r="N22967" t="str">
            <v>SOLUCAO LIMPADORA PARA PVC, FRASCO COM 1000 CM3</v>
          </cell>
          <cell r="O22967" t="str">
            <v>UN</v>
          </cell>
          <cell r="P22967" t="str">
            <v>COEFICIENTE DE REPRESENTATIVIDADE</v>
          </cell>
          <cell r="Q22967">
            <v>8.0000000000000002E-3</v>
          </cell>
          <cell r="R22967">
            <v>66.28</v>
          </cell>
        </row>
        <row r="22968">
          <cell r="M22968">
            <v>38383</v>
          </cell>
          <cell r="N22968" t="str">
            <v>LIXA D'AGUA EM FOLHA, GRAO 100</v>
          </cell>
          <cell r="O22968" t="str">
            <v>UN</v>
          </cell>
          <cell r="P22968" t="str">
            <v>COEFICIENTE DE REPRESENTATIVIDADE</v>
          </cell>
          <cell r="Q22968">
            <v>1.2999999999999999E-2</v>
          </cell>
          <cell r="R22968">
            <v>2.06</v>
          </cell>
        </row>
        <row r="22969">
          <cell r="M22969">
            <v>88248</v>
          </cell>
          <cell r="N22969" t="str">
            <v>AUXILIAR DE ENCANADOR OU BOMBEIRO HIDRÁULICO COM ENCARGOS COMPLEMENTARES</v>
          </cell>
          <cell r="O22969" t="str">
            <v>H</v>
          </cell>
          <cell r="P22969" t="str">
            <v>COEFICIENTE DE REPRESENTATIVIDADE</v>
          </cell>
          <cell r="Q22969">
            <v>0.04</v>
          </cell>
          <cell r="R22969">
            <v>14.07</v>
          </cell>
        </row>
        <row r="22970">
          <cell r="M22970">
            <v>88267</v>
          </cell>
          <cell r="N22970" t="str">
            <v>ENCANADOR OU BOMBEIRO HIDRÁULICO COM ENCARGOS COMPLEMENTARES</v>
          </cell>
          <cell r="O22970" t="str">
            <v>H</v>
          </cell>
          <cell r="P22970" t="str">
            <v>COLETADO</v>
          </cell>
          <cell r="Q22970">
            <v>0.04</v>
          </cell>
          <cell r="R22970">
            <v>18.95</v>
          </cell>
        </row>
        <row r="22971">
          <cell r="M22971" t="str">
            <v/>
          </cell>
          <cell r="N22971" t="str">
            <v/>
          </cell>
          <cell r="O22971" t="str">
            <v/>
          </cell>
          <cell r="P22971" t="str">
            <v/>
          </cell>
          <cell r="Q22971" t="str">
            <v/>
          </cell>
          <cell r="R22971" t="str">
            <v/>
          </cell>
        </row>
        <row r="22972">
          <cell r="M22972">
            <v>301</v>
          </cell>
          <cell r="N22972" t="str">
            <v>ANEL BORRACHA PARA TUBO ESGOTO PREDIAL, DN 100 MM (NBR 5688)</v>
          </cell>
          <cell r="O22972" t="str">
            <v>UN</v>
          </cell>
          <cell r="P22972" t="str">
            <v>COLETADO</v>
          </cell>
          <cell r="Q22972">
            <v>1</v>
          </cell>
          <cell r="R22972">
            <v>3.54</v>
          </cell>
        </row>
        <row r="22973">
          <cell r="M22973">
            <v>20078</v>
          </cell>
          <cell r="N22973" t="str">
            <v>PASTA LUBRIFICANTE PARA TUBOS E CONEXOES COM JUNTA ELASTICA (USO EM PVC, ACO, POLIETILENO E OUTROS) ( DE *400* G)</v>
          </cell>
          <cell r="O22973" t="str">
            <v>UN</v>
          </cell>
          <cell r="P22973" t="str">
            <v>COEFICIENTE DE REPRESENTATIVIDADE</v>
          </cell>
          <cell r="Q22973">
            <v>4.5999999999999999E-2</v>
          </cell>
          <cell r="R22973">
            <v>27.95</v>
          </cell>
        </row>
        <row r="22974">
          <cell r="M22974">
            <v>20157</v>
          </cell>
          <cell r="N22974" t="str">
            <v>JOELHO, PVC SERIE R, 90 GRAUS, DN 100 MM, PARA ESGOTO OU AGUAS PLUVIAIS PREDIAIS</v>
          </cell>
          <cell r="O22974" t="str">
            <v>UN</v>
          </cell>
          <cell r="P22974" t="str">
            <v>COEFICIENTE DE REPRESENTATIVIDADE</v>
          </cell>
          <cell r="Q22974">
            <v>1</v>
          </cell>
          <cell r="R22974">
            <v>31.9</v>
          </cell>
        </row>
        <row r="22975">
          <cell r="M22975">
            <v>88248</v>
          </cell>
          <cell r="N22975" t="str">
            <v>AUXILIAR DE ENCANADOR OU BOMBEIRO HIDRÁULICO COM ENCARGOS COMPLEMENTARES</v>
          </cell>
          <cell r="O22975" t="str">
            <v>H</v>
          </cell>
          <cell r="P22975" t="str">
            <v>COEFICIENTE DE REPRESENTATIVIDADE</v>
          </cell>
          <cell r="Q22975">
            <v>0.14000000000000001</v>
          </cell>
          <cell r="R22975">
            <v>14.07</v>
          </cell>
        </row>
        <row r="22976">
          <cell r="M22976">
            <v>88267</v>
          </cell>
          <cell r="N22976" t="str">
            <v>ENCANADOR OU BOMBEIRO HIDRÁULICO COM ENCARGOS COMPLEMENTARES</v>
          </cell>
          <cell r="O22976" t="str">
            <v>H</v>
          </cell>
          <cell r="P22976" t="str">
            <v>COLETADO</v>
          </cell>
          <cell r="Q22976">
            <v>0.14000000000000001</v>
          </cell>
          <cell r="R22976">
            <v>18.95</v>
          </cell>
        </row>
        <row r="22977">
          <cell r="M22977" t="str">
            <v/>
          </cell>
          <cell r="N22977" t="str">
            <v/>
          </cell>
          <cell r="O22977" t="str">
            <v/>
          </cell>
          <cell r="P22977" t="str">
            <v/>
          </cell>
          <cell r="Q22977" t="str">
            <v/>
          </cell>
          <cell r="R22977" t="str">
            <v/>
          </cell>
        </row>
        <row r="22978">
          <cell r="M22978">
            <v>122</v>
          </cell>
          <cell r="N22978" t="str">
            <v>ADESIVO PLASTICO PARA PVC, FRASCO COM 850 GR</v>
          </cell>
          <cell r="O22978" t="str">
            <v>UN</v>
          </cell>
          <cell r="P22978" t="str">
            <v>COEFICIENTE DE REPRESENTATIVIDADE</v>
          </cell>
          <cell r="Q22978">
            <v>7.0000000000000001E-3</v>
          </cell>
          <cell r="R22978">
            <v>76.33</v>
          </cell>
        </row>
        <row r="22979">
          <cell r="M22979">
            <v>3873</v>
          </cell>
          <cell r="N22979" t="str">
            <v>LUVA DE CORRER PARA TUBO SOLDAVEL, PVC, 25 MM, PARA AGUA FRIA PREDIAL</v>
          </cell>
          <cell r="O22979" t="str">
            <v>UN</v>
          </cell>
          <cell r="P22979" t="str">
            <v>COEFICIENTE DE REPRESENTATIVIDADE</v>
          </cell>
          <cell r="Q22979">
            <v>1</v>
          </cell>
          <cell r="R22979">
            <v>11.88</v>
          </cell>
        </row>
        <row r="22980">
          <cell r="M22980">
            <v>20083</v>
          </cell>
          <cell r="N22980" t="str">
            <v>SOLUCAO LIMPADORA PARA PVC, FRASCO COM 1000 CM3</v>
          </cell>
          <cell r="O22980" t="str">
            <v>UN</v>
          </cell>
          <cell r="P22980" t="str">
            <v>COEFICIENTE DE REPRESENTATIVIDADE</v>
          </cell>
          <cell r="Q22980">
            <v>8.0000000000000002E-3</v>
          </cell>
          <cell r="R22980">
            <v>66.28</v>
          </cell>
        </row>
        <row r="22981">
          <cell r="M22981">
            <v>38383</v>
          </cell>
          <cell r="N22981" t="str">
            <v>LIXA D'AGUA EM FOLHA, GRAO 100</v>
          </cell>
          <cell r="O22981" t="str">
            <v>UN</v>
          </cell>
          <cell r="P22981" t="str">
            <v>COEFICIENTE DE REPRESENTATIVIDADE</v>
          </cell>
          <cell r="Q22981">
            <v>1.2999999999999999E-2</v>
          </cell>
          <cell r="R22981">
            <v>2.06</v>
          </cell>
        </row>
        <row r="22982">
          <cell r="M22982">
            <v>88248</v>
          </cell>
          <cell r="N22982" t="str">
            <v>AUXILIAR DE ENCANADOR OU BOMBEIRO HIDRÁULICO COM ENCARGOS COMPLEMENTARES</v>
          </cell>
          <cell r="O22982" t="str">
            <v>H</v>
          </cell>
          <cell r="P22982" t="str">
            <v>COEFICIENTE DE REPRESENTATIVIDADE</v>
          </cell>
          <cell r="Q22982">
            <v>0.04</v>
          </cell>
          <cell r="R22982">
            <v>14.07</v>
          </cell>
        </row>
        <row r="22983">
          <cell r="M22983">
            <v>88267</v>
          </cell>
          <cell r="N22983" t="str">
            <v>ENCANADOR OU BOMBEIRO HIDRÁULICO COM ENCARGOS COMPLEMENTARES</v>
          </cell>
          <cell r="O22983" t="str">
            <v>H</v>
          </cell>
          <cell r="P22983" t="str">
            <v>COLETADO</v>
          </cell>
          <cell r="Q22983">
            <v>0.04</v>
          </cell>
          <cell r="R22983">
            <v>18.95</v>
          </cell>
        </row>
        <row r="22984">
          <cell r="M22984" t="str">
            <v/>
          </cell>
          <cell r="N22984" t="str">
            <v/>
          </cell>
          <cell r="O22984" t="str">
            <v/>
          </cell>
          <cell r="P22984" t="str">
            <v/>
          </cell>
          <cell r="Q22984" t="str">
            <v/>
          </cell>
          <cell r="R22984" t="str">
            <v/>
          </cell>
        </row>
        <row r="22985">
          <cell r="M22985">
            <v>301</v>
          </cell>
          <cell r="N22985" t="str">
            <v>ANEL BORRACHA PARA TUBO ESGOTO PREDIAL, DN 100 MM (NBR 5688)</v>
          </cell>
          <cell r="O22985" t="str">
            <v>UN</v>
          </cell>
          <cell r="P22985" t="str">
            <v>COLETADO</v>
          </cell>
          <cell r="Q22985">
            <v>1</v>
          </cell>
          <cell r="R22985">
            <v>3.54</v>
          </cell>
        </row>
        <row r="22986">
          <cell r="M22986">
            <v>20078</v>
          </cell>
          <cell r="N22986" t="str">
            <v>PASTA LUBRIFICANTE PARA TUBOS E CONEXOES COM JUNTA ELASTICA (USO EM PVC, ACO, POLIETILENO E OUTROS) ( DE *400* G)</v>
          </cell>
          <cell r="O22986" t="str">
            <v>UN</v>
          </cell>
          <cell r="P22986" t="str">
            <v>COEFICIENTE DE REPRESENTATIVIDADE</v>
          </cell>
          <cell r="Q22986">
            <v>4.5999999999999999E-2</v>
          </cell>
          <cell r="R22986">
            <v>27.95</v>
          </cell>
        </row>
        <row r="22987">
          <cell r="M22987">
            <v>20151</v>
          </cell>
          <cell r="N22987" t="str">
            <v>JOELHO, PVC SERIE R, 45 GRAUS, DN 100 MM, PARA ESGOTO OU AGUAS PLUVIAIS PREDIAIS</v>
          </cell>
          <cell r="O22987" t="str">
            <v>UN</v>
          </cell>
          <cell r="P22987" t="str">
            <v>COEFICIENTE DE REPRESENTATIVIDADE</v>
          </cell>
          <cell r="Q22987">
            <v>1</v>
          </cell>
          <cell r="R22987">
            <v>23.64</v>
          </cell>
        </row>
        <row r="22988">
          <cell r="M22988">
            <v>88248</v>
          </cell>
          <cell r="N22988" t="str">
            <v>AUXILIAR DE ENCANADOR OU BOMBEIRO HIDRÁULICO COM ENCARGOS COMPLEMENTARES</v>
          </cell>
          <cell r="O22988" t="str">
            <v>H</v>
          </cell>
          <cell r="P22988" t="str">
            <v>COEFICIENTE DE REPRESENTATIVIDADE</v>
          </cell>
          <cell r="Q22988">
            <v>0.14000000000000001</v>
          </cell>
          <cell r="R22988">
            <v>14.07</v>
          </cell>
        </row>
        <row r="22989">
          <cell r="M22989">
            <v>88267</v>
          </cell>
          <cell r="N22989" t="str">
            <v>ENCANADOR OU BOMBEIRO HIDRÁULICO COM ENCARGOS COMPLEMENTARES</v>
          </cell>
          <cell r="O22989" t="str">
            <v>H</v>
          </cell>
          <cell r="P22989" t="str">
            <v>COLETADO</v>
          </cell>
          <cell r="Q22989">
            <v>0.14000000000000001</v>
          </cell>
          <cell r="R22989">
            <v>18.95</v>
          </cell>
        </row>
        <row r="22990">
          <cell r="M22990" t="str">
            <v/>
          </cell>
          <cell r="N22990" t="str">
            <v/>
          </cell>
          <cell r="O22990" t="str">
            <v/>
          </cell>
          <cell r="P22990" t="str">
            <v/>
          </cell>
          <cell r="Q22990" t="str">
            <v/>
          </cell>
          <cell r="R22990" t="str">
            <v/>
          </cell>
        </row>
        <row r="22991">
          <cell r="M22991">
            <v>122</v>
          </cell>
          <cell r="N22991" t="str">
            <v>ADESIVO PLASTICO PARA PVC, FRASCO COM 850 GR</v>
          </cell>
          <cell r="O22991" t="str">
            <v>UN</v>
          </cell>
          <cell r="P22991" t="str">
            <v>COEFICIENTE DE REPRESENTATIVIDADE</v>
          </cell>
          <cell r="Q22991">
            <v>7.0000000000000001E-3</v>
          </cell>
          <cell r="R22991">
            <v>76.33</v>
          </cell>
        </row>
        <row r="22992">
          <cell r="M22992">
            <v>3869</v>
          </cell>
          <cell r="N22992" t="str">
            <v>LUVA DE REDUCAO SOLDAVEL, PVC, 32 MM X 25 MM, PARA AGUA FRIA PREDIAL</v>
          </cell>
          <cell r="O22992" t="str">
            <v>UN</v>
          </cell>
          <cell r="P22992" t="str">
            <v>COEFICIENTE DE REPRESENTATIVIDADE</v>
          </cell>
          <cell r="Q22992">
            <v>1</v>
          </cell>
          <cell r="R22992">
            <v>4.28</v>
          </cell>
        </row>
        <row r="22993">
          <cell r="M22993">
            <v>20083</v>
          </cell>
          <cell r="N22993" t="str">
            <v>SOLUCAO LIMPADORA PARA PVC, FRASCO COM 1000 CM3</v>
          </cell>
          <cell r="O22993" t="str">
            <v>UN</v>
          </cell>
          <cell r="P22993" t="str">
            <v>COEFICIENTE DE REPRESENTATIVIDADE</v>
          </cell>
          <cell r="Q22993">
            <v>8.0000000000000002E-3</v>
          </cell>
          <cell r="R22993">
            <v>66.28</v>
          </cell>
        </row>
        <row r="22994">
          <cell r="M22994">
            <v>38383</v>
          </cell>
          <cell r="N22994" t="str">
            <v>LIXA D'AGUA EM FOLHA, GRAO 100</v>
          </cell>
          <cell r="O22994" t="str">
            <v>UN</v>
          </cell>
          <cell r="P22994" t="str">
            <v>COEFICIENTE DE REPRESENTATIVIDADE</v>
          </cell>
          <cell r="Q22994">
            <v>1.2999999999999999E-2</v>
          </cell>
          <cell r="R22994">
            <v>2.06</v>
          </cell>
        </row>
        <row r="22995">
          <cell r="M22995">
            <v>88248</v>
          </cell>
          <cell r="N22995" t="str">
            <v>AUXILIAR DE ENCANADOR OU BOMBEIRO HIDRÁULICO COM ENCARGOS COMPLEMENTARES</v>
          </cell>
          <cell r="O22995" t="str">
            <v>H</v>
          </cell>
          <cell r="P22995" t="str">
            <v>COEFICIENTE DE REPRESENTATIVIDADE</v>
          </cell>
          <cell r="Q22995">
            <v>0.04</v>
          </cell>
          <cell r="R22995">
            <v>14.07</v>
          </cell>
        </row>
        <row r="22996">
          <cell r="M22996">
            <v>88267</v>
          </cell>
          <cell r="N22996" t="str">
            <v>ENCANADOR OU BOMBEIRO HIDRÁULICO COM ENCARGOS COMPLEMENTARES</v>
          </cell>
          <cell r="O22996" t="str">
            <v>H</v>
          </cell>
          <cell r="P22996" t="str">
            <v>COLETADO</v>
          </cell>
          <cell r="Q22996">
            <v>0.04</v>
          </cell>
          <cell r="R22996">
            <v>18.95</v>
          </cell>
        </row>
        <row r="22997">
          <cell r="M22997" t="str">
            <v/>
          </cell>
          <cell r="N22997" t="str">
            <v/>
          </cell>
          <cell r="O22997" t="str">
            <v/>
          </cell>
          <cell r="P22997" t="str">
            <v/>
          </cell>
          <cell r="Q22997" t="str">
            <v/>
          </cell>
          <cell r="R22997" t="str">
            <v/>
          </cell>
        </row>
        <row r="22998">
          <cell r="M22998">
            <v>301</v>
          </cell>
          <cell r="N22998" t="str">
            <v>ANEL BORRACHA PARA TUBO ESGOTO PREDIAL, DN 100 MM (NBR 5688)</v>
          </cell>
          <cell r="O22998" t="str">
            <v>UN</v>
          </cell>
          <cell r="P22998" t="str">
            <v>COLETADO</v>
          </cell>
          <cell r="Q22998">
            <v>1</v>
          </cell>
          <cell r="R22998">
            <v>3.54</v>
          </cell>
        </row>
        <row r="22999">
          <cell r="M22999">
            <v>20078</v>
          </cell>
          <cell r="N22999" t="str">
            <v>PASTA LUBRIFICANTE PARA TUBOS E CONEXOES COM JUNTA ELASTICA (USO EM PVC, ACO, POLIETILENO E OUTROS) ( DE *400* G)</v>
          </cell>
          <cell r="O22999" t="str">
            <v>UN</v>
          </cell>
          <cell r="P22999" t="str">
            <v>COEFICIENTE DE REPRESENTATIVIDADE</v>
          </cell>
          <cell r="Q22999">
            <v>4.5999999999999999E-2</v>
          </cell>
          <cell r="R22999">
            <v>27.95</v>
          </cell>
        </row>
        <row r="23000">
          <cell r="M23000">
            <v>20151</v>
          </cell>
          <cell r="N23000" t="str">
            <v>JOELHO, PVC SERIE R, 45 GRAUS, DN 100 MM, PARA ESGOTO OU AGUAS PLUVIAIS PREDIAIS</v>
          </cell>
          <cell r="O23000" t="str">
            <v>UN</v>
          </cell>
          <cell r="P23000" t="str">
            <v>COEFICIENTE DE REPRESENTATIVIDADE</v>
          </cell>
          <cell r="Q23000">
            <v>1</v>
          </cell>
          <cell r="R23000">
            <v>23.64</v>
          </cell>
        </row>
        <row r="23001">
          <cell r="M23001">
            <v>88248</v>
          </cell>
          <cell r="N23001" t="str">
            <v>AUXILIAR DE ENCANADOR OU BOMBEIRO HIDRÁULICO COM ENCARGOS COMPLEMENTARES</v>
          </cell>
          <cell r="O23001" t="str">
            <v>H</v>
          </cell>
          <cell r="P23001" t="str">
            <v>COEFICIENTE DE REPRESENTATIVIDADE</v>
          </cell>
          <cell r="Q23001">
            <v>0.14000000000000001</v>
          </cell>
          <cell r="R23001">
            <v>14.07</v>
          </cell>
        </row>
        <row r="23002">
          <cell r="M23002">
            <v>88267</v>
          </cell>
          <cell r="N23002" t="str">
            <v>ENCANADOR OU BOMBEIRO HIDRÁULICO COM ENCARGOS COMPLEMENTARES</v>
          </cell>
          <cell r="O23002" t="str">
            <v>H</v>
          </cell>
          <cell r="P23002" t="str">
            <v>COLETADO</v>
          </cell>
          <cell r="Q23002">
            <v>0.14000000000000001</v>
          </cell>
          <cell r="R23002">
            <v>18.95</v>
          </cell>
        </row>
        <row r="23003">
          <cell r="M23003" t="str">
            <v/>
          </cell>
          <cell r="N23003" t="str">
            <v/>
          </cell>
          <cell r="O23003" t="str">
            <v/>
          </cell>
          <cell r="P23003" t="str">
            <v/>
          </cell>
          <cell r="Q23003" t="str">
            <v/>
          </cell>
          <cell r="R23003" t="str">
            <v/>
          </cell>
        </row>
        <row r="23004">
          <cell r="M23004">
            <v>122</v>
          </cell>
          <cell r="N23004" t="str">
            <v>ADESIVO PLASTICO PARA PVC, FRASCO COM 850 GR</v>
          </cell>
          <cell r="O23004" t="str">
            <v>UN</v>
          </cell>
          <cell r="P23004" t="str">
            <v>COEFICIENTE DE REPRESENTATIVIDADE</v>
          </cell>
          <cell r="Q23004">
            <v>7.0000000000000001E-3</v>
          </cell>
          <cell r="R23004">
            <v>76.33</v>
          </cell>
        </row>
        <row r="23005">
          <cell r="M23005">
            <v>3906</v>
          </cell>
          <cell r="N23005" t="str">
            <v>LUVA SOLDAVEL COM ROSCA, PVC, 25 MM X 3/4", PARA AGUA FRIA PREDIAL</v>
          </cell>
          <cell r="O23005" t="str">
            <v>UN</v>
          </cell>
          <cell r="P23005" t="str">
            <v>COEFICIENTE DE REPRESENTATIVIDADE</v>
          </cell>
          <cell r="Q23005">
            <v>1</v>
          </cell>
          <cell r="R23005">
            <v>1.89</v>
          </cell>
        </row>
        <row r="23006">
          <cell r="M23006">
            <v>20083</v>
          </cell>
          <cell r="N23006" t="str">
            <v>SOLUCAO LIMPADORA PARA PVC, FRASCO COM 1000 CM3</v>
          </cell>
          <cell r="O23006" t="str">
            <v>UN</v>
          </cell>
          <cell r="P23006" t="str">
            <v>COEFICIENTE DE REPRESENTATIVIDADE</v>
          </cell>
          <cell r="Q23006">
            <v>8.0000000000000002E-3</v>
          </cell>
          <cell r="R23006">
            <v>66.28</v>
          </cell>
        </row>
        <row r="23007">
          <cell r="M23007">
            <v>38383</v>
          </cell>
          <cell r="N23007" t="str">
            <v>LIXA D'AGUA EM FOLHA, GRAO 100</v>
          </cell>
          <cell r="O23007" t="str">
            <v>UN</v>
          </cell>
          <cell r="P23007" t="str">
            <v>COEFICIENTE DE REPRESENTATIVIDADE</v>
          </cell>
          <cell r="Q23007">
            <v>1.2999999999999999E-2</v>
          </cell>
          <cell r="R23007">
            <v>2.06</v>
          </cell>
        </row>
        <row r="23008">
          <cell r="M23008">
            <v>88248</v>
          </cell>
          <cell r="N23008" t="str">
            <v>AUXILIAR DE ENCANADOR OU BOMBEIRO HIDRÁULICO COM ENCARGOS COMPLEMENTARES</v>
          </cell>
          <cell r="O23008" t="str">
            <v>H</v>
          </cell>
          <cell r="P23008" t="str">
            <v>COEFICIENTE DE REPRESENTATIVIDADE</v>
          </cell>
          <cell r="Q23008">
            <v>0.04</v>
          </cell>
          <cell r="R23008">
            <v>14.07</v>
          </cell>
        </row>
        <row r="23009">
          <cell r="M23009">
            <v>88267</v>
          </cell>
          <cell r="N23009" t="str">
            <v>ENCANADOR OU BOMBEIRO HIDRÁULICO COM ENCARGOS COMPLEMENTARES</v>
          </cell>
          <cell r="O23009" t="str">
            <v>H</v>
          </cell>
          <cell r="P23009" t="str">
            <v>COLETADO</v>
          </cell>
          <cell r="Q23009">
            <v>0.04</v>
          </cell>
          <cell r="R23009">
            <v>18.95</v>
          </cell>
        </row>
        <row r="23010">
          <cell r="M23010" t="str">
            <v/>
          </cell>
          <cell r="N23010" t="str">
            <v/>
          </cell>
          <cell r="O23010" t="str">
            <v/>
          </cell>
          <cell r="P23010" t="str">
            <v/>
          </cell>
          <cell r="Q23010" t="str">
            <v/>
          </cell>
          <cell r="R23010" t="str">
            <v/>
          </cell>
        </row>
        <row r="23011">
          <cell r="M23011">
            <v>301</v>
          </cell>
          <cell r="N23011" t="str">
            <v>ANEL BORRACHA PARA TUBO ESGOTO PREDIAL, DN 100 MM (NBR 5688)</v>
          </cell>
          <cell r="O23011" t="str">
            <v>UN</v>
          </cell>
          <cell r="P23011" t="str">
            <v>COLETADO</v>
          </cell>
          <cell r="Q23011">
            <v>1</v>
          </cell>
          <cell r="R23011">
            <v>3.54</v>
          </cell>
        </row>
        <row r="23012">
          <cell r="M23012">
            <v>20078</v>
          </cell>
          <cell r="N23012" t="str">
            <v>PASTA LUBRIFICANTE PARA TUBOS E CONEXOES COM JUNTA ELASTICA (USO EM PVC, ACO, POLIETILENO E OUTROS) ( DE *400* G)</v>
          </cell>
          <cell r="O23012" t="str">
            <v>UN</v>
          </cell>
          <cell r="P23012" t="str">
            <v>COEFICIENTE DE REPRESENTATIVIDADE</v>
          </cell>
          <cell r="Q23012">
            <v>4.5999999999999999E-2</v>
          </cell>
          <cell r="R23012">
            <v>27.95</v>
          </cell>
        </row>
        <row r="23013">
          <cell r="M23013">
            <v>20097</v>
          </cell>
          <cell r="N23013" t="str">
            <v>CURVA PVC, SERIE R, 87.30 GRAUS, CURTA, 100 MM, PARA ESGOTO OU AGUAS PLUVIAIS PREDIAIS (PARA PE-DE-COLUNA)</v>
          </cell>
          <cell r="O23013" t="str">
            <v>UN</v>
          </cell>
          <cell r="P23013" t="str">
            <v>COEFICIENTE DE REPRESENTATIVIDADE</v>
          </cell>
          <cell r="Q23013">
            <v>1</v>
          </cell>
          <cell r="R23013">
            <v>44.85</v>
          </cell>
        </row>
        <row r="23014">
          <cell r="M23014">
            <v>88248</v>
          </cell>
          <cell r="N23014" t="str">
            <v>AUXILIAR DE ENCANADOR OU BOMBEIRO HIDRÁULICO COM ENCARGOS COMPLEMENTARES</v>
          </cell>
          <cell r="O23014" t="str">
            <v>H</v>
          </cell>
          <cell r="P23014" t="str">
            <v>COEFICIENTE DE REPRESENTATIVIDADE</v>
          </cell>
          <cell r="Q23014">
            <v>0.14000000000000001</v>
          </cell>
          <cell r="R23014">
            <v>14.07</v>
          </cell>
        </row>
        <row r="23015">
          <cell r="M23015">
            <v>88267</v>
          </cell>
          <cell r="N23015" t="str">
            <v>ENCANADOR OU BOMBEIRO HIDRÁULICO COM ENCARGOS COMPLEMENTARES</v>
          </cell>
          <cell r="O23015" t="str">
            <v>H</v>
          </cell>
          <cell r="P23015" t="str">
            <v>COLETADO</v>
          </cell>
          <cell r="Q23015">
            <v>0.14000000000000001</v>
          </cell>
          <cell r="R23015">
            <v>18.95</v>
          </cell>
        </row>
        <row r="23016">
          <cell r="M23016" t="str">
            <v/>
          </cell>
          <cell r="N23016" t="str">
            <v/>
          </cell>
          <cell r="O23016" t="str">
            <v/>
          </cell>
          <cell r="P23016" t="str">
            <v/>
          </cell>
          <cell r="Q23016" t="str">
            <v/>
          </cell>
          <cell r="R23016" t="str">
            <v/>
          </cell>
        </row>
        <row r="23017">
          <cell r="M23017">
            <v>122</v>
          </cell>
          <cell r="N23017" t="str">
            <v>ADESIVO PLASTICO PARA PVC, FRASCO COM 850 GR</v>
          </cell>
          <cell r="O23017" t="str">
            <v>UN</v>
          </cell>
          <cell r="P23017" t="str">
            <v>COEFICIENTE DE REPRESENTATIVIDADE</v>
          </cell>
          <cell r="Q23017">
            <v>7.0000000000000001E-3</v>
          </cell>
          <cell r="R23017">
            <v>76.33</v>
          </cell>
        </row>
        <row r="23018">
          <cell r="M23018">
            <v>9906</v>
          </cell>
          <cell r="N23018" t="str">
            <v>UNIAO PVC, SOLDAVEL, 25 MM,  PARA AGUA FRIA PREDIAL</v>
          </cell>
          <cell r="O23018" t="str">
            <v>UN</v>
          </cell>
          <cell r="P23018" t="str">
            <v>COEFICIENTE DE REPRESENTATIVIDADE</v>
          </cell>
          <cell r="Q23018">
            <v>1</v>
          </cell>
          <cell r="R23018">
            <v>10.36</v>
          </cell>
        </row>
        <row r="23019">
          <cell r="M23019">
            <v>20083</v>
          </cell>
          <cell r="N23019" t="str">
            <v>SOLUCAO LIMPADORA PARA PVC, FRASCO COM 1000 CM3</v>
          </cell>
          <cell r="O23019" t="str">
            <v>UN</v>
          </cell>
          <cell r="P23019" t="str">
            <v>COEFICIENTE DE REPRESENTATIVIDADE</v>
          </cell>
          <cell r="Q23019">
            <v>8.0000000000000002E-3</v>
          </cell>
          <cell r="R23019">
            <v>66.28</v>
          </cell>
        </row>
        <row r="23020">
          <cell r="M23020">
            <v>38383</v>
          </cell>
          <cell r="N23020" t="str">
            <v>LIXA D'AGUA EM FOLHA, GRAO 100</v>
          </cell>
          <cell r="O23020" t="str">
            <v>UN</v>
          </cell>
          <cell r="P23020" t="str">
            <v>COEFICIENTE DE REPRESENTATIVIDADE</v>
          </cell>
          <cell r="Q23020">
            <v>1.2999999999999999E-2</v>
          </cell>
          <cell r="R23020">
            <v>2.06</v>
          </cell>
        </row>
        <row r="23021">
          <cell r="M23021">
            <v>88248</v>
          </cell>
          <cell r="N23021" t="str">
            <v>AUXILIAR DE ENCANADOR OU BOMBEIRO HIDRÁULICO COM ENCARGOS COMPLEMENTARES</v>
          </cell>
          <cell r="O23021" t="str">
            <v>H</v>
          </cell>
          <cell r="P23021" t="str">
            <v>COEFICIENTE DE REPRESENTATIVIDADE</v>
          </cell>
          <cell r="Q23021">
            <v>0.04</v>
          </cell>
          <cell r="R23021">
            <v>14.07</v>
          </cell>
        </row>
        <row r="23022">
          <cell r="M23022">
            <v>88267</v>
          </cell>
          <cell r="N23022" t="str">
            <v>ENCANADOR OU BOMBEIRO HIDRÁULICO COM ENCARGOS COMPLEMENTARES</v>
          </cell>
          <cell r="O23022" t="str">
            <v>H</v>
          </cell>
          <cell r="P23022" t="str">
            <v>COLETADO</v>
          </cell>
          <cell r="Q23022">
            <v>0.04</v>
          </cell>
          <cell r="R23022">
            <v>18.95</v>
          </cell>
        </row>
        <row r="23023">
          <cell r="M23023" t="str">
            <v/>
          </cell>
          <cell r="N23023" t="str">
            <v/>
          </cell>
          <cell r="O23023" t="str">
            <v/>
          </cell>
          <cell r="P23023" t="str">
            <v/>
          </cell>
          <cell r="Q23023" t="str">
            <v/>
          </cell>
          <cell r="R23023" t="str">
            <v/>
          </cell>
        </row>
        <row r="23024">
          <cell r="M23024">
            <v>65</v>
          </cell>
          <cell r="N23024" t="str">
            <v>ADAPTADOR PVC SOLDAVEL CURTO COM BOLSA E ROSCA, 25 MM X 3/4", PARA AGUA FRIA</v>
          </cell>
          <cell r="O23024" t="str">
            <v>UN</v>
          </cell>
          <cell r="P23024" t="str">
            <v>COEFICIENTE DE REPRESENTATIVIDADE</v>
          </cell>
          <cell r="Q23024">
            <v>1</v>
          </cell>
          <cell r="R23024">
            <v>1.02</v>
          </cell>
        </row>
        <row r="23025">
          <cell r="M23025">
            <v>122</v>
          </cell>
          <cell r="N23025" t="str">
            <v>ADESIVO PLASTICO PARA PVC, FRASCO COM 850 GR</v>
          </cell>
          <cell r="O23025" t="str">
            <v>UN</v>
          </cell>
          <cell r="P23025" t="str">
            <v>COEFICIENTE DE REPRESENTATIVIDADE</v>
          </cell>
          <cell r="Q23025">
            <v>7.0000000000000001E-3</v>
          </cell>
          <cell r="R23025">
            <v>76.33</v>
          </cell>
        </row>
        <row r="23026">
          <cell r="M23026">
            <v>20083</v>
          </cell>
          <cell r="N23026" t="str">
            <v>SOLUCAO LIMPADORA PARA PVC, FRASCO COM 1000 CM3</v>
          </cell>
          <cell r="O23026" t="str">
            <v>UN</v>
          </cell>
          <cell r="P23026" t="str">
            <v>COEFICIENTE DE REPRESENTATIVIDADE</v>
          </cell>
          <cell r="Q23026">
            <v>8.0000000000000002E-3</v>
          </cell>
          <cell r="R23026">
            <v>66.28</v>
          </cell>
        </row>
        <row r="23027">
          <cell r="M23027">
            <v>38383</v>
          </cell>
          <cell r="N23027" t="str">
            <v>LIXA D'AGUA EM FOLHA, GRAO 100</v>
          </cell>
          <cell r="O23027" t="str">
            <v>UN</v>
          </cell>
          <cell r="P23027" t="str">
            <v>COEFICIENTE DE REPRESENTATIVIDADE</v>
          </cell>
          <cell r="Q23027">
            <v>1.2999999999999999E-2</v>
          </cell>
          <cell r="R23027">
            <v>2.06</v>
          </cell>
        </row>
        <row r="23028">
          <cell r="M23028">
            <v>88248</v>
          </cell>
          <cell r="N23028" t="str">
            <v>AUXILIAR DE ENCANADOR OU BOMBEIRO HIDRÁULICO COM ENCARGOS COMPLEMENTARES</v>
          </cell>
          <cell r="O23028" t="str">
            <v>H</v>
          </cell>
          <cell r="P23028" t="str">
            <v>COEFICIENTE DE REPRESENTATIVIDADE</v>
          </cell>
          <cell r="Q23028">
            <v>0.04</v>
          </cell>
          <cell r="R23028">
            <v>14.07</v>
          </cell>
        </row>
        <row r="23029">
          <cell r="M23029">
            <v>88267</v>
          </cell>
          <cell r="N23029" t="str">
            <v>ENCANADOR OU BOMBEIRO HIDRÁULICO COM ENCARGOS COMPLEMENTARES</v>
          </cell>
          <cell r="O23029" t="str">
            <v>H</v>
          </cell>
          <cell r="P23029" t="str">
            <v>COLETADO</v>
          </cell>
          <cell r="Q23029">
            <v>0.04</v>
          </cell>
          <cell r="R23029">
            <v>18.95</v>
          </cell>
        </row>
        <row r="23030">
          <cell r="M23030" t="str">
            <v/>
          </cell>
          <cell r="N23030" t="str">
            <v/>
          </cell>
          <cell r="O23030" t="str">
            <v/>
          </cell>
          <cell r="P23030" t="str">
            <v/>
          </cell>
          <cell r="Q23030" t="str">
            <v/>
          </cell>
          <cell r="R23030" t="str">
            <v/>
          </cell>
        </row>
        <row r="23031">
          <cell r="M23031">
            <v>301</v>
          </cell>
          <cell r="N23031" t="str">
            <v>ANEL BORRACHA PARA TUBO ESGOTO PREDIAL, DN 100 MM (NBR 5688)</v>
          </cell>
          <cell r="O23031" t="str">
            <v>UN</v>
          </cell>
          <cell r="P23031" t="str">
            <v>COLETADO</v>
          </cell>
          <cell r="Q23031">
            <v>1</v>
          </cell>
          <cell r="R23031">
            <v>3.54</v>
          </cell>
        </row>
        <row r="23032">
          <cell r="M23032">
            <v>20078</v>
          </cell>
          <cell r="N23032" t="str">
            <v>PASTA LUBRIFICANTE PARA TUBOS E CONEXOES COM JUNTA ELASTICA (USO EM PVC, ACO, POLIETILENO E OUTROS) ( DE *400* G)</v>
          </cell>
          <cell r="O23032" t="str">
            <v>UN</v>
          </cell>
          <cell r="P23032" t="str">
            <v>COEFICIENTE DE REPRESENTATIVIDADE</v>
          </cell>
          <cell r="Q23032">
            <v>4.5999999999999999E-2</v>
          </cell>
          <cell r="R23032">
            <v>27.95</v>
          </cell>
        </row>
        <row r="23033">
          <cell r="M23033">
            <v>38426</v>
          </cell>
          <cell r="N23033" t="str">
            <v>CURVA DE PVC, 45 GRAUS, SERIE R, DN 100 MM, PARA ESGOTO OU AGUAS PLUVIAIS PREDIAIS</v>
          </cell>
          <cell r="O23033" t="str">
            <v>UN</v>
          </cell>
          <cell r="P23033" t="str">
            <v>COEFICIENTE DE REPRESENTATIVIDADE</v>
          </cell>
          <cell r="Q23033">
            <v>1</v>
          </cell>
          <cell r="R23033">
            <v>25.94</v>
          </cell>
        </row>
        <row r="23034">
          <cell r="M23034">
            <v>88248</v>
          </cell>
          <cell r="N23034" t="str">
            <v>AUXILIAR DE ENCANADOR OU BOMBEIRO HIDRÁULICO COM ENCARGOS COMPLEMENTARES</v>
          </cell>
          <cell r="O23034" t="str">
            <v>H</v>
          </cell>
          <cell r="P23034" t="str">
            <v>COEFICIENTE DE REPRESENTATIVIDADE</v>
          </cell>
          <cell r="Q23034">
            <v>0.14000000000000001</v>
          </cell>
          <cell r="R23034">
            <v>14.07</v>
          </cell>
        </row>
        <row r="23035">
          <cell r="M23035">
            <v>88267</v>
          </cell>
          <cell r="N23035" t="str">
            <v>ENCANADOR OU BOMBEIRO HIDRÁULICO COM ENCARGOS COMPLEMENTARES</v>
          </cell>
          <cell r="O23035" t="str">
            <v>H</v>
          </cell>
          <cell r="P23035" t="str">
            <v>COLETADO</v>
          </cell>
          <cell r="Q23035">
            <v>0.14000000000000001</v>
          </cell>
          <cell r="R23035">
            <v>18.95</v>
          </cell>
        </row>
        <row r="23036">
          <cell r="M23036" t="str">
            <v/>
          </cell>
          <cell r="N23036" t="str">
            <v/>
          </cell>
          <cell r="O23036" t="str">
            <v/>
          </cell>
          <cell r="P23036" t="str">
            <v/>
          </cell>
          <cell r="Q23036" t="str">
            <v/>
          </cell>
          <cell r="R23036" t="str">
            <v/>
          </cell>
        </row>
        <row r="23037">
          <cell r="M23037">
            <v>122</v>
          </cell>
          <cell r="N23037" t="str">
            <v>ADESIVO PLASTICO PARA PVC, FRASCO COM 850 GR</v>
          </cell>
          <cell r="O23037" t="str">
            <v>UN</v>
          </cell>
          <cell r="P23037" t="str">
            <v>COEFICIENTE DE REPRESENTATIVIDADE</v>
          </cell>
          <cell r="Q23037">
            <v>7.0000000000000001E-3</v>
          </cell>
          <cell r="R23037">
            <v>76.33</v>
          </cell>
        </row>
        <row r="23038">
          <cell r="M23038">
            <v>20083</v>
          </cell>
          <cell r="N23038" t="str">
            <v>SOLUCAO LIMPADORA PARA PVC, FRASCO COM 1000 CM3</v>
          </cell>
          <cell r="O23038" t="str">
            <v>UN</v>
          </cell>
          <cell r="P23038" t="str">
            <v>COEFICIENTE DE REPRESENTATIVIDADE</v>
          </cell>
          <cell r="Q23038">
            <v>8.0000000000000002E-3</v>
          </cell>
          <cell r="R23038">
            <v>66.28</v>
          </cell>
        </row>
        <row r="23039">
          <cell r="M23039">
            <v>38025</v>
          </cell>
          <cell r="N23039" t="str">
            <v>CURVA DE TRANSPOSICAO, PVC, SOLDAVEL, 25 MM, PARA AGUA FRIA PREDIAL</v>
          </cell>
          <cell r="O23039" t="str">
            <v>UN</v>
          </cell>
          <cell r="P23039" t="str">
            <v>COEFICIENTE DE REPRESENTATIVIDADE</v>
          </cell>
          <cell r="Q23039">
            <v>1</v>
          </cell>
          <cell r="R23039">
            <v>8.0299999999999994</v>
          </cell>
        </row>
        <row r="23040">
          <cell r="M23040">
            <v>38383</v>
          </cell>
          <cell r="N23040" t="str">
            <v>LIXA D'AGUA EM FOLHA, GRAO 100</v>
          </cell>
          <cell r="O23040" t="str">
            <v>UN</v>
          </cell>
          <cell r="P23040" t="str">
            <v>COEFICIENTE DE REPRESENTATIVIDADE</v>
          </cell>
          <cell r="Q23040">
            <v>1.2999999999999999E-2</v>
          </cell>
          <cell r="R23040">
            <v>2.06</v>
          </cell>
        </row>
        <row r="23041">
          <cell r="M23041">
            <v>88248</v>
          </cell>
          <cell r="N23041" t="str">
            <v>AUXILIAR DE ENCANADOR OU BOMBEIRO HIDRÁULICO COM ENCARGOS COMPLEMENTARES</v>
          </cell>
          <cell r="O23041" t="str">
            <v>H</v>
          </cell>
          <cell r="P23041" t="str">
            <v>COEFICIENTE DE REPRESENTATIVIDADE</v>
          </cell>
          <cell r="Q23041">
            <v>0.04</v>
          </cell>
          <cell r="R23041">
            <v>14.07</v>
          </cell>
        </row>
        <row r="23042">
          <cell r="M23042">
            <v>88267</v>
          </cell>
          <cell r="N23042" t="str">
            <v>ENCANADOR OU BOMBEIRO HIDRÁULICO COM ENCARGOS COMPLEMENTARES</v>
          </cell>
          <cell r="O23042" t="str">
            <v>H</v>
          </cell>
          <cell r="P23042" t="str">
            <v>COLETADO</v>
          </cell>
          <cell r="Q23042">
            <v>0.04</v>
          </cell>
          <cell r="R23042">
            <v>18.95</v>
          </cell>
        </row>
        <row r="23043">
          <cell r="M23043" t="str">
            <v/>
          </cell>
          <cell r="N23043" t="str">
            <v/>
          </cell>
          <cell r="O23043" t="str">
            <v/>
          </cell>
          <cell r="P23043" t="str">
            <v/>
          </cell>
          <cell r="Q23043" t="str">
            <v/>
          </cell>
          <cell r="R23043" t="str">
            <v/>
          </cell>
        </row>
        <row r="23044">
          <cell r="M23044">
            <v>122</v>
          </cell>
          <cell r="N23044" t="str">
            <v>ADESIVO PLASTICO PARA PVC, FRASCO COM 850 GR</v>
          </cell>
          <cell r="O23044" t="str">
            <v>UN</v>
          </cell>
          <cell r="P23044" t="str">
            <v>COEFICIENTE DE REPRESENTATIVIDADE</v>
          </cell>
          <cell r="Q23044">
            <v>8.9999999999999993E-3</v>
          </cell>
          <cell r="R23044">
            <v>76.33</v>
          </cell>
        </row>
        <row r="23045">
          <cell r="M23045">
            <v>3903</v>
          </cell>
          <cell r="N23045" t="str">
            <v>LUVA PVC SOLDAVEL, 32 MM, PARA AGUA FRIA PREDIAL</v>
          </cell>
          <cell r="O23045" t="str">
            <v>UN</v>
          </cell>
          <cell r="P23045" t="str">
            <v>COEFICIENTE DE REPRESENTATIVIDADE</v>
          </cell>
          <cell r="Q23045">
            <v>1</v>
          </cell>
          <cell r="R23045">
            <v>2.2400000000000002</v>
          </cell>
        </row>
        <row r="23046">
          <cell r="M23046">
            <v>20083</v>
          </cell>
          <cell r="N23046" t="str">
            <v>SOLUCAO LIMPADORA PARA PVC, FRASCO COM 1000 CM3</v>
          </cell>
          <cell r="O23046" t="str">
            <v>UN</v>
          </cell>
          <cell r="P23046" t="str">
            <v>COEFICIENTE DE REPRESENTATIVIDADE</v>
          </cell>
          <cell r="Q23046">
            <v>1.0999999999999999E-2</v>
          </cell>
          <cell r="R23046">
            <v>66.28</v>
          </cell>
        </row>
        <row r="23047">
          <cell r="M23047">
            <v>38383</v>
          </cell>
          <cell r="N23047" t="str">
            <v>LIXA D'AGUA EM FOLHA, GRAO 100</v>
          </cell>
          <cell r="O23047" t="str">
            <v>UN</v>
          </cell>
          <cell r="P23047" t="str">
            <v>COEFICIENTE DE REPRESENTATIVIDADE</v>
          </cell>
          <cell r="Q23047">
            <v>1.7000000000000001E-2</v>
          </cell>
          <cell r="R23047">
            <v>2.06</v>
          </cell>
        </row>
        <row r="23048">
          <cell r="M23048">
            <v>88248</v>
          </cell>
          <cell r="N23048" t="str">
            <v>AUXILIAR DE ENCANADOR OU BOMBEIRO HIDRÁULICO COM ENCARGOS COMPLEMENTARES</v>
          </cell>
          <cell r="O23048" t="str">
            <v>H</v>
          </cell>
          <cell r="P23048" t="str">
            <v>COEFICIENTE DE REPRESENTATIVIDADE</v>
          </cell>
          <cell r="Q23048">
            <v>4.9000000000000002E-2</v>
          </cell>
          <cell r="R23048">
            <v>14.07</v>
          </cell>
        </row>
        <row r="23049">
          <cell r="M23049">
            <v>88267</v>
          </cell>
          <cell r="N23049" t="str">
            <v>ENCANADOR OU BOMBEIRO HIDRÁULICO COM ENCARGOS COMPLEMENTARES</v>
          </cell>
          <cell r="O23049" t="str">
            <v>H</v>
          </cell>
          <cell r="P23049" t="str">
            <v>COLETADO</v>
          </cell>
          <cell r="Q23049">
            <v>4.9000000000000002E-2</v>
          </cell>
          <cell r="R23049">
            <v>18.95</v>
          </cell>
        </row>
        <row r="23050">
          <cell r="M23050" t="str">
            <v/>
          </cell>
          <cell r="N23050" t="str">
            <v/>
          </cell>
          <cell r="O23050" t="str">
            <v/>
          </cell>
          <cell r="P23050" t="str">
            <v/>
          </cell>
          <cell r="Q23050" t="str">
            <v/>
          </cell>
          <cell r="R23050" t="str">
            <v/>
          </cell>
        </row>
        <row r="23051">
          <cell r="M23051">
            <v>122</v>
          </cell>
          <cell r="N23051" t="str">
            <v>ADESIVO PLASTICO PARA PVC, FRASCO COM 850 GR</v>
          </cell>
          <cell r="O23051" t="str">
            <v>UN</v>
          </cell>
          <cell r="P23051" t="str">
            <v>COEFICIENTE DE REPRESENTATIVIDADE</v>
          </cell>
          <cell r="Q23051">
            <v>8.9999999999999993E-3</v>
          </cell>
          <cell r="R23051">
            <v>76.33</v>
          </cell>
        </row>
        <row r="23052">
          <cell r="M23052">
            <v>20083</v>
          </cell>
          <cell r="N23052" t="str">
            <v>SOLUCAO LIMPADORA PARA PVC, FRASCO COM 1000 CM3</v>
          </cell>
          <cell r="O23052" t="str">
            <v>UN</v>
          </cell>
          <cell r="P23052" t="str">
            <v>COEFICIENTE DE REPRESENTATIVIDADE</v>
          </cell>
          <cell r="Q23052">
            <v>1.0999999999999999E-2</v>
          </cell>
          <cell r="R23052">
            <v>66.28</v>
          </cell>
        </row>
        <row r="23053">
          <cell r="M23053">
            <v>38021</v>
          </cell>
          <cell r="N23053" t="str">
            <v>LUVA DE CORRER PARA TUBO SOLDAVEL, PVC, 32 MM, PARA AGUA FRIA PREDIAL</v>
          </cell>
          <cell r="O23053" t="str">
            <v>UN</v>
          </cell>
          <cell r="P23053" t="str">
            <v>COEFICIENTE DE REPRESENTATIVIDADE</v>
          </cell>
          <cell r="Q23053">
            <v>1</v>
          </cell>
          <cell r="R23053">
            <v>28.41</v>
          </cell>
        </row>
        <row r="23054">
          <cell r="M23054">
            <v>38383</v>
          </cell>
          <cell r="N23054" t="str">
            <v>LIXA D'AGUA EM FOLHA, GRAO 100</v>
          </cell>
          <cell r="O23054" t="str">
            <v>UN</v>
          </cell>
          <cell r="P23054" t="str">
            <v>COEFICIENTE DE REPRESENTATIVIDADE</v>
          </cell>
          <cell r="Q23054">
            <v>1.7000000000000001E-2</v>
          </cell>
          <cell r="R23054">
            <v>2.06</v>
          </cell>
        </row>
        <row r="23055">
          <cell r="M23055">
            <v>88248</v>
          </cell>
          <cell r="N23055" t="str">
            <v>AUXILIAR DE ENCANADOR OU BOMBEIRO HIDRÁULICO COM ENCARGOS COMPLEMENTARES</v>
          </cell>
          <cell r="O23055" t="str">
            <v>H</v>
          </cell>
          <cell r="P23055" t="str">
            <v>COEFICIENTE DE REPRESENTATIVIDADE</v>
          </cell>
          <cell r="Q23055">
            <v>4.9000000000000002E-2</v>
          </cell>
          <cell r="R23055">
            <v>14.07</v>
          </cell>
        </row>
        <row r="23056">
          <cell r="M23056">
            <v>88267</v>
          </cell>
          <cell r="N23056" t="str">
            <v>ENCANADOR OU BOMBEIRO HIDRÁULICO COM ENCARGOS COMPLEMENTARES</v>
          </cell>
          <cell r="O23056" t="str">
            <v>H</v>
          </cell>
          <cell r="P23056" t="str">
            <v>COLETADO</v>
          </cell>
          <cell r="Q23056">
            <v>4.9000000000000002E-2</v>
          </cell>
          <cell r="R23056">
            <v>18.95</v>
          </cell>
        </row>
        <row r="23057">
          <cell r="M23057" t="str">
            <v/>
          </cell>
          <cell r="N23057" t="str">
            <v/>
          </cell>
          <cell r="O23057" t="str">
            <v/>
          </cell>
          <cell r="P23057" t="str">
            <v/>
          </cell>
          <cell r="Q23057" t="str">
            <v/>
          </cell>
          <cell r="R23057" t="str">
            <v/>
          </cell>
        </row>
        <row r="23058">
          <cell r="M23058">
            <v>122</v>
          </cell>
          <cell r="N23058" t="str">
            <v>ADESIVO PLASTICO PARA PVC, FRASCO COM 850 GR</v>
          </cell>
          <cell r="O23058" t="str">
            <v>UN</v>
          </cell>
          <cell r="P23058" t="str">
            <v>COEFICIENTE DE REPRESENTATIVIDADE</v>
          </cell>
          <cell r="Q23058">
            <v>9.9000000000000008E-3</v>
          </cell>
          <cell r="R23058">
            <v>76.33</v>
          </cell>
        </row>
        <row r="23059">
          <cell r="M23059">
            <v>20083</v>
          </cell>
          <cell r="N23059" t="str">
            <v>SOLUCAO LIMPADORA PARA PVC, FRASCO COM 1000 CM3</v>
          </cell>
          <cell r="O23059" t="str">
            <v>UN</v>
          </cell>
          <cell r="P23059" t="str">
            <v>COEFICIENTE DE REPRESENTATIVIDADE</v>
          </cell>
          <cell r="Q23059">
            <v>1.4999999999999999E-2</v>
          </cell>
          <cell r="R23059">
            <v>66.28</v>
          </cell>
        </row>
        <row r="23060">
          <cell r="M23060">
            <v>20167</v>
          </cell>
          <cell r="N23060" t="str">
            <v>LUVA SIMPLES, PVC SERIE R, 40 MM, PARA ESGOTO OU AGUAS PLUVIAIS PREDIAIS</v>
          </cell>
          <cell r="O23060" t="str">
            <v>UN</v>
          </cell>
          <cell r="P23060" t="str">
            <v>COEFICIENTE DE REPRESENTATIVIDADE</v>
          </cell>
          <cell r="Q23060">
            <v>1</v>
          </cell>
          <cell r="R23060">
            <v>5.52</v>
          </cell>
        </row>
        <row r="23061">
          <cell r="M23061">
            <v>38383</v>
          </cell>
          <cell r="N23061" t="str">
            <v>LIXA D'AGUA EM FOLHA, GRAO 100</v>
          </cell>
          <cell r="O23061" t="str">
            <v>UN</v>
          </cell>
          <cell r="P23061" t="str">
            <v>COEFICIENTE DE REPRESENTATIVIDADE</v>
          </cell>
          <cell r="Q23061">
            <v>2.4500000000000001E-2</v>
          </cell>
          <cell r="R23061">
            <v>2.06</v>
          </cell>
        </row>
        <row r="23062">
          <cell r="M23062">
            <v>88248</v>
          </cell>
          <cell r="N23062" t="str">
            <v>AUXILIAR DE ENCANADOR OU BOMBEIRO HIDRÁULICO COM ENCARGOS COMPLEMENTARES</v>
          </cell>
          <cell r="O23062" t="str">
            <v>H</v>
          </cell>
          <cell r="P23062" t="str">
            <v>COEFICIENTE DE REPRESENTATIVIDADE</v>
          </cell>
          <cell r="Q23062">
            <v>3.5000000000000003E-2</v>
          </cell>
          <cell r="R23062">
            <v>14.07</v>
          </cell>
        </row>
        <row r="23063">
          <cell r="M23063">
            <v>88267</v>
          </cell>
          <cell r="N23063" t="str">
            <v>ENCANADOR OU BOMBEIRO HIDRÁULICO COM ENCARGOS COMPLEMENTARES</v>
          </cell>
          <cell r="O23063" t="str">
            <v>H</v>
          </cell>
          <cell r="P23063" t="str">
            <v>COLETADO</v>
          </cell>
          <cell r="Q23063">
            <v>3.5000000000000003E-2</v>
          </cell>
          <cell r="R23063">
            <v>18.95</v>
          </cell>
        </row>
        <row r="23064">
          <cell r="M23064" t="str">
            <v/>
          </cell>
          <cell r="N23064" t="str">
            <v/>
          </cell>
          <cell r="O23064" t="str">
            <v/>
          </cell>
          <cell r="P23064" t="str">
            <v/>
          </cell>
          <cell r="Q23064" t="str">
            <v/>
          </cell>
          <cell r="R23064" t="str">
            <v/>
          </cell>
        </row>
        <row r="23065">
          <cell r="M23065">
            <v>20078</v>
          </cell>
          <cell r="N23065" t="str">
            <v>PASTA LUBRIFICANTE PARA TUBOS E CONEXOES COM JUNTA ELASTICA (USO EM PVC, ACO, POLIETILENO E OUTROS) ( DE *400* G)</v>
          </cell>
          <cell r="O23065" t="str">
            <v>UN</v>
          </cell>
          <cell r="P23065" t="str">
            <v>COEFICIENTE DE REPRESENTATIVIDADE</v>
          </cell>
          <cell r="Q23065">
            <v>0.02</v>
          </cell>
          <cell r="R23065">
            <v>27.95</v>
          </cell>
        </row>
        <row r="23066">
          <cell r="M23066">
            <v>20085</v>
          </cell>
          <cell r="N23066" t="str">
            <v>ANEL BORRACHA, DN 50 MM, PARA TUBO SERIE REFORCADA ESGOTO PREDIAL</v>
          </cell>
          <cell r="O23066" t="str">
            <v>UN</v>
          </cell>
          <cell r="P23066" t="str">
            <v>COEFICIENTE DE REPRESENTATIVIDADE</v>
          </cell>
          <cell r="Q23066">
            <v>1</v>
          </cell>
          <cell r="R23066">
            <v>1.78</v>
          </cell>
        </row>
        <row r="23067">
          <cell r="M23067">
            <v>20168</v>
          </cell>
          <cell r="N23067" t="str">
            <v>LUVA SIMPLES, PVC SERIE R, 50 MM, PARA ESGOTO OU AGUAS PLUVIAIS PREDIAIS</v>
          </cell>
          <cell r="O23067" t="str">
            <v>UN</v>
          </cell>
          <cell r="P23067" t="str">
            <v>COEFICIENTE DE REPRESENTATIVIDADE</v>
          </cell>
          <cell r="Q23067">
            <v>1</v>
          </cell>
          <cell r="R23067">
            <v>8.67</v>
          </cell>
        </row>
        <row r="23068">
          <cell r="M23068">
            <v>88248</v>
          </cell>
          <cell r="N23068" t="str">
            <v>AUXILIAR DE ENCANADOR OU BOMBEIRO HIDRÁULICO COM ENCARGOS COMPLEMENTARES</v>
          </cell>
          <cell r="O23068" t="str">
            <v>H</v>
          </cell>
          <cell r="P23068" t="str">
            <v>COEFICIENTE DE REPRESENTATIVIDADE</v>
          </cell>
          <cell r="Q23068">
            <v>4.4999999999999998E-2</v>
          </cell>
          <cell r="R23068">
            <v>14.07</v>
          </cell>
        </row>
        <row r="23069">
          <cell r="M23069">
            <v>88267</v>
          </cell>
          <cell r="N23069" t="str">
            <v>ENCANADOR OU BOMBEIRO HIDRÁULICO COM ENCARGOS COMPLEMENTARES</v>
          </cell>
          <cell r="O23069" t="str">
            <v>H</v>
          </cell>
          <cell r="P23069" t="str">
            <v>COLETADO</v>
          </cell>
          <cell r="Q23069">
            <v>4.4999999999999998E-2</v>
          </cell>
          <cell r="R23069">
            <v>18.95</v>
          </cell>
        </row>
        <row r="23070">
          <cell r="M23070" t="str">
            <v/>
          </cell>
          <cell r="N23070" t="str">
            <v/>
          </cell>
          <cell r="O23070" t="str">
            <v/>
          </cell>
          <cell r="P23070" t="str">
            <v/>
          </cell>
          <cell r="Q23070" t="str">
            <v/>
          </cell>
          <cell r="R23070" t="str">
            <v/>
          </cell>
        </row>
        <row r="23071">
          <cell r="M23071">
            <v>20078</v>
          </cell>
          <cell r="N23071" t="str">
            <v>PASTA LUBRIFICANTE PARA TUBOS E CONEXOES COM JUNTA ELASTICA (USO EM PVC, ACO, POLIETILENO E OUTROS) ( DE *400* G)</v>
          </cell>
          <cell r="O23071" t="str">
            <v>UN</v>
          </cell>
          <cell r="P23071" t="str">
            <v>COEFICIENTE DE REPRESENTATIVIDADE</v>
          </cell>
          <cell r="Q23071">
            <v>0.02</v>
          </cell>
          <cell r="R23071">
            <v>27.95</v>
          </cell>
        </row>
        <row r="23072">
          <cell r="M23072">
            <v>20085</v>
          </cell>
          <cell r="N23072" t="str">
            <v>ANEL BORRACHA, DN 50 MM, PARA TUBO SERIE REFORCADA ESGOTO PREDIAL</v>
          </cell>
          <cell r="O23072" t="str">
            <v>UN</v>
          </cell>
          <cell r="P23072" t="str">
            <v>COEFICIENTE DE REPRESENTATIVIDADE</v>
          </cell>
          <cell r="Q23072">
            <v>1</v>
          </cell>
          <cell r="R23072">
            <v>1.78</v>
          </cell>
        </row>
        <row r="23073">
          <cell r="M23073">
            <v>38418</v>
          </cell>
          <cell r="N23073" t="str">
            <v>BUCHA DE REDUCAO, PVC, LONGA, SERIE R, DN 50 X 40 MM, PARA ESGOTO OU AGUAS PLUVIAIS PREDIAIS</v>
          </cell>
          <cell r="O23073" t="str">
            <v>UN</v>
          </cell>
          <cell r="P23073" t="str">
            <v>COEFICIENTE DE REPRESENTATIVIDADE</v>
          </cell>
          <cell r="Q23073">
            <v>1</v>
          </cell>
          <cell r="R23073">
            <v>6.88</v>
          </cell>
        </row>
        <row r="23074">
          <cell r="M23074">
            <v>88248</v>
          </cell>
          <cell r="N23074" t="str">
            <v>AUXILIAR DE ENCANADOR OU BOMBEIRO HIDRÁULICO COM ENCARGOS COMPLEMENTARES</v>
          </cell>
          <cell r="O23074" t="str">
            <v>H</v>
          </cell>
          <cell r="P23074" t="str">
            <v>COEFICIENTE DE REPRESENTATIVIDADE</v>
          </cell>
          <cell r="Q23074">
            <v>4.4999999999999998E-2</v>
          </cell>
          <cell r="R23074">
            <v>14.07</v>
          </cell>
        </row>
        <row r="23075">
          <cell r="M23075">
            <v>88267</v>
          </cell>
          <cell r="N23075" t="str">
            <v>ENCANADOR OU BOMBEIRO HIDRÁULICO COM ENCARGOS COMPLEMENTARES</v>
          </cell>
          <cell r="O23075" t="str">
            <v>H</v>
          </cell>
          <cell r="P23075" t="str">
            <v>COLETADO</v>
          </cell>
          <cell r="Q23075">
            <v>4.4999999999999998E-2</v>
          </cell>
          <cell r="R23075">
            <v>18.95</v>
          </cell>
        </row>
        <row r="23076">
          <cell r="M23076" t="str">
            <v/>
          </cell>
          <cell r="N23076" t="str">
            <v/>
          </cell>
          <cell r="O23076" t="str">
            <v/>
          </cell>
          <cell r="P23076" t="str">
            <v/>
          </cell>
          <cell r="Q23076" t="str">
            <v/>
          </cell>
          <cell r="R23076" t="str">
            <v/>
          </cell>
        </row>
        <row r="23077">
          <cell r="M23077">
            <v>298</v>
          </cell>
          <cell r="N23077" t="str">
            <v>ANEL BORRACHA DN 75 MM, PARA TUBO SERIE REFORCADA ESGOTO PREDIAL</v>
          </cell>
          <cell r="O23077" t="str">
            <v>UN</v>
          </cell>
          <cell r="P23077" t="str">
            <v>COEFICIENTE DE REPRESENTATIVIDADE</v>
          </cell>
          <cell r="Q23077">
            <v>1</v>
          </cell>
          <cell r="R23077">
            <v>3.23</v>
          </cell>
        </row>
        <row r="23078">
          <cell r="M23078">
            <v>20078</v>
          </cell>
          <cell r="N23078" t="str">
            <v>PASTA LUBRIFICANTE PARA TUBOS E CONEXOES COM JUNTA ELASTICA (USO EM PVC, ACO, POLIETILENO E OUTROS) ( DE *400* G)</v>
          </cell>
          <cell r="O23078" t="str">
            <v>UN</v>
          </cell>
          <cell r="P23078" t="str">
            <v>COEFICIENTE DE REPRESENTATIVIDADE</v>
          </cell>
          <cell r="Q23078">
            <v>0.03</v>
          </cell>
          <cell r="R23078">
            <v>27.95</v>
          </cell>
        </row>
        <row r="23079">
          <cell r="M23079">
            <v>20169</v>
          </cell>
          <cell r="N23079" t="str">
            <v>LUVA SIMPLES, PVC SERIE R, 75 MM, PARA ESGOTO OU AGUAS PLUVIAIS PREDIAIS</v>
          </cell>
          <cell r="O23079" t="str">
            <v>UN</v>
          </cell>
          <cell r="P23079" t="str">
            <v>COEFICIENTE DE REPRESENTATIVIDADE</v>
          </cell>
          <cell r="Q23079">
            <v>1</v>
          </cell>
          <cell r="R23079">
            <v>12.27</v>
          </cell>
        </row>
        <row r="23080">
          <cell r="M23080">
            <v>88248</v>
          </cell>
          <cell r="N23080" t="str">
            <v>AUXILIAR DE ENCANADOR OU BOMBEIRO HIDRÁULICO COM ENCARGOS COMPLEMENTARES</v>
          </cell>
          <cell r="O23080" t="str">
            <v>H</v>
          </cell>
          <cell r="P23080" t="str">
            <v>COEFICIENTE DE REPRESENTATIVIDADE</v>
          </cell>
          <cell r="Q23080">
            <v>7.0000000000000007E-2</v>
          </cell>
          <cell r="R23080">
            <v>14.07</v>
          </cell>
        </row>
        <row r="23081">
          <cell r="M23081">
            <v>88267</v>
          </cell>
          <cell r="N23081" t="str">
            <v>ENCANADOR OU BOMBEIRO HIDRÁULICO COM ENCARGOS COMPLEMENTARES</v>
          </cell>
          <cell r="O23081" t="str">
            <v>H</v>
          </cell>
          <cell r="P23081" t="str">
            <v>COLETADO</v>
          </cell>
          <cell r="Q23081">
            <v>7.0000000000000007E-2</v>
          </cell>
          <cell r="R23081">
            <v>18.95</v>
          </cell>
        </row>
        <row r="23082">
          <cell r="M23082" t="str">
            <v/>
          </cell>
          <cell r="N23082" t="str">
            <v/>
          </cell>
          <cell r="O23082" t="str">
            <v/>
          </cell>
          <cell r="P23082" t="str">
            <v/>
          </cell>
          <cell r="Q23082" t="str">
            <v/>
          </cell>
          <cell r="R23082" t="str">
            <v/>
          </cell>
        </row>
        <row r="23083">
          <cell r="M23083">
            <v>298</v>
          </cell>
          <cell r="N23083" t="str">
            <v>ANEL BORRACHA DN 75 MM, PARA TUBO SERIE REFORCADA ESGOTO PREDIAL</v>
          </cell>
          <cell r="O23083" t="str">
            <v>UN</v>
          </cell>
          <cell r="P23083" t="str">
            <v>COEFICIENTE DE REPRESENTATIVIDADE</v>
          </cell>
          <cell r="Q23083">
            <v>1</v>
          </cell>
          <cell r="R23083">
            <v>3.23</v>
          </cell>
        </row>
        <row r="23084">
          <cell r="M23084">
            <v>20078</v>
          </cell>
          <cell r="N23084" t="str">
            <v>PASTA LUBRIFICANTE PARA TUBOS E CONEXOES COM JUNTA ELASTICA (USO EM PVC, ACO, POLIETILENO E OUTROS) ( DE *400* G)</v>
          </cell>
          <cell r="O23084" t="str">
            <v>UN</v>
          </cell>
          <cell r="P23084" t="str">
            <v>COEFICIENTE DE REPRESENTATIVIDADE</v>
          </cell>
          <cell r="Q23084">
            <v>0.03</v>
          </cell>
          <cell r="R23084">
            <v>27.95</v>
          </cell>
        </row>
        <row r="23085">
          <cell r="M23085">
            <v>20164</v>
          </cell>
          <cell r="N23085" t="str">
            <v>LUVA DE CORRER, PVC SERIE R, 75 MM, PARA ESGOTO OU AGUAS PLUVIAIS PREDIAIS</v>
          </cell>
          <cell r="O23085" t="str">
            <v>UN</v>
          </cell>
          <cell r="P23085" t="str">
            <v>COEFICIENTE DE REPRESENTATIVIDADE</v>
          </cell>
          <cell r="Q23085">
            <v>1</v>
          </cell>
          <cell r="R23085">
            <v>13.96</v>
          </cell>
        </row>
        <row r="23086">
          <cell r="M23086">
            <v>88248</v>
          </cell>
          <cell r="N23086" t="str">
            <v>AUXILIAR DE ENCANADOR OU BOMBEIRO HIDRÁULICO COM ENCARGOS COMPLEMENTARES</v>
          </cell>
          <cell r="O23086" t="str">
            <v>H</v>
          </cell>
          <cell r="P23086" t="str">
            <v>COEFICIENTE DE REPRESENTATIVIDADE</v>
          </cell>
          <cell r="Q23086">
            <v>7.0000000000000007E-2</v>
          </cell>
          <cell r="R23086">
            <v>14.07</v>
          </cell>
        </row>
        <row r="23087">
          <cell r="M23087">
            <v>88267</v>
          </cell>
          <cell r="N23087" t="str">
            <v>ENCANADOR OU BOMBEIRO HIDRÁULICO COM ENCARGOS COMPLEMENTARES</v>
          </cell>
          <cell r="O23087" t="str">
            <v>H</v>
          </cell>
          <cell r="P23087" t="str">
            <v>COLETADO</v>
          </cell>
          <cell r="Q23087">
            <v>7.0000000000000007E-2</v>
          </cell>
          <cell r="R23087">
            <v>18.95</v>
          </cell>
        </row>
        <row r="23088">
          <cell r="M23088" t="str">
            <v/>
          </cell>
          <cell r="N23088" t="str">
            <v/>
          </cell>
          <cell r="O23088" t="str">
            <v/>
          </cell>
          <cell r="P23088" t="str">
            <v/>
          </cell>
          <cell r="Q23088" t="str">
            <v/>
          </cell>
          <cell r="R23088" t="str">
            <v/>
          </cell>
        </row>
        <row r="23089">
          <cell r="M23089">
            <v>298</v>
          </cell>
          <cell r="N23089" t="str">
            <v>ANEL BORRACHA DN 75 MM, PARA TUBO SERIE REFORCADA ESGOTO PREDIAL</v>
          </cell>
          <cell r="O23089" t="str">
            <v>UN</v>
          </cell>
          <cell r="P23089" t="str">
            <v>COEFICIENTE DE REPRESENTATIVIDADE</v>
          </cell>
          <cell r="Q23089">
            <v>1</v>
          </cell>
          <cell r="R23089">
            <v>3.23</v>
          </cell>
        </row>
        <row r="23090">
          <cell r="M23090">
            <v>20045</v>
          </cell>
          <cell r="N23090" t="str">
            <v>REDUCAO EXCENTRICA PVC, SERIE R, DN 75 X 50 MM, PARA ESGOTO OU AGUAS PLUVIAIS PREDIAIS</v>
          </cell>
          <cell r="O23090" t="str">
            <v>UN</v>
          </cell>
          <cell r="P23090" t="str">
            <v>COEFICIENTE DE REPRESENTATIVIDADE</v>
          </cell>
          <cell r="Q23090">
            <v>1</v>
          </cell>
          <cell r="R23090">
            <v>7.75</v>
          </cell>
        </row>
        <row r="23091">
          <cell r="M23091">
            <v>20078</v>
          </cell>
          <cell r="N23091" t="str">
            <v>PASTA LUBRIFICANTE PARA TUBOS E CONEXOES COM JUNTA ELASTICA (USO EM PVC, ACO, POLIETILENO E OUTROS) ( DE *400* G)</v>
          </cell>
          <cell r="O23091" t="str">
            <v>UN</v>
          </cell>
          <cell r="P23091" t="str">
            <v>COEFICIENTE DE REPRESENTATIVIDADE</v>
          </cell>
          <cell r="Q23091">
            <v>0.03</v>
          </cell>
          <cell r="R23091">
            <v>27.95</v>
          </cell>
        </row>
        <row r="23092">
          <cell r="M23092">
            <v>88248</v>
          </cell>
          <cell r="N23092" t="str">
            <v>AUXILIAR DE ENCANADOR OU BOMBEIRO HIDRÁULICO COM ENCARGOS COMPLEMENTARES</v>
          </cell>
          <cell r="O23092" t="str">
            <v>H</v>
          </cell>
          <cell r="P23092" t="str">
            <v>COEFICIENTE DE REPRESENTATIVIDADE</v>
          </cell>
          <cell r="Q23092">
            <v>7.0000000000000007E-2</v>
          </cell>
          <cell r="R23092">
            <v>14.07</v>
          </cell>
        </row>
        <row r="23093">
          <cell r="M23093">
            <v>88267</v>
          </cell>
          <cell r="N23093" t="str">
            <v>ENCANADOR OU BOMBEIRO HIDRÁULICO COM ENCARGOS COMPLEMENTARES</v>
          </cell>
          <cell r="O23093" t="str">
            <v>H</v>
          </cell>
          <cell r="P23093" t="str">
            <v>COLETADO</v>
          </cell>
          <cell r="Q23093">
            <v>7.0000000000000007E-2</v>
          </cell>
          <cell r="R23093">
            <v>18.95</v>
          </cell>
        </row>
        <row r="23094">
          <cell r="M23094" t="str">
            <v/>
          </cell>
          <cell r="N23094" t="str">
            <v/>
          </cell>
          <cell r="O23094" t="str">
            <v/>
          </cell>
          <cell r="P23094" t="str">
            <v/>
          </cell>
          <cell r="Q23094" t="str">
            <v/>
          </cell>
          <cell r="R23094" t="str">
            <v/>
          </cell>
        </row>
        <row r="23095">
          <cell r="M23095">
            <v>298</v>
          </cell>
          <cell r="N23095" t="str">
            <v>ANEL BORRACHA DN 75 MM, PARA TUBO SERIE REFORCADA ESGOTO PREDIAL</v>
          </cell>
          <cell r="O23095" t="str">
            <v>UN</v>
          </cell>
          <cell r="P23095" t="str">
            <v>COEFICIENTE DE REPRESENTATIVIDADE</v>
          </cell>
          <cell r="Q23095">
            <v>1</v>
          </cell>
          <cell r="R23095">
            <v>3.23</v>
          </cell>
        </row>
        <row r="23096">
          <cell r="M23096">
            <v>20078</v>
          </cell>
          <cell r="N23096" t="str">
            <v>PASTA LUBRIFICANTE PARA TUBOS E CONEXOES COM JUNTA ELASTICA (USO EM PVC, ACO, POLIETILENO E OUTROS) ( DE *400* G)</v>
          </cell>
          <cell r="O23096" t="str">
            <v>UN</v>
          </cell>
          <cell r="P23096" t="str">
            <v>COEFICIENTE DE REPRESENTATIVIDADE</v>
          </cell>
          <cell r="Q23096">
            <v>0.03</v>
          </cell>
          <cell r="R23096">
            <v>27.95</v>
          </cell>
        </row>
        <row r="23097">
          <cell r="M23097">
            <v>20182</v>
          </cell>
          <cell r="N23097" t="str">
            <v>TE DE INSPECAO, PVC, SERIE R, 75 X 75 MM, PARA ESGOTO OU AGUAS PLUVIAIS PREDIAIS</v>
          </cell>
          <cell r="O23097" t="str">
            <v>UN</v>
          </cell>
          <cell r="P23097" t="str">
            <v>COEFICIENTE DE REPRESENTATIVIDADE</v>
          </cell>
          <cell r="Q23097">
            <v>1</v>
          </cell>
          <cell r="R23097">
            <v>30.8</v>
          </cell>
        </row>
        <row r="23098">
          <cell r="M23098">
            <v>88248</v>
          </cell>
          <cell r="N23098" t="str">
            <v>AUXILIAR DE ENCANADOR OU BOMBEIRO HIDRÁULICO COM ENCARGOS COMPLEMENTARES</v>
          </cell>
          <cell r="O23098" t="str">
            <v>H</v>
          </cell>
          <cell r="P23098" t="str">
            <v>COEFICIENTE DE REPRESENTATIVIDADE</v>
          </cell>
          <cell r="Q23098">
            <v>7.0000000000000007E-2</v>
          </cell>
          <cell r="R23098">
            <v>14.07</v>
          </cell>
        </row>
        <row r="23099">
          <cell r="M23099">
            <v>88267</v>
          </cell>
          <cell r="N23099" t="str">
            <v>ENCANADOR OU BOMBEIRO HIDRÁULICO COM ENCARGOS COMPLEMENTARES</v>
          </cell>
          <cell r="O23099" t="str">
            <v>H</v>
          </cell>
          <cell r="P23099" t="str">
            <v>COLETADO</v>
          </cell>
          <cell r="Q23099">
            <v>7.0000000000000007E-2</v>
          </cell>
          <cell r="R23099">
            <v>18.95</v>
          </cell>
        </row>
        <row r="23100">
          <cell r="M23100" t="str">
            <v/>
          </cell>
          <cell r="N23100" t="str">
            <v/>
          </cell>
          <cell r="O23100" t="str">
            <v/>
          </cell>
          <cell r="P23100" t="str">
            <v/>
          </cell>
          <cell r="Q23100" t="str">
            <v/>
          </cell>
          <cell r="R23100" t="str">
            <v/>
          </cell>
        </row>
        <row r="23101">
          <cell r="M23101">
            <v>122</v>
          </cell>
          <cell r="N23101" t="str">
            <v>ADESIVO PLASTICO PARA PVC, FRASCO COM 850 GR</v>
          </cell>
          <cell r="O23101" t="str">
            <v>UN</v>
          </cell>
          <cell r="P23101" t="str">
            <v>COEFICIENTE DE REPRESENTATIVIDADE</v>
          </cell>
          <cell r="Q23101">
            <v>8.9999999999999993E-3</v>
          </cell>
          <cell r="R23101">
            <v>76.33</v>
          </cell>
        </row>
        <row r="23102">
          <cell r="M23102">
            <v>3860</v>
          </cell>
          <cell r="N23102" t="str">
            <v>LUVA SOLDAVEL COM ROSCA, PVC, 32 MM X 1", PARA AGUA FRIA PREDIAL</v>
          </cell>
          <cell r="O23102" t="str">
            <v>UN</v>
          </cell>
          <cell r="P23102" t="str">
            <v>COEFICIENTE DE REPRESENTATIVIDADE</v>
          </cell>
          <cell r="Q23102">
            <v>1</v>
          </cell>
          <cell r="R23102">
            <v>6.21</v>
          </cell>
        </row>
        <row r="23103">
          <cell r="M23103">
            <v>20083</v>
          </cell>
          <cell r="N23103" t="str">
            <v>SOLUCAO LIMPADORA PARA PVC, FRASCO COM 1000 CM3</v>
          </cell>
          <cell r="O23103" t="str">
            <v>UN</v>
          </cell>
          <cell r="P23103" t="str">
            <v>COEFICIENTE DE REPRESENTATIVIDADE</v>
          </cell>
          <cell r="Q23103">
            <v>1.0999999999999999E-2</v>
          </cell>
          <cell r="R23103">
            <v>66.28</v>
          </cell>
        </row>
        <row r="23104">
          <cell r="M23104">
            <v>38383</v>
          </cell>
          <cell r="N23104" t="str">
            <v>LIXA D'AGUA EM FOLHA, GRAO 100</v>
          </cell>
          <cell r="O23104" t="str">
            <v>UN</v>
          </cell>
          <cell r="P23104" t="str">
            <v>COEFICIENTE DE REPRESENTATIVIDADE</v>
          </cell>
          <cell r="Q23104">
            <v>1.7000000000000001E-2</v>
          </cell>
          <cell r="R23104">
            <v>2.06</v>
          </cell>
        </row>
        <row r="23105">
          <cell r="M23105">
            <v>88248</v>
          </cell>
          <cell r="N23105" t="str">
            <v>AUXILIAR DE ENCANADOR OU BOMBEIRO HIDRÁULICO COM ENCARGOS COMPLEMENTARES</v>
          </cell>
          <cell r="O23105" t="str">
            <v>H</v>
          </cell>
          <cell r="P23105" t="str">
            <v>COEFICIENTE DE REPRESENTATIVIDADE</v>
          </cell>
          <cell r="Q23105">
            <v>4.9000000000000002E-2</v>
          </cell>
          <cell r="R23105">
            <v>14.07</v>
          </cell>
        </row>
        <row r="23106">
          <cell r="M23106">
            <v>88267</v>
          </cell>
          <cell r="N23106" t="str">
            <v>ENCANADOR OU BOMBEIRO HIDRÁULICO COM ENCARGOS COMPLEMENTARES</v>
          </cell>
          <cell r="O23106" t="str">
            <v>H</v>
          </cell>
          <cell r="P23106" t="str">
            <v>COLETADO</v>
          </cell>
          <cell r="Q23106">
            <v>4.9000000000000002E-2</v>
          </cell>
          <cell r="R23106">
            <v>18.95</v>
          </cell>
        </row>
        <row r="23107">
          <cell r="M23107" t="str">
            <v/>
          </cell>
          <cell r="N23107" t="str">
            <v/>
          </cell>
          <cell r="O23107" t="str">
            <v/>
          </cell>
          <cell r="P23107" t="str">
            <v/>
          </cell>
          <cell r="Q23107" t="str">
            <v/>
          </cell>
          <cell r="R23107" t="str">
            <v/>
          </cell>
        </row>
        <row r="23108">
          <cell r="M23108">
            <v>122</v>
          </cell>
          <cell r="N23108" t="str">
            <v>ADESIVO PLASTICO PARA PVC, FRASCO COM 850 GR</v>
          </cell>
          <cell r="O23108" t="str">
            <v>UN</v>
          </cell>
          <cell r="P23108" t="str">
            <v>COEFICIENTE DE REPRESENTATIVIDADE</v>
          </cell>
          <cell r="Q23108">
            <v>8.9999999999999993E-3</v>
          </cell>
          <cell r="R23108">
            <v>76.33</v>
          </cell>
        </row>
        <row r="23109">
          <cell r="M23109">
            <v>9895</v>
          </cell>
          <cell r="N23109" t="str">
            <v>UNIAO PVC, SOLDAVEL, 32 MM,  PARA AGUA FRIA PREDIAL</v>
          </cell>
          <cell r="O23109" t="str">
            <v>UN</v>
          </cell>
          <cell r="P23109" t="str">
            <v>COEFICIENTE DE REPRESENTATIVIDADE</v>
          </cell>
          <cell r="Q23109">
            <v>1</v>
          </cell>
          <cell r="R23109">
            <v>17</v>
          </cell>
        </row>
        <row r="23110">
          <cell r="M23110">
            <v>20083</v>
          </cell>
          <cell r="N23110" t="str">
            <v>SOLUCAO LIMPADORA PARA PVC, FRASCO COM 1000 CM3</v>
          </cell>
          <cell r="O23110" t="str">
            <v>UN</v>
          </cell>
          <cell r="P23110" t="str">
            <v>COEFICIENTE DE REPRESENTATIVIDADE</v>
          </cell>
          <cell r="Q23110">
            <v>1.0999999999999999E-2</v>
          </cell>
          <cell r="R23110">
            <v>66.28</v>
          </cell>
        </row>
        <row r="23111">
          <cell r="M23111">
            <v>38383</v>
          </cell>
          <cell r="N23111" t="str">
            <v>LIXA D'AGUA EM FOLHA, GRAO 100</v>
          </cell>
          <cell r="O23111" t="str">
            <v>UN</v>
          </cell>
          <cell r="P23111" t="str">
            <v>COEFICIENTE DE REPRESENTATIVIDADE</v>
          </cell>
          <cell r="Q23111">
            <v>1.7000000000000001E-2</v>
          </cell>
          <cell r="R23111">
            <v>2.06</v>
          </cell>
        </row>
        <row r="23112">
          <cell r="M23112">
            <v>88248</v>
          </cell>
          <cell r="N23112" t="str">
            <v>AUXILIAR DE ENCANADOR OU BOMBEIRO HIDRÁULICO COM ENCARGOS COMPLEMENTARES</v>
          </cell>
          <cell r="O23112" t="str">
            <v>H</v>
          </cell>
          <cell r="P23112" t="str">
            <v>COEFICIENTE DE REPRESENTATIVIDADE</v>
          </cell>
          <cell r="Q23112">
            <v>4.9000000000000002E-2</v>
          </cell>
          <cell r="R23112">
            <v>14.07</v>
          </cell>
        </row>
        <row r="23113">
          <cell r="M23113">
            <v>88267</v>
          </cell>
          <cell r="N23113" t="str">
            <v>ENCANADOR OU BOMBEIRO HIDRÁULICO COM ENCARGOS COMPLEMENTARES</v>
          </cell>
          <cell r="O23113" t="str">
            <v>H</v>
          </cell>
          <cell r="P23113" t="str">
            <v>COLETADO</v>
          </cell>
          <cell r="Q23113">
            <v>4.9000000000000002E-2</v>
          </cell>
          <cell r="R23113">
            <v>18.95</v>
          </cell>
        </row>
        <row r="23114">
          <cell r="M23114" t="str">
            <v/>
          </cell>
          <cell r="N23114" t="str">
            <v/>
          </cell>
          <cell r="O23114" t="str">
            <v/>
          </cell>
          <cell r="P23114" t="str">
            <v/>
          </cell>
          <cell r="Q23114" t="str">
            <v/>
          </cell>
          <cell r="R23114" t="str">
            <v/>
          </cell>
        </row>
        <row r="23115">
          <cell r="M23115">
            <v>108</v>
          </cell>
          <cell r="N23115" t="str">
            <v>ADAPTADOR PVC SOLDAVEL CURTO COM BOLSA E ROSCA, 32 MM X 1", PARA AGUA FRIA</v>
          </cell>
          <cell r="O23115" t="str">
            <v>UN</v>
          </cell>
          <cell r="P23115" t="str">
            <v>COEFICIENTE DE REPRESENTATIVIDADE</v>
          </cell>
          <cell r="Q23115">
            <v>1</v>
          </cell>
          <cell r="R23115">
            <v>2.12</v>
          </cell>
        </row>
        <row r="23116">
          <cell r="M23116">
            <v>122</v>
          </cell>
          <cell r="N23116" t="str">
            <v>ADESIVO PLASTICO PARA PVC, FRASCO COM 850 GR</v>
          </cell>
          <cell r="O23116" t="str">
            <v>UN</v>
          </cell>
          <cell r="P23116" t="str">
            <v>COEFICIENTE DE REPRESENTATIVIDADE</v>
          </cell>
          <cell r="Q23116">
            <v>8.9999999999999993E-3</v>
          </cell>
          <cell r="R23116">
            <v>76.33</v>
          </cell>
        </row>
        <row r="23117">
          <cell r="M23117">
            <v>20083</v>
          </cell>
          <cell r="N23117" t="str">
            <v>SOLUCAO LIMPADORA PARA PVC, FRASCO COM 1000 CM3</v>
          </cell>
          <cell r="O23117" t="str">
            <v>UN</v>
          </cell>
          <cell r="P23117" t="str">
            <v>COEFICIENTE DE REPRESENTATIVIDADE</v>
          </cell>
          <cell r="Q23117">
            <v>1.0999999999999999E-2</v>
          </cell>
          <cell r="R23117">
            <v>66.28</v>
          </cell>
        </row>
        <row r="23118">
          <cell r="M23118">
            <v>38383</v>
          </cell>
          <cell r="N23118" t="str">
            <v>LIXA D'AGUA EM FOLHA, GRAO 100</v>
          </cell>
          <cell r="O23118" t="str">
            <v>UN</v>
          </cell>
          <cell r="P23118" t="str">
            <v>COEFICIENTE DE REPRESENTATIVIDADE</v>
          </cell>
          <cell r="Q23118">
            <v>1.7000000000000001E-2</v>
          </cell>
          <cell r="R23118">
            <v>2.06</v>
          </cell>
        </row>
        <row r="23119">
          <cell r="M23119">
            <v>88248</v>
          </cell>
          <cell r="N23119" t="str">
            <v>AUXILIAR DE ENCANADOR OU BOMBEIRO HIDRÁULICO COM ENCARGOS COMPLEMENTARES</v>
          </cell>
          <cell r="O23119" t="str">
            <v>H</v>
          </cell>
          <cell r="P23119" t="str">
            <v>COEFICIENTE DE REPRESENTATIVIDADE</v>
          </cell>
          <cell r="Q23119">
            <v>4.9000000000000002E-2</v>
          </cell>
          <cell r="R23119">
            <v>14.07</v>
          </cell>
        </row>
        <row r="23120">
          <cell r="M23120">
            <v>88267</v>
          </cell>
          <cell r="N23120" t="str">
            <v>ENCANADOR OU BOMBEIRO HIDRÁULICO COM ENCARGOS COMPLEMENTARES</v>
          </cell>
          <cell r="O23120" t="str">
            <v>H</v>
          </cell>
          <cell r="P23120" t="str">
            <v>COLETADO</v>
          </cell>
          <cell r="Q23120">
            <v>4.9000000000000002E-2</v>
          </cell>
          <cell r="R23120">
            <v>18.95</v>
          </cell>
        </row>
        <row r="23121">
          <cell r="M23121" t="str">
            <v/>
          </cell>
          <cell r="N23121" t="str">
            <v/>
          </cell>
          <cell r="O23121" t="str">
            <v/>
          </cell>
          <cell r="P23121" t="str">
            <v/>
          </cell>
          <cell r="Q23121" t="str">
            <v/>
          </cell>
          <cell r="R23121" t="str">
            <v/>
          </cell>
        </row>
        <row r="23122">
          <cell r="M23122">
            <v>301</v>
          </cell>
          <cell r="N23122" t="str">
            <v>ANEL BORRACHA PARA TUBO ESGOTO PREDIAL, DN 100 MM (NBR 5688)</v>
          </cell>
          <cell r="O23122" t="str">
            <v>UN</v>
          </cell>
          <cell r="P23122" t="str">
            <v>COLETADO</v>
          </cell>
          <cell r="Q23122">
            <v>1</v>
          </cell>
          <cell r="R23122">
            <v>3.54</v>
          </cell>
        </row>
        <row r="23123">
          <cell r="M23123">
            <v>20078</v>
          </cell>
          <cell r="N23123" t="str">
            <v>PASTA LUBRIFICANTE PARA TUBOS E CONEXOES COM JUNTA ELASTICA (USO EM PVC, ACO, POLIETILENO E OUTROS) ( DE *400* G)</v>
          </cell>
          <cell r="O23123" t="str">
            <v>UN</v>
          </cell>
          <cell r="P23123" t="str">
            <v>COEFICIENTE DE REPRESENTATIVIDADE</v>
          </cell>
          <cell r="Q23123">
            <v>4.5999999999999999E-2</v>
          </cell>
          <cell r="R23123">
            <v>27.95</v>
          </cell>
        </row>
        <row r="23124">
          <cell r="M23124">
            <v>20170</v>
          </cell>
          <cell r="N23124" t="str">
            <v>LUVA SIMPLES, PVC SERIE R, 100 MM, PARA ESGOTO OU AGUAS PLUVIAIS PREDIAIS</v>
          </cell>
          <cell r="O23124" t="str">
            <v>UN</v>
          </cell>
          <cell r="P23124" t="str">
            <v>COEFICIENTE DE REPRESENTATIVIDADE</v>
          </cell>
          <cell r="Q23124">
            <v>1</v>
          </cell>
          <cell r="R23124">
            <v>14.88</v>
          </cell>
        </row>
        <row r="23125">
          <cell r="M23125">
            <v>88248</v>
          </cell>
          <cell r="N23125" t="str">
            <v>AUXILIAR DE ENCANADOR OU BOMBEIRO HIDRÁULICO COM ENCARGOS COMPLEMENTARES</v>
          </cell>
          <cell r="O23125" t="str">
            <v>H</v>
          </cell>
          <cell r="P23125" t="str">
            <v>COEFICIENTE DE REPRESENTATIVIDADE</v>
          </cell>
          <cell r="Q23125">
            <v>9.5000000000000001E-2</v>
          </cell>
          <cell r="R23125">
            <v>14.07</v>
          </cell>
        </row>
        <row r="23126">
          <cell r="M23126">
            <v>88267</v>
          </cell>
          <cell r="N23126" t="str">
            <v>ENCANADOR OU BOMBEIRO HIDRÁULICO COM ENCARGOS COMPLEMENTARES</v>
          </cell>
          <cell r="O23126" t="str">
            <v>H</v>
          </cell>
          <cell r="P23126" t="str">
            <v>COLETADO</v>
          </cell>
          <cell r="Q23126">
            <v>9.5000000000000001E-2</v>
          </cell>
          <cell r="R23126">
            <v>18.95</v>
          </cell>
        </row>
        <row r="23127">
          <cell r="M23127" t="str">
            <v/>
          </cell>
          <cell r="N23127" t="str">
            <v/>
          </cell>
          <cell r="O23127" t="str">
            <v/>
          </cell>
          <cell r="P23127" t="str">
            <v/>
          </cell>
          <cell r="Q23127" t="str">
            <v/>
          </cell>
          <cell r="R23127" t="str">
            <v/>
          </cell>
        </row>
        <row r="23128">
          <cell r="M23128">
            <v>122</v>
          </cell>
          <cell r="N23128" t="str">
            <v>ADESIVO PLASTICO PARA PVC, FRASCO COM 850 GR</v>
          </cell>
          <cell r="O23128" t="str">
            <v>UN</v>
          </cell>
          <cell r="P23128" t="str">
            <v>COEFICIENTE DE REPRESENTATIVIDADE</v>
          </cell>
          <cell r="Q23128">
            <v>8.9999999999999993E-3</v>
          </cell>
          <cell r="R23128">
            <v>76.33</v>
          </cell>
        </row>
        <row r="23129">
          <cell r="M23129">
            <v>20083</v>
          </cell>
          <cell r="N23129" t="str">
            <v>SOLUCAO LIMPADORA PARA PVC, FRASCO COM 1000 CM3</v>
          </cell>
          <cell r="O23129" t="str">
            <v>UN</v>
          </cell>
          <cell r="P23129" t="str">
            <v>COEFICIENTE DE REPRESENTATIVIDADE</v>
          </cell>
          <cell r="Q23129">
            <v>1.0999999999999999E-2</v>
          </cell>
          <cell r="R23129">
            <v>66.28</v>
          </cell>
        </row>
        <row r="23130">
          <cell r="M23130">
            <v>38026</v>
          </cell>
          <cell r="N23130" t="str">
            <v>CURVA DE TRANSPOSICAO, PVC, SOLDAVEL, 32 MM, PARA AGUA FRIA PREDIAL</v>
          </cell>
          <cell r="O23130" t="str">
            <v>UN</v>
          </cell>
          <cell r="P23130" t="str">
            <v>COEFICIENTE DE REPRESENTATIVIDADE</v>
          </cell>
          <cell r="Q23130">
            <v>1</v>
          </cell>
          <cell r="R23130">
            <v>21.5</v>
          </cell>
        </row>
        <row r="23131">
          <cell r="M23131">
            <v>38383</v>
          </cell>
          <cell r="N23131" t="str">
            <v>LIXA D'AGUA EM FOLHA, GRAO 100</v>
          </cell>
          <cell r="O23131" t="str">
            <v>UN</v>
          </cell>
          <cell r="P23131" t="str">
            <v>COEFICIENTE DE REPRESENTATIVIDADE</v>
          </cell>
          <cell r="Q23131">
            <v>1.7000000000000001E-2</v>
          </cell>
          <cell r="R23131">
            <v>2.06</v>
          </cell>
        </row>
        <row r="23132">
          <cell r="M23132">
            <v>88248</v>
          </cell>
          <cell r="N23132" t="str">
            <v>AUXILIAR DE ENCANADOR OU BOMBEIRO HIDRÁULICO COM ENCARGOS COMPLEMENTARES</v>
          </cell>
          <cell r="O23132" t="str">
            <v>H</v>
          </cell>
          <cell r="P23132" t="str">
            <v>COEFICIENTE DE REPRESENTATIVIDADE</v>
          </cell>
          <cell r="Q23132">
            <v>4.9000000000000002E-2</v>
          </cell>
          <cell r="R23132">
            <v>14.07</v>
          </cell>
        </row>
        <row r="23133">
          <cell r="M23133">
            <v>88267</v>
          </cell>
          <cell r="N23133" t="str">
            <v>ENCANADOR OU BOMBEIRO HIDRÁULICO COM ENCARGOS COMPLEMENTARES</v>
          </cell>
          <cell r="O23133" t="str">
            <v>H</v>
          </cell>
          <cell r="P23133" t="str">
            <v>COLETADO</v>
          </cell>
          <cell r="Q23133">
            <v>4.9000000000000002E-2</v>
          </cell>
          <cell r="R23133">
            <v>18.95</v>
          </cell>
        </row>
        <row r="23134">
          <cell r="M23134" t="str">
            <v/>
          </cell>
          <cell r="N23134" t="str">
            <v/>
          </cell>
          <cell r="O23134" t="str">
            <v/>
          </cell>
          <cell r="P23134" t="str">
            <v/>
          </cell>
          <cell r="Q23134" t="str">
            <v/>
          </cell>
          <cell r="R23134" t="str">
            <v/>
          </cell>
        </row>
        <row r="23135">
          <cell r="M23135">
            <v>301</v>
          </cell>
          <cell r="N23135" t="str">
            <v>ANEL BORRACHA PARA TUBO ESGOTO PREDIAL, DN 100 MM (NBR 5688)</v>
          </cell>
          <cell r="O23135" t="str">
            <v>UN</v>
          </cell>
          <cell r="P23135" t="str">
            <v>COLETADO</v>
          </cell>
          <cell r="Q23135">
            <v>1</v>
          </cell>
          <cell r="R23135">
            <v>3.54</v>
          </cell>
        </row>
        <row r="23136">
          <cell r="M23136">
            <v>20078</v>
          </cell>
          <cell r="N23136" t="str">
            <v>PASTA LUBRIFICANTE PARA TUBOS E CONEXOES COM JUNTA ELASTICA (USO EM PVC, ACO, POLIETILENO E OUTROS) ( DE *400* G)</v>
          </cell>
          <cell r="O23136" t="str">
            <v>UN</v>
          </cell>
          <cell r="P23136" t="str">
            <v>COEFICIENTE DE REPRESENTATIVIDADE</v>
          </cell>
          <cell r="Q23136">
            <v>4.5999999999999999E-2</v>
          </cell>
          <cell r="R23136">
            <v>27.95</v>
          </cell>
        </row>
        <row r="23137">
          <cell r="M23137">
            <v>20165</v>
          </cell>
          <cell r="N23137" t="str">
            <v>LUVA DE CORRER, PVC SERIE R, 100 MM, PARA ESGOTO OU AGUAS PLUVIAIS PREDIAIS</v>
          </cell>
          <cell r="O23137" t="str">
            <v>UN</v>
          </cell>
          <cell r="P23137" t="str">
            <v>COEFICIENTE DE REPRESENTATIVIDADE</v>
          </cell>
          <cell r="Q23137">
            <v>1</v>
          </cell>
          <cell r="R23137">
            <v>26.43</v>
          </cell>
        </row>
        <row r="23138">
          <cell r="M23138">
            <v>88248</v>
          </cell>
          <cell r="N23138" t="str">
            <v>AUXILIAR DE ENCANADOR OU BOMBEIRO HIDRÁULICO COM ENCARGOS COMPLEMENTARES</v>
          </cell>
          <cell r="O23138" t="str">
            <v>H</v>
          </cell>
          <cell r="P23138" t="str">
            <v>COEFICIENTE DE REPRESENTATIVIDADE</v>
          </cell>
          <cell r="Q23138">
            <v>9.5000000000000001E-2</v>
          </cell>
          <cell r="R23138">
            <v>14.07</v>
          </cell>
        </row>
        <row r="23139">
          <cell r="M23139">
            <v>88267</v>
          </cell>
          <cell r="N23139" t="str">
            <v>ENCANADOR OU BOMBEIRO HIDRÁULICO COM ENCARGOS COMPLEMENTARES</v>
          </cell>
          <cell r="O23139" t="str">
            <v>H</v>
          </cell>
          <cell r="P23139" t="str">
            <v>COLETADO</v>
          </cell>
          <cell r="Q23139">
            <v>9.5000000000000001E-2</v>
          </cell>
          <cell r="R23139">
            <v>18.95</v>
          </cell>
        </row>
        <row r="23140">
          <cell r="M23140" t="str">
            <v/>
          </cell>
          <cell r="N23140" t="str">
            <v/>
          </cell>
          <cell r="O23140" t="str">
            <v/>
          </cell>
          <cell r="P23140" t="str">
            <v/>
          </cell>
          <cell r="Q23140" t="str">
            <v/>
          </cell>
          <cell r="R23140" t="str">
            <v/>
          </cell>
        </row>
        <row r="23141">
          <cell r="M23141">
            <v>301</v>
          </cell>
          <cell r="N23141" t="str">
            <v>ANEL BORRACHA PARA TUBO ESGOTO PREDIAL, DN 100 MM (NBR 5688)</v>
          </cell>
          <cell r="O23141" t="str">
            <v>UN</v>
          </cell>
          <cell r="P23141" t="str">
            <v>COLETADO</v>
          </cell>
          <cell r="Q23141">
            <v>1</v>
          </cell>
          <cell r="R23141">
            <v>3.54</v>
          </cell>
        </row>
        <row r="23142">
          <cell r="M23142">
            <v>20046</v>
          </cell>
          <cell r="N23142" t="str">
            <v>REDUCAO EXCENTRICA PVC, SERIE R, DN 100 X 75 MM, PARA ESGOTO OU AGUAS PLUVIAIS PREDIAIS</v>
          </cell>
          <cell r="O23142" t="str">
            <v>UN</v>
          </cell>
          <cell r="P23142" t="str">
            <v>COEFICIENTE DE REPRESENTATIVIDADE</v>
          </cell>
          <cell r="Q23142">
            <v>1</v>
          </cell>
          <cell r="R23142">
            <v>18.84</v>
          </cell>
        </row>
        <row r="23143">
          <cell r="M23143">
            <v>20078</v>
          </cell>
          <cell r="N23143" t="str">
            <v>PASTA LUBRIFICANTE PARA TUBOS E CONEXOES COM JUNTA ELASTICA (USO EM PVC, ACO, POLIETILENO E OUTROS) ( DE *400* G)</v>
          </cell>
          <cell r="O23143" t="str">
            <v>UN</v>
          </cell>
          <cell r="P23143" t="str">
            <v>COEFICIENTE DE REPRESENTATIVIDADE</v>
          </cell>
          <cell r="Q23143">
            <v>4.5999999999999999E-2</v>
          </cell>
          <cell r="R23143">
            <v>27.95</v>
          </cell>
        </row>
        <row r="23144">
          <cell r="M23144">
            <v>88248</v>
          </cell>
          <cell r="N23144" t="str">
            <v>AUXILIAR DE ENCANADOR OU BOMBEIRO HIDRÁULICO COM ENCARGOS COMPLEMENTARES</v>
          </cell>
          <cell r="O23144" t="str">
            <v>H</v>
          </cell>
          <cell r="P23144" t="str">
            <v>COEFICIENTE DE REPRESENTATIVIDADE</v>
          </cell>
          <cell r="Q23144">
            <v>9.5000000000000001E-2</v>
          </cell>
          <cell r="R23144">
            <v>14.07</v>
          </cell>
        </row>
        <row r="23145">
          <cell r="M23145">
            <v>88267</v>
          </cell>
          <cell r="N23145" t="str">
            <v>ENCANADOR OU BOMBEIRO HIDRÁULICO COM ENCARGOS COMPLEMENTARES</v>
          </cell>
          <cell r="O23145" t="str">
            <v>H</v>
          </cell>
          <cell r="P23145" t="str">
            <v>COLETADO</v>
          </cell>
          <cell r="Q23145">
            <v>9.5000000000000001E-2</v>
          </cell>
          <cell r="R23145">
            <v>18.95</v>
          </cell>
        </row>
        <row r="23146">
          <cell r="M23146" t="str">
            <v/>
          </cell>
          <cell r="N23146" t="str">
            <v/>
          </cell>
          <cell r="O23146" t="str">
            <v/>
          </cell>
          <cell r="P23146" t="str">
            <v/>
          </cell>
          <cell r="Q23146" t="str">
            <v/>
          </cell>
          <cell r="R23146" t="str">
            <v/>
          </cell>
        </row>
        <row r="23147">
          <cell r="M23147">
            <v>122</v>
          </cell>
          <cell r="N23147" t="str">
            <v>ADESIVO PLASTICO PARA PVC, FRASCO COM 850 GR</v>
          </cell>
          <cell r="O23147" t="str">
            <v>UN</v>
          </cell>
          <cell r="P23147" t="str">
            <v>COEFICIENTE DE REPRESENTATIVIDADE</v>
          </cell>
          <cell r="Q23147">
            <v>1.2E-2</v>
          </cell>
          <cell r="R23147">
            <v>76.33</v>
          </cell>
        </row>
        <row r="23148">
          <cell r="M23148">
            <v>3862</v>
          </cell>
          <cell r="N23148" t="str">
            <v>LUVA PVC SOLDAVEL, 40 MM, PARA AGUA FRIA PREDIAL</v>
          </cell>
          <cell r="O23148" t="str">
            <v>UN</v>
          </cell>
          <cell r="P23148" t="str">
            <v>COEFICIENTE DE REPRESENTATIVIDADE</v>
          </cell>
          <cell r="Q23148">
            <v>1</v>
          </cell>
          <cell r="R23148">
            <v>4.5599999999999996</v>
          </cell>
        </row>
        <row r="23149">
          <cell r="M23149">
            <v>20083</v>
          </cell>
          <cell r="N23149" t="str">
            <v>SOLUCAO LIMPADORA PARA PVC, FRASCO COM 1000 CM3</v>
          </cell>
          <cell r="O23149" t="str">
            <v>UN</v>
          </cell>
          <cell r="P23149" t="str">
            <v>COEFICIENTE DE REPRESENTATIVIDADE</v>
          </cell>
          <cell r="Q23149">
            <v>1.4E-2</v>
          </cell>
          <cell r="R23149">
            <v>66.28</v>
          </cell>
        </row>
        <row r="23150">
          <cell r="M23150">
            <v>38383</v>
          </cell>
          <cell r="N23150" t="str">
            <v>LIXA D'AGUA EM FOLHA, GRAO 100</v>
          </cell>
          <cell r="O23150" t="str">
            <v>UN</v>
          </cell>
          <cell r="P23150" t="str">
            <v>COEFICIENTE DE REPRESENTATIVIDADE</v>
          </cell>
          <cell r="Q23150">
            <v>0.02</v>
          </cell>
          <cell r="R23150">
            <v>2.06</v>
          </cell>
        </row>
        <row r="23151">
          <cell r="M23151">
            <v>88248</v>
          </cell>
          <cell r="N23151" t="str">
            <v>AUXILIAR DE ENCANADOR OU BOMBEIRO HIDRÁULICO COM ENCARGOS COMPLEMENTARES</v>
          </cell>
          <cell r="O23151" t="str">
            <v>H</v>
          </cell>
          <cell r="P23151" t="str">
            <v>COEFICIENTE DE REPRESENTATIVIDADE</v>
          </cell>
          <cell r="Q23151">
            <v>5.8999999999999997E-2</v>
          </cell>
          <cell r="R23151">
            <v>14.07</v>
          </cell>
        </row>
        <row r="23152">
          <cell r="M23152">
            <v>88267</v>
          </cell>
          <cell r="N23152" t="str">
            <v>ENCANADOR OU BOMBEIRO HIDRÁULICO COM ENCARGOS COMPLEMENTARES</v>
          </cell>
          <cell r="O23152" t="str">
            <v>H</v>
          </cell>
          <cell r="P23152" t="str">
            <v>COLETADO</v>
          </cell>
          <cell r="Q23152">
            <v>5.8999999999999997E-2</v>
          </cell>
          <cell r="R23152">
            <v>18.95</v>
          </cell>
        </row>
        <row r="23153">
          <cell r="M23153" t="str">
            <v/>
          </cell>
          <cell r="N23153" t="str">
            <v/>
          </cell>
          <cell r="O23153" t="str">
            <v/>
          </cell>
          <cell r="P23153" t="str">
            <v/>
          </cell>
          <cell r="Q23153" t="str">
            <v/>
          </cell>
          <cell r="R23153" t="str">
            <v/>
          </cell>
        </row>
        <row r="23154">
          <cell r="M23154">
            <v>301</v>
          </cell>
          <cell r="N23154" t="str">
            <v>ANEL BORRACHA PARA TUBO ESGOTO PREDIAL, DN 100 MM (NBR 5688)</v>
          </cell>
          <cell r="O23154" t="str">
            <v>UN</v>
          </cell>
          <cell r="P23154" t="str">
            <v>COLETADO</v>
          </cell>
          <cell r="Q23154">
            <v>1</v>
          </cell>
          <cell r="R23154">
            <v>3.54</v>
          </cell>
        </row>
        <row r="23155">
          <cell r="M23155">
            <v>20078</v>
          </cell>
          <cell r="N23155" t="str">
            <v>PASTA LUBRIFICANTE PARA TUBOS E CONEXOES COM JUNTA ELASTICA (USO EM PVC, ACO, POLIETILENO E OUTROS) ( DE *400* G)</v>
          </cell>
          <cell r="O23155" t="str">
            <v>UN</v>
          </cell>
          <cell r="P23155" t="str">
            <v>COEFICIENTE DE REPRESENTATIVIDADE</v>
          </cell>
          <cell r="Q23155">
            <v>4.5999999999999999E-2</v>
          </cell>
          <cell r="R23155">
            <v>27.95</v>
          </cell>
        </row>
        <row r="23156">
          <cell r="M23156">
            <v>20183</v>
          </cell>
          <cell r="N23156" t="str">
            <v>TE DE INSPECAO, PVC, SERIE R, 100 X 75 MM, PARA ESGOTO OU AGUAS PLUVIAIS PREDIAIS</v>
          </cell>
          <cell r="O23156" t="str">
            <v>UN</v>
          </cell>
          <cell r="P23156" t="str">
            <v>COEFICIENTE DE REPRESENTATIVIDADE</v>
          </cell>
          <cell r="Q23156">
            <v>1</v>
          </cell>
          <cell r="R23156">
            <v>53.96</v>
          </cell>
        </row>
        <row r="23157">
          <cell r="M23157">
            <v>88248</v>
          </cell>
          <cell r="N23157" t="str">
            <v>AUXILIAR DE ENCANADOR OU BOMBEIRO HIDRÁULICO COM ENCARGOS COMPLEMENTARES</v>
          </cell>
          <cell r="O23157" t="str">
            <v>H</v>
          </cell>
          <cell r="P23157" t="str">
            <v>COEFICIENTE DE REPRESENTATIVIDADE</v>
          </cell>
          <cell r="Q23157">
            <v>9.5000000000000001E-2</v>
          </cell>
          <cell r="R23157">
            <v>14.07</v>
          </cell>
        </row>
        <row r="23158">
          <cell r="M23158">
            <v>88267</v>
          </cell>
          <cell r="N23158" t="str">
            <v>ENCANADOR OU BOMBEIRO HIDRÁULICO COM ENCARGOS COMPLEMENTARES</v>
          </cell>
          <cell r="O23158" t="str">
            <v>H</v>
          </cell>
          <cell r="P23158" t="str">
            <v>COLETADO</v>
          </cell>
          <cell r="Q23158">
            <v>9.5000000000000001E-2</v>
          </cell>
          <cell r="R23158">
            <v>18.95</v>
          </cell>
        </row>
        <row r="23159">
          <cell r="M23159" t="str">
            <v/>
          </cell>
          <cell r="N23159" t="str">
            <v/>
          </cell>
          <cell r="O23159" t="str">
            <v/>
          </cell>
          <cell r="P23159" t="str">
            <v/>
          </cell>
          <cell r="Q23159" t="str">
            <v/>
          </cell>
          <cell r="R23159" t="str">
            <v/>
          </cell>
        </row>
        <row r="23160">
          <cell r="M23160">
            <v>122</v>
          </cell>
          <cell r="N23160" t="str">
            <v>ADESIVO PLASTICO PARA PVC, FRASCO COM 850 GR</v>
          </cell>
          <cell r="O23160" t="str">
            <v>UN</v>
          </cell>
          <cell r="P23160" t="str">
            <v>COEFICIENTE DE REPRESENTATIVIDADE</v>
          </cell>
          <cell r="Q23160">
            <v>1.4800000000000001E-2</v>
          </cell>
          <cell r="R23160">
            <v>76.33</v>
          </cell>
        </row>
        <row r="23161">
          <cell r="M23161">
            <v>20083</v>
          </cell>
          <cell r="N23161" t="str">
            <v>SOLUCAO LIMPADORA PARA PVC, FRASCO COM 1000 CM3</v>
          </cell>
          <cell r="O23161" t="str">
            <v>UN</v>
          </cell>
          <cell r="P23161" t="str">
            <v>COEFICIENTE DE REPRESENTATIVIDADE</v>
          </cell>
          <cell r="Q23161">
            <v>2.2499999999999999E-2</v>
          </cell>
          <cell r="R23161">
            <v>66.28</v>
          </cell>
        </row>
        <row r="23162">
          <cell r="M23162">
            <v>20140</v>
          </cell>
          <cell r="N23162" t="str">
            <v>JUNCAO SIMPLES, PVC SERIE R, DN 40 X 40 MM, PARA ESGOTO OU AGUAS PLUVIAIS PREDIAIS</v>
          </cell>
          <cell r="O23162" t="str">
            <v>UN</v>
          </cell>
          <cell r="P23162" t="str">
            <v>COEFICIENTE DE REPRESENTATIVIDADE</v>
          </cell>
          <cell r="Q23162">
            <v>1</v>
          </cell>
          <cell r="R23162">
            <v>7.15</v>
          </cell>
        </row>
        <row r="23163">
          <cell r="M23163">
            <v>38383</v>
          </cell>
          <cell r="N23163" t="str">
            <v>LIXA D'AGUA EM FOLHA, GRAO 100</v>
          </cell>
          <cell r="O23163" t="str">
            <v>UN</v>
          </cell>
          <cell r="P23163" t="str">
            <v>COEFICIENTE DE REPRESENTATIVIDADE</v>
          </cell>
          <cell r="Q23163">
            <v>3.6499999999999998E-2</v>
          </cell>
          <cell r="R23163">
            <v>2.06</v>
          </cell>
        </row>
        <row r="23164">
          <cell r="M23164">
            <v>88248</v>
          </cell>
          <cell r="N23164" t="str">
            <v>AUXILIAR DE ENCANADOR OU BOMBEIRO HIDRÁULICO COM ENCARGOS COMPLEMENTARES</v>
          </cell>
          <cell r="O23164" t="str">
            <v>H</v>
          </cell>
          <cell r="P23164" t="str">
            <v>COEFICIENTE DE REPRESENTATIVIDADE</v>
          </cell>
          <cell r="Q23164">
            <v>7.0000000000000007E-2</v>
          </cell>
          <cell r="R23164">
            <v>14.07</v>
          </cell>
        </row>
        <row r="23165">
          <cell r="M23165">
            <v>88267</v>
          </cell>
          <cell r="N23165" t="str">
            <v>ENCANADOR OU BOMBEIRO HIDRÁULICO COM ENCARGOS COMPLEMENTARES</v>
          </cell>
          <cell r="O23165" t="str">
            <v>H</v>
          </cell>
          <cell r="P23165" t="str">
            <v>COLETADO</v>
          </cell>
          <cell r="Q23165">
            <v>7.0000000000000007E-2</v>
          </cell>
          <cell r="R23165">
            <v>18.95</v>
          </cell>
        </row>
        <row r="23166">
          <cell r="M23166" t="str">
            <v/>
          </cell>
          <cell r="N23166" t="str">
            <v/>
          </cell>
          <cell r="O23166" t="str">
            <v/>
          </cell>
          <cell r="P23166" t="str">
            <v/>
          </cell>
          <cell r="Q23166" t="str">
            <v/>
          </cell>
          <cell r="R23166" t="str">
            <v/>
          </cell>
        </row>
        <row r="23167">
          <cell r="M23167">
            <v>122</v>
          </cell>
          <cell r="N23167" t="str">
            <v>ADESIVO PLASTICO PARA PVC, FRASCO COM 850 GR</v>
          </cell>
          <cell r="O23167" t="str">
            <v>UN</v>
          </cell>
          <cell r="P23167" t="str">
            <v>COEFICIENTE DE REPRESENTATIVIDADE</v>
          </cell>
          <cell r="Q23167">
            <v>1.2E-2</v>
          </cell>
          <cell r="R23167">
            <v>76.33</v>
          </cell>
        </row>
        <row r="23168">
          <cell r="M23168">
            <v>3872</v>
          </cell>
          <cell r="N23168" t="str">
            <v>LUVA DE REDUCAO SOLDAVEL, PVC, 40 MM X 32 MM, PARA AGUA FRIA PREDIAL</v>
          </cell>
          <cell r="O23168" t="str">
            <v>UN</v>
          </cell>
          <cell r="P23168" t="str">
            <v>COEFICIENTE DE REPRESENTATIVIDADE</v>
          </cell>
          <cell r="Q23168">
            <v>1</v>
          </cell>
          <cell r="R23168">
            <v>5.2</v>
          </cell>
        </row>
        <row r="23169">
          <cell r="M23169">
            <v>20083</v>
          </cell>
          <cell r="N23169" t="str">
            <v>SOLUCAO LIMPADORA PARA PVC, FRASCO COM 1000 CM3</v>
          </cell>
          <cell r="O23169" t="str">
            <v>UN</v>
          </cell>
          <cell r="P23169" t="str">
            <v>COEFICIENTE DE REPRESENTATIVIDADE</v>
          </cell>
          <cell r="Q23169">
            <v>1.4E-2</v>
          </cell>
          <cell r="R23169">
            <v>66.28</v>
          </cell>
        </row>
        <row r="23170">
          <cell r="M23170">
            <v>38383</v>
          </cell>
          <cell r="N23170" t="str">
            <v>LIXA D'AGUA EM FOLHA, GRAO 100</v>
          </cell>
          <cell r="O23170" t="str">
            <v>UN</v>
          </cell>
          <cell r="P23170" t="str">
            <v>COEFICIENTE DE REPRESENTATIVIDADE</v>
          </cell>
          <cell r="Q23170">
            <v>0.02</v>
          </cell>
          <cell r="R23170">
            <v>2.06</v>
          </cell>
        </row>
        <row r="23171">
          <cell r="M23171">
            <v>88248</v>
          </cell>
          <cell r="N23171" t="str">
            <v>AUXILIAR DE ENCANADOR OU BOMBEIRO HIDRÁULICO COM ENCARGOS COMPLEMENTARES</v>
          </cell>
          <cell r="O23171" t="str">
            <v>H</v>
          </cell>
          <cell r="P23171" t="str">
            <v>COEFICIENTE DE REPRESENTATIVIDADE</v>
          </cell>
          <cell r="Q23171">
            <v>5.8999999999999997E-2</v>
          </cell>
          <cell r="R23171">
            <v>14.07</v>
          </cell>
        </row>
        <row r="23172">
          <cell r="M23172">
            <v>88267</v>
          </cell>
          <cell r="N23172" t="str">
            <v>ENCANADOR OU BOMBEIRO HIDRÁULICO COM ENCARGOS COMPLEMENTARES</v>
          </cell>
          <cell r="O23172" t="str">
            <v>H</v>
          </cell>
          <cell r="P23172" t="str">
            <v>COLETADO</v>
          </cell>
          <cell r="Q23172">
            <v>5.8999999999999997E-2</v>
          </cell>
          <cell r="R23172">
            <v>18.95</v>
          </cell>
        </row>
        <row r="23173">
          <cell r="M23173" t="str">
            <v/>
          </cell>
          <cell r="N23173" t="str">
            <v/>
          </cell>
          <cell r="O23173" t="str">
            <v/>
          </cell>
          <cell r="P23173" t="str">
            <v/>
          </cell>
          <cell r="Q23173" t="str">
            <v/>
          </cell>
          <cell r="R23173" t="str">
            <v/>
          </cell>
        </row>
        <row r="23174">
          <cell r="M23174">
            <v>20078</v>
          </cell>
          <cell r="N23174" t="str">
            <v>PASTA LUBRIFICANTE PARA TUBOS E CONEXOES COM JUNTA ELASTICA (USO EM PVC, ACO, POLIETILENO E OUTROS) ( DE *400* G)</v>
          </cell>
          <cell r="O23174" t="str">
            <v>UN</v>
          </cell>
          <cell r="P23174" t="str">
            <v>COEFICIENTE DE REPRESENTATIVIDADE</v>
          </cell>
          <cell r="Q23174">
            <v>0.04</v>
          </cell>
          <cell r="R23174">
            <v>27.95</v>
          </cell>
        </row>
        <row r="23175">
          <cell r="M23175">
            <v>20085</v>
          </cell>
          <cell r="N23175" t="str">
            <v>ANEL BORRACHA, DN 50 MM, PARA TUBO SERIE REFORCADA ESGOTO PREDIAL</v>
          </cell>
          <cell r="O23175" t="str">
            <v>UN</v>
          </cell>
          <cell r="P23175" t="str">
            <v>COEFICIENTE DE REPRESENTATIVIDADE</v>
          </cell>
          <cell r="Q23175">
            <v>2</v>
          </cell>
          <cell r="R23175">
            <v>1.78</v>
          </cell>
        </row>
        <row r="23176">
          <cell r="M23176">
            <v>20141</v>
          </cell>
          <cell r="N23176" t="str">
            <v>JUNCAO SIMPLES, PVC SERIE R, DN 50 X 50 MM, PARA ESGOTO OU AGUAS PLUVIAIS PREDIAIS</v>
          </cell>
          <cell r="O23176" t="str">
            <v>UN</v>
          </cell>
          <cell r="P23176" t="str">
            <v>COEFICIENTE DE REPRESENTATIVIDADE</v>
          </cell>
          <cell r="Q23176">
            <v>1</v>
          </cell>
          <cell r="R23176">
            <v>12.55</v>
          </cell>
        </row>
        <row r="23177">
          <cell r="M23177">
            <v>88248</v>
          </cell>
          <cell r="N23177" t="str">
            <v>AUXILIAR DE ENCANADOR OU BOMBEIRO HIDRÁULICO COM ENCARGOS COMPLEMENTARES</v>
          </cell>
          <cell r="O23177" t="str">
            <v>H</v>
          </cell>
          <cell r="P23177" t="str">
            <v>COEFICIENTE DE REPRESENTATIVIDADE</v>
          </cell>
          <cell r="Q23177">
            <v>0.09</v>
          </cell>
          <cell r="R23177">
            <v>14.07</v>
          </cell>
        </row>
        <row r="23178">
          <cell r="M23178">
            <v>88267</v>
          </cell>
          <cell r="N23178" t="str">
            <v>ENCANADOR OU BOMBEIRO HIDRÁULICO COM ENCARGOS COMPLEMENTARES</v>
          </cell>
          <cell r="O23178" t="str">
            <v>H</v>
          </cell>
          <cell r="P23178" t="str">
            <v>COLETADO</v>
          </cell>
          <cell r="Q23178">
            <v>0.09</v>
          </cell>
          <cell r="R23178">
            <v>18.95</v>
          </cell>
        </row>
        <row r="23179">
          <cell r="M23179" t="str">
            <v/>
          </cell>
          <cell r="N23179" t="str">
            <v/>
          </cell>
          <cell r="O23179" t="str">
            <v/>
          </cell>
          <cell r="P23179" t="str">
            <v/>
          </cell>
          <cell r="Q23179" t="str">
            <v/>
          </cell>
          <cell r="R23179" t="str">
            <v/>
          </cell>
        </row>
        <row r="23180">
          <cell r="M23180">
            <v>122</v>
          </cell>
          <cell r="N23180" t="str">
            <v>ADESIVO PLASTICO PARA PVC, FRASCO COM 850 GR</v>
          </cell>
          <cell r="O23180" t="str">
            <v>UN</v>
          </cell>
          <cell r="P23180" t="str">
            <v>COEFICIENTE DE REPRESENTATIVIDADE</v>
          </cell>
          <cell r="Q23180">
            <v>1.2E-2</v>
          </cell>
          <cell r="R23180">
            <v>76.33</v>
          </cell>
        </row>
        <row r="23181">
          <cell r="M23181">
            <v>3905</v>
          </cell>
          <cell r="N23181" t="str">
            <v>LUVA SOLDAVEL COM ROSCA, PVC, 40 MM X 1 1/4", PARA AGUA FRIA PREDIAL</v>
          </cell>
          <cell r="O23181" t="str">
            <v>UN</v>
          </cell>
          <cell r="P23181" t="str">
            <v>COEFICIENTE DE REPRESENTATIVIDADE</v>
          </cell>
          <cell r="Q23181">
            <v>1</v>
          </cell>
          <cell r="R23181">
            <v>13.74</v>
          </cell>
        </row>
        <row r="23182">
          <cell r="M23182">
            <v>20083</v>
          </cell>
          <cell r="N23182" t="str">
            <v>SOLUCAO LIMPADORA PARA PVC, FRASCO COM 1000 CM3</v>
          </cell>
          <cell r="O23182" t="str">
            <v>UN</v>
          </cell>
          <cell r="P23182" t="str">
            <v>COEFICIENTE DE REPRESENTATIVIDADE</v>
          </cell>
          <cell r="Q23182">
            <v>1.4E-2</v>
          </cell>
          <cell r="R23182">
            <v>66.28</v>
          </cell>
        </row>
        <row r="23183">
          <cell r="M23183">
            <v>38383</v>
          </cell>
          <cell r="N23183" t="str">
            <v>LIXA D'AGUA EM FOLHA, GRAO 100</v>
          </cell>
          <cell r="O23183" t="str">
            <v>UN</v>
          </cell>
          <cell r="P23183" t="str">
            <v>COEFICIENTE DE REPRESENTATIVIDADE</v>
          </cell>
          <cell r="Q23183">
            <v>0.02</v>
          </cell>
          <cell r="R23183">
            <v>2.06</v>
          </cell>
        </row>
        <row r="23184">
          <cell r="M23184">
            <v>88248</v>
          </cell>
          <cell r="N23184" t="str">
            <v>AUXILIAR DE ENCANADOR OU BOMBEIRO HIDRÁULICO COM ENCARGOS COMPLEMENTARES</v>
          </cell>
          <cell r="O23184" t="str">
            <v>H</v>
          </cell>
          <cell r="P23184" t="str">
            <v>COEFICIENTE DE REPRESENTATIVIDADE</v>
          </cell>
          <cell r="Q23184">
            <v>5.8999999999999997E-2</v>
          </cell>
          <cell r="R23184">
            <v>14.07</v>
          </cell>
        </row>
        <row r="23185">
          <cell r="M23185">
            <v>88267</v>
          </cell>
          <cell r="N23185" t="str">
            <v>ENCANADOR OU BOMBEIRO HIDRÁULICO COM ENCARGOS COMPLEMENTARES</v>
          </cell>
          <cell r="O23185" t="str">
            <v>H</v>
          </cell>
          <cell r="P23185" t="str">
            <v>COLETADO</v>
          </cell>
          <cell r="Q23185">
            <v>5.8999999999999997E-2</v>
          </cell>
          <cell r="R23185">
            <v>18.95</v>
          </cell>
        </row>
        <row r="23186">
          <cell r="M23186" t="str">
            <v/>
          </cell>
          <cell r="N23186" t="str">
            <v/>
          </cell>
          <cell r="O23186" t="str">
            <v/>
          </cell>
          <cell r="P23186" t="str">
            <v/>
          </cell>
          <cell r="Q23186" t="str">
            <v/>
          </cell>
          <cell r="R23186" t="str">
            <v/>
          </cell>
        </row>
        <row r="23187">
          <cell r="M23187">
            <v>298</v>
          </cell>
          <cell r="N23187" t="str">
            <v>ANEL BORRACHA DN 75 MM, PARA TUBO SERIE REFORCADA ESGOTO PREDIAL</v>
          </cell>
          <cell r="O23187" t="str">
            <v>UN</v>
          </cell>
          <cell r="P23187" t="str">
            <v>COEFICIENTE DE REPRESENTATIVIDADE</v>
          </cell>
          <cell r="Q23187">
            <v>2</v>
          </cell>
          <cell r="R23187">
            <v>3.23</v>
          </cell>
        </row>
        <row r="23188">
          <cell r="M23188">
            <v>20078</v>
          </cell>
          <cell r="N23188" t="str">
            <v>PASTA LUBRIFICANTE PARA TUBOS E CONEXOES COM JUNTA ELASTICA (USO EM PVC, ACO, POLIETILENO E OUTROS) ( DE *400* G)</v>
          </cell>
          <cell r="O23188" t="str">
            <v>UN</v>
          </cell>
          <cell r="P23188" t="str">
            <v>COEFICIENTE DE REPRESENTATIVIDADE</v>
          </cell>
          <cell r="Q23188">
            <v>0.06</v>
          </cell>
          <cell r="R23188">
            <v>27.95</v>
          </cell>
        </row>
        <row r="23189">
          <cell r="M23189">
            <v>20142</v>
          </cell>
          <cell r="N23189" t="str">
            <v>JUNCAO SIMPLES, PVC SERIE R, DN 75 X 75 MM, PARA ESGOTO OU AGUAS PLUVIAIS PREDIAIS</v>
          </cell>
          <cell r="O23189" t="str">
            <v>UN</v>
          </cell>
          <cell r="P23189" t="str">
            <v>COEFICIENTE DE REPRESENTATIVIDADE</v>
          </cell>
          <cell r="Q23189">
            <v>1</v>
          </cell>
          <cell r="R23189">
            <v>38.42</v>
          </cell>
        </row>
        <row r="23190">
          <cell r="M23190">
            <v>88248</v>
          </cell>
          <cell r="N23190" t="str">
            <v>AUXILIAR DE ENCANADOR OU BOMBEIRO HIDRÁULICO COM ENCARGOS COMPLEMENTARES</v>
          </cell>
          <cell r="O23190" t="str">
            <v>H</v>
          </cell>
          <cell r="P23190" t="str">
            <v>COEFICIENTE DE REPRESENTATIVIDADE</v>
          </cell>
          <cell r="Q23190">
            <v>0.13500000000000001</v>
          </cell>
          <cell r="R23190">
            <v>14.07</v>
          </cell>
        </row>
        <row r="23191">
          <cell r="M23191">
            <v>88267</v>
          </cell>
          <cell r="N23191" t="str">
            <v>ENCANADOR OU BOMBEIRO HIDRÁULICO COM ENCARGOS COMPLEMENTARES</v>
          </cell>
          <cell r="O23191" t="str">
            <v>H</v>
          </cell>
          <cell r="P23191" t="str">
            <v>COLETADO</v>
          </cell>
          <cell r="Q23191">
            <v>0.13500000000000001</v>
          </cell>
          <cell r="R23191">
            <v>18.95</v>
          </cell>
        </row>
        <row r="23192">
          <cell r="M23192" t="str">
            <v/>
          </cell>
          <cell r="N23192" t="str">
            <v/>
          </cell>
          <cell r="O23192" t="str">
            <v/>
          </cell>
          <cell r="P23192" t="str">
            <v/>
          </cell>
          <cell r="Q23192" t="str">
            <v/>
          </cell>
          <cell r="R23192" t="str">
            <v/>
          </cell>
        </row>
        <row r="23193">
          <cell r="M23193">
            <v>298</v>
          </cell>
          <cell r="N23193" t="str">
            <v>ANEL BORRACHA DN 75 MM, PARA TUBO SERIE REFORCADA ESGOTO PREDIAL</v>
          </cell>
          <cell r="O23193" t="str">
            <v>UN</v>
          </cell>
          <cell r="P23193" t="str">
            <v>COEFICIENTE DE REPRESENTATIVIDADE</v>
          </cell>
          <cell r="Q23193">
            <v>2</v>
          </cell>
          <cell r="R23193">
            <v>3.23</v>
          </cell>
        </row>
        <row r="23194">
          <cell r="M23194">
            <v>20078</v>
          </cell>
          <cell r="N23194" t="str">
            <v>PASTA LUBRIFICANTE PARA TUBOS E CONEXOES COM JUNTA ELASTICA (USO EM PVC, ACO, POLIETILENO E OUTROS) ( DE *400* G)</v>
          </cell>
          <cell r="O23194" t="str">
            <v>UN</v>
          </cell>
          <cell r="P23194" t="str">
            <v>COEFICIENTE DE REPRESENTATIVIDADE</v>
          </cell>
          <cell r="Q23194">
            <v>0.06</v>
          </cell>
          <cell r="R23194">
            <v>27.95</v>
          </cell>
        </row>
        <row r="23195">
          <cell r="M23195">
            <v>20177</v>
          </cell>
          <cell r="N23195" t="str">
            <v>TE, PVC, SERIE R, 75 X 75 MM, PARA ESGOTO OU AGUAS PLUVIAIS PREDIAIS</v>
          </cell>
          <cell r="O23195" t="str">
            <v>UN</v>
          </cell>
          <cell r="P23195" t="str">
            <v>COEFICIENTE DE REPRESENTATIVIDADE</v>
          </cell>
          <cell r="Q23195">
            <v>1</v>
          </cell>
          <cell r="R23195">
            <v>31.1</v>
          </cell>
        </row>
        <row r="23196">
          <cell r="M23196">
            <v>88248</v>
          </cell>
          <cell r="N23196" t="str">
            <v>AUXILIAR DE ENCANADOR OU BOMBEIRO HIDRÁULICO COM ENCARGOS COMPLEMENTARES</v>
          </cell>
          <cell r="O23196" t="str">
            <v>H</v>
          </cell>
          <cell r="P23196" t="str">
            <v>COEFICIENTE DE REPRESENTATIVIDADE</v>
          </cell>
          <cell r="Q23196">
            <v>0.13500000000000001</v>
          </cell>
          <cell r="R23196">
            <v>14.07</v>
          </cell>
        </row>
        <row r="23197">
          <cell r="M23197">
            <v>88267</v>
          </cell>
          <cell r="N23197" t="str">
            <v>ENCANADOR OU BOMBEIRO HIDRÁULICO COM ENCARGOS COMPLEMENTARES</v>
          </cell>
          <cell r="O23197" t="str">
            <v>H</v>
          </cell>
          <cell r="P23197" t="str">
            <v>COLETADO</v>
          </cell>
          <cell r="Q23197">
            <v>0.13500000000000001</v>
          </cell>
          <cell r="R23197">
            <v>18.95</v>
          </cell>
        </row>
        <row r="23198">
          <cell r="M23198" t="str">
            <v/>
          </cell>
          <cell r="N23198" t="str">
            <v/>
          </cell>
          <cell r="O23198" t="str">
            <v/>
          </cell>
          <cell r="P23198" t="str">
            <v/>
          </cell>
          <cell r="Q23198" t="str">
            <v/>
          </cell>
          <cell r="R23198" t="str">
            <v/>
          </cell>
        </row>
        <row r="23199">
          <cell r="M23199">
            <v>301</v>
          </cell>
          <cell r="N23199" t="str">
            <v>ANEL BORRACHA PARA TUBO ESGOTO PREDIAL, DN 100 MM (NBR 5688)</v>
          </cell>
          <cell r="O23199" t="str">
            <v>UN</v>
          </cell>
          <cell r="P23199" t="str">
            <v>COLETADO</v>
          </cell>
          <cell r="Q23199">
            <v>2</v>
          </cell>
          <cell r="R23199">
            <v>3.54</v>
          </cell>
        </row>
        <row r="23200">
          <cell r="M23200">
            <v>20078</v>
          </cell>
          <cell r="N23200" t="str">
            <v>PASTA LUBRIFICANTE PARA TUBOS E CONEXOES COM JUNTA ELASTICA (USO EM PVC, ACO, POLIETILENO E OUTROS) ( DE *400* G)</v>
          </cell>
          <cell r="O23200" t="str">
            <v>UN</v>
          </cell>
          <cell r="P23200" t="str">
            <v>COEFICIENTE DE REPRESENTATIVIDADE</v>
          </cell>
          <cell r="Q23200">
            <v>9.1999999999999998E-2</v>
          </cell>
          <cell r="R23200">
            <v>27.95</v>
          </cell>
        </row>
        <row r="23201">
          <cell r="M23201">
            <v>20144</v>
          </cell>
          <cell r="N23201" t="str">
            <v>JUNCAO SIMPLES, PVC SERIE R, DN 100 X 100 MM, PARA ESGOTO OU AGUAS PLUVIAIS PREDIAIS</v>
          </cell>
          <cell r="O23201" t="str">
            <v>UN</v>
          </cell>
          <cell r="P23201" t="str">
            <v>COEFICIENTE DE REPRESENTATIVIDADE</v>
          </cell>
          <cell r="Q23201">
            <v>1</v>
          </cell>
          <cell r="R23201">
            <v>60.11</v>
          </cell>
        </row>
        <row r="23202">
          <cell r="M23202">
            <v>88248</v>
          </cell>
          <cell r="N23202" t="str">
            <v>AUXILIAR DE ENCANADOR OU BOMBEIRO HIDRÁULICO COM ENCARGOS COMPLEMENTARES</v>
          </cell>
          <cell r="O23202" t="str">
            <v>H</v>
          </cell>
          <cell r="P23202" t="str">
            <v>COEFICIENTE DE REPRESENTATIVIDADE</v>
          </cell>
          <cell r="Q23202">
            <v>0.185</v>
          </cell>
          <cell r="R23202">
            <v>14.07</v>
          </cell>
        </row>
        <row r="23203">
          <cell r="M23203">
            <v>88267</v>
          </cell>
          <cell r="N23203" t="str">
            <v>ENCANADOR OU BOMBEIRO HIDRÁULICO COM ENCARGOS COMPLEMENTARES</v>
          </cell>
          <cell r="O23203" t="str">
            <v>H</v>
          </cell>
          <cell r="P23203" t="str">
            <v>COLETADO</v>
          </cell>
          <cell r="Q23203">
            <v>0.185</v>
          </cell>
          <cell r="R23203">
            <v>18.95</v>
          </cell>
        </row>
        <row r="23204">
          <cell r="M23204" t="str">
            <v/>
          </cell>
          <cell r="N23204" t="str">
            <v/>
          </cell>
          <cell r="O23204" t="str">
            <v/>
          </cell>
          <cell r="P23204" t="str">
            <v/>
          </cell>
          <cell r="Q23204" t="str">
            <v/>
          </cell>
          <cell r="R23204" t="str">
            <v/>
          </cell>
        </row>
        <row r="23205">
          <cell r="M23205">
            <v>122</v>
          </cell>
          <cell r="N23205" t="str">
            <v>ADESIVO PLASTICO PARA PVC, FRASCO COM 850 GR</v>
          </cell>
          <cell r="O23205" t="str">
            <v>UN</v>
          </cell>
          <cell r="P23205" t="str">
            <v>COEFICIENTE DE REPRESENTATIVIDADE</v>
          </cell>
          <cell r="Q23205">
            <v>1.2E-2</v>
          </cell>
          <cell r="R23205">
            <v>76.33</v>
          </cell>
        </row>
        <row r="23206">
          <cell r="M23206">
            <v>9894</v>
          </cell>
          <cell r="N23206" t="str">
            <v>UNIAO PVC, SOLDAVEL, 40 MM,  PARA AGUA FRIA PREDIAL</v>
          </cell>
          <cell r="O23206" t="str">
            <v>UN</v>
          </cell>
          <cell r="P23206" t="str">
            <v>COEFICIENTE DE REPRESENTATIVIDADE</v>
          </cell>
          <cell r="Q23206">
            <v>1</v>
          </cell>
          <cell r="R23206">
            <v>33.119999999999997</v>
          </cell>
        </row>
        <row r="23207">
          <cell r="M23207">
            <v>20083</v>
          </cell>
          <cell r="N23207" t="str">
            <v>SOLUCAO LIMPADORA PARA PVC, FRASCO COM 1000 CM3</v>
          </cell>
          <cell r="O23207" t="str">
            <v>UN</v>
          </cell>
          <cell r="P23207" t="str">
            <v>COEFICIENTE DE REPRESENTATIVIDADE</v>
          </cell>
          <cell r="Q23207">
            <v>1.4E-2</v>
          </cell>
          <cell r="R23207">
            <v>66.28</v>
          </cell>
        </row>
        <row r="23208">
          <cell r="M23208">
            <v>38383</v>
          </cell>
          <cell r="N23208" t="str">
            <v>LIXA D'AGUA EM FOLHA, GRAO 100</v>
          </cell>
          <cell r="O23208" t="str">
            <v>UN</v>
          </cell>
          <cell r="P23208" t="str">
            <v>COEFICIENTE DE REPRESENTATIVIDADE</v>
          </cell>
          <cell r="Q23208">
            <v>0.02</v>
          </cell>
          <cell r="R23208">
            <v>2.06</v>
          </cell>
        </row>
        <row r="23209">
          <cell r="M23209">
            <v>88248</v>
          </cell>
          <cell r="N23209" t="str">
            <v>AUXILIAR DE ENCANADOR OU BOMBEIRO HIDRÁULICO COM ENCARGOS COMPLEMENTARES</v>
          </cell>
          <cell r="O23209" t="str">
            <v>H</v>
          </cell>
          <cell r="P23209" t="str">
            <v>COEFICIENTE DE REPRESENTATIVIDADE</v>
          </cell>
          <cell r="Q23209">
            <v>5.8999999999999997E-2</v>
          </cell>
          <cell r="R23209">
            <v>14.07</v>
          </cell>
        </row>
        <row r="23210">
          <cell r="M23210">
            <v>88267</v>
          </cell>
          <cell r="N23210" t="str">
            <v>ENCANADOR OU BOMBEIRO HIDRÁULICO COM ENCARGOS COMPLEMENTARES</v>
          </cell>
          <cell r="O23210" t="str">
            <v>H</v>
          </cell>
          <cell r="P23210" t="str">
            <v>COLETADO</v>
          </cell>
          <cell r="Q23210">
            <v>5.8999999999999997E-2</v>
          </cell>
          <cell r="R23210">
            <v>18.95</v>
          </cell>
        </row>
        <row r="23211">
          <cell r="M23211" t="str">
            <v/>
          </cell>
          <cell r="N23211" t="str">
            <v/>
          </cell>
          <cell r="O23211" t="str">
            <v/>
          </cell>
          <cell r="P23211" t="str">
            <v/>
          </cell>
          <cell r="Q23211" t="str">
            <v/>
          </cell>
          <cell r="R23211" t="str">
            <v/>
          </cell>
        </row>
        <row r="23212">
          <cell r="M23212">
            <v>298</v>
          </cell>
          <cell r="N23212" t="str">
            <v>ANEL BORRACHA DN 75 MM, PARA TUBO SERIE REFORCADA ESGOTO PREDIAL</v>
          </cell>
          <cell r="O23212" t="str">
            <v>UN</v>
          </cell>
          <cell r="P23212" t="str">
            <v>COEFICIENTE DE REPRESENTATIVIDADE</v>
          </cell>
          <cell r="Q23212">
            <v>1</v>
          </cell>
          <cell r="R23212">
            <v>3.23</v>
          </cell>
        </row>
        <row r="23213">
          <cell r="M23213">
            <v>301</v>
          </cell>
          <cell r="N23213" t="str">
            <v>ANEL BORRACHA PARA TUBO ESGOTO PREDIAL, DN 100 MM (NBR 5688)</v>
          </cell>
          <cell r="O23213" t="str">
            <v>UN</v>
          </cell>
          <cell r="P23213" t="str">
            <v>COLETADO</v>
          </cell>
          <cell r="Q23213">
            <v>1</v>
          </cell>
          <cell r="R23213">
            <v>3.54</v>
          </cell>
        </row>
        <row r="23214">
          <cell r="M23214">
            <v>20078</v>
          </cell>
          <cell r="N23214" t="str">
            <v>PASTA LUBRIFICANTE PARA TUBOS E CONEXOES COM JUNTA ELASTICA (USO EM PVC, ACO, POLIETILENO E OUTROS) ( DE *400* G)</v>
          </cell>
          <cell r="O23214" t="str">
            <v>UN</v>
          </cell>
          <cell r="P23214" t="str">
            <v>COEFICIENTE DE REPRESENTATIVIDADE</v>
          </cell>
          <cell r="Q23214">
            <v>9.1999999999999998E-2</v>
          </cell>
          <cell r="R23214">
            <v>27.95</v>
          </cell>
        </row>
        <row r="23215">
          <cell r="M23215">
            <v>20143</v>
          </cell>
          <cell r="N23215" t="str">
            <v>JUNCAO SIMPLES, PVC SERIE R, DN 100 X 75 MM, PARA ESGOTO OU AGUAS PLUVIAIS PREDIAIS</v>
          </cell>
          <cell r="O23215" t="str">
            <v>UN</v>
          </cell>
          <cell r="P23215" t="str">
            <v>COEFICIENTE DE REPRESENTATIVIDADE</v>
          </cell>
          <cell r="Q23215">
            <v>1</v>
          </cell>
          <cell r="R23215">
            <v>56.14</v>
          </cell>
        </row>
        <row r="23216">
          <cell r="M23216">
            <v>88248</v>
          </cell>
          <cell r="N23216" t="str">
            <v>AUXILIAR DE ENCANADOR OU BOMBEIRO HIDRÁULICO COM ENCARGOS COMPLEMENTARES</v>
          </cell>
          <cell r="O23216" t="str">
            <v>H</v>
          </cell>
          <cell r="P23216" t="str">
            <v>COEFICIENTE DE REPRESENTATIVIDADE</v>
          </cell>
          <cell r="Q23216">
            <v>0.185</v>
          </cell>
          <cell r="R23216">
            <v>14.07</v>
          </cell>
        </row>
        <row r="23217">
          <cell r="M23217">
            <v>88267</v>
          </cell>
          <cell r="N23217" t="str">
            <v>ENCANADOR OU BOMBEIRO HIDRÁULICO COM ENCARGOS COMPLEMENTARES</v>
          </cell>
          <cell r="O23217" t="str">
            <v>H</v>
          </cell>
          <cell r="P23217" t="str">
            <v>COLETADO</v>
          </cell>
          <cell r="Q23217">
            <v>0.185</v>
          </cell>
          <cell r="R23217">
            <v>18.95</v>
          </cell>
        </row>
        <row r="23218">
          <cell r="M23218" t="str">
            <v/>
          </cell>
          <cell r="N23218" t="str">
            <v/>
          </cell>
          <cell r="O23218" t="str">
            <v/>
          </cell>
          <cell r="P23218" t="str">
            <v/>
          </cell>
          <cell r="Q23218" t="str">
            <v/>
          </cell>
          <cell r="R23218" t="str">
            <v/>
          </cell>
        </row>
        <row r="23219">
          <cell r="M23219">
            <v>110</v>
          </cell>
          <cell r="N23219" t="str">
            <v>ADAPTADOR PVC SOLDAVEL CURTO COM BOLSA E ROSCA, 40 MM X 1 1/2", PARA AGUA FRIA</v>
          </cell>
          <cell r="O23219" t="str">
            <v>UN</v>
          </cell>
          <cell r="P23219" t="str">
            <v>COEFICIENTE DE REPRESENTATIVIDADE</v>
          </cell>
          <cell r="Q23219">
            <v>1</v>
          </cell>
          <cell r="R23219">
            <v>8.19</v>
          </cell>
        </row>
        <row r="23220">
          <cell r="M23220">
            <v>122</v>
          </cell>
          <cell r="N23220" t="str">
            <v>ADESIVO PLASTICO PARA PVC, FRASCO COM 850 GR</v>
          </cell>
          <cell r="O23220" t="str">
            <v>UN</v>
          </cell>
          <cell r="P23220" t="str">
            <v>COEFICIENTE DE REPRESENTATIVIDADE</v>
          </cell>
          <cell r="Q23220">
            <v>1.2E-2</v>
          </cell>
          <cell r="R23220">
            <v>76.33</v>
          </cell>
        </row>
        <row r="23221">
          <cell r="M23221">
            <v>20083</v>
          </cell>
          <cell r="N23221" t="str">
            <v>SOLUCAO LIMPADORA PARA PVC, FRASCO COM 1000 CM3</v>
          </cell>
          <cell r="O23221" t="str">
            <v>UN</v>
          </cell>
          <cell r="P23221" t="str">
            <v>COEFICIENTE DE REPRESENTATIVIDADE</v>
          </cell>
          <cell r="Q23221">
            <v>1.4E-2</v>
          </cell>
          <cell r="R23221">
            <v>66.28</v>
          </cell>
        </row>
        <row r="23222">
          <cell r="M23222">
            <v>38383</v>
          </cell>
          <cell r="N23222" t="str">
            <v>LIXA D'AGUA EM FOLHA, GRAO 100</v>
          </cell>
          <cell r="O23222" t="str">
            <v>UN</v>
          </cell>
          <cell r="P23222" t="str">
            <v>COEFICIENTE DE REPRESENTATIVIDADE</v>
          </cell>
          <cell r="Q23222">
            <v>0.02</v>
          </cell>
          <cell r="R23222">
            <v>2.06</v>
          </cell>
        </row>
        <row r="23223">
          <cell r="M23223">
            <v>88248</v>
          </cell>
          <cell r="N23223" t="str">
            <v>AUXILIAR DE ENCANADOR OU BOMBEIRO HIDRÁULICO COM ENCARGOS COMPLEMENTARES</v>
          </cell>
          <cell r="O23223" t="str">
            <v>H</v>
          </cell>
          <cell r="P23223" t="str">
            <v>COEFICIENTE DE REPRESENTATIVIDADE</v>
          </cell>
          <cell r="Q23223">
            <v>5.8999999999999997E-2</v>
          </cell>
          <cell r="R23223">
            <v>14.07</v>
          </cell>
        </row>
        <row r="23224">
          <cell r="M23224">
            <v>88267</v>
          </cell>
          <cell r="N23224" t="str">
            <v>ENCANADOR OU BOMBEIRO HIDRÁULICO COM ENCARGOS COMPLEMENTARES</v>
          </cell>
          <cell r="O23224" t="str">
            <v>H</v>
          </cell>
          <cell r="P23224" t="str">
            <v>COLETADO</v>
          </cell>
          <cell r="Q23224">
            <v>5.8999999999999997E-2</v>
          </cell>
          <cell r="R23224">
            <v>18.95</v>
          </cell>
        </row>
        <row r="23225">
          <cell r="M23225" t="str">
            <v/>
          </cell>
          <cell r="N23225" t="str">
            <v/>
          </cell>
          <cell r="O23225" t="str">
            <v/>
          </cell>
          <cell r="P23225" t="str">
            <v/>
          </cell>
          <cell r="Q23225" t="str">
            <v/>
          </cell>
          <cell r="R23225" t="str">
            <v/>
          </cell>
        </row>
        <row r="23226">
          <cell r="M23226">
            <v>301</v>
          </cell>
          <cell r="N23226" t="str">
            <v>ANEL BORRACHA PARA TUBO ESGOTO PREDIAL, DN 100 MM (NBR 5688)</v>
          </cell>
          <cell r="O23226" t="str">
            <v>UN</v>
          </cell>
          <cell r="P23226" t="str">
            <v>COLETADO</v>
          </cell>
          <cell r="Q23226">
            <v>2</v>
          </cell>
          <cell r="R23226">
            <v>3.54</v>
          </cell>
        </row>
        <row r="23227">
          <cell r="M23227">
            <v>20078</v>
          </cell>
          <cell r="N23227" t="str">
            <v>PASTA LUBRIFICANTE PARA TUBOS E CONEXOES COM JUNTA ELASTICA (USO EM PVC, ACO, POLIETILENO E OUTROS) ( DE *400* G)</v>
          </cell>
          <cell r="O23227" t="str">
            <v>UN</v>
          </cell>
          <cell r="P23227" t="str">
            <v>COEFICIENTE DE REPRESENTATIVIDADE</v>
          </cell>
          <cell r="Q23227">
            <v>9.1999999999999998E-2</v>
          </cell>
          <cell r="R23227">
            <v>27.95</v>
          </cell>
        </row>
        <row r="23228">
          <cell r="M23228">
            <v>20179</v>
          </cell>
          <cell r="N23228" t="str">
            <v>TE, PVC, SERIE R, 100 X 100 MM, PARA ESGOTO OU AGUAS PLUVIAIS PREDIAIS</v>
          </cell>
          <cell r="O23228" t="str">
            <v>UN</v>
          </cell>
          <cell r="P23228" t="str">
            <v>COEFICIENTE DE REPRESENTATIVIDADE</v>
          </cell>
          <cell r="Q23228">
            <v>1</v>
          </cell>
          <cell r="R23228">
            <v>53.69</v>
          </cell>
        </row>
        <row r="23229">
          <cell r="M23229">
            <v>88248</v>
          </cell>
          <cell r="N23229" t="str">
            <v>AUXILIAR DE ENCANADOR OU BOMBEIRO HIDRÁULICO COM ENCARGOS COMPLEMENTARES</v>
          </cell>
          <cell r="O23229" t="str">
            <v>H</v>
          </cell>
          <cell r="P23229" t="str">
            <v>COEFICIENTE DE REPRESENTATIVIDADE</v>
          </cell>
          <cell r="Q23229">
            <v>0.185</v>
          </cell>
          <cell r="R23229">
            <v>14.07</v>
          </cell>
        </row>
        <row r="23230">
          <cell r="M23230">
            <v>88267</v>
          </cell>
          <cell r="N23230" t="str">
            <v>ENCANADOR OU BOMBEIRO HIDRÁULICO COM ENCARGOS COMPLEMENTARES</v>
          </cell>
          <cell r="O23230" t="str">
            <v>H</v>
          </cell>
          <cell r="P23230" t="str">
            <v>COLETADO</v>
          </cell>
          <cell r="Q23230">
            <v>0.185</v>
          </cell>
          <cell r="R23230">
            <v>18.95</v>
          </cell>
        </row>
        <row r="23231">
          <cell r="M23231" t="str">
            <v/>
          </cell>
          <cell r="N23231" t="str">
            <v/>
          </cell>
          <cell r="O23231" t="str">
            <v/>
          </cell>
          <cell r="P23231" t="str">
            <v/>
          </cell>
          <cell r="Q23231" t="str">
            <v/>
          </cell>
          <cell r="R23231" t="str">
            <v/>
          </cell>
        </row>
        <row r="23232">
          <cell r="M23232">
            <v>109</v>
          </cell>
          <cell r="N23232" t="str">
            <v>ADAPTADOR PVC SOLDAVEL CURTO COM BOLSA E ROSCA, 40 MM X 1 1/4", PARA AGUA FRIA</v>
          </cell>
          <cell r="O23232" t="str">
            <v>UN</v>
          </cell>
          <cell r="P23232" t="str">
            <v>COEFICIENTE DE REPRESENTATIVIDADE</v>
          </cell>
          <cell r="Q23232">
            <v>1</v>
          </cell>
          <cell r="R23232">
            <v>4.04</v>
          </cell>
        </row>
        <row r="23233">
          <cell r="M23233">
            <v>122</v>
          </cell>
          <cell r="N23233" t="str">
            <v>ADESIVO PLASTICO PARA PVC, FRASCO COM 850 GR</v>
          </cell>
          <cell r="O23233" t="str">
            <v>UN</v>
          </cell>
          <cell r="P23233" t="str">
            <v>COEFICIENTE DE REPRESENTATIVIDADE</v>
          </cell>
          <cell r="Q23233">
            <v>1.2E-2</v>
          </cell>
          <cell r="R23233">
            <v>76.33</v>
          </cell>
        </row>
        <row r="23234">
          <cell r="M23234">
            <v>20083</v>
          </cell>
          <cell r="N23234" t="str">
            <v>SOLUCAO LIMPADORA PARA PVC, FRASCO COM 1000 CM3</v>
          </cell>
          <cell r="O23234" t="str">
            <v>UN</v>
          </cell>
          <cell r="P23234" t="str">
            <v>COEFICIENTE DE REPRESENTATIVIDADE</v>
          </cell>
          <cell r="Q23234">
            <v>1.4E-2</v>
          </cell>
          <cell r="R23234">
            <v>66.28</v>
          </cell>
        </row>
        <row r="23235">
          <cell r="M23235">
            <v>38383</v>
          </cell>
          <cell r="N23235" t="str">
            <v>LIXA D'AGUA EM FOLHA, GRAO 100</v>
          </cell>
          <cell r="O23235" t="str">
            <v>UN</v>
          </cell>
          <cell r="P23235" t="str">
            <v>COEFICIENTE DE REPRESENTATIVIDADE</v>
          </cell>
          <cell r="Q23235">
            <v>0.02</v>
          </cell>
          <cell r="R23235">
            <v>2.06</v>
          </cell>
        </row>
        <row r="23236">
          <cell r="M23236">
            <v>88248</v>
          </cell>
          <cell r="N23236" t="str">
            <v>AUXILIAR DE ENCANADOR OU BOMBEIRO HIDRÁULICO COM ENCARGOS COMPLEMENTARES</v>
          </cell>
          <cell r="O23236" t="str">
            <v>H</v>
          </cell>
          <cell r="P23236" t="str">
            <v>COEFICIENTE DE REPRESENTATIVIDADE</v>
          </cell>
          <cell r="Q23236">
            <v>5.8999999999999997E-2</v>
          </cell>
          <cell r="R23236">
            <v>14.07</v>
          </cell>
        </row>
        <row r="23237">
          <cell r="M23237">
            <v>88267</v>
          </cell>
          <cell r="N23237" t="str">
            <v>ENCANADOR OU BOMBEIRO HIDRÁULICO COM ENCARGOS COMPLEMENTARES</v>
          </cell>
          <cell r="O23237" t="str">
            <v>H</v>
          </cell>
          <cell r="P23237" t="str">
            <v>COLETADO</v>
          </cell>
          <cell r="Q23237">
            <v>5.8999999999999997E-2</v>
          </cell>
          <cell r="R23237">
            <v>18.95</v>
          </cell>
        </row>
        <row r="23238">
          <cell r="M23238" t="str">
            <v/>
          </cell>
          <cell r="N23238" t="str">
            <v/>
          </cell>
          <cell r="O23238" t="str">
            <v/>
          </cell>
          <cell r="P23238" t="str">
            <v/>
          </cell>
          <cell r="Q23238" t="str">
            <v/>
          </cell>
          <cell r="R23238" t="str">
            <v/>
          </cell>
        </row>
        <row r="23239">
          <cell r="M23239">
            <v>298</v>
          </cell>
          <cell r="N23239" t="str">
            <v>ANEL BORRACHA DN 75 MM, PARA TUBO SERIE REFORCADA ESGOTO PREDIAL</v>
          </cell>
          <cell r="O23239" t="str">
            <v>UN</v>
          </cell>
          <cell r="P23239" t="str">
            <v>COEFICIENTE DE REPRESENTATIVIDADE</v>
          </cell>
          <cell r="Q23239">
            <v>1</v>
          </cell>
          <cell r="R23239">
            <v>3.23</v>
          </cell>
        </row>
        <row r="23240">
          <cell r="M23240">
            <v>301</v>
          </cell>
          <cell r="N23240" t="str">
            <v>ANEL BORRACHA PARA TUBO ESGOTO PREDIAL, DN 100 MM (NBR 5688)</v>
          </cell>
          <cell r="O23240" t="str">
            <v>UN</v>
          </cell>
          <cell r="P23240" t="str">
            <v>COLETADO</v>
          </cell>
          <cell r="Q23240">
            <v>1</v>
          </cell>
          <cell r="R23240">
            <v>3.54</v>
          </cell>
        </row>
        <row r="23241">
          <cell r="M23241">
            <v>20078</v>
          </cell>
          <cell r="N23241" t="str">
            <v>PASTA LUBRIFICANTE PARA TUBOS E CONEXOES COM JUNTA ELASTICA (USO EM PVC, ACO, POLIETILENO E OUTROS) ( DE *400* G)</v>
          </cell>
          <cell r="O23241" t="str">
            <v>UN</v>
          </cell>
          <cell r="P23241" t="str">
            <v>COEFICIENTE DE REPRESENTATIVIDADE</v>
          </cell>
          <cell r="Q23241">
            <v>9.1999999999999998E-2</v>
          </cell>
          <cell r="R23241">
            <v>27.95</v>
          </cell>
        </row>
        <row r="23242">
          <cell r="M23242">
            <v>20178</v>
          </cell>
          <cell r="N23242" t="str">
            <v>TE, PVC, SERIE R, 100 X 75 MM, PARA ESGOTO OU AGUAS PLUVIAIS PREDIAIS</v>
          </cell>
          <cell r="O23242" t="str">
            <v>UN</v>
          </cell>
          <cell r="P23242" t="str">
            <v>COEFICIENTE DE REPRESENTATIVIDADE</v>
          </cell>
          <cell r="Q23242">
            <v>1</v>
          </cell>
          <cell r="R23242">
            <v>47.45</v>
          </cell>
        </row>
        <row r="23243">
          <cell r="M23243">
            <v>88248</v>
          </cell>
          <cell r="N23243" t="str">
            <v>AUXILIAR DE ENCANADOR OU BOMBEIRO HIDRÁULICO COM ENCARGOS COMPLEMENTARES</v>
          </cell>
          <cell r="O23243" t="str">
            <v>H</v>
          </cell>
          <cell r="P23243" t="str">
            <v>COEFICIENTE DE REPRESENTATIVIDADE</v>
          </cell>
          <cell r="Q23243">
            <v>0.185</v>
          </cell>
          <cell r="R23243">
            <v>14.07</v>
          </cell>
        </row>
        <row r="23244">
          <cell r="M23244">
            <v>88267</v>
          </cell>
          <cell r="N23244" t="str">
            <v>ENCANADOR OU BOMBEIRO HIDRÁULICO COM ENCARGOS COMPLEMENTARES</v>
          </cell>
          <cell r="O23244" t="str">
            <v>H</v>
          </cell>
          <cell r="P23244" t="str">
            <v>COLETADO</v>
          </cell>
          <cell r="Q23244">
            <v>0.185</v>
          </cell>
          <cell r="R23244">
            <v>18.95</v>
          </cell>
        </row>
        <row r="23245">
          <cell r="M23245" t="str">
            <v/>
          </cell>
          <cell r="N23245" t="str">
            <v/>
          </cell>
          <cell r="O23245" t="str">
            <v/>
          </cell>
          <cell r="P23245" t="str">
            <v/>
          </cell>
          <cell r="Q23245" t="str">
            <v/>
          </cell>
          <cell r="R23245" t="str">
            <v/>
          </cell>
        </row>
        <row r="23246">
          <cell r="M23246">
            <v>301</v>
          </cell>
          <cell r="N23246" t="str">
            <v>ANEL BORRACHA PARA TUBO ESGOTO PREDIAL, DN 100 MM (NBR 5688)</v>
          </cell>
          <cell r="O23246" t="str">
            <v>UN</v>
          </cell>
          <cell r="P23246" t="str">
            <v>COLETADO</v>
          </cell>
          <cell r="Q23246">
            <v>3</v>
          </cell>
          <cell r="R23246">
            <v>3.54</v>
          </cell>
        </row>
        <row r="23247">
          <cell r="M23247">
            <v>20078</v>
          </cell>
          <cell r="N23247" t="str">
            <v>PASTA LUBRIFICANTE PARA TUBOS E CONEXOES COM JUNTA ELASTICA (USO EM PVC, ACO, POLIETILENO E OUTROS) ( DE *400* G)</v>
          </cell>
          <cell r="O23247" t="str">
            <v>UN</v>
          </cell>
          <cell r="P23247" t="str">
            <v>COEFICIENTE DE REPRESENTATIVIDADE</v>
          </cell>
          <cell r="Q23247">
            <v>9.1999999999999998E-2</v>
          </cell>
          <cell r="R23247">
            <v>27.95</v>
          </cell>
        </row>
        <row r="23248">
          <cell r="M23248">
            <v>20139</v>
          </cell>
          <cell r="N23248" t="str">
            <v>JUNCAO DUPLA, PVC SERIE R, DN 100 X 100 X 100 MM, PARA ESGOTO OU AGUAS PLUVIAIS PREDIAIS</v>
          </cell>
          <cell r="O23248" t="str">
            <v>UN</v>
          </cell>
          <cell r="P23248" t="str">
            <v>COEFICIENTE DE REPRESENTATIVIDADE</v>
          </cell>
          <cell r="Q23248">
            <v>1</v>
          </cell>
          <cell r="R23248">
            <v>101.88</v>
          </cell>
        </row>
        <row r="23249">
          <cell r="M23249">
            <v>88248</v>
          </cell>
          <cell r="N23249" t="str">
            <v>AUXILIAR DE ENCANADOR OU BOMBEIRO HIDRÁULICO COM ENCARGOS COMPLEMENTARES</v>
          </cell>
          <cell r="O23249" t="str">
            <v>H</v>
          </cell>
          <cell r="P23249" t="str">
            <v>COEFICIENTE DE REPRESENTATIVIDADE</v>
          </cell>
          <cell r="Q23249">
            <v>0.28499999999999998</v>
          </cell>
          <cell r="R23249">
            <v>14.07</v>
          </cell>
        </row>
        <row r="23250">
          <cell r="M23250">
            <v>88267</v>
          </cell>
          <cell r="N23250" t="str">
            <v>ENCANADOR OU BOMBEIRO HIDRÁULICO COM ENCARGOS COMPLEMENTARES</v>
          </cell>
          <cell r="O23250" t="str">
            <v>H</v>
          </cell>
          <cell r="P23250" t="str">
            <v>COLETADO</v>
          </cell>
          <cell r="Q23250">
            <v>0.28499999999999998</v>
          </cell>
          <cell r="R23250">
            <v>18.95</v>
          </cell>
        </row>
        <row r="23251">
          <cell r="M23251" t="str">
            <v/>
          </cell>
          <cell r="N23251" t="str">
            <v/>
          </cell>
          <cell r="O23251" t="str">
            <v/>
          </cell>
          <cell r="P23251" t="str">
            <v/>
          </cell>
          <cell r="Q23251" t="str">
            <v/>
          </cell>
          <cell r="R23251" t="str">
            <v/>
          </cell>
        </row>
        <row r="23252">
          <cell r="M23252">
            <v>122</v>
          </cell>
          <cell r="N23252" t="str">
            <v>ADESIVO PLASTICO PARA PVC, FRASCO COM 850 GR</v>
          </cell>
          <cell r="O23252" t="str">
            <v>UN</v>
          </cell>
          <cell r="P23252" t="str">
            <v>COEFICIENTE DE REPRESENTATIVIDADE</v>
          </cell>
          <cell r="Q23252">
            <v>1.7999999999999999E-2</v>
          </cell>
          <cell r="R23252">
            <v>76.33</v>
          </cell>
        </row>
        <row r="23253">
          <cell r="M23253">
            <v>3863</v>
          </cell>
          <cell r="N23253" t="str">
            <v>LUVA PVC SOLDAVEL, 50 MM, PARA AGUA FRIA PREDIAL</v>
          </cell>
          <cell r="O23253" t="str">
            <v>UN</v>
          </cell>
          <cell r="P23253" t="str">
            <v>COEFICIENTE DE REPRESENTATIVIDADE</v>
          </cell>
          <cell r="Q23253">
            <v>1</v>
          </cell>
          <cell r="R23253">
            <v>5.35</v>
          </cell>
        </row>
        <row r="23254">
          <cell r="M23254">
            <v>20083</v>
          </cell>
          <cell r="N23254" t="str">
            <v>SOLUCAO LIMPADORA PARA PVC, FRASCO COM 1000 CM3</v>
          </cell>
          <cell r="O23254" t="str">
            <v>UN</v>
          </cell>
          <cell r="P23254" t="str">
            <v>COEFICIENTE DE REPRESENTATIVIDADE</v>
          </cell>
          <cell r="Q23254">
            <v>2.1999999999999999E-2</v>
          </cell>
          <cell r="R23254">
            <v>66.28</v>
          </cell>
        </row>
        <row r="23255">
          <cell r="M23255">
            <v>38383</v>
          </cell>
          <cell r="N23255" t="str">
            <v>LIXA D'AGUA EM FOLHA, GRAO 100</v>
          </cell>
          <cell r="O23255" t="str">
            <v>UN</v>
          </cell>
          <cell r="P23255" t="str">
            <v>COEFICIENTE DE REPRESENTATIVIDADE</v>
          </cell>
          <cell r="Q23255">
            <v>2.4E-2</v>
          </cell>
          <cell r="R23255">
            <v>2.06</v>
          </cell>
        </row>
        <row r="23256">
          <cell r="M23256">
            <v>88248</v>
          </cell>
          <cell r="N23256" t="str">
            <v>AUXILIAR DE ENCANADOR OU BOMBEIRO HIDRÁULICO COM ENCARGOS COMPLEMENTARES</v>
          </cell>
          <cell r="O23256" t="str">
            <v>H</v>
          </cell>
          <cell r="P23256" t="str">
            <v>COEFICIENTE DE REPRESENTATIVIDADE</v>
          </cell>
          <cell r="Q23256">
            <v>7.1999999999999995E-2</v>
          </cell>
          <cell r="R23256">
            <v>14.07</v>
          </cell>
        </row>
        <row r="23257">
          <cell r="M23257">
            <v>88267</v>
          </cell>
          <cell r="N23257" t="str">
            <v>ENCANADOR OU BOMBEIRO HIDRÁULICO COM ENCARGOS COMPLEMENTARES</v>
          </cell>
          <cell r="O23257" t="str">
            <v>H</v>
          </cell>
          <cell r="P23257" t="str">
            <v>COLETADO</v>
          </cell>
          <cell r="Q23257">
            <v>7.1999999999999995E-2</v>
          </cell>
          <cell r="R23257">
            <v>18.95</v>
          </cell>
        </row>
        <row r="23258">
          <cell r="M23258" t="str">
            <v/>
          </cell>
          <cell r="N23258" t="str">
            <v/>
          </cell>
          <cell r="O23258" t="str">
            <v/>
          </cell>
          <cell r="P23258" t="str">
            <v/>
          </cell>
          <cell r="Q23258" t="str">
            <v/>
          </cell>
          <cell r="R23258" t="str">
            <v/>
          </cell>
        </row>
        <row r="23259">
          <cell r="M23259">
            <v>122</v>
          </cell>
          <cell r="N23259" t="str">
            <v>ADESIVO PLASTICO PARA PVC, FRASCO COM 850 GR</v>
          </cell>
          <cell r="O23259" t="str">
            <v>UN</v>
          </cell>
          <cell r="P23259" t="str">
            <v>COEFICIENTE DE REPRESENTATIVIDADE</v>
          </cell>
          <cell r="Q23259">
            <v>1.7999999999999999E-2</v>
          </cell>
          <cell r="R23259">
            <v>76.33</v>
          </cell>
        </row>
        <row r="23260">
          <cell r="M23260">
            <v>3847</v>
          </cell>
          <cell r="N23260" t="str">
            <v>LUVA DE CORRER PARA TUBO SOLDAVEL, PVC, 50 MM, PARA AGUA FRIA PREDIAL</v>
          </cell>
          <cell r="O23260" t="str">
            <v>UN</v>
          </cell>
          <cell r="P23260" t="str">
            <v>COEFICIENTE DE REPRESENTATIVIDADE</v>
          </cell>
          <cell r="Q23260">
            <v>1</v>
          </cell>
          <cell r="R23260">
            <v>32.25</v>
          </cell>
        </row>
        <row r="23261">
          <cell r="M23261">
            <v>20083</v>
          </cell>
          <cell r="N23261" t="str">
            <v>SOLUCAO LIMPADORA PARA PVC, FRASCO COM 1000 CM3</v>
          </cell>
          <cell r="O23261" t="str">
            <v>UN</v>
          </cell>
          <cell r="P23261" t="str">
            <v>COEFICIENTE DE REPRESENTATIVIDADE</v>
          </cell>
          <cell r="Q23261">
            <v>2.1999999999999999E-2</v>
          </cell>
          <cell r="R23261">
            <v>66.28</v>
          </cell>
        </row>
        <row r="23262">
          <cell r="M23262">
            <v>38383</v>
          </cell>
          <cell r="N23262" t="str">
            <v>LIXA D'AGUA EM FOLHA, GRAO 100</v>
          </cell>
          <cell r="O23262" t="str">
            <v>UN</v>
          </cell>
          <cell r="P23262" t="str">
            <v>COEFICIENTE DE REPRESENTATIVIDADE</v>
          </cell>
          <cell r="Q23262">
            <v>2.4E-2</v>
          </cell>
          <cell r="R23262">
            <v>2.06</v>
          </cell>
        </row>
        <row r="23263">
          <cell r="M23263">
            <v>88248</v>
          </cell>
          <cell r="N23263" t="str">
            <v>AUXILIAR DE ENCANADOR OU BOMBEIRO HIDRÁULICO COM ENCARGOS COMPLEMENTARES</v>
          </cell>
          <cell r="O23263" t="str">
            <v>H</v>
          </cell>
          <cell r="P23263" t="str">
            <v>COEFICIENTE DE REPRESENTATIVIDADE</v>
          </cell>
          <cell r="Q23263">
            <v>7.1999999999999995E-2</v>
          </cell>
          <cell r="R23263">
            <v>14.07</v>
          </cell>
        </row>
        <row r="23264">
          <cell r="M23264">
            <v>88267</v>
          </cell>
          <cell r="N23264" t="str">
            <v>ENCANADOR OU BOMBEIRO HIDRÁULICO COM ENCARGOS COMPLEMENTARES</v>
          </cell>
          <cell r="O23264" t="str">
            <v>H</v>
          </cell>
          <cell r="P23264" t="str">
            <v>COLETADO</v>
          </cell>
          <cell r="Q23264">
            <v>7.1999999999999995E-2</v>
          </cell>
          <cell r="R23264">
            <v>18.95</v>
          </cell>
        </row>
        <row r="23265">
          <cell r="M23265" t="str">
            <v/>
          </cell>
          <cell r="N23265" t="str">
            <v/>
          </cell>
          <cell r="O23265" t="str">
            <v/>
          </cell>
          <cell r="P23265" t="str">
            <v/>
          </cell>
          <cell r="Q23265" t="str">
            <v/>
          </cell>
          <cell r="R23265" t="str">
            <v/>
          </cell>
        </row>
        <row r="23266">
          <cell r="M23266">
            <v>122</v>
          </cell>
          <cell r="N23266" t="str">
            <v>ADESIVO PLASTICO PARA PVC, FRASCO COM 850 GR</v>
          </cell>
          <cell r="O23266" t="str">
            <v>UN</v>
          </cell>
          <cell r="P23266" t="str">
            <v>COEFICIENTE DE REPRESENTATIVIDADE</v>
          </cell>
          <cell r="Q23266">
            <v>1.7999999999999999E-2</v>
          </cell>
          <cell r="R23266">
            <v>76.33</v>
          </cell>
        </row>
        <row r="23267">
          <cell r="M23267">
            <v>20083</v>
          </cell>
          <cell r="N23267" t="str">
            <v>SOLUCAO LIMPADORA PARA PVC, FRASCO COM 1000 CM3</v>
          </cell>
          <cell r="O23267" t="str">
            <v>UN</v>
          </cell>
          <cell r="P23267" t="str">
            <v>COEFICIENTE DE REPRESENTATIVIDADE</v>
          </cell>
          <cell r="Q23267">
            <v>2.1999999999999999E-2</v>
          </cell>
          <cell r="R23267">
            <v>66.28</v>
          </cell>
        </row>
        <row r="23268">
          <cell r="M23268">
            <v>38023</v>
          </cell>
          <cell r="N23268" t="str">
            <v>LUVA DE REDUCAO, PVC, SOLDAVEL, 50 X 25 MM, PARA AGUA FRIA PREDIAL</v>
          </cell>
          <cell r="O23268" t="str">
            <v>UN</v>
          </cell>
          <cell r="P23268" t="str">
            <v>COEFICIENTE DE REPRESENTATIVIDADE</v>
          </cell>
          <cell r="Q23268">
            <v>1</v>
          </cell>
          <cell r="R23268">
            <v>5.65</v>
          </cell>
        </row>
        <row r="23269">
          <cell r="M23269">
            <v>38383</v>
          </cell>
          <cell r="N23269" t="str">
            <v>LIXA D'AGUA EM FOLHA, GRAO 100</v>
          </cell>
          <cell r="O23269" t="str">
            <v>UN</v>
          </cell>
          <cell r="P23269" t="str">
            <v>COEFICIENTE DE REPRESENTATIVIDADE</v>
          </cell>
          <cell r="Q23269">
            <v>2.4E-2</v>
          </cell>
          <cell r="R23269">
            <v>2.06</v>
          </cell>
        </row>
        <row r="23270">
          <cell r="M23270">
            <v>88248</v>
          </cell>
          <cell r="N23270" t="str">
            <v>AUXILIAR DE ENCANADOR OU BOMBEIRO HIDRÁULICO COM ENCARGOS COMPLEMENTARES</v>
          </cell>
          <cell r="O23270" t="str">
            <v>H</v>
          </cell>
          <cell r="P23270" t="str">
            <v>COEFICIENTE DE REPRESENTATIVIDADE</v>
          </cell>
          <cell r="Q23270">
            <v>7.1999999999999995E-2</v>
          </cell>
          <cell r="R23270">
            <v>14.07</v>
          </cell>
        </row>
        <row r="23271">
          <cell r="M23271">
            <v>88267</v>
          </cell>
          <cell r="N23271" t="str">
            <v>ENCANADOR OU BOMBEIRO HIDRÁULICO COM ENCARGOS COMPLEMENTARES</v>
          </cell>
          <cell r="O23271" t="str">
            <v>H</v>
          </cell>
          <cell r="P23271" t="str">
            <v>COLETADO</v>
          </cell>
          <cell r="Q23271">
            <v>7.1999999999999995E-2</v>
          </cell>
          <cell r="R23271">
            <v>18.95</v>
          </cell>
        </row>
        <row r="23272">
          <cell r="M23272" t="str">
            <v/>
          </cell>
          <cell r="N23272" t="str">
            <v/>
          </cell>
          <cell r="O23272" t="str">
            <v/>
          </cell>
          <cell r="P23272" t="str">
            <v/>
          </cell>
          <cell r="Q23272" t="str">
            <v/>
          </cell>
          <cell r="R23272" t="str">
            <v/>
          </cell>
        </row>
        <row r="23273">
          <cell r="M23273">
            <v>298</v>
          </cell>
          <cell r="N23273" t="str">
            <v>ANEL BORRACHA DN 75 MM, PARA TUBO SERIE REFORCADA ESGOTO PREDIAL</v>
          </cell>
          <cell r="O23273" t="str">
            <v>UN</v>
          </cell>
          <cell r="P23273" t="str">
            <v>COEFICIENTE DE REPRESENTATIVIDADE</v>
          </cell>
          <cell r="Q23273">
            <v>1</v>
          </cell>
          <cell r="R23273">
            <v>3.23</v>
          </cell>
        </row>
        <row r="23274">
          <cell r="M23274">
            <v>20078</v>
          </cell>
          <cell r="N23274" t="str">
            <v>PASTA LUBRIFICANTE PARA TUBOS E CONEXOES COM JUNTA ELASTICA (USO EM PVC, ACO, POLIETILENO E OUTROS) ( DE *400* G)</v>
          </cell>
          <cell r="O23274" t="str">
            <v>UN</v>
          </cell>
          <cell r="P23274" t="str">
            <v>COEFICIENTE DE REPRESENTATIVIDADE</v>
          </cell>
          <cell r="Q23274">
            <v>0.03</v>
          </cell>
          <cell r="R23274">
            <v>27.95</v>
          </cell>
        </row>
        <row r="23275">
          <cell r="M23275">
            <v>20156</v>
          </cell>
          <cell r="N23275" t="str">
            <v>JOELHO, PVC SERIE R, 90 GRAUS, DN 75 MM, PARA ESGOTO OU AGUAS PLUVIAIS PREDIAIS</v>
          </cell>
          <cell r="O23275" t="str">
            <v>UN</v>
          </cell>
          <cell r="P23275" t="str">
            <v>COEFICIENTE DE REPRESENTATIVIDADE</v>
          </cell>
          <cell r="Q23275">
            <v>1</v>
          </cell>
          <cell r="R23275">
            <v>20.37</v>
          </cell>
        </row>
        <row r="23276">
          <cell r="M23276">
            <v>88248</v>
          </cell>
          <cell r="N23276" t="str">
            <v>AUXILIAR DE ENCANADOR OU BOMBEIRO HIDRÁULICO COM ENCARGOS COMPLEMENTARES</v>
          </cell>
          <cell r="O23276" t="str">
            <v>H</v>
          </cell>
          <cell r="P23276" t="str">
            <v>COEFICIENTE DE REPRESENTATIVIDADE</v>
          </cell>
          <cell r="Q23276">
            <v>0.06</v>
          </cell>
          <cell r="R23276">
            <v>14.07</v>
          </cell>
        </row>
        <row r="23277">
          <cell r="M23277">
            <v>88267</v>
          </cell>
          <cell r="N23277" t="str">
            <v>ENCANADOR OU BOMBEIRO HIDRÁULICO COM ENCARGOS COMPLEMENTARES</v>
          </cell>
          <cell r="O23277" t="str">
            <v>H</v>
          </cell>
          <cell r="P23277" t="str">
            <v>COLETADO</v>
          </cell>
          <cell r="Q23277">
            <v>0.06</v>
          </cell>
          <cell r="R23277">
            <v>18.95</v>
          </cell>
        </row>
        <row r="23278">
          <cell r="M23278" t="str">
            <v/>
          </cell>
          <cell r="N23278" t="str">
            <v/>
          </cell>
          <cell r="O23278" t="str">
            <v/>
          </cell>
          <cell r="P23278" t="str">
            <v/>
          </cell>
          <cell r="Q23278" t="str">
            <v/>
          </cell>
          <cell r="R23278" t="str">
            <v/>
          </cell>
        </row>
        <row r="23279">
          <cell r="M23279">
            <v>298</v>
          </cell>
          <cell r="N23279" t="str">
            <v>ANEL BORRACHA DN 75 MM, PARA TUBO SERIE REFORCADA ESGOTO PREDIAL</v>
          </cell>
          <cell r="O23279" t="str">
            <v>UN</v>
          </cell>
          <cell r="P23279" t="str">
            <v>COEFICIENTE DE REPRESENTATIVIDADE</v>
          </cell>
          <cell r="Q23279">
            <v>1</v>
          </cell>
          <cell r="R23279">
            <v>3.23</v>
          </cell>
        </row>
        <row r="23280">
          <cell r="M23280">
            <v>20078</v>
          </cell>
          <cell r="N23280" t="str">
            <v>PASTA LUBRIFICANTE PARA TUBOS E CONEXOES COM JUNTA ELASTICA (USO EM PVC, ACO, POLIETILENO E OUTROS) ( DE *400* G)</v>
          </cell>
          <cell r="O23280" t="str">
            <v>UN</v>
          </cell>
          <cell r="P23280" t="str">
            <v>COEFICIENTE DE REPRESENTATIVIDADE</v>
          </cell>
          <cell r="Q23280">
            <v>0.03</v>
          </cell>
          <cell r="R23280">
            <v>27.95</v>
          </cell>
        </row>
        <row r="23281">
          <cell r="M23281">
            <v>20150</v>
          </cell>
          <cell r="N23281" t="str">
            <v>JOELHO, PVC SERIE R, 45 GRAUS, DN 75 MM, PARA ESGOTO OU AGUAS PLUVIAIS PREDIAIS</v>
          </cell>
          <cell r="O23281" t="str">
            <v>UN</v>
          </cell>
          <cell r="P23281" t="str">
            <v>COEFICIENTE DE REPRESENTATIVIDADE</v>
          </cell>
          <cell r="Q23281">
            <v>1</v>
          </cell>
          <cell r="R23281">
            <v>16.97</v>
          </cell>
        </row>
        <row r="23282">
          <cell r="M23282">
            <v>88248</v>
          </cell>
          <cell r="N23282" t="str">
            <v>AUXILIAR DE ENCANADOR OU BOMBEIRO HIDRÁULICO COM ENCARGOS COMPLEMENTARES</v>
          </cell>
          <cell r="O23282" t="str">
            <v>H</v>
          </cell>
          <cell r="P23282" t="str">
            <v>COEFICIENTE DE REPRESENTATIVIDADE</v>
          </cell>
          <cell r="Q23282">
            <v>0.06</v>
          </cell>
          <cell r="R23282">
            <v>14.07</v>
          </cell>
        </row>
        <row r="23283">
          <cell r="M23283">
            <v>88267</v>
          </cell>
          <cell r="N23283" t="str">
            <v>ENCANADOR OU BOMBEIRO HIDRÁULICO COM ENCARGOS COMPLEMENTARES</v>
          </cell>
          <cell r="O23283" t="str">
            <v>H</v>
          </cell>
          <cell r="P23283" t="str">
            <v>COLETADO</v>
          </cell>
          <cell r="Q23283">
            <v>0.06</v>
          </cell>
          <cell r="R23283">
            <v>18.95</v>
          </cell>
        </row>
        <row r="23284">
          <cell r="M23284" t="str">
            <v/>
          </cell>
          <cell r="N23284" t="str">
            <v/>
          </cell>
          <cell r="O23284" t="str">
            <v/>
          </cell>
          <cell r="P23284" t="str">
            <v/>
          </cell>
          <cell r="Q23284" t="str">
            <v/>
          </cell>
          <cell r="R23284" t="str">
            <v/>
          </cell>
        </row>
        <row r="23285">
          <cell r="M23285">
            <v>298</v>
          </cell>
          <cell r="N23285" t="str">
            <v>ANEL BORRACHA DN 75 MM, PARA TUBO SERIE REFORCADA ESGOTO PREDIAL</v>
          </cell>
          <cell r="O23285" t="str">
            <v>UN</v>
          </cell>
          <cell r="P23285" t="str">
            <v>COEFICIENTE DE REPRESENTATIVIDADE</v>
          </cell>
          <cell r="Q23285">
            <v>1</v>
          </cell>
          <cell r="R23285">
            <v>3.23</v>
          </cell>
        </row>
        <row r="23286">
          <cell r="M23286">
            <v>20078</v>
          </cell>
          <cell r="N23286" t="str">
            <v>PASTA LUBRIFICANTE PARA TUBOS E CONEXOES COM JUNTA ELASTICA (USO EM PVC, ACO, POLIETILENO E OUTROS) ( DE *400* G)</v>
          </cell>
          <cell r="O23286" t="str">
            <v>UN</v>
          </cell>
          <cell r="P23286" t="str">
            <v>COEFICIENTE DE REPRESENTATIVIDADE</v>
          </cell>
          <cell r="Q23286">
            <v>0.03</v>
          </cell>
          <cell r="R23286">
            <v>27.95</v>
          </cell>
        </row>
        <row r="23287">
          <cell r="M23287">
            <v>20096</v>
          </cell>
          <cell r="N23287" t="str">
            <v>CURVA PVC, SERIE R, 87.30 GRAUS, CURTA, 75 MM, PARA ESGOTO OU AGUAS PLUVIAIS PREDIAIS (PARA PE-DE-COLUNA)</v>
          </cell>
          <cell r="O23287" t="str">
            <v>UN</v>
          </cell>
          <cell r="P23287" t="str">
            <v>COEFICIENTE DE REPRESENTATIVIDADE</v>
          </cell>
          <cell r="Q23287">
            <v>1</v>
          </cell>
          <cell r="R23287">
            <v>29.34</v>
          </cell>
        </row>
        <row r="23288">
          <cell r="M23288">
            <v>88248</v>
          </cell>
          <cell r="N23288" t="str">
            <v>AUXILIAR DE ENCANADOR OU BOMBEIRO HIDRÁULICO COM ENCARGOS COMPLEMENTARES</v>
          </cell>
          <cell r="O23288" t="str">
            <v>H</v>
          </cell>
          <cell r="P23288" t="str">
            <v>COEFICIENTE DE REPRESENTATIVIDADE</v>
          </cell>
          <cell r="Q23288">
            <v>0.06</v>
          </cell>
          <cell r="R23288">
            <v>14.07</v>
          </cell>
        </row>
        <row r="23289">
          <cell r="M23289">
            <v>88267</v>
          </cell>
          <cell r="N23289" t="str">
            <v>ENCANADOR OU BOMBEIRO HIDRÁULICO COM ENCARGOS COMPLEMENTARES</v>
          </cell>
          <cell r="O23289" t="str">
            <v>H</v>
          </cell>
          <cell r="P23289" t="str">
            <v>COLETADO</v>
          </cell>
          <cell r="Q23289">
            <v>0.06</v>
          </cell>
          <cell r="R23289">
            <v>18.95</v>
          </cell>
        </row>
        <row r="23290">
          <cell r="M23290" t="str">
            <v/>
          </cell>
          <cell r="N23290" t="str">
            <v/>
          </cell>
          <cell r="O23290" t="str">
            <v/>
          </cell>
          <cell r="P23290" t="str">
            <v/>
          </cell>
          <cell r="Q23290" t="str">
            <v/>
          </cell>
          <cell r="R23290" t="str">
            <v/>
          </cell>
        </row>
        <row r="23291">
          <cell r="M23291">
            <v>301</v>
          </cell>
          <cell r="N23291" t="str">
            <v>ANEL BORRACHA PARA TUBO ESGOTO PREDIAL, DN 100 MM (NBR 5688)</v>
          </cell>
          <cell r="O23291" t="str">
            <v>UN</v>
          </cell>
          <cell r="P23291" t="str">
            <v>COLETADO</v>
          </cell>
          <cell r="Q23291">
            <v>1</v>
          </cell>
          <cell r="R23291">
            <v>3.54</v>
          </cell>
        </row>
        <row r="23292">
          <cell r="M23292">
            <v>20078</v>
          </cell>
          <cell r="N23292" t="str">
            <v>PASTA LUBRIFICANTE PARA TUBOS E CONEXOES COM JUNTA ELASTICA (USO EM PVC, ACO, POLIETILENO E OUTROS) ( DE *400* G)</v>
          </cell>
          <cell r="O23292" t="str">
            <v>UN</v>
          </cell>
          <cell r="P23292" t="str">
            <v>COEFICIENTE DE REPRESENTATIVIDADE</v>
          </cell>
          <cell r="Q23292">
            <v>4.5999999999999999E-2</v>
          </cell>
          <cell r="R23292">
            <v>27.95</v>
          </cell>
        </row>
        <row r="23293">
          <cell r="M23293">
            <v>20157</v>
          </cell>
          <cell r="N23293" t="str">
            <v>JOELHO, PVC SERIE R, 90 GRAUS, DN 100 MM, PARA ESGOTO OU AGUAS PLUVIAIS PREDIAIS</v>
          </cell>
          <cell r="O23293" t="str">
            <v>UN</v>
          </cell>
          <cell r="P23293" t="str">
            <v>COEFICIENTE DE REPRESENTATIVIDADE</v>
          </cell>
          <cell r="Q23293">
            <v>1</v>
          </cell>
          <cell r="R23293">
            <v>31.9</v>
          </cell>
        </row>
        <row r="23294">
          <cell r="M23294">
            <v>88248</v>
          </cell>
          <cell r="N23294" t="str">
            <v>AUXILIAR DE ENCANADOR OU BOMBEIRO HIDRÁULICO COM ENCARGOS COMPLEMENTARES</v>
          </cell>
          <cell r="O23294" t="str">
            <v>H</v>
          </cell>
          <cell r="P23294" t="str">
            <v>COEFICIENTE DE REPRESENTATIVIDADE</v>
          </cell>
          <cell r="Q23294">
            <v>0.1</v>
          </cell>
          <cell r="R23294">
            <v>14.07</v>
          </cell>
        </row>
        <row r="23295">
          <cell r="M23295">
            <v>88267</v>
          </cell>
          <cell r="N23295" t="str">
            <v>ENCANADOR OU BOMBEIRO HIDRÁULICO COM ENCARGOS COMPLEMENTARES</v>
          </cell>
          <cell r="O23295" t="str">
            <v>H</v>
          </cell>
          <cell r="P23295" t="str">
            <v>COLETADO</v>
          </cell>
          <cell r="Q23295">
            <v>0.1</v>
          </cell>
          <cell r="R23295">
            <v>18.95</v>
          </cell>
        </row>
        <row r="23296">
          <cell r="M23296" t="str">
            <v/>
          </cell>
          <cell r="N23296" t="str">
            <v/>
          </cell>
          <cell r="O23296" t="str">
            <v/>
          </cell>
          <cell r="P23296" t="str">
            <v/>
          </cell>
          <cell r="Q23296" t="str">
            <v/>
          </cell>
          <cell r="R23296" t="str">
            <v/>
          </cell>
        </row>
        <row r="23297">
          <cell r="M23297">
            <v>301</v>
          </cell>
          <cell r="N23297" t="str">
            <v>ANEL BORRACHA PARA TUBO ESGOTO PREDIAL, DN 100 MM (NBR 5688)</v>
          </cell>
          <cell r="O23297" t="str">
            <v>UN</v>
          </cell>
          <cell r="P23297" t="str">
            <v>COLETADO</v>
          </cell>
          <cell r="Q23297">
            <v>1</v>
          </cell>
          <cell r="R23297">
            <v>3.54</v>
          </cell>
        </row>
        <row r="23298">
          <cell r="M23298">
            <v>20078</v>
          </cell>
          <cell r="N23298" t="str">
            <v>PASTA LUBRIFICANTE PARA TUBOS E CONEXOES COM JUNTA ELASTICA (USO EM PVC, ACO, POLIETILENO E OUTROS) ( DE *400* G)</v>
          </cell>
          <cell r="O23298" t="str">
            <v>UN</v>
          </cell>
          <cell r="P23298" t="str">
            <v>COEFICIENTE DE REPRESENTATIVIDADE</v>
          </cell>
          <cell r="Q23298">
            <v>4.5999999999999999E-2</v>
          </cell>
          <cell r="R23298">
            <v>27.95</v>
          </cell>
        </row>
        <row r="23299">
          <cell r="M23299">
            <v>20151</v>
          </cell>
          <cell r="N23299" t="str">
            <v>JOELHO, PVC SERIE R, 45 GRAUS, DN 100 MM, PARA ESGOTO OU AGUAS PLUVIAIS PREDIAIS</v>
          </cell>
          <cell r="O23299" t="str">
            <v>UN</v>
          </cell>
          <cell r="P23299" t="str">
            <v>COEFICIENTE DE REPRESENTATIVIDADE</v>
          </cell>
          <cell r="Q23299">
            <v>1</v>
          </cell>
          <cell r="R23299">
            <v>23.64</v>
          </cell>
        </row>
        <row r="23300">
          <cell r="M23300">
            <v>88248</v>
          </cell>
          <cell r="N23300" t="str">
            <v>AUXILIAR DE ENCANADOR OU BOMBEIRO HIDRÁULICO COM ENCARGOS COMPLEMENTARES</v>
          </cell>
          <cell r="O23300" t="str">
            <v>H</v>
          </cell>
          <cell r="P23300" t="str">
            <v>COEFICIENTE DE REPRESENTATIVIDADE</v>
          </cell>
          <cell r="Q23300">
            <v>0.1</v>
          </cell>
          <cell r="R23300">
            <v>14.07</v>
          </cell>
        </row>
        <row r="23301">
          <cell r="M23301">
            <v>88267</v>
          </cell>
          <cell r="N23301" t="str">
            <v>ENCANADOR OU BOMBEIRO HIDRÁULICO COM ENCARGOS COMPLEMENTARES</v>
          </cell>
          <cell r="O23301" t="str">
            <v>H</v>
          </cell>
          <cell r="P23301" t="str">
            <v>COLETADO</v>
          </cell>
          <cell r="Q23301">
            <v>0.1</v>
          </cell>
          <cell r="R23301">
            <v>18.95</v>
          </cell>
        </row>
        <row r="23302">
          <cell r="M23302" t="str">
            <v/>
          </cell>
          <cell r="N23302" t="str">
            <v/>
          </cell>
          <cell r="O23302" t="str">
            <v/>
          </cell>
          <cell r="P23302" t="str">
            <v/>
          </cell>
          <cell r="Q23302" t="str">
            <v/>
          </cell>
          <cell r="R23302" t="str">
            <v/>
          </cell>
        </row>
        <row r="23303">
          <cell r="M23303">
            <v>301</v>
          </cell>
          <cell r="N23303" t="str">
            <v>ANEL BORRACHA PARA TUBO ESGOTO PREDIAL, DN 100 MM (NBR 5688)</v>
          </cell>
          <cell r="O23303" t="str">
            <v>UN</v>
          </cell>
          <cell r="P23303" t="str">
            <v>COLETADO</v>
          </cell>
          <cell r="Q23303">
            <v>1</v>
          </cell>
          <cell r="R23303">
            <v>3.54</v>
          </cell>
        </row>
        <row r="23304">
          <cell r="M23304">
            <v>20078</v>
          </cell>
          <cell r="N23304" t="str">
            <v>PASTA LUBRIFICANTE PARA TUBOS E CONEXOES COM JUNTA ELASTICA (USO EM PVC, ACO, POLIETILENO E OUTROS) ( DE *400* G)</v>
          </cell>
          <cell r="O23304" t="str">
            <v>UN</v>
          </cell>
          <cell r="P23304" t="str">
            <v>COEFICIENTE DE REPRESENTATIVIDADE</v>
          </cell>
          <cell r="Q23304">
            <v>4.5999999999999999E-2</v>
          </cell>
          <cell r="R23304">
            <v>27.95</v>
          </cell>
        </row>
        <row r="23305">
          <cell r="M23305">
            <v>20151</v>
          </cell>
          <cell r="N23305" t="str">
            <v>JOELHO, PVC SERIE R, 45 GRAUS, DN 100 MM, PARA ESGOTO OU AGUAS PLUVIAIS PREDIAIS</v>
          </cell>
          <cell r="O23305" t="str">
            <v>UN</v>
          </cell>
          <cell r="P23305" t="str">
            <v>COEFICIENTE DE REPRESENTATIVIDADE</v>
          </cell>
          <cell r="Q23305">
            <v>1</v>
          </cell>
          <cell r="R23305">
            <v>23.64</v>
          </cell>
        </row>
        <row r="23306">
          <cell r="M23306">
            <v>88248</v>
          </cell>
          <cell r="N23306" t="str">
            <v>AUXILIAR DE ENCANADOR OU BOMBEIRO HIDRÁULICO COM ENCARGOS COMPLEMENTARES</v>
          </cell>
          <cell r="O23306" t="str">
            <v>H</v>
          </cell>
          <cell r="P23306" t="str">
            <v>COEFICIENTE DE REPRESENTATIVIDADE</v>
          </cell>
          <cell r="Q23306">
            <v>0.1</v>
          </cell>
          <cell r="R23306">
            <v>14.07</v>
          </cell>
        </row>
        <row r="23307">
          <cell r="M23307">
            <v>88267</v>
          </cell>
          <cell r="N23307" t="str">
            <v>ENCANADOR OU BOMBEIRO HIDRÁULICO COM ENCARGOS COMPLEMENTARES</v>
          </cell>
          <cell r="O23307" t="str">
            <v>H</v>
          </cell>
          <cell r="P23307" t="str">
            <v>COLETADO</v>
          </cell>
          <cell r="Q23307">
            <v>0.1</v>
          </cell>
          <cell r="R23307">
            <v>18.95</v>
          </cell>
        </row>
        <row r="23308">
          <cell r="M23308" t="str">
            <v/>
          </cell>
          <cell r="N23308" t="str">
            <v/>
          </cell>
          <cell r="O23308" t="str">
            <v/>
          </cell>
          <cell r="P23308" t="str">
            <v/>
          </cell>
          <cell r="Q23308" t="str">
            <v/>
          </cell>
          <cell r="R23308" t="str">
            <v/>
          </cell>
        </row>
        <row r="23309">
          <cell r="M23309">
            <v>301</v>
          </cell>
          <cell r="N23309" t="str">
            <v>ANEL BORRACHA PARA TUBO ESGOTO PREDIAL, DN 100 MM (NBR 5688)</v>
          </cell>
          <cell r="O23309" t="str">
            <v>UN</v>
          </cell>
          <cell r="P23309" t="str">
            <v>COLETADO</v>
          </cell>
          <cell r="Q23309">
            <v>1</v>
          </cell>
          <cell r="R23309">
            <v>3.54</v>
          </cell>
        </row>
        <row r="23310">
          <cell r="M23310">
            <v>20078</v>
          </cell>
          <cell r="N23310" t="str">
            <v>PASTA LUBRIFICANTE PARA TUBOS E CONEXOES COM JUNTA ELASTICA (USO EM PVC, ACO, POLIETILENO E OUTROS) ( DE *400* G)</v>
          </cell>
          <cell r="O23310" t="str">
            <v>UN</v>
          </cell>
          <cell r="P23310" t="str">
            <v>COEFICIENTE DE REPRESENTATIVIDADE</v>
          </cell>
          <cell r="Q23310">
            <v>4.5999999999999999E-2</v>
          </cell>
          <cell r="R23310">
            <v>27.95</v>
          </cell>
        </row>
        <row r="23311">
          <cell r="M23311">
            <v>20097</v>
          </cell>
          <cell r="N23311" t="str">
            <v>CURVA PVC, SERIE R, 87.30 GRAUS, CURTA, 100 MM, PARA ESGOTO OU AGUAS PLUVIAIS PREDIAIS (PARA PE-DE-COLUNA)</v>
          </cell>
          <cell r="O23311" t="str">
            <v>UN</v>
          </cell>
          <cell r="P23311" t="str">
            <v>COEFICIENTE DE REPRESENTATIVIDADE</v>
          </cell>
          <cell r="Q23311">
            <v>1</v>
          </cell>
          <cell r="R23311">
            <v>44.85</v>
          </cell>
        </row>
        <row r="23312">
          <cell r="M23312">
            <v>88248</v>
          </cell>
          <cell r="N23312" t="str">
            <v>AUXILIAR DE ENCANADOR OU BOMBEIRO HIDRÁULICO COM ENCARGOS COMPLEMENTARES</v>
          </cell>
          <cell r="O23312" t="str">
            <v>H</v>
          </cell>
          <cell r="P23312" t="str">
            <v>COEFICIENTE DE REPRESENTATIVIDADE</v>
          </cell>
          <cell r="Q23312">
            <v>0.1</v>
          </cell>
          <cell r="R23312">
            <v>14.07</v>
          </cell>
        </row>
        <row r="23313">
          <cell r="M23313">
            <v>88267</v>
          </cell>
          <cell r="N23313" t="str">
            <v>ENCANADOR OU BOMBEIRO HIDRÁULICO COM ENCARGOS COMPLEMENTARES</v>
          </cell>
          <cell r="O23313" t="str">
            <v>H</v>
          </cell>
          <cell r="P23313" t="str">
            <v>COLETADO</v>
          </cell>
          <cell r="Q23313">
            <v>0.1</v>
          </cell>
          <cell r="R23313">
            <v>18.95</v>
          </cell>
        </row>
        <row r="23314">
          <cell r="M23314" t="str">
            <v/>
          </cell>
          <cell r="N23314" t="str">
            <v/>
          </cell>
          <cell r="O23314" t="str">
            <v/>
          </cell>
          <cell r="P23314" t="str">
            <v/>
          </cell>
          <cell r="Q23314" t="str">
            <v/>
          </cell>
          <cell r="R23314" t="str">
            <v/>
          </cell>
        </row>
        <row r="23315">
          <cell r="M23315">
            <v>301</v>
          </cell>
          <cell r="N23315" t="str">
            <v>ANEL BORRACHA PARA TUBO ESGOTO PREDIAL, DN 100 MM (NBR 5688)</v>
          </cell>
          <cell r="O23315" t="str">
            <v>UN</v>
          </cell>
          <cell r="P23315" t="str">
            <v>COLETADO</v>
          </cell>
          <cell r="Q23315">
            <v>1</v>
          </cell>
          <cell r="R23315">
            <v>3.54</v>
          </cell>
        </row>
        <row r="23316">
          <cell r="M23316">
            <v>20078</v>
          </cell>
          <cell r="N23316" t="str">
            <v>PASTA LUBRIFICANTE PARA TUBOS E CONEXOES COM JUNTA ELASTICA (USO EM PVC, ACO, POLIETILENO E OUTROS) ( DE *400* G)</v>
          </cell>
          <cell r="O23316" t="str">
            <v>UN</v>
          </cell>
          <cell r="P23316" t="str">
            <v>COEFICIENTE DE REPRESENTATIVIDADE</v>
          </cell>
          <cell r="Q23316">
            <v>4.5999999999999999E-2</v>
          </cell>
          <cell r="R23316">
            <v>27.95</v>
          </cell>
        </row>
        <row r="23317">
          <cell r="M23317">
            <v>38426</v>
          </cell>
          <cell r="N23317" t="str">
            <v>CURVA DE PVC, 45 GRAUS, SERIE R, DN 100 MM, PARA ESGOTO OU AGUAS PLUVIAIS PREDIAIS</v>
          </cell>
          <cell r="O23317" t="str">
            <v>UN</v>
          </cell>
          <cell r="P23317" t="str">
            <v>COEFICIENTE DE REPRESENTATIVIDADE</v>
          </cell>
          <cell r="Q23317">
            <v>1</v>
          </cell>
          <cell r="R23317">
            <v>25.94</v>
          </cell>
        </row>
        <row r="23318">
          <cell r="M23318">
            <v>88248</v>
          </cell>
          <cell r="N23318" t="str">
            <v>AUXILIAR DE ENCANADOR OU BOMBEIRO HIDRÁULICO COM ENCARGOS COMPLEMENTARES</v>
          </cell>
          <cell r="O23318" t="str">
            <v>H</v>
          </cell>
          <cell r="P23318" t="str">
            <v>COEFICIENTE DE REPRESENTATIVIDADE</v>
          </cell>
          <cell r="Q23318">
            <v>0.1</v>
          </cell>
          <cell r="R23318">
            <v>14.07</v>
          </cell>
        </row>
        <row r="23319">
          <cell r="M23319">
            <v>88267</v>
          </cell>
          <cell r="N23319" t="str">
            <v>ENCANADOR OU BOMBEIRO HIDRÁULICO COM ENCARGOS COMPLEMENTARES</v>
          </cell>
          <cell r="O23319" t="str">
            <v>H</v>
          </cell>
          <cell r="P23319" t="str">
            <v>COLETADO</v>
          </cell>
          <cell r="Q23319">
            <v>0.1</v>
          </cell>
          <cell r="R23319">
            <v>18.95</v>
          </cell>
        </row>
        <row r="23320">
          <cell r="M23320" t="str">
            <v/>
          </cell>
          <cell r="N23320" t="str">
            <v/>
          </cell>
          <cell r="O23320" t="str">
            <v/>
          </cell>
          <cell r="P23320" t="str">
            <v/>
          </cell>
          <cell r="Q23320" t="str">
            <v/>
          </cell>
          <cell r="R23320" t="str">
            <v/>
          </cell>
        </row>
        <row r="23321">
          <cell r="M23321">
            <v>300</v>
          </cell>
          <cell r="N23321" t="str">
            <v>ANEL BORRACHA, DN 150 MM, PARA TUBO SERIE REFORCADA ESGOTO PREDIAL</v>
          </cell>
          <cell r="O23321" t="str">
            <v>UN</v>
          </cell>
          <cell r="P23321" t="str">
            <v>COEFICIENTE DE REPRESENTATIVIDADE</v>
          </cell>
          <cell r="Q23321">
            <v>1</v>
          </cell>
          <cell r="R23321">
            <v>14.87</v>
          </cell>
        </row>
        <row r="23322">
          <cell r="M23322">
            <v>20078</v>
          </cell>
          <cell r="N23322" t="str">
            <v>PASTA LUBRIFICANTE PARA TUBOS E CONEXOES COM JUNTA ELASTICA (USO EM PVC, ACO, POLIETILENO E OUTROS) ( DE *400* G)</v>
          </cell>
          <cell r="O23322" t="str">
            <v>UN</v>
          </cell>
          <cell r="P23322" t="str">
            <v>COEFICIENTE DE REPRESENTATIVIDADE</v>
          </cell>
          <cell r="Q23322">
            <v>7.0000000000000007E-2</v>
          </cell>
          <cell r="R23322">
            <v>27.95</v>
          </cell>
        </row>
        <row r="23323">
          <cell r="M23323">
            <v>20158</v>
          </cell>
          <cell r="N23323" t="str">
            <v>JOELHO, PVC SERIE R, 90 GRAUS, DN 150 MM, PARA ESGOTO OU AGUAS PLUVIAIS PREDIAIS</v>
          </cell>
          <cell r="O23323" t="str">
            <v>UN</v>
          </cell>
          <cell r="P23323" t="str">
            <v>COEFICIENTE DE REPRESENTATIVIDADE</v>
          </cell>
          <cell r="Q23323">
            <v>1</v>
          </cell>
          <cell r="R23323">
            <v>105.99</v>
          </cell>
        </row>
        <row r="23324">
          <cell r="M23324">
            <v>88248</v>
          </cell>
          <cell r="N23324" t="str">
            <v>AUXILIAR DE ENCANADOR OU BOMBEIRO HIDRÁULICO COM ENCARGOS COMPLEMENTARES</v>
          </cell>
          <cell r="O23324" t="str">
            <v>H</v>
          </cell>
          <cell r="P23324" t="str">
            <v>COEFICIENTE DE REPRESENTATIVIDADE</v>
          </cell>
          <cell r="Q23324">
            <v>0.17</v>
          </cell>
          <cell r="R23324">
            <v>14.07</v>
          </cell>
        </row>
        <row r="23325">
          <cell r="M23325">
            <v>88267</v>
          </cell>
          <cell r="N23325" t="str">
            <v>ENCANADOR OU BOMBEIRO HIDRÁULICO COM ENCARGOS COMPLEMENTARES</v>
          </cell>
          <cell r="O23325" t="str">
            <v>H</v>
          </cell>
          <cell r="P23325" t="str">
            <v>COLETADO</v>
          </cell>
          <cell r="Q23325">
            <v>0.17</v>
          </cell>
          <cell r="R23325">
            <v>18.95</v>
          </cell>
        </row>
        <row r="23326">
          <cell r="M23326" t="str">
            <v/>
          </cell>
          <cell r="N23326" t="str">
            <v/>
          </cell>
          <cell r="O23326" t="str">
            <v/>
          </cell>
          <cell r="P23326" t="str">
            <v/>
          </cell>
          <cell r="Q23326" t="str">
            <v/>
          </cell>
          <cell r="R23326" t="str">
            <v/>
          </cell>
        </row>
        <row r="23327">
          <cell r="M23327">
            <v>300</v>
          </cell>
          <cell r="N23327" t="str">
            <v>ANEL BORRACHA, DN 150 MM, PARA TUBO SERIE REFORCADA ESGOTO PREDIAL</v>
          </cell>
          <cell r="O23327" t="str">
            <v>UN</v>
          </cell>
          <cell r="P23327" t="str">
            <v>COEFICIENTE DE REPRESENTATIVIDADE</v>
          </cell>
          <cell r="Q23327">
            <v>1</v>
          </cell>
          <cell r="R23327">
            <v>14.87</v>
          </cell>
        </row>
        <row r="23328">
          <cell r="M23328">
            <v>20078</v>
          </cell>
          <cell r="N23328" t="str">
            <v>PASTA LUBRIFICANTE PARA TUBOS E CONEXOES COM JUNTA ELASTICA (USO EM PVC, ACO, POLIETILENO E OUTROS) ( DE *400* G)</v>
          </cell>
          <cell r="O23328" t="str">
            <v>UN</v>
          </cell>
          <cell r="P23328" t="str">
            <v>COEFICIENTE DE REPRESENTATIVIDADE</v>
          </cell>
          <cell r="Q23328">
            <v>7.0000000000000007E-2</v>
          </cell>
          <cell r="R23328">
            <v>27.95</v>
          </cell>
        </row>
        <row r="23329">
          <cell r="M23329">
            <v>20152</v>
          </cell>
          <cell r="N23329" t="str">
            <v>JOELHO, PVC SERIE R, 45 GRAUS, DN 150 MM, PARA ESGOTO OU AGUAS PLUVIAIS PREDIAIS</v>
          </cell>
          <cell r="O23329" t="str">
            <v>UN</v>
          </cell>
          <cell r="P23329" t="str">
            <v>COEFICIENTE DE REPRESENTATIVIDADE</v>
          </cell>
          <cell r="Q23329">
            <v>1</v>
          </cell>
          <cell r="R23329">
            <v>82.27</v>
          </cell>
        </row>
        <row r="23330">
          <cell r="M23330">
            <v>88248</v>
          </cell>
          <cell r="N23330" t="str">
            <v>AUXILIAR DE ENCANADOR OU BOMBEIRO HIDRÁULICO COM ENCARGOS COMPLEMENTARES</v>
          </cell>
          <cell r="O23330" t="str">
            <v>H</v>
          </cell>
          <cell r="P23330" t="str">
            <v>COEFICIENTE DE REPRESENTATIVIDADE</v>
          </cell>
          <cell r="Q23330">
            <v>0.17</v>
          </cell>
          <cell r="R23330">
            <v>14.07</v>
          </cell>
        </row>
        <row r="23331">
          <cell r="M23331">
            <v>88267</v>
          </cell>
          <cell r="N23331" t="str">
            <v>ENCANADOR OU BOMBEIRO HIDRÁULICO COM ENCARGOS COMPLEMENTARES</v>
          </cell>
          <cell r="O23331" t="str">
            <v>H</v>
          </cell>
          <cell r="P23331" t="str">
            <v>COLETADO</v>
          </cell>
          <cell r="Q23331">
            <v>0.17</v>
          </cell>
          <cell r="R23331">
            <v>18.95</v>
          </cell>
        </row>
        <row r="23332">
          <cell r="M23332" t="str">
            <v/>
          </cell>
          <cell r="N23332" t="str">
            <v/>
          </cell>
          <cell r="O23332" t="str">
            <v/>
          </cell>
          <cell r="P23332" t="str">
            <v/>
          </cell>
          <cell r="Q23332" t="str">
            <v/>
          </cell>
          <cell r="R23332" t="str">
            <v/>
          </cell>
        </row>
        <row r="23333">
          <cell r="M23333">
            <v>300</v>
          </cell>
          <cell r="N23333" t="str">
            <v>ANEL BORRACHA, DN 150 MM, PARA TUBO SERIE REFORCADA ESGOTO PREDIAL</v>
          </cell>
          <cell r="O23333" t="str">
            <v>UN</v>
          </cell>
          <cell r="P23333" t="str">
            <v>COEFICIENTE DE REPRESENTATIVIDADE</v>
          </cell>
          <cell r="Q23333">
            <v>1</v>
          </cell>
          <cell r="R23333">
            <v>14.87</v>
          </cell>
        </row>
        <row r="23334">
          <cell r="M23334">
            <v>20078</v>
          </cell>
          <cell r="N23334" t="str">
            <v>PASTA LUBRIFICANTE PARA TUBOS E CONEXOES COM JUNTA ELASTICA (USO EM PVC, ACO, POLIETILENO E OUTROS) ( DE *400* G)</v>
          </cell>
          <cell r="O23334" t="str">
            <v>UN</v>
          </cell>
          <cell r="P23334" t="str">
            <v>COEFICIENTE DE REPRESENTATIVIDADE</v>
          </cell>
          <cell r="Q23334">
            <v>7.0000000000000007E-2</v>
          </cell>
          <cell r="R23334">
            <v>27.95</v>
          </cell>
        </row>
        <row r="23335">
          <cell r="M23335">
            <v>20098</v>
          </cell>
          <cell r="N23335" t="str">
            <v>CURVA PVC, SERIE R, 87.30 GRAUS, CURTA, 150 MM, PARA ESGOTO OU AGUAS PLUVIAIS PREDIAIS (PARA PE-DE-COLUNA)</v>
          </cell>
          <cell r="O23335" t="str">
            <v>UN</v>
          </cell>
          <cell r="P23335" t="str">
            <v>COEFICIENTE DE REPRESENTATIVIDADE</v>
          </cell>
          <cell r="Q23335">
            <v>1</v>
          </cell>
          <cell r="R23335">
            <v>151.22</v>
          </cell>
        </row>
        <row r="23336">
          <cell r="M23336">
            <v>88248</v>
          </cell>
          <cell r="N23336" t="str">
            <v>AUXILIAR DE ENCANADOR OU BOMBEIRO HIDRÁULICO COM ENCARGOS COMPLEMENTARES</v>
          </cell>
          <cell r="O23336" t="str">
            <v>H</v>
          </cell>
          <cell r="P23336" t="str">
            <v>COEFICIENTE DE REPRESENTATIVIDADE</v>
          </cell>
          <cell r="Q23336">
            <v>0.17</v>
          </cell>
          <cell r="R23336">
            <v>14.07</v>
          </cell>
        </row>
        <row r="23337">
          <cell r="M23337">
            <v>88267</v>
          </cell>
          <cell r="N23337" t="str">
            <v>ENCANADOR OU BOMBEIRO HIDRÁULICO COM ENCARGOS COMPLEMENTARES</v>
          </cell>
          <cell r="O23337" t="str">
            <v>H</v>
          </cell>
          <cell r="P23337" t="str">
            <v>COLETADO</v>
          </cell>
          <cell r="Q23337">
            <v>0.17</v>
          </cell>
          <cell r="R23337">
            <v>18.95</v>
          </cell>
        </row>
        <row r="23338">
          <cell r="M23338" t="str">
            <v/>
          </cell>
          <cell r="N23338" t="str">
            <v/>
          </cell>
          <cell r="O23338" t="str">
            <v/>
          </cell>
          <cell r="P23338" t="str">
            <v/>
          </cell>
          <cell r="Q23338" t="str">
            <v/>
          </cell>
          <cell r="R23338" t="str">
            <v/>
          </cell>
        </row>
        <row r="23339">
          <cell r="M23339">
            <v>122</v>
          </cell>
          <cell r="N23339" t="str">
            <v>ADESIVO PLASTICO PARA PVC, FRASCO COM 850 GR</v>
          </cell>
          <cell r="O23339" t="str">
            <v>UN</v>
          </cell>
          <cell r="P23339" t="str">
            <v>COEFICIENTE DE REPRESENTATIVIDADE</v>
          </cell>
          <cell r="Q23339">
            <v>1.7999999999999999E-2</v>
          </cell>
          <cell r="R23339">
            <v>76.33</v>
          </cell>
        </row>
        <row r="23340">
          <cell r="M23340">
            <v>3871</v>
          </cell>
          <cell r="N23340" t="str">
            <v>LUVA SOLDAVEL COM ROSCA, PVC, 50 MM X 1 1/2", PARA AGUA FRIA PREDIAL</v>
          </cell>
          <cell r="O23340" t="str">
            <v>UN</v>
          </cell>
          <cell r="P23340" t="str">
            <v>COEFICIENTE DE REPRESENTATIVIDADE</v>
          </cell>
          <cell r="Q23340">
            <v>1</v>
          </cell>
          <cell r="R23340">
            <v>28.53</v>
          </cell>
        </row>
        <row r="23341">
          <cell r="M23341">
            <v>20083</v>
          </cell>
          <cell r="N23341" t="str">
            <v>SOLUCAO LIMPADORA PARA PVC, FRASCO COM 1000 CM3</v>
          </cell>
          <cell r="O23341" t="str">
            <v>UN</v>
          </cell>
          <cell r="P23341" t="str">
            <v>COEFICIENTE DE REPRESENTATIVIDADE</v>
          </cell>
          <cell r="Q23341">
            <v>2.1999999999999999E-2</v>
          </cell>
          <cell r="R23341">
            <v>66.28</v>
          </cell>
        </row>
        <row r="23342">
          <cell r="M23342">
            <v>38383</v>
          </cell>
          <cell r="N23342" t="str">
            <v>LIXA D'AGUA EM FOLHA, GRAO 100</v>
          </cell>
          <cell r="O23342" t="str">
            <v>UN</v>
          </cell>
          <cell r="P23342" t="str">
            <v>COEFICIENTE DE REPRESENTATIVIDADE</v>
          </cell>
          <cell r="Q23342">
            <v>2.4E-2</v>
          </cell>
          <cell r="R23342">
            <v>2.06</v>
          </cell>
        </row>
        <row r="23343">
          <cell r="M23343">
            <v>88248</v>
          </cell>
          <cell r="N23343" t="str">
            <v>AUXILIAR DE ENCANADOR OU BOMBEIRO HIDRÁULICO COM ENCARGOS COMPLEMENTARES</v>
          </cell>
          <cell r="O23343" t="str">
            <v>H</v>
          </cell>
          <cell r="P23343" t="str">
            <v>COEFICIENTE DE REPRESENTATIVIDADE</v>
          </cell>
          <cell r="Q23343">
            <v>7.1999999999999995E-2</v>
          </cell>
          <cell r="R23343">
            <v>14.07</v>
          </cell>
        </row>
        <row r="23344">
          <cell r="M23344">
            <v>88267</v>
          </cell>
          <cell r="N23344" t="str">
            <v>ENCANADOR OU BOMBEIRO HIDRÁULICO COM ENCARGOS COMPLEMENTARES</v>
          </cell>
          <cell r="O23344" t="str">
            <v>H</v>
          </cell>
          <cell r="P23344" t="str">
            <v>COLETADO</v>
          </cell>
          <cell r="Q23344">
            <v>7.1999999999999995E-2</v>
          </cell>
          <cell r="R23344">
            <v>18.95</v>
          </cell>
        </row>
        <row r="23345">
          <cell r="M23345" t="str">
            <v/>
          </cell>
          <cell r="N23345" t="str">
            <v/>
          </cell>
          <cell r="O23345" t="str">
            <v/>
          </cell>
          <cell r="P23345" t="str">
            <v/>
          </cell>
          <cell r="Q23345" t="str">
            <v/>
          </cell>
          <cell r="R23345" t="str">
            <v/>
          </cell>
        </row>
        <row r="23346">
          <cell r="M23346">
            <v>122</v>
          </cell>
          <cell r="N23346" t="str">
            <v>ADESIVO PLASTICO PARA PVC, FRASCO COM 850 GR</v>
          </cell>
          <cell r="O23346" t="str">
            <v>UN</v>
          </cell>
          <cell r="P23346" t="str">
            <v>COEFICIENTE DE REPRESENTATIVIDADE</v>
          </cell>
          <cell r="Q23346">
            <v>1.7999999999999999E-2</v>
          </cell>
          <cell r="R23346">
            <v>76.33</v>
          </cell>
        </row>
        <row r="23347">
          <cell r="M23347">
            <v>9897</v>
          </cell>
          <cell r="N23347" t="str">
            <v>UNIAO PVC, SOLDAVEL, 50 MM,  PARA AGUA FRIA PREDIAL</v>
          </cell>
          <cell r="O23347" t="str">
            <v>UN</v>
          </cell>
          <cell r="P23347" t="str">
            <v>COEFICIENTE DE REPRESENTATIVIDADE</v>
          </cell>
          <cell r="Q23347">
            <v>1</v>
          </cell>
          <cell r="R23347">
            <v>35.86</v>
          </cell>
        </row>
        <row r="23348">
          <cell r="M23348">
            <v>20083</v>
          </cell>
          <cell r="N23348" t="str">
            <v>SOLUCAO LIMPADORA PARA PVC, FRASCO COM 1000 CM3</v>
          </cell>
          <cell r="O23348" t="str">
            <v>UN</v>
          </cell>
          <cell r="P23348" t="str">
            <v>COEFICIENTE DE REPRESENTATIVIDADE</v>
          </cell>
          <cell r="Q23348">
            <v>2.1999999999999999E-2</v>
          </cell>
          <cell r="R23348">
            <v>66.28</v>
          </cell>
        </row>
        <row r="23349">
          <cell r="M23349">
            <v>38383</v>
          </cell>
          <cell r="N23349" t="str">
            <v>LIXA D'AGUA EM FOLHA, GRAO 100</v>
          </cell>
          <cell r="O23349" t="str">
            <v>UN</v>
          </cell>
          <cell r="P23349" t="str">
            <v>COEFICIENTE DE REPRESENTATIVIDADE</v>
          </cell>
          <cell r="Q23349">
            <v>2.4E-2</v>
          </cell>
          <cell r="R23349">
            <v>2.06</v>
          </cell>
        </row>
        <row r="23350">
          <cell r="M23350">
            <v>88248</v>
          </cell>
          <cell r="N23350" t="str">
            <v>AUXILIAR DE ENCANADOR OU BOMBEIRO HIDRÁULICO COM ENCARGOS COMPLEMENTARES</v>
          </cell>
          <cell r="O23350" t="str">
            <v>H</v>
          </cell>
          <cell r="P23350" t="str">
            <v>COEFICIENTE DE REPRESENTATIVIDADE</v>
          </cell>
          <cell r="Q23350">
            <v>7.1999999999999995E-2</v>
          </cell>
          <cell r="R23350">
            <v>14.07</v>
          </cell>
        </row>
        <row r="23351">
          <cell r="M23351">
            <v>88267</v>
          </cell>
          <cell r="N23351" t="str">
            <v>ENCANADOR OU BOMBEIRO HIDRÁULICO COM ENCARGOS COMPLEMENTARES</v>
          </cell>
          <cell r="O23351" t="str">
            <v>H</v>
          </cell>
          <cell r="P23351" t="str">
            <v>COLETADO</v>
          </cell>
          <cell r="Q23351">
            <v>7.1999999999999995E-2</v>
          </cell>
          <cell r="R23351">
            <v>18.95</v>
          </cell>
        </row>
        <row r="23352">
          <cell r="M23352" t="str">
            <v/>
          </cell>
          <cell r="N23352" t="str">
            <v/>
          </cell>
          <cell r="O23352" t="str">
            <v/>
          </cell>
          <cell r="P23352" t="str">
            <v/>
          </cell>
          <cell r="Q23352" t="str">
            <v/>
          </cell>
          <cell r="R23352" t="str">
            <v/>
          </cell>
        </row>
        <row r="23353">
          <cell r="M23353">
            <v>111</v>
          </cell>
          <cell r="N23353" t="str">
            <v>ADAPTADOR PVC SOLDAVEL CURTO COM BOLSA E ROSCA, 50 MM X 1 1/4", PARA AGUA FRIA</v>
          </cell>
          <cell r="O23353" t="str">
            <v>UN</v>
          </cell>
          <cell r="P23353" t="str">
            <v>COEFICIENTE DE REPRESENTATIVIDADE</v>
          </cell>
          <cell r="Q23353">
            <v>1</v>
          </cell>
          <cell r="R23353">
            <v>9.44</v>
          </cell>
        </row>
        <row r="23354">
          <cell r="M23354">
            <v>122</v>
          </cell>
          <cell r="N23354" t="str">
            <v>ADESIVO PLASTICO PARA PVC, FRASCO COM 850 GR</v>
          </cell>
          <cell r="O23354" t="str">
            <v>UN</v>
          </cell>
          <cell r="P23354" t="str">
            <v>COEFICIENTE DE REPRESENTATIVIDADE</v>
          </cell>
          <cell r="Q23354">
            <v>1.7999999999999999E-2</v>
          </cell>
          <cell r="R23354">
            <v>76.33</v>
          </cell>
        </row>
        <row r="23355">
          <cell r="M23355">
            <v>20083</v>
          </cell>
          <cell r="N23355" t="str">
            <v>SOLUCAO LIMPADORA PARA PVC, FRASCO COM 1000 CM3</v>
          </cell>
          <cell r="O23355" t="str">
            <v>UN</v>
          </cell>
          <cell r="P23355" t="str">
            <v>COEFICIENTE DE REPRESENTATIVIDADE</v>
          </cell>
          <cell r="Q23355">
            <v>2.1999999999999999E-2</v>
          </cell>
          <cell r="R23355">
            <v>66.28</v>
          </cell>
        </row>
        <row r="23356">
          <cell r="M23356">
            <v>38383</v>
          </cell>
          <cell r="N23356" t="str">
            <v>LIXA D'AGUA EM FOLHA, GRAO 100</v>
          </cell>
          <cell r="O23356" t="str">
            <v>UN</v>
          </cell>
          <cell r="P23356" t="str">
            <v>COEFICIENTE DE REPRESENTATIVIDADE</v>
          </cell>
          <cell r="Q23356">
            <v>2.4E-2</v>
          </cell>
          <cell r="R23356">
            <v>2.06</v>
          </cell>
        </row>
        <row r="23357">
          <cell r="M23357">
            <v>88248</v>
          </cell>
          <cell r="N23357" t="str">
            <v>AUXILIAR DE ENCANADOR OU BOMBEIRO HIDRÁULICO COM ENCARGOS COMPLEMENTARES</v>
          </cell>
          <cell r="O23357" t="str">
            <v>H</v>
          </cell>
          <cell r="P23357" t="str">
            <v>COEFICIENTE DE REPRESENTATIVIDADE</v>
          </cell>
          <cell r="Q23357">
            <v>7.1999999999999995E-2</v>
          </cell>
          <cell r="R23357">
            <v>14.07</v>
          </cell>
        </row>
        <row r="23358">
          <cell r="M23358">
            <v>88267</v>
          </cell>
          <cell r="N23358" t="str">
            <v>ENCANADOR OU BOMBEIRO HIDRÁULICO COM ENCARGOS COMPLEMENTARES</v>
          </cell>
          <cell r="O23358" t="str">
            <v>H</v>
          </cell>
          <cell r="P23358" t="str">
            <v>COLETADO</v>
          </cell>
          <cell r="Q23358">
            <v>7.1999999999999995E-2</v>
          </cell>
          <cell r="R23358">
            <v>18.95</v>
          </cell>
        </row>
        <row r="23359">
          <cell r="M23359" t="str">
            <v/>
          </cell>
          <cell r="N23359" t="str">
            <v/>
          </cell>
          <cell r="O23359" t="str">
            <v/>
          </cell>
          <cell r="P23359" t="str">
            <v/>
          </cell>
          <cell r="Q23359" t="str">
            <v/>
          </cell>
          <cell r="R23359" t="str">
            <v/>
          </cell>
        </row>
        <row r="23360">
          <cell r="M23360">
            <v>112</v>
          </cell>
          <cell r="N23360" t="str">
            <v>ADAPTADOR PVC SOLDAVEL CURTO COM BOLSA E ROSCA, 50 MM X1 1/2", PARA AGUA FRIA</v>
          </cell>
          <cell r="O23360" t="str">
            <v>UN</v>
          </cell>
          <cell r="P23360" t="str">
            <v>COEFICIENTE DE REPRESENTATIVIDADE</v>
          </cell>
          <cell r="Q23360">
            <v>1</v>
          </cell>
          <cell r="R23360">
            <v>5.14</v>
          </cell>
        </row>
        <row r="23361">
          <cell r="M23361">
            <v>122</v>
          </cell>
          <cell r="N23361" t="str">
            <v>ADESIVO PLASTICO PARA PVC, FRASCO COM 850 GR</v>
          </cell>
          <cell r="O23361" t="str">
            <v>UN</v>
          </cell>
          <cell r="P23361" t="str">
            <v>COEFICIENTE DE REPRESENTATIVIDADE</v>
          </cell>
          <cell r="Q23361">
            <v>1.7999999999999999E-2</v>
          </cell>
          <cell r="R23361">
            <v>76.33</v>
          </cell>
        </row>
        <row r="23362">
          <cell r="M23362">
            <v>20083</v>
          </cell>
          <cell r="N23362" t="str">
            <v>SOLUCAO LIMPADORA PARA PVC, FRASCO COM 1000 CM3</v>
          </cell>
          <cell r="O23362" t="str">
            <v>UN</v>
          </cell>
          <cell r="P23362" t="str">
            <v>COEFICIENTE DE REPRESENTATIVIDADE</v>
          </cell>
          <cell r="Q23362">
            <v>2.1999999999999999E-2</v>
          </cell>
          <cell r="R23362">
            <v>66.28</v>
          </cell>
        </row>
        <row r="23363">
          <cell r="M23363">
            <v>38383</v>
          </cell>
          <cell r="N23363" t="str">
            <v>LIXA D'AGUA EM FOLHA, GRAO 100</v>
          </cell>
          <cell r="O23363" t="str">
            <v>UN</v>
          </cell>
          <cell r="P23363" t="str">
            <v>COEFICIENTE DE REPRESENTATIVIDADE</v>
          </cell>
          <cell r="Q23363">
            <v>2.4E-2</v>
          </cell>
          <cell r="R23363">
            <v>2.06</v>
          </cell>
        </row>
        <row r="23364">
          <cell r="M23364">
            <v>88248</v>
          </cell>
          <cell r="N23364" t="str">
            <v>AUXILIAR DE ENCANADOR OU BOMBEIRO HIDRÁULICO COM ENCARGOS COMPLEMENTARES</v>
          </cell>
          <cell r="O23364" t="str">
            <v>H</v>
          </cell>
          <cell r="P23364" t="str">
            <v>COEFICIENTE DE REPRESENTATIVIDADE</v>
          </cell>
          <cell r="Q23364">
            <v>7.1999999999999995E-2</v>
          </cell>
          <cell r="R23364">
            <v>14.07</v>
          </cell>
        </row>
        <row r="23365">
          <cell r="M23365">
            <v>88267</v>
          </cell>
          <cell r="N23365" t="str">
            <v>ENCANADOR OU BOMBEIRO HIDRÁULICO COM ENCARGOS COMPLEMENTARES</v>
          </cell>
          <cell r="O23365" t="str">
            <v>H</v>
          </cell>
          <cell r="P23365" t="str">
            <v>COLETADO</v>
          </cell>
          <cell r="Q23365">
            <v>7.1999999999999995E-2</v>
          </cell>
          <cell r="R23365">
            <v>18.95</v>
          </cell>
        </row>
        <row r="23366">
          <cell r="M23366" t="str">
            <v/>
          </cell>
          <cell r="N23366" t="str">
            <v/>
          </cell>
          <cell r="O23366" t="str">
            <v/>
          </cell>
          <cell r="P23366" t="str">
            <v/>
          </cell>
          <cell r="Q23366" t="str">
            <v/>
          </cell>
          <cell r="R23366" t="str">
            <v/>
          </cell>
        </row>
        <row r="23367">
          <cell r="M23367">
            <v>122</v>
          </cell>
          <cell r="N23367" t="str">
            <v>ADESIVO PLASTICO PARA PVC, FRASCO COM 850 GR</v>
          </cell>
          <cell r="O23367" t="str">
            <v>UN</v>
          </cell>
          <cell r="P23367" t="str">
            <v>COEFICIENTE DE REPRESENTATIVIDADE</v>
          </cell>
          <cell r="Q23367">
            <v>2.4E-2</v>
          </cell>
          <cell r="R23367">
            <v>76.33</v>
          </cell>
        </row>
        <row r="23368">
          <cell r="M23368">
            <v>3864</v>
          </cell>
          <cell r="N23368" t="str">
            <v>LUVA PVC SOLDAVEL, 60 MM, PARA AGUA FRIA PREDIAL</v>
          </cell>
          <cell r="O23368" t="str">
            <v>UN</v>
          </cell>
          <cell r="P23368" t="str">
            <v>COEFICIENTE DE REPRESENTATIVIDADE</v>
          </cell>
          <cell r="Q23368">
            <v>1</v>
          </cell>
          <cell r="R23368">
            <v>13.93</v>
          </cell>
        </row>
        <row r="23369">
          <cell r="M23369">
            <v>20083</v>
          </cell>
          <cell r="N23369" t="str">
            <v>SOLUCAO LIMPADORA PARA PVC, FRASCO COM 1000 CM3</v>
          </cell>
          <cell r="O23369" t="str">
            <v>UN</v>
          </cell>
          <cell r="P23369" t="str">
            <v>COEFICIENTE DE REPRESENTATIVIDADE</v>
          </cell>
          <cell r="Q23369">
            <v>0.03</v>
          </cell>
          <cell r="R23369">
            <v>66.28</v>
          </cell>
        </row>
        <row r="23370">
          <cell r="M23370">
            <v>38383</v>
          </cell>
          <cell r="N23370" t="str">
            <v>LIXA D'AGUA EM FOLHA, GRAO 100</v>
          </cell>
          <cell r="O23370" t="str">
            <v>UN</v>
          </cell>
          <cell r="P23370" t="str">
            <v>COEFICIENTE DE REPRESENTATIVIDADE</v>
          </cell>
          <cell r="Q23370">
            <v>2.8000000000000001E-2</v>
          </cell>
          <cell r="R23370">
            <v>2.06</v>
          </cell>
        </row>
        <row r="23371">
          <cell r="M23371">
            <v>88248</v>
          </cell>
          <cell r="N23371" t="str">
            <v>AUXILIAR DE ENCANADOR OU BOMBEIRO HIDRÁULICO COM ENCARGOS COMPLEMENTARES</v>
          </cell>
          <cell r="O23371" t="str">
            <v>H</v>
          </cell>
          <cell r="P23371" t="str">
            <v>COEFICIENTE DE REPRESENTATIVIDADE</v>
          </cell>
          <cell r="Q23371">
            <v>8.5000000000000006E-2</v>
          </cell>
          <cell r="R23371">
            <v>14.07</v>
          </cell>
        </row>
        <row r="23372">
          <cell r="M23372">
            <v>88267</v>
          </cell>
          <cell r="N23372" t="str">
            <v>ENCANADOR OU BOMBEIRO HIDRÁULICO COM ENCARGOS COMPLEMENTARES</v>
          </cell>
          <cell r="O23372" t="str">
            <v>H</v>
          </cell>
          <cell r="P23372" t="str">
            <v>COLETADO</v>
          </cell>
          <cell r="Q23372">
            <v>8.5000000000000006E-2</v>
          </cell>
          <cell r="R23372">
            <v>18.95</v>
          </cell>
        </row>
        <row r="23373">
          <cell r="M23373" t="str">
            <v/>
          </cell>
          <cell r="N23373" t="str">
            <v/>
          </cell>
          <cell r="O23373" t="str">
            <v/>
          </cell>
          <cell r="P23373" t="str">
            <v/>
          </cell>
          <cell r="Q23373" t="str">
            <v/>
          </cell>
          <cell r="R23373" t="str">
            <v/>
          </cell>
        </row>
        <row r="23374">
          <cell r="M23374">
            <v>122</v>
          </cell>
          <cell r="N23374" t="str">
            <v>ADESIVO PLASTICO PARA PVC, FRASCO COM 850 GR</v>
          </cell>
          <cell r="O23374" t="str">
            <v>UN</v>
          </cell>
          <cell r="P23374" t="str">
            <v>COEFICIENTE DE REPRESENTATIVIDADE</v>
          </cell>
          <cell r="Q23374">
            <v>2.4E-2</v>
          </cell>
          <cell r="R23374">
            <v>76.33</v>
          </cell>
        </row>
        <row r="23375">
          <cell r="M23375">
            <v>20083</v>
          </cell>
          <cell r="N23375" t="str">
            <v>SOLUCAO LIMPADORA PARA PVC, FRASCO COM 1000 CM3</v>
          </cell>
          <cell r="O23375" t="str">
            <v>UN</v>
          </cell>
          <cell r="P23375" t="str">
            <v>COEFICIENTE DE REPRESENTATIVIDADE</v>
          </cell>
          <cell r="Q23375">
            <v>0.03</v>
          </cell>
          <cell r="R23375">
            <v>66.28</v>
          </cell>
        </row>
        <row r="23376">
          <cell r="M23376">
            <v>38022</v>
          </cell>
          <cell r="N23376" t="str">
            <v>LUVA DE CORRER PARA TUBO SOLDAVEL, PVC, 60 MM, PARA AGUA FRIA PREDIAL</v>
          </cell>
          <cell r="O23376" t="str">
            <v>UN</v>
          </cell>
          <cell r="P23376" t="str">
            <v>COEFICIENTE DE REPRESENTATIVIDADE</v>
          </cell>
          <cell r="Q23376">
            <v>1</v>
          </cell>
          <cell r="R23376">
            <v>50.38</v>
          </cell>
        </row>
        <row r="23377">
          <cell r="M23377">
            <v>38383</v>
          </cell>
          <cell r="N23377" t="str">
            <v>LIXA D'AGUA EM FOLHA, GRAO 100</v>
          </cell>
          <cell r="O23377" t="str">
            <v>UN</v>
          </cell>
          <cell r="P23377" t="str">
            <v>COEFICIENTE DE REPRESENTATIVIDADE</v>
          </cell>
          <cell r="Q23377">
            <v>2.8000000000000001E-2</v>
          </cell>
          <cell r="R23377">
            <v>2.06</v>
          </cell>
        </row>
        <row r="23378">
          <cell r="M23378">
            <v>88248</v>
          </cell>
          <cell r="N23378" t="str">
            <v>AUXILIAR DE ENCANADOR OU BOMBEIRO HIDRÁULICO COM ENCARGOS COMPLEMENTARES</v>
          </cell>
          <cell r="O23378" t="str">
            <v>H</v>
          </cell>
          <cell r="P23378" t="str">
            <v>COEFICIENTE DE REPRESENTATIVIDADE</v>
          </cell>
          <cell r="Q23378">
            <v>8.5000000000000006E-2</v>
          </cell>
          <cell r="R23378">
            <v>14.07</v>
          </cell>
        </row>
        <row r="23379">
          <cell r="M23379">
            <v>88267</v>
          </cell>
          <cell r="N23379" t="str">
            <v>ENCANADOR OU BOMBEIRO HIDRÁULICO COM ENCARGOS COMPLEMENTARES</v>
          </cell>
          <cell r="O23379" t="str">
            <v>H</v>
          </cell>
          <cell r="P23379" t="str">
            <v>COLETADO</v>
          </cell>
          <cell r="Q23379">
            <v>8.5000000000000006E-2</v>
          </cell>
          <cell r="R23379">
            <v>18.95</v>
          </cell>
        </row>
        <row r="23380">
          <cell r="M23380" t="str">
            <v/>
          </cell>
          <cell r="N23380" t="str">
            <v/>
          </cell>
          <cell r="O23380" t="str">
            <v/>
          </cell>
          <cell r="P23380" t="str">
            <v/>
          </cell>
          <cell r="Q23380" t="str">
            <v/>
          </cell>
          <cell r="R23380" t="str">
            <v/>
          </cell>
        </row>
        <row r="23381">
          <cell r="M23381">
            <v>298</v>
          </cell>
          <cell r="N23381" t="str">
            <v>ANEL BORRACHA DN 75 MM, PARA TUBO SERIE REFORCADA ESGOTO PREDIAL</v>
          </cell>
          <cell r="O23381" t="str">
            <v>UN</v>
          </cell>
          <cell r="P23381" t="str">
            <v>COEFICIENTE DE REPRESENTATIVIDADE</v>
          </cell>
          <cell r="Q23381">
            <v>1</v>
          </cell>
          <cell r="R23381">
            <v>3.23</v>
          </cell>
        </row>
        <row r="23382">
          <cell r="M23382">
            <v>20078</v>
          </cell>
          <cell r="N23382" t="str">
            <v>PASTA LUBRIFICANTE PARA TUBOS E CONEXOES COM JUNTA ELASTICA (USO EM PVC, ACO, POLIETILENO E OUTROS) ( DE *400* G)</v>
          </cell>
          <cell r="O23382" t="str">
            <v>UN</v>
          </cell>
          <cell r="P23382" t="str">
            <v>COEFICIENTE DE REPRESENTATIVIDADE</v>
          </cell>
          <cell r="Q23382">
            <v>0.03</v>
          </cell>
          <cell r="R23382">
            <v>27.95</v>
          </cell>
        </row>
        <row r="23383">
          <cell r="M23383">
            <v>20169</v>
          </cell>
          <cell r="N23383" t="str">
            <v>LUVA SIMPLES, PVC SERIE R, 75 MM, PARA ESGOTO OU AGUAS PLUVIAIS PREDIAIS</v>
          </cell>
          <cell r="O23383" t="str">
            <v>UN</v>
          </cell>
          <cell r="P23383" t="str">
            <v>COEFICIENTE DE REPRESENTATIVIDADE</v>
          </cell>
          <cell r="Q23383">
            <v>1</v>
          </cell>
          <cell r="R23383">
            <v>12.27</v>
          </cell>
        </row>
        <row r="23384">
          <cell r="M23384">
            <v>88248</v>
          </cell>
          <cell r="N23384" t="str">
            <v>AUXILIAR DE ENCANADOR OU BOMBEIRO HIDRÁULICO COM ENCARGOS COMPLEMENTARES</v>
          </cell>
          <cell r="O23384" t="str">
            <v>H</v>
          </cell>
          <cell r="P23384" t="str">
            <v>COEFICIENTE DE REPRESENTATIVIDADE</v>
          </cell>
          <cell r="Q23384">
            <v>0.04</v>
          </cell>
          <cell r="R23384">
            <v>14.07</v>
          </cell>
        </row>
        <row r="23385">
          <cell r="M23385">
            <v>88267</v>
          </cell>
          <cell r="N23385" t="str">
            <v>ENCANADOR OU BOMBEIRO HIDRÁULICO COM ENCARGOS COMPLEMENTARES</v>
          </cell>
          <cell r="O23385" t="str">
            <v>H</v>
          </cell>
          <cell r="P23385" t="str">
            <v>COLETADO</v>
          </cell>
          <cell r="Q23385">
            <v>0.04</v>
          </cell>
          <cell r="R23385">
            <v>18.95</v>
          </cell>
        </row>
        <row r="23386">
          <cell r="M23386" t="str">
            <v/>
          </cell>
          <cell r="N23386" t="str">
            <v/>
          </cell>
          <cell r="O23386" t="str">
            <v/>
          </cell>
          <cell r="P23386" t="str">
            <v/>
          </cell>
          <cell r="Q23386" t="str">
            <v/>
          </cell>
          <cell r="R23386" t="str">
            <v/>
          </cell>
        </row>
        <row r="23387">
          <cell r="M23387">
            <v>298</v>
          </cell>
          <cell r="N23387" t="str">
            <v>ANEL BORRACHA DN 75 MM, PARA TUBO SERIE REFORCADA ESGOTO PREDIAL</v>
          </cell>
          <cell r="O23387" t="str">
            <v>UN</v>
          </cell>
          <cell r="P23387" t="str">
            <v>COEFICIENTE DE REPRESENTATIVIDADE</v>
          </cell>
          <cell r="Q23387">
            <v>1</v>
          </cell>
          <cell r="R23387">
            <v>3.23</v>
          </cell>
        </row>
        <row r="23388">
          <cell r="M23388">
            <v>20078</v>
          </cell>
          <cell r="N23388" t="str">
            <v>PASTA LUBRIFICANTE PARA TUBOS E CONEXOES COM JUNTA ELASTICA (USO EM PVC, ACO, POLIETILENO E OUTROS) ( DE *400* G)</v>
          </cell>
          <cell r="O23388" t="str">
            <v>UN</v>
          </cell>
          <cell r="P23388" t="str">
            <v>COEFICIENTE DE REPRESENTATIVIDADE</v>
          </cell>
          <cell r="Q23388">
            <v>0.03</v>
          </cell>
          <cell r="R23388">
            <v>27.95</v>
          </cell>
        </row>
        <row r="23389">
          <cell r="M23389">
            <v>20164</v>
          </cell>
          <cell r="N23389" t="str">
            <v>LUVA DE CORRER, PVC SERIE R, 75 MM, PARA ESGOTO OU AGUAS PLUVIAIS PREDIAIS</v>
          </cell>
          <cell r="O23389" t="str">
            <v>UN</v>
          </cell>
          <cell r="P23389" t="str">
            <v>COEFICIENTE DE REPRESENTATIVIDADE</v>
          </cell>
          <cell r="Q23389">
            <v>1</v>
          </cell>
          <cell r="R23389">
            <v>13.96</v>
          </cell>
        </row>
        <row r="23390">
          <cell r="M23390">
            <v>88248</v>
          </cell>
          <cell r="N23390" t="str">
            <v>AUXILIAR DE ENCANADOR OU BOMBEIRO HIDRÁULICO COM ENCARGOS COMPLEMENTARES</v>
          </cell>
          <cell r="O23390" t="str">
            <v>H</v>
          </cell>
          <cell r="P23390" t="str">
            <v>COEFICIENTE DE REPRESENTATIVIDADE</v>
          </cell>
          <cell r="Q23390">
            <v>0.04</v>
          </cell>
          <cell r="R23390">
            <v>14.07</v>
          </cell>
        </row>
        <row r="23391">
          <cell r="M23391">
            <v>88267</v>
          </cell>
          <cell r="N23391" t="str">
            <v>ENCANADOR OU BOMBEIRO HIDRÁULICO COM ENCARGOS COMPLEMENTARES</v>
          </cell>
          <cell r="O23391" t="str">
            <v>H</v>
          </cell>
          <cell r="P23391" t="str">
            <v>COLETADO</v>
          </cell>
          <cell r="Q23391">
            <v>0.04</v>
          </cell>
          <cell r="R23391">
            <v>18.95</v>
          </cell>
        </row>
        <row r="23392">
          <cell r="M23392" t="str">
            <v/>
          </cell>
          <cell r="N23392" t="str">
            <v/>
          </cell>
          <cell r="O23392" t="str">
            <v/>
          </cell>
          <cell r="P23392" t="str">
            <v/>
          </cell>
          <cell r="Q23392" t="str">
            <v/>
          </cell>
          <cell r="R23392" t="str">
            <v/>
          </cell>
        </row>
        <row r="23393">
          <cell r="M23393">
            <v>122</v>
          </cell>
          <cell r="N23393" t="str">
            <v>ADESIVO PLASTICO PARA PVC, FRASCO COM 850 GR</v>
          </cell>
          <cell r="O23393" t="str">
            <v>UN</v>
          </cell>
          <cell r="P23393" t="str">
            <v>COEFICIENTE DE REPRESENTATIVIDADE</v>
          </cell>
          <cell r="Q23393">
            <v>2.4E-2</v>
          </cell>
          <cell r="R23393">
            <v>76.33</v>
          </cell>
        </row>
        <row r="23394">
          <cell r="M23394">
            <v>3850</v>
          </cell>
          <cell r="N23394" t="str">
            <v>LUVA DE REDUCAO SOLDAVEL, PVC, 60 MM X 50 MM, PARA AGUA FRIA PREDIAL</v>
          </cell>
          <cell r="O23394" t="str">
            <v>UN</v>
          </cell>
          <cell r="P23394" t="str">
            <v>COEFICIENTE DE REPRESENTATIVIDADE</v>
          </cell>
          <cell r="Q23394">
            <v>1</v>
          </cell>
          <cell r="R23394">
            <v>13.4</v>
          </cell>
        </row>
        <row r="23395">
          <cell r="M23395">
            <v>20083</v>
          </cell>
          <cell r="N23395" t="str">
            <v>SOLUCAO LIMPADORA PARA PVC, FRASCO COM 1000 CM3</v>
          </cell>
          <cell r="O23395" t="str">
            <v>UN</v>
          </cell>
          <cell r="P23395" t="str">
            <v>COEFICIENTE DE REPRESENTATIVIDADE</v>
          </cell>
          <cell r="Q23395">
            <v>0.03</v>
          </cell>
          <cell r="R23395">
            <v>66.28</v>
          </cell>
        </row>
        <row r="23396">
          <cell r="M23396">
            <v>38383</v>
          </cell>
          <cell r="N23396" t="str">
            <v>LIXA D'AGUA EM FOLHA, GRAO 100</v>
          </cell>
          <cell r="O23396" t="str">
            <v>UN</v>
          </cell>
          <cell r="P23396" t="str">
            <v>COEFICIENTE DE REPRESENTATIVIDADE</v>
          </cell>
          <cell r="Q23396">
            <v>2.8000000000000001E-2</v>
          </cell>
          <cell r="R23396">
            <v>2.06</v>
          </cell>
        </row>
        <row r="23397">
          <cell r="M23397">
            <v>88248</v>
          </cell>
          <cell r="N23397" t="str">
            <v>AUXILIAR DE ENCANADOR OU BOMBEIRO HIDRÁULICO COM ENCARGOS COMPLEMENTARES</v>
          </cell>
          <cell r="O23397" t="str">
            <v>H</v>
          </cell>
          <cell r="P23397" t="str">
            <v>COEFICIENTE DE REPRESENTATIVIDADE</v>
          </cell>
          <cell r="Q23397">
            <v>8.5000000000000006E-2</v>
          </cell>
          <cell r="R23397">
            <v>14.07</v>
          </cell>
        </row>
        <row r="23398">
          <cell r="M23398">
            <v>88267</v>
          </cell>
          <cell r="N23398" t="str">
            <v>ENCANADOR OU BOMBEIRO HIDRÁULICO COM ENCARGOS COMPLEMENTARES</v>
          </cell>
          <cell r="O23398" t="str">
            <v>H</v>
          </cell>
          <cell r="P23398" t="str">
            <v>COLETADO</v>
          </cell>
          <cell r="Q23398">
            <v>8.5000000000000006E-2</v>
          </cell>
          <cell r="R23398">
            <v>18.95</v>
          </cell>
        </row>
        <row r="23399">
          <cell r="M23399" t="str">
            <v/>
          </cell>
          <cell r="N23399" t="str">
            <v/>
          </cell>
          <cell r="O23399" t="str">
            <v/>
          </cell>
          <cell r="P23399" t="str">
            <v/>
          </cell>
          <cell r="Q23399" t="str">
            <v/>
          </cell>
          <cell r="R23399" t="str">
            <v/>
          </cell>
        </row>
        <row r="23400">
          <cell r="M23400">
            <v>122</v>
          </cell>
          <cell r="N23400" t="str">
            <v>ADESIVO PLASTICO PARA PVC, FRASCO COM 850 GR</v>
          </cell>
          <cell r="O23400" t="str">
            <v>UN</v>
          </cell>
          <cell r="P23400" t="str">
            <v>COEFICIENTE DE REPRESENTATIVIDADE</v>
          </cell>
          <cell r="Q23400">
            <v>2.4E-2</v>
          </cell>
          <cell r="R23400">
            <v>76.33</v>
          </cell>
        </row>
        <row r="23401">
          <cell r="M23401">
            <v>9910</v>
          </cell>
          <cell r="N23401" t="str">
            <v>UNIAO PVC, SOLDAVEL, 60 MM,  PARA AGUA FRIA PREDIAL</v>
          </cell>
          <cell r="O23401" t="str">
            <v>UN</v>
          </cell>
          <cell r="P23401" t="str">
            <v>COEFICIENTE DE REPRESENTATIVIDADE</v>
          </cell>
          <cell r="Q23401">
            <v>1</v>
          </cell>
          <cell r="R23401">
            <v>90.26</v>
          </cell>
        </row>
        <row r="23402">
          <cell r="M23402">
            <v>20083</v>
          </cell>
          <cell r="N23402" t="str">
            <v>SOLUCAO LIMPADORA PARA PVC, FRASCO COM 1000 CM3</v>
          </cell>
          <cell r="O23402" t="str">
            <v>UN</v>
          </cell>
          <cell r="P23402" t="str">
            <v>COEFICIENTE DE REPRESENTATIVIDADE</v>
          </cell>
          <cell r="Q23402">
            <v>0.03</v>
          </cell>
          <cell r="R23402">
            <v>66.28</v>
          </cell>
        </row>
        <row r="23403">
          <cell r="M23403">
            <v>38383</v>
          </cell>
          <cell r="N23403" t="str">
            <v>LIXA D'AGUA EM FOLHA, GRAO 100</v>
          </cell>
          <cell r="O23403" t="str">
            <v>UN</v>
          </cell>
          <cell r="P23403" t="str">
            <v>COEFICIENTE DE REPRESENTATIVIDADE</v>
          </cell>
          <cell r="Q23403">
            <v>2.8000000000000001E-2</v>
          </cell>
          <cell r="R23403">
            <v>2.06</v>
          </cell>
        </row>
        <row r="23404">
          <cell r="M23404">
            <v>88248</v>
          </cell>
          <cell r="N23404" t="str">
            <v>AUXILIAR DE ENCANADOR OU BOMBEIRO HIDRÁULICO COM ENCARGOS COMPLEMENTARES</v>
          </cell>
          <cell r="O23404" t="str">
            <v>H</v>
          </cell>
          <cell r="P23404" t="str">
            <v>COEFICIENTE DE REPRESENTATIVIDADE</v>
          </cell>
          <cell r="Q23404">
            <v>8.5000000000000006E-2</v>
          </cell>
          <cell r="R23404">
            <v>14.07</v>
          </cell>
        </row>
        <row r="23405">
          <cell r="M23405">
            <v>88267</v>
          </cell>
          <cell r="N23405" t="str">
            <v>ENCANADOR OU BOMBEIRO HIDRÁULICO COM ENCARGOS COMPLEMENTARES</v>
          </cell>
          <cell r="O23405" t="str">
            <v>H</v>
          </cell>
          <cell r="P23405" t="str">
            <v>COLETADO</v>
          </cell>
          <cell r="Q23405">
            <v>8.5000000000000006E-2</v>
          </cell>
          <cell r="R23405">
            <v>18.95</v>
          </cell>
        </row>
        <row r="23406">
          <cell r="M23406" t="str">
            <v/>
          </cell>
          <cell r="N23406" t="str">
            <v/>
          </cell>
          <cell r="O23406" t="str">
            <v/>
          </cell>
          <cell r="P23406" t="str">
            <v/>
          </cell>
          <cell r="Q23406" t="str">
            <v/>
          </cell>
          <cell r="R23406" t="str">
            <v/>
          </cell>
        </row>
        <row r="23407">
          <cell r="M23407">
            <v>113</v>
          </cell>
          <cell r="N23407" t="str">
            <v>ADAPTADOR PVC SOLDAVEL CURTO COM BOLSA E ROSCA, 60 MM X 2", PARA AGUA FRIA</v>
          </cell>
          <cell r="O23407" t="str">
            <v>UN</v>
          </cell>
          <cell r="P23407" t="str">
            <v>COEFICIENTE DE REPRESENTATIVIDADE</v>
          </cell>
          <cell r="Q23407">
            <v>1</v>
          </cell>
          <cell r="R23407">
            <v>13.95</v>
          </cell>
        </row>
        <row r="23408">
          <cell r="M23408">
            <v>122</v>
          </cell>
          <cell r="N23408" t="str">
            <v>ADESIVO PLASTICO PARA PVC, FRASCO COM 850 GR</v>
          </cell>
          <cell r="O23408" t="str">
            <v>UN</v>
          </cell>
          <cell r="P23408" t="str">
            <v>COEFICIENTE DE REPRESENTATIVIDADE</v>
          </cell>
          <cell r="Q23408">
            <v>2.4E-2</v>
          </cell>
          <cell r="R23408">
            <v>76.33</v>
          </cell>
        </row>
        <row r="23409">
          <cell r="M23409">
            <v>20083</v>
          </cell>
          <cell r="N23409" t="str">
            <v>SOLUCAO LIMPADORA PARA PVC, FRASCO COM 1000 CM3</v>
          </cell>
          <cell r="O23409" t="str">
            <v>UN</v>
          </cell>
          <cell r="P23409" t="str">
            <v>COEFICIENTE DE REPRESENTATIVIDADE</v>
          </cell>
          <cell r="Q23409">
            <v>0.03</v>
          </cell>
          <cell r="R23409">
            <v>66.28</v>
          </cell>
        </row>
        <row r="23410">
          <cell r="M23410">
            <v>38383</v>
          </cell>
          <cell r="N23410" t="str">
            <v>LIXA D'AGUA EM FOLHA, GRAO 100</v>
          </cell>
          <cell r="O23410" t="str">
            <v>UN</v>
          </cell>
          <cell r="P23410" t="str">
            <v>COEFICIENTE DE REPRESENTATIVIDADE</v>
          </cell>
          <cell r="Q23410">
            <v>2.8000000000000001E-2</v>
          </cell>
          <cell r="R23410">
            <v>2.06</v>
          </cell>
        </row>
        <row r="23411">
          <cell r="M23411">
            <v>88248</v>
          </cell>
          <cell r="N23411" t="str">
            <v>AUXILIAR DE ENCANADOR OU BOMBEIRO HIDRÁULICO COM ENCARGOS COMPLEMENTARES</v>
          </cell>
          <cell r="O23411" t="str">
            <v>H</v>
          </cell>
          <cell r="P23411" t="str">
            <v>COEFICIENTE DE REPRESENTATIVIDADE</v>
          </cell>
          <cell r="Q23411">
            <v>8.5000000000000006E-2</v>
          </cell>
          <cell r="R23411">
            <v>14.07</v>
          </cell>
        </row>
        <row r="23412">
          <cell r="M23412">
            <v>88267</v>
          </cell>
          <cell r="N23412" t="str">
            <v>ENCANADOR OU BOMBEIRO HIDRÁULICO COM ENCARGOS COMPLEMENTARES</v>
          </cell>
          <cell r="O23412" t="str">
            <v>H</v>
          </cell>
          <cell r="P23412" t="str">
            <v>COLETADO</v>
          </cell>
          <cell r="Q23412">
            <v>8.5000000000000006E-2</v>
          </cell>
          <cell r="R23412">
            <v>18.95</v>
          </cell>
        </row>
        <row r="23413">
          <cell r="M23413" t="str">
            <v/>
          </cell>
          <cell r="N23413" t="str">
            <v/>
          </cell>
          <cell r="O23413" t="str">
            <v/>
          </cell>
          <cell r="P23413" t="str">
            <v/>
          </cell>
          <cell r="Q23413" t="str">
            <v/>
          </cell>
          <cell r="R23413" t="str">
            <v/>
          </cell>
        </row>
        <row r="23414">
          <cell r="M23414">
            <v>122</v>
          </cell>
          <cell r="N23414" t="str">
            <v>ADESIVO PLASTICO PARA PVC, FRASCO COM 850 GR</v>
          </cell>
          <cell r="O23414" t="str">
            <v>UN</v>
          </cell>
          <cell r="P23414" t="str">
            <v>COEFICIENTE DE REPRESENTATIVIDADE</v>
          </cell>
          <cell r="Q23414">
            <v>0.04</v>
          </cell>
          <cell r="R23414">
            <v>76.33</v>
          </cell>
        </row>
        <row r="23415">
          <cell r="M23415">
            <v>3865</v>
          </cell>
          <cell r="N23415" t="str">
            <v>LUVA PVC SOLDAVEL, 75 MM, PARA AGUA FRIA PREDIAL</v>
          </cell>
          <cell r="O23415" t="str">
            <v>UN</v>
          </cell>
          <cell r="P23415" t="str">
            <v>COEFICIENTE DE REPRESENTATIVIDADE</v>
          </cell>
          <cell r="Q23415">
            <v>1</v>
          </cell>
          <cell r="R23415">
            <v>24.24</v>
          </cell>
        </row>
        <row r="23416">
          <cell r="M23416">
            <v>20083</v>
          </cell>
          <cell r="N23416" t="str">
            <v>SOLUCAO LIMPADORA PARA PVC, FRASCO COM 1000 CM3</v>
          </cell>
          <cell r="O23416" t="str">
            <v>UN</v>
          </cell>
          <cell r="P23416" t="str">
            <v>COEFICIENTE DE REPRESENTATIVIDADE</v>
          </cell>
          <cell r="Q23416">
            <v>5.1999999999999998E-2</v>
          </cell>
          <cell r="R23416">
            <v>66.28</v>
          </cell>
        </row>
        <row r="23417">
          <cell r="M23417">
            <v>38383</v>
          </cell>
          <cell r="N23417" t="str">
            <v>LIXA D'AGUA EM FOLHA, GRAO 100</v>
          </cell>
          <cell r="O23417" t="str">
            <v>UN</v>
          </cell>
          <cell r="P23417" t="str">
            <v>COEFICIENTE DE REPRESENTATIVIDADE</v>
          </cell>
          <cell r="Q23417">
            <v>3.5000000000000003E-2</v>
          </cell>
          <cell r="R23417">
            <v>2.06</v>
          </cell>
        </row>
        <row r="23418">
          <cell r="M23418">
            <v>88248</v>
          </cell>
          <cell r="N23418" t="str">
            <v>AUXILIAR DE ENCANADOR OU BOMBEIRO HIDRÁULICO COM ENCARGOS COMPLEMENTARES</v>
          </cell>
          <cell r="O23418" t="str">
            <v>H</v>
          </cell>
          <cell r="P23418" t="str">
            <v>COEFICIENTE DE REPRESENTATIVIDADE</v>
          </cell>
          <cell r="Q23418">
            <v>0.104</v>
          </cell>
          <cell r="R23418">
            <v>14.07</v>
          </cell>
        </row>
        <row r="23419">
          <cell r="M23419">
            <v>88267</v>
          </cell>
          <cell r="N23419" t="str">
            <v>ENCANADOR OU BOMBEIRO HIDRÁULICO COM ENCARGOS COMPLEMENTARES</v>
          </cell>
          <cell r="O23419" t="str">
            <v>H</v>
          </cell>
          <cell r="P23419" t="str">
            <v>COLETADO</v>
          </cell>
          <cell r="Q23419">
            <v>0.104</v>
          </cell>
          <cell r="R23419">
            <v>18.95</v>
          </cell>
        </row>
        <row r="23420">
          <cell r="M23420" t="str">
            <v/>
          </cell>
          <cell r="N23420" t="str">
            <v/>
          </cell>
          <cell r="O23420" t="str">
            <v/>
          </cell>
          <cell r="P23420" t="str">
            <v/>
          </cell>
          <cell r="Q23420" t="str">
            <v/>
          </cell>
          <cell r="R23420" t="str">
            <v/>
          </cell>
        </row>
        <row r="23421">
          <cell r="M23421">
            <v>122</v>
          </cell>
          <cell r="N23421" t="str">
            <v>ADESIVO PLASTICO PARA PVC, FRASCO COM 850 GR</v>
          </cell>
          <cell r="O23421" t="str">
            <v>UN</v>
          </cell>
          <cell r="P23421" t="str">
            <v>COEFICIENTE DE REPRESENTATIVIDADE</v>
          </cell>
          <cell r="Q23421">
            <v>0.04</v>
          </cell>
          <cell r="R23421">
            <v>76.33</v>
          </cell>
        </row>
        <row r="23422">
          <cell r="M23422">
            <v>9909</v>
          </cell>
          <cell r="N23422" t="str">
            <v>UNIAO PVC, SOLDAVEL, 75 MM,  PARA AGUA FRIA PREDIAL</v>
          </cell>
          <cell r="O23422" t="str">
            <v>UN</v>
          </cell>
          <cell r="P23422" t="str">
            <v>COEFICIENTE DE REPRESENTATIVIDADE</v>
          </cell>
          <cell r="Q23422">
            <v>1</v>
          </cell>
          <cell r="R23422">
            <v>182.14</v>
          </cell>
        </row>
        <row r="23423">
          <cell r="M23423">
            <v>20083</v>
          </cell>
          <cell r="N23423" t="str">
            <v>SOLUCAO LIMPADORA PARA PVC, FRASCO COM 1000 CM3</v>
          </cell>
          <cell r="O23423" t="str">
            <v>UN</v>
          </cell>
          <cell r="P23423" t="str">
            <v>COEFICIENTE DE REPRESENTATIVIDADE</v>
          </cell>
          <cell r="Q23423">
            <v>5.1999999999999998E-2</v>
          </cell>
          <cell r="R23423">
            <v>66.28</v>
          </cell>
        </row>
        <row r="23424">
          <cell r="M23424">
            <v>38383</v>
          </cell>
          <cell r="N23424" t="str">
            <v>LIXA D'AGUA EM FOLHA, GRAO 100</v>
          </cell>
          <cell r="O23424" t="str">
            <v>UN</v>
          </cell>
          <cell r="P23424" t="str">
            <v>COEFICIENTE DE REPRESENTATIVIDADE</v>
          </cell>
          <cell r="Q23424">
            <v>3.5000000000000003E-2</v>
          </cell>
          <cell r="R23424">
            <v>2.06</v>
          </cell>
        </row>
        <row r="23425">
          <cell r="M23425">
            <v>88248</v>
          </cell>
          <cell r="N23425" t="str">
            <v>AUXILIAR DE ENCANADOR OU BOMBEIRO HIDRÁULICO COM ENCARGOS COMPLEMENTARES</v>
          </cell>
          <cell r="O23425" t="str">
            <v>H</v>
          </cell>
          <cell r="P23425" t="str">
            <v>COEFICIENTE DE REPRESENTATIVIDADE</v>
          </cell>
          <cell r="Q23425">
            <v>0.104</v>
          </cell>
          <cell r="R23425">
            <v>14.07</v>
          </cell>
        </row>
        <row r="23426">
          <cell r="M23426">
            <v>88267</v>
          </cell>
          <cell r="N23426" t="str">
            <v>ENCANADOR OU BOMBEIRO HIDRÁULICO COM ENCARGOS COMPLEMENTARES</v>
          </cell>
          <cell r="O23426" t="str">
            <v>H</v>
          </cell>
          <cell r="P23426" t="str">
            <v>COLETADO</v>
          </cell>
          <cell r="Q23426">
            <v>0.104</v>
          </cell>
          <cell r="R23426">
            <v>18.95</v>
          </cell>
        </row>
        <row r="23427">
          <cell r="M23427" t="str">
            <v/>
          </cell>
          <cell r="N23427" t="str">
            <v/>
          </cell>
          <cell r="O23427" t="str">
            <v/>
          </cell>
          <cell r="P23427" t="str">
            <v/>
          </cell>
          <cell r="Q23427" t="str">
            <v/>
          </cell>
          <cell r="R23427" t="str">
            <v/>
          </cell>
        </row>
        <row r="23428">
          <cell r="M23428">
            <v>104</v>
          </cell>
          <cell r="N23428" t="str">
            <v>ADAPTADOR PVC SOLDAVEL CURTO COM BOLSA E ROSCA, 75 MM X 2 1/2", PARA AGUA FRIA</v>
          </cell>
          <cell r="O23428" t="str">
            <v>UN</v>
          </cell>
          <cell r="P23428" t="str">
            <v>COEFICIENTE DE REPRESENTATIVIDADE</v>
          </cell>
          <cell r="Q23428">
            <v>1</v>
          </cell>
          <cell r="R23428">
            <v>20.29</v>
          </cell>
        </row>
        <row r="23429">
          <cell r="M23429">
            <v>122</v>
          </cell>
          <cell r="N23429" t="str">
            <v>ADESIVO PLASTICO PARA PVC, FRASCO COM 850 GR</v>
          </cell>
          <cell r="O23429" t="str">
            <v>UN</v>
          </cell>
          <cell r="P23429" t="str">
            <v>COEFICIENTE DE REPRESENTATIVIDADE</v>
          </cell>
          <cell r="Q23429">
            <v>0.04</v>
          </cell>
          <cell r="R23429">
            <v>76.33</v>
          </cell>
        </row>
        <row r="23430">
          <cell r="M23430">
            <v>20083</v>
          </cell>
          <cell r="N23430" t="str">
            <v>SOLUCAO LIMPADORA PARA PVC, FRASCO COM 1000 CM3</v>
          </cell>
          <cell r="O23430" t="str">
            <v>UN</v>
          </cell>
          <cell r="P23430" t="str">
            <v>COEFICIENTE DE REPRESENTATIVIDADE</v>
          </cell>
          <cell r="Q23430">
            <v>5.1999999999999998E-2</v>
          </cell>
          <cell r="R23430">
            <v>66.28</v>
          </cell>
        </row>
        <row r="23431">
          <cell r="M23431">
            <v>38383</v>
          </cell>
          <cell r="N23431" t="str">
            <v>LIXA D'AGUA EM FOLHA, GRAO 100</v>
          </cell>
          <cell r="O23431" t="str">
            <v>UN</v>
          </cell>
          <cell r="P23431" t="str">
            <v>COEFICIENTE DE REPRESENTATIVIDADE</v>
          </cell>
          <cell r="Q23431">
            <v>3.5000000000000003E-2</v>
          </cell>
          <cell r="R23431">
            <v>2.06</v>
          </cell>
        </row>
        <row r="23432">
          <cell r="M23432">
            <v>88248</v>
          </cell>
          <cell r="N23432" t="str">
            <v>AUXILIAR DE ENCANADOR OU BOMBEIRO HIDRÁULICO COM ENCARGOS COMPLEMENTARES</v>
          </cell>
          <cell r="O23432" t="str">
            <v>H</v>
          </cell>
          <cell r="P23432" t="str">
            <v>COEFICIENTE DE REPRESENTATIVIDADE</v>
          </cell>
          <cell r="Q23432">
            <v>0.104</v>
          </cell>
          <cell r="R23432">
            <v>14.07</v>
          </cell>
        </row>
        <row r="23433">
          <cell r="M23433">
            <v>88267</v>
          </cell>
          <cell r="N23433" t="str">
            <v>ENCANADOR OU BOMBEIRO HIDRÁULICO COM ENCARGOS COMPLEMENTARES</v>
          </cell>
          <cell r="O23433" t="str">
            <v>H</v>
          </cell>
          <cell r="P23433" t="str">
            <v>COLETADO</v>
          </cell>
          <cell r="Q23433">
            <v>0.104</v>
          </cell>
          <cell r="R23433">
            <v>18.95</v>
          </cell>
        </row>
        <row r="23434">
          <cell r="M23434" t="str">
            <v/>
          </cell>
          <cell r="N23434" t="str">
            <v/>
          </cell>
          <cell r="O23434" t="str">
            <v/>
          </cell>
          <cell r="P23434" t="str">
            <v/>
          </cell>
          <cell r="Q23434" t="str">
            <v/>
          </cell>
          <cell r="R23434" t="str">
            <v/>
          </cell>
        </row>
        <row r="23435">
          <cell r="M23435">
            <v>122</v>
          </cell>
          <cell r="N23435" t="str">
            <v>ADESIVO PLASTICO PARA PVC, FRASCO COM 850 GR</v>
          </cell>
          <cell r="O23435" t="str">
            <v>UN</v>
          </cell>
          <cell r="P23435" t="str">
            <v>COEFICIENTE DE REPRESENTATIVIDADE</v>
          </cell>
          <cell r="Q23435">
            <v>4.7E-2</v>
          </cell>
          <cell r="R23435">
            <v>76.33</v>
          </cell>
        </row>
        <row r="23436">
          <cell r="M23436">
            <v>3866</v>
          </cell>
          <cell r="N23436" t="str">
            <v>LUVA PVC SOLDAVEL, 85 MM, PARA AGUA FRIA PREDIAL</v>
          </cell>
          <cell r="O23436" t="str">
            <v>UN</v>
          </cell>
          <cell r="P23436" t="str">
            <v>COEFICIENTE DE REPRESENTATIVIDADE</v>
          </cell>
          <cell r="Q23436">
            <v>1</v>
          </cell>
          <cell r="R23436">
            <v>55.47</v>
          </cell>
        </row>
        <row r="23437">
          <cell r="M23437">
            <v>20083</v>
          </cell>
          <cell r="N23437" t="str">
            <v>SOLUCAO LIMPADORA PARA PVC, FRASCO COM 1000 CM3</v>
          </cell>
          <cell r="O23437" t="str">
            <v>UN</v>
          </cell>
          <cell r="P23437" t="str">
            <v>COEFICIENTE DE REPRESENTATIVIDADE</v>
          </cell>
          <cell r="Q23437">
            <v>0.06</v>
          </cell>
          <cell r="R23437">
            <v>66.28</v>
          </cell>
        </row>
        <row r="23438">
          <cell r="M23438">
            <v>38383</v>
          </cell>
          <cell r="N23438" t="str">
            <v>LIXA D'AGUA EM FOLHA, GRAO 100</v>
          </cell>
          <cell r="O23438" t="str">
            <v>UN</v>
          </cell>
          <cell r="P23438" t="str">
            <v>COEFICIENTE DE REPRESENTATIVIDADE</v>
          </cell>
          <cell r="Q23438">
            <v>3.9E-2</v>
          </cell>
          <cell r="R23438">
            <v>2.06</v>
          </cell>
        </row>
        <row r="23439">
          <cell r="M23439">
            <v>88248</v>
          </cell>
          <cell r="N23439" t="str">
            <v>AUXILIAR DE ENCANADOR OU BOMBEIRO HIDRÁULICO COM ENCARGOS COMPLEMENTARES</v>
          </cell>
          <cell r="O23439" t="str">
            <v>H</v>
          </cell>
          <cell r="P23439" t="str">
            <v>COEFICIENTE DE REPRESENTATIVIDADE</v>
          </cell>
          <cell r="Q23439">
            <v>0.11700000000000001</v>
          </cell>
          <cell r="R23439">
            <v>14.07</v>
          </cell>
        </row>
        <row r="23440">
          <cell r="M23440">
            <v>88267</v>
          </cell>
          <cell r="N23440" t="str">
            <v>ENCANADOR OU BOMBEIRO HIDRÁULICO COM ENCARGOS COMPLEMENTARES</v>
          </cell>
          <cell r="O23440" t="str">
            <v>H</v>
          </cell>
          <cell r="P23440" t="str">
            <v>COLETADO</v>
          </cell>
          <cell r="Q23440">
            <v>0.11700000000000001</v>
          </cell>
          <cell r="R23440">
            <v>18.95</v>
          </cell>
        </row>
        <row r="23441">
          <cell r="M23441" t="str">
            <v/>
          </cell>
          <cell r="N23441" t="str">
            <v/>
          </cell>
          <cell r="O23441" t="str">
            <v/>
          </cell>
          <cell r="P23441" t="str">
            <v/>
          </cell>
          <cell r="Q23441" t="str">
            <v/>
          </cell>
          <cell r="R23441" t="str">
            <v/>
          </cell>
        </row>
        <row r="23442">
          <cell r="M23442">
            <v>122</v>
          </cell>
          <cell r="N23442" t="str">
            <v>ADESIVO PLASTICO PARA PVC, FRASCO COM 850 GR</v>
          </cell>
          <cell r="O23442" t="str">
            <v>UN</v>
          </cell>
          <cell r="P23442" t="str">
            <v>COEFICIENTE DE REPRESENTATIVIDADE</v>
          </cell>
          <cell r="Q23442">
            <v>4.7E-2</v>
          </cell>
          <cell r="R23442">
            <v>76.33</v>
          </cell>
        </row>
        <row r="23443">
          <cell r="M23443">
            <v>9907</v>
          </cell>
          <cell r="N23443" t="str">
            <v>UNIAO PVC, SOLDAVEL, 85 MM,  PARA AGUA FRIA PREDIAL</v>
          </cell>
          <cell r="O23443" t="str">
            <v>UN</v>
          </cell>
          <cell r="P23443" t="str">
            <v>COEFICIENTE DE REPRESENTATIVIDADE</v>
          </cell>
          <cell r="Q23443">
            <v>1</v>
          </cell>
          <cell r="R23443">
            <v>280.05</v>
          </cell>
        </row>
        <row r="23444">
          <cell r="M23444">
            <v>20083</v>
          </cell>
          <cell r="N23444" t="str">
            <v>SOLUCAO LIMPADORA PARA PVC, FRASCO COM 1000 CM3</v>
          </cell>
          <cell r="O23444" t="str">
            <v>UN</v>
          </cell>
          <cell r="P23444" t="str">
            <v>COEFICIENTE DE REPRESENTATIVIDADE</v>
          </cell>
          <cell r="Q23444">
            <v>0.06</v>
          </cell>
          <cell r="R23444">
            <v>66.28</v>
          </cell>
        </row>
        <row r="23445">
          <cell r="M23445">
            <v>38383</v>
          </cell>
          <cell r="N23445" t="str">
            <v>LIXA D'AGUA EM FOLHA, GRAO 100</v>
          </cell>
          <cell r="O23445" t="str">
            <v>UN</v>
          </cell>
          <cell r="P23445" t="str">
            <v>COEFICIENTE DE REPRESENTATIVIDADE</v>
          </cell>
          <cell r="Q23445">
            <v>3.9E-2</v>
          </cell>
          <cell r="R23445">
            <v>2.06</v>
          </cell>
        </row>
        <row r="23446">
          <cell r="M23446">
            <v>88248</v>
          </cell>
          <cell r="N23446" t="str">
            <v>AUXILIAR DE ENCANADOR OU BOMBEIRO HIDRÁULICO COM ENCARGOS COMPLEMENTARES</v>
          </cell>
          <cell r="O23446" t="str">
            <v>H</v>
          </cell>
          <cell r="P23446" t="str">
            <v>COEFICIENTE DE REPRESENTATIVIDADE</v>
          </cell>
          <cell r="Q23446">
            <v>0.11700000000000001</v>
          </cell>
          <cell r="R23446">
            <v>14.07</v>
          </cell>
        </row>
        <row r="23447">
          <cell r="M23447">
            <v>88267</v>
          </cell>
          <cell r="N23447" t="str">
            <v>ENCANADOR OU BOMBEIRO HIDRÁULICO COM ENCARGOS COMPLEMENTARES</v>
          </cell>
          <cell r="O23447" t="str">
            <v>H</v>
          </cell>
          <cell r="P23447" t="str">
            <v>COLETADO</v>
          </cell>
          <cell r="Q23447">
            <v>0.11700000000000001</v>
          </cell>
          <cell r="R23447">
            <v>18.95</v>
          </cell>
        </row>
        <row r="23448">
          <cell r="M23448" t="str">
            <v/>
          </cell>
          <cell r="N23448" t="str">
            <v/>
          </cell>
          <cell r="O23448" t="str">
            <v/>
          </cell>
          <cell r="P23448" t="str">
            <v/>
          </cell>
          <cell r="Q23448" t="str">
            <v/>
          </cell>
          <cell r="R23448" t="str">
            <v/>
          </cell>
        </row>
        <row r="23449">
          <cell r="M23449">
            <v>102</v>
          </cell>
          <cell r="N23449" t="str">
            <v>ADAPTADOR PVC SOLDAVEL CURTO COM BOLSA E ROSCA, 85 MM X 3", PARA AGUA FRIA</v>
          </cell>
          <cell r="O23449" t="str">
            <v>UN</v>
          </cell>
          <cell r="P23449" t="str">
            <v>COEFICIENTE DE REPRESENTATIVIDADE</v>
          </cell>
          <cell r="Q23449">
            <v>1</v>
          </cell>
          <cell r="R23449">
            <v>33.31</v>
          </cell>
        </row>
        <row r="23450">
          <cell r="M23450">
            <v>122</v>
          </cell>
          <cell r="N23450" t="str">
            <v>ADESIVO PLASTICO PARA PVC, FRASCO COM 850 GR</v>
          </cell>
          <cell r="O23450" t="str">
            <v>UN</v>
          </cell>
          <cell r="P23450" t="str">
            <v>COEFICIENTE DE REPRESENTATIVIDADE</v>
          </cell>
          <cell r="Q23450">
            <v>4.7E-2</v>
          </cell>
          <cell r="R23450">
            <v>76.33</v>
          </cell>
        </row>
        <row r="23451">
          <cell r="M23451">
            <v>20083</v>
          </cell>
          <cell r="N23451" t="str">
            <v>SOLUCAO LIMPADORA PARA PVC, FRASCO COM 1000 CM3</v>
          </cell>
          <cell r="O23451" t="str">
            <v>UN</v>
          </cell>
          <cell r="P23451" t="str">
            <v>COEFICIENTE DE REPRESENTATIVIDADE</v>
          </cell>
          <cell r="Q23451">
            <v>0.06</v>
          </cell>
          <cell r="R23451">
            <v>66.28</v>
          </cell>
        </row>
        <row r="23452">
          <cell r="M23452">
            <v>38383</v>
          </cell>
          <cell r="N23452" t="str">
            <v>LIXA D'AGUA EM FOLHA, GRAO 100</v>
          </cell>
          <cell r="O23452" t="str">
            <v>UN</v>
          </cell>
          <cell r="P23452" t="str">
            <v>COEFICIENTE DE REPRESENTATIVIDADE</v>
          </cell>
          <cell r="Q23452">
            <v>3.9E-2</v>
          </cell>
          <cell r="R23452">
            <v>2.06</v>
          </cell>
        </row>
        <row r="23453">
          <cell r="M23453">
            <v>88248</v>
          </cell>
          <cell r="N23453" t="str">
            <v>AUXILIAR DE ENCANADOR OU BOMBEIRO HIDRÁULICO COM ENCARGOS COMPLEMENTARES</v>
          </cell>
          <cell r="O23453" t="str">
            <v>H</v>
          </cell>
          <cell r="P23453" t="str">
            <v>COEFICIENTE DE REPRESENTATIVIDADE</v>
          </cell>
          <cell r="Q23453">
            <v>0.11700000000000001</v>
          </cell>
          <cell r="R23453">
            <v>14.07</v>
          </cell>
        </row>
        <row r="23454">
          <cell r="M23454">
            <v>88267</v>
          </cell>
          <cell r="N23454" t="str">
            <v>ENCANADOR OU BOMBEIRO HIDRÁULICO COM ENCARGOS COMPLEMENTARES</v>
          </cell>
          <cell r="O23454" t="str">
            <v>H</v>
          </cell>
          <cell r="P23454" t="str">
            <v>COLETADO</v>
          </cell>
          <cell r="Q23454">
            <v>0.11700000000000001</v>
          </cell>
          <cell r="R23454">
            <v>18.95</v>
          </cell>
        </row>
        <row r="23455">
          <cell r="M23455" t="str">
            <v/>
          </cell>
          <cell r="N23455" t="str">
            <v/>
          </cell>
          <cell r="O23455" t="str">
            <v/>
          </cell>
          <cell r="P23455" t="str">
            <v/>
          </cell>
          <cell r="Q23455" t="str">
            <v/>
          </cell>
          <cell r="R23455" t="str">
            <v/>
          </cell>
        </row>
        <row r="23456">
          <cell r="M23456">
            <v>122</v>
          </cell>
          <cell r="N23456" t="str">
            <v>ADESIVO PLASTICO PARA PVC, FRASCO COM 850 GR</v>
          </cell>
          <cell r="O23456" t="str">
            <v>UN</v>
          </cell>
          <cell r="P23456" t="str">
            <v>COEFICIENTE DE REPRESENTATIVIDADE</v>
          </cell>
          <cell r="Q23456">
            <v>1.0999999999999999E-2</v>
          </cell>
          <cell r="R23456">
            <v>76.33</v>
          </cell>
        </row>
        <row r="23457">
          <cell r="M23457">
            <v>7139</v>
          </cell>
          <cell r="N23457" t="str">
            <v>TE SOLDAVEL, PVC, 90 GRAUS, 25 MM, PARA AGUA FRIA PREDIAL (NBR 5648)</v>
          </cell>
          <cell r="O23457" t="str">
            <v>UN</v>
          </cell>
          <cell r="P23457" t="str">
            <v>COEFICIENTE DE REPRESENTATIVIDADE</v>
          </cell>
          <cell r="Q23457">
            <v>1</v>
          </cell>
          <cell r="R23457">
            <v>1.44</v>
          </cell>
        </row>
        <row r="23458">
          <cell r="M23458">
            <v>20083</v>
          </cell>
          <cell r="N23458" t="str">
            <v>SOLUCAO LIMPADORA PARA PVC, FRASCO COM 1000 CM3</v>
          </cell>
          <cell r="O23458" t="str">
            <v>UN</v>
          </cell>
          <cell r="P23458" t="str">
            <v>COEFICIENTE DE REPRESENTATIVIDADE</v>
          </cell>
          <cell r="Q23458">
            <v>1.2E-2</v>
          </cell>
          <cell r="R23458">
            <v>66.28</v>
          </cell>
        </row>
        <row r="23459">
          <cell r="M23459">
            <v>38383</v>
          </cell>
          <cell r="N23459" t="str">
            <v>LIXA D'AGUA EM FOLHA, GRAO 100</v>
          </cell>
          <cell r="O23459" t="str">
            <v>UN</v>
          </cell>
          <cell r="P23459" t="str">
            <v>COEFICIENTE DE REPRESENTATIVIDADE</v>
          </cell>
          <cell r="Q23459">
            <v>0.02</v>
          </cell>
          <cell r="R23459">
            <v>2.06</v>
          </cell>
        </row>
        <row r="23460">
          <cell r="M23460">
            <v>88248</v>
          </cell>
          <cell r="N23460" t="str">
            <v>AUXILIAR DE ENCANADOR OU BOMBEIRO HIDRÁULICO COM ENCARGOS COMPLEMENTARES</v>
          </cell>
          <cell r="O23460" t="str">
            <v>H</v>
          </cell>
          <cell r="P23460" t="str">
            <v>COEFICIENTE DE REPRESENTATIVIDADE</v>
          </cell>
          <cell r="Q23460">
            <v>0.08</v>
          </cell>
          <cell r="R23460">
            <v>14.07</v>
          </cell>
        </row>
        <row r="23461">
          <cell r="M23461">
            <v>88267</v>
          </cell>
          <cell r="N23461" t="str">
            <v>ENCANADOR OU BOMBEIRO HIDRÁULICO COM ENCARGOS COMPLEMENTARES</v>
          </cell>
          <cell r="O23461" t="str">
            <v>H</v>
          </cell>
          <cell r="P23461" t="str">
            <v>COLETADO</v>
          </cell>
          <cell r="Q23461">
            <v>0.08</v>
          </cell>
          <cell r="R23461">
            <v>18.95</v>
          </cell>
        </row>
        <row r="23462">
          <cell r="M23462" t="str">
            <v/>
          </cell>
          <cell r="N23462" t="str">
            <v/>
          </cell>
          <cell r="O23462" t="str">
            <v/>
          </cell>
          <cell r="P23462" t="str">
            <v/>
          </cell>
          <cell r="Q23462" t="str">
            <v/>
          </cell>
          <cell r="R23462" t="str">
            <v/>
          </cell>
        </row>
        <row r="23463">
          <cell r="M23463">
            <v>122</v>
          </cell>
          <cell r="N23463" t="str">
            <v>ADESIVO PLASTICO PARA PVC, FRASCO COM 850 GR</v>
          </cell>
          <cell r="O23463" t="str">
            <v>UN</v>
          </cell>
          <cell r="P23463" t="str">
            <v>COEFICIENTE DE REPRESENTATIVIDADE</v>
          </cell>
          <cell r="Q23463">
            <v>1.0999999999999999E-2</v>
          </cell>
          <cell r="R23463">
            <v>76.33</v>
          </cell>
        </row>
        <row r="23464">
          <cell r="M23464">
            <v>7137</v>
          </cell>
          <cell r="N23464" t="str">
            <v>TE PVC, SOLDAVEL, COM BUCHA DE LATAO NA BOLSA CENTRAL, 90 GRAUS, 25 MM X 1/2", PARA AGUA FRIA PREDIAL</v>
          </cell>
          <cell r="O23464" t="str">
            <v>UN</v>
          </cell>
          <cell r="P23464" t="str">
            <v>COEFICIENTE DE REPRESENTATIVIDADE</v>
          </cell>
          <cell r="Q23464">
            <v>1</v>
          </cell>
          <cell r="R23464">
            <v>10.23</v>
          </cell>
        </row>
        <row r="23465">
          <cell r="M23465">
            <v>20083</v>
          </cell>
          <cell r="N23465" t="str">
            <v>SOLUCAO LIMPADORA PARA PVC, FRASCO COM 1000 CM3</v>
          </cell>
          <cell r="O23465" t="str">
            <v>UN</v>
          </cell>
          <cell r="P23465" t="str">
            <v>COEFICIENTE DE REPRESENTATIVIDADE</v>
          </cell>
          <cell r="Q23465">
            <v>1.2E-2</v>
          </cell>
          <cell r="R23465">
            <v>66.28</v>
          </cell>
        </row>
        <row r="23466">
          <cell r="M23466">
            <v>38383</v>
          </cell>
          <cell r="N23466" t="str">
            <v>LIXA D'AGUA EM FOLHA, GRAO 100</v>
          </cell>
          <cell r="O23466" t="str">
            <v>UN</v>
          </cell>
          <cell r="P23466" t="str">
            <v>COEFICIENTE DE REPRESENTATIVIDADE</v>
          </cell>
          <cell r="Q23466">
            <v>0.02</v>
          </cell>
          <cell r="R23466">
            <v>2.06</v>
          </cell>
        </row>
        <row r="23467">
          <cell r="M23467">
            <v>88248</v>
          </cell>
          <cell r="N23467" t="str">
            <v>AUXILIAR DE ENCANADOR OU BOMBEIRO HIDRÁULICO COM ENCARGOS COMPLEMENTARES</v>
          </cell>
          <cell r="O23467" t="str">
            <v>H</v>
          </cell>
          <cell r="P23467" t="str">
            <v>COEFICIENTE DE REPRESENTATIVIDADE</v>
          </cell>
          <cell r="Q23467">
            <v>0.08</v>
          </cell>
          <cell r="R23467">
            <v>14.07</v>
          </cell>
        </row>
        <row r="23468">
          <cell r="M23468">
            <v>88267</v>
          </cell>
          <cell r="N23468" t="str">
            <v>ENCANADOR OU BOMBEIRO HIDRÁULICO COM ENCARGOS COMPLEMENTARES</v>
          </cell>
          <cell r="O23468" t="str">
            <v>H</v>
          </cell>
          <cell r="P23468" t="str">
            <v>COLETADO</v>
          </cell>
          <cell r="Q23468">
            <v>0.08</v>
          </cell>
          <cell r="R23468">
            <v>18.95</v>
          </cell>
        </row>
        <row r="23469">
          <cell r="M23469" t="str">
            <v/>
          </cell>
          <cell r="N23469" t="str">
            <v/>
          </cell>
          <cell r="O23469" t="str">
            <v/>
          </cell>
          <cell r="P23469" t="str">
            <v/>
          </cell>
          <cell r="Q23469" t="str">
            <v/>
          </cell>
          <cell r="R23469" t="str">
            <v/>
          </cell>
        </row>
        <row r="23470">
          <cell r="M23470">
            <v>122</v>
          </cell>
          <cell r="N23470" t="str">
            <v>ADESIVO PLASTICO PARA PVC, FRASCO COM 850 GR</v>
          </cell>
          <cell r="O23470" t="str">
            <v>UN</v>
          </cell>
          <cell r="P23470" t="str">
            <v>COEFICIENTE DE REPRESENTATIVIDADE</v>
          </cell>
          <cell r="Q23470">
            <v>1.0999999999999999E-2</v>
          </cell>
          <cell r="R23470">
            <v>76.33</v>
          </cell>
        </row>
        <row r="23471">
          <cell r="M23471">
            <v>7104</v>
          </cell>
          <cell r="N23471" t="str">
            <v>TE DE REDUCAO, PVC, SOLDAVEL, 90 GRAUS, 25 MM X 20 MM, PARA AGUA FRIA PREDIAL</v>
          </cell>
          <cell r="O23471" t="str">
            <v>UN</v>
          </cell>
          <cell r="P23471" t="str">
            <v>COEFICIENTE DE REPRESENTATIVIDADE</v>
          </cell>
          <cell r="Q23471">
            <v>1</v>
          </cell>
          <cell r="R23471">
            <v>3.79</v>
          </cell>
        </row>
        <row r="23472">
          <cell r="M23472">
            <v>20083</v>
          </cell>
          <cell r="N23472" t="str">
            <v>SOLUCAO LIMPADORA PARA PVC, FRASCO COM 1000 CM3</v>
          </cell>
          <cell r="O23472" t="str">
            <v>UN</v>
          </cell>
          <cell r="P23472" t="str">
            <v>COEFICIENTE DE REPRESENTATIVIDADE</v>
          </cell>
          <cell r="Q23472">
            <v>1.2E-2</v>
          </cell>
          <cell r="R23472">
            <v>66.28</v>
          </cell>
        </row>
        <row r="23473">
          <cell r="M23473">
            <v>38383</v>
          </cell>
          <cell r="N23473" t="str">
            <v>LIXA D'AGUA EM FOLHA, GRAO 100</v>
          </cell>
          <cell r="O23473" t="str">
            <v>UN</v>
          </cell>
          <cell r="P23473" t="str">
            <v>COEFICIENTE DE REPRESENTATIVIDADE</v>
          </cell>
          <cell r="Q23473">
            <v>0.02</v>
          </cell>
          <cell r="R23473">
            <v>2.06</v>
          </cell>
        </row>
        <row r="23474">
          <cell r="M23474">
            <v>88248</v>
          </cell>
          <cell r="N23474" t="str">
            <v>AUXILIAR DE ENCANADOR OU BOMBEIRO HIDRÁULICO COM ENCARGOS COMPLEMENTARES</v>
          </cell>
          <cell r="O23474" t="str">
            <v>H</v>
          </cell>
          <cell r="P23474" t="str">
            <v>COEFICIENTE DE REPRESENTATIVIDADE</v>
          </cell>
          <cell r="Q23474">
            <v>0.08</v>
          </cell>
          <cell r="R23474">
            <v>14.07</v>
          </cell>
        </row>
        <row r="23475">
          <cell r="M23475">
            <v>88267</v>
          </cell>
          <cell r="N23475" t="str">
            <v>ENCANADOR OU BOMBEIRO HIDRÁULICO COM ENCARGOS COMPLEMENTARES</v>
          </cell>
          <cell r="O23475" t="str">
            <v>H</v>
          </cell>
          <cell r="P23475" t="str">
            <v>COLETADO</v>
          </cell>
          <cell r="Q23475">
            <v>0.08</v>
          </cell>
          <cell r="R23475">
            <v>18.95</v>
          </cell>
        </row>
        <row r="23476">
          <cell r="M23476" t="str">
            <v/>
          </cell>
          <cell r="N23476" t="str">
            <v/>
          </cell>
          <cell r="O23476" t="str">
            <v/>
          </cell>
          <cell r="P23476" t="str">
            <v/>
          </cell>
          <cell r="Q23476" t="str">
            <v/>
          </cell>
          <cell r="R23476" t="str">
            <v/>
          </cell>
        </row>
        <row r="23477">
          <cell r="M23477">
            <v>122</v>
          </cell>
          <cell r="N23477" t="str">
            <v>ADESIVO PLASTICO PARA PVC, FRASCO COM 850 GR</v>
          </cell>
          <cell r="O23477" t="str">
            <v>UN</v>
          </cell>
          <cell r="P23477" t="str">
            <v>COEFICIENTE DE REPRESENTATIVIDADE</v>
          </cell>
          <cell r="Q23477">
            <v>1.4E-2</v>
          </cell>
          <cell r="R23477">
            <v>76.33</v>
          </cell>
        </row>
        <row r="23478">
          <cell r="M23478">
            <v>7140</v>
          </cell>
          <cell r="N23478" t="str">
            <v>TE SOLDAVEL, PVC, 90 GRAUS, 32 MM, PARA AGUA FRIA PREDIAL (NBR 5648)</v>
          </cell>
          <cell r="O23478" t="str">
            <v>UN</v>
          </cell>
          <cell r="P23478" t="str">
            <v>COEFICIENTE DE REPRESENTATIVIDADE</v>
          </cell>
          <cell r="Q23478">
            <v>1</v>
          </cell>
          <cell r="R23478">
            <v>4.8099999999999996</v>
          </cell>
        </row>
        <row r="23479">
          <cell r="M23479">
            <v>20083</v>
          </cell>
          <cell r="N23479" t="str">
            <v>SOLUCAO LIMPADORA PARA PVC, FRASCO COM 1000 CM3</v>
          </cell>
          <cell r="O23479" t="str">
            <v>UN</v>
          </cell>
          <cell r="P23479" t="str">
            <v>COEFICIENTE DE REPRESENTATIVIDADE</v>
          </cell>
          <cell r="Q23479">
            <v>1.7000000000000001E-2</v>
          </cell>
          <cell r="R23479">
            <v>66.28</v>
          </cell>
        </row>
        <row r="23480">
          <cell r="M23480">
            <v>38383</v>
          </cell>
          <cell r="N23480" t="str">
            <v>LIXA D'AGUA EM FOLHA, GRAO 100</v>
          </cell>
          <cell r="O23480" t="str">
            <v>UN</v>
          </cell>
          <cell r="P23480" t="str">
            <v>COEFICIENTE DE REPRESENTATIVIDADE</v>
          </cell>
          <cell r="Q23480">
            <v>2.5000000000000001E-2</v>
          </cell>
          <cell r="R23480">
            <v>2.06</v>
          </cell>
        </row>
        <row r="23481">
          <cell r="M23481">
            <v>88248</v>
          </cell>
          <cell r="N23481" t="str">
            <v>AUXILIAR DE ENCANADOR OU BOMBEIRO HIDRÁULICO COM ENCARGOS COMPLEMENTARES</v>
          </cell>
          <cell r="O23481" t="str">
            <v>H</v>
          </cell>
          <cell r="P23481" t="str">
            <v>COEFICIENTE DE REPRESENTATIVIDADE</v>
          </cell>
          <cell r="Q23481">
            <v>9.8000000000000004E-2</v>
          </cell>
          <cell r="R23481">
            <v>14.07</v>
          </cell>
        </row>
        <row r="23482">
          <cell r="M23482">
            <v>88267</v>
          </cell>
          <cell r="N23482" t="str">
            <v>ENCANADOR OU BOMBEIRO HIDRÁULICO COM ENCARGOS COMPLEMENTARES</v>
          </cell>
          <cell r="O23482" t="str">
            <v>H</v>
          </cell>
          <cell r="P23482" t="str">
            <v>COLETADO</v>
          </cell>
          <cell r="Q23482">
            <v>9.8000000000000004E-2</v>
          </cell>
          <cell r="R23482">
            <v>18.95</v>
          </cell>
        </row>
        <row r="23483">
          <cell r="M23483" t="str">
            <v/>
          </cell>
          <cell r="N23483" t="str">
            <v/>
          </cell>
          <cell r="O23483" t="str">
            <v/>
          </cell>
          <cell r="P23483" t="str">
            <v/>
          </cell>
          <cell r="Q23483" t="str">
            <v/>
          </cell>
          <cell r="R23483" t="str">
            <v/>
          </cell>
        </row>
        <row r="23484">
          <cell r="M23484">
            <v>122</v>
          </cell>
          <cell r="N23484" t="str">
            <v>ADESIVO PLASTICO PARA PVC, FRASCO COM 850 GR</v>
          </cell>
          <cell r="O23484" t="str">
            <v>UN</v>
          </cell>
          <cell r="P23484" t="str">
            <v>COEFICIENTE DE REPRESENTATIVIDADE</v>
          </cell>
          <cell r="Q23484">
            <v>1.4E-2</v>
          </cell>
          <cell r="R23484">
            <v>76.33</v>
          </cell>
        </row>
        <row r="23485">
          <cell r="M23485">
            <v>7114</v>
          </cell>
          <cell r="N23485" t="str">
            <v>TE PVC, SOLDAVEL, COM BUCHA DE LATAO NA BOLSA CENTRAL, 90 GRAUS, 32 MM X 3/4", PARA AGUA FRIA PREDIAL</v>
          </cell>
          <cell r="O23485" t="str">
            <v>UN</v>
          </cell>
          <cell r="P23485" t="str">
            <v>COEFICIENTE DE REPRESENTATIVIDADE</v>
          </cell>
          <cell r="Q23485">
            <v>1</v>
          </cell>
          <cell r="R23485">
            <v>19.72</v>
          </cell>
        </row>
        <row r="23486">
          <cell r="M23486">
            <v>20083</v>
          </cell>
          <cell r="N23486" t="str">
            <v>SOLUCAO LIMPADORA PARA PVC, FRASCO COM 1000 CM3</v>
          </cell>
          <cell r="O23486" t="str">
            <v>UN</v>
          </cell>
          <cell r="P23486" t="str">
            <v>COEFICIENTE DE REPRESENTATIVIDADE</v>
          </cell>
          <cell r="Q23486">
            <v>1.7000000000000001E-2</v>
          </cell>
          <cell r="R23486">
            <v>66.28</v>
          </cell>
        </row>
        <row r="23487">
          <cell r="M23487">
            <v>38383</v>
          </cell>
          <cell r="N23487" t="str">
            <v>LIXA D'AGUA EM FOLHA, GRAO 100</v>
          </cell>
          <cell r="O23487" t="str">
            <v>UN</v>
          </cell>
          <cell r="P23487" t="str">
            <v>COEFICIENTE DE REPRESENTATIVIDADE</v>
          </cell>
          <cell r="Q23487">
            <v>2.5000000000000001E-2</v>
          </cell>
          <cell r="R23487">
            <v>2.06</v>
          </cell>
        </row>
        <row r="23488">
          <cell r="M23488">
            <v>88248</v>
          </cell>
          <cell r="N23488" t="str">
            <v>AUXILIAR DE ENCANADOR OU BOMBEIRO HIDRÁULICO COM ENCARGOS COMPLEMENTARES</v>
          </cell>
          <cell r="O23488" t="str">
            <v>H</v>
          </cell>
          <cell r="P23488" t="str">
            <v>COEFICIENTE DE REPRESENTATIVIDADE</v>
          </cell>
          <cell r="Q23488">
            <v>9.8000000000000004E-2</v>
          </cell>
          <cell r="R23488">
            <v>14.07</v>
          </cell>
        </row>
        <row r="23489">
          <cell r="M23489">
            <v>88267</v>
          </cell>
          <cell r="N23489" t="str">
            <v>ENCANADOR OU BOMBEIRO HIDRÁULICO COM ENCARGOS COMPLEMENTARES</v>
          </cell>
          <cell r="O23489" t="str">
            <v>H</v>
          </cell>
          <cell r="P23489" t="str">
            <v>COLETADO</v>
          </cell>
          <cell r="Q23489">
            <v>9.8000000000000004E-2</v>
          </cell>
          <cell r="R23489">
            <v>18.95</v>
          </cell>
        </row>
        <row r="23490">
          <cell r="M23490" t="str">
            <v/>
          </cell>
          <cell r="N23490" t="str">
            <v/>
          </cell>
          <cell r="O23490" t="str">
            <v/>
          </cell>
          <cell r="P23490" t="str">
            <v/>
          </cell>
          <cell r="Q23490" t="str">
            <v/>
          </cell>
          <cell r="R23490" t="str">
            <v/>
          </cell>
        </row>
        <row r="23491">
          <cell r="M23491">
            <v>122</v>
          </cell>
          <cell r="N23491" t="str">
            <v>ADESIVO PLASTICO PARA PVC, FRASCO COM 850 GR</v>
          </cell>
          <cell r="O23491" t="str">
            <v>UN</v>
          </cell>
          <cell r="P23491" t="str">
            <v>COEFICIENTE DE REPRESENTATIVIDADE</v>
          </cell>
          <cell r="Q23491">
            <v>1.4E-2</v>
          </cell>
          <cell r="R23491">
            <v>76.33</v>
          </cell>
        </row>
        <row r="23492">
          <cell r="M23492">
            <v>7136</v>
          </cell>
          <cell r="N23492" t="str">
            <v>TE DE REDUCAO, PVC, SOLDAVEL, 90 GRAUS, 32 MM X 25 MM, PARA AGUA FRIA PREDIAL</v>
          </cell>
          <cell r="O23492" t="str">
            <v>UN</v>
          </cell>
          <cell r="P23492" t="str">
            <v>COEFICIENTE DE REPRESENTATIVIDADE</v>
          </cell>
          <cell r="Q23492">
            <v>1</v>
          </cell>
          <cell r="R23492">
            <v>7.13</v>
          </cell>
        </row>
        <row r="23493">
          <cell r="M23493">
            <v>20083</v>
          </cell>
          <cell r="N23493" t="str">
            <v>SOLUCAO LIMPADORA PARA PVC, FRASCO COM 1000 CM3</v>
          </cell>
          <cell r="O23493" t="str">
            <v>UN</v>
          </cell>
          <cell r="P23493" t="str">
            <v>COEFICIENTE DE REPRESENTATIVIDADE</v>
          </cell>
          <cell r="Q23493">
            <v>1.7000000000000001E-2</v>
          </cell>
          <cell r="R23493">
            <v>66.28</v>
          </cell>
        </row>
        <row r="23494">
          <cell r="M23494">
            <v>38383</v>
          </cell>
          <cell r="N23494" t="str">
            <v>LIXA D'AGUA EM FOLHA, GRAO 100</v>
          </cell>
          <cell r="O23494" t="str">
            <v>UN</v>
          </cell>
          <cell r="P23494" t="str">
            <v>COEFICIENTE DE REPRESENTATIVIDADE</v>
          </cell>
          <cell r="Q23494">
            <v>2.5000000000000001E-2</v>
          </cell>
          <cell r="R23494">
            <v>2.06</v>
          </cell>
        </row>
        <row r="23495">
          <cell r="M23495">
            <v>88248</v>
          </cell>
          <cell r="N23495" t="str">
            <v>AUXILIAR DE ENCANADOR OU BOMBEIRO HIDRÁULICO COM ENCARGOS COMPLEMENTARES</v>
          </cell>
          <cell r="O23495" t="str">
            <v>H</v>
          </cell>
          <cell r="P23495" t="str">
            <v>COEFICIENTE DE REPRESENTATIVIDADE</v>
          </cell>
          <cell r="Q23495">
            <v>9.8000000000000004E-2</v>
          </cell>
          <cell r="R23495">
            <v>14.07</v>
          </cell>
        </row>
        <row r="23496">
          <cell r="M23496">
            <v>88267</v>
          </cell>
          <cell r="N23496" t="str">
            <v>ENCANADOR OU BOMBEIRO HIDRÁULICO COM ENCARGOS COMPLEMENTARES</v>
          </cell>
          <cell r="O23496" t="str">
            <v>H</v>
          </cell>
          <cell r="P23496" t="str">
            <v>COLETADO</v>
          </cell>
          <cell r="Q23496">
            <v>9.8000000000000004E-2</v>
          </cell>
          <cell r="R23496">
            <v>18.95</v>
          </cell>
        </row>
        <row r="23497">
          <cell r="M23497" t="str">
            <v/>
          </cell>
          <cell r="N23497" t="str">
            <v/>
          </cell>
          <cell r="O23497" t="str">
            <v/>
          </cell>
          <cell r="P23497" t="str">
            <v/>
          </cell>
          <cell r="Q23497" t="str">
            <v/>
          </cell>
          <cell r="R23497" t="str">
            <v/>
          </cell>
        </row>
        <row r="23498">
          <cell r="M23498">
            <v>122</v>
          </cell>
          <cell r="N23498" t="str">
            <v>ADESIVO PLASTICO PARA PVC, FRASCO COM 850 GR</v>
          </cell>
          <cell r="O23498" t="str">
            <v>UN</v>
          </cell>
          <cell r="P23498" t="str">
            <v>COEFICIENTE DE REPRESENTATIVIDADE</v>
          </cell>
          <cell r="Q23498">
            <v>1.7999999999999999E-2</v>
          </cell>
          <cell r="R23498">
            <v>76.33</v>
          </cell>
        </row>
        <row r="23499">
          <cell r="M23499">
            <v>7141</v>
          </cell>
          <cell r="N23499" t="str">
            <v>TE SOLDAVEL, PVC, 90 GRAUS, 40 MM, PARA AGUA FRIA PREDIAL (NBR 5648)</v>
          </cell>
          <cell r="O23499" t="str">
            <v>UN</v>
          </cell>
          <cell r="P23499" t="str">
            <v>COEFICIENTE DE REPRESENTATIVIDADE</v>
          </cell>
          <cell r="Q23499">
            <v>1</v>
          </cell>
          <cell r="R23499">
            <v>10.51</v>
          </cell>
        </row>
        <row r="23500">
          <cell r="M23500">
            <v>20083</v>
          </cell>
          <cell r="N23500" t="str">
            <v>SOLUCAO LIMPADORA PARA PVC, FRASCO COM 1000 CM3</v>
          </cell>
          <cell r="O23500" t="str">
            <v>UN</v>
          </cell>
          <cell r="P23500" t="str">
            <v>COEFICIENTE DE REPRESENTATIVIDADE</v>
          </cell>
          <cell r="Q23500">
            <v>2.1000000000000001E-2</v>
          </cell>
          <cell r="R23500">
            <v>66.28</v>
          </cell>
        </row>
        <row r="23501">
          <cell r="M23501">
            <v>38383</v>
          </cell>
          <cell r="N23501" t="str">
            <v>LIXA D'AGUA EM FOLHA, GRAO 100</v>
          </cell>
          <cell r="O23501" t="str">
            <v>UN</v>
          </cell>
          <cell r="P23501" t="str">
            <v>COEFICIENTE DE REPRESENTATIVIDADE</v>
          </cell>
          <cell r="Q23501">
            <v>0.03</v>
          </cell>
          <cell r="R23501">
            <v>2.06</v>
          </cell>
        </row>
        <row r="23502">
          <cell r="M23502">
            <v>88248</v>
          </cell>
          <cell r="N23502" t="str">
            <v>AUXILIAR DE ENCANADOR OU BOMBEIRO HIDRÁULICO COM ENCARGOS COMPLEMENTARES</v>
          </cell>
          <cell r="O23502" t="str">
            <v>H</v>
          </cell>
          <cell r="P23502" t="str">
            <v>COEFICIENTE DE REPRESENTATIVIDADE</v>
          </cell>
          <cell r="Q23502">
            <v>0.11899999999999999</v>
          </cell>
          <cell r="R23502">
            <v>14.07</v>
          </cell>
        </row>
        <row r="23503">
          <cell r="M23503">
            <v>88267</v>
          </cell>
          <cell r="N23503" t="str">
            <v>ENCANADOR OU BOMBEIRO HIDRÁULICO COM ENCARGOS COMPLEMENTARES</v>
          </cell>
          <cell r="O23503" t="str">
            <v>H</v>
          </cell>
          <cell r="P23503" t="str">
            <v>COLETADO</v>
          </cell>
          <cell r="Q23503">
            <v>0.11899999999999999</v>
          </cell>
          <cell r="R23503">
            <v>18.95</v>
          </cell>
        </row>
        <row r="23504">
          <cell r="M23504" t="str">
            <v/>
          </cell>
          <cell r="N23504" t="str">
            <v/>
          </cell>
          <cell r="O23504" t="str">
            <v/>
          </cell>
          <cell r="P23504" t="str">
            <v/>
          </cell>
          <cell r="Q23504" t="str">
            <v/>
          </cell>
          <cell r="R23504" t="str">
            <v/>
          </cell>
        </row>
        <row r="23505">
          <cell r="M23505">
            <v>122</v>
          </cell>
          <cell r="N23505" t="str">
            <v>ADESIVO PLASTICO PARA PVC, FRASCO COM 850 GR</v>
          </cell>
          <cell r="O23505" t="str">
            <v>UN</v>
          </cell>
          <cell r="P23505" t="str">
            <v>COEFICIENTE DE REPRESENTATIVIDADE</v>
          </cell>
          <cell r="Q23505">
            <v>1.7999999999999999E-2</v>
          </cell>
          <cell r="R23505">
            <v>76.33</v>
          </cell>
        </row>
        <row r="23506">
          <cell r="M23506">
            <v>7128</v>
          </cell>
          <cell r="N23506" t="str">
            <v>TE DE REDUCAO, PVC, SOLDAVEL, 90 GRAUS, 40 MM X 32 MM, PARA AGUA FRIA PREDIAL</v>
          </cell>
          <cell r="O23506" t="str">
            <v>UN</v>
          </cell>
          <cell r="P23506" t="str">
            <v>COEFICIENTE DE REPRESENTATIVIDADE</v>
          </cell>
          <cell r="Q23506">
            <v>1</v>
          </cell>
          <cell r="R23506">
            <v>11.69</v>
          </cell>
        </row>
        <row r="23507">
          <cell r="M23507">
            <v>20083</v>
          </cell>
          <cell r="N23507" t="str">
            <v>SOLUCAO LIMPADORA PARA PVC, FRASCO COM 1000 CM3</v>
          </cell>
          <cell r="O23507" t="str">
            <v>UN</v>
          </cell>
          <cell r="P23507" t="str">
            <v>COEFICIENTE DE REPRESENTATIVIDADE</v>
          </cell>
          <cell r="Q23507">
            <v>2.1000000000000001E-2</v>
          </cell>
          <cell r="R23507">
            <v>66.28</v>
          </cell>
        </row>
        <row r="23508">
          <cell r="M23508">
            <v>38383</v>
          </cell>
          <cell r="N23508" t="str">
            <v>LIXA D'AGUA EM FOLHA, GRAO 100</v>
          </cell>
          <cell r="O23508" t="str">
            <v>UN</v>
          </cell>
          <cell r="P23508" t="str">
            <v>COEFICIENTE DE REPRESENTATIVIDADE</v>
          </cell>
          <cell r="Q23508">
            <v>0.03</v>
          </cell>
          <cell r="R23508">
            <v>2.06</v>
          </cell>
        </row>
        <row r="23509">
          <cell r="M23509">
            <v>88248</v>
          </cell>
          <cell r="N23509" t="str">
            <v>AUXILIAR DE ENCANADOR OU BOMBEIRO HIDRÁULICO COM ENCARGOS COMPLEMENTARES</v>
          </cell>
          <cell r="O23509" t="str">
            <v>H</v>
          </cell>
          <cell r="P23509" t="str">
            <v>COEFICIENTE DE REPRESENTATIVIDADE</v>
          </cell>
          <cell r="Q23509">
            <v>0.11899999999999999</v>
          </cell>
          <cell r="R23509">
            <v>14.07</v>
          </cell>
        </row>
        <row r="23510">
          <cell r="M23510">
            <v>88267</v>
          </cell>
          <cell r="N23510" t="str">
            <v>ENCANADOR OU BOMBEIRO HIDRÁULICO COM ENCARGOS COMPLEMENTARES</v>
          </cell>
          <cell r="O23510" t="str">
            <v>H</v>
          </cell>
          <cell r="P23510" t="str">
            <v>COLETADO</v>
          </cell>
          <cell r="Q23510">
            <v>0.11899999999999999</v>
          </cell>
          <cell r="R23510">
            <v>18.95</v>
          </cell>
        </row>
        <row r="23511">
          <cell r="M23511" t="str">
            <v/>
          </cell>
          <cell r="N23511" t="str">
            <v/>
          </cell>
          <cell r="O23511" t="str">
            <v/>
          </cell>
          <cell r="P23511" t="str">
            <v/>
          </cell>
          <cell r="Q23511" t="str">
            <v/>
          </cell>
          <cell r="R23511" t="str">
            <v/>
          </cell>
        </row>
        <row r="23512">
          <cell r="M23512">
            <v>122</v>
          </cell>
          <cell r="N23512" t="str">
            <v>ADESIVO PLASTICO PARA PVC, FRASCO COM 850 GR</v>
          </cell>
          <cell r="O23512" t="str">
            <v>UN</v>
          </cell>
          <cell r="P23512" t="str">
            <v>COEFICIENTE DE REPRESENTATIVIDADE</v>
          </cell>
          <cell r="Q23512">
            <v>2.5999999999999999E-2</v>
          </cell>
          <cell r="R23512">
            <v>76.33</v>
          </cell>
        </row>
        <row r="23513">
          <cell r="M23513">
            <v>7142</v>
          </cell>
          <cell r="N23513" t="str">
            <v>TE SOLDAVEL, PVC, 90 GRAUS,50 MM, PARA AGUA FRIA PREDIAL (NBR 5648)</v>
          </cell>
          <cell r="O23513" t="str">
            <v>UN</v>
          </cell>
          <cell r="P23513" t="str">
            <v>COEFICIENTE DE REPRESENTATIVIDADE</v>
          </cell>
          <cell r="Q23513">
            <v>1</v>
          </cell>
          <cell r="R23513">
            <v>11.75</v>
          </cell>
        </row>
        <row r="23514">
          <cell r="M23514">
            <v>20083</v>
          </cell>
          <cell r="N23514" t="str">
            <v>SOLUCAO LIMPADORA PARA PVC, FRASCO COM 1000 CM3</v>
          </cell>
          <cell r="O23514" t="str">
            <v>UN</v>
          </cell>
          <cell r="P23514" t="str">
            <v>COEFICIENTE DE REPRESENTATIVIDADE</v>
          </cell>
          <cell r="Q23514">
            <v>3.3000000000000002E-2</v>
          </cell>
          <cell r="R23514">
            <v>66.28</v>
          </cell>
        </row>
        <row r="23515">
          <cell r="M23515">
            <v>38383</v>
          </cell>
          <cell r="N23515" t="str">
            <v>LIXA D'AGUA EM FOLHA, GRAO 100</v>
          </cell>
          <cell r="O23515" t="str">
            <v>UN</v>
          </cell>
          <cell r="P23515" t="str">
            <v>COEFICIENTE DE REPRESENTATIVIDADE</v>
          </cell>
          <cell r="Q23515">
            <v>3.5999999999999997E-2</v>
          </cell>
          <cell r="R23515">
            <v>2.06</v>
          </cell>
        </row>
        <row r="23516">
          <cell r="M23516">
            <v>88248</v>
          </cell>
          <cell r="N23516" t="str">
            <v>AUXILIAR DE ENCANADOR OU BOMBEIRO HIDRÁULICO COM ENCARGOS COMPLEMENTARES</v>
          </cell>
          <cell r="O23516" t="str">
            <v>H</v>
          </cell>
          <cell r="P23516" t="str">
            <v>COEFICIENTE DE REPRESENTATIVIDADE</v>
          </cell>
          <cell r="Q23516">
            <v>0.14399999999999999</v>
          </cell>
          <cell r="R23516">
            <v>14.07</v>
          </cell>
        </row>
        <row r="23517">
          <cell r="M23517">
            <v>88267</v>
          </cell>
          <cell r="N23517" t="str">
            <v>ENCANADOR OU BOMBEIRO HIDRÁULICO COM ENCARGOS COMPLEMENTARES</v>
          </cell>
          <cell r="O23517" t="str">
            <v>H</v>
          </cell>
          <cell r="P23517" t="str">
            <v>COLETADO</v>
          </cell>
          <cell r="Q23517">
            <v>0.14399999999999999</v>
          </cell>
          <cell r="R23517">
            <v>18.95</v>
          </cell>
        </row>
        <row r="23518">
          <cell r="M23518" t="str">
            <v/>
          </cell>
          <cell r="N23518" t="str">
            <v/>
          </cell>
          <cell r="O23518" t="str">
            <v/>
          </cell>
          <cell r="P23518" t="str">
            <v/>
          </cell>
          <cell r="Q23518" t="str">
            <v/>
          </cell>
          <cell r="R23518" t="str">
            <v/>
          </cell>
        </row>
        <row r="23519">
          <cell r="M23519">
            <v>122</v>
          </cell>
          <cell r="N23519" t="str">
            <v>ADESIVO PLASTICO PARA PVC, FRASCO COM 850 GR</v>
          </cell>
          <cell r="O23519" t="str">
            <v>UN</v>
          </cell>
          <cell r="P23519" t="str">
            <v>COEFICIENTE DE REPRESENTATIVIDADE</v>
          </cell>
          <cell r="Q23519">
            <v>2.5999999999999999E-2</v>
          </cell>
          <cell r="R23519">
            <v>76.33</v>
          </cell>
        </row>
        <row r="23520">
          <cell r="M23520">
            <v>7131</v>
          </cell>
          <cell r="N23520" t="str">
            <v>TE DE REDUCAO, PVC, SOLDAVEL, 90 GRAUS, 50 MM X 40 MM, PARA AGUA FRIA PREDIAL</v>
          </cell>
          <cell r="O23520" t="str">
            <v>UN</v>
          </cell>
          <cell r="P23520" t="str">
            <v>COEFICIENTE DE REPRESENTATIVIDADE</v>
          </cell>
          <cell r="Q23520">
            <v>1</v>
          </cell>
          <cell r="R23520">
            <v>20.8</v>
          </cell>
        </row>
        <row r="23521">
          <cell r="M23521">
            <v>20083</v>
          </cell>
          <cell r="N23521" t="str">
            <v>SOLUCAO LIMPADORA PARA PVC, FRASCO COM 1000 CM3</v>
          </cell>
          <cell r="O23521" t="str">
            <v>UN</v>
          </cell>
          <cell r="P23521" t="str">
            <v>COEFICIENTE DE REPRESENTATIVIDADE</v>
          </cell>
          <cell r="Q23521">
            <v>3.3000000000000002E-2</v>
          </cell>
          <cell r="R23521">
            <v>66.28</v>
          </cell>
        </row>
        <row r="23522">
          <cell r="M23522">
            <v>38383</v>
          </cell>
          <cell r="N23522" t="str">
            <v>LIXA D'AGUA EM FOLHA, GRAO 100</v>
          </cell>
          <cell r="O23522" t="str">
            <v>UN</v>
          </cell>
          <cell r="P23522" t="str">
            <v>COEFICIENTE DE REPRESENTATIVIDADE</v>
          </cell>
          <cell r="Q23522">
            <v>3.5999999999999997E-2</v>
          </cell>
          <cell r="R23522">
            <v>2.06</v>
          </cell>
        </row>
        <row r="23523">
          <cell r="M23523">
            <v>88248</v>
          </cell>
          <cell r="N23523" t="str">
            <v>AUXILIAR DE ENCANADOR OU BOMBEIRO HIDRÁULICO COM ENCARGOS COMPLEMENTARES</v>
          </cell>
          <cell r="O23523" t="str">
            <v>H</v>
          </cell>
          <cell r="P23523" t="str">
            <v>COEFICIENTE DE REPRESENTATIVIDADE</v>
          </cell>
          <cell r="Q23523">
            <v>0.14399999999999999</v>
          </cell>
          <cell r="R23523">
            <v>14.07</v>
          </cell>
        </row>
        <row r="23524">
          <cell r="M23524">
            <v>88267</v>
          </cell>
          <cell r="N23524" t="str">
            <v>ENCANADOR OU BOMBEIRO HIDRÁULICO COM ENCARGOS COMPLEMENTARES</v>
          </cell>
          <cell r="O23524" t="str">
            <v>H</v>
          </cell>
          <cell r="P23524" t="str">
            <v>COLETADO</v>
          </cell>
          <cell r="Q23524">
            <v>0.14399999999999999</v>
          </cell>
          <cell r="R23524">
            <v>18.95</v>
          </cell>
        </row>
        <row r="23525">
          <cell r="M23525" t="str">
            <v/>
          </cell>
          <cell r="N23525" t="str">
            <v/>
          </cell>
          <cell r="O23525" t="str">
            <v/>
          </cell>
          <cell r="P23525" t="str">
            <v/>
          </cell>
          <cell r="Q23525" t="str">
            <v/>
          </cell>
          <cell r="R23525" t="str">
            <v/>
          </cell>
        </row>
        <row r="23526">
          <cell r="M23526">
            <v>122</v>
          </cell>
          <cell r="N23526" t="str">
            <v>ADESIVO PLASTICO PARA PVC, FRASCO COM 850 GR</v>
          </cell>
          <cell r="O23526" t="str">
            <v>UN</v>
          </cell>
          <cell r="P23526" t="str">
            <v>COEFICIENTE DE REPRESENTATIVIDADE</v>
          </cell>
          <cell r="Q23526">
            <v>2.5999999999999999E-2</v>
          </cell>
          <cell r="R23526">
            <v>76.33</v>
          </cell>
        </row>
        <row r="23527">
          <cell r="M23527">
            <v>7129</v>
          </cell>
          <cell r="N23527" t="str">
            <v>TE DE REDUCAO, PVC, SOLDAVEL, 90 GRAUS, 50 MM X 25 MM, PARA AGUA FRIA PREDIAL</v>
          </cell>
          <cell r="O23527" t="str">
            <v>UN</v>
          </cell>
          <cell r="P23527" t="str">
            <v>COEFICIENTE DE REPRESENTATIVIDADE</v>
          </cell>
          <cell r="Q23527">
            <v>1</v>
          </cell>
          <cell r="R23527">
            <v>10.4</v>
          </cell>
        </row>
        <row r="23528">
          <cell r="M23528">
            <v>20083</v>
          </cell>
          <cell r="N23528" t="str">
            <v>SOLUCAO LIMPADORA PARA PVC, FRASCO COM 1000 CM3</v>
          </cell>
          <cell r="O23528" t="str">
            <v>UN</v>
          </cell>
          <cell r="P23528" t="str">
            <v>COEFICIENTE DE REPRESENTATIVIDADE</v>
          </cell>
          <cell r="Q23528">
            <v>3.3000000000000002E-2</v>
          </cell>
          <cell r="R23528">
            <v>66.28</v>
          </cell>
        </row>
        <row r="23529">
          <cell r="M23529">
            <v>38383</v>
          </cell>
          <cell r="N23529" t="str">
            <v>LIXA D'AGUA EM FOLHA, GRAO 100</v>
          </cell>
          <cell r="O23529" t="str">
            <v>UN</v>
          </cell>
          <cell r="P23529" t="str">
            <v>COEFICIENTE DE REPRESENTATIVIDADE</v>
          </cell>
          <cell r="Q23529">
            <v>3.5999999999999997E-2</v>
          </cell>
          <cell r="R23529">
            <v>2.06</v>
          </cell>
        </row>
        <row r="23530">
          <cell r="M23530">
            <v>88248</v>
          </cell>
          <cell r="N23530" t="str">
            <v>AUXILIAR DE ENCANADOR OU BOMBEIRO HIDRÁULICO COM ENCARGOS COMPLEMENTARES</v>
          </cell>
          <cell r="O23530" t="str">
            <v>H</v>
          </cell>
          <cell r="P23530" t="str">
            <v>COEFICIENTE DE REPRESENTATIVIDADE</v>
          </cell>
          <cell r="Q23530">
            <v>0.14399999999999999</v>
          </cell>
          <cell r="R23530">
            <v>14.07</v>
          </cell>
        </row>
        <row r="23531">
          <cell r="M23531">
            <v>88267</v>
          </cell>
          <cell r="N23531" t="str">
            <v>ENCANADOR OU BOMBEIRO HIDRÁULICO COM ENCARGOS COMPLEMENTARES</v>
          </cell>
          <cell r="O23531" t="str">
            <v>H</v>
          </cell>
          <cell r="P23531" t="str">
            <v>COLETADO</v>
          </cell>
          <cell r="Q23531">
            <v>0.14399999999999999</v>
          </cell>
          <cell r="R23531">
            <v>18.95</v>
          </cell>
        </row>
        <row r="23532">
          <cell r="M23532" t="str">
            <v/>
          </cell>
          <cell r="N23532" t="str">
            <v/>
          </cell>
          <cell r="O23532" t="str">
            <v/>
          </cell>
          <cell r="P23532" t="str">
            <v/>
          </cell>
          <cell r="Q23532" t="str">
            <v/>
          </cell>
          <cell r="R23532" t="str">
            <v/>
          </cell>
        </row>
        <row r="23533">
          <cell r="M23533">
            <v>122</v>
          </cell>
          <cell r="N23533" t="str">
            <v>ADESIVO PLASTICO PARA PVC, FRASCO COM 850 GR</v>
          </cell>
          <cell r="O23533" t="str">
            <v>UN</v>
          </cell>
          <cell r="P23533" t="str">
            <v>COEFICIENTE DE REPRESENTATIVIDADE</v>
          </cell>
          <cell r="Q23533">
            <v>3.5000000000000003E-2</v>
          </cell>
          <cell r="R23533">
            <v>76.33</v>
          </cell>
        </row>
        <row r="23534">
          <cell r="M23534">
            <v>7143</v>
          </cell>
          <cell r="N23534" t="str">
            <v>TE SOLDAVEL, PVC, 90 GRAUS, 60 MM, PARA AGUA FRIA PREDIAL (NBR 5648)</v>
          </cell>
          <cell r="O23534" t="str">
            <v>UN</v>
          </cell>
          <cell r="P23534" t="str">
            <v>COEFICIENTE DE REPRESENTATIVIDADE</v>
          </cell>
          <cell r="Q23534">
            <v>1</v>
          </cell>
          <cell r="R23534">
            <v>35.03</v>
          </cell>
        </row>
        <row r="23535">
          <cell r="M23535">
            <v>20083</v>
          </cell>
          <cell r="N23535" t="str">
            <v>SOLUCAO LIMPADORA PARA PVC, FRASCO COM 1000 CM3</v>
          </cell>
          <cell r="O23535" t="str">
            <v>UN</v>
          </cell>
          <cell r="P23535" t="str">
            <v>COEFICIENTE DE REPRESENTATIVIDADE</v>
          </cell>
          <cell r="Q23535">
            <v>4.4999999999999998E-2</v>
          </cell>
          <cell r="R23535">
            <v>66.28</v>
          </cell>
        </row>
        <row r="23536">
          <cell r="M23536">
            <v>38383</v>
          </cell>
          <cell r="N23536" t="str">
            <v>LIXA D'AGUA EM FOLHA, GRAO 100</v>
          </cell>
          <cell r="O23536" t="str">
            <v>UN</v>
          </cell>
          <cell r="P23536" t="str">
            <v>COEFICIENTE DE REPRESENTATIVIDADE</v>
          </cell>
          <cell r="Q23536">
            <v>4.2999999999999997E-2</v>
          </cell>
          <cell r="R23536">
            <v>2.06</v>
          </cell>
        </row>
        <row r="23537">
          <cell r="M23537">
            <v>88248</v>
          </cell>
          <cell r="N23537" t="str">
            <v>AUXILIAR DE ENCANADOR OU BOMBEIRO HIDRÁULICO COM ENCARGOS COMPLEMENTARES</v>
          </cell>
          <cell r="O23537" t="str">
            <v>H</v>
          </cell>
          <cell r="P23537" t="str">
            <v>COEFICIENTE DE REPRESENTATIVIDADE</v>
          </cell>
          <cell r="Q23537">
            <v>0.17</v>
          </cell>
          <cell r="R23537">
            <v>14.07</v>
          </cell>
        </row>
        <row r="23538">
          <cell r="M23538">
            <v>88267</v>
          </cell>
          <cell r="N23538" t="str">
            <v>ENCANADOR OU BOMBEIRO HIDRÁULICO COM ENCARGOS COMPLEMENTARES</v>
          </cell>
          <cell r="O23538" t="str">
            <v>H</v>
          </cell>
          <cell r="P23538" t="str">
            <v>COLETADO</v>
          </cell>
          <cell r="Q23538">
            <v>0.17</v>
          </cell>
          <cell r="R23538">
            <v>18.95</v>
          </cell>
        </row>
        <row r="23539">
          <cell r="M23539" t="str">
            <v/>
          </cell>
          <cell r="N23539" t="str">
            <v/>
          </cell>
          <cell r="O23539" t="str">
            <v/>
          </cell>
          <cell r="P23539" t="str">
            <v/>
          </cell>
          <cell r="Q23539" t="str">
            <v/>
          </cell>
          <cell r="R23539" t="str">
            <v/>
          </cell>
        </row>
        <row r="23540">
          <cell r="M23540">
            <v>122</v>
          </cell>
          <cell r="N23540" t="str">
            <v>ADESIVO PLASTICO PARA PVC, FRASCO COM 850 GR</v>
          </cell>
          <cell r="O23540" t="str">
            <v>UN</v>
          </cell>
          <cell r="P23540" t="str">
            <v>COEFICIENTE DE REPRESENTATIVIDADE</v>
          </cell>
          <cell r="Q23540">
            <v>0.06</v>
          </cell>
          <cell r="R23540">
            <v>76.33</v>
          </cell>
        </row>
        <row r="23541">
          <cell r="M23541">
            <v>7144</v>
          </cell>
          <cell r="N23541" t="str">
            <v>TE SOLDAVEL, PVC, 90 GRAUS, 75 MM, PARA AGUA FRIA PREDIAL (NBR 5648)</v>
          </cell>
          <cell r="O23541" t="str">
            <v>UN</v>
          </cell>
          <cell r="P23541" t="str">
            <v>COEFICIENTE DE REPRESENTATIVIDADE</v>
          </cell>
          <cell r="Q23541">
            <v>1</v>
          </cell>
          <cell r="R23541">
            <v>70.069999999999993</v>
          </cell>
        </row>
        <row r="23542">
          <cell r="M23542">
            <v>20083</v>
          </cell>
          <cell r="N23542" t="str">
            <v>SOLUCAO LIMPADORA PARA PVC, FRASCO COM 1000 CM3</v>
          </cell>
          <cell r="O23542" t="str">
            <v>UN</v>
          </cell>
          <cell r="P23542" t="str">
            <v>COEFICIENTE DE REPRESENTATIVIDADE</v>
          </cell>
          <cell r="Q23542">
            <v>7.8E-2</v>
          </cell>
          <cell r="R23542">
            <v>66.28</v>
          </cell>
        </row>
        <row r="23543">
          <cell r="M23543">
            <v>38383</v>
          </cell>
          <cell r="N23543" t="str">
            <v>LIXA D'AGUA EM FOLHA, GRAO 100</v>
          </cell>
          <cell r="O23543" t="str">
            <v>UN</v>
          </cell>
          <cell r="P23543" t="str">
            <v>COEFICIENTE DE REPRESENTATIVIDADE</v>
          </cell>
          <cell r="Q23543">
            <v>5.2999999999999999E-2</v>
          </cell>
          <cell r="R23543">
            <v>2.06</v>
          </cell>
        </row>
        <row r="23544">
          <cell r="M23544">
            <v>88248</v>
          </cell>
          <cell r="N23544" t="str">
            <v>AUXILIAR DE ENCANADOR OU BOMBEIRO HIDRÁULICO COM ENCARGOS COMPLEMENTARES</v>
          </cell>
          <cell r="O23544" t="str">
            <v>H</v>
          </cell>
          <cell r="P23544" t="str">
            <v>COEFICIENTE DE REPRESENTATIVIDADE</v>
          </cell>
          <cell r="Q23544">
            <v>0.20899999999999999</v>
          </cell>
          <cell r="R23544">
            <v>14.07</v>
          </cell>
        </row>
        <row r="23545">
          <cell r="M23545">
            <v>88267</v>
          </cell>
          <cell r="N23545" t="str">
            <v>ENCANADOR OU BOMBEIRO HIDRÁULICO COM ENCARGOS COMPLEMENTARES</v>
          </cell>
          <cell r="O23545" t="str">
            <v>H</v>
          </cell>
          <cell r="P23545" t="str">
            <v>COLETADO</v>
          </cell>
          <cell r="Q23545">
            <v>0.20899999999999999</v>
          </cell>
          <cell r="R23545">
            <v>18.95</v>
          </cell>
        </row>
        <row r="23546">
          <cell r="M23546" t="str">
            <v/>
          </cell>
          <cell r="N23546" t="str">
            <v/>
          </cell>
          <cell r="O23546" t="str">
            <v/>
          </cell>
          <cell r="P23546" t="str">
            <v/>
          </cell>
          <cell r="Q23546" t="str">
            <v/>
          </cell>
          <cell r="R23546" t="str">
            <v/>
          </cell>
        </row>
        <row r="23547">
          <cell r="M23547">
            <v>122</v>
          </cell>
          <cell r="N23547" t="str">
            <v>ADESIVO PLASTICO PARA PVC, FRASCO COM 850 GR</v>
          </cell>
          <cell r="O23547" t="str">
            <v>UN</v>
          </cell>
          <cell r="P23547" t="str">
            <v>COEFICIENTE DE REPRESENTATIVIDADE</v>
          </cell>
          <cell r="Q23547">
            <v>0.06</v>
          </cell>
          <cell r="R23547">
            <v>76.33</v>
          </cell>
        </row>
        <row r="23548">
          <cell r="M23548">
            <v>7132</v>
          </cell>
          <cell r="N23548" t="str">
            <v>TE DE REDUCAO, PVC, SOLDAVEL, 90 GRAUS, 75 MM X 50 MM, PARA AGUA FRIA PREDIAL</v>
          </cell>
          <cell r="O23548" t="str">
            <v>UN</v>
          </cell>
          <cell r="P23548" t="str">
            <v>COEFICIENTE DE REPRESENTATIVIDADE</v>
          </cell>
          <cell r="Q23548">
            <v>1</v>
          </cell>
          <cell r="R23548">
            <v>57.75</v>
          </cell>
        </row>
        <row r="23549">
          <cell r="M23549">
            <v>20083</v>
          </cell>
          <cell r="N23549" t="str">
            <v>SOLUCAO LIMPADORA PARA PVC, FRASCO COM 1000 CM3</v>
          </cell>
          <cell r="O23549" t="str">
            <v>UN</v>
          </cell>
          <cell r="P23549" t="str">
            <v>COEFICIENTE DE REPRESENTATIVIDADE</v>
          </cell>
          <cell r="Q23549">
            <v>7.8E-2</v>
          </cell>
          <cell r="R23549">
            <v>66.28</v>
          </cell>
        </row>
        <row r="23550">
          <cell r="M23550">
            <v>38383</v>
          </cell>
          <cell r="N23550" t="str">
            <v>LIXA D'AGUA EM FOLHA, GRAO 100</v>
          </cell>
          <cell r="O23550" t="str">
            <v>UN</v>
          </cell>
          <cell r="P23550" t="str">
            <v>COEFICIENTE DE REPRESENTATIVIDADE</v>
          </cell>
          <cell r="Q23550">
            <v>5.2999999999999999E-2</v>
          </cell>
          <cell r="R23550">
            <v>2.06</v>
          </cell>
        </row>
        <row r="23551">
          <cell r="M23551">
            <v>88248</v>
          </cell>
          <cell r="N23551" t="str">
            <v>AUXILIAR DE ENCANADOR OU BOMBEIRO HIDRÁULICO COM ENCARGOS COMPLEMENTARES</v>
          </cell>
          <cell r="O23551" t="str">
            <v>H</v>
          </cell>
          <cell r="P23551" t="str">
            <v>COEFICIENTE DE REPRESENTATIVIDADE</v>
          </cell>
          <cell r="Q23551">
            <v>0.20899999999999999</v>
          </cell>
          <cell r="R23551">
            <v>14.07</v>
          </cell>
        </row>
        <row r="23552">
          <cell r="M23552">
            <v>88267</v>
          </cell>
          <cell r="N23552" t="str">
            <v>ENCANADOR OU BOMBEIRO HIDRÁULICO COM ENCARGOS COMPLEMENTARES</v>
          </cell>
          <cell r="O23552" t="str">
            <v>H</v>
          </cell>
          <cell r="P23552" t="str">
            <v>COLETADO</v>
          </cell>
          <cell r="Q23552">
            <v>0.20899999999999999</v>
          </cell>
          <cell r="R23552">
            <v>18.95</v>
          </cell>
        </row>
        <row r="23553">
          <cell r="M23553" t="str">
            <v/>
          </cell>
          <cell r="N23553" t="str">
            <v/>
          </cell>
          <cell r="O23553" t="str">
            <v/>
          </cell>
          <cell r="P23553" t="str">
            <v/>
          </cell>
          <cell r="Q23553" t="str">
            <v/>
          </cell>
          <cell r="R23553" t="str">
            <v/>
          </cell>
        </row>
        <row r="23554">
          <cell r="M23554">
            <v>122</v>
          </cell>
          <cell r="N23554" t="str">
            <v>ADESIVO PLASTICO PARA PVC, FRASCO COM 850 GR</v>
          </cell>
          <cell r="O23554" t="str">
            <v>UN</v>
          </cell>
          <cell r="P23554" t="str">
            <v>COEFICIENTE DE REPRESENTATIVIDADE</v>
          </cell>
          <cell r="Q23554">
            <v>7.0999999999999994E-2</v>
          </cell>
          <cell r="R23554">
            <v>76.33</v>
          </cell>
        </row>
        <row r="23555">
          <cell r="M23555">
            <v>7145</v>
          </cell>
          <cell r="N23555" t="str">
            <v>TE SOLDAVEL, PVC, 90 GRAUS, 85 MM, PARA AGUA FRIA PREDIAL (NBR 5648)</v>
          </cell>
          <cell r="O23555" t="str">
            <v>UN</v>
          </cell>
          <cell r="P23555" t="str">
            <v>COEFICIENTE DE REPRESENTATIVIDADE</v>
          </cell>
          <cell r="Q23555">
            <v>1</v>
          </cell>
          <cell r="R23555">
            <v>114.91</v>
          </cell>
        </row>
        <row r="23556">
          <cell r="M23556">
            <v>20083</v>
          </cell>
          <cell r="N23556" t="str">
            <v>SOLUCAO LIMPADORA PARA PVC, FRASCO COM 1000 CM3</v>
          </cell>
          <cell r="O23556" t="str">
            <v>UN</v>
          </cell>
          <cell r="P23556" t="str">
            <v>COEFICIENTE DE REPRESENTATIVIDADE</v>
          </cell>
          <cell r="Q23556">
            <v>0.09</v>
          </cell>
          <cell r="R23556">
            <v>66.28</v>
          </cell>
        </row>
        <row r="23557">
          <cell r="M23557">
            <v>38383</v>
          </cell>
          <cell r="N23557" t="str">
            <v>LIXA D'AGUA EM FOLHA, GRAO 100</v>
          </cell>
          <cell r="O23557" t="str">
            <v>UN</v>
          </cell>
          <cell r="P23557" t="str">
            <v>COEFICIENTE DE REPRESENTATIVIDADE</v>
          </cell>
          <cell r="Q23557">
            <v>5.8999999999999997E-2</v>
          </cell>
          <cell r="R23557">
            <v>2.06</v>
          </cell>
        </row>
        <row r="23558">
          <cell r="M23558">
            <v>88248</v>
          </cell>
          <cell r="N23558" t="str">
            <v>AUXILIAR DE ENCANADOR OU BOMBEIRO HIDRÁULICO COM ENCARGOS COMPLEMENTARES</v>
          </cell>
          <cell r="O23558" t="str">
            <v>H</v>
          </cell>
          <cell r="P23558" t="str">
            <v>COEFICIENTE DE REPRESENTATIVIDADE</v>
          </cell>
          <cell r="Q23558">
            <v>0.23499999999999999</v>
          </cell>
          <cell r="R23558">
            <v>14.07</v>
          </cell>
        </row>
        <row r="23559">
          <cell r="M23559">
            <v>88267</v>
          </cell>
          <cell r="N23559" t="str">
            <v>ENCANADOR OU BOMBEIRO HIDRÁULICO COM ENCARGOS COMPLEMENTARES</v>
          </cell>
          <cell r="O23559" t="str">
            <v>H</v>
          </cell>
          <cell r="P23559" t="str">
            <v>COLETADO</v>
          </cell>
          <cell r="Q23559">
            <v>0.23499999999999999</v>
          </cell>
          <cell r="R23559">
            <v>18.95</v>
          </cell>
        </row>
        <row r="23560">
          <cell r="M23560" t="str">
            <v/>
          </cell>
          <cell r="N23560" t="str">
            <v/>
          </cell>
          <cell r="O23560" t="str">
            <v/>
          </cell>
          <cell r="P23560" t="str">
            <v/>
          </cell>
          <cell r="Q23560" t="str">
            <v/>
          </cell>
          <cell r="R23560" t="str">
            <v/>
          </cell>
        </row>
        <row r="23561">
          <cell r="M23561">
            <v>122</v>
          </cell>
          <cell r="N23561" t="str">
            <v>ADESIVO PLASTICO PARA PVC, FRASCO COM 850 GR</v>
          </cell>
          <cell r="O23561" t="str">
            <v>UN</v>
          </cell>
          <cell r="P23561" t="str">
            <v>COEFICIENTE DE REPRESENTATIVIDADE</v>
          </cell>
          <cell r="Q23561">
            <v>7.0999999999999994E-2</v>
          </cell>
          <cell r="R23561">
            <v>76.33</v>
          </cell>
        </row>
        <row r="23562">
          <cell r="M23562">
            <v>7133</v>
          </cell>
          <cell r="N23562" t="str">
            <v>TE DE REDUCAO, PVC, SOLDAVEL, 90 GRAUS, 85 MM X 60 MM, PARA AGUA FRIA PREDIAL</v>
          </cell>
          <cell r="O23562" t="str">
            <v>UN</v>
          </cell>
          <cell r="P23562" t="str">
            <v>COEFICIENTE DE REPRESENTATIVIDADE</v>
          </cell>
          <cell r="Q23562">
            <v>1</v>
          </cell>
          <cell r="R23562">
            <v>89.7</v>
          </cell>
        </row>
        <row r="23563">
          <cell r="M23563">
            <v>20083</v>
          </cell>
          <cell r="N23563" t="str">
            <v>SOLUCAO LIMPADORA PARA PVC, FRASCO COM 1000 CM3</v>
          </cell>
          <cell r="O23563" t="str">
            <v>UN</v>
          </cell>
          <cell r="P23563" t="str">
            <v>COEFICIENTE DE REPRESENTATIVIDADE</v>
          </cell>
          <cell r="Q23563">
            <v>0.09</v>
          </cell>
          <cell r="R23563">
            <v>66.28</v>
          </cell>
        </row>
        <row r="23564">
          <cell r="M23564">
            <v>38383</v>
          </cell>
          <cell r="N23564" t="str">
            <v>LIXA D'AGUA EM FOLHA, GRAO 100</v>
          </cell>
          <cell r="O23564" t="str">
            <v>UN</v>
          </cell>
          <cell r="P23564" t="str">
            <v>COEFICIENTE DE REPRESENTATIVIDADE</v>
          </cell>
          <cell r="Q23564">
            <v>5.8999999999999997E-2</v>
          </cell>
          <cell r="R23564">
            <v>2.06</v>
          </cell>
        </row>
        <row r="23565">
          <cell r="M23565">
            <v>88248</v>
          </cell>
          <cell r="N23565" t="str">
            <v>AUXILIAR DE ENCANADOR OU BOMBEIRO HIDRÁULICO COM ENCARGOS COMPLEMENTARES</v>
          </cell>
          <cell r="O23565" t="str">
            <v>H</v>
          </cell>
          <cell r="P23565" t="str">
            <v>COEFICIENTE DE REPRESENTATIVIDADE</v>
          </cell>
          <cell r="Q23565">
            <v>0.23499999999999999</v>
          </cell>
          <cell r="R23565">
            <v>14.07</v>
          </cell>
        </row>
        <row r="23566">
          <cell r="M23566">
            <v>88267</v>
          </cell>
          <cell r="N23566" t="str">
            <v>ENCANADOR OU BOMBEIRO HIDRÁULICO COM ENCARGOS COMPLEMENTARES</v>
          </cell>
          <cell r="O23566" t="str">
            <v>H</v>
          </cell>
          <cell r="P23566" t="str">
            <v>COLETADO</v>
          </cell>
          <cell r="Q23566">
            <v>0.23499999999999999</v>
          </cell>
          <cell r="R23566">
            <v>18.95</v>
          </cell>
        </row>
        <row r="23567">
          <cell r="M23567" t="str">
            <v/>
          </cell>
          <cell r="N23567" t="str">
            <v/>
          </cell>
          <cell r="O23567" t="str">
            <v/>
          </cell>
          <cell r="P23567" t="str">
            <v/>
          </cell>
          <cell r="Q23567" t="str">
            <v/>
          </cell>
          <cell r="R23567" t="str">
            <v/>
          </cell>
        </row>
        <row r="23568">
          <cell r="M23568">
            <v>21114</v>
          </cell>
          <cell r="N23568" t="str">
            <v>ADESIVO PARA TUBOS CPVC, *75* G</v>
          </cell>
          <cell r="O23568" t="str">
            <v>UN</v>
          </cell>
          <cell r="P23568" t="str">
            <v>COEFICIENTE DE REPRESENTATIVIDADE</v>
          </cell>
          <cell r="Q23568">
            <v>5.2999999999999999E-2</v>
          </cell>
          <cell r="R23568">
            <v>21.41</v>
          </cell>
        </row>
        <row r="23569">
          <cell r="M23569">
            <v>21118</v>
          </cell>
          <cell r="N23569" t="str">
            <v>JOELHO CPVC, SOLDAVEL, 90 GRAUS, 15 MM, PARA AGUA QUENTE</v>
          </cell>
          <cell r="O23569" t="str">
            <v>UN</v>
          </cell>
          <cell r="P23569" t="str">
            <v>ATRIBUÍDO SÃO PAULO</v>
          </cell>
          <cell r="Q23569">
            <v>1</v>
          </cell>
          <cell r="R23569">
            <v>2.48</v>
          </cell>
        </row>
        <row r="23570">
          <cell r="M23570">
            <v>88248</v>
          </cell>
          <cell r="N23570" t="str">
            <v>AUXILIAR DE ENCANADOR OU BOMBEIRO HIDRÁULICO COM ENCARGOS COMPLEMENTARES</v>
          </cell>
          <cell r="O23570" t="str">
            <v>H</v>
          </cell>
          <cell r="P23570" t="str">
            <v>COEFICIENTE DE REPRESENTATIVIDADE</v>
          </cell>
          <cell r="Q23570">
            <v>0.109</v>
          </cell>
          <cell r="R23570">
            <v>14.07</v>
          </cell>
        </row>
        <row r="23571">
          <cell r="M23571">
            <v>88267</v>
          </cell>
          <cell r="N23571" t="str">
            <v>ENCANADOR OU BOMBEIRO HIDRÁULICO COM ENCARGOS COMPLEMENTARES</v>
          </cell>
          <cell r="O23571" t="str">
            <v>H</v>
          </cell>
          <cell r="P23571" t="str">
            <v>COLETADO</v>
          </cell>
          <cell r="Q23571">
            <v>0.109</v>
          </cell>
          <cell r="R23571">
            <v>18.95</v>
          </cell>
        </row>
        <row r="23572">
          <cell r="M23572" t="str">
            <v/>
          </cell>
          <cell r="N23572" t="str">
            <v/>
          </cell>
          <cell r="O23572" t="str">
            <v/>
          </cell>
          <cell r="P23572" t="str">
            <v/>
          </cell>
          <cell r="Q23572" t="str">
            <v/>
          </cell>
          <cell r="R23572" t="str">
            <v/>
          </cell>
        </row>
        <row r="23573">
          <cell r="M23573">
            <v>21114</v>
          </cell>
          <cell r="N23573" t="str">
            <v>ADESIVO PARA TUBOS CPVC, *75* G</v>
          </cell>
          <cell r="O23573" t="str">
            <v>UN</v>
          </cell>
          <cell r="P23573" t="str">
            <v>COEFICIENTE DE REPRESENTATIVIDADE</v>
          </cell>
          <cell r="Q23573">
            <v>5.2999999999999999E-2</v>
          </cell>
          <cell r="R23573">
            <v>21.41</v>
          </cell>
        </row>
        <row r="23574">
          <cell r="M23574">
            <v>37963</v>
          </cell>
          <cell r="N23574" t="str">
            <v>JOELHO CPVC, SOLDAVEL, 45 GRAUS, 15 MM, PARA AGUA QUENTE</v>
          </cell>
          <cell r="O23574" t="str">
            <v>UN</v>
          </cell>
          <cell r="P23574" t="str">
            <v>ATRIBUÍDO SÃO PAULO</v>
          </cell>
          <cell r="Q23574">
            <v>1</v>
          </cell>
          <cell r="R23574">
            <v>3.28</v>
          </cell>
        </row>
        <row r="23575">
          <cell r="M23575">
            <v>88248</v>
          </cell>
          <cell r="N23575" t="str">
            <v>AUXILIAR DE ENCANADOR OU BOMBEIRO HIDRÁULICO COM ENCARGOS COMPLEMENTARES</v>
          </cell>
          <cell r="O23575" t="str">
            <v>H</v>
          </cell>
          <cell r="P23575" t="str">
            <v>COEFICIENTE DE REPRESENTATIVIDADE</v>
          </cell>
          <cell r="Q23575">
            <v>0.109</v>
          </cell>
          <cell r="R23575">
            <v>14.07</v>
          </cell>
        </row>
        <row r="23576">
          <cell r="M23576">
            <v>88267</v>
          </cell>
          <cell r="N23576" t="str">
            <v>ENCANADOR OU BOMBEIRO HIDRÁULICO COM ENCARGOS COMPLEMENTARES</v>
          </cell>
          <cell r="O23576" t="str">
            <v>H</v>
          </cell>
          <cell r="P23576" t="str">
            <v>COLETADO</v>
          </cell>
          <cell r="Q23576">
            <v>0.109</v>
          </cell>
          <cell r="R23576">
            <v>18.95</v>
          </cell>
        </row>
        <row r="23577">
          <cell r="M23577" t="str">
            <v/>
          </cell>
          <cell r="N23577" t="str">
            <v/>
          </cell>
          <cell r="O23577" t="str">
            <v/>
          </cell>
          <cell r="P23577" t="str">
            <v/>
          </cell>
          <cell r="Q23577" t="str">
            <v/>
          </cell>
          <cell r="R23577" t="str">
            <v/>
          </cell>
        </row>
        <row r="23578">
          <cell r="M23578">
            <v>21114</v>
          </cell>
          <cell r="N23578" t="str">
            <v>ADESIVO PARA TUBOS CPVC, *75* G</v>
          </cell>
          <cell r="O23578" t="str">
            <v>UN</v>
          </cell>
          <cell r="P23578" t="str">
            <v>COEFICIENTE DE REPRESENTATIVIDADE</v>
          </cell>
          <cell r="Q23578">
            <v>5.2999999999999999E-2</v>
          </cell>
          <cell r="R23578">
            <v>21.41</v>
          </cell>
        </row>
        <row r="23579">
          <cell r="M23579">
            <v>37971</v>
          </cell>
          <cell r="N23579" t="str">
            <v>CURVA CPVC, 90 GRAUS, SOLDAVEL,15 MM, PARA AGUA QUENTE</v>
          </cell>
          <cell r="O23579" t="str">
            <v>UN</v>
          </cell>
          <cell r="P23579" t="str">
            <v>ATRIBUÍDO SÃO PAULO</v>
          </cell>
          <cell r="Q23579">
            <v>1</v>
          </cell>
          <cell r="R23579">
            <v>3.59</v>
          </cell>
        </row>
        <row r="23580">
          <cell r="M23580">
            <v>88248</v>
          </cell>
          <cell r="N23580" t="str">
            <v>AUXILIAR DE ENCANADOR OU BOMBEIRO HIDRÁULICO COM ENCARGOS COMPLEMENTARES</v>
          </cell>
          <cell r="O23580" t="str">
            <v>H</v>
          </cell>
          <cell r="P23580" t="str">
            <v>COEFICIENTE DE REPRESENTATIVIDADE</v>
          </cell>
          <cell r="Q23580">
            <v>0.109</v>
          </cell>
          <cell r="R23580">
            <v>14.07</v>
          </cell>
        </row>
        <row r="23581">
          <cell r="M23581">
            <v>88267</v>
          </cell>
          <cell r="N23581" t="str">
            <v>ENCANADOR OU BOMBEIRO HIDRÁULICO COM ENCARGOS COMPLEMENTARES</v>
          </cell>
          <cell r="O23581" t="str">
            <v>H</v>
          </cell>
          <cell r="P23581" t="str">
            <v>COLETADO</v>
          </cell>
          <cell r="Q23581">
            <v>0.109</v>
          </cell>
          <cell r="R23581">
            <v>18.95</v>
          </cell>
        </row>
        <row r="23582">
          <cell r="M23582" t="str">
            <v/>
          </cell>
          <cell r="N23582" t="str">
            <v/>
          </cell>
          <cell r="O23582" t="str">
            <v/>
          </cell>
          <cell r="P23582" t="str">
            <v/>
          </cell>
          <cell r="Q23582" t="str">
            <v/>
          </cell>
          <cell r="R23582" t="str">
            <v/>
          </cell>
        </row>
        <row r="23583">
          <cell r="M23583">
            <v>21114</v>
          </cell>
          <cell r="N23583" t="str">
            <v>ADESIVO PARA TUBOS CPVC, *75* G</v>
          </cell>
          <cell r="O23583" t="str">
            <v>UN</v>
          </cell>
          <cell r="P23583" t="str">
            <v>COEFICIENTE DE REPRESENTATIVIDADE</v>
          </cell>
          <cell r="Q23583">
            <v>5.2999999999999999E-2</v>
          </cell>
          <cell r="R23583">
            <v>21.41</v>
          </cell>
        </row>
        <row r="23584">
          <cell r="M23584">
            <v>38429</v>
          </cell>
          <cell r="N23584" t="str">
            <v>JOELHO DE TRANSICAO, CPVC, SOLDAVEL, 90 GRAUS, 15 MM X 1/2", PARA AGUA QUENTE</v>
          </cell>
          <cell r="O23584" t="str">
            <v>UN</v>
          </cell>
          <cell r="P23584" t="str">
            <v>ATRIBUÍDO SÃO PAULO</v>
          </cell>
          <cell r="Q23584">
            <v>1</v>
          </cell>
          <cell r="R23584">
            <v>8.3699999999999992</v>
          </cell>
        </row>
        <row r="23585">
          <cell r="M23585">
            <v>88248</v>
          </cell>
          <cell r="N23585" t="str">
            <v>AUXILIAR DE ENCANADOR OU BOMBEIRO HIDRÁULICO COM ENCARGOS COMPLEMENTARES</v>
          </cell>
          <cell r="O23585" t="str">
            <v>H</v>
          </cell>
          <cell r="P23585" t="str">
            <v>COEFICIENTE DE REPRESENTATIVIDADE</v>
          </cell>
          <cell r="Q23585">
            <v>0.109</v>
          </cell>
          <cell r="R23585">
            <v>14.07</v>
          </cell>
        </row>
        <row r="23586">
          <cell r="M23586">
            <v>88267</v>
          </cell>
          <cell r="N23586" t="str">
            <v>ENCANADOR OU BOMBEIRO HIDRÁULICO COM ENCARGOS COMPLEMENTARES</v>
          </cell>
          <cell r="O23586" t="str">
            <v>H</v>
          </cell>
          <cell r="P23586" t="str">
            <v>COLETADO</v>
          </cell>
          <cell r="Q23586">
            <v>0.109</v>
          </cell>
          <cell r="R23586">
            <v>18.95</v>
          </cell>
        </row>
        <row r="23587">
          <cell r="M23587" t="str">
            <v/>
          </cell>
          <cell r="N23587" t="str">
            <v/>
          </cell>
          <cell r="O23587" t="str">
            <v/>
          </cell>
          <cell r="P23587" t="str">
            <v/>
          </cell>
          <cell r="Q23587" t="str">
            <v/>
          </cell>
          <cell r="R23587" t="str">
            <v/>
          </cell>
        </row>
        <row r="23588">
          <cell r="M23588">
            <v>21114</v>
          </cell>
          <cell r="N23588" t="str">
            <v>ADESIVO PARA TUBOS CPVC, *75* G</v>
          </cell>
          <cell r="O23588" t="str">
            <v>UN</v>
          </cell>
          <cell r="P23588" t="str">
            <v>COEFICIENTE DE REPRESENTATIVIDADE</v>
          </cell>
          <cell r="Q23588">
            <v>0.08</v>
          </cell>
          <cell r="R23588">
            <v>21.41</v>
          </cell>
        </row>
        <row r="23589">
          <cell r="M23589">
            <v>37956</v>
          </cell>
          <cell r="N23589" t="str">
            <v>JOELHO CPVC, SOLDAVEL, 90 GRAUS, 22 MM, PARA AGUA QUENTE</v>
          </cell>
          <cell r="O23589" t="str">
            <v>UN</v>
          </cell>
          <cell r="P23589" t="str">
            <v>ATRIBUÍDO SÃO PAULO</v>
          </cell>
          <cell r="Q23589">
            <v>1</v>
          </cell>
          <cell r="R23589">
            <v>3.93</v>
          </cell>
        </row>
        <row r="23590">
          <cell r="M23590">
            <v>88248</v>
          </cell>
          <cell r="N23590" t="str">
            <v>AUXILIAR DE ENCANADOR OU BOMBEIRO HIDRÁULICO COM ENCARGOS COMPLEMENTARES</v>
          </cell>
          <cell r="O23590" t="str">
            <v>H</v>
          </cell>
          <cell r="P23590" t="str">
            <v>COEFICIENTE DE REPRESENTATIVIDADE</v>
          </cell>
          <cell r="Q23590">
            <v>0.13800000000000001</v>
          </cell>
          <cell r="R23590">
            <v>14.07</v>
          </cell>
        </row>
        <row r="23591">
          <cell r="M23591">
            <v>88267</v>
          </cell>
          <cell r="N23591" t="str">
            <v>ENCANADOR OU BOMBEIRO HIDRÁULICO COM ENCARGOS COMPLEMENTARES</v>
          </cell>
          <cell r="O23591" t="str">
            <v>H</v>
          </cell>
          <cell r="P23591" t="str">
            <v>COLETADO</v>
          </cell>
          <cell r="Q23591">
            <v>0.13800000000000001</v>
          </cell>
          <cell r="R23591">
            <v>18.95</v>
          </cell>
        </row>
        <row r="23592">
          <cell r="M23592" t="str">
            <v/>
          </cell>
          <cell r="N23592" t="str">
            <v/>
          </cell>
          <cell r="O23592" t="str">
            <v/>
          </cell>
          <cell r="P23592" t="str">
            <v/>
          </cell>
          <cell r="Q23592" t="str">
            <v/>
          </cell>
          <cell r="R23592" t="str">
            <v/>
          </cell>
        </row>
        <row r="23593">
          <cell r="M23593">
            <v>21114</v>
          </cell>
          <cell r="N23593" t="str">
            <v>ADESIVO PARA TUBOS CPVC, *75* G</v>
          </cell>
          <cell r="O23593" t="str">
            <v>UN</v>
          </cell>
          <cell r="P23593" t="str">
            <v>COEFICIENTE DE REPRESENTATIVIDADE</v>
          </cell>
          <cell r="Q23593">
            <v>0.08</v>
          </cell>
          <cell r="R23593">
            <v>21.41</v>
          </cell>
        </row>
        <row r="23594">
          <cell r="M23594">
            <v>37964</v>
          </cell>
          <cell r="N23594" t="str">
            <v>JOELHO CPVC, SOLDAVEL, 45 GRAUS, 22 MM, PARA AGUA QUENTE</v>
          </cell>
          <cell r="O23594" t="str">
            <v>UN</v>
          </cell>
          <cell r="P23594" t="str">
            <v>ATRIBUÍDO SÃO PAULO</v>
          </cell>
          <cell r="Q23594">
            <v>1</v>
          </cell>
          <cell r="R23594">
            <v>5.47</v>
          </cell>
        </row>
        <row r="23595">
          <cell r="M23595">
            <v>88248</v>
          </cell>
          <cell r="N23595" t="str">
            <v>AUXILIAR DE ENCANADOR OU BOMBEIRO HIDRÁULICO COM ENCARGOS COMPLEMENTARES</v>
          </cell>
          <cell r="O23595" t="str">
            <v>H</v>
          </cell>
          <cell r="P23595" t="str">
            <v>COEFICIENTE DE REPRESENTATIVIDADE</v>
          </cell>
          <cell r="Q23595">
            <v>0.13800000000000001</v>
          </cell>
          <cell r="R23595">
            <v>14.07</v>
          </cell>
        </row>
        <row r="23596">
          <cell r="M23596">
            <v>88267</v>
          </cell>
          <cell r="N23596" t="str">
            <v>ENCANADOR OU BOMBEIRO HIDRÁULICO COM ENCARGOS COMPLEMENTARES</v>
          </cell>
          <cell r="O23596" t="str">
            <v>H</v>
          </cell>
          <cell r="P23596" t="str">
            <v>COLETADO</v>
          </cell>
          <cell r="Q23596">
            <v>0.13800000000000001</v>
          </cell>
          <cell r="R23596">
            <v>18.95</v>
          </cell>
        </row>
        <row r="23597">
          <cell r="M23597" t="str">
            <v/>
          </cell>
          <cell r="N23597" t="str">
            <v/>
          </cell>
          <cell r="O23597" t="str">
            <v/>
          </cell>
          <cell r="P23597" t="str">
            <v/>
          </cell>
          <cell r="Q23597" t="str">
            <v/>
          </cell>
          <cell r="R23597" t="str">
            <v/>
          </cell>
        </row>
        <row r="23598">
          <cell r="M23598">
            <v>21114</v>
          </cell>
          <cell r="N23598" t="str">
            <v>ADESIVO PARA TUBOS CPVC, *75* G</v>
          </cell>
          <cell r="O23598" t="str">
            <v>UN</v>
          </cell>
          <cell r="P23598" t="str">
            <v>COEFICIENTE DE REPRESENTATIVIDADE</v>
          </cell>
          <cell r="Q23598">
            <v>0.08</v>
          </cell>
          <cell r="R23598">
            <v>21.41</v>
          </cell>
        </row>
        <row r="23599">
          <cell r="M23599">
            <v>37972</v>
          </cell>
          <cell r="N23599" t="str">
            <v>CURVA CPVC, 90 GRAUS, SOLDAVEL, 22 MM, PARA AGUA QUENTE</v>
          </cell>
          <cell r="O23599" t="str">
            <v>UN</v>
          </cell>
          <cell r="P23599" t="str">
            <v>ATRIBUÍDO SÃO PAULO</v>
          </cell>
          <cell r="Q23599">
            <v>1</v>
          </cell>
          <cell r="R23599">
            <v>5.98</v>
          </cell>
        </row>
        <row r="23600">
          <cell r="M23600">
            <v>88248</v>
          </cell>
          <cell r="N23600" t="str">
            <v>AUXILIAR DE ENCANADOR OU BOMBEIRO HIDRÁULICO COM ENCARGOS COMPLEMENTARES</v>
          </cell>
          <cell r="O23600" t="str">
            <v>H</v>
          </cell>
          <cell r="P23600" t="str">
            <v>COEFICIENTE DE REPRESENTATIVIDADE</v>
          </cell>
          <cell r="Q23600">
            <v>0.13800000000000001</v>
          </cell>
          <cell r="R23600">
            <v>14.07</v>
          </cell>
        </row>
        <row r="23601">
          <cell r="M23601">
            <v>88267</v>
          </cell>
          <cell r="N23601" t="str">
            <v>ENCANADOR OU BOMBEIRO HIDRÁULICO COM ENCARGOS COMPLEMENTARES</v>
          </cell>
          <cell r="O23601" t="str">
            <v>H</v>
          </cell>
          <cell r="P23601" t="str">
            <v>COLETADO</v>
          </cell>
          <cell r="Q23601">
            <v>0.13800000000000001</v>
          </cell>
          <cell r="R23601">
            <v>18.95</v>
          </cell>
        </row>
        <row r="23602">
          <cell r="M23602" t="str">
            <v/>
          </cell>
          <cell r="N23602" t="str">
            <v/>
          </cell>
          <cell r="O23602" t="str">
            <v/>
          </cell>
          <cell r="P23602" t="str">
            <v/>
          </cell>
          <cell r="Q23602" t="str">
            <v/>
          </cell>
          <cell r="R23602" t="str">
            <v/>
          </cell>
        </row>
        <row r="23603">
          <cell r="M23603">
            <v>21114</v>
          </cell>
          <cell r="N23603" t="str">
            <v>ADESIVO PARA TUBOS CPVC, *75* G</v>
          </cell>
          <cell r="O23603" t="str">
            <v>UN</v>
          </cell>
          <cell r="P23603" t="str">
            <v>COEFICIENTE DE REPRESENTATIVIDADE</v>
          </cell>
          <cell r="Q23603">
            <v>0.08</v>
          </cell>
          <cell r="R23603">
            <v>21.41</v>
          </cell>
        </row>
        <row r="23604">
          <cell r="M23604">
            <v>38431</v>
          </cell>
          <cell r="N23604" t="str">
            <v>JOELHO DE TRANSICAO, CPVC, SOLDAVEL, 90 GRAUS, 22 MM X 1/2", PARA AGUA QUENTE</v>
          </cell>
          <cell r="O23604" t="str">
            <v>UN</v>
          </cell>
          <cell r="P23604" t="str">
            <v>ATRIBUÍDO SÃO PAULO</v>
          </cell>
          <cell r="Q23604">
            <v>1</v>
          </cell>
          <cell r="R23604">
            <v>13.27</v>
          </cell>
        </row>
        <row r="23605">
          <cell r="M23605">
            <v>88248</v>
          </cell>
          <cell r="N23605" t="str">
            <v>AUXILIAR DE ENCANADOR OU BOMBEIRO HIDRÁULICO COM ENCARGOS COMPLEMENTARES</v>
          </cell>
          <cell r="O23605" t="str">
            <v>H</v>
          </cell>
          <cell r="P23605" t="str">
            <v>COEFICIENTE DE REPRESENTATIVIDADE</v>
          </cell>
          <cell r="Q23605">
            <v>0.13800000000000001</v>
          </cell>
          <cell r="R23605">
            <v>14.07</v>
          </cell>
        </row>
        <row r="23606">
          <cell r="M23606">
            <v>88267</v>
          </cell>
          <cell r="N23606" t="str">
            <v>ENCANADOR OU BOMBEIRO HIDRÁULICO COM ENCARGOS COMPLEMENTARES</v>
          </cell>
          <cell r="O23606" t="str">
            <v>H</v>
          </cell>
          <cell r="P23606" t="str">
            <v>COLETADO</v>
          </cell>
          <cell r="Q23606">
            <v>0.13800000000000001</v>
          </cell>
          <cell r="R23606">
            <v>18.95</v>
          </cell>
        </row>
        <row r="23607">
          <cell r="M23607" t="str">
            <v/>
          </cell>
          <cell r="N23607" t="str">
            <v/>
          </cell>
          <cell r="O23607" t="str">
            <v/>
          </cell>
          <cell r="P23607" t="str">
            <v/>
          </cell>
          <cell r="Q23607" t="str">
            <v/>
          </cell>
          <cell r="R23607" t="str">
            <v/>
          </cell>
        </row>
        <row r="23608">
          <cell r="M23608">
            <v>21114</v>
          </cell>
          <cell r="N23608" t="str">
            <v>ADESIVO PARA TUBOS CPVC, *75* G</v>
          </cell>
          <cell r="O23608" t="str">
            <v>UN</v>
          </cell>
          <cell r="P23608" t="str">
            <v>COEFICIENTE DE REPRESENTATIVIDADE</v>
          </cell>
          <cell r="Q23608">
            <v>5.2999999999999999E-2</v>
          </cell>
          <cell r="R23608">
            <v>21.41</v>
          </cell>
        </row>
        <row r="23609">
          <cell r="M23609">
            <v>38430</v>
          </cell>
          <cell r="N23609" t="str">
            <v>JOELHO DE TRANSICAO, CPVC, SOLDAVEL, 90 GRAUS, 22 MM X 3/4", PARA AGUA QUENTE</v>
          </cell>
          <cell r="O23609" t="str">
            <v>UN</v>
          </cell>
          <cell r="P23609" t="str">
            <v>ATRIBUÍDO SÃO PAULO</v>
          </cell>
          <cell r="Q23609">
            <v>1</v>
          </cell>
          <cell r="R23609">
            <v>16.95</v>
          </cell>
        </row>
        <row r="23610">
          <cell r="M23610">
            <v>88248</v>
          </cell>
          <cell r="N23610" t="str">
            <v>AUXILIAR DE ENCANADOR OU BOMBEIRO HIDRÁULICO COM ENCARGOS COMPLEMENTARES</v>
          </cell>
          <cell r="O23610" t="str">
            <v>H</v>
          </cell>
          <cell r="P23610" t="str">
            <v>COEFICIENTE DE REPRESENTATIVIDADE</v>
          </cell>
          <cell r="Q23610">
            <v>0.109</v>
          </cell>
          <cell r="R23610">
            <v>14.07</v>
          </cell>
        </row>
        <row r="23611">
          <cell r="M23611">
            <v>88267</v>
          </cell>
          <cell r="N23611" t="str">
            <v>ENCANADOR OU BOMBEIRO HIDRÁULICO COM ENCARGOS COMPLEMENTARES</v>
          </cell>
          <cell r="O23611" t="str">
            <v>H</v>
          </cell>
          <cell r="P23611" t="str">
            <v>COLETADO</v>
          </cell>
          <cell r="Q23611">
            <v>0.109</v>
          </cell>
          <cell r="R23611">
            <v>18.95</v>
          </cell>
        </row>
        <row r="23612">
          <cell r="M23612" t="str">
            <v/>
          </cell>
          <cell r="N23612" t="str">
            <v/>
          </cell>
          <cell r="O23612" t="str">
            <v/>
          </cell>
          <cell r="P23612" t="str">
            <v/>
          </cell>
          <cell r="Q23612" t="str">
            <v/>
          </cell>
          <cell r="R23612" t="str">
            <v/>
          </cell>
        </row>
        <row r="23613">
          <cell r="M23613">
            <v>21114</v>
          </cell>
          <cell r="N23613" t="str">
            <v>ADESIVO PARA TUBOS CPVC, *75* G</v>
          </cell>
          <cell r="O23613" t="str">
            <v>UN</v>
          </cell>
          <cell r="P23613" t="str">
            <v>COEFICIENTE DE REPRESENTATIVIDADE</v>
          </cell>
          <cell r="Q23613">
            <v>0.107</v>
          </cell>
          <cell r="R23613">
            <v>21.41</v>
          </cell>
        </row>
        <row r="23614">
          <cell r="M23614">
            <v>37957</v>
          </cell>
          <cell r="N23614" t="str">
            <v>JOELHO CPVC, SOLDAVEL, 90 GRAUS, 28 MM, PARA AGUA QUENTE</v>
          </cell>
          <cell r="O23614" t="str">
            <v>UN</v>
          </cell>
          <cell r="P23614" t="str">
            <v>ATRIBUÍDO SÃO PAULO</v>
          </cell>
          <cell r="Q23614">
            <v>1</v>
          </cell>
          <cell r="R23614">
            <v>8.2799999999999994</v>
          </cell>
        </row>
        <row r="23615">
          <cell r="M23615">
            <v>88248</v>
          </cell>
          <cell r="N23615" t="str">
            <v>AUXILIAR DE ENCANADOR OU BOMBEIRO HIDRÁULICO COM ENCARGOS COMPLEMENTARES</v>
          </cell>
          <cell r="O23615" t="str">
            <v>H</v>
          </cell>
          <cell r="P23615" t="str">
            <v>COEFICIENTE DE REPRESENTATIVIDADE</v>
          </cell>
          <cell r="Q23615">
            <v>0.16200000000000001</v>
          </cell>
          <cell r="R23615">
            <v>14.07</v>
          </cell>
        </row>
        <row r="23616">
          <cell r="M23616">
            <v>88267</v>
          </cell>
          <cell r="N23616" t="str">
            <v>ENCANADOR OU BOMBEIRO HIDRÁULICO COM ENCARGOS COMPLEMENTARES</v>
          </cell>
          <cell r="O23616" t="str">
            <v>H</v>
          </cell>
          <cell r="P23616" t="str">
            <v>COLETADO</v>
          </cell>
          <cell r="Q23616">
            <v>0.16200000000000001</v>
          </cell>
          <cell r="R23616">
            <v>18.95</v>
          </cell>
        </row>
        <row r="23617">
          <cell r="M23617" t="str">
            <v/>
          </cell>
          <cell r="N23617" t="str">
            <v/>
          </cell>
          <cell r="O23617" t="str">
            <v/>
          </cell>
          <cell r="P23617" t="str">
            <v/>
          </cell>
          <cell r="Q23617" t="str">
            <v/>
          </cell>
          <cell r="R23617" t="str">
            <v/>
          </cell>
        </row>
        <row r="23618">
          <cell r="M23618">
            <v>21114</v>
          </cell>
          <cell r="N23618" t="str">
            <v>ADESIVO PARA TUBOS CPVC, *75* G</v>
          </cell>
          <cell r="O23618" t="str">
            <v>UN</v>
          </cell>
          <cell r="P23618" t="str">
            <v>COEFICIENTE DE REPRESENTATIVIDADE</v>
          </cell>
          <cell r="Q23618">
            <v>0.107</v>
          </cell>
          <cell r="R23618">
            <v>21.41</v>
          </cell>
        </row>
        <row r="23619">
          <cell r="M23619">
            <v>37965</v>
          </cell>
          <cell r="N23619" t="str">
            <v>JOELHO CPVC, SOLDAVEL, 45 GRAUS, 28 MM, PARA AGUA QUENTE</v>
          </cell>
          <cell r="O23619" t="str">
            <v>UN</v>
          </cell>
          <cell r="P23619" t="str">
            <v>ATRIBUÍDO SÃO PAULO</v>
          </cell>
          <cell r="Q23619">
            <v>1</v>
          </cell>
          <cell r="R23619">
            <v>7.93</v>
          </cell>
        </row>
        <row r="23620">
          <cell r="M23620">
            <v>88248</v>
          </cell>
          <cell r="N23620" t="str">
            <v>AUXILIAR DE ENCANADOR OU BOMBEIRO HIDRÁULICO COM ENCARGOS COMPLEMENTARES</v>
          </cell>
          <cell r="O23620" t="str">
            <v>H</v>
          </cell>
          <cell r="P23620" t="str">
            <v>COEFICIENTE DE REPRESENTATIVIDADE</v>
          </cell>
          <cell r="Q23620">
            <v>0.16200000000000001</v>
          </cell>
          <cell r="R23620">
            <v>14.07</v>
          </cell>
        </row>
        <row r="23621">
          <cell r="M23621">
            <v>88267</v>
          </cell>
          <cell r="N23621" t="str">
            <v>ENCANADOR OU BOMBEIRO HIDRÁULICO COM ENCARGOS COMPLEMENTARES</v>
          </cell>
          <cell r="O23621" t="str">
            <v>H</v>
          </cell>
          <cell r="P23621" t="str">
            <v>COLETADO</v>
          </cell>
          <cell r="Q23621">
            <v>0.16200000000000001</v>
          </cell>
          <cell r="R23621">
            <v>18.95</v>
          </cell>
        </row>
        <row r="23622">
          <cell r="M23622" t="str">
            <v/>
          </cell>
          <cell r="N23622" t="str">
            <v/>
          </cell>
          <cell r="O23622" t="str">
            <v/>
          </cell>
          <cell r="P23622" t="str">
            <v/>
          </cell>
          <cell r="Q23622" t="str">
            <v/>
          </cell>
          <cell r="R23622" t="str">
            <v/>
          </cell>
        </row>
        <row r="23623">
          <cell r="M23623">
            <v>21114</v>
          </cell>
          <cell r="N23623" t="str">
            <v>ADESIVO PARA TUBOS CPVC, *75* G</v>
          </cell>
          <cell r="O23623" t="str">
            <v>UN</v>
          </cell>
          <cell r="P23623" t="str">
            <v>COEFICIENTE DE REPRESENTATIVIDADE</v>
          </cell>
          <cell r="Q23623">
            <v>0.107</v>
          </cell>
          <cell r="R23623">
            <v>21.41</v>
          </cell>
        </row>
        <row r="23624">
          <cell r="M23624">
            <v>37973</v>
          </cell>
          <cell r="N23624" t="str">
            <v>CURVA CPVC, 90 GRAUS, SOLDAVEL, 28 MM, PARA AGUA QUENTE</v>
          </cell>
          <cell r="O23624" t="str">
            <v>UN</v>
          </cell>
          <cell r="P23624" t="str">
            <v>ATRIBUÍDO SÃO PAULO</v>
          </cell>
          <cell r="Q23624">
            <v>1</v>
          </cell>
          <cell r="R23624">
            <v>9.58</v>
          </cell>
        </row>
        <row r="23625">
          <cell r="M23625">
            <v>88248</v>
          </cell>
          <cell r="N23625" t="str">
            <v>AUXILIAR DE ENCANADOR OU BOMBEIRO HIDRÁULICO COM ENCARGOS COMPLEMENTARES</v>
          </cell>
          <cell r="O23625" t="str">
            <v>H</v>
          </cell>
          <cell r="P23625" t="str">
            <v>COEFICIENTE DE REPRESENTATIVIDADE</v>
          </cell>
          <cell r="Q23625">
            <v>0.16200000000000001</v>
          </cell>
          <cell r="R23625">
            <v>14.07</v>
          </cell>
        </row>
        <row r="23626">
          <cell r="M23626">
            <v>88267</v>
          </cell>
          <cell r="N23626" t="str">
            <v>ENCANADOR OU BOMBEIRO HIDRÁULICO COM ENCARGOS COMPLEMENTARES</v>
          </cell>
          <cell r="O23626" t="str">
            <v>H</v>
          </cell>
          <cell r="P23626" t="str">
            <v>COLETADO</v>
          </cell>
          <cell r="Q23626">
            <v>0.16200000000000001</v>
          </cell>
          <cell r="R23626">
            <v>18.95</v>
          </cell>
        </row>
        <row r="23627">
          <cell r="M23627" t="str">
            <v/>
          </cell>
          <cell r="N23627" t="str">
            <v/>
          </cell>
          <cell r="O23627" t="str">
            <v/>
          </cell>
          <cell r="P23627" t="str">
            <v/>
          </cell>
          <cell r="Q23627" t="str">
            <v/>
          </cell>
          <cell r="R23627" t="str">
            <v/>
          </cell>
        </row>
        <row r="23628">
          <cell r="M23628">
            <v>21114</v>
          </cell>
          <cell r="N23628" t="str">
            <v>ADESIVO PARA TUBOS CPVC, *75* G</v>
          </cell>
          <cell r="O23628" t="str">
            <v>UN</v>
          </cell>
          <cell r="P23628" t="str">
            <v>COEFICIENTE DE REPRESENTATIVIDADE</v>
          </cell>
          <cell r="Q23628">
            <v>0.13300000000000001</v>
          </cell>
          <cell r="R23628">
            <v>21.41</v>
          </cell>
        </row>
        <row r="23629">
          <cell r="M23629">
            <v>37958</v>
          </cell>
          <cell r="N23629" t="str">
            <v>JOELHO CPVC, SOLDAVEL, 90 GRAUS, 35 MM, PARA AGUA QUENTE</v>
          </cell>
          <cell r="O23629" t="str">
            <v>UN</v>
          </cell>
          <cell r="P23629" t="str">
            <v>ATRIBUÍDO SÃO PAULO</v>
          </cell>
          <cell r="Q23629">
            <v>1</v>
          </cell>
          <cell r="R23629">
            <v>14.36</v>
          </cell>
        </row>
        <row r="23630">
          <cell r="M23630">
            <v>88248</v>
          </cell>
          <cell r="N23630" t="str">
            <v>AUXILIAR DE ENCANADOR OU BOMBEIRO HIDRÁULICO COM ENCARGOS COMPLEMENTARES</v>
          </cell>
          <cell r="O23630" t="str">
            <v>H</v>
          </cell>
          <cell r="P23630" t="str">
            <v>COEFICIENTE DE REPRESENTATIVIDADE</v>
          </cell>
          <cell r="Q23630">
            <v>0.191</v>
          </cell>
          <cell r="R23630">
            <v>14.07</v>
          </cell>
        </row>
        <row r="23631">
          <cell r="M23631">
            <v>88267</v>
          </cell>
          <cell r="N23631" t="str">
            <v>ENCANADOR OU BOMBEIRO HIDRÁULICO COM ENCARGOS COMPLEMENTARES</v>
          </cell>
          <cell r="O23631" t="str">
            <v>H</v>
          </cell>
          <cell r="P23631" t="str">
            <v>COLETADO</v>
          </cell>
          <cell r="Q23631">
            <v>0.191</v>
          </cell>
          <cell r="R23631">
            <v>18.95</v>
          </cell>
        </row>
        <row r="23632">
          <cell r="M23632" t="str">
            <v/>
          </cell>
          <cell r="N23632" t="str">
            <v/>
          </cell>
          <cell r="O23632" t="str">
            <v/>
          </cell>
          <cell r="P23632" t="str">
            <v/>
          </cell>
          <cell r="Q23632" t="str">
            <v/>
          </cell>
          <cell r="R23632" t="str">
            <v/>
          </cell>
        </row>
        <row r="23633">
          <cell r="M23633">
            <v>21114</v>
          </cell>
          <cell r="N23633" t="str">
            <v>ADESIVO PARA TUBOS CPVC, *75* G</v>
          </cell>
          <cell r="O23633" t="str">
            <v>UN</v>
          </cell>
          <cell r="P23633" t="str">
            <v>COEFICIENTE DE REPRESENTATIVIDADE</v>
          </cell>
          <cell r="Q23633">
            <v>0.13300000000000001</v>
          </cell>
          <cell r="R23633">
            <v>21.41</v>
          </cell>
        </row>
        <row r="23634">
          <cell r="M23634">
            <v>37966</v>
          </cell>
          <cell r="N23634" t="str">
            <v>JOELHO CPVC, SOLDAVEL, 45 GRAUS, 35 MM, PARA AGUA QUENTE</v>
          </cell>
          <cell r="O23634" t="str">
            <v>UN</v>
          </cell>
          <cell r="P23634" t="str">
            <v>ATRIBUÍDO SÃO PAULO</v>
          </cell>
          <cell r="Q23634">
            <v>1</v>
          </cell>
          <cell r="R23634">
            <v>14.36</v>
          </cell>
        </row>
        <row r="23635">
          <cell r="M23635">
            <v>88248</v>
          </cell>
          <cell r="N23635" t="str">
            <v>AUXILIAR DE ENCANADOR OU BOMBEIRO HIDRÁULICO COM ENCARGOS COMPLEMENTARES</v>
          </cell>
          <cell r="O23635" t="str">
            <v>H</v>
          </cell>
          <cell r="P23635" t="str">
            <v>COEFICIENTE DE REPRESENTATIVIDADE</v>
          </cell>
          <cell r="Q23635">
            <v>0.191</v>
          </cell>
          <cell r="R23635">
            <v>14.07</v>
          </cell>
        </row>
        <row r="23636">
          <cell r="M23636">
            <v>88267</v>
          </cell>
          <cell r="N23636" t="str">
            <v>ENCANADOR OU BOMBEIRO HIDRÁULICO COM ENCARGOS COMPLEMENTARES</v>
          </cell>
          <cell r="O23636" t="str">
            <v>H</v>
          </cell>
          <cell r="P23636" t="str">
            <v>COLETADO</v>
          </cell>
          <cell r="Q23636">
            <v>0.191</v>
          </cell>
          <cell r="R23636">
            <v>18.95</v>
          </cell>
        </row>
        <row r="23637">
          <cell r="M23637" t="str">
            <v/>
          </cell>
          <cell r="N23637" t="str">
            <v/>
          </cell>
          <cell r="O23637" t="str">
            <v/>
          </cell>
          <cell r="P23637" t="str">
            <v/>
          </cell>
          <cell r="Q23637" t="str">
            <v/>
          </cell>
          <cell r="R23637" t="str">
            <v/>
          </cell>
        </row>
        <row r="23638">
          <cell r="M23638">
            <v>21114</v>
          </cell>
          <cell r="N23638" t="str">
            <v>ADESIVO PARA TUBOS CPVC, *75* G</v>
          </cell>
          <cell r="O23638" t="str">
            <v>UN</v>
          </cell>
          <cell r="P23638" t="str">
            <v>COEFICIENTE DE REPRESENTATIVIDADE</v>
          </cell>
          <cell r="Q23638">
            <v>5.2999999999999999E-2</v>
          </cell>
          <cell r="R23638">
            <v>21.41</v>
          </cell>
        </row>
        <row r="23639">
          <cell r="M23639">
            <v>21119</v>
          </cell>
          <cell r="N23639" t="str">
            <v>LUVA CPVC, SOLDAVEL, 15 MM, PARA AGUA QUENTE PREDIAL</v>
          </cell>
          <cell r="O23639" t="str">
            <v>UN</v>
          </cell>
          <cell r="P23639" t="str">
            <v>ATRIBUÍDO SÃO PAULO</v>
          </cell>
          <cell r="Q23639">
            <v>1</v>
          </cell>
          <cell r="R23639">
            <v>1.47</v>
          </cell>
        </row>
        <row r="23640">
          <cell r="M23640">
            <v>88248</v>
          </cell>
          <cell r="N23640" t="str">
            <v>AUXILIAR DE ENCANADOR OU BOMBEIRO HIDRÁULICO COM ENCARGOS COMPLEMENTARES</v>
          </cell>
          <cell r="O23640" t="str">
            <v>H</v>
          </cell>
          <cell r="P23640" t="str">
            <v>COEFICIENTE DE REPRESENTATIVIDADE</v>
          </cell>
          <cell r="Q23640">
            <v>7.2999999999999995E-2</v>
          </cell>
          <cell r="R23640">
            <v>14.07</v>
          </cell>
        </row>
        <row r="23641">
          <cell r="M23641">
            <v>88267</v>
          </cell>
          <cell r="N23641" t="str">
            <v>ENCANADOR OU BOMBEIRO HIDRÁULICO COM ENCARGOS COMPLEMENTARES</v>
          </cell>
          <cell r="O23641" t="str">
            <v>H</v>
          </cell>
          <cell r="P23641" t="str">
            <v>COLETADO</v>
          </cell>
          <cell r="Q23641">
            <v>7.2999999999999995E-2</v>
          </cell>
          <cell r="R23641">
            <v>18.95</v>
          </cell>
        </row>
        <row r="23642">
          <cell r="M23642" t="str">
            <v/>
          </cell>
          <cell r="N23642" t="str">
            <v/>
          </cell>
          <cell r="O23642" t="str">
            <v/>
          </cell>
          <cell r="P23642" t="str">
            <v/>
          </cell>
          <cell r="Q23642" t="str">
            <v/>
          </cell>
          <cell r="R23642" t="str">
            <v/>
          </cell>
        </row>
        <row r="23643">
          <cell r="M23643">
            <v>21114</v>
          </cell>
          <cell r="N23643" t="str">
            <v>ADESIVO PARA TUBOS CPVC, *75* G</v>
          </cell>
          <cell r="O23643" t="str">
            <v>UN</v>
          </cell>
          <cell r="P23643" t="str">
            <v>COEFICIENTE DE REPRESENTATIVIDADE</v>
          </cell>
          <cell r="Q23643">
            <v>5.2999999999999999E-2</v>
          </cell>
          <cell r="R23643">
            <v>21.41</v>
          </cell>
        </row>
        <row r="23644">
          <cell r="M23644">
            <v>37981</v>
          </cell>
          <cell r="N23644" t="str">
            <v>LUVA DE CORRER, CPVC, SOLDAVEL, 15 MM, PARA AGUA QUENTE PREDIAL</v>
          </cell>
          <cell r="O23644" t="str">
            <v>UN</v>
          </cell>
          <cell r="P23644" t="str">
            <v>ATRIBUÍDO SÃO PAULO</v>
          </cell>
          <cell r="Q23644">
            <v>1</v>
          </cell>
          <cell r="R23644">
            <v>5</v>
          </cell>
        </row>
        <row r="23645">
          <cell r="M23645">
            <v>88248</v>
          </cell>
          <cell r="N23645" t="str">
            <v>AUXILIAR DE ENCANADOR OU BOMBEIRO HIDRÁULICO COM ENCARGOS COMPLEMENTARES</v>
          </cell>
          <cell r="O23645" t="str">
            <v>H</v>
          </cell>
          <cell r="P23645" t="str">
            <v>COEFICIENTE DE REPRESENTATIVIDADE</v>
          </cell>
          <cell r="Q23645">
            <v>7.2999999999999995E-2</v>
          </cell>
          <cell r="R23645">
            <v>14.07</v>
          </cell>
        </row>
        <row r="23646">
          <cell r="M23646">
            <v>88267</v>
          </cell>
          <cell r="N23646" t="str">
            <v>ENCANADOR OU BOMBEIRO HIDRÁULICO COM ENCARGOS COMPLEMENTARES</v>
          </cell>
          <cell r="O23646" t="str">
            <v>H</v>
          </cell>
          <cell r="P23646" t="str">
            <v>COLETADO</v>
          </cell>
          <cell r="Q23646">
            <v>7.2999999999999995E-2</v>
          </cell>
          <cell r="R23646">
            <v>18.95</v>
          </cell>
        </row>
        <row r="23647">
          <cell r="M23647" t="str">
            <v/>
          </cell>
          <cell r="N23647" t="str">
            <v/>
          </cell>
          <cell r="O23647" t="str">
            <v/>
          </cell>
          <cell r="P23647" t="str">
            <v/>
          </cell>
          <cell r="Q23647" t="str">
            <v/>
          </cell>
          <cell r="R23647" t="str">
            <v/>
          </cell>
        </row>
        <row r="23648">
          <cell r="M23648">
            <v>21114</v>
          </cell>
          <cell r="N23648" t="str">
            <v>ADESIVO PARA TUBOS CPVC, *75* G</v>
          </cell>
          <cell r="O23648" t="str">
            <v>UN</v>
          </cell>
          <cell r="P23648" t="str">
            <v>COEFICIENTE DE REPRESENTATIVIDADE</v>
          </cell>
          <cell r="Q23648">
            <v>5.2999999999999999E-2</v>
          </cell>
          <cell r="R23648">
            <v>21.41</v>
          </cell>
        </row>
        <row r="23649">
          <cell r="M23649">
            <v>21120</v>
          </cell>
          <cell r="N23649" t="str">
            <v>LUVA DE TRANSICAO, CPVC, 15 MM X 1/2", PARA AGUA QUENTE PREDIAL</v>
          </cell>
          <cell r="O23649" t="str">
            <v>UN</v>
          </cell>
          <cell r="P23649" t="str">
            <v>ATRIBUÍDO SÃO PAULO</v>
          </cell>
          <cell r="Q23649">
            <v>1</v>
          </cell>
          <cell r="R23649">
            <v>10.43</v>
          </cell>
        </row>
        <row r="23650">
          <cell r="M23650">
            <v>88248</v>
          </cell>
          <cell r="N23650" t="str">
            <v>AUXILIAR DE ENCANADOR OU BOMBEIRO HIDRÁULICO COM ENCARGOS COMPLEMENTARES</v>
          </cell>
          <cell r="O23650" t="str">
            <v>H</v>
          </cell>
          <cell r="P23650" t="str">
            <v>COEFICIENTE DE REPRESENTATIVIDADE</v>
          </cell>
          <cell r="Q23650">
            <v>7.2999999999999995E-2</v>
          </cell>
          <cell r="R23650">
            <v>14.07</v>
          </cell>
        </row>
        <row r="23651">
          <cell r="M23651">
            <v>88267</v>
          </cell>
          <cell r="N23651" t="str">
            <v>ENCANADOR OU BOMBEIRO HIDRÁULICO COM ENCARGOS COMPLEMENTARES</v>
          </cell>
          <cell r="O23651" t="str">
            <v>H</v>
          </cell>
          <cell r="P23651" t="str">
            <v>COLETADO</v>
          </cell>
          <cell r="Q23651">
            <v>7.2999999999999995E-2</v>
          </cell>
          <cell r="R23651">
            <v>18.95</v>
          </cell>
        </row>
        <row r="23652">
          <cell r="M23652" t="str">
            <v/>
          </cell>
          <cell r="N23652" t="str">
            <v/>
          </cell>
          <cell r="O23652" t="str">
            <v/>
          </cell>
          <cell r="P23652" t="str">
            <v/>
          </cell>
          <cell r="Q23652" t="str">
            <v/>
          </cell>
          <cell r="R23652" t="str">
            <v/>
          </cell>
        </row>
        <row r="23653">
          <cell r="M23653">
            <v>21114</v>
          </cell>
          <cell r="N23653" t="str">
            <v>ADESIVO PARA TUBOS CPVC, *75* G</v>
          </cell>
          <cell r="O23653" t="str">
            <v>UN</v>
          </cell>
          <cell r="P23653" t="str">
            <v>COEFICIENTE DE REPRESENTATIVIDADE</v>
          </cell>
          <cell r="Q23653">
            <v>5.2999999999999999E-2</v>
          </cell>
          <cell r="R23653">
            <v>21.41</v>
          </cell>
        </row>
        <row r="23654">
          <cell r="M23654">
            <v>37989</v>
          </cell>
          <cell r="N23654" t="str">
            <v>UNIAO, CPVC, SOLDAVEL, 15 MM, PARA AGUA QUENTE PREDIAL</v>
          </cell>
          <cell r="O23654" t="str">
            <v>UN</v>
          </cell>
          <cell r="P23654" t="str">
            <v>ATRIBUÍDO SÃO PAULO</v>
          </cell>
          <cell r="Q23654">
            <v>1</v>
          </cell>
          <cell r="R23654">
            <v>10.07</v>
          </cell>
        </row>
        <row r="23655">
          <cell r="M23655">
            <v>88248</v>
          </cell>
          <cell r="N23655" t="str">
            <v>AUXILIAR DE ENCANADOR OU BOMBEIRO HIDRÁULICO COM ENCARGOS COMPLEMENTARES</v>
          </cell>
          <cell r="O23655" t="str">
            <v>H</v>
          </cell>
          <cell r="P23655" t="str">
            <v>COEFICIENTE DE REPRESENTATIVIDADE</v>
          </cell>
          <cell r="Q23655">
            <v>7.2999999999999995E-2</v>
          </cell>
          <cell r="R23655">
            <v>14.07</v>
          </cell>
        </row>
        <row r="23656">
          <cell r="M23656">
            <v>88267</v>
          </cell>
          <cell r="N23656" t="str">
            <v>ENCANADOR OU BOMBEIRO HIDRÁULICO COM ENCARGOS COMPLEMENTARES</v>
          </cell>
          <cell r="O23656" t="str">
            <v>H</v>
          </cell>
          <cell r="P23656" t="str">
            <v>COLETADO</v>
          </cell>
          <cell r="Q23656">
            <v>7.2999999999999995E-2</v>
          </cell>
          <cell r="R23656">
            <v>18.95</v>
          </cell>
        </row>
        <row r="23657">
          <cell r="M23657" t="str">
            <v/>
          </cell>
          <cell r="N23657" t="str">
            <v/>
          </cell>
          <cell r="O23657" t="str">
            <v/>
          </cell>
          <cell r="P23657" t="str">
            <v/>
          </cell>
          <cell r="Q23657" t="str">
            <v/>
          </cell>
          <cell r="R23657" t="str">
            <v/>
          </cell>
        </row>
        <row r="23658">
          <cell r="M23658">
            <v>21114</v>
          </cell>
          <cell r="N23658" t="str">
            <v>ADESIVO PARA TUBOS CPVC, *75* G</v>
          </cell>
          <cell r="O23658" t="str">
            <v>UN</v>
          </cell>
          <cell r="P23658" t="str">
            <v>COEFICIENTE DE REPRESENTATIVIDADE</v>
          </cell>
          <cell r="Q23658">
            <v>5.2999999999999999E-2</v>
          </cell>
          <cell r="R23658">
            <v>21.41</v>
          </cell>
        </row>
        <row r="23659">
          <cell r="M23659">
            <v>38005</v>
          </cell>
          <cell r="N23659" t="str">
            <v>CONECTOR, CPVC, SOLDAVEL, 15 MM X 1/2", PARA AGUA QUENTE</v>
          </cell>
          <cell r="O23659" t="str">
            <v>UN</v>
          </cell>
          <cell r="P23659" t="str">
            <v>ATRIBUÍDO SÃO PAULO</v>
          </cell>
          <cell r="Q23659">
            <v>1</v>
          </cell>
          <cell r="R23659">
            <v>16.71</v>
          </cell>
        </row>
        <row r="23660">
          <cell r="M23660">
            <v>88248</v>
          </cell>
          <cell r="N23660" t="str">
            <v>AUXILIAR DE ENCANADOR OU BOMBEIRO HIDRÁULICO COM ENCARGOS COMPLEMENTARES</v>
          </cell>
          <cell r="O23660" t="str">
            <v>H</v>
          </cell>
          <cell r="P23660" t="str">
            <v>COEFICIENTE DE REPRESENTATIVIDADE</v>
          </cell>
          <cell r="Q23660">
            <v>7.2999999999999995E-2</v>
          </cell>
          <cell r="R23660">
            <v>14.07</v>
          </cell>
        </row>
        <row r="23661">
          <cell r="M23661">
            <v>88267</v>
          </cell>
          <cell r="N23661" t="str">
            <v>ENCANADOR OU BOMBEIRO HIDRÁULICO COM ENCARGOS COMPLEMENTARES</v>
          </cell>
          <cell r="O23661" t="str">
            <v>H</v>
          </cell>
          <cell r="P23661" t="str">
            <v>COLETADO</v>
          </cell>
          <cell r="Q23661">
            <v>7.2999999999999995E-2</v>
          </cell>
          <cell r="R23661">
            <v>18.95</v>
          </cell>
        </row>
        <row r="23662">
          <cell r="M23662" t="str">
            <v/>
          </cell>
          <cell r="N23662" t="str">
            <v/>
          </cell>
          <cell r="O23662" t="str">
            <v/>
          </cell>
          <cell r="P23662" t="str">
            <v/>
          </cell>
          <cell r="Q23662" t="str">
            <v/>
          </cell>
          <cell r="R23662" t="str">
            <v/>
          </cell>
        </row>
        <row r="23663">
          <cell r="M23663">
            <v>21114</v>
          </cell>
          <cell r="N23663" t="str">
            <v>ADESIVO PARA TUBOS CPVC, *75* G</v>
          </cell>
          <cell r="O23663" t="str">
            <v>UN</v>
          </cell>
          <cell r="P23663" t="str">
            <v>COEFICIENTE DE REPRESENTATIVIDADE</v>
          </cell>
          <cell r="Q23663">
            <v>5.2999999999999999E-2</v>
          </cell>
          <cell r="R23663">
            <v>21.41</v>
          </cell>
        </row>
        <row r="23664">
          <cell r="M23664">
            <v>37997</v>
          </cell>
          <cell r="N23664" t="str">
            <v>ADAPTADOR, CPVC, SOLDAVEL, 15 MM, PARA AGUA QUENTE</v>
          </cell>
          <cell r="O23664" t="str">
            <v>UN</v>
          </cell>
          <cell r="P23664" t="str">
            <v>ATRIBUÍDO SÃO PAULO</v>
          </cell>
          <cell r="Q23664">
            <v>1</v>
          </cell>
          <cell r="R23664">
            <v>5.56</v>
          </cell>
        </row>
        <row r="23665">
          <cell r="M23665">
            <v>88248</v>
          </cell>
          <cell r="N23665" t="str">
            <v>AUXILIAR DE ENCANADOR OU BOMBEIRO HIDRÁULICO COM ENCARGOS COMPLEMENTARES</v>
          </cell>
          <cell r="O23665" t="str">
            <v>H</v>
          </cell>
          <cell r="P23665" t="str">
            <v>COEFICIENTE DE REPRESENTATIVIDADE</v>
          </cell>
          <cell r="Q23665">
            <v>7.2999999999999995E-2</v>
          </cell>
          <cell r="R23665">
            <v>14.07</v>
          </cell>
        </row>
        <row r="23666">
          <cell r="M23666">
            <v>88267</v>
          </cell>
          <cell r="N23666" t="str">
            <v>ENCANADOR OU BOMBEIRO HIDRÁULICO COM ENCARGOS COMPLEMENTARES</v>
          </cell>
          <cell r="O23666" t="str">
            <v>H</v>
          </cell>
          <cell r="P23666" t="str">
            <v>COLETADO</v>
          </cell>
          <cell r="Q23666">
            <v>7.2999999999999995E-2</v>
          </cell>
          <cell r="R23666">
            <v>18.95</v>
          </cell>
        </row>
        <row r="23667">
          <cell r="M23667" t="str">
            <v/>
          </cell>
          <cell r="N23667" t="str">
            <v/>
          </cell>
          <cell r="O23667" t="str">
            <v/>
          </cell>
          <cell r="P23667" t="str">
            <v/>
          </cell>
          <cell r="Q23667" t="str">
            <v/>
          </cell>
          <cell r="R23667" t="str">
            <v/>
          </cell>
        </row>
        <row r="23668">
          <cell r="M23668">
            <v>21114</v>
          </cell>
          <cell r="N23668" t="str">
            <v>ADESIVO PARA TUBOS CPVC, *75* G</v>
          </cell>
          <cell r="O23668" t="str">
            <v>UN</v>
          </cell>
          <cell r="P23668" t="str">
            <v>COEFICIENTE DE REPRESENTATIVIDADE</v>
          </cell>
          <cell r="Q23668">
            <v>5.2999999999999999E-2</v>
          </cell>
          <cell r="R23668">
            <v>21.41</v>
          </cell>
        </row>
        <row r="23669">
          <cell r="M23669">
            <v>37999</v>
          </cell>
          <cell r="N23669" t="str">
            <v>CURVA DE TRANSPOSICAO, CPVC, SOLDAVEL, 15 MM</v>
          </cell>
          <cell r="O23669" t="str">
            <v>UN</v>
          </cell>
          <cell r="P23669" t="str">
            <v>ATRIBUÍDO SÃO PAULO</v>
          </cell>
          <cell r="Q23669">
            <v>1</v>
          </cell>
          <cell r="R23669">
            <v>5.74</v>
          </cell>
        </row>
        <row r="23670">
          <cell r="M23670">
            <v>88248</v>
          </cell>
          <cell r="N23670" t="str">
            <v>AUXILIAR DE ENCANADOR OU BOMBEIRO HIDRÁULICO COM ENCARGOS COMPLEMENTARES</v>
          </cell>
          <cell r="O23670" t="str">
            <v>H</v>
          </cell>
          <cell r="P23670" t="str">
            <v>COEFICIENTE DE REPRESENTATIVIDADE</v>
          </cell>
          <cell r="Q23670">
            <v>7.2999999999999995E-2</v>
          </cell>
          <cell r="R23670">
            <v>14.07</v>
          </cell>
        </row>
        <row r="23671">
          <cell r="M23671">
            <v>88267</v>
          </cell>
          <cell r="N23671" t="str">
            <v>ENCANADOR OU BOMBEIRO HIDRÁULICO COM ENCARGOS COMPLEMENTARES</v>
          </cell>
          <cell r="O23671" t="str">
            <v>H</v>
          </cell>
          <cell r="P23671" t="str">
            <v>COLETADO</v>
          </cell>
          <cell r="Q23671">
            <v>7.2999999999999995E-2</v>
          </cell>
          <cell r="R23671">
            <v>18.95</v>
          </cell>
        </row>
        <row r="23672">
          <cell r="M23672" t="str">
            <v/>
          </cell>
          <cell r="N23672" t="str">
            <v/>
          </cell>
          <cell r="O23672" t="str">
            <v/>
          </cell>
          <cell r="P23672" t="str">
            <v/>
          </cell>
          <cell r="Q23672" t="str">
            <v/>
          </cell>
          <cell r="R23672" t="str">
            <v/>
          </cell>
        </row>
        <row r="23673">
          <cell r="M23673">
            <v>21114</v>
          </cell>
          <cell r="N23673" t="str">
            <v>ADESIVO PARA TUBOS CPVC, *75* G</v>
          </cell>
          <cell r="O23673" t="str">
            <v>UN</v>
          </cell>
          <cell r="P23673" t="str">
            <v>COEFICIENTE DE REPRESENTATIVIDADE</v>
          </cell>
          <cell r="Q23673">
            <v>0.08</v>
          </cell>
          <cell r="R23673">
            <v>21.41</v>
          </cell>
        </row>
        <row r="23674">
          <cell r="M23674">
            <v>37974</v>
          </cell>
          <cell r="N23674" t="str">
            <v>LUVA CPVC, SOLDAVEL, 22 MM, PARA AGUA QUENTE PREDIAL</v>
          </cell>
          <cell r="O23674" t="str">
            <v>UN</v>
          </cell>
          <cell r="P23674" t="str">
            <v>ATRIBUÍDO SÃO PAULO</v>
          </cell>
          <cell r="Q23674">
            <v>1</v>
          </cell>
          <cell r="R23674">
            <v>2.1800000000000002</v>
          </cell>
        </row>
        <row r="23675">
          <cell r="M23675">
            <v>88248</v>
          </cell>
          <cell r="N23675" t="str">
            <v>AUXILIAR DE ENCANADOR OU BOMBEIRO HIDRÁULICO COM ENCARGOS COMPLEMENTARES</v>
          </cell>
          <cell r="O23675" t="str">
            <v>H</v>
          </cell>
          <cell r="P23675" t="str">
            <v>COEFICIENTE DE REPRESENTATIVIDADE</v>
          </cell>
          <cell r="Q23675">
            <v>9.1999999999999998E-2</v>
          </cell>
          <cell r="R23675">
            <v>14.07</v>
          </cell>
        </row>
        <row r="23676">
          <cell r="M23676">
            <v>88267</v>
          </cell>
          <cell r="N23676" t="str">
            <v>ENCANADOR OU BOMBEIRO HIDRÁULICO COM ENCARGOS COMPLEMENTARES</v>
          </cell>
          <cell r="O23676" t="str">
            <v>H</v>
          </cell>
          <cell r="P23676" t="str">
            <v>COLETADO</v>
          </cell>
          <cell r="Q23676">
            <v>9.1999999999999998E-2</v>
          </cell>
          <cell r="R23676">
            <v>18.95</v>
          </cell>
        </row>
        <row r="23677">
          <cell r="M23677" t="str">
            <v/>
          </cell>
          <cell r="N23677" t="str">
            <v/>
          </cell>
          <cell r="O23677" t="str">
            <v/>
          </cell>
          <cell r="P23677" t="str">
            <v/>
          </cell>
          <cell r="Q23677" t="str">
            <v/>
          </cell>
          <cell r="R23677" t="str">
            <v/>
          </cell>
        </row>
        <row r="23678">
          <cell r="M23678">
            <v>21114</v>
          </cell>
          <cell r="N23678" t="str">
            <v>ADESIVO PARA TUBOS CPVC, *75* G</v>
          </cell>
          <cell r="O23678" t="str">
            <v>UN</v>
          </cell>
          <cell r="P23678" t="str">
            <v>COEFICIENTE DE REPRESENTATIVIDADE</v>
          </cell>
          <cell r="Q23678">
            <v>0.08</v>
          </cell>
          <cell r="R23678">
            <v>21.41</v>
          </cell>
        </row>
        <row r="23679">
          <cell r="M23679">
            <v>37982</v>
          </cell>
          <cell r="N23679" t="str">
            <v>LUVA DE CORRER, CPVC, SOLDAVEL, 22 MM, PARA AGUA QUENTE PREDIAL</v>
          </cell>
          <cell r="O23679" t="str">
            <v>UN</v>
          </cell>
          <cell r="P23679" t="str">
            <v>ATRIBUÍDO SÃO PAULO</v>
          </cell>
          <cell r="Q23679">
            <v>1</v>
          </cell>
          <cell r="R23679">
            <v>7.59</v>
          </cell>
        </row>
        <row r="23680">
          <cell r="M23680">
            <v>88248</v>
          </cell>
          <cell r="N23680" t="str">
            <v>AUXILIAR DE ENCANADOR OU BOMBEIRO HIDRÁULICO COM ENCARGOS COMPLEMENTARES</v>
          </cell>
          <cell r="O23680" t="str">
            <v>H</v>
          </cell>
          <cell r="P23680" t="str">
            <v>COEFICIENTE DE REPRESENTATIVIDADE</v>
          </cell>
          <cell r="Q23680">
            <v>9.1999999999999998E-2</v>
          </cell>
          <cell r="R23680">
            <v>14.07</v>
          </cell>
        </row>
        <row r="23681">
          <cell r="M23681">
            <v>88267</v>
          </cell>
          <cell r="N23681" t="str">
            <v>ENCANADOR OU BOMBEIRO HIDRÁULICO COM ENCARGOS COMPLEMENTARES</v>
          </cell>
          <cell r="O23681" t="str">
            <v>H</v>
          </cell>
          <cell r="P23681" t="str">
            <v>COLETADO</v>
          </cell>
          <cell r="Q23681">
            <v>9.1999999999999998E-2</v>
          </cell>
          <cell r="R23681">
            <v>18.95</v>
          </cell>
        </row>
        <row r="23682">
          <cell r="M23682" t="str">
            <v/>
          </cell>
          <cell r="N23682" t="str">
            <v/>
          </cell>
          <cell r="O23682" t="str">
            <v/>
          </cell>
          <cell r="P23682" t="str">
            <v/>
          </cell>
          <cell r="Q23682" t="str">
            <v/>
          </cell>
          <cell r="R23682" t="str">
            <v/>
          </cell>
        </row>
        <row r="23683">
          <cell r="M23683">
            <v>21114</v>
          </cell>
          <cell r="N23683" t="str">
            <v>ADESIVO PARA TUBOS CPVC, *75* G</v>
          </cell>
          <cell r="O23683" t="str">
            <v>UN</v>
          </cell>
          <cell r="P23683" t="str">
            <v>COEFICIENTE DE REPRESENTATIVIDADE</v>
          </cell>
          <cell r="Q23683">
            <v>0.08</v>
          </cell>
          <cell r="R23683">
            <v>21.41</v>
          </cell>
        </row>
        <row r="23684">
          <cell r="M23684">
            <v>37986</v>
          </cell>
          <cell r="N23684" t="str">
            <v>LUVA DE TRANSICAO DE CPVC X PVC, SOLDAVEL, 22 X 25 MM, PARA AGUA QUENTE</v>
          </cell>
          <cell r="O23684" t="str">
            <v>UN</v>
          </cell>
          <cell r="P23684" t="str">
            <v>ATRIBUÍDO SÃO PAULO</v>
          </cell>
          <cell r="Q23684">
            <v>1</v>
          </cell>
          <cell r="R23684">
            <v>1.72</v>
          </cell>
        </row>
        <row r="23685">
          <cell r="M23685">
            <v>88248</v>
          </cell>
          <cell r="N23685" t="str">
            <v>AUXILIAR DE ENCANADOR OU BOMBEIRO HIDRÁULICO COM ENCARGOS COMPLEMENTARES</v>
          </cell>
          <cell r="O23685" t="str">
            <v>H</v>
          </cell>
          <cell r="P23685" t="str">
            <v>COEFICIENTE DE REPRESENTATIVIDADE</v>
          </cell>
          <cell r="Q23685">
            <v>9.1999999999999998E-2</v>
          </cell>
          <cell r="R23685">
            <v>14.07</v>
          </cell>
        </row>
        <row r="23686">
          <cell r="M23686">
            <v>88267</v>
          </cell>
          <cell r="N23686" t="str">
            <v>ENCANADOR OU BOMBEIRO HIDRÁULICO COM ENCARGOS COMPLEMENTARES</v>
          </cell>
          <cell r="O23686" t="str">
            <v>H</v>
          </cell>
          <cell r="P23686" t="str">
            <v>COLETADO</v>
          </cell>
          <cell r="Q23686">
            <v>9.1999999999999998E-2</v>
          </cell>
          <cell r="R23686">
            <v>18.95</v>
          </cell>
        </row>
        <row r="23687">
          <cell r="M23687" t="str">
            <v/>
          </cell>
          <cell r="N23687" t="str">
            <v/>
          </cell>
          <cell r="O23687" t="str">
            <v/>
          </cell>
          <cell r="P23687" t="str">
            <v/>
          </cell>
          <cell r="Q23687" t="str">
            <v/>
          </cell>
          <cell r="R23687" t="str">
            <v/>
          </cell>
        </row>
        <row r="23688">
          <cell r="M23688">
            <v>21114</v>
          </cell>
          <cell r="N23688" t="str">
            <v>ADESIVO PARA TUBOS CPVC, *75* G</v>
          </cell>
          <cell r="O23688" t="str">
            <v>UN</v>
          </cell>
          <cell r="P23688" t="str">
            <v>COEFICIENTE DE REPRESENTATIVIDADE</v>
          </cell>
          <cell r="Q23688">
            <v>0.08</v>
          </cell>
          <cell r="R23688">
            <v>21.41</v>
          </cell>
        </row>
        <row r="23689">
          <cell r="M23689">
            <v>37990</v>
          </cell>
          <cell r="N23689" t="str">
            <v>UNIAO, CPVC, SOLDAVEL, 22 MM, PARA AGUA QUENTE PREDIAL</v>
          </cell>
          <cell r="O23689" t="str">
            <v>UN</v>
          </cell>
          <cell r="P23689" t="str">
            <v>ATRIBUÍDO SÃO PAULO</v>
          </cell>
          <cell r="Q23689">
            <v>1</v>
          </cell>
          <cell r="R23689">
            <v>11.7</v>
          </cell>
        </row>
        <row r="23690">
          <cell r="M23690">
            <v>88248</v>
          </cell>
          <cell r="N23690" t="str">
            <v>AUXILIAR DE ENCANADOR OU BOMBEIRO HIDRÁULICO COM ENCARGOS COMPLEMENTARES</v>
          </cell>
          <cell r="O23690" t="str">
            <v>H</v>
          </cell>
          <cell r="P23690" t="str">
            <v>COEFICIENTE DE REPRESENTATIVIDADE</v>
          </cell>
          <cell r="Q23690">
            <v>9.1999999999999998E-2</v>
          </cell>
          <cell r="R23690">
            <v>14.07</v>
          </cell>
        </row>
        <row r="23691">
          <cell r="M23691">
            <v>88267</v>
          </cell>
          <cell r="N23691" t="str">
            <v>ENCANADOR OU BOMBEIRO HIDRÁULICO COM ENCARGOS COMPLEMENTARES</v>
          </cell>
          <cell r="O23691" t="str">
            <v>H</v>
          </cell>
          <cell r="P23691" t="str">
            <v>COLETADO</v>
          </cell>
          <cell r="Q23691">
            <v>9.1999999999999998E-2</v>
          </cell>
          <cell r="R23691">
            <v>18.95</v>
          </cell>
        </row>
        <row r="23692">
          <cell r="M23692" t="str">
            <v/>
          </cell>
          <cell r="N23692" t="str">
            <v/>
          </cell>
          <cell r="O23692" t="str">
            <v/>
          </cell>
          <cell r="P23692" t="str">
            <v/>
          </cell>
          <cell r="Q23692" t="str">
            <v/>
          </cell>
          <cell r="R23692" t="str">
            <v/>
          </cell>
        </row>
        <row r="23693">
          <cell r="M23693">
            <v>21114</v>
          </cell>
          <cell r="N23693" t="str">
            <v>ADESIVO PARA TUBOS CPVC, *75* G</v>
          </cell>
          <cell r="O23693" t="str">
            <v>UN</v>
          </cell>
          <cell r="P23693" t="str">
            <v>COEFICIENTE DE REPRESENTATIVIDADE</v>
          </cell>
          <cell r="Q23693">
            <v>0.08</v>
          </cell>
          <cell r="R23693">
            <v>21.41</v>
          </cell>
        </row>
        <row r="23694">
          <cell r="M23694">
            <v>38006</v>
          </cell>
          <cell r="N23694" t="str">
            <v>CONECTOR, CPVC, SOLDAVEL, 22 MM X 1/2", PARA AGUA QUENTE</v>
          </cell>
          <cell r="O23694" t="str">
            <v>UN</v>
          </cell>
          <cell r="P23694" t="str">
            <v>ATRIBUÍDO SÃO PAULO</v>
          </cell>
          <cell r="Q23694">
            <v>1</v>
          </cell>
          <cell r="R23694">
            <v>20.51</v>
          </cell>
        </row>
        <row r="23695">
          <cell r="M23695">
            <v>88248</v>
          </cell>
          <cell r="N23695" t="str">
            <v>AUXILIAR DE ENCANADOR OU BOMBEIRO HIDRÁULICO COM ENCARGOS COMPLEMENTARES</v>
          </cell>
          <cell r="O23695" t="str">
            <v>H</v>
          </cell>
          <cell r="P23695" t="str">
            <v>COEFICIENTE DE REPRESENTATIVIDADE</v>
          </cell>
          <cell r="Q23695">
            <v>9.1999999999999998E-2</v>
          </cell>
          <cell r="R23695">
            <v>14.07</v>
          </cell>
        </row>
        <row r="23696">
          <cell r="M23696">
            <v>88267</v>
          </cell>
          <cell r="N23696" t="str">
            <v>ENCANADOR OU BOMBEIRO HIDRÁULICO COM ENCARGOS COMPLEMENTARES</v>
          </cell>
          <cell r="O23696" t="str">
            <v>H</v>
          </cell>
          <cell r="P23696" t="str">
            <v>COLETADO</v>
          </cell>
          <cell r="Q23696">
            <v>9.1999999999999998E-2</v>
          </cell>
          <cell r="R23696">
            <v>18.95</v>
          </cell>
        </row>
        <row r="23697">
          <cell r="M23697" t="str">
            <v/>
          </cell>
          <cell r="N23697" t="str">
            <v/>
          </cell>
          <cell r="O23697" t="str">
            <v/>
          </cell>
          <cell r="P23697" t="str">
            <v/>
          </cell>
          <cell r="Q23697" t="str">
            <v/>
          </cell>
          <cell r="R23697" t="str">
            <v/>
          </cell>
        </row>
        <row r="23698">
          <cell r="M23698">
            <v>21114</v>
          </cell>
          <cell r="N23698" t="str">
            <v>ADESIVO PARA TUBOS CPVC, *75* G</v>
          </cell>
          <cell r="O23698" t="str">
            <v>UN</v>
          </cell>
          <cell r="P23698" t="str">
            <v>COEFICIENTE DE REPRESENTATIVIDADE</v>
          </cell>
          <cell r="Q23698">
            <v>0.08</v>
          </cell>
          <cell r="R23698">
            <v>21.41</v>
          </cell>
        </row>
        <row r="23699">
          <cell r="M23699">
            <v>37998</v>
          </cell>
          <cell r="N23699" t="str">
            <v>ADAPTADOR, CPVC, SOLDAVEL, 22 MM, PARA AGUA QUENTE</v>
          </cell>
          <cell r="O23699" t="str">
            <v>UN</v>
          </cell>
          <cell r="P23699" t="str">
            <v>ATRIBUÍDO SÃO PAULO</v>
          </cell>
          <cell r="Q23699">
            <v>1</v>
          </cell>
          <cell r="R23699">
            <v>5.76</v>
          </cell>
        </row>
        <row r="23700">
          <cell r="M23700">
            <v>88248</v>
          </cell>
          <cell r="N23700" t="str">
            <v>AUXILIAR DE ENCANADOR OU BOMBEIRO HIDRÁULICO COM ENCARGOS COMPLEMENTARES</v>
          </cell>
          <cell r="O23700" t="str">
            <v>H</v>
          </cell>
          <cell r="P23700" t="str">
            <v>COEFICIENTE DE REPRESENTATIVIDADE</v>
          </cell>
          <cell r="Q23700">
            <v>9.1999999999999998E-2</v>
          </cell>
          <cell r="R23700">
            <v>14.07</v>
          </cell>
        </row>
        <row r="23701">
          <cell r="M23701">
            <v>88267</v>
          </cell>
          <cell r="N23701" t="str">
            <v>ENCANADOR OU BOMBEIRO HIDRÁULICO COM ENCARGOS COMPLEMENTARES</v>
          </cell>
          <cell r="O23701" t="str">
            <v>H</v>
          </cell>
          <cell r="P23701" t="str">
            <v>COLETADO</v>
          </cell>
          <cell r="Q23701">
            <v>9.1999999999999998E-2</v>
          </cell>
          <cell r="R23701">
            <v>18.95</v>
          </cell>
        </row>
        <row r="23702">
          <cell r="M23702" t="str">
            <v/>
          </cell>
          <cell r="N23702" t="str">
            <v/>
          </cell>
          <cell r="O23702" t="str">
            <v/>
          </cell>
          <cell r="P23702" t="str">
            <v/>
          </cell>
          <cell r="Q23702" t="str">
            <v/>
          </cell>
          <cell r="R23702" t="str">
            <v/>
          </cell>
        </row>
        <row r="23703">
          <cell r="M23703">
            <v>21114</v>
          </cell>
          <cell r="N23703" t="str">
            <v>ADESIVO PARA TUBOS CPVC, *75* G</v>
          </cell>
          <cell r="O23703" t="str">
            <v>UN</v>
          </cell>
          <cell r="P23703" t="str">
            <v>COEFICIENTE DE REPRESENTATIVIDADE</v>
          </cell>
          <cell r="Q23703">
            <v>0.08</v>
          </cell>
          <cell r="R23703">
            <v>21.41</v>
          </cell>
        </row>
        <row r="23704">
          <cell r="M23704">
            <v>38000</v>
          </cell>
          <cell r="N23704" t="str">
            <v>CURVA DE TRANSPOSICAO, CPVC, SOLDAVEL, 22 MM</v>
          </cell>
          <cell r="O23704" t="str">
            <v>UN</v>
          </cell>
          <cell r="P23704" t="str">
            <v>ATRIBUÍDO SÃO PAULO</v>
          </cell>
          <cell r="Q23704">
            <v>1</v>
          </cell>
          <cell r="R23704">
            <v>7.59</v>
          </cell>
        </row>
        <row r="23705">
          <cell r="M23705">
            <v>88248</v>
          </cell>
          <cell r="N23705" t="str">
            <v>AUXILIAR DE ENCANADOR OU BOMBEIRO HIDRÁULICO COM ENCARGOS COMPLEMENTARES</v>
          </cell>
          <cell r="O23705" t="str">
            <v>H</v>
          </cell>
          <cell r="P23705" t="str">
            <v>COEFICIENTE DE REPRESENTATIVIDADE</v>
          </cell>
          <cell r="Q23705">
            <v>9.1999999999999998E-2</v>
          </cell>
          <cell r="R23705">
            <v>14.07</v>
          </cell>
        </row>
        <row r="23706">
          <cell r="M23706">
            <v>88267</v>
          </cell>
          <cell r="N23706" t="str">
            <v>ENCANADOR OU BOMBEIRO HIDRÁULICO COM ENCARGOS COMPLEMENTARES</v>
          </cell>
          <cell r="O23706" t="str">
            <v>H</v>
          </cell>
          <cell r="P23706" t="str">
            <v>COLETADO</v>
          </cell>
          <cell r="Q23706">
            <v>9.1999999999999998E-2</v>
          </cell>
          <cell r="R23706">
            <v>18.95</v>
          </cell>
        </row>
        <row r="23707">
          <cell r="M23707" t="str">
            <v/>
          </cell>
          <cell r="N23707" t="str">
            <v/>
          </cell>
          <cell r="O23707" t="str">
            <v/>
          </cell>
          <cell r="P23707" t="str">
            <v/>
          </cell>
          <cell r="Q23707" t="str">
            <v/>
          </cell>
          <cell r="R23707" t="str">
            <v/>
          </cell>
        </row>
        <row r="23708">
          <cell r="M23708">
            <v>298</v>
          </cell>
          <cell r="N23708" t="str">
            <v>ANEL BORRACHA DN 75 MM, PARA TUBO SERIE REFORCADA ESGOTO PREDIAL</v>
          </cell>
          <cell r="O23708" t="str">
            <v>UN</v>
          </cell>
          <cell r="P23708" t="str">
            <v>COEFICIENTE DE REPRESENTATIVIDADE</v>
          </cell>
          <cell r="Q23708">
            <v>1</v>
          </cell>
          <cell r="R23708">
            <v>3.23</v>
          </cell>
        </row>
        <row r="23709">
          <cell r="M23709">
            <v>20045</v>
          </cell>
          <cell r="N23709" t="str">
            <v>REDUCAO EXCENTRICA PVC, SERIE R, DN 75 X 50 MM, PARA ESGOTO OU AGUAS PLUVIAIS PREDIAIS</v>
          </cell>
          <cell r="O23709" t="str">
            <v>UN</v>
          </cell>
          <cell r="P23709" t="str">
            <v>COEFICIENTE DE REPRESENTATIVIDADE</v>
          </cell>
          <cell r="Q23709">
            <v>1</v>
          </cell>
          <cell r="R23709">
            <v>7.75</v>
          </cell>
        </row>
        <row r="23710">
          <cell r="M23710">
            <v>20078</v>
          </cell>
          <cell r="N23710" t="str">
            <v>PASTA LUBRIFICANTE PARA TUBOS E CONEXOES COM JUNTA ELASTICA (USO EM PVC, ACO, POLIETILENO E OUTROS) ( DE *400* G)</v>
          </cell>
          <cell r="O23710" t="str">
            <v>UN</v>
          </cell>
          <cell r="P23710" t="str">
            <v>COEFICIENTE DE REPRESENTATIVIDADE</v>
          </cell>
          <cell r="Q23710">
            <v>0.03</v>
          </cell>
          <cell r="R23710">
            <v>27.95</v>
          </cell>
        </row>
        <row r="23711">
          <cell r="M23711">
            <v>88248</v>
          </cell>
          <cell r="N23711" t="str">
            <v>AUXILIAR DE ENCANADOR OU BOMBEIRO HIDRÁULICO COM ENCARGOS COMPLEMENTARES</v>
          </cell>
          <cell r="O23711" t="str">
            <v>H</v>
          </cell>
          <cell r="P23711" t="str">
            <v>COEFICIENTE DE REPRESENTATIVIDADE</v>
          </cell>
          <cell r="Q23711">
            <v>0.04</v>
          </cell>
          <cell r="R23711">
            <v>14.07</v>
          </cell>
        </row>
        <row r="23712">
          <cell r="M23712">
            <v>88267</v>
          </cell>
          <cell r="N23712" t="str">
            <v>ENCANADOR OU BOMBEIRO HIDRÁULICO COM ENCARGOS COMPLEMENTARES</v>
          </cell>
          <cell r="O23712" t="str">
            <v>H</v>
          </cell>
          <cell r="P23712" t="str">
            <v>COLETADO</v>
          </cell>
          <cell r="Q23712">
            <v>0.04</v>
          </cell>
          <cell r="R23712">
            <v>18.95</v>
          </cell>
        </row>
        <row r="23713">
          <cell r="M23713" t="str">
            <v/>
          </cell>
          <cell r="N23713" t="str">
            <v/>
          </cell>
          <cell r="O23713" t="str">
            <v/>
          </cell>
          <cell r="P23713" t="str">
            <v/>
          </cell>
          <cell r="Q23713" t="str">
            <v/>
          </cell>
          <cell r="R23713" t="str">
            <v/>
          </cell>
        </row>
        <row r="23714">
          <cell r="M23714">
            <v>21114</v>
          </cell>
          <cell r="N23714" t="str">
            <v>ADESIVO PARA TUBOS CPVC, *75* G</v>
          </cell>
          <cell r="O23714" t="str">
            <v>UN</v>
          </cell>
          <cell r="P23714" t="str">
            <v>COEFICIENTE DE REPRESENTATIVIDADE</v>
          </cell>
          <cell r="Q23714">
            <v>0.08</v>
          </cell>
          <cell r="R23714">
            <v>21.41</v>
          </cell>
        </row>
        <row r="23715">
          <cell r="M23715">
            <v>38001</v>
          </cell>
          <cell r="N23715" t="str">
            <v>BUCHA DE REDUCAO, CPVC, SOLDAVEL, 22 X 15 MM, PARA AGUA QUENTE</v>
          </cell>
          <cell r="O23715" t="str">
            <v>UN</v>
          </cell>
          <cell r="P23715" t="str">
            <v>ATRIBUÍDO SÃO PAULO</v>
          </cell>
          <cell r="Q23715">
            <v>1</v>
          </cell>
          <cell r="R23715">
            <v>0.91</v>
          </cell>
        </row>
        <row r="23716">
          <cell r="M23716">
            <v>88248</v>
          </cell>
          <cell r="N23716" t="str">
            <v>AUXILIAR DE ENCANADOR OU BOMBEIRO HIDRÁULICO COM ENCARGOS COMPLEMENTARES</v>
          </cell>
          <cell r="O23716" t="str">
            <v>H</v>
          </cell>
          <cell r="P23716" t="str">
            <v>COEFICIENTE DE REPRESENTATIVIDADE</v>
          </cell>
          <cell r="Q23716">
            <v>9.1999999999999998E-2</v>
          </cell>
          <cell r="R23716">
            <v>14.07</v>
          </cell>
        </row>
        <row r="23717">
          <cell r="M23717">
            <v>88267</v>
          </cell>
          <cell r="N23717" t="str">
            <v>ENCANADOR OU BOMBEIRO HIDRÁULICO COM ENCARGOS COMPLEMENTARES</v>
          </cell>
          <cell r="O23717" t="str">
            <v>H</v>
          </cell>
          <cell r="P23717" t="str">
            <v>COLETADO</v>
          </cell>
          <cell r="Q23717">
            <v>9.1999999999999998E-2</v>
          </cell>
          <cell r="R23717">
            <v>18.95</v>
          </cell>
        </row>
        <row r="23718">
          <cell r="M23718" t="str">
            <v/>
          </cell>
          <cell r="N23718" t="str">
            <v/>
          </cell>
          <cell r="O23718" t="str">
            <v/>
          </cell>
          <cell r="P23718" t="str">
            <v/>
          </cell>
          <cell r="Q23718" t="str">
            <v/>
          </cell>
          <cell r="R23718" t="str">
            <v/>
          </cell>
        </row>
        <row r="23719">
          <cell r="M23719">
            <v>298</v>
          </cell>
          <cell r="N23719" t="str">
            <v>ANEL BORRACHA DN 75 MM, PARA TUBO SERIE REFORCADA ESGOTO PREDIAL</v>
          </cell>
          <cell r="O23719" t="str">
            <v>UN</v>
          </cell>
          <cell r="P23719" t="str">
            <v>COEFICIENTE DE REPRESENTATIVIDADE</v>
          </cell>
          <cell r="Q23719">
            <v>1</v>
          </cell>
          <cell r="R23719">
            <v>3.23</v>
          </cell>
        </row>
        <row r="23720">
          <cell r="M23720">
            <v>20078</v>
          </cell>
          <cell r="N23720" t="str">
            <v>PASTA LUBRIFICANTE PARA TUBOS E CONEXOES COM JUNTA ELASTICA (USO EM PVC, ACO, POLIETILENO E OUTROS) ( DE *400* G)</v>
          </cell>
          <cell r="O23720" t="str">
            <v>UN</v>
          </cell>
          <cell r="P23720" t="str">
            <v>COEFICIENTE DE REPRESENTATIVIDADE</v>
          </cell>
          <cell r="Q23720">
            <v>0.03</v>
          </cell>
          <cell r="R23720">
            <v>27.95</v>
          </cell>
        </row>
        <row r="23721">
          <cell r="M23721">
            <v>20182</v>
          </cell>
          <cell r="N23721" t="str">
            <v>TE DE INSPECAO, PVC, SERIE R, 75 X 75 MM, PARA ESGOTO OU AGUAS PLUVIAIS PREDIAIS</v>
          </cell>
          <cell r="O23721" t="str">
            <v>UN</v>
          </cell>
          <cell r="P23721" t="str">
            <v>COEFICIENTE DE REPRESENTATIVIDADE</v>
          </cell>
          <cell r="Q23721">
            <v>1</v>
          </cell>
          <cell r="R23721">
            <v>30.8</v>
          </cell>
        </row>
        <row r="23722">
          <cell r="M23722">
            <v>88248</v>
          </cell>
          <cell r="N23722" t="str">
            <v>AUXILIAR DE ENCANADOR OU BOMBEIRO HIDRÁULICO COM ENCARGOS COMPLEMENTARES</v>
          </cell>
          <cell r="O23722" t="str">
            <v>H</v>
          </cell>
          <cell r="P23722" t="str">
            <v>COEFICIENTE DE REPRESENTATIVIDADE</v>
          </cell>
          <cell r="Q23722">
            <v>0.04</v>
          </cell>
          <cell r="R23722">
            <v>14.07</v>
          </cell>
        </row>
        <row r="23723">
          <cell r="M23723">
            <v>88267</v>
          </cell>
          <cell r="N23723" t="str">
            <v>ENCANADOR OU BOMBEIRO HIDRÁULICO COM ENCARGOS COMPLEMENTARES</v>
          </cell>
          <cell r="O23723" t="str">
            <v>H</v>
          </cell>
          <cell r="P23723" t="str">
            <v>COLETADO</v>
          </cell>
          <cell r="Q23723">
            <v>0.04</v>
          </cell>
          <cell r="R23723">
            <v>18.95</v>
          </cell>
        </row>
        <row r="23724">
          <cell r="M23724" t="str">
            <v/>
          </cell>
          <cell r="N23724" t="str">
            <v/>
          </cell>
          <cell r="O23724" t="str">
            <v/>
          </cell>
          <cell r="P23724" t="str">
            <v/>
          </cell>
          <cell r="Q23724" t="str">
            <v/>
          </cell>
          <cell r="R23724" t="str">
            <v/>
          </cell>
        </row>
        <row r="23725">
          <cell r="M23725">
            <v>21114</v>
          </cell>
          <cell r="N23725" t="str">
            <v>ADESIVO PARA TUBOS CPVC, *75* G</v>
          </cell>
          <cell r="O23725" t="str">
            <v>UN</v>
          </cell>
          <cell r="P23725" t="str">
            <v>COEFICIENTE DE REPRESENTATIVIDADE</v>
          </cell>
          <cell r="Q23725">
            <v>0.08</v>
          </cell>
          <cell r="R23725">
            <v>21.41</v>
          </cell>
        </row>
        <row r="23726">
          <cell r="M23726">
            <v>38428</v>
          </cell>
          <cell r="N23726" t="str">
            <v>CONECTOR, CPVC, SOLDAVEL, 22 MM X 3/4", PARA AGUA QUENTE</v>
          </cell>
          <cell r="O23726" t="str">
            <v>UN</v>
          </cell>
          <cell r="P23726" t="str">
            <v>ATRIBUÍDO SÃO PAULO</v>
          </cell>
          <cell r="Q23726">
            <v>1</v>
          </cell>
          <cell r="R23726">
            <v>19.21</v>
          </cell>
        </row>
        <row r="23727">
          <cell r="M23727">
            <v>88248</v>
          </cell>
          <cell r="N23727" t="str">
            <v>AUXILIAR DE ENCANADOR OU BOMBEIRO HIDRÁULICO COM ENCARGOS COMPLEMENTARES</v>
          </cell>
          <cell r="O23727" t="str">
            <v>H</v>
          </cell>
          <cell r="P23727" t="str">
            <v>COEFICIENTE DE REPRESENTATIVIDADE</v>
          </cell>
          <cell r="Q23727">
            <v>9.1999999999999998E-2</v>
          </cell>
          <cell r="R23727">
            <v>14.07</v>
          </cell>
        </row>
        <row r="23728">
          <cell r="M23728">
            <v>88267</v>
          </cell>
          <cell r="N23728" t="str">
            <v>ENCANADOR OU BOMBEIRO HIDRÁULICO COM ENCARGOS COMPLEMENTARES</v>
          </cell>
          <cell r="O23728" t="str">
            <v>H</v>
          </cell>
          <cell r="P23728" t="str">
            <v>COLETADO</v>
          </cell>
          <cell r="Q23728">
            <v>9.1999999999999998E-2</v>
          </cell>
          <cell r="R23728">
            <v>18.95</v>
          </cell>
        </row>
        <row r="23729">
          <cell r="M23729" t="str">
            <v/>
          </cell>
          <cell r="N23729" t="str">
            <v/>
          </cell>
          <cell r="O23729" t="str">
            <v/>
          </cell>
          <cell r="P23729" t="str">
            <v/>
          </cell>
          <cell r="Q23729" t="str">
            <v/>
          </cell>
          <cell r="R23729" t="str">
            <v/>
          </cell>
        </row>
        <row r="23730">
          <cell r="M23730">
            <v>301</v>
          </cell>
          <cell r="N23730" t="str">
            <v>ANEL BORRACHA PARA TUBO ESGOTO PREDIAL, DN 100 MM (NBR 5688)</v>
          </cell>
          <cell r="O23730" t="str">
            <v>UN</v>
          </cell>
          <cell r="P23730" t="str">
            <v>COLETADO</v>
          </cell>
          <cell r="Q23730">
            <v>1</v>
          </cell>
          <cell r="R23730">
            <v>3.54</v>
          </cell>
        </row>
        <row r="23731">
          <cell r="M23731">
            <v>20078</v>
          </cell>
          <cell r="N23731" t="str">
            <v>PASTA LUBRIFICANTE PARA TUBOS E CONEXOES COM JUNTA ELASTICA (USO EM PVC, ACO, POLIETILENO E OUTROS) ( DE *400* G)</v>
          </cell>
          <cell r="O23731" t="str">
            <v>UN</v>
          </cell>
          <cell r="P23731" t="str">
            <v>COEFICIENTE DE REPRESENTATIVIDADE</v>
          </cell>
          <cell r="Q23731">
            <v>4.5999999999999999E-2</v>
          </cell>
          <cell r="R23731">
            <v>27.95</v>
          </cell>
        </row>
        <row r="23732">
          <cell r="M23732">
            <v>20170</v>
          </cell>
          <cell r="N23732" t="str">
            <v>LUVA SIMPLES, PVC SERIE R, 100 MM, PARA ESGOTO OU AGUAS PLUVIAIS PREDIAIS</v>
          </cell>
          <cell r="O23732" t="str">
            <v>UN</v>
          </cell>
          <cell r="P23732" t="str">
            <v>COEFICIENTE DE REPRESENTATIVIDADE</v>
          </cell>
          <cell r="Q23732">
            <v>1</v>
          </cell>
          <cell r="R23732">
            <v>14.88</v>
          </cell>
        </row>
        <row r="23733">
          <cell r="M23733">
            <v>88248</v>
          </cell>
          <cell r="N23733" t="str">
            <v>AUXILIAR DE ENCANADOR OU BOMBEIRO HIDRÁULICO COM ENCARGOS COMPLEMENTARES</v>
          </cell>
          <cell r="O23733" t="str">
            <v>H</v>
          </cell>
          <cell r="P23733" t="str">
            <v>COEFICIENTE DE REPRESENTATIVIDADE</v>
          </cell>
          <cell r="Q23733">
            <v>7.0000000000000007E-2</v>
          </cell>
          <cell r="R23733">
            <v>14.07</v>
          </cell>
        </row>
        <row r="23734">
          <cell r="M23734">
            <v>88267</v>
          </cell>
          <cell r="N23734" t="str">
            <v>ENCANADOR OU BOMBEIRO HIDRÁULICO COM ENCARGOS COMPLEMENTARES</v>
          </cell>
          <cell r="O23734" t="str">
            <v>H</v>
          </cell>
          <cell r="P23734" t="str">
            <v>COLETADO</v>
          </cell>
          <cell r="Q23734">
            <v>7.0000000000000007E-2</v>
          </cell>
          <cell r="R23734">
            <v>18.95</v>
          </cell>
        </row>
        <row r="23735">
          <cell r="M23735" t="str">
            <v/>
          </cell>
          <cell r="N23735" t="str">
            <v/>
          </cell>
          <cell r="O23735" t="str">
            <v/>
          </cell>
          <cell r="P23735" t="str">
            <v/>
          </cell>
          <cell r="Q23735" t="str">
            <v/>
          </cell>
          <cell r="R23735" t="str">
            <v/>
          </cell>
        </row>
        <row r="23736">
          <cell r="M23736">
            <v>21114</v>
          </cell>
          <cell r="N23736" t="str">
            <v>ADESIVO PARA TUBOS CPVC, *75* G</v>
          </cell>
          <cell r="O23736" t="str">
            <v>UN</v>
          </cell>
          <cell r="P23736" t="str">
            <v>COEFICIENTE DE REPRESENTATIVIDADE</v>
          </cell>
          <cell r="Q23736">
            <v>0.107</v>
          </cell>
          <cell r="R23736">
            <v>21.41</v>
          </cell>
        </row>
        <row r="23737">
          <cell r="M23737">
            <v>37975</v>
          </cell>
          <cell r="N23737" t="str">
            <v>LUVA CPVC, SOLDAVEL, 28 MM, PARA AGUA QUENTE PREDIAL</v>
          </cell>
          <cell r="O23737" t="str">
            <v>UN</v>
          </cell>
          <cell r="P23737" t="str">
            <v>ATRIBUÍDO SÃO PAULO</v>
          </cell>
          <cell r="Q23737">
            <v>1</v>
          </cell>
          <cell r="R23737">
            <v>4.4400000000000004</v>
          </cell>
        </row>
        <row r="23738">
          <cell r="M23738">
            <v>88248</v>
          </cell>
          <cell r="N23738" t="str">
            <v>AUXILIAR DE ENCANADOR OU BOMBEIRO HIDRÁULICO COM ENCARGOS COMPLEMENTARES</v>
          </cell>
          <cell r="O23738" t="str">
            <v>H</v>
          </cell>
          <cell r="P23738" t="str">
            <v>COEFICIENTE DE REPRESENTATIVIDADE</v>
          </cell>
          <cell r="Q23738">
            <v>0.108</v>
          </cell>
          <cell r="R23738">
            <v>14.07</v>
          </cell>
        </row>
        <row r="23739">
          <cell r="M23739">
            <v>88267</v>
          </cell>
          <cell r="N23739" t="str">
            <v>ENCANADOR OU BOMBEIRO HIDRÁULICO COM ENCARGOS COMPLEMENTARES</v>
          </cell>
          <cell r="O23739" t="str">
            <v>H</v>
          </cell>
          <cell r="P23739" t="str">
            <v>COLETADO</v>
          </cell>
          <cell r="Q23739">
            <v>0.108</v>
          </cell>
          <cell r="R23739">
            <v>18.95</v>
          </cell>
        </row>
        <row r="23740">
          <cell r="M23740" t="str">
            <v/>
          </cell>
          <cell r="N23740" t="str">
            <v/>
          </cell>
          <cell r="O23740" t="str">
            <v/>
          </cell>
          <cell r="P23740" t="str">
            <v/>
          </cell>
          <cell r="Q23740" t="str">
            <v/>
          </cell>
          <cell r="R23740" t="str">
            <v/>
          </cell>
        </row>
        <row r="23741">
          <cell r="M23741">
            <v>301</v>
          </cell>
          <cell r="N23741" t="str">
            <v>ANEL BORRACHA PARA TUBO ESGOTO PREDIAL, DN 100 MM (NBR 5688)</v>
          </cell>
          <cell r="O23741" t="str">
            <v>UN</v>
          </cell>
          <cell r="P23741" t="str">
            <v>COLETADO</v>
          </cell>
          <cell r="Q23741">
            <v>1</v>
          </cell>
          <cell r="R23741">
            <v>3.54</v>
          </cell>
        </row>
        <row r="23742">
          <cell r="M23742">
            <v>20078</v>
          </cell>
          <cell r="N23742" t="str">
            <v>PASTA LUBRIFICANTE PARA TUBOS E CONEXOES COM JUNTA ELASTICA (USO EM PVC, ACO, POLIETILENO E OUTROS) ( DE *400* G)</v>
          </cell>
          <cell r="O23742" t="str">
            <v>UN</v>
          </cell>
          <cell r="P23742" t="str">
            <v>COEFICIENTE DE REPRESENTATIVIDADE</v>
          </cell>
          <cell r="Q23742">
            <v>4.5999999999999999E-2</v>
          </cell>
          <cell r="R23742">
            <v>27.95</v>
          </cell>
        </row>
        <row r="23743">
          <cell r="M23743">
            <v>20165</v>
          </cell>
          <cell r="N23743" t="str">
            <v>LUVA DE CORRER, PVC SERIE R, 100 MM, PARA ESGOTO OU AGUAS PLUVIAIS PREDIAIS</v>
          </cell>
          <cell r="O23743" t="str">
            <v>UN</v>
          </cell>
          <cell r="P23743" t="str">
            <v>COEFICIENTE DE REPRESENTATIVIDADE</v>
          </cell>
          <cell r="Q23743">
            <v>1</v>
          </cell>
          <cell r="R23743">
            <v>26.43</v>
          </cell>
        </row>
        <row r="23744">
          <cell r="M23744">
            <v>88248</v>
          </cell>
          <cell r="N23744" t="str">
            <v>AUXILIAR DE ENCANADOR OU BOMBEIRO HIDRÁULICO COM ENCARGOS COMPLEMENTARES</v>
          </cell>
          <cell r="O23744" t="str">
            <v>H</v>
          </cell>
          <cell r="P23744" t="str">
            <v>COEFICIENTE DE REPRESENTATIVIDADE</v>
          </cell>
          <cell r="Q23744">
            <v>7.0000000000000007E-2</v>
          </cell>
          <cell r="R23744">
            <v>14.07</v>
          </cell>
        </row>
        <row r="23745">
          <cell r="M23745">
            <v>88267</v>
          </cell>
          <cell r="N23745" t="str">
            <v>ENCANADOR OU BOMBEIRO HIDRÁULICO COM ENCARGOS COMPLEMENTARES</v>
          </cell>
          <cell r="O23745" t="str">
            <v>H</v>
          </cell>
          <cell r="P23745" t="str">
            <v>COLETADO</v>
          </cell>
          <cell r="Q23745">
            <v>7.0000000000000007E-2</v>
          </cell>
          <cell r="R23745">
            <v>18.95</v>
          </cell>
        </row>
        <row r="23746">
          <cell r="M23746" t="str">
            <v/>
          </cell>
          <cell r="N23746" t="str">
            <v/>
          </cell>
          <cell r="O23746" t="str">
            <v/>
          </cell>
          <cell r="P23746" t="str">
            <v/>
          </cell>
          <cell r="Q23746" t="str">
            <v/>
          </cell>
          <cell r="R23746" t="str">
            <v/>
          </cell>
        </row>
        <row r="23747">
          <cell r="M23747">
            <v>21114</v>
          </cell>
          <cell r="N23747" t="str">
            <v>ADESIVO PARA TUBOS CPVC, *75* G</v>
          </cell>
          <cell r="O23747" t="str">
            <v>UN</v>
          </cell>
          <cell r="P23747" t="str">
            <v>COEFICIENTE DE REPRESENTATIVIDADE</v>
          </cell>
          <cell r="Q23747">
            <v>0.107</v>
          </cell>
          <cell r="R23747">
            <v>21.41</v>
          </cell>
        </row>
        <row r="23748">
          <cell r="M23748">
            <v>37983</v>
          </cell>
          <cell r="N23748" t="str">
            <v>LUVA DE CORRER, CPVC, SOLDAVEL, 28 MM, PARA AGUA QUENTE PREDIAL</v>
          </cell>
          <cell r="O23748" t="str">
            <v>UN</v>
          </cell>
          <cell r="P23748" t="str">
            <v>ATRIBUÍDO SÃO PAULO</v>
          </cell>
          <cell r="Q23748">
            <v>1</v>
          </cell>
          <cell r="R23748">
            <v>10.63</v>
          </cell>
        </row>
        <row r="23749">
          <cell r="M23749">
            <v>88248</v>
          </cell>
          <cell r="N23749" t="str">
            <v>AUXILIAR DE ENCANADOR OU BOMBEIRO HIDRÁULICO COM ENCARGOS COMPLEMENTARES</v>
          </cell>
          <cell r="O23749" t="str">
            <v>H</v>
          </cell>
          <cell r="P23749" t="str">
            <v>COEFICIENTE DE REPRESENTATIVIDADE</v>
          </cell>
          <cell r="Q23749">
            <v>0.108</v>
          </cell>
          <cell r="R23749">
            <v>14.07</v>
          </cell>
        </row>
        <row r="23750">
          <cell r="M23750">
            <v>88267</v>
          </cell>
          <cell r="N23750" t="str">
            <v>ENCANADOR OU BOMBEIRO HIDRÁULICO COM ENCARGOS COMPLEMENTARES</v>
          </cell>
          <cell r="O23750" t="str">
            <v>H</v>
          </cell>
          <cell r="P23750" t="str">
            <v>COLETADO</v>
          </cell>
          <cell r="Q23750">
            <v>0.108</v>
          </cell>
          <cell r="R23750">
            <v>18.95</v>
          </cell>
        </row>
        <row r="23751">
          <cell r="M23751" t="str">
            <v/>
          </cell>
          <cell r="N23751" t="str">
            <v/>
          </cell>
          <cell r="O23751" t="str">
            <v/>
          </cell>
          <cell r="P23751" t="str">
            <v/>
          </cell>
          <cell r="Q23751" t="str">
            <v/>
          </cell>
          <cell r="R23751" t="str">
            <v/>
          </cell>
        </row>
        <row r="23752">
          <cell r="M23752">
            <v>301</v>
          </cell>
          <cell r="N23752" t="str">
            <v>ANEL BORRACHA PARA TUBO ESGOTO PREDIAL, DN 100 MM (NBR 5688)</v>
          </cell>
          <cell r="O23752" t="str">
            <v>UN</v>
          </cell>
          <cell r="P23752" t="str">
            <v>COLETADO</v>
          </cell>
          <cell r="Q23752">
            <v>1</v>
          </cell>
          <cell r="R23752">
            <v>3.54</v>
          </cell>
        </row>
        <row r="23753">
          <cell r="M23753">
            <v>20046</v>
          </cell>
          <cell r="N23753" t="str">
            <v>REDUCAO EXCENTRICA PVC, SERIE R, DN 100 X 75 MM, PARA ESGOTO OU AGUAS PLUVIAIS PREDIAIS</v>
          </cell>
          <cell r="O23753" t="str">
            <v>UN</v>
          </cell>
          <cell r="P23753" t="str">
            <v>COEFICIENTE DE REPRESENTATIVIDADE</v>
          </cell>
          <cell r="Q23753">
            <v>1</v>
          </cell>
          <cell r="R23753">
            <v>18.84</v>
          </cell>
        </row>
        <row r="23754">
          <cell r="M23754">
            <v>20078</v>
          </cell>
          <cell r="N23754" t="str">
            <v>PASTA LUBRIFICANTE PARA TUBOS E CONEXOES COM JUNTA ELASTICA (USO EM PVC, ACO, POLIETILENO E OUTROS) ( DE *400* G)</v>
          </cell>
          <cell r="O23754" t="str">
            <v>UN</v>
          </cell>
          <cell r="P23754" t="str">
            <v>COEFICIENTE DE REPRESENTATIVIDADE</v>
          </cell>
          <cell r="Q23754">
            <v>4.5999999999999999E-2</v>
          </cell>
          <cell r="R23754">
            <v>27.95</v>
          </cell>
        </row>
        <row r="23755">
          <cell r="M23755">
            <v>88248</v>
          </cell>
          <cell r="N23755" t="str">
            <v>AUXILIAR DE ENCANADOR OU BOMBEIRO HIDRÁULICO COM ENCARGOS COMPLEMENTARES</v>
          </cell>
          <cell r="O23755" t="str">
            <v>H</v>
          </cell>
          <cell r="P23755" t="str">
            <v>COEFICIENTE DE REPRESENTATIVIDADE</v>
          </cell>
          <cell r="Q23755">
            <v>7.0000000000000007E-2</v>
          </cell>
          <cell r="R23755">
            <v>14.07</v>
          </cell>
        </row>
        <row r="23756">
          <cell r="M23756">
            <v>88267</v>
          </cell>
          <cell r="N23756" t="str">
            <v>ENCANADOR OU BOMBEIRO HIDRÁULICO COM ENCARGOS COMPLEMENTARES</v>
          </cell>
          <cell r="O23756" t="str">
            <v>H</v>
          </cell>
          <cell r="P23756" t="str">
            <v>COLETADO</v>
          </cell>
          <cell r="Q23756">
            <v>7.0000000000000007E-2</v>
          </cell>
          <cell r="R23756">
            <v>18.95</v>
          </cell>
        </row>
        <row r="23757">
          <cell r="M23757" t="str">
            <v/>
          </cell>
          <cell r="N23757" t="str">
            <v/>
          </cell>
          <cell r="O23757" t="str">
            <v/>
          </cell>
          <cell r="P23757" t="str">
            <v/>
          </cell>
          <cell r="Q23757" t="str">
            <v/>
          </cell>
          <cell r="R23757" t="str">
            <v/>
          </cell>
        </row>
        <row r="23758">
          <cell r="M23758">
            <v>21114</v>
          </cell>
          <cell r="N23758" t="str">
            <v>ADESIVO PARA TUBOS CPVC, *75* G</v>
          </cell>
          <cell r="O23758" t="str">
            <v>UN</v>
          </cell>
          <cell r="P23758" t="str">
            <v>COEFICIENTE DE REPRESENTATIVIDADE</v>
          </cell>
          <cell r="Q23758">
            <v>0.107</v>
          </cell>
          <cell r="R23758">
            <v>21.41</v>
          </cell>
        </row>
        <row r="23759">
          <cell r="M23759">
            <v>37991</v>
          </cell>
          <cell r="N23759" t="str">
            <v>UNIAO, CPVC, SOLDAVEL, 28 MM, PARA AGUA QUENTE PREDIAL</v>
          </cell>
          <cell r="O23759" t="str">
            <v>UN</v>
          </cell>
          <cell r="P23759" t="str">
            <v>ATRIBUÍDO SÃO PAULO</v>
          </cell>
          <cell r="Q23759">
            <v>1</v>
          </cell>
          <cell r="R23759">
            <v>18.52</v>
          </cell>
        </row>
        <row r="23760">
          <cell r="M23760">
            <v>88248</v>
          </cell>
          <cell r="N23760" t="str">
            <v>AUXILIAR DE ENCANADOR OU BOMBEIRO HIDRÁULICO COM ENCARGOS COMPLEMENTARES</v>
          </cell>
          <cell r="O23760" t="str">
            <v>H</v>
          </cell>
          <cell r="P23760" t="str">
            <v>COEFICIENTE DE REPRESENTATIVIDADE</v>
          </cell>
          <cell r="Q23760">
            <v>0.108</v>
          </cell>
          <cell r="R23760">
            <v>14.07</v>
          </cell>
        </row>
        <row r="23761">
          <cell r="M23761">
            <v>88267</v>
          </cell>
          <cell r="N23761" t="str">
            <v>ENCANADOR OU BOMBEIRO HIDRÁULICO COM ENCARGOS COMPLEMENTARES</v>
          </cell>
          <cell r="O23761" t="str">
            <v>H</v>
          </cell>
          <cell r="P23761" t="str">
            <v>COLETADO</v>
          </cell>
          <cell r="Q23761">
            <v>0.108</v>
          </cell>
          <cell r="R23761">
            <v>18.95</v>
          </cell>
        </row>
        <row r="23762">
          <cell r="M23762" t="str">
            <v/>
          </cell>
          <cell r="N23762" t="str">
            <v/>
          </cell>
          <cell r="O23762" t="str">
            <v/>
          </cell>
          <cell r="P23762" t="str">
            <v/>
          </cell>
          <cell r="Q23762" t="str">
            <v/>
          </cell>
          <cell r="R23762" t="str">
            <v/>
          </cell>
        </row>
        <row r="23763">
          <cell r="M23763">
            <v>301</v>
          </cell>
          <cell r="N23763" t="str">
            <v>ANEL BORRACHA PARA TUBO ESGOTO PREDIAL, DN 100 MM (NBR 5688)</v>
          </cell>
          <cell r="O23763" t="str">
            <v>UN</v>
          </cell>
          <cell r="P23763" t="str">
            <v>COLETADO</v>
          </cell>
          <cell r="Q23763">
            <v>1</v>
          </cell>
          <cell r="R23763">
            <v>3.54</v>
          </cell>
        </row>
        <row r="23764">
          <cell r="M23764">
            <v>20078</v>
          </cell>
          <cell r="N23764" t="str">
            <v>PASTA LUBRIFICANTE PARA TUBOS E CONEXOES COM JUNTA ELASTICA (USO EM PVC, ACO, POLIETILENO E OUTROS) ( DE *400* G)</v>
          </cell>
          <cell r="O23764" t="str">
            <v>UN</v>
          </cell>
          <cell r="P23764" t="str">
            <v>COEFICIENTE DE REPRESENTATIVIDADE</v>
          </cell>
          <cell r="Q23764">
            <v>4.5999999999999999E-2</v>
          </cell>
          <cell r="R23764">
            <v>27.95</v>
          </cell>
        </row>
        <row r="23765">
          <cell r="M23765">
            <v>20183</v>
          </cell>
          <cell r="N23765" t="str">
            <v>TE DE INSPECAO, PVC, SERIE R, 100 X 75 MM, PARA ESGOTO OU AGUAS PLUVIAIS PREDIAIS</v>
          </cell>
          <cell r="O23765" t="str">
            <v>UN</v>
          </cell>
          <cell r="P23765" t="str">
            <v>COEFICIENTE DE REPRESENTATIVIDADE</v>
          </cell>
          <cell r="Q23765">
            <v>1</v>
          </cell>
          <cell r="R23765">
            <v>53.96</v>
          </cell>
        </row>
        <row r="23766">
          <cell r="M23766">
            <v>88248</v>
          </cell>
          <cell r="N23766" t="str">
            <v>AUXILIAR DE ENCANADOR OU BOMBEIRO HIDRÁULICO COM ENCARGOS COMPLEMENTARES</v>
          </cell>
          <cell r="O23766" t="str">
            <v>H</v>
          </cell>
          <cell r="P23766" t="str">
            <v>COEFICIENTE DE REPRESENTATIVIDADE</v>
          </cell>
          <cell r="Q23766">
            <v>7.0000000000000007E-2</v>
          </cell>
          <cell r="R23766">
            <v>14.07</v>
          </cell>
        </row>
        <row r="23767">
          <cell r="M23767">
            <v>88267</v>
          </cell>
          <cell r="N23767" t="str">
            <v>ENCANADOR OU BOMBEIRO HIDRÁULICO COM ENCARGOS COMPLEMENTARES</v>
          </cell>
          <cell r="O23767" t="str">
            <v>H</v>
          </cell>
          <cell r="P23767" t="str">
            <v>COLETADO</v>
          </cell>
          <cell r="Q23767">
            <v>7.0000000000000007E-2</v>
          </cell>
          <cell r="R23767">
            <v>18.95</v>
          </cell>
        </row>
        <row r="23768">
          <cell r="M23768" t="str">
            <v/>
          </cell>
          <cell r="N23768" t="str">
            <v/>
          </cell>
          <cell r="O23768" t="str">
            <v/>
          </cell>
          <cell r="P23768" t="str">
            <v/>
          </cell>
          <cell r="Q23768" t="str">
            <v/>
          </cell>
          <cell r="R23768" t="str">
            <v/>
          </cell>
        </row>
        <row r="23769">
          <cell r="M23769">
            <v>21114</v>
          </cell>
          <cell r="N23769" t="str">
            <v>ADESIVO PARA TUBOS CPVC, *75* G</v>
          </cell>
          <cell r="O23769" t="str">
            <v>UN</v>
          </cell>
          <cell r="P23769" t="str">
            <v>COEFICIENTE DE REPRESENTATIVIDADE</v>
          </cell>
          <cell r="Q23769">
            <v>0.107</v>
          </cell>
          <cell r="R23769">
            <v>21.41</v>
          </cell>
        </row>
        <row r="23770">
          <cell r="M23770">
            <v>38007</v>
          </cell>
          <cell r="N23770" t="str">
            <v>CONECTOR, CPVC, SOLDAVEL, 28 MM X 1", PARA AGUA QUENTE</v>
          </cell>
          <cell r="O23770" t="str">
            <v>UN</v>
          </cell>
          <cell r="P23770" t="str">
            <v>ATRIBUÍDO SÃO PAULO</v>
          </cell>
          <cell r="Q23770">
            <v>1</v>
          </cell>
          <cell r="R23770">
            <v>31.39</v>
          </cell>
        </row>
        <row r="23771">
          <cell r="M23771">
            <v>88248</v>
          </cell>
          <cell r="N23771" t="str">
            <v>AUXILIAR DE ENCANADOR OU BOMBEIRO HIDRÁULICO COM ENCARGOS COMPLEMENTARES</v>
          </cell>
          <cell r="O23771" t="str">
            <v>H</v>
          </cell>
          <cell r="P23771" t="str">
            <v>COEFICIENTE DE REPRESENTATIVIDADE</v>
          </cell>
          <cell r="Q23771">
            <v>0.108</v>
          </cell>
          <cell r="R23771">
            <v>14.07</v>
          </cell>
        </row>
        <row r="23772">
          <cell r="M23772">
            <v>88267</v>
          </cell>
          <cell r="N23772" t="str">
            <v>ENCANADOR OU BOMBEIRO HIDRÁULICO COM ENCARGOS COMPLEMENTARES</v>
          </cell>
          <cell r="O23772" t="str">
            <v>H</v>
          </cell>
          <cell r="P23772" t="str">
            <v>COLETADO</v>
          </cell>
          <cell r="Q23772">
            <v>0.108</v>
          </cell>
          <cell r="R23772">
            <v>18.95</v>
          </cell>
        </row>
        <row r="23773">
          <cell r="M23773" t="str">
            <v/>
          </cell>
          <cell r="N23773" t="str">
            <v/>
          </cell>
          <cell r="O23773" t="str">
            <v/>
          </cell>
          <cell r="P23773" t="str">
            <v/>
          </cell>
          <cell r="Q23773" t="str">
            <v/>
          </cell>
          <cell r="R23773" t="str">
            <v/>
          </cell>
        </row>
        <row r="23774">
          <cell r="M23774">
            <v>300</v>
          </cell>
          <cell r="N23774" t="str">
            <v>ANEL BORRACHA, DN 150 MM, PARA TUBO SERIE REFORCADA ESGOTO PREDIAL</v>
          </cell>
          <cell r="O23774" t="str">
            <v>UN</v>
          </cell>
          <cell r="P23774" t="str">
            <v>COEFICIENTE DE REPRESENTATIVIDADE</v>
          </cell>
          <cell r="Q23774">
            <v>1</v>
          </cell>
          <cell r="R23774">
            <v>14.87</v>
          </cell>
        </row>
        <row r="23775">
          <cell r="M23775">
            <v>20078</v>
          </cell>
          <cell r="N23775" t="str">
            <v>PASTA LUBRIFICANTE PARA TUBOS E CONEXOES COM JUNTA ELASTICA (USO EM PVC, ACO, POLIETILENO E OUTROS) ( DE *400* G)</v>
          </cell>
          <cell r="O23775" t="str">
            <v>UN</v>
          </cell>
          <cell r="P23775" t="str">
            <v>COEFICIENTE DE REPRESENTATIVIDADE</v>
          </cell>
          <cell r="Q23775">
            <v>7.0000000000000007E-2</v>
          </cell>
          <cell r="R23775">
            <v>27.95</v>
          </cell>
        </row>
        <row r="23776">
          <cell r="M23776">
            <v>20171</v>
          </cell>
          <cell r="N23776" t="str">
            <v>LUVA SIMPLES, PVC SERIE R, 150 MM, PARA ESGOTO OU AGUAS PLUVIAIS PREDIAIS</v>
          </cell>
          <cell r="O23776" t="str">
            <v>UN</v>
          </cell>
          <cell r="P23776" t="str">
            <v>COEFICIENTE DE REPRESENTATIVIDADE</v>
          </cell>
          <cell r="Q23776">
            <v>1</v>
          </cell>
          <cell r="R23776">
            <v>44.2</v>
          </cell>
        </row>
        <row r="23777">
          <cell r="M23777">
            <v>88248</v>
          </cell>
          <cell r="N23777" t="str">
            <v>AUXILIAR DE ENCANADOR OU BOMBEIRO HIDRÁULICO COM ENCARGOS COMPLEMENTARES</v>
          </cell>
          <cell r="O23777" t="str">
            <v>H</v>
          </cell>
          <cell r="P23777" t="str">
            <v>COEFICIENTE DE REPRESENTATIVIDADE</v>
          </cell>
          <cell r="Q23777">
            <v>0.11</v>
          </cell>
          <cell r="R23777">
            <v>14.07</v>
          </cell>
        </row>
        <row r="23778">
          <cell r="M23778">
            <v>88267</v>
          </cell>
          <cell r="N23778" t="str">
            <v>ENCANADOR OU BOMBEIRO HIDRÁULICO COM ENCARGOS COMPLEMENTARES</v>
          </cell>
          <cell r="O23778" t="str">
            <v>H</v>
          </cell>
          <cell r="P23778" t="str">
            <v>COLETADO</v>
          </cell>
          <cell r="Q23778">
            <v>0.11</v>
          </cell>
          <cell r="R23778">
            <v>18.95</v>
          </cell>
        </row>
        <row r="23779">
          <cell r="M23779" t="str">
            <v/>
          </cell>
          <cell r="N23779" t="str">
            <v/>
          </cell>
          <cell r="O23779" t="str">
            <v/>
          </cell>
          <cell r="P23779" t="str">
            <v/>
          </cell>
          <cell r="Q23779" t="str">
            <v/>
          </cell>
          <cell r="R23779" t="str">
            <v/>
          </cell>
        </row>
        <row r="23780">
          <cell r="M23780">
            <v>21114</v>
          </cell>
          <cell r="N23780" t="str">
            <v>ADESIVO PARA TUBOS CPVC, *75* G</v>
          </cell>
          <cell r="O23780" t="str">
            <v>UN</v>
          </cell>
          <cell r="P23780" t="str">
            <v>COEFICIENTE DE REPRESENTATIVIDADE</v>
          </cell>
          <cell r="Q23780">
            <v>0.107</v>
          </cell>
          <cell r="R23780">
            <v>21.41</v>
          </cell>
        </row>
        <row r="23781">
          <cell r="M23781">
            <v>38002</v>
          </cell>
          <cell r="N23781" t="str">
            <v>BUCHA DE REDUCAO, CPVC, SOLDAVEL, 28 X 22 MM, PARA AGUA QUENTE</v>
          </cell>
          <cell r="O23781" t="str">
            <v>UN</v>
          </cell>
          <cell r="P23781" t="str">
            <v>ATRIBUÍDO SÃO PAULO</v>
          </cell>
          <cell r="Q23781">
            <v>1</v>
          </cell>
          <cell r="R23781">
            <v>1.69</v>
          </cell>
        </row>
        <row r="23782">
          <cell r="M23782">
            <v>88248</v>
          </cell>
          <cell r="N23782" t="str">
            <v>AUXILIAR DE ENCANADOR OU BOMBEIRO HIDRÁULICO COM ENCARGOS COMPLEMENTARES</v>
          </cell>
          <cell r="O23782" t="str">
            <v>H</v>
          </cell>
          <cell r="P23782" t="str">
            <v>COEFICIENTE DE REPRESENTATIVIDADE</v>
          </cell>
          <cell r="Q23782">
            <v>0.108</v>
          </cell>
          <cell r="R23782">
            <v>14.07</v>
          </cell>
        </row>
        <row r="23783">
          <cell r="M23783">
            <v>88267</v>
          </cell>
          <cell r="N23783" t="str">
            <v>ENCANADOR OU BOMBEIRO HIDRÁULICO COM ENCARGOS COMPLEMENTARES</v>
          </cell>
          <cell r="O23783" t="str">
            <v>H</v>
          </cell>
          <cell r="P23783" t="str">
            <v>COLETADO</v>
          </cell>
          <cell r="Q23783">
            <v>0.108</v>
          </cell>
          <cell r="R23783">
            <v>18.95</v>
          </cell>
        </row>
        <row r="23784">
          <cell r="M23784" t="str">
            <v/>
          </cell>
          <cell r="N23784" t="str">
            <v/>
          </cell>
          <cell r="O23784" t="str">
            <v/>
          </cell>
          <cell r="P23784" t="str">
            <v/>
          </cell>
          <cell r="Q23784" t="str">
            <v/>
          </cell>
          <cell r="R23784" t="str">
            <v/>
          </cell>
        </row>
        <row r="23785">
          <cell r="M23785">
            <v>300</v>
          </cell>
          <cell r="N23785" t="str">
            <v>ANEL BORRACHA, DN 150 MM, PARA TUBO SERIE REFORCADA ESGOTO PREDIAL</v>
          </cell>
          <cell r="O23785" t="str">
            <v>UN</v>
          </cell>
          <cell r="P23785" t="str">
            <v>COEFICIENTE DE REPRESENTATIVIDADE</v>
          </cell>
          <cell r="Q23785">
            <v>1</v>
          </cell>
          <cell r="R23785">
            <v>14.87</v>
          </cell>
        </row>
        <row r="23786">
          <cell r="M23786">
            <v>20078</v>
          </cell>
          <cell r="N23786" t="str">
            <v>PASTA LUBRIFICANTE PARA TUBOS E CONEXOES COM JUNTA ELASTICA (USO EM PVC, ACO, POLIETILENO E OUTROS) ( DE *400* G)</v>
          </cell>
          <cell r="O23786" t="str">
            <v>UN</v>
          </cell>
          <cell r="P23786" t="str">
            <v>COEFICIENTE DE REPRESENTATIVIDADE</v>
          </cell>
          <cell r="Q23786">
            <v>7.0000000000000007E-2</v>
          </cell>
          <cell r="R23786">
            <v>27.95</v>
          </cell>
        </row>
        <row r="23787">
          <cell r="M23787">
            <v>20166</v>
          </cell>
          <cell r="N23787" t="str">
            <v>LUVA DE CORRER, PVC SERIE R, 150 MM, PARA ESGOTO OU AGUAS PLUVIAIS PREDIAIS</v>
          </cell>
          <cell r="O23787" t="str">
            <v>UN</v>
          </cell>
          <cell r="P23787" t="str">
            <v>COEFICIENTE DE REPRESENTATIVIDADE</v>
          </cell>
          <cell r="Q23787">
            <v>1</v>
          </cell>
          <cell r="R23787">
            <v>85.42</v>
          </cell>
        </row>
        <row r="23788">
          <cell r="M23788">
            <v>88248</v>
          </cell>
          <cell r="N23788" t="str">
            <v>AUXILIAR DE ENCANADOR OU BOMBEIRO HIDRÁULICO COM ENCARGOS COMPLEMENTARES</v>
          </cell>
          <cell r="O23788" t="str">
            <v>H</v>
          </cell>
          <cell r="P23788" t="str">
            <v>COEFICIENTE DE REPRESENTATIVIDADE</v>
          </cell>
          <cell r="Q23788">
            <v>0.11</v>
          </cell>
          <cell r="R23788">
            <v>14.07</v>
          </cell>
        </row>
        <row r="23789">
          <cell r="M23789">
            <v>88267</v>
          </cell>
          <cell r="N23789" t="str">
            <v>ENCANADOR OU BOMBEIRO HIDRÁULICO COM ENCARGOS COMPLEMENTARES</v>
          </cell>
          <cell r="O23789" t="str">
            <v>H</v>
          </cell>
          <cell r="P23789" t="str">
            <v>COLETADO</v>
          </cell>
          <cell r="Q23789">
            <v>0.11</v>
          </cell>
          <cell r="R23789">
            <v>18.95</v>
          </cell>
        </row>
        <row r="23790">
          <cell r="M23790" t="str">
            <v/>
          </cell>
          <cell r="N23790" t="str">
            <v/>
          </cell>
          <cell r="O23790" t="str">
            <v/>
          </cell>
          <cell r="P23790" t="str">
            <v/>
          </cell>
          <cell r="Q23790" t="str">
            <v/>
          </cell>
          <cell r="R23790" t="str">
            <v/>
          </cell>
        </row>
        <row r="23791">
          <cell r="M23791">
            <v>21114</v>
          </cell>
          <cell r="N23791" t="str">
            <v>ADESIVO PARA TUBOS CPVC, *75* G</v>
          </cell>
          <cell r="O23791" t="str">
            <v>UN</v>
          </cell>
          <cell r="P23791" t="str">
            <v>COEFICIENTE DE REPRESENTATIVIDADE</v>
          </cell>
          <cell r="Q23791">
            <v>0.13300000000000001</v>
          </cell>
          <cell r="R23791">
            <v>21.41</v>
          </cell>
        </row>
        <row r="23792">
          <cell r="M23792">
            <v>37976</v>
          </cell>
          <cell r="N23792" t="str">
            <v>LUVA CPVC, SOLDAVEL, 35 MM, PARA AGUA QUENTE PREDIAL</v>
          </cell>
          <cell r="O23792" t="str">
            <v>UN</v>
          </cell>
          <cell r="P23792" t="str">
            <v>ATRIBUÍDO SÃO PAULO</v>
          </cell>
          <cell r="Q23792">
            <v>1</v>
          </cell>
          <cell r="R23792">
            <v>9.11</v>
          </cell>
        </row>
        <row r="23793">
          <cell r="M23793">
            <v>88248</v>
          </cell>
          <cell r="N23793" t="str">
            <v>AUXILIAR DE ENCANADOR OU BOMBEIRO HIDRÁULICO COM ENCARGOS COMPLEMENTARES</v>
          </cell>
          <cell r="O23793" t="str">
            <v>H</v>
          </cell>
          <cell r="P23793" t="str">
            <v>COEFICIENTE DE REPRESENTATIVIDADE</v>
          </cell>
          <cell r="Q23793">
            <v>0.127</v>
          </cell>
          <cell r="R23793">
            <v>14.07</v>
          </cell>
        </row>
        <row r="23794">
          <cell r="M23794">
            <v>88267</v>
          </cell>
          <cell r="N23794" t="str">
            <v>ENCANADOR OU BOMBEIRO HIDRÁULICO COM ENCARGOS COMPLEMENTARES</v>
          </cell>
          <cell r="O23794" t="str">
            <v>H</v>
          </cell>
          <cell r="P23794" t="str">
            <v>COLETADO</v>
          </cell>
          <cell r="Q23794">
            <v>0.127</v>
          </cell>
          <cell r="R23794">
            <v>18.95</v>
          </cell>
        </row>
        <row r="23795">
          <cell r="M23795" t="str">
            <v/>
          </cell>
          <cell r="N23795" t="str">
            <v/>
          </cell>
          <cell r="O23795" t="str">
            <v/>
          </cell>
          <cell r="P23795" t="str">
            <v/>
          </cell>
          <cell r="Q23795" t="str">
            <v/>
          </cell>
          <cell r="R23795" t="str">
            <v/>
          </cell>
        </row>
        <row r="23796">
          <cell r="M23796">
            <v>300</v>
          </cell>
          <cell r="N23796" t="str">
            <v>ANEL BORRACHA, DN 150 MM, PARA TUBO SERIE REFORCADA ESGOTO PREDIAL</v>
          </cell>
          <cell r="O23796" t="str">
            <v>UN</v>
          </cell>
          <cell r="P23796" t="str">
            <v>COEFICIENTE DE REPRESENTATIVIDADE</v>
          </cell>
          <cell r="Q23796">
            <v>1</v>
          </cell>
          <cell r="R23796">
            <v>14.87</v>
          </cell>
        </row>
        <row r="23797">
          <cell r="M23797">
            <v>20047</v>
          </cell>
          <cell r="N23797" t="str">
            <v>REDUCAO EXCENTRICA PVC, SERIE R, DN 150 X 100 MM, PARA ESGOTO OU AGUAS PLUVIAIS PREDIAIS</v>
          </cell>
          <cell r="O23797" t="str">
            <v>UN</v>
          </cell>
          <cell r="P23797" t="str">
            <v>COEFICIENTE DE REPRESENTATIVIDADE</v>
          </cell>
          <cell r="Q23797">
            <v>1</v>
          </cell>
          <cell r="R23797">
            <v>51.49</v>
          </cell>
        </row>
        <row r="23798">
          <cell r="M23798">
            <v>20078</v>
          </cell>
          <cell r="N23798" t="str">
            <v>PASTA LUBRIFICANTE PARA TUBOS E CONEXOES COM JUNTA ELASTICA (USO EM PVC, ACO, POLIETILENO E OUTROS) ( DE *400* G)</v>
          </cell>
          <cell r="O23798" t="str">
            <v>UN</v>
          </cell>
          <cell r="P23798" t="str">
            <v>COEFICIENTE DE REPRESENTATIVIDADE</v>
          </cell>
          <cell r="Q23798">
            <v>7.0000000000000007E-2</v>
          </cell>
          <cell r="R23798">
            <v>27.95</v>
          </cell>
        </row>
        <row r="23799">
          <cell r="M23799">
            <v>88248</v>
          </cell>
          <cell r="N23799" t="str">
            <v>AUXILIAR DE ENCANADOR OU BOMBEIRO HIDRÁULICO COM ENCARGOS COMPLEMENTARES</v>
          </cell>
          <cell r="O23799" t="str">
            <v>H</v>
          </cell>
          <cell r="P23799" t="str">
            <v>COEFICIENTE DE REPRESENTATIVIDADE</v>
          </cell>
          <cell r="Q23799">
            <v>0.11</v>
          </cell>
          <cell r="R23799">
            <v>14.07</v>
          </cell>
        </row>
        <row r="23800">
          <cell r="M23800">
            <v>88267</v>
          </cell>
          <cell r="N23800" t="str">
            <v>ENCANADOR OU BOMBEIRO HIDRÁULICO COM ENCARGOS COMPLEMENTARES</v>
          </cell>
          <cell r="O23800" t="str">
            <v>H</v>
          </cell>
          <cell r="P23800" t="str">
            <v>COLETADO</v>
          </cell>
          <cell r="Q23800">
            <v>0.11</v>
          </cell>
          <cell r="R23800">
            <v>18.95</v>
          </cell>
        </row>
        <row r="23801">
          <cell r="M23801" t="str">
            <v/>
          </cell>
          <cell r="N23801" t="str">
            <v/>
          </cell>
          <cell r="O23801" t="str">
            <v/>
          </cell>
          <cell r="P23801" t="str">
            <v/>
          </cell>
          <cell r="Q23801" t="str">
            <v/>
          </cell>
          <cell r="R23801" t="str">
            <v/>
          </cell>
        </row>
        <row r="23802">
          <cell r="M23802">
            <v>21114</v>
          </cell>
          <cell r="N23802" t="str">
            <v>ADESIVO PARA TUBOS CPVC, *75* G</v>
          </cell>
          <cell r="O23802" t="str">
            <v>UN</v>
          </cell>
          <cell r="P23802" t="str">
            <v>COEFICIENTE DE REPRESENTATIVIDADE</v>
          </cell>
          <cell r="Q23802">
            <v>0.13300000000000001</v>
          </cell>
          <cell r="R23802">
            <v>21.41</v>
          </cell>
        </row>
        <row r="23803">
          <cell r="M23803">
            <v>37984</v>
          </cell>
          <cell r="N23803" t="str">
            <v>LUVA DE CORRER, CPVC, SOLDAVEL, 35 MM, PARA AGUA QUENTE PREDIAL</v>
          </cell>
          <cell r="O23803" t="str">
            <v>UN</v>
          </cell>
          <cell r="P23803" t="str">
            <v>ATRIBUÍDO SÃO PAULO</v>
          </cell>
          <cell r="Q23803">
            <v>1</v>
          </cell>
          <cell r="R23803">
            <v>18.36</v>
          </cell>
        </row>
        <row r="23804">
          <cell r="M23804">
            <v>88248</v>
          </cell>
          <cell r="N23804" t="str">
            <v>AUXILIAR DE ENCANADOR OU BOMBEIRO HIDRÁULICO COM ENCARGOS COMPLEMENTARES</v>
          </cell>
          <cell r="O23804" t="str">
            <v>H</v>
          </cell>
          <cell r="P23804" t="str">
            <v>COEFICIENTE DE REPRESENTATIVIDADE</v>
          </cell>
          <cell r="Q23804">
            <v>0.127</v>
          </cell>
          <cell r="R23804">
            <v>14.07</v>
          </cell>
        </row>
        <row r="23805">
          <cell r="M23805">
            <v>88267</v>
          </cell>
          <cell r="N23805" t="str">
            <v>ENCANADOR OU BOMBEIRO HIDRÁULICO COM ENCARGOS COMPLEMENTARES</v>
          </cell>
          <cell r="O23805" t="str">
            <v>H</v>
          </cell>
          <cell r="P23805" t="str">
            <v>COLETADO</v>
          </cell>
          <cell r="Q23805">
            <v>0.127</v>
          </cell>
          <cell r="R23805">
            <v>18.95</v>
          </cell>
        </row>
        <row r="23806">
          <cell r="M23806" t="str">
            <v/>
          </cell>
          <cell r="N23806" t="str">
            <v/>
          </cell>
          <cell r="O23806" t="str">
            <v/>
          </cell>
          <cell r="P23806" t="str">
            <v/>
          </cell>
          <cell r="Q23806" t="str">
            <v/>
          </cell>
          <cell r="R23806" t="str">
            <v/>
          </cell>
        </row>
        <row r="23807">
          <cell r="M23807">
            <v>300</v>
          </cell>
          <cell r="N23807" t="str">
            <v>ANEL BORRACHA, DN 150 MM, PARA TUBO SERIE REFORCADA ESGOTO PREDIAL</v>
          </cell>
          <cell r="O23807" t="str">
            <v>UN</v>
          </cell>
          <cell r="P23807" t="str">
            <v>COEFICIENTE DE REPRESENTATIVIDADE</v>
          </cell>
          <cell r="Q23807">
            <v>1</v>
          </cell>
          <cell r="R23807">
            <v>14.87</v>
          </cell>
        </row>
        <row r="23808">
          <cell r="M23808">
            <v>20078</v>
          </cell>
          <cell r="N23808" t="str">
            <v>PASTA LUBRIFICANTE PARA TUBOS E CONEXOES COM JUNTA ELASTICA (USO EM PVC, ACO, POLIETILENO E OUTROS) ( DE *400* G)</v>
          </cell>
          <cell r="O23808" t="str">
            <v>UN</v>
          </cell>
          <cell r="P23808" t="str">
            <v>COEFICIENTE DE REPRESENTATIVIDADE</v>
          </cell>
          <cell r="Q23808">
            <v>7.0000000000000007E-2</v>
          </cell>
          <cell r="R23808">
            <v>27.95</v>
          </cell>
        </row>
        <row r="23809">
          <cell r="M23809">
            <v>38448</v>
          </cell>
          <cell r="N23809" t="str">
            <v>TE DE INSPECAO, PVC, SERIE R, 150 X 100 MM, PARA ESGOTO OU AGUAS PLUVIAIS PREDIAIS</v>
          </cell>
          <cell r="O23809" t="str">
            <v>UN</v>
          </cell>
          <cell r="P23809" t="str">
            <v>COEFICIENTE DE REPRESENTATIVIDADE</v>
          </cell>
          <cell r="Q23809">
            <v>1</v>
          </cell>
          <cell r="R23809">
            <v>253.55</v>
          </cell>
        </row>
        <row r="23810">
          <cell r="M23810">
            <v>88248</v>
          </cell>
          <cell r="N23810" t="str">
            <v>AUXILIAR DE ENCANADOR OU BOMBEIRO HIDRÁULICO COM ENCARGOS COMPLEMENTARES</v>
          </cell>
          <cell r="O23810" t="str">
            <v>H</v>
          </cell>
          <cell r="P23810" t="str">
            <v>COEFICIENTE DE REPRESENTATIVIDADE</v>
          </cell>
          <cell r="Q23810">
            <v>0.11</v>
          </cell>
          <cell r="R23810">
            <v>14.07</v>
          </cell>
        </row>
        <row r="23811">
          <cell r="M23811">
            <v>88267</v>
          </cell>
          <cell r="N23811" t="str">
            <v>ENCANADOR OU BOMBEIRO HIDRÁULICO COM ENCARGOS COMPLEMENTARES</v>
          </cell>
          <cell r="O23811" t="str">
            <v>H</v>
          </cell>
          <cell r="P23811" t="str">
            <v>COLETADO</v>
          </cell>
          <cell r="Q23811">
            <v>0.11</v>
          </cell>
          <cell r="R23811">
            <v>18.95</v>
          </cell>
        </row>
        <row r="23812">
          <cell r="M23812" t="str">
            <v/>
          </cell>
          <cell r="N23812" t="str">
            <v/>
          </cell>
          <cell r="O23812" t="str">
            <v/>
          </cell>
          <cell r="P23812" t="str">
            <v/>
          </cell>
          <cell r="Q23812" t="str">
            <v/>
          </cell>
          <cell r="R23812" t="str">
            <v/>
          </cell>
        </row>
        <row r="23813">
          <cell r="M23813">
            <v>21114</v>
          </cell>
          <cell r="N23813" t="str">
            <v>ADESIVO PARA TUBOS CPVC, *75* G</v>
          </cell>
          <cell r="O23813" t="str">
            <v>UN</v>
          </cell>
          <cell r="P23813" t="str">
            <v>COEFICIENTE DE REPRESENTATIVIDADE</v>
          </cell>
          <cell r="Q23813">
            <v>0.13300000000000001</v>
          </cell>
          <cell r="R23813">
            <v>21.41</v>
          </cell>
        </row>
        <row r="23814">
          <cell r="M23814">
            <v>37992</v>
          </cell>
          <cell r="N23814" t="str">
            <v>UNIAO, CPVC, SOLDAVEL, 35 MM, PARA AGUA QUENTE PREDIAL</v>
          </cell>
          <cell r="O23814" t="str">
            <v>UN</v>
          </cell>
          <cell r="P23814" t="str">
            <v>ATRIBUÍDO SÃO PAULO</v>
          </cell>
          <cell r="Q23814">
            <v>1</v>
          </cell>
          <cell r="R23814">
            <v>28.28</v>
          </cell>
        </row>
        <row r="23815">
          <cell r="M23815">
            <v>88248</v>
          </cell>
          <cell r="N23815" t="str">
            <v>AUXILIAR DE ENCANADOR OU BOMBEIRO HIDRÁULICO COM ENCARGOS COMPLEMENTARES</v>
          </cell>
          <cell r="O23815" t="str">
            <v>H</v>
          </cell>
          <cell r="P23815" t="str">
            <v>COEFICIENTE DE REPRESENTATIVIDADE</v>
          </cell>
          <cell r="Q23815">
            <v>0.127</v>
          </cell>
          <cell r="R23815">
            <v>14.07</v>
          </cell>
        </row>
        <row r="23816">
          <cell r="M23816">
            <v>88267</v>
          </cell>
          <cell r="N23816" t="str">
            <v>ENCANADOR OU BOMBEIRO HIDRÁULICO COM ENCARGOS COMPLEMENTARES</v>
          </cell>
          <cell r="O23816" t="str">
            <v>H</v>
          </cell>
          <cell r="P23816" t="str">
            <v>COLETADO</v>
          </cell>
          <cell r="Q23816">
            <v>0.127</v>
          </cell>
          <cell r="R23816">
            <v>18.95</v>
          </cell>
        </row>
        <row r="23817">
          <cell r="M23817" t="str">
            <v/>
          </cell>
          <cell r="N23817" t="str">
            <v/>
          </cell>
          <cell r="O23817" t="str">
            <v/>
          </cell>
          <cell r="P23817" t="str">
            <v/>
          </cell>
          <cell r="Q23817" t="str">
            <v/>
          </cell>
          <cell r="R23817" t="str">
            <v/>
          </cell>
        </row>
        <row r="23818">
          <cell r="M23818">
            <v>298</v>
          </cell>
          <cell r="N23818" t="str">
            <v>ANEL BORRACHA DN 75 MM, PARA TUBO SERIE REFORCADA ESGOTO PREDIAL</v>
          </cell>
          <cell r="O23818" t="str">
            <v>UN</v>
          </cell>
          <cell r="P23818" t="str">
            <v>COEFICIENTE DE REPRESENTATIVIDADE</v>
          </cell>
          <cell r="Q23818">
            <v>2</v>
          </cell>
          <cell r="R23818">
            <v>3.23</v>
          </cell>
        </row>
        <row r="23819">
          <cell r="M23819">
            <v>20078</v>
          </cell>
          <cell r="N23819" t="str">
            <v>PASTA LUBRIFICANTE PARA TUBOS E CONEXOES COM JUNTA ELASTICA (USO EM PVC, ACO, POLIETILENO E OUTROS) ( DE *400* G)</v>
          </cell>
          <cell r="O23819" t="str">
            <v>UN</v>
          </cell>
          <cell r="P23819" t="str">
            <v>COEFICIENTE DE REPRESENTATIVIDADE</v>
          </cell>
          <cell r="Q23819">
            <v>0.06</v>
          </cell>
          <cell r="R23819">
            <v>27.95</v>
          </cell>
        </row>
        <row r="23820">
          <cell r="M23820">
            <v>20142</v>
          </cell>
          <cell r="N23820" t="str">
            <v>JUNCAO SIMPLES, PVC SERIE R, DN 75 X 75 MM, PARA ESGOTO OU AGUAS PLUVIAIS PREDIAIS</v>
          </cell>
          <cell r="O23820" t="str">
            <v>UN</v>
          </cell>
          <cell r="P23820" t="str">
            <v>COEFICIENTE DE REPRESENTATIVIDADE</v>
          </cell>
          <cell r="Q23820">
            <v>1</v>
          </cell>
          <cell r="R23820">
            <v>38.42</v>
          </cell>
        </row>
        <row r="23821">
          <cell r="M23821">
            <v>88248</v>
          </cell>
          <cell r="N23821" t="str">
            <v>AUXILIAR DE ENCANADOR OU BOMBEIRO HIDRÁULICO COM ENCARGOS COMPLEMENTARES</v>
          </cell>
          <cell r="O23821" t="str">
            <v>H</v>
          </cell>
          <cell r="P23821" t="str">
            <v>COEFICIENTE DE REPRESENTATIVIDADE</v>
          </cell>
          <cell r="Q23821">
            <v>0.08</v>
          </cell>
          <cell r="R23821">
            <v>14.07</v>
          </cell>
        </row>
        <row r="23822">
          <cell r="M23822">
            <v>88267</v>
          </cell>
          <cell r="N23822" t="str">
            <v>ENCANADOR OU BOMBEIRO HIDRÁULICO COM ENCARGOS COMPLEMENTARES</v>
          </cell>
          <cell r="O23822" t="str">
            <v>H</v>
          </cell>
          <cell r="P23822" t="str">
            <v>COLETADO</v>
          </cell>
          <cell r="Q23822">
            <v>0.08</v>
          </cell>
          <cell r="R23822">
            <v>18.95</v>
          </cell>
        </row>
        <row r="23823">
          <cell r="M23823" t="str">
            <v/>
          </cell>
          <cell r="N23823" t="str">
            <v/>
          </cell>
          <cell r="O23823" t="str">
            <v/>
          </cell>
          <cell r="P23823" t="str">
            <v/>
          </cell>
          <cell r="Q23823" t="str">
            <v/>
          </cell>
          <cell r="R23823" t="str">
            <v/>
          </cell>
        </row>
        <row r="23824">
          <cell r="M23824">
            <v>21114</v>
          </cell>
          <cell r="N23824" t="str">
            <v>ADESIVO PARA TUBOS CPVC, *75* G</v>
          </cell>
          <cell r="O23824" t="str">
            <v>UN</v>
          </cell>
          <cell r="P23824" t="str">
            <v>COEFICIENTE DE REPRESENTATIVIDADE</v>
          </cell>
          <cell r="Q23824">
            <v>0.13300000000000001</v>
          </cell>
          <cell r="R23824">
            <v>21.41</v>
          </cell>
        </row>
        <row r="23825">
          <cell r="M23825">
            <v>38008</v>
          </cell>
          <cell r="N23825" t="str">
            <v>CONECTOR, CPVC, SOLDAVEL, 35 MM X 1 1/4", PARA AGUA QUENTE</v>
          </cell>
          <cell r="O23825" t="str">
            <v>UN</v>
          </cell>
          <cell r="P23825" t="str">
            <v>ATRIBUÍDO SÃO PAULO</v>
          </cell>
          <cell r="Q23825">
            <v>1</v>
          </cell>
          <cell r="R23825">
            <v>126.41</v>
          </cell>
        </row>
        <row r="23826">
          <cell r="M23826">
            <v>88248</v>
          </cell>
          <cell r="N23826" t="str">
            <v>AUXILIAR DE ENCANADOR OU BOMBEIRO HIDRÁULICO COM ENCARGOS COMPLEMENTARES</v>
          </cell>
          <cell r="O23826" t="str">
            <v>H</v>
          </cell>
          <cell r="P23826" t="str">
            <v>COEFICIENTE DE REPRESENTATIVIDADE</v>
          </cell>
          <cell r="Q23826">
            <v>0.127</v>
          </cell>
          <cell r="R23826">
            <v>14.07</v>
          </cell>
        </row>
        <row r="23827">
          <cell r="M23827">
            <v>88267</v>
          </cell>
          <cell r="N23827" t="str">
            <v>ENCANADOR OU BOMBEIRO HIDRÁULICO COM ENCARGOS COMPLEMENTARES</v>
          </cell>
          <cell r="O23827" t="str">
            <v>H</v>
          </cell>
          <cell r="P23827" t="str">
            <v>COLETADO</v>
          </cell>
          <cell r="Q23827">
            <v>0.127</v>
          </cell>
          <cell r="R23827">
            <v>18.95</v>
          </cell>
        </row>
        <row r="23828">
          <cell r="M23828" t="str">
            <v/>
          </cell>
          <cell r="N23828" t="str">
            <v/>
          </cell>
          <cell r="O23828" t="str">
            <v/>
          </cell>
          <cell r="P23828" t="str">
            <v/>
          </cell>
          <cell r="Q23828" t="str">
            <v/>
          </cell>
          <cell r="R23828" t="str">
            <v/>
          </cell>
        </row>
        <row r="23829">
          <cell r="M23829">
            <v>298</v>
          </cell>
          <cell r="N23829" t="str">
            <v>ANEL BORRACHA DN 75 MM, PARA TUBO SERIE REFORCADA ESGOTO PREDIAL</v>
          </cell>
          <cell r="O23829" t="str">
            <v>UN</v>
          </cell>
          <cell r="P23829" t="str">
            <v>COEFICIENTE DE REPRESENTATIVIDADE</v>
          </cell>
          <cell r="Q23829">
            <v>2</v>
          </cell>
          <cell r="R23829">
            <v>3.23</v>
          </cell>
        </row>
        <row r="23830">
          <cell r="M23830">
            <v>20078</v>
          </cell>
          <cell r="N23830" t="str">
            <v>PASTA LUBRIFICANTE PARA TUBOS E CONEXOES COM JUNTA ELASTICA (USO EM PVC, ACO, POLIETILENO E OUTROS) ( DE *400* G)</v>
          </cell>
          <cell r="O23830" t="str">
            <v>UN</v>
          </cell>
          <cell r="P23830" t="str">
            <v>COEFICIENTE DE REPRESENTATIVIDADE</v>
          </cell>
          <cell r="Q23830">
            <v>0.06</v>
          </cell>
          <cell r="R23830">
            <v>27.95</v>
          </cell>
        </row>
        <row r="23831">
          <cell r="M23831">
            <v>20177</v>
          </cell>
          <cell r="N23831" t="str">
            <v>TE, PVC, SERIE R, 75 X 75 MM, PARA ESGOTO OU AGUAS PLUVIAIS PREDIAIS</v>
          </cell>
          <cell r="O23831" t="str">
            <v>UN</v>
          </cell>
          <cell r="P23831" t="str">
            <v>COEFICIENTE DE REPRESENTATIVIDADE</v>
          </cell>
          <cell r="Q23831">
            <v>1</v>
          </cell>
          <cell r="R23831">
            <v>31.1</v>
          </cell>
        </row>
        <row r="23832">
          <cell r="M23832">
            <v>88248</v>
          </cell>
          <cell r="N23832" t="str">
            <v>AUXILIAR DE ENCANADOR OU BOMBEIRO HIDRÁULICO COM ENCARGOS COMPLEMENTARES</v>
          </cell>
          <cell r="O23832" t="str">
            <v>H</v>
          </cell>
          <cell r="P23832" t="str">
            <v>COEFICIENTE DE REPRESENTATIVIDADE</v>
          </cell>
          <cell r="Q23832">
            <v>0.08</v>
          </cell>
          <cell r="R23832">
            <v>14.07</v>
          </cell>
        </row>
        <row r="23833">
          <cell r="M23833">
            <v>88267</v>
          </cell>
          <cell r="N23833" t="str">
            <v>ENCANADOR OU BOMBEIRO HIDRÁULICO COM ENCARGOS COMPLEMENTARES</v>
          </cell>
          <cell r="O23833" t="str">
            <v>H</v>
          </cell>
          <cell r="P23833" t="str">
            <v>COLETADO</v>
          </cell>
          <cell r="Q23833">
            <v>0.08</v>
          </cell>
          <cell r="R23833">
            <v>18.95</v>
          </cell>
        </row>
        <row r="23834">
          <cell r="M23834" t="str">
            <v/>
          </cell>
          <cell r="N23834" t="str">
            <v/>
          </cell>
          <cell r="O23834" t="str">
            <v/>
          </cell>
          <cell r="P23834" t="str">
            <v/>
          </cell>
          <cell r="Q23834" t="str">
            <v/>
          </cell>
          <cell r="R23834" t="str">
            <v/>
          </cell>
        </row>
        <row r="23835">
          <cell r="M23835">
            <v>21114</v>
          </cell>
          <cell r="N23835" t="str">
            <v>ADESIVO PARA TUBOS CPVC, *75* G</v>
          </cell>
          <cell r="O23835" t="str">
            <v>UN</v>
          </cell>
          <cell r="P23835" t="str">
            <v>COEFICIENTE DE REPRESENTATIVIDADE</v>
          </cell>
          <cell r="Q23835">
            <v>0.13300000000000001</v>
          </cell>
          <cell r="R23835">
            <v>21.41</v>
          </cell>
        </row>
        <row r="23836">
          <cell r="M23836">
            <v>38003</v>
          </cell>
          <cell r="N23836" t="str">
            <v>BUCHA DE REDUCAO, CPVC, SOLDAVEL, 35 X 28 MM, PARA AGUA QUENTE</v>
          </cell>
          <cell r="O23836" t="str">
            <v>UN</v>
          </cell>
          <cell r="P23836" t="str">
            <v>ATRIBUÍDO SÃO PAULO</v>
          </cell>
          <cell r="Q23836">
            <v>1</v>
          </cell>
          <cell r="R23836">
            <v>20.350000000000001</v>
          </cell>
        </row>
        <row r="23837">
          <cell r="M23837">
            <v>88248</v>
          </cell>
          <cell r="N23837" t="str">
            <v>AUXILIAR DE ENCANADOR OU BOMBEIRO HIDRÁULICO COM ENCARGOS COMPLEMENTARES</v>
          </cell>
          <cell r="O23837" t="str">
            <v>H</v>
          </cell>
          <cell r="P23837" t="str">
            <v>COEFICIENTE DE REPRESENTATIVIDADE</v>
          </cell>
          <cell r="Q23837">
            <v>0.127</v>
          </cell>
          <cell r="R23837">
            <v>14.07</v>
          </cell>
        </row>
        <row r="23838">
          <cell r="M23838">
            <v>88267</v>
          </cell>
          <cell r="N23838" t="str">
            <v>ENCANADOR OU BOMBEIRO HIDRÁULICO COM ENCARGOS COMPLEMENTARES</v>
          </cell>
          <cell r="O23838" t="str">
            <v>H</v>
          </cell>
          <cell r="P23838" t="str">
            <v>COLETADO</v>
          </cell>
          <cell r="Q23838">
            <v>0.127</v>
          </cell>
          <cell r="R23838">
            <v>18.95</v>
          </cell>
        </row>
        <row r="23839">
          <cell r="M23839" t="str">
            <v/>
          </cell>
          <cell r="N23839" t="str">
            <v/>
          </cell>
          <cell r="O23839" t="str">
            <v/>
          </cell>
          <cell r="P23839" t="str">
            <v/>
          </cell>
          <cell r="Q23839" t="str">
            <v/>
          </cell>
          <cell r="R23839" t="str">
            <v/>
          </cell>
        </row>
        <row r="23840">
          <cell r="M23840">
            <v>301</v>
          </cell>
          <cell r="N23840" t="str">
            <v>ANEL BORRACHA PARA TUBO ESGOTO PREDIAL, DN 100 MM (NBR 5688)</v>
          </cell>
          <cell r="O23840" t="str">
            <v>UN</v>
          </cell>
          <cell r="P23840" t="str">
            <v>COLETADO</v>
          </cell>
          <cell r="Q23840">
            <v>2</v>
          </cell>
          <cell r="R23840">
            <v>3.54</v>
          </cell>
        </row>
        <row r="23841">
          <cell r="M23841">
            <v>20078</v>
          </cell>
          <cell r="N23841" t="str">
            <v>PASTA LUBRIFICANTE PARA TUBOS E CONEXOES COM JUNTA ELASTICA (USO EM PVC, ACO, POLIETILENO E OUTROS) ( DE *400* G)</v>
          </cell>
          <cell r="O23841" t="str">
            <v>UN</v>
          </cell>
          <cell r="P23841" t="str">
            <v>COEFICIENTE DE REPRESENTATIVIDADE</v>
          </cell>
          <cell r="Q23841">
            <v>9.1999999999999998E-2</v>
          </cell>
          <cell r="R23841">
            <v>27.95</v>
          </cell>
        </row>
        <row r="23842">
          <cell r="M23842">
            <v>20144</v>
          </cell>
          <cell r="N23842" t="str">
            <v>JUNCAO SIMPLES, PVC SERIE R, DN 100 X 100 MM, PARA ESGOTO OU AGUAS PLUVIAIS PREDIAIS</v>
          </cell>
          <cell r="O23842" t="str">
            <v>UN</v>
          </cell>
          <cell r="P23842" t="str">
            <v>COEFICIENTE DE REPRESENTATIVIDADE</v>
          </cell>
          <cell r="Q23842">
            <v>1</v>
          </cell>
          <cell r="R23842">
            <v>60.11</v>
          </cell>
        </row>
        <row r="23843">
          <cell r="M23843">
            <v>88248</v>
          </cell>
          <cell r="N23843" t="str">
            <v>AUXILIAR DE ENCANADOR OU BOMBEIRO HIDRÁULICO COM ENCARGOS COMPLEMENTARES</v>
          </cell>
          <cell r="O23843" t="str">
            <v>H</v>
          </cell>
          <cell r="P23843" t="str">
            <v>COEFICIENTE DE REPRESENTATIVIDADE</v>
          </cell>
          <cell r="Q23843">
            <v>0.13</v>
          </cell>
          <cell r="R23843">
            <v>14.07</v>
          </cell>
        </row>
        <row r="23844">
          <cell r="M23844">
            <v>88267</v>
          </cell>
          <cell r="N23844" t="str">
            <v>ENCANADOR OU BOMBEIRO HIDRÁULICO COM ENCARGOS COMPLEMENTARES</v>
          </cell>
          <cell r="O23844" t="str">
            <v>H</v>
          </cell>
          <cell r="P23844" t="str">
            <v>COLETADO</v>
          </cell>
          <cell r="Q23844">
            <v>0.13</v>
          </cell>
          <cell r="R23844">
            <v>18.95</v>
          </cell>
        </row>
        <row r="23845">
          <cell r="M23845" t="str">
            <v/>
          </cell>
          <cell r="N23845" t="str">
            <v/>
          </cell>
          <cell r="O23845" t="str">
            <v/>
          </cell>
          <cell r="P23845" t="str">
            <v/>
          </cell>
          <cell r="Q23845" t="str">
            <v/>
          </cell>
          <cell r="R23845" t="str">
            <v/>
          </cell>
        </row>
        <row r="23846">
          <cell r="M23846">
            <v>21114</v>
          </cell>
          <cell r="N23846" t="str">
            <v>ADESIVO PARA TUBOS CPVC, *75* G</v>
          </cell>
          <cell r="O23846" t="str">
            <v>UN</v>
          </cell>
          <cell r="P23846" t="str">
            <v>COEFICIENTE DE REPRESENTATIVIDADE</v>
          </cell>
          <cell r="Q23846">
            <v>0.08</v>
          </cell>
          <cell r="R23846">
            <v>21.41</v>
          </cell>
        </row>
        <row r="23847">
          <cell r="M23847">
            <v>21121</v>
          </cell>
          <cell r="N23847" t="str">
            <v>TE CPVC, SOLDAVEL, 90 GRAUS, 15 MM, PARA AGUA QUENTE PREDIAL</v>
          </cell>
          <cell r="O23847" t="str">
            <v>UN</v>
          </cell>
          <cell r="P23847" t="str">
            <v>ATRIBUÍDO SÃO PAULO</v>
          </cell>
          <cell r="Q23847">
            <v>1</v>
          </cell>
          <cell r="R23847">
            <v>2.81</v>
          </cell>
        </row>
        <row r="23848">
          <cell r="M23848">
            <v>88248</v>
          </cell>
          <cell r="N23848" t="str">
            <v>AUXILIAR DE ENCANADOR OU BOMBEIRO HIDRÁULICO COM ENCARGOS COMPLEMENTARES</v>
          </cell>
          <cell r="O23848" t="str">
            <v>H</v>
          </cell>
          <cell r="P23848" t="str">
            <v>COEFICIENTE DE REPRESENTATIVIDADE</v>
          </cell>
          <cell r="Q23848">
            <v>0.14499999999999999</v>
          </cell>
          <cell r="R23848">
            <v>14.07</v>
          </cell>
        </row>
        <row r="23849">
          <cell r="M23849">
            <v>88267</v>
          </cell>
          <cell r="N23849" t="str">
            <v>ENCANADOR OU BOMBEIRO HIDRÁULICO COM ENCARGOS COMPLEMENTARES</v>
          </cell>
          <cell r="O23849" t="str">
            <v>H</v>
          </cell>
          <cell r="P23849" t="str">
            <v>COLETADO</v>
          </cell>
          <cell r="Q23849">
            <v>0.14499999999999999</v>
          </cell>
          <cell r="R23849">
            <v>18.95</v>
          </cell>
        </row>
        <row r="23850">
          <cell r="M23850" t="str">
            <v/>
          </cell>
          <cell r="N23850" t="str">
            <v/>
          </cell>
          <cell r="O23850" t="str">
            <v/>
          </cell>
          <cell r="P23850" t="str">
            <v/>
          </cell>
          <cell r="Q23850" t="str">
            <v/>
          </cell>
          <cell r="R23850" t="str">
            <v/>
          </cell>
        </row>
        <row r="23851">
          <cell r="M23851">
            <v>298</v>
          </cell>
          <cell r="N23851" t="str">
            <v>ANEL BORRACHA DN 75 MM, PARA TUBO SERIE REFORCADA ESGOTO PREDIAL</v>
          </cell>
          <cell r="O23851" t="str">
            <v>UN</v>
          </cell>
          <cell r="P23851" t="str">
            <v>COEFICIENTE DE REPRESENTATIVIDADE</v>
          </cell>
          <cell r="Q23851">
            <v>1</v>
          </cell>
          <cell r="R23851">
            <v>3.23</v>
          </cell>
        </row>
        <row r="23852">
          <cell r="M23852">
            <v>301</v>
          </cell>
          <cell r="N23852" t="str">
            <v>ANEL BORRACHA PARA TUBO ESGOTO PREDIAL, DN 100 MM (NBR 5688)</v>
          </cell>
          <cell r="O23852" t="str">
            <v>UN</v>
          </cell>
          <cell r="P23852" t="str">
            <v>COLETADO</v>
          </cell>
          <cell r="Q23852">
            <v>1</v>
          </cell>
          <cell r="R23852">
            <v>3.54</v>
          </cell>
        </row>
        <row r="23853">
          <cell r="M23853">
            <v>20078</v>
          </cell>
          <cell r="N23853" t="str">
            <v>PASTA LUBRIFICANTE PARA TUBOS E CONEXOES COM JUNTA ELASTICA (USO EM PVC, ACO, POLIETILENO E OUTROS) ( DE *400* G)</v>
          </cell>
          <cell r="O23853" t="str">
            <v>UN</v>
          </cell>
          <cell r="P23853" t="str">
            <v>COEFICIENTE DE REPRESENTATIVIDADE</v>
          </cell>
          <cell r="Q23853">
            <v>9.1999999999999998E-2</v>
          </cell>
          <cell r="R23853">
            <v>27.95</v>
          </cell>
        </row>
        <row r="23854">
          <cell r="M23854">
            <v>20143</v>
          </cell>
          <cell r="N23854" t="str">
            <v>JUNCAO SIMPLES, PVC SERIE R, DN 100 X 75 MM, PARA ESGOTO OU AGUAS PLUVIAIS PREDIAIS</v>
          </cell>
          <cell r="O23854" t="str">
            <v>UN</v>
          </cell>
          <cell r="P23854" t="str">
            <v>COEFICIENTE DE REPRESENTATIVIDADE</v>
          </cell>
          <cell r="Q23854">
            <v>1</v>
          </cell>
          <cell r="R23854">
            <v>56.14</v>
          </cell>
        </row>
        <row r="23855">
          <cell r="M23855">
            <v>88248</v>
          </cell>
          <cell r="N23855" t="str">
            <v>AUXILIAR DE ENCANADOR OU BOMBEIRO HIDRÁULICO COM ENCARGOS COMPLEMENTARES</v>
          </cell>
          <cell r="O23855" t="str">
            <v>H</v>
          </cell>
          <cell r="P23855" t="str">
            <v>COEFICIENTE DE REPRESENTATIVIDADE</v>
          </cell>
          <cell r="Q23855">
            <v>0.13</v>
          </cell>
          <cell r="R23855">
            <v>14.07</v>
          </cell>
        </row>
        <row r="23856">
          <cell r="M23856">
            <v>88267</v>
          </cell>
          <cell r="N23856" t="str">
            <v>ENCANADOR OU BOMBEIRO HIDRÁULICO COM ENCARGOS COMPLEMENTARES</v>
          </cell>
          <cell r="O23856" t="str">
            <v>H</v>
          </cell>
          <cell r="P23856" t="str">
            <v>COLETADO</v>
          </cell>
          <cell r="Q23856">
            <v>0.13</v>
          </cell>
          <cell r="R23856">
            <v>18.95</v>
          </cell>
        </row>
        <row r="23857">
          <cell r="M23857" t="str">
            <v/>
          </cell>
          <cell r="N23857" t="str">
            <v/>
          </cell>
          <cell r="O23857" t="str">
            <v/>
          </cell>
          <cell r="P23857" t="str">
            <v/>
          </cell>
          <cell r="Q23857" t="str">
            <v/>
          </cell>
          <cell r="R23857" t="str">
            <v/>
          </cell>
        </row>
        <row r="23858">
          <cell r="M23858">
            <v>301</v>
          </cell>
          <cell r="N23858" t="str">
            <v>ANEL BORRACHA PARA TUBO ESGOTO PREDIAL, DN 100 MM (NBR 5688)</v>
          </cell>
          <cell r="O23858" t="str">
            <v>UN</v>
          </cell>
          <cell r="P23858" t="str">
            <v>COLETADO</v>
          </cell>
          <cell r="Q23858">
            <v>2</v>
          </cell>
          <cell r="R23858">
            <v>3.54</v>
          </cell>
        </row>
        <row r="23859">
          <cell r="M23859">
            <v>20078</v>
          </cell>
          <cell r="N23859" t="str">
            <v>PASTA LUBRIFICANTE PARA TUBOS E CONEXOES COM JUNTA ELASTICA (USO EM PVC, ACO, POLIETILENO E OUTROS) ( DE *400* G)</v>
          </cell>
          <cell r="O23859" t="str">
            <v>UN</v>
          </cell>
          <cell r="P23859" t="str">
            <v>COEFICIENTE DE REPRESENTATIVIDADE</v>
          </cell>
          <cell r="Q23859">
            <v>9.1999999999999998E-2</v>
          </cell>
          <cell r="R23859">
            <v>27.95</v>
          </cell>
        </row>
        <row r="23860">
          <cell r="M23860">
            <v>20179</v>
          </cell>
          <cell r="N23860" t="str">
            <v>TE, PVC, SERIE R, 100 X 100 MM, PARA ESGOTO OU AGUAS PLUVIAIS PREDIAIS</v>
          </cell>
          <cell r="O23860" t="str">
            <v>UN</v>
          </cell>
          <cell r="P23860" t="str">
            <v>COEFICIENTE DE REPRESENTATIVIDADE</v>
          </cell>
          <cell r="Q23860">
            <v>1</v>
          </cell>
          <cell r="R23860">
            <v>53.69</v>
          </cell>
        </row>
        <row r="23861">
          <cell r="M23861">
            <v>88248</v>
          </cell>
          <cell r="N23861" t="str">
            <v>AUXILIAR DE ENCANADOR OU BOMBEIRO HIDRÁULICO COM ENCARGOS COMPLEMENTARES</v>
          </cell>
          <cell r="O23861" t="str">
            <v>H</v>
          </cell>
          <cell r="P23861" t="str">
            <v>COEFICIENTE DE REPRESENTATIVIDADE</v>
          </cell>
          <cell r="Q23861">
            <v>0.13</v>
          </cell>
          <cell r="R23861">
            <v>14.07</v>
          </cell>
        </row>
        <row r="23862">
          <cell r="M23862">
            <v>88267</v>
          </cell>
          <cell r="N23862" t="str">
            <v>ENCANADOR OU BOMBEIRO HIDRÁULICO COM ENCARGOS COMPLEMENTARES</v>
          </cell>
          <cell r="O23862" t="str">
            <v>H</v>
          </cell>
          <cell r="P23862" t="str">
            <v>COLETADO</v>
          </cell>
          <cell r="Q23862">
            <v>0.13</v>
          </cell>
          <cell r="R23862">
            <v>18.95</v>
          </cell>
        </row>
        <row r="23863">
          <cell r="M23863" t="str">
            <v/>
          </cell>
          <cell r="N23863" t="str">
            <v/>
          </cell>
          <cell r="O23863" t="str">
            <v/>
          </cell>
          <cell r="P23863" t="str">
            <v/>
          </cell>
          <cell r="Q23863" t="str">
            <v/>
          </cell>
          <cell r="R23863" t="str">
            <v/>
          </cell>
        </row>
        <row r="23864">
          <cell r="M23864">
            <v>21114</v>
          </cell>
          <cell r="N23864" t="str">
            <v>ADESIVO PARA TUBOS CPVC, *75* G</v>
          </cell>
          <cell r="O23864" t="str">
            <v>UN</v>
          </cell>
          <cell r="P23864" t="str">
            <v>COEFICIENTE DE REPRESENTATIVIDADE</v>
          </cell>
          <cell r="Q23864">
            <v>0.08</v>
          </cell>
          <cell r="R23864">
            <v>21.41</v>
          </cell>
        </row>
        <row r="23865">
          <cell r="M23865">
            <v>38017</v>
          </cell>
          <cell r="N23865" t="str">
            <v>TE DE TRANSICAO, CPVC, SOLDAVEL, 15 MM X 1/2", PARA AGUA QUENTE</v>
          </cell>
          <cell r="O23865" t="str">
            <v>UN</v>
          </cell>
          <cell r="P23865" t="str">
            <v>ATRIBUÍDO SÃO PAULO</v>
          </cell>
          <cell r="Q23865">
            <v>1</v>
          </cell>
          <cell r="R23865">
            <v>8.86</v>
          </cell>
        </row>
        <row r="23866">
          <cell r="M23866">
            <v>88248</v>
          </cell>
          <cell r="N23866" t="str">
            <v>AUXILIAR DE ENCANADOR OU BOMBEIRO HIDRÁULICO COM ENCARGOS COMPLEMENTARES</v>
          </cell>
          <cell r="O23866" t="str">
            <v>H</v>
          </cell>
          <cell r="P23866" t="str">
            <v>COEFICIENTE DE REPRESENTATIVIDADE</v>
          </cell>
          <cell r="Q23866">
            <v>0.14499999999999999</v>
          </cell>
          <cell r="R23866">
            <v>14.07</v>
          </cell>
        </row>
        <row r="23867">
          <cell r="M23867">
            <v>88267</v>
          </cell>
          <cell r="N23867" t="str">
            <v>ENCANADOR OU BOMBEIRO HIDRÁULICO COM ENCARGOS COMPLEMENTARES</v>
          </cell>
          <cell r="O23867" t="str">
            <v>H</v>
          </cell>
          <cell r="P23867" t="str">
            <v>COLETADO</v>
          </cell>
          <cell r="Q23867">
            <v>0.14499999999999999</v>
          </cell>
          <cell r="R23867">
            <v>18.95</v>
          </cell>
        </row>
        <row r="23868">
          <cell r="M23868" t="str">
            <v/>
          </cell>
          <cell r="N23868" t="str">
            <v/>
          </cell>
          <cell r="O23868" t="str">
            <v/>
          </cell>
          <cell r="P23868" t="str">
            <v/>
          </cell>
          <cell r="Q23868" t="str">
            <v/>
          </cell>
          <cell r="R23868" t="str">
            <v/>
          </cell>
        </row>
        <row r="23869">
          <cell r="M23869">
            <v>21114</v>
          </cell>
          <cell r="N23869" t="str">
            <v>ADESIVO PARA TUBOS CPVC, *75* G</v>
          </cell>
          <cell r="O23869" t="str">
            <v>UN</v>
          </cell>
          <cell r="P23869" t="str">
            <v>COEFICIENTE DE REPRESENTATIVIDADE</v>
          </cell>
          <cell r="Q23869">
            <v>0.08</v>
          </cell>
          <cell r="R23869">
            <v>21.41</v>
          </cell>
        </row>
        <row r="23870">
          <cell r="M23870">
            <v>38019</v>
          </cell>
          <cell r="N23870" t="str">
            <v>TE MISTURADOR, CPVC, SOLDAVEL, 15 MM, PARA AGUA QUENTE</v>
          </cell>
          <cell r="O23870" t="str">
            <v>UN</v>
          </cell>
          <cell r="P23870" t="str">
            <v>ATRIBUÍDO SÃO PAULO</v>
          </cell>
          <cell r="Q23870">
            <v>1</v>
          </cell>
          <cell r="R23870">
            <v>7.73</v>
          </cell>
        </row>
        <row r="23871">
          <cell r="M23871">
            <v>88248</v>
          </cell>
          <cell r="N23871" t="str">
            <v>AUXILIAR DE ENCANADOR OU BOMBEIRO HIDRÁULICO COM ENCARGOS COMPLEMENTARES</v>
          </cell>
          <cell r="O23871" t="str">
            <v>H</v>
          </cell>
          <cell r="P23871" t="str">
            <v>COEFICIENTE DE REPRESENTATIVIDADE</v>
          </cell>
          <cell r="Q23871">
            <v>0.14499999999999999</v>
          </cell>
          <cell r="R23871">
            <v>14.07</v>
          </cell>
        </row>
        <row r="23872">
          <cell r="M23872">
            <v>88267</v>
          </cell>
          <cell r="N23872" t="str">
            <v>ENCANADOR OU BOMBEIRO HIDRÁULICO COM ENCARGOS COMPLEMENTARES</v>
          </cell>
          <cell r="O23872" t="str">
            <v>H</v>
          </cell>
          <cell r="P23872" t="str">
            <v>COLETADO</v>
          </cell>
          <cell r="Q23872">
            <v>0.14499999999999999</v>
          </cell>
          <cell r="R23872">
            <v>18.95</v>
          </cell>
        </row>
        <row r="23873">
          <cell r="M23873" t="str">
            <v/>
          </cell>
          <cell r="N23873" t="str">
            <v/>
          </cell>
          <cell r="O23873" t="str">
            <v/>
          </cell>
          <cell r="P23873" t="str">
            <v/>
          </cell>
          <cell r="Q23873" t="str">
            <v/>
          </cell>
          <cell r="R23873" t="str">
            <v/>
          </cell>
        </row>
        <row r="23874">
          <cell r="M23874">
            <v>298</v>
          </cell>
          <cell r="N23874" t="str">
            <v>ANEL BORRACHA DN 75 MM, PARA TUBO SERIE REFORCADA ESGOTO PREDIAL</v>
          </cell>
          <cell r="O23874" t="str">
            <v>UN</v>
          </cell>
          <cell r="P23874" t="str">
            <v>COEFICIENTE DE REPRESENTATIVIDADE</v>
          </cell>
          <cell r="Q23874">
            <v>1</v>
          </cell>
          <cell r="R23874">
            <v>3.23</v>
          </cell>
        </row>
        <row r="23875">
          <cell r="M23875">
            <v>301</v>
          </cell>
          <cell r="N23875" t="str">
            <v>ANEL BORRACHA PARA TUBO ESGOTO PREDIAL, DN 100 MM (NBR 5688)</v>
          </cell>
          <cell r="O23875" t="str">
            <v>UN</v>
          </cell>
          <cell r="P23875" t="str">
            <v>COLETADO</v>
          </cell>
          <cell r="Q23875">
            <v>1</v>
          </cell>
          <cell r="R23875">
            <v>3.54</v>
          </cell>
        </row>
        <row r="23876">
          <cell r="M23876">
            <v>20078</v>
          </cell>
          <cell r="N23876" t="str">
            <v>PASTA LUBRIFICANTE PARA TUBOS E CONEXOES COM JUNTA ELASTICA (USO EM PVC, ACO, POLIETILENO E OUTROS) ( DE *400* G)</v>
          </cell>
          <cell r="O23876" t="str">
            <v>UN</v>
          </cell>
          <cell r="P23876" t="str">
            <v>COEFICIENTE DE REPRESENTATIVIDADE</v>
          </cell>
          <cell r="Q23876">
            <v>9.1999999999999998E-2</v>
          </cell>
          <cell r="R23876">
            <v>27.95</v>
          </cell>
        </row>
        <row r="23877">
          <cell r="M23877">
            <v>20178</v>
          </cell>
          <cell r="N23877" t="str">
            <v>TE, PVC, SERIE R, 100 X 75 MM, PARA ESGOTO OU AGUAS PLUVIAIS PREDIAIS</v>
          </cell>
          <cell r="O23877" t="str">
            <v>UN</v>
          </cell>
          <cell r="P23877" t="str">
            <v>COEFICIENTE DE REPRESENTATIVIDADE</v>
          </cell>
          <cell r="Q23877">
            <v>1</v>
          </cell>
          <cell r="R23877">
            <v>47.45</v>
          </cell>
        </row>
        <row r="23878">
          <cell r="M23878">
            <v>88248</v>
          </cell>
          <cell r="N23878" t="str">
            <v>AUXILIAR DE ENCANADOR OU BOMBEIRO HIDRÁULICO COM ENCARGOS COMPLEMENTARES</v>
          </cell>
          <cell r="O23878" t="str">
            <v>H</v>
          </cell>
          <cell r="P23878" t="str">
            <v>COEFICIENTE DE REPRESENTATIVIDADE</v>
          </cell>
          <cell r="Q23878">
            <v>0.13</v>
          </cell>
          <cell r="R23878">
            <v>14.07</v>
          </cell>
        </row>
        <row r="23879">
          <cell r="M23879">
            <v>88267</v>
          </cell>
          <cell r="N23879" t="str">
            <v>ENCANADOR OU BOMBEIRO HIDRÁULICO COM ENCARGOS COMPLEMENTARES</v>
          </cell>
          <cell r="O23879" t="str">
            <v>H</v>
          </cell>
          <cell r="P23879" t="str">
            <v>COLETADO</v>
          </cell>
          <cell r="Q23879">
            <v>0.13</v>
          </cell>
          <cell r="R23879">
            <v>18.95</v>
          </cell>
        </row>
        <row r="23880">
          <cell r="M23880" t="str">
            <v/>
          </cell>
          <cell r="N23880" t="str">
            <v/>
          </cell>
          <cell r="O23880" t="str">
            <v/>
          </cell>
          <cell r="P23880" t="str">
            <v/>
          </cell>
          <cell r="Q23880" t="str">
            <v/>
          </cell>
          <cell r="R23880" t="str">
            <v/>
          </cell>
        </row>
        <row r="23881">
          <cell r="M23881">
            <v>21114</v>
          </cell>
          <cell r="N23881" t="str">
            <v>ADESIVO PARA TUBOS CPVC, *75* G</v>
          </cell>
          <cell r="O23881" t="str">
            <v>UN</v>
          </cell>
          <cell r="P23881" t="str">
            <v>COEFICIENTE DE REPRESENTATIVIDADE</v>
          </cell>
          <cell r="Q23881">
            <v>1.2E-2</v>
          </cell>
          <cell r="R23881">
            <v>21.41</v>
          </cell>
        </row>
        <row r="23882">
          <cell r="M23882">
            <v>38010</v>
          </cell>
          <cell r="N23882" t="str">
            <v>TE CPVC, SOLDAVEL, 90 GRAUS, 22 MM, PARA AGUA QUENTE PREDIAL</v>
          </cell>
          <cell r="O23882" t="str">
            <v>UN</v>
          </cell>
          <cell r="P23882" t="str">
            <v>ATRIBUÍDO SÃO PAULO</v>
          </cell>
          <cell r="Q23882">
            <v>1</v>
          </cell>
          <cell r="R23882">
            <v>4.5999999999999996</v>
          </cell>
        </row>
        <row r="23883">
          <cell r="M23883">
            <v>88248</v>
          </cell>
          <cell r="N23883" t="str">
            <v>AUXILIAR DE ENCANADOR OU BOMBEIRO HIDRÁULICO COM ENCARGOS COMPLEMENTARES</v>
          </cell>
          <cell r="O23883" t="str">
            <v>H</v>
          </cell>
          <cell r="P23883" t="str">
            <v>COEFICIENTE DE REPRESENTATIVIDADE</v>
          </cell>
          <cell r="Q23883">
            <v>0.183</v>
          </cell>
          <cell r="R23883">
            <v>14.07</v>
          </cell>
        </row>
        <row r="23884">
          <cell r="M23884">
            <v>88267</v>
          </cell>
          <cell r="N23884" t="str">
            <v>ENCANADOR OU BOMBEIRO HIDRÁULICO COM ENCARGOS COMPLEMENTARES</v>
          </cell>
          <cell r="O23884" t="str">
            <v>H</v>
          </cell>
          <cell r="P23884" t="str">
            <v>COLETADO</v>
          </cell>
          <cell r="Q23884">
            <v>0.183</v>
          </cell>
          <cell r="R23884">
            <v>18.95</v>
          </cell>
        </row>
        <row r="23885">
          <cell r="M23885" t="str">
            <v/>
          </cell>
          <cell r="N23885" t="str">
            <v/>
          </cell>
          <cell r="O23885" t="str">
            <v/>
          </cell>
          <cell r="P23885" t="str">
            <v/>
          </cell>
          <cell r="Q23885" t="str">
            <v/>
          </cell>
          <cell r="R23885" t="str">
            <v/>
          </cell>
        </row>
        <row r="23886">
          <cell r="M23886">
            <v>300</v>
          </cell>
          <cell r="N23886" t="str">
            <v>ANEL BORRACHA, DN 150 MM, PARA TUBO SERIE REFORCADA ESGOTO PREDIAL</v>
          </cell>
          <cell r="O23886" t="str">
            <v>UN</v>
          </cell>
          <cell r="P23886" t="str">
            <v>COEFICIENTE DE REPRESENTATIVIDADE</v>
          </cell>
          <cell r="Q23886">
            <v>2</v>
          </cell>
          <cell r="R23886">
            <v>14.87</v>
          </cell>
        </row>
        <row r="23887">
          <cell r="M23887">
            <v>20078</v>
          </cell>
          <cell r="N23887" t="str">
            <v>PASTA LUBRIFICANTE PARA TUBOS E CONEXOES COM JUNTA ELASTICA (USO EM PVC, ACO, POLIETILENO E OUTROS) ( DE *400* G)</v>
          </cell>
          <cell r="O23887" t="str">
            <v>UN</v>
          </cell>
          <cell r="P23887" t="str">
            <v>COEFICIENTE DE REPRESENTATIVIDADE</v>
          </cell>
          <cell r="Q23887">
            <v>0.14000000000000001</v>
          </cell>
          <cell r="R23887">
            <v>27.95</v>
          </cell>
        </row>
        <row r="23888">
          <cell r="M23888">
            <v>20146</v>
          </cell>
          <cell r="N23888" t="str">
            <v>JUNCAO SIMPLES, PVC SERIE R, DN 150 X 150 MM, PARA ESGOTO OU AGUAS PLUVIAIS PREDIAIS</v>
          </cell>
          <cell r="O23888" t="str">
            <v>UN</v>
          </cell>
          <cell r="P23888" t="str">
            <v>COEFICIENTE DE REPRESENTATIVIDADE</v>
          </cell>
          <cell r="Q23888">
            <v>1</v>
          </cell>
          <cell r="R23888">
            <v>179.65</v>
          </cell>
        </row>
        <row r="23889">
          <cell r="M23889">
            <v>88248</v>
          </cell>
          <cell r="N23889" t="str">
            <v>AUXILIAR DE ENCANADOR OU BOMBEIRO HIDRÁULICO COM ENCARGOS COMPLEMENTARES</v>
          </cell>
          <cell r="O23889" t="str">
            <v>H</v>
          </cell>
          <cell r="P23889" t="str">
            <v>COEFICIENTE DE REPRESENTATIVIDADE</v>
          </cell>
          <cell r="Q23889">
            <v>0.23</v>
          </cell>
          <cell r="R23889">
            <v>14.07</v>
          </cell>
        </row>
        <row r="23890">
          <cell r="M23890">
            <v>88267</v>
          </cell>
          <cell r="N23890" t="str">
            <v>ENCANADOR OU BOMBEIRO HIDRÁULICO COM ENCARGOS COMPLEMENTARES</v>
          </cell>
          <cell r="O23890" t="str">
            <v>H</v>
          </cell>
          <cell r="P23890" t="str">
            <v>COLETADO</v>
          </cell>
          <cell r="Q23890">
            <v>0.23</v>
          </cell>
          <cell r="R23890">
            <v>18.95</v>
          </cell>
        </row>
        <row r="23891">
          <cell r="M23891" t="str">
            <v/>
          </cell>
          <cell r="N23891" t="str">
            <v/>
          </cell>
          <cell r="O23891" t="str">
            <v/>
          </cell>
          <cell r="P23891" t="str">
            <v/>
          </cell>
          <cell r="Q23891" t="str">
            <v/>
          </cell>
          <cell r="R23891" t="str">
            <v/>
          </cell>
        </row>
        <row r="23892">
          <cell r="M23892">
            <v>300</v>
          </cell>
          <cell r="N23892" t="str">
            <v>ANEL BORRACHA, DN 150 MM, PARA TUBO SERIE REFORCADA ESGOTO PREDIAL</v>
          </cell>
          <cell r="O23892" t="str">
            <v>UN</v>
          </cell>
          <cell r="P23892" t="str">
            <v>COEFICIENTE DE REPRESENTATIVIDADE</v>
          </cell>
          <cell r="Q23892">
            <v>1</v>
          </cell>
          <cell r="R23892">
            <v>14.87</v>
          </cell>
        </row>
        <row r="23893">
          <cell r="M23893">
            <v>301</v>
          </cell>
          <cell r="N23893" t="str">
            <v>ANEL BORRACHA PARA TUBO ESGOTO PREDIAL, DN 100 MM (NBR 5688)</v>
          </cell>
          <cell r="O23893" t="str">
            <v>UN</v>
          </cell>
          <cell r="P23893" t="str">
            <v>COLETADO</v>
          </cell>
          <cell r="Q23893">
            <v>1</v>
          </cell>
          <cell r="R23893">
            <v>3.54</v>
          </cell>
        </row>
        <row r="23894">
          <cell r="M23894">
            <v>20078</v>
          </cell>
          <cell r="N23894" t="str">
            <v>PASTA LUBRIFICANTE PARA TUBOS E CONEXOES COM JUNTA ELASTICA (USO EM PVC, ACO, POLIETILENO E OUTROS) ( DE *400* G)</v>
          </cell>
          <cell r="O23894" t="str">
            <v>UN</v>
          </cell>
          <cell r="P23894" t="str">
            <v>COEFICIENTE DE REPRESENTATIVIDADE</v>
          </cell>
          <cell r="Q23894">
            <v>0.14000000000000001</v>
          </cell>
          <cell r="R23894">
            <v>27.95</v>
          </cell>
        </row>
        <row r="23895">
          <cell r="M23895">
            <v>20145</v>
          </cell>
          <cell r="N23895" t="str">
            <v>JUNCAO SIMPLES, PVC SERIE R, DN 150 X 100 MM, PARA ESGOTO OU AGUAS PLUVIAIS PREDIAIS</v>
          </cell>
          <cell r="O23895" t="str">
            <v>UN</v>
          </cell>
          <cell r="P23895" t="str">
            <v>COEFICIENTE DE REPRESENTATIVIDADE</v>
          </cell>
          <cell r="Q23895">
            <v>1</v>
          </cell>
          <cell r="R23895">
            <v>159.31</v>
          </cell>
        </row>
        <row r="23896">
          <cell r="M23896">
            <v>88248</v>
          </cell>
          <cell r="N23896" t="str">
            <v>AUXILIAR DE ENCANADOR OU BOMBEIRO HIDRÁULICO COM ENCARGOS COMPLEMENTARES</v>
          </cell>
          <cell r="O23896" t="str">
            <v>H</v>
          </cell>
          <cell r="P23896" t="str">
            <v>COEFICIENTE DE REPRESENTATIVIDADE</v>
          </cell>
          <cell r="Q23896">
            <v>0.23</v>
          </cell>
          <cell r="R23896">
            <v>14.07</v>
          </cell>
        </row>
        <row r="23897">
          <cell r="M23897">
            <v>88267</v>
          </cell>
          <cell r="N23897" t="str">
            <v>ENCANADOR OU BOMBEIRO HIDRÁULICO COM ENCARGOS COMPLEMENTARES</v>
          </cell>
          <cell r="O23897" t="str">
            <v>H</v>
          </cell>
          <cell r="P23897" t="str">
            <v>COLETADO</v>
          </cell>
          <cell r="Q23897">
            <v>0.23</v>
          </cell>
          <cell r="R23897">
            <v>18.95</v>
          </cell>
        </row>
        <row r="23898">
          <cell r="M23898" t="str">
            <v/>
          </cell>
          <cell r="N23898" t="str">
            <v/>
          </cell>
          <cell r="O23898" t="str">
            <v/>
          </cell>
          <cell r="P23898" t="str">
            <v/>
          </cell>
          <cell r="Q23898" t="str">
            <v/>
          </cell>
          <cell r="R23898" t="str">
            <v/>
          </cell>
        </row>
        <row r="23899">
          <cell r="M23899">
            <v>21114</v>
          </cell>
          <cell r="N23899" t="str">
            <v>ADESIVO PARA TUBOS CPVC, *75* G</v>
          </cell>
          <cell r="O23899" t="str">
            <v>UN</v>
          </cell>
          <cell r="P23899" t="str">
            <v>COEFICIENTE DE REPRESENTATIVIDADE</v>
          </cell>
          <cell r="Q23899">
            <v>1.2E-2</v>
          </cell>
          <cell r="R23899">
            <v>21.41</v>
          </cell>
        </row>
        <row r="23900">
          <cell r="M23900">
            <v>38018</v>
          </cell>
          <cell r="N23900" t="str">
            <v>TE DE TRANSICAO, CPVC, SOLDAVEL, 22 MM X 1/2", PARA AGUA QUENTE</v>
          </cell>
          <cell r="O23900" t="str">
            <v>UN</v>
          </cell>
          <cell r="P23900" t="str">
            <v>ATRIBUÍDO SÃO PAULO</v>
          </cell>
          <cell r="Q23900">
            <v>1</v>
          </cell>
          <cell r="R23900">
            <v>9.7799999999999994</v>
          </cell>
        </row>
        <row r="23901">
          <cell r="M23901">
            <v>88248</v>
          </cell>
          <cell r="N23901" t="str">
            <v>AUXILIAR DE ENCANADOR OU BOMBEIRO HIDRÁULICO COM ENCARGOS COMPLEMENTARES</v>
          </cell>
          <cell r="O23901" t="str">
            <v>H</v>
          </cell>
          <cell r="P23901" t="str">
            <v>COEFICIENTE DE REPRESENTATIVIDADE</v>
          </cell>
          <cell r="Q23901">
            <v>0.183</v>
          </cell>
          <cell r="R23901">
            <v>14.07</v>
          </cell>
        </row>
        <row r="23902">
          <cell r="M23902">
            <v>88267</v>
          </cell>
          <cell r="N23902" t="str">
            <v>ENCANADOR OU BOMBEIRO HIDRÁULICO COM ENCARGOS COMPLEMENTARES</v>
          </cell>
          <cell r="O23902" t="str">
            <v>H</v>
          </cell>
          <cell r="P23902" t="str">
            <v>COLETADO</v>
          </cell>
          <cell r="Q23902">
            <v>0.183</v>
          </cell>
          <cell r="R23902">
            <v>18.95</v>
          </cell>
        </row>
        <row r="23903">
          <cell r="M23903" t="str">
            <v/>
          </cell>
          <cell r="N23903" t="str">
            <v/>
          </cell>
          <cell r="O23903" t="str">
            <v/>
          </cell>
          <cell r="P23903" t="str">
            <v/>
          </cell>
          <cell r="Q23903" t="str">
            <v/>
          </cell>
          <cell r="R23903" t="str">
            <v/>
          </cell>
        </row>
        <row r="23904">
          <cell r="M23904">
            <v>300</v>
          </cell>
          <cell r="N23904" t="str">
            <v>ANEL BORRACHA, DN 150 MM, PARA TUBO SERIE REFORCADA ESGOTO PREDIAL</v>
          </cell>
          <cell r="O23904" t="str">
            <v>UN</v>
          </cell>
          <cell r="P23904" t="str">
            <v>COEFICIENTE DE REPRESENTATIVIDADE</v>
          </cell>
          <cell r="Q23904">
            <v>2</v>
          </cell>
          <cell r="R23904">
            <v>14.87</v>
          </cell>
        </row>
        <row r="23905">
          <cell r="M23905">
            <v>20078</v>
          </cell>
          <cell r="N23905" t="str">
            <v>PASTA LUBRIFICANTE PARA TUBOS E CONEXOES COM JUNTA ELASTICA (USO EM PVC, ACO, POLIETILENO E OUTROS) ( DE *400* G)</v>
          </cell>
          <cell r="O23905" t="str">
            <v>UN</v>
          </cell>
          <cell r="P23905" t="str">
            <v>COEFICIENTE DE REPRESENTATIVIDADE</v>
          </cell>
          <cell r="Q23905">
            <v>0.14000000000000001</v>
          </cell>
          <cell r="R23905">
            <v>27.95</v>
          </cell>
        </row>
        <row r="23906">
          <cell r="M23906">
            <v>20181</v>
          </cell>
          <cell r="N23906" t="str">
            <v>TE, PVC, SERIE R, 150 X 150 MM, PARA ESGOTO OU AGUAS PLUVIAIS PREDIAIS</v>
          </cell>
          <cell r="O23906" t="str">
            <v>UN</v>
          </cell>
          <cell r="P23906" t="str">
            <v>COEFICIENTE DE REPRESENTATIVIDADE</v>
          </cell>
          <cell r="Q23906">
            <v>1</v>
          </cell>
          <cell r="R23906">
            <v>129.34</v>
          </cell>
        </row>
        <row r="23907">
          <cell r="M23907">
            <v>88248</v>
          </cell>
          <cell r="N23907" t="str">
            <v>AUXILIAR DE ENCANADOR OU BOMBEIRO HIDRÁULICO COM ENCARGOS COMPLEMENTARES</v>
          </cell>
          <cell r="O23907" t="str">
            <v>H</v>
          </cell>
          <cell r="P23907" t="str">
            <v>COEFICIENTE DE REPRESENTATIVIDADE</v>
          </cell>
          <cell r="Q23907">
            <v>0.23</v>
          </cell>
          <cell r="R23907">
            <v>14.07</v>
          </cell>
        </row>
        <row r="23908">
          <cell r="M23908">
            <v>88267</v>
          </cell>
          <cell r="N23908" t="str">
            <v>ENCANADOR OU BOMBEIRO HIDRÁULICO COM ENCARGOS COMPLEMENTARES</v>
          </cell>
          <cell r="O23908" t="str">
            <v>H</v>
          </cell>
          <cell r="P23908" t="str">
            <v>COLETADO</v>
          </cell>
          <cell r="Q23908">
            <v>0.23</v>
          </cell>
          <cell r="R23908">
            <v>18.95</v>
          </cell>
        </row>
        <row r="23909">
          <cell r="M23909" t="str">
            <v/>
          </cell>
          <cell r="N23909" t="str">
            <v/>
          </cell>
          <cell r="O23909" t="str">
            <v/>
          </cell>
          <cell r="P23909" t="str">
            <v/>
          </cell>
          <cell r="Q23909" t="str">
            <v/>
          </cell>
          <cell r="R23909" t="str">
            <v/>
          </cell>
        </row>
        <row r="23910">
          <cell r="M23910">
            <v>21114</v>
          </cell>
          <cell r="N23910" t="str">
            <v>ADESIVO PARA TUBOS CPVC, *75* G</v>
          </cell>
          <cell r="O23910" t="str">
            <v>UN</v>
          </cell>
          <cell r="P23910" t="str">
            <v>COEFICIENTE DE REPRESENTATIVIDADE</v>
          </cell>
          <cell r="Q23910">
            <v>1.2E-2</v>
          </cell>
          <cell r="R23910">
            <v>21.41</v>
          </cell>
        </row>
        <row r="23911">
          <cell r="M23911">
            <v>38020</v>
          </cell>
          <cell r="N23911" t="str">
            <v>TE MISTURADOR, CPVC, SOLDAVEL, 22 MM, PARA AGUA QUENTE</v>
          </cell>
          <cell r="O23911" t="str">
            <v>UN</v>
          </cell>
          <cell r="P23911" t="str">
            <v>ATRIBUÍDO SÃO PAULO</v>
          </cell>
          <cell r="Q23911">
            <v>1</v>
          </cell>
          <cell r="R23911">
            <v>9.7799999999999994</v>
          </cell>
        </row>
        <row r="23912">
          <cell r="M23912">
            <v>88248</v>
          </cell>
          <cell r="N23912" t="str">
            <v>AUXILIAR DE ENCANADOR OU BOMBEIRO HIDRÁULICO COM ENCARGOS COMPLEMENTARES</v>
          </cell>
          <cell r="O23912" t="str">
            <v>H</v>
          </cell>
          <cell r="P23912" t="str">
            <v>COEFICIENTE DE REPRESENTATIVIDADE</v>
          </cell>
          <cell r="Q23912">
            <v>0.183</v>
          </cell>
          <cell r="R23912">
            <v>14.07</v>
          </cell>
        </row>
        <row r="23913">
          <cell r="M23913">
            <v>88267</v>
          </cell>
          <cell r="N23913" t="str">
            <v>ENCANADOR OU BOMBEIRO HIDRÁULICO COM ENCARGOS COMPLEMENTARES</v>
          </cell>
          <cell r="O23913" t="str">
            <v>H</v>
          </cell>
          <cell r="P23913" t="str">
            <v>COLETADO</v>
          </cell>
          <cell r="Q23913">
            <v>0.183</v>
          </cell>
          <cell r="R23913">
            <v>18.95</v>
          </cell>
        </row>
        <row r="23914">
          <cell r="M23914" t="str">
            <v/>
          </cell>
          <cell r="N23914" t="str">
            <v/>
          </cell>
          <cell r="O23914" t="str">
            <v/>
          </cell>
          <cell r="P23914" t="str">
            <v/>
          </cell>
          <cell r="Q23914" t="str">
            <v/>
          </cell>
          <cell r="R23914" t="str">
            <v/>
          </cell>
        </row>
        <row r="23915">
          <cell r="M23915">
            <v>21114</v>
          </cell>
          <cell r="N23915" t="str">
            <v>ADESIVO PARA TUBOS CPVC, *75* G</v>
          </cell>
          <cell r="O23915" t="str">
            <v>UN</v>
          </cell>
          <cell r="P23915" t="str">
            <v>COEFICIENTE DE REPRESENTATIVIDADE</v>
          </cell>
          <cell r="Q23915">
            <v>1.2E-2</v>
          </cell>
          <cell r="R23915">
            <v>21.41</v>
          </cell>
        </row>
        <row r="23916">
          <cell r="M23916">
            <v>38674</v>
          </cell>
          <cell r="N23916" t="str">
            <v>TE MISTURADOR DE TRANSICAO, CPVC, COM ROSCA, 22 MM X 3/4", PARA AGUA QUENTE</v>
          </cell>
          <cell r="O23916" t="str">
            <v>UN</v>
          </cell>
          <cell r="P23916" t="str">
            <v>ATRIBUÍDO SÃO PAULO</v>
          </cell>
          <cell r="Q23916">
            <v>1</v>
          </cell>
          <cell r="R23916">
            <v>30.83</v>
          </cell>
        </row>
        <row r="23917">
          <cell r="M23917">
            <v>88248</v>
          </cell>
          <cell r="N23917" t="str">
            <v>AUXILIAR DE ENCANADOR OU BOMBEIRO HIDRÁULICO COM ENCARGOS COMPLEMENTARES</v>
          </cell>
          <cell r="O23917" t="str">
            <v>H</v>
          </cell>
          <cell r="P23917" t="str">
            <v>COEFICIENTE DE REPRESENTATIVIDADE</v>
          </cell>
          <cell r="Q23917">
            <v>0.183</v>
          </cell>
          <cell r="R23917">
            <v>14.07</v>
          </cell>
        </row>
        <row r="23918">
          <cell r="M23918">
            <v>88267</v>
          </cell>
          <cell r="N23918" t="str">
            <v>ENCANADOR OU BOMBEIRO HIDRÁULICO COM ENCARGOS COMPLEMENTARES</v>
          </cell>
          <cell r="O23918" t="str">
            <v>H</v>
          </cell>
          <cell r="P23918" t="str">
            <v>COLETADO</v>
          </cell>
          <cell r="Q23918">
            <v>0.183</v>
          </cell>
          <cell r="R23918">
            <v>18.95</v>
          </cell>
        </row>
        <row r="23919">
          <cell r="M23919" t="str">
            <v/>
          </cell>
          <cell r="N23919" t="str">
            <v/>
          </cell>
          <cell r="O23919" t="str">
            <v/>
          </cell>
          <cell r="P23919" t="str">
            <v/>
          </cell>
          <cell r="Q23919" t="str">
            <v/>
          </cell>
          <cell r="R23919" t="str">
            <v/>
          </cell>
        </row>
        <row r="23920">
          <cell r="M23920">
            <v>300</v>
          </cell>
          <cell r="N23920" t="str">
            <v>ANEL BORRACHA, DN 150 MM, PARA TUBO SERIE REFORCADA ESGOTO PREDIAL</v>
          </cell>
          <cell r="O23920" t="str">
            <v>UN</v>
          </cell>
          <cell r="P23920" t="str">
            <v>COEFICIENTE DE REPRESENTATIVIDADE</v>
          </cell>
          <cell r="Q23920">
            <v>1</v>
          </cell>
          <cell r="R23920">
            <v>14.87</v>
          </cell>
        </row>
        <row r="23921">
          <cell r="M23921">
            <v>301</v>
          </cell>
          <cell r="N23921" t="str">
            <v>ANEL BORRACHA PARA TUBO ESGOTO PREDIAL, DN 100 MM (NBR 5688)</v>
          </cell>
          <cell r="O23921" t="str">
            <v>UN</v>
          </cell>
          <cell r="P23921" t="str">
            <v>COLETADO</v>
          </cell>
          <cell r="Q23921">
            <v>1</v>
          </cell>
          <cell r="R23921">
            <v>3.54</v>
          </cell>
        </row>
        <row r="23922">
          <cell r="M23922">
            <v>20078</v>
          </cell>
          <cell r="N23922" t="str">
            <v>PASTA LUBRIFICANTE PARA TUBOS E CONEXOES COM JUNTA ELASTICA (USO EM PVC, ACO, POLIETILENO E OUTROS) ( DE *400* G)</v>
          </cell>
          <cell r="O23922" t="str">
            <v>UN</v>
          </cell>
          <cell r="P23922" t="str">
            <v>COEFICIENTE DE REPRESENTATIVIDADE</v>
          </cell>
          <cell r="Q23922">
            <v>0.14000000000000001</v>
          </cell>
          <cell r="R23922">
            <v>27.95</v>
          </cell>
        </row>
        <row r="23923">
          <cell r="M23923">
            <v>20180</v>
          </cell>
          <cell r="N23923" t="str">
            <v>TE, PVC, SERIE R, 150 X 100 MM, PARA ESGOTO OU AGUAS PLUVIAIS PREDIAIS</v>
          </cell>
          <cell r="O23923" t="str">
            <v>UN</v>
          </cell>
          <cell r="P23923" t="str">
            <v>COEFICIENTE DE REPRESENTATIVIDADE</v>
          </cell>
          <cell r="Q23923">
            <v>1</v>
          </cell>
          <cell r="R23923">
            <v>87.19</v>
          </cell>
        </row>
        <row r="23924">
          <cell r="M23924">
            <v>88248</v>
          </cell>
          <cell r="N23924" t="str">
            <v>AUXILIAR DE ENCANADOR OU BOMBEIRO HIDRÁULICO COM ENCARGOS COMPLEMENTARES</v>
          </cell>
          <cell r="O23924" t="str">
            <v>H</v>
          </cell>
          <cell r="P23924" t="str">
            <v>COEFICIENTE DE REPRESENTATIVIDADE</v>
          </cell>
          <cell r="Q23924">
            <v>0.23</v>
          </cell>
          <cell r="R23924">
            <v>14.07</v>
          </cell>
        </row>
        <row r="23925">
          <cell r="M23925">
            <v>88267</v>
          </cell>
          <cell r="N23925" t="str">
            <v>ENCANADOR OU BOMBEIRO HIDRÁULICO COM ENCARGOS COMPLEMENTARES</v>
          </cell>
          <cell r="O23925" t="str">
            <v>H</v>
          </cell>
          <cell r="P23925" t="str">
            <v>COLETADO</v>
          </cell>
          <cell r="Q23925">
            <v>0.23</v>
          </cell>
          <cell r="R23925">
            <v>18.95</v>
          </cell>
        </row>
        <row r="23926">
          <cell r="M23926" t="str">
            <v/>
          </cell>
          <cell r="N23926" t="str">
            <v/>
          </cell>
          <cell r="O23926" t="str">
            <v/>
          </cell>
          <cell r="P23926" t="str">
            <v/>
          </cell>
          <cell r="Q23926" t="str">
            <v/>
          </cell>
          <cell r="R23926" t="str">
            <v/>
          </cell>
        </row>
        <row r="23927">
          <cell r="M23927">
            <v>21114</v>
          </cell>
          <cell r="N23927" t="str">
            <v>ADESIVO PARA TUBOS CPVC, *75* G</v>
          </cell>
          <cell r="O23927" t="str">
            <v>UN</v>
          </cell>
          <cell r="P23927" t="str">
            <v>COEFICIENTE DE REPRESENTATIVIDADE</v>
          </cell>
          <cell r="Q23927">
            <v>0.16</v>
          </cell>
          <cell r="R23927">
            <v>21.41</v>
          </cell>
        </row>
        <row r="23928">
          <cell r="M23928">
            <v>38011</v>
          </cell>
          <cell r="N23928" t="str">
            <v>TE CPVC, SOLDAVEL, 90 GRAUS, 28 MM, PARA AGUA QUENTE PREDIAL</v>
          </cell>
          <cell r="O23928" t="str">
            <v>UN</v>
          </cell>
          <cell r="P23928" t="str">
            <v>ATRIBUÍDO SÃO PAULO</v>
          </cell>
          <cell r="Q23928">
            <v>1</v>
          </cell>
          <cell r="R23928">
            <v>8.49</v>
          </cell>
        </row>
        <row r="23929">
          <cell r="M23929">
            <v>88248</v>
          </cell>
          <cell r="N23929" t="str">
            <v>AUXILIAR DE ENCANADOR OU BOMBEIRO HIDRÁULICO COM ENCARGOS COMPLEMENTARES</v>
          </cell>
          <cell r="O23929" t="str">
            <v>H</v>
          </cell>
          <cell r="P23929" t="str">
            <v>COEFICIENTE DE REPRESENTATIVIDADE</v>
          </cell>
          <cell r="Q23929">
            <v>0.216</v>
          </cell>
          <cell r="R23929">
            <v>14.07</v>
          </cell>
        </row>
        <row r="23930">
          <cell r="M23930">
            <v>88267</v>
          </cell>
          <cell r="N23930" t="str">
            <v>ENCANADOR OU BOMBEIRO HIDRÁULICO COM ENCARGOS COMPLEMENTARES</v>
          </cell>
          <cell r="O23930" t="str">
            <v>H</v>
          </cell>
          <cell r="P23930" t="str">
            <v>COLETADO</v>
          </cell>
          <cell r="Q23930">
            <v>0.216</v>
          </cell>
          <cell r="R23930">
            <v>18.95</v>
          </cell>
        </row>
        <row r="23931">
          <cell r="M23931" t="str">
            <v/>
          </cell>
          <cell r="N23931" t="str">
            <v/>
          </cell>
          <cell r="O23931" t="str">
            <v/>
          </cell>
          <cell r="P23931" t="str">
            <v/>
          </cell>
          <cell r="Q23931" t="str">
            <v/>
          </cell>
          <cell r="R23931" t="str">
            <v/>
          </cell>
        </row>
        <row r="23932">
          <cell r="M23932">
            <v>21114</v>
          </cell>
          <cell r="N23932" t="str">
            <v>ADESIVO PARA TUBOS CPVC, *75* G</v>
          </cell>
          <cell r="O23932" t="str">
            <v>UN</v>
          </cell>
          <cell r="P23932" t="str">
            <v>COEFICIENTE DE REPRESENTATIVIDADE</v>
          </cell>
          <cell r="Q23932">
            <v>0.2</v>
          </cell>
          <cell r="R23932">
            <v>21.41</v>
          </cell>
        </row>
        <row r="23933">
          <cell r="M23933">
            <v>38012</v>
          </cell>
          <cell r="N23933" t="str">
            <v>TE CPVC, SOLDAVEL, 90 GRAUS, 35 MM, PARA AGUA QUENTE PREDIAL</v>
          </cell>
          <cell r="O23933" t="str">
            <v>UN</v>
          </cell>
          <cell r="P23933" t="str">
            <v>ATRIBUÍDO SÃO PAULO</v>
          </cell>
          <cell r="Q23933">
            <v>1</v>
          </cell>
          <cell r="R23933">
            <v>29</v>
          </cell>
        </row>
        <row r="23934">
          <cell r="M23934">
            <v>88248</v>
          </cell>
          <cell r="N23934" t="str">
            <v>AUXILIAR DE ENCANADOR OU BOMBEIRO HIDRÁULICO COM ENCARGOS COMPLEMENTARES</v>
          </cell>
          <cell r="O23934" t="str">
            <v>H</v>
          </cell>
          <cell r="P23934" t="str">
            <v>COEFICIENTE DE REPRESENTATIVIDADE</v>
          </cell>
          <cell r="Q23934">
            <v>0.255</v>
          </cell>
          <cell r="R23934">
            <v>14.07</v>
          </cell>
        </row>
        <row r="23935">
          <cell r="M23935">
            <v>88267</v>
          </cell>
          <cell r="N23935" t="str">
            <v>ENCANADOR OU BOMBEIRO HIDRÁULICO COM ENCARGOS COMPLEMENTARES</v>
          </cell>
          <cell r="O23935" t="str">
            <v>H</v>
          </cell>
          <cell r="P23935" t="str">
            <v>COLETADO</v>
          </cell>
          <cell r="Q23935">
            <v>0.255</v>
          </cell>
          <cell r="R23935">
            <v>18.95</v>
          </cell>
        </row>
        <row r="23936">
          <cell r="M23936" t="str">
            <v/>
          </cell>
          <cell r="N23936" t="str">
            <v/>
          </cell>
          <cell r="O23936" t="str">
            <v/>
          </cell>
          <cell r="P23936" t="str">
            <v/>
          </cell>
          <cell r="Q23936" t="str">
            <v/>
          </cell>
          <cell r="R23936" t="str">
            <v/>
          </cell>
        </row>
        <row r="23937">
          <cell r="M23937">
            <v>38130</v>
          </cell>
          <cell r="N23937" t="str">
            <v>TUBO CPVC SOLDAVEL, 35 MM, AGUA QUENTE PREDIAL (NBR 15884)</v>
          </cell>
          <cell r="O23937" t="str">
            <v>M</v>
          </cell>
          <cell r="P23937" t="str">
            <v>ATRIBUÍDO SÃO PAULO</v>
          </cell>
          <cell r="Q23937">
            <v>1.0609999999999999</v>
          </cell>
          <cell r="R23937">
            <v>34.85</v>
          </cell>
        </row>
        <row r="23938">
          <cell r="M23938">
            <v>88248</v>
          </cell>
          <cell r="N23938" t="str">
            <v>AUXILIAR DE ENCANADOR OU BOMBEIRO HIDRÁULICO COM ENCARGOS COMPLEMENTARES</v>
          </cell>
          <cell r="O23938" t="str">
            <v>H</v>
          </cell>
          <cell r="P23938" t="str">
            <v>COEFICIENTE DE REPRESENTATIVIDADE</v>
          </cell>
          <cell r="Q23938">
            <v>0.14399999999999999</v>
          </cell>
          <cell r="R23938">
            <v>14.07</v>
          </cell>
        </row>
        <row r="23939">
          <cell r="M23939">
            <v>88267</v>
          </cell>
          <cell r="N23939" t="str">
            <v>ENCANADOR OU BOMBEIRO HIDRÁULICO COM ENCARGOS COMPLEMENTARES</v>
          </cell>
          <cell r="O23939" t="str">
            <v>H</v>
          </cell>
          <cell r="P23939" t="str">
            <v>COLETADO</v>
          </cell>
          <cell r="Q23939">
            <v>0.14399999999999999</v>
          </cell>
          <cell r="R23939">
            <v>18.95</v>
          </cell>
        </row>
        <row r="23940">
          <cell r="M23940" t="str">
            <v/>
          </cell>
          <cell r="N23940" t="str">
            <v/>
          </cell>
          <cell r="O23940" t="str">
            <v/>
          </cell>
          <cell r="P23940" t="str">
            <v/>
          </cell>
          <cell r="Q23940" t="str">
            <v/>
          </cell>
          <cell r="R23940" t="str">
            <v/>
          </cell>
        </row>
        <row r="23941">
          <cell r="M23941">
            <v>21114</v>
          </cell>
          <cell r="N23941" t="str">
            <v>ADESIVO PARA TUBOS CPVC, *75* G</v>
          </cell>
          <cell r="O23941" t="str">
            <v>UN</v>
          </cell>
          <cell r="P23941" t="str">
            <v>COEFICIENTE DE REPRESENTATIVIDADE</v>
          </cell>
          <cell r="Q23941">
            <v>0.08</v>
          </cell>
          <cell r="R23941">
            <v>21.41</v>
          </cell>
        </row>
        <row r="23942">
          <cell r="M23942">
            <v>37956</v>
          </cell>
          <cell r="N23942" t="str">
            <v>JOELHO CPVC, SOLDAVEL, 90 GRAUS, 22 MM, PARA AGUA QUENTE</v>
          </cell>
          <cell r="O23942" t="str">
            <v>UN</v>
          </cell>
          <cell r="P23942" t="str">
            <v>ATRIBUÍDO SÃO PAULO</v>
          </cell>
          <cell r="Q23942">
            <v>1</v>
          </cell>
          <cell r="R23942">
            <v>3.93</v>
          </cell>
        </row>
        <row r="23943">
          <cell r="M23943">
            <v>88248</v>
          </cell>
          <cell r="N23943" t="str">
            <v>AUXILIAR DE ENCANADOR OU BOMBEIRO HIDRÁULICO COM ENCARGOS COMPLEMENTARES</v>
          </cell>
          <cell r="O23943" t="str">
            <v>H</v>
          </cell>
          <cell r="P23943" t="str">
            <v>COEFICIENTE DE REPRESENTATIVIDADE</v>
          </cell>
          <cell r="Q23943">
            <v>8.2000000000000003E-2</v>
          </cell>
          <cell r="R23943">
            <v>14.07</v>
          </cell>
        </row>
        <row r="23944">
          <cell r="M23944">
            <v>88267</v>
          </cell>
          <cell r="N23944" t="str">
            <v>ENCANADOR OU BOMBEIRO HIDRÁULICO COM ENCARGOS COMPLEMENTARES</v>
          </cell>
          <cell r="O23944" t="str">
            <v>H</v>
          </cell>
          <cell r="P23944" t="str">
            <v>COLETADO</v>
          </cell>
          <cell r="Q23944">
            <v>8.2000000000000003E-2</v>
          </cell>
          <cell r="R23944">
            <v>18.95</v>
          </cell>
        </row>
        <row r="23945">
          <cell r="M23945" t="str">
            <v/>
          </cell>
          <cell r="N23945" t="str">
            <v/>
          </cell>
          <cell r="O23945" t="str">
            <v/>
          </cell>
          <cell r="P23945" t="str">
            <v/>
          </cell>
          <cell r="Q23945" t="str">
            <v/>
          </cell>
          <cell r="R23945" t="str">
            <v/>
          </cell>
        </row>
        <row r="23946">
          <cell r="M23946">
            <v>21114</v>
          </cell>
          <cell r="N23946" t="str">
            <v>ADESIVO PARA TUBOS CPVC, *75* G</v>
          </cell>
          <cell r="O23946" t="str">
            <v>UN</v>
          </cell>
          <cell r="P23946" t="str">
            <v>COEFICIENTE DE REPRESENTATIVIDADE</v>
          </cell>
          <cell r="Q23946">
            <v>0.08</v>
          </cell>
          <cell r="R23946">
            <v>21.41</v>
          </cell>
        </row>
        <row r="23947">
          <cell r="M23947">
            <v>37964</v>
          </cell>
          <cell r="N23947" t="str">
            <v>JOELHO CPVC, SOLDAVEL, 45 GRAUS, 22 MM, PARA AGUA QUENTE</v>
          </cell>
          <cell r="O23947" t="str">
            <v>UN</v>
          </cell>
          <cell r="P23947" t="str">
            <v>ATRIBUÍDO SÃO PAULO</v>
          </cell>
          <cell r="Q23947">
            <v>1</v>
          </cell>
          <cell r="R23947">
            <v>5.47</v>
          </cell>
        </row>
        <row r="23948">
          <cell r="M23948">
            <v>88248</v>
          </cell>
          <cell r="N23948" t="str">
            <v>AUXILIAR DE ENCANADOR OU BOMBEIRO HIDRÁULICO COM ENCARGOS COMPLEMENTARES</v>
          </cell>
          <cell r="O23948" t="str">
            <v>H</v>
          </cell>
          <cell r="P23948" t="str">
            <v>COEFICIENTE DE REPRESENTATIVIDADE</v>
          </cell>
          <cell r="Q23948">
            <v>8.2000000000000003E-2</v>
          </cell>
          <cell r="R23948">
            <v>14.07</v>
          </cell>
        </row>
        <row r="23949">
          <cell r="M23949">
            <v>88267</v>
          </cell>
          <cell r="N23949" t="str">
            <v>ENCANADOR OU BOMBEIRO HIDRÁULICO COM ENCARGOS COMPLEMENTARES</v>
          </cell>
          <cell r="O23949" t="str">
            <v>H</v>
          </cell>
          <cell r="P23949" t="str">
            <v>COLETADO</v>
          </cell>
          <cell r="Q23949">
            <v>8.2000000000000003E-2</v>
          </cell>
          <cell r="R23949">
            <v>18.95</v>
          </cell>
        </row>
        <row r="23950">
          <cell r="M23950" t="str">
            <v/>
          </cell>
          <cell r="N23950" t="str">
            <v/>
          </cell>
          <cell r="O23950" t="str">
            <v/>
          </cell>
          <cell r="P23950" t="str">
            <v/>
          </cell>
          <cell r="Q23950" t="str">
            <v/>
          </cell>
          <cell r="R23950" t="str">
            <v/>
          </cell>
        </row>
        <row r="23951">
          <cell r="M23951">
            <v>21114</v>
          </cell>
          <cell r="N23951" t="str">
            <v>ADESIVO PARA TUBOS CPVC, *75* G</v>
          </cell>
          <cell r="O23951" t="str">
            <v>UN</v>
          </cell>
          <cell r="P23951" t="str">
            <v>COEFICIENTE DE REPRESENTATIVIDADE</v>
          </cell>
          <cell r="Q23951">
            <v>0.08</v>
          </cell>
          <cell r="R23951">
            <v>21.41</v>
          </cell>
        </row>
        <row r="23952">
          <cell r="M23952">
            <v>37972</v>
          </cell>
          <cell r="N23952" t="str">
            <v>CURVA CPVC, 90 GRAUS, SOLDAVEL, 22 MM, PARA AGUA QUENTE</v>
          </cell>
          <cell r="O23952" t="str">
            <v>UN</v>
          </cell>
          <cell r="P23952" t="str">
            <v>ATRIBUÍDO SÃO PAULO</v>
          </cell>
          <cell r="Q23952">
            <v>1</v>
          </cell>
          <cell r="R23952">
            <v>5.98</v>
          </cell>
        </row>
        <row r="23953">
          <cell r="M23953">
            <v>88248</v>
          </cell>
          <cell r="N23953" t="str">
            <v>AUXILIAR DE ENCANADOR OU BOMBEIRO HIDRÁULICO COM ENCARGOS COMPLEMENTARES</v>
          </cell>
          <cell r="O23953" t="str">
            <v>H</v>
          </cell>
          <cell r="P23953" t="str">
            <v>COEFICIENTE DE REPRESENTATIVIDADE</v>
          </cell>
          <cell r="Q23953">
            <v>8.2000000000000003E-2</v>
          </cell>
          <cell r="R23953">
            <v>14.07</v>
          </cell>
        </row>
        <row r="23954">
          <cell r="M23954">
            <v>88267</v>
          </cell>
          <cell r="N23954" t="str">
            <v>ENCANADOR OU BOMBEIRO HIDRÁULICO COM ENCARGOS COMPLEMENTARES</v>
          </cell>
          <cell r="O23954" t="str">
            <v>H</v>
          </cell>
          <cell r="P23954" t="str">
            <v>COLETADO</v>
          </cell>
          <cell r="Q23954">
            <v>8.2000000000000003E-2</v>
          </cell>
          <cell r="R23954">
            <v>18.95</v>
          </cell>
        </row>
        <row r="23955">
          <cell r="M23955" t="str">
            <v/>
          </cell>
          <cell r="N23955" t="str">
            <v/>
          </cell>
          <cell r="O23955" t="str">
            <v/>
          </cell>
          <cell r="P23955" t="str">
            <v/>
          </cell>
          <cell r="Q23955" t="str">
            <v/>
          </cell>
          <cell r="R23955" t="str">
            <v/>
          </cell>
        </row>
        <row r="23956">
          <cell r="M23956">
            <v>21114</v>
          </cell>
          <cell r="N23956" t="str">
            <v>ADESIVO PARA TUBOS CPVC, *75* G</v>
          </cell>
          <cell r="O23956" t="str">
            <v>UN</v>
          </cell>
          <cell r="P23956" t="str">
            <v>COEFICIENTE DE REPRESENTATIVIDADE</v>
          </cell>
          <cell r="Q23956">
            <v>0.08</v>
          </cell>
          <cell r="R23956">
            <v>21.41</v>
          </cell>
        </row>
        <row r="23957">
          <cell r="M23957">
            <v>38431</v>
          </cell>
          <cell r="N23957" t="str">
            <v>JOELHO DE TRANSICAO, CPVC, SOLDAVEL, 90 GRAUS, 22 MM X 1/2", PARA AGUA QUENTE</v>
          </cell>
          <cell r="O23957" t="str">
            <v>UN</v>
          </cell>
          <cell r="P23957" t="str">
            <v>ATRIBUÍDO SÃO PAULO</v>
          </cell>
          <cell r="Q23957">
            <v>1</v>
          </cell>
          <cell r="R23957">
            <v>13.27</v>
          </cell>
        </row>
        <row r="23958">
          <cell r="M23958">
            <v>88248</v>
          </cell>
          <cell r="N23958" t="str">
            <v>AUXILIAR DE ENCANADOR OU BOMBEIRO HIDRÁULICO COM ENCARGOS COMPLEMENTARES</v>
          </cell>
          <cell r="O23958" t="str">
            <v>H</v>
          </cell>
          <cell r="P23958" t="str">
            <v>COEFICIENTE DE REPRESENTATIVIDADE</v>
          </cell>
          <cell r="Q23958">
            <v>8.2000000000000003E-2</v>
          </cell>
          <cell r="R23958">
            <v>14.07</v>
          </cell>
        </row>
        <row r="23959">
          <cell r="M23959">
            <v>88267</v>
          </cell>
          <cell r="N23959" t="str">
            <v>ENCANADOR OU BOMBEIRO HIDRÁULICO COM ENCARGOS COMPLEMENTARES</v>
          </cell>
          <cell r="O23959" t="str">
            <v>H</v>
          </cell>
          <cell r="P23959" t="str">
            <v>COLETADO</v>
          </cell>
          <cell r="Q23959">
            <v>8.2000000000000003E-2</v>
          </cell>
          <cell r="R23959">
            <v>18.95</v>
          </cell>
        </row>
        <row r="23960">
          <cell r="M23960" t="str">
            <v/>
          </cell>
          <cell r="N23960" t="str">
            <v/>
          </cell>
          <cell r="O23960" t="str">
            <v/>
          </cell>
          <cell r="P23960" t="str">
            <v/>
          </cell>
          <cell r="Q23960" t="str">
            <v/>
          </cell>
          <cell r="R23960" t="str">
            <v/>
          </cell>
        </row>
        <row r="23961">
          <cell r="M23961">
            <v>21114</v>
          </cell>
          <cell r="N23961" t="str">
            <v>ADESIVO PARA TUBOS CPVC, *75* G</v>
          </cell>
          <cell r="O23961" t="str">
            <v>UN</v>
          </cell>
          <cell r="P23961" t="str">
            <v>COEFICIENTE DE REPRESENTATIVIDADE</v>
          </cell>
          <cell r="Q23961">
            <v>0.107</v>
          </cell>
          <cell r="R23961">
            <v>21.41</v>
          </cell>
        </row>
        <row r="23962">
          <cell r="M23962">
            <v>37957</v>
          </cell>
          <cell r="N23962" t="str">
            <v>JOELHO CPVC, SOLDAVEL, 90 GRAUS, 28 MM, PARA AGUA QUENTE</v>
          </cell>
          <cell r="O23962" t="str">
            <v>UN</v>
          </cell>
          <cell r="P23962" t="str">
            <v>ATRIBUÍDO SÃO PAULO</v>
          </cell>
          <cell r="Q23962">
            <v>1</v>
          </cell>
          <cell r="R23962">
            <v>8.2799999999999994</v>
          </cell>
        </row>
        <row r="23963">
          <cell r="M23963">
            <v>88248</v>
          </cell>
          <cell r="N23963" t="str">
            <v>AUXILIAR DE ENCANADOR OU BOMBEIRO HIDRÁULICO COM ENCARGOS COMPLEMENTARES</v>
          </cell>
          <cell r="O23963" t="str">
            <v>H</v>
          </cell>
          <cell r="P23963" t="str">
            <v>COEFICIENTE DE REPRESENTATIVIDADE</v>
          </cell>
          <cell r="Q23963">
            <v>9.7000000000000003E-2</v>
          </cell>
          <cell r="R23963">
            <v>14.07</v>
          </cell>
        </row>
        <row r="23964">
          <cell r="M23964">
            <v>88267</v>
          </cell>
          <cell r="N23964" t="str">
            <v>ENCANADOR OU BOMBEIRO HIDRÁULICO COM ENCARGOS COMPLEMENTARES</v>
          </cell>
          <cell r="O23964" t="str">
            <v>H</v>
          </cell>
          <cell r="P23964" t="str">
            <v>COLETADO</v>
          </cell>
          <cell r="Q23964">
            <v>9.7000000000000003E-2</v>
          </cell>
          <cell r="R23964">
            <v>18.95</v>
          </cell>
        </row>
        <row r="23965">
          <cell r="M23965" t="str">
            <v/>
          </cell>
          <cell r="N23965" t="str">
            <v/>
          </cell>
          <cell r="O23965" t="str">
            <v/>
          </cell>
          <cell r="P23965" t="str">
            <v/>
          </cell>
          <cell r="Q23965" t="str">
            <v/>
          </cell>
          <cell r="R23965" t="str">
            <v/>
          </cell>
        </row>
        <row r="23966">
          <cell r="M23966">
            <v>122</v>
          </cell>
          <cell r="N23966" t="str">
            <v>ADESIVO PLASTICO PARA PVC, FRASCO COM 850 GR</v>
          </cell>
          <cell r="O23966" t="str">
            <v>UN</v>
          </cell>
          <cell r="P23966" t="str">
            <v>COEFICIENTE DE REPRESENTATIVIDADE</v>
          </cell>
          <cell r="Q23966">
            <v>9.9000000000000008E-3</v>
          </cell>
          <cell r="R23966">
            <v>76.33</v>
          </cell>
        </row>
        <row r="23967">
          <cell r="M23967">
            <v>3517</v>
          </cell>
          <cell r="N23967" t="str">
            <v>JOELHO PVC, SOLDAVEL, BB, 90 GRAUS, DN 40 MM, PARA ESGOTO PREDIAL</v>
          </cell>
          <cell r="O23967" t="str">
            <v>UN</v>
          </cell>
          <cell r="P23967" t="str">
            <v>COEFICIENTE DE REPRESENTATIVIDADE</v>
          </cell>
          <cell r="Q23967">
            <v>1</v>
          </cell>
          <cell r="R23967">
            <v>3.75</v>
          </cell>
        </row>
        <row r="23968">
          <cell r="M23968">
            <v>20083</v>
          </cell>
          <cell r="N23968" t="str">
            <v>SOLUCAO LIMPADORA PARA PVC, FRASCO COM 1000 CM3</v>
          </cell>
          <cell r="O23968" t="str">
            <v>UN</v>
          </cell>
          <cell r="P23968" t="str">
            <v>COEFICIENTE DE REPRESENTATIVIDADE</v>
          </cell>
          <cell r="Q23968">
            <v>1.4999999999999999E-2</v>
          </cell>
          <cell r="R23968">
            <v>66.28</v>
          </cell>
        </row>
        <row r="23969">
          <cell r="M23969">
            <v>38383</v>
          </cell>
          <cell r="N23969" t="str">
            <v>LIXA D'AGUA EM FOLHA, GRAO 100</v>
          </cell>
          <cell r="O23969" t="str">
            <v>UN</v>
          </cell>
          <cell r="P23969" t="str">
            <v>COEFICIENTE DE REPRESENTATIVIDADE</v>
          </cell>
          <cell r="Q23969">
            <v>2.1000000000000001E-2</v>
          </cell>
          <cell r="R23969">
            <v>2.06</v>
          </cell>
        </row>
        <row r="23970">
          <cell r="M23970">
            <v>88248</v>
          </cell>
          <cell r="N23970" t="str">
            <v>AUXILIAR DE ENCANADOR OU BOMBEIRO HIDRÁULICO COM ENCARGOS COMPLEMENTARES</v>
          </cell>
          <cell r="O23970" t="str">
            <v>H</v>
          </cell>
          <cell r="P23970" t="str">
            <v>COEFICIENTE DE REPRESENTATIVIDADE</v>
          </cell>
          <cell r="Q23970">
            <v>0.1</v>
          </cell>
          <cell r="R23970">
            <v>14.07</v>
          </cell>
        </row>
        <row r="23971">
          <cell r="M23971">
            <v>88267</v>
          </cell>
          <cell r="N23971" t="str">
            <v>ENCANADOR OU BOMBEIRO HIDRÁULICO COM ENCARGOS COMPLEMENTARES</v>
          </cell>
          <cell r="O23971" t="str">
            <v>H</v>
          </cell>
          <cell r="P23971" t="str">
            <v>COLETADO</v>
          </cell>
          <cell r="Q23971">
            <v>0.1</v>
          </cell>
          <cell r="R23971">
            <v>18.95</v>
          </cell>
        </row>
        <row r="23972">
          <cell r="M23972" t="str">
            <v/>
          </cell>
          <cell r="N23972" t="str">
            <v/>
          </cell>
          <cell r="O23972" t="str">
            <v/>
          </cell>
          <cell r="P23972" t="str">
            <v/>
          </cell>
          <cell r="Q23972" t="str">
            <v/>
          </cell>
          <cell r="R23972" t="str">
            <v/>
          </cell>
        </row>
        <row r="23973">
          <cell r="M23973">
            <v>21114</v>
          </cell>
          <cell r="N23973" t="str">
            <v>ADESIVO PARA TUBOS CPVC, *75* G</v>
          </cell>
          <cell r="O23973" t="str">
            <v>UN</v>
          </cell>
          <cell r="P23973" t="str">
            <v>COEFICIENTE DE REPRESENTATIVIDADE</v>
          </cell>
          <cell r="Q23973">
            <v>0.107</v>
          </cell>
          <cell r="R23973">
            <v>21.41</v>
          </cell>
        </row>
        <row r="23974">
          <cell r="M23974">
            <v>37965</v>
          </cell>
          <cell r="N23974" t="str">
            <v>JOELHO CPVC, SOLDAVEL, 45 GRAUS, 28 MM, PARA AGUA QUENTE</v>
          </cell>
          <cell r="O23974" t="str">
            <v>UN</v>
          </cell>
          <cell r="P23974" t="str">
            <v>ATRIBUÍDO SÃO PAULO</v>
          </cell>
          <cell r="Q23974">
            <v>1</v>
          </cell>
          <cell r="R23974">
            <v>7.93</v>
          </cell>
        </row>
        <row r="23975">
          <cell r="M23975">
            <v>88248</v>
          </cell>
          <cell r="N23975" t="str">
            <v>AUXILIAR DE ENCANADOR OU BOMBEIRO HIDRÁULICO COM ENCARGOS COMPLEMENTARES</v>
          </cell>
          <cell r="O23975" t="str">
            <v>H</v>
          </cell>
          <cell r="P23975" t="str">
            <v>COEFICIENTE DE REPRESENTATIVIDADE</v>
          </cell>
          <cell r="Q23975">
            <v>9.7000000000000003E-2</v>
          </cell>
          <cell r="R23975">
            <v>14.07</v>
          </cell>
        </row>
        <row r="23976">
          <cell r="M23976">
            <v>88267</v>
          </cell>
          <cell r="N23976" t="str">
            <v>ENCANADOR OU BOMBEIRO HIDRÁULICO COM ENCARGOS COMPLEMENTARES</v>
          </cell>
          <cell r="O23976" t="str">
            <v>H</v>
          </cell>
          <cell r="P23976" t="str">
            <v>COLETADO</v>
          </cell>
          <cell r="Q23976">
            <v>9.7000000000000003E-2</v>
          </cell>
          <cell r="R23976">
            <v>18.95</v>
          </cell>
        </row>
        <row r="23977">
          <cell r="M23977" t="str">
            <v/>
          </cell>
          <cell r="N23977" t="str">
            <v/>
          </cell>
          <cell r="O23977" t="str">
            <v/>
          </cell>
          <cell r="P23977" t="str">
            <v/>
          </cell>
          <cell r="Q23977" t="str">
            <v/>
          </cell>
          <cell r="R23977" t="str">
            <v/>
          </cell>
        </row>
        <row r="23978">
          <cell r="M23978">
            <v>122</v>
          </cell>
          <cell r="N23978" t="str">
            <v>ADESIVO PLASTICO PARA PVC, FRASCO COM 850 GR</v>
          </cell>
          <cell r="O23978" t="str">
            <v>UN</v>
          </cell>
          <cell r="P23978" t="str">
            <v>COEFICIENTE DE REPRESENTATIVIDADE</v>
          </cell>
          <cell r="Q23978">
            <v>9.9000000000000008E-3</v>
          </cell>
          <cell r="R23978">
            <v>76.33</v>
          </cell>
        </row>
        <row r="23979">
          <cell r="M23979">
            <v>3516</v>
          </cell>
          <cell r="N23979" t="str">
            <v>JOELHO PVC, SOLDAVEL, BB, 45 GRAUS, DN 40 MM, PARA ESGOTO PREDIAL</v>
          </cell>
          <cell r="O23979" t="str">
            <v>UN</v>
          </cell>
          <cell r="P23979" t="str">
            <v>COEFICIENTE DE REPRESENTATIVIDADE</v>
          </cell>
          <cell r="Q23979">
            <v>1</v>
          </cell>
          <cell r="R23979">
            <v>1.07</v>
          </cell>
        </row>
        <row r="23980">
          <cell r="M23980">
            <v>20083</v>
          </cell>
          <cell r="N23980" t="str">
            <v>SOLUCAO LIMPADORA PARA PVC, FRASCO COM 1000 CM3</v>
          </cell>
          <cell r="O23980" t="str">
            <v>UN</v>
          </cell>
          <cell r="P23980" t="str">
            <v>COEFICIENTE DE REPRESENTATIVIDADE</v>
          </cell>
          <cell r="Q23980">
            <v>1.4999999999999999E-2</v>
          </cell>
          <cell r="R23980">
            <v>66.28</v>
          </cell>
        </row>
        <row r="23981">
          <cell r="M23981">
            <v>38383</v>
          </cell>
          <cell r="N23981" t="str">
            <v>LIXA D'AGUA EM FOLHA, GRAO 100</v>
          </cell>
          <cell r="O23981" t="str">
            <v>UN</v>
          </cell>
          <cell r="P23981" t="str">
            <v>COEFICIENTE DE REPRESENTATIVIDADE</v>
          </cell>
          <cell r="Q23981">
            <v>2.1000000000000001E-2</v>
          </cell>
          <cell r="R23981">
            <v>2.06</v>
          </cell>
        </row>
        <row r="23982">
          <cell r="M23982">
            <v>88248</v>
          </cell>
          <cell r="N23982" t="str">
            <v>AUXILIAR DE ENCANADOR OU BOMBEIRO HIDRÁULICO COM ENCARGOS COMPLEMENTARES</v>
          </cell>
          <cell r="O23982" t="str">
            <v>H</v>
          </cell>
          <cell r="P23982" t="str">
            <v>COEFICIENTE DE REPRESENTATIVIDADE</v>
          </cell>
          <cell r="Q23982">
            <v>0.1</v>
          </cell>
          <cell r="R23982">
            <v>14.07</v>
          </cell>
        </row>
        <row r="23983">
          <cell r="M23983">
            <v>88267</v>
          </cell>
          <cell r="N23983" t="str">
            <v>ENCANADOR OU BOMBEIRO HIDRÁULICO COM ENCARGOS COMPLEMENTARES</v>
          </cell>
          <cell r="O23983" t="str">
            <v>H</v>
          </cell>
          <cell r="P23983" t="str">
            <v>COLETADO</v>
          </cell>
          <cell r="Q23983">
            <v>0.1</v>
          </cell>
          <cell r="R23983">
            <v>18.95</v>
          </cell>
        </row>
        <row r="23984">
          <cell r="M23984" t="str">
            <v/>
          </cell>
          <cell r="N23984" t="str">
            <v/>
          </cell>
          <cell r="O23984" t="str">
            <v/>
          </cell>
          <cell r="P23984" t="str">
            <v/>
          </cell>
          <cell r="Q23984" t="str">
            <v/>
          </cell>
          <cell r="R23984" t="str">
            <v/>
          </cell>
        </row>
        <row r="23985">
          <cell r="M23985">
            <v>21114</v>
          </cell>
          <cell r="N23985" t="str">
            <v>ADESIVO PARA TUBOS CPVC, *75* G</v>
          </cell>
          <cell r="O23985" t="str">
            <v>UN</v>
          </cell>
          <cell r="P23985" t="str">
            <v>COEFICIENTE DE REPRESENTATIVIDADE</v>
          </cell>
          <cell r="Q23985">
            <v>0.107</v>
          </cell>
          <cell r="R23985">
            <v>21.41</v>
          </cell>
        </row>
        <row r="23986">
          <cell r="M23986">
            <v>37973</v>
          </cell>
          <cell r="N23986" t="str">
            <v>CURVA CPVC, 90 GRAUS, SOLDAVEL, 28 MM, PARA AGUA QUENTE</v>
          </cell>
          <cell r="O23986" t="str">
            <v>UN</v>
          </cell>
          <cell r="P23986" t="str">
            <v>ATRIBUÍDO SÃO PAULO</v>
          </cell>
          <cell r="Q23986">
            <v>1</v>
          </cell>
          <cell r="R23986">
            <v>9.58</v>
          </cell>
        </row>
        <row r="23987">
          <cell r="M23987">
            <v>88248</v>
          </cell>
          <cell r="N23987" t="str">
            <v>AUXILIAR DE ENCANADOR OU BOMBEIRO HIDRÁULICO COM ENCARGOS COMPLEMENTARES</v>
          </cell>
          <cell r="O23987" t="str">
            <v>H</v>
          </cell>
          <cell r="P23987" t="str">
            <v>COEFICIENTE DE REPRESENTATIVIDADE</v>
          </cell>
          <cell r="Q23987">
            <v>9.7000000000000003E-2</v>
          </cell>
          <cell r="R23987">
            <v>14.07</v>
          </cell>
        </row>
        <row r="23988">
          <cell r="M23988">
            <v>88267</v>
          </cell>
          <cell r="N23988" t="str">
            <v>ENCANADOR OU BOMBEIRO HIDRÁULICO COM ENCARGOS COMPLEMENTARES</v>
          </cell>
          <cell r="O23988" t="str">
            <v>H</v>
          </cell>
          <cell r="P23988" t="str">
            <v>COLETADO</v>
          </cell>
          <cell r="Q23988">
            <v>9.7000000000000003E-2</v>
          </cell>
          <cell r="R23988">
            <v>18.95</v>
          </cell>
        </row>
        <row r="23989">
          <cell r="M23989" t="str">
            <v/>
          </cell>
          <cell r="N23989" t="str">
            <v/>
          </cell>
          <cell r="O23989" t="str">
            <v/>
          </cell>
          <cell r="P23989" t="str">
            <v/>
          </cell>
          <cell r="Q23989" t="str">
            <v/>
          </cell>
          <cell r="R23989" t="str">
            <v/>
          </cell>
        </row>
        <row r="23990">
          <cell r="M23990">
            <v>122</v>
          </cell>
          <cell r="N23990" t="str">
            <v>ADESIVO PLASTICO PARA PVC, FRASCO COM 850 GR</v>
          </cell>
          <cell r="O23990" t="str">
            <v>UN</v>
          </cell>
          <cell r="P23990" t="str">
            <v>COEFICIENTE DE REPRESENTATIVIDADE</v>
          </cell>
          <cell r="Q23990">
            <v>9.9000000000000008E-3</v>
          </cell>
          <cell r="R23990">
            <v>76.33</v>
          </cell>
        </row>
        <row r="23991">
          <cell r="M23991">
            <v>1933</v>
          </cell>
          <cell r="N23991" t="str">
            <v>CURVA PVC CURTA 90 GRAUS, DN 40 MM, PARA ESGOTO PREDIAL</v>
          </cell>
          <cell r="O23991" t="str">
            <v>UN</v>
          </cell>
          <cell r="P23991" t="str">
            <v>COEFICIENTE DE REPRESENTATIVIDADE</v>
          </cell>
          <cell r="Q23991">
            <v>1</v>
          </cell>
          <cell r="R23991">
            <v>4.41</v>
          </cell>
        </row>
        <row r="23992">
          <cell r="M23992">
            <v>20083</v>
          </cell>
          <cell r="N23992" t="str">
            <v>SOLUCAO LIMPADORA PARA PVC, FRASCO COM 1000 CM3</v>
          </cell>
          <cell r="O23992" t="str">
            <v>UN</v>
          </cell>
          <cell r="P23992" t="str">
            <v>COEFICIENTE DE REPRESENTATIVIDADE</v>
          </cell>
          <cell r="Q23992">
            <v>1.4999999999999999E-2</v>
          </cell>
          <cell r="R23992">
            <v>66.28</v>
          </cell>
        </row>
        <row r="23993">
          <cell r="M23993">
            <v>38383</v>
          </cell>
          <cell r="N23993" t="str">
            <v>LIXA D'AGUA EM FOLHA, GRAO 100</v>
          </cell>
          <cell r="O23993" t="str">
            <v>UN</v>
          </cell>
          <cell r="P23993" t="str">
            <v>COEFICIENTE DE REPRESENTATIVIDADE</v>
          </cell>
          <cell r="Q23993">
            <v>2.1000000000000001E-2</v>
          </cell>
          <cell r="R23993">
            <v>2.06</v>
          </cell>
        </row>
        <row r="23994">
          <cell r="M23994">
            <v>88248</v>
          </cell>
          <cell r="N23994" t="str">
            <v>AUXILIAR DE ENCANADOR OU BOMBEIRO HIDRÁULICO COM ENCARGOS COMPLEMENTARES</v>
          </cell>
          <cell r="O23994" t="str">
            <v>H</v>
          </cell>
          <cell r="P23994" t="str">
            <v>COEFICIENTE DE REPRESENTATIVIDADE</v>
          </cell>
          <cell r="Q23994">
            <v>0.1</v>
          </cell>
          <cell r="R23994">
            <v>14.07</v>
          </cell>
        </row>
        <row r="23995">
          <cell r="M23995">
            <v>88267</v>
          </cell>
          <cell r="N23995" t="str">
            <v>ENCANADOR OU BOMBEIRO HIDRÁULICO COM ENCARGOS COMPLEMENTARES</v>
          </cell>
          <cell r="O23995" t="str">
            <v>H</v>
          </cell>
          <cell r="P23995" t="str">
            <v>COLETADO</v>
          </cell>
          <cell r="Q23995">
            <v>0.1</v>
          </cell>
          <cell r="R23995">
            <v>18.95</v>
          </cell>
        </row>
        <row r="23996">
          <cell r="M23996" t="str">
            <v/>
          </cell>
          <cell r="N23996" t="str">
            <v/>
          </cell>
          <cell r="O23996" t="str">
            <v/>
          </cell>
          <cell r="P23996" t="str">
            <v/>
          </cell>
          <cell r="Q23996" t="str">
            <v/>
          </cell>
          <cell r="R23996" t="str">
            <v/>
          </cell>
        </row>
        <row r="23997">
          <cell r="M23997">
            <v>21114</v>
          </cell>
          <cell r="N23997" t="str">
            <v>ADESIVO PARA TUBOS CPVC, *75* G</v>
          </cell>
          <cell r="O23997" t="str">
            <v>UN</v>
          </cell>
          <cell r="P23997" t="str">
            <v>COEFICIENTE DE REPRESENTATIVIDADE</v>
          </cell>
          <cell r="Q23997">
            <v>0.13300000000000001</v>
          </cell>
          <cell r="R23997">
            <v>21.41</v>
          </cell>
        </row>
        <row r="23998">
          <cell r="M23998">
            <v>37958</v>
          </cell>
          <cell r="N23998" t="str">
            <v>JOELHO CPVC, SOLDAVEL, 90 GRAUS, 35 MM, PARA AGUA QUENTE</v>
          </cell>
          <cell r="O23998" t="str">
            <v>UN</v>
          </cell>
          <cell r="P23998" t="str">
            <v>ATRIBUÍDO SÃO PAULO</v>
          </cell>
          <cell r="Q23998">
            <v>1</v>
          </cell>
          <cell r="R23998">
            <v>14.36</v>
          </cell>
        </row>
        <row r="23999">
          <cell r="M23999">
            <v>88248</v>
          </cell>
          <cell r="N23999" t="str">
            <v>AUXILIAR DE ENCANADOR OU BOMBEIRO HIDRÁULICO COM ENCARGOS COMPLEMENTARES</v>
          </cell>
          <cell r="O23999" t="str">
            <v>H</v>
          </cell>
          <cell r="P23999" t="str">
            <v>COEFICIENTE DE REPRESENTATIVIDADE</v>
          </cell>
          <cell r="Q23999">
            <v>0.114</v>
          </cell>
          <cell r="R23999">
            <v>14.07</v>
          </cell>
        </row>
        <row r="24000">
          <cell r="M24000">
            <v>88267</v>
          </cell>
          <cell r="N24000" t="str">
            <v>ENCANADOR OU BOMBEIRO HIDRÁULICO COM ENCARGOS COMPLEMENTARES</v>
          </cell>
          <cell r="O24000" t="str">
            <v>H</v>
          </cell>
          <cell r="P24000" t="str">
            <v>COLETADO</v>
          </cell>
          <cell r="Q24000">
            <v>0.114</v>
          </cell>
          <cell r="R24000">
            <v>18.95</v>
          </cell>
        </row>
        <row r="24001">
          <cell r="M24001" t="str">
            <v/>
          </cell>
          <cell r="N24001" t="str">
            <v/>
          </cell>
          <cell r="O24001" t="str">
            <v/>
          </cell>
          <cell r="P24001" t="str">
            <v/>
          </cell>
          <cell r="Q24001" t="str">
            <v/>
          </cell>
          <cell r="R24001" t="str">
            <v/>
          </cell>
        </row>
        <row r="24002">
          <cell r="M24002">
            <v>122</v>
          </cell>
          <cell r="N24002" t="str">
            <v>ADESIVO PLASTICO PARA PVC, FRASCO COM 850 GR</v>
          </cell>
          <cell r="O24002" t="str">
            <v>UN</v>
          </cell>
          <cell r="P24002" t="str">
            <v>COEFICIENTE DE REPRESENTATIVIDADE</v>
          </cell>
          <cell r="Q24002">
            <v>9.9000000000000008E-3</v>
          </cell>
          <cell r="R24002">
            <v>76.33</v>
          </cell>
        </row>
        <row r="24003">
          <cell r="M24003">
            <v>1967</v>
          </cell>
          <cell r="N24003" t="str">
            <v>CURVA PVC LONGA 90 GRAUS, 40 MM, PARA ESGOTO PREDIAL</v>
          </cell>
          <cell r="O24003" t="str">
            <v>UN</v>
          </cell>
          <cell r="P24003" t="str">
            <v>COEFICIENTE DE REPRESENTATIVIDADE</v>
          </cell>
          <cell r="Q24003">
            <v>1</v>
          </cell>
          <cell r="R24003">
            <v>5.28</v>
          </cell>
        </row>
        <row r="24004">
          <cell r="M24004">
            <v>20083</v>
          </cell>
          <cell r="N24004" t="str">
            <v>SOLUCAO LIMPADORA PARA PVC, FRASCO COM 1000 CM3</v>
          </cell>
          <cell r="O24004" t="str">
            <v>UN</v>
          </cell>
          <cell r="P24004" t="str">
            <v>COEFICIENTE DE REPRESENTATIVIDADE</v>
          </cell>
          <cell r="Q24004">
            <v>1.4999999999999999E-2</v>
          </cell>
          <cell r="R24004">
            <v>66.28</v>
          </cell>
        </row>
        <row r="24005">
          <cell r="M24005">
            <v>38383</v>
          </cell>
          <cell r="N24005" t="str">
            <v>LIXA D'AGUA EM FOLHA, GRAO 100</v>
          </cell>
          <cell r="O24005" t="str">
            <v>UN</v>
          </cell>
          <cell r="P24005" t="str">
            <v>COEFICIENTE DE REPRESENTATIVIDADE</v>
          </cell>
          <cell r="Q24005">
            <v>2.1000000000000001E-2</v>
          </cell>
          <cell r="R24005">
            <v>2.06</v>
          </cell>
        </row>
        <row r="24006">
          <cell r="M24006">
            <v>88248</v>
          </cell>
          <cell r="N24006" t="str">
            <v>AUXILIAR DE ENCANADOR OU BOMBEIRO HIDRÁULICO COM ENCARGOS COMPLEMENTARES</v>
          </cell>
          <cell r="O24006" t="str">
            <v>H</v>
          </cell>
          <cell r="P24006" t="str">
            <v>COEFICIENTE DE REPRESENTATIVIDADE</v>
          </cell>
          <cell r="Q24006">
            <v>0.1</v>
          </cell>
          <cell r="R24006">
            <v>14.07</v>
          </cell>
        </row>
        <row r="24007">
          <cell r="M24007">
            <v>88267</v>
          </cell>
          <cell r="N24007" t="str">
            <v>ENCANADOR OU BOMBEIRO HIDRÁULICO COM ENCARGOS COMPLEMENTARES</v>
          </cell>
          <cell r="O24007" t="str">
            <v>H</v>
          </cell>
          <cell r="P24007" t="str">
            <v>COLETADO</v>
          </cell>
          <cell r="Q24007">
            <v>0.1</v>
          </cell>
          <cell r="R24007">
            <v>18.95</v>
          </cell>
        </row>
        <row r="24008">
          <cell r="M24008" t="str">
            <v/>
          </cell>
          <cell r="N24008" t="str">
            <v/>
          </cell>
          <cell r="O24008" t="str">
            <v/>
          </cell>
          <cell r="P24008" t="str">
            <v/>
          </cell>
          <cell r="Q24008" t="str">
            <v/>
          </cell>
          <cell r="R24008" t="str">
            <v/>
          </cell>
        </row>
        <row r="24009">
          <cell r="M24009">
            <v>296</v>
          </cell>
          <cell r="N24009" t="str">
            <v>ANEL BORRACHA PARA TUBO ESGOTO PREDIAL DN 50 MM (NBR 5688)</v>
          </cell>
          <cell r="O24009" t="str">
            <v>UN</v>
          </cell>
          <cell r="P24009" t="str">
            <v>COEFICIENTE DE REPRESENTATIVIDADE</v>
          </cell>
          <cell r="Q24009">
            <v>1</v>
          </cell>
          <cell r="R24009">
            <v>2</v>
          </cell>
        </row>
        <row r="24010">
          <cell r="M24010">
            <v>3526</v>
          </cell>
          <cell r="N24010" t="str">
            <v>JOELHO PVC, SOLDAVEL, PB, 90 GRAUS, DN 50 MM, PARA ESGOTO PREDIAL</v>
          </cell>
          <cell r="O24010" t="str">
            <v>UN</v>
          </cell>
          <cell r="P24010" t="str">
            <v>COEFICIENTE DE REPRESENTATIVIDADE</v>
          </cell>
          <cell r="Q24010">
            <v>1</v>
          </cell>
          <cell r="R24010">
            <v>2.58</v>
          </cell>
        </row>
        <row r="24011">
          <cell r="M24011">
            <v>20078</v>
          </cell>
          <cell r="N24011" t="str">
            <v>PASTA LUBRIFICANTE PARA TUBOS E CONEXOES COM JUNTA ELASTICA (USO EM PVC, ACO, POLIETILENO E OUTROS) ( DE *400* G)</v>
          </cell>
          <cell r="O24011" t="str">
            <v>UN</v>
          </cell>
          <cell r="P24011" t="str">
            <v>COEFICIENTE DE REPRESENTATIVIDADE</v>
          </cell>
          <cell r="Q24011">
            <v>0.02</v>
          </cell>
          <cell r="R24011">
            <v>27.95</v>
          </cell>
        </row>
        <row r="24012">
          <cell r="M24012">
            <v>88248</v>
          </cell>
          <cell r="N24012" t="str">
            <v>AUXILIAR DE ENCANADOR OU BOMBEIRO HIDRÁULICO COM ENCARGOS COMPLEMENTARES</v>
          </cell>
          <cell r="O24012" t="str">
            <v>H</v>
          </cell>
          <cell r="P24012" t="str">
            <v>COEFICIENTE DE REPRESENTATIVIDADE</v>
          </cell>
          <cell r="Q24012">
            <v>0.13</v>
          </cell>
          <cell r="R24012">
            <v>14.07</v>
          </cell>
        </row>
        <row r="24013">
          <cell r="M24013">
            <v>88267</v>
          </cell>
          <cell r="N24013" t="str">
            <v>ENCANADOR OU BOMBEIRO HIDRÁULICO COM ENCARGOS COMPLEMENTARES</v>
          </cell>
          <cell r="O24013" t="str">
            <v>H</v>
          </cell>
          <cell r="P24013" t="str">
            <v>COLETADO</v>
          </cell>
          <cell r="Q24013">
            <v>0.13</v>
          </cell>
          <cell r="R24013">
            <v>18.95</v>
          </cell>
        </row>
        <row r="24014">
          <cell r="M24014" t="str">
            <v/>
          </cell>
          <cell r="N24014" t="str">
            <v/>
          </cell>
          <cell r="O24014" t="str">
            <v/>
          </cell>
          <cell r="P24014" t="str">
            <v/>
          </cell>
          <cell r="Q24014" t="str">
            <v/>
          </cell>
          <cell r="R24014" t="str">
            <v/>
          </cell>
        </row>
        <row r="24015">
          <cell r="M24015">
            <v>296</v>
          </cell>
          <cell r="N24015" t="str">
            <v>ANEL BORRACHA PARA TUBO ESGOTO PREDIAL DN 50 MM (NBR 5688)</v>
          </cell>
          <cell r="O24015" t="str">
            <v>UN</v>
          </cell>
          <cell r="P24015" t="str">
            <v>COEFICIENTE DE REPRESENTATIVIDADE</v>
          </cell>
          <cell r="Q24015">
            <v>1</v>
          </cell>
          <cell r="R24015">
            <v>2</v>
          </cell>
        </row>
        <row r="24016">
          <cell r="M24016">
            <v>3518</v>
          </cell>
          <cell r="N24016" t="str">
            <v>JOELHO PVC, SOLDAVEL, PB, 45 GRAUS, DN 50 MM, PARA ESGOTO PREDIAL</v>
          </cell>
          <cell r="O24016" t="str">
            <v>UN</v>
          </cell>
          <cell r="P24016" t="str">
            <v>COEFICIENTE DE REPRESENTATIVIDADE</v>
          </cell>
          <cell r="Q24016">
            <v>1</v>
          </cell>
          <cell r="R24016">
            <v>3.21</v>
          </cell>
        </row>
        <row r="24017">
          <cell r="M24017">
            <v>20078</v>
          </cell>
          <cell r="N24017" t="str">
            <v>PASTA LUBRIFICANTE PARA TUBOS E CONEXOES COM JUNTA ELASTICA (USO EM PVC, ACO, POLIETILENO E OUTROS) ( DE *400* G)</v>
          </cell>
          <cell r="O24017" t="str">
            <v>UN</v>
          </cell>
          <cell r="P24017" t="str">
            <v>COEFICIENTE DE REPRESENTATIVIDADE</v>
          </cell>
          <cell r="Q24017">
            <v>0.02</v>
          </cell>
          <cell r="R24017">
            <v>27.95</v>
          </cell>
        </row>
        <row r="24018">
          <cell r="M24018">
            <v>88248</v>
          </cell>
          <cell r="N24018" t="str">
            <v>AUXILIAR DE ENCANADOR OU BOMBEIRO HIDRÁULICO COM ENCARGOS COMPLEMENTARES</v>
          </cell>
          <cell r="O24018" t="str">
            <v>H</v>
          </cell>
          <cell r="P24018" t="str">
            <v>COEFICIENTE DE REPRESENTATIVIDADE</v>
          </cell>
          <cell r="Q24018">
            <v>0.13</v>
          </cell>
          <cell r="R24018">
            <v>14.07</v>
          </cell>
        </row>
        <row r="24019">
          <cell r="M24019">
            <v>88267</v>
          </cell>
          <cell r="N24019" t="str">
            <v>ENCANADOR OU BOMBEIRO HIDRÁULICO COM ENCARGOS COMPLEMENTARES</v>
          </cell>
          <cell r="O24019" t="str">
            <v>H</v>
          </cell>
          <cell r="P24019" t="str">
            <v>COLETADO</v>
          </cell>
          <cell r="Q24019">
            <v>0.13</v>
          </cell>
          <cell r="R24019">
            <v>18.95</v>
          </cell>
        </row>
        <row r="24020">
          <cell r="M24020" t="str">
            <v/>
          </cell>
          <cell r="N24020" t="str">
            <v/>
          </cell>
          <cell r="O24020" t="str">
            <v/>
          </cell>
          <cell r="P24020" t="str">
            <v/>
          </cell>
          <cell r="Q24020" t="str">
            <v/>
          </cell>
          <cell r="R24020" t="str">
            <v/>
          </cell>
        </row>
        <row r="24021">
          <cell r="M24021">
            <v>296</v>
          </cell>
          <cell r="N24021" t="str">
            <v>ANEL BORRACHA PARA TUBO ESGOTO PREDIAL DN 50 MM (NBR 5688)</v>
          </cell>
          <cell r="O24021" t="str">
            <v>UN</v>
          </cell>
          <cell r="P24021" t="str">
            <v>COEFICIENTE DE REPRESENTATIVIDADE</v>
          </cell>
          <cell r="Q24021">
            <v>1</v>
          </cell>
          <cell r="R24021">
            <v>2</v>
          </cell>
        </row>
        <row r="24022">
          <cell r="M24022">
            <v>1932</v>
          </cell>
          <cell r="N24022" t="str">
            <v>CURVA PVC CURTA 90 G, DN 50 MM, PARA ESGOTO PREDIAL</v>
          </cell>
          <cell r="O24022" t="str">
            <v>UN</v>
          </cell>
          <cell r="P24022" t="str">
            <v>COEFICIENTE DE REPRESENTATIVIDADE</v>
          </cell>
          <cell r="Q24022">
            <v>1</v>
          </cell>
          <cell r="R24022">
            <v>10.02</v>
          </cell>
        </row>
        <row r="24023">
          <cell r="M24023">
            <v>20078</v>
          </cell>
          <cell r="N24023" t="str">
            <v>PASTA LUBRIFICANTE PARA TUBOS E CONEXOES COM JUNTA ELASTICA (USO EM PVC, ACO, POLIETILENO E OUTROS) ( DE *400* G)</v>
          </cell>
          <cell r="O24023" t="str">
            <v>UN</v>
          </cell>
          <cell r="P24023" t="str">
            <v>COEFICIENTE DE REPRESENTATIVIDADE</v>
          </cell>
          <cell r="Q24023">
            <v>0.02</v>
          </cell>
          <cell r="R24023">
            <v>27.95</v>
          </cell>
        </row>
        <row r="24024">
          <cell r="M24024">
            <v>88248</v>
          </cell>
          <cell r="N24024" t="str">
            <v>AUXILIAR DE ENCANADOR OU BOMBEIRO HIDRÁULICO COM ENCARGOS COMPLEMENTARES</v>
          </cell>
          <cell r="O24024" t="str">
            <v>H</v>
          </cell>
          <cell r="P24024" t="str">
            <v>COEFICIENTE DE REPRESENTATIVIDADE</v>
          </cell>
          <cell r="Q24024">
            <v>0.13</v>
          </cell>
          <cell r="R24024">
            <v>14.07</v>
          </cell>
        </row>
        <row r="24025">
          <cell r="M24025">
            <v>88267</v>
          </cell>
          <cell r="N24025" t="str">
            <v>ENCANADOR OU BOMBEIRO HIDRÁULICO COM ENCARGOS COMPLEMENTARES</v>
          </cell>
          <cell r="O24025" t="str">
            <v>H</v>
          </cell>
          <cell r="P24025" t="str">
            <v>COLETADO</v>
          </cell>
          <cell r="Q24025">
            <v>0.13</v>
          </cell>
          <cell r="R24025">
            <v>18.95</v>
          </cell>
        </row>
        <row r="24026">
          <cell r="M24026" t="str">
            <v/>
          </cell>
          <cell r="N24026" t="str">
            <v/>
          </cell>
          <cell r="O24026" t="str">
            <v/>
          </cell>
          <cell r="P24026" t="str">
            <v/>
          </cell>
          <cell r="Q24026" t="str">
            <v/>
          </cell>
          <cell r="R24026" t="str">
            <v/>
          </cell>
        </row>
        <row r="24027">
          <cell r="M24027">
            <v>21114</v>
          </cell>
          <cell r="N24027" t="str">
            <v>ADESIVO PARA TUBOS CPVC, *75* G</v>
          </cell>
          <cell r="O24027" t="str">
            <v>UN</v>
          </cell>
          <cell r="P24027" t="str">
            <v>COEFICIENTE DE REPRESENTATIVIDADE</v>
          </cell>
          <cell r="Q24027">
            <v>0.13300000000000001</v>
          </cell>
          <cell r="R24027">
            <v>21.41</v>
          </cell>
        </row>
        <row r="24028">
          <cell r="M24028">
            <v>37966</v>
          </cell>
          <cell r="N24028" t="str">
            <v>JOELHO CPVC, SOLDAVEL, 45 GRAUS, 35 MM, PARA AGUA QUENTE</v>
          </cell>
          <cell r="O24028" t="str">
            <v>UN</v>
          </cell>
          <cell r="P24028" t="str">
            <v>ATRIBUÍDO SÃO PAULO</v>
          </cell>
          <cell r="Q24028">
            <v>1</v>
          </cell>
          <cell r="R24028">
            <v>14.36</v>
          </cell>
        </row>
        <row r="24029">
          <cell r="M24029">
            <v>88248</v>
          </cell>
          <cell r="N24029" t="str">
            <v>AUXILIAR DE ENCANADOR OU BOMBEIRO HIDRÁULICO COM ENCARGOS COMPLEMENTARES</v>
          </cell>
          <cell r="O24029" t="str">
            <v>H</v>
          </cell>
          <cell r="P24029" t="str">
            <v>COEFICIENTE DE REPRESENTATIVIDADE</v>
          </cell>
          <cell r="Q24029">
            <v>0.114</v>
          </cell>
          <cell r="R24029">
            <v>14.07</v>
          </cell>
        </row>
        <row r="24030">
          <cell r="M24030">
            <v>88267</v>
          </cell>
          <cell r="N24030" t="str">
            <v>ENCANADOR OU BOMBEIRO HIDRÁULICO COM ENCARGOS COMPLEMENTARES</v>
          </cell>
          <cell r="O24030" t="str">
            <v>H</v>
          </cell>
          <cell r="P24030" t="str">
            <v>COLETADO</v>
          </cell>
          <cell r="Q24030">
            <v>0.114</v>
          </cell>
          <cell r="R24030">
            <v>18.95</v>
          </cell>
        </row>
        <row r="24031">
          <cell r="M24031" t="str">
            <v/>
          </cell>
          <cell r="N24031" t="str">
            <v/>
          </cell>
          <cell r="O24031" t="str">
            <v/>
          </cell>
          <cell r="P24031" t="str">
            <v/>
          </cell>
          <cell r="Q24031" t="str">
            <v/>
          </cell>
          <cell r="R24031" t="str">
            <v/>
          </cell>
        </row>
        <row r="24032">
          <cell r="M24032">
            <v>296</v>
          </cell>
          <cell r="N24032" t="str">
            <v>ANEL BORRACHA PARA TUBO ESGOTO PREDIAL DN 50 MM (NBR 5688)</v>
          </cell>
          <cell r="O24032" t="str">
            <v>UN</v>
          </cell>
          <cell r="P24032" t="str">
            <v>COEFICIENTE DE REPRESENTATIVIDADE</v>
          </cell>
          <cell r="Q24032">
            <v>1</v>
          </cell>
          <cell r="R24032">
            <v>2</v>
          </cell>
        </row>
        <row r="24033">
          <cell r="M24033">
            <v>1968</v>
          </cell>
          <cell r="N24033" t="str">
            <v>CURVA PVC LONGA 90 GRAUS, 50 MM, PARA ESGOTO PREDIAL</v>
          </cell>
          <cell r="O24033" t="str">
            <v>UN</v>
          </cell>
          <cell r="P24033" t="str">
            <v>COEFICIENTE DE REPRESENTATIVIDADE</v>
          </cell>
          <cell r="Q24033">
            <v>1</v>
          </cell>
          <cell r="R24033">
            <v>11.07</v>
          </cell>
        </row>
        <row r="24034">
          <cell r="M24034">
            <v>20078</v>
          </cell>
          <cell r="N24034" t="str">
            <v>PASTA LUBRIFICANTE PARA TUBOS E CONEXOES COM JUNTA ELASTICA (USO EM PVC, ACO, POLIETILENO E OUTROS) ( DE *400* G)</v>
          </cell>
          <cell r="O24034" t="str">
            <v>UN</v>
          </cell>
          <cell r="P24034" t="str">
            <v>COEFICIENTE DE REPRESENTATIVIDADE</v>
          </cell>
          <cell r="Q24034">
            <v>0.02</v>
          </cell>
          <cell r="R24034">
            <v>27.95</v>
          </cell>
        </row>
        <row r="24035">
          <cell r="M24035">
            <v>88248</v>
          </cell>
          <cell r="N24035" t="str">
            <v>AUXILIAR DE ENCANADOR OU BOMBEIRO HIDRÁULICO COM ENCARGOS COMPLEMENTARES</v>
          </cell>
          <cell r="O24035" t="str">
            <v>H</v>
          </cell>
          <cell r="P24035" t="str">
            <v>COEFICIENTE DE REPRESENTATIVIDADE</v>
          </cell>
          <cell r="Q24035">
            <v>0.13</v>
          </cell>
          <cell r="R24035">
            <v>14.07</v>
          </cell>
        </row>
        <row r="24036">
          <cell r="M24036">
            <v>88267</v>
          </cell>
          <cell r="N24036" t="str">
            <v>ENCANADOR OU BOMBEIRO HIDRÁULICO COM ENCARGOS COMPLEMENTARES</v>
          </cell>
          <cell r="O24036" t="str">
            <v>H</v>
          </cell>
          <cell r="P24036" t="str">
            <v>COLETADO</v>
          </cell>
          <cell r="Q24036">
            <v>0.13</v>
          </cell>
          <cell r="R24036">
            <v>18.95</v>
          </cell>
        </row>
        <row r="24037">
          <cell r="M24037" t="str">
            <v/>
          </cell>
          <cell r="N24037" t="str">
            <v/>
          </cell>
          <cell r="O24037" t="str">
            <v/>
          </cell>
          <cell r="P24037" t="str">
            <v/>
          </cell>
          <cell r="Q24037" t="str">
            <v/>
          </cell>
          <cell r="R24037" t="str">
            <v/>
          </cell>
        </row>
        <row r="24038">
          <cell r="M24038">
            <v>21114</v>
          </cell>
          <cell r="N24038" t="str">
            <v>ADESIVO PARA TUBOS CPVC, *75* G</v>
          </cell>
          <cell r="O24038" t="str">
            <v>UN</v>
          </cell>
          <cell r="P24038" t="str">
            <v>COEFICIENTE DE REPRESENTATIVIDADE</v>
          </cell>
          <cell r="Q24038">
            <v>0.08</v>
          </cell>
          <cell r="R24038">
            <v>21.41</v>
          </cell>
        </row>
        <row r="24039">
          <cell r="M24039">
            <v>37974</v>
          </cell>
          <cell r="N24039" t="str">
            <v>LUVA CPVC, SOLDAVEL, 22 MM, PARA AGUA QUENTE PREDIAL</v>
          </cell>
          <cell r="O24039" t="str">
            <v>UN</v>
          </cell>
          <cell r="P24039" t="str">
            <v>ATRIBUÍDO SÃO PAULO</v>
          </cell>
          <cell r="Q24039">
            <v>1</v>
          </cell>
          <cell r="R24039">
            <v>2.1800000000000002</v>
          </cell>
        </row>
        <row r="24040">
          <cell r="M24040">
            <v>88248</v>
          </cell>
          <cell r="N24040" t="str">
            <v>AUXILIAR DE ENCANADOR OU BOMBEIRO HIDRÁULICO COM ENCARGOS COMPLEMENTARES</v>
          </cell>
          <cell r="O24040" t="str">
            <v>H</v>
          </cell>
          <cell r="P24040" t="str">
            <v>COEFICIENTE DE REPRESENTATIVIDADE</v>
          </cell>
          <cell r="Q24040">
            <v>5.5E-2</v>
          </cell>
          <cell r="R24040">
            <v>14.07</v>
          </cell>
        </row>
        <row r="24041">
          <cell r="M24041">
            <v>88267</v>
          </cell>
          <cell r="N24041" t="str">
            <v>ENCANADOR OU BOMBEIRO HIDRÁULICO COM ENCARGOS COMPLEMENTARES</v>
          </cell>
          <cell r="O24041" t="str">
            <v>H</v>
          </cell>
          <cell r="P24041" t="str">
            <v>COLETADO</v>
          </cell>
          <cell r="Q24041">
            <v>5.5E-2</v>
          </cell>
          <cell r="R24041">
            <v>18.95</v>
          </cell>
        </row>
        <row r="24042">
          <cell r="M24042" t="str">
            <v/>
          </cell>
          <cell r="N24042" t="str">
            <v/>
          </cell>
          <cell r="O24042" t="str">
            <v/>
          </cell>
          <cell r="P24042" t="str">
            <v/>
          </cell>
          <cell r="Q24042" t="str">
            <v/>
          </cell>
          <cell r="R24042" t="str">
            <v/>
          </cell>
        </row>
        <row r="24043">
          <cell r="M24043">
            <v>297</v>
          </cell>
          <cell r="N24043" t="str">
            <v>ANEL BORRACHA PARA TUBO ESGOTO PREDIAL DN 75 MM (NBR 5688)</v>
          </cell>
          <cell r="O24043" t="str">
            <v>UN</v>
          </cell>
          <cell r="P24043" t="str">
            <v>COEFICIENTE DE REPRESENTATIVIDADE</v>
          </cell>
          <cell r="Q24043">
            <v>1</v>
          </cell>
          <cell r="R24043">
            <v>2.82</v>
          </cell>
        </row>
        <row r="24044">
          <cell r="M24044">
            <v>3509</v>
          </cell>
          <cell r="N24044" t="str">
            <v>JOELHO PVC, SOLDAVEL, PB, 90 GRAUS, DN 75 MM, PARA ESGOTO PREDIAL</v>
          </cell>
          <cell r="O24044" t="str">
            <v>UN</v>
          </cell>
          <cell r="P24044" t="str">
            <v>COEFICIENTE DE REPRESENTATIVIDADE</v>
          </cell>
          <cell r="Q24044">
            <v>1</v>
          </cell>
          <cell r="R24044">
            <v>6.7</v>
          </cell>
        </row>
        <row r="24045">
          <cell r="M24045">
            <v>20078</v>
          </cell>
          <cell r="N24045" t="str">
            <v>PASTA LUBRIFICANTE PARA TUBOS E CONEXOES COM JUNTA ELASTICA (USO EM PVC, ACO, POLIETILENO E OUTROS) ( DE *400* G)</v>
          </cell>
          <cell r="O24045" t="str">
            <v>UN</v>
          </cell>
          <cell r="P24045" t="str">
            <v>COEFICIENTE DE REPRESENTATIVIDADE</v>
          </cell>
          <cell r="Q24045">
            <v>0.03</v>
          </cell>
          <cell r="R24045">
            <v>27.95</v>
          </cell>
        </row>
        <row r="24046">
          <cell r="M24046">
            <v>88248</v>
          </cell>
          <cell r="N24046" t="str">
            <v>AUXILIAR DE ENCANADOR OU BOMBEIRO HIDRÁULICO COM ENCARGOS COMPLEMENTARES</v>
          </cell>
          <cell r="O24046" t="str">
            <v>H</v>
          </cell>
          <cell r="P24046" t="str">
            <v>COEFICIENTE DE REPRESENTATIVIDADE</v>
          </cell>
          <cell r="Q24046">
            <v>0.19</v>
          </cell>
          <cell r="R24046">
            <v>14.07</v>
          </cell>
        </row>
        <row r="24047">
          <cell r="M24047">
            <v>88267</v>
          </cell>
          <cell r="N24047" t="str">
            <v>ENCANADOR OU BOMBEIRO HIDRÁULICO COM ENCARGOS COMPLEMENTARES</v>
          </cell>
          <cell r="O24047" t="str">
            <v>H</v>
          </cell>
          <cell r="P24047" t="str">
            <v>COLETADO</v>
          </cell>
          <cell r="Q24047">
            <v>0.19</v>
          </cell>
          <cell r="R24047">
            <v>18.95</v>
          </cell>
        </row>
        <row r="24048">
          <cell r="M24048" t="str">
            <v/>
          </cell>
          <cell r="N24048" t="str">
            <v/>
          </cell>
          <cell r="O24048" t="str">
            <v/>
          </cell>
          <cell r="P24048" t="str">
            <v/>
          </cell>
          <cell r="Q24048" t="str">
            <v/>
          </cell>
          <cell r="R24048" t="str">
            <v/>
          </cell>
        </row>
        <row r="24049">
          <cell r="M24049">
            <v>21114</v>
          </cell>
          <cell r="N24049" t="str">
            <v>ADESIVO PARA TUBOS CPVC, *75* G</v>
          </cell>
          <cell r="O24049" t="str">
            <v>UN</v>
          </cell>
          <cell r="P24049" t="str">
            <v>COEFICIENTE DE REPRESENTATIVIDADE</v>
          </cell>
          <cell r="Q24049">
            <v>0.08</v>
          </cell>
          <cell r="R24049">
            <v>21.41</v>
          </cell>
        </row>
        <row r="24050">
          <cell r="M24050">
            <v>37982</v>
          </cell>
          <cell r="N24050" t="str">
            <v>LUVA DE CORRER, CPVC, SOLDAVEL, 22 MM, PARA AGUA QUENTE PREDIAL</v>
          </cell>
          <cell r="O24050" t="str">
            <v>UN</v>
          </cell>
          <cell r="P24050" t="str">
            <v>ATRIBUÍDO SÃO PAULO</v>
          </cell>
          <cell r="Q24050">
            <v>1</v>
          </cell>
          <cell r="R24050">
            <v>7.59</v>
          </cell>
        </row>
        <row r="24051">
          <cell r="M24051">
            <v>88248</v>
          </cell>
          <cell r="N24051" t="str">
            <v>AUXILIAR DE ENCANADOR OU BOMBEIRO HIDRÁULICO COM ENCARGOS COMPLEMENTARES</v>
          </cell>
          <cell r="O24051" t="str">
            <v>H</v>
          </cell>
          <cell r="P24051" t="str">
            <v>COEFICIENTE DE REPRESENTATIVIDADE</v>
          </cell>
          <cell r="Q24051">
            <v>5.5E-2</v>
          </cell>
          <cell r="R24051">
            <v>14.07</v>
          </cell>
        </row>
        <row r="24052">
          <cell r="M24052">
            <v>88267</v>
          </cell>
          <cell r="N24052" t="str">
            <v>ENCANADOR OU BOMBEIRO HIDRÁULICO COM ENCARGOS COMPLEMENTARES</v>
          </cell>
          <cell r="O24052" t="str">
            <v>H</v>
          </cell>
          <cell r="P24052" t="str">
            <v>COLETADO</v>
          </cell>
          <cell r="Q24052">
            <v>5.5E-2</v>
          </cell>
          <cell r="R24052">
            <v>18.95</v>
          </cell>
        </row>
        <row r="24053">
          <cell r="M24053" t="str">
            <v/>
          </cell>
          <cell r="N24053" t="str">
            <v/>
          </cell>
          <cell r="O24053" t="str">
            <v/>
          </cell>
          <cell r="P24053" t="str">
            <v/>
          </cell>
          <cell r="Q24053" t="str">
            <v/>
          </cell>
          <cell r="R24053" t="str">
            <v/>
          </cell>
        </row>
        <row r="24054">
          <cell r="M24054">
            <v>297</v>
          </cell>
          <cell r="N24054" t="str">
            <v>ANEL BORRACHA PARA TUBO ESGOTO PREDIAL DN 75 MM (NBR 5688)</v>
          </cell>
          <cell r="O24054" t="str">
            <v>UN</v>
          </cell>
          <cell r="P24054" t="str">
            <v>COEFICIENTE DE REPRESENTATIVIDADE</v>
          </cell>
          <cell r="Q24054">
            <v>1</v>
          </cell>
          <cell r="R24054">
            <v>2.82</v>
          </cell>
        </row>
        <row r="24055">
          <cell r="M24055">
            <v>3519</v>
          </cell>
          <cell r="N24055" t="str">
            <v>JOELHO PVC, SOLDAVEL, PB, 45 GRAUS, DN 75 MM, PARA ESGOTO PREDIAL</v>
          </cell>
          <cell r="O24055" t="str">
            <v>UN</v>
          </cell>
          <cell r="P24055" t="str">
            <v>COEFICIENTE DE REPRESENTATIVIDADE</v>
          </cell>
          <cell r="Q24055">
            <v>1</v>
          </cell>
          <cell r="R24055">
            <v>7.6</v>
          </cell>
        </row>
        <row r="24056">
          <cell r="M24056">
            <v>20078</v>
          </cell>
          <cell r="N24056" t="str">
            <v>PASTA LUBRIFICANTE PARA TUBOS E CONEXOES COM JUNTA ELASTICA (USO EM PVC, ACO, POLIETILENO E OUTROS) ( DE *400* G)</v>
          </cell>
          <cell r="O24056" t="str">
            <v>UN</v>
          </cell>
          <cell r="P24056" t="str">
            <v>COEFICIENTE DE REPRESENTATIVIDADE</v>
          </cell>
          <cell r="Q24056">
            <v>0.03</v>
          </cell>
          <cell r="R24056">
            <v>27.95</v>
          </cell>
        </row>
        <row r="24057">
          <cell r="M24057">
            <v>88248</v>
          </cell>
          <cell r="N24057" t="str">
            <v>AUXILIAR DE ENCANADOR OU BOMBEIRO HIDRÁULICO COM ENCARGOS COMPLEMENTARES</v>
          </cell>
          <cell r="O24057" t="str">
            <v>H</v>
          </cell>
          <cell r="P24057" t="str">
            <v>COEFICIENTE DE REPRESENTATIVIDADE</v>
          </cell>
          <cell r="Q24057">
            <v>0.19</v>
          </cell>
          <cell r="R24057">
            <v>14.07</v>
          </cell>
        </row>
        <row r="24058">
          <cell r="M24058">
            <v>88267</v>
          </cell>
          <cell r="N24058" t="str">
            <v>ENCANADOR OU BOMBEIRO HIDRÁULICO COM ENCARGOS COMPLEMENTARES</v>
          </cell>
          <cell r="O24058" t="str">
            <v>H</v>
          </cell>
          <cell r="P24058" t="str">
            <v>COLETADO</v>
          </cell>
          <cell r="Q24058">
            <v>0.19</v>
          </cell>
          <cell r="R24058">
            <v>18.95</v>
          </cell>
        </row>
        <row r="24059">
          <cell r="M24059" t="str">
            <v/>
          </cell>
          <cell r="N24059" t="str">
            <v/>
          </cell>
          <cell r="O24059" t="str">
            <v/>
          </cell>
          <cell r="P24059" t="str">
            <v/>
          </cell>
          <cell r="Q24059" t="str">
            <v/>
          </cell>
          <cell r="R24059" t="str">
            <v/>
          </cell>
        </row>
        <row r="24060">
          <cell r="M24060">
            <v>21114</v>
          </cell>
          <cell r="N24060" t="str">
            <v>ADESIVO PARA TUBOS CPVC, *75* G</v>
          </cell>
          <cell r="O24060" t="str">
            <v>UN</v>
          </cell>
          <cell r="P24060" t="str">
            <v>COEFICIENTE DE REPRESENTATIVIDADE</v>
          </cell>
          <cell r="Q24060">
            <v>0.08</v>
          </cell>
          <cell r="R24060">
            <v>21.41</v>
          </cell>
        </row>
        <row r="24061">
          <cell r="M24061">
            <v>37986</v>
          </cell>
          <cell r="N24061" t="str">
            <v>LUVA DE TRANSICAO DE CPVC X PVC, SOLDAVEL, 22 X 25 MM, PARA AGUA QUENTE</v>
          </cell>
          <cell r="O24061" t="str">
            <v>UN</v>
          </cell>
          <cell r="P24061" t="str">
            <v>ATRIBUÍDO SÃO PAULO</v>
          </cell>
          <cell r="Q24061">
            <v>1</v>
          </cell>
          <cell r="R24061">
            <v>1.72</v>
          </cell>
        </row>
        <row r="24062">
          <cell r="M24062">
            <v>88248</v>
          </cell>
          <cell r="N24062" t="str">
            <v>AUXILIAR DE ENCANADOR OU BOMBEIRO HIDRÁULICO COM ENCARGOS COMPLEMENTARES</v>
          </cell>
          <cell r="O24062" t="str">
            <v>H</v>
          </cell>
          <cell r="P24062" t="str">
            <v>COEFICIENTE DE REPRESENTATIVIDADE</v>
          </cell>
          <cell r="Q24062">
            <v>5.5E-2</v>
          </cell>
          <cell r="R24062">
            <v>14.07</v>
          </cell>
        </row>
        <row r="24063">
          <cell r="M24063">
            <v>88267</v>
          </cell>
          <cell r="N24063" t="str">
            <v>ENCANADOR OU BOMBEIRO HIDRÁULICO COM ENCARGOS COMPLEMENTARES</v>
          </cell>
          <cell r="O24063" t="str">
            <v>H</v>
          </cell>
          <cell r="P24063" t="str">
            <v>COLETADO</v>
          </cell>
          <cell r="Q24063">
            <v>5.5E-2</v>
          </cell>
          <cell r="R24063">
            <v>18.95</v>
          </cell>
        </row>
        <row r="24064">
          <cell r="M24064" t="str">
            <v/>
          </cell>
          <cell r="N24064" t="str">
            <v/>
          </cell>
          <cell r="O24064" t="str">
            <v/>
          </cell>
          <cell r="P24064" t="str">
            <v/>
          </cell>
          <cell r="Q24064" t="str">
            <v/>
          </cell>
          <cell r="R24064" t="str">
            <v/>
          </cell>
        </row>
        <row r="24065">
          <cell r="M24065">
            <v>21114</v>
          </cell>
          <cell r="N24065" t="str">
            <v>ADESIVO PARA TUBOS CPVC, *75* G</v>
          </cell>
          <cell r="O24065" t="str">
            <v>UN</v>
          </cell>
          <cell r="P24065" t="str">
            <v>COEFICIENTE DE REPRESENTATIVIDADE</v>
          </cell>
          <cell r="Q24065">
            <v>0.08</v>
          </cell>
          <cell r="R24065">
            <v>21.41</v>
          </cell>
        </row>
        <row r="24066">
          <cell r="M24066">
            <v>37990</v>
          </cell>
          <cell r="N24066" t="str">
            <v>UNIAO, CPVC, SOLDAVEL, 22 MM, PARA AGUA QUENTE PREDIAL</v>
          </cell>
          <cell r="O24066" t="str">
            <v>UN</v>
          </cell>
          <cell r="P24066" t="str">
            <v>ATRIBUÍDO SÃO PAULO</v>
          </cell>
          <cell r="Q24066">
            <v>1</v>
          </cell>
          <cell r="R24066">
            <v>11.7</v>
          </cell>
        </row>
        <row r="24067">
          <cell r="M24067">
            <v>88248</v>
          </cell>
          <cell r="N24067" t="str">
            <v>AUXILIAR DE ENCANADOR OU BOMBEIRO HIDRÁULICO COM ENCARGOS COMPLEMENTARES</v>
          </cell>
          <cell r="O24067" t="str">
            <v>H</v>
          </cell>
          <cell r="P24067" t="str">
            <v>COEFICIENTE DE REPRESENTATIVIDADE</v>
          </cell>
          <cell r="Q24067">
            <v>5.5E-2</v>
          </cell>
          <cell r="R24067">
            <v>14.07</v>
          </cell>
        </row>
        <row r="24068">
          <cell r="M24068">
            <v>88267</v>
          </cell>
          <cell r="N24068" t="str">
            <v>ENCANADOR OU BOMBEIRO HIDRÁULICO COM ENCARGOS COMPLEMENTARES</v>
          </cell>
          <cell r="O24068" t="str">
            <v>H</v>
          </cell>
          <cell r="P24068" t="str">
            <v>COLETADO</v>
          </cell>
          <cell r="Q24068">
            <v>5.5E-2</v>
          </cell>
          <cell r="R24068">
            <v>18.95</v>
          </cell>
        </row>
        <row r="24069">
          <cell r="M24069" t="str">
            <v/>
          </cell>
          <cell r="N24069" t="str">
            <v/>
          </cell>
          <cell r="O24069" t="str">
            <v/>
          </cell>
          <cell r="P24069" t="str">
            <v/>
          </cell>
          <cell r="Q24069" t="str">
            <v/>
          </cell>
          <cell r="R24069" t="str">
            <v/>
          </cell>
        </row>
        <row r="24070">
          <cell r="M24070">
            <v>297</v>
          </cell>
          <cell r="N24070" t="str">
            <v>ANEL BORRACHA PARA TUBO ESGOTO PREDIAL DN 75 MM (NBR 5688)</v>
          </cell>
          <cell r="O24070" t="str">
            <v>UN</v>
          </cell>
          <cell r="P24070" t="str">
            <v>COEFICIENTE DE REPRESENTATIVIDADE</v>
          </cell>
          <cell r="Q24070">
            <v>1</v>
          </cell>
          <cell r="R24070">
            <v>2.82</v>
          </cell>
        </row>
        <row r="24071">
          <cell r="M24071">
            <v>1951</v>
          </cell>
          <cell r="N24071" t="str">
            <v>CURVA PVC CURTA 90 GRAUS, DN 75 MM, PARA ESGOTO PREDIAL</v>
          </cell>
          <cell r="O24071" t="str">
            <v>UN</v>
          </cell>
          <cell r="P24071" t="str">
            <v>COEFICIENTE DE REPRESENTATIVIDADE</v>
          </cell>
          <cell r="Q24071">
            <v>1</v>
          </cell>
          <cell r="R24071">
            <v>19.61</v>
          </cell>
        </row>
        <row r="24072">
          <cell r="M24072">
            <v>20078</v>
          </cell>
          <cell r="N24072" t="str">
            <v>PASTA LUBRIFICANTE PARA TUBOS E CONEXOES COM JUNTA ELASTICA (USO EM PVC, ACO, POLIETILENO E OUTROS) ( DE *400* G)</v>
          </cell>
          <cell r="O24072" t="str">
            <v>UN</v>
          </cell>
          <cell r="P24072" t="str">
            <v>COEFICIENTE DE REPRESENTATIVIDADE</v>
          </cell>
          <cell r="Q24072">
            <v>0.03</v>
          </cell>
          <cell r="R24072">
            <v>27.95</v>
          </cell>
        </row>
        <row r="24073">
          <cell r="M24073">
            <v>88248</v>
          </cell>
          <cell r="N24073" t="str">
            <v>AUXILIAR DE ENCANADOR OU BOMBEIRO HIDRÁULICO COM ENCARGOS COMPLEMENTARES</v>
          </cell>
          <cell r="O24073" t="str">
            <v>H</v>
          </cell>
          <cell r="P24073" t="str">
            <v>COEFICIENTE DE REPRESENTATIVIDADE</v>
          </cell>
          <cell r="Q24073">
            <v>0.19</v>
          </cell>
          <cell r="R24073">
            <v>14.07</v>
          </cell>
        </row>
        <row r="24074">
          <cell r="M24074">
            <v>88267</v>
          </cell>
          <cell r="N24074" t="str">
            <v>ENCANADOR OU BOMBEIRO HIDRÁULICO COM ENCARGOS COMPLEMENTARES</v>
          </cell>
          <cell r="O24074" t="str">
            <v>H</v>
          </cell>
          <cell r="P24074" t="str">
            <v>COLETADO</v>
          </cell>
          <cell r="Q24074">
            <v>0.19</v>
          </cell>
          <cell r="R24074">
            <v>18.95</v>
          </cell>
        </row>
        <row r="24075">
          <cell r="M24075" t="str">
            <v/>
          </cell>
          <cell r="N24075" t="str">
            <v/>
          </cell>
          <cell r="O24075" t="str">
            <v/>
          </cell>
          <cell r="P24075" t="str">
            <v/>
          </cell>
          <cell r="Q24075" t="str">
            <v/>
          </cell>
          <cell r="R24075" t="str">
            <v/>
          </cell>
        </row>
        <row r="24076">
          <cell r="M24076">
            <v>297</v>
          </cell>
          <cell r="N24076" t="str">
            <v>ANEL BORRACHA PARA TUBO ESGOTO PREDIAL DN 75 MM (NBR 5688)</v>
          </cell>
          <cell r="O24076" t="str">
            <v>UN</v>
          </cell>
          <cell r="P24076" t="str">
            <v>COEFICIENTE DE REPRESENTATIVIDADE</v>
          </cell>
          <cell r="Q24076">
            <v>1</v>
          </cell>
          <cell r="R24076">
            <v>2.82</v>
          </cell>
        </row>
        <row r="24077">
          <cell r="M24077">
            <v>1969</v>
          </cell>
          <cell r="N24077" t="str">
            <v>CURVA PVC LONGA 90 GRAUS, 75 MM, PARA ESGOTO PREDIAL</v>
          </cell>
          <cell r="O24077" t="str">
            <v>UN</v>
          </cell>
          <cell r="P24077" t="str">
            <v>COEFICIENTE DE REPRESENTATIVIDADE</v>
          </cell>
          <cell r="Q24077">
            <v>1</v>
          </cell>
          <cell r="R24077">
            <v>32.56</v>
          </cell>
        </row>
        <row r="24078">
          <cell r="M24078">
            <v>20078</v>
          </cell>
          <cell r="N24078" t="str">
            <v>PASTA LUBRIFICANTE PARA TUBOS E CONEXOES COM JUNTA ELASTICA (USO EM PVC, ACO, POLIETILENO E OUTROS) ( DE *400* G)</v>
          </cell>
          <cell r="O24078" t="str">
            <v>UN</v>
          </cell>
          <cell r="P24078" t="str">
            <v>COEFICIENTE DE REPRESENTATIVIDADE</v>
          </cell>
          <cell r="Q24078">
            <v>0.03</v>
          </cell>
          <cell r="R24078">
            <v>27.95</v>
          </cell>
        </row>
        <row r="24079">
          <cell r="M24079">
            <v>88248</v>
          </cell>
          <cell r="N24079" t="str">
            <v>AUXILIAR DE ENCANADOR OU BOMBEIRO HIDRÁULICO COM ENCARGOS COMPLEMENTARES</v>
          </cell>
          <cell r="O24079" t="str">
            <v>H</v>
          </cell>
          <cell r="P24079" t="str">
            <v>COEFICIENTE DE REPRESENTATIVIDADE</v>
          </cell>
          <cell r="Q24079">
            <v>0.19</v>
          </cell>
          <cell r="R24079">
            <v>14.07</v>
          </cell>
        </row>
        <row r="24080">
          <cell r="M24080">
            <v>88267</v>
          </cell>
          <cell r="N24080" t="str">
            <v>ENCANADOR OU BOMBEIRO HIDRÁULICO COM ENCARGOS COMPLEMENTARES</v>
          </cell>
          <cell r="O24080" t="str">
            <v>H</v>
          </cell>
          <cell r="P24080" t="str">
            <v>COLETADO</v>
          </cell>
          <cell r="Q24080">
            <v>0.19</v>
          </cell>
          <cell r="R24080">
            <v>18.95</v>
          </cell>
        </row>
        <row r="24081">
          <cell r="M24081" t="str">
            <v/>
          </cell>
          <cell r="N24081" t="str">
            <v/>
          </cell>
          <cell r="O24081" t="str">
            <v/>
          </cell>
          <cell r="P24081" t="str">
            <v/>
          </cell>
          <cell r="Q24081" t="str">
            <v/>
          </cell>
          <cell r="R24081" t="str">
            <v/>
          </cell>
        </row>
        <row r="24082">
          <cell r="M24082">
            <v>301</v>
          </cell>
          <cell r="N24082" t="str">
            <v>ANEL BORRACHA PARA TUBO ESGOTO PREDIAL, DN 100 MM (NBR 5688)</v>
          </cell>
          <cell r="O24082" t="str">
            <v>UN</v>
          </cell>
          <cell r="P24082" t="str">
            <v>COLETADO</v>
          </cell>
          <cell r="Q24082">
            <v>1</v>
          </cell>
          <cell r="R24082">
            <v>3.54</v>
          </cell>
        </row>
        <row r="24083">
          <cell r="M24083">
            <v>3520</v>
          </cell>
          <cell r="N24083" t="str">
            <v>JOELHO PVC, SOLDAVEL, PB, 90 GRAUS, DN 100 MM, PARA ESGOTO PREDIAL</v>
          </cell>
          <cell r="O24083" t="str">
            <v>UN</v>
          </cell>
          <cell r="P24083" t="str">
            <v>COEFICIENTE DE REPRESENTATIVIDADE</v>
          </cell>
          <cell r="Q24083">
            <v>1</v>
          </cell>
          <cell r="R24083">
            <v>8.52</v>
          </cell>
        </row>
        <row r="24084">
          <cell r="M24084">
            <v>20078</v>
          </cell>
          <cell r="N24084" t="str">
            <v>PASTA LUBRIFICANTE PARA TUBOS E CONEXOES COM JUNTA ELASTICA (USO EM PVC, ACO, POLIETILENO E OUTROS) ( DE *400* G)</v>
          </cell>
          <cell r="O24084" t="str">
            <v>UN</v>
          </cell>
          <cell r="P24084" t="str">
            <v>COEFICIENTE DE REPRESENTATIVIDADE</v>
          </cell>
          <cell r="Q24084">
            <v>4.5999999999999999E-2</v>
          </cell>
          <cell r="R24084">
            <v>27.95</v>
          </cell>
        </row>
        <row r="24085">
          <cell r="M24085">
            <v>88248</v>
          </cell>
          <cell r="N24085" t="str">
            <v>AUXILIAR DE ENCANADOR OU BOMBEIRO HIDRÁULICO COM ENCARGOS COMPLEMENTARES</v>
          </cell>
          <cell r="O24085" t="str">
            <v>H</v>
          </cell>
          <cell r="P24085" t="str">
            <v>COEFICIENTE DE REPRESENTATIVIDADE</v>
          </cell>
          <cell r="Q24085">
            <v>0.25</v>
          </cell>
          <cell r="R24085">
            <v>14.07</v>
          </cell>
        </row>
        <row r="24086">
          <cell r="M24086">
            <v>88267</v>
          </cell>
          <cell r="N24086" t="str">
            <v>ENCANADOR OU BOMBEIRO HIDRÁULICO COM ENCARGOS COMPLEMENTARES</v>
          </cell>
          <cell r="O24086" t="str">
            <v>H</v>
          </cell>
          <cell r="P24086" t="str">
            <v>COLETADO</v>
          </cell>
          <cell r="Q24086">
            <v>0.25</v>
          </cell>
          <cell r="R24086">
            <v>18.95</v>
          </cell>
        </row>
        <row r="24087">
          <cell r="M24087" t="str">
            <v/>
          </cell>
          <cell r="N24087" t="str">
            <v/>
          </cell>
          <cell r="O24087" t="str">
            <v/>
          </cell>
          <cell r="P24087" t="str">
            <v/>
          </cell>
          <cell r="Q24087" t="str">
            <v/>
          </cell>
          <cell r="R24087" t="str">
            <v/>
          </cell>
        </row>
        <row r="24088">
          <cell r="M24088">
            <v>21114</v>
          </cell>
          <cell r="N24088" t="str">
            <v>ADESIVO PARA TUBOS CPVC, *75* G</v>
          </cell>
          <cell r="O24088" t="str">
            <v>UN</v>
          </cell>
          <cell r="P24088" t="str">
            <v>COEFICIENTE DE REPRESENTATIVIDADE</v>
          </cell>
          <cell r="Q24088">
            <v>0.08</v>
          </cell>
          <cell r="R24088">
            <v>21.41</v>
          </cell>
        </row>
        <row r="24089">
          <cell r="M24089">
            <v>38006</v>
          </cell>
          <cell r="N24089" t="str">
            <v>CONECTOR, CPVC, SOLDAVEL, 22 MM X 1/2", PARA AGUA QUENTE</v>
          </cell>
          <cell r="O24089" t="str">
            <v>UN</v>
          </cell>
          <cell r="P24089" t="str">
            <v>ATRIBUÍDO SÃO PAULO</v>
          </cell>
          <cell r="Q24089">
            <v>1</v>
          </cell>
          <cell r="R24089">
            <v>20.51</v>
          </cell>
        </row>
        <row r="24090">
          <cell r="M24090">
            <v>88248</v>
          </cell>
          <cell r="N24090" t="str">
            <v>AUXILIAR DE ENCANADOR OU BOMBEIRO HIDRÁULICO COM ENCARGOS COMPLEMENTARES</v>
          </cell>
          <cell r="O24090" t="str">
            <v>H</v>
          </cell>
          <cell r="P24090" t="str">
            <v>COEFICIENTE DE REPRESENTATIVIDADE</v>
          </cell>
          <cell r="Q24090">
            <v>5.5E-2</v>
          </cell>
          <cell r="R24090">
            <v>14.07</v>
          </cell>
        </row>
        <row r="24091">
          <cell r="M24091">
            <v>88267</v>
          </cell>
          <cell r="N24091" t="str">
            <v>ENCANADOR OU BOMBEIRO HIDRÁULICO COM ENCARGOS COMPLEMENTARES</v>
          </cell>
          <cell r="O24091" t="str">
            <v>H</v>
          </cell>
          <cell r="P24091" t="str">
            <v>COLETADO</v>
          </cell>
          <cell r="Q24091">
            <v>5.5E-2</v>
          </cell>
          <cell r="R24091">
            <v>18.95</v>
          </cell>
        </row>
        <row r="24092">
          <cell r="M24092" t="str">
            <v/>
          </cell>
          <cell r="N24092" t="str">
            <v/>
          </cell>
          <cell r="O24092" t="str">
            <v/>
          </cell>
          <cell r="P24092" t="str">
            <v/>
          </cell>
          <cell r="Q24092" t="str">
            <v/>
          </cell>
          <cell r="R24092" t="str">
            <v/>
          </cell>
        </row>
        <row r="24093">
          <cell r="M24093">
            <v>301</v>
          </cell>
          <cell r="N24093" t="str">
            <v>ANEL BORRACHA PARA TUBO ESGOTO PREDIAL, DN 100 MM (NBR 5688)</v>
          </cell>
          <cell r="O24093" t="str">
            <v>UN</v>
          </cell>
          <cell r="P24093" t="str">
            <v>COLETADO</v>
          </cell>
          <cell r="Q24093">
            <v>1</v>
          </cell>
          <cell r="R24093">
            <v>3.54</v>
          </cell>
        </row>
        <row r="24094">
          <cell r="M24094">
            <v>3528</v>
          </cell>
          <cell r="N24094" t="str">
            <v>JOELHO PVC, SOLDAVEL, PB, 45 GRAUS, DN 100 MM, PARA ESGOTO PREDIAL</v>
          </cell>
          <cell r="O24094" t="str">
            <v>UN</v>
          </cell>
          <cell r="P24094" t="str">
            <v>COEFICIENTE DE REPRESENTATIVIDADE</v>
          </cell>
          <cell r="Q24094">
            <v>1</v>
          </cell>
          <cell r="R24094">
            <v>8.4600000000000009</v>
          </cell>
        </row>
        <row r="24095">
          <cell r="M24095">
            <v>20078</v>
          </cell>
          <cell r="N24095" t="str">
            <v>PASTA LUBRIFICANTE PARA TUBOS E CONEXOES COM JUNTA ELASTICA (USO EM PVC, ACO, POLIETILENO E OUTROS) ( DE *400* G)</v>
          </cell>
          <cell r="O24095" t="str">
            <v>UN</v>
          </cell>
          <cell r="P24095" t="str">
            <v>COEFICIENTE DE REPRESENTATIVIDADE</v>
          </cell>
          <cell r="Q24095">
            <v>4.5999999999999999E-2</v>
          </cell>
          <cell r="R24095">
            <v>27.95</v>
          </cell>
        </row>
        <row r="24096">
          <cell r="M24096">
            <v>88248</v>
          </cell>
          <cell r="N24096" t="str">
            <v>AUXILIAR DE ENCANADOR OU BOMBEIRO HIDRÁULICO COM ENCARGOS COMPLEMENTARES</v>
          </cell>
          <cell r="O24096" t="str">
            <v>H</v>
          </cell>
          <cell r="P24096" t="str">
            <v>COEFICIENTE DE REPRESENTATIVIDADE</v>
          </cell>
          <cell r="Q24096">
            <v>0.25</v>
          </cell>
          <cell r="R24096">
            <v>14.07</v>
          </cell>
        </row>
        <row r="24097">
          <cell r="M24097">
            <v>88267</v>
          </cell>
          <cell r="N24097" t="str">
            <v>ENCANADOR OU BOMBEIRO HIDRÁULICO COM ENCARGOS COMPLEMENTARES</v>
          </cell>
          <cell r="O24097" t="str">
            <v>H</v>
          </cell>
          <cell r="P24097" t="str">
            <v>COLETADO</v>
          </cell>
          <cell r="Q24097">
            <v>0.25</v>
          </cell>
          <cell r="R24097">
            <v>18.95</v>
          </cell>
        </row>
        <row r="24098">
          <cell r="M24098" t="str">
            <v/>
          </cell>
          <cell r="N24098" t="str">
            <v/>
          </cell>
          <cell r="O24098" t="str">
            <v/>
          </cell>
          <cell r="P24098" t="str">
            <v/>
          </cell>
          <cell r="Q24098" t="str">
            <v/>
          </cell>
          <cell r="R24098" t="str">
            <v/>
          </cell>
        </row>
        <row r="24099">
          <cell r="M24099">
            <v>21114</v>
          </cell>
          <cell r="N24099" t="str">
            <v>ADESIVO PARA TUBOS CPVC, *75* G</v>
          </cell>
          <cell r="O24099" t="str">
            <v>UN</v>
          </cell>
          <cell r="P24099" t="str">
            <v>COEFICIENTE DE REPRESENTATIVIDADE</v>
          </cell>
          <cell r="Q24099">
            <v>0.08</v>
          </cell>
          <cell r="R24099">
            <v>21.41</v>
          </cell>
        </row>
        <row r="24100">
          <cell r="M24100">
            <v>37998</v>
          </cell>
          <cell r="N24100" t="str">
            <v>ADAPTADOR, CPVC, SOLDAVEL, 22 MM, PARA AGUA QUENTE</v>
          </cell>
          <cell r="O24100" t="str">
            <v>UN</v>
          </cell>
          <cell r="P24100" t="str">
            <v>ATRIBUÍDO SÃO PAULO</v>
          </cell>
          <cell r="Q24100">
            <v>1</v>
          </cell>
          <cell r="R24100">
            <v>5.76</v>
          </cell>
        </row>
        <row r="24101">
          <cell r="M24101">
            <v>88248</v>
          </cell>
          <cell r="N24101" t="str">
            <v>AUXILIAR DE ENCANADOR OU BOMBEIRO HIDRÁULICO COM ENCARGOS COMPLEMENTARES</v>
          </cell>
          <cell r="O24101" t="str">
            <v>H</v>
          </cell>
          <cell r="P24101" t="str">
            <v>COEFICIENTE DE REPRESENTATIVIDADE</v>
          </cell>
          <cell r="Q24101">
            <v>5.5E-2</v>
          </cell>
          <cell r="R24101">
            <v>14.07</v>
          </cell>
        </row>
        <row r="24102">
          <cell r="M24102">
            <v>88267</v>
          </cell>
          <cell r="N24102" t="str">
            <v>ENCANADOR OU BOMBEIRO HIDRÁULICO COM ENCARGOS COMPLEMENTARES</v>
          </cell>
          <cell r="O24102" t="str">
            <v>H</v>
          </cell>
          <cell r="P24102" t="str">
            <v>COLETADO</v>
          </cell>
          <cell r="Q24102">
            <v>5.5E-2</v>
          </cell>
          <cell r="R24102">
            <v>18.95</v>
          </cell>
        </row>
        <row r="24103">
          <cell r="M24103" t="str">
            <v/>
          </cell>
          <cell r="N24103" t="str">
            <v/>
          </cell>
          <cell r="O24103" t="str">
            <v/>
          </cell>
          <cell r="P24103" t="str">
            <v/>
          </cell>
          <cell r="Q24103" t="str">
            <v/>
          </cell>
          <cell r="R24103" t="str">
            <v/>
          </cell>
        </row>
        <row r="24104">
          <cell r="M24104">
            <v>301</v>
          </cell>
          <cell r="N24104" t="str">
            <v>ANEL BORRACHA PARA TUBO ESGOTO PREDIAL, DN 100 MM (NBR 5688)</v>
          </cell>
          <cell r="O24104" t="str">
            <v>UN</v>
          </cell>
          <cell r="P24104" t="str">
            <v>COLETADO</v>
          </cell>
          <cell r="Q24104">
            <v>1</v>
          </cell>
          <cell r="R24104">
            <v>3.54</v>
          </cell>
        </row>
        <row r="24105">
          <cell r="M24105">
            <v>1966</v>
          </cell>
          <cell r="N24105" t="str">
            <v>CURVA PVC CURTA 90 GRAUS, 100 MM, PARA ESGOTO PREDIAL</v>
          </cell>
          <cell r="O24105" t="str">
            <v>UN</v>
          </cell>
          <cell r="P24105" t="str">
            <v>COEFICIENTE DE REPRESENTATIVIDADE</v>
          </cell>
          <cell r="Q24105">
            <v>1</v>
          </cell>
          <cell r="R24105">
            <v>22.56</v>
          </cell>
        </row>
        <row r="24106">
          <cell r="M24106">
            <v>20078</v>
          </cell>
          <cell r="N24106" t="str">
            <v>PASTA LUBRIFICANTE PARA TUBOS E CONEXOES COM JUNTA ELASTICA (USO EM PVC, ACO, POLIETILENO E OUTROS) ( DE *400* G)</v>
          </cell>
          <cell r="O24106" t="str">
            <v>UN</v>
          </cell>
          <cell r="P24106" t="str">
            <v>COEFICIENTE DE REPRESENTATIVIDADE</v>
          </cell>
          <cell r="Q24106">
            <v>4.5999999999999999E-2</v>
          </cell>
          <cell r="R24106">
            <v>27.95</v>
          </cell>
        </row>
        <row r="24107">
          <cell r="M24107">
            <v>88248</v>
          </cell>
          <cell r="N24107" t="str">
            <v>AUXILIAR DE ENCANADOR OU BOMBEIRO HIDRÁULICO COM ENCARGOS COMPLEMENTARES</v>
          </cell>
          <cell r="O24107" t="str">
            <v>H</v>
          </cell>
          <cell r="P24107" t="str">
            <v>COEFICIENTE DE REPRESENTATIVIDADE</v>
          </cell>
          <cell r="Q24107">
            <v>0.25</v>
          </cell>
          <cell r="R24107">
            <v>14.07</v>
          </cell>
        </row>
        <row r="24108">
          <cell r="M24108">
            <v>88267</v>
          </cell>
          <cell r="N24108" t="str">
            <v>ENCANADOR OU BOMBEIRO HIDRÁULICO COM ENCARGOS COMPLEMENTARES</v>
          </cell>
          <cell r="O24108" t="str">
            <v>H</v>
          </cell>
          <cell r="P24108" t="str">
            <v>COLETADO</v>
          </cell>
          <cell r="Q24108">
            <v>0.25</v>
          </cell>
          <cell r="R24108">
            <v>18.95</v>
          </cell>
        </row>
        <row r="24109">
          <cell r="M24109" t="str">
            <v/>
          </cell>
          <cell r="N24109" t="str">
            <v/>
          </cell>
          <cell r="O24109" t="str">
            <v/>
          </cell>
          <cell r="P24109" t="str">
            <v/>
          </cell>
          <cell r="Q24109" t="str">
            <v/>
          </cell>
          <cell r="R24109" t="str">
            <v/>
          </cell>
        </row>
        <row r="24110">
          <cell r="M24110">
            <v>21114</v>
          </cell>
          <cell r="N24110" t="str">
            <v>ADESIVO PARA TUBOS CPVC, *75* G</v>
          </cell>
          <cell r="O24110" t="str">
            <v>UN</v>
          </cell>
          <cell r="P24110" t="str">
            <v>COEFICIENTE DE REPRESENTATIVIDADE</v>
          </cell>
          <cell r="Q24110">
            <v>0.08</v>
          </cell>
          <cell r="R24110">
            <v>21.41</v>
          </cell>
        </row>
        <row r="24111">
          <cell r="M24111">
            <v>38000</v>
          </cell>
          <cell r="N24111" t="str">
            <v>CURVA DE TRANSPOSICAO, CPVC, SOLDAVEL, 22 MM</v>
          </cell>
          <cell r="O24111" t="str">
            <v>UN</v>
          </cell>
          <cell r="P24111" t="str">
            <v>ATRIBUÍDO SÃO PAULO</v>
          </cell>
          <cell r="Q24111">
            <v>1</v>
          </cell>
          <cell r="R24111">
            <v>7.59</v>
          </cell>
        </row>
        <row r="24112">
          <cell r="M24112">
            <v>88248</v>
          </cell>
          <cell r="N24112" t="str">
            <v>AUXILIAR DE ENCANADOR OU BOMBEIRO HIDRÁULICO COM ENCARGOS COMPLEMENTARES</v>
          </cell>
          <cell r="O24112" t="str">
            <v>H</v>
          </cell>
          <cell r="P24112" t="str">
            <v>COEFICIENTE DE REPRESENTATIVIDADE</v>
          </cell>
          <cell r="Q24112">
            <v>5.5E-2</v>
          </cell>
          <cell r="R24112">
            <v>14.07</v>
          </cell>
        </row>
        <row r="24113">
          <cell r="M24113">
            <v>88267</v>
          </cell>
          <cell r="N24113" t="str">
            <v>ENCANADOR OU BOMBEIRO HIDRÁULICO COM ENCARGOS COMPLEMENTARES</v>
          </cell>
          <cell r="O24113" t="str">
            <v>H</v>
          </cell>
          <cell r="P24113" t="str">
            <v>COLETADO</v>
          </cell>
          <cell r="Q24113">
            <v>5.5E-2</v>
          </cell>
          <cell r="R24113">
            <v>18.95</v>
          </cell>
        </row>
        <row r="24114">
          <cell r="M24114" t="str">
            <v/>
          </cell>
          <cell r="N24114" t="str">
            <v/>
          </cell>
          <cell r="O24114" t="str">
            <v/>
          </cell>
          <cell r="P24114" t="str">
            <v/>
          </cell>
          <cell r="Q24114" t="str">
            <v/>
          </cell>
          <cell r="R24114" t="str">
            <v/>
          </cell>
        </row>
        <row r="24115">
          <cell r="M24115">
            <v>301</v>
          </cell>
          <cell r="N24115" t="str">
            <v>ANEL BORRACHA PARA TUBO ESGOTO PREDIAL, DN 100 MM (NBR 5688)</v>
          </cell>
          <cell r="O24115" t="str">
            <v>UN</v>
          </cell>
          <cell r="P24115" t="str">
            <v>COLETADO</v>
          </cell>
          <cell r="Q24115">
            <v>1</v>
          </cell>
          <cell r="R24115">
            <v>3.54</v>
          </cell>
        </row>
        <row r="24116">
          <cell r="M24116">
            <v>1970</v>
          </cell>
          <cell r="N24116" t="str">
            <v>CURVA PVC LONGA 90 GRAUS, 100 MM, PARA ESGOTO PREDIAL</v>
          </cell>
          <cell r="O24116" t="str">
            <v>UN</v>
          </cell>
          <cell r="P24116" t="str">
            <v>COEFICIENTE DE REPRESENTATIVIDADE</v>
          </cell>
          <cell r="Q24116">
            <v>1</v>
          </cell>
          <cell r="R24116">
            <v>47.47</v>
          </cell>
        </row>
        <row r="24117">
          <cell r="M24117">
            <v>20078</v>
          </cell>
          <cell r="N24117" t="str">
            <v>PASTA LUBRIFICANTE PARA TUBOS E CONEXOES COM JUNTA ELASTICA (USO EM PVC, ACO, POLIETILENO E OUTROS) ( DE *400* G)</v>
          </cell>
          <cell r="O24117" t="str">
            <v>UN</v>
          </cell>
          <cell r="P24117" t="str">
            <v>COEFICIENTE DE REPRESENTATIVIDADE</v>
          </cell>
          <cell r="Q24117">
            <v>4.5999999999999999E-2</v>
          </cell>
          <cell r="R24117">
            <v>27.95</v>
          </cell>
        </row>
        <row r="24118">
          <cell r="M24118">
            <v>88248</v>
          </cell>
          <cell r="N24118" t="str">
            <v>AUXILIAR DE ENCANADOR OU BOMBEIRO HIDRÁULICO COM ENCARGOS COMPLEMENTARES</v>
          </cell>
          <cell r="O24118" t="str">
            <v>H</v>
          </cell>
          <cell r="P24118" t="str">
            <v>COEFICIENTE DE REPRESENTATIVIDADE</v>
          </cell>
          <cell r="Q24118">
            <v>0.25</v>
          </cell>
          <cell r="R24118">
            <v>14.07</v>
          </cell>
        </row>
        <row r="24119">
          <cell r="M24119">
            <v>88267</v>
          </cell>
          <cell r="N24119" t="str">
            <v>ENCANADOR OU BOMBEIRO HIDRÁULICO COM ENCARGOS COMPLEMENTARES</v>
          </cell>
          <cell r="O24119" t="str">
            <v>H</v>
          </cell>
          <cell r="P24119" t="str">
            <v>COLETADO</v>
          </cell>
          <cell r="Q24119">
            <v>0.25</v>
          </cell>
          <cell r="R24119">
            <v>18.95</v>
          </cell>
        </row>
        <row r="24120">
          <cell r="M24120" t="str">
            <v/>
          </cell>
          <cell r="N24120" t="str">
            <v/>
          </cell>
          <cell r="O24120" t="str">
            <v/>
          </cell>
          <cell r="P24120" t="str">
            <v/>
          </cell>
          <cell r="Q24120" t="str">
            <v/>
          </cell>
          <cell r="R24120" t="str">
            <v/>
          </cell>
        </row>
        <row r="24121">
          <cell r="M24121">
            <v>21114</v>
          </cell>
          <cell r="N24121" t="str">
            <v>ADESIVO PARA TUBOS CPVC, *75* G</v>
          </cell>
          <cell r="O24121" t="str">
            <v>UN</v>
          </cell>
          <cell r="P24121" t="str">
            <v>COEFICIENTE DE REPRESENTATIVIDADE</v>
          </cell>
          <cell r="Q24121">
            <v>0.08</v>
          </cell>
          <cell r="R24121">
            <v>21.41</v>
          </cell>
        </row>
        <row r="24122">
          <cell r="M24122">
            <v>38001</v>
          </cell>
          <cell r="N24122" t="str">
            <v>BUCHA DE REDUCAO, CPVC, SOLDAVEL, 22 X 15 MM, PARA AGUA QUENTE</v>
          </cell>
          <cell r="O24122" t="str">
            <v>UN</v>
          </cell>
          <cell r="P24122" t="str">
            <v>ATRIBUÍDO SÃO PAULO</v>
          </cell>
          <cell r="Q24122">
            <v>1</v>
          </cell>
          <cell r="R24122">
            <v>0.91</v>
          </cell>
        </row>
        <row r="24123">
          <cell r="M24123">
            <v>88248</v>
          </cell>
          <cell r="N24123" t="str">
            <v>AUXILIAR DE ENCANADOR OU BOMBEIRO HIDRÁULICO COM ENCARGOS COMPLEMENTARES</v>
          </cell>
          <cell r="O24123" t="str">
            <v>H</v>
          </cell>
          <cell r="P24123" t="str">
            <v>COEFICIENTE DE REPRESENTATIVIDADE</v>
          </cell>
          <cell r="Q24123">
            <v>5.5E-2</v>
          </cell>
          <cell r="R24123">
            <v>14.07</v>
          </cell>
        </row>
        <row r="24124">
          <cell r="M24124">
            <v>88267</v>
          </cell>
          <cell r="N24124" t="str">
            <v>ENCANADOR OU BOMBEIRO HIDRÁULICO COM ENCARGOS COMPLEMENTARES</v>
          </cell>
          <cell r="O24124" t="str">
            <v>H</v>
          </cell>
          <cell r="P24124" t="str">
            <v>COLETADO</v>
          </cell>
          <cell r="Q24124">
            <v>5.5E-2</v>
          </cell>
          <cell r="R24124">
            <v>18.95</v>
          </cell>
        </row>
        <row r="24125">
          <cell r="M24125" t="str">
            <v/>
          </cell>
          <cell r="N24125" t="str">
            <v/>
          </cell>
          <cell r="O24125" t="str">
            <v/>
          </cell>
          <cell r="P24125" t="str">
            <v/>
          </cell>
          <cell r="Q24125" t="str">
            <v/>
          </cell>
          <cell r="R24125" t="str">
            <v/>
          </cell>
        </row>
        <row r="24126">
          <cell r="M24126">
            <v>122</v>
          </cell>
          <cell r="N24126" t="str">
            <v>ADESIVO PLASTICO PARA PVC, FRASCO COM 850 GR</v>
          </cell>
          <cell r="O24126" t="str">
            <v>UN</v>
          </cell>
          <cell r="P24126" t="str">
            <v>COEFICIENTE DE REPRESENTATIVIDADE</v>
          </cell>
          <cell r="Q24126">
            <v>9.9000000000000008E-3</v>
          </cell>
          <cell r="R24126">
            <v>76.33</v>
          </cell>
        </row>
        <row r="24127">
          <cell r="M24127">
            <v>3897</v>
          </cell>
          <cell r="N24127" t="str">
            <v>LUVA SIMPLES, PVC, SOLDAVEL, DN 40 MM, SERIE NORMAL, PARA ESGOTO PREDIAL</v>
          </cell>
          <cell r="O24127" t="str">
            <v>UN</v>
          </cell>
          <cell r="P24127" t="str">
            <v>COEFICIENTE DE REPRESENTATIVIDADE</v>
          </cell>
          <cell r="Q24127">
            <v>1</v>
          </cell>
          <cell r="R24127">
            <v>1.37</v>
          </cell>
        </row>
        <row r="24128">
          <cell r="M24128">
            <v>20083</v>
          </cell>
          <cell r="N24128" t="str">
            <v>SOLUCAO LIMPADORA PARA PVC, FRASCO COM 1000 CM3</v>
          </cell>
          <cell r="O24128" t="str">
            <v>UN</v>
          </cell>
          <cell r="P24128" t="str">
            <v>COEFICIENTE DE REPRESENTATIVIDADE</v>
          </cell>
          <cell r="Q24128">
            <v>1.4999999999999999E-2</v>
          </cell>
          <cell r="R24128">
            <v>66.28</v>
          </cell>
        </row>
        <row r="24129">
          <cell r="M24129">
            <v>88248</v>
          </cell>
          <cell r="N24129" t="str">
            <v>AUXILIAR DE ENCANADOR OU BOMBEIRO HIDRÁULICO COM ENCARGOS COMPLEMENTARES</v>
          </cell>
          <cell r="O24129" t="str">
            <v>H</v>
          </cell>
          <cell r="P24129" t="str">
            <v>COEFICIENTE DE REPRESENTATIVIDADE</v>
          </cell>
          <cell r="Q24129">
            <v>7.0000000000000007E-2</v>
          </cell>
          <cell r="R24129">
            <v>14.07</v>
          </cell>
        </row>
        <row r="24130">
          <cell r="M24130">
            <v>88267</v>
          </cell>
          <cell r="N24130" t="str">
            <v>ENCANADOR OU BOMBEIRO HIDRÁULICO COM ENCARGOS COMPLEMENTARES</v>
          </cell>
          <cell r="O24130" t="str">
            <v>H</v>
          </cell>
          <cell r="P24130" t="str">
            <v>COLETADO</v>
          </cell>
          <cell r="Q24130">
            <v>7.0000000000000007E-2</v>
          </cell>
          <cell r="R24130">
            <v>18.95</v>
          </cell>
        </row>
        <row r="24131">
          <cell r="M24131" t="str">
            <v/>
          </cell>
          <cell r="N24131" t="str">
            <v/>
          </cell>
          <cell r="O24131" t="str">
            <v/>
          </cell>
          <cell r="P24131" t="str">
            <v/>
          </cell>
          <cell r="Q24131" t="str">
            <v/>
          </cell>
          <cell r="R24131" t="str">
            <v/>
          </cell>
        </row>
        <row r="24132">
          <cell r="M24132">
            <v>296</v>
          </cell>
          <cell r="N24132" t="str">
            <v>ANEL BORRACHA PARA TUBO ESGOTO PREDIAL DN 50 MM (NBR 5688)</v>
          </cell>
          <cell r="O24132" t="str">
            <v>UN</v>
          </cell>
          <cell r="P24132" t="str">
            <v>COEFICIENTE DE REPRESENTATIVIDADE</v>
          </cell>
          <cell r="Q24132">
            <v>1</v>
          </cell>
          <cell r="R24132">
            <v>2</v>
          </cell>
        </row>
        <row r="24133">
          <cell r="M24133">
            <v>3875</v>
          </cell>
          <cell r="N24133" t="str">
            <v>LUVA SIMPLES, PVC, SOLDAVEL, DN 50 MM, SERIE NORMAL, PARA ESGOTO PREDIAL</v>
          </cell>
          <cell r="O24133" t="str">
            <v>UN</v>
          </cell>
          <cell r="P24133" t="str">
            <v>COEFICIENTE DE REPRESENTATIVIDADE</v>
          </cell>
          <cell r="Q24133">
            <v>1</v>
          </cell>
          <cell r="R24133">
            <v>2.96</v>
          </cell>
        </row>
        <row r="24134">
          <cell r="M24134">
            <v>20078</v>
          </cell>
          <cell r="N24134" t="str">
            <v>PASTA LUBRIFICANTE PARA TUBOS E CONEXOES COM JUNTA ELASTICA (USO EM PVC, ACO, POLIETILENO E OUTROS) ( DE *400* G)</v>
          </cell>
          <cell r="O24134" t="str">
            <v>UN</v>
          </cell>
          <cell r="P24134" t="str">
            <v>COEFICIENTE DE REPRESENTATIVIDADE</v>
          </cell>
          <cell r="Q24134">
            <v>0.02</v>
          </cell>
          <cell r="R24134">
            <v>27.95</v>
          </cell>
        </row>
        <row r="24135">
          <cell r="M24135">
            <v>88248</v>
          </cell>
          <cell r="N24135" t="str">
            <v>AUXILIAR DE ENCANADOR OU BOMBEIRO HIDRÁULICO COM ENCARGOS COMPLEMENTARES</v>
          </cell>
          <cell r="O24135" t="str">
            <v>H</v>
          </cell>
          <cell r="P24135" t="str">
            <v>COEFICIENTE DE REPRESENTATIVIDADE</v>
          </cell>
          <cell r="Q24135">
            <v>0.08</v>
          </cell>
          <cell r="R24135">
            <v>14.07</v>
          </cell>
        </row>
        <row r="24136">
          <cell r="M24136">
            <v>88267</v>
          </cell>
          <cell r="N24136" t="str">
            <v>ENCANADOR OU BOMBEIRO HIDRÁULICO COM ENCARGOS COMPLEMENTARES</v>
          </cell>
          <cell r="O24136" t="str">
            <v>H</v>
          </cell>
          <cell r="P24136" t="str">
            <v>COLETADO</v>
          </cell>
          <cell r="Q24136">
            <v>0.08</v>
          </cell>
          <cell r="R24136">
            <v>18.95</v>
          </cell>
        </row>
        <row r="24137">
          <cell r="M24137" t="str">
            <v/>
          </cell>
          <cell r="N24137" t="str">
            <v/>
          </cell>
          <cell r="O24137" t="str">
            <v/>
          </cell>
          <cell r="P24137" t="str">
            <v/>
          </cell>
          <cell r="Q24137" t="str">
            <v/>
          </cell>
          <cell r="R24137" t="str">
            <v/>
          </cell>
        </row>
        <row r="24138">
          <cell r="M24138">
            <v>296</v>
          </cell>
          <cell r="N24138" t="str">
            <v>ANEL BORRACHA PARA TUBO ESGOTO PREDIAL DN 50 MM (NBR 5688)</v>
          </cell>
          <cell r="O24138" t="str">
            <v>UN</v>
          </cell>
          <cell r="P24138" t="str">
            <v>COEFICIENTE DE REPRESENTATIVIDADE</v>
          </cell>
          <cell r="Q24138">
            <v>1</v>
          </cell>
          <cell r="R24138">
            <v>2</v>
          </cell>
        </row>
        <row r="24139">
          <cell r="M24139">
            <v>3848</v>
          </cell>
          <cell r="N24139" t="str">
            <v>LUVA DE CORRER, PVC, DN 50 MM, PARA ESGOTO PREDIAL</v>
          </cell>
          <cell r="O24139" t="str">
            <v>UN</v>
          </cell>
          <cell r="P24139" t="str">
            <v>COEFICIENTE DE REPRESENTATIVIDADE</v>
          </cell>
          <cell r="Q24139">
            <v>1</v>
          </cell>
          <cell r="R24139">
            <v>10.52</v>
          </cell>
        </row>
        <row r="24140">
          <cell r="M24140">
            <v>20078</v>
          </cell>
          <cell r="N24140" t="str">
            <v>PASTA LUBRIFICANTE PARA TUBOS E CONEXOES COM JUNTA ELASTICA (USO EM PVC, ACO, POLIETILENO E OUTROS) ( DE *400* G)</v>
          </cell>
          <cell r="O24140" t="str">
            <v>UN</v>
          </cell>
          <cell r="P24140" t="str">
            <v>COEFICIENTE DE REPRESENTATIVIDADE</v>
          </cell>
          <cell r="Q24140">
            <v>0.02</v>
          </cell>
          <cell r="R24140">
            <v>27.95</v>
          </cell>
        </row>
        <row r="24141">
          <cell r="M24141">
            <v>88248</v>
          </cell>
          <cell r="N24141" t="str">
            <v>AUXILIAR DE ENCANADOR OU BOMBEIRO HIDRÁULICO COM ENCARGOS COMPLEMENTARES</v>
          </cell>
          <cell r="O24141" t="str">
            <v>H</v>
          </cell>
          <cell r="P24141" t="str">
            <v>COEFICIENTE DE REPRESENTATIVIDADE</v>
          </cell>
          <cell r="Q24141">
            <v>0.08</v>
          </cell>
          <cell r="R24141">
            <v>14.07</v>
          </cell>
        </row>
        <row r="24142">
          <cell r="M24142">
            <v>88267</v>
          </cell>
          <cell r="N24142" t="str">
            <v>ENCANADOR OU BOMBEIRO HIDRÁULICO COM ENCARGOS COMPLEMENTARES</v>
          </cell>
          <cell r="O24142" t="str">
            <v>H</v>
          </cell>
          <cell r="P24142" t="str">
            <v>COLETADO</v>
          </cell>
          <cell r="Q24142">
            <v>0.08</v>
          </cell>
          <cell r="R24142">
            <v>18.95</v>
          </cell>
        </row>
        <row r="24143">
          <cell r="M24143" t="str">
            <v/>
          </cell>
          <cell r="N24143" t="str">
            <v/>
          </cell>
          <cell r="O24143" t="str">
            <v/>
          </cell>
          <cell r="P24143" t="str">
            <v/>
          </cell>
          <cell r="Q24143" t="str">
            <v/>
          </cell>
          <cell r="R24143" t="str">
            <v/>
          </cell>
        </row>
        <row r="24144">
          <cell r="M24144">
            <v>21114</v>
          </cell>
          <cell r="N24144" t="str">
            <v>ADESIVO PARA TUBOS CPVC, *75* G</v>
          </cell>
          <cell r="O24144" t="str">
            <v>UN</v>
          </cell>
          <cell r="P24144" t="str">
            <v>COEFICIENTE DE REPRESENTATIVIDADE</v>
          </cell>
          <cell r="Q24144">
            <v>0.107</v>
          </cell>
          <cell r="R24144">
            <v>21.41</v>
          </cell>
        </row>
        <row r="24145">
          <cell r="M24145">
            <v>37975</v>
          </cell>
          <cell r="N24145" t="str">
            <v>LUVA CPVC, SOLDAVEL, 28 MM, PARA AGUA QUENTE PREDIAL</v>
          </cell>
          <cell r="O24145" t="str">
            <v>UN</v>
          </cell>
          <cell r="P24145" t="str">
            <v>ATRIBUÍDO SÃO PAULO</v>
          </cell>
          <cell r="Q24145">
            <v>1</v>
          </cell>
          <cell r="R24145">
            <v>4.4400000000000004</v>
          </cell>
        </row>
        <row r="24146">
          <cell r="M24146">
            <v>88248</v>
          </cell>
          <cell r="N24146" t="str">
            <v>AUXILIAR DE ENCANADOR OU BOMBEIRO HIDRÁULICO COM ENCARGOS COMPLEMENTARES</v>
          </cell>
          <cell r="O24146" t="str">
            <v>H</v>
          </cell>
          <cell r="P24146" t="str">
            <v>COEFICIENTE DE REPRESENTATIVIDADE</v>
          </cell>
          <cell r="Q24146">
            <v>6.5000000000000002E-2</v>
          </cell>
          <cell r="R24146">
            <v>14.07</v>
          </cell>
        </row>
        <row r="24147">
          <cell r="M24147">
            <v>88267</v>
          </cell>
          <cell r="N24147" t="str">
            <v>ENCANADOR OU BOMBEIRO HIDRÁULICO COM ENCARGOS COMPLEMENTARES</v>
          </cell>
          <cell r="O24147" t="str">
            <v>H</v>
          </cell>
          <cell r="P24147" t="str">
            <v>COLETADO</v>
          </cell>
          <cell r="Q24147">
            <v>6.5000000000000002E-2</v>
          </cell>
          <cell r="R24147">
            <v>18.95</v>
          </cell>
        </row>
        <row r="24148">
          <cell r="M24148" t="str">
            <v/>
          </cell>
          <cell r="N24148" t="str">
            <v/>
          </cell>
          <cell r="O24148" t="str">
            <v/>
          </cell>
          <cell r="P24148" t="str">
            <v/>
          </cell>
          <cell r="Q24148" t="str">
            <v/>
          </cell>
          <cell r="R24148" t="str">
            <v/>
          </cell>
        </row>
        <row r="24149">
          <cell r="M24149">
            <v>21114</v>
          </cell>
          <cell r="N24149" t="str">
            <v>ADESIVO PARA TUBOS CPVC, *75* G</v>
          </cell>
          <cell r="O24149" t="str">
            <v>UN</v>
          </cell>
          <cell r="P24149" t="str">
            <v>COEFICIENTE DE REPRESENTATIVIDADE</v>
          </cell>
          <cell r="Q24149">
            <v>0.107</v>
          </cell>
          <cell r="R24149">
            <v>21.41</v>
          </cell>
        </row>
        <row r="24150">
          <cell r="M24150">
            <v>37983</v>
          </cell>
          <cell r="N24150" t="str">
            <v>LUVA DE CORRER, CPVC, SOLDAVEL, 28 MM, PARA AGUA QUENTE PREDIAL</v>
          </cell>
          <cell r="O24150" t="str">
            <v>UN</v>
          </cell>
          <cell r="P24150" t="str">
            <v>ATRIBUÍDO SÃO PAULO</v>
          </cell>
          <cell r="Q24150">
            <v>1</v>
          </cell>
          <cell r="R24150">
            <v>10.63</v>
          </cell>
        </row>
        <row r="24151">
          <cell r="M24151">
            <v>88248</v>
          </cell>
          <cell r="N24151" t="str">
            <v>AUXILIAR DE ENCANADOR OU BOMBEIRO HIDRÁULICO COM ENCARGOS COMPLEMENTARES</v>
          </cell>
          <cell r="O24151" t="str">
            <v>H</v>
          </cell>
          <cell r="P24151" t="str">
            <v>COEFICIENTE DE REPRESENTATIVIDADE</v>
          </cell>
          <cell r="Q24151">
            <v>6.5000000000000002E-2</v>
          </cell>
          <cell r="R24151">
            <v>14.07</v>
          </cell>
        </row>
        <row r="24152">
          <cell r="M24152">
            <v>88267</v>
          </cell>
          <cell r="N24152" t="str">
            <v>ENCANADOR OU BOMBEIRO HIDRÁULICO COM ENCARGOS COMPLEMENTARES</v>
          </cell>
          <cell r="O24152" t="str">
            <v>H</v>
          </cell>
          <cell r="P24152" t="str">
            <v>COLETADO</v>
          </cell>
          <cell r="Q24152">
            <v>6.5000000000000002E-2</v>
          </cell>
          <cell r="R24152">
            <v>18.95</v>
          </cell>
        </row>
        <row r="24153">
          <cell r="M24153" t="str">
            <v/>
          </cell>
          <cell r="N24153" t="str">
            <v/>
          </cell>
          <cell r="O24153" t="str">
            <v/>
          </cell>
          <cell r="P24153" t="str">
            <v/>
          </cell>
          <cell r="Q24153" t="str">
            <v/>
          </cell>
          <cell r="R24153" t="str">
            <v/>
          </cell>
        </row>
        <row r="24154">
          <cell r="M24154">
            <v>21114</v>
          </cell>
          <cell r="N24154" t="str">
            <v>ADESIVO PARA TUBOS CPVC, *75* G</v>
          </cell>
          <cell r="O24154" t="str">
            <v>UN</v>
          </cell>
          <cell r="P24154" t="str">
            <v>COEFICIENTE DE REPRESENTATIVIDADE</v>
          </cell>
          <cell r="Q24154">
            <v>0.107</v>
          </cell>
          <cell r="R24154">
            <v>21.41</v>
          </cell>
        </row>
        <row r="24155">
          <cell r="M24155">
            <v>37991</v>
          </cell>
          <cell r="N24155" t="str">
            <v>UNIAO, CPVC, SOLDAVEL, 28 MM, PARA AGUA QUENTE PREDIAL</v>
          </cell>
          <cell r="O24155" t="str">
            <v>UN</v>
          </cell>
          <cell r="P24155" t="str">
            <v>ATRIBUÍDO SÃO PAULO</v>
          </cell>
          <cell r="Q24155">
            <v>1</v>
          </cell>
          <cell r="R24155">
            <v>18.52</v>
          </cell>
        </row>
        <row r="24156">
          <cell r="M24156">
            <v>88248</v>
          </cell>
          <cell r="N24156" t="str">
            <v>AUXILIAR DE ENCANADOR OU BOMBEIRO HIDRÁULICO COM ENCARGOS COMPLEMENTARES</v>
          </cell>
          <cell r="O24156" t="str">
            <v>H</v>
          </cell>
          <cell r="P24156" t="str">
            <v>COEFICIENTE DE REPRESENTATIVIDADE</v>
          </cell>
          <cell r="Q24156">
            <v>6.5000000000000002E-2</v>
          </cell>
          <cell r="R24156">
            <v>14.07</v>
          </cell>
        </row>
        <row r="24157">
          <cell r="M24157">
            <v>88267</v>
          </cell>
          <cell r="N24157" t="str">
            <v>ENCANADOR OU BOMBEIRO HIDRÁULICO COM ENCARGOS COMPLEMENTARES</v>
          </cell>
          <cell r="O24157" t="str">
            <v>H</v>
          </cell>
          <cell r="P24157" t="str">
            <v>COLETADO</v>
          </cell>
          <cell r="Q24157">
            <v>6.5000000000000002E-2</v>
          </cell>
          <cell r="R24157">
            <v>18.95</v>
          </cell>
        </row>
        <row r="24158">
          <cell r="M24158" t="str">
            <v/>
          </cell>
          <cell r="N24158" t="str">
            <v/>
          </cell>
          <cell r="O24158" t="str">
            <v/>
          </cell>
          <cell r="P24158" t="str">
            <v/>
          </cell>
          <cell r="Q24158" t="str">
            <v/>
          </cell>
          <cell r="R24158" t="str">
            <v/>
          </cell>
        </row>
        <row r="24159">
          <cell r="M24159">
            <v>21114</v>
          </cell>
          <cell r="N24159" t="str">
            <v>ADESIVO PARA TUBOS CPVC, *75* G</v>
          </cell>
          <cell r="O24159" t="str">
            <v>UN</v>
          </cell>
          <cell r="P24159" t="str">
            <v>COEFICIENTE DE REPRESENTATIVIDADE</v>
          </cell>
          <cell r="Q24159">
            <v>0.107</v>
          </cell>
          <cell r="R24159">
            <v>21.41</v>
          </cell>
        </row>
        <row r="24160">
          <cell r="M24160">
            <v>38007</v>
          </cell>
          <cell r="N24160" t="str">
            <v>CONECTOR, CPVC, SOLDAVEL, 28 MM X 1", PARA AGUA QUENTE</v>
          </cell>
          <cell r="O24160" t="str">
            <v>UN</v>
          </cell>
          <cell r="P24160" t="str">
            <v>ATRIBUÍDO SÃO PAULO</v>
          </cell>
          <cell r="Q24160">
            <v>1</v>
          </cell>
          <cell r="R24160">
            <v>31.39</v>
          </cell>
        </row>
        <row r="24161">
          <cell r="M24161">
            <v>88248</v>
          </cell>
          <cell r="N24161" t="str">
            <v>AUXILIAR DE ENCANADOR OU BOMBEIRO HIDRÁULICO COM ENCARGOS COMPLEMENTARES</v>
          </cell>
          <cell r="O24161" t="str">
            <v>H</v>
          </cell>
          <cell r="P24161" t="str">
            <v>COEFICIENTE DE REPRESENTATIVIDADE</v>
          </cell>
          <cell r="Q24161">
            <v>6.5000000000000002E-2</v>
          </cell>
          <cell r="R24161">
            <v>14.07</v>
          </cell>
        </row>
        <row r="24162">
          <cell r="M24162">
            <v>88267</v>
          </cell>
          <cell r="N24162" t="str">
            <v>ENCANADOR OU BOMBEIRO HIDRÁULICO COM ENCARGOS COMPLEMENTARES</v>
          </cell>
          <cell r="O24162" t="str">
            <v>H</v>
          </cell>
          <cell r="P24162" t="str">
            <v>COLETADO</v>
          </cell>
          <cell r="Q24162">
            <v>6.5000000000000002E-2</v>
          </cell>
          <cell r="R24162">
            <v>18.95</v>
          </cell>
        </row>
        <row r="24163">
          <cell r="M24163" t="str">
            <v/>
          </cell>
          <cell r="N24163" t="str">
            <v/>
          </cell>
          <cell r="O24163" t="str">
            <v/>
          </cell>
          <cell r="P24163" t="str">
            <v/>
          </cell>
          <cell r="Q24163" t="str">
            <v/>
          </cell>
          <cell r="R24163" t="str">
            <v/>
          </cell>
        </row>
        <row r="24164">
          <cell r="M24164">
            <v>21114</v>
          </cell>
          <cell r="N24164" t="str">
            <v>ADESIVO PARA TUBOS CPVC, *75* G</v>
          </cell>
          <cell r="O24164" t="str">
            <v>UN</v>
          </cell>
          <cell r="P24164" t="str">
            <v>COEFICIENTE DE REPRESENTATIVIDADE</v>
          </cell>
          <cell r="Q24164">
            <v>0.107</v>
          </cell>
          <cell r="R24164">
            <v>21.41</v>
          </cell>
        </row>
        <row r="24165">
          <cell r="M24165">
            <v>38002</v>
          </cell>
          <cell r="N24165" t="str">
            <v>BUCHA DE REDUCAO, CPVC, SOLDAVEL, 28 X 22 MM, PARA AGUA QUENTE</v>
          </cell>
          <cell r="O24165" t="str">
            <v>UN</v>
          </cell>
          <cell r="P24165" t="str">
            <v>ATRIBUÍDO SÃO PAULO</v>
          </cell>
          <cell r="Q24165">
            <v>1</v>
          </cell>
          <cell r="R24165">
            <v>1.69</v>
          </cell>
        </row>
        <row r="24166">
          <cell r="M24166">
            <v>88248</v>
          </cell>
          <cell r="N24166" t="str">
            <v>AUXILIAR DE ENCANADOR OU BOMBEIRO HIDRÁULICO COM ENCARGOS COMPLEMENTARES</v>
          </cell>
          <cell r="O24166" t="str">
            <v>H</v>
          </cell>
          <cell r="P24166" t="str">
            <v>COEFICIENTE DE REPRESENTATIVIDADE</v>
          </cell>
          <cell r="Q24166">
            <v>6.5000000000000002E-2</v>
          </cell>
          <cell r="R24166">
            <v>14.07</v>
          </cell>
        </row>
        <row r="24167">
          <cell r="M24167">
            <v>88267</v>
          </cell>
          <cell r="N24167" t="str">
            <v>ENCANADOR OU BOMBEIRO HIDRÁULICO COM ENCARGOS COMPLEMENTARES</v>
          </cell>
          <cell r="O24167" t="str">
            <v>H</v>
          </cell>
          <cell r="P24167" t="str">
            <v>COLETADO</v>
          </cell>
          <cell r="Q24167">
            <v>6.5000000000000002E-2</v>
          </cell>
          <cell r="R24167">
            <v>18.95</v>
          </cell>
        </row>
        <row r="24168">
          <cell r="M24168" t="str">
            <v/>
          </cell>
          <cell r="N24168" t="str">
            <v/>
          </cell>
          <cell r="O24168" t="str">
            <v/>
          </cell>
          <cell r="P24168" t="str">
            <v/>
          </cell>
          <cell r="Q24168" t="str">
            <v/>
          </cell>
          <cell r="R24168" t="str">
            <v/>
          </cell>
        </row>
        <row r="24169">
          <cell r="M24169">
            <v>21114</v>
          </cell>
          <cell r="N24169" t="str">
            <v>ADESIVO PARA TUBOS CPVC, *75* G</v>
          </cell>
          <cell r="O24169" t="str">
            <v>UN</v>
          </cell>
          <cell r="P24169" t="str">
            <v>COEFICIENTE DE REPRESENTATIVIDADE</v>
          </cell>
          <cell r="Q24169">
            <v>0.13300000000000001</v>
          </cell>
          <cell r="R24169">
            <v>21.41</v>
          </cell>
        </row>
        <row r="24170">
          <cell r="M24170">
            <v>37976</v>
          </cell>
          <cell r="N24170" t="str">
            <v>LUVA CPVC, SOLDAVEL, 35 MM, PARA AGUA QUENTE PREDIAL</v>
          </cell>
          <cell r="O24170" t="str">
            <v>UN</v>
          </cell>
          <cell r="P24170" t="str">
            <v>ATRIBUÍDO SÃO PAULO</v>
          </cell>
          <cell r="Q24170">
            <v>1</v>
          </cell>
          <cell r="R24170">
            <v>9.11</v>
          </cell>
        </row>
        <row r="24171">
          <cell r="M24171">
            <v>88248</v>
          </cell>
          <cell r="N24171" t="str">
            <v>AUXILIAR DE ENCANADOR OU BOMBEIRO HIDRÁULICO COM ENCARGOS COMPLEMENTARES</v>
          </cell>
          <cell r="O24171" t="str">
            <v>H</v>
          </cell>
          <cell r="P24171" t="str">
            <v>COEFICIENTE DE REPRESENTATIVIDADE</v>
          </cell>
          <cell r="Q24171">
            <v>7.5999999999999998E-2</v>
          </cell>
          <cell r="R24171">
            <v>14.07</v>
          </cell>
        </row>
        <row r="24172">
          <cell r="M24172">
            <v>88267</v>
          </cell>
          <cell r="N24172" t="str">
            <v>ENCANADOR OU BOMBEIRO HIDRÁULICO COM ENCARGOS COMPLEMENTARES</v>
          </cell>
          <cell r="O24172" t="str">
            <v>H</v>
          </cell>
          <cell r="P24172" t="str">
            <v>COLETADO</v>
          </cell>
          <cell r="Q24172">
            <v>7.5999999999999998E-2</v>
          </cell>
          <cell r="R24172">
            <v>18.95</v>
          </cell>
        </row>
        <row r="24173">
          <cell r="M24173" t="str">
            <v/>
          </cell>
          <cell r="N24173" t="str">
            <v/>
          </cell>
          <cell r="O24173" t="str">
            <v/>
          </cell>
          <cell r="P24173" t="str">
            <v/>
          </cell>
          <cell r="Q24173" t="str">
            <v/>
          </cell>
          <cell r="R24173" t="str">
            <v/>
          </cell>
        </row>
        <row r="24174">
          <cell r="M24174">
            <v>21114</v>
          </cell>
          <cell r="N24174" t="str">
            <v>ADESIVO PARA TUBOS CPVC, *75* G</v>
          </cell>
          <cell r="O24174" t="str">
            <v>UN</v>
          </cell>
          <cell r="P24174" t="str">
            <v>COEFICIENTE DE REPRESENTATIVIDADE</v>
          </cell>
          <cell r="Q24174">
            <v>0.13300000000000001</v>
          </cell>
          <cell r="R24174">
            <v>21.41</v>
          </cell>
        </row>
        <row r="24175">
          <cell r="M24175">
            <v>37984</v>
          </cell>
          <cell r="N24175" t="str">
            <v>LUVA DE CORRER, CPVC, SOLDAVEL, 35 MM, PARA AGUA QUENTE PREDIAL</v>
          </cell>
          <cell r="O24175" t="str">
            <v>UN</v>
          </cell>
          <cell r="P24175" t="str">
            <v>ATRIBUÍDO SÃO PAULO</v>
          </cell>
          <cell r="Q24175">
            <v>1</v>
          </cell>
          <cell r="R24175">
            <v>18.36</v>
          </cell>
        </row>
        <row r="24176">
          <cell r="M24176">
            <v>88248</v>
          </cell>
          <cell r="N24176" t="str">
            <v>AUXILIAR DE ENCANADOR OU BOMBEIRO HIDRÁULICO COM ENCARGOS COMPLEMENTARES</v>
          </cell>
          <cell r="O24176" t="str">
            <v>H</v>
          </cell>
          <cell r="P24176" t="str">
            <v>COEFICIENTE DE REPRESENTATIVIDADE</v>
          </cell>
          <cell r="Q24176">
            <v>7.5999999999999998E-2</v>
          </cell>
          <cell r="R24176">
            <v>14.07</v>
          </cell>
        </row>
        <row r="24177">
          <cell r="M24177">
            <v>88267</v>
          </cell>
          <cell r="N24177" t="str">
            <v>ENCANADOR OU BOMBEIRO HIDRÁULICO COM ENCARGOS COMPLEMENTARES</v>
          </cell>
          <cell r="O24177" t="str">
            <v>H</v>
          </cell>
          <cell r="P24177" t="str">
            <v>COLETADO</v>
          </cell>
          <cell r="Q24177">
            <v>7.5999999999999998E-2</v>
          </cell>
          <cell r="R24177">
            <v>18.95</v>
          </cell>
        </row>
        <row r="24178">
          <cell r="M24178" t="str">
            <v/>
          </cell>
          <cell r="N24178" t="str">
            <v/>
          </cell>
          <cell r="O24178" t="str">
            <v/>
          </cell>
          <cell r="P24178" t="str">
            <v/>
          </cell>
          <cell r="Q24178" t="str">
            <v/>
          </cell>
          <cell r="R24178" t="str">
            <v/>
          </cell>
        </row>
        <row r="24179">
          <cell r="M24179">
            <v>21114</v>
          </cell>
          <cell r="N24179" t="str">
            <v>ADESIVO PARA TUBOS CPVC, *75* G</v>
          </cell>
          <cell r="O24179" t="str">
            <v>UN</v>
          </cell>
          <cell r="P24179" t="str">
            <v>COEFICIENTE DE REPRESENTATIVIDADE</v>
          </cell>
          <cell r="Q24179">
            <v>0.13300000000000001</v>
          </cell>
          <cell r="R24179">
            <v>21.41</v>
          </cell>
        </row>
        <row r="24180">
          <cell r="M24180">
            <v>37992</v>
          </cell>
          <cell r="N24180" t="str">
            <v>UNIAO, CPVC, SOLDAVEL, 35 MM, PARA AGUA QUENTE PREDIAL</v>
          </cell>
          <cell r="O24180" t="str">
            <v>UN</v>
          </cell>
          <cell r="P24180" t="str">
            <v>ATRIBUÍDO SÃO PAULO</v>
          </cell>
          <cell r="Q24180">
            <v>1</v>
          </cell>
          <cell r="R24180">
            <v>28.28</v>
          </cell>
        </row>
        <row r="24181">
          <cell r="M24181">
            <v>88248</v>
          </cell>
          <cell r="N24181" t="str">
            <v>AUXILIAR DE ENCANADOR OU BOMBEIRO HIDRÁULICO COM ENCARGOS COMPLEMENTARES</v>
          </cell>
          <cell r="O24181" t="str">
            <v>H</v>
          </cell>
          <cell r="P24181" t="str">
            <v>COEFICIENTE DE REPRESENTATIVIDADE</v>
          </cell>
          <cell r="Q24181">
            <v>7.5999999999999998E-2</v>
          </cell>
          <cell r="R24181">
            <v>14.07</v>
          </cell>
        </row>
        <row r="24182">
          <cell r="M24182">
            <v>88267</v>
          </cell>
          <cell r="N24182" t="str">
            <v>ENCANADOR OU BOMBEIRO HIDRÁULICO COM ENCARGOS COMPLEMENTARES</v>
          </cell>
          <cell r="O24182" t="str">
            <v>H</v>
          </cell>
          <cell r="P24182" t="str">
            <v>COLETADO</v>
          </cell>
          <cell r="Q24182">
            <v>7.5999999999999998E-2</v>
          </cell>
          <cell r="R24182">
            <v>18.95</v>
          </cell>
        </row>
        <row r="24183">
          <cell r="M24183" t="str">
            <v/>
          </cell>
          <cell r="N24183" t="str">
            <v/>
          </cell>
          <cell r="O24183" t="str">
            <v/>
          </cell>
          <cell r="P24183" t="str">
            <v/>
          </cell>
          <cell r="Q24183" t="str">
            <v/>
          </cell>
          <cell r="R24183" t="str">
            <v/>
          </cell>
        </row>
        <row r="24184">
          <cell r="M24184">
            <v>21114</v>
          </cell>
          <cell r="N24184" t="str">
            <v>ADESIVO PARA TUBOS CPVC, *75* G</v>
          </cell>
          <cell r="O24184" t="str">
            <v>UN</v>
          </cell>
          <cell r="P24184" t="str">
            <v>COEFICIENTE DE REPRESENTATIVIDADE</v>
          </cell>
          <cell r="Q24184">
            <v>0.13300000000000001</v>
          </cell>
          <cell r="R24184">
            <v>21.41</v>
          </cell>
        </row>
        <row r="24185">
          <cell r="M24185">
            <v>38008</v>
          </cell>
          <cell r="N24185" t="str">
            <v>CONECTOR, CPVC, SOLDAVEL, 35 MM X 1 1/4", PARA AGUA QUENTE</v>
          </cell>
          <cell r="O24185" t="str">
            <v>UN</v>
          </cell>
          <cell r="P24185" t="str">
            <v>ATRIBUÍDO SÃO PAULO</v>
          </cell>
          <cell r="Q24185">
            <v>1</v>
          </cell>
          <cell r="R24185">
            <v>126.41</v>
          </cell>
        </row>
        <row r="24186">
          <cell r="M24186">
            <v>88248</v>
          </cell>
          <cell r="N24186" t="str">
            <v>AUXILIAR DE ENCANADOR OU BOMBEIRO HIDRÁULICO COM ENCARGOS COMPLEMENTARES</v>
          </cell>
          <cell r="O24186" t="str">
            <v>H</v>
          </cell>
          <cell r="P24186" t="str">
            <v>COEFICIENTE DE REPRESENTATIVIDADE</v>
          </cell>
          <cell r="Q24186">
            <v>7.5999999999999998E-2</v>
          </cell>
          <cell r="R24186">
            <v>14.07</v>
          </cell>
        </row>
        <row r="24187">
          <cell r="M24187">
            <v>88267</v>
          </cell>
          <cell r="N24187" t="str">
            <v>ENCANADOR OU BOMBEIRO HIDRÁULICO COM ENCARGOS COMPLEMENTARES</v>
          </cell>
          <cell r="O24187" t="str">
            <v>H</v>
          </cell>
          <cell r="P24187" t="str">
            <v>COLETADO</v>
          </cell>
          <cell r="Q24187">
            <v>7.5999999999999998E-2</v>
          </cell>
          <cell r="R24187">
            <v>18.95</v>
          </cell>
        </row>
        <row r="24188">
          <cell r="M24188" t="str">
            <v/>
          </cell>
          <cell r="N24188" t="str">
            <v/>
          </cell>
          <cell r="O24188" t="str">
            <v/>
          </cell>
          <cell r="P24188" t="str">
            <v/>
          </cell>
          <cell r="Q24188" t="str">
            <v/>
          </cell>
          <cell r="R24188" t="str">
            <v/>
          </cell>
        </row>
        <row r="24189">
          <cell r="M24189">
            <v>21114</v>
          </cell>
          <cell r="N24189" t="str">
            <v>ADESIVO PARA TUBOS CPVC, *75* G</v>
          </cell>
          <cell r="O24189" t="str">
            <v>UN</v>
          </cell>
          <cell r="P24189" t="str">
            <v>COEFICIENTE DE REPRESENTATIVIDADE</v>
          </cell>
          <cell r="Q24189">
            <v>0.13300000000000001</v>
          </cell>
          <cell r="R24189">
            <v>21.41</v>
          </cell>
        </row>
        <row r="24190">
          <cell r="M24190">
            <v>38003</v>
          </cell>
          <cell r="N24190" t="str">
            <v>BUCHA DE REDUCAO, CPVC, SOLDAVEL, 35 X 28 MM, PARA AGUA QUENTE</v>
          </cell>
          <cell r="O24190" t="str">
            <v>UN</v>
          </cell>
          <cell r="P24190" t="str">
            <v>ATRIBUÍDO SÃO PAULO</v>
          </cell>
          <cell r="Q24190">
            <v>1</v>
          </cell>
          <cell r="R24190">
            <v>20.350000000000001</v>
          </cell>
        </row>
        <row r="24191">
          <cell r="M24191">
            <v>88248</v>
          </cell>
          <cell r="N24191" t="str">
            <v>AUXILIAR DE ENCANADOR OU BOMBEIRO HIDRÁULICO COM ENCARGOS COMPLEMENTARES</v>
          </cell>
          <cell r="O24191" t="str">
            <v>H</v>
          </cell>
          <cell r="P24191" t="str">
            <v>COEFICIENTE DE REPRESENTATIVIDADE</v>
          </cell>
          <cell r="Q24191">
            <v>7.5999999999999998E-2</v>
          </cell>
          <cell r="R24191">
            <v>14.07</v>
          </cell>
        </row>
        <row r="24192">
          <cell r="M24192">
            <v>88267</v>
          </cell>
          <cell r="N24192" t="str">
            <v>ENCANADOR OU BOMBEIRO HIDRÁULICO COM ENCARGOS COMPLEMENTARES</v>
          </cell>
          <cell r="O24192" t="str">
            <v>H</v>
          </cell>
          <cell r="P24192" t="str">
            <v>COLETADO</v>
          </cell>
          <cell r="Q24192">
            <v>7.5999999999999998E-2</v>
          </cell>
          <cell r="R24192">
            <v>18.95</v>
          </cell>
        </row>
        <row r="24193">
          <cell r="M24193" t="str">
            <v/>
          </cell>
          <cell r="N24193" t="str">
            <v/>
          </cell>
          <cell r="O24193" t="str">
            <v/>
          </cell>
          <cell r="P24193" t="str">
            <v/>
          </cell>
          <cell r="Q24193" t="str">
            <v/>
          </cell>
          <cell r="R24193" t="str">
            <v/>
          </cell>
        </row>
        <row r="24194">
          <cell r="M24194">
            <v>21114</v>
          </cell>
          <cell r="N24194" t="str">
            <v>ADESIVO PARA TUBOS CPVC, *75* G</v>
          </cell>
          <cell r="O24194" t="str">
            <v>UN</v>
          </cell>
          <cell r="P24194" t="str">
            <v>COEFICIENTE DE REPRESENTATIVIDADE</v>
          </cell>
          <cell r="Q24194">
            <v>0.12</v>
          </cell>
          <cell r="R24194">
            <v>21.41</v>
          </cell>
        </row>
        <row r="24195">
          <cell r="M24195">
            <v>38010</v>
          </cell>
          <cell r="N24195" t="str">
            <v>TE CPVC, SOLDAVEL, 90 GRAUS, 22 MM, PARA AGUA QUENTE PREDIAL</v>
          </cell>
          <cell r="O24195" t="str">
            <v>UN</v>
          </cell>
          <cell r="P24195" t="str">
            <v>ATRIBUÍDO SÃO PAULO</v>
          </cell>
          <cell r="Q24195">
            <v>1</v>
          </cell>
          <cell r="R24195">
            <v>4.5999999999999996</v>
          </cell>
        </row>
        <row r="24196">
          <cell r="M24196">
            <v>88248</v>
          </cell>
          <cell r="N24196" t="str">
            <v>AUXILIAR DE ENCANADOR OU BOMBEIRO HIDRÁULICO COM ENCARGOS COMPLEMENTARES</v>
          </cell>
          <cell r="O24196" t="str">
            <v>H</v>
          </cell>
          <cell r="P24196" t="str">
            <v>COEFICIENTE DE REPRESENTATIVIDADE</v>
          </cell>
          <cell r="Q24196">
            <v>0.11</v>
          </cell>
          <cell r="R24196">
            <v>14.07</v>
          </cell>
        </row>
        <row r="24197">
          <cell r="M24197">
            <v>88267</v>
          </cell>
          <cell r="N24197" t="str">
            <v>ENCANADOR OU BOMBEIRO HIDRÁULICO COM ENCARGOS COMPLEMENTARES</v>
          </cell>
          <cell r="O24197" t="str">
            <v>H</v>
          </cell>
          <cell r="P24197" t="str">
            <v>COLETADO</v>
          </cell>
          <cell r="Q24197">
            <v>0.11</v>
          </cell>
          <cell r="R24197">
            <v>18.95</v>
          </cell>
        </row>
        <row r="24198">
          <cell r="M24198" t="str">
            <v/>
          </cell>
          <cell r="N24198" t="str">
            <v/>
          </cell>
          <cell r="O24198" t="str">
            <v/>
          </cell>
          <cell r="P24198" t="str">
            <v/>
          </cell>
          <cell r="Q24198" t="str">
            <v/>
          </cell>
          <cell r="R24198" t="str">
            <v/>
          </cell>
        </row>
        <row r="24199">
          <cell r="M24199">
            <v>21114</v>
          </cell>
          <cell r="N24199" t="str">
            <v>ADESIVO PARA TUBOS CPVC, *75* G</v>
          </cell>
          <cell r="O24199" t="str">
            <v>UN</v>
          </cell>
          <cell r="P24199" t="str">
            <v>COEFICIENTE DE REPRESENTATIVIDADE</v>
          </cell>
          <cell r="Q24199">
            <v>0.12</v>
          </cell>
          <cell r="R24199">
            <v>21.41</v>
          </cell>
        </row>
        <row r="24200">
          <cell r="M24200">
            <v>38018</v>
          </cell>
          <cell r="N24200" t="str">
            <v>TE DE TRANSICAO, CPVC, SOLDAVEL, 22 MM X 1/2", PARA AGUA QUENTE</v>
          </cell>
          <cell r="O24200" t="str">
            <v>UN</v>
          </cell>
          <cell r="P24200" t="str">
            <v>ATRIBUÍDO SÃO PAULO</v>
          </cell>
          <cell r="Q24200">
            <v>1</v>
          </cell>
          <cell r="R24200">
            <v>9.7799999999999994</v>
          </cell>
        </row>
        <row r="24201">
          <cell r="M24201">
            <v>88248</v>
          </cell>
          <cell r="N24201" t="str">
            <v>AUXILIAR DE ENCANADOR OU BOMBEIRO HIDRÁULICO COM ENCARGOS COMPLEMENTARES</v>
          </cell>
          <cell r="O24201" t="str">
            <v>H</v>
          </cell>
          <cell r="P24201" t="str">
            <v>COEFICIENTE DE REPRESENTATIVIDADE</v>
          </cell>
          <cell r="Q24201">
            <v>0.11</v>
          </cell>
          <cell r="R24201">
            <v>14.07</v>
          </cell>
        </row>
        <row r="24202">
          <cell r="M24202">
            <v>88267</v>
          </cell>
          <cell r="N24202" t="str">
            <v>ENCANADOR OU BOMBEIRO HIDRÁULICO COM ENCARGOS COMPLEMENTARES</v>
          </cell>
          <cell r="O24202" t="str">
            <v>H</v>
          </cell>
          <cell r="P24202" t="str">
            <v>COLETADO</v>
          </cell>
          <cell r="Q24202">
            <v>0.11</v>
          </cell>
          <cell r="R24202">
            <v>18.95</v>
          </cell>
        </row>
        <row r="24203">
          <cell r="M24203" t="str">
            <v/>
          </cell>
          <cell r="N24203" t="str">
            <v/>
          </cell>
          <cell r="O24203" t="str">
            <v/>
          </cell>
          <cell r="P24203" t="str">
            <v/>
          </cell>
          <cell r="Q24203" t="str">
            <v/>
          </cell>
          <cell r="R24203" t="str">
            <v/>
          </cell>
        </row>
        <row r="24204">
          <cell r="M24204">
            <v>21114</v>
          </cell>
          <cell r="N24204" t="str">
            <v>ADESIVO PARA TUBOS CPVC, *75* G</v>
          </cell>
          <cell r="O24204" t="str">
            <v>UN</v>
          </cell>
          <cell r="P24204" t="str">
            <v>COEFICIENTE DE REPRESENTATIVIDADE</v>
          </cell>
          <cell r="Q24204">
            <v>0.12</v>
          </cell>
          <cell r="R24204">
            <v>21.41</v>
          </cell>
        </row>
        <row r="24205">
          <cell r="M24205">
            <v>38020</v>
          </cell>
          <cell r="N24205" t="str">
            <v>TE MISTURADOR, CPVC, SOLDAVEL, 22 MM, PARA AGUA QUENTE</v>
          </cell>
          <cell r="O24205" t="str">
            <v>UN</v>
          </cell>
          <cell r="P24205" t="str">
            <v>ATRIBUÍDO SÃO PAULO</v>
          </cell>
          <cell r="Q24205">
            <v>1</v>
          </cell>
          <cell r="R24205">
            <v>9.7799999999999994</v>
          </cell>
        </row>
        <row r="24206">
          <cell r="M24206">
            <v>88248</v>
          </cell>
          <cell r="N24206" t="str">
            <v>AUXILIAR DE ENCANADOR OU BOMBEIRO HIDRÁULICO COM ENCARGOS COMPLEMENTARES</v>
          </cell>
          <cell r="O24206" t="str">
            <v>H</v>
          </cell>
          <cell r="P24206" t="str">
            <v>COEFICIENTE DE REPRESENTATIVIDADE</v>
          </cell>
          <cell r="Q24206">
            <v>0.11</v>
          </cell>
          <cell r="R24206">
            <v>14.07</v>
          </cell>
        </row>
        <row r="24207">
          <cell r="M24207">
            <v>88267</v>
          </cell>
          <cell r="N24207" t="str">
            <v>ENCANADOR OU BOMBEIRO HIDRÁULICO COM ENCARGOS COMPLEMENTARES</v>
          </cell>
          <cell r="O24207" t="str">
            <v>H</v>
          </cell>
          <cell r="P24207" t="str">
            <v>COLETADO</v>
          </cell>
          <cell r="Q24207">
            <v>0.11</v>
          </cell>
          <cell r="R24207">
            <v>18.95</v>
          </cell>
        </row>
        <row r="24208">
          <cell r="M24208" t="str">
            <v/>
          </cell>
          <cell r="N24208" t="str">
            <v/>
          </cell>
          <cell r="O24208" t="str">
            <v/>
          </cell>
          <cell r="P24208" t="str">
            <v/>
          </cell>
          <cell r="Q24208" t="str">
            <v/>
          </cell>
          <cell r="R24208" t="str">
            <v/>
          </cell>
        </row>
        <row r="24209">
          <cell r="M24209">
            <v>21114</v>
          </cell>
          <cell r="N24209" t="str">
            <v>ADESIVO PARA TUBOS CPVC, *75* G</v>
          </cell>
          <cell r="O24209" t="str">
            <v>UN</v>
          </cell>
          <cell r="P24209" t="str">
            <v>COEFICIENTE DE REPRESENTATIVIDADE</v>
          </cell>
          <cell r="Q24209">
            <v>0.16</v>
          </cell>
          <cell r="R24209">
            <v>21.41</v>
          </cell>
        </row>
        <row r="24210">
          <cell r="M24210">
            <v>38011</v>
          </cell>
          <cell r="N24210" t="str">
            <v>TE CPVC, SOLDAVEL, 90 GRAUS, 28 MM, PARA AGUA QUENTE PREDIAL</v>
          </cell>
          <cell r="O24210" t="str">
            <v>UN</v>
          </cell>
          <cell r="P24210" t="str">
            <v>ATRIBUÍDO SÃO PAULO</v>
          </cell>
          <cell r="Q24210">
            <v>1</v>
          </cell>
          <cell r="R24210">
            <v>8.49</v>
          </cell>
        </row>
        <row r="24211">
          <cell r="M24211">
            <v>88248</v>
          </cell>
          <cell r="N24211" t="str">
            <v>AUXILIAR DE ENCANADOR OU BOMBEIRO HIDRÁULICO COM ENCARGOS COMPLEMENTARES</v>
          </cell>
          <cell r="O24211" t="str">
            <v>H</v>
          </cell>
          <cell r="P24211" t="str">
            <v>COEFICIENTE DE REPRESENTATIVIDADE</v>
          </cell>
          <cell r="Q24211">
            <v>0.129</v>
          </cell>
          <cell r="R24211">
            <v>14.07</v>
          </cell>
        </row>
        <row r="24212">
          <cell r="M24212">
            <v>88267</v>
          </cell>
          <cell r="N24212" t="str">
            <v>ENCANADOR OU BOMBEIRO HIDRÁULICO COM ENCARGOS COMPLEMENTARES</v>
          </cell>
          <cell r="O24212" t="str">
            <v>H</v>
          </cell>
          <cell r="P24212" t="str">
            <v>COLETADO</v>
          </cell>
          <cell r="Q24212">
            <v>0.129</v>
          </cell>
          <cell r="R24212">
            <v>18.95</v>
          </cell>
        </row>
        <row r="24213">
          <cell r="M24213" t="str">
            <v/>
          </cell>
          <cell r="N24213" t="str">
            <v/>
          </cell>
          <cell r="O24213" t="str">
            <v/>
          </cell>
          <cell r="P24213" t="str">
            <v/>
          </cell>
          <cell r="Q24213" t="str">
            <v/>
          </cell>
          <cell r="R24213" t="str">
            <v/>
          </cell>
        </row>
        <row r="24214">
          <cell r="M24214">
            <v>21114</v>
          </cell>
          <cell r="N24214" t="str">
            <v>ADESIVO PARA TUBOS CPVC, *75* G</v>
          </cell>
          <cell r="O24214" t="str">
            <v>UN</v>
          </cell>
          <cell r="P24214" t="str">
            <v>COEFICIENTE DE REPRESENTATIVIDADE</v>
          </cell>
          <cell r="Q24214">
            <v>0.2</v>
          </cell>
          <cell r="R24214">
            <v>21.41</v>
          </cell>
        </row>
        <row r="24215">
          <cell r="M24215">
            <v>38012</v>
          </cell>
          <cell r="N24215" t="str">
            <v>TE CPVC, SOLDAVEL, 90 GRAUS, 35 MM, PARA AGUA QUENTE PREDIAL</v>
          </cell>
          <cell r="O24215" t="str">
            <v>UN</v>
          </cell>
          <cell r="P24215" t="str">
            <v>ATRIBUÍDO SÃO PAULO</v>
          </cell>
          <cell r="Q24215">
            <v>1</v>
          </cell>
          <cell r="R24215">
            <v>29</v>
          </cell>
        </row>
        <row r="24216">
          <cell r="M24216">
            <v>88248</v>
          </cell>
          <cell r="N24216" t="str">
            <v>AUXILIAR DE ENCANADOR OU BOMBEIRO HIDRÁULICO COM ENCARGOS COMPLEMENTARES</v>
          </cell>
          <cell r="O24216" t="str">
            <v>H</v>
          </cell>
          <cell r="P24216" t="str">
            <v>COEFICIENTE DE REPRESENTATIVIDADE</v>
          </cell>
          <cell r="Q24216">
            <v>0.152</v>
          </cell>
          <cell r="R24216">
            <v>14.07</v>
          </cell>
        </row>
        <row r="24217">
          <cell r="M24217">
            <v>88267</v>
          </cell>
          <cell r="N24217" t="str">
            <v>ENCANADOR OU BOMBEIRO HIDRÁULICO COM ENCARGOS COMPLEMENTARES</v>
          </cell>
          <cell r="O24217" t="str">
            <v>H</v>
          </cell>
          <cell r="P24217" t="str">
            <v>COLETADO</v>
          </cell>
          <cell r="Q24217">
            <v>0.152</v>
          </cell>
          <cell r="R24217">
            <v>18.95</v>
          </cell>
        </row>
        <row r="24218">
          <cell r="M24218" t="str">
            <v/>
          </cell>
          <cell r="N24218" t="str">
            <v/>
          </cell>
          <cell r="O24218" t="str">
            <v/>
          </cell>
          <cell r="P24218" t="str">
            <v/>
          </cell>
          <cell r="Q24218" t="str">
            <v/>
          </cell>
          <cell r="R24218" t="str">
            <v/>
          </cell>
        </row>
        <row r="24219">
          <cell r="M24219">
            <v>38029</v>
          </cell>
          <cell r="N24219" t="str">
            <v>TUBO CPVC, SOLDAVEL, 54 MM, AGUA QUENTE PREDIAL (NBR 15884)</v>
          </cell>
          <cell r="O24219" t="str">
            <v>M</v>
          </cell>
          <cell r="P24219" t="str">
            <v>ATRIBUÍDO SÃO PAULO</v>
          </cell>
          <cell r="Q24219">
            <v>1.0609999999999999</v>
          </cell>
          <cell r="R24219">
            <v>72.8</v>
          </cell>
        </row>
        <row r="24220">
          <cell r="M24220">
            <v>88248</v>
          </cell>
          <cell r="N24220" t="str">
            <v>AUXILIAR DE ENCANADOR OU BOMBEIRO HIDRÁULICO COM ENCARGOS COMPLEMENTARES</v>
          </cell>
          <cell r="O24220" t="str">
            <v>H</v>
          </cell>
          <cell r="P24220" t="str">
            <v>COEFICIENTE DE REPRESENTATIVIDADE</v>
          </cell>
          <cell r="Q24220">
            <v>3.1E-2</v>
          </cell>
          <cell r="R24220">
            <v>14.07</v>
          </cell>
        </row>
        <row r="24221">
          <cell r="M24221">
            <v>88267</v>
          </cell>
          <cell r="N24221" t="str">
            <v>ENCANADOR OU BOMBEIRO HIDRÁULICO COM ENCARGOS COMPLEMENTARES</v>
          </cell>
          <cell r="O24221" t="str">
            <v>H</v>
          </cell>
          <cell r="P24221" t="str">
            <v>COLETADO</v>
          </cell>
          <cell r="Q24221">
            <v>3.1E-2</v>
          </cell>
          <cell r="R24221">
            <v>18.95</v>
          </cell>
        </row>
        <row r="24222">
          <cell r="M24222" t="str">
            <v/>
          </cell>
          <cell r="N24222" t="str">
            <v/>
          </cell>
          <cell r="O24222" t="str">
            <v/>
          </cell>
          <cell r="P24222" t="str">
            <v/>
          </cell>
          <cell r="Q24222" t="str">
            <v/>
          </cell>
          <cell r="R24222" t="str">
            <v/>
          </cell>
        </row>
        <row r="24223">
          <cell r="M24223">
            <v>297</v>
          </cell>
          <cell r="N24223" t="str">
            <v>ANEL BORRACHA PARA TUBO ESGOTO PREDIAL DN 75 MM (NBR 5688)</v>
          </cell>
          <cell r="O24223" t="str">
            <v>UN</v>
          </cell>
          <cell r="P24223" t="str">
            <v>COEFICIENTE DE REPRESENTATIVIDADE</v>
          </cell>
          <cell r="Q24223">
            <v>1</v>
          </cell>
          <cell r="R24223">
            <v>2.82</v>
          </cell>
        </row>
        <row r="24224">
          <cell r="M24224">
            <v>3898</v>
          </cell>
          <cell r="N24224" t="str">
            <v>LUVA SIMPLES, PVC, SOLDAVEL, DN 75 MM, SERIE NORMAL, PARA ESGOTO PREDIAL</v>
          </cell>
          <cell r="O24224" t="str">
            <v>UN</v>
          </cell>
          <cell r="P24224" t="str">
            <v>COEFICIENTE DE REPRESENTATIVIDADE</v>
          </cell>
          <cell r="Q24224">
            <v>1</v>
          </cell>
          <cell r="R24224">
            <v>5.6</v>
          </cell>
        </row>
        <row r="24225">
          <cell r="M24225">
            <v>20078</v>
          </cell>
          <cell r="N24225" t="str">
            <v>PASTA LUBRIFICANTE PARA TUBOS E CONEXOES COM JUNTA ELASTICA (USO EM PVC, ACO, POLIETILENO E OUTROS) ( DE *400* G)</v>
          </cell>
          <cell r="O24225" t="str">
            <v>UN</v>
          </cell>
          <cell r="P24225" t="str">
            <v>COEFICIENTE DE REPRESENTATIVIDADE</v>
          </cell>
          <cell r="Q24225">
            <v>0.03</v>
          </cell>
          <cell r="R24225">
            <v>27.95</v>
          </cell>
        </row>
        <row r="24226">
          <cell r="M24226">
            <v>88248</v>
          </cell>
          <cell r="N24226" t="str">
            <v>AUXILIAR DE ENCANADOR OU BOMBEIRO HIDRÁULICO COM ENCARGOS COMPLEMENTARES</v>
          </cell>
          <cell r="O24226" t="str">
            <v>H</v>
          </cell>
          <cell r="P24226" t="str">
            <v>COEFICIENTE DE REPRESENTATIVIDADE</v>
          </cell>
          <cell r="Q24226">
            <v>0.13</v>
          </cell>
          <cell r="R24226">
            <v>14.07</v>
          </cell>
        </row>
        <row r="24227">
          <cell r="M24227">
            <v>88267</v>
          </cell>
          <cell r="N24227" t="str">
            <v>ENCANADOR OU BOMBEIRO HIDRÁULICO COM ENCARGOS COMPLEMENTARES</v>
          </cell>
          <cell r="O24227" t="str">
            <v>H</v>
          </cell>
          <cell r="P24227" t="str">
            <v>COLETADO</v>
          </cell>
          <cell r="Q24227">
            <v>0.13</v>
          </cell>
          <cell r="R24227">
            <v>18.95</v>
          </cell>
        </row>
        <row r="24228">
          <cell r="M24228" t="str">
            <v/>
          </cell>
          <cell r="N24228" t="str">
            <v/>
          </cell>
          <cell r="O24228" t="str">
            <v/>
          </cell>
          <cell r="P24228" t="str">
            <v/>
          </cell>
          <cell r="Q24228" t="str">
            <v/>
          </cell>
          <cell r="R24228" t="str">
            <v/>
          </cell>
        </row>
        <row r="24229">
          <cell r="M24229">
            <v>297</v>
          </cell>
          <cell r="N24229" t="str">
            <v>ANEL BORRACHA PARA TUBO ESGOTO PREDIAL DN 75 MM (NBR 5688)</v>
          </cell>
          <cell r="O24229" t="str">
            <v>UN</v>
          </cell>
          <cell r="P24229" t="str">
            <v>COEFICIENTE DE REPRESENTATIVIDADE</v>
          </cell>
          <cell r="Q24229">
            <v>1</v>
          </cell>
          <cell r="R24229">
            <v>2.82</v>
          </cell>
        </row>
        <row r="24230">
          <cell r="M24230">
            <v>3895</v>
          </cell>
          <cell r="N24230" t="str">
            <v>LUVA DE CORRER, PVC, DN 75 MM, PARA ESGOTO PREDIAL</v>
          </cell>
          <cell r="O24230" t="str">
            <v>UN</v>
          </cell>
          <cell r="P24230" t="str">
            <v>COEFICIENTE DE REPRESENTATIVIDADE</v>
          </cell>
          <cell r="Q24230">
            <v>1</v>
          </cell>
          <cell r="R24230">
            <v>11.45</v>
          </cell>
        </row>
        <row r="24231">
          <cell r="M24231">
            <v>20078</v>
          </cell>
          <cell r="N24231" t="str">
            <v>PASTA LUBRIFICANTE PARA TUBOS E CONEXOES COM JUNTA ELASTICA (USO EM PVC, ACO, POLIETILENO E OUTROS) ( DE *400* G)</v>
          </cell>
          <cell r="O24231" t="str">
            <v>UN</v>
          </cell>
          <cell r="P24231" t="str">
            <v>COEFICIENTE DE REPRESENTATIVIDADE</v>
          </cell>
          <cell r="Q24231">
            <v>0.03</v>
          </cell>
          <cell r="R24231">
            <v>27.95</v>
          </cell>
        </row>
        <row r="24232">
          <cell r="M24232">
            <v>88248</v>
          </cell>
          <cell r="N24232" t="str">
            <v>AUXILIAR DE ENCANADOR OU BOMBEIRO HIDRÁULICO COM ENCARGOS COMPLEMENTARES</v>
          </cell>
          <cell r="O24232" t="str">
            <v>H</v>
          </cell>
          <cell r="P24232" t="str">
            <v>COEFICIENTE DE REPRESENTATIVIDADE</v>
          </cell>
          <cell r="Q24232">
            <v>0.13</v>
          </cell>
          <cell r="R24232">
            <v>14.07</v>
          </cell>
        </row>
        <row r="24233">
          <cell r="M24233">
            <v>88267</v>
          </cell>
          <cell r="N24233" t="str">
            <v>ENCANADOR OU BOMBEIRO HIDRÁULICO COM ENCARGOS COMPLEMENTARES</v>
          </cell>
          <cell r="O24233" t="str">
            <v>H</v>
          </cell>
          <cell r="P24233" t="str">
            <v>COLETADO</v>
          </cell>
          <cell r="Q24233">
            <v>0.13</v>
          </cell>
          <cell r="R24233">
            <v>18.95</v>
          </cell>
        </row>
        <row r="24234">
          <cell r="M24234" t="str">
            <v/>
          </cell>
          <cell r="N24234" t="str">
            <v/>
          </cell>
          <cell r="O24234" t="str">
            <v/>
          </cell>
          <cell r="P24234" t="str">
            <v/>
          </cell>
          <cell r="Q24234" t="str">
            <v/>
          </cell>
          <cell r="R24234" t="str">
            <v/>
          </cell>
        </row>
        <row r="24235">
          <cell r="M24235">
            <v>21114</v>
          </cell>
          <cell r="N24235" t="str">
            <v>ADESIVO PARA TUBOS CPVC, *75* G</v>
          </cell>
          <cell r="O24235" t="str">
            <v>UN</v>
          </cell>
          <cell r="P24235" t="str">
            <v>COEFICIENTE DE REPRESENTATIVIDADE</v>
          </cell>
          <cell r="Q24235">
            <v>0.13300000000000001</v>
          </cell>
          <cell r="R24235">
            <v>21.41</v>
          </cell>
        </row>
        <row r="24236">
          <cell r="M24236">
            <v>37958</v>
          </cell>
          <cell r="N24236" t="str">
            <v>JOELHO CPVC, SOLDAVEL, 90 GRAUS, 35 MM, PARA AGUA QUENTE</v>
          </cell>
          <cell r="O24236" t="str">
            <v>UN</v>
          </cell>
          <cell r="P24236" t="str">
            <v>ATRIBUÍDO SÃO PAULO</v>
          </cell>
          <cell r="Q24236">
            <v>1</v>
          </cell>
          <cell r="R24236">
            <v>14.36</v>
          </cell>
        </row>
        <row r="24237">
          <cell r="M24237">
            <v>88248</v>
          </cell>
          <cell r="N24237" t="str">
            <v>AUXILIAR DE ENCANADOR OU BOMBEIRO HIDRÁULICO COM ENCARGOS COMPLEMENTARES</v>
          </cell>
          <cell r="O24237" t="str">
            <v>H</v>
          </cell>
          <cell r="P24237" t="str">
            <v>COEFICIENTE DE REPRESENTATIVIDADE</v>
          </cell>
          <cell r="Q24237">
            <v>7.9000000000000001E-2</v>
          </cell>
          <cell r="R24237">
            <v>14.07</v>
          </cell>
        </row>
        <row r="24238">
          <cell r="M24238">
            <v>88267</v>
          </cell>
          <cell r="N24238" t="str">
            <v>ENCANADOR OU BOMBEIRO HIDRÁULICO COM ENCARGOS COMPLEMENTARES</v>
          </cell>
          <cell r="O24238" t="str">
            <v>H</v>
          </cell>
          <cell r="P24238" t="str">
            <v>COLETADO</v>
          </cell>
          <cell r="Q24238">
            <v>7.9000000000000001E-2</v>
          </cell>
          <cell r="R24238">
            <v>18.95</v>
          </cell>
        </row>
        <row r="24239">
          <cell r="M24239" t="str">
            <v/>
          </cell>
          <cell r="N24239" t="str">
            <v/>
          </cell>
          <cell r="O24239" t="str">
            <v/>
          </cell>
          <cell r="P24239" t="str">
            <v/>
          </cell>
          <cell r="Q24239" t="str">
            <v/>
          </cell>
          <cell r="R24239" t="str">
            <v/>
          </cell>
        </row>
        <row r="24240">
          <cell r="M24240">
            <v>301</v>
          </cell>
          <cell r="N24240" t="str">
            <v>ANEL BORRACHA PARA TUBO ESGOTO PREDIAL, DN 100 MM (NBR 5688)</v>
          </cell>
          <cell r="O24240" t="str">
            <v>UN</v>
          </cell>
          <cell r="P24240" t="str">
            <v>COLETADO</v>
          </cell>
          <cell r="Q24240">
            <v>1</v>
          </cell>
          <cell r="R24240">
            <v>3.54</v>
          </cell>
        </row>
        <row r="24241">
          <cell r="M24241">
            <v>3899</v>
          </cell>
          <cell r="N24241" t="str">
            <v>LUVA SIMPLES, PVC, SOLDAVEL, DN 100 MM, SERIE NORMAL, PARA ESGOTO PREDIAL</v>
          </cell>
          <cell r="O24241" t="str">
            <v>UN</v>
          </cell>
          <cell r="P24241" t="str">
            <v>COEFICIENTE DE REPRESENTATIVIDADE</v>
          </cell>
          <cell r="Q24241">
            <v>1</v>
          </cell>
          <cell r="R24241">
            <v>6.49</v>
          </cell>
        </row>
        <row r="24242">
          <cell r="M24242">
            <v>20078</v>
          </cell>
          <cell r="N24242" t="str">
            <v>PASTA LUBRIFICANTE PARA TUBOS E CONEXOES COM JUNTA ELASTICA (USO EM PVC, ACO, POLIETILENO E OUTROS) ( DE *400* G)</v>
          </cell>
          <cell r="O24242" t="str">
            <v>UN</v>
          </cell>
          <cell r="P24242" t="str">
            <v>COEFICIENTE DE REPRESENTATIVIDADE</v>
          </cell>
          <cell r="Q24242">
            <v>4.5999999999999999E-2</v>
          </cell>
          <cell r="R24242">
            <v>27.95</v>
          </cell>
        </row>
        <row r="24243">
          <cell r="M24243">
            <v>88248</v>
          </cell>
          <cell r="N24243" t="str">
            <v>AUXILIAR DE ENCANADOR OU BOMBEIRO HIDRÁULICO COM ENCARGOS COMPLEMENTARES</v>
          </cell>
          <cell r="O24243" t="str">
            <v>H</v>
          </cell>
          <cell r="P24243" t="str">
            <v>COEFICIENTE DE REPRESENTATIVIDADE</v>
          </cell>
          <cell r="Q24243">
            <v>0.17</v>
          </cell>
          <cell r="R24243">
            <v>14.07</v>
          </cell>
        </row>
        <row r="24244">
          <cell r="M24244">
            <v>88267</v>
          </cell>
          <cell r="N24244" t="str">
            <v>ENCANADOR OU BOMBEIRO HIDRÁULICO COM ENCARGOS COMPLEMENTARES</v>
          </cell>
          <cell r="O24244" t="str">
            <v>H</v>
          </cell>
          <cell r="P24244" t="str">
            <v>COLETADO</v>
          </cell>
          <cell r="Q24244">
            <v>0.17</v>
          </cell>
          <cell r="R24244">
            <v>18.95</v>
          </cell>
        </row>
        <row r="24245">
          <cell r="M24245" t="str">
            <v/>
          </cell>
          <cell r="N24245" t="str">
            <v/>
          </cell>
          <cell r="O24245" t="str">
            <v/>
          </cell>
          <cell r="P24245" t="str">
            <v/>
          </cell>
          <cell r="Q24245" t="str">
            <v/>
          </cell>
          <cell r="R24245" t="str">
            <v/>
          </cell>
        </row>
        <row r="24246">
          <cell r="M24246">
            <v>301</v>
          </cell>
          <cell r="N24246" t="str">
            <v>ANEL BORRACHA PARA TUBO ESGOTO PREDIAL, DN 100 MM (NBR 5688)</v>
          </cell>
          <cell r="O24246" t="str">
            <v>UN</v>
          </cell>
          <cell r="P24246" t="str">
            <v>COLETADO</v>
          </cell>
          <cell r="Q24246">
            <v>1</v>
          </cell>
          <cell r="R24246">
            <v>3.54</v>
          </cell>
        </row>
        <row r="24247">
          <cell r="M24247">
            <v>3893</v>
          </cell>
          <cell r="N24247" t="str">
            <v>LUVA DE CORRER, PVC, DN 100 MM, PARA ESGOTO PREDIAL</v>
          </cell>
          <cell r="O24247" t="str">
            <v>UN</v>
          </cell>
          <cell r="P24247" t="str">
            <v>COEFICIENTE DE REPRESENTATIVIDADE</v>
          </cell>
          <cell r="Q24247">
            <v>1</v>
          </cell>
          <cell r="R24247">
            <v>17.32</v>
          </cell>
        </row>
        <row r="24248">
          <cell r="M24248">
            <v>20078</v>
          </cell>
          <cell r="N24248" t="str">
            <v>PASTA LUBRIFICANTE PARA TUBOS E CONEXOES COM JUNTA ELASTICA (USO EM PVC, ACO, POLIETILENO E OUTROS) ( DE *400* G)</v>
          </cell>
          <cell r="O24248" t="str">
            <v>UN</v>
          </cell>
          <cell r="P24248" t="str">
            <v>COEFICIENTE DE REPRESENTATIVIDADE</v>
          </cell>
          <cell r="Q24248">
            <v>4.5999999999999999E-2</v>
          </cell>
          <cell r="R24248">
            <v>27.95</v>
          </cell>
        </row>
        <row r="24249">
          <cell r="M24249">
            <v>88248</v>
          </cell>
          <cell r="N24249" t="str">
            <v>AUXILIAR DE ENCANADOR OU BOMBEIRO HIDRÁULICO COM ENCARGOS COMPLEMENTARES</v>
          </cell>
          <cell r="O24249" t="str">
            <v>H</v>
          </cell>
          <cell r="P24249" t="str">
            <v>COEFICIENTE DE REPRESENTATIVIDADE</v>
          </cell>
          <cell r="Q24249">
            <v>0.17</v>
          </cell>
          <cell r="R24249">
            <v>14.07</v>
          </cell>
        </row>
        <row r="24250">
          <cell r="M24250">
            <v>88267</v>
          </cell>
          <cell r="N24250" t="str">
            <v>ENCANADOR OU BOMBEIRO HIDRÁULICO COM ENCARGOS COMPLEMENTARES</v>
          </cell>
          <cell r="O24250" t="str">
            <v>H</v>
          </cell>
          <cell r="P24250" t="str">
            <v>COLETADO</v>
          </cell>
          <cell r="Q24250">
            <v>0.17</v>
          </cell>
          <cell r="R24250">
            <v>18.95</v>
          </cell>
        </row>
        <row r="24251">
          <cell r="M24251" t="str">
            <v/>
          </cell>
          <cell r="N24251" t="str">
            <v/>
          </cell>
          <cell r="O24251" t="str">
            <v/>
          </cell>
          <cell r="P24251" t="str">
            <v/>
          </cell>
          <cell r="Q24251" t="str">
            <v/>
          </cell>
          <cell r="R24251" t="str">
            <v/>
          </cell>
        </row>
        <row r="24252">
          <cell r="M24252">
            <v>21114</v>
          </cell>
          <cell r="N24252" t="str">
            <v>ADESIVO PARA TUBOS CPVC, *75* G</v>
          </cell>
          <cell r="O24252" t="str">
            <v>UN</v>
          </cell>
          <cell r="P24252" t="str">
            <v>COEFICIENTE DE REPRESENTATIVIDADE</v>
          </cell>
          <cell r="Q24252">
            <v>0.13300000000000001</v>
          </cell>
          <cell r="R24252">
            <v>21.41</v>
          </cell>
        </row>
        <row r="24253">
          <cell r="M24253">
            <v>37966</v>
          </cell>
          <cell r="N24253" t="str">
            <v>JOELHO CPVC, SOLDAVEL, 45 GRAUS, 35 MM, PARA AGUA QUENTE</v>
          </cell>
          <cell r="O24253" t="str">
            <v>UN</v>
          </cell>
          <cell r="P24253" t="str">
            <v>ATRIBUÍDO SÃO PAULO</v>
          </cell>
          <cell r="Q24253">
            <v>1</v>
          </cell>
          <cell r="R24253">
            <v>14.36</v>
          </cell>
        </row>
        <row r="24254">
          <cell r="M24254">
            <v>88248</v>
          </cell>
          <cell r="N24254" t="str">
            <v>AUXILIAR DE ENCANADOR OU BOMBEIRO HIDRÁULICO COM ENCARGOS COMPLEMENTARES</v>
          </cell>
          <cell r="O24254" t="str">
            <v>H</v>
          </cell>
          <cell r="P24254" t="str">
            <v>COEFICIENTE DE REPRESENTATIVIDADE</v>
          </cell>
          <cell r="Q24254">
            <v>7.9000000000000001E-2</v>
          </cell>
          <cell r="R24254">
            <v>14.07</v>
          </cell>
        </row>
        <row r="24255">
          <cell r="M24255">
            <v>88267</v>
          </cell>
          <cell r="N24255" t="str">
            <v>ENCANADOR OU BOMBEIRO HIDRÁULICO COM ENCARGOS COMPLEMENTARES</v>
          </cell>
          <cell r="O24255" t="str">
            <v>H</v>
          </cell>
          <cell r="P24255" t="str">
            <v>COLETADO</v>
          </cell>
          <cell r="Q24255">
            <v>7.9000000000000001E-2</v>
          </cell>
          <cell r="R24255">
            <v>18.95</v>
          </cell>
        </row>
        <row r="24256">
          <cell r="M24256" t="str">
            <v/>
          </cell>
          <cell r="N24256" t="str">
            <v/>
          </cell>
          <cell r="O24256" t="str">
            <v/>
          </cell>
          <cell r="P24256" t="str">
            <v/>
          </cell>
          <cell r="Q24256" t="str">
            <v/>
          </cell>
          <cell r="R24256" t="str">
            <v/>
          </cell>
        </row>
        <row r="24257">
          <cell r="M24257">
            <v>21114</v>
          </cell>
          <cell r="N24257" t="str">
            <v>ADESIVO PARA TUBOS CPVC, *75* G</v>
          </cell>
          <cell r="O24257" t="str">
            <v>UN</v>
          </cell>
          <cell r="P24257" t="str">
            <v>COEFICIENTE DE REPRESENTATIVIDADE</v>
          </cell>
          <cell r="Q24257">
            <v>0.16</v>
          </cell>
          <cell r="R24257">
            <v>21.41</v>
          </cell>
        </row>
        <row r="24258">
          <cell r="M24258">
            <v>37959</v>
          </cell>
          <cell r="N24258" t="str">
            <v>JOELHO CPVC, SOLDAVEL, 90 GRAUS, 42 MM, PARA AGUA QUENTE</v>
          </cell>
          <cell r="O24258" t="str">
            <v>UN</v>
          </cell>
          <cell r="P24258" t="str">
            <v>ATRIBUÍDO SÃO PAULO</v>
          </cell>
          <cell r="Q24258">
            <v>1</v>
          </cell>
          <cell r="R24258">
            <v>23.03</v>
          </cell>
        </row>
        <row r="24259">
          <cell r="M24259">
            <v>88248</v>
          </cell>
          <cell r="N24259" t="str">
            <v>AUXILIAR DE ENCANADOR OU BOMBEIRO HIDRÁULICO COM ENCARGOS COMPLEMENTARES</v>
          </cell>
          <cell r="O24259" t="str">
            <v>H</v>
          </cell>
          <cell r="P24259" t="str">
            <v>COEFICIENTE DE REPRESENTATIVIDADE</v>
          </cell>
          <cell r="Q24259">
            <v>9.2999999999999999E-2</v>
          </cell>
          <cell r="R24259">
            <v>14.07</v>
          </cell>
        </row>
        <row r="24260">
          <cell r="M24260">
            <v>88267</v>
          </cell>
          <cell r="N24260" t="str">
            <v>ENCANADOR OU BOMBEIRO HIDRÁULICO COM ENCARGOS COMPLEMENTARES</v>
          </cell>
          <cell r="O24260" t="str">
            <v>H</v>
          </cell>
          <cell r="P24260" t="str">
            <v>COLETADO</v>
          </cell>
          <cell r="Q24260">
            <v>9.2999999999999999E-2</v>
          </cell>
          <cell r="R24260">
            <v>18.95</v>
          </cell>
        </row>
        <row r="24261">
          <cell r="M24261" t="str">
            <v/>
          </cell>
          <cell r="N24261" t="str">
            <v/>
          </cell>
          <cell r="O24261" t="str">
            <v/>
          </cell>
          <cell r="P24261" t="str">
            <v/>
          </cell>
          <cell r="Q24261" t="str">
            <v/>
          </cell>
          <cell r="R24261" t="str">
            <v/>
          </cell>
        </row>
        <row r="24262">
          <cell r="M24262">
            <v>122</v>
          </cell>
          <cell r="N24262" t="str">
            <v>ADESIVO PLASTICO PARA PVC, FRASCO COM 850 GR</v>
          </cell>
          <cell r="O24262" t="str">
            <v>UN</v>
          </cell>
          <cell r="P24262" t="str">
            <v>COEFICIENTE DE REPRESENTATIVIDADE</v>
          </cell>
          <cell r="Q24262">
            <v>1.4800000000000001E-2</v>
          </cell>
          <cell r="R24262">
            <v>76.33</v>
          </cell>
        </row>
        <row r="24263">
          <cell r="M24263">
            <v>7116</v>
          </cell>
          <cell r="N24263" t="str">
            <v>TE PVC SOLDAVEL, BBB, 90 GRAUS, DN 40 MM, PARA ESGOTO SECUNDARIO PREDIAL</v>
          </cell>
          <cell r="O24263" t="str">
            <v>UN</v>
          </cell>
          <cell r="P24263" t="str">
            <v>COEFICIENTE DE REPRESENTATIVIDADE</v>
          </cell>
          <cell r="Q24263">
            <v>1</v>
          </cell>
          <cell r="R24263">
            <v>3.48</v>
          </cell>
        </row>
        <row r="24264">
          <cell r="M24264">
            <v>20083</v>
          </cell>
          <cell r="N24264" t="str">
            <v>SOLUCAO LIMPADORA PARA PVC, FRASCO COM 1000 CM3</v>
          </cell>
          <cell r="O24264" t="str">
            <v>UN</v>
          </cell>
          <cell r="P24264" t="str">
            <v>COEFICIENTE DE REPRESENTATIVIDADE</v>
          </cell>
          <cell r="Q24264">
            <v>1.4999999999999999E-2</v>
          </cell>
          <cell r="R24264">
            <v>66.28</v>
          </cell>
        </row>
        <row r="24265">
          <cell r="M24265">
            <v>38383</v>
          </cell>
          <cell r="N24265" t="str">
            <v>LIXA D'AGUA EM FOLHA, GRAO 100</v>
          </cell>
          <cell r="O24265" t="str">
            <v>UN</v>
          </cell>
          <cell r="P24265" t="str">
            <v>COEFICIENTE DE REPRESENTATIVIDADE</v>
          </cell>
          <cell r="Q24265">
            <v>5.0999999999999997E-2</v>
          </cell>
          <cell r="R24265">
            <v>2.06</v>
          </cell>
        </row>
        <row r="24266">
          <cell r="M24266">
            <v>88248</v>
          </cell>
          <cell r="N24266" t="str">
            <v>AUXILIAR DE ENCANADOR OU BOMBEIRO HIDRÁULICO COM ENCARGOS COMPLEMENTARES</v>
          </cell>
          <cell r="O24266" t="str">
            <v>H</v>
          </cell>
          <cell r="P24266" t="str">
            <v>COEFICIENTE DE REPRESENTATIVIDADE</v>
          </cell>
          <cell r="Q24266">
            <v>0.14000000000000001</v>
          </cell>
          <cell r="R24266">
            <v>14.07</v>
          </cell>
        </row>
        <row r="24267">
          <cell r="M24267">
            <v>88267</v>
          </cell>
          <cell r="N24267" t="str">
            <v>ENCANADOR OU BOMBEIRO HIDRÁULICO COM ENCARGOS COMPLEMENTARES</v>
          </cell>
          <cell r="O24267" t="str">
            <v>H</v>
          </cell>
          <cell r="P24267" t="str">
            <v>COLETADO</v>
          </cell>
          <cell r="Q24267">
            <v>0.14000000000000001</v>
          </cell>
          <cell r="R24267">
            <v>18.95</v>
          </cell>
        </row>
        <row r="24268">
          <cell r="M24268" t="str">
            <v/>
          </cell>
          <cell r="N24268" t="str">
            <v/>
          </cell>
          <cell r="O24268" t="str">
            <v/>
          </cell>
          <cell r="P24268" t="str">
            <v/>
          </cell>
          <cell r="Q24268" t="str">
            <v/>
          </cell>
          <cell r="R24268" t="str">
            <v/>
          </cell>
        </row>
        <row r="24269">
          <cell r="M24269">
            <v>122</v>
          </cell>
          <cell r="N24269" t="str">
            <v>ADESIVO PLASTICO PARA PVC, FRASCO COM 850 GR</v>
          </cell>
          <cell r="O24269" t="str">
            <v>UN</v>
          </cell>
          <cell r="P24269" t="str">
            <v>COEFICIENTE DE REPRESENTATIVIDADE</v>
          </cell>
          <cell r="Q24269">
            <v>1.4800000000000001E-2</v>
          </cell>
          <cell r="R24269">
            <v>76.33</v>
          </cell>
        </row>
        <row r="24270">
          <cell r="M24270">
            <v>3666</v>
          </cell>
          <cell r="N24270" t="str">
            <v>JUNCAO SIMPLES, PVC, 45 GRAUS, DN 40 X 40 MM, SERIE NORMAL PARA ESGOTO PREDIAL</v>
          </cell>
          <cell r="O24270" t="str">
            <v>UN</v>
          </cell>
          <cell r="P24270" t="str">
            <v>COEFICIENTE DE REPRESENTATIVIDADE</v>
          </cell>
          <cell r="Q24270">
            <v>1</v>
          </cell>
          <cell r="R24270">
            <v>3.75</v>
          </cell>
        </row>
        <row r="24271">
          <cell r="M24271">
            <v>20083</v>
          </cell>
          <cell r="N24271" t="str">
            <v>SOLUCAO LIMPADORA PARA PVC, FRASCO COM 1000 CM3</v>
          </cell>
          <cell r="O24271" t="str">
            <v>UN</v>
          </cell>
          <cell r="P24271" t="str">
            <v>COEFICIENTE DE REPRESENTATIVIDADE</v>
          </cell>
          <cell r="Q24271">
            <v>1.4999999999999999E-2</v>
          </cell>
          <cell r="R24271">
            <v>66.28</v>
          </cell>
        </row>
        <row r="24272">
          <cell r="M24272">
            <v>38383</v>
          </cell>
          <cell r="N24272" t="str">
            <v>LIXA D'AGUA EM FOLHA, GRAO 100</v>
          </cell>
          <cell r="O24272" t="str">
            <v>UN</v>
          </cell>
          <cell r="P24272" t="str">
            <v>COEFICIENTE DE REPRESENTATIVIDADE</v>
          </cell>
          <cell r="Q24272">
            <v>5.0999999999999997E-2</v>
          </cell>
          <cell r="R24272">
            <v>2.06</v>
          </cell>
        </row>
        <row r="24273">
          <cell r="M24273">
            <v>88248</v>
          </cell>
          <cell r="N24273" t="str">
            <v>AUXILIAR DE ENCANADOR OU BOMBEIRO HIDRÁULICO COM ENCARGOS COMPLEMENTARES</v>
          </cell>
          <cell r="O24273" t="str">
            <v>H</v>
          </cell>
          <cell r="P24273" t="str">
            <v>COEFICIENTE DE REPRESENTATIVIDADE</v>
          </cell>
          <cell r="Q24273">
            <v>0.14000000000000001</v>
          </cell>
          <cell r="R24273">
            <v>14.07</v>
          </cell>
        </row>
        <row r="24274">
          <cell r="M24274">
            <v>88267</v>
          </cell>
          <cell r="N24274" t="str">
            <v>ENCANADOR OU BOMBEIRO HIDRÁULICO COM ENCARGOS COMPLEMENTARES</v>
          </cell>
          <cell r="O24274" t="str">
            <v>H</v>
          </cell>
          <cell r="P24274" t="str">
            <v>COLETADO</v>
          </cell>
          <cell r="Q24274">
            <v>0.14000000000000001</v>
          </cell>
          <cell r="R24274">
            <v>18.95</v>
          </cell>
        </row>
        <row r="24275">
          <cell r="M24275" t="str">
            <v/>
          </cell>
          <cell r="N24275" t="str">
            <v/>
          </cell>
          <cell r="O24275" t="str">
            <v/>
          </cell>
          <cell r="P24275" t="str">
            <v/>
          </cell>
          <cell r="Q24275" t="str">
            <v/>
          </cell>
          <cell r="R24275" t="str">
            <v/>
          </cell>
        </row>
        <row r="24276">
          <cell r="M24276">
            <v>296</v>
          </cell>
          <cell r="N24276" t="str">
            <v>ANEL BORRACHA PARA TUBO ESGOTO PREDIAL DN 50 MM (NBR 5688)</v>
          </cell>
          <cell r="O24276" t="str">
            <v>UN</v>
          </cell>
          <cell r="P24276" t="str">
            <v>COEFICIENTE DE REPRESENTATIVIDADE</v>
          </cell>
          <cell r="Q24276">
            <v>2</v>
          </cell>
          <cell r="R24276">
            <v>2</v>
          </cell>
        </row>
        <row r="24277">
          <cell r="M24277">
            <v>7097</v>
          </cell>
          <cell r="N24277" t="str">
            <v>TE SANITARIO, PVC, DN 50 X 50 MM, SERIE NORMAL, PARA ESGOTO PREDIAL</v>
          </cell>
          <cell r="O24277" t="str">
            <v>UN</v>
          </cell>
          <cell r="P24277" t="str">
            <v>COEFICIENTE DE REPRESENTATIVIDADE</v>
          </cell>
          <cell r="Q24277">
            <v>1</v>
          </cell>
          <cell r="R24277">
            <v>7.27</v>
          </cell>
        </row>
        <row r="24278">
          <cell r="M24278">
            <v>20078</v>
          </cell>
          <cell r="N24278" t="str">
            <v>PASTA LUBRIFICANTE PARA TUBOS E CONEXOES COM JUNTA ELASTICA (USO EM PVC, ACO, POLIETILENO E OUTROS) ( DE *400* G)</v>
          </cell>
          <cell r="O24278" t="str">
            <v>UN</v>
          </cell>
          <cell r="P24278" t="str">
            <v>COEFICIENTE DE REPRESENTATIVIDADE</v>
          </cell>
          <cell r="Q24278">
            <v>0.04</v>
          </cell>
          <cell r="R24278">
            <v>27.95</v>
          </cell>
        </row>
        <row r="24279">
          <cell r="M24279">
            <v>88248</v>
          </cell>
          <cell r="N24279" t="str">
            <v>AUXILIAR DE ENCANADOR OU BOMBEIRO HIDRÁULICO COM ENCARGOS COMPLEMENTARES</v>
          </cell>
          <cell r="O24279" t="str">
            <v>H</v>
          </cell>
          <cell r="P24279" t="str">
            <v>COEFICIENTE DE REPRESENTATIVIDADE</v>
          </cell>
          <cell r="Q24279">
            <v>0.17</v>
          </cell>
          <cell r="R24279">
            <v>14.07</v>
          </cell>
        </row>
        <row r="24280">
          <cell r="M24280">
            <v>88267</v>
          </cell>
          <cell r="N24280" t="str">
            <v>ENCANADOR OU BOMBEIRO HIDRÁULICO COM ENCARGOS COMPLEMENTARES</v>
          </cell>
          <cell r="O24280" t="str">
            <v>H</v>
          </cell>
          <cell r="P24280" t="str">
            <v>COLETADO</v>
          </cell>
          <cell r="Q24280">
            <v>0.17</v>
          </cell>
          <cell r="R24280">
            <v>18.95</v>
          </cell>
        </row>
        <row r="24281">
          <cell r="M24281" t="str">
            <v/>
          </cell>
          <cell r="N24281" t="str">
            <v/>
          </cell>
          <cell r="O24281" t="str">
            <v/>
          </cell>
          <cell r="P24281" t="str">
            <v/>
          </cell>
          <cell r="Q24281" t="str">
            <v/>
          </cell>
          <cell r="R24281" t="str">
            <v/>
          </cell>
        </row>
        <row r="24282">
          <cell r="M24282">
            <v>296</v>
          </cell>
          <cell r="N24282" t="str">
            <v>ANEL BORRACHA PARA TUBO ESGOTO PREDIAL DN 50 MM (NBR 5688)</v>
          </cell>
          <cell r="O24282" t="str">
            <v>UN</v>
          </cell>
          <cell r="P24282" t="str">
            <v>COEFICIENTE DE REPRESENTATIVIDADE</v>
          </cell>
          <cell r="Q24282">
            <v>2</v>
          </cell>
          <cell r="R24282">
            <v>2</v>
          </cell>
        </row>
        <row r="24283">
          <cell r="M24283">
            <v>3662</v>
          </cell>
          <cell r="N24283" t="str">
            <v>JUNCAO SIMPLES, PVC, DN 50 X 50 MM, SERIE NORMAL PARA ESGOTO PREDIAL</v>
          </cell>
          <cell r="O24283" t="str">
            <v>UN</v>
          </cell>
          <cell r="P24283" t="str">
            <v>COEFICIENTE DE REPRESENTATIVIDADE</v>
          </cell>
          <cell r="Q24283">
            <v>1</v>
          </cell>
          <cell r="R24283">
            <v>9.07</v>
          </cell>
        </row>
        <row r="24284">
          <cell r="M24284">
            <v>20078</v>
          </cell>
          <cell r="N24284" t="str">
            <v>PASTA LUBRIFICANTE PARA TUBOS E CONEXOES COM JUNTA ELASTICA (USO EM PVC, ACO, POLIETILENO E OUTROS) ( DE *400* G)</v>
          </cell>
          <cell r="O24284" t="str">
            <v>UN</v>
          </cell>
          <cell r="P24284" t="str">
            <v>COEFICIENTE DE REPRESENTATIVIDADE</v>
          </cell>
          <cell r="Q24284">
            <v>0.04</v>
          </cell>
          <cell r="R24284">
            <v>27.95</v>
          </cell>
        </row>
        <row r="24285">
          <cell r="M24285">
            <v>88248</v>
          </cell>
          <cell r="N24285" t="str">
            <v>AUXILIAR DE ENCANADOR OU BOMBEIRO HIDRÁULICO COM ENCARGOS COMPLEMENTARES</v>
          </cell>
          <cell r="O24285" t="str">
            <v>H</v>
          </cell>
          <cell r="P24285" t="str">
            <v>COEFICIENTE DE REPRESENTATIVIDADE</v>
          </cell>
          <cell r="Q24285">
            <v>0.17</v>
          </cell>
          <cell r="R24285">
            <v>14.07</v>
          </cell>
        </row>
        <row r="24286">
          <cell r="M24286">
            <v>88267</v>
          </cell>
          <cell r="N24286" t="str">
            <v>ENCANADOR OU BOMBEIRO HIDRÁULICO COM ENCARGOS COMPLEMENTARES</v>
          </cell>
          <cell r="O24286" t="str">
            <v>H</v>
          </cell>
          <cell r="P24286" t="str">
            <v>COLETADO</v>
          </cell>
          <cell r="Q24286">
            <v>0.17</v>
          </cell>
          <cell r="R24286">
            <v>18.95</v>
          </cell>
        </row>
        <row r="24287">
          <cell r="M24287" t="str">
            <v/>
          </cell>
          <cell r="N24287" t="str">
            <v/>
          </cell>
          <cell r="O24287" t="str">
            <v/>
          </cell>
          <cell r="P24287" t="str">
            <v/>
          </cell>
          <cell r="Q24287" t="str">
            <v/>
          </cell>
          <cell r="R24287" t="str">
            <v/>
          </cell>
        </row>
        <row r="24288">
          <cell r="M24288">
            <v>297</v>
          </cell>
          <cell r="N24288" t="str">
            <v>ANEL BORRACHA PARA TUBO ESGOTO PREDIAL DN 75 MM (NBR 5688)</v>
          </cell>
          <cell r="O24288" t="str">
            <v>UN</v>
          </cell>
          <cell r="P24288" t="str">
            <v>COEFICIENTE DE REPRESENTATIVIDADE</v>
          </cell>
          <cell r="Q24288">
            <v>2</v>
          </cell>
          <cell r="R24288">
            <v>2.82</v>
          </cell>
        </row>
        <row r="24289">
          <cell r="M24289">
            <v>11658</v>
          </cell>
          <cell r="N24289" t="str">
            <v>TE SANITARIO, PVC, DN 75 X 75 MM, SERIE NORMAL PARA ESGOTO PREDIAL</v>
          </cell>
          <cell r="O24289" t="str">
            <v>UN</v>
          </cell>
          <cell r="P24289" t="str">
            <v>COEFICIENTE DE REPRESENTATIVIDADE</v>
          </cell>
          <cell r="Q24289">
            <v>1</v>
          </cell>
          <cell r="R24289">
            <v>14.52</v>
          </cell>
        </row>
        <row r="24290">
          <cell r="M24290">
            <v>20078</v>
          </cell>
          <cell r="N24290" t="str">
            <v>PASTA LUBRIFICANTE PARA TUBOS E CONEXOES COM JUNTA ELASTICA (USO EM PVC, ACO, POLIETILENO E OUTROS) ( DE *400* G)</v>
          </cell>
          <cell r="O24290" t="str">
            <v>UN</v>
          </cell>
          <cell r="P24290" t="str">
            <v>COEFICIENTE DE REPRESENTATIVIDADE</v>
          </cell>
          <cell r="Q24290">
            <v>0.06</v>
          </cell>
          <cell r="R24290">
            <v>27.95</v>
          </cell>
        </row>
        <row r="24291">
          <cell r="M24291">
            <v>88248</v>
          </cell>
          <cell r="N24291" t="str">
            <v>AUXILIAR DE ENCANADOR OU BOMBEIRO HIDRÁULICO COM ENCARGOS COMPLEMENTARES</v>
          </cell>
          <cell r="O24291" t="str">
            <v>H</v>
          </cell>
          <cell r="P24291" t="str">
            <v>COEFICIENTE DE REPRESENTATIVIDADE</v>
          </cell>
          <cell r="Q24291">
            <v>0.25</v>
          </cell>
          <cell r="R24291">
            <v>14.07</v>
          </cell>
        </row>
        <row r="24292">
          <cell r="M24292">
            <v>88267</v>
          </cell>
          <cell r="N24292" t="str">
            <v>ENCANADOR OU BOMBEIRO HIDRÁULICO COM ENCARGOS COMPLEMENTARES</v>
          </cell>
          <cell r="O24292" t="str">
            <v>H</v>
          </cell>
          <cell r="P24292" t="str">
            <v>COLETADO</v>
          </cell>
          <cell r="Q24292">
            <v>0.25</v>
          </cell>
          <cell r="R24292">
            <v>18.95</v>
          </cell>
        </row>
        <row r="24293">
          <cell r="M24293" t="str">
            <v/>
          </cell>
          <cell r="N24293" t="str">
            <v/>
          </cell>
          <cell r="O24293" t="str">
            <v/>
          </cell>
          <cell r="P24293" t="str">
            <v/>
          </cell>
          <cell r="Q24293" t="str">
            <v/>
          </cell>
          <cell r="R24293" t="str">
            <v/>
          </cell>
        </row>
        <row r="24294">
          <cell r="M24294">
            <v>21114</v>
          </cell>
          <cell r="N24294" t="str">
            <v>ADESIVO PARA TUBOS CPVC, *75* G</v>
          </cell>
          <cell r="O24294" t="str">
            <v>UN</v>
          </cell>
          <cell r="P24294" t="str">
            <v>COEFICIENTE DE REPRESENTATIVIDADE</v>
          </cell>
          <cell r="Q24294">
            <v>0.16</v>
          </cell>
          <cell r="R24294">
            <v>21.41</v>
          </cell>
        </row>
        <row r="24295">
          <cell r="M24295">
            <v>37967</v>
          </cell>
          <cell r="N24295" t="str">
            <v>JOELHO CPVC, SOLDAVEL, 45 GRAUS, 42 MM, PARA AGUA QUENTE</v>
          </cell>
          <cell r="O24295" t="str">
            <v>UN</v>
          </cell>
          <cell r="P24295" t="str">
            <v>ATRIBUÍDO SÃO PAULO</v>
          </cell>
          <cell r="Q24295">
            <v>1</v>
          </cell>
          <cell r="R24295">
            <v>23.03</v>
          </cell>
        </row>
        <row r="24296">
          <cell r="M24296">
            <v>88248</v>
          </cell>
          <cell r="N24296" t="str">
            <v>AUXILIAR DE ENCANADOR OU BOMBEIRO HIDRÁULICO COM ENCARGOS COMPLEMENTARES</v>
          </cell>
          <cell r="O24296" t="str">
            <v>H</v>
          </cell>
          <cell r="P24296" t="str">
            <v>COEFICIENTE DE REPRESENTATIVIDADE</v>
          </cell>
          <cell r="Q24296">
            <v>9.2999999999999999E-2</v>
          </cell>
          <cell r="R24296">
            <v>14.07</v>
          </cell>
        </row>
        <row r="24297">
          <cell r="M24297">
            <v>88267</v>
          </cell>
          <cell r="N24297" t="str">
            <v>ENCANADOR OU BOMBEIRO HIDRÁULICO COM ENCARGOS COMPLEMENTARES</v>
          </cell>
          <cell r="O24297" t="str">
            <v>H</v>
          </cell>
          <cell r="P24297" t="str">
            <v>COLETADO</v>
          </cell>
          <cell r="Q24297">
            <v>9.2999999999999999E-2</v>
          </cell>
          <cell r="R24297">
            <v>18.95</v>
          </cell>
        </row>
        <row r="24298">
          <cell r="M24298" t="str">
            <v/>
          </cell>
          <cell r="N24298" t="str">
            <v/>
          </cell>
          <cell r="O24298" t="str">
            <v/>
          </cell>
          <cell r="P24298" t="str">
            <v/>
          </cell>
          <cell r="Q24298" t="str">
            <v/>
          </cell>
          <cell r="R24298" t="str">
            <v/>
          </cell>
        </row>
        <row r="24299">
          <cell r="M24299">
            <v>21114</v>
          </cell>
          <cell r="N24299" t="str">
            <v>ADESIVO PARA TUBOS CPVC, *75* G</v>
          </cell>
          <cell r="O24299" t="str">
            <v>UN</v>
          </cell>
          <cell r="P24299" t="str">
            <v>COEFICIENTE DE REPRESENTATIVIDADE</v>
          </cell>
          <cell r="Q24299">
            <v>0.2</v>
          </cell>
          <cell r="R24299">
            <v>21.41</v>
          </cell>
        </row>
        <row r="24300">
          <cell r="M24300">
            <v>37960</v>
          </cell>
          <cell r="N24300" t="str">
            <v>JOELHO CPVC, SOLDAVEL, 90 GRAUS, 54 MM, PARA AGUA QUENTE</v>
          </cell>
          <cell r="O24300" t="str">
            <v>UN</v>
          </cell>
          <cell r="P24300" t="str">
            <v>ATRIBUÍDO SÃO PAULO</v>
          </cell>
          <cell r="Q24300">
            <v>1</v>
          </cell>
          <cell r="R24300">
            <v>49.6</v>
          </cell>
        </row>
        <row r="24301">
          <cell r="M24301">
            <v>88248</v>
          </cell>
          <cell r="N24301" t="str">
            <v>AUXILIAR DE ENCANADOR OU BOMBEIRO HIDRÁULICO COM ENCARGOS COMPLEMENTARES</v>
          </cell>
          <cell r="O24301" t="str">
            <v>H</v>
          </cell>
          <cell r="P24301" t="str">
            <v>COEFICIENTE DE REPRESENTATIVIDADE</v>
          </cell>
          <cell r="Q24301">
            <v>0.11600000000000001</v>
          </cell>
          <cell r="R24301">
            <v>14.07</v>
          </cell>
        </row>
        <row r="24302">
          <cell r="M24302">
            <v>88267</v>
          </cell>
          <cell r="N24302" t="str">
            <v>ENCANADOR OU BOMBEIRO HIDRÁULICO COM ENCARGOS COMPLEMENTARES</v>
          </cell>
          <cell r="O24302" t="str">
            <v>H</v>
          </cell>
          <cell r="P24302" t="str">
            <v>COLETADO</v>
          </cell>
          <cell r="Q24302">
            <v>0.11600000000000001</v>
          </cell>
          <cell r="R24302">
            <v>18.95</v>
          </cell>
        </row>
        <row r="24303">
          <cell r="M24303" t="str">
            <v/>
          </cell>
          <cell r="N24303" t="str">
            <v/>
          </cell>
          <cell r="O24303" t="str">
            <v/>
          </cell>
          <cell r="P24303" t="str">
            <v/>
          </cell>
          <cell r="Q24303" t="str">
            <v/>
          </cell>
          <cell r="R24303" t="str">
            <v/>
          </cell>
        </row>
        <row r="24304">
          <cell r="M24304">
            <v>21114</v>
          </cell>
          <cell r="N24304" t="str">
            <v>ADESIVO PARA TUBOS CPVC, *75* G</v>
          </cell>
          <cell r="O24304" t="str">
            <v>UN</v>
          </cell>
          <cell r="P24304" t="str">
            <v>COEFICIENTE DE REPRESENTATIVIDADE</v>
          </cell>
          <cell r="Q24304">
            <v>0.2</v>
          </cell>
          <cell r="R24304">
            <v>21.41</v>
          </cell>
        </row>
        <row r="24305">
          <cell r="M24305">
            <v>37968</v>
          </cell>
          <cell r="N24305" t="str">
            <v>JOELHO CPVC, SOLDAVEL, 45 GRAUS, 54 MM, PARA AGUA QUENTE</v>
          </cell>
          <cell r="O24305" t="str">
            <v>UN</v>
          </cell>
          <cell r="P24305" t="str">
            <v>ATRIBUÍDO SÃO PAULO</v>
          </cell>
          <cell r="Q24305">
            <v>1</v>
          </cell>
          <cell r="R24305">
            <v>50.51</v>
          </cell>
        </row>
        <row r="24306">
          <cell r="M24306">
            <v>88248</v>
          </cell>
          <cell r="N24306" t="str">
            <v>AUXILIAR DE ENCANADOR OU BOMBEIRO HIDRÁULICO COM ENCARGOS COMPLEMENTARES</v>
          </cell>
          <cell r="O24306" t="str">
            <v>H</v>
          </cell>
          <cell r="P24306" t="str">
            <v>COEFICIENTE DE REPRESENTATIVIDADE</v>
          </cell>
          <cell r="Q24306">
            <v>0.11600000000000001</v>
          </cell>
          <cell r="R24306">
            <v>14.07</v>
          </cell>
        </row>
        <row r="24307">
          <cell r="M24307">
            <v>88267</v>
          </cell>
          <cell r="N24307" t="str">
            <v>ENCANADOR OU BOMBEIRO HIDRÁULICO COM ENCARGOS COMPLEMENTARES</v>
          </cell>
          <cell r="O24307" t="str">
            <v>H</v>
          </cell>
          <cell r="P24307" t="str">
            <v>COLETADO</v>
          </cell>
          <cell r="Q24307">
            <v>0.11600000000000001</v>
          </cell>
          <cell r="R24307">
            <v>18.95</v>
          </cell>
        </row>
        <row r="24308">
          <cell r="M24308" t="str">
            <v/>
          </cell>
          <cell r="N24308" t="str">
            <v/>
          </cell>
          <cell r="O24308" t="str">
            <v/>
          </cell>
          <cell r="P24308" t="str">
            <v/>
          </cell>
          <cell r="Q24308" t="str">
            <v/>
          </cell>
          <cell r="R24308" t="str">
            <v/>
          </cell>
        </row>
        <row r="24309">
          <cell r="M24309">
            <v>21114</v>
          </cell>
          <cell r="N24309" t="str">
            <v>ADESIVO PARA TUBOS CPVC, *75* G</v>
          </cell>
          <cell r="O24309" t="str">
            <v>UN</v>
          </cell>
          <cell r="P24309" t="str">
            <v>COEFICIENTE DE REPRESENTATIVIDADE</v>
          </cell>
          <cell r="Q24309">
            <v>0.29299999999999998</v>
          </cell>
          <cell r="R24309">
            <v>21.41</v>
          </cell>
        </row>
        <row r="24310">
          <cell r="M24310">
            <v>37961</v>
          </cell>
          <cell r="N24310" t="str">
            <v>JOELHO CPVC, SOLDAVEL, 90 GRAUS, 73 MM, PARA AGUA QUENTE</v>
          </cell>
          <cell r="O24310" t="str">
            <v>UN</v>
          </cell>
          <cell r="P24310" t="str">
            <v>ATRIBUÍDO SÃO PAULO</v>
          </cell>
          <cell r="Q24310">
            <v>1</v>
          </cell>
          <cell r="R24310">
            <v>131.59</v>
          </cell>
        </row>
        <row r="24311">
          <cell r="M24311">
            <v>88248</v>
          </cell>
          <cell r="N24311" t="str">
            <v>AUXILIAR DE ENCANADOR OU BOMBEIRO HIDRÁULICO COM ENCARGOS COMPLEMENTARES</v>
          </cell>
          <cell r="O24311" t="str">
            <v>H</v>
          </cell>
          <cell r="P24311" t="str">
            <v>COEFICIENTE DE REPRESENTATIVIDADE</v>
          </cell>
          <cell r="Q24311">
            <v>0.153</v>
          </cell>
          <cell r="R24311">
            <v>14.07</v>
          </cell>
        </row>
        <row r="24312">
          <cell r="M24312">
            <v>88267</v>
          </cell>
          <cell r="N24312" t="str">
            <v>ENCANADOR OU BOMBEIRO HIDRÁULICO COM ENCARGOS COMPLEMENTARES</v>
          </cell>
          <cell r="O24312" t="str">
            <v>H</v>
          </cell>
          <cell r="P24312" t="str">
            <v>COLETADO</v>
          </cell>
          <cell r="Q24312">
            <v>0.153</v>
          </cell>
          <cell r="R24312">
            <v>18.95</v>
          </cell>
        </row>
        <row r="24313">
          <cell r="M24313" t="str">
            <v/>
          </cell>
          <cell r="N24313" t="str">
            <v/>
          </cell>
          <cell r="O24313" t="str">
            <v/>
          </cell>
          <cell r="P24313" t="str">
            <v/>
          </cell>
          <cell r="Q24313" t="str">
            <v/>
          </cell>
          <cell r="R24313" t="str">
            <v/>
          </cell>
        </row>
        <row r="24314">
          <cell r="M24314">
            <v>21114</v>
          </cell>
          <cell r="N24314" t="str">
            <v>ADESIVO PARA TUBOS CPVC, *75* G</v>
          </cell>
          <cell r="O24314" t="str">
            <v>UN</v>
          </cell>
          <cell r="P24314" t="str">
            <v>COEFICIENTE DE REPRESENTATIVIDADE</v>
          </cell>
          <cell r="Q24314">
            <v>0.29299999999999998</v>
          </cell>
          <cell r="R24314">
            <v>21.41</v>
          </cell>
        </row>
        <row r="24315">
          <cell r="M24315">
            <v>37969</v>
          </cell>
          <cell r="N24315" t="str">
            <v>JOELHO CPVC, SOLDAVEL, 45 GRAUS, 73 MM, PARA AGUA QUENTE</v>
          </cell>
          <cell r="O24315" t="str">
            <v>UN</v>
          </cell>
          <cell r="P24315" t="str">
            <v>ATRIBUÍDO SÃO PAULO</v>
          </cell>
          <cell r="Q24315">
            <v>1</v>
          </cell>
          <cell r="R24315">
            <v>134.94</v>
          </cell>
        </row>
        <row r="24316">
          <cell r="M24316">
            <v>88248</v>
          </cell>
          <cell r="N24316" t="str">
            <v>AUXILIAR DE ENCANADOR OU BOMBEIRO HIDRÁULICO COM ENCARGOS COMPLEMENTARES</v>
          </cell>
          <cell r="O24316" t="str">
            <v>H</v>
          </cell>
          <cell r="P24316" t="str">
            <v>COEFICIENTE DE REPRESENTATIVIDADE</v>
          </cell>
          <cell r="Q24316">
            <v>0.153</v>
          </cell>
          <cell r="R24316">
            <v>14.07</v>
          </cell>
        </row>
        <row r="24317">
          <cell r="M24317">
            <v>88267</v>
          </cell>
          <cell r="N24317" t="str">
            <v>ENCANADOR OU BOMBEIRO HIDRÁULICO COM ENCARGOS COMPLEMENTARES</v>
          </cell>
          <cell r="O24317" t="str">
            <v>H</v>
          </cell>
          <cell r="P24317" t="str">
            <v>COLETADO</v>
          </cell>
          <cell r="Q24317">
            <v>0.153</v>
          </cell>
          <cell r="R24317">
            <v>18.95</v>
          </cell>
        </row>
        <row r="24318">
          <cell r="M24318" t="str">
            <v/>
          </cell>
          <cell r="N24318" t="str">
            <v/>
          </cell>
          <cell r="O24318" t="str">
            <v/>
          </cell>
          <cell r="P24318" t="str">
            <v/>
          </cell>
          <cell r="Q24318" t="str">
            <v/>
          </cell>
          <cell r="R24318" t="str">
            <v/>
          </cell>
        </row>
        <row r="24319">
          <cell r="M24319">
            <v>21114</v>
          </cell>
          <cell r="N24319" t="str">
            <v>ADESIVO PARA TUBOS CPVC, *75* G</v>
          </cell>
          <cell r="O24319" t="str">
            <v>UN</v>
          </cell>
          <cell r="P24319" t="str">
            <v>COEFICIENTE DE REPRESENTATIVIDADE</v>
          </cell>
          <cell r="Q24319">
            <v>0.42699999999999999</v>
          </cell>
          <cell r="R24319">
            <v>21.41</v>
          </cell>
        </row>
        <row r="24320">
          <cell r="M24320">
            <v>37962</v>
          </cell>
          <cell r="N24320" t="str">
            <v>JOELHO CPVC, SOLDAVEL, 90 GRAUS, 89 MM, PARA AGUA QUENTE</v>
          </cell>
          <cell r="O24320" t="str">
            <v>UN</v>
          </cell>
          <cell r="P24320" t="str">
            <v>ATRIBUÍDO SÃO PAULO</v>
          </cell>
          <cell r="Q24320">
            <v>1</v>
          </cell>
          <cell r="R24320">
            <v>152.91</v>
          </cell>
        </row>
        <row r="24321">
          <cell r="M24321">
            <v>88248</v>
          </cell>
          <cell r="N24321" t="str">
            <v>AUXILIAR DE ENCANADOR OU BOMBEIRO HIDRÁULICO COM ENCARGOS COMPLEMENTARES</v>
          </cell>
          <cell r="O24321" t="str">
            <v>H</v>
          </cell>
          <cell r="P24321" t="str">
            <v>COEFICIENTE DE REPRESENTATIVIDADE</v>
          </cell>
          <cell r="Q24321">
            <v>0.184</v>
          </cell>
          <cell r="R24321">
            <v>14.07</v>
          </cell>
        </row>
        <row r="24322">
          <cell r="M24322">
            <v>88267</v>
          </cell>
          <cell r="N24322" t="str">
            <v>ENCANADOR OU BOMBEIRO HIDRÁULICO COM ENCARGOS COMPLEMENTARES</v>
          </cell>
          <cell r="O24322" t="str">
            <v>H</v>
          </cell>
          <cell r="P24322" t="str">
            <v>COLETADO</v>
          </cell>
          <cell r="Q24322">
            <v>0.184</v>
          </cell>
          <cell r="R24322">
            <v>18.95</v>
          </cell>
        </row>
        <row r="24323">
          <cell r="M24323" t="str">
            <v/>
          </cell>
          <cell r="N24323" t="str">
            <v/>
          </cell>
          <cell r="O24323" t="str">
            <v/>
          </cell>
          <cell r="P24323" t="str">
            <v/>
          </cell>
          <cell r="Q24323" t="str">
            <v/>
          </cell>
          <cell r="R24323" t="str">
            <v/>
          </cell>
        </row>
        <row r="24324">
          <cell r="M24324">
            <v>21114</v>
          </cell>
          <cell r="N24324" t="str">
            <v>ADESIVO PARA TUBOS CPVC, *75* G</v>
          </cell>
          <cell r="O24324" t="str">
            <v>UN</v>
          </cell>
          <cell r="P24324" t="str">
            <v>COEFICIENTE DE REPRESENTATIVIDADE</v>
          </cell>
          <cell r="Q24324">
            <v>0.42699999999999999</v>
          </cell>
          <cell r="R24324">
            <v>21.41</v>
          </cell>
        </row>
        <row r="24325">
          <cell r="M24325">
            <v>37970</v>
          </cell>
          <cell r="N24325" t="str">
            <v>JOELHO CPVC, SOLDAVEL, 45 GRAUS, 89 MM, PARA AGUA QUENTE</v>
          </cell>
          <cell r="O24325" t="str">
            <v>UN</v>
          </cell>
          <cell r="P24325" t="str">
            <v>ATRIBUÍDO SÃO PAULO</v>
          </cell>
          <cell r="Q24325">
            <v>1</v>
          </cell>
          <cell r="R24325">
            <v>157.41999999999999</v>
          </cell>
        </row>
        <row r="24326">
          <cell r="M24326">
            <v>88248</v>
          </cell>
          <cell r="N24326" t="str">
            <v>AUXILIAR DE ENCANADOR OU BOMBEIRO HIDRÁULICO COM ENCARGOS COMPLEMENTARES</v>
          </cell>
          <cell r="O24326" t="str">
            <v>H</v>
          </cell>
          <cell r="P24326" t="str">
            <v>COEFICIENTE DE REPRESENTATIVIDADE</v>
          </cell>
          <cell r="Q24326">
            <v>0.184</v>
          </cell>
          <cell r="R24326">
            <v>14.07</v>
          </cell>
        </row>
        <row r="24327">
          <cell r="M24327">
            <v>88267</v>
          </cell>
          <cell r="N24327" t="str">
            <v>ENCANADOR OU BOMBEIRO HIDRÁULICO COM ENCARGOS COMPLEMENTARES</v>
          </cell>
          <cell r="O24327" t="str">
            <v>H</v>
          </cell>
          <cell r="P24327" t="str">
            <v>COLETADO</v>
          </cell>
          <cell r="Q24327">
            <v>0.184</v>
          </cell>
          <cell r="R24327">
            <v>18.95</v>
          </cell>
        </row>
        <row r="24328">
          <cell r="M24328" t="str">
            <v/>
          </cell>
          <cell r="N24328" t="str">
            <v/>
          </cell>
          <cell r="O24328" t="str">
            <v/>
          </cell>
          <cell r="P24328" t="str">
            <v/>
          </cell>
          <cell r="Q24328" t="str">
            <v/>
          </cell>
          <cell r="R24328" t="str">
            <v/>
          </cell>
        </row>
        <row r="24329">
          <cell r="M24329">
            <v>21114</v>
          </cell>
          <cell r="N24329" t="str">
            <v>ADESIVO PARA TUBOS CPVC, *75* G</v>
          </cell>
          <cell r="O24329" t="str">
            <v>UN</v>
          </cell>
          <cell r="P24329" t="str">
            <v>COEFICIENTE DE REPRESENTATIVIDADE</v>
          </cell>
          <cell r="Q24329">
            <v>0.13300000000000001</v>
          </cell>
          <cell r="R24329">
            <v>21.41</v>
          </cell>
        </row>
        <row r="24330">
          <cell r="M24330">
            <v>37976</v>
          </cell>
          <cell r="N24330" t="str">
            <v>LUVA CPVC, SOLDAVEL, 35 MM, PARA AGUA QUENTE PREDIAL</v>
          </cell>
          <cell r="O24330" t="str">
            <v>UN</v>
          </cell>
          <cell r="P24330" t="str">
            <v>ATRIBUÍDO SÃO PAULO</v>
          </cell>
          <cell r="Q24330">
            <v>1</v>
          </cell>
          <cell r="R24330">
            <v>9.11</v>
          </cell>
        </row>
        <row r="24331">
          <cell r="M24331">
            <v>88248</v>
          </cell>
          <cell r="N24331" t="str">
            <v>AUXILIAR DE ENCANADOR OU BOMBEIRO HIDRÁULICO COM ENCARGOS COMPLEMENTARES</v>
          </cell>
          <cell r="O24331" t="str">
            <v>H</v>
          </cell>
          <cell r="P24331" t="str">
            <v>COEFICIENTE DE REPRESENTATIVIDADE</v>
          </cell>
          <cell r="Q24331">
            <v>5.2999999999999999E-2</v>
          </cell>
          <cell r="R24331">
            <v>14.07</v>
          </cell>
        </row>
        <row r="24332">
          <cell r="M24332">
            <v>88267</v>
          </cell>
          <cell r="N24332" t="str">
            <v>ENCANADOR OU BOMBEIRO HIDRÁULICO COM ENCARGOS COMPLEMENTARES</v>
          </cell>
          <cell r="O24332" t="str">
            <v>H</v>
          </cell>
          <cell r="P24332" t="str">
            <v>COLETADO</v>
          </cell>
          <cell r="Q24332">
            <v>5.2999999999999999E-2</v>
          </cell>
          <cell r="R24332">
            <v>18.95</v>
          </cell>
        </row>
        <row r="24333">
          <cell r="M24333" t="str">
            <v/>
          </cell>
          <cell r="N24333" t="str">
            <v/>
          </cell>
          <cell r="O24333" t="str">
            <v/>
          </cell>
          <cell r="P24333" t="str">
            <v/>
          </cell>
          <cell r="Q24333" t="str">
            <v/>
          </cell>
          <cell r="R24333" t="str">
            <v/>
          </cell>
        </row>
        <row r="24334">
          <cell r="M24334">
            <v>297</v>
          </cell>
          <cell r="N24334" t="str">
            <v>ANEL BORRACHA PARA TUBO ESGOTO PREDIAL DN 75 MM (NBR 5688)</v>
          </cell>
          <cell r="O24334" t="str">
            <v>UN</v>
          </cell>
          <cell r="P24334" t="str">
            <v>COEFICIENTE DE REPRESENTATIVIDADE</v>
          </cell>
          <cell r="Q24334">
            <v>2</v>
          </cell>
          <cell r="R24334">
            <v>2.82</v>
          </cell>
        </row>
        <row r="24335">
          <cell r="M24335">
            <v>3658</v>
          </cell>
          <cell r="N24335" t="str">
            <v>JUNCAO SIMPLES, PVC, DN 75 X 75 MM, SERIE NORMAL PARA ESGOTO PREDIAL</v>
          </cell>
          <cell r="O24335" t="str">
            <v>UN</v>
          </cell>
          <cell r="P24335" t="str">
            <v>COEFICIENTE DE REPRESENTATIVIDADE</v>
          </cell>
          <cell r="Q24335">
            <v>1</v>
          </cell>
          <cell r="R24335">
            <v>16.989999999999998</v>
          </cell>
        </row>
        <row r="24336">
          <cell r="M24336">
            <v>20078</v>
          </cell>
          <cell r="N24336" t="str">
            <v>PASTA LUBRIFICANTE PARA TUBOS E CONEXOES COM JUNTA ELASTICA (USO EM PVC, ACO, POLIETILENO E OUTROS) ( DE *400* G)</v>
          </cell>
          <cell r="O24336" t="str">
            <v>UN</v>
          </cell>
          <cell r="P24336" t="str">
            <v>COEFICIENTE DE REPRESENTATIVIDADE</v>
          </cell>
          <cell r="Q24336">
            <v>0.06</v>
          </cell>
          <cell r="R24336">
            <v>27.95</v>
          </cell>
        </row>
        <row r="24337">
          <cell r="M24337">
            <v>88248</v>
          </cell>
          <cell r="N24337" t="str">
            <v>AUXILIAR DE ENCANADOR OU BOMBEIRO HIDRÁULICO COM ENCARGOS COMPLEMENTARES</v>
          </cell>
          <cell r="O24337" t="str">
            <v>H</v>
          </cell>
          <cell r="P24337" t="str">
            <v>COEFICIENTE DE REPRESENTATIVIDADE</v>
          </cell>
          <cell r="Q24337">
            <v>0.25</v>
          </cell>
          <cell r="R24337">
            <v>14.07</v>
          </cell>
        </row>
        <row r="24338">
          <cell r="M24338">
            <v>88267</v>
          </cell>
          <cell r="N24338" t="str">
            <v>ENCANADOR OU BOMBEIRO HIDRÁULICO COM ENCARGOS COMPLEMENTARES</v>
          </cell>
          <cell r="O24338" t="str">
            <v>H</v>
          </cell>
          <cell r="P24338" t="str">
            <v>COLETADO</v>
          </cell>
          <cell r="Q24338">
            <v>0.25</v>
          </cell>
          <cell r="R24338">
            <v>18.95</v>
          </cell>
        </row>
        <row r="24339">
          <cell r="M24339" t="str">
            <v/>
          </cell>
          <cell r="N24339" t="str">
            <v/>
          </cell>
          <cell r="O24339" t="str">
            <v/>
          </cell>
          <cell r="P24339" t="str">
            <v/>
          </cell>
          <cell r="Q24339" t="str">
            <v/>
          </cell>
          <cell r="R24339" t="str">
            <v/>
          </cell>
        </row>
        <row r="24340">
          <cell r="M24340">
            <v>301</v>
          </cell>
          <cell r="N24340" t="str">
            <v>ANEL BORRACHA PARA TUBO ESGOTO PREDIAL, DN 100 MM (NBR 5688)</v>
          </cell>
          <cell r="O24340" t="str">
            <v>UN</v>
          </cell>
          <cell r="P24340" t="str">
            <v>COLETADO</v>
          </cell>
          <cell r="Q24340">
            <v>2</v>
          </cell>
          <cell r="R24340">
            <v>3.54</v>
          </cell>
        </row>
        <row r="24341">
          <cell r="M24341">
            <v>7091</v>
          </cell>
          <cell r="N24341" t="str">
            <v>TE SANITARIO, PVC, DN 100 X 100 MM, SERIE NORMAL, PARA ESGOTO PREDIAL</v>
          </cell>
          <cell r="O24341" t="str">
            <v>UN</v>
          </cell>
          <cell r="P24341" t="str">
            <v>COEFICIENTE DE REPRESENTATIVIDADE</v>
          </cell>
          <cell r="Q24341">
            <v>1</v>
          </cell>
          <cell r="R24341">
            <v>16.37</v>
          </cell>
        </row>
        <row r="24342">
          <cell r="M24342">
            <v>20078</v>
          </cell>
          <cell r="N24342" t="str">
            <v>PASTA LUBRIFICANTE PARA TUBOS E CONEXOES COM JUNTA ELASTICA (USO EM PVC, ACO, POLIETILENO E OUTROS) ( DE *400* G)</v>
          </cell>
          <cell r="O24342" t="str">
            <v>UN</v>
          </cell>
          <cell r="P24342" t="str">
            <v>COEFICIENTE DE REPRESENTATIVIDADE</v>
          </cell>
          <cell r="Q24342">
            <v>9.1999999999999998E-2</v>
          </cell>
          <cell r="R24342">
            <v>27.95</v>
          </cell>
        </row>
        <row r="24343">
          <cell r="M24343">
            <v>88248</v>
          </cell>
          <cell r="N24343" t="str">
            <v>AUXILIAR DE ENCANADOR OU BOMBEIRO HIDRÁULICO COM ENCARGOS COMPLEMENTARES</v>
          </cell>
          <cell r="O24343" t="str">
            <v>H</v>
          </cell>
          <cell r="P24343" t="str">
            <v>COEFICIENTE DE REPRESENTATIVIDADE</v>
          </cell>
          <cell r="Q24343">
            <v>0.33</v>
          </cell>
          <cell r="R24343">
            <v>14.07</v>
          </cell>
        </row>
        <row r="24344">
          <cell r="M24344">
            <v>88267</v>
          </cell>
          <cell r="N24344" t="str">
            <v>ENCANADOR OU BOMBEIRO HIDRÁULICO COM ENCARGOS COMPLEMENTARES</v>
          </cell>
          <cell r="O24344" t="str">
            <v>H</v>
          </cell>
          <cell r="P24344" t="str">
            <v>COLETADO</v>
          </cell>
          <cell r="Q24344">
            <v>0.33</v>
          </cell>
          <cell r="R24344">
            <v>18.95</v>
          </cell>
        </row>
        <row r="24345">
          <cell r="M24345" t="str">
            <v/>
          </cell>
          <cell r="N24345" t="str">
            <v/>
          </cell>
          <cell r="O24345" t="str">
            <v/>
          </cell>
          <cell r="P24345" t="str">
            <v/>
          </cell>
          <cell r="Q24345" t="str">
            <v/>
          </cell>
          <cell r="R24345" t="str">
            <v/>
          </cell>
        </row>
        <row r="24346">
          <cell r="M24346">
            <v>301</v>
          </cell>
          <cell r="N24346" t="str">
            <v>ANEL BORRACHA PARA TUBO ESGOTO PREDIAL, DN 100 MM (NBR 5688)</v>
          </cell>
          <cell r="O24346" t="str">
            <v>UN</v>
          </cell>
          <cell r="P24346" t="str">
            <v>COLETADO</v>
          </cell>
          <cell r="Q24346">
            <v>2</v>
          </cell>
          <cell r="R24346">
            <v>3.54</v>
          </cell>
        </row>
        <row r="24347">
          <cell r="M24347">
            <v>3670</v>
          </cell>
          <cell r="N24347" t="str">
            <v>JUNCAO SIMPLES, PVC, 45 GRAUS, DN 100 X 100 MM, SERIE NORMAL PARA ESGOTO PREDIAL</v>
          </cell>
          <cell r="O24347" t="str">
            <v>UN</v>
          </cell>
          <cell r="P24347" t="str">
            <v>COEFICIENTE DE REPRESENTATIVIDADE</v>
          </cell>
          <cell r="Q24347">
            <v>1</v>
          </cell>
          <cell r="R24347">
            <v>22.17</v>
          </cell>
        </row>
        <row r="24348">
          <cell r="M24348">
            <v>20078</v>
          </cell>
          <cell r="N24348" t="str">
            <v>PASTA LUBRIFICANTE PARA TUBOS E CONEXOES COM JUNTA ELASTICA (USO EM PVC, ACO, POLIETILENO E OUTROS) ( DE *400* G)</v>
          </cell>
          <cell r="O24348" t="str">
            <v>UN</v>
          </cell>
          <cell r="P24348" t="str">
            <v>COEFICIENTE DE REPRESENTATIVIDADE</v>
          </cell>
          <cell r="Q24348">
            <v>9.1999999999999998E-2</v>
          </cell>
          <cell r="R24348">
            <v>27.95</v>
          </cell>
        </row>
        <row r="24349">
          <cell r="M24349">
            <v>88248</v>
          </cell>
          <cell r="N24349" t="str">
            <v>AUXILIAR DE ENCANADOR OU BOMBEIRO HIDRÁULICO COM ENCARGOS COMPLEMENTARES</v>
          </cell>
          <cell r="O24349" t="str">
            <v>H</v>
          </cell>
          <cell r="P24349" t="str">
            <v>COEFICIENTE DE REPRESENTATIVIDADE</v>
          </cell>
          <cell r="Q24349">
            <v>0.33</v>
          </cell>
          <cell r="R24349">
            <v>14.07</v>
          </cell>
        </row>
        <row r="24350">
          <cell r="M24350">
            <v>88267</v>
          </cell>
          <cell r="N24350" t="str">
            <v>ENCANADOR OU BOMBEIRO HIDRÁULICO COM ENCARGOS COMPLEMENTARES</v>
          </cell>
          <cell r="O24350" t="str">
            <v>H</v>
          </cell>
          <cell r="P24350" t="str">
            <v>COLETADO</v>
          </cell>
          <cell r="Q24350">
            <v>0.33</v>
          </cell>
          <cell r="R24350">
            <v>18.95</v>
          </cell>
        </row>
        <row r="24351">
          <cell r="M24351" t="str">
            <v/>
          </cell>
          <cell r="N24351" t="str">
            <v/>
          </cell>
          <cell r="O24351" t="str">
            <v/>
          </cell>
          <cell r="P24351" t="str">
            <v/>
          </cell>
          <cell r="Q24351" t="str">
            <v/>
          </cell>
          <cell r="R24351" t="str">
            <v/>
          </cell>
        </row>
        <row r="24352">
          <cell r="M24352">
            <v>296</v>
          </cell>
          <cell r="N24352" t="str">
            <v>ANEL BORRACHA PARA TUBO ESGOTO PREDIAL DN 50 MM (NBR 5688)</v>
          </cell>
          <cell r="O24352" t="str">
            <v>UN</v>
          </cell>
          <cell r="P24352" t="str">
            <v>COEFICIENTE DE REPRESENTATIVIDADE</v>
          </cell>
          <cell r="Q24352">
            <v>1</v>
          </cell>
          <cell r="R24352">
            <v>2</v>
          </cell>
        </row>
        <row r="24353">
          <cell r="M24353">
            <v>3526</v>
          </cell>
          <cell r="N24353" t="str">
            <v>JOELHO PVC, SOLDAVEL, PB, 90 GRAUS, DN 50 MM, PARA ESGOTO PREDIAL</v>
          </cell>
          <cell r="O24353" t="str">
            <v>UN</v>
          </cell>
          <cell r="P24353" t="str">
            <v>COEFICIENTE DE REPRESENTATIVIDADE</v>
          </cell>
          <cell r="Q24353">
            <v>1</v>
          </cell>
          <cell r="R24353">
            <v>2.58</v>
          </cell>
        </row>
        <row r="24354">
          <cell r="M24354">
            <v>20078</v>
          </cell>
          <cell r="N24354" t="str">
            <v>PASTA LUBRIFICANTE PARA TUBOS E CONEXOES COM JUNTA ELASTICA (USO EM PVC, ACO, POLIETILENO E OUTROS) ( DE *400* G)</v>
          </cell>
          <cell r="O24354" t="str">
            <v>UN</v>
          </cell>
          <cell r="P24354" t="str">
            <v>COEFICIENTE DE REPRESENTATIVIDADE</v>
          </cell>
          <cell r="Q24354">
            <v>0.02</v>
          </cell>
          <cell r="R24354">
            <v>27.95</v>
          </cell>
        </row>
        <row r="24355">
          <cell r="M24355">
            <v>88248</v>
          </cell>
          <cell r="N24355" t="str">
            <v>AUXILIAR DE ENCANADOR OU BOMBEIRO HIDRÁULICO COM ENCARGOS COMPLEMENTARES</v>
          </cell>
          <cell r="O24355" t="str">
            <v>H</v>
          </cell>
          <cell r="P24355" t="str">
            <v>COEFICIENTE DE REPRESENTATIVIDADE</v>
          </cell>
          <cell r="Q24355">
            <v>0.04</v>
          </cell>
          <cell r="R24355">
            <v>14.07</v>
          </cell>
        </row>
        <row r="24356">
          <cell r="M24356">
            <v>88267</v>
          </cell>
          <cell r="N24356" t="str">
            <v>ENCANADOR OU BOMBEIRO HIDRÁULICO COM ENCARGOS COMPLEMENTARES</v>
          </cell>
          <cell r="O24356" t="str">
            <v>H</v>
          </cell>
          <cell r="P24356" t="str">
            <v>COLETADO</v>
          </cell>
          <cell r="Q24356">
            <v>0.04</v>
          </cell>
          <cell r="R24356">
            <v>18.95</v>
          </cell>
        </row>
        <row r="24357">
          <cell r="M24357" t="str">
            <v/>
          </cell>
          <cell r="N24357" t="str">
            <v/>
          </cell>
          <cell r="O24357" t="str">
            <v/>
          </cell>
          <cell r="P24357" t="str">
            <v/>
          </cell>
          <cell r="Q24357" t="str">
            <v/>
          </cell>
          <cell r="R24357" t="str">
            <v/>
          </cell>
        </row>
        <row r="24358">
          <cell r="M24358">
            <v>296</v>
          </cell>
          <cell r="N24358" t="str">
            <v>ANEL BORRACHA PARA TUBO ESGOTO PREDIAL DN 50 MM (NBR 5688)</v>
          </cell>
          <cell r="O24358" t="str">
            <v>UN</v>
          </cell>
          <cell r="P24358" t="str">
            <v>COEFICIENTE DE REPRESENTATIVIDADE</v>
          </cell>
          <cell r="Q24358">
            <v>1</v>
          </cell>
          <cell r="R24358">
            <v>2</v>
          </cell>
        </row>
        <row r="24359">
          <cell r="M24359">
            <v>3518</v>
          </cell>
          <cell r="N24359" t="str">
            <v>JOELHO PVC, SOLDAVEL, PB, 45 GRAUS, DN 50 MM, PARA ESGOTO PREDIAL</v>
          </cell>
          <cell r="O24359" t="str">
            <v>UN</v>
          </cell>
          <cell r="P24359" t="str">
            <v>COEFICIENTE DE REPRESENTATIVIDADE</v>
          </cell>
          <cell r="Q24359">
            <v>1</v>
          </cell>
          <cell r="R24359">
            <v>3.21</v>
          </cell>
        </row>
        <row r="24360">
          <cell r="M24360">
            <v>20078</v>
          </cell>
          <cell r="N24360" t="str">
            <v>PASTA LUBRIFICANTE PARA TUBOS E CONEXOES COM JUNTA ELASTICA (USO EM PVC, ACO, POLIETILENO E OUTROS) ( DE *400* G)</v>
          </cell>
          <cell r="O24360" t="str">
            <v>UN</v>
          </cell>
          <cell r="P24360" t="str">
            <v>COEFICIENTE DE REPRESENTATIVIDADE</v>
          </cell>
          <cell r="Q24360">
            <v>0.02</v>
          </cell>
          <cell r="R24360">
            <v>27.95</v>
          </cell>
        </row>
        <row r="24361">
          <cell r="M24361">
            <v>88248</v>
          </cell>
          <cell r="N24361" t="str">
            <v>AUXILIAR DE ENCANADOR OU BOMBEIRO HIDRÁULICO COM ENCARGOS COMPLEMENTARES</v>
          </cell>
          <cell r="O24361" t="str">
            <v>H</v>
          </cell>
          <cell r="P24361" t="str">
            <v>COEFICIENTE DE REPRESENTATIVIDADE</v>
          </cell>
          <cell r="Q24361">
            <v>0.04</v>
          </cell>
          <cell r="R24361">
            <v>14.07</v>
          </cell>
        </row>
        <row r="24362">
          <cell r="M24362">
            <v>88267</v>
          </cell>
          <cell r="N24362" t="str">
            <v>ENCANADOR OU BOMBEIRO HIDRÁULICO COM ENCARGOS COMPLEMENTARES</v>
          </cell>
          <cell r="O24362" t="str">
            <v>H</v>
          </cell>
          <cell r="P24362" t="str">
            <v>COLETADO</v>
          </cell>
          <cell r="Q24362">
            <v>0.04</v>
          </cell>
          <cell r="R24362">
            <v>18.95</v>
          </cell>
        </row>
        <row r="24363">
          <cell r="M24363" t="str">
            <v/>
          </cell>
          <cell r="N24363" t="str">
            <v/>
          </cell>
          <cell r="O24363" t="str">
            <v/>
          </cell>
          <cell r="P24363" t="str">
            <v/>
          </cell>
          <cell r="Q24363" t="str">
            <v/>
          </cell>
          <cell r="R24363" t="str">
            <v/>
          </cell>
        </row>
        <row r="24364">
          <cell r="M24364">
            <v>296</v>
          </cell>
          <cell r="N24364" t="str">
            <v>ANEL BORRACHA PARA TUBO ESGOTO PREDIAL DN 50 MM (NBR 5688)</v>
          </cell>
          <cell r="O24364" t="str">
            <v>UN</v>
          </cell>
          <cell r="P24364" t="str">
            <v>COEFICIENTE DE REPRESENTATIVIDADE</v>
          </cell>
          <cell r="Q24364">
            <v>1</v>
          </cell>
          <cell r="R24364">
            <v>2</v>
          </cell>
        </row>
        <row r="24365">
          <cell r="M24365">
            <v>1932</v>
          </cell>
          <cell r="N24365" t="str">
            <v>CURVA PVC CURTA 90 G, DN 50 MM, PARA ESGOTO PREDIAL</v>
          </cell>
          <cell r="O24365" t="str">
            <v>UN</v>
          </cell>
          <cell r="P24365" t="str">
            <v>COEFICIENTE DE REPRESENTATIVIDADE</v>
          </cell>
          <cell r="Q24365">
            <v>1</v>
          </cell>
          <cell r="R24365">
            <v>10.02</v>
          </cell>
        </row>
        <row r="24366">
          <cell r="M24366">
            <v>20078</v>
          </cell>
          <cell r="N24366" t="str">
            <v>PASTA LUBRIFICANTE PARA TUBOS E CONEXOES COM JUNTA ELASTICA (USO EM PVC, ACO, POLIETILENO E OUTROS) ( DE *400* G)</v>
          </cell>
          <cell r="O24366" t="str">
            <v>UN</v>
          </cell>
          <cell r="P24366" t="str">
            <v>COEFICIENTE DE REPRESENTATIVIDADE</v>
          </cell>
          <cell r="Q24366">
            <v>0.02</v>
          </cell>
          <cell r="R24366">
            <v>27.95</v>
          </cell>
        </row>
        <row r="24367">
          <cell r="M24367">
            <v>88248</v>
          </cell>
          <cell r="N24367" t="str">
            <v>AUXILIAR DE ENCANADOR OU BOMBEIRO HIDRÁULICO COM ENCARGOS COMPLEMENTARES</v>
          </cell>
          <cell r="O24367" t="str">
            <v>H</v>
          </cell>
          <cell r="P24367" t="str">
            <v>COEFICIENTE DE REPRESENTATIVIDADE</v>
          </cell>
          <cell r="Q24367">
            <v>0.04</v>
          </cell>
          <cell r="R24367">
            <v>14.07</v>
          </cell>
        </row>
        <row r="24368">
          <cell r="M24368">
            <v>88267</v>
          </cell>
          <cell r="N24368" t="str">
            <v>ENCANADOR OU BOMBEIRO HIDRÁULICO COM ENCARGOS COMPLEMENTARES</v>
          </cell>
          <cell r="O24368" t="str">
            <v>H</v>
          </cell>
          <cell r="P24368" t="str">
            <v>COLETADO</v>
          </cell>
          <cell r="Q24368">
            <v>0.04</v>
          </cell>
          <cell r="R24368">
            <v>18.95</v>
          </cell>
        </row>
        <row r="24369">
          <cell r="M24369" t="str">
            <v/>
          </cell>
          <cell r="N24369" t="str">
            <v/>
          </cell>
          <cell r="O24369" t="str">
            <v/>
          </cell>
          <cell r="P24369" t="str">
            <v/>
          </cell>
          <cell r="Q24369" t="str">
            <v/>
          </cell>
          <cell r="R24369" t="str">
            <v/>
          </cell>
        </row>
        <row r="24370">
          <cell r="M24370">
            <v>296</v>
          </cell>
          <cell r="N24370" t="str">
            <v>ANEL BORRACHA PARA TUBO ESGOTO PREDIAL DN 50 MM (NBR 5688)</v>
          </cell>
          <cell r="O24370" t="str">
            <v>UN</v>
          </cell>
          <cell r="P24370" t="str">
            <v>COEFICIENTE DE REPRESENTATIVIDADE</v>
          </cell>
          <cell r="Q24370">
            <v>1</v>
          </cell>
          <cell r="R24370">
            <v>2</v>
          </cell>
        </row>
        <row r="24371">
          <cell r="M24371">
            <v>1968</v>
          </cell>
          <cell r="N24371" t="str">
            <v>CURVA PVC LONGA 90 GRAUS, 50 MM, PARA ESGOTO PREDIAL</v>
          </cell>
          <cell r="O24371" t="str">
            <v>UN</v>
          </cell>
          <cell r="P24371" t="str">
            <v>COEFICIENTE DE REPRESENTATIVIDADE</v>
          </cell>
          <cell r="Q24371">
            <v>1</v>
          </cell>
          <cell r="R24371">
            <v>11.07</v>
          </cell>
        </row>
        <row r="24372">
          <cell r="M24372">
            <v>20078</v>
          </cell>
          <cell r="N24372" t="str">
            <v>PASTA LUBRIFICANTE PARA TUBOS E CONEXOES COM JUNTA ELASTICA (USO EM PVC, ACO, POLIETILENO E OUTROS) ( DE *400* G)</v>
          </cell>
          <cell r="O24372" t="str">
            <v>UN</v>
          </cell>
          <cell r="P24372" t="str">
            <v>COEFICIENTE DE REPRESENTATIVIDADE</v>
          </cell>
          <cell r="Q24372">
            <v>0.02</v>
          </cell>
          <cell r="R24372">
            <v>27.95</v>
          </cell>
        </row>
        <row r="24373">
          <cell r="M24373">
            <v>88248</v>
          </cell>
          <cell r="N24373" t="str">
            <v>AUXILIAR DE ENCANADOR OU BOMBEIRO HIDRÁULICO COM ENCARGOS COMPLEMENTARES</v>
          </cell>
          <cell r="O24373" t="str">
            <v>H</v>
          </cell>
          <cell r="P24373" t="str">
            <v>COEFICIENTE DE REPRESENTATIVIDADE</v>
          </cell>
          <cell r="Q24373">
            <v>0.04</v>
          </cell>
          <cell r="R24373">
            <v>14.07</v>
          </cell>
        </row>
        <row r="24374">
          <cell r="M24374">
            <v>88267</v>
          </cell>
          <cell r="N24374" t="str">
            <v>ENCANADOR OU BOMBEIRO HIDRÁULICO COM ENCARGOS COMPLEMENTARES</v>
          </cell>
          <cell r="O24374" t="str">
            <v>H</v>
          </cell>
          <cell r="P24374" t="str">
            <v>COLETADO</v>
          </cell>
          <cell r="Q24374">
            <v>0.04</v>
          </cell>
          <cell r="R24374">
            <v>18.95</v>
          </cell>
        </row>
        <row r="24375">
          <cell r="M24375" t="str">
            <v/>
          </cell>
          <cell r="N24375" t="str">
            <v/>
          </cell>
          <cell r="O24375" t="str">
            <v/>
          </cell>
          <cell r="P24375" t="str">
            <v/>
          </cell>
          <cell r="Q24375" t="str">
            <v/>
          </cell>
          <cell r="R24375" t="str">
            <v/>
          </cell>
        </row>
        <row r="24376">
          <cell r="M24376">
            <v>297</v>
          </cell>
          <cell r="N24376" t="str">
            <v>ANEL BORRACHA PARA TUBO ESGOTO PREDIAL DN 75 MM (NBR 5688)</v>
          </cell>
          <cell r="O24376" t="str">
            <v>UN</v>
          </cell>
          <cell r="P24376" t="str">
            <v>COEFICIENTE DE REPRESENTATIVIDADE</v>
          </cell>
          <cell r="Q24376">
            <v>1</v>
          </cell>
          <cell r="R24376">
            <v>2.82</v>
          </cell>
        </row>
        <row r="24377">
          <cell r="M24377">
            <v>3509</v>
          </cell>
          <cell r="N24377" t="str">
            <v>JOELHO PVC, SOLDAVEL, PB, 90 GRAUS, DN 75 MM, PARA ESGOTO PREDIAL</v>
          </cell>
          <cell r="O24377" t="str">
            <v>UN</v>
          </cell>
          <cell r="P24377" t="str">
            <v>COEFICIENTE DE REPRESENTATIVIDADE</v>
          </cell>
          <cell r="Q24377">
            <v>1</v>
          </cell>
          <cell r="R24377">
            <v>6.7</v>
          </cell>
        </row>
        <row r="24378">
          <cell r="M24378">
            <v>20078</v>
          </cell>
          <cell r="N24378" t="str">
            <v>PASTA LUBRIFICANTE PARA TUBOS E CONEXOES COM JUNTA ELASTICA (USO EM PVC, ACO, POLIETILENO E OUTROS) ( DE *400* G)</v>
          </cell>
          <cell r="O24378" t="str">
            <v>UN</v>
          </cell>
          <cell r="P24378" t="str">
            <v>COEFICIENTE DE REPRESENTATIVIDADE</v>
          </cell>
          <cell r="Q24378">
            <v>0.03</v>
          </cell>
          <cell r="R24378">
            <v>27.95</v>
          </cell>
        </row>
        <row r="24379">
          <cell r="M24379">
            <v>88248</v>
          </cell>
          <cell r="N24379" t="str">
            <v>AUXILIAR DE ENCANADOR OU BOMBEIRO HIDRÁULICO COM ENCARGOS COMPLEMENTARES</v>
          </cell>
          <cell r="O24379" t="str">
            <v>H</v>
          </cell>
          <cell r="P24379" t="str">
            <v>COEFICIENTE DE REPRESENTATIVIDADE</v>
          </cell>
          <cell r="Q24379">
            <v>0.08</v>
          </cell>
          <cell r="R24379">
            <v>14.07</v>
          </cell>
        </row>
        <row r="24380">
          <cell r="M24380">
            <v>88267</v>
          </cell>
          <cell r="N24380" t="str">
            <v>ENCANADOR OU BOMBEIRO HIDRÁULICO COM ENCARGOS COMPLEMENTARES</v>
          </cell>
          <cell r="O24380" t="str">
            <v>H</v>
          </cell>
          <cell r="P24380" t="str">
            <v>COLETADO</v>
          </cell>
          <cell r="Q24380">
            <v>0.08</v>
          </cell>
          <cell r="R24380">
            <v>18.95</v>
          </cell>
        </row>
        <row r="24381">
          <cell r="M24381" t="str">
            <v/>
          </cell>
          <cell r="N24381" t="str">
            <v/>
          </cell>
          <cell r="O24381" t="str">
            <v/>
          </cell>
          <cell r="P24381" t="str">
            <v/>
          </cell>
          <cell r="Q24381" t="str">
            <v/>
          </cell>
          <cell r="R24381" t="str">
            <v/>
          </cell>
        </row>
        <row r="24382">
          <cell r="M24382">
            <v>297</v>
          </cell>
          <cell r="N24382" t="str">
            <v>ANEL BORRACHA PARA TUBO ESGOTO PREDIAL DN 75 MM (NBR 5688)</v>
          </cell>
          <cell r="O24382" t="str">
            <v>UN</v>
          </cell>
          <cell r="P24382" t="str">
            <v>COEFICIENTE DE REPRESENTATIVIDADE</v>
          </cell>
          <cell r="Q24382">
            <v>1</v>
          </cell>
          <cell r="R24382">
            <v>2.82</v>
          </cell>
        </row>
        <row r="24383">
          <cell r="M24383">
            <v>3519</v>
          </cell>
          <cell r="N24383" t="str">
            <v>JOELHO PVC, SOLDAVEL, PB, 45 GRAUS, DN 75 MM, PARA ESGOTO PREDIAL</v>
          </cell>
          <cell r="O24383" t="str">
            <v>UN</v>
          </cell>
          <cell r="P24383" t="str">
            <v>COEFICIENTE DE REPRESENTATIVIDADE</v>
          </cell>
          <cell r="Q24383">
            <v>1</v>
          </cell>
          <cell r="R24383">
            <v>7.6</v>
          </cell>
        </row>
        <row r="24384">
          <cell r="M24384">
            <v>20078</v>
          </cell>
          <cell r="N24384" t="str">
            <v>PASTA LUBRIFICANTE PARA TUBOS E CONEXOES COM JUNTA ELASTICA (USO EM PVC, ACO, POLIETILENO E OUTROS) ( DE *400* G)</v>
          </cell>
          <cell r="O24384" t="str">
            <v>UN</v>
          </cell>
          <cell r="P24384" t="str">
            <v>COEFICIENTE DE REPRESENTATIVIDADE</v>
          </cell>
          <cell r="Q24384">
            <v>0.03</v>
          </cell>
          <cell r="R24384">
            <v>27.95</v>
          </cell>
        </row>
        <row r="24385">
          <cell r="M24385">
            <v>88248</v>
          </cell>
          <cell r="N24385" t="str">
            <v>AUXILIAR DE ENCANADOR OU BOMBEIRO HIDRÁULICO COM ENCARGOS COMPLEMENTARES</v>
          </cell>
          <cell r="O24385" t="str">
            <v>H</v>
          </cell>
          <cell r="P24385" t="str">
            <v>COEFICIENTE DE REPRESENTATIVIDADE</v>
          </cell>
          <cell r="Q24385">
            <v>0.08</v>
          </cell>
          <cell r="R24385">
            <v>14.07</v>
          </cell>
        </row>
        <row r="24386">
          <cell r="M24386">
            <v>88267</v>
          </cell>
          <cell r="N24386" t="str">
            <v>ENCANADOR OU BOMBEIRO HIDRÁULICO COM ENCARGOS COMPLEMENTARES</v>
          </cell>
          <cell r="O24386" t="str">
            <v>H</v>
          </cell>
          <cell r="P24386" t="str">
            <v>COLETADO</v>
          </cell>
          <cell r="Q24386">
            <v>0.08</v>
          </cell>
          <cell r="R24386">
            <v>18.95</v>
          </cell>
        </row>
        <row r="24387">
          <cell r="M24387" t="str">
            <v/>
          </cell>
          <cell r="N24387" t="str">
            <v/>
          </cell>
          <cell r="O24387" t="str">
            <v/>
          </cell>
          <cell r="P24387" t="str">
            <v/>
          </cell>
          <cell r="Q24387" t="str">
            <v/>
          </cell>
          <cell r="R24387" t="str">
            <v/>
          </cell>
        </row>
        <row r="24388">
          <cell r="M24388">
            <v>297</v>
          </cell>
          <cell r="N24388" t="str">
            <v>ANEL BORRACHA PARA TUBO ESGOTO PREDIAL DN 75 MM (NBR 5688)</v>
          </cell>
          <cell r="O24388" t="str">
            <v>UN</v>
          </cell>
          <cell r="P24388" t="str">
            <v>COEFICIENTE DE REPRESENTATIVIDADE</v>
          </cell>
          <cell r="Q24388">
            <v>1</v>
          </cell>
          <cell r="R24388">
            <v>2.82</v>
          </cell>
        </row>
        <row r="24389">
          <cell r="M24389">
            <v>1951</v>
          </cell>
          <cell r="N24389" t="str">
            <v>CURVA PVC CURTA 90 GRAUS, DN 75 MM, PARA ESGOTO PREDIAL</v>
          </cell>
          <cell r="O24389" t="str">
            <v>UN</v>
          </cell>
          <cell r="P24389" t="str">
            <v>COEFICIENTE DE REPRESENTATIVIDADE</v>
          </cell>
          <cell r="Q24389">
            <v>1</v>
          </cell>
          <cell r="R24389">
            <v>19.61</v>
          </cell>
        </row>
        <row r="24390">
          <cell r="M24390">
            <v>20078</v>
          </cell>
          <cell r="N24390" t="str">
            <v>PASTA LUBRIFICANTE PARA TUBOS E CONEXOES COM JUNTA ELASTICA (USO EM PVC, ACO, POLIETILENO E OUTROS) ( DE *400* G)</v>
          </cell>
          <cell r="O24390" t="str">
            <v>UN</v>
          </cell>
          <cell r="P24390" t="str">
            <v>COEFICIENTE DE REPRESENTATIVIDADE</v>
          </cell>
          <cell r="Q24390">
            <v>0.03</v>
          </cell>
          <cell r="R24390">
            <v>27.95</v>
          </cell>
        </row>
        <row r="24391">
          <cell r="M24391">
            <v>88248</v>
          </cell>
          <cell r="N24391" t="str">
            <v>AUXILIAR DE ENCANADOR OU BOMBEIRO HIDRÁULICO COM ENCARGOS COMPLEMENTARES</v>
          </cell>
          <cell r="O24391" t="str">
            <v>H</v>
          </cell>
          <cell r="P24391" t="str">
            <v>COEFICIENTE DE REPRESENTATIVIDADE</v>
          </cell>
          <cell r="Q24391">
            <v>0.08</v>
          </cell>
          <cell r="R24391">
            <v>14.07</v>
          </cell>
        </row>
        <row r="24392">
          <cell r="M24392">
            <v>88267</v>
          </cell>
          <cell r="N24392" t="str">
            <v>ENCANADOR OU BOMBEIRO HIDRÁULICO COM ENCARGOS COMPLEMENTARES</v>
          </cell>
          <cell r="O24392" t="str">
            <v>H</v>
          </cell>
          <cell r="P24392" t="str">
            <v>COLETADO</v>
          </cell>
          <cell r="Q24392">
            <v>0.08</v>
          </cell>
          <cell r="R24392">
            <v>18.95</v>
          </cell>
        </row>
        <row r="24393">
          <cell r="M24393" t="str">
            <v/>
          </cell>
          <cell r="N24393" t="str">
            <v/>
          </cell>
          <cell r="O24393" t="str">
            <v/>
          </cell>
          <cell r="P24393" t="str">
            <v/>
          </cell>
          <cell r="Q24393" t="str">
            <v/>
          </cell>
          <cell r="R24393" t="str">
            <v/>
          </cell>
        </row>
        <row r="24394">
          <cell r="M24394">
            <v>297</v>
          </cell>
          <cell r="N24394" t="str">
            <v>ANEL BORRACHA PARA TUBO ESGOTO PREDIAL DN 75 MM (NBR 5688)</v>
          </cell>
          <cell r="O24394" t="str">
            <v>UN</v>
          </cell>
          <cell r="P24394" t="str">
            <v>COEFICIENTE DE REPRESENTATIVIDADE</v>
          </cell>
          <cell r="Q24394">
            <v>1</v>
          </cell>
          <cell r="R24394">
            <v>2.82</v>
          </cell>
        </row>
        <row r="24395">
          <cell r="M24395">
            <v>1969</v>
          </cell>
          <cell r="N24395" t="str">
            <v>CURVA PVC LONGA 90 GRAUS, 75 MM, PARA ESGOTO PREDIAL</v>
          </cell>
          <cell r="O24395" t="str">
            <v>UN</v>
          </cell>
          <cell r="P24395" t="str">
            <v>COEFICIENTE DE REPRESENTATIVIDADE</v>
          </cell>
          <cell r="Q24395">
            <v>1</v>
          </cell>
          <cell r="R24395">
            <v>32.56</v>
          </cell>
        </row>
        <row r="24396">
          <cell r="M24396">
            <v>20078</v>
          </cell>
          <cell r="N24396" t="str">
            <v>PASTA LUBRIFICANTE PARA TUBOS E CONEXOES COM JUNTA ELASTICA (USO EM PVC, ACO, POLIETILENO E OUTROS) ( DE *400* G)</v>
          </cell>
          <cell r="O24396" t="str">
            <v>UN</v>
          </cell>
          <cell r="P24396" t="str">
            <v>COEFICIENTE DE REPRESENTATIVIDADE</v>
          </cell>
          <cell r="Q24396">
            <v>0.03</v>
          </cell>
          <cell r="R24396">
            <v>27.95</v>
          </cell>
        </row>
        <row r="24397">
          <cell r="M24397">
            <v>88248</v>
          </cell>
          <cell r="N24397" t="str">
            <v>AUXILIAR DE ENCANADOR OU BOMBEIRO HIDRÁULICO COM ENCARGOS COMPLEMENTARES</v>
          </cell>
          <cell r="O24397" t="str">
            <v>H</v>
          </cell>
          <cell r="P24397" t="str">
            <v>COEFICIENTE DE REPRESENTATIVIDADE</v>
          </cell>
          <cell r="Q24397">
            <v>0.08</v>
          </cell>
          <cell r="R24397">
            <v>14.07</v>
          </cell>
        </row>
        <row r="24398">
          <cell r="M24398">
            <v>88267</v>
          </cell>
          <cell r="N24398" t="str">
            <v>ENCANADOR OU BOMBEIRO HIDRÁULICO COM ENCARGOS COMPLEMENTARES</v>
          </cell>
          <cell r="O24398" t="str">
            <v>H</v>
          </cell>
          <cell r="P24398" t="str">
            <v>COLETADO</v>
          </cell>
          <cell r="Q24398">
            <v>0.08</v>
          </cell>
          <cell r="R24398">
            <v>18.95</v>
          </cell>
        </row>
        <row r="24399">
          <cell r="M24399" t="str">
            <v/>
          </cell>
          <cell r="N24399" t="str">
            <v/>
          </cell>
          <cell r="O24399" t="str">
            <v/>
          </cell>
          <cell r="P24399" t="str">
            <v/>
          </cell>
          <cell r="Q24399" t="str">
            <v/>
          </cell>
          <cell r="R24399" t="str">
            <v/>
          </cell>
        </row>
        <row r="24400">
          <cell r="M24400">
            <v>301</v>
          </cell>
          <cell r="N24400" t="str">
            <v>ANEL BORRACHA PARA TUBO ESGOTO PREDIAL, DN 100 MM (NBR 5688)</v>
          </cell>
          <cell r="O24400" t="str">
            <v>UN</v>
          </cell>
          <cell r="P24400" t="str">
            <v>COLETADO</v>
          </cell>
          <cell r="Q24400">
            <v>1</v>
          </cell>
          <cell r="R24400">
            <v>3.54</v>
          </cell>
        </row>
        <row r="24401">
          <cell r="M24401">
            <v>3520</v>
          </cell>
          <cell r="N24401" t="str">
            <v>JOELHO PVC, SOLDAVEL, PB, 90 GRAUS, DN 100 MM, PARA ESGOTO PREDIAL</v>
          </cell>
          <cell r="O24401" t="str">
            <v>UN</v>
          </cell>
          <cell r="P24401" t="str">
            <v>COEFICIENTE DE REPRESENTATIVIDADE</v>
          </cell>
          <cell r="Q24401">
            <v>1</v>
          </cell>
          <cell r="R24401">
            <v>8.52</v>
          </cell>
        </row>
        <row r="24402">
          <cell r="M24402">
            <v>20078</v>
          </cell>
          <cell r="N24402" t="str">
            <v>PASTA LUBRIFICANTE PARA TUBOS E CONEXOES COM JUNTA ELASTICA (USO EM PVC, ACO, POLIETILENO E OUTROS) ( DE *400* G)</v>
          </cell>
          <cell r="O24402" t="str">
            <v>UN</v>
          </cell>
          <cell r="P24402" t="str">
            <v>COEFICIENTE DE REPRESENTATIVIDADE</v>
          </cell>
          <cell r="Q24402">
            <v>4.5999999999999999E-2</v>
          </cell>
          <cell r="R24402">
            <v>27.95</v>
          </cell>
        </row>
        <row r="24403">
          <cell r="M24403">
            <v>88248</v>
          </cell>
          <cell r="N24403" t="str">
            <v>AUXILIAR DE ENCANADOR OU BOMBEIRO HIDRÁULICO COM ENCARGOS COMPLEMENTARES</v>
          </cell>
          <cell r="O24403" t="str">
            <v>H</v>
          </cell>
          <cell r="P24403" t="str">
            <v>COEFICIENTE DE REPRESENTATIVIDADE</v>
          </cell>
          <cell r="Q24403">
            <v>0.12</v>
          </cell>
          <cell r="R24403">
            <v>14.07</v>
          </cell>
        </row>
        <row r="24404">
          <cell r="M24404">
            <v>88267</v>
          </cell>
          <cell r="N24404" t="str">
            <v>ENCANADOR OU BOMBEIRO HIDRÁULICO COM ENCARGOS COMPLEMENTARES</v>
          </cell>
          <cell r="O24404" t="str">
            <v>H</v>
          </cell>
          <cell r="P24404" t="str">
            <v>COLETADO</v>
          </cell>
          <cell r="Q24404">
            <v>0.12</v>
          </cell>
          <cell r="R24404">
            <v>18.95</v>
          </cell>
        </row>
        <row r="24405">
          <cell r="M24405" t="str">
            <v/>
          </cell>
          <cell r="N24405" t="str">
            <v/>
          </cell>
          <cell r="O24405" t="str">
            <v/>
          </cell>
          <cell r="P24405" t="str">
            <v/>
          </cell>
          <cell r="Q24405" t="str">
            <v/>
          </cell>
          <cell r="R24405" t="str">
            <v/>
          </cell>
        </row>
        <row r="24406">
          <cell r="M24406">
            <v>301</v>
          </cell>
          <cell r="N24406" t="str">
            <v>ANEL BORRACHA PARA TUBO ESGOTO PREDIAL, DN 100 MM (NBR 5688)</v>
          </cell>
          <cell r="O24406" t="str">
            <v>UN</v>
          </cell>
          <cell r="P24406" t="str">
            <v>COLETADO</v>
          </cell>
          <cell r="Q24406">
            <v>1</v>
          </cell>
          <cell r="R24406">
            <v>3.54</v>
          </cell>
        </row>
        <row r="24407">
          <cell r="M24407">
            <v>3528</v>
          </cell>
          <cell r="N24407" t="str">
            <v>JOELHO PVC, SOLDAVEL, PB, 45 GRAUS, DN 100 MM, PARA ESGOTO PREDIAL</v>
          </cell>
          <cell r="O24407" t="str">
            <v>UN</v>
          </cell>
          <cell r="P24407" t="str">
            <v>COEFICIENTE DE REPRESENTATIVIDADE</v>
          </cell>
          <cell r="Q24407">
            <v>1</v>
          </cell>
          <cell r="R24407">
            <v>8.4600000000000009</v>
          </cell>
        </row>
        <row r="24408">
          <cell r="M24408">
            <v>20078</v>
          </cell>
          <cell r="N24408" t="str">
            <v>PASTA LUBRIFICANTE PARA TUBOS E CONEXOES COM JUNTA ELASTICA (USO EM PVC, ACO, POLIETILENO E OUTROS) ( DE *400* G)</v>
          </cell>
          <cell r="O24408" t="str">
            <v>UN</v>
          </cell>
          <cell r="P24408" t="str">
            <v>COEFICIENTE DE REPRESENTATIVIDADE</v>
          </cell>
          <cell r="Q24408">
            <v>4.5999999999999999E-2</v>
          </cell>
          <cell r="R24408">
            <v>27.95</v>
          </cell>
        </row>
        <row r="24409">
          <cell r="M24409">
            <v>88248</v>
          </cell>
          <cell r="N24409" t="str">
            <v>AUXILIAR DE ENCANADOR OU BOMBEIRO HIDRÁULICO COM ENCARGOS COMPLEMENTARES</v>
          </cell>
          <cell r="O24409" t="str">
            <v>H</v>
          </cell>
          <cell r="P24409" t="str">
            <v>COEFICIENTE DE REPRESENTATIVIDADE</v>
          </cell>
          <cell r="Q24409">
            <v>0.12</v>
          </cell>
          <cell r="R24409">
            <v>14.07</v>
          </cell>
        </row>
        <row r="24410">
          <cell r="M24410">
            <v>88267</v>
          </cell>
          <cell r="N24410" t="str">
            <v>ENCANADOR OU BOMBEIRO HIDRÁULICO COM ENCARGOS COMPLEMENTARES</v>
          </cell>
          <cell r="O24410" t="str">
            <v>H</v>
          </cell>
          <cell r="P24410" t="str">
            <v>COLETADO</v>
          </cell>
          <cell r="Q24410">
            <v>0.12</v>
          </cell>
          <cell r="R24410">
            <v>18.95</v>
          </cell>
        </row>
        <row r="24411">
          <cell r="M24411" t="str">
            <v/>
          </cell>
          <cell r="N24411" t="str">
            <v/>
          </cell>
          <cell r="O24411" t="str">
            <v/>
          </cell>
          <cell r="P24411" t="str">
            <v/>
          </cell>
          <cell r="Q24411" t="str">
            <v/>
          </cell>
          <cell r="R24411" t="str">
            <v/>
          </cell>
        </row>
        <row r="24412">
          <cell r="M24412">
            <v>301</v>
          </cell>
          <cell r="N24412" t="str">
            <v>ANEL BORRACHA PARA TUBO ESGOTO PREDIAL, DN 100 MM (NBR 5688)</v>
          </cell>
          <cell r="O24412" t="str">
            <v>UN</v>
          </cell>
          <cell r="P24412" t="str">
            <v>COLETADO</v>
          </cell>
          <cell r="Q24412">
            <v>1</v>
          </cell>
          <cell r="R24412">
            <v>3.54</v>
          </cell>
        </row>
        <row r="24413">
          <cell r="M24413">
            <v>1966</v>
          </cell>
          <cell r="N24413" t="str">
            <v>CURVA PVC CURTA 90 GRAUS, 100 MM, PARA ESGOTO PREDIAL</v>
          </cell>
          <cell r="O24413" t="str">
            <v>UN</v>
          </cell>
          <cell r="P24413" t="str">
            <v>COEFICIENTE DE REPRESENTATIVIDADE</v>
          </cell>
          <cell r="Q24413">
            <v>1</v>
          </cell>
          <cell r="R24413">
            <v>22.56</v>
          </cell>
        </row>
        <row r="24414">
          <cell r="M24414">
            <v>20078</v>
          </cell>
          <cell r="N24414" t="str">
            <v>PASTA LUBRIFICANTE PARA TUBOS E CONEXOES COM JUNTA ELASTICA (USO EM PVC, ACO, POLIETILENO E OUTROS) ( DE *400* G)</v>
          </cell>
          <cell r="O24414" t="str">
            <v>UN</v>
          </cell>
          <cell r="P24414" t="str">
            <v>COEFICIENTE DE REPRESENTATIVIDADE</v>
          </cell>
          <cell r="Q24414">
            <v>4.5999999999999999E-2</v>
          </cell>
          <cell r="R24414">
            <v>27.95</v>
          </cell>
        </row>
        <row r="24415">
          <cell r="M24415">
            <v>88248</v>
          </cell>
          <cell r="N24415" t="str">
            <v>AUXILIAR DE ENCANADOR OU BOMBEIRO HIDRÁULICO COM ENCARGOS COMPLEMENTARES</v>
          </cell>
          <cell r="O24415" t="str">
            <v>H</v>
          </cell>
          <cell r="P24415" t="str">
            <v>COEFICIENTE DE REPRESENTATIVIDADE</v>
          </cell>
          <cell r="Q24415">
            <v>0.12</v>
          </cell>
          <cell r="R24415">
            <v>14.07</v>
          </cell>
        </row>
        <row r="24416">
          <cell r="M24416">
            <v>88267</v>
          </cell>
          <cell r="N24416" t="str">
            <v>ENCANADOR OU BOMBEIRO HIDRÁULICO COM ENCARGOS COMPLEMENTARES</v>
          </cell>
          <cell r="O24416" t="str">
            <v>H</v>
          </cell>
          <cell r="P24416" t="str">
            <v>COLETADO</v>
          </cell>
          <cell r="Q24416">
            <v>0.12</v>
          </cell>
          <cell r="R24416">
            <v>18.95</v>
          </cell>
        </row>
        <row r="24417">
          <cell r="M24417" t="str">
            <v/>
          </cell>
          <cell r="N24417" t="str">
            <v/>
          </cell>
          <cell r="O24417" t="str">
            <v/>
          </cell>
          <cell r="P24417" t="str">
            <v/>
          </cell>
          <cell r="Q24417" t="str">
            <v/>
          </cell>
          <cell r="R24417" t="str">
            <v/>
          </cell>
        </row>
        <row r="24418">
          <cell r="M24418">
            <v>301</v>
          </cell>
          <cell r="N24418" t="str">
            <v>ANEL BORRACHA PARA TUBO ESGOTO PREDIAL, DN 100 MM (NBR 5688)</v>
          </cell>
          <cell r="O24418" t="str">
            <v>UN</v>
          </cell>
          <cell r="P24418" t="str">
            <v>COLETADO</v>
          </cell>
          <cell r="Q24418">
            <v>1</v>
          </cell>
          <cell r="R24418">
            <v>3.54</v>
          </cell>
        </row>
        <row r="24419">
          <cell r="M24419">
            <v>1970</v>
          </cell>
          <cell r="N24419" t="str">
            <v>CURVA PVC LONGA 90 GRAUS, 100 MM, PARA ESGOTO PREDIAL</v>
          </cell>
          <cell r="O24419" t="str">
            <v>UN</v>
          </cell>
          <cell r="P24419" t="str">
            <v>COEFICIENTE DE REPRESENTATIVIDADE</v>
          </cell>
          <cell r="Q24419">
            <v>1</v>
          </cell>
          <cell r="R24419">
            <v>47.47</v>
          </cell>
        </row>
        <row r="24420">
          <cell r="M24420">
            <v>20078</v>
          </cell>
          <cell r="N24420" t="str">
            <v>PASTA LUBRIFICANTE PARA TUBOS E CONEXOES COM JUNTA ELASTICA (USO EM PVC, ACO, POLIETILENO E OUTROS) ( DE *400* G)</v>
          </cell>
          <cell r="O24420" t="str">
            <v>UN</v>
          </cell>
          <cell r="P24420" t="str">
            <v>COEFICIENTE DE REPRESENTATIVIDADE</v>
          </cell>
          <cell r="Q24420">
            <v>4.5999999999999999E-2</v>
          </cell>
          <cell r="R24420">
            <v>27.95</v>
          </cell>
        </row>
        <row r="24421">
          <cell r="M24421">
            <v>88248</v>
          </cell>
          <cell r="N24421" t="str">
            <v>AUXILIAR DE ENCANADOR OU BOMBEIRO HIDRÁULICO COM ENCARGOS COMPLEMENTARES</v>
          </cell>
          <cell r="O24421" t="str">
            <v>H</v>
          </cell>
          <cell r="P24421" t="str">
            <v>COEFICIENTE DE REPRESENTATIVIDADE</v>
          </cell>
          <cell r="Q24421">
            <v>0.12</v>
          </cell>
          <cell r="R24421">
            <v>14.07</v>
          </cell>
        </row>
        <row r="24422">
          <cell r="M24422">
            <v>88267</v>
          </cell>
          <cell r="N24422" t="str">
            <v>ENCANADOR OU BOMBEIRO HIDRÁULICO COM ENCARGOS COMPLEMENTARES</v>
          </cell>
          <cell r="O24422" t="str">
            <v>H</v>
          </cell>
          <cell r="P24422" t="str">
            <v>COLETADO</v>
          </cell>
          <cell r="Q24422">
            <v>0.12</v>
          </cell>
          <cell r="R24422">
            <v>18.95</v>
          </cell>
        </row>
        <row r="24423">
          <cell r="M24423" t="str">
            <v/>
          </cell>
          <cell r="N24423" t="str">
            <v/>
          </cell>
          <cell r="O24423" t="str">
            <v/>
          </cell>
          <cell r="P24423" t="str">
            <v/>
          </cell>
          <cell r="Q24423" t="str">
            <v/>
          </cell>
          <cell r="R24423" t="str">
            <v/>
          </cell>
        </row>
        <row r="24424">
          <cell r="M24424">
            <v>296</v>
          </cell>
          <cell r="N24424" t="str">
            <v>ANEL BORRACHA PARA TUBO ESGOTO PREDIAL DN 50 MM (NBR 5688)</v>
          </cell>
          <cell r="O24424" t="str">
            <v>UN</v>
          </cell>
          <cell r="P24424" t="str">
            <v>COEFICIENTE DE REPRESENTATIVIDADE</v>
          </cell>
          <cell r="Q24424">
            <v>1</v>
          </cell>
          <cell r="R24424">
            <v>2</v>
          </cell>
        </row>
        <row r="24425">
          <cell r="M24425">
            <v>3875</v>
          </cell>
          <cell r="N24425" t="str">
            <v>LUVA SIMPLES, PVC, SOLDAVEL, DN 50 MM, SERIE NORMAL, PARA ESGOTO PREDIAL</v>
          </cell>
          <cell r="O24425" t="str">
            <v>UN</v>
          </cell>
          <cell r="P24425" t="str">
            <v>COEFICIENTE DE REPRESENTATIVIDADE</v>
          </cell>
          <cell r="Q24425">
            <v>1</v>
          </cell>
          <cell r="R24425">
            <v>2.96</v>
          </cell>
        </row>
        <row r="24426">
          <cell r="M24426">
            <v>20078</v>
          </cell>
          <cell r="N24426" t="str">
            <v>PASTA LUBRIFICANTE PARA TUBOS E CONEXOES COM JUNTA ELASTICA (USO EM PVC, ACO, POLIETILENO E OUTROS) ( DE *400* G)</v>
          </cell>
          <cell r="O24426" t="str">
            <v>UN</v>
          </cell>
          <cell r="P24426" t="str">
            <v>COEFICIENTE DE REPRESENTATIVIDADE</v>
          </cell>
          <cell r="Q24426">
            <v>0.02</v>
          </cell>
          <cell r="R24426">
            <v>27.95</v>
          </cell>
        </row>
        <row r="24427">
          <cell r="M24427">
            <v>88248</v>
          </cell>
          <cell r="N24427" t="str">
            <v>AUXILIAR DE ENCANADOR OU BOMBEIRO HIDRÁULICO COM ENCARGOS COMPLEMENTARES</v>
          </cell>
          <cell r="O24427" t="str">
            <v>H</v>
          </cell>
          <cell r="P24427" t="str">
            <v>COEFICIENTE DE REPRESENTATIVIDADE</v>
          </cell>
          <cell r="Q24427">
            <v>0.03</v>
          </cell>
          <cell r="R24427">
            <v>14.07</v>
          </cell>
        </row>
        <row r="24428">
          <cell r="M24428">
            <v>88267</v>
          </cell>
          <cell r="N24428" t="str">
            <v>ENCANADOR OU BOMBEIRO HIDRÁULICO COM ENCARGOS COMPLEMENTARES</v>
          </cell>
          <cell r="O24428" t="str">
            <v>H</v>
          </cell>
          <cell r="P24428" t="str">
            <v>COLETADO</v>
          </cell>
          <cell r="Q24428">
            <v>0.03</v>
          </cell>
          <cell r="R24428">
            <v>18.95</v>
          </cell>
        </row>
        <row r="24429">
          <cell r="M24429" t="str">
            <v/>
          </cell>
          <cell r="N24429" t="str">
            <v/>
          </cell>
          <cell r="O24429" t="str">
            <v/>
          </cell>
          <cell r="P24429" t="str">
            <v/>
          </cell>
          <cell r="Q24429" t="str">
            <v/>
          </cell>
          <cell r="R24429" t="str">
            <v/>
          </cell>
        </row>
        <row r="24430">
          <cell r="M24430">
            <v>296</v>
          </cell>
          <cell r="N24430" t="str">
            <v>ANEL BORRACHA PARA TUBO ESGOTO PREDIAL DN 50 MM (NBR 5688)</v>
          </cell>
          <cell r="O24430" t="str">
            <v>UN</v>
          </cell>
          <cell r="P24430" t="str">
            <v>COEFICIENTE DE REPRESENTATIVIDADE</v>
          </cell>
          <cell r="Q24430">
            <v>1</v>
          </cell>
          <cell r="R24430">
            <v>2</v>
          </cell>
        </row>
        <row r="24431">
          <cell r="M24431">
            <v>3848</v>
          </cell>
          <cell r="N24431" t="str">
            <v>LUVA DE CORRER, PVC, DN 50 MM, PARA ESGOTO PREDIAL</v>
          </cell>
          <cell r="O24431" t="str">
            <v>UN</v>
          </cell>
          <cell r="P24431" t="str">
            <v>COEFICIENTE DE REPRESENTATIVIDADE</v>
          </cell>
          <cell r="Q24431">
            <v>1</v>
          </cell>
          <cell r="R24431">
            <v>10.52</v>
          </cell>
        </row>
        <row r="24432">
          <cell r="M24432">
            <v>20078</v>
          </cell>
          <cell r="N24432" t="str">
            <v>PASTA LUBRIFICANTE PARA TUBOS E CONEXOES COM JUNTA ELASTICA (USO EM PVC, ACO, POLIETILENO E OUTROS) ( DE *400* G)</v>
          </cell>
          <cell r="O24432" t="str">
            <v>UN</v>
          </cell>
          <cell r="P24432" t="str">
            <v>COEFICIENTE DE REPRESENTATIVIDADE</v>
          </cell>
          <cell r="Q24432">
            <v>0.02</v>
          </cell>
          <cell r="R24432">
            <v>27.95</v>
          </cell>
        </row>
        <row r="24433">
          <cell r="M24433">
            <v>88248</v>
          </cell>
          <cell r="N24433" t="str">
            <v>AUXILIAR DE ENCANADOR OU BOMBEIRO HIDRÁULICO COM ENCARGOS COMPLEMENTARES</v>
          </cell>
          <cell r="O24433" t="str">
            <v>H</v>
          </cell>
          <cell r="P24433" t="str">
            <v>COEFICIENTE DE REPRESENTATIVIDADE</v>
          </cell>
          <cell r="Q24433">
            <v>0.03</v>
          </cell>
          <cell r="R24433">
            <v>14.07</v>
          </cell>
        </row>
        <row r="24434">
          <cell r="M24434">
            <v>88267</v>
          </cell>
          <cell r="N24434" t="str">
            <v>ENCANADOR OU BOMBEIRO HIDRÁULICO COM ENCARGOS COMPLEMENTARES</v>
          </cell>
          <cell r="O24434" t="str">
            <v>H</v>
          </cell>
          <cell r="P24434" t="str">
            <v>COLETADO</v>
          </cell>
          <cell r="Q24434">
            <v>0.03</v>
          </cell>
          <cell r="R24434">
            <v>18.95</v>
          </cell>
        </row>
        <row r="24435">
          <cell r="M24435" t="str">
            <v/>
          </cell>
          <cell r="N24435" t="str">
            <v/>
          </cell>
          <cell r="O24435" t="str">
            <v/>
          </cell>
          <cell r="P24435" t="str">
            <v/>
          </cell>
          <cell r="Q24435" t="str">
            <v/>
          </cell>
          <cell r="R24435" t="str">
            <v/>
          </cell>
        </row>
        <row r="24436">
          <cell r="M24436">
            <v>21114</v>
          </cell>
          <cell r="N24436" t="str">
            <v>ADESIVO PARA TUBOS CPVC, *75* G</v>
          </cell>
          <cell r="O24436" t="str">
            <v>UN</v>
          </cell>
          <cell r="P24436" t="str">
            <v>COEFICIENTE DE REPRESENTATIVIDADE</v>
          </cell>
          <cell r="Q24436">
            <v>0.13300000000000001</v>
          </cell>
          <cell r="R24436">
            <v>21.41</v>
          </cell>
        </row>
        <row r="24437">
          <cell r="M24437">
            <v>37984</v>
          </cell>
          <cell r="N24437" t="str">
            <v>LUVA DE CORRER, CPVC, SOLDAVEL, 35 MM, PARA AGUA QUENTE PREDIAL</v>
          </cell>
          <cell r="O24437" t="str">
            <v>UN</v>
          </cell>
          <cell r="P24437" t="str">
            <v>ATRIBUÍDO SÃO PAULO</v>
          </cell>
          <cell r="Q24437">
            <v>1</v>
          </cell>
          <cell r="R24437">
            <v>18.36</v>
          </cell>
        </row>
        <row r="24438">
          <cell r="M24438">
            <v>88248</v>
          </cell>
          <cell r="N24438" t="str">
            <v>AUXILIAR DE ENCANADOR OU BOMBEIRO HIDRÁULICO COM ENCARGOS COMPLEMENTARES</v>
          </cell>
          <cell r="O24438" t="str">
            <v>H</v>
          </cell>
          <cell r="P24438" t="str">
            <v>COEFICIENTE DE REPRESENTATIVIDADE</v>
          </cell>
          <cell r="Q24438">
            <v>5.2999999999999999E-2</v>
          </cell>
          <cell r="R24438">
            <v>14.07</v>
          </cell>
        </row>
        <row r="24439">
          <cell r="M24439">
            <v>88267</v>
          </cell>
          <cell r="N24439" t="str">
            <v>ENCANADOR OU BOMBEIRO HIDRÁULICO COM ENCARGOS COMPLEMENTARES</v>
          </cell>
          <cell r="O24439" t="str">
            <v>H</v>
          </cell>
          <cell r="P24439" t="str">
            <v>COLETADO</v>
          </cell>
          <cell r="Q24439">
            <v>5.2999999999999999E-2</v>
          </cell>
          <cell r="R24439">
            <v>18.95</v>
          </cell>
        </row>
        <row r="24440">
          <cell r="M24440" t="str">
            <v/>
          </cell>
          <cell r="N24440" t="str">
            <v/>
          </cell>
          <cell r="O24440" t="str">
            <v/>
          </cell>
          <cell r="P24440" t="str">
            <v/>
          </cell>
          <cell r="Q24440" t="str">
            <v/>
          </cell>
          <cell r="R24440" t="str">
            <v/>
          </cell>
        </row>
        <row r="24441">
          <cell r="M24441">
            <v>21114</v>
          </cell>
          <cell r="N24441" t="str">
            <v>ADESIVO PARA TUBOS CPVC, *75* G</v>
          </cell>
          <cell r="O24441" t="str">
            <v>UN</v>
          </cell>
          <cell r="P24441" t="str">
            <v>COEFICIENTE DE REPRESENTATIVIDADE</v>
          </cell>
          <cell r="Q24441">
            <v>0.13300000000000001</v>
          </cell>
          <cell r="R24441">
            <v>21.41</v>
          </cell>
        </row>
        <row r="24442">
          <cell r="M24442">
            <v>37992</v>
          </cell>
          <cell r="N24442" t="str">
            <v>UNIAO, CPVC, SOLDAVEL, 35 MM, PARA AGUA QUENTE PREDIAL</v>
          </cell>
          <cell r="O24442" t="str">
            <v>UN</v>
          </cell>
          <cell r="P24442" t="str">
            <v>ATRIBUÍDO SÃO PAULO</v>
          </cell>
          <cell r="Q24442">
            <v>1</v>
          </cell>
          <cell r="R24442">
            <v>28.28</v>
          </cell>
        </row>
        <row r="24443">
          <cell r="M24443">
            <v>88248</v>
          </cell>
          <cell r="N24443" t="str">
            <v>AUXILIAR DE ENCANADOR OU BOMBEIRO HIDRÁULICO COM ENCARGOS COMPLEMENTARES</v>
          </cell>
          <cell r="O24443" t="str">
            <v>H</v>
          </cell>
          <cell r="P24443" t="str">
            <v>COEFICIENTE DE REPRESENTATIVIDADE</v>
          </cell>
          <cell r="Q24443">
            <v>5.2999999999999999E-2</v>
          </cell>
          <cell r="R24443">
            <v>14.07</v>
          </cell>
        </row>
        <row r="24444">
          <cell r="M24444">
            <v>88267</v>
          </cell>
          <cell r="N24444" t="str">
            <v>ENCANADOR OU BOMBEIRO HIDRÁULICO COM ENCARGOS COMPLEMENTARES</v>
          </cell>
          <cell r="O24444" t="str">
            <v>H</v>
          </cell>
          <cell r="P24444" t="str">
            <v>COLETADO</v>
          </cell>
          <cell r="Q24444">
            <v>5.2999999999999999E-2</v>
          </cell>
          <cell r="R24444">
            <v>18.95</v>
          </cell>
        </row>
        <row r="24445">
          <cell r="M24445" t="str">
            <v/>
          </cell>
          <cell r="N24445" t="str">
            <v/>
          </cell>
          <cell r="O24445" t="str">
            <v/>
          </cell>
          <cell r="P24445" t="str">
            <v/>
          </cell>
          <cell r="Q24445" t="str">
            <v/>
          </cell>
          <cell r="R24445" t="str">
            <v/>
          </cell>
        </row>
        <row r="24446">
          <cell r="M24446">
            <v>297</v>
          </cell>
          <cell r="N24446" t="str">
            <v>ANEL BORRACHA PARA TUBO ESGOTO PREDIAL DN 75 MM (NBR 5688)</v>
          </cell>
          <cell r="O24446" t="str">
            <v>UN</v>
          </cell>
          <cell r="P24446" t="str">
            <v>COEFICIENTE DE REPRESENTATIVIDADE</v>
          </cell>
          <cell r="Q24446">
            <v>1</v>
          </cell>
          <cell r="R24446">
            <v>2.82</v>
          </cell>
        </row>
        <row r="24447">
          <cell r="M24447">
            <v>3898</v>
          </cell>
          <cell r="N24447" t="str">
            <v>LUVA SIMPLES, PVC, SOLDAVEL, DN 75 MM, SERIE NORMAL, PARA ESGOTO PREDIAL</v>
          </cell>
          <cell r="O24447" t="str">
            <v>UN</v>
          </cell>
          <cell r="P24447" t="str">
            <v>COEFICIENTE DE REPRESENTATIVIDADE</v>
          </cell>
          <cell r="Q24447">
            <v>1</v>
          </cell>
          <cell r="R24447">
            <v>5.6</v>
          </cell>
        </row>
        <row r="24448">
          <cell r="M24448">
            <v>20078</v>
          </cell>
          <cell r="N24448" t="str">
            <v>PASTA LUBRIFICANTE PARA TUBOS E CONEXOES COM JUNTA ELASTICA (USO EM PVC, ACO, POLIETILENO E OUTROS) ( DE *400* G)</v>
          </cell>
          <cell r="O24448" t="str">
            <v>UN</v>
          </cell>
          <cell r="P24448" t="str">
            <v>COEFICIENTE DE REPRESENTATIVIDADE</v>
          </cell>
          <cell r="Q24448">
            <v>0.03</v>
          </cell>
          <cell r="R24448">
            <v>27.95</v>
          </cell>
        </row>
        <row r="24449">
          <cell r="M24449">
            <v>88248</v>
          </cell>
          <cell r="N24449" t="str">
            <v>AUXILIAR DE ENCANADOR OU BOMBEIRO HIDRÁULICO COM ENCARGOS COMPLEMENTARES</v>
          </cell>
          <cell r="O24449" t="str">
            <v>H</v>
          </cell>
          <cell r="P24449" t="str">
            <v>COEFICIENTE DE REPRESENTATIVIDADE</v>
          </cell>
          <cell r="Q24449">
            <v>0.06</v>
          </cell>
          <cell r="R24449">
            <v>14.07</v>
          </cell>
        </row>
        <row r="24450">
          <cell r="M24450">
            <v>88267</v>
          </cell>
          <cell r="N24450" t="str">
            <v>ENCANADOR OU BOMBEIRO HIDRÁULICO COM ENCARGOS COMPLEMENTARES</v>
          </cell>
          <cell r="O24450" t="str">
            <v>H</v>
          </cell>
          <cell r="P24450" t="str">
            <v>COLETADO</v>
          </cell>
          <cell r="Q24450">
            <v>0.06</v>
          </cell>
          <cell r="R24450">
            <v>18.95</v>
          </cell>
        </row>
        <row r="24451">
          <cell r="M24451" t="str">
            <v/>
          </cell>
          <cell r="N24451" t="str">
            <v/>
          </cell>
          <cell r="O24451" t="str">
            <v/>
          </cell>
          <cell r="P24451" t="str">
            <v/>
          </cell>
          <cell r="Q24451" t="str">
            <v/>
          </cell>
          <cell r="R24451" t="str">
            <v/>
          </cell>
        </row>
        <row r="24452">
          <cell r="M24452">
            <v>21114</v>
          </cell>
          <cell r="N24452" t="str">
            <v>ADESIVO PARA TUBOS CPVC, *75* G</v>
          </cell>
          <cell r="O24452" t="str">
            <v>UN</v>
          </cell>
          <cell r="P24452" t="str">
            <v>COEFICIENTE DE REPRESENTATIVIDADE</v>
          </cell>
          <cell r="Q24452">
            <v>0.13300000000000001</v>
          </cell>
          <cell r="R24452">
            <v>21.41</v>
          </cell>
        </row>
        <row r="24453">
          <cell r="M24453">
            <v>38008</v>
          </cell>
          <cell r="N24453" t="str">
            <v>CONECTOR, CPVC, SOLDAVEL, 35 MM X 1 1/4", PARA AGUA QUENTE</v>
          </cell>
          <cell r="O24453" t="str">
            <v>UN</v>
          </cell>
          <cell r="P24453" t="str">
            <v>ATRIBUÍDO SÃO PAULO</v>
          </cell>
          <cell r="Q24453">
            <v>1</v>
          </cell>
          <cell r="R24453">
            <v>126.41</v>
          </cell>
        </row>
        <row r="24454">
          <cell r="M24454">
            <v>88248</v>
          </cell>
          <cell r="N24454" t="str">
            <v>AUXILIAR DE ENCANADOR OU BOMBEIRO HIDRÁULICO COM ENCARGOS COMPLEMENTARES</v>
          </cell>
          <cell r="O24454" t="str">
            <v>H</v>
          </cell>
          <cell r="P24454" t="str">
            <v>COEFICIENTE DE REPRESENTATIVIDADE</v>
          </cell>
          <cell r="Q24454">
            <v>5.2999999999999999E-2</v>
          </cell>
          <cell r="R24454">
            <v>14.07</v>
          </cell>
        </row>
        <row r="24455">
          <cell r="M24455">
            <v>88267</v>
          </cell>
          <cell r="N24455" t="str">
            <v>ENCANADOR OU BOMBEIRO HIDRÁULICO COM ENCARGOS COMPLEMENTARES</v>
          </cell>
          <cell r="O24455" t="str">
            <v>H</v>
          </cell>
          <cell r="P24455" t="str">
            <v>COLETADO</v>
          </cell>
          <cell r="Q24455">
            <v>5.2999999999999999E-2</v>
          </cell>
          <cell r="R24455">
            <v>18.95</v>
          </cell>
        </row>
        <row r="24456">
          <cell r="M24456" t="str">
            <v/>
          </cell>
          <cell r="N24456" t="str">
            <v/>
          </cell>
          <cell r="O24456" t="str">
            <v/>
          </cell>
          <cell r="P24456" t="str">
            <v/>
          </cell>
          <cell r="Q24456" t="str">
            <v/>
          </cell>
          <cell r="R24456" t="str">
            <v/>
          </cell>
        </row>
        <row r="24457">
          <cell r="M24457">
            <v>297</v>
          </cell>
          <cell r="N24457" t="str">
            <v>ANEL BORRACHA PARA TUBO ESGOTO PREDIAL DN 75 MM (NBR 5688)</v>
          </cell>
          <cell r="O24457" t="str">
            <v>UN</v>
          </cell>
          <cell r="P24457" t="str">
            <v>COEFICIENTE DE REPRESENTATIVIDADE</v>
          </cell>
          <cell r="Q24457">
            <v>1</v>
          </cell>
          <cell r="R24457">
            <v>2.82</v>
          </cell>
        </row>
        <row r="24458">
          <cell r="M24458">
            <v>3895</v>
          </cell>
          <cell r="N24458" t="str">
            <v>LUVA DE CORRER, PVC, DN 75 MM, PARA ESGOTO PREDIAL</v>
          </cell>
          <cell r="O24458" t="str">
            <v>UN</v>
          </cell>
          <cell r="P24458" t="str">
            <v>COEFICIENTE DE REPRESENTATIVIDADE</v>
          </cell>
          <cell r="Q24458">
            <v>1</v>
          </cell>
          <cell r="R24458">
            <v>11.45</v>
          </cell>
        </row>
        <row r="24459">
          <cell r="M24459">
            <v>20078</v>
          </cell>
          <cell r="N24459" t="str">
            <v>PASTA LUBRIFICANTE PARA TUBOS E CONEXOES COM JUNTA ELASTICA (USO EM PVC, ACO, POLIETILENO E OUTROS) ( DE *400* G)</v>
          </cell>
          <cell r="O24459" t="str">
            <v>UN</v>
          </cell>
          <cell r="P24459" t="str">
            <v>COEFICIENTE DE REPRESENTATIVIDADE</v>
          </cell>
          <cell r="Q24459">
            <v>0.03</v>
          </cell>
          <cell r="R24459">
            <v>27.95</v>
          </cell>
        </row>
        <row r="24460">
          <cell r="M24460">
            <v>88248</v>
          </cell>
          <cell r="N24460" t="str">
            <v>AUXILIAR DE ENCANADOR OU BOMBEIRO HIDRÁULICO COM ENCARGOS COMPLEMENTARES</v>
          </cell>
          <cell r="O24460" t="str">
            <v>H</v>
          </cell>
          <cell r="P24460" t="str">
            <v>COEFICIENTE DE REPRESENTATIVIDADE</v>
          </cell>
          <cell r="Q24460">
            <v>0.06</v>
          </cell>
          <cell r="R24460">
            <v>14.07</v>
          </cell>
        </row>
        <row r="24461">
          <cell r="M24461">
            <v>88267</v>
          </cell>
          <cell r="N24461" t="str">
            <v>ENCANADOR OU BOMBEIRO HIDRÁULICO COM ENCARGOS COMPLEMENTARES</v>
          </cell>
          <cell r="O24461" t="str">
            <v>H</v>
          </cell>
          <cell r="P24461" t="str">
            <v>COLETADO</v>
          </cell>
          <cell r="Q24461">
            <v>0.06</v>
          </cell>
          <cell r="R24461">
            <v>18.95</v>
          </cell>
        </row>
        <row r="24462">
          <cell r="M24462" t="str">
            <v/>
          </cell>
          <cell r="N24462" t="str">
            <v/>
          </cell>
          <cell r="O24462" t="str">
            <v/>
          </cell>
          <cell r="P24462" t="str">
            <v/>
          </cell>
          <cell r="Q24462" t="str">
            <v/>
          </cell>
          <cell r="R24462" t="str">
            <v/>
          </cell>
        </row>
        <row r="24463">
          <cell r="M24463">
            <v>21114</v>
          </cell>
          <cell r="N24463" t="str">
            <v>ADESIVO PARA TUBOS CPVC, *75* G</v>
          </cell>
          <cell r="O24463" t="str">
            <v>UN</v>
          </cell>
          <cell r="P24463" t="str">
            <v>COEFICIENTE DE REPRESENTATIVIDADE</v>
          </cell>
          <cell r="Q24463">
            <v>0.13300000000000001</v>
          </cell>
          <cell r="R24463">
            <v>21.41</v>
          </cell>
        </row>
        <row r="24464">
          <cell r="M24464">
            <v>38003</v>
          </cell>
          <cell r="N24464" t="str">
            <v>BUCHA DE REDUCAO, CPVC, SOLDAVEL, 35 X 28 MM, PARA AGUA QUENTE</v>
          </cell>
          <cell r="O24464" t="str">
            <v>UN</v>
          </cell>
          <cell r="P24464" t="str">
            <v>ATRIBUÍDO SÃO PAULO</v>
          </cell>
          <cell r="Q24464">
            <v>1</v>
          </cell>
          <cell r="R24464">
            <v>20.350000000000001</v>
          </cell>
        </row>
        <row r="24465">
          <cell r="M24465">
            <v>88248</v>
          </cell>
          <cell r="N24465" t="str">
            <v>AUXILIAR DE ENCANADOR OU BOMBEIRO HIDRÁULICO COM ENCARGOS COMPLEMENTARES</v>
          </cell>
          <cell r="O24465" t="str">
            <v>H</v>
          </cell>
          <cell r="P24465" t="str">
            <v>COEFICIENTE DE REPRESENTATIVIDADE</v>
          </cell>
          <cell r="Q24465">
            <v>5.2999999999999999E-2</v>
          </cell>
          <cell r="R24465">
            <v>14.07</v>
          </cell>
        </row>
        <row r="24466">
          <cell r="M24466">
            <v>88267</v>
          </cell>
          <cell r="N24466" t="str">
            <v>ENCANADOR OU BOMBEIRO HIDRÁULICO COM ENCARGOS COMPLEMENTARES</v>
          </cell>
          <cell r="O24466" t="str">
            <v>H</v>
          </cell>
          <cell r="P24466" t="str">
            <v>COLETADO</v>
          </cell>
          <cell r="Q24466">
            <v>5.2999999999999999E-2</v>
          </cell>
          <cell r="R24466">
            <v>18.95</v>
          </cell>
        </row>
        <row r="24467">
          <cell r="M24467" t="str">
            <v/>
          </cell>
          <cell r="N24467" t="str">
            <v/>
          </cell>
          <cell r="O24467" t="str">
            <v/>
          </cell>
          <cell r="P24467" t="str">
            <v/>
          </cell>
          <cell r="Q24467" t="str">
            <v/>
          </cell>
          <cell r="R24467" t="str">
            <v/>
          </cell>
        </row>
        <row r="24468">
          <cell r="M24468">
            <v>301</v>
          </cell>
          <cell r="N24468" t="str">
            <v>ANEL BORRACHA PARA TUBO ESGOTO PREDIAL, DN 100 MM (NBR 5688)</v>
          </cell>
          <cell r="O24468" t="str">
            <v>UN</v>
          </cell>
          <cell r="P24468" t="str">
            <v>COLETADO</v>
          </cell>
          <cell r="Q24468">
            <v>1</v>
          </cell>
          <cell r="R24468">
            <v>3.54</v>
          </cell>
        </row>
        <row r="24469">
          <cell r="M24469">
            <v>3899</v>
          </cell>
          <cell r="N24469" t="str">
            <v>LUVA SIMPLES, PVC, SOLDAVEL, DN 100 MM, SERIE NORMAL, PARA ESGOTO PREDIAL</v>
          </cell>
          <cell r="O24469" t="str">
            <v>UN</v>
          </cell>
          <cell r="P24469" t="str">
            <v>COEFICIENTE DE REPRESENTATIVIDADE</v>
          </cell>
          <cell r="Q24469">
            <v>1</v>
          </cell>
          <cell r="R24469">
            <v>6.49</v>
          </cell>
        </row>
        <row r="24470">
          <cell r="M24470">
            <v>20078</v>
          </cell>
          <cell r="N24470" t="str">
            <v>PASTA LUBRIFICANTE PARA TUBOS E CONEXOES COM JUNTA ELASTICA (USO EM PVC, ACO, POLIETILENO E OUTROS) ( DE *400* G)</v>
          </cell>
          <cell r="O24470" t="str">
            <v>UN</v>
          </cell>
          <cell r="P24470" t="str">
            <v>COEFICIENTE DE REPRESENTATIVIDADE</v>
          </cell>
          <cell r="Q24470">
            <v>4.5999999999999999E-2</v>
          </cell>
          <cell r="R24470">
            <v>27.95</v>
          </cell>
        </row>
        <row r="24471">
          <cell r="M24471">
            <v>88248</v>
          </cell>
          <cell r="N24471" t="str">
            <v>AUXILIAR DE ENCANADOR OU BOMBEIRO HIDRÁULICO COM ENCARGOS COMPLEMENTARES</v>
          </cell>
          <cell r="O24471" t="str">
            <v>H</v>
          </cell>
          <cell r="P24471" t="str">
            <v>COEFICIENTE DE REPRESENTATIVIDADE</v>
          </cell>
          <cell r="Q24471">
            <v>0.08</v>
          </cell>
          <cell r="R24471">
            <v>14.07</v>
          </cell>
        </row>
        <row r="24472">
          <cell r="M24472">
            <v>88267</v>
          </cell>
          <cell r="N24472" t="str">
            <v>ENCANADOR OU BOMBEIRO HIDRÁULICO COM ENCARGOS COMPLEMENTARES</v>
          </cell>
          <cell r="O24472" t="str">
            <v>H</v>
          </cell>
          <cell r="P24472" t="str">
            <v>COLETADO</v>
          </cell>
          <cell r="Q24472">
            <v>0.08</v>
          </cell>
          <cell r="R24472">
            <v>18.95</v>
          </cell>
        </row>
        <row r="24473">
          <cell r="M24473" t="str">
            <v/>
          </cell>
          <cell r="N24473" t="str">
            <v/>
          </cell>
          <cell r="O24473" t="str">
            <v/>
          </cell>
          <cell r="P24473" t="str">
            <v/>
          </cell>
          <cell r="Q24473" t="str">
            <v/>
          </cell>
          <cell r="R24473" t="str">
            <v/>
          </cell>
        </row>
        <row r="24474">
          <cell r="M24474">
            <v>21114</v>
          </cell>
          <cell r="N24474" t="str">
            <v>ADESIVO PARA TUBOS CPVC, *75* G</v>
          </cell>
          <cell r="O24474" t="str">
            <v>UN</v>
          </cell>
          <cell r="P24474" t="str">
            <v>COEFICIENTE DE REPRESENTATIVIDADE</v>
          </cell>
          <cell r="Q24474">
            <v>0.16</v>
          </cell>
          <cell r="R24474">
            <v>21.41</v>
          </cell>
        </row>
        <row r="24475">
          <cell r="M24475">
            <v>37977</v>
          </cell>
          <cell r="N24475" t="str">
            <v>LUVA CPVC, SOLDAVEL, 42 MM, PARA AGUA QUENTE PREDIAL</v>
          </cell>
          <cell r="O24475" t="str">
            <v>UN</v>
          </cell>
          <cell r="P24475" t="str">
            <v>ATRIBUÍDO SÃO PAULO</v>
          </cell>
          <cell r="Q24475">
            <v>1</v>
          </cell>
          <cell r="R24475">
            <v>12.53</v>
          </cell>
        </row>
        <row r="24476">
          <cell r="M24476">
            <v>88248</v>
          </cell>
          <cell r="N24476" t="str">
            <v>AUXILIAR DE ENCANADOR OU BOMBEIRO HIDRÁULICO COM ENCARGOS COMPLEMENTARES</v>
          </cell>
          <cell r="O24476" t="str">
            <v>H</v>
          </cell>
          <cell r="P24476" t="str">
            <v>COEFICIENTE DE REPRESENTATIVIDADE</v>
          </cell>
          <cell r="Q24476">
            <v>6.2E-2</v>
          </cell>
          <cell r="R24476">
            <v>14.07</v>
          </cell>
        </row>
        <row r="24477">
          <cell r="M24477">
            <v>88267</v>
          </cell>
          <cell r="N24477" t="str">
            <v>ENCANADOR OU BOMBEIRO HIDRÁULICO COM ENCARGOS COMPLEMENTARES</v>
          </cell>
          <cell r="O24477" t="str">
            <v>H</v>
          </cell>
          <cell r="P24477" t="str">
            <v>COLETADO</v>
          </cell>
          <cell r="Q24477">
            <v>6.2E-2</v>
          </cell>
          <cell r="R24477">
            <v>18.95</v>
          </cell>
        </row>
        <row r="24478">
          <cell r="M24478" t="str">
            <v/>
          </cell>
          <cell r="N24478" t="str">
            <v/>
          </cell>
          <cell r="O24478" t="str">
            <v/>
          </cell>
          <cell r="P24478" t="str">
            <v/>
          </cell>
          <cell r="Q24478" t="str">
            <v/>
          </cell>
          <cell r="R24478" t="str">
            <v/>
          </cell>
        </row>
        <row r="24479">
          <cell r="M24479">
            <v>301</v>
          </cell>
          <cell r="N24479" t="str">
            <v>ANEL BORRACHA PARA TUBO ESGOTO PREDIAL, DN 100 MM (NBR 5688)</v>
          </cell>
          <cell r="O24479" t="str">
            <v>UN</v>
          </cell>
          <cell r="P24479" t="str">
            <v>COLETADO</v>
          </cell>
          <cell r="Q24479">
            <v>1</v>
          </cell>
          <cell r="R24479">
            <v>3.54</v>
          </cell>
        </row>
        <row r="24480">
          <cell r="M24480">
            <v>3893</v>
          </cell>
          <cell r="N24480" t="str">
            <v>LUVA DE CORRER, PVC, DN 100 MM, PARA ESGOTO PREDIAL</v>
          </cell>
          <cell r="O24480" t="str">
            <v>UN</v>
          </cell>
          <cell r="P24480" t="str">
            <v>COEFICIENTE DE REPRESENTATIVIDADE</v>
          </cell>
          <cell r="Q24480">
            <v>1</v>
          </cell>
          <cell r="R24480">
            <v>17.32</v>
          </cell>
        </row>
        <row r="24481">
          <cell r="M24481">
            <v>20078</v>
          </cell>
          <cell r="N24481" t="str">
            <v>PASTA LUBRIFICANTE PARA TUBOS E CONEXOES COM JUNTA ELASTICA (USO EM PVC, ACO, POLIETILENO E OUTROS) ( DE *400* G)</v>
          </cell>
          <cell r="O24481" t="str">
            <v>UN</v>
          </cell>
          <cell r="P24481" t="str">
            <v>COEFICIENTE DE REPRESENTATIVIDADE</v>
          </cell>
          <cell r="Q24481">
            <v>4.5999999999999999E-2</v>
          </cell>
          <cell r="R24481">
            <v>27.95</v>
          </cell>
        </row>
        <row r="24482">
          <cell r="M24482">
            <v>88248</v>
          </cell>
          <cell r="N24482" t="str">
            <v>AUXILIAR DE ENCANADOR OU BOMBEIRO HIDRÁULICO COM ENCARGOS COMPLEMENTARES</v>
          </cell>
          <cell r="O24482" t="str">
            <v>H</v>
          </cell>
          <cell r="P24482" t="str">
            <v>COEFICIENTE DE REPRESENTATIVIDADE</v>
          </cell>
          <cell r="Q24482">
            <v>0.08</v>
          </cell>
          <cell r="R24482">
            <v>14.07</v>
          </cell>
        </row>
        <row r="24483">
          <cell r="M24483">
            <v>88267</v>
          </cell>
          <cell r="N24483" t="str">
            <v>ENCANADOR OU BOMBEIRO HIDRÁULICO COM ENCARGOS COMPLEMENTARES</v>
          </cell>
          <cell r="O24483" t="str">
            <v>H</v>
          </cell>
          <cell r="P24483" t="str">
            <v>COLETADO</v>
          </cell>
          <cell r="Q24483">
            <v>0.08</v>
          </cell>
          <cell r="R24483">
            <v>18.95</v>
          </cell>
        </row>
        <row r="24484">
          <cell r="M24484" t="str">
            <v/>
          </cell>
          <cell r="N24484" t="str">
            <v/>
          </cell>
          <cell r="O24484" t="str">
            <v/>
          </cell>
          <cell r="P24484" t="str">
            <v/>
          </cell>
          <cell r="Q24484" t="str">
            <v/>
          </cell>
          <cell r="R24484" t="str">
            <v/>
          </cell>
        </row>
        <row r="24485">
          <cell r="M24485">
            <v>21114</v>
          </cell>
          <cell r="N24485" t="str">
            <v>ADESIVO PARA TUBOS CPVC, *75* G</v>
          </cell>
          <cell r="O24485" t="str">
            <v>UN</v>
          </cell>
          <cell r="P24485" t="str">
            <v>COEFICIENTE DE REPRESENTATIVIDADE</v>
          </cell>
          <cell r="Q24485">
            <v>0.16</v>
          </cell>
          <cell r="R24485">
            <v>21.41</v>
          </cell>
        </row>
        <row r="24486">
          <cell r="M24486">
            <v>37985</v>
          </cell>
          <cell r="N24486" t="str">
            <v>LUVA DE CORRER, CPVC, SOLDAVEL, 42 MM, PARA AGUA QUENTE PREDIAL</v>
          </cell>
          <cell r="O24486" t="str">
            <v>UN</v>
          </cell>
          <cell r="P24486" t="str">
            <v>ATRIBUÍDO SÃO PAULO</v>
          </cell>
          <cell r="Q24486">
            <v>1</v>
          </cell>
          <cell r="R24486">
            <v>25.71</v>
          </cell>
        </row>
        <row r="24487">
          <cell r="M24487">
            <v>88248</v>
          </cell>
          <cell r="N24487" t="str">
            <v>AUXILIAR DE ENCANADOR OU BOMBEIRO HIDRÁULICO COM ENCARGOS COMPLEMENTARES</v>
          </cell>
          <cell r="O24487" t="str">
            <v>H</v>
          </cell>
          <cell r="P24487" t="str">
            <v>COEFICIENTE DE REPRESENTATIVIDADE</v>
          </cell>
          <cell r="Q24487">
            <v>6.2E-2</v>
          </cell>
          <cell r="R24487">
            <v>14.07</v>
          </cell>
        </row>
        <row r="24488">
          <cell r="M24488">
            <v>88267</v>
          </cell>
          <cell r="N24488" t="str">
            <v>ENCANADOR OU BOMBEIRO HIDRÁULICO COM ENCARGOS COMPLEMENTARES</v>
          </cell>
          <cell r="O24488" t="str">
            <v>H</v>
          </cell>
          <cell r="P24488" t="str">
            <v>COLETADO</v>
          </cell>
          <cell r="Q24488">
            <v>6.2E-2</v>
          </cell>
          <cell r="R24488">
            <v>18.95</v>
          </cell>
        </row>
        <row r="24489">
          <cell r="M24489" t="str">
            <v/>
          </cell>
          <cell r="N24489" t="str">
            <v/>
          </cell>
          <cell r="O24489" t="str">
            <v/>
          </cell>
          <cell r="P24489" t="str">
            <v/>
          </cell>
          <cell r="Q24489" t="str">
            <v/>
          </cell>
          <cell r="R24489" t="str">
            <v/>
          </cell>
        </row>
        <row r="24490">
          <cell r="M24490">
            <v>296</v>
          </cell>
          <cell r="N24490" t="str">
            <v>ANEL BORRACHA PARA TUBO ESGOTO PREDIAL DN 50 MM (NBR 5688)</v>
          </cell>
          <cell r="O24490" t="str">
            <v>UN</v>
          </cell>
          <cell r="P24490" t="str">
            <v>COEFICIENTE DE REPRESENTATIVIDADE</v>
          </cell>
          <cell r="Q24490">
            <v>2</v>
          </cell>
          <cell r="R24490">
            <v>2</v>
          </cell>
        </row>
        <row r="24491">
          <cell r="M24491">
            <v>7097</v>
          </cell>
          <cell r="N24491" t="str">
            <v>TE SANITARIO, PVC, DN 50 X 50 MM, SERIE NORMAL, PARA ESGOTO PREDIAL</v>
          </cell>
          <cell r="O24491" t="str">
            <v>UN</v>
          </cell>
          <cell r="P24491" t="str">
            <v>COEFICIENTE DE REPRESENTATIVIDADE</v>
          </cell>
          <cell r="Q24491">
            <v>1</v>
          </cell>
          <cell r="R24491">
            <v>7.27</v>
          </cell>
        </row>
        <row r="24492">
          <cell r="M24492">
            <v>20078</v>
          </cell>
          <cell r="N24492" t="str">
            <v>PASTA LUBRIFICANTE PARA TUBOS E CONEXOES COM JUNTA ELASTICA (USO EM PVC, ACO, POLIETILENO E OUTROS) ( DE *400* G)</v>
          </cell>
          <cell r="O24492" t="str">
            <v>UN</v>
          </cell>
          <cell r="P24492" t="str">
            <v>COEFICIENTE DE REPRESENTATIVIDADE</v>
          </cell>
          <cell r="Q24492">
            <v>0.04</v>
          </cell>
          <cell r="R24492">
            <v>27.95</v>
          </cell>
        </row>
        <row r="24493">
          <cell r="M24493">
            <v>88248</v>
          </cell>
          <cell r="N24493" t="str">
            <v>AUXILIAR DE ENCANADOR OU BOMBEIRO HIDRÁULICO COM ENCARGOS COMPLEMENTARES</v>
          </cell>
          <cell r="O24493" t="str">
            <v>H</v>
          </cell>
          <cell r="P24493" t="str">
            <v>COEFICIENTE DE REPRESENTATIVIDADE</v>
          </cell>
          <cell r="Q24493">
            <v>0.06</v>
          </cell>
          <cell r="R24493">
            <v>14.07</v>
          </cell>
        </row>
        <row r="24494">
          <cell r="M24494">
            <v>88267</v>
          </cell>
          <cell r="N24494" t="str">
            <v>ENCANADOR OU BOMBEIRO HIDRÁULICO COM ENCARGOS COMPLEMENTARES</v>
          </cell>
          <cell r="O24494" t="str">
            <v>H</v>
          </cell>
          <cell r="P24494" t="str">
            <v>COLETADO</v>
          </cell>
          <cell r="Q24494">
            <v>0.06</v>
          </cell>
          <cell r="R24494">
            <v>18.95</v>
          </cell>
        </row>
        <row r="24495">
          <cell r="M24495" t="str">
            <v/>
          </cell>
          <cell r="N24495" t="str">
            <v/>
          </cell>
          <cell r="O24495" t="str">
            <v/>
          </cell>
          <cell r="P24495" t="str">
            <v/>
          </cell>
          <cell r="Q24495" t="str">
            <v/>
          </cell>
          <cell r="R24495" t="str">
            <v/>
          </cell>
        </row>
        <row r="24496">
          <cell r="M24496">
            <v>21114</v>
          </cell>
          <cell r="N24496" t="str">
            <v>ADESIVO PARA TUBOS CPVC, *75* G</v>
          </cell>
          <cell r="O24496" t="str">
            <v>UN</v>
          </cell>
          <cell r="P24496" t="str">
            <v>COEFICIENTE DE REPRESENTATIVIDADE</v>
          </cell>
          <cell r="Q24496">
            <v>0.16</v>
          </cell>
          <cell r="R24496">
            <v>21.41</v>
          </cell>
        </row>
        <row r="24497">
          <cell r="M24497">
            <v>37987</v>
          </cell>
          <cell r="N24497" t="str">
            <v>LUVA DE TRANSICAO, CPVC, SOLDAVEL, 42 MM X 1 1/2", PARA AGUA QUENTE</v>
          </cell>
          <cell r="O24497" t="str">
            <v>UN</v>
          </cell>
          <cell r="P24497" t="str">
            <v>ATRIBUÍDO SÃO PAULO</v>
          </cell>
          <cell r="Q24497">
            <v>1</v>
          </cell>
          <cell r="R24497">
            <v>128.33000000000001</v>
          </cell>
        </row>
        <row r="24498">
          <cell r="M24498">
            <v>88248</v>
          </cell>
          <cell r="N24498" t="str">
            <v>AUXILIAR DE ENCANADOR OU BOMBEIRO HIDRÁULICO COM ENCARGOS COMPLEMENTARES</v>
          </cell>
          <cell r="O24498" t="str">
            <v>H</v>
          </cell>
          <cell r="P24498" t="str">
            <v>COEFICIENTE DE REPRESENTATIVIDADE</v>
          </cell>
          <cell r="Q24498">
            <v>6.2E-2</v>
          </cell>
          <cell r="R24498">
            <v>14.07</v>
          </cell>
        </row>
        <row r="24499">
          <cell r="M24499">
            <v>88267</v>
          </cell>
          <cell r="N24499" t="str">
            <v>ENCANADOR OU BOMBEIRO HIDRÁULICO COM ENCARGOS COMPLEMENTARES</v>
          </cell>
          <cell r="O24499" t="str">
            <v>H</v>
          </cell>
          <cell r="P24499" t="str">
            <v>COLETADO</v>
          </cell>
          <cell r="Q24499">
            <v>6.2E-2</v>
          </cell>
          <cell r="R24499">
            <v>18.95</v>
          </cell>
        </row>
        <row r="24500">
          <cell r="M24500" t="str">
            <v/>
          </cell>
          <cell r="N24500" t="str">
            <v/>
          </cell>
          <cell r="O24500" t="str">
            <v/>
          </cell>
          <cell r="P24500" t="str">
            <v/>
          </cell>
          <cell r="Q24500" t="str">
            <v/>
          </cell>
          <cell r="R24500" t="str">
            <v/>
          </cell>
        </row>
        <row r="24501">
          <cell r="M24501">
            <v>296</v>
          </cell>
          <cell r="N24501" t="str">
            <v>ANEL BORRACHA PARA TUBO ESGOTO PREDIAL DN 50 MM (NBR 5688)</v>
          </cell>
          <cell r="O24501" t="str">
            <v>UN</v>
          </cell>
          <cell r="P24501" t="str">
            <v>COEFICIENTE DE REPRESENTATIVIDADE</v>
          </cell>
          <cell r="Q24501">
            <v>2</v>
          </cell>
          <cell r="R24501">
            <v>2</v>
          </cell>
        </row>
        <row r="24502">
          <cell r="M24502">
            <v>3662</v>
          </cell>
          <cell r="N24502" t="str">
            <v>JUNCAO SIMPLES, PVC, DN 50 X 50 MM, SERIE NORMAL PARA ESGOTO PREDIAL</v>
          </cell>
          <cell r="O24502" t="str">
            <v>UN</v>
          </cell>
          <cell r="P24502" t="str">
            <v>COEFICIENTE DE REPRESENTATIVIDADE</v>
          </cell>
          <cell r="Q24502">
            <v>1</v>
          </cell>
          <cell r="R24502">
            <v>9.07</v>
          </cell>
        </row>
        <row r="24503">
          <cell r="M24503">
            <v>20078</v>
          </cell>
          <cell r="N24503" t="str">
            <v>PASTA LUBRIFICANTE PARA TUBOS E CONEXOES COM JUNTA ELASTICA (USO EM PVC, ACO, POLIETILENO E OUTROS) ( DE *400* G)</v>
          </cell>
          <cell r="O24503" t="str">
            <v>UN</v>
          </cell>
          <cell r="P24503" t="str">
            <v>COEFICIENTE DE REPRESENTATIVIDADE</v>
          </cell>
          <cell r="Q24503">
            <v>0.04</v>
          </cell>
          <cell r="R24503">
            <v>27.95</v>
          </cell>
        </row>
        <row r="24504">
          <cell r="M24504">
            <v>88248</v>
          </cell>
          <cell r="N24504" t="str">
            <v>AUXILIAR DE ENCANADOR OU BOMBEIRO HIDRÁULICO COM ENCARGOS COMPLEMENTARES</v>
          </cell>
          <cell r="O24504" t="str">
            <v>H</v>
          </cell>
          <cell r="P24504" t="str">
            <v>COEFICIENTE DE REPRESENTATIVIDADE</v>
          </cell>
          <cell r="Q24504">
            <v>0.06</v>
          </cell>
          <cell r="R24504">
            <v>14.07</v>
          </cell>
        </row>
        <row r="24505">
          <cell r="M24505">
            <v>88267</v>
          </cell>
          <cell r="N24505" t="str">
            <v>ENCANADOR OU BOMBEIRO HIDRÁULICO COM ENCARGOS COMPLEMENTARES</v>
          </cell>
          <cell r="O24505" t="str">
            <v>H</v>
          </cell>
          <cell r="P24505" t="str">
            <v>COLETADO</v>
          </cell>
          <cell r="Q24505">
            <v>0.06</v>
          </cell>
          <cell r="R24505">
            <v>18.95</v>
          </cell>
        </row>
        <row r="24506">
          <cell r="M24506" t="str">
            <v/>
          </cell>
          <cell r="N24506" t="str">
            <v/>
          </cell>
          <cell r="O24506" t="str">
            <v/>
          </cell>
          <cell r="P24506" t="str">
            <v/>
          </cell>
          <cell r="Q24506" t="str">
            <v/>
          </cell>
          <cell r="R24506" t="str">
            <v/>
          </cell>
        </row>
        <row r="24507">
          <cell r="M24507">
            <v>21114</v>
          </cell>
          <cell r="N24507" t="str">
            <v>ADESIVO PARA TUBOS CPVC, *75* G</v>
          </cell>
          <cell r="O24507" t="str">
            <v>UN</v>
          </cell>
          <cell r="P24507" t="str">
            <v>COEFICIENTE DE REPRESENTATIVIDADE</v>
          </cell>
          <cell r="Q24507">
            <v>0.16</v>
          </cell>
          <cell r="R24507">
            <v>21.41</v>
          </cell>
        </row>
        <row r="24508">
          <cell r="M24508">
            <v>37993</v>
          </cell>
          <cell r="N24508" t="str">
            <v>UNIAO, CPVC, SOLDAVEL, 42 MM, PARA AGUA QUENTE PREDIAL</v>
          </cell>
          <cell r="O24508" t="str">
            <v>UN</v>
          </cell>
          <cell r="P24508" t="str">
            <v>ATRIBUÍDO SÃO PAULO</v>
          </cell>
          <cell r="Q24508">
            <v>1</v>
          </cell>
          <cell r="R24508">
            <v>41.98</v>
          </cell>
        </row>
        <row r="24509">
          <cell r="M24509">
            <v>88248</v>
          </cell>
          <cell r="N24509" t="str">
            <v>AUXILIAR DE ENCANADOR OU BOMBEIRO HIDRÁULICO COM ENCARGOS COMPLEMENTARES</v>
          </cell>
          <cell r="O24509" t="str">
            <v>H</v>
          </cell>
          <cell r="P24509" t="str">
            <v>COEFICIENTE DE REPRESENTATIVIDADE</v>
          </cell>
          <cell r="Q24509">
            <v>6.2E-2</v>
          </cell>
          <cell r="R24509">
            <v>14.07</v>
          </cell>
        </row>
        <row r="24510">
          <cell r="M24510">
            <v>88267</v>
          </cell>
          <cell r="N24510" t="str">
            <v>ENCANADOR OU BOMBEIRO HIDRÁULICO COM ENCARGOS COMPLEMENTARES</v>
          </cell>
          <cell r="O24510" t="str">
            <v>H</v>
          </cell>
          <cell r="P24510" t="str">
            <v>COLETADO</v>
          </cell>
          <cell r="Q24510">
            <v>6.2E-2</v>
          </cell>
          <cell r="R24510">
            <v>18.95</v>
          </cell>
        </row>
        <row r="24511">
          <cell r="M24511" t="str">
            <v/>
          </cell>
          <cell r="N24511" t="str">
            <v/>
          </cell>
          <cell r="O24511" t="str">
            <v/>
          </cell>
          <cell r="P24511" t="str">
            <v/>
          </cell>
          <cell r="Q24511" t="str">
            <v/>
          </cell>
          <cell r="R24511" t="str">
            <v/>
          </cell>
        </row>
        <row r="24512">
          <cell r="M24512">
            <v>297</v>
          </cell>
          <cell r="N24512" t="str">
            <v>ANEL BORRACHA PARA TUBO ESGOTO PREDIAL DN 75 MM (NBR 5688)</v>
          </cell>
          <cell r="O24512" t="str">
            <v>UN</v>
          </cell>
          <cell r="P24512" t="str">
            <v>COEFICIENTE DE REPRESENTATIVIDADE</v>
          </cell>
          <cell r="Q24512">
            <v>2</v>
          </cell>
          <cell r="R24512">
            <v>2.82</v>
          </cell>
        </row>
        <row r="24513">
          <cell r="M24513">
            <v>11658</v>
          </cell>
          <cell r="N24513" t="str">
            <v>TE SANITARIO, PVC, DN 75 X 75 MM, SERIE NORMAL PARA ESGOTO PREDIAL</v>
          </cell>
          <cell r="O24513" t="str">
            <v>UN</v>
          </cell>
          <cell r="P24513" t="str">
            <v>COEFICIENTE DE REPRESENTATIVIDADE</v>
          </cell>
          <cell r="Q24513">
            <v>1</v>
          </cell>
          <cell r="R24513">
            <v>14.52</v>
          </cell>
        </row>
        <row r="24514">
          <cell r="M24514">
            <v>20078</v>
          </cell>
          <cell r="N24514" t="str">
            <v>PASTA LUBRIFICANTE PARA TUBOS E CONEXOES COM JUNTA ELASTICA (USO EM PVC, ACO, POLIETILENO E OUTROS) ( DE *400* G)</v>
          </cell>
          <cell r="O24514" t="str">
            <v>UN</v>
          </cell>
          <cell r="P24514" t="str">
            <v>COEFICIENTE DE REPRESENTATIVIDADE</v>
          </cell>
          <cell r="Q24514">
            <v>0.06</v>
          </cell>
          <cell r="R24514">
            <v>27.95</v>
          </cell>
        </row>
        <row r="24515">
          <cell r="M24515">
            <v>88248</v>
          </cell>
          <cell r="N24515" t="str">
            <v>AUXILIAR DE ENCANADOR OU BOMBEIRO HIDRÁULICO COM ENCARGOS COMPLEMENTARES</v>
          </cell>
          <cell r="O24515" t="str">
            <v>H</v>
          </cell>
          <cell r="P24515" t="str">
            <v>COEFICIENTE DE REPRESENTATIVIDADE</v>
          </cell>
          <cell r="Q24515">
            <v>0.11</v>
          </cell>
          <cell r="R24515">
            <v>14.07</v>
          </cell>
        </row>
        <row r="24516">
          <cell r="M24516">
            <v>88267</v>
          </cell>
          <cell r="N24516" t="str">
            <v>ENCANADOR OU BOMBEIRO HIDRÁULICO COM ENCARGOS COMPLEMENTARES</v>
          </cell>
          <cell r="O24516" t="str">
            <v>H</v>
          </cell>
          <cell r="P24516" t="str">
            <v>COLETADO</v>
          </cell>
          <cell r="Q24516">
            <v>0.11</v>
          </cell>
          <cell r="R24516">
            <v>18.95</v>
          </cell>
        </row>
        <row r="24517">
          <cell r="M24517" t="str">
            <v/>
          </cell>
          <cell r="N24517" t="str">
            <v/>
          </cell>
          <cell r="O24517" t="str">
            <v/>
          </cell>
          <cell r="P24517" t="str">
            <v/>
          </cell>
          <cell r="Q24517" t="str">
            <v/>
          </cell>
          <cell r="R24517" t="str">
            <v/>
          </cell>
        </row>
        <row r="24518">
          <cell r="M24518">
            <v>297</v>
          </cell>
          <cell r="N24518" t="str">
            <v>ANEL BORRACHA PARA TUBO ESGOTO PREDIAL DN 75 MM (NBR 5688)</v>
          </cell>
          <cell r="O24518" t="str">
            <v>UN</v>
          </cell>
          <cell r="P24518" t="str">
            <v>COEFICIENTE DE REPRESENTATIVIDADE</v>
          </cell>
          <cell r="Q24518">
            <v>2</v>
          </cell>
          <cell r="R24518">
            <v>2.82</v>
          </cell>
        </row>
        <row r="24519">
          <cell r="M24519">
            <v>3658</v>
          </cell>
          <cell r="N24519" t="str">
            <v>JUNCAO SIMPLES, PVC, DN 75 X 75 MM, SERIE NORMAL PARA ESGOTO PREDIAL</v>
          </cell>
          <cell r="O24519" t="str">
            <v>UN</v>
          </cell>
          <cell r="P24519" t="str">
            <v>COEFICIENTE DE REPRESENTATIVIDADE</v>
          </cell>
          <cell r="Q24519">
            <v>1</v>
          </cell>
          <cell r="R24519">
            <v>16.989999999999998</v>
          </cell>
        </row>
        <row r="24520">
          <cell r="M24520">
            <v>20078</v>
          </cell>
          <cell r="N24520" t="str">
            <v>PASTA LUBRIFICANTE PARA TUBOS E CONEXOES COM JUNTA ELASTICA (USO EM PVC, ACO, POLIETILENO E OUTROS) ( DE *400* G)</v>
          </cell>
          <cell r="O24520" t="str">
            <v>UN</v>
          </cell>
          <cell r="P24520" t="str">
            <v>COEFICIENTE DE REPRESENTATIVIDADE</v>
          </cell>
          <cell r="Q24520">
            <v>0.06</v>
          </cell>
          <cell r="R24520">
            <v>27.95</v>
          </cell>
        </row>
        <row r="24521">
          <cell r="M24521">
            <v>88248</v>
          </cell>
          <cell r="N24521" t="str">
            <v>AUXILIAR DE ENCANADOR OU BOMBEIRO HIDRÁULICO COM ENCARGOS COMPLEMENTARES</v>
          </cell>
          <cell r="O24521" t="str">
            <v>H</v>
          </cell>
          <cell r="P24521" t="str">
            <v>COEFICIENTE DE REPRESENTATIVIDADE</v>
          </cell>
          <cell r="Q24521">
            <v>0.11</v>
          </cell>
          <cell r="R24521">
            <v>14.07</v>
          </cell>
        </row>
        <row r="24522">
          <cell r="M24522">
            <v>88267</v>
          </cell>
          <cell r="N24522" t="str">
            <v>ENCANADOR OU BOMBEIRO HIDRÁULICO COM ENCARGOS COMPLEMENTARES</v>
          </cell>
          <cell r="O24522" t="str">
            <v>H</v>
          </cell>
          <cell r="P24522" t="str">
            <v>COLETADO</v>
          </cell>
          <cell r="Q24522">
            <v>0.11</v>
          </cell>
          <cell r="R24522">
            <v>18.95</v>
          </cell>
        </row>
        <row r="24523">
          <cell r="M24523" t="str">
            <v/>
          </cell>
          <cell r="N24523" t="str">
            <v/>
          </cell>
          <cell r="O24523" t="str">
            <v/>
          </cell>
          <cell r="P24523" t="str">
            <v/>
          </cell>
          <cell r="Q24523" t="str">
            <v/>
          </cell>
          <cell r="R24523" t="str">
            <v/>
          </cell>
        </row>
        <row r="24524">
          <cell r="M24524">
            <v>21114</v>
          </cell>
          <cell r="N24524" t="str">
            <v>ADESIVO PARA TUBOS CPVC, *75* G</v>
          </cell>
          <cell r="O24524" t="str">
            <v>UN</v>
          </cell>
          <cell r="P24524" t="str">
            <v>COEFICIENTE DE REPRESENTATIVIDADE</v>
          </cell>
          <cell r="Q24524">
            <v>0.16</v>
          </cell>
          <cell r="R24524">
            <v>21.41</v>
          </cell>
        </row>
        <row r="24525">
          <cell r="M24525">
            <v>38009</v>
          </cell>
          <cell r="N24525" t="str">
            <v>CONECTOR, CPVC, SOLDAVEL, 42 MM X 1 1/2", PARA AGUA QUENTE</v>
          </cell>
          <cell r="O24525" t="str">
            <v>UN</v>
          </cell>
          <cell r="P24525" t="str">
            <v>ATRIBUÍDO SÃO PAULO</v>
          </cell>
          <cell r="Q24525">
            <v>1</v>
          </cell>
          <cell r="R24525">
            <v>154.49</v>
          </cell>
        </row>
        <row r="24526">
          <cell r="M24526">
            <v>88248</v>
          </cell>
          <cell r="N24526" t="str">
            <v>AUXILIAR DE ENCANADOR OU BOMBEIRO HIDRÁULICO COM ENCARGOS COMPLEMENTARES</v>
          </cell>
          <cell r="O24526" t="str">
            <v>H</v>
          </cell>
          <cell r="P24526" t="str">
            <v>COEFICIENTE DE REPRESENTATIVIDADE</v>
          </cell>
          <cell r="Q24526">
            <v>6.2E-2</v>
          </cell>
          <cell r="R24526">
            <v>14.07</v>
          </cell>
        </row>
        <row r="24527">
          <cell r="M24527">
            <v>88267</v>
          </cell>
          <cell r="N24527" t="str">
            <v>ENCANADOR OU BOMBEIRO HIDRÁULICO COM ENCARGOS COMPLEMENTARES</v>
          </cell>
          <cell r="O24527" t="str">
            <v>H</v>
          </cell>
          <cell r="P24527" t="str">
            <v>COLETADO</v>
          </cell>
          <cell r="Q24527">
            <v>6.2E-2</v>
          </cell>
          <cell r="R24527">
            <v>18.95</v>
          </cell>
        </row>
        <row r="24528">
          <cell r="M24528" t="str">
            <v/>
          </cell>
          <cell r="N24528" t="str">
            <v/>
          </cell>
          <cell r="O24528" t="str">
            <v/>
          </cell>
          <cell r="P24528" t="str">
            <v/>
          </cell>
          <cell r="Q24528" t="str">
            <v/>
          </cell>
          <cell r="R24528" t="str">
            <v/>
          </cell>
        </row>
        <row r="24529">
          <cell r="M24529">
            <v>21114</v>
          </cell>
          <cell r="N24529" t="str">
            <v>ADESIVO PARA TUBOS CPVC, *75* G</v>
          </cell>
          <cell r="O24529" t="str">
            <v>UN</v>
          </cell>
          <cell r="P24529" t="str">
            <v>COEFICIENTE DE REPRESENTATIVIDADE</v>
          </cell>
          <cell r="Q24529">
            <v>0.16</v>
          </cell>
          <cell r="R24529">
            <v>21.41</v>
          </cell>
        </row>
        <row r="24530">
          <cell r="M24530">
            <v>38004</v>
          </cell>
          <cell r="N24530" t="str">
            <v>BUCHA DE REDUCAO, CPVC, SOLDAVEL, 42 X 22 MM, PARA AGUA QUENTE</v>
          </cell>
          <cell r="O24530" t="str">
            <v>UN</v>
          </cell>
          <cell r="P24530" t="str">
            <v>ATRIBUÍDO SÃO PAULO</v>
          </cell>
          <cell r="Q24530">
            <v>1</v>
          </cell>
          <cell r="R24530">
            <v>27.21</v>
          </cell>
        </row>
        <row r="24531">
          <cell r="M24531">
            <v>88248</v>
          </cell>
          <cell r="N24531" t="str">
            <v>AUXILIAR DE ENCANADOR OU BOMBEIRO HIDRÁULICO COM ENCARGOS COMPLEMENTARES</v>
          </cell>
          <cell r="O24531" t="str">
            <v>H</v>
          </cell>
          <cell r="P24531" t="str">
            <v>COEFICIENTE DE REPRESENTATIVIDADE</v>
          </cell>
          <cell r="Q24531">
            <v>6.2E-2</v>
          </cell>
          <cell r="R24531">
            <v>14.07</v>
          </cell>
        </row>
        <row r="24532">
          <cell r="M24532">
            <v>88267</v>
          </cell>
          <cell r="N24532" t="str">
            <v>ENCANADOR OU BOMBEIRO HIDRÁULICO COM ENCARGOS COMPLEMENTARES</v>
          </cell>
          <cell r="O24532" t="str">
            <v>H</v>
          </cell>
          <cell r="P24532" t="str">
            <v>COLETADO</v>
          </cell>
          <cell r="Q24532">
            <v>6.2E-2</v>
          </cell>
          <cell r="R24532">
            <v>18.95</v>
          </cell>
        </row>
        <row r="24533">
          <cell r="M24533" t="str">
            <v/>
          </cell>
          <cell r="N24533" t="str">
            <v/>
          </cell>
          <cell r="O24533" t="str">
            <v/>
          </cell>
          <cell r="P24533" t="str">
            <v/>
          </cell>
          <cell r="Q24533" t="str">
            <v/>
          </cell>
          <cell r="R24533" t="str">
            <v/>
          </cell>
        </row>
        <row r="24534">
          <cell r="M24534">
            <v>301</v>
          </cell>
          <cell r="N24534" t="str">
            <v>ANEL BORRACHA PARA TUBO ESGOTO PREDIAL, DN 100 MM (NBR 5688)</v>
          </cell>
          <cell r="O24534" t="str">
            <v>UN</v>
          </cell>
          <cell r="P24534" t="str">
            <v>COLETADO</v>
          </cell>
          <cell r="Q24534">
            <v>2</v>
          </cell>
          <cell r="R24534">
            <v>3.54</v>
          </cell>
        </row>
        <row r="24535">
          <cell r="M24535">
            <v>7091</v>
          </cell>
          <cell r="N24535" t="str">
            <v>TE SANITARIO, PVC, DN 100 X 100 MM, SERIE NORMAL, PARA ESGOTO PREDIAL</v>
          </cell>
          <cell r="O24535" t="str">
            <v>UN</v>
          </cell>
          <cell r="P24535" t="str">
            <v>COEFICIENTE DE REPRESENTATIVIDADE</v>
          </cell>
          <cell r="Q24535">
            <v>1</v>
          </cell>
          <cell r="R24535">
            <v>16.37</v>
          </cell>
        </row>
        <row r="24536">
          <cell r="M24536">
            <v>20078</v>
          </cell>
          <cell r="N24536" t="str">
            <v>PASTA LUBRIFICANTE PARA TUBOS E CONEXOES COM JUNTA ELASTICA (USO EM PVC, ACO, POLIETILENO E OUTROS) ( DE *400* G)</v>
          </cell>
          <cell r="O24536" t="str">
            <v>UN</v>
          </cell>
          <cell r="P24536" t="str">
            <v>COEFICIENTE DE REPRESENTATIVIDADE</v>
          </cell>
          <cell r="Q24536">
            <v>9.1999999999999998E-2</v>
          </cell>
          <cell r="R24536">
            <v>27.95</v>
          </cell>
        </row>
        <row r="24537">
          <cell r="M24537">
            <v>88248</v>
          </cell>
          <cell r="N24537" t="str">
            <v>AUXILIAR DE ENCANADOR OU BOMBEIRO HIDRÁULICO COM ENCARGOS COMPLEMENTARES</v>
          </cell>
          <cell r="O24537" t="str">
            <v>H</v>
          </cell>
          <cell r="P24537" t="str">
            <v>COEFICIENTE DE REPRESENTATIVIDADE</v>
          </cell>
          <cell r="Q24537">
            <v>0.16</v>
          </cell>
          <cell r="R24537">
            <v>14.07</v>
          </cell>
        </row>
        <row r="24538">
          <cell r="M24538">
            <v>88267</v>
          </cell>
          <cell r="N24538" t="str">
            <v>ENCANADOR OU BOMBEIRO HIDRÁULICO COM ENCARGOS COMPLEMENTARES</v>
          </cell>
          <cell r="O24538" t="str">
            <v>H</v>
          </cell>
          <cell r="P24538" t="str">
            <v>COLETADO</v>
          </cell>
          <cell r="Q24538">
            <v>0.16</v>
          </cell>
          <cell r="R24538">
            <v>18.95</v>
          </cell>
        </row>
        <row r="24539">
          <cell r="M24539" t="str">
            <v/>
          </cell>
          <cell r="N24539" t="str">
            <v/>
          </cell>
          <cell r="O24539" t="str">
            <v/>
          </cell>
          <cell r="P24539" t="str">
            <v/>
          </cell>
          <cell r="Q24539" t="str">
            <v/>
          </cell>
          <cell r="R24539" t="str">
            <v/>
          </cell>
        </row>
        <row r="24540">
          <cell r="M24540">
            <v>301</v>
          </cell>
          <cell r="N24540" t="str">
            <v>ANEL BORRACHA PARA TUBO ESGOTO PREDIAL, DN 100 MM (NBR 5688)</v>
          </cell>
          <cell r="O24540" t="str">
            <v>UN</v>
          </cell>
          <cell r="P24540" t="str">
            <v>COLETADO</v>
          </cell>
          <cell r="Q24540">
            <v>2</v>
          </cell>
          <cell r="R24540">
            <v>3.54</v>
          </cell>
        </row>
        <row r="24541">
          <cell r="M24541">
            <v>3670</v>
          </cell>
          <cell r="N24541" t="str">
            <v>JUNCAO SIMPLES, PVC, 45 GRAUS, DN 100 X 100 MM, SERIE NORMAL PARA ESGOTO PREDIAL</v>
          </cell>
          <cell r="O24541" t="str">
            <v>UN</v>
          </cell>
          <cell r="P24541" t="str">
            <v>COEFICIENTE DE REPRESENTATIVIDADE</v>
          </cell>
          <cell r="Q24541">
            <v>1</v>
          </cell>
          <cell r="R24541">
            <v>22.17</v>
          </cell>
        </row>
        <row r="24542">
          <cell r="M24542">
            <v>20078</v>
          </cell>
          <cell r="N24542" t="str">
            <v>PASTA LUBRIFICANTE PARA TUBOS E CONEXOES COM JUNTA ELASTICA (USO EM PVC, ACO, POLIETILENO E OUTROS) ( DE *400* G)</v>
          </cell>
          <cell r="O24542" t="str">
            <v>UN</v>
          </cell>
          <cell r="P24542" t="str">
            <v>COEFICIENTE DE REPRESENTATIVIDADE</v>
          </cell>
          <cell r="Q24542">
            <v>9.1999999999999998E-2</v>
          </cell>
          <cell r="R24542">
            <v>27.95</v>
          </cell>
        </row>
        <row r="24543">
          <cell r="M24543">
            <v>88248</v>
          </cell>
          <cell r="N24543" t="str">
            <v>AUXILIAR DE ENCANADOR OU BOMBEIRO HIDRÁULICO COM ENCARGOS COMPLEMENTARES</v>
          </cell>
          <cell r="O24543" t="str">
            <v>H</v>
          </cell>
          <cell r="P24543" t="str">
            <v>COEFICIENTE DE REPRESENTATIVIDADE</v>
          </cell>
          <cell r="Q24543">
            <v>0.16</v>
          </cell>
          <cell r="R24543">
            <v>14.07</v>
          </cell>
        </row>
        <row r="24544">
          <cell r="M24544">
            <v>88267</v>
          </cell>
          <cell r="N24544" t="str">
            <v>ENCANADOR OU BOMBEIRO HIDRÁULICO COM ENCARGOS COMPLEMENTARES</v>
          </cell>
          <cell r="O24544" t="str">
            <v>H</v>
          </cell>
          <cell r="P24544" t="str">
            <v>COLETADO</v>
          </cell>
          <cell r="Q24544">
            <v>0.16</v>
          </cell>
          <cell r="R24544">
            <v>18.95</v>
          </cell>
        </row>
        <row r="24545">
          <cell r="M24545" t="str">
            <v/>
          </cell>
          <cell r="N24545" t="str">
            <v/>
          </cell>
          <cell r="O24545" t="str">
            <v/>
          </cell>
          <cell r="P24545" t="str">
            <v/>
          </cell>
          <cell r="Q24545" t="str">
            <v/>
          </cell>
          <cell r="R24545" t="str">
            <v/>
          </cell>
        </row>
        <row r="24546">
          <cell r="M24546">
            <v>21114</v>
          </cell>
          <cell r="N24546" t="str">
            <v>ADESIVO PARA TUBOS CPVC, *75* G</v>
          </cell>
          <cell r="O24546" t="str">
            <v>UN</v>
          </cell>
          <cell r="P24546" t="str">
            <v>COEFICIENTE DE REPRESENTATIVIDADE</v>
          </cell>
          <cell r="Q24546">
            <v>0.2</v>
          </cell>
          <cell r="R24546">
            <v>21.41</v>
          </cell>
        </row>
        <row r="24547">
          <cell r="M24547">
            <v>37978</v>
          </cell>
          <cell r="N24547" t="str">
            <v>LUVA CPVC, SOLDAVEL, 54 MM, PARA AGUA QUENTE PREDIAL</v>
          </cell>
          <cell r="O24547" t="str">
            <v>UN</v>
          </cell>
          <cell r="P24547" t="str">
            <v>ATRIBUÍDO SÃO PAULO</v>
          </cell>
          <cell r="Q24547">
            <v>1</v>
          </cell>
          <cell r="R24547">
            <v>25.4</v>
          </cell>
        </row>
        <row r="24548">
          <cell r="M24548">
            <v>88248</v>
          </cell>
          <cell r="N24548" t="str">
            <v>AUXILIAR DE ENCANADOR OU BOMBEIRO HIDRÁULICO COM ENCARGOS COMPLEMENTARES</v>
          </cell>
          <cell r="O24548" t="str">
            <v>H</v>
          </cell>
          <cell r="P24548" t="str">
            <v>COEFICIENTE DE REPRESENTATIVIDADE</v>
          </cell>
          <cell r="Q24548">
            <v>7.6999999999999999E-2</v>
          </cell>
          <cell r="R24548">
            <v>14.07</v>
          </cell>
        </row>
        <row r="24549">
          <cell r="M24549">
            <v>88267</v>
          </cell>
          <cell r="N24549" t="str">
            <v>ENCANADOR OU BOMBEIRO HIDRÁULICO COM ENCARGOS COMPLEMENTARES</v>
          </cell>
          <cell r="O24549" t="str">
            <v>H</v>
          </cell>
          <cell r="P24549" t="str">
            <v>COLETADO</v>
          </cell>
          <cell r="Q24549">
            <v>7.6999999999999999E-2</v>
          </cell>
          <cell r="R24549">
            <v>18.95</v>
          </cell>
        </row>
        <row r="24550">
          <cell r="M24550" t="str">
            <v/>
          </cell>
          <cell r="N24550" t="str">
            <v/>
          </cell>
          <cell r="O24550" t="str">
            <v/>
          </cell>
          <cell r="P24550" t="str">
            <v/>
          </cell>
          <cell r="Q24550" t="str">
            <v/>
          </cell>
          <cell r="R24550" t="str">
            <v/>
          </cell>
        </row>
        <row r="24551">
          <cell r="M24551">
            <v>21114</v>
          </cell>
          <cell r="N24551" t="str">
            <v>ADESIVO PARA TUBOS CPVC, *75* G</v>
          </cell>
          <cell r="O24551" t="str">
            <v>UN</v>
          </cell>
          <cell r="P24551" t="str">
            <v>COEFICIENTE DE REPRESENTATIVIDADE</v>
          </cell>
          <cell r="Q24551">
            <v>0.2</v>
          </cell>
          <cell r="R24551">
            <v>21.41</v>
          </cell>
        </row>
        <row r="24552">
          <cell r="M24552">
            <v>37988</v>
          </cell>
          <cell r="N24552" t="str">
            <v>LUVA DE TRANSICAO, CPVC, SOLDAVEL, 54 MM X 2", PARA AGUA QUENTE PREDIAL</v>
          </cell>
          <cell r="O24552" t="str">
            <v>UN</v>
          </cell>
          <cell r="P24552" t="str">
            <v>ATRIBUÍDO SÃO PAULO</v>
          </cell>
          <cell r="Q24552">
            <v>1</v>
          </cell>
          <cell r="R24552">
            <v>209.32</v>
          </cell>
        </row>
        <row r="24553">
          <cell r="M24553">
            <v>88248</v>
          </cell>
          <cell r="N24553" t="str">
            <v>AUXILIAR DE ENCANADOR OU BOMBEIRO HIDRÁULICO COM ENCARGOS COMPLEMENTARES</v>
          </cell>
          <cell r="O24553" t="str">
            <v>H</v>
          </cell>
          <cell r="P24553" t="str">
            <v>COEFICIENTE DE REPRESENTATIVIDADE</v>
          </cell>
          <cell r="Q24553">
            <v>7.6999999999999999E-2</v>
          </cell>
          <cell r="R24553">
            <v>14.07</v>
          </cell>
        </row>
        <row r="24554">
          <cell r="M24554">
            <v>88267</v>
          </cell>
          <cell r="N24554" t="str">
            <v>ENCANADOR OU BOMBEIRO HIDRÁULICO COM ENCARGOS COMPLEMENTARES</v>
          </cell>
          <cell r="O24554" t="str">
            <v>H</v>
          </cell>
          <cell r="P24554" t="str">
            <v>COLETADO</v>
          </cell>
          <cell r="Q24554">
            <v>7.6999999999999999E-2</v>
          </cell>
          <cell r="R24554">
            <v>18.95</v>
          </cell>
        </row>
        <row r="24555">
          <cell r="M24555" t="str">
            <v/>
          </cell>
          <cell r="N24555" t="str">
            <v/>
          </cell>
          <cell r="O24555" t="str">
            <v/>
          </cell>
          <cell r="P24555" t="str">
            <v/>
          </cell>
          <cell r="Q24555" t="str">
            <v/>
          </cell>
          <cell r="R24555" t="str">
            <v/>
          </cell>
        </row>
        <row r="24556">
          <cell r="M24556">
            <v>21114</v>
          </cell>
          <cell r="N24556" t="str">
            <v>ADESIVO PARA TUBOS CPVC, *75* G</v>
          </cell>
          <cell r="O24556" t="str">
            <v>UN</v>
          </cell>
          <cell r="P24556" t="str">
            <v>COEFICIENTE DE REPRESENTATIVIDADE</v>
          </cell>
          <cell r="Q24556">
            <v>0.2</v>
          </cell>
          <cell r="R24556">
            <v>21.41</v>
          </cell>
        </row>
        <row r="24557">
          <cell r="M24557">
            <v>37994</v>
          </cell>
          <cell r="N24557" t="str">
            <v>UNIAO, CPVC, SOLDAVEL, 54 MM, PARA AGUA QUENTE PREDIAL</v>
          </cell>
          <cell r="O24557" t="str">
            <v>UN</v>
          </cell>
          <cell r="P24557" t="str">
            <v>ATRIBUÍDO SÃO PAULO</v>
          </cell>
          <cell r="Q24557">
            <v>1</v>
          </cell>
          <cell r="R24557">
            <v>100.87</v>
          </cell>
        </row>
        <row r="24558">
          <cell r="M24558">
            <v>88248</v>
          </cell>
          <cell r="N24558" t="str">
            <v>AUXILIAR DE ENCANADOR OU BOMBEIRO HIDRÁULICO COM ENCARGOS COMPLEMENTARES</v>
          </cell>
          <cell r="O24558" t="str">
            <v>H</v>
          </cell>
          <cell r="P24558" t="str">
            <v>COEFICIENTE DE REPRESENTATIVIDADE</v>
          </cell>
          <cell r="Q24558">
            <v>7.6999999999999999E-2</v>
          </cell>
          <cell r="R24558">
            <v>14.07</v>
          </cell>
        </row>
        <row r="24559">
          <cell r="M24559">
            <v>88267</v>
          </cell>
          <cell r="N24559" t="str">
            <v>ENCANADOR OU BOMBEIRO HIDRÁULICO COM ENCARGOS COMPLEMENTARES</v>
          </cell>
          <cell r="O24559" t="str">
            <v>H</v>
          </cell>
          <cell r="P24559" t="str">
            <v>COLETADO</v>
          </cell>
          <cell r="Q24559">
            <v>7.6999999999999999E-2</v>
          </cell>
          <cell r="R24559">
            <v>18.95</v>
          </cell>
        </row>
        <row r="24560">
          <cell r="M24560" t="str">
            <v/>
          </cell>
          <cell r="N24560" t="str">
            <v/>
          </cell>
          <cell r="O24560" t="str">
            <v/>
          </cell>
          <cell r="P24560" t="str">
            <v/>
          </cell>
          <cell r="Q24560" t="str">
            <v/>
          </cell>
          <cell r="R24560" t="str">
            <v/>
          </cell>
        </row>
        <row r="24561">
          <cell r="M24561">
            <v>21114</v>
          </cell>
          <cell r="N24561" t="str">
            <v>ADESIVO PARA TUBOS CPVC, *75* G</v>
          </cell>
          <cell r="O24561" t="str">
            <v>UN</v>
          </cell>
          <cell r="P24561" t="str">
            <v>COEFICIENTE DE REPRESENTATIVIDADE</v>
          </cell>
          <cell r="Q24561">
            <v>0.24</v>
          </cell>
          <cell r="R24561">
            <v>21.41</v>
          </cell>
        </row>
        <row r="24562">
          <cell r="M24562">
            <v>37979</v>
          </cell>
          <cell r="N24562" t="str">
            <v>LUVA CPVC, SOLDAVEL, 73 MM, PARA AGUA QUENTE PREDIAL</v>
          </cell>
          <cell r="O24562" t="str">
            <v>UN</v>
          </cell>
          <cell r="P24562" t="str">
            <v>ATRIBUÍDO SÃO PAULO</v>
          </cell>
          <cell r="Q24562">
            <v>1</v>
          </cell>
          <cell r="R24562">
            <v>109.12</v>
          </cell>
        </row>
        <row r="24563">
          <cell r="M24563">
            <v>88248</v>
          </cell>
          <cell r="N24563" t="str">
            <v>AUXILIAR DE ENCANADOR OU BOMBEIRO HIDRÁULICO COM ENCARGOS COMPLEMENTARES</v>
          </cell>
          <cell r="O24563" t="str">
            <v>H</v>
          </cell>
          <cell r="P24563" t="str">
            <v>COEFICIENTE DE REPRESENTATIVIDADE</v>
          </cell>
          <cell r="Q24563">
            <v>0.10199999999999999</v>
          </cell>
          <cell r="R24563">
            <v>14.07</v>
          </cell>
        </row>
        <row r="24564">
          <cell r="M24564">
            <v>88267</v>
          </cell>
          <cell r="N24564" t="str">
            <v>ENCANADOR OU BOMBEIRO HIDRÁULICO COM ENCARGOS COMPLEMENTARES</v>
          </cell>
          <cell r="O24564" t="str">
            <v>H</v>
          </cell>
          <cell r="P24564" t="str">
            <v>COLETADO</v>
          </cell>
          <cell r="Q24564">
            <v>0.10199999999999999</v>
          </cell>
          <cell r="R24564">
            <v>18.95</v>
          </cell>
        </row>
        <row r="24565">
          <cell r="M24565" t="str">
            <v/>
          </cell>
          <cell r="N24565" t="str">
            <v/>
          </cell>
          <cell r="O24565" t="str">
            <v/>
          </cell>
          <cell r="P24565" t="str">
            <v/>
          </cell>
          <cell r="Q24565" t="str">
            <v/>
          </cell>
          <cell r="R24565" t="str">
            <v/>
          </cell>
        </row>
        <row r="24566">
          <cell r="M24566">
            <v>21114</v>
          </cell>
          <cell r="N24566" t="str">
            <v>ADESIVO PARA TUBOS CPVC, *75* G</v>
          </cell>
          <cell r="O24566" t="str">
            <v>UN</v>
          </cell>
          <cell r="P24566" t="str">
            <v>COEFICIENTE DE REPRESENTATIVIDADE</v>
          </cell>
          <cell r="Q24566">
            <v>0.29299999999999998</v>
          </cell>
          <cell r="R24566">
            <v>21.41</v>
          </cell>
        </row>
        <row r="24567">
          <cell r="M24567">
            <v>37995</v>
          </cell>
          <cell r="N24567" t="str">
            <v>UNIAO, CPVC, SOLDAVEL, 73 MM, PARA AGUA QUENTE PREDIAL</v>
          </cell>
          <cell r="O24567" t="str">
            <v>UN</v>
          </cell>
          <cell r="P24567" t="str">
            <v>ATRIBUÍDO SÃO PAULO</v>
          </cell>
          <cell r="Q24567">
            <v>1</v>
          </cell>
          <cell r="R24567">
            <v>146.4</v>
          </cell>
        </row>
        <row r="24568">
          <cell r="M24568">
            <v>88248</v>
          </cell>
          <cell r="N24568" t="str">
            <v>AUXILIAR DE ENCANADOR OU BOMBEIRO HIDRÁULICO COM ENCARGOS COMPLEMENTARES</v>
          </cell>
          <cell r="O24568" t="str">
            <v>H</v>
          </cell>
          <cell r="P24568" t="str">
            <v>COEFICIENTE DE REPRESENTATIVIDADE</v>
          </cell>
          <cell r="Q24568">
            <v>0.10199999999999999</v>
          </cell>
          <cell r="R24568">
            <v>14.07</v>
          </cell>
        </row>
        <row r="24569">
          <cell r="M24569">
            <v>88267</v>
          </cell>
          <cell r="N24569" t="str">
            <v>ENCANADOR OU BOMBEIRO HIDRÁULICO COM ENCARGOS COMPLEMENTARES</v>
          </cell>
          <cell r="O24569" t="str">
            <v>H</v>
          </cell>
          <cell r="P24569" t="str">
            <v>COLETADO</v>
          </cell>
          <cell r="Q24569">
            <v>0.10199999999999999</v>
          </cell>
          <cell r="R24569">
            <v>18.95</v>
          </cell>
        </row>
        <row r="24570">
          <cell r="M24570" t="str">
            <v/>
          </cell>
          <cell r="N24570" t="str">
            <v/>
          </cell>
          <cell r="O24570" t="str">
            <v/>
          </cell>
          <cell r="P24570" t="str">
            <v/>
          </cell>
          <cell r="Q24570" t="str">
            <v/>
          </cell>
          <cell r="R24570" t="str">
            <v/>
          </cell>
        </row>
        <row r="24571">
          <cell r="M24571">
            <v>21114</v>
          </cell>
          <cell r="N24571" t="str">
            <v>ADESIVO PARA TUBOS CPVC, *75* G</v>
          </cell>
          <cell r="O24571" t="str">
            <v>UN</v>
          </cell>
          <cell r="P24571" t="str">
            <v>COEFICIENTE DE REPRESENTATIVIDADE</v>
          </cell>
          <cell r="Q24571">
            <v>0.42699999999999999</v>
          </cell>
          <cell r="R24571">
            <v>21.41</v>
          </cell>
        </row>
        <row r="24572">
          <cell r="M24572">
            <v>37980</v>
          </cell>
          <cell r="N24572" t="str">
            <v>LUVA CPVC, SOLDAVEL, 89 MM, PARA AGUA QUENTE PREDIAL</v>
          </cell>
          <cell r="O24572" t="str">
            <v>UN</v>
          </cell>
          <cell r="P24572" t="str">
            <v>ATRIBUÍDO SÃO PAULO</v>
          </cell>
          <cell r="Q24572">
            <v>1</v>
          </cell>
          <cell r="R24572">
            <v>122.63</v>
          </cell>
        </row>
        <row r="24573">
          <cell r="M24573">
            <v>88248</v>
          </cell>
          <cell r="N24573" t="str">
            <v>AUXILIAR DE ENCANADOR OU BOMBEIRO HIDRÁULICO COM ENCARGOS COMPLEMENTARES</v>
          </cell>
          <cell r="O24573" t="str">
            <v>H</v>
          </cell>
          <cell r="P24573" t="str">
            <v>COEFICIENTE DE REPRESENTATIVIDADE</v>
          </cell>
          <cell r="Q24573">
            <v>0.123</v>
          </cell>
          <cell r="R24573">
            <v>14.07</v>
          </cell>
        </row>
        <row r="24574">
          <cell r="M24574">
            <v>88267</v>
          </cell>
          <cell r="N24574" t="str">
            <v>ENCANADOR OU BOMBEIRO HIDRÁULICO COM ENCARGOS COMPLEMENTARES</v>
          </cell>
          <cell r="O24574" t="str">
            <v>H</v>
          </cell>
          <cell r="P24574" t="str">
            <v>COLETADO</v>
          </cell>
          <cell r="Q24574">
            <v>0.123</v>
          </cell>
          <cell r="R24574">
            <v>18.95</v>
          </cell>
        </row>
        <row r="24575">
          <cell r="M24575" t="str">
            <v/>
          </cell>
          <cell r="N24575" t="str">
            <v/>
          </cell>
          <cell r="O24575" t="str">
            <v/>
          </cell>
          <cell r="P24575" t="str">
            <v/>
          </cell>
          <cell r="Q24575" t="str">
            <v/>
          </cell>
          <cell r="R24575" t="str">
            <v/>
          </cell>
        </row>
        <row r="24576">
          <cell r="M24576">
            <v>21114</v>
          </cell>
          <cell r="N24576" t="str">
            <v>ADESIVO PARA TUBOS CPVC, *75* G</v>
          </cell>
          <cell r="O24576" t="str">
            <v>UN</v>
          </cell>
          <cell r="P24576" t="str">
            <v>COEFICIENTE DE REPRESENTATIVIDADE</v>
          </cell>
          <cell r="Q24576">
            <v>0.42699999999999999</v>
          </cell>
          <cell r="R24576">
            <v>21.41</v>
          </cell>
        </row>
        <row r="24577">
          <cell r="M24577">
            <v>37996</v>
          </cell>
          <cell r="N24577" t="str">
            <v>UNIAO, CPVC, SOLDAVEL, 89 MM, PARA AGUA QUENTE PREDIAL</v>
          </cell>
          <cell r="O24577" t="str">
            <v>UN</v>
          </cell>
          <cell r="P24577" t="str">
            <v>ATRIBUÍDO SÃO PAULO</v>
          </cell>
          <cell r="Q24577">
            <v>1</v>
          </cell>
          <cell r="R24577">
            <v>215.87</v>
          </cell>
        </row>
        <row r="24578">
          <cell r="M24578">
            <v>88248</v>
          </cell>
          <cell r="N24578" t="str">
            <v>AUXILIAR DE ENCANADOR OU BOMBEIRO HIDRÁULICO COM ENCARGOS COMPLEMENTARES</v>
          </cell>
          <cell r="O24578" t="str">
            <v>H</v>
          </cell>
          <cell r="P24578" t="str">
            <v>COEFICIENTE DE REPRESENTATIVIDADE</v>
          </cell>
          <cell r="Q24578">
            <v>0.123</v>
          </cell>
          <cell r="R24578">
            <v>14.07</v>
          </cell>
        </row>
        <row r="24579">
          <cell r="M24579">
            <v>88267</v>
          </cell>
          <cell r="N24579" t="str">
            <v>ENCANADOR OU BOMBEIRO HIDRÁULICO COM ENCARGOS COMPLEMENTARES</v>
          </cell>
          <cell r="O24579" t="str">
            <v>H</v>
          </cell>
          <cell r="P24579" t="str">
            <v>COLETADO</v>
          </cell>
          <cell r="Q24579">
            <v>0.123</v>
          </cell>
          <cell r="R24579">
            <v>18.95</v>
          </cell>
        </row>
        <row r="24580">
          <cell r="M24580" t="str">
            <v/>
          </cell>
          <cell r="N24580" t="str">
            <v/>
          </cell>
          <cell r="O24580" t="str">
            <v/>
          </cell>
          <cell r="P24580" t="str">
            <v/>
          </cell>
          <cell r="Q24580" t="str">
            <v/>
          </cell>
          <cell r="R24580" t="str">
            <v/>
          </cell>
        </row>
        <row r="24581">
          <cell r="M24581">
            <v>21114</v>
          </cell>
          <cell r="N24581" t="str">
            <v>ADESIVO PARA TUBOS CPVC, *75* G</v>
          </cell>
          <cell r="O24581" t="str">
            <v>UN</v>
          </cell>
          <cell r="P24581" t="str">
            <v>COEFICIENTE DE REPRESENTATIVIDADE</v>
          </cell>
          <cell r="Q24581">
            <v>0.2</v>
          </cell>
          <cell r="R24581">
            <v>21.41</v>
          </cell>
        </row>
        <row r="24582">
          <cell r="M24582">
            <v>38012</v>
          </cell>
          <cell r="N24582" t="str">
            <v>TE CPVC, SOLDAVEL, 90 GRAUS, 35 MM, PARA AGUA QUENTE PREDIAL</v>
          </cell>
          <cell r="O24582" t="str">
            <v>UN</v>
          </cell>
          <cell r="P24582" t="str">
            <v>ATRIBUÍDO SÃO PAULO</v>
          </cell>
          <cell r="Q24582">
            <v>1</v>
          </cell>
          <cell r="R24582">
            <v>29</v>
          </cell>
        </row>
        <row r="24583">
          <cell r="M24583">
            <v>88248</v>
          </cell>
          <cell r="N24583" t="str">
            <v>AUXILIAR DE ENCANADOR OU BOMBEIRO HIDRÁULICO COM ENCARGOS COMPLEMENTARES</v>
          </cell>
          <cell r="O24583" t="str">
            <v>H</v>
          </cell>
          <cell r="P24583" t="str">
            <v>COEFICIENTE DE REPRESENTATIVIDADE</v>
          </cell>
          <cell r="Q24583">
            <v>0.106</v>
          </cell>
          <cell r="R24583">
            <v>14.07</v>
          </cell>
        </row>
        <row r="24584">
          <cell r="M24584">
            <v>88267</v>
          </cell>
          <cell r="N24584" t="str">
            <v>ENCANADOR OU BOMBEIRO HIDRÁULICO COM ENCARGOS COMPLEMENTARES</v>
          </cell>
          <cell r="O24584" t="str">
            <v>H</v>
          </cell>
          <cell r="P24584" t="str">
            <v>COLETADO</v>
          </cell>
          <cell r="Q24584">
            <v>0.106</v>
          </cell>
          <cell r="R24584">
            <v>18.95</v>
          </cell>
        </row>
        <row r="24585">
          <cell r="M24585" t="str">
            <v/>
          </cell>
          <cell r="N24585" t="str">
            <v/>
          </cell>
          <cell r="O24585" t="str">
            <v/>
          </cell>
          <cell r="P24585" t="str">
            <v/>
          </cell>
          <cell r="Q24585" t="str">
            <v/>
          </cell>
          <cell r="R24585" t="str">
            <v/>
          </cell>
        </row>
        <row r="24586">
          <cell r="M24586">
            <v>21114</v>
          </cell>
          <cell r="N24586" t="str">
            <v>ADESIVO PARA TUBOS CPVC, *75* G</v>
          </cell>
          <cell r="O24586" t="str">
            <v>UN</v>
          </cell>
          <cell r="P24586" t="str">
            <v>COEFICIENTE DE REPRESENTATIVIDADE</v>
          </cell>
          <cell r="Q24586">
            <v>0.24</v>
          </cell>
          <cell r="R24586">
            <v>21.41</v>
          </cell>
        </row>
        <row r="24587">
          <cell r="M24587">
            <v>38013</v>
          </cell>
          <cell r="N24587" t="str">
            <v>TE CPVC, SOLDAVEL, 90 GRAUS, 42 MM, PARA AGUA QUENTE PREDIAL</v>
          </cell>
          <cell r="O24587" t="str">
            <v>UN</v>
          </cell>
          <cell r="P24587" t="str">
            <v>ATRIBUÍDO SÃO PAULO</v>
          </cell>
          <cell r="Q24587">
            <v>1</v>
          </cell>
          <cell r="R24587">
            <v>37.64</v>
          </cell>
        </row>
        <row r="24588">
          <cell r="M24588">
            <v>88248</v>
          </cell>
          <cell r="N24588" t="str">
            <v>AUXILIAR DE ENCANADOR OU BOMBEIRO HIDRÁULICO COM ENCARGOS COMPLEMENTARES</v>
          </cell>
          <cell r="O24588" t="str">
            <v>H</v>
          </cell>
          <cell r="P24588" t="str">
            <v>COEFICIENTE DE REPRESENTATIVIDADE</v>
          </cell>
          <cell r="Q24588">
            <v>0.124</v>
          </cell>
          <cell r="R24588">
            <v>14.07</v>
          </cell>
        </row>
        <row r="24589">
          <cell r="M24589">
            <v>88267</v>
          </cell>
          <cell r="N24589" t="str">
            <v>ENCANADOR OU BOMBEIRO HIDRÁULICO COM ENCARGOS COMPLEMENTARES</v>
          </cell>
          <cell r="O24589" t="str">
            <v>H</v>
          </cell>
          <cell r="P24589" t="str">
            <v>COLETADO</v>
          </cell>
          <cell r="Q24589">
            <v>0.124</v>
          </cell>
          <cell r="R24589">
            <v>18.95</v>
          </cell>
        </row>
        <row r="24590">
          <cell r="M24590" t="str">
            <v/>
          </cell>
          <cell r="N24590" t="str">
            <v/>
          </cell>
          <cell r="O24590" t="str">
            <v/>
          </cell>
          <cell r="P24590" t="str">
            <v/>
          </cell>
          <cell r="Q24590" t="str">
            <v/>
          </cell>
          <cell r="R24590" t="str">
            <v/>
          </cell>
        </row>
        <row r="24591">
          <cell r="M24591">
            <v>21114</v>
          </cell>
          <cell r="N24591" t="str">
            <v>ADESIVO PARA TUBOS CPVC, *75* G</v>
          </cell>
          <cell r="O24591" t="str">
            <v>UN</v>
          </cell>
          <cell r="P24591" t="str">
            <v>COEFICIENTE DE REPRESENTATIVIDADE</v>
          </cell>
          <cell r="Q24591">
            <v>0.3</v>
          </cell>
          <cell r="R24591">
            <v>21.41</v>
          </cell>
        </row>
        <row r="24592">
          <cell r="M24592">
            <v>38014</v>
          </cell>
          <cell r="N24592" t="str">
            <v>TE CPVC, SOLDAVEL, 90 GRAUS, 54 MM, PARA AGUA QUENTE PREDIAL</v>
          </cell>
          <cell r="O24592" t="str">
            <v>UN</v>
          </cell>
          <cell r="P24592" t="str">
            <v>ATRIBUÍDO SÃO PAULO</v>
          </cell>
          <cell r="Q24592">
            <v>1</v>
          </cell>
          <cell r="R24592">
            <v>61.26</v>
          </cell>
        </row>
        <row r="24593">
          <cell r="M24593">
            <v>88248</v>
          </cell>
          <cell r="N24593" t="str">
            <v>AUXILIAR DE ENCANADOR OU BOMBEIRO HIDRÁULICO COM ENCARGOS COMPLEMENTARES</v>
          </cell>
          <cell r="O24593" t="str">
            <v>H</v>
          </cell>
          <cell r="P24593" t="str">
            <v>COEFICIENTE DE REPRESENTATIVIDADE</v>
          </cell>
          <cell r="Q24593">
            <v>0.155</v>
          </cell>
          <cell r="R24593">
            <v>14.07</v>
          </cell>
        </row>
        <row r="24594">
          <cell r="M24594">
            <v>88267</v>
          </cell>
          <cell r="N24594" t="str">
            <v>ENCANADOR OU BOMBEIRO HIDRÁULICO COM ENCARGOS COMPLEMENTARES</v>
          </cell>
          <cell r="O24594" t="str">
            <v>H</v>
          </cell>
          <cell r="P24594" t="str">
            <v>COLETADO</v>
          </cell>
          <cell r="Q24594">
            <v>0.155</v>
          </cell>
          <cell r="R24594">
            <v>18.95</v>
          </cell>
        </row>
        <row r="24595">
          <cell r="M24595" t="str">
            <v/>
          </cell>
          <cell r="N24595" t="str">
            <v/>
          </cell>
          <cell r="O24595" t="str">
            <v/>
          </cell>
          <cell r="P24595" t="str">
            <v/>
          </cell>
          <cell r="Q24595" t="str">
            <v/>
          </cell>
          <cell r="R24595" t="str">
            <v/>
          </cell>
        </row>
        <row r="24596">
          <cell r="M24596">
            <v>21114</v>
          </cell>
          <cell r="N24596" t="str">
            <v>ADESIVO PARA TUBOS CPVC, *75* G</v>
          </cell>
          <cell r="O24596" t="str">
            <v>UN</v>
          </cell>
          <cell r="P24596" t="str">
            <v>COEFICIENTE DE REPRESENTATIVIDADE</v>
          </cell>
          <cell r="Q24596">
            <v>0.44</v>
          </cell>
          <cell r="R24596">
            <v>21.41</v>
          </cell>
        </row>
        <row r="24597">
          <cell r="M24597">
            <v>38015</v>
          </cell>
          <cell r="N24597" t="str">
            <v>TE CPVC, SOLDAVEL, 90 GRAUS, 73 MM, PARA AGUA QUENTE PREDIAL</v>
          </cell>
          <cell r="O24597" t="str">
            <v>UN</v>
          </cell>
          <cell r="P24597" t="str">
            <v>ATRIBUÍDO SÃO PAULO</v>
          </cell>
          <cell r="Q24597">
            <v>1</v>
          </cell>
          <cell r="R24597">
            <v>147.91999999999999</v>
          </cell>
        </row>
        <row r="24598">
          <cell r="M24598">
            <v>88248</v>
          </cell>
          <cell r="N24598" t="str">
            <v>AUXILIAR DE ENCANADOR OU BOMBEIRO HIDRÁULICO COM ENCARGOS COMPLEMENTARES</v>
          </cell>
          <cell r="O24598" t="str">
            <v>H</v>
          </cell>
          <cell r="P24598" t="str">
            <v>COEFICIENTE DE REPRESENTATIVIDADE</v>
          </cell>
          <cell r="Q24598">
            <v>0.20399999999999999</v>
          </cell>
          <cell r="R24598">
            <v>14.07</v>
          </cell>
        </row>
        <row r="24599">
          <cell r="M24599">
            <v>88267</v>
          </cell>
          <cell r="N24599" t="str">
            <v>ENCANADOR OU BOMBEIRO HIDRÁULICO COM ENCARGOS COMPLEMENTARES</v>
          </cell>
          <cell r="O24599" t="str">
            <v>H</v>
          </cell>
          <cell r="P24599" t="str">
            <v>COLETADO</v>
          </cell>
          <cell r="Q24599">
            <v>0.20399999999999999</v>
          </cell>
          <cell r="R24599">
            <v>18.95</v>
          </cell>
        </row>
        <row r="24600">
          <cell r="M24600" t="str">
            <v/>
          </cell>
          <cell r="N24600" t="str">
            <v/>
          </cell>
          <cell r="O24600" t="str">
            <v/>
          </cell>
          <cell r="P24600" t="str">
            <v/>
          </cell>
          <cell r="Q24600" t="str">
            <v/>
          </cell>
          <cell r="R24600" t="str">
            <v/>
          </cell>
        </row>
        <row r="24601">
          <cell r="M24601">
            <v>21114</v>
          </cell>
          <cell r="N24601" t="str">
            <v>ADESIVO PARA TUBOS CPVC, *75* G</v>
          </cell>
          <cell r="O24601" t="str">
            <v>UN</v>
          </cell>
          <cell r="P24601" t="str">
            <v>COEFICIENTE DE REPRESENTATIVIDADE</v>
          </cell>
          <cell r="Q24601">
            <v>0.64</v>
          </cell>
          <cell r="R24601">
            <v>21.41</v>
          </cell>
        </row>
        <row r="24602">
          <cell r="M24602">
            <v>38016</v>
          </cell>
          <cell r="N24602" t="str">
            <v>TE CPVC, SOLDAVEL, 90 GRAUS, 89 MM, PARA AGUA QUENTE PREDIAL</v>
          </cell>
          <cell r="O24602" t="str">
            <v>UN</v>
          </cell>
          <cell r="P24602" t="str">
            <v>ATRIBUÍDO SÃO PAULO</v>
          </cell>
          <cell r="Q24602">
            <v>1</v>
          </cell>
          <cell r="R24602">
            <v>179.98</v>
          </cell>
        </row>
        <row r="24603">
          <cell r="M24603">
            <v>88248</v>
          </cell>
          <cell r="N24603" t="str">
            <v>AUXILIAR DE ENCANADOR OU BOMBEIRO HIDRÁULICO COM ENCARGOS COMPLEMENTARES</v>
          </cell>
          <cell r="O24603" t="str">
            <v>H</v>
          </cell>
          <cell r="P24603" t="str">
            <v>COEFICIENTE DE REPRESENTATIVIDADE</v>
          </cell>
          <cell r="Q24603">
            <v>0.245</v>
          </cell>
          <cell r="R24603">
            <v>14.07</v>
          </cell>
        </row>
        <row r="24604">
          <cell r="M24604">
            <v>88267</v>
          </cell>
          <cell r="N24604" t="str">
            <v>ENCANADOR OU BOMBEIRO HIDRÁULICO COM ENCARGOS COMPLEMENTARES</v>
          </cell>
          <cell r="O24604" t="str">
            <v>H</v>
          </cell>
          <cell r="P24604" t="str">
            <v>COLETADO</v>
          </cell>
          <cell r="Q24604">
            <v>0.245</v>
          </cell>
          <cell r="R24604">
            <v>18.95</v>
          </cell>
        </row>
        <row r="24605">
          <cell r="M24605" t="str">
            <v/>
          </cell>
          <cell r="N24605" t="str">
            <v/>
          </cell>
          <cell r="O24605" t="str">
            <v/>
          </cell>
          <cell r="P24605" t="str">
            <v/>
          </cell>
          <cell r="Q24605" t="str">
            <v/>
          </cell>
          <cell r="R24605" t="str">
            <v/>
          </cell>
        </row>
        <row r="24606">
          <cell r="M24606">
            <v>301</v>
          </cell>
          <cell r="N24606" t="str">
            <v>ANEL BORRACHA PARA TUBO ESGOTO PREDIAL, DN 100 MM (NBR 5688)</v>
          </cell>
          <cell r="O24606" t="str">
            <v>UN</v>
          </cell>
          <cell r="P24606" t="str">
            <v>COLETADO</v>
          </cell>
          <cell r="Q24606">
            <v>1</v>
          </cell>
          <cell r="R24606">
            <v>3.54</v>
          </cell>
        </row>
        <row r="24607">
          <cell r="M24607">
            <v>3520</v>
          </cell>
          <cell r="N24607" t="str">
            <v>JOELHO PVC, SOLDAVEL, PB, 90 GRAUS, DN 100 MM, PARA ESGOTO PREDIAL</v>
          </cell>
          <cell r="O24607" t="str">
            <v>UN</v>
          </cell>
          <cell r="P24607" t="str">
            <v>COEFICIENTE DE REPRESENTATIVIDADE</v>
          </cell>
          <cell r="Q24607">
            <v>1</v>
          </cell>
          <cell r="R24607">
            <v>8.52</v>
          </cell>
        </row>
        <row r="24608">
          <cell r="M24608">
            <v>20078</v>
          </cell>
          <cell r="N24608" t="str">
            <v>PASTA LUBRIFICANTE PARA TUBOS E CONEXOES COM JUNTA ELASTICA (USO EM PVC, ACO, POLIETILENO E OUTROS) ( DE *400* G)</v>
          </cell>
          <cell r="O24608" t="str">
            <v>UN</v>
          </cell>
          <cell r="P24608" t="str">
            <v>COEFICIENTE DE REPRESENTATIVIDADE</v>
          </cell>
          <cell r="Q24608">
            <v>4.5999999999999999E-2</v>
          </cell>
          <cell r="R24608">
            <v>27.95</v>
          </cell>
        </row>
        <row r="24609">
          <cell r="M24609">
            <v>88248</v>
          </cell>
          <cell r="N24609" t="str">
            <v>AUXILIAR DE ENCANADOR OU BOMBEIRO HIDRÁULICO COM ENCARGOS COMPLEMENTARES</v>
          </cell>
          <cell r="O24609" t="str">
            <v>H</v>
          </cell>
          <cell r="P24609" t="str">
            <v>COEFICIENTE DE REPRESENTATIVIDADE</v>
          </cell>
          <cell r="Q24609">
            <v>0.24</v>
          </cell>
          <cell r="R24609">
            <v>14.07</v>
          </cell>
        </row>
        <row r="24610">
          <cell r="M24610">
            <v>88267</v>
          </cell>
          <cell r="N24610" t="str">
            <v>ENCANADOR OU BOMBEIRO HIDRÁULICO COM ENCARGOS COMPLEMENTARES</v>
          </cell>
          <cell r="O24610" t="str">
            <v>H</v>
          </cell>
          <cell r="P24610" t="str">
            <v>COLETADO</v>
          </cell>
          <cell r="Q24610">
            <v>0.24</v>
          </cell>
          <cell r="R24610">
            <v>18.95</v>
          </cell>
        </row>
        <row r="24611">
          <cell r="M24611" t="str">
            <v/>
          </cell>
          <cell r="N24611" t="str">
            <v/>
          </cell>
          <cell r="O24611" t="str">
            <v/>
          </cell>
          <cell r="P24611" t="str">
            <v/>
          </cell>
          <cell r="Q24611" t="str">
            <v/>
          </cell>
          <cell r="R24611" t="str">
            <v/>
          </cell>
        </row>
        <row r="24612">
          <cell r="M24612">
            <v>301</v>
          </cell>
          <cell r="N24612" t="str">
            <v>ANEL BORRACHA PARA TUBO ESGOTO PREDIAL, DN 100 MM (NBR 5688)</v>
          </cell>
          <cell r="O24612" t="str">
            <v>UN</v>
          </cell>
          <cell r="P24612" t="str">
            <v>COLETADO</v>
          </cell>
          <cell r="Q24612">
            <v>1</v>
          </cell>
          <cell r="R24612">
            <v>3.54</v>
          </cell>
        </row>
        <row r="24613">
          <cell r="M24613">
            <v>3528</v>
          </cell>
          <cell r="N24613" t="str">
            <v>JOELHO PVC, SOLDAVEL, PB, 45 GRAUS, DN 100 MM, PARA ESGOTO PREDIAL</v>
          </cell>
          <cell r="O24613" t="str">
            <v>UN</v>
          </cell>
          <cell r="P24613" t="str">
            <v>COEFICIENTE DE REPRESENTATIVIDADE</v>
          </cell>
          <cell r="Q24613">
            <v>1</v>
          </cell>
          <cell r="R24613">
            <v>8.4600000000000009</v>
          </cell>
        </row>
        <row r="24614">
          <cell r="M24614">
            <v>20078</v>
          </cell>
          <cell r="N24614" t="str">
            <v>PASTA LUBRIFICANTE PARA TUBOS E CONEXOES COM JUNTA ELASTICA (USO EM PVC, ACO, POLIETILENO E OUTROS) ( DE *400* G)</v>
          </cell>
          <cell r="O24614" t="str">
            <v>UN</v>
          </cell>
          <cell r="P24614" t="str">
            <v>COEFICIENTE DE REPRESENTATIVIDADE</v>
          </cell>
          <cell r="Q24614">
            <v>4.5999999999999999E-2</v>
          </cell>
          <cell r="R24614">
            <v>27.95</v>
          </cell>
        </row>
        <row r="24615">
          <cell r="M24615">
            <v>88248</v>
          </cell>
          <cell r="N24615" t="str">
            <v>AUXILIAR DE ENCANADOR OU BOMBEIRO HIDRÁULICO COM ENCARGOS COMPLEMENTARES</v>
          </cell>
          <cell r="O24615" t="str">
            <v>H</v>
          </cell>
          <cell r="P24615" t="str">
            <v>COEFICIENTE DE REPRESENTATIVIDADE</v>
          </cell>
          <cell r="Q24615">
            <v>0.24</v>
          </cell>
          <cell r="R24615">
            <v>14.07</v>
          </cell>
        </row>
        <row r="24616">
          <cell r="M24616">
            <v>88267</v>
          </cell>
          <cell r="N24616" t="str">
            <v>ENCANADOR OU BOMBEIRO HIDRÁULICO COM ENCARGOS COMPLEMENTARES</v>
          </cell>
          <cell r="O24616" t="str">
            <v>H</v>
          </cell>
          <cell r="P24616" t="str">
            <v>COLETADO</v>
          </cell>
          <cell r="Q24616">
            <v>0.24</v>
          </cell>
          <cell r="R24616">
            <v>18.95</v>
          </cell>
        </row>
        <row r="24617">
          <cell r="M24617" t="str">
            <v/>
          </cell>
          <cell r="N24617" t="str">
            <v/>
          </cell>
          <cell r="O24617" t="str">
            <v/>
          </cell>
          <cell r="P24617" t="str">
            <v/>
          </cell>
          <cell r="Q24617" t="str">
            <v/>
          </cell>
          <cell r="R24617" t="str">
            <v/>
          </cell>
        </row>
        <row r="24618">
          <cell r="M24618">
            <v>301</v>
          </cell>
          <cell r="N24618" t="str">
            <v>ANEL BORRACHA PARA TUBO ESGOTO PREDIAL, DN 100 MM (NBR 5688)</v>
          </cell>
          <cell r="O24618" t="str">
            <v>UN</v>
          </cell>
          <cell r="P24618" t="str">
            <v>COLETADO</v>
          </cell>
          <cell r="Q24618">
            <v>1</v>
          </cell>
          <cell r="R24618">
            <v>3.54</v>
          </cell>
        </row>
        <row r="24619">
          <cell r="M24619">
            <v>1966</v>
          </cell>
          <cell r="N24619" t="str">
            <v>CURVA PVC CURTA 90 GRAUS, 100 MM, PARA ESGOTO PREDIAL</v>
          </cell>
          <cell r="O24619" t="str">
            <v>UN</v>
          </cell>
          <cell r="P24619" t="str">
            <v>COEFICIENTE DE REPRESENTATIVIDADE</v>
          </cell>
          <cell r="Q24619">
            <v>1</v>
          </cell>
          <cell r="R24619">
            <v>22.56</v>
          </cell>
        </row>
        <row r="24620">
          <cell r="M24620">
            <v>20078</v>
          </cell>
          <cell r="N24620" t="str">
            <v>PASTA LUBRIFICANTE PARA TUBOS E CONEXOES COM JUNTA ELASTICA (USO EM PVC, ACO, POLIETILENO E OUTROS) ( DE *400* G)</v>
          </cell>
          <cell r="O24620" t="str">
            <v>UN</v>
          </cell>
          <cell r="P24620" t="str">
            <v>COEFICIENTE DE REPRESENTATIVIDADE</v>
          </cell>
          <cell r="Q24620">
            <v>4.5999999999999999E-2</v>
          </cell>
          <cell r="R24620">
            <v>27.95</v>
          </cell>
        </row>
        <row r="24621">
          <cell r="M24621">
            <v>88248</v>
          </cell>
          <cell r="N24621" t="str">
            <v>AUXILIAR DE ENCANADOR OU BOMBEIRO HIDRÁULICO COM ENCARGOS COMPLEMENTARES</v>
          </cell>
          <cell r="O24621" t="str">
            <v>H</v>
          </cell>
          <cell r="P24621" t="str">
            <v>COEFICIENTE DE REPRESENTATIVIDADE</v>
          </cell>
          <cell r="Q24621">
            <v>0.24</v>
          </cell>
          <cell r="R24621">
            <v>14.07</v>
          </cell>
        </row>
        <row r="24622">
          <cell r="M24622">
            <v>88267</v>
          </cell>
          <cell r="N24622" t="str">
            <v>ENCANADOR OU BOMBEIRO HIDRÁULICO COM ENCARGOS COMPLEMENTARES</v>
          </cell>
          <cell r="O24622" t="str">
            <v>H</v>
          </cell>
          <cell r="P24622" t="str">
            <v>COLETADO</v>
          </cell>
          <cell r="Q24622">
            <v>0.24</v>
          </cell>
          <cell r="R24622">
            <v>18.95</v>
          </cell>
        </row>
        <row r="24623">
          <cell r="M24623" t="str">
            <v/>
          </cell>
          <cell r="N24623" t="str">
            <v/>
          </cell>
          <cell r="O24623" t="str">
            <v/>
          </cell>
          <cell r="P24623" t="str">
            <v/>
          </cell>
          <cell r="Q24623" t="str">
            <v/>
          </cell>
          <cell r="R24623" t="str">
            <v/>
          </cell>
        </row>
        <row r="24624">
          <cell r="M24624">
            <v>301</v>
          </cell>
          <cell r="N24624" t="str">
            <v>ANEL BORRACHA PARA TUBO ESGOTO PREDIAL, DN 100 MM (NBR 5688)</v>
          </cell>
          <cell r="O24624" t="str">
            <v>UN</v>
          </cell>
          <cell r="P24624" t="str">
            <v>COLETADO</v>
          </cell>
          <cell r="Q24624">
            <v>1</v>
          </cell>
          <cell r="R24624">
            <v>3.54</v>
          </cell>
        </row>
        <row r="24625">
          <cell r="M24625">
            <v>1970</v>
          </cell>
          <cell r="N24625" t="str">
            <v>CURVA PVC LONGA 90 GRAUS, 100 MM, PARA ESGOTO PREDIAL</v>
          </cell>
          <cell r="O24625" t="str">
            <v>UN</v>
          </cell>
          <cell r="P24625" t="str">
            <v>COEFICIENTE DE REPRESENTATIVIDADE</v>
          </cell>
          <cell r="Q24625">
            <v>1</v>
          </cell>
          <cell r="R24625">
            <v>47.47</v>
          </cell>
        </row>
        <row r="24626">
          <cell r="M24626">
            <v>20078</v>
          </cell>
          <cell r="N24626" t="str">
            <v>PASTA LUBRIFICANTE PARA TUBOS E CONEXOES COM JUNTA ELASTICA (USO EM PVC, ACO, POLIETILENO E OUTROS) ( DE *400* G)</v>
          </cell>
          <cell r="O24626" t="str">
            <v>UN</v>
          </cell>
          <cell r="P24626" t="str">
            <v>COEFICIENTE DE REPRESENTATIVIDADE</v>
          </cell>
          <cell r="Q24626">
            <v>4.5999999999999999E-2</v>
          </cell>
          <cell r="R24626">
            <v>27.95</v>
          </cell>
        </row>
        <row r="24627">
          <cell r="M24627">
            <v>88248</v>
          </cell>
          <cell r="N24627" t="str">
            <v>AUXILIAR DE ENCANADOR OU BOMBEIRO HIDRÁULICO COM ENCARGOS COMPLEMENTARES</v>
          </cell>
          <cell r="O24627" t="str">
            <v>H</v>
          </cell>
          <cell r="P24627" t="str">
            <v>COEFICIENTE DE REPRESENTATIVIDADE</v>
          </cell>
          <cell r="Q24627">
            <v>0.24</v>
          </cell>
          <cell r="R24627">
            <v>14.07</v>
          </cell>
        </row>
        <row r="24628">
          <cell r="M24628">
            <v>88267</v>
          </cell>
          <cell r="N24628" t="str">
            <v>ENCANADOR OU BOMBEIRO HIDRÁULICO COM ENCARGOS COMPLEMENTARES</v>
          </cell>
          <cell r="O24628" t="str">
            <v>H</v>
          </cell>
          <cell r="P24628" t="str">
            <v>COLETADO</v>
          </cell>
          <cell r="Q24628">
            <v>0.24</v>
          </cell>
          <cell r="R24628">
            <v>18.95</v>
          </cell>
        </row>
        <row r="24629">
          <cell r="M24629" t="str">
            <v/>
          </cell>
          <cell r="N24629" t="str">
            <v/>
          </cell>
          <cell r="O24629" t="str">
            <v/>
          </cell>
          <cell r="P24629" t="str">
            <v/>
          </cell>
          <cell r="Q24629" t="str">
            <v/>
          </cell>
          <cell r="R24629" t="str">
            <v/>
          </cell>
        </row>
        <row r="24630">
          <cell r="M24630">
            <v>305</v>
          </cell>
          <cell r="N24630" t="str">
            <v>ANEL BORRACHA, PARA TUBO PVC, REDE COLETOR ESGOTO, DN 150 MM (NBR 7362)</v>
          </cell>
          <cell r="O24630" t="str">
            <v>UN</v>
          </cell>
          <cell r="P24630" t="str">
            <v>COEFICIENTE DE REPRESENTATIVIDADE</v>
          </cell>
          <cell r="Q24630">
            <v>1</v>
          </cell>
          <cell r="R24630">
            <v>12.58</v>
          </cell>
        </row>
        <row r="24631">
          <cell r="M24631">
            <v>20078</v>
          </cell>
          <cell r="N24631" t="str">
            <v>PASTA LUBRIFICANTE PARA TUBOS E CONEXOES COM JUNTA ELASTICA (USO EM PVC, ACO, POLIETILENO E OUTROS) ( DE *400* G)</v>
          </cell>
          <cell r="O24631" t="str">
            <v>UN</v>
          </cell>
          <cell r="P24631" t="str">
            <v>COEFICIENTE DE REPRESENTATIVIDADE</v>
          </cell>
          <cell r="Q24631">
            <v>7.0000000000000007E-2</v>
          </cell>
          <cell r="R24631">
            <v>27.95</v>
          </cell>
        </row>
        <row r="24632">
          <cell r="M24632">
            <v>20131</v>
          </cell>
          <cell r="N24632" t="str">
            <v>JOELHO PVC LEVE, 90 GRAUS, DN 150 MM, PARA ESGOTO PREDIAL</v>
          </cell>
          <cell r="O24632" t="str">
            <v>UN</v>
          </cell>
          <cell r="P24632" t="str">
            <v>COEFICIENTE DE REPRESENTATIVIDADE</v>
          </cell>
          <cell r="Q24632">
            <v>1</v>
          </cell>
          <cell r="R24632">
            <v>52.5</v>
          </cell>
        </row>
        <row r="24633">
          <cell r="M24633">
            <v>88248</v>
          </cell>
          <cell r="N24633" t="str">
            <v>AUXILIAR DE ENCANADOR OU BOMBEIRO HIDRÁULICO COM ENCARGOS COMPLEMENTARES</v>
          </cell>
          <cell r="O24633" t="str">
            <v>H</v>
          </cell>
          <cell r="P24633" t="str">
            <v>COEFICIENTE DE REPRESENTATIVIDADE</v>
          </cell>
          <cell r="Q24633">
            <v>0.33</v>
          </cell>
          <cell r="R24633">
            <v>14.07</v>
          </cell>
        </row>
        <row r="24634">
          <cell r="M24634">
            <v>88267</v>
          </cell>
          <cell r="N24634" t="str">
            <v>ENCANADOR OU BOMBEIRO HIDRÁULICO COM ENCARGOS COMPLEMENTARES</v>
          </cell>
          <cell r="O24634" t="str">
            <v>H</v>
          </cell>
          <cell r="P24634" t="str">
            <v>COLETADO</v>
          </cell>
          <cell r="Q24634">
            <v>0.33</v>
          </cell>
          <cell r="R24634">
            <v>18.95</v>
          </cell>
        </row>
        <row r="24635">
          <cell r="M24635" t="str">
            <v/>
          </cell>
          <cell r="N24635" t="str">
            <v/>
          </cell>
          <cell r="O24635" t="str">
            <v/>
          </cell>
          <cell r="P24635" t="str">
            <v/>
          </cell>
          <cell r="Q24635" t="str">
            <v/>
          </cell>
          <cell r="R24635" t="str">
            <v/>
          </cell>
        </row>
        <row r="24636">
          <cell r="M24636">
            <v>305</v>
          </cell>
          <cell r="N24636" t="str">
            <v>ANEL BORRACHA, PARA TUBO PVC, REDE COLETOR ESGOTO, DN 150 MM (NBR 7362)</v>
          </cell>
          <cell r="O24636" t="str">
            <v>UN</v>
          </cell>
          <cell r="P24636" t="str">
            <v>COEFICIENTE DE REPRESENTATIVIDADE</v>
          </cell>
          <cell r="Q24636">
            <v>1</v>
          </cell>
          <cell r="R24636">
            <v>12.58</v>
          </cell>
        </row>
        <row r="24637">
          <cell r="M24637">
            <v>20078</v>
          </cell>
          <cell r="N24637" t="str">
            <v>PASTA LUBRIFICANTE PARA TUBOS E CONEXOES COM JUNTA ELASTICA (USO EM PVC, ACO, POLIETILENO E OUTROS) ( DE *400* G)</v>
          </cell>
          <cell r="O24637" t="str">
            <v>UN</v>
          </cell>
          <cell r="P24637" t="str">
            <v>COEFICIENTE DE REPRESENTATIVIDADE</v>
          </cell>
          <cell r="Q24637">
            <v>7.0000000000000007E-2</v>
          </cell>
          <cell r="R24637">
            <v>27.95</v>
          </cell>
        </row>
        <row r="24638">
          <cell r="M24638">
            <v>20128</v>
          </cell>
          <cell r="N24638" t="str">
            <v>JOELHO PVC LEVE, 45 GRAUS, DN 150 MM, PARA ESGOTO PREDIAL</v>
          </cell>
          <cell r="O24638" t="str">
            <v>UN</v>
          </cell>
          <cell r="P24638" t="str">
            <v>COEFICIENTE DE REPRESENTATIVIDADE</v>
          </cell>
          <cell r="Q24638">
            <v>1</v>
          </cell>
          <cell r="R24638">
            <v>57.52</v>
          </cell>
        </row>
        <row r="24639">
          <cell r="M24639">
            <v>88248</v>
          </cell>
          <cell r="N24639" t="str">
            <v>AUXILIAR DE ENCANADOR OU BOMBEIRO HIDRÁULICO COM ENCARGOS COMPLEMENTARES</v>
          </cell>
          <cell r="O24639" t="str">
            <v>H</v>
          </cell>
          <cell r="P24639" t="str">
            <v>COEFICIENTE DE REPRESENTATIVIDADE</v>
          </cell>
          <cell r="Q24639">
            <v>0.33</v>
          </cell>
          <cell r="R24639">
            <v>14.07</v>
          </cell>
        </row>
        <row r="24640">
          <cell r="M24640">
            <v>88267</v>
          </cell>
          <cell r="N24640" t="str">
            <v>ENCANADOR OU BOMBEIRO HIDRÁULICO COM ENCARGOS COMPLEMENTARES</v>
          </cell>
          <cell r="O24640" t="str">
            <v>H</v>
          </cell>
          <cell r="P24640" t="str">
            <v>COLETADO</v>
          </cell>
          <cell r="Q24640">
            <v>0.33</v>
          </cell>
          <cell r="R24640">
            <v>18.95</v>
          </cell>
        </row>
        <row r="24641">
          <cell r="M24641" t="str">
            <v/>
          </cell>
          <cell r="N24641" t="str">
            <v/>
          </cell>
          <cell r="O24641" t="str">
            <v/>
          </cell>
          <cell r="P24641" t="str">
            <v/>
          </cell>
          <cell r="Q24641" t="str">
            <v/>
          </cell>
          <cell r="R24641" t="str">
            <v/>
          </cell>
        </row>
        <row r="24642">
          <cell r="M24642">
            <v>301</v>
          </cell>
          <cell r="N24642" t="str">
            <v>ANEL BORRACHA PARA TUBO ESGOTO PREDIAL, DN 100 MM (NBR 5688)</v>
          </cell>
          <cell r="O24642" t="str">
            <v>UN</v>
          </cell>
          <cell r="P24642" t="str">
            <v>COLETADO</v>
          </cell>
          <cell r="Q24642">
            <v>1</v>
          </cell>
          <cell r="R24642">
            <v>3.54</v>
          </cell>
        </row>
        <row r="24643">
          <cell r="M24643">
            <v>3899</v>
          </cell>
          <cell r="N24643" t="str">
            <v>LUVA SIMPLES, PVC, SOLDAVEL, DN 100 MM, SERIE NORMAL, PARA ESGOTO PREDIAL</v>
          </cell>
          <cell r="O24643" t="str">
            <v>UN</v>
          </cell>
          <cell r="P24643" t="str">
            <v>COEFICIENTE DE REPRESENTATIVIDADE</v>
          </cell>
          <cell r="Q24643">
            <v>1</v>
          </cell>
          <cell r="R24643">
            <v>6.49</v>
          </cell>
        </row>
        <row r="24644">
          <cell r="M24644">
            <v>20078</v>
          </cell>
          <cell r="N24644" t="str">
            <v>PASTA LUBRIFICANTE PARA TUBOS E CONEXOES COM JUNTA ELASTICA (USO EM PVC, ACO, POLIETILENO E OUTROS) ( DE *400* G)</v>
          </cell>
          <cell r="O24644" t="str">
            <v>UN</v>
          </cell>
          <cell r="P24644" t="str">
            <v>COEFICIENTE DE REPRESENTATIVIDADE</v>
          </cell>
          <cell r="Q24644">
            <v>4.5999999999999999E-2</v>
          </cell>
          <cell r="R24644">
            <v>27.95</v>
          </cell>
        </row>
        <row r="24645">
          <cell r="M24645">
            <v>88248</v>
          </cell>
          <cell r="N24645" t="str">
            <v>AUXILIAR DE ENCANADOR OU BOMBEIRO HIDRÁULICO COM ENCARGOS COMPLEMENTARES</v>
          </cell>
          <cell r="O24645" t="str">
            <v>H</v>
          </cell>
          <cell r="P24645" t="str">
            <v>COEFICIENTE DE REPRESENTATIVIDADE</v>
          </cell>
          <cell r="Q24645">
            <v>0.16</v>
          </cell>
          <cell r="R24645">
            <v>14.07</v>
          </cell>
        </row>
        <row r="24646">
          <cell r="M24646">
            <v>88267</v>
          </cell>
          <cell r="N24646" t="str">
            <v>ENCANADOR OU BOMBEIRO HIDRÁULICO COM ENCARGOS COMPLEMENTARES</v>
          </cell>
          <cell r="O24646" t="str">
            <v>H</v>
          </cell>
          <cell r="P24646" t="str">
            <v>COLETADO</v>
          </cell>
          <cell r="Q24646">
            <v>0.16</v>
          </cell>
          <cell r="R24646">
            <v>18.95</v>
          </cell>
        </row>
        <row r="24647">
          <cell r="M24647" t="str">
            <v/>
          </cell>
          <cell r="N24647" t="str">
            <v/>
          </cell>
          <cell r="O24647" t="str">
            <v/>
          </cell>
          <cell r="P24647" t="str">
            <v/>
          </cell>
          <cell r="Q24647" t="str">
            <v/>
          </cell>
          <cell r="R24647" t="str">
            <v/>
          </cell>
        </row>
        <row r="24648">
          <cell r="M24648">
            <v>301</v>
          </cell>
          <cell r="N24648" t="str">
            <v>ANEL BORRACHA PARA TUBO ESGOTO PREDIAL, DN 100 MM (NBR 5688)</v>
          </cell>
          <cell r="O24648" t="str">
            <v>UN</v>
          </cell>
          <cell r="P24648" t="str">
            <v>COLETADO</v>
          </cell>
          <cell r="Q24648">
            <v>1</v>
          </cell>
          <cell r="R24648">
            <v>3.54</v>
          </cell>
        </row>
        <row r="24649">
          <cell r="M24649">
            <v>3893</v>
          </cell>
          <cell r="N24649" t="str">
            <v>LUVA DE CORRER, PVC, DN 100 MM, PARA ESGOTO PREDIAL</v>
          </cell>
          <cell r="O24649" t="str">
            <v>UN</v>
          </cell>
          <cell r="P24649" t="str">
            <v>COEFICIENTE DE REPRESENTATIVIDADE</v>
          </cell>
          <cell r="Q24649">
            <v>1</v>
          </cell>
          <cell r="R24649">
            <v>17.32</v>
          </cell>
        </row>
        <row r="24650">
          <cell r="M24650">
            <v>20078</v>
          </cell>
          <cell r="N24650" t="str">
            <v>PASTA LUBRIFICANTE PARA TUBOS E CONEXOES COM JUNTA ELASTICA (USO EM PVC, ACO, POLIETILENO E OUTROS) ( DE *400* G)</v>
          </cell>
          <cell r="O24650" t="str">
            <v>UN</v>
          </cell>
          <cell r="P24650" t="str">
            <v>COEFICIENTE DE REPRESENTATIVIDADE</v>
          </cell>
          <cell r="Q24650">
            <v>4.5999999999999999E-2</v>
          </cell>
          <cell r="R24650">
            <v>27.95</v>
          </cell>
        </row>
        <row r="24651">
          <cell r="M24651">
            <v>88248</v>
          </cell>
          <cell r="N24651" t="str">
            <v>AUXILIAR DE ENCANADOR OU BOMBEIRO HIDRÁULICO COM ENCARGOS COMPLEMENTARES</v>
          </cell>
          <cell r="O24651" t="str">
            <v>H</v>
          </cell>
          <cell r="P24651" t="str">
            <v>COEFICIENTE DE REPRESENTATIVIDADE</v>
          </cell>
          <cell r="Q24651">
            <v>0.16</v>
          </cell>
          <cell r="R24651">
            <v>14.07</v>
          </cell>
        </row>
        <row r="24652">
          <cell r="M24652">
            <v>88267</v>
          </cell>
          <cell r="N24652" t="str">
            <v>ENCANADOR OU BOMBEIRO HIDRÁULICO COM ENCARGOS COMPLEMENTARES</v>
          </cell>
          <cell r="O24652" t="str">
            <v>H</v>
          </cell>
          <cell r="P24652" t="str">
            <v>COLETADO</v>
          </cell>
          <cell r="Q24652">
            <v>0.16</v>
          </cell>
          <cell r="R24652">
            <v>18.95</v>
          </cell>
        </row>
        <row r="24653">
          <cell r="M24653" t="str">
            <v/>
          </cell>
          <cell r="N24653" t="str">
            <v/>
          </cell>
          <cell r="O24653" t="str">
            <v/>
          </cell>
          <cell r="P24653" t="str">
            <v/>
          </cell>
          <cell r="Q24653" t="str">
            <v/>
          </cell>
          <cell r="R24653" t="str">
            <v/>
          </cell>
        </row>
        <row r="24654">
          <cell r="M24654">
            <v>305</v>
          </cell>
          <cell r="N24654" t="str">
            <v>ANEL BORRACHA, PARA TUBO PVC, REDE COLETOR ESGOTO, DN 150 MM (NBR 7362)</v>
          </cell>
          <cell r="O24654" t="str">
            <v>UN</v>
          </cell>
          <cell r="P24654" t="str">
            <v>COEFICIENTE DE REPRESENTATIVIDADE</v>
          </cell>
          <cell r="Q24654">
            <v>1</v>
          </cell>
          <cell r="R24654">
            <v>12.58</v>
          </cell>
        </row>
        <row r="24655">
          <cell r="M24655">
            <v>3835</v>
          </cell>
          <cell r="N24655" t="str">
            <v>LUVA DE CORRER PVC, JE, DN 150 MM, PARA REDE COLETORA DE ESGOTO (NBR 10569)</v>
          </cell>
          <cell r="O24655" t="str">
            <v>UN</v>
          </cell>
          <cell r="P24655" t="str">
            <v>ATRIBUÍDO SÃO PAULO</v>
          </cell>
          <cell r="Q24655">
            <v>1</v>
          </cell>
          <cell r="R24655">
            <v>88.69</v>
          </cell>
        </row>
        <row r="24656">
          <cell r="M24656">
            <v>20078</v>
          </cell>
          <cell r="N24656" t="str">
            <v>PASTA LUBRIFICANTE PARA TUBOS E CONEXOES COM JUNTA ELASTICA (USO EM PVC, ACO, POLIETILENO E OUTROS) ( DE *400* G)</v>
          </cell>
          <cell r="O24656" t="str">
            <v>UN</v>
          </cell>
          <cell r="P24656" t="str">
            <v>COEFICIENTE DE REPRESENTATIVIDADE</v>
          </cell>
          <cell r="Q24656">
            <v>7.0000000000000001E-3</v>
          </cell>
          <cell r="R24656">
            <v>27.95</v>
          </cell>
        </row>
        <row r="24657">
          <cell r="M24657">
            <v>88248</v>
          </cell>
          <cell r="N24657" t="str">
            <v>AUXILIAR DE ENCANADOR OU BOMBEIRO HIDRÁULICO COM ENCARGOS COMPLEMENTARES</v>
          </cell>
          <cell r="O24657" t="str">
            <v>H</v>
          </cell>
          <cell r="P24657" t="str">
            <v>COEFICIENTE DE REPRESENTATIVIDADE</v>
          </cell>
          <cell r="Q24657">
            <v>0.22</v>
          </cell>
          <cell r="R24657">
            <v>14.07</v>
          </cell>
        </row>
        <row r="24658">
          <cell r="M24658">
            <v>88267</v>
          </cell>
          <cell r="N24658" t="str">
            <v>ENCANADOR OU BOMBEIRO HIDRÁULICO COM ENCARGOS COMPLEMENTARES</v>
          </cell>
          <cell r="O24658" t="str">
            <v>H</v>
          </cell>
          <cell r="P24658" t="str">
            <v>COLETADO</v>
          </cell>
          <cell r="Q24658">
            <v>0.22</v>
          </cell>
          <cell r="R24658">
            <v>18.95</v>
          </cell>
        </row>
        <row r="24659">
          <cell r="M24659" t="str">
            <v/>
          </cell>
          <cell r="N24659" t="str">
            <v/>
          </cell>
          <cell r="O24659" t="str">
            <v/>
          </cell>
          <cell r="P24659" t="str">
            <v/>
          </cell>
          <cell r="Q24659" t="str">
            <v/>
          </cell>
          <cell r="R24659" t="str">
            <v/>
          </cell>
        </row>
        <row r="24660">
          <cell r="M24660">
            <v>301</v>
          </cell>
          <cell r="N24660" t="str">
            <v>ANEL BORRACHA PARA TUBO ESGOTO PREDIAL, DN 100 MM (NBR 5688)</v>
          </cell>
          <cell r="O24660" t="str">
            <v>UN</v>
          </cell>
          <cell r="P24660" t="str">
            <v>COLETADO</v>
          </cell>
          <cell r="Q24660">
            <v>2</v>
          </cell>
          <cell r="R24660">
            <v>3.54</v>
          </cell>
        </row>
        <row r="24661">
          <cell r="M24661">
            <v>7091</v>
          </cell>
          <cell r="N24661" t="str">
            <v>TE SANITARIO, PVC, DN 100 X 100 MM, SERIE NORMAL, PARA ESGOTO PREDIAL</v>
          </cell>
          <cell r="O24661" t="str">
            <v>UN</v>
          </cell>
          <cell r="P24661" t="str">
            <v>COEFICIENTE DE REPRESENTATIVIDADE</v>
          </cell>
          <cell r="Q24661">
            <v>1</v>
          </cell>
          <cell r="R24661">
            <v>16.37</v>
          </cell>
        </row>
        <row r="24662">
          <cell r="M24662">
            <v>20078</v>
          </cell>
          <cell r="N24662" t="str">
            <v>PASTA LUBRIFICANTE PARA TUBOS E CONEXOES COM JUNTA ELASTICA (USO EM PVC, ACO, POLIETILENO E OUTROS) ( DE *400* G)</v>
          </cell>
          <cell r="O24662" t="str">
            <v>UN</v>
          </cell>
          <cell r="P24662" t="str">
            <v>COEFICIENTE DE REPRESENTATIVIDADE</v>
          </cell>
          <cell r="Q24662">
            <v>9.1999999999999998E-2</v>
          </cell>
          <cell r="R24662">
            <v>27.95</v>
          </cell>
        </row>
        <row r="24663">
          <cell r="M24663">
            <v>88248</v>
          </cell>
          <cell r="N24663" t="str">
            <v>AUXILIAR DE ENCANADOR OU BOMBEIRO HIDRÁULICO COM ENCARGOS COMPLEMENTARES</v>
          </cell>
          <cell r="O24663" t="str">
            <v>H</v>
          </cell>
          <cell r="P24663" t="str">
            <v>COEFICIENTE DE REPRESENTATIVIDADE</v>
          </cell>
          <cell r="Q24663">
            <v>0.32</v>
          </cell>
          <cell r="R24663">
            <v>14.07</v>
          </cell>
        </row>
        <row r="24664">
          <cell r="M24664">
            <v>88267</v>
          </cell>
          <cell r="N24664" t="str">
            <v>ENCANADOR OU BOMBEIRO HIDRÁULICO COM ENCARGOS COMPLEMENTARES</v>
          </cell>
          <cell r="O24664" t="str">
            <v>H</v>
          </cell>
          <cell r="P24664" t="str">
            <v>COLETADO</v>
          </cell>
          <cell r="Q24664">
            <v>0.32</v>
          </cell>
          <cell r="R24664">
            <v>18.95</v>
          </cell>
        </row>
        <row r="24665">
          <cell r="M24665" t="str">
            <v/>
          </cell>
          <cell r="N24665" t="str">
            <v/>
          </cell>
          <cell r="O24665" t="str">
            <v/>
          </cell>
          <cell r="P24665" t="str">
            <v/>
          </cell>
          <cell r="Q24665" t="str">
            <v/>
          </cell>
          <cell r="R24665" t="str">
            <v/>
          </cell>
        </row>
        <row r="24666">
          <cell r="M24666">
            <v>301</v>
          </cell>
          <cell r="N24666" t="str">
            <v>ANEL BORRACHA PARA TUBO ESGOTO PREDIAL, DN 100 MM (NBR 5688)</v>
          </cell>
          <cell r="O24666" t="str">
            <v>UN</v>
          </cell>
          <cell r="P24666" t="str">
            <v>COLETADO</v>
          </cell>
          <cell r="Q24666">
            <v>2</v>
          </cell>
          <cell r="R24666">
            <v>3.54</v>
          </cell>
        </row>
        <row r="24667">
          <cell r="M24667">
            <v>3670</v>
          </cell>
          <cell r="N24667" t="str">
            <v>JUNCAO SIMPLES, PVC, 45 GRAUS, DN 100 X 100 MM, SERIE NORMAL PARA ESGOTO PREDIAL</v>
          </cell>
          <cell r="O24667" t="str">
            <v>UN</v>
          </cell>
          <cell r="P24667" t="str">
            <v>COEFICIENTE DE REPRESENTATIVIDADE</v>
          </cell>
          <cell r="Q24667">
            <v>1</v>
          </cell>
          <cell r="R24667">
            <v>22.17</v>
          </cell>
        </row>
        <row r="24668">
          <cell r="M24668">
            <v>20078</v>
          </cell>
          <cell r="N24668" t="str">
            <v>PASTA LUBRIFICANTE PARA TUBOS E CONEXOES COM JUNTA ELASTICA (USO EM PVC, ACO, POLIETILENO E OUTROS) ( DE *400* G)</v>
          </cell>
          <cell r="O24668" t="str">
            <v>UN</v>
          </cell>
          <cell r="P24668" t="str">
            <v>COEFICIENTE DE REPRESENTATIVIDADE</v>
          </cell>
          <cell r="Q24668">
            <v>9.1999999999999998E-2</v>
          </cell>
          <cell r="R24668">
            <v>27.95</v>
          </cell>
        </row>
        <row r="24669">
          <cell r="M24669">
            <v>88248</v>
          </cell>
          <cell r="N24669" t="str">
            <v>AUXILIAR DE ENCANADOR OU BOMBEIRO HIDRÁULICO COM ENCARGOS COMPLEMENTARES</v>
          </cell>
          <cell r="O24669" t="str">
            <v>H</v>
          </cell>
          <cell r="P24669" t="str">
            <v>COEFICIENTE DE REPRESENTATIVIDADE</v>
          </cell>
          <cell r="Q24669">
            <v>0.32</v>
          </cell>
          <cell r="R24669">
            <v>14.07</v>
          </cell>
        </row>
        <row r="24670">
          <cell r="M24670">
            <v>88267</v>
          </cell>
          <cell r="N24670" t="str">
            <v>ENCANADOR OU BOMBEIRO HIDRÁULICO COM ENCARGOS COMPLEMENTARES</v>
          </cell>
          <cell r="O24670" t="str">
            <v>H</v>
          </cell>
          <cell r="P24670" t="str">
            <v>COLETADO</v>
          </cell>
          <cell r="Q24670">
            <v>0.32</v>
          </cell>
          <cell r="R24670">
            <v>18.95</v>
          </cell>
        </row>
        <row r="24671">
          <cell r="M24671" t="str">
            <v/>
          </cell>
          <cell r="N24671" t="str">
            <v/>
          </cell>
          <cell r="O24671" t="str">
            <v/>
          </cell>
          <cell r="P24671" t="str">
            <v/>
          </cell>
          <cell r="Q24671" t="str">
            <v/>
          </cell>
          <cell r="R24671" t="str">
            <v/>
          </cell>
        </row>
        <row r="24672">
          <cell r="M24672">
            <v>305</v>
          </cell>
          <cell r="N24672" t="str">
            <v>ANEL BORRACHA, PARA TUBO PVC, REDE COLETOR ESGOTO, DN 150 MM (NBR 7362)</v>
          </cell>
          <cell r="O24672" t="str">
            <v>UN</v>
          </cell>
          <cell r="P24672" t="str">
            <v>COEFICIENTE DE REPRESENTATIVIDADE</v>
          </cell>
          <cell r="Q24672">
            <v>2</v>
          </cell>
          <cell r="R24672">
            <v>12.58</v>
          </cell>
        </row>
        <row r="24673">
          <cell r="M24673">
            <v>20078</v>
          </cell>
          <cell r="N24673" t="str">
            <v>PASTA LUBRIFICANTE PARA TUBOS E CONEXOES COM JUNTA ELASTICA (USO EM PVC, ACO, POLIETILENO E OUTROS) ( DE *400* G)</v>
          </cell>
          <cell r="O24673" t="str">
            <v>UN</v>
          </cell>
          <cell r="P24673" t="str">
            <v>COEFICIENTE DE REPRESENTATIVIDADE</v>
          </cell>
          <cell r="Q24673">
            <v>0.14000000000000001</v>
          </cell>
          <cell r="R24673">
            <v>27.95</v>
          </cell>
        </row>
        <row r="24674">
          <cell r="M24674">
            <v>20174</v>
          </cell>
          <cell r="N24674" t="str">
            <v>TE, PVC LEVE, CURTO, 90 GRAUS, 150 MM, PARA ESGOTO</v>
          </cell>
          <cell r="O24674" t="str">
            <v>UN</v>
          </cell>
          <cell r="P24674" t="str">
            <v>COEFICIENTE DE REPRESENTATIVIDADE</v>
          </cell>
          <cell r="Q24674">
            <v>1</v>
          </cell>
          <cell r="R24674">
            <v>39.880000000000003</v>
          </cell>
        </row>
        <row r="24675">
          <cell r="M24675">
            <v>88248</v>
          </cell>
          <cell r="N24675" t="str">
            <v>AUXILIAR DE ENCANADOR OU BOMBEIRO HIDRÁULICO COM ENCARGOS COMPLEMENTARES</v>
          </cell>
          <cell r="O24675" t="str">
            <v>H</v>
          </cell>
          <cell r="P24675" t="str">
            <v>COEFICIENTE DE REPRESENTATIVIDADE</v>
          </cell>
          <cell r="Q24675">
            <v>0.44</v>
          </cell>
          <cell r="R24675">
            <v>14.07</v>
          </cell>
        </row>
        <row r="24676">
          <cell r="M24676">
            <v>88267</v>
          </cell>
          <cell r="N24676" t="str">
            <v>ENCANADOR OU BOMBEIRO HIDRÁULICO COM ENCARGOS COMPLEMENTARES</v>
          </cell>
          <cell r="O24676" t="str">
            <v>H</v>
          </cell>
          <cell r="P24676" t="str">
            <v>COLETADO</v>
          </cell>
          <cell r="Q24676">
            <v>0.44</v>
          </cell>
          <cell r="R24676">
            <v>18.95</v>
          </cell>
        </row>
        <row r="24677">
          <cell r="M24677" t="str">
            <v/>
          </cell>
          <cell r="N24677" t="str">
            <v/>
          </cell>
          <cell r="O24677" t="str">
            <v/>
          </cell>
          <cell r="P24677" t="str">
            <v/>
          </cell>
          <cell r="Q24677" t="str">
            <v/>
          </cell>
          <cell r="R24677" t="str">
            <v/>
          </cell>
        </row>
        <row r="24678">
          <cell r="M24678">
            <v>305</v>
          </cell>
          <cell r="N24678" t="str">
            <v>ANEL BORRACHA, PARA TUBO PVC, REDE COLETOR ESGOTO, DN 150 MM (NBR 7362)</v>
          </cell>
          <cell r="O24678" t="str">
            <v>UN</v>
          </cell>
          <cell r="P24678" t="str">
            <v>COEFICIENTE DE REPRESENTATIVIDADE</v>
          </cell>
          <cell r="Q24678">
            <v>2</v>
          </cell>
          <cell r="R24678">
            <v>12.58</v>
          </cell>
        </row>
        <row r="24679">
          <cell r="M24679">
            <v>20078</v>
          </cell>
          <cell r="N24679" t="str">
            <v>PASTA LUBRIFICANTE PARA TUBOS E CONEXOES COM JUNTA ELASTICA (USO EM PVC, ACO, POLIETILENO E OUTROS) ( DE *400* G)</v>
          </cell>
          <cell r="O24679" t="str">
            <v>UN</v>
          </cell>
          <cell r="P24679" t="str">
            <v>COEFICIENTE DE REPRESENTATIVIDADE</v>
          </cell>
          <cell r="Q24679">
            <v>0.14000000000000001</v>
          </cell>
          <cell r="R24679">
            <v>27.95</v>
          </cell>
        </row>
        <row r="24680">
          <cell r="M24680">
            <v>20136</v>
          </cell>
          <cell r="N24680" t="str">
            <v>JUNCAO SIMPLES, PVC LEVE, 150 MM, PARA ESGOTO PREDIAL</v>
          </cell>
          <cell r="O24680" t="str">
            <v>UN</v>
          </cell>
          <cell r="P24680" t="str">
            <v>COEFICIENTE DE REPRESENTATIVIDADE</v>
          </cell>
          <cell r="Q24680">
            <v>1</v>
          </cell>
          <cell r="R24680">
            <v>136.85</v>
          </cell>
        </row>
        <row r="24681">
          <cell r="M24681">
            <v>88248</v>
          </cell>
          <cell r="N24681" t="str">
            <v>AUXILIAR DE ENCANADOR OU BOMBEIRO HIDRÁULICO COM ENCARGOS COMPLEMENTARES</v>
          </cell>
          <cell r="O24681" t="str">
            <v>H</v>
          </cell>
          <cell r="P24681" t="str">
            <v>COEFICIENTE DE REPRESENTATIVIDADE</v>
          </cell>
          <cell r="Q24681">
            <v>0.44</v>
          </cell>
          <cell r="R24681">
            <v>14.07</v>
          </cell>
        </row>
        <row r="24682">
          <cell r="M24682">
            <v>88267</v>
          </cell>
          <cell r="N24682" t="str">
            <v>ENCANADOR OU BOMBEIRO HIDRÁULICO COM ENCARGOS COMPLEMENTARES</v>
          </cell>
          <cell r="O24682" t="str">
            <v>H</v>
          </cell>
          <cell r="P24682" t="str">
            <v>COLETADO</v>
          </cell>
          <cell r="Q24682">
            <v>0.44</v>
          </cell>
          <cell r="R24682">
            <v>18.95</v>
          </cell>
        </row>
        <row r="24683">
          <cell r="M24683" t="str">
            <v/>
          </cell>
          <cell r="N24683" t="str">
            <v/>
          </cell>
          <cell r="O24683" t="str">
            <v/>
          </cell>
          <cell r="P24683" t="str">
            <v/>
          </cell>
          <cell r="Q24683" t="str">
            <v/>
          </cell>
          <cell r="R24683" t="str">
            <v/>
          </cell>
        </row>
        <row r="24684">
          <cell r="M24684">
            <v>122</v>
          </cell>
          <cell r="N24684" t="str">
            <v>ADESIVO PLASTICO PARA PVC, FRASCO COM 850 GR</v>
          </cell>
          <cell r="O24684" t="str">
            <v>UN</v>
          </cell>
          <cell r="P24684" t="str">
            <v>COEFICIENTE DE REPRESENTATIVIDADE</v>
          </cell>
          <cell r="Q24684">
            <v>7.1000000000000004E-3</v>
          </cell>
          <cell r="R24684">
            <v>76.33</v>
          </cell>
        </row>
        <row r="24685">
          <cell r="M24685">
            <v>3529</v>
          </cell>
          <cell r="N24685" t="str">
            <v>JOELHO PVC, SOLDAVEL, 90 GRAUS, 25 MM, PARA AGUA FRIA PREDIAL</v>
          </cell>
          <cell r="O24685" t="str">
            <v>UN</v>
          </cell>
          <cell r="P24685" t="str">
            <v>COEFICIENTE DE REPRESENTATIVIDADE</v>
          </cell>
          <cell r="Q24685">
            <v>1</v>
          </cell>
          <cell r="R24685">
            <v>0.85</v>
          </cell>
        </row>
        <row r="24686">
          <cell r="M24686">
            <v>20083</v>
          </cell>
          <cell r="N24686" t="str">
            <v>SOLUCAO LIMPADORA PARA PVC, FRASCO COM 1000 CM3</v>
          </cell>
          <cell r="O24686" t="str">
            <v>UN</v>
          </cell>
          <cell r="P24686" t="str">
            <v>COEFICIENTE DE REPRESENTATIVIDADE</v>
          </cell>
          <cell r="Q24686">
            <v>8.0000000000000002E-3</v>
          </cell>
          <cell r="R24686">
            <v>66.28</v>
          </cell>
        </row>
        <row r="24687">
          <cell r="M24687">
            <v>38383</v>
          </cell>
          <cell r="N24687" t="str">
            <v>LIXA D'AGUA EM FOLHA, GRAO 100</v>
          </cell>
          <cell r="O24687" t="str">
            <v>UN</v>
          </cell>
          <cell r="P24687" t="str">
            <v>COEFICIENTE DE REPRESENTATIVIDADE</v>
          </cell>
          <cell r="Q24687">
            <v>2.1000000000000001E-2</v>
          </cell>
          <cell r="R24687">
            <v>2.06</v>
          </cell>
        </row>
        <row r="24688">
          <cell r="M24688">
            <v>88248</v>
          </cell>
          <cell r="N24688" t="str">
            <v>AUXILIAR DE ENCANADOR OU BOMBEIRO HIDRÁULICO COM ENCARGOS COMPLEMENTARES</v>
          </cell>
          <cell r="O24688" t="str">
            <v>H</v>
          </cell>
          <cell r="P24688" t="str">
            <v>COEFICIENTE DE REPRESENTATIVIDADE</v>
          </cell>
          <cell r="Q24688">
            <v>7.0000000000000007E-2</v>
          </cell>
          <cell r="R24688">
            <v>14.07</v>
          </cell>
        </row>
        <row r="24689">
          <cell r="M24689">
            <v>88267</v>
          </cell>
          <cell r="N24689" t="str">
            <v>ENCANADOR OU BOMBEIRO HIDRÁULICO COM ENCARGOS COMPLEMENTARES</v>
          </cell>
          <cell r="O24689" t="str">
            <v>H</v>
          </cell>
          <cell r="P24689" t="str">
            <v>COLETADO</v>
          </cell>
          <cell r="Q24689">
            <v>7.0000000000000007E-2</v>
          </cell>
          <cell r="R24689">
            <v>18.95</v>
          </cell>
        </row>
        <row r="24690">
          <cell r="M24690" t="str">
            <v/>
          </cell>
          <cell r="N24690" t="str">
            <v/>
          </cell>
          <cell r="O24690" t="str">
            <v/>
          </cell>
          <cell r="P24690" t="str">
            <v/>
          </cell>
          <cell r="Q24690" t="str">
            <v/>
          </cell>
          <cell r="R24690" t="str">
            <v/>
          </cell>
        </row>
        <row r="24691">
          <cell r="M24691">
            <v>122</v>
          </cell>
          <cell r="N24691" t="str">
            <v>ADESIVO PLASTICO PARA PVC, FRASCO COM 850 GR</v>
          </cell>
          <cell r="O24691" t="str">
            <v>UN</v>
          </cell>
          <cell r="P24691" t="str">
            <v>COEFICIENTE DE REPRESENTATIVIDADE</v>
          </cell>
          <cell r="Q24691">
            <v>7.1000000000000004E-3</v>
          </cell>
          <cell r="R24691">
            <v>76.33</v>
          </cell>
        </row>
        <row r="24692">
          <cell r="M24692">
            <v>3500</v>
          </cell>
          <cell r="N24692" t="str">
            <v>JOELHO, PVC SOLDAVEL, 45 GRAUS, 25 MM, PARA AGUA FRIA PREDIAL</v>
          </cell>
          <cell r="O24692" t="str">
            <v>UN</v>
          </cell>
          <cell r="P24692" t="str">
            <v>COEFICIENTE DE REPRESENTATIVIDADE</v>
          </cell>
          <cell r="Q24692">
            <v>1</v>
          </cell>
          <cell r="R24692">
            <v>1.74</v>
          </cell>
        </row>
        <row r="24693">
          <cell r="M24693">
            <v>20083</v>
          </cell>
          <cell r="N24693" t="str">
            <v>SOLUCAO LIMPADORA PARA PVC, FRASCO COM 1000 CM3</v>
          </cell>
          <cell r="O24693" t="str">
            <v>UN</v>
          </cell>
          <cell r="P24693" t="str">
            <v>COEFICIENTE DE REPRESENTATIVIDADE</v>
          </cell>
          <cell r="Q24693">
            <v>8.0000000000000002E-3</v>
          </cell>
          <cell r="R24693">
            <v>66.28</v>
          </cell>
        </row>
        <row r="24694">
          <cell r="M24694">
            <v>38383</v>
          </cell>
          <cell r="N24694" t="str">
            <v>LIXA D'AGUA EM FOLHA, GRAO 100</v>
          </cell>
          <cell r="O24694" t="str">
            <v>UN</v>
          </cell>
          <cell r="P24694" t="str">
            <v>COEFICIENTE DE REPRESENTATIVIDADE</v>
          </cell>
          <cell r="Q24694">
            <v>2.1000000000000001E-2</v>
          </cell>
          <cell r="R24694">
            <v>2.06</v>
          </cell>
        </row>
        <row r="24695">
          <cell r="M24695">
            <v>88248</v>
          </cell>
          <cell r="N24695" t="str">
            <v>AUXILIAR DE ENCANADOR OU BOMBEIRO HIDRÁULICO COM ENCARGOS COMPLEMENTARES</v>
          </cell>
          <cell r="O24695" t="str">
            <v>H</v>
          </cell>
          <cell r="P24695" t="str">
            <v>COEFICIENTE DE REPRESENTATIVIDADE</v>
          </cell>
          <cell r="Q24695">
            <v>7.0000000000000007E-2</v>
          </cell>
          <cell r="R24695">
            <v>14.07</v>
          </cell>
        </row>
        <row r="24696">
          <cell r="M24696">
            <v>88267</v>
          </cell>
          <cell r="N24696" t="str">
            <v>ENCANADOR OU BOMBEIRO HIDRÁULICO COM ENCARGOS COMPLEMENTARES</v>
          </cell>
          <cell r="O24696" t="str">
            <v>H</v>
          </cell>
          <cell r="P24696" t="str">
            <v>COLETADO</v>
          </cell>
          <cell r="Q24696">
            <v>7.0000000000000007E-2</v>
          </cell>
          <cell r="R24696">
            <v>18.95</v>
          </cell>
        </row>
        <row r="24697">
          <cell r="M24697" t="str">
            <v/>
          </cell>
          <cell r="N24697" t="str">
            <v/>
          </cell>
          <cell r="O24697" t="str">
            <v/>
          </cell>
          <cell r="P24697" t="str">
            <v/>
          </cell>
          <cell r="Q24697" t="str">
            <v/>
          </cell>
          <cell r="R24697" t="str">
            <v/>
          </cell>
        </row>
        <row r="24698">
          <cell r="M24698">
            <v>122</v>
          </cell>
          <cell r="N24698" t="str">
            <v>ADESIVO PLASTICO PARA PVC, FRASCO COM 850 GR</v>
          </cell>
          <cell r="O24698" t="str">
            <v>UN</v>
          </cell>
          <cell r="P24698" t="str">
            <v>COEFICIENTE DE REPRESENTATIVIDADE</v>
          </cell>
          <cell r="Q24698">
            <v>7.1000000000000004E-3</v>
          </cell>
          <cell r="R24698">
            <v>76.33</v>
          </cell>
        </row>
        <row r="24699">
          <cell r="M24699">
            <v>3904</v>
          </cell>
          <cell r="N24699" t="str">
            <v>LUVA PVC SOLDAVEL, 25 MM, PARA AGUA FRIA PREDIAL</v>
          </cell>
          <cell r="O24699" t="str">
            <v>UN</v>
          </cell>
          <cell r="P24699" t="str">
            <v>COEFICIENTE DE REPRESENTATIVIDADE</v>
          </cell>
          <cell r="Q24699">
            <v>1</v>
          </cell>
          <cell r="R24699">
            <v>0.91</v>
          </cell>
        </row>
        <row r="24700">
          <cell r="M24700">
            <v>20083</v>
          </cell>
          <cell r="N24700" t="str">
            <v>SOLUCAO LIMPADORA PARA PVC, FRASCO COM 1000 CM3</v>
          </cell>
          <cell r="O24700" t="str">
            <v>UN</v>
          </cell>
          <cell r="P24700" t="str">
            <v>COEFICIENTE DE REPRESENTATIVIDADE</v>
          </cell>
          <cell r="Q24700">
            <v>8.0000000000000002E-3</v>
          </cell>
          <cell r="R24700">
            <v>66.28</v>
          </cell>
        </row>
        <row r="24701">
          <cell r="M24701">
            <v>38383</v>
          </cell>
          <cell r="N24701" t="str">
            <v>LIXA D'AGUA EM FOLHA, GRAO 100</v>
          </cell>
          <cell r="O24701" t="str">
            <v>UN</v>
          </cell>
          <cell r="P24701" t="str">
            <v>COEFICIENTE DE REPRESENTATIVIDADE</v>
          </cell>
          <cell r="Q24701">
            <v>2.1000000000000001E-2</v>
          </cell>
          <cell r="R24701">
            <v>2.06</v>
          </cell>
        </row>
        <row r="24702">
          <cell r="M24702">
            <v>88248</v>
          </cell>
          <cell r="N24702" t="str">
            <v>AUXILIAR DE ENCANADOR OU BOMBEIRO HIDRÁULICO COM ENCARGOS COMPLEMENTARES</v>
          </cell>
          <cell r="O24702" t="str">
            <v>H</v>
          </cell>
          <cell r="P24702" t="str">
            <v>COEFICIENTE DE REPRESENTATIVIDADE</v>
          </cell>
          <cell r="Q24702">
            <v>0.04</v>
          </cell>
          <cell r="R24702">
            <v>14.07</v>
          </cell>
        </row>
        <row r="24703">
          <cell r="M24703">
            <v>88267</v>
          </cell>
          <cell r="N24703" t="str">
            <v>ENCANADOR OU BOMBEIRO HIDRÁULICO COM ENCARGOS COMPLEMENTARES</v>
          </cell>
          <cell r="O24703" t="str">
            <v>H</v>
          </cell>
          <cell r="P24703" t="str">
            <v>COLETADO</v>
          </cell>
          <cell r="Q24703">
            <v>0.04</v>
          </cell>
          <cell r="R24703">
            <v>18.95</v>
          </cell>
        </row>
        <row r="24704">
          <cell r="M24704" t="str">
            <v/>
          </cell>
          <cell r="N24704" t="str">
            <v/>
          </cell>
          <cell r="O24704" t="str">
            <v/>
          </cell>
          <cell r="P24704" t="str">
            <v/>
          </cell>
          <cell r="Q24704" t="str">
            <v/>
          </cell>
          <cell r="R24704" t="str">
            <v/>
          </cell>
        </row>
        <row r="24705">
          <cell r="M24705">
            <v>122</v>
          </cell>
          <cell r="N24705" t="str">
            <v>ADESIVO PLASTICO PARA PVC, FRASCO COM 850 GR</v>
          </cell>
          <cell r="O24705" t="str">
            <v>UN</v>
          </cell>
          <cell r="P24705" t="str">
            <v>COEFICIENTE DE REPRESENTATIVIDADE</v>
          </cell>
          <cell r="Q24705">
            <v>1.4800000000000001E-2</v>
          </cell>
          <cell r="R24705">
            <v>76.33</v>
          </cell>
        </row>
        <row r="24706">
          <cell r="M24706">
            <v>7139</v>
          </cell>
          <cell r="N24706" t="str">
            <v>TE SOLDAVEL, PVC, 90 GRAUS, 25 MM, PARA AGUA FRIA PREDIAL (NBR 5648)</v>
          </cell>
          <cell r="O24706" t="str">
            <v>UN</v>
          </cell>
          <cell r="P24706" t="str">
            <v>COEFICIENTE DE REPRESENTATIVIDADE</v>
          </cell>
          <cell r="Q24706">
            <v>1</v>
          </cell>
          <cell r="R24706">
            <v>1.44</v>
          </cell>
        </row>
        <row r="24707">
          <cell r="M24707">
            <v>20083</v>
          </cell>
          <cell r="N24707" t="str">
            <v>SOLUCAO LIMPADORA PARA PVC, FRASCO COM 1000 CM3</v>
          </cell>
          <cell r="O24707" t="str">
            <v>UN</v>
          </cell>
          <cell r="P24707" t="str">
            <v>COEFICIENTE DE REPRESENTATIVIDADE</v>
          </cell>
          <cell r="Q24707">
            <v>2.2499999999999999E-2</v>
          </cell>
          <cell r="R24707">
            <v>66.28</v>
          </cell>
        </row>
        <row r="24708">
          <cell r="M24708">
            <v>38383</v>
          </cell>
          <cell r="N24708" t="str">
            <v>LIXA D'AGUA EM FOLHA, GRAO 100</v>
          </cell>
          <cell r="O24708" t="str">
            <v>UN</v>
          </cell>
          <cell r="P24708" t="str">
            <v>COEFICIENTE DE REPRESENTATIVIDADE</v>
          </cell>
          <cell r="Q24708">
            <v>3.2000000000000001E-2</v>
          </cell>
          <cell r="R24708">
            <v>2.06</v>
          </cell>
        </row>
        <row r="24709">
          <cell r="M24709">
            <v>88248</v>
          </cell>
          <cell r="N24709" t="str">
            <v>AUXILIAR DE ENCANADOR OU BOMBEIRO HIDRÁULICO COM ENCARGOS COMPLEMENTARES</v>
          </cell>
          <cell r="O24709" t="str">
            <v>H</v>
          </cell>
          <cell r="P24709" t="str">
            <v>COEFICIENTE DE REPRESENTATIVIDADE</v>
          </cell>
          <cell r="Q24709">
            <v>0.09</v>
          </cell>
          <cell r="R24709">
            <v>14.07</v>
          </cell>
        </row>
        <row r="24710">
          <cell r="M24710">
            <v>88267</v>
          </cell>
          <cell r="N24710" t="str">
            <v>ENCANADOR OU BOMBEIRO HIDRÁULICO COM ENCARGOS COMPLEMENTARES</v>
          </cell>
          <cell r="O24710" t="str">
            <v>H</v>
          </cell>
          <cell r="P24710" t="str">
            <v>COLETADO</v>
          </cell>
          <cell r="Q24710">
            <v>0.09</v>
          </cell>
          <cell r="R24710">
            <v>18.95</v>
          </cell>
        </row>
        <row r="24711">
          <cell r="M24711" t="str">
            <v/>
          </cell>
          <cell r="N24711" t="str">
            <v/>
          </cell>
          <cell r="O24711" t="str">
            <v/>
          </cell>
          <cell r="P24711" t="str">
            <v/>
          </cell>
          <cell r="Q24711" t="str">
            <v/>
          </cell>
          <cell r="R24711" t="str">
            <v/>
          </cell>
        </row>
        <row r="24712">
          <cell r="M24712">
            <v>122</v>
          </cell>
          <cell r="N24712" t="str">
            <v>ADESIVO PLASTICO PARA PVC, FRASCO COM 850 GR</v>
          </cell>
          <cell r="O24712" t="str">
            <v>UN</v>
          </cell>
          <cell r="P24712" t="str">
            <v>COEFICIENTE DE REPRESENTATIVIDADE</v>
          </cell>
          <cell r="Q24712">
            <v>8.9999999999999993E-3</v>
          </cell>
          <cell r="R24712">
            <v>76.33</v>
          </cell>
        </row>
        <row r="24713">
          <cell r="M24713">
            <v>20083</v>
          </cell>
          <cell r="N24713" t="str">
            <v>SOLUCAO LIMPADORA PARA PVC, FRASCO COM 1000 CM3</v>
          </cell>
          <cell r="O24713" t="str">
            <v>UN</v>
          </cell>
          <cell r="P24713" t="str">
            <v>COEFICIENTE DE REPRESENTATIVIDADE</v>
          </cell>
          <cell r="Q24713">
            <v>1.0999999999999999E-2</v>
          </cell>
          <cell r="R24713">
            <v>66.28</v>
          </cell>
        </row>
        <row r="24714">
          <cell r="M24714">
            <v>38383</v>
          </cell>
          <cell r="N24714" t="str">
            <v>LIXA D'AGUA EM FOLHA, GRAO 100</v>
          </cell>
          <cell r="O24714" t="str">
            <v>UN</v>
          </cell>
          <cell r="P24714" t="str">
            <v>COEFICIENTE DE REPRESENTATIVIDADE</v>
          </cell>
          <cell r="Q24714">
            <v>0.06</v>
          </cell>
          <cell r="R24714">
            <v>2.06</v>
          </cell>
        </row>
        <row r="24715">
          <cell r="M24715">
            <v>38678</v>
          </cell>
          <cell r="N24715" t="str">
            <v>LUVA SOLDAVEL COM BUCHA DE LATAO, PVC, 32 MM X 1"</v>
          </cell>
          <cell r="O24715" t="str">
            <v>UN</v>
          </cell>
          <cell r="P24715" t="str">
            <v>COEFICIENTE DE REPRESENTATIVIDADE</v>
          </cell>
          <cell r="Q24715">
            <v>1</v>
          </cell>
          <cell r="R24715">
            <v>21.36</v>
          </cell>
        </row>
        <row r="24716">
          <cell r="M24716">
            <v>88248</v>
          </cell>
          <cell r="N24716" t="str">
            <v>AUXILIAR DE ENCANADOR OU BOMBEIRO HIDRÁULICO COM ENCARGOS COMPLEMENTARES</v>
          </cell>
          <cell r="O24716" t="str">
            <v>H</v>
          </cell>
          <cell r="P24716" t="str">
            <v>COEFICIENTE DE REPRESENTATIVIDADE</v>
          </cell>
          <cell r="Q24716">
            <v>0.11899999999999999</v>
          </cell>
          <cell r="R24716">
            <v>14.07</v>
          </cell>
        </row>
        <row r="24717">
          <cell r="M24717">
            <v>88267</v>
          </cell>
          <cell r="N24717" t="str">
            <v>ENCANADOR OU BOMBEIRO HIDRÁULICO COM ENCARGOS COMPLEMENTARES</v>
          </cell>
          <cell r="O24717" t="str">
            <v>H</v>
          </cell>
          <cell r="P24717" t="str">
            <v>COLETADO</v>
          </cell>
          <cell r="Q24717">
            <v>0.11899999999999999</v>
          </cell>
          <cell r="R24717">
            <v>18.95</v>
          </cell>
        </row>
        <row r="24718">
          <cell r="M24718" t="str">
            <v/>
          </cell>
          <cell r="N24718" t="str">
            <v/>
          </cell>
          <cell r="O24718" t="str">
            <v/>
          </cell>
          <cell r="P24718" t="str">
            <v/>
          </cell>
          <cell r="Q24718" t="str">
            <v/>
          </cell>
          <cell r="R24718" t="str">
            <v/>
          </cell>
        </row>
        <row r="24719">
          <cell r="M24719">
            <v>122</v>
          </cell>
          <cell r="N24719" t="str">
            <v>ADESIVO PLASTICO PARA PVC, FRASCO COM 850 GR</v>
          </cell>
          <cell r="O24719" t="str">
            <v>UN</v>
          </cell>
          <cell r="P24719" t="str">
            <v>COEFICIENTE DE REPRESENTATIVIDADE</v>
          </cell>
          <cell r="Q24719">
            <v>7.0000000000000001E-3</v>
          </cell>
          <cell r="R24719">
            <v>76.33</v>
          </cell>
        </row>
        <row r="24720">
          <cell r="M24720">
            <v>3870</v>
          </cell>
          <cell r="N24720" t="str">
            <v>LUVA SOLDAVEL COM BUCHA DE LATAO, PVC, 25 MM X 3/4"</v>
          </cell>
          <cell r="O24720" t="str">
            <v>UN</v>
          </cell>
          <cell r="P24720" t="str">
            <v>COEFICIENTE DE REPRESENTATIVIDADE</v>
          </cell>
          <cell r="Q24720">
            <v>1</v>
          </cell>
          <cell r="R24720">
            <v>7.85</v>
          </cell>
        </row>
        <row r="24721">
          <cell r="M24721">
            <v>20083</v>
          </cell>
          <cell r="N24721" t="str">
            <v>SOLUCAO LIMPADORA PARA PVC, FRASCO COM 1000 CM3</v>
          </cell>
          <cell r="O24721" t="str">
            <v>UN</v>
          </cell>
          <cell r="P24721" t="str">
            <v>COEFICIENTE DE REPRESENTATIVIDADE</v>
          </cell>
          <cell r="Q24721">
            <v>8.0000000000000002E-3</v>
          </cell>
          <cell r="R24721">
            <v>66.28</v>
          </cell>
        </row>
        <row r="24722">
          <cell r="M24722">
            <v>38383</v>
          </cell>
          <cell r="N24722" t="str">
            <v>LIXA D'AGUA EM FOLHA, GRAO 100</v>
          </cell>
          <cell r="O24722" t="str">
            <v>UN</v>
          </cell>
          <cell r="P24722" t="str">
            <v>COEFICIENTE DE REPRESENTATIVIDADE</v>
          </cell>
          <cell r="Q24722">
            <v>1.2999999999999999E-2</v>
          </cell>
          <cell r="R24722">
            <v>2.06</v>
          </cell>
        </row>
        <row r="24723">
          <cell r="M24723">
            <v>88248</v>
          </cell>
          <cell r="N24723" t="str">
            <v>AUXILIAR DE ENCANADOR OU BOMBEIRO HIDRÁULICO COM ENCARGOS COMPLEMENTARES</v>
          </cell>
          <cell r="O24723" t="str">
            <v>H</v>
          </cell>
          <cell r="P24723" t="str">
            <v>COEFICIENTE DE REPRESENTATIVIDADE</v>
          </cell>
          <cell r="Q24723">
            <v>0.04</v>
          </cell>
          <cell r="R24723">
            <v>14.07</v>
          </cell>
        </row>
        <row r="24724">
          <cell r="M24724">
            <v>88267</v>
          </cell>
          <cell r="N24724" t="str">
            <v>ENCANADOR OU BOMBEIRO HIDRÁULICO COM ENCARGOS COMPLEMENTARES</v>
          </cell>
          <cell r="O24724" t="str">
            <v>H</v>
          </cell>
          <cell r="P24724" t="str">
            <v>COLETADO</v>
          </cell>
          <cell r="Q24724">
            <v>0.04</v>
          </cell>
          <cell r="R24724">
            <v>18.95</v>
          </cell>
        </row>
        <row r="24725">
          <cell r="M24725" t="str">
            <v/>
          </cell>
          <cell r="N24725" t="str">
            <v/>
          </cell>
          <cell r="O24725" t="str">
            <v/>
          </cell>
          <cell r="P24725" t="str">
            <v/>
          </cell>
          <cell r="Q24725" t="str">
            <v/>
          </cell>
          <cell r="R24725" t="str">
            <v/>
          </cell>
        </row>
        <row r="24726">
          <cell r="M24726">
            <v>122</v>
          </cell>
          <cell r="N24726" t="str">
            <v>ADESIVO PLASTICO PARA PVC, FRASCO COM 850 GR</v>
          </cell>
          <cell r="O24726" t="str">
            <v>UN</v>
          </cell>
          <cell r="P24726" t="str">
            <v>COEFICIENTE DE REPRESENTATIVIDADE</v>
          </cell>
          <cell r="Q24726">
            <v>8.9999999999999993E-3</v>
          </cell>
          <cell r="R24726">
            <v>76.33</v>
          </cell>
        </row>
        <row r="24727">
          <cell r="M24727">
            <v>20083</v>
          </cell>
          <cell r="N24727" t="str">
            <v>SOLUCAO LIMPADORA PARA PVC, FRASCO COM 1000 CM3</v>
          </cell>
          <cell r="O24727" t="str">
            <v>UN</v>
          </cell>
          <cell r="P24727" t="str">
            <v>COEFICIENTE DE REPRESENTATIVIDADE</v>
          </cell>
          <cell r="Q24727">
            <v>1.0999999999999999E-2</v>
          </cell>
          <cell r="R24727">
            <v>66.28</v>
          </cell>
        </row>
        <row r="24728">
          <cell r="M24728">
            <v>38383</v>
          </cell>
          <cell r="N24728" t="str">
            <v>LIXA D'AGUA EM FOLHA, GRAO 100</v>
          </cell>
          <cell r="O24728" t="str">
            <v>UN</v>
          </cell>
          <cell r="P24728" t="str">
            <v>COEFICIENTE DE REPRESENTATIVIDADE</v>
          </cell>
          <cell r="Q24728">
            <v>1.7000000000000001E-2</v>
          </cell>
          <cell r="R24728">
            <v>2.06</v>
          </cell>
        </row>
        <row r="24729">
          <cell r="M24729">
            <v>38678</v>
          </cell>
          <cell r="N24729" t="str">
            <v>LUVA SOLDAVEL COM BUCHA DE LATAO, PVC, 32 MM X 1"</v>
          </cell>
          <cell r="O24729" t="str">
            <v>UN</v>
          </cell>
          <cell r="P24729" t="str">
            <v>COEFICIENTE DE REPRESENTATIVIDADE</v>
          </cell>
          <cell r="Q24729">
            <v>1</v>
          </cell>
          <cell r="R24729">
            <v>21.36</v>
          </cell>
        </row>
        <row r="24730">
          <cell r="M24730">
            <v>88248</v>
          </cell>
          <cell r="N24730" t="str">
            <v>AUXILIAR DE ENCANADOR OU BOMBEIRO HIDRÁULICO COM ENCARGOS COMPLEMENTARES</v>
          </cell>
          <cell r="O24730" t="str">
            <v>H</v>
          </cell>
          <cell r="P24730" t="str">
            <v>COEFICIENTE DE REPRESENTATIVIDADE</v>
          </cell>
          <cell r="Q24730">
            <v>4.9000000000000002E-2</v>
          </cell>
          <cell r="R24730">
            <v>14.07</v>
          </cell>
        </row>
        <row r="24731">
          <cell r="M24731">
            <v>88267</v>
          </cell>
          <cell r="N24731" t="str">
            <v>ENCANADOR OU BOMBEIRO HIDRÁULICO COM ENCARGOS COMPLEMENTARES</v>
          </cell>
          <cell r="O24731" t="str">
            <v>H</v>
          </cell>
          <cell r="P24731" t="str">
            <v>COLETADO</v>
          </cell>
          <cell r="Q24731">
            <v>4.9000000000000002E-2</v>
          </cell>
          <cell r="R24731">
            <v>18.95</v>
          </cell>
        </row>
        <row r="24732">
          <cell r="M24732" t="str">
            <v/>
          </cell>
          <cell r="N24732" t="str">
            <v/>
          </cell>
          <cell r="O24732" t="str">
            <v/>
          </cell>
          <cell r="P24732" t="str">
            <v/>
          </cell>
          <cell r="Q24732" t="str">
            <v/>
          </cell>
          <cell r="R24732" t="str">
            <v/>
          </cell>
        </row>
        <row r="24733">
          <cell r="M24733">
            <v>122</v>
          </cell>
          <cell r="N24733" t="str">
            <v>ADESIVO PLASTICO PARA PVC, FRASCO COM 850 GR</v>
          </cell>
          <cell r="O24733" t="str">
            <v>UN</v>
          </cell>
          <cell r="P24733" t="str">
            <v>COEFICIENTE DE REPRESENTATIVIDADE</v>
          </cell>
          <cell r="Q24733">
            <v>7.0000000000000001E-3</v>
          </cell>
          <cell r="R24733">
            <v>76.33</v>
          </cell>
        </row>
        <row r="24734">
          <cell r="M24734">
            <v>20083</v>
          </cell>
          <cell r="N24734" t="str">
            <v>SOLUCAO LIMPADORA PARA PVC, FRASCO COM 1000 CM3</v>
          </cell>
          <cell r="O24734" t="str">
            <v>UN</v>
          </cell>
          <cell r="P24734" t="str">
            <v>COEFICIENTE DE REPRESENTATIVIDADE</v>
          </cell>
          <cell r="Q24734">
            <v>8.0000000000000002E-3</v>
          </cell>
          <cell r="R24734">
            <v>66.28</v>
          </cell>
        </row>
        <row r="24735">
          <cell r="M24735">
            <v>20147</v>
          </cell>
          <cell r="N24735" t="str">
            <v>JOELHO PVC, SOLDAVEL, COM BUCHA DE LATAO, 90 GRAUS, 25 MM X 1/2", PARA AGUA FRIA PREDIAL</v>
          </cell>
          <cell r="O24735" t="str">
            <v>UN</v>
          </cell>
          <cell r="P24735" t="str">
            <v>COEFICIENTE DE REPRESENTATIVIDADE</v>
          </cell>
          <cell r="Q24735">
            <v>1</v>
          </cell>
          <cell r="R24735">
            <v>7.11</v>
          </cell>
        </row>
        <row r="24736">
          <cell r="M24736">
            <v>38383</v>
          </cell>
          <cell r="N24736" t="str">
            <v>LIXA D'AGUA EM FOLHA, GRAO 100</v>
          </cell>
          <cell r="O24736" t="str">
            <v>UN</v>
          </cell>
          <cell r="P24736" t="str">
            <v>COEFICIENTE DE REPRESENTATIVIDADE</v>
          </cell>
          <cell r="Q24736">
            <v>0.05</v>
          </cell>
          <cell r="R24736">
            <v>2.06</v>
          </cell>
        </row>
        <row r="24737">
          <cell r="M24737">
            <v>88248</v>
          </cell>
          <cell r="N24737" t="str">
            <v>AUXILIAR DE ENCANADOR OU BOMBEIRO HIDRÁULICO COM ENCARGOS COMPLEMENTARES</v>
          </cell>
          <cell r="O24737" t="str">
            <v>H</v>
          </cell>
          <cell r="P24737" t="str">
            <v>COEFICIENTE DE REPRESENTATIVIDADE</v>
          </cell>
          <cell r="Q24737">
            <v>0.15</v>
          </cell>
          <cell r="R24737">
            <v>14.07</v>
          </cell>
        </row>
        <row r="24738">
          <cell r="M24738">
            <v>88267</v>
          </cell>
          <cell r="N24738" t="str">
            <v>ENCANADOR OU BOMBEIRO HIDRÁULICO COM ENCARGOS COMPLEMENTARES</v>
          </cell>
          <cell r="O24738" t="str">
            <v>H</v>
          </cell>
          <cell r="P24738" t="str">
            <v>COLETADO</v>
          </cell>
          <cell r="Q24738">
            <v>0.15</v>
          </cell>
          <cell r="R24738">
            <v>18.95</v>
          </cell>
        </row>
        <row r="24739">
          <cell r="M24739" t="str">
            <v/>
          </cell>
          <cell r="N24739" t="str">
            <v/>
          </cell>
          <cell r="O24739" t="str">
            <v/>
          </cell>
          <cell r="P24739" t="str">
            <v/>
          </cell>
          <cell r="Q24739" t="str">
            <v/>
          </cell>
          <cell r="R24739" t="str">
            <v/>
          </cell>
        </row>
        <row r="24740">
          <cell r="M24740">
            <v>122</v>
          </cell>
          <cell r="N24740" t="str">
            <v>ADESIVO PLASTICO PARA PVC, FRASCO COM 850 GR</v>
          </cell>
          <cell r="O24740" t="str">
            <v>UN</v>
          </cell>
          <cell r="P24740" t="str">
            <v>COEFICIENTE DE REPRESENTATIVIDADE</v>
          </cell>
          <cell r="Q24740">
            <v>1.0999999999999999E-2</v>
          </cell>
          <cell r="R24740">
            <v>76.33</v>
          </cell>
        </row>
        <row r="24741">
          <cell r="M24741">
            <v>7122</v>
          </cell>
          <cell r="N24741" t="str">
            <v>TE PVC, SOLDAVEL, COM BUCHA DE LATAO NA BOLSA CENTRAL, 90 GRAUS, 25 MM X 3/4", PARA AGUA FRIA PREDIAL</v>
          </cell>
          <cell r="O24741" t="str">
            <v>UN</v>
          </cell>
          <cell r="P24741" t="str">
            <v>COEFICIENTE DE REPRESENTATIVIDADE</v>
          </cell>
          <cell r="Q24741">
            <v>1</v>
          </cell>
          <cell r="R24741">
            <v>12.79</v>
          </cell>
        </row>
        <row r="24742">
          <cell r="M24742">
            <v>20083</v>
          </cell>
          <cell r="N24742" t="str">
            <v>SOLUCAO LIMPADORA PARA PVC, FRASCO COM 1000 CM3</v>
          </cell>
          <cell r="O24742" t="str">
            <v>UN</v>
          </cell>
          <cell r="P24742" t="str">
            <v>COEFICIENTE DE REPRESENTATIVIDADE</v>
          </cell>
          <cell r="Q24742">
            <v>1.2E-2</v>
          </cell>
          <cell r="R24742">
            <v>66.28</v>
          </cell>
        </row>
        <row r="24743">
          <cell r="M24743">
            <v>38383</v>
          </cell>
          <cell r="N24743" t="str">
            <v>LIXA D'AGUA EM FOLHA, GRAO 100</v>
          </cell>
          <cell r="O24743" t="str">
            <v>UN</v>
          </cell>
          <cell r="P24743" t="str">
            <v>COEFICIENTE DE REPRESENTATIVIDADE</v>
          </cell>
          <cell r="Q24743">
            <v>7.4999999999999997E-2</v>
          </cell>
          <cell r="R24743">
            <v>2.06</v>
          </cell>
        </row>
        <row r="24744">
          <cell r="M24744">
            <v>88248</v>
          </cell>
          <cell r="N24744" t="str">
            <v>AUXILIAR DE ENCANADOR OU BOMBEIRO HIDRÁULICO COM ENCARGOS COMPLEMENTARES</v>
          </cell>
          <cell r="O24744" t="str">
            <v>H</v>
          </cell>
          <cell r="P24744" t="str">
            <v>COEFICIENTE DE REPRESENTATIVIDADE</v>
          </cell>
          <cell r="Q24744">
            <v>0.2</v>
          </cell>
          <cell r="R24744">
            <v>14.07</v>
          </cell>
        </row>
        <row r="24745">
          <cell r="M24745">
            <v>88267</v>
          </cell>
          <cell r="N24745" t="str">
            <v>ENCANADOR OU BOMBEIRO HIDRÁULICO COM ENCARGOS COMPLEMENTARES</v>
          </cell>
          <cell r="O24745" t="str">
            <v>H</v>
          </cell>
          <cell r="P24745" t="str">
            <v>COLETADO</v>
          </cell>
          <cell r="Q24745">
            <v>0.2</v>
          </cell>
          <cell r="R24745">
            <v>18.95</v>
          </cell>
        </row>
        <row r="24746">
          <cell r="M24746" t="str">
            <v/>
          </cell>
          <cell r="N24746" t="str">
            <v/>
          </cell>
          <cell r="O24746" t="str">
            <v/>
          </cell>
          <cell r="P24746" t="str">
            <v/>
          </cell>
          <cell r="Q24746" t="str">
            <v/>
          </cell>
          <cell r="R24746" t="str">
            <v/>
          </cell>
        </row>
        <row r="24747">
          <cell r="M24747">
            <v>122</v>
          </cell>
          <cell r="N24747" t="str">
            <v>ADESIVO PLASTICO PARA PVC, FRASCO COM 850 GR</v>
          </cell>
          <cell r="O24747" t="str">
            <v>UN</v>
          </cell>
          <cell r="P24747" t="str">
            <v>COEFICIENTE DE REPRESENTATIVIDADE</v>
          </cell>
          <cell r="Q24747">
            <v>8.9999999999999993E-3</v>
          </cell>
          <cell r="R24747">
            <v>76.33</v>
          </cell>
        </row>
        <row r="24748">
          <cell r="M24748">
            <v>812</v>
          </cell>
          <cell r="N24748" t="str">
            <v>BUCHA DE REDUCAO DE PVC, SOLDAVEL, CURTA, COM 40 X 32 MM, PARA AGUA FRIA PREDIAL</v>
          </cell>
          <cell r="O24748" t="str">
            <v>UN</v>
          </cell>
          <cell r="P24748" t="str">
            <v>COEFICIENTE DE REPRESENTATIVIDADE</v>
          </cell>
          <cell r="Q24748">
            <v>1</v>
          </cell>
          <cell r="R24748">
            <v>2.2799999999999998</v>
          </cell>
        </row>
        <row r="24749">
          <cell r="M24749">
            <v>20083</v>
          </cell>
          <cell r="N24749" t="str">
            <v>SOLUCAO LIMPADORA PARA PVC, FRASCO COM 1000 CM3</v>
          </cell>
          <cell r="O24749" t="str">
            <v>UN</v>
          </cell>
          <cell r="P24749" t="str">
            <v>COEFICIENTE DE REPRESENTATIVIDADE</v>
          </cell>
          <cell r="Q24749">
            <v>1.0999999999999999E-2</v>
          </cell>
          <cell r="R24749">
            <v>66.28</v>
          </cell>
        </row>
        <row r="24750">
          <cell r="M24750">
            <v>38383</v>
          </cell>
          <cell r="N24750" t="str">
            <v>LIXA D'AGUA EM FOLHA, GRAO 100</v>
          </cell>
          <cell r="O24750" t="str">
            <v>UN</v>
          </cell>
          <cell r="P24750" t="str">
            <v>COEFICIENTE DE REPRESENTATIVIDADE</v>
          </cell>
          <cell r="Q24750">
            <v>0.06</v>
          </cell>
          <cell r="R24750">
            <v>2.06</v>
          </cell>
        </row>
        <row r="24751">
          <cell r="M24751">
            <v>88248</v>
          </cell>
          <cell r="N24751" t="str">
            <v>AUXILIAR DE ENCANADOR OU BOMBEIRO HIDRÁULICO COM ENCARGOS COMPLEMENTARES</v>
          </cell>
          <cell r="O24751" t="str">
            <v>H</v>
          </cell>
          <cell r="P24751" t="str">
            <v>COEFICIENTE DE REPRESENTATIVIDADE</v>
          </cell>
          <cell r="Q24751">
            <v>0.11899999999999999</v>
          </cell>
          <cell r="R24751">
            <v>14.07</v>
          </cell>
        </row>
        <row r="24752">
          <cell r="M24752">
            <v>88267</v>
          </cell>
          <cell r="N24752" t="str">
            <v>ENCANADOR OU BOMBEIRO HIDRÁULICO COM ENCARGOS COMPLEMENTARES</v>
          </cell>
          <cell r="O24752" t="str">
            <v>H</v>
          </cell>
          <cell r="P24752" t="str">
            <v>COLETADO</v>
          </cell>
          <cell r="Q24752">
            <v>0.11899999999999999</v>
          </cell>
          <cell r="R24752">
            <v>18.95</v>
          </cell>
        </row>
        <row r="24753">
          <cell r="M24753" t="str">
            <v/>
          </cell>
          <cell r="N24753" t="str">
            <v/>
          </cell>
          <cell r="O24753" t="str">
            <v/>
          </cell>
          <cell r="P24753" t="str">
            <v/>
          </cell>
          <cell r="Q24753" t="str">
            <v/>
          </cell>
          <cell r="R24753" t="str">
            <v/>
          </cell>
        </row>
        <row r="24754">
          <cell r="M24754">
            <v>12715</v>
          </cell>
          <cell r="N24754" t="str">
            <v>COTOVELO DE COBRE 90 GRAUS (REF 607) SEM ANEL DE SOLDA, BOLSA X BOLSA, 22 MM</v>
          </cell>
          <cell r="O24754" t="str">
            <v>UN</v>
          </cell>
          <cell r="P24754" t="str">
            <v>ATRIBUÍDO SÃO PAULO</v>
          </cell>
          <cell r="Q24754">
            <v>1</v>
          </cell>
          <cell r="R24754">
            <v>12.12</v>
          </cell>
        </row>
        <row r="24755">
          <cell r="M24755">
            <v>12732</v>
          </cell>
          <cell r="N24755" t="str">
            <v>SOLDA ESTANHO/COBRE PARA CONEXOES DE COBRE, FIO 2,5 MM, CARRETEL 500 GR (SEM CHUMBO)</v>
          </cell>
          <cell r="O24755" t="str">
            <v>UN</v>
          </cell>
          <cell r="P24755" t="str">
            <v>ATRIBUÍDO SÃO PAULO</v>
          </cell>
          <cell r="Q24755">
            <v>4.7999999999999996E-3</v>
          </cell>
          <cell r="R24755">
            <v>302.17</v>
          </cell>
        </row>
        <row r="24756">
          <cell r="M24756">
            <v>38383</v>
          </cell>
          <cell r="N24756" t="str">
            <v>LIXA D'AGUA EM FOLHA, GRAO 100</v>
          </cell>
          <cell r="O24756" t="str">
            <v>UN</v>
          </cell>
          <cell r="P24756" t="str">
            <v>COEFICIENTE DE REPRESENTATIVIDADE</v>
          </cell>
          <cell r="Q24756">
            <v>4.3200000000000002E-2</v>
          </cell>
          <cell r="R24756">
            <v>2.06</v>
          </cell>
        </row>
        <row r="24757">
          <cell r="M24757">
            <v>39897</v>
          </cell>
          <cell r="N24757" t="str">
            <v>PASTA PARA SOLDA DE TUBOS E CONEXOES DE COBRE (EMBALAGEM COM 250 G)</v>
          </cell>
          <cell r="O24757" t="str">
            <v>UN</v>
          </cell>
          <cell r="P24757" t="str">
            <v>ATRIBUÍDO SÃO PAULO</v>
          </cell>
          <cell r="Q24757">
            <v>6.3E-3</v>
          </cell>
          <cell r="R24757">
            <v>55.39</v>
          </cell>
        </row>
        <row r="24758">
          <cell r="M24758">
            <v>88248</v>
          </cell>
          <cell r="N24758" t="str">
            <v>AUXILIAR DE ENCANADOR OU BOMBEIRO HIDRÁULICO COM ENCARGOS COMPLEMENTARES</v>
          </cell>
          <cell r="O24758" t="str">
            <v>H</v>
          </cell>
          <cell r="P24758" t="str">
            <v>COEFICIENTE DE REPRESENTATIVIDADE</v>
          </cell>
          <cell r="Q24758">
            <v>9.6000000000000002E-2</v>
          </cell>
          <cell r="R24758">
            <v>14.07</v>
          </cell>
        </row>
        <row r="24759">
          <cell r="M24759">
            <v>88267</v>
          </cell>
          <cell r="N24759" t="str">
            <v>ENCANADOR OU BOMBEIRO HIDRÁULICO COM ENCARGOS COMPLEMENTARES</v>
          </cell>
          <cell r="O24759" t="str">
            <v>H</v>
          </cell>
          <cell r="P24759" t="str">
            <v>COLETADO</v>
          </cell>
          <cell r="Q24759">
            <v>9.6000000000000002E-2</v>
          </cell>
          <cell r="R24759">
            <v>18.95</v>
          </cell>
        </row>
        <row r="24760">
          <cell r="M24760" t="str">
            <v/>
          </cell>
          <cell r="N24760" t="str">
            <v/>
          </cell>
          <cell r="O24760" t="str">
            <v/>
          </cell>
          <cell r="P24760" t="str">
            <v/>
          </cell>
          <cell r="Q24760" t="str">
            <v/>
          </cell>
          <cell r="R24760" t="str">
            <v/>
          </cell>
        </row>
        <row r="24761">
          <cell r="M24761">
            <v>12716</v>
          </cell>
          <cell r="N24761" t="str">
            <v>COTOVELO DE COBRE 90 GRAUS (REF 607) SEM ANEL DE SOLDA, BOLSA X BOLSA, 28 MM</v>
          </cell>
          <cell r="O24761" t="str">
            <v>UN</v>
          </cell>
          <cell r="P24761" t="str">
            <v>ATRIBUÍDO SÃO PAULO</v>
          </cell>
          <cell r="Q24761">
            <v>1</v>
          </cell>
          <cell r="R24761">
            <v>20.81</v>
          </cell>
        </row>
        <row r="24762">
          <cell r="M24762">
            <v>12732</v>
          </cell>
          <cell r="N24762" t="str">
            <v>SOLDA ESTANHO/COBRE PARA CONEXOES DE COBRE, FIO 2,5 MM, CARRETEL 500 GR (SEM CHUMBO)</v>
          </cell>
          <cell r="O24762" t="str">
            <v>UN</v>
          </cell>
          <cell r="P24762" t="str">
            <v>ATRIBUÍDO SÃO PAULO</v>
          </cell>
          <cell r="Q24762">
            <v>6.4000000000000003E-3</v>
          </cell>
          <cell r="R24762">
            <v>302.17</v>
          </cell>
        </row>
        <row r="24763">
          <cell r="M24763">
            <v>38383</v>
          </cell>
          <cell r="N24763" t="str">
            <v>LIXA D'AGUA EM FOLHA, GRAO 100</v>
          </cell>
          <cell r="O24763" t="str">
            <v>UN</v>
          </cell>
          <cell r="P24763" t="str">
            <v>COEFICIENTE DE REPRESENTATIVIDADE</v>
          </cell>
          <cell r="Q24763">
            <v>5.04E-2</v>
          </cell>
          <cell r="R24763">
            <v>2.06</v>
          </cell>
        </row>
        <row r="24764">
          <cell r="M24764">
            <v>39897</v>
          </cell>
          <cell r="N24764" t="str">
            <v>PASTA PARA SOLDA DE TUBOS E CONEXOES DE COBRE (EMBALAGEM COM 250 G)</v>
          </cell>
          <cell r="O24764" t="str">
            <v>UN</v>
          </cell>
          <cell r="P24764" t="str">
            <v>ATRIBUÍDO SÃO PAULO</v>
          </cell>
          <cell r="Q24764">
            <v>8.3000000000000001E-3</v>
          </cell>
          <cell r="R24764">
            <v>55.39</v>
          </cell>
        </row>
        <row r="24765">
          <cell r="M24765">
            <v>88248</v>
          </cell>
          <cell r="N24765" t="str">
            <v>AUXILIAR DE ENCANADOR OU BOMBEIRO HIDRÁULICO COM ENCARGOS COMPLEMENTARES</v>
          </cell>
          <cell r="O24765" t="str">
            <v>H</v>
          </cell>
          <cell r="P24765" t="str">
            <v>COEFICIENTE DE REPRESENTATIVIDADE</v>
          </cell>
          <cell r="Q24765">
            <v>0.114</v>
          </cell>
          <cell r="R24765">
            <v>14.07</v>
          </cell>
        </row>
        <row r="24766">
          <cell r="M24766">
            <v>88267</v>
          </cell>
          <cell r="N24766" t="str">
            <v>ENCANADOR OU BOMBEIRO HIDRÁULICO COM ENCARGOS COMPLEMENTARES</v>
          </cell>
          <cell r="O24766" t="str">
            <v>H</v>
          </cell>
          <cell r="P24766" t="str">
            <v>COLETADO</v>
          </cell>
          <cell r="Q24766">
            <v>0.114</v>
          </cell>
          <cell r="R24766">
            <v>18.95</v>
          </cell>
        </row>
        <row r="24767">
          <cell r="M24767" t="str">
            <v/>
          </cell>
          <cell r="N24767" t="str">
            <v/>
          </cell>
          <cell r="O24767" t="str">
            <v/>
          </cell>
          <cell r="P24767" t="str">
            <v/>
          </cell>
          <cell r="Q24767" t="str">
            <v/>
          </cell>
          <cell r="R24767" t="str">
            <v/>
          </cell>
        </row>
        <row r="24768">
          <cell r="M24768">
            <v>12717</v>
          </cell>
          <cell r="N24768" t="str">
            <v>COTOVELO DE COBRE 90 GRAUS (REF 607) SEM ANEL DE SOLDA, BOLSA X BOLSA, 35 MM</v>
          </cell>
          <cell r="O24768" t="str">
            <v>UN</v>
          </cell>
          <cell r="P24768" t="str">
            <v>ATRIBUÍDO SÃO PAULO</v>
          </cell>
          <cell r="Q24768">
            <v>1</v>
          </cell>
          <cell r="R24768">
            <v>40.909999999999997</v>
          </cell>
        </row>
        <row r="24769">
          <cell r="M24769">
            <v>12732</v>
          </cell>
          <cell r="N24769" t="str">
            <v>SOLDA ESTANHO/COBRE PARA CONEXOES DE COBRE, FIO 2,5 MM, CARRETEL 500 GR (SEM CHUMBO)</v>
          </cell>
          <cell r="O24769" t="str">
            <v>UN</v>
          </cell>
          <cell r="P24769" t="str">
            <v>ATRIBUÍDO SÃO PAULO</v>
          </cell>
          <cell r="Q24769">
            <v>8.3999999999999995E-3</v>
          </cell>
          <cell r="R24769">
            <v>302.17</v>
          </cell>
        </row>
        <row r="24770">
          <cell r="M24770">
            <v>38383</v>
          </cell>
          <cell r="N24770" t="str">
            <v>LIXA D'AGUA EM FOLHA, GRAO 100</v>
          </cell>
          <cell r="O24770" t="str">
            <v>UN</v>
          </cell>
          <cell r="P24770" t="str">
            <v>COEFICIENTE DE REPRESENTATIVIDADE</v>
          </cell>
          <cell r="Q24770">
            <v>5.9400000000000001E-2</v>
          </cell>
          <cell r="R24770">
            <v>2.06</v>
          </cell>
        </row>
        <row r="24771">
          <cell r="M24771">
            <v>39897</v>
          </cell>
          <cell r="N24771" t="str">
            <v>PASTA PARA SOLDA DE TUBOS E CONEXOES DE COBRE (EMBALAGEM COM 250 G)</v>
          </cell>
          <cell r="O24771" t="str">
            <v>UN</v>
          </cell>
          <cell r="P24771" t="str">
            <v>ATRIBUÍDO SÃO PAULO</v>
          </cell>
          <cell r="Q24771">
            <v>1.0800000000000001E-2</v>
          </cell>
          <cell r="R24771">
            <v>55.39</v>
          </cell>
        </row>
        <row r="24772">
          <cell r="M24772">
            <v>88248</v>
          </cell>
          <cell r="N24772" t="str">
            <v>AUXILIAR DE ENCANADOR OU BOMBEIRO HIDRÁULICO COM ENCARGOS COMPLEMENTARES</v>
          </cell>
          <cell r="O24772" t="str">
            <v>H</v>
          </cell>
          <cell r="P24772" t="str">
            <v>COEFICIENTE DE REPRESENTATIVIDADE</v>
          </cell>
          <cell r="Q24772">
            <v>0.13400000000000001</v>
          </cell>
          <cell r="R24772">
            <v>14.07</v>
          </cell>
        </row>
        <row r="24773">
          <cell r="M24773">
            <v>88267</v>
          </cell>
          <cell r="N24773" t="str">
            <v>ENCANADOR OU BOMBEIRO HIDRÁULICO COM ENCARGOS COMPLEMENTARES</v>
          </cell>
          <cell r="O24773" t="str">
            <v>H</v>
          </cell>
          <cell r="P24773" t="str">
            <v>COLETADO</v>
          </cell>
          <cell r="Q24773">
            <v>0.13400000000000001</v>
          </cell>
          <cell r="R24773">
            <v>18.95</v>
          </cell>
        </row>
        <row r="24774">
          <cell r="M24774" t="str">
            <v/>
          </cell>
          <cell r="N24774" t="str">
            <v/>
          </cell>
          <cell r="O24774" t="str">
            <v/>
          </cell>
          <cell r="P24774" t="str">
            <v/>
          </cell>
          <cell r="Q24774" t="str">
            <v/>
          </cell>
          <cell r="R24774" t="str">
            <v/>
          </cell>
        </row>
        <row r="24775">
          <cell r="M24775">
            <v>12718</v>
          </cell>
          <cell r="N24775" t="str">
            <v>COTOVELO DE COBRE 90 GRAUS (REF 607) SEM ANEL DE SOLDA, BOLSA X BOLSA, 42 MM</v>
          </cell>
          <cell r="O24775" t="str">
            <v>UN</v>
          </cell>
          <cell r="P24775" t="str">
            <v>ATRIBUÍDO SÃO PAULO</v>
          </cell>
          <cell r="Q24775">
            <v>1</v>
          </cell>
          <cell r="R24775">
            <v>62.78</v>
          </cell>
        </row>
        <row r="24776">
          <cell r="M24776">
            <v>12732</v>
          </cell>
          <cell r="N24776" t="str">
            <v>SOLDA ESTANHO/COBRE PARA CONEXOES DE COBRE, FIO 2,5 MM, CARRETEL 500 GR (SEM CHUMBO)</v>
          </cell>
          <cell r="O24776" t="str">
            <v>UN</v>
          </cell>
          <cell r="P24776" t="str">
            <v>ATRIBUÍDO SÃO PAULO</v>
          </cell>
          <cell r="Q24776">
            <v>1.7600000000000001E-2</v>
          </cell>
          <cell r="R24776">
            <v>302.17</v>
          </cell>
        </row>
        <row r="24777">
          <cell r="M24777">
            <v>38383</v>
          </cell>
          <cell r="N24777" t="str">
            <v>LIXA D'AGUA EM FOLHA, GRAO 100</v>
          </cell>
          <cell r="O24777" t="str">
            <v>UN</v>
          </cell>
          <cell r="P24777" t="str">
            <v>COEFICIENTE DE REPRESENTATIVIDADE</v>
          </cell>
          <cell r="Q24777">
            <v>6.93E-2</v>
          </cell>
          <cell r="R24777">
            <v>2.06</v>
          </cell>
        </row>
        <row r="24778">
          <cell r="M24778">
            <v>39897</v>
          </cell>
          <cell r="N24778" t="str">
            <v>PASTA PARA SOLDA DE TUBOS E CONEXOES DE COBRE (EMBALAGEM COM 250 G)</v>
          </cell>
          <cell r="O24778" t="str">
            <v>UN</v>
          </cell>
          <cell r="P24778" t="str">
            <v>ATRIBUÍDO SÃO PAULO</v>
          </cell>
          <cell r="Q24778">
            <v>2.29E-2</v>
          </cell>
          <cell r="R24778">
            <v>55.39</v>
          </cell>
        </row>
        <row r="24779">
          <cell r="M24779">
            <v>88248</v>
          </cell>
          <cell r="N24779" t="str">
            <v>AUXILIAR DE ENCANADOR OU BOMBEIRO HIDRÁULICO COM ENCARGOS COMPLEMENTARES</v>
          </cell>
          <cell r="O24779" t="str">
            <v>H</v>
          </cell>
          <cell r="P24779" t="str">
            <v>COEFICIENTE DE REPRESENTATIVIDADE</v>
          </cell>
          <cell r="Q24779">
            <v>0.155</v>
          </cell>
          <cell r="R24779">
            <v>14.07</v>
          </cell>
        </row>
        <row r="24780">
          <cell r="M24780">
            <v>88267</v>
          </cell>
          <cell r="N24780" t="str">
            <v>ENCANADOR OU BOMBEIRO HIDRÁULICO COM ENCARGOS COMPLEMENTARES</v>
          </cell>
          <cell r="O24780" t="str">
            <v>H</v>
          </cell>
          <cell r="P24780" t="str">
            <v>COLETADO</v>
          </cell>
          <cell r="Q24780">
            <v>0.155</v>
          </cell>
          <cell r="R24780">
            <v>18.95</v>
          </cell>
        </row>
        <row r="24781">
          <cell r="M24781" t="str">
            <v/>
          </cell>
          <cell r="N24781" t="str">
            <v/>
          </cell>
          <cell r="O24781" t="str">
            <v/>
          </cell>
          <cell r="P24781" t="str">
            <v/>
          </cell>
          <cell r="Q24781" t="str">
            <v/>
          </cell>
          <cell r="R24781" t="str">
            <v/>
          </cell>
        </row>
        <row r="24782">
          <cell r="M24782">
            <v>12719</v>
          </cell>
          <cell r="N24782" t="str">
            <v>COTOVELO DE COBRE 90 GRAUS (REF 607) SEM ANEL DE SOLDA, BOLSA X BOLSA, 54 MM</v>
          </cell>
          <cell r="O24782" t="str">
            <v>UN</v>
          </cell>
          <cell r="P24782" t="str">
            <v>ATRIBUÍDO SÃO PAULO</v>
          </cell>
          <cell r="Q24782">
            <v>1</v>
          </cell>
          <cell r="R24782">
            <v>99.66</v>
          </cell>
        </row>
        <row r="24783">
          <cell r="M24783">
            <v>12732</v>
          </cell>
          <cell r="N24783" t="str">
            <v>SOLDA ESTANHO/COBRE PARA CONEXOES DE COBRE, FIO 2,5 MM, CARRETEL 500 GR (SEM CHUMBO)</v>
          </cell>
          <cell r="O24783" t="str">
            <v>UN</v>
          </cell>
          <cell r="P24783" t="str">
            <v>ATRIBUÍDO SÃO PAULO</v>
          </cell>
          <cell r="Q24783">
            <v>2.4E-2</v>
          </cell>
          <cell r="R24783">
            <v>302.17</v>
          </cell>
        </row>
        <row r="24784">
          <cell r="M24784">
            <v>38383</v>
          </cell>
          <cell r="N24784" t="str">
            <v>LIXA D'AGUA EM FOLHA, GRAO 100</v>
          </cell>
          <cell r="O24784" t="str">
            <v>UN</v>
          </cell>
          <cell r="P24784" t="str">
            <v>COEFICIENTE DE REPRESENTATIVIDADE</v>
          </cell>
          <cell r="Q24784">
            <v>8.4599999999999995E-2</v>
          </cell>
          <cell r="R24784">
            <v>2.06</v>
          </cell>
        </row>
        <row r="24785">
          <cell r="M24785">
            <v>39897</v>
          </cell>
          <cell r="N24785" t="str">
            <v>PASTA PARA SOLDA DE TUBOS E CONEXOES DE COBRE (EMBALAGEM COM 250 G)</v>
          </cell>
          <cell r="O24785" t="str">
            <v>UN</v>
          </cell>
          <cell r="P24785" t="str">
            <v>ATRIBUÍDO SÃO PAULO</v>
          </cell>
          <cell r="Q24785">
            <v>3.1300000000000001E-2</v>
          </cell>
          <cell r="R24785">
            <v>55.39</v>
          </cell>
        </row>
        <row r="24786">
          <cell r="M24786">
            <v>88248</v>
          </cell>
          <cell r="N24786" t="str">
            <v>AUXILIAR DE ENCANADOR OU BOMBEIRO HIDRÁULICO COM ENCARGOS COMPLEMENTARES</v>
          </cell>
          <cell r="O24786" t="str">
            <v>H</v>
          </cell>
          <cell r="P24786" t="str">
            <v>COEFICIENTE DE REPRESENTATIVIDADE</v>
          </cell>
          <cell r="Q24786">
            <v>0.19</v>
          </cell>
          <cell r="R24786">
            <v>14.07</v>
          </cell>
        </row>
        <row r="24787">
          <cell r="M24787">
            <v>88267</v>
          </cell>
          <cell r="N24787" t="str">
            <v>ENCANADOR OU BOMBEIRO HIDRÁULICO COM ENCARGOS COMPLEMENTARES</v>
          </cell>
          <cell r="O24787" t="str">
            <v>H</v>
          </cell>
          <cell r="P24787" t="str">
            <v>COLETADO</v>
          </cell>
          <cell r="Q24787">
            <v>0.19</v>
          </cell>
          <cell r="R24787">
            <v>18.95</v>
          </cell>
        </row>
        <row r="24788">
          <cell r="M24788" t="str">
            <v/>
          </cell>
          <cell r="N24788" t="str">
            <v/>
          </cell>
          <cell r="O24788" t="str">
            <v/>
          </cell>
          <cell r="P24788" t="str">
            <v/>
          </cell>
          <cell r="Q24788" t="str">
            <v/>
          </cell>
          <cell r="R24788" t="str">
            <v/>
          </cell>
        </row>
        <row r="24789">
          <cell r="M24789">
            <v>12720</v>
          </cell>
          <cell r="N24789" t="str">
            <v>COTOVELO DE COBRE 90 GRAUS (REF 607) SEM ANEL DE SOLDA, BOLSA X BOLSA, 66 MM</v>
          </cell>
          <cell r="O24789" t="str">
            <v>UN</v>
          </cell>
          <cell r="P24789" t="str">
            <v>ATRIBUÍDO SÃO PAULO</v>
          </cell>
          <cell r="Q24789">
            <v>1</v>
          </cell>
          <cell r="R24789">
            <v>347.03</v>
          </cell>
        </row>
        <row r="24790">
          <cell r="M24790">
            <v>12732</v>
          </cell>
          <cell r="N24790" t="str">
            <v>SOLDA ESTANHO/COBRE PARA CONEXOES DE COBRE, FIO 2,5 MM, CARRETEL 500 GR (SEM CHUMBO)</v>
          </cell>
          <cell r="O24790" t="str">
            <v>UN</v>
          </cell>
          <cell r="P24790" t="str">
            <v>ATRIBUÍDO SÃO PAULO</v>
          </cell>
          <cell r="Q24790">
            <v>0.03</v>
          </cell>
          <cell r="R24790">
            <v>302.17</v>
          </cell>
        </row>
        <row r="24791">
          <cell r="M24791">
            <v>38383</v>
          </cell>
          <cell r="N24791" t="str">
            <v>LIXA D'AGUA EM FOLHA, GRAO 100</v>
          </cell>
          <cell r="O24791" t="str">
            <v>UN</v>
          </cell>
          <cell r="P24791" t="str">
            <v>COEFICIENTE DE REPRESENTATIVIDADE</v>
          </cell>
          <cell r="Q24791">
            <v>9.9900000000000003E-2</v>
          </cell>
          <cell r="R24791">
            <v>2.06</v>
          </cell>
        </row>
        <row r="24792">
          <cell r="M24792">
            <v>39897</v>
          </cell>
          <cell r="N24792" t="str">
            <v>PASTA PARA SOLDA DE TUBOS E CONEXOES DE COBRE (EMBALAGEM COM 250 G)</v>
          </cell>
          <cell r="O24792" t="str">
            <v>UN</v>
          </cell>
          <cell r="P24792" t="str">
            <v>ATRIBUÍDO SÃO PAULO</v>
          </cell>
          <cell r="Q24792">
            <v>3.5400000000000001E-2</v>
          </cell>
          <cell r="R24792">
            <v>55.39</v>
          </cell>
        </row>
        <row r="24793">
          <cell r="M24793">
            <v>88248</v>
          </cell>
          <cell r="N24793" t="str">
            <v>AUXILIAR DE ENCANADOR OU BOMBEIRO HIDRÁULICO COM ENCARGOS COMPLEMENTARES</v>
          </cell>
          <cell r="O24793" t="str">
            <v>H</v>
          </cell>
          <cell r="P24793" t="str">
            <v>COEFICIENTE DE REPRESENTATIVIDADE</v>
          </cell>
          <cell r="Q24793">
            <v>0.22500000000000001</v>
          </cell>
          <cell r="R24793">
            <v>14.07</v>
          </cell>
        </row>
        <row r="24794">
          <cell r="M24794">
            <v>88267</v>
          </cell>
          <cell r="N24794" t="str">
            <v>ENCANADOR OU BOMBEIRO HIDRÁULICO COM ENCARGOS COMPLEMENTARES</v>
          </cell>
          <cell r="O24794" t="str">
            <v>H</v>
          </cell>
          <cell r="P24794" t="str">
            <v>COLETADO</v>
          </cell>
          <cell r="Q24794">
            <v>0.22500000000000001</v>
          </cell>
          <cell r="R24794">
            <v>18.95</v>
          </cell>
        </row>
        <row r="24795">
          <cell r="M24795" t="str">
            <v/>
          </cell>
          <cell r="N24795" t="str">
            <v/>
          </cell>
          <cell r="O24795" t="str">
            <v/>
          </cell>
          <cell r="P24795" t="str">
            <v/>
          </cell>
          <cell r="Q24795" t="str">
            <v/>
          </cell>
          <cell r="R24795" t="str">
            <v/>
          </cell>
        </row>
        <row r="24796">
          <cell r="M24796">
            <v>12724</v>
          </cell>
          <cell r="N24796" t="str">
            <v>LUVA DE COBRE (REF 600) SEM ANEL DE SOLDA, BOLSA X BOLSA, 22 MM</v>
          </cell>
          <cell r="O24796" t="str">
            <v>UN</v>
          </cell>
          <cell r="P24796" t="str">
            <v>ATRIBUÍDO SÃO PAULO</v>
          </cell>
          <cell r="Q24796">
            <v>1</v>
          </cell>
          <cell r="R24796">
            <v>5.74</v>
          </cell>
        </row>
        <row r="24797">
          <cell r="M24797">
            <v>12732</v>
          </cell>
          <cell r="N24797" t="str">
            <v>SOLDA ESTANHO/COBRE PARA CONEXOES DE COBRE, FIO 2,5 MM, CARRETEL 500 GR (SEM CHUMBO)</v>
          </cell>
          <cell r="O24797" t="str">
            <v>UN</v>
          </cell>
          <cell r="P24797" t="str">
            <v>ATRIBUÍDO SÃO PAULO</v>
          </cell>
          <cell r="Q24797">
            <v>4.7999999999999996E-3</v>
          </cell>
          <cell r="R24797">
            <v>302.17</v>
          </cell>
        </row>
        <row r="24798">
          <cell r="M24798">
            <v>38383</v>
          </cell>
          <cell r="N24798" t="str">
            <v>LIXA D'AGUA EM FOLHA, GRAO 100</v>
          </cell>
          <cell r="O24798" t="str">
            <v>UN</v>
          </cell>
          <cell r="P24798" t="str">
            <v>COEFICIENTE DE REPRESENTATIVIDADE</v>
          </cell>
          <cell r="Q24798">
            <v>4.3200000000000002E-2</v>
          </cell>
          <cell r="R24798">
            <v>2.06</v>
          </cell>
        </row>
        <row r="24799">
          <cell r="M24799">
            <v>39897</v>
          </cell>
          <cell r="N24799" t="str">
            <v>PASTA PARA SOLDA DE TUBOS E CONEXOES DE COBRE (EMBALAGEM COM 250 G)</v>
          </cell>
          <cell r="O24799" t="str">
            <v>UN</v>
          </cell>
          <cell r="P24799" t="str">
            <v>ATRIBUÍDO SÃO PAULO</v>
          </cell>
          <cell r="Q24799">
            <v>6.3E-3</v>
          </cell>
          <cell r="R24799">
            <v>55.39</v>
          </cell>
        </row>
        <row r="24800">
          <cell r="M24800">
            <v>88248</v>
          </cell>
          <cell r="N24800" t="str">
            <v>AUXILIAR DE ENCANADOR OU BOMBEIRO HIDRÁULICO COM ENCARGOS COMPLEMENTARES</v>
          </cell>
          <cell r="O24800" t="str">
            <v>H</v>
          </cell>
          <cell r="P24800" t="str">
            <v>COEFICIENTE DE REPRESENTATIVIDADE</v>
          </cell>
          <cell r="Q24800">
            <v>6.4000000000000001E-2</v>
          </cell>
          <cell r="R24800">
            <v>14.07</v>
          </cell>
        </row>
        <row r="24801">
          <cell r="M24801">
            <v>88267</v>
          </cell>
          <cell r="N24801" t="str">
            <v>ENCANADOR OU BOMBEIRO HIDRÁULICO COM ENCARGOS COMPLEMENTARES</v>
          </cell>
          <cell r="O24801" t="str">
            <v>H</v>
          </cell>
          <cell r="P24801" t="str">
            <v>COLETADO</v>
          </cell>
          <cell r="Q24801">
            <v>6.4000000000000001E-2</v>
          </cell>
          <cell r="R24801">
            <v>18.95</v>
          </cell>
        </row>
        <row r="24802">
          <cell r="M24802" t="str">
            <v/>
          </cell>
          <cell r="N24802" t="str">
            <v/>
          </cell>
          <cell r="O24802" t="str">
            <v/>
          </cell>
          <cell r="P24802" t="str">
            <v/>
          </cell>
          <cell r="Q24802" t="str">
            <v/>
          </cell>
          <cell r="R24802" t="str">
            <v/>
          </cell>
        </row>
        <row r="24803">
          <cell r="M24803">
            <v>12725</v>
          </cell>
          <cell r="N24803" t="str">
            <v>LUVA DE COBRE (REF 600) SEM ANEL DE SOLDA, BOLSA X BOLSA, 28 MM</v>
          </cell>
          <cell r="O24803" t="str">
            <v>UN</v>
          </cell>
          <cell r="P24803" t="str">
            <v>ATRIBUÍDO SÃO PAULO</v>
          </cell>
          <cell r="Q24803">
            <v>1</v>
          </cell>
          <cell r="R24803">
            <v>11.51</v>
          </cell>
        </row>
        <row r="24804">
          <cell r="M24804">
            <v>12732</v>
          </cell>
          <cell r="N24804" t="str">
            <v>SOLDA ESTANHO/COBRE PARA CONEXOES DE COBRE, FIO 2,5 MM, CARRETEL 500 GR (SEM CHUMBO)</v>
          </cell>
          <cell r="O24804" t="str">
            <v>UN</v>
          </cell>
          <cell r="P24804" t="str">
            <v>ATRIBUÍDO SÃO PAULO</v>
          </cell>
          <cell r="Q24804">
            <v>6.4000000000000003E-3</v>
          </cell>
          <cell r="R24804">
            <v>302.17</v>
          </cell>
        </row>
        <row r="24805">
          <cell r="M24805">
            <v>38383</v>
          </cell>
          <cell r="N24805" t="str">
            <v>LIXA D'AGUA EM FOLHA, GRAO 100</v>
          </cell>
          <cell r="O24805" t="str">
            <v>UN</v>
          </cell>
          <cell r="P24805" t="str">
            <v>COEFICIENTE DE REPRESENTATIVIDADE</v>
          </cell>
          <cell r="Q24805">
            <v>5.04E-2</v>
          </cell>
          <cell r="R24805">
            <v>2.06</v>
          </cell>
        </row>
        <row r="24806">
          <cell r="M24806">
            <v>39897</v>
          </cell>
          <cell r="N24806" t="str">
            <v>PASTA PARA SOLDA DE TUBOS E CONEXOES DE COBRE (EMBALAGEM COM 250 G)</v>
          </cell>
          <cell r="O24806" t="str">
            <v>UN</v>
          </cell>
          <cell r="P24806" t="str">
            <v>ATRIBUÍDO SÃO PAULO</v>
          </cell>
          <cell r="Q24806">
            <v>8.3000000000000001E-3</v>
          </cell>
          <cell r="R24806">
            <v>55.39</v>
          </cell>
        </row>
        <row r="24807">
          <cell r="M24807">
            <v>88248</v>
          </cell>
          <cell r="N24807" t="str">
            <v>AUXILIAR DE ENCANADOR OU BOMBEIRO HIDRÁULICO COM ENCARGOS COMPLEMENTARES</v>
          </cell>
          <cell r="O24807" t="str">
            <v>H</v>
          </cell>
          <cell r="P24807" t="str">
            <v>COEFICIENTE DE REPRESENTATIVIDADE</v>
          </cell>
          <cell r="Q24807">
            <v>7.5999999999999998E-2</v>
          </cell>
          <cell r="R24807">
            <v>14.07</v>
          </cell>
        </row>
        <row r="24808">
          <cell r="M24808">
            <v>88267</v>
          </cell>
          <cell r="N24808" t="str">
            <v>ENCANADOR OU BOMBEIRO HIDRÁULICO COM ENCARGOS COMPLEMENTARES</v>
          </cell>
          <cell r="O24808" t="str">
            <v>H</v>
          </cell>
          <cell r="P24808" t="str">
            <v>COLETADO</v>
          </cell>
          <cell r="Q24808">
            <v>7.5999999999999998E-2</v>
          </cell>
          <cell r="R24808">
            <v>18.95</v>
          </cell>
        </row>
        <row r="24809">
          <cell r="M24809" t="str">
            <v/>
          </cell>
          <cell r="N24809" t="str">
            <v/>
          </cell>
          <cell r="O24809" t="str">
            <v/>
          </cell>
          <cell r="P24809" t="str">
            <v/>
          </cell>
          <cell r="Q24809" t="str">
            <v/>
          </cell>
          <cell r="R24809" t="str">
            <v/>
          </cell>
        </row>
        <row r="24810">
          <cell r="M24810">
            <v>12726</v>
          </cell>
          <cell r="N24810" t="str">
            <v>LUVA DE COBRE (REF 600) SEM ANEL DE SOLDA, BOLSA X BOLSA, 35 MM</v>
          </cell>
          <cell r="O24810" t="str">
            <v>UN</v>
          </cell>
          <cell r="P24810" t="str">
            <v>ATRIBUÍDO SÃO PAULO</v>
          </cell>
          <cell r="Q24810">
            <v>1</v>
          </cell>
          <cell r="R24810">
            <v>25.41</v>
          </cell>
        </row>
        <row r="24811">
          <cell r="M24811">
            <v>12732</v>
          </cell>
          <cell r="N24811" t="str">
            <v>SOLDA ESTANHO/COBRE PARA CONEXOES DE COBRE, FIO 2,5 MM, CARRETEL 500 GR (SEM CHUMBO)</v>
          </cell>
          <cell r="O24811" t="str">
            <v>UN</v>
          </cell>
          <cell r="P24811" t="str">
            <v>ATRIBUÍDO SÃO PAULO</v>
          </cell>
          <cell r="Q24811">
            <v>8.3999999999999995E-3</v>
          </cell>
          <cell r="R24811">
            <v>302.17</v>
          </cell>
        </row>
        <row r="24812">
          <cell r="M24812">
            <v>38383</v>
          </cell>
          <cell r="N24812" t="str">
            <v>LIXA D'AGUA EM FOLHA, GRAO 100</v>
          </cell>
          <cell r="O24812" t="str">
            <v>UN</v>
          </cell>
          <cell r="P24812" t="str">
            <v>COEFICIENTE DE REPRESENTATIVIDADE</v>
          </cell>
          <cell r="Q24812">
            <v>5.9400000000000001E-2</v>
          </cell>
          <cell r="R24812">
            <v>2.06</v>
          </cell>
        </row>
        <row r="24813">
          <cell r="M24813">
            <v>39897</v>
          </cell>
          <cell r="N24813" t="str">
            <v>PASTA PARA SOLDA DE TUBOS E CONEXOES DE COBRE (EMBALAGEM COM 250 G)</v>
          </cell>
          <cell r="O24813" t="str">
            <v>UN</v>
          </cell>
          <cell r="P24813" t="str">
            <v>ATRIBUÍDO SÃO PAULO</v>
          </cell>
          <cell r="Q24813">
            <v>1.0800000000000001E-2</v>
          </cell>
          <cell r="R24813">
            <v>55.39</v>
          </cell>
        </row>
        <row r="24814">
          <cell r="M24814">
            <v>88248</v>
          </cell>
          <cell r="N24814" t="str">
            <v>AUXILIAR DE ENCANADOR OU BOMBEIRO HIDRÁULICO COM ENCARGOS COMPLEMENTARES</v>
          </cell>
          <cell r="O24814" t="str">
            <v>H</v>
          </cell>
          <cell r="P24814" t="str">
            <v>COEFICIENTE DE REPRESENTATIVIDADE</v>
          </cell>
          <cell r="Q24814">
            <v>8.8999999999999996E-2</v>
          </cell>
          <cell r="R24814">
            <v>14.07</v>
          </cell>
        </row>
        <row r="24815">
          <cell r="M24815">
            <v>88267</v>
          </cell>
          <cell r="N24815" t="str">
            <v>ENCANADOR OU BOMBEIRO HIDRÁULICO COM ENCARGOS COMPLEMENTARES</v>
          </cell>
          <cell r="O24815" t="str">
            <v>H</v>
          </cell>
          <cell r="P24815" t="str">
            <v>COLETADO</v>
          </cell>
          <cell r="Q24815">
            <v>8.8999999999999996E-2</v>
          </cell>
          <cell r="R24815">
            <v>18.95</v>
          </cell>
        </row>
        <row r="24816">
          <cell r="M24816" t="str">
            <v/>
          </cell>
          <cell r="N24816" t="str">
            <v/>
          </cell>
          <cell r="O24816" t="str">
            <v/>
          </cell>
          <cell r="P24816" t="str">
            <v/>
          </cell>
          <cell r="Q24816" t="str">
            <v/>
          </cell>
          <cell r="R24816" t="str">
            <v/>
          </cell>
        </row>
        <row r="24817">
          <cell r="M24817">
            <v>12727</v>
          </cell>
          <cell r="N24817" t="str">
            <v>LUVA DE COBRE (REF 600) SEM ANEL DE SOLDA, BOLSA X BOLSA, 42 MM</v>
          </cell>
          <cell r="O24817" t="str">
            <v>UN</v>
          </cell>
          <cell r="P24817" t="str">
            <v>ATRIBUÍDO SÃO PAULO</v>
          </cell>
          <cell r="Q24817">
            <v>1</v>
          </cell>
          <cell r="R24817">
            <v>32.229999999999997</v>
          </cell>
        </row>
        <row r="24818">
          <cell r="M24818">
            <v>12732</v>
          </cell>
          <cell r="N24818" t="str">
            <v>SOLDA ESTANHO/COBRE PARA CONEXOES DE COBRE, FIO 2,5 MM, CARRETEL 500 GR (SEM CHUMBO)</v>
          </cell>
          <cell r="O24818" t="str">
            <v>UN</v>
          </cell>
          <cell r="P24818" t="str">
            <v>ATRIBUÍDO SÃO PAULO</v>
          </cell>
          <cell r="Q24818">
            <v>1.7600000000000001E-2</v>
          </cell>
          <cell r="R24818">
            <v>302.17</v>
          </cell>
        </row>
        <row r="24819">
          <cell r="M24819">
            <v>38383</v>
          </cell>
          <cell r="N24819" t="str">
            <v>LIXA D'AGUA EM FOLHA, GRAO 100</v>
          </cell>
          <cell r="O24819" t="str">
            <v>UN</v>
          </cell>
          <cell r="P24819" t="str">
            <v>COEFICIENTE DE REPRESENTATIVIDADE</v>
          </cell>
          <cell r="Q24819">
            <v>6.93E-2</v>
          </cell>
          <cell r="R24819">
            <v>2.06</v>
          </cell>
        </row>
        <row r="24820">
          <cell r="M24820">
            <v>39897</v>
          </cell>
          <cell r="N24820" t="str">
            <v>PASTA PARA SOLDA DE TUBOS E CONEXOES DE COBRE (EMBALAGEM COM 250 G)</v>
          </cell>
          <cell r="O24820" t="str">
            <v>UN</v>
          </cell>
          <cell r="P24820" t="str">
            <v>ATRIBUÍDO SÃO PAULO</v>
          </cell>
          <cell r="Q24820">
            <v>2.29E-2</v>
          </cell>
          <cell r="R24820">
            <v>55.39</v>
          </cell>
        </row>
        <row r="24821">
          <cell r="M24821">
            <v>88248</v>
          </cell>
          <cell r="N24821" t="str">
            <v>AUXILIAR DE ENCANADOR OU BOMBEIRO HIDRÁULICO COM ENCARGOS COMPLEMENTARES</v>
          </cell>
          <cell r="O24821" t="str">
            <v>H</v>
          </cell>
          <cell r="P24821" t="str">
            <v>COEFICIENTE DE REPRESENTATIVIDADE</v>
          </cell>
          <cell r="Q24821">
            <v>0.10299999999999999</v>
          </cell>
          <cell r="R24821">
            <v>14.07</v>
          </cell>
        </row>
        <row r="24822">
          <cell r="M24822">
            <v>88267</v>
          </cell>
          <cell r="N24822" t="str">
            <v>ENCANADOR OU BOMBEIRO HIDRÁULICO COM ENCARGOS COMPLEMENTARES</v>
          </cell>
          <cell r="O24822" t="str">
            <v>H</v>
          </cell>
          <cell r="P24822" t="str">
            <v>COLETADO</v>
          </cell>
          <cell r="Q24822">
            <v>0.10299999999999999</v>
          </cell>
          <cell r="R24822">
            <v>18.95</v>
          </cell>
        </row>
        <row r="24823">
          <cell r="M24823" t="str">
            <v/>
          </cell>
          <cell r="N24823" t="str">
            <v/>
          </cell>
          <cell r="O24823" t="str">
            <v/>
          </cell>
          <cell r="P24823" t="str">
            <v/>
          </cell>
          <cell r="Q24823" t="str">
            <v/>
          </cell>
          <cell r="R24823" t="str">
            <v/>
          </cell>
        </row>
        <row r="24824">
          <cell r="M24824">
            <v>12728</v>
          </cell>
          <cell r="N24824" t="str">
            <v>LUVA DE COBRE (REF 600) SEM ANEL DE SOLDA, BOLSA X BOLSA, 54 MM</v>
          </cell>
          <cell r="O24824" t="str">
            <v>UN</v>
          </cell>
          <cell r="P24824" t="str">
            <v>ATRIBUÍDO SÃO PAULO</v>
          </cell>
          <cell r="Q24824">
            <v>1</v>
          </cell>
          <cell r="R24824">
            <v>52.64</v>
          </cell>
        </row>
        <row r="24825">
          <cell r="M24825">
            <v>12732</v>
          </cell>
          <cell r="N24825" t="str">
            <v>SOLDA ESTANHO/COBRE PARA CONEXOES DE COBRE, FIO 2,5 MM, CARRETEL 500 GR (SEM CHUMBO)</v>
          </cell>
          <cell r="O24825" t="str">
            <v>UN</v>
          </cell>
          <cell r="P24825" t="str">
            <v>ATRIBUÍDO SÃO PAULO</v>
          </cell>
          <cell r="Q24825">
            <v>2.4E-2</v>
          </cell>
          <cell r="R24825">
            <v>302.17</v>
          </cell>
        </row>
        <row r="24826">
          <cell r="M24826">
            <v>38383</v>
          </cell>
          <cell r="N24826" t="str">
            <v>LIXA D'AGUA EM FOLHA, GRAO 100</v>
          </cell>
          <cell r="O24826" t="str">
            <v>UN</v>
          </cell>
          <cell r="P24826" t="str">
            <v>COEFICIENTE DE REPRESENTATIVIDADE</v>
          </cell>
          <cell r="Q24826">
            <v>8.4599999999999995E-2</v>
          </cell>
          <cell r="R24826">
            <v>2.06</v>
          </cell>
        </row>
        <row r="24827">
          <cell r="M24827">
            <v>39897</v>
          </cell>
          <cell r="N24827" t="str">
            <v>PASTA PARA SOLDA DE TUBOS E CONEXOES DE COBRE (EMBALAGEM COM 250 G)</v>
          </cell>
          <cell r="O24827" t="str">
            <v>UN</v>
          </cell>
          <cell r="P24827" t="str">
            <v>ATRIBUÍDO SÃO PAULO</v>
          </cell>
          <cell r="Q24827">
            <v>3.1300000000000001E-2</v>
          </cell>
          <cell r="R24827">
            <v>55.39</v>
          </cell>
        </row>
        <row r="24828">
          <cell r="M24828">
            <v>88248</v>
          </cell>
          <cell r="N24828" t="str">
            <v>AUXILIAR DE ENCANADOR OU BOMBEIRO HIDRÁULICO COM ENCARGOS COMPLEMENTARES</v>
          </cell>
          <cell r="O24828" t="str">
            <v>H</v>
          </cell>
          <cell r="P24828" t="str">
            <v>COEFICIENTE DE REPRESENTATIVIDADE</v>
          </cell>
          <cell r="Q24828">
            <v>0.127</v>
          </cell>
          <cell r="R24828">
            <v>14.07</v>
          </cell>
        </row>
        <row r="24829">
          <cell r="M24829">
            <v>88267</v>
          </cell>
          <cell r="N24829" t="str">
            <v>ENCANADOR OU BOMBEIRO HIDRÁULICO COM ENCARGOS COMPLEMENTARES</v>
          </cell>
          <cell r="O24829" t="str">
            <v>H</v>
          </cell>
          <cell r="P24829" t="str">
            <v>COLETADO</v>
          </cell>
          <cell r="Q24829">
            <v>0.127</v>
          </cell>
          <cell r="R24829">
            <v>18.95</v>
          </cell>
        </row>
        <row r="24830">
          <cell r="M24830" t="str">
            <v/>
          </cell>
          <cell r="N24830" t="str">
            <v/>
          </cell>
          <cell r="O24830" t="str">
            <v/>
          </cell>
          <cell r="P24830" t="str">
            <v/>
          </cell>
          <cell r="Q24830" t="str">
            <v/>
          </cell>
          <cell r="R24830" t="str">
            <v/>
          </cell>
        </row>
        <row r="24831">
          <cell r="M24831">
            <v>12729</v>
          </cell>
          <cell r="N24831" t="str">
            <v>LUVA DE COBRE (REF 600) SEM ANEL DE SOLDA, BOLSA X BOLSA, 66 MM</v>
          </cell>
          <cell r="O24831" t="str">
            <v>UN</v>
          </cell>
          <cell r="P24831" t="str">
            <v>ATRIBUÍDO SÃO PAULO</v>
          </cell>
          <cell r="Q24831">
            <v>1</v>
          </cell>
          <cell r="R24831">
            <v>172.54</v>
          </cell>
        </row>
        <row r="24832">
          <cell r="M24832">
            <v>12732</v>
          </cell>
          <cell r="N24832" t="str">
            <v>SOLDA ESTANHO/COBRE PARA CONEXOES DE COBRE, FIO 2,5 MM, CARRETEL 500 GR (SEM CHUMBO)</v>
          </cell>
          <cell r="O24832" t="str">
            <v>UN</v>
          </cell>
          <cell r="P24832" t="str">
            <v>ATRIBUÍDO SÃO PAULO</v>
          </cell>
          <cell r="Q24832">
            <v>0.03</v>
          </cell>
          <cell r="R24832">
            <v>302.17</v>
          </cell>
        </row>
        <row r="24833">
          <cell r="M24833">
            <v>38383</v>
          </cell>
          <cell r="N24833" t="str">
            <v>LIXA D'AGUA EM FOLHA, GRAO 100</v>
          </cell>
          <cell r="O24833" t="str">
            <v>UN</v>
          </cell>
          <cell r="P24833" t="str">
            <v>COEFICIENTE DE REPRESENTATIVIDADE</v>
          </cell>
          <cell r="Q24833">
            <v>9.9900000000000003E-2</v>
          </cell>
          <cell r="R24833">
            <v>2.06</v>
          </cell>
        </row>
        <row r="24834">
          <cell r="M24834">
            <v>39897</v>
          </cell>
          <cell r="N24834" t="str">
            <v>PASTA PARA SOLDA DE TUBOS E CONEXOES DE COBRE (EMBALAGEM COM 250 G)</v>
          </cell>
          <cell r="O24834" t="str">
            <v>UN</v>
          </cell>
          <cell r="P24834" t="str">
            <v>ATRIBUÍDO SÃO PAULO</v>
          </cell>
          <cell r="Q24834">
            <v>3.5400000000000001E-2</v>
          </cell>
          <cell r="R24834">
            <v>55.39</v>
          </cell>
        </row>
        <row r="24835">
          <cell r="M24835">
            <v>88248</v>
          </cell>
          <cell r="N24835" t="str">
            <v>AUXILIAR DE ENCANADOR OU BOMBEIRO HIDRÁULICO COM ENCARGOS COMPLEMENTARES</v>
          </cell>
          <cell r="O24835" t="str">
            <v>H</v>
          </cell>
          <cell r="P24835" t="str">
            <v>COEFICIENTE DE REPRESENTATIVIDADE</v>
          </cell>
          <cell r="Q24835">
            <v>0.15</v>
          </cell>
          <cell r="R24835">
            <v>14.07</v>
          </cell>
        </row>
        <row r="24836">
          <cell r="M24836">
            <v>88267</v>
          </cell>
          <cell r="N24836" t="str">
            <v>ENCANADOR OU BOMBEIRO HIDRÁULICO COM ENCARGOS COMPLEMENTARES</v>
          </cell>
          <cell r="O24836" t="str">
            <v>H</v>
          </cell>
          <cell r="P24836" t="str">
            <v>COLETADO</v>
          </cell>
          <cell r="Q24836">
            <v>0.15</v>
          </cell>
          <cell r="R24836">
            <v>18.95</v>
          </cell>
        </row>
        <row r="24837">
          <cell r="M24837" t="str">
            <v/>
          </cell>
          <cell r="N24837" t="str">
            <v/>
          </cell>
          <cell r="O24837" t="str">
            <v/>
          </cell>
          <cell r="P24837" t="str">
            <v/>
          </cell>
          <cell r="Q24837" t="str">
            <v/>
          </cell>
          <cell r="R24837" t="str">
            <v/>
          </cell>
        </row>
        <row r="24838">
          <cell r="M24838">
            <v>12732</v>
          </cell>
          <cell r="N24838" t="str">
            <v>SOLDA ESTANHO/COBRE PARA CONEXOES DE COBRE, FIO 2,5 MM, CARRETEL 500 GR (SEM CHUMBO)</v>
          </cell>
          <cell r="O24838" t="str">
            <v>UN</v>
          </cell>
          <cell r="P24838" t="str">
            <v>ATRIBUÍDO SÃO PAULO</v>
          </cell>
          <cell r="Q24838">
            <v>7.1999999999999998E-3</v>
          </cell>
          <cell r="R24838">
            <v>302.17</v>
          </cell>
        </row>
        <row r="24839">
          <cell r="M24839">
            <v>12734</v>
          </cell>
          <cell r="N24839" t="str">
            <v>TE DE COBRE (REF 611) SEM ANEL DE SOLDA, BOLSA X BOLSA X BOLSA, 22 MM</v>
          </cell>
          <cell r="O24839" t="str">
            <v>UN</v>
          </cell>
          <cell r="P24839" t="str">
            <v>ATRIBUÍDO SÃO PAULO</v>
          </cell>
          <cell r="Q24839">
            <v>1</v>
          </cell>
          <cell r="R24839">
            <v>15.56</v>
          </cell>
        </row>
        <row r="24840">
          <cell r="M24840">
            <v>38383</v>
          </cell>
          <cell r="N24840" t="str">
            <v>LIXA D'AGUA EM FOLHA, GRAO 100</v>
          </cell>
          <cell r="O24840" t="str">
            <v>UN</v>
          </cell>
          <cell r="P24840" t="str">
            <v>COEFICIENTE DE REPRESENTATIVIDADE</v>
          </cell>
          <cell r="Q24840">
            <v>6.4799999999999996E-2</v>
          </cell>
          <cell r="R24840">
            <v>2.06</v>
          </cell>
        </row>
        <row r="24841">
          <cell r="M24841">
            <v>39897</v>
          </cell>
          <cell r="N24841" t="str">
            <v>PASTA PARA SOLDA DE TUBOS E CONEXOES DE COBRE (EMBALAGEM COM 250 G)</v>
          </cell>
          <cell r="O24841" t="str">
            <v>UN</v>
          </cell>
          <cell r="P24841" t="str">
            <v>ATRIBUÍDO SÃO PAULO</v>
          </cell>
          <cell r="Q24841">
            <v>9.4000000000000004E-3</v>
          </cell>
          <cell r="R24841">
            <v>55.39</v>
          </cell>
        </row>
        <row r="24842">
          <cell r="M24842">
            <v>88248</v>
          </cell>
          <cell r="N24842" t="str">
            <v>AUXILIAR DE ENCANADOR OU BOMBEIRO HIDRÁULICO COM ENCARGOS COMPLEMENTARES</v>
          </cell>
          <cell r="O24842" t="str">
            <v>H</v>
          </cell>
          <cell r="P24842" t="str">
            <v>COEFICIENTE DE REPRESENTATIVIDADE</v>
          </cell>
          <cell r="Q24842">
            <v>0.128</v>
          </cell>
          <cell r="R24842">
            <v>14.07</v>
          </cell>
        </row>
        <row r="24843">
          <cell r="M24843">
            <v>88267</v>
          </cell>
          <cell r="N24843" t="str">
            <v>ENCANADOR OU BOMBEIRO HIDRÁULICO COM ENCARGOS COMPLEMENTARES</v>
          </cell>
          <cell r="O24843" t="str">
            <v>H</v>
          </cell>
          <cell r="P24843" t="str">
            <v>COLETADO</v>
          </cell>
          <cell r="Q24843">
            <v>0.128</v>
          </cell>
          <cell r="R24843">
            <v>18.95</v>
          </cell>
        </row>
        <row r="24844">
          <cell r="M24844" t="str">
            <v/>
          </cell>
          <cell r="N24844" t="str">
            <v/>
          </cell>
          <cell r="O24844" t="str">
            <v/>
          </cell>
          <cell r="P24844" t="str">
            <v/>
          </cell>
          <cell r="Q24844" t="str">
            <v/>
          </cell>
          <cell r="R24844" t="str">
            <v/>
          </cell>
        </row>
        <row r="24845">
          <cell r="M24845">
            <v>12732</v>
          </cell>
          <cell r="N24845" t="str">
            <v>SOLDA ESTANHO/COBRE PARA CONEXOES DE COBRE, FIO 2,5 MM, CARRETEL 500 GR (SEM CHUMBO)</v>
          </cell>
          <cell r="O24845" t="str">
            <v>UN</v>
          </cell>
          <cell r="P24845" t="str">
            <v>ATRIBUÍDO SÃO PAULO</v>
          </cell>
          <cell r="Q24845">
            <v>9.5999999999999992E-3</v>
          </cell>
          <cell r="R24845">
            <v>302.17</v>
          </cell>
        </row>
        <row r="24846">
          <cell r="M24846">
            <v>12735</v>
          </cell>
          <cell r="N24846" t="str">
            <v>TE DE COBRE (REF 611) SEM ANEL DE SOLDA, BOLSA X BOLSA X BOLSA, 28 MM</v>
          </cell>
          <cell r="O24846" t="str">
            <v>UN</v>
          </cell>
          <cell r="P24846" t="str">
            <v>ATRIBUÍDO SÃO PAULO</v>
          </cell>
          <cell r="Q24846">
            <v>1</v>
          </cell>
          <cell r="R24846">
            <v>25.6</v>
          </cell>
        </row>
        <row r="24847">
          <cell r="M24847">
            <v>38383</v>
          </cell>
          <cell r="N24847" t="str">
            <v>LIXA D'AGUA EM FOLHA, GRAO 100</v>
          </cell>
          <cell r="O24847" t="str">
            <v>UN</v>
          </cell>
          <cell r="P24847" t="str">
            <v>COEFICIENTE DE REPRESENTATIVIDADE</v>
          </cell>
          <cell r="Q24847">
            <v>7.5600000000000001E-2</v>
          </cell>
          <cell r="R24847">
            <v>2.06</v>
          </cell>
        </row>
        <row r="24848">
          <cell r="M24848">
            <v>39897</v>
          </cell>
          <cell r="N24848" t="str">
            <v>PASTA PARA SOLDA DE TUBOS E CONEXOES DE COBRE (EMBALAGEM COM 250 G)</v>
          </cell>
          <cell r="O24848" t="str">
            <v>UN</v>
          </cell>
          <cell r="P24848" t="str">
            <v>ATRIBUÍDO SÃO PAULO</v>
          </cell>
          <cell r="Q24848">
            <v>1.2500000000000001E-2</v>
          </cell>
          <cell r="R24848">
            <v>55.39</v>
          </cell>
        </row>
        <row r="24849">
          <cell r="M24849">
            <v>88248</v>
          </cell>
          <cell r="N24849" t="str">
            <v>AUXILIAR DE ENCANADOR OU BOMBEIRO HIDRÁULICO COM ENCARGOS COMPLEMENTARES</v>
          </cell>
          <cell r="O24849" t="str">
            <v>H</v>
          </cell>
          <cell r="P24849" t="str">
            <v>COEFICIENTE DE REPRESENTATIVIDADE</v>
          </cell>
          <cell r="Q24849">
            <v>0.152</v>
          </cell>
          <cell r="R24849">
            <v>14.07</v>
          </cell>
        </row>
        <row r="24850">
          <cell r="M24850">
            <v>88267</v>
          </cell>
          <cell r="N24850" t="str">
            <v>ENCANADOR OU BOMBEIRO HIDRÁULICO COM ENCARGOS COMPLEMENTARES</v>
          </cell>
          <cell r="O24850" t="str">
            <v>H</v>
          </cell>
          <cell r="P24850" t="str">
            <v>COLETADO</v>
          </cell>
          <cell r="Q24850">
            <v>0.152</v>
          </cell>
          <cell r="R24850">
            <v>18.95</v>
          </cell>
        </row>
        <row r="24851">
          <cell r="M24851" t="str">
            <v/>
          </cell>
          <cell r="N24851" t="str">
            <v/>
          </cell>
          <cell r="O24851" t="str">
            <v/>
          </cell>
          <cell r="P24851" t="str">
            <v/>
          </cell>
          <cell r="Q24851" t="str">
            <v/>
          </cell>
          <cell r="R24851" t="str">
            <v/>
          </cell>
        </row>
        <row r="24852">
          <cell r="M24852">
            <v>12732</v>
          </cell>
          <cell r="N24852" t="str">
            <v>SOLDA ESTANHO/COBRE PARA CONEXOES DE COBRE, FIO 2,5 MM, CARRETEL 500 GR (SEM CHUMBO)</v>
          </cell>
          <cell r="O24852" t="str">
            <v>UN</v>
          </cell>
          <cell r="P24852" t="str">
            <v>ATRIBUÍDO SÃO PAULO</v>
          </cell>
          <cell r="Q24852">
            <v>1.26E-2</v>
          </cell>
          <cell r="R24852">
            <v>302.17</v>
          </cell>
        </row>
        <row r="24853">
          <cell r="M24853">
            <v>12736</v>
          </cell>
          <cell r="N24853" t="str">
            <v>TE DE COBRE (REF 611) SEM ANEL DE SOLDA, BOLSA X BOLSA X BOLSA, 35 MM</v>
          </cell>
          <cell r="O24853" t="str">
            <v>UN</v>
          </cell>
          <cell r="P24853" t="str">
            <v>ATRIBUÍDO SÃO PAULO</v>
          </cell>
          <cell r="Q24853">
            <v>1</v>
          </cell>
          <cell r="R24853">
            <v>58.52</v>
          </cell>
        </row>
        <row r="24854">
          <cell r="M24854">
            <v>38383</v>
          </cell>
          <cell r="N24854" t="str">
            <v>LIXA D'AGUA EM FOLHA, GRAO 100</v>
          </cell>
          <cell r="O24854" t="str">
            <v>UN</v>
          </cell>
          <cell r="P24854" t="str">
            <v>COEFICIENTE DE REPRESENTATIVIDADE</v>
          </cell>
          <cell r="Q24854">
            <v>8.9099999999999999E-2</v>
          </cell>
          <cell r="R24854">
            <v>2.06</v>
          </cell>
        </row>
        <row r="24855">
          <cell r="M24855">
            <v>39897</v>
          </cell>
          <cell r="N24855" t="str">
            <v>PASTA PARA SOLDA DE TUBOS E CONEXOES DE COBRE (EMBALAGEM COM 250 G)</v>
          </cell>
          <cell r="O24855" t="str">
            <v>UN</v>
          </cell>
          <cell r="P24855" t="str">
            <v>ATRIBUÍDO SÃO PAULO</v>
          </cell>
          <cell r="Q24855">
            <v>1.6299999999999999E-2</v>
          </cell>
          <cell r="R24855">
            <v>55.39</v>
          </cell>
        </row>
        <row r="24856">
          <cell r="M24856">
            <v>88248</v>
          </cell>
          <cell r="N24856" t="str">
            <v>AUXILIAR DE ENCANADOR OU BOMBEIRO HIDRÁULICO COM ENCARGOS COMPLEMENTARES</v>
          </cell>
          <cell r="O24856" t="str">
            <v>H</v>
          </cell>
          <cell r="P24856" t="str">
            <v>COEFICIENTE DE REPRESENTATIVIDADE</v>
          </cell>
          <cell r="Q24856">
            <v>0.17899999999999999</v>
          </cell>
          <cell r="R24856">
            <v>14.07</v>
          </cell>
        </row>
        <row r="24857">
          <cell r="M24857">
            <v>88267</v>
          </cell>
          <cell r="N24857" t="str">
            <v>ENCANADOR OU BOMBEIRO HIDRÁULICO COM ENCARGOS COMPLEMENTARES</v>
          </cell>
          <cell r="O24857" t="str">
            <v>H</v>
          </cell>
          <cell r="P24857" t="str">
            <v>COLETADO</v>
          </cell>
          <cell r="Q24857">
            <v>0.17899999999999999</v>
          </cell>
          <cell r="R24857">
            <v>18.95</v>
          </cell>
        </row>
        <row r="24858">
          <cell r="M24858" t="str">
            <v/>
          </cell>
          <cell r="N24858" t="str">
            <v/>
          </cell>
          <cell r="O24858" t="str">
            <v/>
          </cell>
          <cell r="P24858" t="str">
            <v/>
          </cell>
          <cell r="Q24858" t="str">
            <v/>
          </cell>
          <cell r="R24858" t="str">
            <v/>
          </cell>
        </row>
        <row r="24859">
          <cell r="M24859">
            <v>12732</v>
          </cell>
          <cell r="N24859" t="str">
            <v>SOLDA ESTANHO/COBRE PARA CONEXOES DE COBRE, FIO 2,5 MM, CARRETEL 500 GR (SEM CHUMBO)</v>
          </cell>
          <cell r="O24859" t="str">
            <v>UN</v>
          </cell>
          <cell r="P24859" t="str">
            <v>ATRIBUÍDO SÃO PAULO</v>
          </cell>
          <cell r="Q24859">
            <v>2.64E-2</v>
          </cell>
          <cell r="R24859">
            <v>302.17</v>
          </cell>
        </row>
        <row r="24860">
          <cell r="M24860">
            <v>12737</v>
          </cell>
          <cell r="N24860" t="str">
            <v>TE DE COBRE (REF 611) SEM ANEL DE SOLDA, BOLSA X BOLSA X BOLSA, 42 MM</v>
          </cell>
          <cell r="O24860" t="str">
            <v>UN</v>
          </cell>
          <cell r="P24860" t="str">
            <v>ATRIBUÍDO SÃO PAULO</v>
          </cell>
          <cell r="Q24860">
            <v>1</v>
          </cell>
          <cell r="R24860">
            <v>75.39</v>
          </cell>
        </row>
        <row r="24861">
          <cell r="M24861">
            <v>38383</v>
          </cell>
          <cell r="N24861" t="str">
            <v>LIXA D'AGUA EM FOLHA, GRAO 100</v>
          </cell>
          <cell r="O24861" t="str">
            <v>UN</v>
          </cell>
          <cell r="P24861" t="str">
            <v>COEFICIENTE DE REPRESENTATIVIDADE</v>
          </cell>
          <cell r="Q24861">
            <v>0.104</v>
          </cell>
          <cell r="R24861">
            <v>2.06</v>
          </cell>
        </row>
        <row r="24862">
          <cell r="M24862">
            <v>39897</v>
          </cell>
          <cell r="N24862" t="str">
            <v>PASTA PARA SOLDA DE TUBOS E CONEXOES DE COBRE (EMBALAGEM COM 250 G)</v>
          </cell>
          <cell r="O24862" t="str">
            <v>UN</v>
          </cell>
          <cell r="P24862" t="str">
            <v>ATRIBUÍDO SÃO PAULO</v>
          </cell>
          <cell r="Q24862">
            <v>3.44E-2</v>
          </cell>
          <cell r="R24862">
            <v>55.39</v>
          </cell>
        </row>
        <row r="24863">
          <cell r="M24863">
            <v>88248</v>
          </cell>
          <cell r="N24863" t="str">
            <v>AUXILIAR DE ENCANADOR OU BOMBEIRO HIDRÁULICO COM ENCARGOS COMPLEMENTARES</v>
          </cell>
          <cell r="O24863" t="str">
            <v>H</v>
          </cell>
          <cell r="P24863" t="str">
            <v>COEFICIENTE DE REPRESENTATIVIDADE</v>
          </cell>
          <cell r="Q24863">
            <v>0.20599999999999999</v>
          </cell>
          <cell r="R24863">
            <v>14.07</v>
          </cell>
        </row>
        <row r="24864">
          <cell r="M24864">
            <v>88267</v>
          </cell>
          <cell r="N24864" t="str">
            <v>ENCANADOR OU BOMBEIRO HIDRÁULICO COM ENCARGOS COMPLEMENTARES</v>
          </cell>
          <cell r="O24864" t="str">
            <v>H</v>
          </cell>
          <cell r="P24864" t="str">
            <v>COLETADO</v>
          </cell>
          <cell r="Q24864">
            <v>0.20599999999999999</v>
          </cell>
          <cell r="R24864">
            <v>18.95</v>
          </cell>
        </row>
        <row r="24865">
          <cell r="M24865" t="str">
            <v/>
          </cell>
          <cell r="N24865" t="str">
            <v/>
          </cell>
          <cell r="O24865" t="str">
            <v/>
          </cell>
          <cell r="P24865" t="str">
            <v/>
          </cell>
          <cell r="Q24865" t="str">
            <v/>
          </cell>
          <cell r="R24865" t="str">
            <v/>
          </cell>
        </row>
        <row r="24866">
          <cell r="M24866">
            <v>12732</v>
          </cell>
          <cell r="N24866" t="str">
            <v>SOLDA ESTANHO/COBRE PARA CONEXOES DE COBRE, FIO 2,5 MM, CARRETEL 500 GR (SEM CHUMBO)</v>
          </cell>
          <cell r="O24866" t="str">
            <v>UN</v>
          </cell>
          <cell r="P24866" t="str">
            <v>ATRIBUÍDO SÃO PAULO</v>
          </cell>
          <cell r="Q24866">
            <v>3.5999999999999997E-2</v>
          </cell>
          <cell r="R24866">
            <v>302.17</v>
          </cell>
        </row>
        <row r="24867">
          <cell r="M24867">
            <v>12738</v>
          </cell>
          <cell r="N24867" t="str">
            <v>TE DE COBRE (REF 611) SEM ANEL DE SOLDA, BOLSA X BOLSA X BOLSA, 54 MM</v>
          </cell>
          <cell r="O24867" t="str">
            <v>UN</v>
          </cell>
          <cell r="P24867" t="str">
            <v>ATRIBUÍDO SÃO PAULO</v>
          </cell>
          <cell r="Q24867">
            <v>1</v>
          </cell>
          <cell r="R24867">
            <v>149</v>
          </cell>
        </row>
        <row r="24868">
          <cell r="M24868">
            <v>38383</v>
          </cell>
          <cell r="N24868" t="str">
            <v>LIXA D'AGUA EM FOLHA, GRAO 100</v>
          </cell>
          <cell r="O24868" t="str">
            <v>UN</v>
          </cell>
          <cell r="P24868" t="str">
            <v>COEFICIENTE DE REPRESENTATIVIDADE</v>
          </cell>
          <cell r="Q24868">
            <v>0.12690000000000001</v>
          </cell>
          <cell r="R24868">
            <v>2.06</v>
          </cell>
        </row>
        <row r="24869">
          <cell r="M24869">
            <v>39897</v>
          </cell>
          <cell r="N24869" t="str">
            <v>PASTA PARA SOLDA DE TUBOS E CONEXOES DE COBRE (EMBALAGEM COM 250 G)</v>
          </cell>
          <cell r="O24869" t="str">
            <v>UN</v>
          </cell>
          <cell r="P24869" t="str">
            <v>ATRIBUÍDO SÃO PAULO</v>
          </cell>
          <cell r="Q24869">
            <v>4.6899999999999997E-2</v>
          </cell>
          <cell r="R24869">
            <v>55.39</v>
          </cell>
        </row>
        <row r="24870">
          <cell r="M24870">
            <v>88248</v>
          </cell>
          <cell r="N24870" t="str">
            <v>AUXILIAR DE ENCANADOR OU BOMBEIRO HIDRÁULICO COM ENCARGOS COMPLEMENTARES</v>
          </cell>
          <cell r="O24870" t="str">
            <v>H</v>
          </cell>
          <cell r="P24870" t="str">
            <v>COEFICIENTE DE REPRESENTATIVIDADE</v>
          </cell>
          <cell r="Q24870">
            <v>0.253</v>
          </cell>
          <cell r="R24870">
            <v>14.07</v>
          </cell>
        </row>
        <row r="24871">
          <cell r="M24871">
            <v>88267</v>
          </cell>
          <cell r="N24871" t="str">
            <v>ENCANADOR OU BOMBEIRO HIDRÁULICO COM ENCARGOS COMPLEMENTARES</v>
          </cell>
          <cell r="O24871" t="str">
            <v>H</v>
          </cell>
          <cell r="P24871" t="str">
            <v>COLETADO</v>
          </cell>
          <cell r="Q24871">
            <v>0.253</v>
          </cell>
          <cell r="R24871">
            <v>18.95</v>
          </cell>
        </row>
        <row r="24872">
          <cell r="M24872" t="str">
            <v/>
          </cell>
          <cell r="N24872" t="str">
            <v/>
          </cell>
          <cell r="O24872" t="str">
            <v/>
          </cell>
          <cell r="P24872" t="str">
            <v/>
          </cell>
          <cell r="Q24872" t="str">
            <v/>
          </cell>
          <cell r="R24872" t="str">
            <v/>
          </cell>
        </row>
        <row r="24873">
          <cell r="M24873">
            <v>12732</v>
          </cell>
          <cell r="N24873" t="str">
            <v>SOLDA ESTANHO/COBRE PARA CONEXOES DE COBRE, FIO 2,5 MM, CARRETEL 500 GR (SEM CHUMBO)</v>
          </cell>
          <cell r="O24873" t="str">
            <v>UN</v>
          </cell>
          <cell r="P24873" t="str">
            <v>ATRIBUÍDO SÃO PAULO</v>
          </cell>
          <cell r="Q24873">
            <v>4.4999999999999998E-2</v>
          </cell>
          <cell r="R24873">
            <v>302.17</v>
          </cell>
        </row>
        <row r="24874">
          <cell r="M24874">
            <v>12739</v>
          </cell>
          <cell r="N24874" t="str">
            <v>TE DE COBRE (REF 611) SEM ANEL DE SOLDA, BOLSA X BOLSA X BOLSA, 66 MM</v>
          </cell>
          <cell r="O24874" t="str">
            <v>UN</v>
          </cell>
          <cell r="P24874" t="str">
            <v>ATRIBUÍDO SÃO PAULO</v>
          </cell>
          <cell r="Q24874">
            <v>1</v>
          </cell>
          <cell r="R24874">
            <v>424.15</v>
          </cell>
        </row>
        <row r="24875">
          <cell r="M24875">
            <v>38383</v>
          </cell>
          <cell r="N24875" t="str">
            <v>LIXA D'AGUA EM FOLHA, GRAO 100</v>
          </cell>
          <cell r="O24875" t="str">
            <v>UN</v>
          </cell>
          <cell r="P24875" t="str">
            <v>COEFICIENTE DE REPRESENTATIVIDADE</v>
          </cell>
          <cell r="Q24875">
            <v>0.14990000000000001</v>
          </cell>
          <cell r="R24875">
            <v>2.06</v>
          </cell>
        </row>
        <row r="24876">
          <cell r="M24876">
            <v>39897</v>
          </cell>
          <cell r="N24876" t="str">
            <v>PASTA PARA SOLDA DE TUBOS E CONEXOES DE COBRE (EMBALAGEM COM 250 G)</v>
          </cell>
          <cell r="O24876" t="str">
            <v>UN</v>
          </cell>
          <cell r="P24876" t="str">
            <v>ATRIBUÍDO SÃO PAULO</v>
          </cell>
          <cell r="Q24876">
            <v>5.3100000000000001E-2</v>
          </cell>
          <cell r="R24876">
            <v>55.39</v>
          </cell>
        </row>
        <row r="24877">
          <cell r="M24877">
            <v>88248</v>
          </cell>
          <cell r="N24877" t="str">
            <v>AUXILIAR DE ENCANADOR OU BOMBEIRO HIDRÁULICO COM ENCARGOS COMPLEMENTARES</v>
          </cell>
          <cell r="O24877" t="str">
            <v>H</v>
          </cell>
          <cell r="P24877" t="str">
            <v>COEFICIENTE DE REPRESENTATIVIDADE</v>
          </cell>
          <cell r="Q24877">
            <v>0.3</v>
          </cell>
          <cell r="R24877">
            <v>14.07</v>
          </cell>
        </row>
        <row r="24878">
          <cell r="M24878">
            <v>88267</v>
          </cell>
          <cell r="N24878" t="str">
            <v>ENCANADOR OU BOMBEIRO HIDRÁULICO COM ENCARGOS COMPLEMENTARES</v>
          </cell>
          <cell r="O24878" t="str">
            <v>H</v>
          </cell>
          <cell r="P24878" t="str">
            <v>COLETADO</v>
          </cell>
          <cell r="Q24878">
            <v>0.3</v>
          </cell>
          <cell r="R24878">
            <v>18.95</v>
          </cell>
        </row>
        <row r="24879">
          <cell r="M24879" t="str">
            <v/>
          </cell>
          <cell r="N24879" t="str">
            <v/>
          </cell>
          <cell r="O24879" t="str">
            <v/>
          </cell>
          <cell r="P24879" t="str">
            <v/>
          </cell>
          <cell r="Q24879" t="str">
            <v/>
          </cell>
          <cell r="R24879" t="str">
            <v/>
          </cell>
        </row>
        <row r="24880">
          <cell r="M24880">
            <v>12714</v>
          </cell>
          <cell r="N24880" t="str">
            <v>COTOVELO DE COBRE 90 GRAUS (REF 607) SEM ANEL DE SOLDA, BOLSA X BOLSA, 15 MM</v>
          </cell>
          <cell r="O24880" t="str">
            <v>UN</v>
          </cell>
          <cell r="P24880" t="str">
            <v>ATRIBUÍDO SÃO PAULO</v>
          </cell>
          <cell r="Q24880">
            <v>1</v>
          </cell>
          <cell r="R24880">
            <v>5.37</v>
          </cell>
        </row>
        <row r="24881">
          <cell r="M24881">
            <v>12732</v>
          </cell>
          <cell r="N24881" t="str">
            <v>SOLDA ESTANHO/COBRE PARA CONEXOES DE COBRE, FIO 2,5 MM, CARRETEL 500 GR (SEM CHUMBO)</v>
          </cell>
          <cell r="O24881" t="str">
            <v>UN</v>
          </cell>
          <cell r="P24881" t="str">
            <v>ATRIBUÍDO SÃO PAULO</v>
          </cell>
          <cell r="Q24881">
            <v>2.8E-3</v>
          </cell>
          <cell r="R24881">
            <v>302.17</v>
          </cell>
        </row>
        <row r="24882">
          <cell r="M24882">
            <v>38383</v>
          </cell>
          <cell r="N24882" t="str">
            <v>LIXA D'AGUA EM FOLHA, GRAO 100</v>
          </cell>
          <cell r="O24882" t="str">
            <v>UN</v>
          </cell>
          <cell r="P24882" t="str">
            <v>COEFICIENTE DE REPRESENTATIVIDADE</v>
          </cell>
          <cell r="Q24882">
            <v>4.58E-2</v>
          </cell>
          <cell r="R24882">
            <v>2.06</v>
          </cell>
        </row>
        <row r="24883">
          <cell r="M24883">
            <v>39897</v>
          </cell>
          <cell r="N24883" t="str">
            <v>PASTA PARA SOLDA DE TUBOS E CONEXOES DE COBRE (EMBALAGEM COM 250 G)</v>
          </cell>
          <cell r="O24883" t="str">
            <v>UN</v>
          </cell>
          <cell r="P24883" t="str">
            <v>ATRIBUÍDO SÃO PAULO</v>
          </cell>
          <cell r="Q24883">
            <v>3.8E-3</v>
          </cell>
          <cell r="R24883">
            <v>55.39</v>
          </cell>
        </row>
        <row r="24884">
          <cell r="M24884">
            <v>88248</v>
          </cell>
          <cell r="N24884" t="str">
            <v>AUXILIAR DE ENCANADOR OU BOMBEIRO HIDRÁULICO COM ENCARGOS COMPLEMENTARES</v>
          </cell>
          <cell r="O24884" t="str">
            <v>H</v>
          </cell>
          <cell r="P24884" t="str">
            <v>COEFICIENTE DE REPRESENTATIVIDADE</v>
          </cell>
          <cell r="Q24884">
            <v>0.13700000000000001</v>
          </cell>
          <cell r="R24884">
            <v>14.07</v>
          </cell>
        </row>
        <row r="24885">
          <cell r="M24885">
            <v>88267</v>
          </cell>
          <cell r="N24885" t="str">
            <v>ENCANADOR OU BOMBEIRO HIDRÁULICO COM ENCARGOS COMPLEMENTARES</v>
          </cell>
          <cell r="O24885" t="str">
            <v>H</v>
          </cell>
          <cell r="P24885" t="str">
            <v>COLETADO</v>
          </cell>
          <cell r="Q24885">
            <v>0.13700000000000001</v>
          </cell>
          <cell r="R24885">
            <v>18.95</v>
          </cell>
        </row>
        <row r="24886">
          <cell r="M24886" t="str">
            <v/>
          </cell>
          <cell r="N24886" t="str">
            <v/>
          </cell>
          <cell r="O24886" t="str">
            <v/>
          </cell>
          <cell r="P24886" t="str">
            <v/>
          </cell>
          <cell r="Q24886" t="str">
            <v/>
          </cell>
          <cell r="R24886" t="str">
            <v/>
          </cell>
        </row>
        <row r="24887">
          <cell r="M24887">
            <v>12715</v>
          </cell>
          <cell r="N24887" t="str">
            <v>COTOVELO DE COBRE 90 GRAUS (REF 607) SEM ANEL DE SOLDA, BOLSA X BOLSA, 22 MM</v>
          </cell>
          <cell r="O24887" t="str">
            <v>UN</v>
          </cell>
          <cell r="P24887" t="str">
            <v>ATRIBUÍDO SÃO PAULO</v>
          </cell>
          <cell r="Q24887">
            <v>1</v>
          </cell>
          <cell r="R24887">
            <v>12.12</v>
          </cell>
        </row>
        <row r="24888">
          <cell r="M24888">
            <v>12732</v>
          </cell>
          <cell r="N24888" t="str">
            <v>SOLDA ESTANHO/COBRE PARA CONEXOES DE COBRE, FIO 2,5 MM, CARRETEL 500 GR (SEM CHUMBO)</v>
          </cell>
          <cell r="O24888" t="str">
            <v>UN</v>
          </cell>
          <cell r="P24888" t="str">
            <v>ATRIBUÍDO SÃO PAULO</v>
          </cell>
          <cell r="Q24888">
            <v>4.7999999999999996E-3</v>
          </cell>
          <cell r="R24888">
            <v>302.17</v>
          </cell>
        </row>
        <row r="24889">
          <cell r="M24889">
            <v>38383</v>
          </cell>
          <cell r="N24889" t="str">
            <v>LIXA D'AGUA EM FOLHA, GRAO 100</v>
          </cell>
          <cell r="O24889" t="str">
            <v>UN</v>
          </cell>
          <cell r="P24889" t="str">
            <v>COEFICIENTE DE REPRESENTATIVIDADE</v>
          </cell>
          <cell r="Q24889">
            <v>5.28E-2</v>
          </cell>
          <cell r="R24889">
            <v>2.06</v>
          </cell>
        </row>
        <row r="24890">
          <cell r="M24890">
            <v>39897</v>
          </cell>
          <cell r="N24890" t="str">
            <v>PASTA PARA SOLDA DE TUBOS E CONEXOES DE COBRE (EMBALAGEM COM 250 G)</v>
          </cell>
          <cell r="O24890" t="str">
            <v>UN</v>
          </cell>
          <cell r="P24890" t="str">
            <v>ATRIBUÍDO SÃO PAULO</v>
          </cell>
          <cell r="Q24890">
            <v>6.3E-3</v>
          </cell>
          <cell r="R24890">
            <v>55.39</v>
          </cell>
        </row>
        <row r="24891">
          <cell r="M24891">
            <v>88248</v>
          </cell>
          <cell r="N24891" t="str">
            <v>AUXILIAR DE ENCANADOR OU BOMBEIRO HIDRÁULICO COM ENCARGOS COMPLEMENTARES</v>
          </cell>
          <cell r="O24891" t="str">
            <v>H</v>
          </cell>
          <cell r="P24891" t="str">
            <v>COEFICIENTE DE REPRESENTATIVIDADE</v>
          </cell>
          <cell r="Q24891">
            <v>0.158</v>
          </cell>
          <cell r="R24891">
            <v>14.07</v>
          </cell>
        </row>
        <row r="24892">
          <cell r="M24892">
            <v>88267</v>
          </cell>
          <cell r="N24892" t="str">
            <v>ENCANADOR OU BOMBEIRO HIDRÁULICO COM ENCARGOS COMPLEMENTARES</v>
          </cell>
          <cell r="O24892" t="str">
            <v>H</v>
          </cell>
          <cell r="P24892" t="str">
            <v>COLETADO</v>
          </cell>
          <cell r="Q24892">
            <v>0.158</v>
          </cell>
          <cell r="R24892">
            <v>18.95</v>
          </cell>
        </row>
        <row r="24893">
          <cell r="M24893" t="str">
            <v/>
          </cell>
          <cell r="N24893" t="str">
            <v/>
          </cell>
          <cell r="O24893" t="str">
            <v/>
          </cell>
          <cell r="P24893" t="str">
            <v/>
          </cell>
          <cell r="Q24893" t="str">
            <v/>
          </cell>
          <cell r="R24893" t="str">
            <v/>
          </cell>
        </row>
        <row r="24894">
          <cell r="M24894">
            <v>12716</v>
          </cell>
          <cell r="N24894" t="str">
            <v>COTOVELO DE COBRE 90 GRAUS (REF 607) SEM ANEL DE SOLDA, BOLSA X BOLSA, 28 MM</v>
          </cell>
          <cell r="O24894" t="str">
            <v>UN</v>
          </cell>
          <cell r="P24894" t="str">
            <v>ATRIBUÍDO SÃO PAULO</v>
          </cell>
          <cell r="Q24894">
            <v>1</v>
          </cell>
          <cell r="R24894">
            <v>20.81</v>
          </cell>
        </row>
        <row r="24895">
          <cell r="M24895">
            <v>12732</v>
          </cell>
          <cell r="N24895" t="str">
            <v>SOLDA ESTANHO/COBRE PARA CONEXOES DE COBRE, FIO 2,5 MM, CARRETEL 500 GR (SEM CHUMBO)</v>
          </cell>
          <cell r="O24895" t="str">
            <v>UN</v>
          </cell>
          <cell r="P24895" t="str">
            <v>ATRIBUÍDO SÃO PAULO</v>
          </cell>
          <cell r="Q24895">
            <v>6.4000000000000003E-3</v>
          </cell>
          <cell r="R24895">
            <v>302.17</v>
          </cell>
        </row>
        <row r="24896">
          <cell r="M24896">
            <v>38383</v>
          </cell>
          <cell r="N24896" t="str">
            <v>LIXA D'AGUA EM FOLHA, GRAO 100</v>
          </cell>
          <cell r="O24896" t="str">
            <v>UN</v>
          </cell>
          <cell r="P24896" t="str">
            <v>COEFICIENTE DE REPRESENTATIVIDADE</v>
          </cell>
          <cell r="Q24896">
            <v>5.8700000000000002E-2</v>
          </cell>
          <cell r="R24896">
            <v>2.06</v>
          </cell>
        </row>
        <row r="24897">
          <cell r="M24897">
            <v>39897</v>
          </cell>
          <cell r="N24897" t="str">
            <v>PASTA PARA SOLDA DE TUBOS E CONEXOES DE COBRE (EMBALAGEM COM 250 G)</v>
          </cell>
          <cell r="O24897" t="str">
            <v>UN</v>
          </cell>
          <cell r="P24897" t="str">
            <v>ATRIBUÍDO SÃO PAULO</v>
          </cell>
          <cell r="Q24897">
            <v>8.3000000000000001E-3</v>
          </cell>
          <cell r="R24897">
            <v>55.39</v>
          </cell>
        </row>
        <row r="24898">
          <cell r="M24898">
            <v>88248</v>
          </cell>
          <cell r="N24898" t="str">
            <v>AUXILIAR DE ENCANADOR OU BOMBEIRO HIDRÁULICO COM ENCARGOS COMPLEMENTARES</v>
          </cell>
          <cell r="O24898" t="str">
            <v>H</v>
          </cell>
          <cell r="P24898" t="str">
            <v>COEFICIENTE DE REPRESENTATIVIDADE</v>
          </cell>
          <cell r="Q24898">
            <v>0.17599999999999999</v>
          </cell>
          <cell r="R24898">
            <v>14.07</v>
          </cell>
        </row>
        <row r="24899">
          <cell r="M24899">
            <v>88267</v>
          </cell>
          <cell r="N24899" t="str">
            <v>ENCANADOR OU BOMBEIRO HIDRÁULICO COM ENCARGOS COMPLEMENTARES</v>
          </cell>
          <cell r="O24899" t="str">
            <v>H</v>
          </cell>
          <cell r="P24899" t="str">
            <v>COLETADO</v>
          </cell>
          <cell r="Q24899">
            <v>0.17599999999999999</v>
          </cell>
          <cell r="R24899">
            <v>18.95</v>
          </cell>
        </row>
        <row r="24900">
          <cell r="M24900" t="str">
            <v/>
          </cell>
          <cell r="N24900" t="str">
            <v/>
          </cell>
          <cell r="O24900" t="str">
            <v/>
          </cell>
          <cell r="P24900" t="str">
            <v/>
          </cell>
          <cell r="Q24900" t="str">
            <v/>
          </cell>
          <cell r="R24900" t="str">
            <v/>
          </cell>
        </row>
        <row r="24901">
          <cell r="M24901">
            <v>12723</v>
          </cell>
          <cell r="N24901" t="str">
            <v>LUVA DE COBRE (REF 600) SEM ANEL DE SOLDA, BOLSA X BOLSA, 15 MM</v>
          </cell>
          <cell r="O24901" t="str">
            <v>UN</v>
          </cell>
          <cell r="P24901" t="str">
            <v>ATRIBUÍDO SÃO PAULO</v>
          </cell>
          <cell r="Q24901">
            <v>1</v>
          </cell>
          <cell r="R24901">
            <v>2.98</v>
          </cell>
        </row>
        <row r="24902">
          <cell r="M24902">
            <v>12732</v>
          </cell>
          <cell r="N24902" t="str">
            <v>SOLDA ESTANHO/COBRE PARA CONEXOES DE COBRE, FIO 2,5 MM, CARRETEL 500 GR (SEM CHUMBO)</v>
          </cell>
          <cell r="O24902" t="str">
            <v>UN</v>
          </cell>
          <cell r="P24902" t="str">
            <v>ATRIBUÍDO SÃO PAULO</v>
          </cell>
          <cell r="Q24902">
            <v>2.8E-3</v>
          </cell>
          <cell r="R24902">
            <v>302.17</v>
          </cell>
        </row>
        <row r="24903">
          <cell r="M24903">
            <v>38383</v>
          </cell>
          <cell r="N24903" t="str">
            <v>LIXA D'AGUA EM FOLHA, GRAO 100</v>
          </cell>
          <cell r="O24903" t="str">
            <v>UN</v>
          </cell>
          <cell r="P24903" t="str">
            <v>COEFICIENTE DE REPRESENTATIVIDADE</v>
          </cell>
          <cell r="Q24903">
            <v>4.58E-2</v>
          </cell>
          <cell r="R24903">
            <v>2.06</v>
          </cell>
        </row>
        <row r="24904">
          <cell r="M24904">
            <v>39897</v>
          </cell>
          <cell r="N24904" t="str">
            <v>PASTA PARA SOLDA DE TUBOS E CONEXOES DE COBRE (EMBALAGEM COM 250 G)</v>
          </cell>
          <cell r="O24904" t="str">
            <v>UN</v>
          </cell>
          <cell r="P24904" t="str">
            <v>ATRIBUÍDO SÃO PAULO</v>
          </cell>
          <cell r="Q24904">
            <v>3.8E-3</v>
          </cell>
          <cell r="R24904">
            <v>55.39</v>
          </cell>
        </row>
        <row r="24905">
          <cell r="M24905">
            <v>88248</v>
          </cell>
          <cell r="N24905" t="str">
            <v>AUXILIAR DE ENCANADOR OU BOMBEIRO HIDRÁULICO COM ENCARGOS COMPLEMENTARES</v>
          </cell>
          <cell r="O24905" t="str">
            <v>H</v>
          </cell>
          <cell r="P24905" t="str">
            <v>COEFICIENTE DE REPRESENTATIVIDADE</v>
          </cell>
          <cell r="Q24905">
            <v>9.0999999999999998E-2</v>
          </cell>
          <cell r="R24905">
            <v>14.07</v>
          </cell>
        </row>
        <row r="24906">
          <cell r="M24906">
            <v>88267</v>
          </cell>
          <cell r="N24906" t="str">
            <v>ENCANADOR OU BOMBEIRO HIDRÁULICO COM ENCARGOS COMPLEMENTARES</v>
          </cell>
          <cell r="O24906" t="str">
            <v>H</v>
          </cell>
          <cell r="P24906" t="str">
            <v>COLETADO</v>
          </cell>
          <cell r="Q24906">
            <v>9.0999999999999998E-2</v>
          </cell>
          <cell r="R24906">
            <v>18.95</v>
          </cell>
        </row>
        <row r="24907">
          <cell r="M24907" t="str">
            <v/>
          </cell>
          <cell r="N24907" t="str">
            <v/>
          </cell>
          <cell r="O24907" t="str">
            <v/>
          </cell>
          <cell r="P24907" t="str">
            <v/>
          </cell>
          <cell r="Q24907" t="str">
            <v/>
          </cell>
          <cell r="R24907" t="str">
            <v/>
          </cell>
        </row>
        <row r="24908">
          <cell r="M24908">
            <v>12724</v>
          </cell>
          <cell r="N24908" t="str">
            <v>LUVA DE COBRE (REF 600) SEM ANEL DE SOLDA, BOLSA X BOLSA, 22 MM</v>
          </cell>
          <cell r="O24908" t="str">
            <v>UN</v>
          </cell>
          <cell r="P24908" t="str">
            <v>ATRIBUÍDO SÃO PAULO</v>
          </cell>
          <cell r="Q24908">
            <v>1</v>
          </cell>
          <cell r="R24908">
            <v>5.74</v>
          </cell>
        </row>
        <row r="24909">
          <cell r="M24909">
            <v>12732</v>
          </cell>
          <cell r="N24909" t="str">
            <v>SOLDA ESTANHO/COBRE PARA CONEXOES DE COBRE, FIO 2,5 MM, CARRETEL 500 GR (SEM CHUMBO)</v>
          </cell>
          <cell r="O24909" t="str">
            <v>UN</v>
          </cell>
          <cell r="P24909" t="str">
            <v>ATRIBUÍDO SÃO PAULO</v>
          </cell>
          <cell r="Q24909">
            <v>4.7999999999999996E-3</v>
          </cell>
          <cell r="R24909">
            <v>302.17</v>
          </cell>
        </row>
        <row r="24910">
          <cell r="M24910">
            <v>38383</v>
          </cell>
          <cell r="N24910" t="str">
            <v>LIXA D'AGUA EM FOLHA, GRAO 100</v>
          </cell>
          <cell r="O24910" t="str">
            <v>UN</v>
          </cell>
          <cell r="P24910" t="str">
            <v>COEFICIENTE DE REPRESENTATIVIDADE</v>
          </cell>
          <cell r="Q24910">
            <v>5.28E-2</v>
          </cell>
          <cell r="R24910">
            <v>2.06</v>
          </cell>
        </row>
        <row r="24911">
          <cell r="M24911">
            <v>39897</v>
          </cell>
          <cell r="N24911" t="str">
            <v>PASTA PARA SOLDA DE TUBOS E CONEXOES DE COBRE (EMBALAGEM COM 250 G)</v>
          </cell>
          <cell r="O24911" t="str">
            <v>UN</v>
          </cell>
          <cell r="P24911" t="str">
            <v>ATRIBUÍDO SÃO PAULO</v>
          </cell>
          <cell r="Q24911">
            <v>6.3E-3</v>
          </cell>
          <cell r="R24911">
            <v>55.39</v>
          </cell>
        </row>
        <row r="24912">
          <cell r="M24912">
            <v>88248</v>
          </cell>
          <cell r="N24912" t="str">
            <v>AUXILIAR DE ENCANADOR OU BOMBEIRO HIDRÁULICO COM ENCARGOS COMPLEMENTARES</v>
          </cell>
          <cell r="O24912" t="str">
            <v>H</v>
          </cell>
          <cell r="P24912" t="str">
            <v>COEFICIENTE DE REPRESENTATIVIDADE</v>
          </cell>
          <cell r="Q24912">
            <v>0.106</v>
          </cell>
          <cell r="R24912">
            <v>14.07</v>
          </cell>
        </row>
        <row r="24913">
          <cell r="M24913">
            <v>88267</v>
          </cell>
          <cell r="N24913" t="str">
            <v>ENCANADOR OU BOMBEIRO HIDRÁULICO COM ENCARGOS COMPLEMENTARES</v>
          </cell>
          <cell r="O24913" t="str">
            <v>H</v>
          </cell>
          <cell r="P24913" t="str">
            <v>COLETADO</v>
          </cell>
          <cell r="Q24913">
            <v>0.106</v>
          </cell>
          <cell r="R24913">
            <v>18.95</v>
          </cell>
        </row>
        <row r="24914">
          <cell r="M24914" t="str">
            <v/>
          </cell>
          <cell r="N24914" t="str">
            <v/>
          </cell>
          <cell r="O24914" t="str">
            <v/>
          </cell>
          <cell r="P24914" t="str">
            <v/>
          </cell>
          <cell r="Q24914" t="str">
            <v/>
          </cell>
          <cell r="R24914" t="str">
            <v/>
          </cell>
        </row>
        <row r="24915">
          <cell r="M24915">
            <v>12725</v>
          </cell>
          <cell r="N24915" t="str">
            <v>LUVA DE COBRE (REF 600) SEM ANEL DE SOLDA, BOLSA X BOLSA, 28 MM</v>
          </cell>
          <cell r="O24915" t="str">
            <v>UN</v>
          </cell>
          <cell r="P24915" t="str">
            <v>ATRIBUÍDO SÃO PAULO</v>
          </cell>
          <cell r="Q24915">
            <v>1</v>
          </cell>
          <cell r="R24915">
            <v>11.51</v>
          </cell>
        </row>
        <row r="24916">
          <cell r="M24916">
            <v>12732</v>
          </cell>
          <cell r="N24916" t="str">
            <v>SOLDA ESTANHO/COBRE PARA CONEXOES DE COBRE, FIO 2,5 MM, CARRETEL 500 GR (SEM CHUMBO)</v>
          </cell>
          <cell r="O24916" t="str">
            <v>UN</v>
          </cell>
          <cell r="P24916" t="str">
            <v>ATRIBUÍDO SÃO PAULO</v>
          </cell>
          <cell r="Q24916">
            <v>6.4000000000000003E-3</v>
          </cell>
          <cell r="R24916">
            <v>302.17</v>
          </cell>
        </row>
        <row r="24917">
          <cell r="M24917">
            <v>38383</v>
          </cell>
          <cell r="N24917" t="str">
            <v>LIXA D'AGUA EM FOLHA, GRAO 100</v>
          </cell>
          <cell r="O24917" t="str">
            <v>UN</v>
          </cell>
          <cell r="P24917" t="str">
            <v>COEFICIENTE DE REPRESENTATIVIDADE</v>
          </cell>
          <cell r="Q24917">
            <v>5.8700000000000002E-2</v>
          </cell>
          <cell r="R24917">
            <v>2.06</v>
          </cell>
        </row>
        <row r="24918">
          <cell r="M24918">
            <v>39897</v>
          </cell>
          <cell r="N24918" t="str">
            <v>PASTA PARA SOLDA DE TUBOS E CONEXOES DE COBRE (EMBALAGEM COM 250 G)</v>
          </cell>
          <cell r="O24918" t="str">
            <v>UN</v>
          </cell>
          <cell r="P24918" t="str">
            <v>ATRIBUÍDO SÃO PAULO</v>
          </cell>
          <cell r="Q24918">
            <v>8.3000000000000001E-3</v>
          </cell>
          <cell r="R24918">
            <v>55.39</v>
          </cell>
        </row>
        <row r="24919">
          <cell r="M24919">
            <v>88248</v>
          </cell>
          <cell r="N24919" t="str">
            <v>AUXILIAR DE ENCANADOR OU BOMBEIRO HIDRÁULICO COM ENCARGOS COMPLEMENTARES</v>
          </cell>
          <cell r="O24919" t="str">
            <v>H</v>
          </cell>
          <cell r="P24919" t="str">
            <v>COEFICIENTE DE REPRESENTATIVIDADE</v>
          </cell>
          <cell r="Q24919">
            <v>0.11799999999999999</v>
          </cell>
          <cell r="R24919">
            <v>14.07</v>
          </cell>
        </row>
        <row r="24920">
          <cell r="M24920">
            <v>88267</v>
          </cell>
          <cell r="N24920" t="str">
            <v>ENCANADOR OU BOMBEIRO HIDRÁULICO COM ENCARGOS COMPLEMENTARES</v>
          </cell>
          <cell r="O24920" t="str">
            <v>H</v>
          </cell>
          <cell r="P24920" t="str">
            <v>COLETADO</v>
          </cell>
          <cell r="Q24920">
            <v>0.11799999999999999</v>
          </cell>
          <cell r="R24920">
            <v>18.95</v>
          </cell>
        </row>
        <row r="24921">
          <cell r="M24921" t="str">
            <v/>
          </cell>
          <cell r="N24921" t="str">
            <v/>
          </cell>
          <cell r="O24921" t="str">
            <v/>
          </cell>
          <cell r="P24921" t="str">
            <v/>
          </cell>
          <cell r="Q24921" t="str">
            <v/>
          </cell>
          <cell r="R24921" t="str">
            <v/>
          </cell>
        </row>
        <row r="24922">
          <cell r="M24922">
            <v>12732</v>
          </cell>
          <cell r="N24922" t="str">
            <v>SOLDA ESTANHO/COBRE PARA CONEXOES DE COBRE, FIO 2,5 MM, CARRETEL 500 GR (SEM CHUMBO)</v>
          </cell>
          <cell r="O24922" t="str">
            <v>UN</v>
          </cell>
          <cell r="P24922" t="str">
            <v>ATRIBUÍDO SÃO PAULO</v>
          </cell>
          <cell r="Q24922">
            <v>4.1999999999999997E-3</v>
          </cell>
          <cell r="R24922">
            <v>302.17</v>
          </cell>
        </row>
        <row r="24923">
          <cell r="M24923">
            <v>12733</v>
          </cell>
          <cell r="N24923" t="str">
            <v>TE DE COBRE (REF 611) SEM ANEL DE SOLDA, BOLSA X BOLSA X BOLSA, 15 MM</v>
          </cell>
          <cell r="O24923" t="str">
            <v>UN</v>
          </cell>
          <cell r="P24923" t="str">
            <v>ATRIBUÍDO SÃO PAULO</v>
          </cell>
          <cell r="Q24923">
            <v>1</v>
          </cell>
          <cell r="R24923">
            <v>7.3</v>
          </cell>
        </row>
        <row r="24924">
          <cell r="M24924">
            <v>38383</v>
          </cell>
          <cell r="N24924" t="str">
            <v>LIXA D'AGUA EM FOLHA, GRAO 100</v>
          </cell>
          <cell r="O24924" t="str">
            <v>UN</v>
          </cell>
          <cell r="P24924" t="str">
            <v>COEFICIENTE DE REPRESENTATIVIDADE</v>
          </cell>
          <cell r="Q24924">
            <v>6.88E-2</v>
          </cell>
          <cell r="R24924">
            <v>2.06</v>
          </cell>
        </row>
        <row r="24925">
          <cell r="M24925">
            <v>39897</v>
          </cell>
          <cell r="N24925" t="str">
            <v>PASTA PARA SOLDA DE TUBOS E CONEXOES DE COBRE (EMBALAGEM COM 250 G)</v>
          </cell>
          <cell r="O24925" t="str">
            <v>UN</v>
          </cell>
          <cell r="P24925" t="str">
            <v>ATRIBUÍDO SÃO PAULO</v>
          </cell>
          <cell r="Q24925">
            <v>5.5999999999999999E-3</v>
          </cell>
          <cell r="R24925">
            <v>55.39</v>
          </cell>
        </row>
        <row r="24926">
          <cell r="M24926">
            <v>88248</v>
          </cell>
          <cell r="N24926" t="str">
            <v>AUXILIAR DE ENCANADOR OU BOMBEIRO HIDRÁULICO COM ENCARGOS COMPLEMENTARES</v>
          </cell>
          <cell r="O24926" t="str">
            <v>H</v>
          </cell>
          <cell r="P24926" t="str">
            <v>COEFICIENTE DE REPRESENTATIVIDADE</v>
          </cell>
          <cell r="Q24926">
            <v>0.183</v>
          </cell>
          <cell r="R24926">
            <v>14.07</v>
          </cell>
        </row>
        <row r="24927">
          <cell r="M24927">
            <v>88267</v>
          </cell>
          <cell r="N24927" t="str">
            <v>ENCANADOR OU BOMBEIRO HIDRÁULICO COM ENCARGOS COMPLEMENTARES</v>
          </cell>
          <cell r="O24927" t="str">
            <v>H</v>
          </cell>
          <cell r="P24927" t="str">
            <v>COLETADO</v>
          </cell>
          <cell r="Q24927">
            <v>0.183</v>
          </cell>
          <cell r="R24927">
            <v>18.95</v>
          </cell>
        </row>
        <row r="24928">
          <cell r="M24928" t="str">
            <v/>
          </cell>
          <cell r="N24928" t="str">
            <v/>
          </cell>
          <cell r="O24928" t="str">
            <v/>
          </cell>
          <cell r="P24928" t="str">
            <v/>
          </cell>
          <cell r="Q24928" t="str">
            <v/>
          </cell>
          <cell r="R24928" t="str">
            <v/>
          </cell>
        </row>
        <row r="24929">
          <cell r="M24929">
            <v>12732</v>
          </cell>
          <cell r="N24929" t="str">
            <v>SOLDA ESTANHO/COBRE PARA CONEXOES DE COBRE, FIO 2,5 MM, CARRETEL 500 GR (SEM CHUMBO)</v>
          </cell>
          <cell r="O24929" t="str">
            <v>UN</v>
          </cell>
          <cell r="P24929" t="str">
            <v>ATRIBUÍDO SÃO PAULO</v>
          </cell>
          <cell r="Q24929">
            <v>7.1999999999999998E-3</v>
          </cell>
          <cell r="R24929">
            <v>302.17</v>
          </cell>
        </row>
        <row r="24930">
          <cell r="M24930">
            <v>12734</v>
          </cell>
          <cell r="N24930" t="str">
            <v>TE DE COBRE (REF 611) SEM ANEL DE SOLDA, BOLSA X BOLSA X BOLSA, 22 MM</v>
          </cell>
          <cell r="O24930" t="str">
            <v>UN</v>
          </cell>
          <cell r="P24930" t="str">
            <v>ATRIBUÍDO SÃO PAULO</v>
          </cell>
          <cell r="Q24930">
            <v>1</v>
          </cell>
          <cell r="R24930">
            <v>15.56</v>
          </cell>
        </row>
        <row r="24931">
          <cell r="M24931">
            <v>38383</v>
          </cell>
          <cell r="N24931" t="str">
            <v>LIXA D'AGUA EM FOLHA, GRAO 100</v>
          </cell>
          <cell r="O24931" t="str">
            <v>UN</v>
          </cell>
          <cell r="P24931" t="str">
            <v>COEFICIENTE DE REPRESENTATIVIDADE</v>
          </cell>
          <cell r="Q24931">
            <v>7.9200000000000007E-2</v>
          </cell>
          <cell r="R24931">
            <v>2.06</v>
          </cell>
        </row>
        <row r="24932">
          <cell r="M24932">
            <v>39897</v>
          </cell>
          <cell r="N24932" t="str">
            <v>PASTA PARA SOLDA DE TUBOS E CONEXOES DE COBRE (EMBALAGEM COM 250 G)</v>
          </cell>
          <cell r="O24932" t="str">
            <v>UN</v>
          </cell>
          <cell r="P24932" t="str">
            <v>ATRIBUÍDO SÃO PAULO</v>
          </cell>
          <cell r="Q24932">
            <v>9.4000000000000004E-3</v>
          </cell>
          <cell r="R24932">
            <v>55.39</v>
          </cell>
        </row>
        <row r="24933">
          <cell r="M24933">
            <v>88248</v>
          </cell>
          <cell r="N24933" t="str">
            <v>AUXILIAR DE ENCANADOR OU BOMBEIRO HIDRÁULICO COM ENCARGOS COMPLEMENTARES</v>
          </cell>
          <cell r="O24933" t="str">
            <v>H</v>
          </cell>
          <cell r="P24933" t="str">
            <v>COEFICIENTE DE REPRESENTATIVIDADE</v>
          </cell>
          <cell r="Q24933">
            <v>0.21099999999999999</v>
          </cell>
          <cell r="R24933">
            <v>14.07</v>
          </cell>
        </row>
        <row r="24934">
          <cell r="M24934">
            <v>88267</v>
          </cell>
          <cell r="N24934" t="str">
            <v>ENCANADOR OU BOMBEIRO HIDRÁULICO COM ENCARGOS COMPLEMENTARES</v>
          </cell>
          <cell r="O24934" t="str">
            <v>H</v>
          </cell>
          <cell r="P24934" t="str">
            <v>COLETADO</v>
          </cell>
          <cell r="Q24934">
            <v>0.21099999999999999</v>
          </cell>
          <cell r="R24934">
            <v>18.95</v>
          </cell>
        </row>
        <row r="24935">
          <cell r="M24935" t="str">
            <v/>
          </cell>
          <cell r="N24935" t="str">
            <v/>
          </cell>
          <cell r="O24935" t="str">
            <v/>
          </cell>
          <cell r="P24935" t="str">
            <v/>
          </cell>
          <cell r="Q24935" t="str">
            <v/>
          </cell>
          <cell r="R24935" t="str">
            <v/>
          </cell>
        </row>
        <row r="24936">
          <cell r="M24936">
            <v>12732</v>
          </cell>
          <cell r="N24936" t="str">
            <v>SOLDA ESTANHO/COBRE PARA CONEXOES DE COBRE, FIO 2,5 MM, CARRETEL 500 GR (SEM CHUMBO)</v>
          </cell>
          <cell r="O24936" t="str">
            <v>UN</v>
          </cell>
          <cell r="P24936" t="str">
            <v>ATRIBUÍDO SÃO PAULO</v>
          </cell>
          <cell r="Q24936">
            <v>9.5999999999999992E-3</v>
          </cell>
          <cell r="R24936">
            <v>302.17</v>
          </cell>
        </row>
        <row r="24937">
          <cell r="M24937">
            <v>12735</v>
          </cell>
          <cell r="N24937" t="str">
            <v>TE DE COBRE (REF 611) SEM ANEL DE SOLDA, BOLSA X BOLSA X BOLSA, 28 MM</v>
          </cell>
          <cell r="O24937" t="str">
            <v>UN</v>
          </cell>
          <cell r="P24937" t="str">
            <v>ATRIBUÍDO SÃO PAULO</v>
          </cell>
          <cell r="Q24937">
            <v>1</v>
          </cell>
          <cell r="R24937">
            <v>25.6</v>
          </cell>
        </row>
        <row r="24938">
          <cell r="M24938">
            <v>38383</v>
          </cell>
          <cell r="N24938" t="str">
            <v>LIXA D'AGUA EM FOLHA, GRAO 100</v>
          </cell>
          <cell r="O24938" t="str">
            <v>UN</v>
          </cell>
          <cell r="P24938" t="str">
            <v>COEFICIENTE DE REPRESENTATIVIDADE</v>
          </cell>
          <cell r="Q24938">
            <v>8.7999999999999995E-2</v>
          </cell>
          <cell r="R24938">
            <v>2.06</v>
          </cell>
        </row>
        <row r="24939">
          <cell r="M24939">
            <v>39897</v>
          </cell>
          <cell r="N24939" t="str">
            <v>PASTA PARA SOLDA DE TUBOS E CONEXOES DE COBRE (EMBALAGEM COM 250 G)</v>
          </cell>
          <cell r="O24939" t="str">
            <v>UN</v>
          </cell>
          <cell r="P24939" t="str">
            <v>ATRIBUÍDO SÃO PAULO</v>
          </cell>
          <cell r="Q24939">
            <v>1.2500000000000001E-2</v>
          </cell>
          <cell r="R24939">
            <v>55.39</v>
          </cell>
        </row>
        <row r="24940">
          <cell r="M24940">
            <v>88248</v>
          </cell>
          <cell r="N24940" t="str">
            <v>AUXILIAR DE ENCANADOR OU BOMBEIRO HIDRÁULICO COM ENCARGOS COMPLEMENTARES</v>
          </cell>
          <cell r="O24940" t="str">
            <v>H</v>
          </cell>
          <cell r="P24940" t="str">
            <v>COEFICIENTE DE REPRESENTATIVIDADE</v>
          </cell>
          <cell r="Q24940">
            <v>0.23499999999999999</v>
          </cell>
          <cell r="R24940">
            <v>14.07</v>
          </cell>
        </row>
        <row r="24941">
          <cell r="M24941">
            <v>88267</v>
          </cell>
          <cell r="N24941" t="str">
            <v>ENCANADOR OU BOMBEIRO HIDRÁULICO COM ENCARGOS COMPLEMENTARES</v>
          </cell>
          <cell r="O24941" t="str">
            <v>H</v>
          </cell>
          <cell r="P24941" t="str">
            <v>COLETADO</v>
          </cell>
          <cell r="Q24941">
            <v>0.23499999999999999</v>
          </cell>
          <cell r="R24941">
            <v>18.95</v>
          </cell>
        </row>
        <row r="24942">
          <cell r="M24942" t="str">
            <v/>
          </cell>
          <cell r="N24942" t="str">
            <v/>
          </cell>
          <cell r="O24942" t="str">
            <v/>
          </cell>
          <cell r="P24942" t="str">
            <v/>
          </cell>
          <cell r="Q24942" t="str">
            <v/>
          </cell>
          <cell r="R24942" t="str">
            <v/>
          </cell>
        </row>
        <row r="24943">
          <cell r="M24943">
            <v>12714</v>
          </cell>
          <cell r="N24943" t="str">
            <v>COTOVELO DE COBRE 90 GRAUS (REF 607) SEM ANEL DE SOLDA, BOLSA X BOLSA, 15 MM</v>
          </cell>
          <cell r="O24943" t="str">
            <v>UN</v>
          </cell>
          <cell r="P24943" t="str">
            <v>ATRIBUÍDO SÃO PAULO</v>
          </cell>
          <cell r="Q24943">
            <v>1</v>
          </cell>
          <cell r="R24943">
            <v>5.37</v>
          </cell>
        </row>
        <row r="24944">
          <cell r="M24944">
            <v>12732</v>
          </cell>
          <cell r="N24944" t="str">
            <v>SOLDA ESTANHO/COBRE PARA CONEXOES DE COBRE, FIO 2,5 MM, CARRETEL 500 GR (SEM CHUMBO)</v>
          </cell>
          <cell r="O24944" t="str">
            <v>UN</v>
          </cell>
          <cell r="P24944" t="str">
            <v>ATRIBUÍDO SÃO PAULO</v>
          </cell>
          <cell r="Q24944">
            <v>2.8E-3</v>
          </cell>
          <cell r="R24944">
            <v>302.17</v>
          </cell>
        </row>
        <row r="24945">
          <cell r="M24945">
            <v>20078</v>
          </cell>
          <cell r="N24945" t="str">
            <v>PASTA LUBRIFICANTE PARA TUBOS E CONEXOES COM JUNTA ELASTICA (USO EM PVC, ACO, POLIETILENO E OUTROS) ( DE *400* G)</v>
          </cell>
          <cell r="O24945" t="str">
            <v>UN</v>
          </cell>
          <cell r="P24945" t="str">
            <v>COEFICIENTE DE REPRESENTATIVIDADE</v>
          </cell>
          <cell r="Q24945">
            <v>3.8E-3</v>
          </cell>
          <cell r="R24945">
            <v>27.95</v>
          </cell>
        </row>
        <row r="24946">
          <cell r="M24946">
            <v>38383</v>
          </cell>
          <cell r="N24946" t="str">
            <v>LIXA D'AGUA EM FOLHA, GRAO 100</v>
          </cell>
          <cell r="O24946" t="str">
            <v>UN</v>
          </cell>
          <cell r="P24946" t="str">
            <v>COEFICIENTE DE REPRESENTATIVIDADE</v>
          </cell>
          <cell r="Q24946">
            <v>4.7399999999999998E-2</v>
          </cell>
          <cell r="R24946">
            <v>2.06</v>
          </cell>
        </row>
        <row r="24947">
          <cell r="M24947">
            <v>88248</v>
          </cell>
          <cell r="N24947" t="str">
            <v>AUXILIAR DE ENCANADOR OU BOMBEIRO HIDRÁULICO COM ENCARGOS COMPLEMENTARES</v>
          </cell>
          <cell r="O24947" t="str">
            <v>H</v>
          </cell>
          <cell r="P24947" t="str">
            <v>COEFICIENTE DE REPRESENTATIVIDADE</v>
          </cell>
          <cell r="Q24947">
            <v>0.14199999999999999</v>
          </cell>
          <cell r="R24947">
            <v>14.07</v>
          </cell>
        </row>
        <row r="24948">
          <cell r="M24948">
            <v>88267</v>
          </cell>
          <cell r="N24948" t="str">
            <v>ENCANADOR OU BOMBEIRO HIDRÁULICO COM ENCARGOS COMPLEMENTARES</v>
          </cell>
          <cell r="O24948" t="str">
            <v>H</v>
          </cell>
          <cell r="P24948" t="str">
            <v>COLETADO</v>
          </cell>
          <cell r="Q24948">
            <v>0.14199999999999999</v>
          </cell>
          <cell r="R24948">
            <v>18.95</v>
          </cell>
        </row>
        <row r="24949">
          <cell r="M24949">
            <v>92716</v>
          </cell>
          <cell r="N24949" t="str">
            <v>APARELHO PARA CORTE E SOLDA OXI-ACETILENO SOBRE RODAS, INCLUSIVE CILINDROS E MAÇARICOS - CHP DIURNO. AF_12/2015</v>
          </cell>
          <cell r="O24949" t="str">
            <v>CHP</v>
          </cell>
          <cell r="P24949" t="str">
            <v>ATRIBUÍDO SÃO PAULO</v>
          </cell>
          <cell r="Q24949">
            <v>4.9000000000000002E-2</v>
          </cell>
          <cell r="R24949">
            <v>20.9</v>
          </cell>
        </row>
        <row r="24950">
          <cell r="M24950" t="str">
            <v/>
          </cell>
          <cell r="N24950" t="str">
            <v/>
          </cell>
          <cell r="O24950" t="str">
            <v/>
          </cell>
          <cell r="P24950" t="str">
            <v/>
          </cell>
          <cell r="Q24950" t="str">
            <v/>
          </cell>
          <cell r="R24950" t="str">
            <v/>
          </cell>
        </row>
        <row r="24951">
          <cell r="M24951">
            <v>12715</v>
          </cell>
          <cell r="N24951" t="str">
            <v>COTOVELO DE COBRE 90 GRAUS (REF 607) SEM ANEL DE SOLDA, BOLSA X BOLSA, 22 MM</v>
          </cell>
          <cell r="O24951" t="str">
            <v>UN</v>
          </cell>
          <cell r="P24951" t="str">
            <v>ATRIBUÍDO SÃO PAULO</v>
          </cell>
          <cell r="Q24951">
            <v>1</v>
          </cell>
          <cell r="R24951">
            <v>12.12</v>
          </cell>
        </row>
        <row r="24952">
          <cell r="M24952">
            <v>12732</v>
          </cell>
          <cell r="N24952" t="str">
            <v>SOLDA ESTANHO/COBRE PARA CONEXOES DE COBRE, FIO 2,5 MM, CARRETEL 500 GR (SEM CHUMBO)</v>
          </cell>
          <cell r="O24952" t="str">
            <v>UN</v>
          </cell>
          <cell r="P24952" t="str">
            <v>ATRIBUÍDO SÃO PAULO</v>
          </cell>
          <cell r="Q24952">
            <v>4.7999999999999996E-3</v>
          </cell>
          <cell r="R24952">
            <v>302.17</v>
          </cell>
        </row>
        <row r="24953">
          <cell r="M24953">
            <v>38383</v>
          </cell>
          <cell r="N24953" t="str">
            <v>LIXA D'AGUA EM FOLHA, GRAO 100</v>
          </cell>
          <cell r="O24953" t="str">
            <v>UN</v>
          </cell>
          <cell r="P24953" t="str">
            <v>COEFICIENTE DE REPRESENTATIVIDADE</v>
          </cell>
          <cell r="Q24953">
            <v>7.1499999999999994E-2</v>
          </cell>
          <cell r="R24953">
            <v>2.06</v>
          </cell>
        </row>
        <row r="24954">
          <cell r="M24954">
            <v>39897</v>
          </cell>
          <cell r="N24954" t="str">
            <v>PASTA PARA SOLDA DE TUBOS E CONEXOES DE COBRE (EMBALAGEM COM 250 G)</v>
          </cell>
          <cell r="O24954" t="str">
            <v>UN</v>
          </cell>
          <cell r="P24954" t="str">
            <v>ATRIBUÍDO SÃO PAULO</v>
          </cell>
          <cell r="Q24954">
            <v>6.3E-3</v>
          </cell>
          <cell r="R24954">
            <v>55.39</v>
          </cell>
        </row>
        <row r="24955">
          <cell r="M24955">
            <v>88248</v>
          </cell>
          <cell r="N24955" t="str">
            <v>AUXILIAR DE ENCANADOR OU BOMBEIRO HIDRÁULICO COM ENCARGOS COMPLEMENTARES</v>
          </cell>
          <cell r="O24955" t="str">
            <v>H</v>
          </cell>
          <cell r="P24955" t="str">
            <v>COEFICIENTE DE REPRESENTATIVIDADE</v>
          </cell>
          <cell r="Q24955">
            <v>0.215</v>
          </cell>
          <cell r="R24955">
            <v>14.07</v>
          </cell>
        </row>
        <row r="24956">
          <cell r="M24956">
            <v>88267</v>
          </cell>
          <cell r="N24956" t="str">
            <v>ENCANADOR OU BOMBEIRO HIDRÁULICO COM ENCARGOS COMPLEMENTARES</v>
          </cell>
          <cell r="O24956" t="str">
            <v>H</v>
          </cell>
          <cell r="P24956" t="str">
            <v>COLETADO</v>
          </cell>
          <cell r="Q24956">
            <v>0.215</v>
          </cell>
          <cell r="R24956">
            <v>18.95</v>
          </cell>
        </row>
        <row r="24957">
          <cell r="M24957" t="str">
            <v/>
          </cell>
          <cell r="N24957" t="str">
            <v/>
          </cell>
          <cell r="O24957" t="str">
            <v/>
          </cell>
          <cell r="P24957" t="str">
            <v/>
          </cell>
          <cell r="Q24957" t="str">
            <v/>
          </cell>
          <cell r="R24957" t="str">
            <v/>
          </cell>
        </row>
        <row r="24958">
          <cell r="M24958">
            <v>12716</v>
          </cell>
          <cell r="N24958" t="str">
            <v>COTOVELO DE COBRE 90 GRAUS (REF 607) SEM ANEL DE SOLDA, BOLSA X BOLSA, 28 MM</v>
          </cell>
          <cell r="O24958" t="str">
            <v>UN</v>
          </cell>
          <cell r="P24958" t="str">
            <v>ATRIBUÍDO SÃO PAULO</v>
          </cell>
          <cell r="Q24958">
            <v>1</v>
          </cell>
          <cell r="R24958">
            <v>20.81</v>
          </cell>
        </row>
        <row r="24959">
          <cell r="M24959">
            <v>12732</v>
          </cell>
          <cell r="N24959" t="str">
            <v>SOLDA ESTANHO/COBRE PARA CONEXOES DE COBRE, FIO 2,5 MM, CARRETEL 500 GR (SEM CHUMBO)</v>
          </cell>
          <cell r="O24959" t="str">
            <v>UN</v>
          </cell>
          <cell r="P24959" t="str">
            <v>ATRIBUÍDO SÃO PAULO</v>
          </cell>
          <cell r="Q24959">
            <v>6.4000000000000003E-3</v>
          </cell>
          <cell r="R24959">
            <v>302.17</v>
          </cell>
        </row>
        <row r="24960">
          <cell r="M24960">
            <v>38383</v>
          </cell>
          <cell r="N24960" t="str">
            <v>LIXA D'AGUA EM FOLHA, GRAO 100</v>
          </cell>
          <cell r="O24960" t="str">
            <v>UN</v>
          </cell>
          <cell r="P24960" t="str">
            <v>COEFICIENTE DE REPRESENTATIVIDADE</v>
          </cell>
          <cell r="Q24960">
            <v>9.2399999999999996E-2</v>
          </cell>
          <cell r="R24960">
            <v>2.06</v>
          </cell>
        </row>
        <row r="24961">
          <cell r="M24961">
            <v>39897</v>
          </cell>
          <cell r="N24961" t="str">
            <v>PASTA PARA SOLDA DE TUBOS E CONEXOES DE COBRE (EMBALAGEM COM 250 G)</v>
          </cell>
          <cell r="O24961" t="str">
            <v>UN</v>
          </cell>
          <cell r="P24961" t="str">
            <v>ATRIBUÍDO SÃO PAULO</v>
          </cell>
          <cell r="Q24961">
            <v>8.3000000000000001E-3</v>
          </cell>
          <cell r="R24961">
            <v>55.39</v>
          </cell>
        </row>
        <row r="24962">
          <cell r="M24962">
            <v>88248</v>
          </cell>
          <cell r="N24962" t="str">
            <v>AUXILIAR DE ENCANADOR OU BOMBEIRO HIDRÁULICO COM ENCARGOS COMPLEMENTARES</v>
          </cell>
          <cell r="O24962" t="str">
            <v>H</v>
          </cell>
          <cell r="P24962" t="str">
            <v>COEFICIENTE DE REPRESENTATIVIDADE</v>
          </cell>
          <cell r="Q24962">
            <v>0.27700000000000002</v>
          </cell>
          <cell r="R24962">
            <v>14.07</v>
          </cell>
        </row>
        <row r="24963">
          <cell r="M24963">
            <v>88267</v>
          </cell>
          <cell r="N24963" t="str">
            <v>ENCANADOR OU BOMBEIRO HIDRÁULICO COM ENCARGOS COMPLEMENTARES</v>
          </cell>
          <cell r="O24963" t="str">
            <v>H</v>
          </cell>
          <cell r="P24963" t="str">
            <v>COLETADO</v>
          </cell>
          <cell r="Q24963">
            <v>0.27700000000000002</v>
          </cell>
          <cell r="R24963">
            <v>18.95</v>
          </cell>
        </row>
        <row r="24964">
          <cell r="M24964" t="str">
            <v/>
          </cell>
          <cell r="N24964" t="str">
            <v/>
          </cell>
          <cell r="O24964" t="str">
            <v/>
          </cell>
          <cell r="P24964" t="str">
            <v/>
          </cell>
          <cell r="Q24964" t="str">
            <v/>
          </cell>
          <cell r="R24964" t="str">
            <v/>
          </cell>
        </row>
        <row r="24965">
          <cell r="M24965">
            <v>12723</v>
          </cell>
          <cell r="N24965" t="str">
            <v>LUVA DE COBRE (REF 600) SEM ANEL DE SOLDA, BOLSA X BOLSA, 15 MM</v>
          </cell>
          <cell r="O24965" t="str">
            <v>UN</v>
          </cell>
          <cell r="P24965" t="str">
            <v>ATRIBUÍDO SÃO PAULO</v>
          </cell>
          <cell r="Q24965">
            <v>1</v>
          </cell>
          <cell r="R24965">
            <v>2.98</v>
          </cell>
        </row>
        <row r="24966">
          <cell r="M24966">
            <v>12732</v>
          </cell>
          <cell r="N24966" t="str">
            <v>SOLDA ESTANHO/COBRE PARA CONEXOES DE COBRE, FIO 2,5 MM, CARRETEL 500 GR (SEM CHUMBO)</v>
          </cell>
          <cell r="O24966" t="str">
            <v>UN</v>
          </cell>
          <cell r="P24966" t="str">
            <v>ATRIBUÍDO SÃO PAULO</v>
          </cell>
          <cell r="Q24966">
            <v>2.8E-3</v>
          </cell>
          <cell r="R24966">
            <v>302.17</v>
          </cell>
        </row>
        <row r="24967">
          <cell r="M24967">
            <v>38383</v>
          </cell>
          <cell r="N24967" t="str">
            <v>LIXA D'AGUA EM FOLHA, GRAO 100</v>
          </cell>
          <cell r="O24967" t="str">
            <v>UN</v>
          </cell>
          <cell r="P24967" t="str">
            <v>COEFICIENTE DE REPRESENTATIVIDADE</v>
          </cell>
          <cell r="Q24967">
            <v>4.7399999999999998E-2</v>
          </cell>
          <cell r="R24967">
            <v>2.06</v>
          </cell>
        </row>
        <row r="24968">
          <cell r="M24968">
            <v>39897</v>
          </cell>
          <cell r="N24968" t="str">
            <v>PASTA PARA SOLDA DE TUBOS E CONEXOES DE COBRE (EMBALAGEM COM 250 G)</v>
          </cell>
          <cell r="O24968" t="str">
            <v>UN</v>
          </cell>
          <cell r="P24968" t="str">
            <v>ATRIBUÍDO SÃO PAULO</v>
          </cell>
          <cell r="Q24968">
            <v>3.8E-3</v>
          </cell>
          <cell r="R24968">
            <v>55.39</v>
          </cell>
        </row>
        <row r="24969">
          <cell r="M24969">
            <v>88248</v>
          </cell>
          <cell r="N24969" t="str">
            <v>AUXILIAR DE ENCANADOR OU BOMBEIRO HIDRÁULICO COM ENCARGOS COMPLEMENTARES</v>
          </cell>
          <cell r="O24969" t="str">
            <v>H</v>
          </cell>
          <cell r="P24969" t="str">
            <v>COEFICIENTE DE REPRESENTATIVIDADE</v>
          </cell>
          <cell r="Q24969">
            <v>9.5000000000000001E-2</v>
          </cell>
          <cell r="R24969">
            <v>14.07</v>
          </cell>
        </row>
        <row r="24970">
          <cell r="M24970">
            <v>88267</v>
          </cell>
          <cell r="N24970" t="str">
            <v>ENCANADOR OU BOMBEIRO HIDRÁULICO COM ENCARGOS COMPLEMENTARES</v>
          </cell>
          <cell r="O24970" t="str">
            <v>H</v>
          </cell>
          <cell r="P24970" t="str">
            <v>COLETADO</v>
          </cell>
          <cell r="Q24970">
            <v>9.5000000000000001E-2</v>
          </cell>
          <cell r="R24970">
            <v>18.95</v>
          </cell>
        </row>
        <row r="24971">
          <cell r="M24971" t="str">
            <v/>
          </cell>
          <cell r="N24971" t="str">
            <v/>
          </cell>
          <cell r="O24971" t="str">
            <v/>
          </cell>
          <cell r="P24971" t="str">
            <v/>
          </cell>
          <cell r="Q24971" t="str">
            <v/>
          </cell>
          <cell r="R24971" t="str">
            <v/>
          </cell>
        </row>
        <row r="24972">
          <cell r="M24972">
            <v>12724</v>
          </cell>
          <cell r="N24972" t="str">
            <v>LUVA DE COBRE (REF 600) SEM ANEL DE SOLDA, BOLSA X BOLSA, 22 MM</v>
          </cell>
          <cell r="O24972" t="str">
            <v>UN</v>
          </cell>
          <cell r="P24972" t="str">
            <v>ATRIBUÍDO SÃO PAULO</v>
          </cell>
          <cell r="Q24972">
            <v>1</v>
          </cell>
          <cell r="R24972">
            <v>5.74</v>
          </cell>
        </row>
        <row r="24973">
          <cell r="M24973">
            <v>12732</v>
          </cell>
          <cell r="N24973" t="str">
            <v>SOLDA ESTANHO/COBRE PARA CONEXOES DE COBRE, FIO 2,5 MM, CARRETEL 500 GR (SEM CHUMBO)</v>
          </cell>
          <cell r="O24973" t="str">
            <v>UN</v>
          </cell>
          <cell r="P24973" t="str">
            <v>ATRIBUÍDO SÃO PAULO</v>
          </cell>
          <cell r="Q24973">
            <v>4.7999999999999996E-3</v>
          </cell>
          <cell r="R24973">
            <v>302.17</v>
          </cell>
        </row>
        <row r="24974">
          <cell r="M24974">
            <v>38383</v>
          </cell>
          <cell r="N24974" t="str">
            <v>LIXA D'AGUA EM FOLHA, GRAO 100</v>
          </cell>
          <cell r="O24974" t="str">
            <v>UN</v>
          </cell>
          <cell r="P24974" t="str">
            <v>COEFICIENTE DE REPRESENTATIVIDADE</v>
          </cell>
          <cell r="Q24974">
            <v>7.1499999999999994E-2</v>
          </cell>
          <cell r="R24974">
            <v>2.06</v>
          </cell>
        </row>
        <row r="24975">
          <cell r="M24975">
            <v>39897</v>
          </cell>
          <cell r="N24975" t="str">
            <v>PASTA PARA SOLDA DE TUBOS E CONEXOES DE COBRE (EMBALAGEM COM 250 G)</v>
          </cell>
          <cell r="O24975" t="str">
            <v>UN</v>
          </cell>
          <cell r="P24975" t="str">
            <v>ATRIBUÍDO SÃO PAULO</v>
          </cell>
          <cell r="Q24975">
            <v>6.3E-3</v>
          </cell>
          <cell r="R24975">
            <v>55.39</v>
          </cell>
        </row>
        <row r="24976">
          <cell r="M24976">
            <v>88248</v>
          </cell>
          <cell r="N24976" t="str">
            <v>AUXILIAR DE ENCANADOR OU BOMBEIRO HIDRÁULICO COM ENCARGOS COMPLEMENTARES</v>
          </cell>
          <cell r="O24976" t="str">
            <v>H</v>
          </cell>
          <cell r="P24976" t="str">
            <v>COEFICIENTE DE REPRESENTATIVIDADE</v>
          </cell>
          <cell r="Q24976">
            <v>0.14299999999999999</v>
          </cell>
          <cell r="R24976">
            <v>14.07</v>
          </cell>
        </row>
        <row r="24977">
          <cell r="M24977">
            <v>88267</v>
          </cell>
          <cell r="N24977" t="str">
            <v>ENCANADOR OU BOMBEIRO HIDRÁULICO COM ENCARGOS COMPLEMENTARES</v>
          </cell>
          <cell r="O24977" t="str">
            <v>H</v>
          </cell>
          <cell r="P24977" t="str">
            <v>COLETADO</v>
          </cell>
          <cell r="Q24977">
            <v>0.14299999999999999</v>
          </cell>
          <cell r="R24977">
            <v>18.95</v>
          </cell>
        </row>
        <row r="24978">
          <cell r="M24978" t="str">
            <v/>
          </cell>
          <cell r="N24978" t="str">
            <v/>
          </cell>
          <cell r="O24978" t="str">
            <v/>
          </cell>
          <cell r="P24978" t="str">
            <v/>
          </cell>
          <cell r="Q24978" t="str">
            <v/>
          </cell>
          <cell r="R24978" t="str">
            <v/>
          </cell>
        </row>
        <row r="24979">
          <cell r="M24979">
            <v>12725</v>
          </cell>
          <cell r="N24979" t="str">
            <v>LUVA DE COBRE (REF 600) SEM ANEL DE SOLDA, BOLSA X BOLSA, 28 MM</v>
          </cell>
          <cell r="O24979" t="str">
            <v>UN</v>
          </cell>
          <cell r="P24979" t="str">
            <v>ATRIBUÍDO SÃO PAULO</v>
          </cell>
          <cell r="Q24979">
            <v>1</v>
          </cell>
          <cell r="R24979">
            <v>11.51</v>
          </cell>
        </row>
        <row r="24980">
          <cell r="M24980">
            <v>12732</v>
          </cell>
          <cell r="N24980" t="str">
            <v>SOLDA ESTANHO/COBRE PARA CONEXOES DE COBRE, FIO 2,5 MM, CARRETEL 500 GR (SEM CHUMBO)</v>
          </cell>
          <cell r="O24980" t="str">
            <v>UN</v>
          </cell>
          <cell r="P24980" t="str">
            <v>ATRIBUÍDO SÃO PAULO</v>
          </cell>
          <cell r="Q24980">
            <v>6.4000000000000003E-3</v>
          </cell>
          <cell r="R24980">
            <v>302.17</v>
          </cell>
        </row>
        <row r="24981">
          <cell r="M24981">
            <v>38383</v>
          </cell>
          <cell r="N24981" t="str">
            <v>LIXA D'AGUA EM FOLHA, GRAO 100</v>
          </cell>
          <cell r="O24981" t="str">
            <v>UN</v>
          </cell>
          <cell r="P24981" t="str">
            <v>COEFICIENTE DE REPRESENTATIVIDADE</v>
          </cell>
          <cell r="Q24981">
            <v>9.2399999999999996E-2</v>
          </cell>
          <cell r="R24981">
            <v>2.06</v>
          </cell>
        </row>
        <row r="24982">
          <cell r="M24982">
            <v>39897</v>
          </cell>
          <cell r="N24982" t="str">
            <v>PASTA PARA SOLDA DE TUBOS E CONEXOES DE COBRE (EMBALAGEM COM 250 G)</v>
          </cell>
          <cell r="O24982" t="str">
            <v>UN</v>
          </cell>
          <cell r="P24982" t="str">
            <v>ATRIBUÍDO SÃO PAULO</v>
          </cell>
          <cell r="Q24982">
            <v>8.3000000000000001E-3</v>
          </cell>
          <cell r="R24982">
            <v>55.39</v>
          </cell>
        </row>
        <row r="24983">
          <cell r="M24983">
            <v>88248</v>
          </cell>
          <cell r="N24983" t="str">
            <v>AUXILIAR DE ENCANADOR OU BOMBEIRO HIDRÁULICO COM ENCARGOS COMPLEMENTARES</v>
          </cell>
          <cell r="O24983" t="str">
            <v>H</v>
          </cell>
          <cell r="P24983" t="str">
            <v>COEFICIENTE DE REPRESENTATIVIDADE</v>
          </cell>
          <cell r="Q24983">
            <v>0.185</v>
          </cell>
          <cell r="R24983">
            <v>14.07</v>
          </cell>
        </row>
        <row r="24984">
          <cell r="M24984">
            <v>88267</v>
          </cell>
          <cell r="N24984" t="str">
            <v>ENCANADOR OU BOMBEIRO HIDRÁULICO COM ENCARGOS COMPLEMENTARES</v>
          </cell>
          <cell r="O24984" t="str">
            <v>H</v>
          </cell>
          <cell r="P24984" t="str">
            <v>COLETADO</v>
          </cell>
          <cell r="Q24984">
            <v>0.185</v>
          </cell>
          <cell r="R24984">
            <v>18.95</v>
          </cell>
        </row>
        <row r="24985">
          <cell r="M24985" t="str">
            <v/>
          </cell>
          <cell r="N24985" t="str">
            <v/>
          </cell>
          <cell r="O24985" t="str">
            <v/>
          </cell>
          <cell r="P24985" t="str">
            <v/>
          </cell>
          <cell r="Q24985" t="str">
            <v/>
          </cell>
          <cell r="R24985" t="str">
            <v/>
          </cell>
        </row>
        <row r="24986">
          <cell r="M24986">
            <v>12732</v>
          </cell>
          <cell r="N24986" t="str">
            <v>SOLDA ESTANHO/COBRE PARA CONEXOES DE COBRE, FIO 2,5 MM, CARRETEL 500 GR (SEM CHUMBO)</v>
          </cell>
          <cell r="O24986" t="str">
            <v>UN</v>
          </cell>
          <cell r="P24986" t="str">
            <v>ATRIBUÍDO SÃO PAULO</v>
          </cell>
          <cell r="Q24986">
            <v>4.1999999999999997E-3</v>
          </cell>
          <cell r="R24986">
            <v>302.17</v>
          </cell>
        </row>
        <row r="24987">
          <cell r="M24987">
            <v>12733</v>
          </cell>
          <cell r="N24987" t="str">
            <v>TE DE COBRE (REF 611) SEM ANEL DE SOLDA, BOLSA X BOLSA X BOLSA, 15 MM</v>
          </cell>
          <cell r="O24987" t="str">
            <v>UN</v>
          </cell>
          <cell r="P24987" t="str">
            <v>ATRIBUÍDO SÃO PAULO</v>
          </cell>
          <cell r="Q24987">
            <v>1</v>
          </cell>
          <cell r="R24987">
            <v>7.3</v>
          </cell>
        </row>
        <row r="24988">
          <cell r="M24988">
            <v>38383</v>
          </cell>
          <cell r="N24988" t="str">
            <v>LIXA D'AGUA EM FOLHA, GRAO 100</v>
          </cell>
          <cell r="O24988" t="str">
            <v>UN</v>
          </cell>
          <cell r="P24988" t="str">
            <v>COEFICIENTE DE REPRESENTATIVIDADE</v>
          </cell>
          <cell r="Q24988">
            <v>7.1099999999999997E-2</v>
          </cell>
          <cell r="R24988">
            <v>2.06</v>
          </cell>
        </row>
        <row r="24989">
          <cell r="M24989">
            <v>39897</v>
          </cell>
          <cell r="N24989" t="str">
            <v>PASTA PARA SOLDA DE TUBOS E CONEXOES DE COBRE (EMBALAGEM COM 250 G)</v>
          </cell>
          <cell r="O24989" t="str">
            <v>UN</v>
          </cell>
          <cell r="P24989" t="str">
            <v>ATRIBUÍDO SÃO PAULO</v>
          </cell>
          <cell r="Q24989">
            <v>5.5999999999999999E-3</v>
          </cell>
          <cell r="R24989">
            <v>55.39</v>
          </cell>
        </row>
        <row r="24990">
          <cell r="M24990">
            <v>88248</v>
          </cell>
          <cell r="N24990" t="str">
            <v>AUXILIAR DE ENCANADOR OU BOMBEIRO HIDRÁULICO COM ENCARGOS COMPLEMENTARES</v>
          </cell>
          <cell r="O24990" t="str">
            <v>H</v>
          </cell>
          <cell r="P24990" t="str">
            <v>COEFICIENTE DE REPRESENTATIVIDADE</v>
          </cell>
          <cell r="Q24990">
            <v>0.189</v>
          </cell>
          <cell r="R24990">
            <v>14.07</v>
          </cell>
        </row>
        <row r="24991">
          <cell r="M24991">
            <v>88267</v>
          </cell>
          <cell r="N24991" t="str">
            <v>ENCANADOR OU BOMBEIRO HIDRÁULICO COM ENCARGOS COMPLEMENTARES</v>
          </cell>
          <cell r="O24991" t="str">
            <v>H</v>
          </cell>
          <cell r="P24991" t="str">
            <v>COLETADO</v>
          </cell>
          <cell r="Q24991">
            <v>0.189</v>
          </cell>
          <cell r="R24991">
            <v>18.95</v>
          </cell>
        </row>
        <row r="24992">
          <cell r="M24992" t="str">
            <v/>
          </cell>
          <cell r="N24992" t="str">
            <v/>
          </cell>
          <cell r="O24992" t="str">
            <v/>
          </cell>
          <cell r="P24992" t="str">
            <v/>
          </cell>
          <cell r="Q24992" t="str">
            <v/>
          </cell>
          <cell r="R24992" t="str">
            <v/>
          </cell>
        </row>
        <row r="24993">
          <cell r="M24993">
            <v>12732</v>
          </cell>
          <cell r="N24993" t="str">
            <v>SOLDA ESTANHO/COBRE PARA CONEXOES DE COBRE, FIO 2,5 MM, CARRETEL 500 GR (SEM CHUMBO)</v>
          </cell>
          <cell r="O24993" t="str">
            <v>UN</v>
          </cell>
          <cell r="P24993" t="str">
            <v>ATRIBUÍDO SÃO PAULO</v>
          </cell>
          <cell r="Q24993">
            <v>7.1999999999999998E-3</v>
          </cell>
          <cell r="R24993">
            <v>302.17</v>
          </cell>
        </row>
        <row r="24994">
          <cell r="M24994">
            <v>12734</v>
          </cell>
          <cell r="N24994" t="str">
            <v>TE DE COBRE (REF 611) SEM ANEL DE SOLDA, BOLSA X BOLSA X BOLSA, 22 MM</v>
          </cell>
          <cell r="O24994" t="str">
            <v>UN</v>
          </cell>
          <cell r="P24994" t="str">
            <v>ATRIBUÍDO SÃO PAULO</v>
          </cell>
          <cell r="Q24994">
            <v>1</v>
          </cell>
          <cell r="R24994">
            <v>15.56</v>
          </cell>
        </row>
        <row r="24995">
          <cell r="M24995">
            <v>38383</v>
          </cell>
          <cell r="N24995" t="str">
            <v>LIXA D'AGUA EM FOLHA, GRAO 100</v>
          </cell>
          <cell r="O24995" t="str">
            <v>UN</v>
          </cell>
          <cell r="P24995" t="str">
            <v>COEFICIENTE DE REPRESENTATIVIDADE</v>
          </cell>
          <cell r="Q24995">
            <v>0.10730000000000001</v>
          </cell>
          <cell r="R24995">
            <v>2.06</v>
          </cell>
        </row>
        <row r="24996">
          <cell r="M24996">
            <v>39897</v>
          </cell>
          <cell r="N24996" t="str">
            <v>PASTA PARA SOLDA DE TUBOS E CONEXOES DE COBRE (EMBALAGEM COM 250 G)</v>
          </cell>
          <cell r="O24996" t="str">
            <v>UN</v>
          </cell>
          <cell r="P24996" t="str">
            <v>ATRIBUÍDO SÃO PAULO</v>
          </cell>
          <cell r="Q24996">
            <v>9.4000000000000004E-3</v>
          </cell>
          <cell r="R24996">
            <v>55.39</v>
          </cell>
        </row>
        <row r="24997">
          <cell r="M24997">
            <v>88248</v>
          </cell>
          <cell r="N24997" t="str">
            <v>AUXILIAR DE ENCANADOR OU BOMBEIRO HIDRÁULICO COM ENCARGOS COMPLEMENTARES</v>
          </cell>
          <cell r="O24997" t="str">
            <v>H</v>
          </cell>
          <cell r="P24997" t="str">
            <v>COEFICIENTE DE REPRESENTATIVIDADE</v>
          </cell>
          <cell r="Q24997">
            <v>0.28599999999999998</v>
          </cell>
          <cell r="R24997">
            <v>14.07</v>
          </cell>
        </row>
        <row r="24998">
          <cell r="M24998">
            <v>88267</v>
          </cell>
          <cell r="N24998" t="str">
            <v>ENCANADOR OU BOMBEIRO HIDRÁULICO COM ENCARGOS COMPLEMENTARES</v>
          </cell>
          <cell r="O24998" t="str">
            <v>H</v>
          </cell>
          <cell r="P24998" t="str">
            <v>COLETADO</v>
          </cell>
          <cell r="Q24998">
            <v>0.28599999999999998</v>
          </cell>
          <cell r="R24998">
            <v>18.95</v>
          </cell>
        </row>
        <row r="24999">
          <cell r="M24999" t="str">
            <v/>
          </cell>
          <cell r="N24999" t="str">
            <v/>
          </cell>
          <cell r="O24999" t="str">
            <v/>
          </cell>
          <cell r="P24999" t="str">
            <v/>
          </cell>
          <cell r="Q24999" t="str">
            <v/>
          </cell>
          <cell r="R24999" t="str">
            <v/>
          </cell>
        </row>
        <row r="25000">
          <cell r="M25000">
            <v>12732</v>
          </cell>
          <cell r="N25000" t="str">
            <v>SOLDA ESTANHO/COBRE PARA CONEXOES DE COBRE, FIO 2,5 MM, CARRETEL 500 GR (SEM CHUMBO)</v>
          </cell>
          <cell r="O25000" t="str">
            <v>UN</v>
          </cell>
          <cell r="P25000" t="str">
            <v>ATRIBUÍDO SÃO PAULO</v>
          </cell>
          <cell r="Q25000">
            <v>9.5999999999999992E-3</v>
          </cell>
          <cell r="R25000">
            <v>302.17</v>
          </cell>
        </row>
        <row r="25001">
          <cell r="M25001">
            <v>12735</v>
          </cell>
          <cell r="N25001" t="str">
            <v>TE DE COBRE (REF 611) SEM ANEL DE SOLDA, BOLSA X BOLSA X BOLSA, 28 MM</v>
          </cell>
          <cell r="O25001" t="str">
            <v>UN</v>
          </cell>
          <cell r="P25001" t="str">
            <v>ATRIBUÍDO SÃO PAULO</v>
          </cell>
          <cell r="Q25001">
            <v>1</v>
          </cell>
          <cell r="R25001">
            <v>25.6</v>
          </cell>
        </row>
        <row r="25002">
          <cell r="M25002">
            <v>38383</v>
          </cell>
          <cell r="N25002" t="str">
            <v>LIXA D'AGUA EM FOLHA, GRAO 100</v>
          </cell>
          <cell r="O25002" t="str">
            <v>UN</v>
          </cell>
          <cell r="P25002" t="str">
            <v>COEFICIENTE DE REPRESENTATIVIDADE</v>
          </cell>
          <cell r="Q25002">
            <v>0.1386</v>
          </cell>
          <cell r="R25002">
            <v>2.06</v>
          </cell>
        </row>
        <row r="25003">
          <cell r="M25003">
            <v>39897</v>
          </cell>
          <cell r="N25003" t="str">
            <v>PASTA PARA SOLDA DE TUBOS E CONEXOES DE COBRE (EMBALAGEM COM 250 G)</v>
          </cell>
          <cell r="O25003" t="str">
            <v>UN</v>
          </cell>
          <cell r="P25003" t="str">
            <v>ATRIBUÍDO SÃO PAULO</v>
          </cell>
          <cell r="Q25003">
            <v>1.2500000000000001E-2</v>
          </cell>
          <cell r="R25003">
            <v>55.39</v>
          </cell>
        </row>
        <row r="25004">
          <cell r="M25004">
            <v>88248</v>
          </cell>
          <cell r="N25004" t="str">
            <v>AUXILIAR DE ENCANADOR OU BOMBEIRO HIDRÁULICO COM ENCARGOS COMPLEMENTARES</v>
          </cell>
          <cell r="O25004" t="str">
            <v>H</v>
          </cell>
          <cell r="P25004" t="str">
            <v>COEFICIENTE DE REPRESENTATIVIDADE</v>
          </cell>
          <cell r="Q25004">
            <v>0.36899999999999999</v>
          </cell>
          <cell r="R25004">
            <v>14.07</v>
          </cell>
        </row>
        <row r="25005">
          <cell r="M25005">
            <v>88267</v>
          </cell>
          <cell r="N25005" t="str">
            <v>ENCANADOR OU BOMBEIRO HIDRÁULICO COM ENCARGOS COMPLEMENTARES</v>
          </cell>
          <cell r="O25005" t="str">
            <v>H</v>
          </cell>
          <cell r="P25005" t="str">
            <v>COLETADO</v>
          </cell>
          <cell r="Q25005">
            <v>0.36899999999999999</v>
          </cell>
          <cell r="R25005">
            <v>18.95</v>
          </cell>
        </row>
        <row r="25006">
          <cell r="M25006" t="str">
            <v/>
          </cell>
          <cell r="N25006" t="str">
            <v/>
          </cell>
          <cell r="O25006" t="str">
            <v/>
          </cell>
          <cell r="P25006" t="str">
            <v/>
          </cell>
          <cell r="Q25006" t="str">
            <v/>
          </cell>
          <cell r="R25006" t="str">
            <v/>
          </cell>
        </row>
        <row r="25007">
          <cell r="M25007">
            <v>3148</v>
          </cell>
          <cell r="N25007" t="str">
            <v>FITA VEDA ROSCA EM ROLOS DE 18 MM X 50 M (L X C)</v>
          </cell>
          <cell r="O25007" t="str">
            <v>UN</v>
          </cell>
          <cell r="P25007" t="str">
            <v>COEFICIENTE DE REPRESENTATIVIDADE</v>
          </cell>
          <cell r="Q25007">
            <v>2.4E-2</v>
          </cell>
          <cell r="R25007">
            <v>18.440000000000001</v>
          </cell>
        </row>
        <row r="25008">
          <cell r="M25008">
            <v>4181</v>
          </cell>
          <cell r="N25008" t="str">
            <v>NIPLE DE FERRO GALVANIZADO, COM ROSCA BSP, DE 2"</v>
          </cell>
          <cell r="O25008" t="str">
            <v>UN</v>
          </cell>
          <cell r="P25008" t="str">
            <v>ATRIBUÍDO SÃO PAULO</v>
          </cell>
          <cell r="Q25008">
            <v>1</v>
          </cell>
          <cell r="R25008">
            <v>33.97</v>
          </cell>
        </row>
        <row r="25009">
          <cell r="M25009">
            <v>7307</v>
          </cell>
          <cell r="N25009" t="str">
            <v>FUNDO ANTICORROSIVO PARA METAIS FERROSOS (ZARCAO)</v>
          </cell>
          <cell r="O25009" t="str">
            <v>L</v>
          </cell>
          <cell r="P25009" t="str">
            <v>COEFICIENTE DE REPRESENTATIVIDADE</v>
          </cell>
          <cell r="Q25009">
            <v>6.0000000000000001E-3</v>
          </cell>
          <cell r="R25009">
            <v>26.7</v>
          </cell>
        </row>
        <row r="25010">
          <cell r="M25010">
            <v>88248</v>
          </cell>
          <cell r="N25010" t="str">
            <v>AUXILIAR DE ENCANADOR OU BOMBEIRO HIDRÁULICO COM ENCARGOS COMPLEMENTARES</v>
          </cell>
          <cell r="O25010" t="str">
            <v>H</v>
          </cell>
          <cell r="P25010" t="str">
            <v>COEFICIENTE DE REPRESENTATIVIDADE</v>
          </cell>
          <cell r="Q25010">
            <v>0.64500000000000002</v>
          </cell>
          <cell r="R25010">
            <v>14.07</v>
          </cell>
        </row>
        <row r="25011">
          <cell r="M25011">
            <v>88267</v>
          </cell>
          <cell r="N25011" t="str">
            <v>ENCANADOR OU BOMBEIRO HIDRÁULICO COM ENCARGOS COMPLEMENTARES</v>
          </cell>
          <cell r="O25011" t="str">
            <v>H</v>
          </cell>
          <cell r="P25011" t="str">
            <v>COLETADO</v>
          </cell>
          <cell r="Q25011">
            <v>0.64500000000000002</v>
          </cell>
          <cell r="R25011">
            <v>18.95</v>
          </cell>
        </row>
        <row r="25012">
          <cell r="M25012" t="str">
            <v/>
          </cell>
          <cell r="N25012" t="str">
            <v/>
          </cell>
          <cell r="O25012" t="str">
            <v/>
          </cell>
          <cell r="P25012" t="str">
            <v/>
          </cell>
          <cell r="Q25012" t="str">
            <v/>
          </cell>
          <cell r="R25012" t="str">
            <v/>
          </cell>
        </row>
        <row r="25013">
          <cell r="M25013">
            <v>3148</v>
          </cell>
          <cell r="N25013" t="str">
            <v>FITA VEDA ROSCA EM ROLOS DE 18 MM X 50 M (L X C)</v>
          </cell>
          <cell r="O25013" t="str">
            <v>UN</v>
          </cell>
          <cell r="P25013" t="str">
            <v>COEFICIENTE DE REPRESENTATIVIDADE</v>
          </cell>
          <cell r="Q25013">
            <v>2.4E-2</v>
          </cell>
          <cell r="R25013">
            <v>18.440000000000001</v>
          </cell>
        </row>
        <row r="25014">
          <cell r="M25014">
            <v>3912</v>
          </cell>
          <cell r="N25014" t="str">
            <v>LUVA DE FERRO GALVANIZADO, COM ROSCA BSP, DE 2"</v>
          </cell>
          <cell r="O25014" t="str">
            <v>UN</v>
          </cell>
          <cell r="P25014" t="str">
            <v>ATRIBUÍDO SÃO PAULO</v>
          </cell>
          <cell r="Q25014">
            <v>1</v>
          </cell>
          <cell r="R25014">
            <v>33.950000000000003</v>
          </cell>
        </row>
        <row r="25015">
          <cell r="M25015">
            <v>7307</v>
          </cell>
          <cell r="N25015" t="str">
            <v>FUNDO ANTICORROSIVO PARA METAIS FERROSOS (ZARCAO)</v>
          </cell>
          <cell r="O25015" t="str">
            <v>L</v>
          </cell>
          <cell r="P25015" t="str">
            <v>COEFICIENTE DE REPRESENTATIVIDADE</v>
          </cell>
          <cell r="Q25015">
            <v>6.0000000000000001E-3</v>
          </cell>
          <cell r="R25015">
            <v>26.7</v>
          </cell>
        </row>
        <row r="25016">
          <cell r="M25016">
            <v>88248</v>
          </cell>
          <cell r="N25016" t="str">
            <v>AUXILIAR DE ENCANADOR OU BOMBEIRO HIDRÁULICO COM ENCARGOS COMPLEMENTARES</v>
          </cell>
          <cell r="O25016" t="str">
            <v>H</v>
          </cell>
          <cell r="P25016" t="str">
            <v>COEFICIENTE DE REPRESENTATIVIDADE</v>
          </cell>
          <cell r="Q25016">
            <v>0.64500000000000002</v>
          </cell>
          <cell r="R25016">
            <v>14.07</v>
          </cell>
        </row>
        <row r="25017">
          <cell r="M25017">
            <v>88267</v>
          </cell>
          <cell r="N25017" t="str">
            <v>ENCANADOR OU BOMBEIRO HIDRÁULICO COM ENCARGOS COMPLEMENTARES</v>
          </cell>
          <cell r="O25017" t="str">
            <v>H</v>
          </cell>
          <cell r="P25017" t="str">
            <v>COLETADO</v>
          </cell>
          <cell r="Q25017">
            <v>0.64500000000000002</v>
          </cell>
          <cell r="R25017">
            <v>18.95</v>
          </cell>
        </row>
        <row r="25018">
          <cell r="M25018" t="str">
            <v/>
          </cell>
          <cell r="N25018" t="str">
            <v/>
          </cell>
          <cell r="O25018" t="str">
            <v/>
          </cell>
          <cell r="P25018" t="str">
            <v/>
          </cell>
          <cell r="Q25018" t="str">
            <v/>
          </cell>
          <cell r="R25018" t="str">
            <v/>
          </cell>
        </row>
        <row r="25019">
          <cell r="M25019">
            <v>3148</v>
          </cell>
          <cell r="N25019" t="str">
            <v>FITA VEDA ROSCA EM ROLOS DE 18 MM X 50 M (L X C)</v>
          </cell>
          <cell r="O25019" t="str">
            <v>UN</v>
          </cell>
          <cell r="P25019" t="str">
            <v>COEFICIENTE DE REPRESENTATIVIDADE</v>
          </cell>
          <cell r="Q25019">
            <v>0.03</v>
          </cell>
          <cell r="R25019">
            <v>18.440000000000001</v>
          </cell>
        </row>
        <row r="25020">
          <cell r="M25020">
            <v>4208</v>
          </cell>
          <cell r="N25020" t="str">
            <v>NIPLE DE FERRO GALVANIZADO, COM ROSCA BSP, DE 2 1/2"</v>
          </cell>
          <cell r="O25020" t="str">
            <v>UN</v>
          </cell>
          <cell r="P25020" t="str">
            <v>ATRIBUÍDO SÃO PAULO</v>
          </cell>
          <cell r="Q25020">
            <v>1</v>
          </cell>
          <cell r="R25020">
            <v>51.99</v>
          </cell>
        </row>
        <row r="25021">
          <cell r="M25021">
            <v>7307</v>
          </cell>
          <cell r="N25021" t="str">
            <v>FUNDO ANTICORROSIVO PARA METAIS FERROSOS (ZARCAO)</v>
          </cell>
          <cell r="O25021" t="str">
            <v>L</v>
          </cell>
          <cell r="P25021" t="str">
            <v>COEFICIENTE DE REPRESENTATIVIDADE</v>
          </cell>
          <cell r="Q25021">
            <v>7.0000000000000001E-3</v>
          </cell>
          <cell r="R25021">
            <v>26.7</v>
          </cell>
        </row>
        <row r="25022">
          <cell r="M25022">
            <v>88248</v>
          </cell>
          <cell r="N25022" t="str">
            <v>AUXILIAR DE ENCANADOR OU BOMBEIRO HIDRÁULICO COM ENCARGOS COMPLEMENTARES</v>
          </cell>
          <cell r="O25022" t="str">
            <v>H</v>
          </cell>
          <cell r="P25022" t="str">
            <v>COEFICIENTE DE REPRESENTATIVIDADE</v>
          </cell>
          <cell r="Q25022">
            <v>0.70199999999999996</v>
          </cell>
          <cell r="R25022">
            <v>14.07</v>
          </cell>
        </row>
        <row r="25023">
          <cell r="M25023">
            <v>88267</v>
          </cell>
          <cell r="N25023" t="str">
            <v>ENCANADOR OU BOMBEIRO HIDRÁULICO COM ENCARGOS COMPLEMENTARES</v>
          </cell>
          <cell r="O25023" t="str">
            <v>H</v>
          </cell>
          <cell r="P25023" t="str">
            <v>COLETADO</v>
          </cell>
          <cell r="Q25023">
            <v>0.70199999999999996</v>
          </cell>
          <cell r="R25023">
            <v>18.95</v>
          </cell>
        </row>
        <row r="25024">
          <cell r="M25024" t="str">
            <v/>
          </cell>
          <cell r="N25024" t="str">
            <v/>
          </cell>
          <cell r="O25024" t="str">
            <v/>
          </cell>
          <cell r="P25024" t="str">
            <v/>
          </cell>
          <cell r="Q25024" t="str">
            <v/>
          </cell>
          <cell r="R25024" t="str">
            <v/>
          </cell>
        </row>
        <row r="25025">
          <cell r="M25025">
            <v>3148</v>
          </cell>
          <cell r="N25025" t="str">
            <v>FITA VEDA ROSCA EM ROLOS DE 18 MM X 50 M (L X C)</v>
          </cell>
          <cell r="O25025" t="str">
            <v>UN</v>
          </cell>
          <cell r="P25025" t="str">
            <v>COEFICIENTE DE REPRESENTATIVIDADE</v>
          </cell>
          <cell r="Q25025">
            <v>0.03</v>
          </cell>
          <cell r="R25025">
            <v>18.440000000000001</v>
          </cell>
        </row>
        <row r="25026">
          <cell r="M25026">
            <v>3913</v>
          </cell>
          <cell r="N25026" t="str">
            <v>LUVA DE FERRO GALVANIZADO, COM ROSCA BSP, DE 2 1/2"</v>
          </cell>
          <cell r="O25026" t="str">
            <v>UN</v>
          </cell>
          <cell r="P25026" t="str">
            <v>ATRIBUÍDO SÃO PAULO</v>
          </cell>
          <cell r="Q25026">
            <v>1</v>
          </cell>
          <cell r="R25026">
            <v>61.93</v>
          </cell>
        </row>
        <row r="25027">
          <cell r="M25027">
            <v>7307</v>
          </cell>
          <cell r="N25027" t="str">
            <v>FUNDO ANTICORROSIVO PARA METAIS FERROSOS (ZARCAO)</v>
          </cell>
          <cell r="O25027" t="str">
            <v>L</v>
          </cell>
          <cell r="P25027" t="str">
            <v>COEFICIENTE DE REPRESENTATIVIDADE</v>
          </cell>
          <cell r="Q25027">
            <v>7.0000000000000001E-3</v>
          </cell>
          <cell r="R25027">
            <v>26.7</v>
          </cell>
        </row>
        <row r="25028">
          <cell r="M25028">
            <v>88248</v>
          </cell>
          <cell r="N25028" t="str">
            <v>AUXILIAR DE ENCANADOR OU BOMBEIRO HIDRÁULICO COM ENCARGOS COMPLEMENTARES</v>
          </cell>
          <cell r="O25028" t="str">
            <v>H</v>
          </cell>
          <cell r="P25028" t="str">
            <v>COEFICIENTE DE REPRESENTATIVIDADE</v>
          </cell>
          <cell r="Q25028">
            <v>0.70199999999999996</v>
          </cell>
          <cell r="R25028">
            <v>14.07</v>
          </cell>
        </row>
        <row r="25029">
          <cell r="M25029">
            <v>88267</v>
          </cell>
          <cell r="N25029" t="str">
            <v>ENCANADOR OU BOMBEIRO HIDRÁULICO COM ENCARGOS COMPLEMENTARES</v>
          </cell>
          <cell r="O25029" t="str">
            <v>H</v>
          </cell>
          <cell r="P25029" t="str">
            <v>COLETADO</v>
          </cell>
          <cell r="Q25029">
            <v>0.70199999999999996</v>
          </cell>
          <cell r="R25029">
            <v>18.95</v>
          </cell>
        </row>
        <row r="25030">
          <cell r="M25030" t="str">
            <v/>
          </cell>
          <cell r="N25030" t="str">
            <v/>
          </cell>
          <cell r="O25030" t="str">
            <v/>
          </cell>
          <cell r="P25030" t="str">
            <v/>
          </cell>
          <cell r="Q25030" t="str">
            <v/>
          </cell>
          <cell r="R25030" t="str">
            <v/>
          </cell>
        </row>
        <row r="25031">
          <cell r="M25031">
            <v>3148</v>
          </cell>
          <cell r="N25031" t="str">
            <v>FITA VEDA ROSCA EM ROLOS DE 18 MM X 50 M (L X C)</v>
          </cell>
          <cell r="O25031" t="str">
            <v>UN</v>
          </cell>
          <cell r="P25031" t="str">
            <v>COEFICIENTE DE REPRESENTATIVIDADE</v>
          </cell>
          <cell r="Q25031">
            <v>3.5000000000000003E-2</v>
          </cell>
          <cell r="R25031">
            <v>18.440000000000001</v>
          </cell>
        </row>
        <row r="25032">
          <cell r="M25032">
            <v>4182</v>
          </cell>
          <cell r="N25032" t="str">
            <v>NIPLE DE FERRO GALVANIZADO, COM ROSCA BSP, DE 3"</v>
          </cell>
          <cell r="O25032" t="str">
            <v>UN</v>
          </cell>
          <cell r="P25032" t="str">
            <v>ATRIBUÍDO SÃO PAULO</v>
          </cell>
          <cell r="Q25032">
            <v>1</v>
          </cell>
          <cell r="R25032">
            <v>84.58</v>
          </cell>
        </row>
        <row r="25033">
          <cell r="M25033">
            <v>7307</v>
          </cell>
          <cell r="N25033" t="str">
            <v>FUNDO ANTICORROSIVO PARA METAIS FERROSOS (ZARCAO)</v>
          </cell>
          <cell r="O25033" t="str">
            <v>L</v>
          </cell>
          <cell r="P25033" t="str">
            <v>COEFICIENTE DE REPRESENTATIVIDADE</v>
          </cell>
          <cell r="Q25033">
            <v>8.0000000000000002E-3</v>
          </cell>
          <cell r="R25033">
            <v>26.7</v>
          </cell>
        </row>
        <row r="25034">
          <cell r="M25034">
            <v>88248</v>
          </cell>
          <cell r="N25034" t="str">
            <v>AUXILIAR DE ENCANADOR OU BOMBEIRO HIDRÁULICO COM ENCARGOS COMPLEMENTARES</v>
          </cell>
          <cell r="O25034" t="str">
            <v>H</v>
          </cell>
          <cell r="P25034" t="str">
            <v>COEFICIENTE DE REPRESENTATIVIDADE</v>
          </cell>
          <cell r="Q25034">
            <v>0.75800000000000001</v>
          </cell>
          <cell r="R25034">
            <v>14.07</v>
          </cell>
        </row>
        <row r="25035">
          <cell r="M25035">
            <v>88267</v>
          </cell>
          <cell r="N25035" t="str">
            <v>ENCANADOR OU BOMBEIRO HIDRÁULICO COM ENCARGOS COMPLEMENTARES</v>
          </cell>
          <cell r="O25035" t="str">
            <v>H</v>
          </cell>
          <cell r="P25035" t="str">
            <v>COLETADO</v>
          </cell>
          <cell r="Q25035">
            <v>0.75800000000000001</v>
          </cell>
          <cell r="R25035">
            <v>18.95</v>
          </cell>
        </row>
        <row r="25036">
          <cell r="M25036" t="str">
            <v/>
          </cell>
          <cell r="N25036" t="str">
            <v/>
          </cell>
          <cell r="O25036" t="str">
            <v/>
          </cell>
          <cell r="P25036" t="str">
            <v/>
          </cell>
          <cell r="Q25036" t="str">
            <v/>
          </cell>
          <cell r="R25036" t="str">
            <v/>
          </cell>
        </row>
        <row r="25037">
          <cell r="M25037">
            <v>3148</v>
          </cell>
          <cell r="N25037" t="str">
            <v>FITA VEDA ROSCA EM ROLOS DE 18 MM X 50 M (L X C)</v>
          </cell>
          <cell r="O25037" t="str">
            <v>UN</v>
          </cell>
          <cell r="P25037" t="str">
            <v>COEFICIENTE DE REPRESENTATIVIDADE</v>
          </cell>
          <cell r="Q25037">
            <v>3.5000000000000003E-2</v>
          </cell>
          <cell r="R25037">
            <v>18.440000000000001</v>
          </cell>
        </row>
        <row r="25038">
          <cell r="M25038">
            <v>3914</v>
          </cell>
          <cell r="N25038" t="str">
            <v>LUVA DE FERRO GALVANIZADO, COM ROSCA BSP, DE 3"</v>
          </cell>
          <cell r="O25038" t="str">
            <v>UN</v>
          </cell>
          <cell r="P25038" t="str">
            <v>ATRIBUÍDO SÃO PAULO</v>
          </cell>
          <cell r="Q25038">
            <v>1</v>
          </cell>
          <cell r="R25038">
            <v>93.42</v>
          </cell>
        </row>
        <row r="25039">
          <cell r="M25039">
            <v>7307</v>
          </cell>
          <cell r="N25039" t="str">
            <v>FUNDO ANTICORROSIVO PARA METAIS FERROSOS (ZARCAO)</v>
          </cell>
          <cell r="O25039" t="str">
            <v>L</v>
          </cell>
          <cell r="P25039" t="str">
            <v>COEFICIENTE DE REPRESENTATIVIDADE</v>
          </cell>
          <cell r="Q25039">
            <v>8.0000000000000002E-3</v>
          </cell>
          <cell r="R25039">
            <v>26.7</v>
          </cell>
        </row>
        <row r="25040">
          <cell r="M25040">
            <v>88248</v>
          </cell>
          <cell r="N25040" t="str">
            <v>AUXILIAR DE ENCANADOR OU BOMBEIRO HIDRÁULICO COM ENCARGOS COMPLEMENTARES</v>
          </cell>
          <cell r="O25040" t="str">
            <v>H</v>
          </cell>
          <cell r="P25040" t="str">
            <v>COEFICIENTE DE REPRESENTATIVIDADE</v>
          </cell>
          <cell r="Q25040">
            <v>0.75800000000000001</v>
          </cell>
          <cell r="R25040">
            <v>14.07</v>
          </cell>
        </row>
        <row r="25041">
          <cell r="M25041">
            <v>88267</v>
          </cell>
          <cell r="N25041" t="str">
            <v>ENCANADOR OU BOMBEIRO HIDRÁULICO COM ENCARGOS COMPLEMENTARES</v>
          </cell>
          <cell r="O25041" t="str">
            <v>H</v>
          </cell>
          <cell r="P25041" t="str">
            <v>COLETADO</v>
          </cell>
          <cell r="Q25041">
            <v>0.75800000000000001</v>
          </cell>
          <cell r="R25041">
            <v>18.95</v>
          </cell>
        </row>
        <row r="25042">
          <cell r="M25042" t="str">
            <v/>
          </cell>
          <cell r="N25042" t="str">
            <v/>
          </cell>
          <cell r="O25042" t="str">
            <v/>
          </cell>
          <cell r="P25042" t="str">
            <v/>
          </cell>
          <cell r="Q25042" t="str">
            <v/>
          </cell>
          <cell r="R25042" t="str">
            <v/>
          </cell>
        </row>
        <row r="25043">
          <cell r="M25043">
            <v>3148</v>
          </cell>
          <cell r="N25043" t="str">
            <v>FITA VEDA ROSCA EM ROLOS DE 18 MM X 50 M (L X C)</v>
          </cell>
          <cell r="O25043" t="str">
            <v>UN</v>
          </cell>
          <cell r="P25043" t="str">
            <v>COEFICIENTE DE REPRESENTATIVIDADE</v>
          </cell>
          <cell r="Q25043">
            <v>2.4E-2</v>
          </cell>
          <cell r="R25043">
            <v>18.440000000000001</v>
          </cell>
        </row>
        <row r="25044">
          <cell r="M25044">
            <v>3447</v>
          </cell>
          <cell r="N25044" t="str">
            <v>COTOVELO 45 GRAUS DE FERRO GALVANIZADO, COM ROSCA BSP, DE 2"</v>
          </cell>
          <cell r="O25044" t="str">
            <v>UN</v>
          </cell>
          <cell r="P25044" t="str">
            <v>ATRIBUÍDO SÃO PAULO</v>
          </cell>
          <cell r="Q25044">
            <v>1</v>
          </cell>
          <cell r="R25044">
            <v>50.43</v>
          </cell>
        </row>
        <row r="25045">
          <cell r="M25045">
            <v>7307</v>
          </cell>
          <cell r="N25045" t="str">
            <v>FUNDO ANTICORROSIVO PARA METAIS FERROSOS (ZARCAO)</v>
          </cell>
          <cell r="O25045" t="str">
            <v>L</v>
          </cell>
          <cell r="P25045" t="str">
            <v>COEFICIENTE DE REPRESENTATIVIDADE</v>
          </cell>
          <cell r="Q25045">
            <v>6.0000000000000001E-3</v>
          </cell>
          <cell r="R25045">
            <v>26.7</v>
          </cell>
        </row>
        <row r="25046">
          <cell r="M25046">
            <v>88248</v>
          </cell>
          <cell r="N25046" t="str">
            <v>AUXILIAR DE ENCANADOR OU BOMBEIRO HIDRÁULICO COM ENCARGOS COMPLEMENTARES</v>
          </cell>
          <cell r="O25046" t="str">
            <v>H</v>
          </cell>
          <cell r="P25046" t="str">
            <v>COEFICIENTE DE REPRESENTATIVIDADE</v>
          </cell>
          <cell r="Q25046">
            <v>0.96699999999999997</v>
          </cell>
          <cell r="R25046">
            <v>14.07</v>
          </cell>
        </row>
        <row r="25047">
          <cell r="M25047">
            <v>88267</v>
          </cell>
          <cell r="N25047" t="str">
            <v>ENCANADOR OU BOMBEIRO HIDRÁULICO COM ENCARGOS COMPLEMENTARES</v>
          </cell>
          <cell r="O25047" t="str">
            <v>H</v>
          </cell>
          <cell r="P25047" t="str">
            <v>COLETADO</v>
          </cell>
          <cell r="Q25047">
            <v>0.96699999999999997</v>
          </cell>
          <cell r="R25047">
            <v>18.95</v>
          </cell>
        </row>
        <row r="25048">
          <cell r="M25048" t="str">
            <v/>
          </cell>
          <cell r="N25048" t="str">
            <v/>
          </cell>
          <cell r="O25048" t="str">
            <v/>
          </cell>
          <cell r="P25048" t="str">
            <v/>
          </cell>
          <cell r="Q25048" t="str">
            <v/>
          </cell>
          <cell r="R25048" t="str">
            <v/>
          </cell>
        </row>
        <row r="25049">
          <cell r="M25049">
            <v>3148</v>
          </cell>
          <cell r="N25049" t="str">
            <v>FITA VEDA ROSCA EM ROLOS DE 18 MM X 50 M (L X C)</v>
          </cell>
          <cell r="O25049" t="str">
            <v>UN</v>
          </cell>
          <cell r="P25049" t="str">
            <v>COEFICIENTE DE REPRESENTATIVIDADE</v>
          </cell>
          <cell r="Q25049">
            <v>2.4E-2</v>
          </cell>
          <cell r="R25049">
            <v>18.440000000000001</v>
          </cell>
        </row>
        <row r="25050">
          <cell r="M25050">
            <v>3471</v>
          </cell>
          <cell r="N25050" t="str">
            <v>COTOVELO 90 GRAUS DE FERRO GALVANIZADO, COM ROSCA BSP, DE 2"</v>
          </cell>
          <cell r="O25050" t="str">
            <v>UN</v>
          </cell>
          <cell r="P25050" t="str">
            <v>ATRIBUÍDO SÃO PAULO</v>
          </cell>
          <cell r="Q25050">
            <v>1</v>
          </cell>
          <cell r="R25050">
            <v>48.22</v>
          </cell>
        </row>
        <row r="25051">
          <cell r="M25051">
            <v>7307</v>
          </cell>
          <cell r="N25051" t="str">
            <v>FUNDO ANTICORROSIVO PARA METAIS FERROSOS (ZARCAO)</v>
          </cell>
          <cell r="O25051" t="str">
            <v>L</v>
          </cell>
          <cell r="P25051" t="str">
            <v>COEFICIENTE DE REPRESENTATIVIDADE</v>
          </cell>
          <cell r="Q25051">
            <v>6.0000000000000001E-3</v>
          </cell>
          <cell r="R25051">
            <v>26.7</v>
          </cell>
        </row>
        <row r="25052">
          <cell r="M25052">
            <v>88248</v>
          </cell>
          <cell r="N25052" t="str">
            <v>AUXILIAR DE ENCANADOR OU BOMBEIRO HIDRÁULICO COM ENCARGOS COMPLEMENTARES</v>
          </cell>
          <cell r="O25052" t="str">
            <v>H</v>
          </cell>
          <cell r="P25052" t="str">
            <v>COEFICIENTE DE REPRESENTATIVIDADE</v>
          </cell>
          <cell r="Q25052">
            <v>0.96699999999999997</v>
          </cell>
          <cell r="R25052">
            <v>14.07</v>
          </cell>
        </row>
        <row r="25053">
          <cell r="M25053">
            <v>88267</v>
          </cell>
          <cell r="N25053" t="str">
            <v>ENCANADOR OU BOMBEIRO HIDRÁULICO COM ENCARGOS COMPLEMENTARES</v>
          </cell>
          <cell r="O25053" t="str">
            <v>H</v>
          </cell>
          <cell r="P25053" t="str">
            <v>COLETADO</v>
          </cell>
          <cell r="Q25053">
            <v>0.96699999999999997</v>
          </cell>
          <cell r="R25053">
            <v>18.95</v>
          </cell>
        </row>
        <row r="25054">
          <cell r="M25054" t="str">
            <v/>
          </cell>
          <cell r="N25054" t="str">
            <v/>
          </cell>
          <cell r="O25054" t="str">
            <v/>
          </cell>
          <cell r="P25054" t="str">
            <v/>
          </cell>
          <cell r="Q25054" t="str">
            <v/>
          </cell>
          <cell r="R25054" t="str">
            <v/>
          </cell>
        </row>
        <row r="25055">
          <cell r="M25055">
            <v>3148</v>
          </cell>
          <cell r="N25055" t="str">
            <v>FITA VEDA ROSCA EM ROLOS DE 18 MM X 50 M (L X C)</v>
          </cell>
          <cell r="O25055" t="str">
            <v>UN</v>
          </cell>
          <cell r="P25055" t="str">
            <v>COEFICIENTE DE REPRESENTATIVIDADE</v>
          </cell>
          <cell r="Q25055">
            <v>0.03</v>
          </cell>
          <cell r="R25055">
            <v>18.440000000000001</v>
          </cell>
        </row>
        <row r="25056">
          <cell r="M25056">
            <v>7307</v>
          </cell>
          <cell r="N25056" t="str">
            <v>FUNDO ANTICORROSIVO PARA METAIS FERROSOS (ZARCAO)</v>
          </cell>
          <cell r="O25056" t="str">
            <v>L</v>
          </cell>
          <cell r="P25056" t="str">
            <v>COEFICIENTE DE REPRESENTATIVIDADE</v>
          </cell>
          <cell r="Q25056">
            <v>7.0000000000000001E-3</v>
          </cell>
          <cell r="R25056">
            <v>26.7</v>
          </cell>
        </row>
        <row r="25057">
          <cell r="M25057">
            <v>12402</v>
          </cell>
          <cell r="N25057" t="str">
            <v>COTOVELO 45 GRAUS DE FERRO GALVANIZADO, COM ROSCA BSP, DE 2 1/2"</v>
          </cell>
          <cell r="O25057" t="str">
            <v>UN</v>
          </cell>
          <cell r="P25057" t="str">
            <v>ATRIBUÍDO SÃO PAULO</v>
          </cell>
          <cell r="Q25057">
            <v>1</v>
          </cell>
          <cell r="R25057">
            <v>97.48</v>
          </cell>
        </row>
        <row r="25058">
          <cell r="M25058">
            <v>88248</v>
          </cell>
          <cell r="N25058" t="str">
            <v>AUXILIAR DE ENCANADOR OU BOMBEIRO HIDRÁULICO COM ENCARGOS COMPLEMENTARES</v>
          </cell>
          <cell r="O25058" t="str">
            <v>H</v>
          </cell>
          <cell r="P25058" t="str">
            <v>COEFICIENTE DE REPRESENTATIVIDADE</v>
          </cell>
          <cell r="Q25058">
            <v>1.052</v>
          </cell>
          <cell r="R25058">
            <v>14.07</v>
          </cell>
        </row>
        <row r="25059">
          <cell r="M25059">
            <v>88267</v>
          </cell>
          <cell r="N25059" t="str">
            <v>ENCANADOR OU BOMBEIRO HIDRÁULICO COM ENCARGOS COMPLEMENTARES</v>
          </cell>
          <cell r="O25059" t="str">
            <v>H</v>
          </cell>
          <cell r="P25059" t="str">
            <v>COLETADO</v>
          </cell>
          <cell r="Q25059">
            <v>1.052</v>
          </cell>
          <cell r="R25059">
            <v>18.95</v>
          </cell>
        </row>
        <row r="25060">
          <cell r="M25060" t="str">
            <v/>
          </cell>
          <cell r="N25060" t="str">
            <v/>
          </cell>
          <cell r="O25060" t="str">
            <v/>
          </cell>
          <cell r="P25060" t="str">
            <v/>
          </cell>
          <cell r="Q25060" t="str">
            <v/>
          </cell>
          <cell r="R25060" t="str">
            <v/>
          </cell>
        </row>
        <row r="25061">
          <cell r="M25061">
            <v>3148</v>
          </cell>
          <cell r="N25061" t="str">
            <v>FITA VEDA ROSCA EM ROLOS DE 18 MM X 50 M (L X C)</v>
          </cell>
          <cell r="O25061" t="str">
            <v>UN</v>
          </cell>
          <cell r="P25061" t="str">
            <v>COEFICIENTE DE REPRESENTATIVIDADE</v>
          </cell>
          <cell r="Q25061">
            <v>0.03</v>
          </cell>
          <cell r="R25061">
            <v>18.440000000000001</v>
          </cell>
        </row>
        <row r="25062">
          <cell r="M25062">
            <v>3470</v>
          </cell>
          <cell r="N25062" t="str">
            <v>COTOVELO 90 GRAUS DE FERRO GALVANIZADO, COM ROSCA BSP, DE 2 1/2"</v>
          </cell>
          <cell r="O25062" t="str">
            <v>UN</v>
          </cell>
          <cell r="P25062" t="str">
            <v>ATRIBUÍDO SÃO PAULO</v>
          </cell>
          <cell r="Q25062">
            <v>1</v>
          </cell>
          <cell r="R25062">
            <v>87.76</v>
          </cell>
        </row>
        <row r="25063">
          <cell r="M25063">
            <v>7307</v>
          </cell>
          <cell r="N25063" t="str">
            <v>FUNDO ANTICORROSIVO PARA METAIS FERROSOS (ZARCAO)</v>
          </cell>
          <cell r="O25063" t="str">
            <v>L</v>
          </cell>
          <cell r="P25063" t="str">
            <v>COEFICIENTE DE REPRESENTATIVIDADE</v>
          </cell>
          <cell r="Q25063">
            <v>7.0000000000000001E-3</v>
          </cell>
          <cell r="R25063">
            <v>26.7</v>
          </cell>
        </row>
        <row r="25064">
          <cell r="M25064">
            <v>88248</v>
          </cell>
          <cell r="N25064" t="str">
            <v>AUXILIAR DE ENCANADOR OU BOMBEIRO HIDRÁULICO COM ENCARGOS COMPLEMENTARES</v>
          </cell>
          <cell r="O25064" t="str">
            <v>H</v>
          </cell>
          <cell r="P25064" t="str">
            <v>COEFICIENTE DE REPRESENTATIVIDADE</v>
          </cell>
          <cell r="Q25064">
            <v>1.052</v>
          </cell>
          <cell r="R25064">
            <v>14.07</v>
          </cell>
        </row>
        <row r="25065">
          <cell r="M25065">
            <v>88267</v>
          </cell>
          <cell r="N25065" t="str">
            <v>ENCANADOR OU BOMBEIRO HIDRÁULICO COM ENCARGOS COMPLEMENTARES</v>
          </cell>
          <cell r="O25065" t="str">
            <v>H</v>
          </cell>
          <cell r="P25065" t="str">
            <v>COLETADO</v>
          </cell>
          <cell r="Q25065">
            <v>1.052</v>
          </cell>
          <cell r="R25065">
            <v>18.95</v>
          </cell>
        </row>
        <row r="25066">
          <cell r="M25066" t="str">
            <v/>
          </cell>
          <cell r="N25066" t="str">
            <v/>
          </cell>
          <cell r="O25066" t="str">
            <v/>
          </cell>
          <cell r="P25066" t="str">
            <v/>
          </cell>
          <cell r="Q25066" t="str">
            <v/>
          </cell>
          <cell r="R25066" t="str">
            <v/>
          </cell>
        </row>
        <row r="25067">
          <cell r="M25067">
            <v>3148</v>
          </cell>
          <cell r="N25067" t="str">
            <v>FITA VEDA ROSCA EM ROLOS DE 18 MM X 50 M (L X C)</v>
          </cell>
          <cell r="O25067" t="str">
            <v>UN</v>
          </cell>
          <cell r="P25067" t="str">
            <v>COEFICIENTE DE REPRESENTATIVIDADE</v>
          </cell>
          <cell r="Q25067">
            <v>3.5000000000000003E-2</v>
          </cell>
          <cell r="R25067">
            <v>18.440000000000001</v>
          </cell>
        </row>
        <row r="25068">
          <cell r="M25068">
            <v>3448</v>
          </cell>
          <cell r="N25068" t="str">
            <v>COTOVELO 45 GRAUS DE FERRO GALVANIZADO, COM ROSCA BSP, DE 3"</v>
          </cell>
          <cell r="O25068" t="str">
            <v>UN</v>
          </cell>
          <cell r="P25068" t="str">
            <v>ATRIBUÍDO SÃO PAULO</v>
          </cell>
          <cell r="Q25068">
            <v>1</v>
          </cell>
          <cell r="R25068">
            <v>142.51</v>
          </cell>
        </row>
        <row r="25069">
          <cell r="M25069">
            <v>7307</v>
          </cell>
          <cell r="N25069" t="str">
            <v>FUNDO ANTICORROSIVO PARA METAIS FERROSOS (ZARCAO)</v>
          </cell>
          <cell r="O25069" t="str">
            <v>L</v>
          </cell>
          <cell r="P25069" t="str">
            <v>COEFICIENTE DE REPRESENTATIVIDADE</v>
          </cell>
          <cell r="Q25069">
            <v>8.0000000000000002E-3</v>
          </cell>
          <cell r="R25069">
            <v>26.7</v>
          </cell>
        </row>
        <row r="25070">
          <cell r="M25070">
            <v>88248</v>
          </cell>
          <cell r="N25070" t="str">
            <v>AUXILIAR DE ENCANADOR OU BOMBEIRO HIDRÁULICO COM ENCARGOS COMPLEMENTARES</v>
          </cell>
          <cell r="O25070" t="str">
            <v>H</v>
          </cell>
          <cell r="P25070" t="str">
            <v>COEFICIENTE DE REPRESENTATIVIDADE</v>
          </cell>
          <cell r="Q25070">
            <v>1.137</v>
          </cell>
          <cell r="R25070">
            <v>14.07</v>
          </cell>
        </row>
        <row r="25071">
          <cell r="M25071">
            <v>88267</v>
          </cell>
          <cell r="N25071" t="str">
            <v>ENCANADOR OU BOMBEIRO HIDRÁULICO COM ENCARGOS COMPLEMENTARES</v>
          </cell>
          <cell r="O25071" t="str">
            <v>H</v>
          </cell>
          <cell r="P25071" t="str">
            <v>COLETADO</v>
          </cell>
          <cell r="Q25071">
            <v>1.137</v>
          </cell>
          <cell r="R25071">
            <v>18.95</v>
          </cell>
        </row>
        <row r="25072">
          <cell r="M25072" t="str">
            <v/>
          </cell>
          <cell r="N25072" t="str">
            <v/>
          </cell>
          <cell r="O25072" t="str">
            <v/>
          </cell>
          <cell r="P25072" t="str">
            <v/>
          </cell>
          <cell r="Q25072" t="str">
            <v/>
          </cell>
          <cell r="R25072" t="str">
            <v/>
          </cell>
        </row>
        <row r="25073">
          <cell r="M25073">
            <v>3148</v>
          </cell>
          <cell r="N25073" t="str">
            <v>FITA VEDA ROSCA EM ROLOS DE 18 MM X 50 M (L X C)</v>
          </cell>
          <cell r="O25073" t="str">
            <v>UN</v>
          </cell>
          <cell r="P25073" t="str">
            <v>COEFICIENTE DE REPRESENTATIVIDADE</v>
          </cell>
          <cell r="Q25073">
            <v>3.5000000000000003E-2</v>
          </cell>
          <cell r="R25073">
            <v>18.440000000000001</v>
          </cell>
        </row>
        <row r="25074">
          <cell r="M25074">
            <v>3459</v>
          </cell>
          <cell r="N25074" t="str">
            <v>COTOVELO 90 GRAUS DE FERRO GALVANIZADO, COM ROSCA BSP, DE 3"</v>
          </cell>
          <cell r="O25074" t="str">
            <v>UN</v>
          </cell>
          <cell r="P25074" t="str">
            <v>ATRIBUÍDO SÃO PAULO</v>
          </cell>
          <cell r="Q25074">
            <v>1</v>
          </cell>
          <cell r="R25074">
            <v>123.78</v>
          </cell>
        </row>
        <row r="25075">
          <cell r="M25075">
            <v>7307</v>
          </cell>
          <cell r="N25075" t="str">
            <v>FUNDO ANTICORROSIVO PARA METAIS FERROSOS (ZARCAO)</v>
          </cell>
          <cell r="O25075" t="str">
            <v>L</v>
          </cell>
          <cell r="P25075" t="str">
            <v>COEFICIENTE DE REPRESENTATIVIDADE</v>
          </cell>
          <cell r="Q25075">
            <v>8.0000000000000002E-3</v>
          </cell>
          <cell r="R25075">
            <v>26.7</v>
          </cell>
        </row>
        <row r="25076">
          <cell r="M25076">
            <v>88248</v>
          </cell>
          <cell r="N25076" t="str">
            <v>AUXILIAR DE ENCANADOR OU BOMBEIRO HIDRÁULICO COM ENCARGOS COMPLEMENTARES</v>
          </cell>
          <cell r="O25076" t="str">
            <v>H</v>
          </cell>
          <cell r="P25076" t="str">
            <v>COEFICIENTE DE REPRESENTATIVIDADE</v>
          </cell>
          <cell r="Q25076">
            <v>1.137</v>
          </cell>
          <cell r="R25076">
            <v>14.07</v>
          </cell>
        </row>
        <row r="25077">
          <cell r="M25077">
            <v>88267</v>
          </cell>
          <cell r="N25077" t="str">
            <v>ENCANADOR OU BOMBEIRO HIDRÁULICO COM ENCARGOS COMPLEMENTARES</v>
          </cell>
          <cell r="O25077" t="str">
            <v>H</v>
          </cell>
          <cell r="P25077" t="str">
            <v>COLETADO</v>
          </cell>
          <cell r="Q25077">
            <v>1.137</v>
          </cell>
          <cell r="R25077">
            <v>18.95</v>
          </cell>
        </row>
        <row r="25078">
          <cell r="M25078" t="str">
            <v/>
          </cell>
          <cell r="N25078" t="str">
            <v/>
          </cell>
          <cell r="O25078" t="str">
            <v/>
          </cell>
          <cell r="P25078" t="str">
            <v/>
          </cell>
          <cell r="Q25078" t="str">
            <v/>
          </cell>
          <cell r="R25078" t="str">
            <v/>
          </cell>
        </row>
        <row r="25079">
          <cell r="M25079">
            <v>3148</v>
          </cell>
          <cell r="N25079" t="str">
            <v>FITA VEDA ROSCA EM ROLOS DE 18 MM X 50 M (L X C)</v>
          </cell>
          <cell r="O25079" t="str">
            <v>UN</v>
          </cell>
          <cell r="P25079" t="str">
            <v>COEFICIENTE DE REPRESENTATIVIDADE</v>
          </cell>
          <cell r="Q25079">
            <v>3.5999999999999997E-2</v>
          </cell>
          <cell r="R25079">
            <v>18.440000000000001</v>
          </cell>
        </row>
        <row r="25080">
          <cell r="M25080">
            <v>6298</v>
          </cell>
          <cell r="N25080" t="str">
            <v>TE DE FERRO GALVANIZADO, DE 2"</v>
          </cell>
          <cell r="O25080" t="str">
            <v>UN</v>
          </cell>
          <cell r="P25080" t="str">
            <v>ATRIBUÍDO SÃO PAULO</v>
          </cell>
          <cell r="Q25080">
            <v>1</v>
          </cell>
          <cell r="R25080">
            <v>64.11</v>
          </cell>
        </row>
        <row r="25081">
          <cell r="M25081">
            <v>7307</v>
          </cell>
          <cell r="N25081" t="str">
            <v>FUNDO ANTICORROSIVO PARA METAIS FERROSOS (ZARCAO)</v>
          </cell>
          <cell r="O25081" t="str">
            <v>L</v>
          </cell>
          <cell r="P25081" t="str">
            <v>COEFICIENTE DE REPRESENTATIVIDADE</v>
          </cell>
          <cell r="Q25081">
            <v>8.9999999999999993E-3</v>
          </cell>
          <cell r="R25081">
            <v>26.7</v>
          </cell>
        </row>
        <row r="25082">
          <cell r="M25082">
            <v>88248</v>
          </cell>
          <cell r="N25082" t="str">
            <v>AUXILIAR DE ENCANADOR OU BOMBEIRO HIDRÁULICO COM ENCARGOS COMPLEMENTARES</v>
          </cell>
          <cell r="O25082" t="str">
            <v>H</v>
          </cell>
          <cell r="P25082" t="str">
            <v>COEFICIENTE DE REPRESENTATIVIDADE</v>
          </cell>
          <cell r="Q25082">
            <v>1.29</v>
          </cell>
          <cell r="R25082">
            <v>14.07</v>
          </cell>
        </row>
        <row r="25083">
          <cell r="M25083">
            <v>88267</v>
          </cell>
          <cell r="N25083" t="str">
            <v>ENCANADOR OU BOMBEIRO HIDRÁULICO COM ENCARGOS COMPLEMENTARES</v>
          </cell>
          <cell r="O25083" t="str">
            <v>H</v>
          </cell>
          <cell r="P25083" t="str">
            <v>COLETADO</v>
          </cell>
          <cell r="Q25083">
            <v>1.29</v>
          </cell>
          <cell r="R25083">
            <v>18.95</v>
          </cell>
        </row>
        <row r="25084">
          <cell r="M25084" t="str">
            <v/>
          </cell>
          <cell r="N25084" t="str">
            <v/>
          </cell>
          <cell r="O25084" t="str">
            <v/>
          </cell>
          <cell r="P25084" t="str">
            <v/>
          </cell>
          <cell r="Q25084" t="str">
            <v/>
          </cell>
          <cell r="R25084" t="str">
            <v/>
          </cell>
        </row>
        <row r="25085">
          <cell r="M25085">
            <v>3148</v>
          </cell>
          <cell r="N25085" t="str">
            <v>FITA VEDA ROSCA EM ROLOS DE 18 MM X 50 M (L X C)</v>
          </cell>
          <cell r="O25085" t="str">
            <v>UN</v>
          </cell>
          <cell r="P25085" t="str">
            <v>COEFICIENTE DE REPRESENTATIVIDADE</v>
          </cell>
          <cell r="Q25085">
            <v>4.4999999999999998E-2</v>
          </cell>
          <cell r="R25085">
            <v>18.440000000000001</v>
          </cell>
        </row>
        <row r="25086">
          <cell r="M25086">
            <v>6299</v>
          </cell>
          <cell r="N25086" t="str">
            <v>TE DE FERRO GALVANIZADO, DE 2 1/2"</v>
          </cell>
          <cell r="O25086" t="str">
            <v>UN</v>
          </cell>
          <cell r="P25086" t="str">
            <v>ATRIBUÍDO SÃO PAULO</v>
          </cell>
          <cell r="Q25086">
            <v>1</v>
          </cell>
          <cell r="R25086">
            <v>121.73</v>
          </cell>
        </row>
        <row r="25087">
          <cell r="M25087">
            <v>7307</v>
          </cell>
          <cell r="N25087" t="str">
            <v>FUNDO ANTICORROSIVO PARA METAIS FERROSOS (ZARCAO)</v>
          </cell>
          <cell r="O25087" t="str">
            <v>L</v>
          </cell>
          <cell r="P25087" t="str">
            <v>COEFICIENTE DE REPRESENTATIVIDADE</v>
          </cell>
          <cell r="Q25087">
            <v>1.0999999999999999E-2</v>
          </cell>
          <cell r="R25087">
            <v>26.7</v>
          </cell>
        </row>
        <row r="25088">
          <cell r="M25088">
            <v>88248</v>
          </cell>
          <cell r="N25088" t="str">
            <v>AUXILIAR DE ENCANADOR OU BOMBEIRO HIDRÁULICO COM ENCARGOS COMPLEMENTARES</v>
          </cell>
          <cell r="O25088" t="str">
            <v>H</v>
          </cell>
          <cell r="P25088" t="str">
            <v>COEFICIENTE DE REPRESENTATIVIDADE</v>
          </cell>
          <cell r="Q25088">
            <v>1.403</v>
          </cell>
          <cell r="R25088">
            <v>14.07</v>
          </cell>
        </row>
        <row r="25089">
          <cell r="M25089">
            <v>88267</v>
          </cell>
          <cell r="N25089" t="str">
            <v>ENCANADOR OU BOMBEIRO HIDRÁULICO COM ENCARGOS COMPLEMENTARES</v>
          </cell>
          <cell r="O25089" t="str">
            <v>H</v>
          </cell>
          <cell r="P25089" t="str">
            <v>COLETADO</v>
          </cell>
          <cell r="Q25089">
            <v>1.403</v>
          </cell>
          <cell r="R25089">
            <v>18.95</v>
          </cell>
        </row>
        <row r="25090">
          <cell r="M25090" t="str">
            <v/>
          </cell>
          <cell r="N25090" t="str">
            <v/>
          </cell>
          <cell r="O25090" t="str">
            <v/>
          </cell>
          <cell r="P25090" t="str">
            <v/>
          </cell>
          <cell r="Q25090" t="str">
            <v/>
          </cell>
          <cell r="R25090" t="str">
            <v/>
          </cell>
        </row>
        <row r="25091">
          <cell r="M25091">
            <v>3148</v>
          </cell>
          <cell r="N25091" t="str">
            <v>FITA VEDA ROSCA EM ROLOS DE 18 MM X 50 M (L X C)</v>
          </cell>
          <cell r="O25091" t="str">
            <v>UN</v>
          </cell>
          <cell r="P25091" t="str">
            <v>COEFICIENTE DE REPRESENTATIVIDADE</v>
          </cell>
          <cell r="Q25091">
            <v>5.2999999999999999E-2</v>
          </cell>
          <cell r="R25091">
            <v>18.440000000000001</v>
          </cell>
        </row>
        <row r="25092">
          <cell r="M25092">
            <v>6322</v>
          </cell>
          <cell r="N25092" t="str">
            <v>TE DE FERRO GALVANIZADO, DE 3"</v>
          </cell>
          <cell r="O25092" t="str">
            <v>UN</v>
          </cell>
          <cell r="P25092" t="str">
            <v>ATRIBUÍDO SÃO PAULO</v>
          </cell>
          <cell r="Q25092">
            <v>1</v>
          </cell>
          <cell r="R25092">
            <v>163.04</v>
          </cell>
        </row>
        <row r="25093">
          <cell r="M25093">
            <v>7307</v>
          </cell>
          <cell r="N25093" t="str">
            <v>FUNDO ANTICORROSIVO PARA METAIS FERROSOS (ZARCAO)</v>
          </cell>
          <cell r="O25093" t="str">
            <v>L</v>
          </cell>
          <cell r="P25093" t="str">
            <v>COEFICIENTE DE REPRESENTATIVIDADE</v>
          </cell>
          <cell r="Q25093">
            <v>1.2999999999999999E-2</v>
          </cell>
          <cell r="R25093">
            <v>26.7</v>
          </cell>
        </row>
        <row r="25094">
          <cell r="M25094">
            <v>88248</v>
          </cell>
          <cell r="N25094" t="str">
            <v>AUXILIAR DE ENCANADOR OU BOMBEIRO HIDRÁULICO COM ENCARGOS COMPLEMENTARES</v>
          </cell>
          <cell r="O25094" t="str">
            <v>H</v>
          </cell>
          <cell r="P25094" t="str">
            <v>COEFICIENTE DE REPRESENTATIVIDADE</v>
          </cell>
          <cell r="Q25094">
            <v>1.516</v>
          </cell>
          <cell r="R25094">
            <v>14.07</v>
          </cell>
        </row>
        <row r="25095">
          <cell r="M25095">
            <v>88267</v>
          </cell>
          <cell r="N25095" t="str">
            <v>ENCANADOR OU BOMBEIRO HIDRÁULICO COM ENCARGOS COMPLEMENTARES</v>
          </cell>
          <cell r="O25095" t="str">
            <v>H</v>
          </cell>
          <cell r="P25095" t="str">
            <v>COLETADO</v>
          </cell>
          <cell r="Q25095">
            <v>1.516</v>
          </cell>
          <cell r="R25095">
            <v>18.95</v>
          </cell>
        </row>
        <row r="25096">
          <cell r="M25096" t="str">
            <v/>
          </cell>
          <cell r="N25096" t="str">
            <v/>
          </cell>
          <cell r="O25096" t="str">
            <v/>
          </cell>
          <cell r="P25096" t="str">
            <v/>
          </cell>
          <cell r="Q25096" t="str">
            <v/>
          </cell>
          <cell r="R25096" t="str">
            <v/>
          </cell>
        </row>
        <row r="25097">
          <cell r="M25097">
            <v>3148</v>
          </cell>
          <cell r="N25097" t="str">
            <v>FITA VEDA ROSCA EM ROLOS DE 18 MM X 50 M (L X C)</v>
          </cell>
          <cell r="O25097" t="str">
            <v>UN</v>
          </cell>
          <cell r="P25097" t="str">
            <v>COEFICIENTE DE REPRESENTATIVIDADE</v>
          </cell>
          <cell r="Q25097">
            <v>1.2999999999999999E-2</v>
          </cell>
          <cell r="R25097">
            <v>18.440000000000001</v>
          </cell>
        </row>
        <row r="25098">
          <cell r="M25098">
            <v>4179</v>
          </cell>
          <cell r="N25098" t="str">
            <v>NIPLE DE FERRO GALVANIZADO, COM ROSCA BSP, DE 1"</v>
          </cell>
          <cell r="O25098" t="str">
            <v>UN</v>
          </cell>
          <cell r="P25098" t="str">
            <v>ATRIBUÍDO SÃO PAULO</v>
          </cell>
          <cell r="Q25098">
            <v>1</v>
          </cell>
          <cell r="R25098">
            <v>11.17</v>
          </cell>
        </row>
        <row r="25099">
          <cell r="M25099">
            <v>7307</v>
          </cell>
          <cell r="N25099" t="str">
            <v>FUNDO ANTICORROSIVO PARA METAIS FERROSOS (ZARCAO)</v>
          </cell>
          <cell r="O25099" t="str">
            <v>L</v>
          </cell>
          <cell r="P25099" t="str">
            <v>COEFICIENTE DE REPRESENTATIVIDADE</v>
          </cell>
          <cell r="Q25099">
            <v>3.0000000000000001E-3</v>
          </cell>
          <cell r="R25099">
            <v>26.7</v>
          </cell>
        </row>
        <row r="25100">
          <cell r="M25100">
            <v>88248</v>
          </cell>
          <cell r="N25100" t="str">
            <v>AUXILIAR DE ENCANADOR OU BOMBEIRO HIDRÁULICO COM ENCARGOS COMPLEMENTARES</v>
          </cell>
          <cell r="O25100" t="str">
            <v>H</v>
          </cell>
          <cell r="P25100" t="str">
            <v>COEFICIENTE DE REPRESENTATIVIDADE</v>
          </cell>
          <cell r="Q25100">
            <v>0.49</v>
          </cell>
          <cell r="R25100">
            <v>14.07</v>
          </cell>
        </row>
        <row r="25101">
          <cell r="M25101">
            <v>88267</v>
          </cell>
          <cell r="N25101" t="str">
            <v>ENCANADOR OU BOMBEIRO HIDRÁULICO COM ENCARGOS COMPLEMENTARES</v>
          </cell>
          <cell r="O25101" t="str">
            <v>H</v>
          </cell>
          <cell r="P25101" t="str">
            <v>COLETADO</v>
          </cell>
          <cell r="Q25101">
            <v>0.49</v>
          </cell>
          <cell r="R25101">
            <v>18.95</v>
          </cell>
        </row>
        <row r="25102">
          <cell r="M25102" t="str">
            <v/>
          </cell>
          <cell r="N25102" t="str">
            <v/>
          </cell>
          <cell r="O25102" t="str">
            <v/>
          </cell>
          <cell r="P25102" t="str">
            <v/>
          </cell>
          <cell r="Q25102" t="str">
            <v/>
          </cell>
          <cell r="R25102" t="str">
            <v/>
          </cell>
        </row>
        <row r="25103">
          <cell r="M25103">
            <v>3148</v>
          </cell>
          <cell r="N25103" t="str">
            <v>FITA VEDA ROSCA EM ROLOS DE 18 MM X 50 M (L X C)</v>
          </cell>
          <cell r="O25103" t="str">
            <v>UN</v>
          </cell>
          <cell r="P25103" t="str">
            <v>COEFICIENTE DE REPRESENTATIVIDADE</v>
          </cell>
          <cell r="Q25103">
            <v>1.2999999999999999E-2</v>
          </cell>
          <cell r="R25103">
            <v>18.440000000000001</v>
          </cell>
        </row>
        <row r="25104">
          <cell r="M25104">
            <v>3910</v>
          </cell>
          <cell r="N25104" t="str">
            <v>LUVA DE FERRO GALVANIZADO, COM ROSCA BSP, DE 1"</v>
          </cell>
          <cell r="O25104" t="str">
            <v>UN</v>
          </cell>
          <cell r="P25104" t="str">
            <v>ATRIBUÍDO SÃO PAULO</v>
          </cell>
          <cell r="Q25104">
            <v>1</v>
          </cell>
          <cell r="R25104">
            <v>12.95</v>
          </cell>
        </row>
        <row r="25105">
          <cell r="M25105">
            <v>7307</v>
          </cell>
          <cell r="N25105" t="str">
            <v>FUNDO ANTICORROSIVO PARA METAIS FERROSOS (ZARCAO)</v>
          </cell>
          <cell r="O25105" t="str">
            <v>L</v>
          </cell>
          <cell r="P25105" t="str">
            <v>COEFICIENTE DE REPRESENTATIVIDADE</v>
          </cell>
          <cell r="Q25105">
            <v>3.0000000000000001E-3</v>
          </cell>
          <cell r="R25105">
            <v>26.7</v>
          </cell>
        </row>
        <row r="25106">
          <cell r="M25106">
            <v>88248</v>
          </cell>
          <cell r="N25106" t="str">
            <v>AUXILIAR DE ENCANADOR OU BOMBEIRO HIDRÁULICO COM ENCARGOS COMPLEMENTARES</v>
          </cell>
          <cell r="O25106" t="str">
            <v>H</v>
          </cell>
          <cell r="P25106" t="str">
            <v>COEFICIENTE DE REPRESENTATIVIDADE</v>
          </cell>
          <cell r="Q25106">
            <v>0.49</v>
          </cell>
          <cell r="R25106">
            <v>14.07</v>
          </cell>
        </row>
        <row r="25107">
          <cell r="M25107">
            <v>88267</v>
          </cell>
          <cell r="N25107" t="str">
            <v>ENCANADOR OU BOMBEIRO HIDRÁULICO COM ENCARGOS COMPLEMENTARES</v>
          </cell>
          <cell r="O25107" t="str">
            <v>H</v>
          </cell>
          <cell r="P25107" t="str">
            <v>COLETADO</v>
          </cell>
          <cell r="Q25107">
            <v>0.49</v>
          </cell>
          <cell r="R25107">
            <v>18.95</v>
          </cell>
        </row>
        <row r="25108">
          <cell r="M25108" t="str">
            <v/>
          </cell>
          <cell r="N25108" t="str">
            <v/>
          </cell>
          <cell r="O25108" t="str">
            <v/>
          </cell>
          <cell r="P25108" t="str">
            <v/>
          </cell>
          <cell r="Q25108" t="str">
            <v/>
          </cell>
          <cell r="R25108" t="str">
            <v/>
          </cell>
        </row>
        <row r="25109">
          <cell r="M25109">
            <v>3148</v>
          </cell>
          <cell r="N25109" t="str">
            <v>FITA VEDA ROSCA EM ROLOS DE 18 MM X 50 M (L X C)</v>
          </cell>
          <cell r="O25109" t="str">
            <v>UN</v>
          </cell>
          <cell r="P25109" t="str">
            <v>COEFICIENTE DE REPRESENTATIVIDADE</v>
          </cell>
          <cell r="Q25109">
            <v>1.7000000000000001E-2</v>
          </cell>
          <cell r="R25109">
            <v>18.440000000000001</v>
          </cell>
        </row>
        <row r="25110">
          <cell r="M25110">
            <v>4180</v>
          </cell>
          <cell r="N25110" t="str">
            <v>NIPLE DE FERRO GALVANIZADO, COM ROSCA BSP, DE 1 1/4"</v>
          </cell>
          <cell r="O25110" t="str">
            <v>UN</v>
          </cell>
          <cell r="P25110" t="str">
            <v>ATRIBUÍDO SÃO PAULO</v>
          </cell>
          <cell r="Q25110">
            <v>1</v>
          </cell>
          <cell r="R25110">
            <v>16.440000000000001</v>
          </cell>
        </row>
        <row r="25111">
          <cell r="M25111">
            <v>7307</v>
          </cell>
          <cell r="N25111" t="str">
            <v>FUNDO ANTICORROSIVO PARA METAIS FERROSOS (ZARCAO)</v>
          </cell>
          <cell r="O25111" t="str">
            <v>L</v>
          </cell>
          <cell r="P25111" t="str">
            <v>COEFICIENTE DE REPRESENTATIVIDADE</v>
          </cell>
          <cell r="Q25111">
            <v>4.0000000000000001E-3</v>
          </cell>
          <cell r="R25111">
            <v>26.7</v>
          </cell>
        </row>
        <row r="25112">
          <cell r="M25112">
            <v>88248</v>
          </cell>
          <cell r="N25112" t="str">
            <v>AUXILIAR DE ENCANADOR OU BOMBEIRO HIDRÁULICO COM ENCARGOS COMPLEMENTARES</v>
          </cell>
          <cell r="O25112" t="str">
            <v>H</v>
          </cell>
          <cell r="P25112" t="str">
            <v>COEFICIENTE DE REPRESENTATIVIDADE</v>
          </cell>
          <cell r="Q25112">
            <v>0.53300000000000003</v>
          </cell>
          <cell r="R25112">
            <v>14.07</v>
          </cell>
        </row>
        <row r="25113">
          <cell r="M25113">
            <v>88267</v>
          </cell>
          <cell r="N25113" t="str">
            <v>ENCANADOR OU BOMBEIRO HIDRÁULICO COM ENCARGOS COMPLEMENTARES</v>
          </cell>
          <cell r="O25113" t="str">
            <v>H</v>
          </cell>
          <cell r="P25113" t="str">
            <v>COLETADO</v>
          </cell>
          <cell r="Q25113">
            <v>0.53300000000000003</v>
          </cell>
          <cell r="R25113">
            <v>18.95</v>
          </cell>
        </row>
        <row r="25114">
          <cell r="M25114" t="str">
            <v/>
          </cell>
          <cell r="N25114" t="str">
            <v/>
          </cell>
          <cell r="O25114" t="str">
            <v/>
          </cell>
          <cell r="P25114" t="str">
            <v/>
          </cell>
          <cell r="Q25114" t="str">
            <v/>
          </cell>
          <cell r="R25114" t="str">
            <v/>
          </cell>
        </row>
        <row r="25115">
          <cell r="M25115">
            <v>3148</v>
          </cell>
          <cell r="N25115" t="str">
            <v>FITA VEDA ROSCA EM ROLOS DE 18 MM X 50 M (L X C)</v>
          </cell>
          <cell r="O25115" t="str">
            <v>UN</v>
          </cell>
          <cell r="P25115" t="str">
            <v>COEFICIENTE DE REPRESENTATIVIDADE</v>
          </cell>
          <cell r="Q25115">
            <v>1.7000000000000001E-2</v>
          </cell>
          <cell r="R25115">
            <v>18.440000000000001</v>
          </cell>
        </row>
        <row r="25116">
          <cell r="M25116">
            <v>3911</v>
          </cell>
          <cell r="N25116" t="str">
            <v>LUVA DE FERRO GALVANIZADO, COM ROSCA BSP, DE 1 1/4"</v>
          </cell>
          <cell r="O25116" t="str">
            <v>UN</v>
          </cell>
          <cell r="P25116" t="str">
            <v>ATRIBUÍDO SÃO PAULO</v>
          </cell>
          <cell r="Q25116">
            <v>1</v>
          </cell>
          <cell r="R25116">
            <v>18.11</v>
          </cell>
        </row>
        <row r="25117">
          <cell r="M25117">
            <v>7307</v>
          </cell>
          <cell r="N25117" t="str">
            <v>FUNDO ANTICORROSIVO PARA METAIS FERROSOS (ZARCAO)</v>
          </cell>
          <cell r="O25117" t="str">
            <v>L</v>
          </cell>
          <cell r="P25117" t="str">
            <v>COEFICIENTE DE REPRESENTATIVIDADE</v>
          </cell>
          <cell r="Q25117">
            <v>4.0000000000000001E-3</v>
          </cell>
          <cell r="R25117">
            <v>26.7</v>
          </cell>
        </row>
        <row r="25118">
          <cell r="M25118">
            <v>88248</v>
          </cell>
          <cell r="N25118" t="str">
            <v>AUXILIAR DE ENCANADOR OU BOMBEIRO HIDRÁULICO COM ENCARGOS COMPLEMENTARES</v>
          </cell>
          <cell r="O25118" t="str">
            <v>H</v>
          </cell>
          <cell r="P25118" t="str">
            <v>COEFICIENTE DE REPRESENTATIVIDADE</v>
          </cell>
          <cell r="Q25118">
            <v>0.53300000000000003</v>
          </cell>
          <cell r="R25118">
            <v>14.07</v>
          </cell>
        </row>
        <row r="25119">
          <cell r="M25119">
            <v>88267</v>
          </cell>
          <cell r="N25119" t="str">
            <v>ENCANADOR OU BOMBEIRO HIDRÁULICO COM ENCARGOS COMPLEMENTARES</v>
          </cell>
          <cell r="O25119" t="str">
            <v>H</v>
          </cell>
          <cell r="P25119" t="str">
            <v>COLETADO</v>
          </cell>
          <cell r="Q25119">
            <v>0.53300000000000003</v>
          </cell>
          <cell r="R25119">
            <v>18.95</v>
          </cell>
        </row>
        <row r="25120">
          <cell r="M25120" t="str">
            <v/>
          </cell>
          <cell r="N25120" t="str">
            <v/>
          </cell>
          <cell r="O25120" t="str">
            <v/>
          </cell>
          <cell r="P25120" t="str">
            <v/>
          </cell>
          <cell r="Q25120" t="str">
            <v/>
          </cell>
          <cell r="R25120" t="str">
            <v/>
          </cell>
        </row>
        <row r="25121">
          <cell r="M25121">
            <v>3148</v>
          </cell>
          <cell r="N25121" t="str">
            <v>FITA VEDA ROSCA EM ROLOS DE 18 MM X 50 M (L X C)</v>
          </cell>
          <cell r="O25121" t="str">
            <v>UN</v>
          </cell>
          <cell r="P25121" t="str">
            <v>COEFICIENTE DE REPRESENTATIVIDADE</v>
          </cell>
          <cell r="Q25121">
            <v>1.9E-2</v>
          </cell>
          <cell r="R25121">
            <v>18.440000000000001</v>
          </cell>
        </row>
        <row r="25122">
          <cell r="M25122">
            <v>4209</v>
          </cell>
          <cell r="N25122" t="str">
            <v>NIPLE DE FERRO GALVANIZADO, COM ROSCA BSP, DE 1 1/2"</v>
          </cell>
          <cell r="O25122" t="str">
            <v>UN</v>
          </cell>
          <cell r="P25122" t="str">
            <v>ATRIBUÍDO SÃO PAULO</v>
          </cell>
          <cell r="Q25122">
            <v>1</v>
          </cell>
          <cell r="R25122">
            <v>21.84</v>
          </cell>
        </row>
        <row r="25123">
          <cell r="M25123">
            <v>7307</v>
          </cell>
          <cell r="N25123" t="str">
            <v>FUNDO ANTICORROSIVO PARA METAIS FERROSOS (ZARCAO)</v>
          </cell>
          <cell r="O25123" t="str">
            <v>L</v>
          </cell>
          <cell r="P25123" t="str">
            <v>COEFICIENTE DE REPRESENTATIVIDADE</v>
          </cell>
          <cell r="Q25123">
            <v>5.0000000000000001E-3</v>
          </cell>
          <cell r="R25123">
            <v>26.7</v>
          </cell>
        </row>
        <row r="25124">
          <cell r="M25124">
            <v>88248</v>
          </cell>
          <cell r="N25124" t="str">
            <v>AUXILIAR DE ENCANADOR OU BOMBEIRO HIDRÁULICO COM ENCARGOS COMPLEMENTARES</v>
          </cell>
          <cell r="O25124" t="str">
            <v>H</v>
          </cell>
          <cell r="P25124" t="str">
            <v>COEFICIENTE DE REPRESENTATIVIDADE</v>
          </cell>
          <cell r="Q25124">
            <v>0.58199999999999996</v>
          </cell>
          <cell r="R25124">
            <v>14.07</v>
          </cell>
        </row>
        <row r="25125">
          <cell r="M25125">
            <v>88267</v>
          </cell>
          <cell r="N25125" t="str">
            <v>ENCANADOR OU BOMBEIRO HIDRÁULICO COM ENCARGOS COMPLEMENTARES</v>
          </cell>
          <cell r="O25125" t="str">
            <v>H</v>
          </cell>
          <cell r="P25125" t="str">
            <v>COLETADO</v>
          </cell>
          <cell r="Q25125">
            <v>0.58199999999999996</v>
          </cell>
          <cell r="R25125">
            <v>18.95</v>
          </cell>
        </row>
        <row r="25126">
          <cell r="M25126" t="str">
            <v/>
          </cell>
          <cell r="N25126" t="str">
            <v/>
          </cell>
          <cell r="O25126" t="str">
            <v/>
          </cell>
          <cell r="P25126" t="str">
            <v/>
          </cell>
          <cell r="Q25126" t="str">
            <v/>
          </cell>
          <cell r="R25126" t="str">
            <v/>
          </cell>
        </row>
        <row r="25127">
          <cell r="M25127">
            <v>3148</v>
          </cell>
          <cell r="N25127" t="str">
            <v>FITA VEDA ROSCA EM ROLOS DE 18 MM X 50 M (L X C)</v>
          </cell>
          <cell r="O25127" t="str">
            <v>UN</v>
          </cell>
          <cell r="P25127" t="str">
            <v>COEFICIENTE DE REPRESENTATIVIDADE</v>
          </cell>
          <cell r="Q25127">
            <v>1.9E-2</v>
          </cell>
          <cell r="R25127">
            <v>18.440000000000001</v>
          </cell>
        </row>
        <row r="25128">
          <cell r="M25128">
            <v>3939</v>
          </cell>
          <cell r="N25128" t="str">
            <v>LUVA DE FERRO GALVANIZADO, COM ROSCA BSP, DE 1 1/2"</v>
          </cell>
          <cell r="O25128" t="str">
            <v>UN</v>
          </cell>
          <cell r="P25128" t="str">
            <v>ATRIBUÍDO SÃO PAULO</v>
          </cell>
          <cell r="Q25128">
            <v>1</v>
          </cell>
          <cell r="R25128">
            <v>22.17</v>
          </cell>
        </row>
        <row r="25129">
          <cell r="M25129">
            <v>7307</v>
          </cell>
          <cell r="N25129" t="str">
            <v>FUNDO ANTICORROSIVO PARA METAIS FERROSOS (ZARCAO)</v>
          </cell>
          <cell r="O25129" t="str">
            <v>L</v>
          </cell>
          <cell r="P25129" t="str">
            <v>COEFICIENTE DE REPRESENTATIVIDADE</v>
          </cell>
          <cell r="Q25129">
            <v>5.0000000000000001E-3</v>
          </cell>
          <cell r="R25129">
            <v>26.7</v>
          </cell>
        </row>
        <row r="25130">
          <cell r="M25130">
            <v>88248</v>
          </cell>
          <cell r="N25130" t="str">
            <v>AUXILIAR DE ENCANADOR OU BOMBEIRO HIDRÁULICO COM ENCARGOS COMPLEMENTARES</v>
          </cell>
          <cell r="O25130" t="str">
            <v>H</v>
          </cell>
          <cell r="P25130" t="str">
            <v>COEFICIENTE DE REPRESENTATIVIDADE</v>
          </cell>
          <cell r="Q25130">
            <v>0.58199999999999996</v>
          </cell>
          <cell r="R25130">
            <v>14.07</v>
          </cell>
        </row>
        <row r="25131">
          <cell r="M25131">
            <v>88267</v>
          </cell>
          <cell r="N25131" t="str">
            <v>ENCANADOR OU BOMBEIRO HIDRÁULICO COM ENCARGOS COMPLEMENTARES</v>
          </cell>
          <cell r="O25131" t="str">
            <v>H</v>
          </cell>
          <cell r="P25131" t="str">
            <v>COLETADO</v>
          </cell>
          <cell r="Q25131">
            <v>0.58199999999999996</v>
          </cell>
          <cell r="R25131">
            <v>18.95</v>
          </cell>
        </row>
        <row r="25132">
          <cell r="M25132" t="str">
            <v/>
          </cell>
          <cell r="N25132" t="str">
            <v/>
          </cell>
          <cell r="O25132" t="str">
            <v/>
          </cell>
          <cell r="P25132" t="str">
            <v/>
          </cell>
          <cell r="Q25132" t="str">
            <v/>
          </cell>
          <cell r="R25132" t="str">
            <v/>
          </cell>
        </row>
        <row r="25133">
          <cell r="M25133">
            <v>3148</v>
          </cell>
          <cell r="N25133" t="str">
            <v>FITA VEDA ROSCA EM ROLOS DE 18 MM X 50 M (L X C)</v>
          </cell>
          <cell r="O25133" t="str">
            <v>UN</v>
          </cell>
          <cell r="P25133" t="str">
            <v>COEFICIENTE DE REPRESENTATIVIDADE</v>
          </cell>
          <cell r="Q25133">
            <v>2.4E-2</v>
          </cell>
          <cell r="R25133">
            <v>18.440000000000001</v>
          </cell>
        </row>
        <row r="25134">
          <cell r="M25134">
            <v>4181</v>
          </cell>
          <cell r="N25134" t="str">
            <v>NIPLE DE FERRO GALVANIZADO, COM ROSCA BSP, DE 2"</v>
          </cell>
          <cell r="O25134" t="str">
            <v>UN</v>
          </cell>
          <cell r="P25134" t="str">
            <v>ATRIBUÍDO SÃO PAULO</v>
          </cell>
          <cell r="Q25134">
            <v>1</v>
          </cell>
          <cell r="R25134">
            <v>33.97</v>
          </cell>
        </row>
        <row r="25135">
          <cell r="M25135">
            <v>7307</v>
          </cell>
          <cell r="N25135" t="str">
            <v>FUNDO ANTICORROSIVO PARA METAIS FERROSOS (ZARCAO)</v>
          </cell>
          <cell r="O25135" t="str">
            <v>L</v>
          </cell>
          <cell r="P25135" t="str">
            <v>COEFICIENTE DE REPRESENTATIVIDADE</v>
          </cell>
          <cell r="Q25135">
            <v>6.0000000000000001E-3</v>
          </cell>
          <cell r="R25135">
            <v>26.7</v>
          </cell>
        </row>
        <row r="25136">
          <cell r="M25136">
            <v>88248</v>
          </cell>
          <cell r="N25136" t="str">
            <v>AUXILIAR DE ENCANADOR OU BOMBEIRO HIDRÁULICO COM ENCARGOS COMPLEMENTARES</v>
          </cell>
          <cell r="O25136" t="str">
            <v>H</v>
          </cell>
          <cell r="P25136" t="str">
            <v>COEFICIENTE DE REPRESENTATIVIDADE</v>
          </cell>
          <cell r="Q25136">
            <v>0.64400000000000002</v>
          </cell>
          <cell r="R25136">
            <v>14.07</v>
          </cell>
        </row>
        <row r="25137">
          <cell r="M25137">
            <v>88267</v>
          </cell>
          <cell r="N25137" t="str">
            <v>ENCANADOR OU BOMBEIRO HIDRÁULICO COM ENCARGOS COMPLEMENTARES</v>
          </cell>
          <cell r="O25137" t="str">
            <v>H</v>
          </cell>
          <cell r="P25137" t="str">
            <v>COLETADO</v>
          </cell>
          <cell r="Q25137">
            <v>0.64400000000000002</v>
          </cell>
          <cell r="R25137">
            <v>18.95</v>
          </cell>
        </row>
        <row r="25138">
          <cell r="M25138" t="str">
            <v/>
          </cell>
          <cell r="N25138" t="str">
            <v/>
          </cell>
          <cell r="O25138" t="str">
            <v/>
          </cell>
          <cell r="P25138" t="str">
            <v/>
          </cell>
          <cell r="Q25138" t="str">
            <v/>
          </cell>
          <cell r="R25138" t="str">
            <v/>
          </cell>
        </row>
        <row r="25139">
          <cell r="M25139">
            <v>3148</v>
          </cell>
          <cell r="N25139" t="str">
            <v>FITA VEDA ROSCA EM ROLOS DE 18 MM X 50 M (L X C)</v>
          </cell>
          <cell r="O25139" t="str">
            <v>UN</v>
          </cell>
          <cell r="P25139" t="str">
            <v>COEFICIENTE DE REPRESENTATIVIDADE</v>
          </cell>
          <cell r="Q25139">
            <v>2.4E-2</v>
          </cell>
          <cell r="R25139">
            <v>18.440000000000001</v>
          </cell>
        </row>
        <row r="25140">
          <cell r="M25140">
            <v>3912</v>
          </cell>
          <cell r="N25140" t="str">
            <v>LUVA DE FERRO GALVANIZADO, COM ROSCA BSP, DE 2"</v>
          </cell>
          <cell r="O25140" t="str">
            <v>UN</v>
          </cell>
          <cell r="P25140" t="str">
            <v>ATRIBUÍDO SÃO PAULO</v>
          </cell>
          <cell r="Q25140">
            <v>1</v>
          </cell>
          <cell r="R25140">
            <v>33.950000000000003</v>
          </cell>
        </row>
        <row r="25141">
          <cell r="M25141">
            <v>7307</v>
          </cell>
          <cell r="N25141" t="str">
            <v>FUNDO ANTICORROSIVO PARA METAIS FERROSOS (ZARCAO)</v>
          </cell>
          <cell r="O25141" t="str">
            <v>L</v>
          </cell>
          <cell r="P25141" t="str">
            <v>COEFICIENTE DE REPRESENTATIVIDADE</v>
          </cell>
          <cell r="Q25141">
            <v>6.0000000000000001E-3</v>
          </cell>
          <cell r="R25141">
            <v>26.7</v>
          </cell>
        </row>
        <row r="25142">
          <cell r="M25142">
            <v>88248</v>
          </cell>
          <cell r="N25142" t="str">
            <v>AUXILIAR DE ENCANADOR OU BOMBEIRO HIDRÁULICO COM ENCARGOS COMPLEMENTARES</v>
          </cell>
          <cell r="O25142" t="str">
            <v>H</v>
          </cell>
          <cell r="P25142" t="str">
            <v>COEFICIENTE DE REPRESENTATIVIDADE</v>
          </cell>
          <cell r="Q25142">
            <v>0.64400000000000002</v>
          </cell>
          <cell r="R25142">
            <v>14.07</v>
          </cell>
        </row>
        <row r="25143">
          <cell r="M25143">
            <v>88267</v>
          </cell>
          <cell r="N25143" t="str">
            <v>ENCANADOR OU BOMBEIRO HIDRÁULICO COM ENCARGOS COMPLEMENTARES</v>
          </cell>
          <cell r="O25143" t="str">
            <v>H</v>
          </cell>
          <cell r="P25143" t="str">
            <v>COLETADO</v>
          </cell>
          <cell r="Q25143">
            <v>0.64400000000000002</v>
          </cell>
          <cell r="R25143">
            <v>18.95</v>
          </cell>
        </row>
        <row r="25144">
          <cell r="M25144" t="str">
            <v/>
          </cell>
          <cell r="N25144" t="str">
            <v/>
          </cell>
          <cell r="O25144" t="str">
            <v/>
          </cell>
          <cell r="P25144" t="str">
            <v/>
          </cell>
          <cell r="Q25144" t="str">
            <v/>
          </cell>
          <cell r="R25144" t="str">
            <v/>
          </cell>
        </row>
        <row r="25145">
          <cell r="M25145">
            <v>3148</v>
          </cell>
          <cell r="N25145" t="str">
            <v>FITA VEDA ROSCA EM ROLOS DE 18 MM X 50 M (L X C)</v>
          </cell>
          <cell r="O25145" t="str">
            <v>UN</v>
          </cell>
          <cell r="P25145" t="str">
            <v>COEFICIENTE DE REPRESENTATIVIDADE</v>
          </cell>
          <cell r="Q25145">
            <v>0.03</v>
          </cell>
          <cell r="R25145">
            <v>18.440000000000001</v>
          </cell>
        </row>
        <row r="25146">
          <cell r="M25146">
            <v>4208</v>
          </cell>
          <cell r="N25146" t="str">
            <v>NIPLE DE FERRO GALVANIZADO, COM ROSCA BSP, DE 2 1/2"</v>
          </cell>
          <cell r="O25146" t="str">
            <v>UN</v>
          </cell>
          <cell r="P25146" t="str">
            <v>ATRIBUÍDO SÃO PAULO</v>
          </cell>
          <cell r="Q25146">
            <v>1</v>
          </cell>
          <cell r="R25146">
            <v>51.99</v>
          </cell>
        </row>
        <row r="25147">
          <cell r="M25147">
            <v>7307</v>
          </cell>
          <cell r="N25147" t="str">
            <v>FUNDO ANTICORROSIVO PARA METAIS FERROSOS (ZARCAO)</v>
          </cell>
          <cell r="O25147" t="str">
            <v>L</v>
          </cell>
          <cell r="P25147" t="str">
            <v>COEFICIENTE DE REPRESENTATIVIDADE</v>
          </cell>
          <cell r="Q25147">
            <v>7.0000000000000001E-3</v>
          </cell>
          <cell r="R25147">
            <v>26.7</v>
          </cell>
        </row>
        <row r="25148">
          <cell r="M25148">
            <v>88248</v>
          </cell>
          <cell r="N25148" t="str">
            <v>AUXILIAR DE ENCANADOR OU BOMBEIRO HIDRÁULICO COM ENCARGOS COMPLEMENTARES</v>
          </cell>
          <cell r="O25148" t="str">
            <v>H</v>
          </cell>
          <cell r="P25148" t="str">
            <v>COEFICIENTE DE REPRESENTATIVIDADE</v>
          </cell>
          <cell r="Q25148">
            <v>0.73599999999999999</v>
          </cell>
          <cell r="R25148">
            <v>14.07</v>
          </cell>
        </row>
        <row r="25149">
          <cell r="M25149">
            <v>88267</v>
          </cell>
          <cell r="N25149" t="str">
            <v>ENCANADOR OU BOMBEIRO HIDRÁULICO COM ENCARGOS COMPLEMENTARES</v>
          </cell>
          <cell r="O25149" t="str">
            <v>H</v>
          </cell>
          <cell r="P25149" t="str">
            <v>COLETADO</v>
          </cell>
          <cell r="Q25149">
            <v>0.73599999999999999</v>
          </cell>
          <cell r="R25149">
            <v>18.95</v>
          </cell>
        </row>
        <row r="25150">
          <cell r="M25150" t="str">
            <v/>
          </cell>
          <cell r="N25150" t="str">
            <v/>
          </cell>
          <cell r="O25150" t="str">
            <v/>
          </cell>
          <cell r="P25150" t="str">
            <v/>
          </cell>
          <cell r="Q25150" t="str">
            <v/>
          </cell>
          <cell r="R25150" t="str">
            <v/>
          </cell>
        </row>
        <row r="25151">
          <cell r="M25151">
            <v>3148</v>
          </cell>
          <cell r="N25151" t="str">
            <v>FITA VEDA ROSCA EM ROLOS DE 18 MM X 50 M (L X C)</v>
          </cell>
          <cell r="O25151" t="str">
            <v>UN</v>
          </cell>
          <cell r="P25151" t="str">
            <v>COEFICIENTE DE REPRESENTATIVIDADE</v>
          </cell>
          <cell r="Q25151">
            <v>0.03</v>
          </cell>
          <cell r="R25151">
            <v>18.440000000000001</v>
          </cell>
        </row>
        <row r="25152">
          <cell r="M25152">
            <v>3913</v>
          </cell>
          <cell r="N25152" t="str">
            <v>LUVA DE FERRO GALVANIZADO, COM ROSCA BSP, DE 2 1/2"</v>
          </cell>
          <cell r="O25152" t="str">
            <v>UN</v>
          </cell>
          <cell r="P25152" t="str">
            <v>ATRIBUÍDO SÃO PAULO</v>
          </cell>
          <cell r="Q25152">
            <v>1</v>
          </cell>
          <cell r="R25152">
            <v>61.93</v>
          </cell>
        </row>
        <row r="25153">
          <cell r="M25153">
            <v>7307</v>
          </cell>
          <cell r="N25153" t="str">
            <v>FUNDO ANTICORROSIVO PARA METAIS FERROSOS (ZARCAO)</v>
          </cell>
          <cell r="O25153" t="str">
            <v>L</v>
          </cell>
          <cell r="P25153" t="str">
            <v>COEFICIENTE DE REPRESENTATIVIDADE</v>
          </cell>
          <cell r="Q25153">
            <v>7.0000000000000001E-3</v>
          </cell>
          <cell r="R25153">
            <v>26.7</v>
          </cell>
        </row>
        <row r="25154">
          <cell r="M25154">
            <v>88248</v>
          </cell>
          <cell r="N25154" t="str">
            <v>AUXILIAR DE ENCANADOR OU BOMBEIRO HIDRÁULICO COM ENCARGOS COMPLEMENTARES</v>
          </cell>
          <cell r="O25154" t="str">
            <v>H</v>
          </cell>
          <cell r="P25154" t="str">
            <v>COEFICIENTE DE REPRESENTATIVIDADE</v>
          </cell>
          <cell r="Q25154">
            <v>0.73599999999999999</v>
          </cell>
          <cell r="R25154">
            <v>14.07</v>
          </cell>
        </row>
        <row r="25155">
          <cell r="M25155">
            <v>88267</v>
          </cell>
          <cell r="N25155" t="str">
            <v>ENCANADOR OU BOMBEIRO HIDRÁULICO COM ENCARGOS COMPLEMENTARES</v>
          </cell>
          <cell r="O25155" t="str">
            <v>H</v>
          </cell>
          <cell r="P25155" t="str">
            <v>COLETADO</v>
          </cell>
          <cell r="Q25155">
            <v>0.73599999999999999</v>
          </cell>
          <cell r="R25155">
            <v>18.95</v>
          </cell>
        </row>
        <row r="25156">
          <cell r="M25156" t="str">
            <v/>
          </cell>
          <cell r="N25156" t="str">
            <v/>
          </cell>
          <cell r="O25156" t="str">
            <v/>
          </cell>
          <cell r="P25156" t="str">
            <v/>
          </cell>
          <cell r="Q25156" t="str">
            <v/>
          </cell>
          <cell r="R25156" t="str">
            <v/>
          </cell>
        </row>
        <row r="25157">
          <cell r="M25157">
            <v>3148</v>
          </cell>
          <cell r="N25157" t="str">
            <v>FITA VEDA ROSCA EM ROLOS DE 18 MM X 50 M (L X C)</v>
          </cell>
          <cell r="O25157" t="str">
            <v>UN</v>
          </cell>
          <cell r="P25157" t="str">
            <v>COEFICIENTE DE REPRESENTATIVIDADE</v>
          </cell>
          <cell r="Q25157">
            <v>3.5000000000000003E-2</v>
          </cell>
          <cell r="R25157">
            <v>18.440000000000001</v>
          </cell>
        </row>
        <row r="25158">
          <cell r="M25158">
            <v>4182</v>
          </cell>
          <cell r="N25158" t="str">
            <v>NIPLE DE FERRO GALVANIZADO, COM ROSCA BSP, DE 3"</v>
          </cell>
          <cell r="O25158" t="str">
            <v>UN</v>
          </cell>
          <cell r="P25158" t="str">
            <v>ATRIBUÍDO SÃO PAULO</v>
          </cell>
          <cell r="Q25158">
            <v>1</v>
          </cell>
          <cell r="R25158">
            <v>84.58</v>
          </cell>
        </row>
        <row r="25159">
          <cell r="M25159">
            <v>7307</v>
          </cell>
          <cell r="N25159" t="str">
            <v>FUNDO ANTICORROSIVO PARA METAIS FERROSOS (ZARCAO)</v>
          </cell>
          <cell r="O25159" t="str">
            <v>L</v>
          </cell>
          <cell r="P25159" t="str">
            <v>COEFICIENTE DE REPRESENTATIVIDADE</v>
          </cell>
          <cell r="Q25159">
            <v>8.0000000000000002E-3</v>
          </cell>
          <cell r="R25159">
            <v>26.7</v>
          </cell>
        </row>
        <row r="25160">
          <cell r="M25160">
            <v>88248</v>
          </cell>
          <cell r="N25160" t="str">
            <v>AUXILIAR DE ENCANADOR OU BOMBEIRO HIDRÁULICO COM ENCARGOS COMPLEMENTARES</v>
          </cell>
          <cell r="O25160" t="str">
            <v>H</v>
          </cell>
          <cell r="P25160" t="str">
            <v>COEFICIENTE DE REPRESENTATIVIDADE</v>
          </cell>
          <cell r="Q25160">
            <v>0.82799999999999996</v>
          </cell>
          <cell r="R25160">
            <v>14.07</v>
          </cell>
        </row>
        <row r="25161">
          <cell r="M25161">
            <v>88267</v>
          </cell>
          <cell r="N25161" t="str">
            <v>ENCANADOR OU BOMBEIRO HIDRÁULICO COM ENCARGOS COMPLEMENTARES</v>
          </cell>
          <cell r="O25161" t="str">
            <v>H</v>
          </cell>
          <cell r="P25161" t="str">
            <v>COLETADO</v>
          </cell>
          <cell r="Q25161">
            <v>0.82799999999999996</v>
          </cell>
          <cell r="R25161">
            <v>18.95</v>
          </cell>
        </row>
        <row r="25162">
          <cell r="M25162" t="str">
            <v/>
          </cell>
          <cell r="N25162" t="str">
            <v/>
          </cell>
          <cell r="O25162" t="str">
            <v/>
          </cell>
          <cell r="P25162" t="str">
            <v/>
          </cell>
          <cell r="Q25162" t="str">
            <v/>
          </cell>
          <cell r="R25162" t="str">
            <v/>
          </cell>
        </row>
        <row r="25163">
          <cell r="M25163">
            <v>3148</v>
          </cell>
          <cell r="N25163" t="str">
            <v>FITA VEDA ROSCA EM ROLOS DE 18 MM X 50 M (L X C)</v>
          </cell>
          <cell r="O25163" t="str">
            <v>UN</v>
          </cell>
          <cell r="P25163" t="str">
            <v>COEFICIENTE DE REPRESENTATIVIDADE</v>
          </cell>
          <cell r="Q25163">
            <v>3.5000000000000003E-2</v>
          </cell>
          <cell r="R25163">
            <v>18.440000000000001</v>
          </cell>
        </row>
        <row r="25164">
          <cell r="M25164">
            <v>3914</v>
          </cell>
          <cell r="N25164" t="str">
            <v>LUVA DE FERRO GALVANIZADO, COM ROSCA BSP, DE 3"</v>
          </cell>
          <cell r="O25164" t="str">
            <v>UN</v>
          </cell>
          <cell r="P25164" t="str">
            <v>ATRIBUÍDO SÃO PAULO</v>
          </cell>
          <cell r="Q25164">
            <v>1</v>
          </cell>
          <cell r="R25164">
            <v>93.42</v>
          </cell>
        </row>
        <row r="25165">
          <cell r="M25165">
            <v>7307</v>
          </cell>
          <cell r="N25165" t="str">
            <v>FUNDO ANTICORROSIVO PARA METAIS FERROSOS (ZARCAO)</v>
          </cell>
          <cell r="O25165" t="str">
            <v>L</v>
          </cell>
          <cell r="P25165" t="str">
            <v>COEFICIENTE DE REPRESENTATIVIDADE</v>
          </cell>
          <cell r="Q25165">
            <v>8.0000000000000002E-3</v>
          </cell>
          <cell r="R25165">
            <v>26.7</v>
          </cell>
        </row>
        <row r="25166">
          <cell r="M25166">
            <v>88248</v>
          </cell>
          <cell r="N25166" t="str">
            <v>AUXILIAR DE ENCANADOR OU BOMBEIRO HIDRÁULICO COM ENCARGOS COMPLEMENTARES</v>
          </cell>
          <cell r="O25166" t="str">
            <v>H</v>
          </cell>
          <cell r="P25166" t="str">
            <v>COEFICIENTE DE REPRESENTATIVIDADE</v>
          </cell>
          <cell r="Q25166">
            <v>0.82799999999999996</v>
          </cell>
          <cell r="R25166">
            <v>14.07</v>
          </cell>
        </row>
        <row r="25167">
          <cell r="M25167">
            <v>88267</v>
          </cell>
          <cell r="N25167" t="str">
            <v>ENCANADOR OU BOMBEIRO HIDRÁULICO COM ENCARGOS COMPLEMENTARES</v>
          </cell>
          <cell r="O25167" t="str">
            <v>H</v>
          </cell>
          <cell r="P25167" t="str">
            <v>COLETADO</v>
          </cell>
          <cell r="Q25167">
            <v>0.82799999999999996</v>
          </cell>
          <cell r="R25167">
            <v>18.95</v>
          </cell>
        </row>
        <row r="25168">
          <cell r="M25168" t="str">
            <v/>
          </cell>
          <cell r="N25168" t="str">
            <v/>
          </cell>
          <cell r="O25168" t="str">
            <v/>
          </cell>
          <cell r="P25168" t="str">
            <v/>
          </cell>
          <cell r="Q25168" t="str">
            <v/>
          </cell>
          <cell r="R25168" t="str">
            <v/>
          </cell>
        </row>
        <row r="25169">
          <cell r="M25169">
            <v>3148</v>
          </cell>
          <cell r="N25169" t="str">
            <v>FITA VEDA ROSCA EM ROLOS DE 18 MM X 50 M (L X C)</v>
          </cell>
          <cell r="O25169" t="str">
            <v>UN</v>
          </cell>
          <cell r="P25169" t="str">
            <v>COEFICIENTE DE REPRESENTATIVIDADE</v>
          </cell>
          <cell r="Q25169">
            <v>1.2999999999999999E-2</v>
          </cell>
          <cell r="R25169">
            <v>18.440000000000001</v>
          </cell>
        </row>
        <row r="25170">
          <cell r="M25170">
            <v>3444</v>
          </cell>
          <cell r="N25170" t="str">
            <v>COTOVELO 45 GRAUS DE FERRO GALVANIZADO, COM ROSCA BSP, DE 1"</v>
          </cell>
          <cell r="O25170" t="str">
            <v>UN</v>
          </cell>
          <cell r="P25170" t="str">
            <v>ATRIBUÍDO SÃO PAULO</v>
          </cell>
          <cell r="Q25170">
            <v>1</v>
          </cell>
          <cell r="R25170">
            <v>17.420000000000002</v>
          </cell>
        </row>
        <row r="25171">
          <cell r="M25171">
            <v>7307</v>
          </cell>
          <cell r="N25171" t="str">
            <v>FUNDO ANTICORROSIVO PARA METAIS FERROSOS (ZARCAO)</v>
          </cell>
          <cell r="O25171" t="str">
            <v>L</v>
          </cell>
          <cell r="P25171" t="str">
            <v>COEFICIENTE DE REPRESENTATIVIDADE</v>
          </cell>
          <cell r="Q25171">
            <v>3.0000000000000001E-3</v>
          </cell>
          <cell r="R25171">
            <v>26.7</v>
          </cell>
        </row>
        <row r="25172">
          <cell r="M25172">
            <v>88248</v>
          </cell>
          <cell r="N25172" t="str">
            <v>AUXILIAR DE ENCANADOR OU BOMBEIRO HIDRÁULICO COM ENCARGOS COMPLEMENTARES</v>
          </cell>
          <cell r="O25172" t="str">
            <v>H</v>
          </cell>
          <cell r="P25172" t="str">
            <v>COEFICIENTE DE REPRESENTATIVIDADE</v>
          </cell>
          <cell r="Q25172">
            <v>0.73499999999999999</v>
          </cell>
          <cell r="R25172">
            <v>14.07</v>
          </cell>
        </row>
        <row r="25173">
          <cell r="M25173">
            <v>88267</v>
          </cell>
          <cell r="N25173" t="str">
            <v>ENCANADOR OU BOMBEIRO HIDRÁULICO COM ENCARGOS COMPLEMENTARES</v>
          </cell>
          <cell r="O25173" t="str">
            <v>H</v>
          </cell>
          <cell r="P25173" t="str">
            <v>COLETADO</v>
          </cell>
          <cell r="Q25173">
            <v>0.73499999999999999</v>
          </cell>
          <cell r="R25173">
            <v>18.95</v>
          </cell>
        </row>
        <row r="25174">
          <cell r="M25174" t="str">
            <v/>
          </cell>
          <cell r="N25174" t="str">
            <v/>
          </cell>
          <cell r="O25174" t="str">
            <v/>
          </cell>
          <cell r="P25174" t="str">
            <v/>
          </cell>
          <cell r="Q25174" t="str">
            <v/>
          </cell>
          <cell r="R25174" t="str">
            <v/>
          </cell>
        </row>
        <row r="25175">
          <cell r="M25175">
            <v>3148</v>
          </cell>
          <cell r="N25175" t="str">
            <v>FITA VEDA ROSCA EM ROLOS DE 18 MM X 50 M (L X C)</v>
          </cell>
          <cell r="O25175" t="str">
            <v>UN</v>
          </cell>
          <cell r="P25175" t="str">
            <v>COEFICIENTE DE REPRESENTATIVIDADE</v>
          </cell>
          <cell r="Q25175">
            <v>1.2999999999999999E-2</v>
          </cell>
          <cell r="R25175">
            <v>18.440000000000001</v>
          </cell>
        </row>
        <row r="25176">
          <cell r="M25176">
            <v>3472</v>
          </cell>
          <cell r="N25176" t="str">
            <v>COTOVELO 90 GRAUS DE FERRO GALVANIZADO, COM ROSCA BSP, DE 1"</v>
          </cell>
          <cell r="O25176" t="str">
            <v>UN</v>
          </cell>
          <cell r="P25176" t="str">
            <v>ATRIBUÍDO SÃO PAULO</v>
          </cell>
          <cell r="Q25176">
            <v>1</v>
          </cell>
          <cell r="R25176">
            <v>15.05</v>
          </cell>
        </row>
        <row r="25177">
          <cell r="M25177">
            <v>7307</v>
          </cell>
          <cell r="N25177" t="str">
            <v>FUNDO ANTICORROSIVO PARA METAIS FERROSOS (ZARCAO)</v>
          </cell>
          <cell r="O25177" t="str">
            <v>L</v>
          </cell>
          <cell r="P25177" t="str">
            <v>COEFICIENTE DE REPRESENTATIVIDADE</v>
          </cell>
          <cell r="Q25177">
            <v>3.0000000000000001E-3</v>
          </cell>
          <cell r="R25177">
            <v>26.7</v>
          </cell>
        </row>
        <row r="25178">
          <cell r="M25178">
            <v>88248</v>
          </cell>
          <cell r="N25178" t="str">
            <v>AUXILIAR DE ENCANADOR OU BOMBEIRO HIDRÁULICO COM ENCARGOS COMPLEMENTARES</v>
          </cell>
          <cell r="O25178" t="str">
            <v>H</v>
          </cell>
          <cell r="P25178" t="str">
            <v>COEFICIENTE DE REPRESENTATIVIDADE</v>
          </cell>
          <cell r="Q25178">
            <v>0.73499999999999999</v>
          </cell>
          <cell r="R25178">
            <v>14.07</v>
          </cell>
        </row>
        <row r="25179">
          <cell r="M25179">
            <v>88267</v>
          </cell>
          <cell r="N25179" t="str">
            <v>ENCANADOR OU BOMBEIRO HIDRÁULICO COM ENCARGOS COMPLEMENTARES</v>
          </cell>
          <cell r="O25179" t="str">
            <v>H</v>
          </cell>
          <cell r="P25179" t="str">
            <v>COLETADO</v>
          </cell>
          <cell r="Q25179">
            <v>0.73499999999999999</v>
          </cell>
          <cell r="R25179">
            <v>18.95</v>
          </cell>
        </row>
        <row r="25180">
          <cell r="M25180" t="str">
            <v/>
          </cell>
          <cell r="N25180" t="str">
            <v/>
          </cell>
          <cell r="O25180" t="str">
            <v/>
          </cell>
          <cell r="P25180" t="str">
            <v/>
          </cell>
          <cell r="Q25180" t="str">
            <v/>
          </cell>
          <cell r="R25180" t="str">
            <v/>
          </cell>
        </row>
        <row r="25181">
          <cell r="M25181">
            <v>3148</v>
          </cell>
          <cell r="N25181" t="str">
            <v>FITA VEDA ROSCA EM ROLOS DE 18 MM X 50 M (L X C)</v>
          </cell>
          <cell r="O25181" t="str">
            <v>UN</v>
          </cell>
          <cell r="P25181" t="str">
            <v>COEFICIENTE DE REPRESENTATIVIDADE</v>
          </cell>
          <cell r="Q25181">
            <v>1.7000000000000001E-2</v>
          </cell>
          <cell r="R25181">
            <v>18.440000000000001</v>
          </cell>
        </row>
        <row r="25182">
          <cell r="M25182">
            <v>3445</v>
          </cell>
          <cell r="N25182" t="str">
            <v>COTOVELO 45 GRAUS DE FERRO GALVANIZADO, COM ROSCA BSP, DE 1 1/4"</v>
          </cell>
          <cell r="O25182" t="str">
            <v>UN</v>
          </cell>
          <cell r="P25182" t="str">
            <v>ATRIBUÍDO SÃO PAULO</v>
          </cell>
          <cell r="Q25182">
            <v>1</v>
          </cell>
          <cell r="R25182">
            <v>28.31</v>
          </cell>
        </row>
        <row r="25183">
          <cell r="M25183">
            <v>7307</v>
          </cell>
          <cell r="N25183" t="str">
            <v>FUNDO ANTICORROSIVO PARA METAIS FERROSOS (ZARCAO)</v>
          </cell>
          <cell r="O25183" t="str">
            <v>L</v>
          </cell>
          <cell r="P25183" t="str">
            <v>COEFICIENTE DE REPRESENTATIVIDADE</v>
          </cell>
          <cell r="Q25183">
            <v>4.0000000000000001E-3</v>
          </cell>
          <cell r="R25183">
            <v>26.7</v>
          </cell>
        </row>
        <row r="25184">
          <cell r="M25184">
            <v>88248</v>
          </cell>
          <cell r="N25184" t="str">
            <v>AUXILIAR DE ENCANADOR OU BOMBEIRO HIDRÁULICO COM ENCARGOS COMPLEMENTARES</v>
          </cell>
          <cell r="O25184" t="str">
            <v>H</v>
          </cell>
          <cell r="P25184" t="str">
            <v>COEFICIENTE DE REPRESENTATIVIDADE</v>
          </cell>
          <cell r="Q25184">
            <v>0.79900000000000004</v>
          </cell>
          <cell r="R25184">
            <v>14.07</v>
          </cell>
        </row>
        <row r="25185">
          <cell r="M25185">
            <v>88267</v>
          </cell>
          <cell r="N25185" t="str">
            <v>ENCANADOR OU BOMBEIRO HIDRÁULICO COM ENCARGOS COMPLEMENTARES</v>
          </cell>
          <cell r="O25185" t="str">
            <v>H</v>
          </cell>
          <cell r="P25185" t="str">
            <v>COLETADO</v>
          </cell>
          <cell r="Q25185">
            <v>0.79900000000000004</v>
          </cell>
          <cell r="R25185">
            <v>18.95</v>
          </cell>
        </row>
        <row r="25186">
          <cell r="M25186" t="str">
            <v/>
          </cell>
          <cell r="N25186" t="str">
            <v/>
          </cell>
          <cell r="O25186" t="str">
            <v/>
          </cell>
          <cell r="P25186" t="str">
            <v/>
          </cell>
          <cell r="Q25186" t="str">
            <v/>
          </cell>
          <cell r="R25186" t="str">
            <v/>
          </cell>
        </row>
        <row r="25187">
          <cell r="M25187">
            <v>3148</v>
          </cell>
          <cell r="N25187" t="str">
            <v>FITA VEDA ROSCA EM ROLOS DE 18 MM X 50 M (L X C)</v>
          </cell>
          <cell r="O25187" t="str">
            <v>UN</v>
          </cell>
          <cell r="P25187" t="str">
            <v>COEFICIENTE DE REPRESENTATIVIDADE</v>
          </cell>
          <cell r="Q25187">
            <v>1.7000000000000001E-2</v>
          </cell>
          <cell r="R25187">
            <v>18.440000000000001</v>
          </cell>
        </row>
        <row r="25188">
          <cell r="M25188">
            <v>3457</v>
          </cell>
          <cell r="N25188" t="str">
            <v>COTOVELO 90 GRAUS DE FERRO GALVANIZADO, COM ROSCA BSP, DE 1 1/4"</v>
          </cell>
          <cell r="O25188" t="str">
            <v>UN</v>
          </cell>
          <cell r="P25188" t="str">
            <v>ATRIBUÍDO SÃO PAULO</v>
          </cell>
          <cell r="Q25188">
            <v>1</v>
          </cell>
          <cell r="R25188">
            <v>23.59</v>
          </cell>
        </row>
        <row r="25189">
          <cell r="M25189">
            <v>7307</v>
          </cell>
          <cell r="N25189" t="str">
            <v>FUNDO ANTICORROSIVO PARA METAIS FERROSOS (ZARCAO)</v>
          </cell>
          <cell r="O25189" t="str">
            <v>L</v>
          </cell>
          <cell r="P25189" t="str">
            <v>COEFICIENTE DE REPRESENTATIVIDADE</v>
          </cell>
          <cell r="Q25189">
            <v>4.0000000000000001E-3</v>
          </cell>
          <cell r="R25189">
            <v>26.7</v>
          </cell>
        </row>
        <row r="25190">
          <cell r="M25190">
            <v>88248</v>
          </cell>
          <cell r="N25190" t="str">
            <v>AUXILIAR DE ENCANADOR OU BOMBEIRO HIDRÁULICO COM ENCARGOS COMPLEMENTARES</v>
          </cell>
          <cell r="O25190" t="str">
            <v>H</v>
          </cell>
          <cell r="P25190" t="str">
            <v>COEFICIENTE DE REPRESENTATIVIDADE</v>
          </cell>
          <cell r="Q25190">
            <v>0.79900000000000004</v>
          </cell>
          <cell r="R25190">
            <v>14.07</v>
          </cell>
        </row>
        <row r="25191">
          <cell r="M25191">
            <v>88267</v>
          </cell>
          <cell r="N25191" t="str">
            <v>ENCANADOR OU BOMBEIRO HIDRÁULICO COM ENCARGOS COMPLEMENTARES</v>
          </cell>
          <cell r="O25191" t="str">
            <v>H</v>
          </cell>
          <cell r="P25191" t="str">
            <v>COLETADO</v>
          </cell>
          <cell r="Q25191">
            <v>0.79900000000000004</v>
          </cell>
          <cell r="R25191">
            <v>18.95</v>
          </cell>
        </row>
        <row r="25192">
          <cell r="M25192" t="str">
            <v/>
          </cell>
          <cell r="N25192" t="str">
            <v/>
          </cell>
          <cell r="O25192" t="str">
            <v/>
          </cell>
          <cell r="P25192" t="str">
            <v/>
          </cell>
          <cell r="Q25192" t="str">
            <v/>
          </cell>
          <cell r="R25192" t="str">
            <v/>
          </cell>
        </row>
        <row r="25193">
          <cell r="M25193">
            <v>3148</v>
          </cell>
          <cell r="N25193" t="str">
            <v>FITA VEDA ROSCA EM ROLOS DE 18 MM X 50 M (L X C)</v>
          </cell>
          <cell r="O25193" t="str">
            <v>UN</v>
          </cell>
          <cell r="P25193" t="str">
            <v>COEFICIENTE DE REPRESENTATIVIDADE</v>
          </cell>
          <cell r="Q25193">
            <v>1.7000000000000001E-2</v>
          </cell>
          <cell r="R25193">
            <v>18.440000000000001</v>
          </cell>
        </row>
        <row r="25194">
          <cell r="M25194">
            <v>3446</v>
          </cell>
          <cell r="N25194" t="str">
            <v>COTOVELO 45 GRAUS DE FERRO GALVANIZADO, COM ROSCA BSP, DE 1 1/2"</v>
          </cell>
          <cell r="O25194" t="str">
            <v>UN</v>
          </cell>
          <cell r="P25194" t="str">
            <v>ATRIBUÍDO SÃO PAULO</v>
          </cell>
          <cell r="Q25194">
            <v>1</v>
          </cell>
          <cell r="R25194">
            <v>34.68</v>
          </cell>
        </row>
        <row r="25195">
          <cell r="M25195">
            <v>7307</v>
          </cell>
          <cell r="N25195" t="str">
            <v>FUNDO ANTICORROSIVO PARA METAIS FERROSOS (ZARCAO)</v>
          </cell>
          <cell r="O25195" t="str">
            <v>L</v>
          </cell>
          <cell r="P25195" t="str">
            <v>COEFICIENTE DE REPRESENTATIVIDADE</v>
          </cell>
          <cell r="Q25195">
            <v>4.0000000000000001E-3</v>
          </cell>
          <cell r="R25195">
            <v>26.7</v>
          </cell>
        </row>
        <row r="25196">
          <cell r="M25196">
            <v>88248</v>
          </cell>
          <cell r="N25196" t="str">
            <v>AUXILIAR DE ENCANADOR OU BOMBEIRO HIDRÁULICO COM ENCARGOS COMPLEMENTARES</v>
          </cell>
          <cell r="O25196" t="str">
            <v>H</v>
          </cell>
          <cell r="P25196" t="str">
            <v>COEFICIENTE DE REPRESENTATIVIDADE</v>
          </cell>
          <cell r="Q25196">
            <v>0.873</v>
          </cell>
          <cell r="R25196">
            <v>14.07</v>
          </cell>
        </row>
        <row r="25197">
          <cell r="M25197">
            <v>88267</v>
          </cell>
          <cell r="N25197" t="str">
            <v>ENCANADOR OU BOMBEIRO HIDRÁULICO COM ENCARGOS COMPLEMENTARES</v>
          </cell>
          <cell r="O25197" t="str">
            <v>H</v>
          </cell>
          <cell r="P25197" t="str">
            <v>COLETADO</v>
          </cell>
          <cell r="Q25197">
            <v>0.873</v>
          </cell>
          <cell r="R25197">
            <v>18.95</v>
          </cell>
        </row>
        <row r="25198">
          <cell r="M25198" t="str">
            <v/>
          </cell>
          <cell r="N25198" t="str">
            <v/>
          </cell>
          <cell r="O25198" t="str">
            <v/>
          </cell>
          <cell r="P25198" t="str">
            <v/>
          </cell>
          <cell r="Q25198" t="str">
            <v/>
          </cell>
          <cell r="R25198" t="str">
            <v/>
          </cell>
        </row>
        <row r="25199">
          <cell r="M25199">
            <v>3148</v>
          </cell>
          <cell r="N25199" t="str">
            <v>FITA VEDA ROSCA EM ROLOS DE 18 MM X 50 M (L X C)</v>
          </cell>
          <cell r="O25199" t="str">
            <v>UN</v>
          </cell>
          <cell r="P25199" t="str">
            <v>COEFICIENTE DE REPRESENTATIVIDADE</v>
          </cell>
          <cell r="Q25199">
            <v>1.7000000000000001E-2</v>
          </cell>
          <cell r="R25199">
            <v>18.440000000000001</v>
          </cell>
        </row>
        <row r="25200">
          <cell r="M25200">
            <v>3458</v>
          </cell>
          <cell r="N25200" t="str">
            <v>COTOVELO 90 GRAUS DE FERRO GALVANIZADO, COM ROSCA BSP, DE 1 1/2"</v>
          </cell>
          <cell r="O25200" t="str">
            <v>UN</v>
          </cell>
          <cell r="P25200" t="str">
            <v>ATRIBUÍDO SÃO PAULO</v>
          </cell>
          <cell r="Q25200">
            <v>1</v>
          </cell>
          <cell r="R25200">
            <v>31.43</v>
          </cell>
        </row>
        <row r="25201">
          <cell r="M25201">
            <v>7307</v>
          </cell>
          <cell r="N25201" t="str">
            <v>FUNDO ANTICORROSIVO PARA METAIS FERROSOS (ZARCAO)</v>
          </cell>
          <cell r="O25201" t="str">
            <v>L</v>
          </cell>
          <cell r="P25201" t="str">
            <v>COEFICIENTE DE REPRESENTATIVIDADE</v>
          </cell>
          <cell r="Q25201">
            <v>4.0000000000000001E-3</v>
          </cell>
          <cell r="R25201">
            <v>26.7</v>
          </cell>
        </row>
        <row r="25202">
          <cell r="M25202">
            <v>88248</v>
          </cell>
          <cell r="N25202" t="str">
            <v>AUXILIAR DE ENCANADOR OU BOMBEIRO HIDRÁULICO COM ENCARGOS COMPLEMENTARES</v>
          </cell>
          <cell r="O25202" t="str">
            <v>H</v>
          </cell>
          <cell r="P25202" t="str">
            <v>COEFICIENTE DE REPRESENTATIVIDADE</v>
          </cell>
          <cell r="Q25202">
            <v>0.873</v>
          </cell>
          <cell r="R25202">
            <v>14.07</v>
          </cell>
        </row>
        <row r="25203">
          <cell r="M25203">
            <v>88267</v>
          </cell>
          <cell r="N25203" t="str">
            <v>ENCANADOR OU BOMBEIRO HIDRÁULICO COM ENCARGOS COMPLEMENTARES</v>
          </cell>
          <cell r="O25203" t="str">
            <v>H</v>
          </cell>
          <cell r="P25203" t="str">
            <v>COLETADO</v>
          </cell>
          <cell r="Q25203">
            <v>0.873</v>
          </cell>
          <cell r="R25203">
            <v>18.95</v>
          </cell>
        </row>
        <row r="25204">
          <cell r="M25204" t="str">
            <v/>
          </cell>
          <cell r="N25204" t="str">
            <v/>
          </cell>
          <cell r="O25204" t="str">
            <v/>
          </cell>
          <cell r="P25204" t="str">
            <v/>
          </cell>
          <cell r="Q25204" t="str">
            <v/>
          </cell>
          <cell r="R25204" t="str">
            <v/>
          </cell>
        </row>
        <row r="25205">
          <cell r="M25205">
            <v>3148</v>
          </cell>
          <cell r="N25205" t="str">
            <v>FITA VEDA ROSCA EM ROLOS DE 18 MM X 50 M (L X C)</v>
          </cell>
          <cell r="O25205" t="str">
            <v>UN</v>
          </cell>
          <cell r="P25205" t="str">
            <v>COEFICIENTE DE REPRESENTATIVIDADE</v>
          </cell>
          <cell r="Q25205">
            <v>2.4E-2</v>
          </cell>
          <cell r="R25205">
            <v>18.440000000000001</v>
          </cell>
        </row>
        <row r="25206">
          <cell r="M25206">
            <v>3447</v>
          </cell>
          <cell r="N25206" t="str">
            <v>COTOVELO 45 GRAUS DE FERRO GALVANIZADO, COM ROSCA BSP, DE 2"</v>
          </cell>
          <cell r="O25206" t="str">
            <v>UN</v>
          </cell>
          <cell r="P25206" t="str">
            <v>ATRIBUÍDO SÃO PAULO</v>
          </cell>
          <cell r="Q25206">
            <v>1</v>
          </cell>
          <cell r="R25206">
            <v>50.43</v>
          </cell>
        </row>
        <row r="25207">
          <cell r="M25207">
            <v>7307</v>
          </cell>
          <cell r="N25207" t="str">
            <v>FUNDO ANTICORROSIVO PARA METAIS FERROSOS (ZARCAO)</v>
          </cell>
          <cell r="O25207" t="str">
            <v>L</v>
          </cell>
          <cell r="P25207" t="str">
            <v>COEFICIENTE DE REPRESENTATIVIDADE</v>
          </cell>
          <cell r="Q25207">
            <v>6.0000000000000001E-3</v>
          </cell>
          <cell r="R25207">
            <v>26.7</v>
          </cell>
        </row>
        <row r="25208">
          <cell r="M25208">
            <v>88248</v>
          </cell>
          <cell r="N25208" t="str">
            <v>AUXILIAR DE ENCANADOR OU BOMBEIRO HIDRÁULICO COM ENCARGOS COMPLEMENTARES</v>
          </cell>
          <cell r="O25208" t="str">
            <v>H</v>
          </cell>
          <cell r="P25208" t="str">
            <v>COEFICIENTE DE REPRESENTATIVIDADE</v>
          </cell>
          <cell r="Q25208">
            <v>0.96499999999999997</v>
          </cell>
          <cell r="R25208">
            <v>14.07</v>
          </cell>
        </row>
        <row r="25209">
          <cell r="M25209">
            <v>88267</v>
          </cell>
          <cell r="N25209" t="str">
            <v>ENCANADOR OU BOMBEIRO HIDRÁULICO COM ENCARGOS COMPLEMENTARES</v>
          </cell>
          <cell r="O25209" t="str">
            <v>H</v>
          </cell>
          <cell r="P25209" t="str">
            <v>COLETADO</v>
          </cell>
          <cell r="Q25209">
            <v>0.96499999999999997</v>
          </cell>
          <cell r="R25209">
            <v>18.95</v>
          </cell>
        </row>
        <row r="25210">
          <cell r="M25210" t="str">
            <v/>
          </cell>
          <cell r="N25210" t="str">
            <v/>
          </cell>
          <cell r="O25210" t="str">
            <v/>
          </cell>
          <cell r="P25210" t="str">
            <v/>
          </cell>
          <cell r="Q25210" t="str">
            <v/>
          </cell>
          <cell r="R25210" t="str">
            <v/>
          </cell>
        </row>
        <row r="25211">
          <cell r="M25211">
            <v>3148</v>
          </cell>
          <cell r="N25211" t="str">
            <v>FITA VEDA ROSCA EM ROLOS DE 18 MM X 50 M (L X C)</v>
          </cell>
          <cell r="O25211" t="str">
            <v>UN</v>
          </cell>
          <cell r="P25211" t="str">
            <v>COEFICIENTE DE REPRESENTATIVIDADE</v>
          </cell>
          <cell r="Q25211">
            <v>2.4E-2</v>
          </cell>
          <cell r="R25211">
            <v>18.440000000000001</v>
          </cell>
        </row>
        <row r="25212">
          <cell r="M25212">
            <v>3471</v>
          </cell>
          <cell r="N25212" t="str">
            <v>COTOVELO 90 GRAUS DE FERRO GALVANIZADO, COM ROSCA BSP, DE 2"</v>
          </cell>
          <cell r="O25212" t="str">
            <v>UN</v>
          </cell>
          <cell r="P25212" t="str">
            <v>ATRIBUÍDO SÃO PAULO</v>
          </cell>
          <cell r="Q25212">
            <v>1</v>
          </cell>
          <cell r="R25212">
            <v>48.22</v>
          </cell>
        </row>
        <row r="25213">
          <cell r="M25213">
            <v>7307</v>
          </cell>
          <cell r="N25213" t="str">
            <v>FUNDO ANTICORROSIVO PARA METAIS FERROSOS (ZARCAO)</v>
          </cell>
          <cell r="O25213" t="str">
            <v>L</v>
          </cell>
          <cell r="P25213" t="str">
            <v>COEFICIENTE DE REPRESENTATIVIDADE</v>
          </cell>
          <cell r="Q25213">
            <v>6.0000000000000001E-3</v>
          </cell>
          <cell r="R25213">
            <v>26.7</v>
          </cell>
        </row>
        <row r="25214">
          <cell r="M25214">
            <v>88248</v>
          </cell>
          <cell r="N25214" t="str">
            <v>AUXILIAR DE ENCANADOR OU BOMBEIRO HIDRÁULICO COM ENCARGOS COMPLEMENTARES</v>
          </cell>
          <cell r="O25214" t="str">
            <v>H</v>
          </cell>
          <cell r="P25214" t="str">
            <v>COEFICIENTE DE REPRESENTATIVIDADE</v>
          </cell>
          <cell r="Q25214">
            <v>0.96499999999999997</v>
          </cell>
          <cell r="R25214">
            <v>14.07</v>
          </cell>
        </row>
        <row r="25215">
          <cell r="M25215">
            <v>88267</v>
          </cell>
          <cell r="N25215" t="str">
            <v>ENCANADOR OU BOMBEIRO HIDRÁULICO COM ENCARGOS COMPLEMENTARES</v>
          </cell>
          <cell r="O25215" t="str">
            <v>H</v>
          </cell>
          <cell r="P25215" t="str">
            <v>COLETADO</v>
          </cell>
          <cell r="Q25215">
            <v>0.96499999999999997</v>
          </cell>
          <cell r="R25215">
            <v>18.95</v>
          </cell>
        </row>
        <row r="25216">
          <cell r="M25216" t="str">
            <v/>
          </cell>
          <cell r="N25216" t="str">
            <v/>
          </cell>
          <cell r="O25216" t="str">
            <v/>
          </cell>
          <cell r="P25216" t="str">
            <v/>
          </cell>
          <cell r="Q25216" t="str">
            <v/>
          </cell>
          <cell r="R25216" t="str">
            <v/>
          </cell>
        </row>
        <row r="25217">
          <cell r="M25217">
            <v>3148</v>
          </cell>
          <cell r="N25217" t="str">
            <v>FITA VEDA ROSCA EM ROLOS DE 18 MM X 50 M (L X C)</v>
          </cell>
          <cell r="O25217" t="str">
            <v>UN</v>
          </cell>
          <cell r="P25217" t="str">
            <v>COEFICIENTE DE REPRESENTATIVIDADE</v>
          </cell>
          <cell r="Q25217">
            <v>0.03</v>
          </cell>
          <cell r="R25217">
            <v>18.440000000000001</v>
          </cell>
        </row>
        <row r="25218">
          <cell r="M25218">
            <v>7307</v>
          </cell>
          <cell r="N25218" t="str">
            <v>FUNDO ANTICORROSIVO PARA METAIS FERROSOS (ZARCAO)</v>
          </cell>
          <cell r="O25218" t="str">
            <v>L</v>
          </cell>
          <cell r="P25218" t="str">
            <v>COEFICIENTE DE REPRESENTATIVIDADE</v>
          </cell>
          <cell r="Q25218">
            <v>7.0000000000000001E-3</v>
          </cell>
          <cell r="R25218">
            <v>26.7</v>
          </cell>
        </row>
        <row r="25219">
          <cell r="M25219">
            <v>12402</v>
          </cell>
          <cell r="N25219" t="str">
            <v>COTOVELO 45 GRAUS DE FERRO GALVANIZADO, COM ROSCA BSP, DE 2 1/2"</v>
          </cell>
          <cell r="O25219" t="str">
            <v>UN</v>
          </cell>
          <cell r="P25219" t="str">
            <v>ATRIBUÍDO SÃO PAULO</v>
          </cell>
          <cell r="Q25219">
            <v>1</v>
          </cell>
          <cell r="R25219">
            <v>97.48</v>
          </cell>
        </row>
        <row r="25220">
          <cell r="M25220">
            <v>88248</v>
          </cell>
          <cell r="N25220" t="str">
            <v>AUXILIAR DE ENCANADOR OU BOMBEIRO HIDRÁULICO COM ENCARGOS COMPLEMENTARES</v>
          </cell>
          <cell r="O25220" t="str">
            <v>H</v>
          </cell>
          <cell r="P25220" t="str">
            <v>COEFICIENTE DE REPRESENTATIVIDADE</v>
          </cell>
          <cell r="Q25220">
            <v>1.1040000000000001</v>
          </cell>
          <cell r="R25220">
            <v>14.07</v>
          </cell>
        </row>
        <row r="25221">
          <cell r="M25221">
            <v>88267</v>
          </cell>
          <cell r="N25221" t="str">
            <v>ENCANADOR OU BOMBEIRO HIDRÁULICO COM ENCARGOS COMPLEMENTARES</v>
          </cell>
          <cell r="O25221" t="str">
            <v>H</v>
          </cell>
          <cell r="P25221" t="str">
            <v>COLETADO</v>
          </cell>
          <cell r="Q25221">
            <v>1.1040000000000001</v>
          </cell>
          <cell r="R25221">
            <v>18.95</v>
          </cell>
        </row>
        <row r="25222">
          <cell r="M25222" t="str">
            <v/>
          </cell>
          <cell r="N25222" t="str">
            <v/>
          </cell>
          <cell r="O25222" t="str">
            <v/>
          </cell>
          <cell r="P25222" t="str">
            <v/>
          </cell>
          <cell r="Q25222" t="str">
            <v/>
          </cell>
          <cell r="R25222" t="str">
            <v/>
          </cell>
        </row>
        <row r="25223">
          <cell r="M25223">
            <v>3148</v>
          </cell>
          <cell r="N25223" t="str">
            <v>FITA VEDA ROSCA EM ROLOS DE 18 MM X 50 M (L X C)</v>
          </cell>
          <cell r="O25223" t="str">
            <v>UN</v>
          </cell>
          <cell r="P25223" t="str">
            <v>COEFICIENTE DE REPRESENTATIVIDADE</v>
          </cell>
          <cell r="Q25223">
            <v>0.03</v>
          </cell>
          <cell r="R25223">
            <v>18.440000000000001</v>
          </cell>
        </row>
        <row r="25224">
          <cell r="M25224">
            <v>3470</v>
          </cell>
          <cell r="N25224" t="str">
            <v>COTOVELO 90 GRAUS DE FERRO GALVANIZADO, COM ROSCA BSP, DE 2 1/2"</v>
          </cell>
          <cell r="O25224" t="str">
            <v>UN</v>
          </cell>
          <cell r="P25224" t="str">
            <v>ATRIBUÍDO SÃO PAULO</v>
          </cell>
          <cell r="Q25224">
            <v>1</v>
          </cell>
          <cell r="R25224">
            <v>87.76</v>
          </cell>
        </row>
        <row r="25225">
          <cell r="M25225">
            <v>7307</v>
          </cell>
          <cell r="N25225" t="str">
            <v>FUNDO ANTICORROSIVO PARA METAIS FERROSOS (ZARCAO)</v>
          </cell>
          <cell r="O25225" t="str">
            <v>L</v>
          </cell>
          <cell r="P25225" t="str">
            <v>COEFICIENTE DE REPRESENTATIVIDADE</v>
          </cell>
          <cell r="Q25225">
            <v>7.0000000000000001E-3</v>
          </cell>
          <cell r="R25225">
            <v>26.7</v>
          </cell>
        </row>
        <row r="25226">
          <cell r="M25226">
            <v>88248</v>
          </cell>
          <cell r="N25226" t="str">
            <v>AUXILIAR DE ENCANADOR OU BOMBEIRO HIDRÁULICO COM ENCARGOS COMPLEMENTARES</v>
          </cell>
          <cell r="O25226" t="str">
            <v>H</v>
          </cell>
          <cell r="P25226" t="str">
            <v>COEFICIENTE DE REPRESENTATIVIDADE</v>
          </cell>
          <cell r="Q25226">
            <v>1.1040000000000001</v>
          </cell>
          <cell r="R25226">
            <v>14.07</v>
          </cell>
        </row>
        <row r="25227">
          <cell r="M25227">
            <v>88267</v>
          </cell>
          <cell r="N25227" t="str">
            <v>ENCANADOR OU BOMBEIRO HIDRÁULICO COM ENCARGOS COMPLEMENTARES</v>
          </cell>
          <cell r="O25227" t="str">
            <v>H</v>
          </cell>
          <cell r="P25227" t="str">
            <v>COLETADO</v>
          </cell>
          <cell r="Q25227">
            <v>1.1040000000000001</v>
          </cell>
          <cell r="R25227">
            <v>18.95</v>
          </cell>
        </row>
        <row r="25228">
          <cell r="M25228" t="str">
            <v/>
          </cell>
          <cell r="N25228" t="str">
            <v/>
          </cell>
          <cell r="O25228" t="str">
            <v/>
          </cell>
          <cell r="P25228" t="str">
            <v/>
          </cell>
          <cell r="Q25228" t="str">
            <v/>
          </cell>
          <cell r="R25228" t="str">
            <v/>
          </cell>
        </row>
        <row r="25229">
          <cell r="M25229">
            <v>3148</v>
          </cell>
          <cell r="N25229" t="str">
            <v>FITA VEDA ROSCA EM ROLOS DE 18 MM X 50 M (L X C)</v>
          </cell>
          <cell r="O25229" t="str">
            <v>UN</v>
          </cell>
          <cell r="P25229" t="str">
            <v>COEFICIENTE DE REPRESENTATIVIDADE</v>
          </cell>
          <cell r="Q25229">
            <v>3.5000000000000003E-2</v>
          </cell>
          <cell r="R25229">
            <v>18.440000000000001</v>
          </cell>
        </row>
        <row r="25230">
          <cell r="M25230">
            <v>3448</v>
          </cell>
          <cell r="N25230" t="str">
            <v>COTOVELO 45 GRAUS DE FERRO GALVANIZADO, COM ROSCA BSP, DE 3"</v>
          </cell>
          <cell r="O25230" t="str">
            <v>UN</v>
          </cell>
          <cell r="P25230" t="str">
            <v>ATRIBUÍDO SÃO PAULO</v>
          </cell>
          <cell r="Q25230">
            <v>1</v>
          </cell>
          <cell r="R25230">
            <v>142.51</v>
          </cell>
        </row>
        <row r="25231">
          <cell r="M25231">
            <v>7307</v>
          </cell>
          <cell r="N25231" t="str">
            <v>FUNDO ANTICORROSIVO PARA METAIS FERROSOS (ZARCAO)</v>
          </cell>
          <cell r="O25231" t="str">
            <v>L</v>
          </cell>
          <cell r="P25231" t="str">
            <v>COEFICIENTE DE REPRESENTATIVIDADE</v>
          </cell>
          <cell r="Q25231">
            <v>8.0000000000000002E-3</v>
          </cell>
          <cell r="R25231">
            <v>26.7</v>
          </cell>
        </row>
        <row r="25232">
          <cell r="M25232">
            <v>88248</v>
          </cell>
          <cell r="N25232" t="str">
            <v>AUXILIAR DE ENCANADOR OU BOMBEIRO HIDRÁULICO COM ENCARGOS COMPLEMENTARES</v>
          </cell>
          <cell r="O25232" t="str">
            <v>H</v>
          </cell>
          <cell r="P25232" t="str">
            <v>COEFICIENTE DE REPRESENTATIVIDADE</v>
          </cell>
          <cell r="Q25232">
            <v>1.242</v>
          </cell>
          <cell r="R25232">
            <v>14.07</v>
          </cell>
        </row>
        <row r="25233">
          <cell r="M25233">
            <v>88267</v>
          </cell>
          <cell r="N25233" t="str">
            <v>ENCANADOR OU BOMBEIRO HIDRÁULICO COM ENCARGOS COMPLEMENTARES</v>
          </cell>
          <cell r="O25233" t="str">
            <v>H</v>
          </cell>
          <cell r="P25233" t="str">
            <v>COLETADO</v>
          </cell>
          <cell r="Q25233">
            <v>1.242</v>
          </cell>
          <cell r="R25233">
            <v>18.95</v>
          </cell>
        </row>
        <row r="25234">
          <cell r="M25234" t="str">
            <v/>
          </cell>
          <cell r="N25234" t="str">
            <v/>
          </cell>
          <cell r="O25234" t="str">
            <v/>
          </cell>
          <cell r="P25234" t="str">
            <v/>
          </cell>
          <cell r="Q25234" t="str">
            <v/>
          </cell>
          <cell r="R25234" t="str">
            <v/>
          </cell>
        </row>
        <row r="25235">
          <cell r="M25235">
            <v>3148</v>
          </cell>
          <cell r="N25235" t="str">
            <v>FITA VEDA ROSCA EM ROLOS DE 18 MM X 50 M (L X C)</v>
          </cell>
          <cell r="O25235" t="str">
            <v>UN</v>
          </cell>
          <cell r="P25235" t="str">
            <v>COEFICIENTE DE REPRESENTATIVIDADE</v>
          </cell>
          <cell r="Q25235">
            <v>3.5000000000000003E-2</v>
          </cell>
          <cell r="R25235">
            <v>18.440000000000001</v>
          </cell>
        </row>
        <row r="25236">
          <cell r="M25236">
            <v>3459</v>
          </cell>
          <cell r="N25236" t="str">
            <v>COTOVELO 90 GRAUS DE FERRO GALVANIZADO, COM ROSCA BSP, DE 3"</v>
          </cell>
          <cell r="O25236" t="str">
            <v>UN</v>
          </cell>
          <cell r="P25236" t="str">
            <v>ATRIBUÍDO SÃO PAULO</v>
          </cell>
          <cell r="Q25236">
            <v>1</v>
          </cell>
          <cell r="R25236">
            <v>123.78</v>
          </cell>
        </row>
        <row r="25237">
          <cell r="M25237">
            <v>7307</v>
          </cell>
          <cell r="N25237" t="str">
            <v>FUNDO ANTICORROSIVO PARA METAIS FERROSOS (ZARCAO)</v>
          </cell>
          <cell r="O25237" t="str">
            <v>L</v>
          </cell>
          <cell r="P25237" t="str">
            <v>COEFICIENTE DE REPRESENTATIVIDADE</v>
          </cell>
          <cell r="Q25237">
            <v>8.0000000000000002E-3</v>
          </cell>
          <cell r="R25237">
            <v>26.7</v>
          </cell>
        </row>
        <row r="25238">
          <cell r="M25238">
            <v>88248</v>
          </cell>
          <cell r="N25238" t="str">
            <v>AUXILIAR DE ENCANADOR OU BOMBEIRO HIDRÁULICO COM ENCARGOS COMPLEMENTARES</v>
          </cell>
          <cell r="O25238" t="str">
            <v>H</v>
          </cell>
          <cell r="P25238" t="str">
            <v>COEFICIENTE DE REPRESENTATIVIDADE</v>
          </cell>
          <cell r="Q25238">
            <v>1.242</v>
          </cell>
          <cell r="R25238">
            <v>14.07</v>
          </cell>
        </row>
        <row r="25239">
          <cell r="M25239">
            <v>88267</v>
          </cell>
          <cell r="N25239" t="str">
            <v>ENCANADOR OU BOMBEIRO HIDRÁULICO COM ENCARGOS COMPLEMENTARES</v>
          </cell>
          <cell r="O25239" t="str">
            <v>H</v>
          </cell>
          <cell r="P25239" t="str">
            <v>COLETADO</v>
          </cell>
          <cell r="Q25239">
            <v>1.242</v>
          </cell>
          <cell r="R25239">
            <v>18.95</v>
          </cell>
        </row>
        <row r="25240">
          <cell r="M25240" t="str">
            <v/>
          </cell>
          <cell r="N25240" t="str">
            <v/>
          </cell>
          <cell r="O25240" t="str">
            <v/>
          </cell>
          <cell r="P25240" t="str">
            <v/>
          </cell>
          <cell r="Q25240" t="str">
            <v/>
          </cell>
          <cell r="R25240" t="str">
            <v/>
          </cell>
        </row>
        <row r="25241">
          <cell r="M25241">
            <v>3148</v>
          </cell>
          <cell r="N25241" t="str">
            <v>FITA VEDA ROSCA EM ROLOS DE 18 MM X 50 M (L X C)</v>
          </cell>
          <cell r="O25241" t="str">
            <v>UN</v>
          </cell>
          <cell r="P25241" t="str">
            <v>COEFICIENTE DE REPRESENTATIVIDADE</v>
          </cell>
          <cell r="Q25241">
            <v>0.02</v>
          </cell>
          <cell r="R25241">
            <v>18.440000000000001</v>
          </cell>
        </row>
        <row r="25242">
          <cell r="M25242">
            <v>6323</v>
          </cell>
          <cell r="N25242" t="str">
            <v>TE DE FERRO GALVANIZADO, DE 1"</v>
          </cell>
          <cell r="O25242" t="str">
            <v>UN</v>
          </cell>
          <cell r="P25242" t="str">
            <v>ATRIBUÍDO SÃO PAULO</v>
          </cell>
          <cell r="Q25242">
            <v>1</v>
          </cell>
          <cell r="R25242">
            <v>20.87</v>
          </cell>
        </row>
        <row r="25243">
          <cell r="M25243">
            <v>7307</v>
          </cell>
          <cell r="N25243" t="str">
            <v>FUNDO ANTICORROSIVO PARA METAIS FERROSOS (ZARCAO)</v>
          </cell>
          <cell r="O25243" t="str">
            <v>L</v>
          </cell>
          <cell r="P25243" t="str">
            <v>COEFICIENTE DE REPRESENTATIVIDADE</v>
          </cell>
          <cell r="Q25243">
            <v>5.0000000000000001E-3</v>
          </cell>
          <cell r="R25243">
            <v>26.7</v>
          </cell>
        </row>
        <row r="25244">
          <cell r="M25244">
            <v>88248</v>
          </cell>
          <cell r="N25244" t="str">
            <v>AUXILIAR DE ENCANADOR OU BOMBEIRO HIDRÁULICO COM ENCARGOS COMPLEMENTARES</v>
          </cell>
          <cell r="O25244" t="str">
            <v>H</v>
          </cell>
          <cell r="P25244" t="str">
            <v>COEFICIENTE DE REPRESENTATIVIDADE</v>
          </cell>
          <cell r="Q25244">
            <v>0.98</v>
          </cell>
          <cell r="R25244">
            <v>14.07</v>
          </cell>
        </row>
        <row r="25245">
          <cell r="M25245">
            <v>88267</v>
          </cell>
          <cell r="N25245" t="str">
            <v>ENCANADOR OU BOMBEIRO HIDRÁULICO COM ENCARGOS COMPLEMENTARES</v>
          </cell>
          <cell r="O25245" t="str">
            <v>H</v>
          </cell>
          <cell r="P25245" t="str">
            <v>COLETADO</v>
          </cell>
          <cell r="Q25245">
            <v>0.98</v>
          </cell>
          <cell r="R25245">
            <v>18.95</v>
          </cell>
        </row>
        <row r="25246">
          <cell r="M25246" t="str">
            <v/>
          </cell>
          <cell r="N25246" t="str">
            <v/>
          </cell>
          <cell r="O25246" t="str">
            <v/>
          </cell>
          <cell r="P25246" t="str">
            <v/>
          </cell>
          <cell r="Q25246" t="str">
            <v/>
          </cell>
          <cell r="R25246" t="str">
            <v/>
          </cell>
        </row>
        <row r="25247">
          <cell r="M25247">
            <v>3148</v>
          </cell>
          <cell r="N25247" t="str">
            <v>FITA VEDA ROSCA EM ROLOS DE 18 MM X 50 M (L X C)</v>
          </cell>
          <cell r="O25247" t="str">
            <v>UN</v>
          </cell>
          <cell r="P25247" t="str">
            <v>COEFICIENTE DE REPRESENTATIVIDADE</v>
          </cell>
          <cell r="Q25247">
            <v>2.5000000000000001E-2</v>
          </cell>
          <cell r="R25247">
            <v>18.440000000000001</v>
          </cell>
        </row>
        <row r="25248">
          <cell r="M25248">
            <v>6296</v>
          </cell>
          <cell r="N25248" t="str">
            <v>TE DE FERRO GALVANIZADO, DE 1 1/4"</v>
          </cell>
          <cell r="O25248" t="str">
            <v>UN</v>
          </cell>
          <cell r="P25248" t="str">
            <v>ATRIBUÍDO SÃO PAULO</v>
          </cell>
          <cell r="Q25248">
            <v>1</v>
          </cell>
          <cell r="R25248">
            <v>31.95</v>
          </cell>
        </row>
        <row r="25249">
          <cell r="M25249">
            <v>7307</v>
          </cell>
          <cell r="N25249" t="str">
            <v>FUNDO ANTICORROSIVO PARA METAIS FERROSOS (ZARCAO)</v>
          </cell>
          <cell r="O25249" t="str">
            <v>L</v>
          </cell>
          <cell r="P25249" t="str">
            <v>COEFICIENTE DE REPRESENTATIVIDADE</v>
          </cell>
          <cell r="Q25249">
            <v>6.0000000000000001E-3</v>
          </cell>
          <cell r="R25249">
            <v>26.7</v>
          </cell>
        </row>
        <row r="25250">
          <cell r="M25250">
            <v>88248</v>
          </cell>
          <cell r="N25250" t="str">
            <v>AUXILIAR DE ENCANADOR OU BOMBEIRO HIDRÁULICO COM ENCARGOS COMPLEMENTARES</v>
          </cell>
          <cell r="O25250" t="str">
            <v>H</v>
          </cell>
          <cell r="P25250" t="str">
            <v>COEFICIENTE DE REPRESENTATIVIDADE</v>
          </cell>
          <cell r="Q25250">
            <v>1.0660000000000001</v>
          </cell>
          <cell r="R25250">
            <v>14.07</v>
          </cell>
        </row>
        <row r="25251">
          <cell r="M25251">
            <v>88267</v>
          </cell>
          <cell r="N25251" t="str">
            <v>ENCANADOR OU BOMBEIRO HIDRÁULICO COM ENCARGOS COMPLEMENTARES</v>
          </cell>
          <cell r="O25251" t="str">
            <v>H</v>
          </cell>
          <cell r="P25251" t="str">
            <v>COLETADO</v>
          </cell>
          <cell r="Q25251">
            <v>1.0660000000000001</v>
          </cell>
          <cell r="R25251">
            <v>18.95</v>
          </cell>
        </row>
        <row r="25252">
          <cell r="M25252" t="str">
            <v/>
          </cell>
          <cell r="N25252" t="str">
            <v/>
          </cell>
          <cell r="O25252" t="str">
            <v/>
          </cell>
          <cell r="P25252" t="str">
            <v/>
          </cell>
          <cell r="Q25252" t="str">
            <v/>
          </cell>
          <cell r="R25252" t="str">
            <v/>
          </cell>
        </row>
        <row r="25253">
          <cell r="M25253">
            <v>3148</v>
          </cell>
          <cell r="N25253" t="str">
            <v>FITA VEDA ROSCA EM ROLOS DE 18 MM X 50 M (L X C)</v>
          </cell>
          <cell r="O25253" t="str">
            <v>UN</v>
          </cell>
          <cell r="P25253" t="str">
            <v>COEFICIENTE DE REPRESENTATIVIDADE</v>
          </cell>
          <cell r="Q25253">
            <v>2.9000000000000001E-2</v>
          </cell>
          <cell r="R25253">
            <v>18.440000000000001</v>
          </cell>
        </row>
        <row r="25254">
          <cell r="M25254">
            <v>6297</v>
          </cell>
          <cell r="N25254" t="str">
            <v>TE DE FERRO GALVANIZADO, DE 1 1/2"</v>
          </cell>
          <cell r="O25254" t="str">
            <v>UN</v>
          </cell>
          <cell r="P25254" t="str">
            <v>ATRIBUÍDO SÃO PAULO</v>
          </cell>
          <cell r="Q25254">
            <v>1</v>
          </cell>
          <cell r="R25254">
            <v>40.47</v>
          </cell>
        </row>
        <row r="25255">
          <cell r="M25255">
            <v>7307</v>
          </cell>
          <cell r="N25255" t="str">
            <v>FUNDO ANTICORROSIVO PARA METAIS FERROSOS (ZARCAO)</v>
          </cell>
          <cell r="O25255" t="str">
            <v>L</v>
          </cell>
          <cell r="P25255" t="str">
            <v>COEFICIENTE DE REPRESENTATIVIDADE</v>
          </cell>
          <cell r="Q25255">
            <v>7.0000000000000001E-3</v>
          </cell>
          <cell r="R25255">
            <v>26.7</v>
          </cell>
        </row>
        <row r="25256">
          <cell r="M25256">
            <v>88248</v>
          </cell>
          <cell r="N25256" t="str">
            <v>AUXILIAR DE ENCANADOR OU BOMBEIRO HIDRÁULICO COM ENCARGOS COMPLEMENTARES</v>
          </cell>
          <cell r="O25256" t="str">
            <v>H</v>
          </cell>
          <cell r="P25256" t="str">
            <v>COEFICIENTE DE REPRESENTATIVIDADE</v>
          </cell>
          <cell r="Q25256">
            <v>1.1639999999999999</v>
          </cell>
          <cell r="R25256">
            <v>14.07</v>
          </cell>
        </row>
        <row r="25257">
          <cell r="M25257">
            <v>88267</v>
          </cell>
          <cell r="N25257" t="str">
            <v>ENCANADOR OU BOMBEIRO HIDRÁULICO COM ENCARGOS COMPLEMENTARES</v>
          </cell>
          <cell r="O25257" t="str">
            <v>H</v>
          </cell>
          <cell r="P25257" t="str">
            <v>COLETADO</v>
          </cell>
          <cell r="Q25257">
            <v>1.1639999999999999</v>
          </cell>
          <cell r="R25257">
            <v>18.95</v>
          </cell>
        </row>
        <row r="25258">
          <cell r="M25258" t="str">
            <v/>
          </cell>
          <cell r="N25258" t="str">
            <v/>
          </cell>
          <cell r="O25258" t="str">
            <v/>
          </cell>
          <cell r="P25258" t="str">
            <v/>
          </cell>
          <cell r="Q25258" t="str">
            <v/>
          </cell>
          <cell r="R25258" t="str">
            <v/>
          </cell>
        </row>
        <row r="25259">
          <cell r="M25259">
            <v>3148</v>
          </cell>
          <cell r="N25259" t="str">
            <v>FITA VEDA ROSCA EM ROLOS DE 18 MM X 50 M (L X C)</v>
          </cell>
          <cell r="O25259" t="str">
            <v>UN</v>
          </cell>
          <cell r="P25259" t="str">
            <v>COEFICIENTE DE REPRESENTATIVIDADE</v>
          </cell>
          <cell r="Q25259">
            <v>3.5999999999999997E-2</v>
          </cell>
          <cell r="R25259">
            <v>18.440000000000001</v>
          </cell>
        </row>
        <row r="25260">
          <cell r="M25260">
            <v>6298</v>
          </cell>
          <cell r="N25260" t="str">
            <v>TE DE FERRO GALVANIZADO, DE 2"</v>
          </cell>
          <cell r="O25260" t="str">
            <v>UN</v>
          </cell>
          <cell r="P25260" t="str">
            <v>ATRIBUÍDO SÃO PAULO</v>
          </cell>
          <cell r="Q25260">
            <v>1</v>
          </cell>
          <cell r="R25260">
            <v>64.11</v>
          </cell>
        </row>
        <row r="25261">
          <cell r="M25261">
            <v>7307</v>
          </cell>
          <cell r="N25261" t="str">
            <v>FUNDO ANTICORROSIVO PARA METAIS FERROSOS (ZARCAO)</v>
          </cell>
          <cell r="O25261" t="str">
            <v>L</v>
          </cell>
          <cell r="P25261" t="str">
            <v>COEFICIENTE DE REPRESENTATIVIDADE</v>
          </cell>
          <cell r="Q25261">
            <v>8.9999999999999993E-3</v>
          </cell>
          <cell r="R25261">
            <v>26.7</v>
          </cell>
        </row>
        <row r="25262">
          <cell r="M25262">
            <v>88248</v>
          </cell>
          <cell r="N25262" t="str">
            <v>AUXILIAR DE ENCANADOR OU BOMBEIRO HIDRÁULICO COM ENCARGOS COMPLEMENTARES</v>
          </cell>
          <cell r="O25262" t="str">
            <v>H</v>
          </cell>
          <cell r="P25262" t="str">
            <v>COEFICIENTE DE REPRESENTATIVIDADE</v>
          </cell>
          <cell r="Q25262">
            <v>1.2869999999999999</v>
          </cell>
          <cell r="R25262">
            <v>14.07</v>
          </cell>
        </row>
        <row r="25263">
          <cell r="M25263">
            <v>88267</v>
          </cell>
          <cell r="N25263" t="str">
            <v>ENCANADOR OU BOMBEIRO HIDRÁULICO COM ENCARGOS COMPLEMENTARES</v>
          </cell>
          <cell r="O25263" t="str">
            <v>H</v>
          </cell>
          <cell r="P25263" t="str">
            <v>COLETADO</v>
          </cell>
          <cell r="Q25263">
            <v>1.2869999999999999</v>
          </cell>
          <cell r="R25263">
            <v>18.95</v>
          </cell>
        </row>
        <row r="25264">
          <cell r="M25264" t="str">
            <v/>
          </cell>
          <cell r="N25264" t="str">
            <v/>
          </cell>
          <cell r="O25264" t="str">
            <v/>
          </cell>
          <cell r="P25264" t="str">
            <v/>
          </cell>
          <cell r="Q25264" t="str">
            <v/>
          </cell>
          <cell r="R25264" t="str">
            <v/>
          </cell>
        </row>
        <row r="25265">
          <cell r="M25265">
            <v>3148</v>
          </cell>
          <cell r="N25265" t="str">
            <v>FITA VEDA ROSCA EM ROLOS DE 18 MM X 50 M (L X C)</v>
          </cell>
          <cell r="O25265" t="str">
            <v>UN</v>
          </cell>
          <cell r="P25265" t="str">
            <v>COEFICIENTE DE REPRESENTATIVIDADE</v>
          </cell>
          <cell r="Q25265">
            <v>4.4999999999999998E-2</v>
          </cell>
          <cell r="R25265">
            <v>18.440000000000001</v>
          </cell>
        </row>
        <row r="25266">
          <cell r="M25266">
            <v>6299</v>
          </cell>
          <cell r="N25266" t="str">
            <v>TE DE FERRO GALVANIZADO, DE 2 1/2"</v>
          </cell>
          <cell r="O25266" t="str">
            <v>UN</v>
          </cell>
          <cell r="P25266" t="str">
            <v>ATRIBUÍDO SÃO PAULO</v>
          </cell>
          <cell r="Q25266">
            <v>1</v>
          </cell>
          <cell r="R25266">
            <v>121.73</v>
          </cell>
        </row>
        <row r="25267">
          <cell r="M25267">
            <v>7307</v>
          </cell>
          <cell r="N25267" t="str">
            <v>FUNDO ANTICORROSIVO PARA METAIS FERROSOS (ZARCAO)</v>
          </cell>
          <cell r="O25267" t="str">
            <v>L</v>
          </cell>
          <cell r="P25267" t="str">
            <v>COEFICIENTE DE REPRESENTATIVIDADE</v>
          </cell>
          <cell r="Q25267">
            <v>1.0999999999999999E-2</v>
          </cell>
          <cell r="R25267">
            <v>26.7</v>
          </cell>
        </row>
        <row r="25268">
          <cell r="M25268">
            <v>88248</v>
          </cell>
          <cell r="N25268" t="str">
            <v>AUXILIAR DE ENCANADOR OU BOMBEIRO HIDRÁULICO COM ENCARGOS COMPLEMENTARES</v>
          </cell>
          <cell r="O25268" t="str">
            <v>H</v>
          </cell>
          <cell r="P25268" t="str">
            <v>COEFICIENTE DE REPRESENTATIVIDADE</v>
          </cell>
          <cell r="Q25268">
            <v>1.4710000000000001</v>
          </cell>
          <cell r="R25268">
            <v>14.07</v>
          </cell>
        </row>
        <row r="25269">
          <cell r="M25269">
            <v>88267</v>
          </cell>
          <cell r="N25269" t="str">
            <v>ENCANADOR OU BOMBEIRO HIDRÁULICO COM ENCARGOS COMPLEMENTARES</v>
          </cell>
          <cell r="O25269" t="str">
            <v>H</v>
          </cell>
          <cell r="P25269" t="str">
            <v>COLETADO</v>
          </cell>
          <cell r="Q25269">
            <v>1.4710000000000001</v>
          </cell>
          <cell r="R25269">
            <v>18.95</v>
          </cell>
        </row>
        <row r="25270">
          <cell r="M25270" t="str">
            <v/>
          </cell>
          <cell r="N25270" t="str">
            <v/>
          </cell>
          <cell r="O25270" t="str">
            <v/>
          </cell>
          <cell r="P25270" t="str">
            <v/>
          </cell>
          <cell r="Q25270" t="str">
            <v/>
          </cell>
          <cell r="R25270" t="str">
            <v/>
          </cell>
        </row>
        <row r="25271">
          <cell r="M25271">
            <v>3148</v>
          </cell>
          <cell r="N25271" t="str">
            <v>FITA VEDA ROSCA EM ROLOS DE 18 MM X 50 M (L X C)</v>
          </cell>
          <cell r="O25271" t="str">
            <v>UN</v>
          </cell>
          <cell r="P25271" t="str">
            <v>COEFICIENTE DE REPRESENTATIVIDADE</v>
          </cell>
          <cell r="Q25271">
            <v>5.2999999999999999E-2</v>
          </cell>
          <cell r="R25271">
            <v>18.440000000000001</v>
          </cell>
        </row>
        <row r="25272">
          <cell r="M25272">
            <v>6322</v>
          </cell>
          <cell r="N25272" t="str">
            <v>TE DE FERRO GALVANIZADO, DE 3"</v>
          </cell>
          <cell r="O25272" t="str">
            <v>UN</v>
          </cell>
          <cell r="P25272" t="str">
            <v>ATRIBUÍDO SÃO PAULO</v>
          </cell>
          <cell r="Q25272">
            <v>1</v>
          </cell>
          <cell r="R25272">
            <v>163.04</v>
          </cell>
        </row>
        <row r="25273">
          <cell r="M25273">
            <v>7307</v>
          </cell>
          <cell r="N25273" t="str">
            <v>FUNDO ANTICORROSIVO PARA METAIS FERROSOS (ZARCAO)</v>
          </cell>
          <cell r="O25273" t="str">
            <v>L</v>
          </cell>
          <cell r="P25273" t="str">
            <v>COEFICIENTE DE REPRESENTATIVIDADE</v>
          </cell>
          <cell r="Q25273">
            <v>1.2999999999999999E-2</v>
          </cell>
          <cell r="R25273">
            <v>26.7</v>
          </cell>
        </row>
        <row r="25274">
          <cell r="M25274">
            <v>88248</v>
          </cell>
          <cell r="N25274" t="str">
            <v>AUXILIAR DE ENCANADOR OU BOMBEIRO HIDRÁULICO COM ENCARGOS COMPLEMENTARES</v>
          </cell>
          <cell r="O25274" t="str">
            <v>H</v>
          </cell>
          <cell r="P25274" t="str">
            <v>COEFICIENTE DE REPRESENTATIVIDADE</v>
          </cell>
          <cell r="Q25274">
            <v>1.6559999999999999</v>
          </cell>
          <cell r="R25274">
            <v>14.07</v>
          </cell>
        </row>
        <row r="25275">
          <cell r="M25275">
            <v>88267</v>
          </cell>
          <cell r="N25275" t="str">
            <v>ENCANADOR OU BOMBEIRO HIDRÁULICO COM ENCARGOS COMPLEMENTARES</v>
          </cell>
          <cell r="O25275" t="str">
            <v>H</v>
          </cell>
          <cell r="P25275" t="str">
            <v>COLETADO</v>
          </cell>
          <cell r="Q25275">
            <v>1.6559999999999999</v>
          </cell>
          <cell r="R25275">
            <v>18.95</v>
          </cell>
        </row>
        <row r="25276">
          <cell r="M25276" t="str">
            <v/>
          </cell>
          <cell r="N25276" t="str">
            <v/>
          </cell>
          <cell r="O25276" t="str">
            <v/>
          </cell>
          <cell r="P25276" t="str">
            <v/>
          </cell>
          <cell r="Q25276" t="str">
            <v/>
          </cell>
          <cell r="R25276" t="str">
            <v/>
          </cell>
        </row>
        <row r="25277">
          <cell r="M25277">
            <v>3148</v>
          </cell>
          <cell r="N25277" t="str">
            <v>FITA VEDA ROSCA EM ROLOS DE 18 MM X 50 M (L X C)</v>
          </cell>
          <cell r="O25277" t="str">
            <v>UN</v>
          </cell>
          <cell r="P25277" t="str">
            <v>COEFICIENTE DE REPRESENTATIVIDADE</v>
          </cell>
          <cell r="Q25277">
            <v>1.2999999999999999E-2</v>
          </cell>
          <cell r="R25277">
            <v>18.440000000000001</v>
          </cell>
        </row>
        <row r="25278">
          <cell r="M25278">
            <v>4179</v>
          </cell>
          <cell r="N25278" t="str">
            <v>NIPLE DE FERRO GALVANIZADO, COM ROSCA BSP, DE 1"</v>
          </cell>
          <cell r="O25278" t="str">
            <v>UN</v>
          </cell>
          <cell r="P25278" t="str">
            <v>ATRIBUÍDO SÃO PAULO</v>
          </cell>
          <cell r="Q25278">
            <v>1</v>
          </cell>
          <cell r="R25278">
            <v>11.17</v>
          </cell>
        </row>
        <row r="25279">
          <cell r="M25279">
            <v>7307</v>
          </cell>
          <cell r="N25279" t="str">
            <v>FUNDO ANTICORROSIVO PARA METAIS FERROSOS (ZARCAO)</v>
          </cell>
          <cell r="O25279" t="str">
            <v>L</v>
          </cell>
          <cell r="P25279" t="str">
            <v>COEFICIENTE DE REPRESENTATIVIDADE</v>
          </cell>
          <cell r="Q25279">
            <v>3.0000000000000001E-3</v>
          </cell>
          <cell r="R25279">
            <v>26.7</v>
          </cell>
        </row>
        <row r="25280">
          <cell r="M25280">
            <v>88248</v>
          </cell>
          <cell r="N25280" t="str">
            <v>AUXILIAR DE ENCANADOR OU BOMBEIRO HIDRÁULICO COM ENCARGOS COMPLEMENTARES</v>
          </cell>
          <cell r="O25280" t="str">
            <v>H</v>
          </cell>
          <cell r="P25280" t="str">
            <v>COEFICIENTE DE REPRESENTATIVIDADE</v>
          </cell>
          <cell r="Q25280">
            <v>0.30099999999999999</v>
          </cell>
          <cell r="R25280">
            <v>14.07</v>
          </cell>
        </row>
        <row r="25281">
          <cell r="M25281">
            <v>88267</v>
          </cell>
          <cell r="N25281" t="str">
            <v>ENCANADOR OU BOMBEIRO HIDRÁULICO COM ENCARGOS COMPLEMENTARES</v>
          </cell>
          <cell r="O25281" t="str">
            <v>H</v>
          </cell>
          <cell r="P25281" t="str">
            <v>COLETADO</v>
          </cell>
          <cell r="Q25281">
            <v>0.30099999999999999</v>
          </cell>
          <cell r="R25281">
            <v>18.95</v>
          </cell>
        </row>
        <row r="25282">
          <cell r="M25282" t="str">
            <v/>
          </cell>
          <cell r="N25282" t="str">
            <v/>
          </cell>
          <cell r="O25282" t="str">
            <v/>
          </cell>
          <cell r="P25282" t="str">
            <v/>
          </cell>
          <cell r="Q25282" t="str">
            <v/>
          </cell>
          <cell r="R25282" t="str">
            <v/>
          </cell>
        </row>
        <row r="25283">
          <cell r="M25283">
            <v>3148</v>
          </cell>
          <cell r="N25283" t="str">
            <v>FITA VEDA ROSCA EM ROLOS DE 18 MM X 50 M (L X C)</v>
          </cell>
          <cell r="O25283" t="str">
            <v>UN</v>
          </cell>
          <cell r="P25283" t="str">
            <v>COEFICIENTE DE REPRESENTATIVIDADE</v>
          </cell>
          <cell r="Q25283">
            <v>1.2999999999999999E-2</v>
          </cell>
          <cell r="R25283">
            <v>18.440000000000001</v>
          </cell>
        </row>
        <row r="25284">
          <cell r="M25284">
            <v>3910</v>
          </cell>
          <cell r="N25284" t="str">
            <v>LUVA DE FERRO GALVANIZADO, COM ROSCA BSP, DE 1"</v>
          </cell>
          <cell r="O25284" t="str">
            <v>UN</v>
          </cell>
          <cell r="P25284" t="str">
            <v>ATRIBUÍDO SÃO PAULO</v>
          </cell>
          <cell r="Q25284">
            <v>1</v>
          </cell>
          <cell r="R25284">
            <v>12.95</v>
          </cell>
        </row>
        <row r="25285">
          <cell r="M25285">
            <v>7307</v>
          </cell>
          <cell r="N25285" t="str">
            <v>FUNDO ANTICORROSIVO PARA METAIS FERROSOS (ZARCAO)</v>
          </cell>
          <cell r="O25285" t="str">
            <v>L</v>
          </cell>
          <cell r="P25285" t="str">
            <v>COEFICIENTE DE REPRESENTATIVIDADE</v>
          </cell>
          <cell r="Q25285">
            <v>3.0000000000000001E-3</v>
          </cell>
          <cell r="R25285">
            <v>26.7</v>
          </cell>
        </row>
        <row r="25286">
          <cell r="M25286">
            <v>88248</v>
          </cell>
          <cell r="N25286" t="str">
            <v>AUXILIAR DE ENCANADOR OU BOMBEIRO HIDRÁULICO COM ENCARGOS COMPLEMENTARES</v>
          </cell>
          <cell r="O25286" t="str">
            <v>H</v>
          </cell>
          <cell r="P25286" t="str">
            <v>COEFICIENTE DE REPRESENTATIVIDADE</v>
          </cell>
          <cell r="Q25286">
            <v>0.30099999999999999</v>
          </cell>
          <cell r="R25286">
            <v>14.07</v>
          </cell>
        </row>
        <row r="25287">
          <cell r="M25287">
            <v>88267</v>
          </cell>
          <cell r="N25287" t="str">
            <v>ENCANADOR OU BOMBEIRO HIDRÁULICO COM ENCARGOS COMPLEMENTARES</v>
          </cell>
          <cell r="O25287" t="str">
            <v>H</v>
          </cell>
          <cell r="P25287" t="str">
            <v>COLETADO</v>
          </cell>
          <cell r="Q25287">
            <v>0.30099999999999999</v>
          </cell>
          <cell r="R25287">
            <v>18.95</v>
          </cell>
        </row>
        <row r="25288">
          <cell r="M25288" t="str">
            <v/>
          </cell>
          <cell r="N25288" t="str">
            <v/>
          </cell>
          <cell r="O25288" t="str">
            <v/>
          </cell>
          <cell r="P25288" t="str">
            <v/>
          </cell>
          <cell r="Q25288" t="str">
            <v/>
          </cell>
          <cell r="R25288" t="str">
            <v/>
          </cell>
        </row>
        <row r="25289">
          <cell r="M25289">
            <v>3148</v>
          </cell>
          <cell r="N25289" t="str">
            <v>FITA VEDA ROSCA EM ROLOS DE 18 MM X 50 M (L X C)</v>
          </cell>
          <cell r="O25289" t="str">
            <v>UN</v>
          </cell>
          <cell r="P25289" t="str">
            <v>COEFICIENTE DE REPRESENTATIVIDADE</v>
          </cell>
          <cell r="Q25289">
            <v>1.7000000000000001E-2</v>
          </cell>
          <cell r="R25289">
            <v>18.440000000000001</v>
          </cell>
        </row>
        <row r="25290">
          <cell r="M25290">
            <v>4180</v>
          </cell>
          <cell r="N25290" t="str">
            <v>NIPLE DE FERRO GALVANIZADO, COM ROSCA BSP, DE 1 1/4"</v>
          </cell>
          <cell r="O25290" t="str">
            <v>UN</v>
          </cell>
          <cell r="P25290" t="str">
            <v>ATRIBUÍDO SÃO PAULO</v>
          </cell>
          <cell r="Q25290">
            <v>1</v>
          </cell>
          <cell r="R25290">
            <v>16.440000000000001</v>
          </cell>
        </row>
        <row r="25291">
          <cell r="M25291">
            <v>7307</v>
          </cell>
          <cell r="N25291" t="str">
            <v>FUNDO ANTICORROSIVO PARA METAIS FERROSOS (ZARCAO)</v>
          </cell>
          <cell r="O25291" t="str">
            <v>L</v>
          </cell>
          <cell r="P25291" t="str">
            <v>COEFICIENTE DE REPRESENTATIVIDADE</v>
          </cell>
          <cell r="Q25291">
            <v>4.0000000000000001E-3</v>
          </cell>
          <cell r="R25291">
            <v>26.7</v>
          </cell>
        </row>
        <row r="25292">
          <cell r="M25292">
            <v>88248</v>
          </cell>
          <cell r="N25292" t="str">
            <v>AUXILIAR DE ENCANADOR OU BOMBEIRO HIDRÁULICO COM ENCARGOS COMPLEMENTARES</v>
          </cell>
          <cell r="O25292" t="str">
            <v>H</v>
          </cell>
          <cell r="P25292" t="str">
            <v>COEFICIENTE DE REPRESENTATIVIDADE</v>
          </cell>
          <cell r="Q25292">
            <v>0.318</v>
          </cell>
          <cell r="R25292">
            <v>14.07</v>
          </cell>
        </row>
        <row r="25293">
          <cell r="M25293">
            <v>88267</v>
          </cell>
          <cell r="N25293" t="str">
            <v>ENCANADOR OU BOMBEIRO HIDRÁULICO COM ENCARGOS COMPLEMENTARES</v>
          </cell>
          <cell r="O25293" t="str">
            <v>H</v>
          </cell>
          <cell r="P25293" t="str">
            <v>COLETADO</v>
          </cell>
          <cell r="Q25293">
            <v>0.318</v>
          </cell>
          <cell r="R25293">
            <v>18.95</v>
          </cell>
        </row>
        <row r="25294">
          <cell r="M25294" t="str">
            <v/>
          </cell>
          <cell r="N25294" t="str">
            <v/>
          </cell>
          <cell r="O25294" t="str">
            <v/>
          </cell>
          <cell r="P25294" t="str">
            <v/>
          </cell>
          <cell r="Q25294" t="str">
            <v/>
          </cell>
          <cell r="R25294" t="str">
            <v/>
          </cell>
        </row>
        <row r="25295">
          <cell r="M25295">
            <v>3148</v>
          </cell>
          <cell r="N25295" t="str">
            <v>FITA VEDA ROSCA EM ROLOS DE 18 MM X 50 M (L X C)</v>
          </cell>
          <cell r="O25295" t="str">
            <v>UN</v>
          </cell>
          <cell r="P25295" t="str">
            <v>COEFICIENTE DE REPRESENTATIVIDADE</v>
          </cell>
          <cell r="Q25295">
            <v>1.7000000000000001E-2</v>
          </cell>
          <cell r="R25295">
            <v>18.440000000000001</v>
          </cell>
        </row>
        <row r="25296">
          <cell r="M25296">
            <v>3911</v>
          </cell>
          <cell r="N25296" t="str">
            <v>LUVA DE FERRO GALVANIZADO, COM ROSCA BSP, DE 1 1/4"</v>
          </cell>
          <cell r="O25296" t="str">
            <v>UN</v>
          </cell>
          <cell r="P25296" t="str">
            <v>ATRIBUÍDO SÃO PAULO</v>
          </cell>
          <cell r="Q25296">
            <v>1</v>
          </cell>
          <cell r="R25296">
            <v>18.11</v>
          </cell>
        </row>
        <row r="25297">
          <cell r="M25297">
            <v>7307</v>
          </cell>
          <cell r="N25297" t="str">
            <v>FUNDO ANTICORROSIVO PARA METAIS FERROSOS (ZARCAO)</v>
          </cell>
          <cell r="O25297" t="str">
            <v>L</v>
          </cell>
          <cell r="P25297" t="str">
            <v>COEFICIENTE DE REPRESENTATIVIDADE</v>
          </cell>
          <cell r="Q25297">
            <v>4.0000000000000001E-3</v>
          </cell>
          <cell r="R25297">
            <v>26.7</v>
          </cell>
        </row>
        <row r="25298">
          <cell r="M25298">
            <v>88248</v>
          </cell>
          <cell r="N25298" t="str">
            <v>AUXILIAR DE ENCANADOR OU BOMBEIRO HIDRÁULICO COM ENCARGOS COMPLEMENTARES</v>
          </cell>
          <cell r="O25298" t="str">
            <v>H</v>
          </cell>
          <cell r="P25298" t="str">
            <v>COEFICIENTE DE REPRESENTATIVIDADE</v>
          </cell>
          <cell r="Q25298">
            <v>0.318</v>
          </cell>
          <cell r="R25298">
            <v>14.07</v>
          </cell>
        </row>
        <row r="25299">
          <cell r="M25299">
            <v>88267</v>
          </cell>
          <cell r="N25299" t="str">
            <v>ENCANADOR OU BOMBEIRO HIDRÁULICO COM ENCARGOS COMPLEMENTARES</v>
          </cell>
          <cell r="O25299" t="str">
            <v>H</v>
          </cell>
          <cell r="P25299" t="str">
            <v>COLETADO</v>
          </cell>
          <cell r="Q25299">
            <v>0.318</v>
          </cell>
          <cell r="R25299">
            <v>18.95</v>
          </cell>
        </row>
        <row r="25300">
          <cell r="M25300" t="str">
            <v/>
          </cell>
          <cell r="N25300" t="str">
            <v/>
          </cell>
          <cell r="O25300" t="str">
            <v/>
          </cell>
          <cell r="P25300" t="str">
            <v/>
          </cell>
          <cell r="Q25300" t="str">
            <v/>
          </cell>
          <cell r="R25300" t="str">
            <v/>
          </cell>
        </row>
        <row r="25301">
          <cell r="M25301">
            <v>3148</v>
          </cell>
          <cell r="N25301" t="str">
            <v>FITA VEDA ROSCA EM ROLOS DE 18 MM X 50 M (L X C)</v>
          </cell>
          <cell r="O25301" t="str">
            <v>UN</v>
          </cell>
          <cell r="P25301" t="str">
            <v>COEFICIENTE DE REPRESENTATIVIDADE</v>
          </cell>
          <cell r="Q25301">
            <v>1.9E-2</v>
          </cell>
          <cell r="R25301">
            <v>18.440000000000001</v>
          </cell>
        </row>
        <row r="25302">
          <cell r="M25302">
            <v>4209</v>
          </cell>
          <cell r="N25302" t="str">
            <v>NIPLE DE FERRO GALVANIZADO, COM ROSCA BSP, DE 1 1/2"</v>
          </cell>
          <cell r="O25302" t="str">
            <v>UN</v>
          </cell>
          <cell r="P25302" t="str">
            <v>ATRIBUÍDO SÃO PAULO</v>
          </cell>
          <cell r="Q25302">
            <v>1</v>
          </cell>
          <cell r="R25302">
            <v>21.84</v>
          </cell>
        </row>
        <row r="25303">
          <cell r="M25303">
            <v>7307</v>
          </cell>
          <cell r="N25303" t="str">
            <v>FUNDO ANTICORROSIVO PARA METAIS FERROSOS (ZARCAO)</v>
          </cell>
          <cell r="O25303" t="str">
            <v>L</v>
          </cell>
          <cell r="P25303" t="str">
            <v>COEFICIENTE DE REPRESENTATIVIDADE</v>
          </cell>
          <cell r="Q25303">
            <v>5.0000000000000001E-3</v>
          </cell>
          <cell r="R25303">
            <v>26.7</v>
          </cell>
        </row>
        <row r="25304">
          <cell r="M25304">
            <v>88248</v>
          </cell>
          <cell r="N25304" t="str">
            <v>AUXILIAR DE ENCANADOR OU BOMBEIRO HIDRÁULICO COM ENCARGOS COMPLEMENTARES</v>
          </cell>
          <cell r="O25304" t="str">
            <v>H</v>
          </cell>
          <cell r="P25304" t="str">
            <v>COEFICIENTE DE REPRESENTATIVIDADE</v>
          </cell>
          <cell r="Q25304">
            <v>0.33700000000000002</v>
          </cell>
          <cell r="R25304">
            <v>14.07</v>
          </cell>
        </row>
        <row r="25305">
          <cell r="M25305">
            <v>88267</v>
          </cell>
          <cell r="N25305" t="str">
            <v>ENCANADOR OU BOMBEIRO HIDRÁULICO COM ENCARGOS COMPLEMENTARES</v>
          </cell>
          <cell r="O25305" t="str">
            <v>H</v>
          </cell>
          <cell r="P25305" t="str">
            <v>COLETADO</v>
          </cell>
          <cell r="Q25305">
            <v>0.33700000000000002</v>
          </cell>
          <cell r="R25305">
            <v>18.95</v>
          </cell>
        </row>
        <row r="25306">
          <cell r="M25306" t="str">
            <v/>
          </cell>
          <cell r="N25306" t="str">
            <v/>
          </cell>
          <cell r="O25306" t="str">
            <v/>
          </cell>
          <cell r="P25306" t="str">
            <v/>
          </cell>
          <cell r="Q25306" t="str">
            <v/>
          </cell>
          <cell r="R25306" t="str">
            <v/>
          </cell>
        </row>
        <row r="25307">
          <cell r="M25307">
            <v>3148</v>
          </cell>
          <cell r="N25307" t="str">
            <v>FITA VEDA ROSCA EM ROLOS DE 18 MM X 50 M (L X C)</v>
          </cell>
          <cell r="O25307" t="str">
            <v>UN</v>
          </cell>
          <cell r="P25307" t="str">
            <v>COEFICIENTE DE REPRESENTATIVIDADE</v>
          </cell>
          <cell r="Q25307">
            <v>1.9E-2</v>
          </cell>
          <cell r="R25307">
            <v>18.440000000000001</v>
          </cell>
        </row>
        <row r="25308">
          <cell r="M25308">
            <v>3939</v>
          </cell>
          <cell r="N25308" t="str">
            <v>LUVA DE FERRO GALVANIZADO, COM ROSCA BSP, DE 1 1/2"</v>
          </cell>
          <cell r="O25308" t="str">
            <v>UN</v>
          </cell>
          <cell r="P25308" t="str">
            <v>ATRIBUÍDO SÃO PAULO</v>
          </cell>
          <cell r="Q25308">
            <v>1</v>
          </cell>
          <cell r="R25308">
            <v>22.17</v>
          </cell>
        </row>
        <row r="25309">
          <cell r="M25309">
            <v>7307</v>
          </cell>
          <cell r="N25309" t="str">
            <v>FUNDO ANTICORROSIVO PARA METAIS FERROSOS (ZARCAO)</v>
          </cell>
          <cell r="O25309" t="str">
            <v>L</v>
          </cell>
          <cell r="P25309" t="str">
            <v>COEFICIENTE DE REPRESENTATIVIDADE</v>
          </cell>
          <cell r="Q25309">
            <v>5.0000000000000001E-3</v>
          </cell>
          <cell r="R25309">
            <v>26.7</v>
          </cell>
        </row>
        <row r="25310">
          <cell r="M25310">
            <v>88248</v>
          </cell>
          <cell r="N25310" t="str">
            <v>AUXILIAR DE ENCANADOR OU BOMBEIRO HIDRÁULICO COM ENCARGOS COMPLEMENTARES</v>
          </cell>
          <cell r="O25310" t="str">
            <v>H</v>
          </cell>
          <cell r="P25310" t="str">
            <v>COEFICIENTE DE REPRESENTATIVIDADE</v>
          </cell>
          <cell r="Q25310">
            <v>0.33700000000000002</v>
          </cell>
          <cell r="R25310">
            <v>14.07</v>
          </cell>
        </row>
        <row r="25311">
          <cell r="M25311">
            <v>88267</v>
          </cell>
          <cell r="N25311" t="str">
            <v>ENCANADOR OU BOMBEIRO HIDRÁULICO COM ENCARGOS COMPLEMENTARES</v>
          </cell>
          <cell r="O25311" t="str">
            <v>H</v>
          </cell>
          <cell r="P25311" t="str">
            <v>COLETADO</v>
          </cell>
          <cell r="Q25311">
            <v>0.33700000000000002</v>
          </cell>
          <cell r="R25311">
            <v>18.95</v>
          </cell>
        </row>
        <row r="25312">
          <cell r="M25312" t="str">
            <v/>
          </cell>
          <cell r="N25312" t="str">
            <v/>
          </cell>
          <cell r="O25312" t="str">
            <v/>
          </cell>
          <cell r="P25312" t="str">
            <v/>
          </cell>
          <cell r="Q25312" t="str">
            <v/>
          </cell>
          <cell r="R25312" t="str">
            <v/>
          </cell>
        </row>
        <row r="25313">
          <cell r="M25313">
            <v>3148</v>
          </cell>
          <cell r="N25313" t="str">
            <v>FITA VEDA ROSCA EM ROLOS DE 18 MM X 50 M (L X C)</v>
          </cell>
          <cell r="O25313" t="str">
            <v>UN</v>
          </cell>
          <cell r="P25313" t="str">
            <v>COEFICIENTE DE REPRESENTATIVIDADE</v>
          </cell>
          <cell r="Q25313">
            <v>2.4E-2</v>
          </cell>
          <cell r="R25313">
            <v>18.440000000000001</v>
          </cell>
        </row>
        <row r="25314">
          <cell r="M25314">
            <v>4181</v>
          </cell>
          <cell r="N25314" t="str">
            <v>NIPLE DE FERRO GALVANIZADO, COM ROSCA BSP, DE 2"</v>
          </cell>
          <cell r="O25314" t="str">
            <v>UN</v>
          </cell>
          <cell r="P25314" t="str">
            <v>ATRIBUÍDO SÃO PAULO</v>
          </cell>
          <cell r="Q25314">
            <v>1</v>
          </cell>
          <cell r="R25314">
            <v>33.97</v>
          </cell>
        </row>
        <row r="25315">
          <cell r="M25315">
            <v>7307</v>
          </cell>
          <cell r="N25315" t="str">
            <v>FUNDO ANTICORROSIVO PARA METAIS FERROSOS (ZARCAO)</v>
          </cell>
          <cell r="O25315" t="str">
            <v>L</v>
          </cell>
          <cell r="P25315" t="str">
            <v>COEFICIENTE DE REPRESENTATIVIDADE</v>
          </cell>
          <cell r="Q25315">
            <v>6.0000000000000001E-3</v>
          </cell>
          <cell r="R25315">
            <v>26.7</v>
          </cell>
        </row>
        <row r="25316">
          <cell r="M25316">
            <v>88248</v>
          </cell>
          <cell r="N25316" t="str">
            <v>AUXILIAR DE ENCANADOR OU BOMBEIRO HIDRÁULICO COM ENCARGOS COMPLEMENTARES</v>
          </cell>
          <cell r="O25316" t="str">
            <v>H</v>
          </cell>
          <cell r="P25316" t="str">
            <v>COEFICIENTE DE REPRESENTATIVIDADE</v>
          </cell>
          <cell r="Q25316">
            <v>0.36199999999999999</v>
          </cell>
          <cell r="R25316">
            <v>14.07</v>
          </cell>
        </row>
        <row r="25317">
          <cell r="M25317">
            <v>88267</v>
          </cell>
          <cell r="N25317" t="str">
            <v>ENCANADOR OU BOMBEIRO HIDRÁULICO COM ENCARGOS COMPLEMENTARES</v>
          </cell>
          <cell r="O25317" t="str">
            <v>H</v>
          </cell>
          <cell r="P25317" t="str">
            <v>COLETADO</v>
          </cell>
          <cell r="Q25317">
            <v>0.36199999999999999</v>
          </cell>
          <cell r="R25317">
            <v>18.95</v>
          </cell>
        </row>
        <row r="25318">
          <cell r="M25318" t="str">
            <v/>
          </cell>
          <cell r="N25318" t="str">
            <v/>
          </cell>
          <cell r="O25318" t="str">
            <v/>
          </cell>
          <cell r="P25318" t="str">
            <v/>
          </cell>
          <cell r="Q25318" t="str">
            <v/>
          </cell>
          <cell r="R25318" t="str">
            <v/>
          </cell>
        </row>
        <row r="25319">
          <cell r="M25319">
            <v>3148</v>
          </cell>
          <cell r="N25319" t="str">
            <v>FITA VEDA ROSCA EM ROLOS DE 18 MM X 50 M (L X C)</v>
          </cell>
          <cell r="O25319" t="str">
            <v>UN</v>
          </cell>
          <cell r="P25319" t="str">
            <v>COEFICIENTE DE REPRESENTATIVIDADE</v>
          </cell>
          <cell r="Q25319">
            <v>2.4E-2</v>
          </cell>
          <cell r="R25319">
            <v>18.440000000000001</v>
          </cell>
        </row>
        <row r="25320">
          <cell r="M25320">
            <v>3912</v>
          </cell>
          <cell r="N25320" t="str">
            <v>LUVA DE FERRO GALVANIZADO, COM ROSCA BSP, DE 2"</v>
          </cell>
          <cell r="O25320" t="str">
            <v>UN</v>
          </cell>
          <cell r="P25320" t="str">
            <v>ATRIBUÍDO SÃO PAULO</v>
          </cell>
          <cell r="Q25320">
            <v>1</v>
          </cell>
          <cell r="R25320">
            <v>33.950000000000003</v>
          </cell>
        </row>
        <row r="25321">
          <cell r="M25321">
            <v>7307</v>
          </cell>
          <cell r="N25321" t="str">
            <v>FUNDO ANTICORROSIVO PARA METAIS FERROSOS (ZARCAO)</v>
          </cell>
          <cell r="O25321" t="str">
            <v>L</v>
          </cell>
          <cell r="P25321" t="str">
            <v>COEFICIENTE DE REPRESENTATIVIDADE</v>
          </cell>
          <cell r="Q25321">
            <v>6.0000000000000001E-3</v>
          </cell>
          <cell r="R25321">
            <v>26.7</v>
          </cell>
        </row>
        <row r="25322">
          <cell r="M25322">
            <v>88248</v>
          </cell>
          <cell r="N25322" t="str">
            <v>AUXILIAR DE ENCANADOR OU BOMBEIRO HIDRÁULICO COM ENCARGOS COMPLEMENTARES</v>
          </cell>
          <cell r="O25322" t="str">
            <v>H</v>
          </cell>
          <cell r="P25322" t="str">
            <v>COEFICIENTE DE REPRESENTATIVIDADE</v>
          </cell>
          <cell r="Q25322">
            <v>0.36199999999999999</v>
          </cell>
          <cell r="R25322">
            <v>14.07</v>
          </cell>
        </row>
        <row r="25323">
          <cell r="M25323">
            <v>88267</v>
          </cell>
          <cell r="N25323" t="str">
            <v>ENCANADOR OU BOMBEIRO HIDRÁULICO COM ENCARGOS COMPLEMENTARES</v>
          </cell>
          <cell r="O25323" t="str">
            <v>H</v>
          </cell>
          <cell r="P25323" t="str">
            <v>COLETADO</v>
          </cell>
          <cell r="Q25323">
            <v>0.36199999999999999</v>
          </cell>
          <cell r="R25323">
            <v>18.95</v>
          </cell>
        </row>
        <row r="25324">
          <cell r="M25324" t="str">
            <v/>
          </cell>
          <cell r="N25324" t="str">
            <v/>
          </cell>
          <cell r="O25324" t="str">
            <v/>
          </cell>
          <cell r="P25324" t="str">
            <v/>
          </cell>
          <cell r="Q25324" t="str">
            <v/>
          </cell>
          <cell r="R25324" t="str">
            <v/>
          </cell>
        </row>
        <row r="25325">
          <cell r="M25325">
            <v>3148</v>
          </cell>
          <cell r="N25325" t="str">
            <v>FITA VEDA ROSCA EM ROLOS DE 18 MM X 50 M (L X C)</v>
          </cell>
          <cell r="O25325" t="str">
            <v>UN</v>
          </cell>
          <cell r="P25325" t="str">
            <v>COEFICIENTE DE REPRESENTATIVIDADE</v>
          </cell>
          <cell r="Q25325">
            <v>0.03</v>
          </cell>
          <cell r="R25325">
            <v>18.440000000000001</v>
          </cell>
        </row>
        <row r="25326">
          <cell r="M25326">
            <v>4208</v>
          </cell>
          <cell r="N25326" t="str">
            <v>NIPLE DE FERRO GALVANIZADO, COM ROSCA BSP, DE 2 1/2"</v>
          </cell>
          <cell r="O25326" t="str">
            <v>UN</v>
          </cell>
          <cell r="P25326" t="str">
            <v>ATRIBUÍDO SÃO PAULO</v>
          </cell>
          <cell r="Q25326">
            <v>1</v>
          </cell>
          <cell r="R25326">
            <v>51.99</v>
          </cell>
        </row>
        <row r="25327">
          <cell r="M25327">
            <v>7307</v>
          </cell>
          <cell r="N25327" t="str">
            <v>FUNDO ANTICORROSIVO PARA METAIS FERROSOS (ZARCAO)</v>
          </cell>
          <cell r="O25327" t="str">
            <v>L</v>
          </cell>
          <cell r="P25327" t="str">
            <v>COEFICIENTE DE REPRESENTATIVIDADE</v>
          </cell>
          <cell r="Q25327">
            <v>7.0000000000000001E-3</v>
          </cell>
          <cell r="R25327">
            <v>26.7</v>
          </cell>
        </row>
        <row r="25328">
          <cell r="M25328">
            <v>88248</v>
          </cell>
          <cell r="N25328" t="str">
            <v>AUXILIAR DE ENCANADOR OU BOMBEIRO HIDRÁULICO COM ENCARGOS COMPLEMENTARES</v>
          </cell>
          <cell r="O25328" t="str">
            <v>H</v>
          </cell>
          <cell r="P25328" t="str">
            <v>COEFICIENTE DE REPRESENTATIVIDADE</v>
          </cell>
          <cell r="Q25328">
            <v>0.39800000000000002</v>
          </cell>
          <cell r="R25328">
            <v>14.07</v>
          </cell>
        </row>
        <row r="25329">
          <cell r="M25329">
            <v>88267</v>
          </cell>
          <cell r="N25329" t="str">
            <v>ENCANADOR OU BOMBEIRO HIDRÁULICO COM ENCARGOS COMPLEMENTARES</v>
          </cell>
          <cell r="O25329" t="str">
            <v>H</v>
          </cell>
          <cell r="P25329" t="str">
            <v>COLETADO</v>
          </cell>
          <cell r="Q25329">
            <v>0.39800000000000002</v>
          </cell>
          <cell r="R25329">
            <v>18.95</v>
          </cell>
        </row>
        <row r="25330">
          <cell r="M25330" t="str">
            <v/>
          </cell>
          <cell r="N25330" t="str">
            <v/>
          </cell>
          <cell r="O25330" t="str">
            <v/>
          </cell>
          <cell r="P25330" t="str">
            <v/>
          </cell>
          <cell r="Q25330" t="str">
            <v/>
          </cell>
          <cell r="R25330" t="str">
            <v/>
          </cell>
        </row>
        <row r="25331">
          <cell r="M25331">
            <v>3148</v>
          </cell>
          <cell r="N25331" t="str">
            <v>FITA VEDA ROSCA EM ROLOS DE 18 MM X 50 M (L X C)</v>
          </cell>
          <cell r="O25331" t="str">
            <v>UN</v>
          </cell>
          <cell r="P25331" t="str">
            <v>COEFICIENTE DE REPRESENTATIVIDADE</v>
          </cell>
          <cell r="Q25331">
            <v>0.03</v>
          </cell>
          <cell r="R25331">
            <v>18.440000000000001</v>
          </cell>
        </row>
        <row r="25332">
          <cell r="M25332">
            <v>3913</v>
          </cell>
          <cell r="N25332" t="str">
            <v>LUVA DE FERRO GALVANIZADO, COM ROSCA BSP, DE 2 1/2"</v>
          </cell>
          <cell r="O25332" t="str">
            <v>UN</v>
          </cell>
          <cell r="P25332" t="str">
            <v>ATRIBUÍDO SÃO PAULO</v>
          </cell>
          <cell r="Q25332">
            <v>1</v>
          </cell>
          <cell r="R25332">
            <v>61.93</v>
          </cell>
        </row>
        <row r="25333">
          <cell r="M25333">
            <v>7307</v>
          </cell>
          <cell r="N25333" t="str">
            <v>FUNDO ANTICORROSIVO PARA METAIS FERROSOS (ZARCAO)</v>
          </cell>
          <cell r="O25333" t="str">
            <v>L</v>
          </cell>
          <cell r="P25333" t="str">
            <v>COEFICIENTE DE REPRESENTATIVIDADE</v>
          </cell>
          <cell r="Q25333">
            <v>7.0000000000000001E-3</v>
          </cell>
          <cell r="R25333">
            <v>26.7</v>
          </cell>
        </row>
        <row r="25334">
          <cell r="M25334">
            <v>88248</v>
          </cell>
          <cell r="N25334" t="str">
            <v>AUXILIAR DE ENCANADOR OU BOMBEIRO HIDRÁULICO COM ENCARGOS COMPLEMENTARES</v>
          </cell>
          <cell r="O25334" t="str">
            <v>H</v>
          </cell>
          <cell r="P25334" t="str">
            <v>COEFICIENTE DE REPRESENTATIVIDADE</v>
          </cell>
          <cell r="Q25334">
            <v>0.39800000000000002</v>
          </cell>
          <cell r="R25334">
            <v>14.07</v>
          </cell>
        </row>
        <row r="25335">
          <cell r="M25335">
            <v>88267</v>
          </cell>
          <cell r="N25335" t="str">
            <v>ENCANADOR OU BOMBEIRO HIDRÁULICO COM ENCARGOS COMPLEMENTARES</v>
          </cell>
          <cell r="O25335" t="str">
            <v>H</v>
          </cell>
          <cell r="P25335" t="str">
            <v>COLETADO</v>
          </cell>
          <cell r="Q25335">
            <v>0.39800000000000002</v>
          </cell>
          <cell r="R25335">
            <v>18.95</v>
          </cell>
        </row>
        <row r="25336">
          <cell r="M25336" t="str">
            <v/>
          </cell>
          <cell r="N25336" t="str">
            <v/>
          </cell>
          <cell r="O25336" t="str">
            <v/>
          </cell>
          <cell r="P25336" t="str">
            <v/>
          </cell>
          <cell r="Q25336" t="str">
            <v/>
          </cell>
          <cell r="R25336" t="str">
            <v/>
          </cell>
        </row>
        <row r="25337">
          <cell r="M25337">
            <v>3148</v>
          </cell>
          <cell r="N25337" t="str">
            <v>FITA VEDA ROSCA EM ROLOS DE 18 MM X 50 M (L X C)</v>
          </cell>
          <cell r="O25337" t="str">
            <v>UN</v>
          </cell>
          <cell r="P25337" t="str">
            <v>COEFICIENTE DE REPRESENTATIVIDADE</v>
          </cell>
          <cell r="Q25337">
            <v>3.5000000000000003E-2</v>
          </cell>
          <cell r="R25337">
            <v>18.440000000000001</v>
          </cell>
        </row>
        <row r="25338">
          <cell r="M25338">
            <v>4182</v>
          </cell>
          <cell r="N25338" t="str">
            <v>NIPLE DE FERRO GALVANIZADO, COM ROSCA BSP, DE 3"</v>
          </cell>
          <cell r="O25338" t="str">
            <v>UN</v>
          </cell>
          <cell r="P25338" t="str">
            <v>ATRIBUÍDO SÃO PAULO</v>
          </cell>
          <cell r="Q25338">
            <v>1</v>
          </cell>
          <cell r="R25338">
            <v>84.58</v>
          </cell>
        </row>
        <row r="25339">
          <cell r="M25339">
            <v>7307</v>
          </cell>
          <cell r="N25339" t="str">
            <v>FUNDO ANTICORROSIVO PARA METAIS FERROSOS (ZARCAO)</v>
          </cell>
          <cell r="O25339" t="str">
            <v>L</v>
          </cell>
          <cell r="P25339" t="str">
            <v>COEFICIENTE DE REPRESENTATIVIDADE</v>
          </cell>
          <cell r="Q25339">
            <v>8.0000000000000002E-3</v>
          </cell>
          <cell r="R25339">
            <v>26.7</v>
          </cell>
        </row>
        <row r="25340">
          <cell r="M25340">
            <v>88248</v>
          </cell>
          <cell r="N25340" t="str">
            <v>AUXILIAR DE ENCANADOR OU BOMBEIRO HIDRÁULICO COM ENCARGOS COMPLEMENTARES</v>
          </cell>
          <cell r="O25340" t="str">
            <v>H</v>
          </cell>
          <cell r="P25340" t="str">
            <v>COEFICIENTE DE REPRESENTATIVIDADE</v>
          </cell>
          <cell r="Q25340">
            <v>0.435</v>
          </cell>
          <cell r="R25340">
            <v>14.07</v>
          </cell>
        </row>
        <row r="25341">
          <cell r="M25341">
            <v>88267</v>
          </cell>
          <cell r="N25341" t="str">
            <v>ENCANADOR OU BOMBEIRO HIDRÁULICO COM ENCARGOS COMPLEMENTARES</v>
          </cell>
          <cell r="O25341" t="str">
            <v>H</v>
          </cell>
          <cell r="P25341" t="str">
            <v>COLETADO</v>
          </cell>
          <cell r="Q25341">
            <v>0.435</v>
          </cell>
          <cell r="R25341">
            <v>18.95</v>
          </cell>
        </row>
        <row r="25342">
          <cell r="M25342" t="str">
            <v/>
          </cell>
          <cell r="N25342" t="str">
            <v/>
          </cell>
          <cell r="O25342" t="str">
            <v/>
          </cell>
          <cell r="P25342" t="str">
            <v/>
          </cell>
          <cell r="Q25342" t="str">
            <v/>
          </cell>
          <cell r="R25342" t="str">
            <v/>
          </cell>
        </row>
        <row r="25343">
          <cell r="M25343">
            <v>3148</v>
          </cell>
          <cell r="N25343" t="str">
            <v>FITA VEDA ROSCA EM ROLOS DE 18 MM X 50 M (L X C)</v>
          </cell>
          <cell r="O25343" t="str">
            <v>UN</v>
          </cell>
          <cell r="P25343" t="str">
            <v>COEFICIENTE DE REPRESENTATIVIDADE</v>
          </cell>
          <cell r="Q25343">
            <v>3.5000000000000003E-2</v>
          </cell>
          <cell r="R25343">
            <v>18.440000000000001</v>
          </cell>
        </row>
        <row r="25344">
          <cell r="M25344">
            <v>3914</v>
          </cell>
          <cell r="N25344" t="str">
            <v>LUVA DE FERRO GALVANIZADO, COM ROSCA BSP, DE 3"</v>
          </cell>
          <cell r="O25344" t="str">
            <v>UN</v>
          </cell>
          <cell r="P25344" t="str">
            <v>ATRIBUÍDO SÃO PAULO</v>
          </cell>
          <cell r="Q25344">
            <v>1</v>
          </cell>
          <cell r="R25344">
            <v>93.42</v>
          </cell>
        </row>
        <row r="25345">
          <cell r="M25345">
            <v>7307</v>
          </cell>
          <cell r="N25345" t="str">
            <v>FUNDO ANTICORROSIVO PARA METAIS FERROSOS (ZARCAO)</v>
          </cell>
          <cell r="O25345" t="str">
            <v>L</v>
          </cell>
          <cell r="P25345" t="str">
            <v>COEFICIENTE DE REPRESENTATIVIDADE</v>
          </cell>
          <cell r="Q25345">
            <v>8.0000000000000002E-3</v>
          </cell>
          <cell r="R25345">
            <v>26.7</v>
          </cell>
        </row>
        <row r="25346">
          <cell r="M25346">
            <v>88248</v>
          </cell>
          <cell r="N25346" t="str">
            <v>AUXILIAR DE ENCANADOR OU BOMBEIRO HIDRÁULICO COM ENCARGOS COMPLEMENTARES</v>
          </cell>
          <cell r="O25346" t="str">
            <v>H</v>
          </cell>
          <cell r="P25346" t="str">
            <v>COEFICIENTE DE REPRESENTATIVIDADE</v>
          </cell>
          <cell r="Q25346">
            <v>0.435</v>
          </cell>
          <cell r="R25346">
            <v>14.07</v>
          </cell>
        </row>
        <row r="25347">
          <cell r="M25347">
            <v>88267</v>
          </cell>
          <cell r="N25347" t="str">
            <v>ENCANADOR OU BOMBEIRO HIDRÁULICO COM ENCARGOS COMPLEMENTARES</v>
          </cell>
          <cell r="O25347" t="str">
            <v>H</v>
          </cell>
          <cell r="P25347" t="str">
            <v>COLETADO</v>
          </cell>
          <cell r="Q25347">
            <v>0.435</v>
          </cell>
          <cell r="R25347">
            <v>18.95</v>
          </cell>
        </row>
        <row r="25348">
          <cell r="M25348" t="str">
            <v/>
          </cell>
          <cell r="N25348" t="str">
            <v/>
          </cell>
          <cell r="O25348" t="str">
            <v/>
          </cell>
          <cell r="P25348" t="str">
            <v/>
          </cell>
          <cell r="Q25348" t="str">
            <v/>
          </cell>
          <cell r="R25348" t="str">
            <v/>
          </cell>
        </row>
        <row r="25349">
          <cell r="M25349">
            <v>3148</v>
          </cell>
          <cell r="N25349" t="str">
            <v>FITA VEDA ROSCA EM ROLOS DE 18 MM X 50 M (L X C)</v>
          </cell>
          <cell r="O25349" t="str">
            <v>UN</v>
          </cell>
          <cell r="P25349" t="str">
            <v>COEFICIENTE DE REPRESENTATIVIDADE</v>
          </cell>
          <cell r="Q25349">
            <v>1.2999999999999999E-2</v>
          </cell>
          <cell r="R25349">
            <v>18.440000000000001</v>
          </cell>
        </row>
        <row r="25350">
          <cell r="M25350">
            <v>3444</v>
          </cell>
          <cell r="N25350" t="str">
            <v>COTOVELO 45 GRAUS DE FERRO GALVANIZADO, COM ROSCA BSP, DE 1"</v>
          </cell>
          <cell r="O25350" t="str">
            <v>UN</v>
          </cell>
          <cell r="P25350" t="str">
            <v>ATRIBUÍDO SÃO PAULO</v>
          </cell>
          <cell r="Q25350">
            <v>1</v>
          </cell>
          <cell r="R25350">
            <v>17.420000000000002</v>
          </cell>
        </row>
        <row r="25351">
          <cell r="M25351">
            <v>7307</v>
          </cell>
          <cell r="N25351" t="str">
            <v>FUNDO ANTICORROSIVO PARA METAIS FERROSOS (ZARCAO)</v>
          </cell>
          <cell r="O25351" t="str">
            <v>L</v>
          </cell>
          <cell r="P25351" t="str">
            <v>COEFICIENTE DE REPRESENTATIVIDADE</v>
          </cell>
          <cell r="Q25351">
            <v>3.0000000000000001E-3</v>
          </cell>
          <cell r="R25351">
            <v>26.7</v>
          </cell>
        </row>
        <row r="25352">
          <cell r="M25352">
            <v>88248</v>
          </cell>
          <cell r="N25352" t="str">
            <v>AUXILIAR DE ENCANADOR OU BOMBEIRO HIDRÁULICO COM ENCARGOS COMPLEMENTARES</v>
          </cell>
          <cell r="O25352" t="str">
            <v>H</v>
          </cell>
          <cell r="P25352" t="str">
            <v>COEFICIENTE DE REPRESENTATIVIDADE</v>
          </cell>
          <cell r="Q25352">
            <v>0.45100000000000001</v>
          </cell>
          <cell r="R25352">
            <v>14.07</v>
          </cell>
        </row>
        <row r="25353">
          <cell r="M25353">
            <v>88267</v>
          </cell>
          <cell r="N25353" t="str">
            <v>ENCANADOR OU BOMBEIRO HIDRÁULICO COM ENCARGOS COMPLEMENTARES</v>
          </cell>
          <cell r="O25353" t="str">
            <v>H</v>
          </cell>
          <cell r="P25353" t="str">
            <v>COLETADO</v>
          </cell>
          <cell r="Q25353">
            <v>0.45100000000000001</v>
          </cell>
          <cell r="R25353">
            <v>18.95</v>
          </cell>
        </row>
        <row r="25354">
          <cell r="M25354" t="str">
            <v/>
          </cell>
          <cell r="N25354" t="str">
            <v/>
          </cell>
          <cell r="O25354" t="str">
            <v/>
          </cell>
          <cell r="P25354" t="str">
            <v/>
          </cell>
          <cell r="Q25354" t="str">
            <v/>
          </cell>
          <cell r="R25354" t="str">
            <v/>
          </cell>
        </row>
        <row r="25355">
          <cell r="M25355">
            <v>3148</v>
          </cell>
          <cell r="N25355" t="str">
            <v>FITA VEDA ROSCA EM ROLOS DE 18 MM X 50 M (L X C)</v>
          </cell>
          <cell r="O25355" t="str">
            <v>UN</v>
          </cell>
          <cell r="P25355" t="str">
            <v>COEFICIENTE DE REPRESENTATIVIDADE</v>
          </cell>
          <cell r="Q25355">
            <v>1.2999999999999999E-2</v>
          </cell>
          <cell r="R25355">
            <v>18.440000000000001</v>
          </cell>
        </row>
        <row r="25356">
          <cell r="M25356">
            <v>3472</v>
          </cell>
          <cell r="N25356" t="str">
            <v>COTOVELO 90 GRAUS DE FERRO GALVANIZADO, COM ROSCA BSP, DE 1"</v>
          </cell>
          <cell r="O25356" t="str">
            <v>UN</v>
          </cell>
          <cell r="P25356" t="str">
            <v>ATRIBUÍDO SÃO PAULO</v>
          </cell>
          <cell r="Q25356">
            <v>1</v>
          </cell>
          <cell r="R25356">
            <v>15.05</v>
          </cell>
        </row>
        <row r="25357">
          <cell r="M25357">
            <v>7307</v>
          </cell>
          <cell r="N25357" t="str">
            <v>FUNDO ANTICORROSIVO PARA METAIS FERROSOS (ZARCAO)</v>
          </cell>
          <cell r="O25357" t="str">
            <v>L</v>
          </cell>
          <cell r="P25357" t="str">
            <v>COEFICIENTE DE REPRESENTATIVIDADE</v>
          </cell>
          <cell r="Q25357">
            <v>3.0000000000000001E-3</v>
          </cell>
          <cell r="R25357">
            <v>26.7</v>
          </cell>
        </row>
        <row r="25358">
          <cell r="M25358">
            <v>88248</v>
          </cell>
          <cell r="N25358" t="str">
            <v>AUXILIAR DE ENCANADOR OU BOMBEIRO HIDRÁULICO COM ENCARGOS COMPLEMENTARES</v>
          </cell>
          <cell r="O25358" t="str">
            <v>H</v>
          </cell>
          <cell r="P25358" t="str">
            <v>COEFICIENTE DE REPRESENTATIVIDADE</v>
          </cell>
          <cell r="Q25358">
            <v>0.45100000000000001</v>
          </cell>
          <cell r="R25358">
            <v>14.07</v>
          </cell>
        </row>
        <row r="25359">
          <cell r="M25359">
            <v>88267</v>
          </cell>
          <cell r="N25359" t="str">
            <v>ENCANADOR OU BOMBEIRO HIDRÁULICO COM ENCARGOS COMPLEMENTARES</v>
          </cell>
          <cell r="O25359" t="str">
            <v>H</v>
          </cell>
          <cell r="P25359" t="str">
            <v>COLETADO</v>
          </cell>
          <cell r="Q25359">
            <v>0.45100000000000001</v>
          </cell>
          <cell r="R25359">
            <v>18.95</v>
          </cell>
        </row>
        <row r="25360">
          <cell r="M25360" t="str">
            <v/>
          </cell>
          <cell r="N25360" t="str">
            <v/>
          </cell>
          <cell r="O25360" t="str">
            <v/>
          </cell>
          <cell r="P25360" t="str">
            <v/>
          </cell>
          <cell r="Q25360" t="str">
            <v/>
          </cell>
          <cell r="R25360" t="str">
            <v/>
          </cell>
        </row>
        <row r="25361">
          <cell r="M25361">
            <v>3148</v>
          </cell>
          <cell r="N25361" t="str">
            <v>FITA VEDA ROSCA EM ROLOS DE 18 MM X 50 M (L X C)</v>
          </cell>
          <cell r="O25361" t="str">
            <v>UN</v>
          </cell>
          <cell r="P25361" t="str">
            <v>COEFICIENTE DE REPRESENTATIVIDADE</v>
          </cell>
          <cell r="Q25361">
            <v>1.7000000000000001E-2</v>
          </cell>
          <cell r="R25361">
            <v>18.440000000000001</v>
          </cell>
        </row>
        <row r="25362">
          <cell r="M25362">
            <v>3445</v>
          </cell>
          <cell r="N25362" t="str">
            <v>COTOVELO 45 GRAUS DE FERRO GALVANIZADO, COM ROSCA BSP, DE 1 1/4"</v>
          </cell>
          <cell r="O25362" t="str">
            <v>UN</v>
          </cell>
          <cell r="P25362" t="str">
            <v>ATRIBUÍDO SÃO PAULO</v>
          </cell>
          <cell r="Q25362">
            <v>1</v>
          </cell>
          <cell r="R25362">
            <v>28.31</v>
          </cell>
        </row>
        <row r="25363">
          <cell r="M25363">
            <v>7307</v>
          </cell>
          <cell r="N25363" t="str">
            <v>FUNDO ANTICORROSIVO PARA METAIS FERROSOS (ZARCAO)</v>
          </cell>
          <cell r="O25363" t="str">
            <v>L</v>
          </cell>
          <cell r="P25363" t="str">
            <v>COEFICIENTE DE REPRESENTATIVIDADE</v>
          </cell>
          <cell r="Q25363">
            <v>4.0000000000000001E-3</v>
          </cell>
          <cell r="R25363">
            <v>26.7</v>
          </cell>
        </row>
        <row r="25364">
          <cell r="M25364">
            <v>88248</v>
          </cell>
          <cell r="N25364" t="str">
            <v>AUXILIAR DE ENCANADOR OU BOMBEIRO HIDRÁULICO COM ENCARGOS COMPLEMENTARES</v>
          </cell>
          <cell r="O25364" t="str">
            <v>H</v>
          </cell>
          <cell r="P25364" t="str">
            <v>COEFICIENTE DE REPRESENTATIVIDADE</v>
          </cell>
          <cell r="Q25364">
            <v>0.47699999999999998</v>
          </cell>
          <cell r="R25364">
            <v>14.07</v>
          </cell>
        </row>
        <row r="25365">
          <cell r="M25365">
            <v>88267</v>
          </cell>
          <cell r="N25365" t="str">
            <v>ENCANADOR OU BOMBEIRO HIDRÁULICO COM ENCARGOS COMPLEMENTARES</v>
          </cell>
          <cell r="O25365" t="str">
            <v>H</v>
          </cell>
          <cell r="P25365" t="str">
            <v>COLETADO</v>
          </cell>
          <cell r="Q25365">
            <v>0.47699999999999998</v>
          </cell>
          <cell r="R25365">
            <v>18.95</v>
          </cell>
        </row>
        <row r="25366">
          <cell r="M25366" t="str">
            <v/>
          </cell>
          <cell r="N25366" t="str">
            <v/>
          </cell>
          <cell r="O25366" t="str">
            <v/>
          </cell>
          <cell r="P25366" t="str">
            <v/>
          </cell>
          <cell r="Q25366" t="str">
            <v/>
          </cell>
          <cell r="R25366" t="str">
            <v/>
          </cell>
        </row>
        <row r="25367">
          <cell r="M25367">
            <v>3148</v>
          </cell>
          <cell r="N25367" t="str">
            <v>FITA VEDA ROSCA EM ROLOS DE 18 MM X 50 M (L X C)</v>
          </cell>
          <cell r="O25367" t="str">
            <v>UN</v>
          </cell>
          <cell r="P25367" t="str">
            <v>COEFICIENTE DE REPRESENTATIVIDADE</v>
          </cell>
          <cell r="Q25367">
            <v>1.7000000000000001E-2</v>
          </cell>
          <cell r="R25367">
            <v>18.440000000000001</v>
          </cell>
        </row>
        <row r="25368">
          <cell r="M25368">
            <v>3457</v>
          </cell>
          <cell r="N25368" t="str">
            <v>COTOVELO 90 GRAUS DE FERRO GALVANIZADO, COM ROSCA BSP, DE 1 1/4"</v>
          </cell>
          <cell r="O25368" t="str">
            <v>UN</v>
          </cell>
          <cell r="P25368" t="str">
            <v>ATRIBUÍDO SÃO PAULO</v>
          </cell>
          <cell r="Q25368">
            <v>1</v>
          </cell>
          <cell r="R25368">
            <v>23.59</v>
          </cell>
        </row>
        <row r="25369">
          <cell r="M25369">
            <v>7307</v>
          </cell>
          <cell r="N25369" t="str">
            <v>FUNDO ANTICORROSIVO PARA METAIS FERROSOS (ZARCAO)</v>
          </cell>
          <cell r="O25369" t="str">
            <v>L</v>
          </cell>
          <cell r="P25369" t="str">
            <v>COEFICIENTE DE REPRESENTATIVIDADE</v>
          </cell>
          <cell r="Q25369">
            <v>4.0000000000000001E-3</v>
          </cell>
          <cell r="R25369">
            <v>26.7</v>
          </cell>
        </row>
        <row r="25370">
          <cell r="M25370">
            <v>88248</v>
          </cell>
          <cell r="N25370" t="str">
            <v>AUXILIAR DE ENCANADOR OU BOMBEIRO HIDRÁULICO COM ENCARGOS COMPLEMENTARES</v>
          </cell>
          <cell r="O25370" t="str">
            <v>H</v>
          </cell>
          <cell r="P25370" t="str">
            <v>COEFICIENTE DE REPRESENTATIVIDADE</v>
          </cell>
          <cell r="Q25370">
            <v>0.47699999999999998</v>
          </cell>
          <cell r="R25370">
            <v>14.07</v>
          </cell>
        </row>
        <row r="25371">
          <cell r="M25371">
            <v>88267</v>
          </cell>
          <cell r="N25371" t="str">
            <v>ENCANADOR OU BOMBEIRO HIDRÁULICO COM ENCARGOS COMPLEMENTARES</v>
          </cell>
          <cell r="O25371" t="str">
            <v>H</v>
          </cell>
          <cell r="P25371" t="str">
            <v>COLETADO</v>
          </cell>
          <cell r="Q25371">
            <v>0.47699999999999998</v>
          </cell>
          <cell r="R25371">
            <v>18.95</v>
          </cell>
        </row>
        <row r="25372">
          <cell r="M25372" t="str">
            <v/>
          </cell>
          <cell r="N25372" t="str">
            <v/>
          </cell>
          <cell r="O25372" t="str">
            <v/>
          </cell>
          <cell r="P25372" t="str">
            <v/>
          </cell>
          <cell r="Q25372" t="str">
            <v/>
          </cell>
          <cell r="R25372" t="str">
            <v/>
          </cell>
        </row>
        <row r="25373">
          <cell r="M25373">
            <v>3148</v>
          </cell>
          <cell r="N25373" t="str">
            <v>FITA VEDA ROSCA EM ROLOS DE 18 MM X 50 M (L X C)</v>
          </cell>
          <cell r="O25373" t="str">
            <v>UN</v>
          </cell>
          <cell r="P25373" t="str">
            <v>COEFICIENTE DE REPRESENTATIVIDADE</v>
          </cell>
          <cell r="Q25373">
            <v>1.7000000000000001E-2</v>
          </cell>
          <cell r="R25373">
            <v>18.440000000000001</v>
          </cell>
        </row>
        <row r="25374">
          <cell r="M25374">
            <v>3446</v>
          </cell>
          <cell r="N25374" t="str">
            <v>COTOVELO 45 GRAUS DE FERRO GALVANIZADO, COM ROSCA BSP, DE 1 1/2"</v>
          </cell>
          <cell r="O25374" t="str">
            <v>UN</v>
          </cell>
          <cell r="P25374" t="str">
            <v>ATRIBUÍDO SÃO PAULO</v>
          </cell>
          <cell r="Q25374">
            <v>1</v>
          </cell>
          <cell r="R25374">
            <v>34.68</v>
          </cell>
        </row>
        <row r="25375">
          <cell r="M25375">
            <v>7307</v>
          </cell>
          <cell r="N25375" t="str">
            <v>FUNDO ANTICORROSIVO PARA METAIS FERROSOS (ZARCAO)</v>
          </cell>
          <cell r="O25375" t="str">
            <v>L</v>
          </cell>
          <cell r="P25375" t="str">
            <v>COEFICIENTE DE REPRESENTATIVIDADE</v>
          </cell>
          <cell r="Q25375">
            <v>4.0000000000000001E-3</v>
          </cell>
          <cell r="R25375">
            <v>26.7</v>
          </cell>
        </row>
        <row r="25376">
          <cell r="M25376">
            <v>88248</v>
          </cell>
          <cell r="N25376" t="str">
            <v>AUXILIAR DE ENCANADOR OU BOMBEIRO HIDRÁULICO COM ENCARGOS COMPLEMENTARES</v>
          </cell>
          <cell r="O25376" t="str">
            <v>H</v>
          </cell>
          <cell r="P25376" t="str">
            <v>COEFICIENTE DE REPRESENTATIVIDADE</v>
          </cell>
          <cell r="Q25376">
            <v>0.50600000000000001</v>
          </cell>
          <cell r="R25376">
            <v>14.07</v>
          </cell>
        </row>
        <row r="25377">
          <cell r="M25377">
            <v>88267</v>
          </cell>
          <cell r="N25377" t="str">
            <v>ENCANADOR OU BOMBEIRO HIDRÁULICO COM ENCARGOS COMPLEMENTARES</v>
          </cell>
          <cell r="O25377" t="str">
            <v>H</v>
          </cell>
          <cell r="P25377" t="str">
            <v>COLETADO</v>
          </cell>
          <cell r="Q25377">
            <v>0.50600000000000001</v>
          </cell>
          <cell r="R25377">
            <v>18.95</v>
          </cell>
        </row>
        <row r="25378">
          <cell r="M25378" t="str">
            <v/>
          </cell>
          <cell r="N25378" t="str">
            <v/>
          </cell>
          <cell r="O25378" t="str">
            <v/>
          </cell>
          <cell r="P25378" t="str">
            <v/>
          </cell>
          <cell r="Q25378" t="str">
            <v/>
          </cell>
          <cell r="R25378" t="str">
            <v/>
          </cell>
        </row>
        <row r="25379">
          <cell r="M25379">
            <v>3148</v>
          </cell>
          <cell r="N25379" t="str">
            <v>FITA VEDA ROSCA EM ROLOS DE 18 MM X 50 M (L X C)</v>
          </cell>
          <cell r="O25379" t="str">
            <v>UN</v>
          </cell>
          <cell r="P25379" t="str">
            <v>COEFICIENTE DE REPRESENTATIVIDADE</v>
          </cell>
          <cell r="Q25379">
            <v>1.7000000000000001E-2</v>
          </cell>
          <cell r="R25379">
            <v>18.440000000000001</v>
          </cell>
        </row>
        <row r="25380">
          <cell r="M25380">
            <v>3458</v>
          </cell>
          <cell r="N25380" t="str">
            <v>COTOVELO 90 GRAUS DE FERRO GALVANIZADO, COM ROSCA BSP, DE 1 1/2"</v>
          </cell>
          <cell r="O25380" t="str">
            <v>UN</v>
          </cell>
          <cell r="P25380" t="str">
            <v>ATRIBUÍDO SÃO PAULO</v>
          </cell>
          <cell r="Q25380">
            <v>1</v>
          </cell>
          <cell r="R25380">
            <v>31.43</v>
          </cell>
        </row>
        <row r="25381">
          <cell r="M25381">
            <v>7307</v>
          </cell>
          <cell r="N25381" t="str">
            <v>FUNDO ANTICORROSIVO PARA METAIS FERROSOS (ZARCAO)</v>
          </cell>
          <cell r="O25381" t="str">
            <v>L</v>
          </cell>
          <cell r="P25381" t="str">
            <v>COEFICIENTE DE REPRESENTATIVIDADE</v>
          </cell>
          <cell r="Q25381">
            <v>4.0000000000000001E-3</v>
          </cell>
          <cell r="R25381">
            <v>26.7</v>
          </cell>
        </row>
        <row r="25382">
          <cell r="M25382">
            <v>88248</v>
          </cell>
          <cell r="N25382" t="str">
            <v>AUXILIAR DE ENCANADOR OU BOMBEIRO HIDRÁULICO COM ENCARGOS COMPLEMENTARES</v>
          </cell>
          <cell r="O25382" t="str">
            <v>H</v>
          </cell>
          <cell r="P25382" t="str">
            <v>COEFICIENTE DE REPRESENTATIVIDADE</v>
          </cell>
          <cell r="Q25382">
            <v>0.50600000000000001</v>
          </cell>
          <cell r="R25382">
            <v>14.07</v>
          </cell>
        </row>
        <row r="25383">
          <cell r="M25383">
            <v>88267</v>
          </cell>
          <cell r="N25383" t="str">
            <v>ENCANADOR OU BOMBEIRO HIDRÁULICO COM ENCARGOS COMPLEMENTARES</v>
          </cell>
          <cell r="O25383" t="str">
            <v>H</v>
          </cell>
          <cell r="P25383" t="str">
            <v>COLETADO</v>
          </cell>
          <cell r="Q25383">
            <v>0.50600000000000001</v>
          </cell>
          <cell r="R25383">
            <v>18.95</v>
          </cell>
        </row>
        <row r="25384">
          <cell r="M25384" t="str">
            <v/>
          </cell>
          <cell r="N25384" t="str">
            <v/>
          </cell>
          <cell r="O25384" t="str">
            <v/>
          </cell>
          <cell r="P25384" t="str">
            <v/>
          </cell>
          <cell r="Q25384" t="str">
            <v/>
          </cell>
          <cell r="R25384" t="str">
            <v/>
          </cell>
        </row>
        <row r="25385">
          <cell r="M25385">
            <v>3148</v>
          </cell>
          <cell r="N25385" t="str">
            <v>FITA VEDA ROSCA EM ROLOS DE 18 MM X 50 M (L X C)</v>
          </cell>
          <cell r="O25385" t="str">
            <v>UN</v>
          </cell>
          <cell r="P25385" t="str">
            <v>COEFICIENTE DE REPRESENTATIVIDADE</v>
          </cell>
          <cell r="Q25385">
            <v>2.4E-2</v>
          </cell>
          <cell r="R25385">
            <v>18.440000000000001</v>
          </cell>
        </row>
        <row r="25386">
          <cell r="M25386">
            <v>3447</v>
          </cell>
          <cell r="N25386" t="str">
            <v>COTOVELO 45 GRAUS DE FERRO GALVANIZADO, COM ROSCA BSP, DE 2"</v>
          </cell>
          <cell r="O25386" t="str">
            <v>UN</v>
          </cell>
          <cell r="P25386" t="str">
            <v>ATRIBUÍDO SÃO PAULO</v>
          </cell>
          <cell r="Q25386">
            <v>1</v>
          </cell>
          <cell r="R25386">
            <v>50.43</v>
          </cell>
        </row>
        <row r="25387">
          <cell r="M25387">
            <v>7307</v>
          </cell>
          <cell r="N25387" t="str">
            <v>FUNDO ANTICORROSIVO PARA METAIS FERROSOS (ZARCAO)</v>
          </cell>
          <cell r="O25387" t="str">
            <v>L</v>
          </cell>
          <cell r="P25387" t="str">
            <v>COEFICIENTE DE REPRESENTATIVIDADE</v>
          </cell>
          <cell r="Q25387">
            <v>6.0000000000000001E-3</v>
          </cell>
          <cell r="R25387">
            <v>26.7</v>
          </cell>
        </row>
        <row r="25388">
          <cell r="M25388">
            <v>88248</v>
          </cell>
          <cell r="N25388" t="str">
            <v>AUXILIAR DE ENCANADOR OU BOMBEIRO HIDRÁULICO COM ENCARGOS COMPLEMENTARES</v>
          </cell>
          <cell r="O25388" t="str">
            <v>H</v>
          </cell>
          <cell r="P25388" t="str">
            <v>COEFICIENTE DE REPRESENTATIVIDADE</v>
          </cell>
          <cell r="Q25388">
            <v>0.54300000000000004</v>
          </cell>
          <cell r="R25388">
            <v>14.07</v>
          </cell>
        </row>
        <row r="25389">
          <cell r="M25389">
            <v>88267</v>
          </cell>
          <cell r="N25389" t="str">
            <v>ENCANADOR OU BOMBEIRO HIDRÁULICO COM ENCARGOS COMPLEMENTARES</v>
          </cell>
          <cell r="O25389" t="str">
            <v>H</v>
          </cell>
          <cell r="P25389" t="str">
            <v>COLETADO</v>
          </cell>
          <cell r="Q25389">
            <v>0.54300000000000004</v>
          </cell>
          <cell r="R25389">
            <v>18.95</v>
          </cell>
        </row>
        <row r="25390">
          <cell r="M25390" t="str">
            <v/>
          </cell>
          <cell r="N25390" t="str">
            <v/>
          </cell>
          <cell r="O25390" t="str">
            <v/>
          </cell>
          <cell r="P25390" t="str">
            <v/>
          </cell>
          <cell r="Q25390" t="str">
            <v/>
          </cell>
          <cell r="R25390" t="str">
            <v/>
          </cell>
        </row>
        <row r="25391">
          <cell r="M25391">
            <v>3148</v>
          </cell>
          <cell r="N25391" t="str">
            <v>FITA VEDA ROSCA EM ROLOS DE 18 MM X 50 M (L X C)</v>
          </cell>
          <cell r="O25391" t="str">
            <v>UN</v>
          </cell>
          <cell r="P25391" t="str">
            <v>COEFICIENTE DE REPRESENTATIVIDADE</v>
          </cell>
          <cell r="Q25391">
            <v>2.4E-2</v>
          </cell>
          <cell r="R25391">
            <v>18.440000000000001</v>
          </cell>
        </row>
        <row r="25392">
          <cell r="M25392">
            <v>3471</v>
          </cell>
          <cell r="N25392" t="str">
            <v>COTOVELO 90 GRAUS DE FERRO GALVANIZADO, COM ROSCA BSP, DE 2"</v>
          </cell>
          <cell r="O25392" t="str">
            <v>UN</v>
          </cell>
          <cell r="P25392" t="str">
            <v>ATRIBUÍDO SÃO PAULO</v>
          </cell>
          <cell r="Q25392">
            <v>1</v>
          </cell>
          <cell r="R25392">
            <v>48.22</v>
          </cell>
        </row>
        <row r="25393">
          <cell r="M25393">
            <v>7307</v>
          </cell>
          <cell r="N25393" t="str">
            <v>FUNDO ANTICORROSIVO PARA METAIS FERROSOS (ZARCAO)</v>
          </cell>
          <cell r="O25393" t="str">
            <v>L</v>
          </cell>
          <cell r="P25393" t="str">
            <v>COEFICIENTE DE REPRESENTATIVIDADE</v>
          </cell>
          <cell r="Q25393">
            <v>6.0000000000000001E-3</v>
          </cell>
          <cell r="R25393">
            <v>26.7</v>
          </cell>
        </row>
        <row r="25394">
          <cell r="M25394">
            <v>88248</v>
          </cell>
          <cell r="N25394" t="str">
            <v>AUXILIAR DE ENCANADOR OU BOMBEIRO HIDRÁULICO COM ENCARGOS COMPLEMENTARES</v>
          </cell>
          <cell r="O25394" t="str">
            <v>H</v>
          </cell>
          <cell r="P25394" t="str">
            <v>COEFICIENTE DE REPRESENTATIVIDADE</v>
          </cell>
          <cell r="Q25394">
            <v>0.54300000000000004</v>
          </cell>
          <cell r="R25394">
            <v>14.07</v>
          </cell>
        </row>
        <row r="25395">
          <cell r="M25395">
            <v>88267</v>
          </cell>
          <cell r="N25395" t="str">
            <v>ENCANADOR OU BOMBEIRO HIDRÁULICO COM ENCARGOS COMPLEMENTARES</v>
          </cell>
          <cell r="O25395" t="str">
            <v>H</v>
          </cell>
          <cell r="P25395" t="str">
            <v>COLETADO</v>
          </cell>
          <cell r="Q25395">
            <v>0.54300000000000004</v>
          </cell>
          <cell r="R25395">
            <v>18.95</v>
          </cell>
        </row>
        <row r="25396">
          <cell r="M25396" t="str">
            <v/>
          </cell>
          <cell r="N25396" t="str">
            <v/>
          </cell>
          <cell r="O25396" t="str">
            <v/>
          </cell>
          <cell r="P25396" t="str">
            <v/>
          </cell>
          <cell r="Q25396" t="str">
            <v/>
          </cell>
          <cell r="R25396" t="str">
            <v/>
          </cell>
        </row>
        <row r="25397">
          <cell r="M25397">
            <v>3148</v>
          </cell>
          <cell r="N25397" t="str">
            <v>FITA VEDA ROSCA EM ROLOS DE 18 MM X 50 M (L X C)</v>
          </cell>
          <cell r="O25397" t="str">
            <v>UN</v>
          </cell>
          <cell r="P25397" t="str">
            <v>COEFICIENTE DE REPRESENTATIVIDADE</v>
          </cell>
          <cell r="Q25397">
            <v>0.03</v>
          </cell>
          <cell r="R25397">
            <v>18.440000000000001</v>
          </cell>
        </row>
        <row r="25398">
          <cell r="M25398">
            <v>7307</v>
          </cell>
          <cell r="N25398" t="str">
            <v>FUNDO ANTICORROSIVO PARA METAIS FERROSOS (ZARCAO)</v>
          </cell>
          <cell r="O25398" t="str">
            <v>L</v>
          </cell>
          <cell r="P25398" t="str">
            <v>COEFICIENTE DE REPRESENTATIVIDADE</v>
          </cell>
          <cell r="Q25398">
            <v>7.0000000000000001E-3</v>
          </cell>
          <cell r="R25398">
            <v>26.7</v>
          </cell>
        </row>
        <row r="25399">
          <cell r="M25399">
            <v>12402</v>
          </cell>
          <cell r="N25399" t="str">
            <v>COTOVELO 45 GRAUS DE FERRO GALVANIZADO, COM ROSCA BSP, DE 2 1/2"</v>
          </cell>
          <cell r="O25399" t="str">
            <v>UN</v>
          </cell>
          <cell r="P25399" t="str">
            <v>ATRIBUÍDO SÃO PAULO</v>
          </cell>
          <cell r="Q25399">
            <v>1</v>
          </cell>
          <cell r="R25399">
            <v>97.48</v>
          </cell>
        </row>
        <row r="25400">
          <cell r="M25400">
            <v>88248</v>
          </cell>
          <cell r="N25400" t="str">
            <v>AUXILIAR DE ENCANADOR OU BOMBEIRO HIDRÁULICO COM ENCARGOS COMPLEMENTARES</v>
          </cell>
          <cell r="O25400" t="str">
            <v>H</v>
          </cell>
          <cell r="P25400" t="str">
            <v>COEFICIENTE DE REPRESENTATIVIDADE</v>
          </cell>
          <cell r="Q25400">
            <v>0.59799999999999998</v>
          </cell>
          <cell r="R25400">
            <v>14.07</v>
          </cell>
        </row>
        <row r="25401">
          <cell r="M25401">
            <v>88267</v>
          </cell>
          <cell r="N25401" t="str">
            <v>ENCANADOR OU BOMBEIRO HIDRÁULICO COM ENCARGOS COMPLEMENTARES</v>
          </cell>
          <cell r="O25401" t="str">
            <v>H</v>
          </cell>
          <cell r="P25401" t="str">
            <v>COLETADO</v>
          </cell>
          <cell r="Q25401">
            <v>0.59799999999999998</v>
          </cell>
          <cell r="R25401">
            <v>18.95</v>
          </cell>
        </row>
        <row r="25402">
          <cell r="M25402" t="str">
            <v/>
          </cell>
          <cell r="N25402" t="str">
            <v/>
          </cell>
          <cell r="O25402" t="str">
            <v/>
          </cell>
          <cell r="P25402" t="str">
            <v/>
          </cell>
          <cell r="Q25402" t="str">
            <v/>
          </cell>
          <cell r="R25402" t="str">
            <v/>
          </cell>
        </row>
        <row r="25403">
          <cell r="M25403">
            <v>3148</v>
          </cell>
          <cell r="N25403" t="str">
            <v>FITA VEDA ROSCA EM ROLOS DE 18 MM X 50 M (L X C)</v>
          </cell>
          <cell r="O25403" t="str">
            <v>UN</v>
          </cell>
          <cell r="P25403" t="str">
            <v>COEFICIENTE DE REPRESENTATIVIDADE</v>
          </cell>
          <cell r="Q25403">
            <v>0.03</v>
          </cell>
          <cell r="R25403">
            <v>18.440000000000001</v>
          </cell>
        </row>
        <row r="25404">
          <cell r="M25404">
            <v>3470</v>
          </cell>
          <cell r="N25404" t="str">
            <v>COTOVELO 90 GRAUS DE FERRO GALVANIZADO, COM ROSCA BSP, DE 2 1/2"</v>
          </cell>
          <cell r="O25404" t="str">
            <v>UN</v>
          </cell>
          <cell r="P25404" t="str">
            <v>ATRIBUÍDO SÃO PAULO</v>
          </cell>
          <cell r="Q25404">
            <v>1</v>
          </cell>
          <cell r="R25404">
            <v>87.76</v>
          </cell>
        </row>
        <row r="25405">
          <cell r="M25405">
            <v>7307</v>
          </cell>
          <cell r="N25405" t="str">
            <v>FUNDO ANTICORROSIVO PARA METAIS FERROSOS (ZARCAO)</v>
          </cell>
          <cell r="O25405" t="str">
            <v>L</v>
          </cell>
          <cell r="P25405" t="str">
            <v>COEFICIENTE DE REPRESENTATIVIDADE</v>
          </cell>
          <cell r="Q25405">
            <v>7.0000000000000001E-3</v>
          </cell>
          <cell r="R25405">
            <v>26.7</v>
          </cell>
        </row>
        <row r="25406">
          <cell r="M25406">
            <v>88248</v>
          </cell>
          <cell r="N25406" t="str">
            <v>AUXILIAR DE ENCANADOR OU BOMBEIRO HIDRÁULICO COM ENCARGOS COMPLEMENTARES</v>
          </cell>
          <cell r="O25406" t="str">
            <v>H</v>
          </cell>
          <cell r="P25406" t="str">
            <v>COEFICIENTE DE REPRESENTATIVIDADE</v>
          </cell>
          <cell r="Q25406">
            <v>0.59799999999999998</v>
          </cell>
          <cell r="R25406">
            <v>14.07</v>
          </cell>
        </row>
        <row r="25407">
          <cell r="M25407">
            <v>88267</v>
          </cell>
          <cell r="N25407" t="str">
            <v>ENCANADOR OU BOMBEIRO HIDRÁULICO COM ENCARGOS COMPLEMENTARES</v>
          </cell>
          <cell r="O25407" t="str">
            <v>H</v>
          </cell>
          <cell r="P25407" t="str">
            <v>COLETADO</v>
          </cell>
          <cell r="Q25407">
            <v>0.59799999999999998</v>
          </cell>
          <cell r="R25407">
            <v>18.95</v>
          </cell>
        </row>
        <row r="25408">
          <cell r="M25408" t="str">
            <v/>
          </cell>
          <cell r="N25408" t="str">
            <v/>
          </cell>
          <cell r="O25408" t="str">
            <v/>
          </cell>
          <cell r="P25408" t="str">
            <v/>
          </cell>
          <cell r="Q25408" t="str">
            <v/>
          </cell>
          <cell r="R25408" t="str">
            <v/>
          </cell>
        </row>
        <row r="25409">
          <cell r="M25409">
            <v>3148</v>
          </cell>
          <cell r="N25409" t="str">
            <v>FITA VEDA ROSCA EM ROLOS DE 18 MM X 50 M (L X C)</v>
          </cell>
          <cell r="O25409" t="str">
            <v>UN</v>
          </cell>
          <cell r="P25409" t="str">
            <v>COEFICIENTE DE REPRESENTATIVIDADE</v>
          </cell>
          <cell r="Q25409">
            <v>3.5000000000000003E-2</v>
          </cell>
          <cell r="R25409">
            <v>18.440000000000001</v>
          </cell>
        </row>
        <row r="25410">
          <cell r="M25410">
            <v>3448</v>
          </cell>
          <cell r="N25410" t="str">
            <v>COTOVELO 45 GRAUS DE FERRO GALVANIZADO, COM ROSCA BSP, DE 3"</v>
          </cell>
          <cell r="O25410" t="str">
            <v>UN</v>
          </cell>
          <cell r="P25410" t="str">
            <v>ATRIBUÍDO SÃO PAULO</v>
          </cell>
          <cell r="Q25410">
            <v>1</v>
          </cell>
          <cell r="R25410">
            <v>142.51</v>
          </cell>
        </row>
        <row r="25411">
          <cell r="M25411">
            <v>7307</v>
          </cell>
          <cell r="N25411" t="str">
            <v>FUNDO ANTICORROSIVO PARA METAIS FERROSOS (ZARCAO)</v>
          </cell>
          <cell r="O25411" t="str">
            <v>L</v>
          </cell>
          <cell r="P25411" t="str">
            <v>COEFICIENTE DE REPRESENTATIVIDADE</v>
          </cell>
          <cell r="Q25411">
            <v>8.0000000000000002E-3</v>
          </cell>
          <cell r="R25411">
            <v>26.7</v>
          </cell>
        </row>
        <row r="25412">
          <cell r="M25412">
            <v>88248</v>
          </cell>
          <cell r="N25412" t="str">
            <v>AUXILIAR DE ENCANADOR OU BOMBEIRO HIDRÁULICO COM ENCARGOS COMPLEMENTARES</v>
          </cell>
          <cell r="O25412" t="str">
            <v>H</v>
          </cell>
          <cell r="P25412" t="str">
            <v>COEFICIENTE DE REPRESENTATIVIDADE</v>
          </cell>
          <cell r="Q25412">
            <v>0.65300000000000002</v>
          </cell>
          <cell r="R25412">
            <v>14.07</v>
          </cell>
        </row>
        <row r="25413">
          <cell r="M25413">
            <v>88267</v>
          </cell>
          <cell r="N25413" t="str">
            <v>ENCANADOR OU BOMBEIRO HIDRÁULICO COM ENCARGOS COMPLEMENTARES</v>
          </cell>
          <cell r="O25413" t="str">
            <v>H</v>
          </cell>
          <cell r="P25413" t="str">
            <v>COLETADO</v>
          </cell>
          <cell r="Q25413">
            <v>0.65300000000000002</v>
          </cell>
          <cell r="R25413">
            <v>18.95</v>
          </cell>
        </row>
        <row r="25414">
          <cell r="M25414" t="str">
            <v/>
          </cell>
          <cell r="N25414" t="str">
            <v/>
          </cell>
          <cell r="O25414" t="str">
            <v/>
          </cell>
          <cell r="P25414" t="str">
            <v/>
          </cell>
          <cell r="Q25414" t="str">
            <v/>
          </cell>
          <cell r="R25414" t="str">
            <v/>
          </cell>
        </row>
        <row r="25415">
          <cell r="M25415">
            <v>3148</v>
          </cell>
          <cell r="N25415" t="str">
            <v>FITA VEDA ROSCA EM ROLOS DE 18 MM X 50 M (L X C)</v>
          </cell>
          <cell r="O25415" t="str">
            <v>UN</v>
          </cell>
          <cell r="P25415" t="str">
            <v>COEFICIENTE DE REPRESENTATIVIDADE</v>
          </cell>
          <cell r="Q25415">
            <v>3.5000000000000003E-2</v>
          </cell>
          <cell r="R25415">
            <v>18.440000000000001</v>
          </cell>
        </row>
        <row r="25416">
          <cell r="M25416">
            <v>3459</v>
          </cell>
          <cell r="N25416" t="str">
            <v>COTOVELO 90 GRAUS DE FERRO GALVANIZADO, COM ROSCA BSP, DE 3"</v>
          </cell>
          <cell r="O25416" t="str">
            <v>UN</v>
          </cell>
          <cell r="P25416" t="str">
            <v>ATRIBUÍDO SÃO PAULO</v>
          </cell>
          <cell r="Q25416">
            <v>1</v>
          </cell>
          <cell r="R25416">
            <v>123.78</v>
          </cell>
        </row>
        <row r="25417">
          <cell r="M25417">
            <v>7307</v>
          </cell>
          <cell r="N25417" t="str">
            <v>FUNDO ANTICORROSIVO PARA METAIS FERROSOS (ZARCAO)</v>
          </cell>
          <cell r="O25417" t="str">
            <v>L</v>
          </cell>
          <cell r="P25417" t="str">
            <v>COEFICIENTE DE REPRESENTATIVIDADE</v>
          </cell>
          <cell r="Q25417">
            <v>8.0000000000000002E-3</v>
          </cell>
          <cell r="R25417">
            <v>26.7</v>
          </cell>
        </row>
        <row r="25418">
          <cell r="M25418">
            <v>88248</v>
          </cell>
          <cell r="N25418" t="str">
            <v>AUXILIAR DE ENCANADOR OU BOMBEIRO HIDRÁULICO COM ENCARGOS COMPLEMENTARES</v>
          </cell>
          <cell r="O25418" t="str">
            <v>H</v>
          </cell>
          <cell r="P25418" t="str">
            <v>COEFICIENTE DE REPRESENTATIVIDADE</v>
          </cell>
          <cell r="Q25418">
            <v>0.65300000000000002</v>
          </cell>
          <cell r="R25418">
            <v>14.07</v>
          </cell>
        </row>
        <row r="25419">
          <cell r="M25419">
            <v>88267</v>
          </cell>
          <cell r="N25419" t="str">
            <v>ENCANADOR OU BOMBEIRO HIDRÁULICO COM ENCARGOS COMPLEMENTARES</v>
          </cell>
          <cell r="O25419" t="str">
            <v>H</v>
          </cell>
          <cell r="P25419" t="str">
            <v>COLETADO</v>
          </cell>
          <cell r="Q25419">
            <v>0.65300000000000002</v>
          </cell>
          <cell r="R25419">
            <v>18.95</v>
          </cell>
        </row>
        <row r="25420">
          <cell r="M25420" t="str">
            <v/>
          </cell>
          <cell r="N25420" t="str">
            <v/>
          </cell>
          <cell r="O25420" t="str">
            <v/>
          </cell>
          <cell r="P25420" t="str">
            <v/>
          </cell>
          <cell r="Q25420" t="str">
            <v/>
          </cell>
          <cell r="R25420" t="str">
            <v/>
          </cell>
        </row>
        <row r="25421">
          <cell r="M25421">
            <v>3148</v>
          </cell>
          <cell r="N25421" t="str">
            <v>FITA VEDA ROSCA EM ROLOS DE 18 MM X 50 M (L X C)</v>
          </cell>
          <cell r="O25421" t="str">
            <v>UN</v>
          </cell>
          <cell r="P25421" t="str">
            <v>COEFICIENTE DE REPRESENTATIVIDADE</v>
          </cell>
          <cell r="Q25421">
            <v>0.02</v>
          </cell>
          <cell r="R25421">
            <v>18.440000000000001</v>
          </cell>
        </row>
        <row r="25422">
          <cell r="M25422">
            <v>6323</v>
          </cell>
          <cell r="N25422" t="str">
            <v>TE DE FERRO GALVANIZADO, DE 1"</v>
          </cell>
          <cell r="O25422" t="str">
            <v>UN</v>
          </cell>
          <cell r="P25422" t="str">
            <v>ATRIBUÍDO SÃO PAULO</v>
          </cell>
          <cell r="Q25422">
            <v>1</v>
          </cell>
          <cell r="R25422">
            <v>20.87</v>
          </cell>
        </row>
        <row r="25423">
          <cell r="M25423">
            <v>7307</v>
          </cell>
          <cell r="N25423" t="str">
            <v>FUNDO ANTICORROSIVO PARA METAIS FERROSOS (ZARCAO)</v>
          </cell>
          <cell r="O25423" t="str">
            <v>L</v>
          </cell>
          <cell r="P25423" t="str">
            <v>COEFICIENTE DE REPRESENTATIVIDADE</v>
          </cell>
          <cell r="Q25423">
            <v>5.0000000000000001E-3</v>
          </cell>
          <cell r="R25423">
            <v>26.7</v>
          </cell>
        </row>
        <row r="25424">
          <cell r="M25424">
            <v>88248</v>
          </cell>
          <cell r="N25424" t="str">
            <v>AUXILIAR DE ENCANADOR OU BOMBEIRO HIDRÁULICO COM ENCARGOS COMPLEMENTARES</v>
          </cell>
          <cell r="O25424" t="str">
            <v>H</v>
          </cell>
          <cell r="P25424" t="str">
            <v>COEFICIENTE DE REPRESENTATIVIDADE</v>
          </cell>
          <cell r="Q25424">
            <v>0.60099999999999998</v>
          </cell>
          <cell r="R25424">
            <v>14.07</v>
          </cell>
        </row>
        <row r="25425">
          <cell r="M25425">
            <v>88267</v>
          </cell>
          <cell r="N25425" t="str">
            <v>ENCANADOR OU BOMBEIRO HIDRÁULICO COM ENCARGOS COMPLEMENTARES</v>
          </cell>
          <cell r="O25425" t="str">
            <v>H</v>
          </cell>
          <cell r="P25425" t="str">
            <v>COLETADO</v>
          </cell>
          <cell r="Q25425">
            <v>0.60099999999999998</v>
          </cell>
          <cell r="R25425">
            <v>18.95</v>
          </cell>
        </row>
        <row r="25426">
          <cell r="M25426" t="str">
            <v/>
          </cell>
          <cell r="N25426" t="str">
            <v/>
          </cell>
          <cell r="O25426" t="str">
            <v/>
          </cell>
          <cell r="P25426" t="str">
            <v/>
          </cell>
          <cell r="Q25426" t="str">
            <v/>
          </cell>
          <cell r="R25426" t="str">
            <v/>
          </cell>
        </row>
        <row r="25427">
          <cell r="M25427">
            <v>3148</v>
          </cell>
          <cell r="N25427" t="str">
            <v>FITA VEDA ROSCA EM ROLOS DE 18 MM X 50 M (L X C)</v>
          </cell>
          <cell r="O25427" t="str">
            <v>UN</v>
          </cell>
          <cell r="P25427" t="str">
            <v>COEFICIENTE DE REPRESENTATIVIDADE</v>
          </cell>
          <cell r="Q25427">
            <v>2.5000000000000001E-2</v>
          </cell>
          <cell r="R25427">
            <v>18.440000000000001</v>
          </cell>
        </row>
        <row r="25428">
          <cell r="M25428">
            <v>6296</v>
          </cell>
          <cell r="N25428" t="str">
            <v>TE DE FERRO GALVANIZADO, DE 1 1/4"</v>
          </cell>
          <cell r="O25428" t="str">
            <v>UN</v>
          </cell>
          <cell r="P25428" t="str">
            <v>ATRIBUÍDO SÃO PAULO</v>
          </cell>
          <cell r="Q25428">
            <v>1</v>
          </cell>
          <cell r="R25428">
            <v>31.95</v>
          </cell>
        </row>
        <row r="25429">
          <cell r="M25429">
            <v>7307</v>
          </cell>
          <cell r="N25429" t="str">
            <v>FUNDO ANTICORROSIVO PARA METAIS FERROSOS (ZARCAO)</v>
          </cell>
          <cell r="O25429" t="str">
            <v>L</v>
          </cell>
          <cell r="P25429" t="str">
            <v>COEFICIENTE DE REPRESENTATIVIDADE</v>
          </cell>
          <cell r="Q25429">
            <v>6.0000000000000001E-3</v>
          </cell>
          <cell r="R25429">
            <v>26.7</v>
          </cell>
        </row>
        <row r="25430">
          <cell r="M25430">
            <v>88248</v>
          </cell>
          <cell r="N25430" t="str">
            <v>AUXILIAR DE ENCANADOR OU BOMBEIRO HIDRÁULICO COM ENCARGOS COMPLEMENTARES</v>
          </cell>
          <cell r="O25430" t="str">
            <v>H</v>
          </cell>
          <cell r="P25430" t="str">
            <v>COEFICIENTE DE REPRESENTATIVIDADE</v>
          </cell>
          <cell r="Q25430">
            <v>0.63500000000000001</v>
          </cell>
          <cell r="R25430">
            <v>14.07</v>
          </cell>
        </row>
        <row r="25431">
          <cell r="M25431">
            <v>88267</v>
          </cell>
          <cell r="N25431" t="str">
            <v>ENCANADOR OU BOMBEIRO HIDRÁULICO COM ENCARGOS COMPLEMENTARES</v>
          </cell>
          <cell r="O25431" t="str">
            <v>H</v>
          </cell>
          <cell r="P25431" t="str">
            <v>COLETADO</v>
          </cell>
          <cell r="Q25431">
            <v>0.63500000000000001</v>
          </cell>
          <cell r="R25431">
            <v>18.95</v>
          </cell>
        </row>
        <row r="25432">
          <cell r="M25432" t="str">
            <v/>
          </cell>
          <cell r="N25432" t="str">
            <v/>
          </cell>
          <cell r="O25432" t="str">
            <v/>
          </cell>
          <cell r="P25432" t="str">
            <v/>
          </cell>
          <cell r="Q25432" t="str">
            <v/>
          </cell>
          <cell r="R25432" t="str">
            <v/>
          </cell>
        </row>
        <row r="25433">
          <cell r="M25433">
            <v>3148</v>
          </cell>
          <cell r="N25433" t="str">
            <v>FITA VEDA ROSCA EM ROLOS DE 18 MM X 50 M (L X C)</v>
          </cell>
          <cell r="O25433" t="str">
            <v>UN</v>
          </cell>
          <cell r="P25433" t="str">
            <v>COEFICIENTE DE REPRESENTATIVIDADE</v>
          </cell>
          <cell r="Q25433">
            <v>2.9000000000000001E-2</v>
          </cell>
          <cell r="R25433">
            <v>18.440000000000001</v>
          </cell>
        </row>
        <row r="25434">
          <cell r="M25434">
            <v>6297</v>
          </cell>
          <cell r="N25434" t="str">
            <v>TE DE FERRO GALVANIZADO, DE 1 1/2"</v>
          </cell>
          <cell r="O25434" t="str">
            <v>UN</v>
          </cell>
          <cell r="P25434" t="str">
            <v>ATRIBUÍDO SÃO PAULO</v>
          </cell>
          <cell r="Q25434">
            <v>1</v>
          </cell>
          <cell r="R25434">
            <v>40.47</v>
          </cell>
        </row>
        <row r="25435">
          <cell r="M25435">
            <v>7307</v>
          </cell>
          <cell r="N25435" t="str">
            <v>FUNDO ANTICORROSIVO PARA METAIS FERROSOS (ZARCAO)</v>
          </cell>
          <cell r="O25435" t="str">
            <v>L</v>
          </cell>
          <cell r="P25435" t="str">
            <v>COEFICIENTE DE REPRESENTATIVIDADE</v>
          </cell>
          <cell r="Q25435">
            <v>7.0000000000000001E-3</v>
          </cell>
          <cell r="R25435">
            <v>26.7</v>
          </cell>
        </row>
        <row r="25436">
          <cell r="M25436">
            <v>88248</v>
          </cell>
          <cell r="N25436" t="str">
            <v>AUXILIAR DE ENCANADOR OU BOMBEIRO HIDRÁULICO COM ENCARGOS COMPLEMENTARES</v>
          </cell>
          <cell r="O25436" t="str">
            <v>H</v>
          </cell>
          <cell r="P25436" t="str">
            <v>COEFICIENTE DE REPRESENTATIVIDADE</v>
          </cell>
          <cell r="Q25436">
            <v>0.67500000000000004</v>
          </cell>
          <cell r="R25436">
            <v>14.07</v>
          </cell>
        </row>
        <row r="25437">
          <cell r="M25437">
            <v>88267</v>
          </cell>
          <cell r="N25437" t="str">
            <v>ENCANADOR OU BOMBEIRO HIDRÁULICO COM ENCARGOS COMPLEMENTARES</v>
          </cell>
          <cell r="O25437" t="str">
            <v>H</v>
          </cell>
          <cell r="P25437" t="str">
            <v>COLETADO</v>
          </cell>
          <cell r="Q25437">
            <v>0.67500000000000004</v>
          </cell>
          <cell r="R25437">
            <v>18.95</v>
          </cell>
        </row>
        <row r="25438">
          <cell r="M25438" t="str">
            <v/>
          </cell>
          <cell r="N25438" t="str">
            <v/>
          </cell>
          <cell r="O25438" t="str">
            <v/>
          </cell>
          <cell r="P25438" t="str">
            <v/>
          </cell>
          <cell r="Q25438" t="str">
            <v/>
          </cell>
          <cell r="R25438" t="str">
            <v/>
          </cell>
        </row>
        <row r="25439">
          <cell r="M25439">
            <v>3148</v>
          </cell>
          <cell r="N25439" t="str">
            <v>FITA VEDA ROSCA EM ROLOS DE 18 MM X 50 M (L X C)</v>
          </cell>
          <cell r="O25439" t="str">
            <v>UN</v>
          </cell>
          <cell r="P25439" t="str">
            <v>COEFICIENTE DE REPRESENTATIVIDADE</v>
          </cell>
          <cell r="Q25439">
            <v>3.5999999999999997E-2</v>
          </cell>
          <cell r="R25439">
            <v>18.440000000000001</v>
          </cell>
        </row>
        <row r="25440">
          <cell r="M25440">
            <v>6298</v>
          </cell>
          <cell r="N25440" t="str">
            <v>TE DE FERRO GALVANIZADO, DE 2"</v>
          </cell>
          <cell r="O25440" t="str">
            <v>UN</v>
          </cell>
          <cell r="P25440" t="str">
            <v>ATRIBUÍDO SÃO PAULO</v>
          </cell>
          <cell r="Q25440">
            <v>1</v>
          </cell>
          <cell r="R25440">
            <v>64.11</v>
          </cell>
        </row>
        <row r="25441">
          <cell r="M25441">
            <v>7307</v>
          </cell>
          <cell r="N25441" t="str">
            <v>FUNDO ANTICORROSIVO PARA METAIS FERROSOS (ZARCAO)</v>
          </cell>
          <cell r="O25441" t="str">
            <v>L</v>
          </cell>
          <cell r="P25441" t="str">
            <v>COEFICIENTE DE REPRESENTATIVIDADE</v>
          </cell>
          <cell r="Q25441">
            <v>8.9999999999999993E-3</v>
          </cell>
          <cell r="R25441">
            <v>26.7</v>
          </cell>
        </row>
        <row r="25442">
          <cell r="M25442">
            <v>88248</v>
          </cell>
          <cell r="N25442" t="str">
            <v>AUXILIAR DE ENCANADOR OU BOMBEIRO HIDRÁULICO COM ENCARGOS COMPLEMENTARES</v>
          </cell>
          <cell r="O25442" t="str">
            <v>H</v>
          </cell>
          <cell r="P25442" t="str">
            <v>COEFICIENTE DE REPRESENTATIVIDADE</v>
          </cell>
          <cell r="Q25442">
            <v>0.72399999999999998</v>
          </cell>
          <cell r="R25442">
            <v>14.07</v>
          </cell>
        </row>
        <row r="25443">
          <cell r="M25443">
            <v>88267</v>
          </cell>
          <cell r="N25443" t="str">
            <v>ENCANADOR OU BOMBEIRO HIDRÁULICO COM ENCARGOS COMPLEMENTARES</v>
          </cell>
          <cell r="O25443" t="str">
            <v>H</v>
          </cell>
          <cell r="P25443" t="str">
            <v>COLETADO</v>
          </cell>
          <cell r="Q25443">
            <v>0.72399999999999998</v>
          </cell>
          <cell r="R25443">
            <v>18.95</v>
          </cell>
        </row>
        <row r="25444">
          <cell r="M25444" t="str">
            <v/>
          </cell>
          <cell r="N25444" t="str">
            <v/>
          </cell>
          <cell r="O25444" t="str">
            <v/>
          </cell>
          <cell r="P25444" t="str">
            <v/>
          </cell>
          <cell r="Q25444" t="str">
            <v/>
          </cell>
          <cell r="R25444" t="str">
            <v/>
          </cell>
        </row>
        <row r="25445">
          <cell r="M25445">
            <v>3148</v>
          </cell>
          <cell r="N25445" t="str">
            <v>FITA VEDA ROSCA EM ROLOS DE 18 MM X 50 M (L X C)</v>
          </cell>
          <cell r="O25445" t="str">
            <v>UN</v>
          </cell>
          <cell r="P25445" t="str">
            <v>COEFICIENTE DE REPRESENTATIVIDADE</v>
          </cell>
          <cell r="Q25445">
            <v>4.4999999999999998E-2</v>
          </cell>
          <cell r="R25445">
            <v>18.440000000000001</v>
          </cell>
        </row>
        <row r="25446">
          <cell r="M25446">
            <v>6299</v>
          </cell>
          <cell r="N25446" t="str">
            <v>TE DE FERRO GALVANIZADO, DE 2 1/2"</v>
          </cell>
          <cell r="O25446" t="str">
            <v>UN</v>
          </cell>
          <cell r="P25446" t="str">
            <v>ATRIBUÍDO SÃO PAULO</v>
          </cell>
          <cell r="Q25446">
            <v>1</v>
          </cell>
          <cell r="R25446">
            <v>121.73</v>
          </cell>
        </row>
        <row r="25447">
          <cell r="M25447">
            <v>7307</v>
          </cell>
          <cell r="N25447" t="str">
            <v>FUNDO ANTICORROSIVO PARA METAIS FERROSOS (ZARCAO)</v>
          </cell>
          <cell r="O25447" t="str">
            <v>L</v>
          </cell>
          <cell r="P25447" t="str">
            <v>COEFICIENTE DE REPRESENTATIVIDADE</v>
          </cell>
          <cell r="Q25447">
            <v>1.0999999999999999E-2</v>
          </cell>
          <cell r="R25447">
            <v>26.7</v>
          </cell>
        </row>
        <row r="25448">
          <cell r="M25448">
            <v>88248</v>
          </cell>
          <cell r="N25448" t="str">
            <v>AUXILIAR DE ENCANADOR OU BOMBEIRO HIDRÁULICO COM ENCARGOS COMPLEMENTARES</v>
          </cell>
          <cell r="O25448" t="str">
            <v>H</v>
          </cell>
          <cell r="P25448" t="str">
            <v>COEFICIENTE DE REPRESENTATIVIDADE</v>
          </cell>
          <cell r="Q25448">
            <v>0.79700000000000004</v>
          </cell>
          <cell r="R25448">
            <v>14.07</v>
          </cell>
        </row>
        <row r="25449">
          <cell r="M25449">
            <v>88267</v>
          </cell>
          <cell r="N25449" t="str">
            <v>ENCANADOR OU BOMBEIRO HIDRÁULICO COM ENCARGOS COMPLEMENTARES</v>
          </cell>
          <cell r="O25449" t="str">
            <v>H</v>
          </cell>
          <cell r="P25449" t="str">
            <v>COLETADO</v>
          </cell>
          <cell r="Q25449">
            <v>0.79700000000000004</v>
          </cell>
          <cell r="R25449">
            <v>18.95</v>
          </cell>
        </row>
        <row r="25450">
          <cell r="M25450" t="str">
            <v/>
          </cell>
          <cell r="N25450" t="str">
            <v/>
          </cell>
          <cell r="O25450" t="str">
            <v/>
          </cell>
          <cell r="P25450" t="str">
            <v/>
          </cell>
          <cell r="Q25450" t="str">
            <v/>
          </cell>
          <cell r="R25450" t="str">
            <v/>
          </cell>
        </row>
        <row r="25451">
          <cell r="M25451">
            <v>3148</v>
          </cell>
          <cell r="N25451" t="str">
            <v>FITA VEDA ROSCA EM ROLOS DE 18 MM X 50 M (L X C)</v>
          </cell>
          <cell r="O25451" t="str">
            <v>UN</v>
          </cell>
          <cell r="P25451" t="str">
            <v>COEFICIENTE DE REPRESENTATIVIDADE</v>
          </cell>
          <cell r="Q25451">
            <v>5.2999999999999999E-2</v>
          </cell>
          <cell r="R25451">
            <v>18.440000000000001</v>
          </cell>
        </row>
        <row r="25452">
          <cell r="M25452">
            <v>6322</v>
          </cell>
          <cell r="N25452" t="str">
            <v>TE DE FERRO GALVANIZADO, DE 3"</v>
          </cell>
          <cell r="O25452" t="str">
            <v>UN</v>
          </cell>
          <cell r="P25452" t="str">
            <v>ATRIBUÍDO SÃO PAULO</v>
          </cell>
          <cell r="Q25452">
            <v>1</v>
          </cell>
          <cell r="R25452">
            <v>163.04</v>
          </cell>
        </row>
        <row r="25453">
          <cell r="M25453">
            <v>7307</v>
          </cell>
          <cell r="N25453" t="str">
            <v>FUNDO ANTICORROSIVO PARA METAIS FERROSOS (ZARCAO)</v>
          </cell>
          <cell r="O25453" t="str">
            <v>L</v>
          </cell>
          <cell r="P25453" t="str">
            <v>COEFICIENTE DE REPRESENTATIVIDADE</v>
          </cell>
          <cell r="Q25453">
            <v>1.2999999999999999E-2</v>
          </cell>
          <cell r="R25453">
            <v>26.7</v>
          </cell>
        </row>
        <row r="25454">
          <cell r="M25454">
            <v>88248</v>
          </cell>
          <cell r="N25454" t="str">
            <v>AUXILIAR DE ENCANADOR OU BOMBEIRO HIDRÁULICO COM ENCARGOS COMPLEMENTARES</v>
          </cell>
          <cell r="O25454" t="str">
            <v>H</v>
          </cell>
          <cell r="P25454" t="str">
            <v>COEFICIENTE DE REPRESENTATIVIDADE</v>
          </cell>
          <cell r="Q25454">
            <v>0.87</v>
          </cell>
          <cell r="R25454">
            <v>14.07</v>
          </cell>
        </row>
        <row r="25455">
          <cell r="M25455">
            <v>88267</v>
          </cell>
          <cell r="N25455" t="str">
            <v>ENCANADOR OU BOMBEIRO HIDRÁULICO COM ENCARGOS COMPLEMENTARES</v>
          </cell>
          <cell r="O25455" t="str">
            <v>H</v>
          </cell>
          <cell r="P25455" t="str">
            <v>COLETADO</v>
          </cell>
          <cell r="Q25455">
            <v>0.87</v>
          </cell>
          <cell r="R25455">
            <v>18.95</v>
          </cell>
        </row>
        <row r="25456">
          <cell r="M25456" t="str">
            <v/>
          </cell>
          <cell r="N25456" t="str">
            <v/>
          </cell>
          <cell r="O25456" t="str">
            <v/>
          </cell>
          <cell r="P25456" t="str">
            <v/>
          </cell>
          <cell r="Q25456" t="str">
            <v/>
          </cell>
          <cell r="R25456" t="str">
            <v/>
          </cell>
        </row>
        <row r="25457">
          <cell r="M25457">
            <v>3148</v>
          </cell>
          <cell r="N25457" t="str">
            <v>FITA VEDA ROSCA EM ROLOS DE 18 MM X 50 M (L X C)</v>
          </cell>
          <cell r="O25457" t="str">
            <v>UN</v>
          </cell>
          <cell r="P25457" t="str">
            <v>COEFICIENTE DE REPRESENTATIVIDADE</v>
          </cell>
          <cell r="Q25457">
            <v>8.0000000000000002E-3</v>
          </cell>
          <cell r="R25457">
            <v>18.440000000000001</v>
          </cell>
        </row>
        <row r="25458">
          <cell r="M25458">
            <v>4177</v>
          </cell>
          <cell r="N25458" t="str">
            <v>NIPLE DE FERRO GALVANIZADO, COM ROSCA BSP, DE 1/2"</v>
          </cell>
          <cell r="O25458" t="str">
            <v>UN</v>
          </cell>
          <cell r="P25458" t="str">
            <v>ATRIBUÍDO SÃO PAULO</v>
          </cell>
          <cell r="Q25458">
            <v>1</v>
          </cell>
          <cell r="R25458">
            <v>5.46</v>
          </cell>
        </row>
        <row r="25459">
          <cell r="M25459">
            <v>7307</v>
          </cell>
          <cell r="N25459" t="str">
            <v>FUNDO ANTICORROSIVO PARA METAIS FERROSOS (ZARCAO)</v>
          </cell>
          <cell r="O25459" t="str">
            <v>L</v>
          </cell>
          <cell r="P25459" t="str">
            <v>COEFICIENTE DE REPRESENTATIVIDADE</v>
          </cell>
          <cell r="Q25459">
            <v>2E-3</v>
          </cell>
          <cell r="R25459">
            <v>26.7</v>
          </cell>
        </row>
        <row r="25460">
          <cell r="M25460">
            <v>88248</v>
          </cell>
          <cell r="N25460" t="str">
            <v>AUXILIAR DE ENCANADOR OU BOMBEIRO HIDRÁULICO COM ENCARGOS COMPLEMENTARES</v>
          </cell>
          <cell r="O25460" t="str">
            <v>H</v>
          </cell>
          <cell r="P25460" t="str">
            <v>COEFICIENTE DE REPRESENTATIVIDADE</v>
          </cell>
          <cell r="Q25460">
            <v>0.17299999999999999</v>
          </cell>
          <cell r="R25460">
            <v>14.07</v>
          </cell>
        </row>
        <row r="25461">
          <cell r="M25461">
            <v>88267</v>
          </cell>
          <cell r="N25461" t="str">
            <v>ENCANADOR OU BOMBEIRO HIDRÁULICO COM ENCARGOS COMPLEMENTARES</v>
          </cell>
          <cell r="O25461" t="str">
            <v>H</v>
          </cell>
          <cell r="P25461" t="str">
            <v>COLETADO</v>
          </cell>
          <cell r="Q25461">
            <v>0.17299999999999999</v>
          </cell>
          <cell r="R25461">
            <v>18.95</v>
          </cell>
        </row>
        <row r="25462">
          <cell r="M25462" t="str">
            <v/>
          </cell>
          <cell r="N25462" t="str">
            <v/>
          </cell>
          <cell r="O25462" t="str">
            <v/>
          </cell>
          <cell r="P25462" t="str">
            <v/>
          </cell>
          <cell r="Q25462" t="str">
            <v/>
          </cell>
          <cell r="R25462" t="str">
            <v/>
          </cell>
        </row>
        <row r="25463">
          <cell r="M25463">
            <v>3148</v>
          </cell>
          <cell r="N25463" t="str">
            <v>FITA VEDA ROSCA EM ROLOS DE 18 MM X 50 M (L X C)</v>
          </cell>
          <cell r="O25463" t="str">
            <v>UN</v>
          </cell>
          <cell r="P25463" t="str">
            <v>COEFICIENTE DE REPRESENTATIVIDADE</v>
          </cell>
          <cell r="Q25463">
            <v>8.0000000000000002E-3</v>
          </cell>
          <cell r="R25463">
            <v>18.440000000000001</v>
          </cell>
        </row>
        <row r="25464">
          <cell r="M25464">
            <v>3908</v>
          </cell>
          <cell r="N25464" t="str">
            <v>LUVA DE FERRO GALVANIZADO, COM ROSCA BSP, DE 1/2"</v>
          </cell>
          <cell r="O25464" t="str">
            <v>UN</v>
          </cell>
          <cell r="P25464" t="str">
            <v>ATRIBUÍDO SÃO PAULO</v>
          </cell>
          <cell r="Q25464">
            <v>1</v>
          </cell>
          <cell r="R25464">
            <v>5.85</v>
          </cell>
        </row>
        <row r="25465">
          <cell r="M25465">
            <v>7307</v>
          </cell>
          <cell r="N25465" t="str">
            <v>FUNDO ANTICORROSIVO PARA METAIS FERROSOS (ZARCAO)</v>
          </cell>
          <cell r="O25465" t="str">
            <v>L</v>
          </cell>
          <cell r="P25465" t="str">
            <v>COEFICIENTE DE REPRESENTATIVIDADE</v>
          </cell>
          <cell r="Q25465">
            <v>2E-3</v>
          </cell>
          <cell r="R25465">
            <v>26.7</v>
          </cell>
        </row>
        <row r="25466">
          <cell r="M25466">
            <v>88248</v>
          </cell>
          <cell r="N25466" t="str">
            <v>AUXILIAR DE ENCANADOR OU BOMBEIRO HIDRÁULICO COM ENCARGOS COMPLEMENTARES</v>
          </cell>
          <cell r="O25466" t="str">
            <v>H</v>
          </cell>
          <cell r="P25466" t="str">
            <v>COEFICIENTE DE REPRESENTATIVIDADE</v>
          </cell>
          <cell r="Q25466">
            <v>0.17299999999999999</v>
          </cell>
          <cell r="R25466">
            <v>14.07</v>
          </cell>
        </row>
        <row r="25467">
          <cell r="M25467">
            <v>88267</v>
          </cell>
          <cell r="N25467" t="str">
            <v>ENCANADOR OU BOMBEIRO HIDRÁULICO COM ENCARGOS COMPLEMENTARES</v>
          </cell>
          <cell r="O25467" t="str">
            <v>H</v>
          </cell>
          <cell r="P25467" t="str">
            <v>COLETADO</v>
          </cell>
          <cell r="Q25467">
            <v>0.17299999999999999</v>
          </cell>
          <cell r="R25467">
            <v>18.95</v>
          </cell>
        </row>
        <row r="25468">
          <cell r="M25468" t="str">
            <v/>
          </cell>
          <cell r="N25468" t="str">
            <v/>
          </cell>
          <cell r="O25468" t="str">
            <v/>
          </cell>
          <cell r="P25468" t="str">
            <v/>
          </cell>
          <cell r="Q25468" t="str">
            <v/>
          </cell>
          <cell r="R25468" t="str">
            <v/>
          </cell>
        </row>
        <row r="25469">
          <cell r="M25469">
            <v>3148</v>
          </cell>
          <cell r="N25469" t="str">
            <v>FITA VEDA ROSCA EM ROLOS DE 18 MM X 50 M (L X C)</v>
          </cell>
          <cell r="O25469" t="str">
            <v>UN</v>
          </cell>
          <cell r="P25469" t="str">
            <v>COEFICIENTE DE REPRESENTATIVIDADE</v>
          </cell>
          <cell r="Q25469">
            <v>1.0999999999999999E-2</v>
          </cell>
          <cell r="R25469">
            <v>18.440000000000001</v>
          </cell>
        </row>
        <row r="25470">
          <cell r="M25470">
            <v>4178</v>
          </cell>
          <cell r="N25470" t="str">
            <v>NIPLE DE FERRO GALVANIZADO, COM ROSCA BSP, DE 3/4"</v>
          </cell>
          <cell r="O25470" t="str">
            <v>UN</v>
          </cell>
          <cell r="P25470" t="str">
            <v>ATRIBUÍDO SÃO PAULO</v>
          </cell>
          <cell r="Q25470">
            <v>1</v>
          </cell>
          <cell r="R25470">
            <v>7.57</v>
          </cell>
        </row>
        <row r="25471">
          <cell r="M25471">
            <v>7307</v>
          </cell>
          <cell r="N25471" t="str">
            <v>FUNDO ANTICORROSIVO PARA METAIS FERROSOS (ZARCAO)</v>
          </cell>
          <cell r="O25471" t="str">
            <v>L</v>
          </cell>
          <cell r="P25471" t="str">
            <v>COEFICIENTE DE REPRESENTATIVIDADE</v>
          </cell>
          <cell r="Q25471">
            <v>3.0000000000000001E-3</v>
          </cell>
          <cell r="R25471">
            <v>26.7</v>
          </cell>
        </row>
        <row r="25472">
          <cell r="M25472">
            <v>88248</v>
          </cell>
          <cell r="N25472" t="str">
            <v>AUXILIAR DE ENCANADOR OU BOMBEIRO HIDRÁULICO COM ENCARGOS COMPLEMENTARES</v>
          </cell>
          <cell r="O25472" t="str">
            <v>H</v>
          </cell>
          <cell r="P25472" t="str">
            <v>COEFICIENTE DE REPRESENTATIVIDADE</v>
          </cell>
          <cell r="Q25472">
            <v>0.29699999999999999</v>
          </cell>
          <cell r="R25472">
            <v>14.07</v>
          </cell>
        </row>
        <row r="25473">
          <cell r="M25473">
            <v>88267</v>
          </cell>
          <cell r="N25473" t="str">
            <v>ENCANADOR OU BOMBEIRO HIDRÁULICO COM ENCARGOS COMPLEMENTARES</v>
          </cell>
          <cell r="O25473" t="str">
            <v>H</v>
          </cell>
          <cell r="P25473" t="str">
            <v>COLETADO</v>
          </cell>
          <cell r="Q25473">
            <v>0.29699999999999999</v>
          </cell>
          <cell r="R25473">
            <v>18.95</v>
          </cell>
        </row>
        <row r="25474">
          <cell r="M25474" t="str">
            <v/>
          </cell>
          <cell r="N25474" t="str">
            <v/>
          </cell>
          <cell r="O25474" t="str">
            <v/>
          </cell>
          <cell r="P25474" t="str">
            <v/>
          </cell>
          <cell r="Q25474" t="str">
            <v/>
          </cell>
          <cell r="R25474" t="str">
            <v/>
          </cell>
        </row>
        <row r="25475">
          <cell r="M25475">
            <v>3148</v>
          </cell>
          <cell r="N25475" t="str">
            <v>FITA VEDA ROSCA EM ROLOS DE 18 MM X 50 M (L X C)</v>
          </cell>
          <cell r="O25475" t="str">
            <v>UN</v>
          </cell>
          <cell r="P25475" t="str">
            <v>COEFICIENTE DE REPRESENTATIVIDADE</v>
          </cell>
          <cell r="Q25475">
            <v>1.0999999999999999E-2</v>
          </cell>
          <cell r="R25475">
            <v>18.440000000000001</v>
          </cell>
        </row>
        <row r="25476">
          <cell r="M25476">
            <v>3909</v>
          </cell>
          <cell r="N25476" t="str">
            <v>LUVA DE FERRO GALVANIZADO, COM ROSCA BSP, DE 3/4"</v>
          </cell>
          <cell r="O25476" t="str">
            <v>UN</v>
          </cell>
          <cell r="P25476" t="str">
            <v>ATRIBUÍDO SÃO PAULO</v>
          </cell>
          <cell r="Q25476">
            <v>1</v>
          </cell>
          <cell r="R25476">
            <v>7.96</v>
          </cell>
        </row>
        <row r="25477">
          <cell r="M25477">
            <v>7307</v>
          </cell>
          <cell r="N25477" t="str">
            <v>FUNDO ANTICORROSIVO PARA METAIS FERROSOS (ZARCAO)</v>
          </cell>
          <cell r="O25477" t="str">
            <v>L</v>
          </cell>
          <cell r="P25477" t="str">
            <v>COEFICIENTE DE REPRESENTATIVIDADE</v>
          </cell>
          <cell r="Q25477">
            <v>3.0000000000000001E-3</v>
          </cell>
          <cell r="R25477">
            <v>26.7</v>
          </cell>
        </row>
        <row r="25478">
          <cell r="M25478">
            <v>88248</v>
          </cell>
          <cell r="N25478" t="str">
            <v>AUXILIAR DE ENCANADOR OU BOMBEIRO HIDRÁULICO COM ENCARGOS COMPLEMENTARES</v>
          </cell>
          <cell r="O25478" t="str">
            <v>H</v>
          </cell>
          <cell r="P25478" t="str">
            <v>COEFICIENTE DE REPRESENTATIVIDADE</v>
          </cell>
          <cell r="Q25478">
            <v>0.29699999999999999</v>
          </cell>
          <cell r="R25478">
            <v>14.07</v>
          </cell>
        </row>
        <row r="25479">
          <cell r="M25479">
            <v>88267</v>
          </cell>
          <cell r="N25479" t="str">
            <v>ENCANADOR OU BOMBEIRO HIDRÁULICO COM ENCARGOS COMPLEMENTARES</v>
          </cell>
          <cell r="O25479" t="str">
            <v>H</v>
          </cell>
          <cell r="P25479" t="str">
            <v>COLETADO</v>
          </cell>
          <cell r="Q25479">
            <v>0.29699999999999999</v>
          </cell>
          <cell r="R25479">
            <v>18.95</v>
          </cell>
        </row>
        <row r="25480">
          <cell r="M25480" t="str">
            <v/>
          </cell>
          <cell r="N25480" t="str">
            <v/>
          </cell>
          <cell r="O25480" t="str">
            <v/>
          </cell>
          <cell r="P25480" t="str">
            <v/>
          </cell>
          <cell r="Q25480" t="str">
            <v/>
          </cell>
          <cell r="R25480" t="str">
            <v/>
          </cell>
        </row>
        <row r="25481">
          <cell r="M25481">
            <v>3148</v>
          </cell>
          <cell r="N25481" t="str">
            <v>FITA VEDA ROSCA EM ROLOS DE 18 MM X 50 M (L X C)</v>
          </cell>
          <cell r="O25481" t="str">
            <v>UN</v>
          </cell>
          <cell r="P25481" t="str">
            <v>COEFICIENTE DE REPRESENTATIVIDADE</v>
          </cell>
          <cell r="Q25481">
            <v>1.2999999999999999E-2</v>
          </cell>
          <cell r="R25481">
            <v>18.440000000000001</v>
          </cell>
        </row>
        <row r="25482">
          <cell r="M25482">
            <v>4179</v>
          </cell>
          <cell r="N25482" t="str">
            <v>NIPLE DE FERRO GALVANIZADO, COM ROSCA BSP, DE 1"</v>
          </cell>
          <cell r="O25482" t="str">
            <v>UN</v>
          </cell>
          <cell r="P25482" t="str">
            <v>ATRIBUÍDO SÃO PAULO</v>
          </cell>
          <cell r="Q25482">
            <v>1</v>
          </cell>
          <cell r="R25482">
            <v>11.17</v>
          </cell>
        </row>
        <row r="25483">
          <cell r="M25483">
            <v>7307</v>
          </cell>
          <cell r="N25483" t="str">
            <v>FUNDO ANTICORROSIVO PARA METAIS FERROSOS (ZARCAO)</v>
          </cell>
          <cell r="O25483" t="str">
            <v>L</v>
          </cell>
          <cell r="P25483" t="str">
            <v>COEFICIENTE DE REPRESENTATIVIDADE</v>
          </cell>
          <cell r="Q25483">
            <v>3.0000000000000001E-3</v>
          </cell>
          <cell r="R25483">
            <v>26.7</v>
          </cell>
        </row>
        <row r="25484">
          <cell r="M25484">
            <v>88248</v>
          </cell>
          <cell r="N25484" t="str">
            <v>AUXILIAR DE ENCANADOR OU BOMBEIRO HIDRÁULICO COM ENCARGOS COMPLEMENTARES</v>
          </cell>
          <cell r="O25484" t="str">
            <v>H</v>
          </cell>
          <cell r="P25484" t="str">
            <v>COEFICIENTE DE REPRESENTATIVIDADE</v>
          </cell>
          <cell r="Q25484">
            <v>0.48199999999999998</v>
          </cell>
          <cell r="R25484">
            <v>14.07</v>
          </cell>
        </row>
        <row r="25485">
          <cell r="M25485">
            <v>88267</v>
          </cell>
          <cell r="N25485" t="str">
            <v>ENCANADOR OU BOMBEIRO HIDRÁULICO COM ENCARGOS COMPLEMENTARES</v>
          </cell>
          <cell r="O25485" t="str">
            <v>H</v>
          </cell>
          <cell r="P25485" t="str">
            <v>COLETADO</v>
          </cell>
          <cell r="Q25485">
            <v>0.48199999999999998</v>
          </cell>
          <cell r="R25485">
            <v>18.95</v>
          </cell>
        </row>
        <row r="25486">
          <cell r="M25486" t="str">
            <v/>
          </cell>
          <cell r="N25486" t="str">
            <v/>
          </cell>
          <cell r="O25486" t="str">
            <v/>
          </cell>
          <cell r="P25486" t="str">
            <v/>
          </cell>
          <cell r="Q25486" t="str">
            <v/>
          </cell>
          <cell r="R25486" t="str">
            <v/>
          </cell>
        </row>
        <row r="25487">
          <cell r="M25487">
            <v>3148</v>
          </cell>
          <cell r="N25487" t="str">
            <v>FITA VEDA ROSCA EM ROLOS DE 18 MM X 50 M (L X C)</v>
          </cell>
          <cell r="O25487" t="str">
            <v>UN</v>
          </cell>
          <cell r="P25487" t="str">
            <v>COEFICIENTE DE REPRESENTATIVIDADE</v>
          </cell>
          <cell r="Q25487">
            <v>1.2999999999999999E-2</v>
          </cell>
          <cell r="R25487">
            <v>18.440000000000001</v>
          </cell>
        </row>
        <row r="25488">
          <cell r="M25488">
            <v>3910</v>
          </cell>
          <cell r="N25488" t="str">
            <v>LUVA DE FERRO GALVANIZADO, COM ROSCA BSP, DE 1"</v>
          </cell>
          <cell r="O25488" t="str">
            <v>UN</v>
          </cell>
          <cell r="P25488" t="str">
            <v>ATRIBUÍDO SÃO PAULO</v>
          </cell>
          <cell r="Q25488">
            <v>1</v>
          </cell>
          <cell r="R25488">
            <v>12.95</v>
          </cell>
        </row>
        <row r="25489">
          <cell r="M25489">
            <v>7307</v>
          </cell>
          <cell r="N25489" t="str">
            <v>FUNDO ANTICORROSIVO PARA METAIS FERROSOS (ZARCAO)</v>
          </cell>
          <cell r="O25489" t="str">
            <v>L</v>
          </cell>
          <cell r="P25489" t="str">
            <v>COEFICIENTE DE REPRESENTATIVIDADE</v>
          </cell>
          <cell r="Q25489">
            <v>3.0000000000000001E-3</v>
          </cell>
          <cell r="R25489">
            <v>26.7</v>
          </cell>
        </row>
        <row r="25490">
          <cell r="M25490">
            <v>88248</v>
          </cell>
          <cell r="N25490" t="str">
            <v>AUXILIAR DE ENCANADOR OU BOMBEIRO HIDRÁULICO COM ENCARGOS COMPLEMENTARES</v>
          </cell>
          <cell r="O25490" t="str">
            <v>H</v>
          </cell>
          <cell r="P25490" t="str">
            <v>COEFICIENTE DE REPRESENTATIVIDADE</v>
          </cell>
          <cell r="Q25490">
            <v>0.48199999999999998</v>
          </cell>
          <cell r="R25490">
            <v>14.07</v>
          </cell>
        </row>
        <row r="25491">
          <cell r="M25491">
            <v>88267</v>
          </cell>
          <cell r="N25491" t="str">
            <v>ENCANADOR OU BOMBEIRO HIDRÁULICO COM ENCARGOS COMPLEMENTARES</v>
          </cell>
          <cell r="O25491" t="str">
            <v>H</v>
          </cell>
          <cell r="P25491" t="str">
            <v>COLETADO</v>
          </cell>
          <cell r="Q25491">
            <v>0.48199999999999998</v>
          </cell>
          <cell r="R25491">
            <v>18.95</v>
          </cell>
        </row>
        <row r="25492">
          <cell r="M25492" t="str">
            <v/>
          </cell>
          <cell r="N25492" t="str">
            <v/>
          </cell>
          <cell r="O25492" t="str">
            <v/>
          </cell>
          <cell r="P25492" t="str">
            <v/>
          </cell>
          <cell r="Q25492" t="str">
            <v/>
          </cell>
          <cell r="R25492" t="str">
            <v/>
          </cell>
        </row>
        <row r="25493">
          <cell r="M25493">
            <v>3148</v>
          </cell>
          <cell r="N25493" t="str">
            <v>FITA VEDA ROSCA EM ROLOS DE 18 MM X 50 M (L X C)</v>
          </cell>
          <cell r="O25493" t="str">
            <v>UN</v>
          </cell>
          <cell r="P25493" t="str">
            <v>COEFICIENTE DE REPRESENTATIVIDADE</v>
          </cell>
          <cell r="Q25493">
            <v>8.0000000000000002E-3</v>
          </cell>
          <cell r="R25493">
            <v>18.440000000000001</v>
          </cell>
        </row>
        <row r="25494">
          <cell r="M25494">
            <v>3441</v>
          </cell>
          <cell r="N25494" t="str">
            <v>COTOVELO 45 GRAUS DE FERRO GALVANIZADO, COM ROSCA BSP, DE 1/2"</v>
          </cell>
          <cell r="O25494" t="str">
            <v>UN</v>
          </cell>
          <cell r="P25494" t="str">
            <v>ATRIBUÍDO SÃO PAULO</v>
          </cell>
          <cell r="Q25494">
            <v>1</v>
          </cell>
          <cell r="R25494">
            <v>7.99</v>
          </cell>
        </row>
        <row r="25495">
          <cell r="M25495">
            <v>7307</v>
          </cell>
          <cell r="N25495" t="str">
            <v>FUNDO ANTICORROSIVO PARA METAIS FERROSOS (ZARCAO)</v>
          </cell>
          <cell r="O25495" t="str">
            <v>L</v>
          </cell>
          <cell r="P25495" t="str">
            <v>COEFICIENTE DE REPRESENTATIVIDADE</v>
          </cell>
          <cell r="Q25495">
            <v>2E-3</v>
          </cell>
          <cell r="R25495">
            <v>26.7</v>
          </cell>
        </row>
        <row r="25496">
          <cell r="M25496">
            <v>88248</v>
          </cell>
          <cell r="N25496" t="str">
            <v>AUXILIAR DE ENCANADOR OU BOMBEIRO HIDRÁULICO COM ENCARGOS COMPLEMENTARES</v>
          </cell>
          <cell r="O25496" t="str">
            <v>H</v>
          </cell>
          <cell r="P25496" t="str">
            <v>COEFICIENTE DE REPRESENTATIVIDADE</v>
          </cell>
          <cell r="Q25496">
            <v>0.25900000000000001</v>
          </cell>
          <cell r="R25496">
            <v>14.07</v>
          </cell>
        </row>
        <row r="25497">
          <cell r="M25497">
            <v>88267</v>
          </cell>
          <cell r="N25497" t="str">
            <v>ENCANADOR OU BOMBEIRO HIDRÁULICO COM ENCARGOS COMPLEMENTARES</v>
          </cell>
          <cell r="O25497" t="str">
            <v>H</v>
          </cell>
          <cell r="P25497" t="str">
            <v>COLETADO</v>
          </cell>
          <cell r="Q25497">
            <v>0.25900000000000001</v>
          </cell>
          <cell r="R25497">
            <v>18.95</v>
          </cell>
        </row>
        <row r="25498">
          <cell r="M25498" t="str">
            <v/>
          </cell>
          <cell r="N25498" t="str">
            <v/>
          </cell>
          <cell r="O25498" t="str">
            <v/>
          </cell>
          <cell r="P25498" t="str">
            <v/>
          </cell>
          <cell r="Q25498" t="str">
            <v/>
          </cell>
          <cell r="R25498" t="str">
            <v/>
          </cell>
        </row>
        <row r="25499">
          <cell r="M25499">
            <v>3148</v>
          </cell>
          <cell r="N25499" t="str">
            <v>FITA VEDA ROSCA EM ROLOS DE 18 MM X 50 M (L X C)</v>
          </cell>
          <cell r="O25499" t="str">
            <v>UN</v>
          </cell>
          <cell r="P25499" t="str">
            <v>COEFICIENTE DE REPRESENTATIVIDADE</v>
          </cell>
          <cell r="Q25499">
            <v>8.0000000000000002E-3</v>
          </cell>
          <cell r="R25499">
            <v>18.440000000000001</v>
          </cell>
        </row>
        <row r="25500">
          <cell r="M25500">
            <v>3455</v>
          </cell>
          <cell r="N25500" t="str">
            <v>COTOVELO 90 GRAUS DE FERRO GALVANIZADO, COM ROSCA BSP, DE 1/2"</v>
          </cell>
          <cell r="O25500" t="str">
            <v>UN</v>
          </cell>
          <cell r="P25500" t="str">
            <v>ATRIBUÍDO SÃO PAULO</v>
          </cell>
          <cell r="Q25500">
            <v>1</v>
          </cell>
          <cell r="R25500">
            <v>6.7</v>
          </cell>
        </row>
        <row r="25501">
          <cell r="M25501">
            <v>7307</v>
          </cell>
          <cell r="N25501" t="str">
            <v>FUNDO ANTICORROSIVO PARA METAIS FERROSOS (ZARCAO)</v>
          </cell>
          <cell r="O25501" t="str">
            <v>L</v>
          </cell>
          <cell r="P25501" t="str">
            <v>COEFICIENTE DE REPRESENTATIVIDADE</v>
          </cell>
          <cell r="Q25501">
            <v>2E-3</v>
          </cell>
          <cell r="R25501">
            <v>26.7</v>
          </cell>
        </row>
        <row r="25502">
          <cell r="M25502">
            <v>88248</v>
          </cell>
          <cell r="N25502" t="str">
            <v>AUXILIAR DE ENCANADOR OU BOMBEIRO HIDRÁULICO COM ENCARGOS COMPLEMENTARES</v>
          </cell>
          <cell r="O25502" t="str">
            <v>H</v>
          </cell>
          <cell r="P25502" t="str">
            <v>COEFICIENTE DE REPRESENTATIVIDADE</v>
          </cell>
          <cell r="Q25502">
            <v>0.25900000000000001</v>
          </cell>
          <cell r="R25502">
            <v>14.07</v>
          </cell>
        </row>
        <row r="25503">
          <cell r="M25503">
            <v>88267</v>
          </cell>
          <cell r="N25503" t="str">
            <v>ENCANADOR OU BOMBEIRO HIDRÁULICO COM ENCARGOS COMPLEMENTARES</v>
          </cell>
          <cell r="O25503" t="str">
            <v>H</v>
          </cell>
          <cell r="P25503" t="str">
            <v>COLETADO</v>
          </cell>
          <cell r="Q25503">
            <v>0.25900000000000001</v>
          </cell>
          <cell r="R25503">
            <v>18.95</v>
          </cell>
        </row>
        <row r="25504">
          <cell r="M25504" t="str">
            <v/>
          </cell>
          <cell r="N25504" t="str">
            <v/>
          </cell>
          <cell r="O25504" t="str">
            <v/>
          </cell>
          <cell r="P25504" t="str">
            <v/>
          </cell>
          <cell r="Q25504" t="str">
            <v/>
          </cell>
          <cell r="R25504" t="str">
            <v/>
          </cell>
        </row>
        <row r="25505">
          <cell r="M25505">
            <v>3148</v>
          </cell>
          <cell r="N25505" t="str">
            <v>FITA VEDA ROSCA EM ROLOS DE 18 MM X 50 M (L X C)</v>
          </cell>
          <cell r="O25505" t="str">
            <v>UN</v>
          </cell>
          <cell r="P25505" t="str">
            <v>COEFICIENTE DE REPRESENTATIVIDADE</v>
          </cell>
          <cell r="Q25505">
            <v>1.0999999999999999E-2</v>
          </cell>
          <cell r="R25505">
            <v>18.440000000000001</v>
          </cell>
        </row>
        <row r="25506">
          <cell r="M25506">
            <v>3442</v>
          </cell>
          <cell r="N25506" t="str">
            <v>COTOVELO 45 GRAUS DE FERRO GALVANIZADO, COM ROSCA BSP, DE 3/4"</v>
          </cell>
          <cell r="O25506" t="str">
            <v>UN</v>
          </cell>
          <cell r="P25506" t="str">
            <v>ATRIBUÍDO SÃO PAULO</v>
          </cell>
          <cell r="Q25506">
            <v>1</v>
          </cell>
          <cell r="R25506">
            <v>11.95</v>
          </cell>
        </row>
        <row r="25507">
          <cell r="M25507">
            <v>7307</v>
          </cell>
          <cell r="N25507" t="str">
            <v>FUNDO ANTICORROSIVO PARA METAIS FERROSOS (ZARCAO)</v>
          </cell>
          <cell r="O25507" t="str">
            <v>L</v>
          </cell>
          <cell r="P25507" t="str">
            <v>COEFICIENTE DE REPRESENTATIVIDADE</v>
          </cell>
          <cell r="Q25507">
            <v>3.0000000000000001E-3</v>
          </cell>
          <cell r="R25507">
            <v>26.7</v>
          </cell>
        </row>
        <row r="25508">
          <cell r="M25508">
            <v>88248</v>
          </cell>
          <cell r="N25508" t="str">
            <v>AUXILIAR DE ENCANADOR OU BOMBEIRO HIDRÁULICO COM ENCARGOS COMPLEMENTARES</v>
          </cell>
          <cell r="O25508" t="str">
            <v>H</v>
          </cell>
          <cell r="P25508" t="str">
            <v>COEFICIENTE DE REPRESENTATIVIDADE</v>
          </cell>
          <cell r="Q25508">
            <v>0.44500000000000001</v>
          </cell>
          <cell r="R25508">
            <v>14.07</v>
          </cell>
        </row>
        <row r="25509">
          <cell r="M25509">
            <v>88267</v>
          </cell>
          <cell r="N25509" t="str">
            <v>ENCANADOR OU BOMBEIRO HIDRÁULICO COM ENCARGOS COMPLEMENTARES</v>
          </cell>
          <cell r="O25509" t="str">
            <v>H</v>
          </cell>
          <cell r="P25509" t="str">
            <v>COLETADO</v>
          </cell>
          <cell r="Q25509">
            <v>0.44500000000000001</v>
          </cell>
          <cell r="R25509">
            <v>18.95</v>
          </cell>
        </row>
        <row r="25510">
          <cell r="M25510" t="str">
            <v/>
          </cell>
          <cell r="N25510" t="str">
            <v/>
          </cell>
          <cell r="O25510" t="str">
            <v/>
          </cell>
          <cell r="P25510" t="str">
            <v/>
          </cell>
          <cell r="Q25510" t="str">
            <v/>
          </cell>
          <cell r="R25510" t="str">
            <v/>
          </cell>
        </row>
        <row r="25511">
          <cell r="M25511">
            <v>3148</v>
          </cell>
          <cell r="N25511" t="str">
            <v>FITA VEDA ROSCA EM ROLOS DE 18 MM X 50 M (L X C)</v>
          </cell>
          <cell r="O25511" t="str">
            <v>UN</v>
          </cell>
          <cell r="P25511" t="str">
            <v>COEFICIENTE DE REPRESENTATIVIDADE</v>
          </cell>
          <cell r="Q25511">
            <v>1.0999999999999999E-2</v>
          </cell>
          <cell r="R25511">
            <v>18.440000000000001</v>
          </cell>
        </row>
        <row r="25512">
          <cell r="M25512">
            <v>3456</v>
          </cell>
          <cell r="N25512" t="str">
            <v>COTOVELO 90 GRAUS DE FERRO GALVANIZADO, COM ROSCA BSP, DE 3/4"</v>
          </cell>
          <cell r="O25512" t="str">
            <v>UN</v>
          </cell>
          <cell r="P25512" t="str">
            <v>ATRIBUÍDO SÃO PAULO</v>
          </cell>
          <cell r="Q25512">
            <v>1</v>
          </cell>
          <cell r="R25512">
            <v>10.02</v>
          </cell>
        </row>
        <row r="25513">
          <cell r="M25513">
            <v>7307</v>
          </cell>
          <cell r="N25513" t="str">
            <v>FUNDO ANTICORROSIVO PARA METAIS FERROSOS (ZARCAO)</v>
          </cell>
          <cell r="O25513" t="str">
            <v>L</v>
          </cell>
          <cell r="P25513" t="str">
            <v>COEFICIENTE DE REPRESENTATIVIDADE</v>
          </cell>
          <cell r="Q25513">
            <v>3.0000000000000001E-3</v>
          </cell>
          <cell r="R25513">
            <v>26.7</v>
          </cell>
        </row>
        <row r="25514">
          <cell r="M25514">
            <v>88248</v>
          </cell>
          <cell r="N25514" t="str">
            <v>AUXILIAR DE ENCANADOR OU BOMBEIRO HIDRÁULICO COM ENCARGOS COMPLEMENTARES</v>
          </cell>
          <cell r="O25514" t="str">
            <v>H</v>
          </cell>
          <cell r="P25514" t="str">
            <v>COEFICIENTE DE REPRESENTATIVIDADE</v>
          </cell>
          <cell r="Q25514">
            <v>0.44500000000000001</v>
          </cell>
          <cell r="R25514">
            <v>14.07</v>
          </cell>
        </row>
        <row r="25515">
          <cell r="M25515">
            <v>88267</v>
          </cell>
          <cell r="N25515" t="str">
            <v>ENCANADOR OU BOMBEIRO HIDRÁULICO COM ENCARGOS COMPLEMENTARES</v>
          </cell>
          <cell r="O25515" t="str">
            <v>H</v>
          </cell>
          <cell r="P25515" t="str">
            <v>COLETADO</v>
          </cell>
          <cell r="Q25515">
            <v>0.44500000000000001</v>
          </cell>
          <cell r="R25515">
            <v>18.95</v>
          </cell>
        </row>
        <row r="25516">
          <cell r="M25516" t="str">
            <v/>
          </cell>
          <cell r="N25516" t="str">
            <v/>
          </cell>
          <cell r="O25516" t="str">
            <v/>
          </cell>
          <cell r="P25516" t="str">
            <v/>
          </cell>
          <cell r="Q25516" t="str">
            <v/>
          </cell>
          <cell r="R25516" t="str">
            <v/>
          </cell>
        </row>
        <row r="25517">
          <cell r="M25517">
            <v>3148</v>
          </cell>
          <cell r="N25517" t="str">
            <v>FITA VEDA ROSCA EM ROLOS DE 18 MM X 50 M (L X C)</v>
          </cell>
          <cell r="O25517" t="str">
            <v>UN</v>
          </cell>
          <cell r="P25517" t="str">
            <v>COEFICIENTE DE REPRESENTATIVIDADE</v>
          </cell>
          <cell r="Q25517">
            <v>1.2999999999999999E-2</v>
          </cell>
          <cell r="R25517">
            <v>18.440000000000001</v>
          </cell>
        </row>
        <row r="25518">
          <cell r="M25518">
            <v>3444</v>
          </cell>
          <cell r="N25518" t="str">
            <v>COTOVELO 45 GRAUS DE FERRO GALVANIZADO, COM ROSCA BSP, DE 1"</v>
          </cell>
          <cell r="O25518" t="str">
            <v>UN</v>
          </cell>
          <cell r="P25518" t="str">
            <v>ATRIBUÍDO SÃO PAULO</v>
          </cell>
          <cell r="Q25518">
            <v>1</v>
          </cell>
          <cell r="R25518">
            <v>17.420000000000002</v>
          </cell>
        </row>
        <row r="25519">
          <cell r="M25519">
            <v>7307</v>
          </cell>
          <cell r="N25519" t="str">
            <v>FUNDO ANTICORROSIVO PARA METAIS FERROSOS (ZARCAO)</v>
          </cell>
          <cell r="O25519" t="str">
            <v>L</v>
          </cell>
          <cell r="P25519" t="str">
            <v>COEFICIENTE DE REPRESENTATIVIDADE</v>
          </cell>
          <cell r="Q25519">
            <v>3.0000000000000001E-3</v>
          </cell>
          <cell r="R25519">
            <v>26.7</v>
          </cell>
        </row>
        <row r="25520">
          <cell r="M25520">
            <v>88248</v>
          </cell>
          <cell r="N25520" t="str">
            <v>AUXILIAR DE ENCANADOR OU BOMBEIRO HIDRÁULICO COM ENCARGOS COMPLEMENTARES</v>
          </cell>
          <cell r="O25520" t="str">
            <v>H</v>
          </cell>
          <cell r="P25520" t="str">
            <v>COEFICIENTE DE REPRESENTATIVIDADE</v>
          </cell>
          <cell r="Q25520">
            <v>0.72399999999999998</v>
          </cell>
          <cell r="R25520">
            <v>14.07</v>
          </cell>
        </row>
        <row r="25521">
          <cell r="M25521">
            <v>88267</v>
          </cell>
          <cell r="N25521" t="str">
            <v>ENCANADOR OU BOMBEIRO HIDRÁULICO COM ENCARGOS COMPLEMENTARES</v>
          </cell>
          <cell r="O25521" t="str">
            <v>H</v>
          </cell>
          <cell r="P25521" t="str">
            <v>COLETADO</v>
          </cell>
          <cell r="Q25521">
            <v>0.72399999999999998</v>
          </cell>
          <cell r="R25521">
            <v>18.95</v>
          </cell>
        </row>
        <row r="25522">
          <cell r="M25522" t="str">
            <v/>
          </cell>
          <cell r="N25522" t="str">
            <v/>
          </cell>
          <cell r="O25522" t="str">
            <v/>
          </cell>
          <cell r="P25522" t="str">
            <v/>
          </cell>
          <cell r="Q25522" t="str">
            <v/>
          </cell>
          <cell r="R25522" t="str">
            <v/>
          </cell>
        </row>
        <row r="25523">
          <cell r="M25523">
            <v>3148</v>
          </cell>
          <cell r="N25523" t="str">
            <v>FITA VEDA ROSCA EM ROLOS DE 18 MM X 50 M (L X C)</v>
          </cell>
          <cell r="O25523" t="str">
            <v>UN</v>
          </cell>
          <cell r="P25523" t="str">
            <v>COEFICIENTE DE REPRESENTATIVIDADE</v>
          </cell>
          <cell r="Q25523">
            <v>1.2999999999999999E-2</v>
          </cell>
          <cell r="R25523">
            <v>18.440000000000001</v>
          </cell>
        </row>
        <row r="25524">
          <cell r="M25524">
            <v>3472</v>
          </cell>
          <cell r="N25524" t="str">
            <v>COTOVELO 90 GRAUS DE FERRO GALVANIZADO, COM ROSCA BSP, DE 1"</v>
          </cell>
          <cell r="O25524" t="str">
            <v>UN</v>
          </cell>
          <cell r="P25524" t="str">
            <v>ATRIBUÍDO SÃO PAULO</v>
          </cell>
          <cell r="Q25524">
            <v>1</v>
          </cell>
          <cell r="R25524">
            <v>15.05</v>
          </cell>
        </row>
        <row r="25525">
          <cell r="M25525">
            <v>7307</v>
          </cell>
          <cell r="N25525" t="str">
            <v>FUNDO ANTICORROSIVO PARA METAIS FERROSOS (ZARCAO)</v>
          </cell>
          <cell r="O25525" t="str">
            <v>L</v>
          </cell>
          <cell r="P25525" t="str">
            <v>COEFICIENTE DE REPRESENTATIVIDADE</v>
          </cell>
          <cell r="Q25525">
            <v>3.0000000000000001E-3</v>
          </cell>
          <cell r="R25525">
            <v>26.7</v>
          </cell>
        </row>
        <row r="25526">
          <cell r="M25526">
            <v>88248</v>
          </cell>
          <cell r="N25526" t="str">
            <v>AUXILIAR DE ENCANADOR OU BOMBEIRO HIDRÁULICO COM ENCARGOS COMPLEMENTARES</v>
          </cell>
          <cell r="O25526" t="str">
            <v>H</v>
          </cell>
          <cell r="P25526" t="str">
            <v>COEFICIENTE DE REPRESENTATIVIDADE</v>
          </cell>
          <cell r="Q25526">
            <v>0.72399999999999998</v>
          </cell>
          <cell r="R25526">
            <v>14.07</v>
          </cell>
        </row>
        <row r="25527">
          <cell r="M25527">
            <v>88267</v>
          </cell>
          <cell r="N25527" t="str">
            <v>ENCANADOR OU BOMBEIRO HIDRÁULICO COM ENCARGOS COMPLEMENTARES</v>
          </cell>
          <cell r="O25527" t="str">
            <v>H</v>
          </cell>
          <cell r="P25527" t="str">
            <v>COLETADO</v>
          </cell>
          <cell r="Q25527">
            <v>0.72399999999999998</v>
          </cell>
          <cell r="R25527">
            <v>18.95</v>
          </cell>
        </row>
        <row r="25528">
          <cell r="M25528" t="str">
            <v/>
          </cell>
          <cell r="N25528" t="str">
            <v/>
          </cell>
          <cell r="O25528" t="str">
            <v/>
          </cell>
          <cell r="P25528" t="str">
            <v/>
          </cell>
          <cell r="Q25528" t="str">
            <v/>
          </cell>
          <cell r="R25528" t="str">
            <v/>
          </cell>
        </row>
        <row r="25529">
          <cell r="M25529">
            <v>3148</v>
          </cell>
          <cell r="N25529" t="str">
            <v>FITA VEDA ROSCA EM ROLOS DE 18 MM X 50 M (L X C)</v>
          </cell>
          <cell r="O25529" t="str">
            <v>UN</v>
          </cell>
          <cell r="P25529" t="str">
            <v>COEFICIENTE DE REPRESENTATIVIDADE</v>
          </cell>
          <cell r="Q25529">
            <v>1.2999999999999999E-2</v>
          </cell>
          <cell r="R25529">
            <v>18.440000000000001</v>
          </cell>
        </row>
        <row r="25530">
          <cell r="M25530">
            <v>6294</v>
          </cell>
          <cell r="N25530" t="str">
            <v>TE DE FERRO GALVANIZADO, DE 1/2"</v>
          </cell>
          <cell r="O25530" t="str">
            <v>UN</v>
          </cell>
          <cell r="P25530" t="str">
            <v>ATRIBUÍDO SÃO PAULO</v>
          </cell>
          <cell r="Q25530">
            <v>1</v>
          </cell>
          <cell r="R25530">
            <v>9.11</v>
          </cell>
        </row>
        <row r="25531">
          <cell r="M25531">
            <v>7307</v>
          </cell>
          <cell r="N25531" t="str">
            <v>FUNDO ANTICORROSIVO PARA METAIS FERROSOS (ZARCAO)</v>
          </cell>
          <cell r="O25531" t="str">
            <v>L</v>
          </cell>
          <cell r="P25531" t="str">
            <v>COEFICIENTE DE REPRESENTATIVIDADE</v>
          </cell>
          <cell r="Q25531">
            <v>3.0000000000000001E-3</v>
          </cell>
          <cell r="R25531">
            <v>26.7</v>
          </cell>
        </row>
        <row r="25532">
          <cell r="M25532">
            <v>88248</v>
          </cell>
          <cell r="N25532" t="str">
            <v>AUXILIAR DE ENCANADOR OU BOMBEIRO HIDRÁULICO COM ENCARGOS COMPLEMENTARES</v>
          </cell>
          <cell r="O25532" t="str">
            <v>H</v>
          </cell>
          <cell r="P25532" t="str">
            <v>COEFICIENTE DE REPRESENTATIVIDADE</v>
          </cell>
          <cell r="Q25532">
            <v>0.34599999999999997</v>
          </cell>
          <cell r="R25532">
            <v>14.07</v>
          </cell>
        </row>
        <row r="25533">
          <cell r="M25533">
            <v>88267</v>
          </cell>
          <cell r="N25533" t="str">
            <v>ENCANADOR OU BOMBEIRO HIDRÁULICO COM ENCARGOS COMPLEMENTARES</v>
          </cell>
          <cell r="O25533" t="str">
            <v>H</v>
          </cell>
          <cell r="P25533" t="str">
            <v>COLETADO</v>
          </cell>
          <cell r="Q25533">
            <v>0.34599999999999997</v>
          </cell>
          <cell r="R25533">
            <v>18.95</v>
          </cell>
        </row>
        <row r="25534">
          <cell r="M25534" t="str">
            <v/>
          </cell>
          <cell r="N25534" t="str">
            <v/>
          </cell>
          <cell r="O25534" t="str">
            <v/>
          </cell>
          <cell r="P25534" t="str">
            <v/>
          </cell>
          <cell r="Q25534" t="str">
            <v/>
          </cell>
          <cell r="R25534" t="str">
            <v/>
          </cell>
        </row>
        <row r="25535">
          <cell r="M25535">
            <v>3148</v>
          </cell>
          <cell r="N25535" t="str">
            <v>FITA VEDA ROSCA EM ROLOS DE 18 MM X 50 M (L X C)</v>
          </cell>
          <cell r="O25535" t="str">
            <v>UN</v>
          </cell>
          <cell r="P25535" t="str">
            <v>COEFICIENTE DE REPRESENTATIVIDADE</v>
          </cell>
          <cell r="Q25535">
            <v>1.6E-2</v>
          </cell>
          <cell r="R25535">
            <v>18.440000000000001</v>
          </cell>
        </row>
        <row r="25536">
          <cell r="M25536">
            <v>6295</v>
          </cell>
          <cell r="N25536" t="str">
            <v>TE DE FERRO GALVANIZADO, DE 3/4"</v>
          </cell>
          <cell r="O25536" t="str">
            <v>UN</v>
          </cell>
          <cell r="P25536" t="str">
            <v>ATRIBUÍDO SÃO PAULO</v>
          </cell>
          <cell r="Q25536">
            <v>1</v>
          </cell>
          <cell r="R25536">
            <v>12.97</v>
          </cell>
        </row>
        <row r="25537">
          <cell r="M25537">
            <v>7307</v>
          </cell>
          <cell r="N25537" t="str">
            <v>FUNDO ANTICORROSIVO PARA METAIS FERROSOS (ZARCAO)</v>
          </cell>
          <cell r="O25537" t="str">
            <v>L</v>
          </cell>
          <cell r="P25537" t="str">
            <v>COEFICIENTE DE REPRESENTATIVIDADE</v>
          </cell>
          <cell r="Q25537">
            <v>4.0000000000000001E-3</v>
          </cell>
          <cell r="R25537">
            <v>26.7</v>
          </cell>
        </row>
        <row r="25538">
          <cell r="M25538">
            <v>88248</v>
          </cell>
          <cell r="N25538" t="str">
            <v>AUXILIAR DE ENCANADOR OU BOMBEIRO HIDRÁULICO COM ENCARGOS COMPLEMENTARES</v>
          </cell>
          <cell r="O25538" t="str">
            <v>H</v>
          </cell>
          <cell r="P25538" t="str">
            <v>COEFICIENTE DE REPRESENTATIVIDADE</v>
          </cell>
          <cell r="Q25538">
            <v>0.59299999999999997</v>
          </cell>
          <cell r="R25538">
            <v>14.07</v>
          </cell>
        </row>
        <row r="25539">
          <cell r="M25539">
            <v>88267</v>
          </cell>
          <cell r="N25539" t="str">
            <v>ENCANADOR OU BOMBEIRO HIDRÁULICO COM ENCARGOS COMPLEMENTARES</v>
          </cell>
          <cell r="O25539" t="str">
            <v>H</v>
          </cell>
          <cell r="P25539" t="str">
            <v>COLETADO</v>
          </cell>
          <cell r="Q25539">
            <v>0.59299999999999997</v>
          </cell>
          <cell r="R25539">
            <v>18.95</v>
          </cell>
        </row>
        <row r="25540">
          <cell r="M25540" t="str">
            <v/>
          </cell>
          <cell r="N25540" t="str">
            <v/>
          </cell>
          <cell r="O25540" t="str">
            <v/>
          </cell>
          <cell r="P25540" t="str">
            <v/>
          </cell>
          <cell r="Q25540" t="str">
            <v/>
          </cell>
          <cell r="R25540" t="str">
            <v/>
          </cell>
        </row>
        <row r="25541">
          <cell r="M25541">
            <v>3148</v>
          </cell>
          <cell r="N25541" t="str">
            <v>FITA VEDA ROSCA EM ROLOS DE 18 MM X 50 M (L X C)</v>
          </cell>
          <cell r="O25541" t="str">
            <v>UN</v>
          </cell>
          <cell r="P25541" t="str">
            <v>COEFICIENTE DE REPRESENTATIVIDADE</v>
          </cell>
          <cell r="Q25541">
            <v>0.02</v>
          </cell>
          <cell r="R25541">
            <v>18.440000000000001</v>
          </cell>
        </row>
        <row r="25542">
          <cell r="M25542">
            <v>6323</v>
          </cell>
          <cell r="N25542" t="str">
            <v>TE DE FERRO GALVANIZADO, DE 1"</v>
          </cell>
          <cell r="O25542" t="str">
            <v>UN</v>
          </cell>
          <cell r="P25542" t="str">
            <v>ATRIBUÍDO SÃO PAULO</v>
          </cell>
          <cell r="Q25542">
            <v>1</v>
          </cell>
          <cell r="R25542">
            <v>20.87</v>
          </cell>
        </row>
        <row r="25543">
          <cell r="M25543">
            <v>7307</v>
          </cell>
          <cell r="N25543" t="str">
            <v>FUNDO ANTICORROSIVO PARA METAIS FERROSOS (ZARCAO)</v>
          </cell>
          <cell r="O25543" t="str">
            <v>L</v>
          </cell>
          <cell r="P25543" t="str">
            <v>COEFICIENTE DE REPRESENTATIVIDADE</v>
          </cell>
          <cell r="Q25543">
            <v>5.0000000000000001E-3</v>
          </cell>
          <cell r="R25543">
            <v>26.7</v>
          </cell>
        </row>
        <row r="25544">
          <cell r="M25544">
            <v>88248</v>
          </cell>
          <cell r="N25544" t="str">
            <v>AUXILIAR DE ENCANADOR OU BOMBEIRO HIDRÁULICO COM ENCARGOS COMPLEMENTARES</v>
          </cell>
          <cell r="O25544" t="str">
            <v>H</v>
          </cell>
          <cell r="P25544" t="str">
            <v>COEFICIENTE DE REPRESENTATIVIDADE</v>
          </cell>
          <cell r="Q25544">
            <v>0.96499999999999997</v>
          </cell>
          <cell r="R25544">
            <v>14.07</v>
          </cell>
        </row>
        <row r="25545">
          <cell r="M25545">
            <v>88267</v>
          </cell>
          <cell r="N25545" t="str">
            <v>ENCANADOR OU BOMBEIRO HIDRÁULICO COM ENCARGOS COMPLEMENTARES</v>
          </cell>
          <cell r="O25545" t="str">
            <v>H</v>
          </cell>
          <cell r="P25545" t="str">
            <v>COLETADO</v>
          </cell>
          <cell r="Q25545">
            <v>0.96499999999999997</v>
          </cell>
          <cell r="R25545">
            <v>18.95</v>
          </cell>
        </row>
        <row r="25546">
          <cell r="M25546" t="str">
            <v/>
          </cell>
          <cell r="N25546" t="str">
            <v/>
          </cell>
          <cell r="O25546" t="str">
            <v/>
          </cell>
          <cell r="P25546" t="str">
            <v/>
          </cell>
          <cell r="Q25546" t="str">
            <v/>
          </cell>
          <cell r="R25546" t="str">
            <v/>
          </cell>
        </row>
        <row r="25547">
          <cell r="M25547">
            <v>3148</v>
          </cell>
          <cell r="N25547" t="str">
            <v>FITA VEDA ROSCA EM ROLOS DE 18 MM X 50 M (L X C)</v>
          </cell>
          <cell r="O25547" t="str">
            <v>UN</v>
          </cell>
          <cell r="P25547" t="str">
            <v>COEFICIENTE DE REPRESENTATIVIDADE</v>
          </cell>
          <cell r="Q25547">
            <v>2.4E-2</v>
          </cell>
          <cell r="R25547">
            <v>18.440000000000001</v>
          </cell>
        </row>
        <row r="25548">
          <cell r="M25548">
            <v>7307</v>
          </cell>
          <cell r="N25548" t="str">
            <v>FUNDO ANTICORROSIVO PARA METAIS FERROSOS (ZARCAO)</v>
          </cell>
          <cell r="O25548" t="str">
            <v>L</v>
          </cell>
          <cell r="P25548" t="str">
            <v>COEFICIENTE DE REPRESENTATIVIDADE</v>
          </cell>
          <cell r="Q25548">
            <v>6.0000000000000001E-3</v>
          </cell>
          <cell r="R25548">
            <v>26.7</v>
          </cell>
        </row>
        <row r="25549">
          <cell r="M25549">
            <v>9887</v>
          </cell>
          <cell r="N25549" t="str">
            <v>UNIAO DE FERRO GALVANIZADO, COM ROSCA BSP, COM ASSENTO PLANO, DE 2"</v>
          </cell>
          <cell r="O25549" t="str">
            <v>UN</v>
          </cell>
          <cell r="P25549" t="str">
            <v>ATRIBUÍDO SÃO PAULO</v>
          </cell>
          <cell r="Q25549">
            <v>1</v>
          </cell>
          <cell r="R25549">
            <v>98.43</v>
          </cell>
        </row>
        <row r="25550">
          <cell r="M25550">
            <v>88248</v>
          </cell>
          <cell r="N25550" t="str">
            <v>AUXILIAR DE ENCANADOR OU BOMBEIRO HIDRÁULICO COM ENCARGOS COMPLEMENTARES</v>
          </cell>
          <cell r="O25550" t="str">
            <v>H</v>
          </cell>
          <cell r="P25550" t="str">
            <v>COEFICIENTE DE REPRESENTATIVIDADE</v>
          </cell>
          <cell r="Q25550">
            <v>0.64500000000000002</v>
          </cell>
          <cell r="R25550">
            <v>14.07</v>
          </cell>
        </row>
        <row r="25551">
          <cell r="M25551">
            <v>88267</v>
          </cell>
          <cell r="N25551" t="str">
            <v>ENCANADOR OU BOMBEIRO HIDRÁULICO COM ENCARGOS COMPLEMENTARES</v>
          </cell>
          <cell r="O25551" t="str">
            <v>H</v>
          </cell>
          <cell r="P25551" t="str">
            <v>COLETADO</v>
          </cell>
          <cell r="Q25551">
            <v>0.64500000000000002</v>
          </cell>
          <cell r="R25551">
            <v>18.95</v>
          </cell>
        </row>
        <row r="25552">
          <cell r="M25552" t="str">
            <v/>
          </cell>
          <cell r="N25552" t="str">
            <v/>
          </cell>
          <cell r="O25552" t="str">
            <v/>
          </cell>
          <cell r="P25552" t="str">
            <v/>
          </cell>
          <cell r="Q25552" t="str">
            <v/>
          </cell>
          <cell r="R25552" t="str">
            <v/>
          </cell>
        </row>
        <row r="25553">
          <cell r="M25553">
            <v>3148</v>
          </cell>
          <cell r="N25553" t="str">
            <v>FITA VEDA ROSCA EM ROLOS DE 18 MM X 50 M (L X C)</v>
          </cell>
          <cell r="O25553" t="str">
            <v>UN</v>
          </cell>
          <cell r="P25553" t="str">
            <v>COEFICIENTE DE REPRESENTATIVIDADE</v>
          </cell>
          <cell r="Q25553">
            <v>0.03</v>
          </cell>
          <cell r="R25553">
            <v>18.440000000000001</v>
          </cell>
        </row>
        <row r="25554">
          <cell r="M25554">
            <v>7307</v>
          </cell>
          <cell r="N25554" t="str">
            <v>FUNDO ANTICORROSIVO PARA METAIS FERROSOS (ZARCAO)</v>
          </cell>
          <cell r="O25554" t="str">
            <v>L</v>
          </cell>
          <cell r="P25554" t="str">
            <v>COEFICIENTE DE REPRESENTATIVIDADE</v>
          </cell>
          <cell r="Q25554">
            <v>7.0000000000000001E-3</v>
          </cell>
          <cell r="R25554">
            <v>26.7</v>
          </cell>
        </row>
        <row r="25555">
          <cell r="M25555">
            <v>9889</v>
          </cell>
          <cell r="N25555" t="str">
            <v>UNIAO DE FERRO GALVANIZADO, COM ROSCA BSP, COM ASSENTO PLANO, DE 2 1/2"</v>
          </cell>
          <cell r="O25555" t="str">
            <v>UN</v>
          </cell>
          <cell r="P25555" t="str">
            <v>ATRIBUÍDO SÃO PAULO</v>
          </cell>
          <cell r="Q25555">
            <v>1</v>
          </cell>
          <cell r="R25555">
            <v>162.86000000000001</v>
          </cell>
        </row>
        <row r="25556">
          <cell r="M25556">
            <v>88248</v>
          </cell>
          <cell r="N25556" t="str">
            <v>AUXILIAR DE ENCANADOR OU BOMBEIRO HIDRÁULICO COM ENCARGOS COMPLEMENTARES</v>
          </cell>
          <cell r="O25556" t="str">
            <v>H</v>
          </cell>
          <cell r="P25556" t="str">
            <v>COEFICIENTE DE REPRESENTATIVIDADE</v>
          </cell>
          <cell r="Q25556">
            <v>0.70199999999999996</v>
          </cell>
          <cell r="R25556">
            <v>14.07</v>
          </cell>
        </row>
        <row r="25557">
          <cell r="M25557">
            <v>88267</v>
          </cell>
          <cell r="N25557" t="str">
            <v>ENCANADOR OU BOMBEIRO HIDRÁULICO COM ENCARGOS COMPLEMENTARES</v>
          </cell>
          <cell r="O25557" t="str">
            <v>H</v>
          </cell>
          <cell r="P25557" t="str">
            <v>COLETADO</v>
          </cell>
          <cell r="Q25557">
            <v>0.70199999999999996</v>
          </cell>
          <cell r="R25557">
            <v>18.95</v>
          </cell>
        </row>
        <row r="25558">
          <cell r="M25558" t="str">
            <v/>
          </cell>
          <cell r="N25558" t="str">
            <v/>
          </cell>
          <cell r="O25558" t="str">
            <v/>
          </cell>
          <cell r="P25558" t="str">
            <v/>
          </cell>
          <cell r="Q25558" t="str">
            <v/>
          </cell>
          <cell r="R25558" t="str">
            <v/>
          </cell>
        </row>
        <row r="25559">
          <cell r="M25559">
            <v>3148</v>
          </cell>
          <cell r="N25559" t="str">
            <v>FITA VEDA ROSCA EM ROLOS DE 18 MM X 50 M (L X C)</v>
          </cell>
          <cell r="O25559" t="str">
            <v>UN</v>
          </cell>
          <cell r="P25559" t="str">
            <v>COEFICIENTE DE REPRESENTATIVIDADE</v>
          </cell>
          <cell r="Q25559">
            <v>3.5000000000000003E-2</v>
          </cell>
          <cell r="R25559">
            <v>18.440000000000001</v>
          </cell>
        </row>
        <row r="25560">
          <cell r="M25560">
            <v>7307</v>
          </cell>
          <cell r="N25560" t="str">
            <v>FUNDO ANTICORROSIVO PARA METAIS FERROSOS (ZARCAO)</v>
          </cell>
          <cell r="O25560" t="str">
            <v>L</v>
          </cell>
          <cell r="P25560" t="str">
            <v>COEFICIENTE DE REPRESENTATIVIDADE</v>
          </cell>
          <cell r="Q25560">
            <v>8.0000000000000002E-3</v>
          </cell>
          <cell r="R25560">
            <v>26.7</v>
          </cell>
        </row>
        <row r="25561">
          <cell r="M25561">
            <v>9890</v>
          </cell>
          <cell r="N25561" t="str">
            <v>UNIAO DE FERRO GALVANIZADO, COM ROSCA BSP, COM ASSENTO PLANO, DE 3"</v>
          </cell>
          <cell r="O25561" t="str">
            <v>UN</v>
          </cell>
          <cell r="P25561" t="str">
            <v>ATRIBUÍDO SÃO PAULO</v>
          </cell>
          <cell r="Q25561">
            <v>1</v>
          </cell>
          <cell r="R25561">
            <v>252.31</v>
          </cell>
        </row>
        <row r="25562">
          <cell r="M25562">
            <v>88248</v>
          </cell>
          <cell r="N25562" t="str">
            <v>AUXILIAR DE ENCANADOR OU BOMBEIRO HIDRÁULICO COM ENCARGOS COMPLEMENTARES</v>
          </cell>
          <cell r="O25562" t="str">
            <v>H</v>
          </cell>
          <cell r="P25562" t="str">
            <v>COEFICIENTE DE REPRESENTATIVIDADE</v>
          </cell>
          <cell r="Q25562">
            <v>0.75800000000000001</v>
          </cell>
          <cell r="R25562">
            <v>14.07</v>
          </cell>
        </row>
        <row r="25563">
          <cell r="M25563">
            <v>88267</v>
          </cell>
          <cell r="N25563" t="str">
            <v>ENCANADOR OU BOMBEIRO HIDRÁULICO COM ENCARGOS COMPLEMENTARES</v>
          </cell>
          <cell r="O25563" t="str">
            <v>H</v>
          </cell>
          <cell r="P25563" t="str">
            <v>COLETADO</v>
          </cell>
          <cell r="Q25563">
            <v>0.75800000000000001</v>
          </cell>
          <cell r="R25563">
            <v>18.95</v>
          </cell>
        </row>
        <row r="25564">
          <cell r="M25564" t="str">
            <v/>
          </cell>
          <cell r="N25564" t="str">
            <v/>
          </cell>
          <cell r="O25564" t="str">
            <v/>
          </cell>
          <cell r="P25564" t="str">
            <v/>
          </cell>
          <cell r="Q25564" t="str">
            <v/>
          </cell>
          <cell r="R25564" t="str">
            <v/>
          </cell>
        </row>
        <row r="25565">
          <cell r="M25565">
            <v>3148</v>
          </cell>
          <cell r="N25565" t="str">
            <v>FITA VEDA ROSCA EM ROLOS DE 18 MM X 50 M (L X C)</v>
          </cell>
          <cell r="O25565" t="str">
            <v>UN</v>
          </cell>
          <cell r="P25565" t="str">
            <v>COEFICIENTE DE REPRESENTATIVIDADE</v>
          </cell>
          <cell r="Q25565">
            <v>1.2999999999999999E-2</v>
          </cell>
          <cell r="R25565">
            <v>18.440000000000001</v>
          </cell>
        </row>
        <row r="25566">
          <cell r="M25566">
            <v>7307</v>
          </cell>
          <cell r="N25566" t="str">
            <v>FUNDO ANTICORROSIVO PARA METAIS FERROSOS (ZARCAO)</v>
          </cell>
          <cell r="O25566" t="str">
            <v>L</v>
          </cell>
          <cell r="P25566" t="str">
            <v>COEFICIENTE DE REPRESENTATIVIDADE</v>
          </cell>
          <cell r="Q25566">
            <v>3.0000000000000001E-3</v>
          </cell>
          <cell r="R25566">
            <v>26.7</v>
          </cell>
        </row>
        <row r="25567">
          <cell r="M25567">
            <v>9886</v>
          </cell>
          <cell r="N25567" t="str">
            <v>UNIAO DE FERRO GALVANIZADO, COM ROSCA BSP, COM ASSENTO PLANO, DE 1"</v>
          </cell>
          <cell r="O25567" t="str">
            <v>UN</v>
          </cell>
          <cell r="P25567" t="str">
            <v>ATRIBUÍDO SÃO PAULO</v>
          </cell>
          <cell r="Q25567">
            <v>1</v>
          </cell>
          <cell r="R25567">
            <v>32.15</v>
          </cell>
        </row>
        <row r="25568">
          <cell r="M25568">
            <v>88248</v>
          </cell>
          <cell r="N25568" t="str">
            <v>AUXILIAR DE ENCANADOR OU BOMBEIRO HIDRÁULICO COM ENCARGOS COMPLEMENTARES</v>
          </cell>
          <cell r="O25568" t="str">
            <v>H</v>
          </cell>
          <cell r="P25568" t="str">
            <v>COEFICIENTE DE REPRESENTATIVIDADE</v>
          </cell>
          <cell r="Q25568">
            <v>0.49</v>
          </cell>
          <cell r="R25568">
            <v>14.07</v>
          </cell>
        </row>
        <row r="25569">
          <cell r="M25569">
            <v>88267</v>
          </cell>
          <cell r="N25569" t="str">
            <v>ENCANADOR OU BOMBEIRO HIDRÁULICO COM ENCARGOS COMPLEMENTARES</v>
          </cell>
          <cell r="O25569" t="str">
            <v>H</v>
          </cell>
          <cell r="P25569" t="str">
            <v>COLETADO</v>
          </cell>
          <cell r="Q25569">
            <v>0.49</v>
          </cell>
          <cell r="R25569">
            <v>18.95</v>
          </cell>
        </row>
        <row r="25570">
          <cell r="M25570" t="str">
            <v/>
          </cell>
          <cell r="N25570" t="str">
            <v/>
          </cell>
          <cell r="O25570" t="str">
            <v/>
          </cell>
          <cell r="P25570" t="str">
            <v/>
          </cell>
          <cell r="Q25570" t="str">
            <v/>
          </cell>
          <cell r="R25570" t="str">
            <v/>
          </cell>
        </row>
        <row r="25571">
          <cell r="M25571">
            <v>3148</v>
          </cell>
          <cell r="N25571" t="str">
            <v>FITA VEDA ROSCA EM ROLOS DE 18 MM X 50 M (L X C)</v>
          </cell>
          <cell r="O25571" t="str">
            <v>UN</v>
          </cell>
          <cell r="P25571" t="str">
            <v>COEFICIENTE DE REPRESENTATIVIDADE</v>
          </cell>
          <cell r="Q25571">
            <v>1.7000000000000001E-2</v>
          </cell>
          <cell r="R25571">
            <v>18.440000000000001</v>
          </cell>
        </row>
        <row r="25572">
          <cell r="M25572">
            <v>7307</v>
          </cell>
          <cell r="N25572" t="str">
            <v>FUNDO ANTICORROSIVO PARA METAIS FERROSOS (ZARCAO)</v>
          </cell>
          <cell r="O25572" t="str">
            <v>L</v>
          </cell>
          <cell r="P25572" t="str">
            <v>COEFICIENTE DE REPRESENTATIVIDADE</v>
          </cell>
          <cell r="Q25572">
            <v>4.0000000000000001E-3</v>
          </cell>
          <cell r="R25572">
            <v>26.7</v>
          </cell>
        </row>
        <row r="25573">
          <cell r="M25573">
            <v>9888</v>
          </cell>
          <cell r="N25573" t="str">
            <v>UNIAO DE FERRO GALVANIZADO, COM ROSCA BSP, COM ASSENTO PLANO, DE 1 1/4"</v>
          </cell>
          <cell r="O25573" t="str">
            <v>UN</v>
          </cell>
          <cell r="P25573" t="str">
            <v>ATRIBUÍDO SÃO PAULO</v>
          </cell>
          <cell r="Q25573">
            <v>1</v>
          </cell>
          <cell r="R25573">
            <v>53.78</v>
          </cell>
        </row>
        <row r="25574">
          <cell r="M25574">
            <v>88248</v>
          </cell>
          <cell r="N25574" t="str">
            <v>AUXILIAR DE ENCANADOR OU BOMBEIRO HIDRÁULICO COM ENCARGOS COMPLEMENTARES</v>
          </cell>
          <cell r="O25574" t="str">
            <v>H</v>
          </cell>
          <cell r="P25574" t="str">
            <v>COEFICIENTE DE REPRESENTATIVIDADE</v>
          </cell>
          <cell r="Q25574">
            <v>0.53300000000000003</v>
          </cell>
          <cell r="R25574">
            <v>14.07</v>
          </cell>
        </row>
        <row r="25575">
          <cell r="M25575">
            <v>88267</v>
          </cell>
          <cell r="N25575" t="str">
            <v>ENCANADOR OU BOMBEIRO HIDRÁULICO COM ENCARGOS COMPLEMENTARES</v>
          </cell>
          <cell r="O25575" t="str">
            <v>H</v>
          </cell>
          <cell r="P25575" t="str">
            <v>COLETADO</v>
          </cell>
          <cell r="Q25575">
            <v>0.53300000000000003</v>
          </cell>
          <cell r="R25575">
            <v>18.95</v>
          </cell>
        </row>
        <row r="25576">
          <cell r="M25576" t="str">
            <v/>
          </cell>
          <cell r="N25576" t="str">
            <v/>
          </cell>
          <cell r="O25576" t="str">
            <v/>
          </cell>
          <cell r="P25576" t="str">
            <v/>
          </cell>
          <cell r="Q25576" t="str">
            <v/>
          </cell>
          <cell r="R25576" t="str">
            <v/>
          </cell>
        </row>
        <row r="25577">
          <cell r="M25577">
            <v>3148</v>
          </cell>
          <cell r="N25577" t="str">
            <v>FITA VEDA ROSCA EM ROLOS DE 18 MM X 50 M (L X C)</v>
          </cell>
          <cell r="O25577" t="str">
            <v>UN</v>
          </cell>
          <cell r="P25577" t="str">
            <v>COEFICIENTE DE REPRESENTATIVIDADE</v>
          </cell>
          <cell r="Q25577">
            <v>1.9E-2</v>
          </cell>
          <cell r="R25577">
            <v>18.440000000000001</v>
          </cell>
        </row>
        <row r="25578">
          <cell r="M25578">
            <v>7307</v>
          </cell>
          <cell r="N25578" t="str">
            <v>FUNDO ANTICORROSIVO PARA METAIS FERROSOS (ZARCAO)</v>
          </cell>
          <cell r="O25578" t="str">
            <v>L</v>
          </cell>
          <cell r="P25578" t="str">
            <v>COEFICIENTE DE REPRESENTATIVIDADE</v>
          </cell>
          <cell r="Q25578">
            <v>5.0000000000000001E-3</v>
          </cell>
          <cell r="R25578">
            <v>26.7</v>
          </cell>
        </row>
        <row r="25579">
          <cell r="M25579">
            <v>9884</v>
          </cell>
          <cell r="N25579" t="str">
            <v>UNIAO DE FERRO GALVANIZADO, COM ROSCA BSP, COM ASSENTO PLANO, DE 1 1/2"</v>
          </cell>
          <cell r="O25579" t="str">
            <v>UN</v>
          </cell>
          <cell r="P25579" t="str">
            <v>ATRIBUÍDO SÃO PAULO</v>
          </cell>
          <cell r="Q25579">
            <v>1</v>
          </cell>
          <cell r="R25579">
            <v>66.94</v>
          </cell>
        </row>
        <row r="25580">
          <cell r="M25580">
            <v>88248</v>
          </cell>
          <cell r="N25580" t="str">
            <v>AUXILIAR DE ENCANADOR OU BOMBEIRO HIDRÁULICO COM ENCARGOS COMPLEMENTARES</v>
          </cell>
          <cell r="O25580" t="str">
            <v>H</v>
          </cell>
          <cell r="P25580" t="str">
            <v>COEFICIENTE DE REPRESENTATIVIDADE</v>
          </cell>
          <cell r="Q25580">
            <v>0.58199999999999996</v>
          </cell>
          <cell r="R25580">
            <v>14.07</v>
          </cell>
        </row>
        <row r="25581">
          <cell r="M25581">
            <v>88267</v>
          </cell>
          <cell r="N25581" t="str">
            <v>ENCANADOR OU BOMBEIRO HIDRÁULICO COM ENCARGOS COMPLEMENTARES</v>
          </cell>
          <cell r="O25581" t="str">
            <v>H</v>
          </cell>
          <cell r="P25581" t="str">
            <v>COLETADO</v>
          </cell>
          <cell r="Q25581">
            <v>0.58199999999999996</v>
          </cell>
          <cell r="R25581">
            <v>18.95</v>
          </cell>
        </row>
        <row r="25582">
          <cell r="M25582" t="str">
            <v/>
          </cell>
          <cell r="N25582" t="str">
            <v/>
          </cell>
          <cell r="O25582" t="str">
            <v/>
          </cell>
          <cell r="P25582" t="str">
            <v/>
          </cell>
          <cell r="Q25582" t="str">
            <v/>
          </cell>
          <cell r="R25582" t="str">
            <v/>
          </cell>
        </row>
        <row r="25583">
          <cell r="M25583">
            <v>3148</v>
          </cell>
          <cell r="N25583" t="str">
            <v>FITA VEDA ROSCA EM ROLOS DE 18 MM X 50 M (L X C)</v>
          </cell>
          <cell r="O25583" t="str">
            <v>UN</v>
          </cell>
          <cell r="P25583" t="str">
            <v>COEFICIENTE DE REPRESENTATIVIDADE</v>
          </cell>
          <cell r="Q25583">
            <v>2.4E-2</v>
          </cell>
          <cell r="R25583">
            <v>18.440000000000001</v>
          </cell>
        </row>
        <row r="25584">
          <cell r="M25584">
            <v>7307</v>
          </cell>
          <cell r="N25584" t="str">
            <v>FUNDO ANTICORROSIVO PARA METAIS FERROSOS (ZARCAO)</v>
          </cell>
          <cell r="O25584" t="str">
            <v>L</v>
          </cell>
          <cell r="P25584" t="str">
            <v>COEFICIENTE DE REPRESENTATIVIDADE</v>
          </cell>
          <cell r="Q25584">
            <v>6.0000000000000001E-3</v>
          </cell>
          <cell r="R25584">
            <v>26.7</v>
          </cell>
        </row>
        <row r="25585">
          <cell r="M25585">
            <v>9887</v>
          </cell>
          <cell r="N25585" t="str">
            <v>UNIAO DE FERRO GALVANIZADO, COM ROSCA BSP, COM ASSENTO PLANO, DE 2"</v>
          </cell>
          <cell r="O25585" t="str">
            <v>UN</v>
          </cell>
          <cell r="P25585" t="str">
            <v>ATRIBUÍDO SÃO PAULO</v>
          </cell>
          <cell r="Q25585">
            <v>1</v>
          </cell>
          <cell r="R25585">
            <v>98.43</v>
          </cell>
        </row>
        <row r="25586">
          <cell r="M25586">
            <v>88248</v>
          </cell>
          <cell r="N25586" t="str">
            <v>AUXILIAR DE ENCANADOR OU BOMBEIRO HIDRÁULICO COM ENCARGOS COMPLEMENTARES</v>
          </cell>
          <cell r="O25586" t="str">
            <v>H</v>
          </cell>
          <cell r="P25586" t="str">
            <v>COEFICIENTE DE REPRESENTATIVIDADE</v>
          </cell>
          <cell r="Q25586">
            <v>0.64400000000000002</v>
          </cell>
          <cell r="R25586">
            <v>14.07</v>
          </cell>
        </row>
        <row r="25587">
          <cell r="M25587">
            <v>88267</v>
          </cell>
          <cell r="N25587" t="str">
            <v>ENCANADOR OU BOMBEIRO HIDRÁULICO COM ENCARGOS COMPLEMENTARES</v>
          </cell>
          <cell r="O25587" t="str">
            <v>H</v>
          </cell>
          <cell r="P25587" t="str">
            <v>COLETADO</v>
          </cell>
          <cell r="Q25587">
            <v>0.64400000000000002</v>
          </cell>
          <cell r="R25587">
            <v>18.95</v>
          </cell>
        </row>
        <row r="25588">
          <cell r="M25588" t="str">
            <v/>
          </cell>
          <cell r="N25588" t="str">
            <v/>
          </cell>
          <cell r="O25588" t="str">
            <v/>
          </cell>
          <cell r="P25588" t="str">
            <v/>
          </cell>
          <cell r="Q25588" t="str">
            <v/>
          </cell>
          <cell r="R25588" t="str">
            <v/>
          </cell>
        </row>
        <row r="25589">
          <cell r="M25589">
            <v>3148</v>
          </cell>
          <cell r="N25589" t="str">
            <v>FITA VEDA ROSCA EM ROLOS DE 18 MM X 50 M (L X C)</v>
          </cell>
          <cell r="O25589" t="str">
            <v>UN</v>
          </cell>
          <cell r="P25589" t="str">
            <v>COEFICIENTE DE REPRESENTATIVIDADE</v>
          </cell>
          <cell r="Q25589">
            <v>0.03</v>
          </cell>
          <cell r="R25589">
            <v>18.440000000000001</v>
          </cell>
        </row>
        <row r="25590">
          <cell r="M25590">
            <v>7307</v>
          </cell>
          <cell r="N25590" t="str">
            <v>FUNDO ANTICORROSIVO PARA METAIS FERROSOS (ZARCAO)</v>
          </cell>
          <cell r="O25590" t="str">
            <v>L</v>
          </cell>
          <cell r="P25590" t="str">
            <v>COEFICIENTE DE REPRESENTATIVIDADE</v>
          </cell>
          <cell r="Q25590">
            <v>7.0000000000000001E-3</v>
          </cell>
          <cell r="R25590">
            <v>26.7</v>
          </cell>
        </row>
        <row r="25591">
          <cell r="M25591">
            <v>9889</v>
          </cell>
          <cell r="N25591" t="str">
            <v>UNIAO DE FERRO GALVANIZADO, COM ROSCA BSP, COM ASSENTO PLANO, DE 2 1/2"</v>
          </cell>
          <cell r="O25591" t="str">
            <v>UN</v>
          </cell>
          <cell r="P25591" t="str">
            <v>ATRIBUÍDO SÃO PAULO</v>
          </cell>
          <cell r="Q25591">
            <v>1</v>
          </cell>
          <cell r="R25591">
            <v>162.86000000000001</v>
          </cell>
        </row>
        <row r="25592">
          <cell r="M25592">
            <v>88248</v>
          </cell>
          <cell r="N25592" t="str">
            <v>AUXILIAR DE ENCANADOR OU BOMBEIRO HIDRÁULICO COM ENCARGOS COMPLEMENTARES</v>
          </cell>
          <cell r="O25592" t="str">
            <v>H</v>
          </cell>
          <cell r="P25592" t="str">
            <v>COEFICIENTE DE REPRESENTATIVIDADE</v>
          </cell>
          <cell r="Q25592">
            <v>0.73599999999999999</v>
          </cell>
          <cell r="R25592">
            <v>14.07</v>
          </cell>
        </row>
        <row r="25593">
          <cell r="M25593">
            <v>88267</v>
          </cell>
          <cell r="N25593" t="str">
            <v>ENCANADOR OU BOMBEIRO HIDRÁULICO COM ENCARGOS COMPLEMENTARES</v>
          </cell>
          <cell r="O25593" t="str">
            <v>H</v>
          </cell>
          <cell r="P25593" t="str">
            <v>COLETADO</v>
          </cell>
          <cell r="Q25593">
            <v>0.73599999999999999</v>
          </cell>
          <cell r="R25593">
            <v>18.95</v>
          </cell>
        </row>
        <row r="25594">
          <cell r="M25594" t="str">
            <v/>
          </cell>
          <cell r="N25594" t="str">
            <v/>
          </cell>
          <cell r="O25594" t="str">
            <v/>
          </cell>
          <cell r="P25594" t="str">
            <v/>
          </cell>
          <cell r="Q25594" t="str">
            <v/>
          </cell>
          <cell r="R25594" t="str">
            <v/>
          </cell>
        </row>
        <row r="25595">
          <cell r="M25595">
            <v>3148</v>
          </cell>
          <cell r="N25595" t="str">
            <v>FITA VEDA ROSCA EM ROLOS DE 18 MM X 50 M (L X C)</v>
          </cell>
          <cell r="O25595" t="str">
            <v>UN</v>
          </cell>
          <cell r="P25595" t="str">
            <v>COEFICIENTE DE REPRESENTATIVIDADE</v>
          </cell>
          <cell r="Q25595">
            <v>3.5000000000000003E-2</v>
          </cell>
          <cell r="R25595">
            <v>18.440000000000001</v>
          </cell>
        </row>
        <row r="25596">
          <cell r="M25596">
            <v>7307</v>
          </cell>
          <cell r="N25596" t="str">
            <v>FUNDO ANTICORROSIVO PARA METAIS FERROSOS (ZARCAO)</v>
          </cell>
          <cell r="O25596" t="str">
            <v>L</v>
          </cell>
          <cell r="P25596" t="str">
            <v>COEFICIENTE DE REPRESENTATIVIDADE</v>
          </cell>
          <cell r="Q25596">
            <v>8.0000000000000002E-3</v>
          </cell>
          <cell r="R25596">
            <v>26.7</v>
          </cell>
        </row>
        <row r="25597">
          <cell r="M25597">
            <v>9890</v>
          </cell>
          <cell r="N25597" t="str">
            <v>UNIAO DE FERRO GALVANIZADO, COM ROSCA BSP, COM ASSENTO PLANO, DE 3"</v>
          </cell>
          <cell r="O25597" t="str">
            <v>UN</v>
          </cell>
          <cell r="P25597" t="str">
            <v>ATRIBUÍDO SÃO PAULO</v>
          </cell>
          <cell r="Q25597">
            <v>1</v>
          </cell>
          <cell r="R25597">
            <v>252.31</v>
          </cell>
        </row>
        <row r="25598">
          <cell r="M25598">
            <v>88248</v>
          </cell>
          <cell r="N25598" t="str">
            <v>AUXILIAR DE ENCANADOR OU BOMBEIRO HIDRÁULICO COM ENCARGOS COMPLEMENTARES</v>
          </cell>
          <cell r="O25598" t="str">
            <v>H</v>
          </cell>
          <cell r="P25598" t="str">
            <v>COEFICIENTE DE REPRESENTATIVIDADE</v>
          </cell>
          <cell r="Q25598">
            <v>0.82799999999999996</v>
          </cell>
          <cell r="R25598">
            <v>14.07</v>
          </cell>
        </row>
        <row r="25599">
          <cell r="M25599">
            <v>88267</v>
          </cell>
          <cell r="N25599" t="str">
            <v>ENCANADOR OU BOMBEIRO HIDRÁULICO COM ENCARGOS COMPLEMENTARES</v>
          </cell>
          <cell r="O25599" t="str">
            <v>H</v>
          </cell>
          <cell r="P25599" t="str">
            <v>COLETADO</v>
          </cell>
          <cell r="Q25599">
            <v>0.82799999999999996</v>
          </cell>
          <cell r="R25599">
            <v>18.95</v>
          </cell>
        </row>
        <row r="25600">
          <cell r="M25600" t="str">
            <v/>
          </cell>
          <cell r="N25600" t="str">
            <v/>
          </cell>
          <cell r="O25600" t="str">
            <v/>
          </cell>
          <cell r="P25600" t="str">
            <v/>
          </cell>
          <cell r="Q25600" t="str">
            <v/>
          </cell>
          <cell r="R25600" t="str">
            <v/>
          </cell>
        </row>
        <row r="25601">
          <cell r="M25601">
            <v>3148</v>
          </cell>
          <cell r="N25601" t="str">
            <v>FITA VEDA ROSCA EM ROLOS DE 18 MM X 50 M (L X C)</v>
          </cell>
          <cell r="O25601" t="str">
            <v>UN</v>
          </cell>
          <cell r="P25601" t="str">
            <v>COEFICIENTE DE REPRESENTATIVIDADE</v>
          </cell>
          <cell r="Q25601">
            <v>1.2999999999999999E-2</v>
          </cell>
          <cell r="R25601">
            <v>18.440000000000001</v>
          </cell>
        </row>
        <row r="25602">
          <cell r="M25602">
            <v>7307</v>
          </cell>
          <cell r="N25602" t="str">
            <v>FUNDO ANTICORROSIVO PARA METAIS FERROSOS (ZARCAO)</v>
          </cell>
          <cell r="O25602" t="str">
            <v>L</v>
          </cell>
          <cell r="P25602" t="str">
            <v>COEFICIENTE DE REPRESENTATIVIDADE</v>
          </cell>
          <cell r="Q25602">
            <v>3.0000000000000001E-3</v>
          </cell>
          <cell r="R25602">
            <v>26.7</v>
          </cell>
        </row>
        <row r="25603">
          <cell r="M25603">
            <v>9886</v>
          </cell>
          <cell r="N25603" t="str">
            <v>UNIAO DE FERRO GALVANIZADO, COM ROSCA BSP, COM ASSENTO PLANO, DE 1"</v>
          </cell>
          <cell r="O25603" t="str">
            <v>UN</v>
          </cell>
          <cell r="P25603" t="str">
            <v>ATRIBUÍDO SÃO PAULO</v>
          </cell>
          <cell r="Q25603">
            <v>1</v>
          </cell>
          <cell r="R25603">
            <v>32.15</v>
          </cell>
        </row>
        <row r="25604">
          <cell r="M25604">
            <v>88248</v>
          </cell>
          <cell r="N25604" t="str">
            <v>AUXILIAR DE ENCANADOR OU BOMBEIRO HIDRÁULICO COM ENCARGOS COMPLEMENTARES</v>
          </cell>
          <cell r="O25604" t="str">
            <v>H</v>
          </cell>
          <cell r="P25604" t="str">
            <v>COEFICIENTE DE REPRESENTATIVIDADE</v>
          </cell>
          <cell r="Q25604">
            <v>0.30099999999999999</v>
          </cell>
          <cell r="R25604">
            <v>14.07</v>
          </cell>
        </row>
        <row r="25605">
          <cell r="M25605">
            <v>88267</v>
          </cell>
          <cell r="N25605" t="str">
            <v>ENCANADOR OU BOMBEIRO HIDRÁULICO COM ENCARGOS COMPLEMENTARES</v>
          </cell>
          <cell r="O25605" t="str">
            <v>H</v>
          </cell>
          <cell r="P25605" t="str">
            <v>COLETADO</v>
          </cell>
          <cell r="Q25605">
            <v>0.30099999999999999</v>
          </cell>
          <cell r="R25605">
            <v>18.95</v>
          </cell>
        </row>
        <row r="25606">
          <cell r="M25606" t="str">
            <v/>
          </cell>
          <cell r="N25606" t="str">
            <v/>
          </cell>
          <cell r="O25606" t="str">
            <v/>
          </cell>
          <cell r="P25606" t="str">
            <v/>
          </cell>
          <cell r="Q25606" t="str">
            <v/>
          </cell>
          <cell r="R25606" t="str">
            <v/>
          </cell>
        </row>
        <row r="25607">
          <cell r="M25607">
            <v>3148</v>
          </cell>
          <cell r="N25607" t="str">
            <v>FITA VEDA ROSCA EM ROLOS DE 18 MM X 50 M (L X C)</v>
          </cell>
          <cell r="O25607" t="str">
            <v>UN</v>
          </cell>
          <cell r="P25607" t="str">
            <v>COEFICIENTE DE REPRESENTATIVIDADE</v>
          </cell>
          <cell r="Q25607">
            <v>1.7000000000000001E-2</v>
          </cell>
          <cell r="R25607">
            <v>18.440000000000001</v>
          </cell>
        </row>
        <row r="25608">
          <cell r="M25608">
            <v>7307</v>
          </cell>
          <cell r="N25608" t="str">
            <v>FUNDO ANTICORROSIVO PARA METAIS FERROSOS (ZARCAO)</v>
          </cell>
          <cell r="O25608" t="str">
            <v>L</v>
          </cell>
          <cell r="P25608" t="str">
            <v>COEFICIENTE DE REPRESENTATIVIDADE</v>
          </cell>
          <cell r="Q25608">
            <v>4.0000000000000001E-3</v>
          </cell>
          <cell r="R25608">
            <v>26.7</v>
          </cell>
        </row>
        <row r="25609">
          <cell r="M25609">
            <v>9888</v>
          </cell>
          <cell r="N25609" t="str">
            <v>UNIAO DE FERRO GALVANIZADO, COM ROSCA BSP, COM ASSENTO PLANO, DE 1 1/4"</v>
          </cell>
          <cell r="O25609" t="str">
            <v>UN</v>
          </cell>
          <cell r="P25609" t="str">
            <v>ATRIBUÍDO SÃO PAULO</v>
          </cell>
          <cell r="Q25609">
            <v>1</v>
          </cell>
          <cell r="R25609">
            <v>53.78</v>
          </cell>
        </row>
        <row r="25610">
          <cell r="M25610">
            <v>88248</v>
          </cell>
          <cell r="N25610" t="str">
            <v>AUXILIAR DE ENCANADOR OU BOMBEIRO HIDRÁULICO COM ENCARGOS COMPLEMENTARES</v>
          </cell>
          <cell r="O25610" t="str">
            <v>H</v>
          </cell>
          <cell r="P25610" t="str">
            <v>COEFICIENTE DE REPRESENTATIVIDADE</v>
          </cell>
          <cell r="Q25610">
            <v>0.318</v>
          </cell>
          <cell r="R25610">
            <v>14.07</v>
          </cell>
        </row>
        <row r="25611">
          <cell r="M25611">
            <v>88267</v>
          </cell>
          <cell r="N25611" t="str">
            <v>ENCANADOR OU BOMBEIRO HIDRÁULICO COM ENCARGOS COMPLEMENTARES</v>
          </cell>
          <cell r="O25611" t="str">
            <v>H</v>
          </cell>
          <cell r="P25611" t="str">
            <v>COLETADO</v>
          </cell>
          <cell r="Q25611">
            <v>0.318</v>
          </cell>
          <cell r="R25611">
            <v>18.95</v>
          </cell>
        </row>
        <row r="25612">
          <cell r="M25612" t="str">
            <v/>
          </cell>
          <cell r="N25612" t="str">
            <v/>
          </cell>
          <cell r="O25612" t="str">
            <v/>
          </cell>
          <cell r="P25612" t="str">
            <v/>
          </cell>
          <cell r="Q25612" t="str">
            <v/>
          </cell>
          <cell r="R25612" t="str">
            <v/>
          </cell>
        </row>
        <row r="25613">
          <cell r="M25613">
            <v>3148</v>
          </cell>
          <cell r="N25613" t="str">
            <v>FITA VEDA ROSCA EM ROLOS DE 18 MM X 50 M (L X C)</v>
          </cell>
          <cell r="O25613" t="str">
            <v>UN</v>
          </cell>
          <cell r="P25613" t="str">
            <v>COEFICIENTE DE REPRESENTATIVIDADE</v>
          </cell>
          <cell r="Q25613">
            <v>1.9E-2</v>
          </cell>
          <cell r="R25613">
            <v>18.440000000000001</v>
          </cell>
        </row>
        <row r="25614">
          <cell r="M25614">
            <v>7307</v>
          </cell>
          <cell r="N25614" t="str">
            <v>FUNDO ANTICORROSIVO PARA METAIS FERROSOS (ZARCAO)</v>
          </cell>
          <cell r="O25614" t="str">
            <v>L</v>
          </cell>
          <cell r="P25614" t="str">
            <v>COEFICIENTE DE REPRESENTATIVIDADE</v>
          </cell>
          <cell r="Q25614">
            <v>5.0000000000000001E-3</v>
          </cell>
          <cell r="R25614">
            <v>26.7</v>
          </cell>
        </row>
        <row r="25615">
          <cell r="M25615">
            <v>9884</v>
          </cell>
          <cell r="N25615" t="str">
            <v>UNIAO DE FERRO GALVANIZADO, COM ROSCA BSP, COM ASSENTO PLANO, DE 1 1/2"</v>
          </cell>
          <cell r="O25615" t="str">
            <v>UN</v>
          </cell>
          <cell r="P25615" t="str">
            <v>ATRIBUÍDO SÃO PAULO</v>
          </cell>
          <cell r="Q25615">
            <v>1</v>
          </cell>
          <cell r="R25615">
            <v>66.94</v>
          </cell>
        </row>
        <row r="25616">
          <cell r="M25616">
            <v>88248</v>
          </cell>
          <cell r="N25616" t="str">
            <v>AUXILIAR DE ENCANADOR OU BOMBEIRO HIDRÁULICO COM ENCARGOS COMPLEMENTARES</v>
          </cell>
          <cell r="O25616" t="str">
            <v>H</v>
          </cell>
          <cell r="P25616" t="str">
            <v>COEFICIENTE DE REPRESENTATIVIDADE</v>
          </cell>
          <cell r="Q25616">
            <v>0.33700000000000002</v>
          </cell>
          <cell r="R25616">
            <v>14.07</v>
          </cell>
        </row>
        <row r="25617">
          <cell r="M25617">
            <v>88267</v>
          </cell>
          <cell r="N25617" t="str">
            <v>ENCANADOR OU BOMBEIRO HIDRÁULICO COM ENCARGOS COMPLEMENTARES</v>
          </cell>
          <cell r="O25617" t="str">
            <v>H</v>
          </cell>
          <cell r="P25617" t="str">
            <v>COLETADO</v>
          </cell>
          <cell r="Q25617">
            <v>0.33700000000000002</v>
          </cell>
          <cell r="R25617">
            <v>18.95</v>
          </cell>
        </row>
        <row r="25618">
          <cell r="M25618" t="str">
            <v/>
          </cell>
          <cell r="N25618" t="str">
            <v/>
          </cell>
          <cell r="O25618" t="str">
            <v/>
          </cell>
          <cell r="P25618" t="str">
            <v/>
          </cell>
          <cell r="Q25618" t="str">
            <v/>
          </cell>
          <cell r="R25618" t="str">
            <v/>
          </cell>
        </row>
        <row r="25619">
          <cell r="M25619">
            <v>3148</v>
          </cell>
          <cell r="N25619" t="str">
            <v>FITA VEDA ROSCA EM ROLOS DE 18 MM X 50 M (L X C)</v>
          </cell>
          <cell r="O25619" t="str">
            <v>UN</v>
          </cell>
          <cell r="P25619" t="str">
            <v>COEFICIENTE DE REPRESENTATIVIDADE</v>
          </cell>
          <cell r="Q25619">
            <v>2.4E-2</v>
          </cell>
          <cell r="R25619">
            <v>18.440000000000001</v>
          </cell>
        </row>
        <row r="25620">
          <cell r="M25620">
            <v>7307</v>
          </cell>
          <cell r="N25620" t="str">
            <v>FUNDO ANTICORROSIVO PARA METAIS FERROSOS (ZARCAO)</v>
          </cell>
          <cell r="O25620" t="str">
            <v>L</v>
          </cell>
          <cell r="P25620" t="str">
            <v>COEFICIENTE DE REPRESENTATIVIDADE</v>
          </cell>
          <cell r="Q25620">
            <v>6.0000000000000001E-3</v>
          </cell>
          <cell r="R25620">
            <v>26.7</v>
          </cell>
        </row>
        <row r="25621">
          <cell r="M25621">
            <v>9887</v>
          </cell>
          <cell r="N25621" t="str">
            <v>UNIAO DE FERRO GALVANIZADO, COM ROSCA BSP, COM ASSENTO PLANO, DE 2"</v>
          </cell>
          <cell r="O25621" t="str">
            <v>UN</v>
          </cell>
          <cell r="P25621" t="str">
            <v>ATRIBUÍDO SÃO PAULO</v>
          </cell>
          <cell r="Q25621">
            <v>1</v>
          </cell>
          <cell r="R25621">
            <v>98.43</v>
          </cell>
        </row>
        <row r="25622">
          <cell r="M25622">
            <v>88248</v>
          </cell>
          <cell r="N25622" t="str">
            <v>AUXILIAR DE ENCANADOR OU BOMBEIRO HIDRÁULICO COM ENCARGOS COMPLEMENTARES</v>
          </cell>
          <cell r="O25622" t="str">
            <v>H</v>
          </cell>
          <cell r="P25622" t="str">
            <v>COEFICIENTE DE REPRESENTATIVIDADE</v>
          </cell>
          <cell r="Q25622">
            <v>0.36199999999999999</v>
          </cell>
          <cell r="R25622">
            <v>14.07</v>
          </cell>
        </row>
        <row r="25623">
          <cell r="M25623">
            <v>88267</v>
          </cell>
          <cell r="N25623" t="str">
            <v>ENCANADOR OU BOMBEIRO HIDRÁULICO COM ENCARGOS COMPLEMENTARES</v>
          </cell>
          <cell r="O25623" t="str">
            <v>H</v>
          </cell>
          <cell r="P25623" t="str">
            <v>COLETADO</v>
          </cell>
          <cell r="Q25623">
            <v>0.36199999999999999</v>
          </cell>
          <cell r="R25623">
            <v>18.95</v>
          </cell>
        </row>
        <row r="25624">
          <cell r="M25624" t="str">
            <v/>
          </cell>
          <cell r="N25624" t="str">
            <v/>
          </cell>
          <cell r="O25624" t="str">
            <v/>
          </cell>
          <cell r="P25624" t="str">
            <v/>
          </cell>
          <cell r="Q25624" t="str">
            <v/>
          </cell>
          <cell r="R25624" t="str">
            <v/>
          </cell>
        </row>
        <row r="25625">
          <cell r="M25625">
            <v>3148</v>
          </cell>
          <cell r="N25625" t="str">
            <v>FITA VEDA ROSCA EM ROLOS DE 18 MM X 50 M (L X C)</v>
          </cell>
          <cell r="O25625" t="str">
            <v>UN</v>
          </cell>
          <cell r="P25625" t="str">
            <v>COEFICIENTE DE REPRESENTATIVIDADE</v>
          </cell>
          <cell r="Q25625">
            <v>0.03</v>
          </cell>
          <cell r="R25625">
            <v>18.440000000000001</v>
          </cell>
        </row>
        <row r="25626">
          <cell r="M25626">
            <v>7307</v>
          </cell>
          <cell r="N25626" t="str">
            <v>FUNDO ANTICORROSIVO PARA METAIS FERROSOS (ZARCAO)</v>
          </cell>
          <cell r="O25626" t="str">
            <v>L</v>
          </cell>
          <cell r="P25626" t="str">
            <v>COEFICIENTE DE REPRESENTATIVIDADE</v>
          </cell>
          <cell r="Q25626">
            <v>7.0000000000000001E-3</v>
          </cell>
          <cell r="R25626">
            <v>26.7</v>
          </cell>
        </row>
        <row r="25627">
          <cell r="M25627">
            <v>9889</v>
          </cell>
          <cell r="N25627" t="str">
            <v>UNIAO DE FERRO GALVANIZADO, COM ROSCA BSP, COM ASSENTO PLANO, DE 2 1/2"</v>
          </cell>
          <cell r="O25627" t="str">
            <v>UN</v>
          </cell>
          <cell r="P25627" t="str">
            <v>ATRIBUÍDO SÃO PAULO</v>
          </cell>
          <cell r="Q25627">
            <v>1</v>
          </cell>
          <cell r="R25627">
            <v>162.86000000000001</v>
          </cell>
        </row>
        <row r="25628">
          <cell r="M25628">
            <v>88248</v>
          </cell>
          <cell r="N25628" t="str">
            <v>AUXILIAR DE ENCANADOR OU BOMBEIRO HIDRÁULICO COM ENCARGOS COMPLEMENTARES</v>
          </cell>
          <cell r="O25628" t="str">
            <v>H</v>
          </cell>
          <cell r="P25628" t="str">
            <v>COEFICIENTE DE REPRESENTATIVIDADE</v>
          </cell>
          <cell r="Q25628">
            <v>0.39800000000000002</v>
          </cell>
          <cell r="R25628">
            <v>14.07</v>
          </cell>
        </row>
        <row r="25629">
          <cell r="M25629">
            <v>88267</v>
          </cell>
          <cell r="N25629" t="str">
            <v>ENCANADOR OU BOMBEIRO HIDRÁULICO COM ENCARGOS COMPLEMENTARES</v>
          </cell>
          <cell r="O25629" t="str">
            <v>H</v>
          </cell>
          <cell r="P25629" t="str">
            <v>COLETADO</v>
          </cell>
          <cell r="Q25629">
            <v>0.39800000000000002</v>
          </cell>
          <cell r="R25629">
            <v>18.95</v>
          </cell>
        </row>
        <row r="25630">
          <cell r="M25630" t="str">
            <v/>
          </cell>
          <cell r="N25630" t="str">
            <v/>
          </cell>
          <cell r="O25630" t="str">
            <v/>
          </cell>
          <cell r="P25630" t="str">
            <v/>
          </cell>
          <cell r="Q25630" t="str">
            <v/>
          </cell>
          <cell r="R25630" t="str">
            <v/>
          </cell>
        </row>
        <row r="25631">
          <cell r="M25631">
            <v>3148</v>
          </cell>
          <cell r="N25631" t="str">
            <v>FITA VEDA ROSCA EM ROLOS DE 18 MM X 50 M (L X C)</v>
          </cell>
          <cell r="O25631" t="str">
            <v>UN</v>
          </cell>
          <cell r="P25631" t="str">
            <v>COEFICIENTE DE REPRESENTATIVIDADE</v>
          </cell>
          <cell r="Q25631">
            <v>3.5000000000000003E-2</v>
          </cell>
          <cell r="R25631">
            <v>18.440000000000001</v>
          </cell>
        </row>
        <row r="25632">
          <cell r="M25632">
            <v>7307</v>
          </cell>
          <cell r="N25632" t="str">
            <v>FUNDO ANTICORROSIVO PARA METAIS FERROSOS (ZARCAO)</v>
          </cell>
          <cell r="O25632" t="str">
            <v>L</v>
          </cell>
          <cell r="P25632" t="str">
            <v>COEFICIENTE DE REPRESENTATIVIDADE</v>
          </cell>
          <cell r="Q25632">
            <v>8.0000000000000002E-3</v>
          </cell>
          <cell r="R25632">
            <v>26.7</v>
          </cell>
        </row>
        <row r="25633">
          <cell r="M25633">
            <v>9890</v>
          </cell>
          <cell r="N25633" t="str">
            <v>UNIAO DE FERRO GALVANIZADO, COM ROSCA BSP, COM ASSENTO PLANO, DE 3"</v>
          </cell>
          <cell r="O25633" t="str">
            <v>UN</v>
          </cell>
          <cell r="P25633" t="str">
            <v>ATRIBUÍDO SÃO PAULO</v>
          </cell>
          <cell r="Q25633">
            <v>1</v>
          </cell>
          <cell r="R25633">
            <v>252.31</v>
          </cell>
        </row>
        <row r="25634">
          <cell r="M25634">
            <v>88248</v>
          </cell>
          <cell r="N25634" t="str">
            <v>AUXILIAR DE ENCANADOR OU BOMBEIRO HIDRÁULICO COM ENCARGOS COMPLEMENTARES</v>
          </cell>
          <cell r="O25634" t="str">
            <v>H</v>
          </cell>
          <cell r="P25634" t="str">
            <v>COEFICIENTE DE REPRESENTATIVIDADE</v>
          </cell>
          <cell r="Q25634">
            <v>0.435</v>
          </cell>
          <cell r="R25634">
            <v>14.07</v>
          </cell>
        </row>
        <row r="25635">
          <cell r="M25635">
            <v>88267</v>
          </cell>
          <cell r="N25635" t="str">
            <v>ENCANADOR OU BOMBEIRO HIDRÁULICO COM ENCARGOS COMPLEMENTARES</v>
          </cell>
          <cell r="O25635" t="str">
            <v>H</v>
          </cell>
          <cell r="P25635" t="str">
            <v>COLETADO</v>
          </cell>
          <cell r="Q25635">
            <v>0.435</v>
          </cell>
          <cell r="R25635">
            <v>18.95</v>
          </cell>
        </row>
        <row r="25636">
          <cell r="M25636" t="str">
            <v/>
          </cell>
          <cell r="N25636" t="str">
            <v/>
          </cell>
          <cell r="O25636" t="str">
            <v/>
          </cell>
          <cell r="P25636" t="str">
            <v/>
          </cell>
          <cell r="Q25636" t="str">
            <v/>
          </cell>
          <cell r="R25636" t="str">
            <v/>
          </cell>
        </row>
        <row r="25637">
          <cell r="M25637">
            <v>3148</v>
          </cell>
          <cell r="N25637" t="str">
            <v>FITA VEDA ROSCA EM ROLOS DE 18 MM X 50 M (L X C)</v>
          </cell>
          <cell r="O25637" t="str">
            <v>UN</v>
          </cell>
          <cell r="P25637" t="str">
            <v>COEFICIENTE DE REPRESENTATIVIDADE</v>
          </cell>
          <cell r="Q25637">
            <v>8.0000000000000002E-3</v>
          </cell>
          <cell r="R25637">
            <v>18.440000000000001</v>
          </cell>
        </row>
        <row r="25638">
          <cell r="M25638">
            <v>7307</v>
          </cell>
          <cell r="N25638" t="str">
            <v>FUNDO ANTICORROSIVO PARA METAIS FERROSOS (ZARCAO)</v>
          </cell>
          <cell r="O25638" t="str">
            <v>L</v>
          </cell>
          <cell r="P25638" t="str">
            <v>COEFICIENTE DE REPRESENTATIVIDADE</v>
          </cell>
          <cell r="Q25638">
            <v>2E-3</v>
          </cell>
          <cell r="R25638">
            <v>26.7</v>
          </cell>
        </row>
        <row r="25639">
          <cell r="M25639">
            <v>9883</v>
          </cell>
          <cell r="N25639" t="str">
            <v>UNIAO DE FERRO GALVANIZADO, COM ROSCA BSP, COM ASSENTO PLANO, DE 1/2"</v>
          </cell>
          <cell r="O25639" t="str">
            <v>UN</v>
          </cell>
          <cell r="P25639" t="str">
            <v>ATRIBUÍDO SÃO PAULO</v>
          </cell>
          <cell r="Q25639">
            <v>1</v>
          </cell>
          <cell r="R25639">
            <v>23.47</v>
          </cell>
        </row>
        <row r="25640">
          <cell r="M25640">
            <v>88248</v>
          </cell>
          <cell r="N25640" t="str">
            <v>AUXILIAR DE ENCANADOR OU BOMBEIRO HIDRÁULICO COM ENCARGOS COMPLEMENTARES</v>
          </cell>
          <cell r="O25640" t="str">
            <v>H</v>
          </cell>
          <cell r="P25640" t="str">
            <v>COEFICIENTE DE REPRESENTATIVIDADE</v>
          </cell>
          <cell r="Q25640">
            <v>0.17299999999999999</v>
          </cell>
          <cell r="R25640">
            <v>14.07</v>
          </cell>
        </row>
        <row r="25641">
          <cell r="M25641">
            <v>88267</v>
          </cell>
          <cell r="N25641" t="str">
            <v>ENCANADOR OU BOMBEIRO HIDRÁULICO COM ENCARGOS COMPLEMENTARES</v>
          </cell>
          <cell r="O25641" t="str">
            <v>H</v>
          </cell>
          <cell r="P25641" t="str">
            <v>COLETADO</v>
          </cell>
          <cell r="Q25641">
            <v>0.17299999999999999</v>
          </cell>
          <cell r="R25641">
            <v>18.95</v>
          </cell>
        </row>
        <row r="25642">
          <cell r="M25642" t="str">
            <v/>
          </cell>
          <cell r="N25642" t="str">
            <v/>
          </cell>
          <cell r="O25642" t="str">
            <v/>
          </cell>
          <cell r="P25642" t="str">
            <v/>
          </cell>
          <cell r="Q25642" t="str">
            <v/>
          </cell>
          <cell r="R25642" t="str">
            <v/>
          </cell>
        </row>
        <row r="25643">
          <cell r="M25643">
            <v>3148</v>
          </cell>
          <cell r="N25643" t="str">
            <v>FITA VEDA ROSCA EM ROLOS DE 18 MM X 50 M (L X C)</v>
          </cell>
          <cell r="O25643" t="str">
            <v>UN</v>
          </cell>
          <cell r="P25643" t="str">
            <v>COEFICIENTE DE REPRESENTATIVIDADE</v>
          </cell>
          <cell r="Q25643">
            <v>1.0999999999999999E-2</v>
          </cell>
          <cell r="R25643">
            <v>18.440000000000001</v>
          </cell>
        </row>
        <row r="25644">
          <cell r="M25644">
            <v>7307</v>
          </cell>
          <cell r="N25644" t="str">
            <v>FUNDO ANTICORROSIVO PARA METAIS FERROSOS (ZARCAO)</v>
          </cell>
          <cell r="O25644" t="str">
            <v>L</v>
          </cell>
          <cell r="P25644" t="str">
            <v>COEFICIENTE DE REPRESENTATIVIDADE</v>
          </cell>
          <cell r="Q25644">
            <v>3.0000000000000001E-3</v>
          </cell>
          <cell r="R25644">
            <v>26.7</v>
          </cell>
        </row>
        <row r="25645">
          <cell r="M25645">
            <v>9885</v>
          </cell>
          <cell r="N25645" t="str">
            <v>UNIAO DE FERRO GALVANIZADO, COM ROSCA BSP, COM ASSENTO PLANO, DE 3/4"</v>
          </cell>
          <cell r="O25645" t="str">
            <v>UN</v>
          </cell>
          <cell r="P25645" t="str">
            <v>ATRIBUÍDO SÃO PAULO</v>
          </cell>
          <cell r="Q25645">
            <v>1</v>
          </cell>
          <cell r="R25645">
            <v>31.08</v>
          </cell>
        </row>
        <row r="25646">
          <cell r="M25646">
            <v>88248</v>
          </cell>
          <cell r="N25646" t="str">
            <v>AUXILIAR DE ENCANADOR OU BOMBEIRO HIDRÁULICO COM ENCARGOS COMPLEMENTARES</v>
          </cell>
          <cell r="O25646" t="str">
            <v>H</v>
          </cell>
          <cell r="P25646" t="str">
            <v>COEFICIENTE DE REPRESENTATIVIDADE</v>
          </cell>
          <cell r="Q25646">
            <v>0.29699999999999999</v>
          </cell>
          <cell r="R25646">
            <v>14.07</v>
          </cell>
        </row>
        <row r="25647">
          <cell r="M25647">
            <v>88267</v>
          </cell>
          <cell r="N25647" t="str">
            <v>ENCANADOR OU BOMBEIRO HIDRÁULICO COM ENCARGOS COMPLEMENTARES</v>
          </cell>
          <cell r="O25647" t="str">
            <v>H</v>
          </cell>
          <cell r="P25647" t="str">
            <v>COLETADO</v>
          </cell>
          <cell r="Q25647">
            <v>0.29699999999999999</v>
          </cell>
          <cell r="R25647">
            <v>18.95</v>
          </cell>
        </row>
        <row r="25648">
          <cell r="M25648" t="str">
            <v/>
          </cell>
          <cell r="N25648" t="str">
            <v/>
          </cell>
          <cell r="O25648" t="str">
            <v/>
          </cell>
          <cell r="P25648" t="str">
            <v/>
          </cell>
          <cell r="Q25648" t="str">
            <v/>
          </cell>
          <cell r="R25648" t="str">
            <v/>
          </cell>
        </row>
        <row r="25649">
          <cell r="M25649">
            <v>3148</v>
          </cell>
          <cell r="N25649" t="str">
            <v>FITA VEDA ROSCA EM ROLOS DE 18 MM X 50 M (L X C)</v>
          </cell>
          <cell r="O25649" t="str">
            <v>UN</v>
          </cell>
          <cell r="P25649" t="str">
            <v>COEFICIENTE DE REPRESENTATIVIDADE</v>
          </cell>
          <cell r="Q25649">
            <v>1.2999999999999999E-2</v>
          </cell>
          <cell r="R25649">
            <v>18.440000000000001</v>
          </cell>
        </row>
        <row r="25650">
          <cell r="M25650">
            <v>7307</v>
          </cell>
          <cell r="N25650" t="str">
            <v>FUNDO ANTICORROSIVO PARA METAIS FERROSOS (ZARCAO)</v>
          </cell>
          <cell r="O25650" t="str">
            <v>L</v>
          </cell>
          <cell r="P25650" t="str">
            <v>COEFICIENTE DE REPRESENTATIVIDADE</v>
          </cell>
          <cell r="Q25650">
            <v>3.0000000000000001E-3</v>
          </cell>
          <cell r="R25650">
            <v>26.7</v>
          </cell>
        </row>
        <row r="25651">
          <cell r="M25651">
            <v>9886</v>
          </cell>
          <cell r="N25651" t="str">
            <v>UNIAO DE FERRO GALVANIZADO, COM ROSCA BSP, COM ASSENTO PLANO, DE 1"</v>
          </cell>
          <cell r="O25651" t="str">
            <v>UN</v>
          </cell>
          <cell r="P25651" t="str">
            <v>ATRIBUÍDO SÃO PAULO</v>
          </cell>
          <cell r="Q25651">
            <v>1</v>
          </cell>
          <cell r="R25651">
            <v>32.15</v>
          </cell>
        </row>
        <row r="25652">
          <cell r="M25652">
            <v>88248</v>
          </cell>
          <cell r="N25652" t="str">
            <v>AUXILIAR DE ENCANADOR OU BOMBEIRO HIDRÁULICO COM ENCARGOS COMPLEMENTARES</v>
          </cell>
          <cell r="O25652" t="str">
            <v>H</v>
          </cell>
          <cell r="P25652" t="str">
            <v>COEFICIENTE DE REPRESENTATIVIDADE</v>
          </cell>
          <cell r="Q25652">
            <v>0.48199999999999998</v>
          </cell>
          <cell r="R25652">
            <v>14.07</v>
          </cell>
        </row>
        <row r="25653">
          <cell r="M25653">
            <v>88267</v>
          </cell>
          <cell r="N25653" t="str">
            <v>ENCANADOR OU BOMBEIRO HIDRÁULICO COM ENCARGOS COMPLEMENTARES</v>
          </cell>
          <cell r="O25653" t="str">
            <v>H</v>
          </cell>
          <cell r="P25653" t="str">
            <v>COLETADO</v>
          </cell>
          <cell r="Q25653">
            <v>0.48199999999999998</v>
          </cell>
          <cell r="R25653">
            <v>18.95</v>
          </cell>
        </row>
        <row r="25654">
          <cell r="M25654" t="str">
            <v/>
          </cell>
          <cell r="N25654" t="str">
            <v/>
          </cell>
          <cell r="O25654" t="str">
            <v/>
          </cell>
          <cell r="P25654" t="str">
            <v/>
          </cell>
          <cell r="Q25654" t="str">
            <v/>
          </cell>
          <cell r="R25654" t="str">
            <v/>
          </cell>
        </row>
        <row r="25655">
          <cell r="M25655">
            <v>3148</v>
          </cell>
          <cell r="N25655" t="str">
            <v>FITA VEDA ROSCA EM ROLOS DE 18 MM X 50 M (L X C)</v>
          </cell>
          <cell r="O25655" t="str">
            <v>UN</v>
          </cell>
          <cell r="P25655" t="str">
            <v>COEFICIENTE DE REPRESENTATIVIDADE</v>
          </cell>
          <cell r="Q25655">
            <v>2.4E-2</v>
          </cell>
          <cell r="R25655">
            <v>18.440000000000001</v>
          </cell>
        </row>
        <row r="25656">
          <cell r="M25656">
            <v>3926</v>
          </cell>
          <cell r="N25656" t="str">
            <v>LUVA DE REDUCAO DE FERRO GALVANIZADO, COM ROSCA BSP, DE 2" X 1 1/2"</v>
          </cell>
          <cell r="O25656" t="str">
            <v>UN</v>
          </cell>
          <cell r="P25656" t="str">
            <v>ATRIBUÍDO SÃO PAULO</v>
          </cell>
          <cell r="Q25656">
            <v>1</v>
          </cell>
          <cell r="R25656">
            <v>37.69</v>
          </cell>
        </row>
        <row r="25657">
          <cell r="M25657">
            <v>7307</v>
          </cell>
          <cell r="N25657" t="str">
            <v>FUNDO ANTICORROSIVO PARA METAIS FERROSOS (ZARCAO)</v>
          </cell>
          <cell r="O25657" t="str">
            <v>L</v>
          </cell>
          <cell r="P25657" t="str">
            <v>COEFICIENTE DE REPRESENTATIVIDADE</v>
          </cell>
          <cell r="Q25657">
            <v>6.0000000000000001E-3</v>
          </cell>
          <cell r="R25657">
            <v>26.7</v>
          </cell>
        </row>
        <row r="25658">
          <cell r="M25658">
            <v>88248</v>
          </cell>
          <cell r="N25658" t="str">
            <v>AUXILIAR DE ENCANADOR OU BOMBEIRO HIDRÁULICO COM ENCARGOS COMPLEMENTARES</v>
          </cell>
          <cell r="O25658" t="str">
            <v>H</v>
          </cell>
          <cell r="P25658" t="str">
            <v>COEFICIENTE DE REPRESENTATIVIDADE</v>
          </cell>
          <cell r="Q25658">
            <v>0.64500000000000002</v>
          </cell>
          <cell r="R25658">
            <v>14.07</v>
          </cell>
        </row>
        <row r="25659">
          <cell r="M25659">
            <v>88267</v>
          </cell>
          <cell r="N25659" t="str">
            <v>ENCANADOR OU BOMBEIRO HIDRÁULICO COM ENCARGOS COMPLEMENTARES</v>
          </cell>
          <cell r="O25659" t="str">
            <v>H</v>
          </cell>
          <cell r="P25659" t="str">
            <v>COLETADO</v>
          </cell>
          <cell r="Q25659">
            <v>0.64500000000000002</v>
          </cell>
          <cell r="R25659">
            <v>18.95</v>
          </cell>
        </row>
        <row r="25660">
          <cell r="M25660" t="str">
            <v/>
          </cell>
          <cell r="N25660" t="str">
            <v/>
          </cell>
          <cell r="O25660" t="str">
            <v/>
          </cell>
          <cell r="P25660" t="str">
            <v/>
          </cell>
          <cell r="Q25660" t="str">
            <v/>
          </cell>
          <cell r="R25660" t="str">
            <v/>
          </cell>
        </row>
        <row r="25661">
          <cell r="M25661">
            <v>3148</v>
          </cell>
          <cell r="N25661" t="str">
            <v>FITA VEDA ROSCA EM ROLOS DE 18 MM X 50 M (L X C)</v>
          </cell>
          <cell r="O25661" t="str">
            <v>UN</v>
          </cell>
          <cell r="P25661" t="str">
            <v>COEFICIENTE DE REPRESENTATIVIDADE</v>
          </cell>
          <cell r="Q25661">
            <v>2.4E-2</v>
          </cell>
          <cell r="R25661">
            <v>18.440000000000001</v>
          </cell>
        </row>
        <row r="25662">
          <cell r="M25662">
            <v>3935</v>
          </cell>
          <cell r="N25662" t="str">
            <v>LUVA DE REDUCAO DE FERRO GALVANIZADO, COM ROSCA BSP, DE 2" X 1 1/4"</v>
          </cell>
          <cell r="O25662" t="str">
            <v>UN</v>
          </cell>
          <cell r="P25662" t="str">
            <v>ATRIBUÍDO SÃO PAULO</v>
          </cell>
          <cell r="Q25662">
            <v>1</v>
          </cell>
          <cell r="R25662">
            <v>37.69</v>
          </cell>
        </row>
        <row r="25663">
          <cell r="M25663">
            <v>7307</v>
          </cell>
          <cell r="N25663" t="str">
            <v>FUNDO ANTICORROSIVO PARA METAIS FERROSOS (ZARCAO)</v>
          </cell>
          <cell r="O25663" t="str">
            <v>L</v>
          </cell>
          <cell r="P25663" t="str">
            <v>COEFICIENTE DE REPRESENTATIVIDADE</v>
          </cell>
          <cell r="Q25663">
            <v>6.0000000000000001E-3</v>
          </cell>
          <cell r="R25663">
            <v>26.7</v>
          </cell>
        </row>
        <row r="25664">
          <cell r="M25664">
            <v>88248</v>
          </cell>
          <cell r="N25664" t="str">
            <v>AUXILIAR DE ENCANADOR OU BOMBEIRO HIDRÁULICO COM ENCARGOS COMPLEMENTARES</v>
          </cell>
          <cell r="O25664" t="str">
            <v>H</v>
          </cell>
          <cell r="P25664" t="str">
            <v>COEFICIENTE DE REPRESENTATIVIDADE</v>
          </cell>
          <cell r="Q25664">
            <v>0.64500000000000002</v>
          </cell>
          <cell r="R25664">
            <v>14.07</v>
          </cell>
        </row>
        <row r="25665">
          <cell r="M25665">
            <v>88267</v>
          </cell>
          <cell r="N25665" t="str">
            <v>ENCANADOR OU BOMBEIRO HIDRÁULICO COM ENCARGOS COMPLEMENTARES</v>
          </cell>
          <cell r="O25665" t="str">
            <v>H</v>
          </cell>
          <cell r="P25665" t="str">
            <v>COLETADO</v>
          </cell>
          <cell r="Q25665">
            <v>0.64500000000000002</v>
          </cell>
          <cell r="R25665">
            <v>18.95</v>
          </cell>
        </row>
        <row r="25666">
          <cell r="M25666" t="str">
            <v/>
          </cell>
          <cell r="N25666" t="str">
            <v/>
          </cell>
          <cell r="O25666" t="str">
            <v/>
          </cell>
          <cell r="P25666" t="str">
            <v/>
          </cell>
          <cell r="Q25666" t="str">
            <v/>
          </cell>
          <cell r="R25666" t="str">
            <v/>
          </cell>
        </row>
        <row r="25667">
          <cell r="M25667">
            <v>3148</v>
          </cell>
          <cell r="N25667" t="str">
            <v>FITA VEDA ROSCA EM ROLOS DE 18 MM X 50 M (L X C)</v>
          </cell>
          <cell r="O25667" t="str">
            <v>UN</v>
          </cell>
          <cell r="P25667" t="str">
            <v>COEFICIENTE DE REPRESENTATIVIDADE</v>
          </cell>
          <cell r="Q25667">
            <v>2.4E-2</v>
          </cell>
          <cell r="R25667">
            <v>18.440000000000001</v>
          </cell>
        </row>
        <row r="25668">
          <cell r="M25668">
            <v>3925</v>
          </cell>
          <cell r="N25668" t="str">
            <v>LUVA DE REDUCAO DE FERRO GALVANIZADO, COM ROSCA BSP, DE 2" X 1"</v>
          </cell>
          <cell r="O25668" t="str">
            <v>UN</v>
          </cell>
          <cell r="P25668" t="str">
            <v>ATRIBUÍDO SÃO PAULO</v>
          </cell>
          <cell r="Q25668">
            <v>1</v>
          </cell>
          <cell r="R25668">
            <v>37.69</v>
          </cell>
        </row>
        <row r="25669">
          <cell r="M25669">
            <v>7307</v>
          </cell>
          <cell r="N25669" t="str">
            <v>FUNDO ANTICORROSIVO PARA METAIS FERROSOS (ZARCAO)</v>
          </cell>
          <cell r="O25669" t="str">
            <v>L</v>
          </cell>
          <cell r="P25669" t="str">
            <v>COEFICIENTE DE REPRESENTATIVIDADE</v>
          </cell>
          <cell r="Q25669">
            <v>6.0000000000000001E-3</v>
          </cell>
          <cell r="R25669">
            <v>26.7</v>
          </cell>
        </row>
        <row r="25670">
          <cell r="M25670">
            <v>88248</v>
          </cell>
          <cell r="N25670" t="str">
            <v>AUXILIAR DE ENCANADOR OU BOMBEIRO HIDRÁULICO COM ENCARGOS COMPLEMENTARES</v>
          </cell>
          <cell r="O25670" t="str">
            <v>H</v>
          </cell>
          <cell r="P25670" t="str">
            <v>COEFICIENTE DE REPRESENTATIVIDADE</v>
          </cell>
          <cell r="Q25670">
            <v>0.64500000000000002</v>
          </cell>
          <cell r="R25670">
            <v>14.07</v>
          </cell>
        </row>
        <row r="25671">
          <cell r="M25671">
            <v>88267</v>
          </cell>
          <cell r="N25671" t="str">
            <v>ENCANADOR OU BOMBEIRO HIDRÁULICO COM ENCARGOS COMPLEMENTARES</v>
          </cell>
          <cell r="O25671" t="str">
            <v>H</v>
          </cell>
          <cell r="P25671" t="str">
            <v>COLETADO</v>
          </cell>
          <cell r="Q25671">
            <v>0.64500000000000002</v>
          </cell>
          <cell r="R25671">
            <v>18.95</v>
          </cell>
        </row>
        <row r="25672">
          <cell r="M25672" t="str">
            <v/>
          </cell>
          <cell r="N25672" t="str">
            <v/>
          </cell>
          <cell r="O25672" t="str">
            <v/>
          </cell>
          <cell r="P25672" t="str">
            <v/>
          </cell>
          <cell r="Q25672" t="str">
            <v/>
          </cell>
          <cell r="R25672" t="str">
            <v/>
          </cell>
        </row>
        <row r="25673">
          <cell r="M25673">
            <v>3148</v>
          </cell>
          <cell r="N25673" t="str">
            <v>FITA VEDA ROSCA EM ROLOS DE 18 MM X 50 M (L X C)</v>
          </cell>
          <cell r="O25673" t="str">
            <v>UN</v>
          </cell>
          <cell r="P25673" t="str">
            <v>COEFICIENTE DE REPRESENTATIVIDADE</v>
          </cell>
          <cell r="Q25673">
            <v>0.03</v>
          </cell>
          <cell r="R25673">
            <v>18.440000000000001</v>
          </cell>
        </row>
        <row r="25674">
          <cell r="M25674">
            <v>3927</v>
          </cell>
          <cell r="N25674" t="str">
            <v>LUVA DE REDUCAO DE FERRO GALVANIZADO, COM ROSCA BSP, DE 2 1/2" X 1 1/2"</v>
          </cell>
          <cell r="O25674" t="str">
            <v>UN</v>
          </cell>
          <cell r="P25674" t="str">
            <v>ATRIBUÍDO SÃO PAULO</v>
          </cell>
          <cell r="Q25674">
            <v>1</v>
          </cell>
          <cell r="R25674">
            <v>66.12</v>
          </cell>
        </row>
        <row r="25675">
          <cell r="M25675">
            <v>7307</v>
          </cell>
          <cell r="N25675" t="str">
            <v>FUNDO ANTICORROSIVO PARA METAIS FERROSOS (ZARCAO)</v>
          </cell>
          <cell r="O25675" t="str">
            <v>L</v>
          </cell>
          <cell r="P25675" t="str">
            <v>COEFICIENTE DE REPRESENTATIVIDADE</v>
          </cell>
          <cell r="Q25675">
            <v>7.0000000000000001E-3</v>
          </cell>
          <cell r="R25675">
            <v>26.7</v>
          </cell>
        </row>
        <row r="25676">
          <cell r="M25676">
            <v>88248</v>
          </cell>
          <cell r="N25676" t="str">
            <v>AUXILIAR DE ENCANADOR OU BOMBEIRO HIDRÁULICO COM ENCARGOS COMPLEMENTARES</v>
          </cell>
          <cell r="O25676" t="str">
            <v>H</v>
          </cell>
          <cell r="P25676" t="str">
            <v>COEFICIENTE DE REPRESENTATIVIDADE</v>
          </cell>
          <cell r="Q25676">
            <v>0.70199999999999996</v>
          </cell>
          <cell r="R25676">
            <v>14.07</v>
          </cell>
        </row>
        <row r="25677">
          <cell r="M25677">
            <v>88267</v>
          </cell>
          <cell r="N25677" t="str">
            <v>ENCANADOR OU BOMBEIRO HIDRÁULICO COM ENCARGOS COMPLEMENTARES</v>
          </cell>
          <cell r="O25677" t="str">
            <v>H</v>
          </cell>
          <cell r="P25677" t="str">
            <v>COLETADO</v>
          </cell>
          <cell r="Q25677">
            <v>0.70199999999999996</v>
          </cell>
          <cell r="R25677">
            <v>18.95</v>
          </cell>
        </row>
        <row r="25678">
          <cell r="M25678" t="str">
            <v/>
          </cell>
          <cell r="N25678" t="str">
            <v/>
          </cell>
          <cell r="O25678" t="str">
            <v/>
          </cell>
          <cell r="P25678" t="str">
            <v/>
          </cell>
          <cell r="Q25678" t="str">
            <v/>
          </cell>
          <cell r="R25678" t="str">
            <v/>
          </cell>
        </row>
        <row r="25679">
          <cell r="M25679">
            <v>3148</v>
          </cell>
          <cell r="N25679" t="str">
            <v>FITA VEDA ROSCA EM ROLOS DE 18 MM X 50 M (L X C)</v>
          </cell>
          <cell r="O25679" t="str">
            <v>UN</v>
          </cell>
          <cell r="P25679" t="str">
            <v>COEFICIENTE DE REPRESENTATIVIDADE</v>
          </cell>
          <cell r="Q25679">
            <v>0.03</v>
          </cell>
          <cell r="R25679">
            <v>18.440000000000001</v>
          </cell>
        </row>
        <row r="25680">
          <cell r="M25680">
            <v>3928</v>
          </cell>
          <cell r="N25680" t="str">
            <v>LUVA DE REDUCAO DE FERRO GALVANIZADO, COM ROSCA BSP, DE 2 1/2" X 2"</v>
          </cell>
          <cell r="O25680" t="str">
            <v>UN</v>
          </cell>
          <cell r="P25680" t="str">
            <v>ATRIBUÍDO SÃO PAULO</v>
          </cell>
          <cell r="Q25680">
            <v>1</v>
          </cell>
          <cell r="R25680">
            <v>66.12</v>
          </cell>
        </row>
        <row r="25681">
          <cell r="M25681">
            <v>7307</v>
          </cell>
          <cell r="N25681" t="str">
            <v>FUNDO ANTICORROSIVO PARA METAIS FERROSOS (ZARCAO)</v>
          </cell>
          <cell r="O25681" t="str">
            <v>L</v>
          </cell>
          <cell r="P25681" t="str">
            <v>COEFICIENTE DE REPRESENTATIVIDADE</v>
          </cell>
          <cell r="Q25681">
            <v>7.0000000000000001E-3</v>
          </cell>
          <cell r="R25681">
            <v>26.7</v>
          </cell>
        </row>
        <row r="25682">
          <cell r="M25682">
            <v>88248</v>
          </cell>
          <cell r="N25682" t="str">
            <v>AUXILIAR DE ENCANADOR OU BOMBEIRO HIDRÁULICO COM ENCARGOS COMPLEMENTARES</v>
          </cell>
          <cell r="O25682" t="str">
            <v>H</v>
          </cell>
          <cell r="P25682" t="str">
            <v>COEFICIENTE DE REPRESENTATIVIDADE</v>
          </cell>
          <cell r="Q25682">
            <v>0.70199999999999996</v>
          </cell>
          <cell r="R25682">
            <v>14.07</v>
          </cell>
        </row>
        <row r="25683">
          <cell r="M25683">
            <v>88267</v>
          </cell>
          <cell r="N25683" t="str">
            <v>ENCANADOR OU BOMBEIRO HIDRÁULICO COM ENCARGOS COMPLEMENTARES</v>
          </cell>
          <cell r="O25683" t="str">
            <v>H</v>
          </cell>
          <cell r="P25683" t="str">
            <v>COLETADO</v>
          </cell>
          <cell r="Q25683">
            <v>0.70199999999999996</v>
          </cell>
          <cell r="R25683">
            <v>18.95</v>
          </cell>
        </row>
        <row r="25684">
          <cell r="M25684" t="str">
            <v/>
          </cell>
          <cell r="N25684" t="str">
            <v/>
          </cell>
          <cell r="O25684" t="str">
            <v/>
          </cell>
          <cell r="P25684" t="str">
            <v/>
          </cell>
          <cell r="Q25684" t="str">
            <v/>
          </cell>
          <cell r="R25684" t="str">
            <v/>
          </cell>
        </row>
        <row r="25685">
          <cell r="M25685">
            <v>3148</v>
          </cell>
          <cell r="N25685" t="str">
            <v>FITA VEDA ROSCA EM ROLOS DE 18 MM X 50 M (L X C)</v>
          </cell>
          <cell r="O25685" t="str">
            <v>UN</v>
          </cell>
          <cell r="P25685" t="str">
            <v>COEFICIENTE DE REPRESENTATIVIDADE</v>
          </cell>
          <cell r="Q25685">
            <v>0.03</v>
          </cell>
          <cell r="R25685">
            <v>18.440000000000001</v>
          </cell>
        </row>
        <row r="25686">
          <cell r="M25686">
            <v>3929</v>
          </cell>
          <cell r="N25686" t="str">
            <v>LUVA DE REDUCAO DE FERRO GALVANIZADO, COM ROSCA BSP, DE 3" X 1 1/2"</v>
          </cell>
          <cell r="O25686" t="str">
            <v>UN</v>
          </cell>
          <cell r="P25686" t="str">
            <v>ATRIBUÍDO SÃO PAULO</v>
          </cell>
          <cell r="Q25686">
            <v>1</v>
          </cell>
          <cell r="R25686">
            <v>100.74</v>
          </cell>
        </row>
        <row r="25687">
          <cell r="M25687">
            <v>7307</v>
          </cell>
          <cell r="N25687" t="str">
            <v>FUNDO ANTICORROSIVO PARA METAIS FERROSOS (ZARCAO)</v>
          </cell>
          <cell r="O25687" t="str">
            <v>L</v>
          </cell>
          <cell r="P25687" t="str">
            <v>COEFICIENTE DE REPRESENTATIVIDADE</v>
          </cell>
          <cell r="Q25687">
            <v>7.0000000000000001E-3</v>
          </cell>
          <cell r="R25687">
            <v>26.7</v>
          </cell>
        </row>
        <row r="25688">
          <cell r="M25688">
            <v>88248</v>
          </cell>
          <cell r="N25688" t="str">
            <v>AUXILIAR DE ENCANADOR OU BOMBEIRO HIDRÁULICO COM ENCARGOS COMPLEMENTARES</v>
          </cell>
          <cell r="O25688" t="str">
            <v>H</v>
          </cell>
          <cell r="P25688" t="str">
            <v>COEFICIENTE DE REPRESENTATIVIDADE</v>
          </cell>
          <cell r="Q25688">
            <v>0.70199999999999996</v>
          </cell>
          <cell r="R25688">
            <v>14.07</v>
          </cell>
        </row>
        <row r="25689">
          <cell r="M25689">
            <v>88267</v>
          </cell>
          <cell r="N25689" t="str">
            <v>ENCANADOR OU BOMBEIRO HIDRÁULICO COM ENCARGOS COMPLEMENTARES</v>
          </cell>
          <cell r="O25689" t="str">
            <v>H</v>
          </cell>
          <cell r="P25689" t="str">
            <v>COLETADO</v>
          </cell>
          <cell r="Q25689">
            <v>0.70199999999999996</v>
          </cell>
          <cell r="R25689">
            <v>18.95</v>
          </cell>
        </row>
        <row r="25690">
          <cell r="M25690" t="str">
            <v/>
          </cell>
          <cell r="N25690" t="str">
            <v/>
          </cell>
          <cell r="O25690" t="str">
            <v/>
          </cell>
          <cell r="P25690" t="str">
            <v/>
          </cell>
          <cell r="Q25690" t="str">
            <v/>
          </cell>
          <cell r="R25690" t="str">
            <v/>
          </cell>
        </row>
        <row r="25691">
          <cell r="M25691">
            <v>3148</v>
          </cell>
          <cell r="N25691" t="str">
            <v>FITA VEDA ROSCA EM ROLOS DE 18 MM X 50 M (L X C)</v>
          </cell>
          <cell r="O25691" t="str">
            <v>UN</v>
          </cell>
          <cell r="P25691" t="str">
            <v>COEFICIENTE DE REPRESENTATIVIDADE</v>
          </cell>
          <cell r="Q25691">
            <v>3.5000000000000003E-2</v>
          </cell>
          <cell r="R25691">
            <v>18.440000000000001</v>
          </cell>
        </row>
        <row r="25692">
          <cell r="M25692">
            <v>3931</v>
          </cell>
          <cell r="N25692" t="str">
            <v>LUVA DE REDUCAO DE FERRO GALVANIZADO, COM ROSCA BSP, DE 3" X 2 1/2"</v>
          </cell>
          <cell r="O25692" t="str">
            <v>UN</v>
          </cell>
          <cell r="P25692" t="str">
            <v>ATRIBUÍDO SÃO PAULO</v>
          </cell>
          <cell r="Q25692">
            <v>1</v>
          </cell>
          <cell r="R25692">
            <v>100.74</v>
          </cell>
        </row>
        <row r="25693">
          <cell r="M25693">
            <v>7307</v>
          </cell>
          <cell r="N25693" t="str">
            <v>FUNDO ANTICORROSIVO PARA METAIS FERROSOS (ZARCAO)</v>
          </cell>
          <cell r="O25693" t="str">
            <v>L</v>
          </cell>
          <cell r="P25693" t="str">
            <v>COEFICIENTE DE REPRESENTATIVIDADE</v>
          </cell>
          <cell r="Q25693">
            <v>8.0000000000000002E-3</v>
          </cell>
          <cell r="R25693">
            <v>26.7</v>
          </cell>
        </row>
        <row r="25694">
          <cell r="M25694">
            <v>88248</v>
          </cell>
          <cell r="N25694" t="str">
            <v>AUXILIAR DE ENCANADOR OU BOMBEIRO HIDRÁULICO COM ENCARGOS COMPLEMENTARES</v>
          </cell>
          <cell r="O25694" t="str">
            <v>H</v>
          </cell>
          <cell r="P25694" t="str">
            <v>COEFICIENTE DE REPRESENTATIVIDADE</v>
          </cell>
          <cell r="Q25694">
            <v>0.75800000000000001</v>
          </cell>
          <cell r="R25694">
            <v>14.07</v>
          </cell>
        </row>
        <row r="25695">
          <cell r="M25695">
            <v>88267</v>
          </cell>
          <cell r="N25695" t="str">
            <v>ENCANADOR OU BOMBEIRO HIDRÁULICO COM ENCARGOS COMPLEMENTARES</v>
          </cell>
          <cell r="O25695" t="str">
            <v>H</v>
          </cell>
          <cell r="P25695" t="str">
            <v>COLETADO</v>
          </cell>
          <cell r="Q25695">
            <v>0.75800000000000001</v>
          </cell>
          <cell r="R25695">
            <v>18.95</v>
          </cell>
        </row>
        <row r="25696">
          <cell r="M25696" t="str">
            <v/>
          </cell>
          <cell r="N25696" t="str">
            <v/>
          </cell>
          <cell r="O25696" t="str">
            <v/>
          </cell>
          <cell r="P25696" t="str">
            <v/>
          </cell>
          <cell r="Q25696" t="str">
            <v/>
          </cell>
          <cell r="R25696" t="str">
            <v/>
          </cell>
        </row>
        <row r="25697">
          <cell r="M25697">
            <v>3148</v>
          </cell>
          <cell r="N25697" t="str">
            <v>FITA VEDA ROSCA EM ROLOS DE 18 MM X 50 M (L X C)</v>
          </cell>
          <cell r="O25697" t="str">
            <v>UN</v>
          </cell>
          <cell r="P25697" t="str">
            <v>COEFICIENTE DE REPRESENTATIVIDADE</v>
          </cell>
          <cell r="Q25697">
            <v>3.5000000000000003E-2</v>
          </cell>
          <cell r="R25697">
            <v>18.440000000000001</v>
          </cell>
        </row>
        <row r="25698">
          <cell r="M25698">
            <v>3930</v>
          </cell>
          <cell r="N25698" t="str">
            <v>LUVA DE REDUCAO DE FERRO GALVANIZADO, COM ROSCA BSP, DE 3" X 2"</v>
          </cell>
          <cell r="O25698" t="str">
            <v>UN</v>
          </cell>
          <cell r="P25698" t="str">
            <v>ATRIBUÍDO SÃO PAULO</v>
          </cell>
          <cell r="Q25698">
            <v>1</v>
          </cell>
          <cell r="R25698">
            <v>100.74</v>
          </cell>
        </row>
        <row r="25699">
          <cell r="M25699">
            <v>7307</v>
          </cell>
          <cell r="N25699" t="str">
            <v>FUNDO ANTICORROSIVO PARA METAIS FERROSOS (ZARCAO)</v>
          </cell>
          <cell r="O25699" t="str">
            <v>L</v>
          </cell>
          <cell r="P25699" t="str">
            <v>COEFICIENTE DE REPRESENTATIVIDADE</v>
          </cell>
          <cell r="Q25699">
            <v>8.0000000000000002E-3</v>
          </cell>
          <cell r="R25699">
            <v>26.7</v>
          </cell>
        </row>
        <row r="25700">
          <cell r="M25700">
            <v>88248</v>
          </cell>
          <cell r="N25700" t="str">
            <v>AUXILIAR DE ENCANADOR OU BOMBEIRO HIDRÁULICO COM ENCARGOS COMPLEMENTARES</v>
          </cell>
          <cell r="O25700" t="str">
            <v>H</v>
          </cell>
          <cell r="P25700" t="str">
            <v>COEFICIENTE DE REPRESENTATIVIDADE</v>
          </cell>
          <cell r="Q25700">
            <v>0.75800000000000001</v>
          </cell>
          <cell r="R25700">
            <v>14.07</v>
          </cell>
        </row>
        <row r="25701">
          <cell r="M25701">
            <v>88267</v>
          </cell>
          <cell r="N25701" t="str">
            <v>ENCANADOR OU BOMBEIRO HIDRÁULICO COM ENCARGOS COMPLEMENTARES</v>
          </cell>
          <cell r="O25701" t="str">
            <v>H</v>
          </cell>
          <cell r="P25701" t="str">
            <v>COLETADO</v>
          </cell>
          <cell r="Q25701">
            <v>0.75800000000000001</v>
          </cell>
          <cell r="R25701">
            <v>18.95</v>
          </cell>
        </row>
        <row r="25702">
          <cell r="M25702" t="str">
            <v/>
          </cell>
          <cell r="N25702" t="str">
            <v/>
          </cell>
          <cell r="O25702" t="str">
            <v/>
          </cell>
          <cell r="P25702" t="str">
            <v/>
          </cell>
          <cell r="Q25702" t="str">
            <v/>
          </cell>
          <cell r="R25702" t="str">
            <v/>
          </cell>
        </row>
        <row r="25703">
          <cell r="M25703">
            <v>3148</v>
          </cell>
          <cell r="N25703" t="str">
            <v>FITA VEDA ROSCA EM ROLOS DE 18 MM X 50 M (L X C)</v>
          </cell>
          <cell r="O25703" t="str">
            <v>UN</v>
          </cell>
          <cell r="P25703" t="str">
            <v>COEFICIENTE DE REPRESENTATIVIDADE</v>
          </cell>
          <cell r="Q25703">
            <v>1.2999999999999999E-2</v>
          </cell>
          <cell r="R25703">
            <v>18.440000000000001</v>
          </cell>
        </row>
        <row r="25704">
          <cell r="M25704">
            <v>3938</v>
          </cell>
          <cell r="N25704" t="str">
            <v>LUVA DE REDUCAO DE FERRO GALVANIZADO, COM ROSCA BSP, DE 1" X 1/2"</v>
          </cell>
          <cell r="O25704" t="str">
            <v>UN</v>
          </cell>
          <cell r="P25704" t="str">
            <v>ATRIBUÍDO SÃO PAULO</v>
          </cell>
          <cell r="Q25704">
            <v>1</v>
          </cell>
          <cell r="R25704">
            <v>12.81</v>
          </cell>
        </row>
        <row r="25705">
          <cell r="M25705">
            <v>7307</v>
          </cell>
          <cell r="N25705" t="str">
            <v>FUNDO ANTICORROSIVO PARA METAIS FERROSOS (ZARCAO)</v>
          </cell>
          <cell r="O25705" t="str">
            <v>L</v>
          </cell>
          <cell r="P25705" t="str">
            <v>COEFICIENTE DE REPRESENTATIVIDADE</v>
          </cell>
          <cell r="Q25705">
            <v>3.0000000000000001E-3</v>
          </cell>
          <cell r="R25705">
            <v>26.7</v>
          </cell>
        </row>
        <row r="25706">
          <cell r="M25706">
            <v>88248</v>
          </cell>
          <cell r="N25706" t="str">
            <v>AUXILIAR DE ENCANADOR OU BOMBEIRO HIDRÁULICO COM ENCARGOS COMPLEMENTARES</v>
          </cell>
          <cell r="O25706" t="str">
            <v>H</v>
          </cell>
          <cell r="P25706" t="str">
            <v>COEFICIENTE DE REPRESENTATIVIDADE</v>
          </cell>
          <cell r="Q25706">
            <v>0.49</v>
          </cell>
          <cell r="R25706">
            <v>14.07</v>
          </cell>
        </row>
        <row r="25707">
          <cell r="M25707">
            <v>88267</v>
          </cell>
          <cell r="N25707" t="str">
            <v>ENCANADOR OU BOMBEIRO HIDRÁULICO COM ENCARGOS COMPLEMENTARES</v>
          </cell>
          <cell r="O25707" t="str">
            <v>H</v>
          </cell>
          <cell r="P25707" t="str">
            <v>COLETADO</v>
          </cell>
          <cell r="Q25707">
            <v>0.49</v>
          </cell>
          <cell r="R25707">
            <v>18.95</v>
          </cell>
        </row>
        <row r="25708">
          <cell r="M25708" t="str">
            <v/>
          </cell>
          <cell r="N25708" t="str">
            <v/>
          </cell>
          <cell r="O25708" t="str">
            <v/>
          </cell>
          <cell r="P25708" t="str">
            <v/>
          </cell>
          <cell r="Q25708" t="str">
            <v/>
          </cell>
          <cell r="R25708" t="str">
            <v/>
          </cell>
        </row>
        <row r="25709">
          <cell r="M25709">
            <v>3148</v>
          </cell>
          <cell r="N25709" t="str">
            <v>FITA VEDA ROSCA EM ROLOS DE 18 MM X 50 M (L X C)</v>
          </cell>
          <cell r="O25709" t="str">
            <v>UN</v>
          </cell>
          <cell r="P25709" t="str">
            <v>COEFICIENTE DE REPRESENTATIVIDADE</v>
          </cell>
          <cell r="Q25709">
            <v>1.2999999999999999E-2</v>
          </cell>
          <cell r="R25709">
            <v>18.440000000000001</v>
          </cell>
        </row>
        <row r="25710">
          <cell r="M25710">
            <v>3919</v>
          </cell>
          <cell r="N25710" t="str">
            <v>LUVA DE REDUCAO DE FERRO GALVANIZADO, COM ROSCA BSP, DE 1" X 3/4"</v>
          </cell>
          <cell r="O25710" t="str">
            <v>UN</v>
          </cell>
          <cell r="P25710" t="str">
            <v>ATRIBUÍDO SÃO PAULO</v>
          </cell>
          <cell r="Q25710">
            <v>1</v>
          </cell>
          <cell r="R25710">
            <v>13.05</v>
          </cell>
        </row>
        <row r="25711">
          <cell r="M25711">
            <v>7307</v>
          </cell>
          <cell r="N25711" t="str">
            <v>FUNDO ANTICORROSIVO PARA METAIS FERROSOS (ZARCAO)</v>
          </cell>
          <cell r="O25711" t="str">
            <v>L</v>
          </cell>
          <cell r="P25711" t="str">
            <v>COEFICIENTE DE REPRESENTATIVIDADE</v>
          </cell>
          <cell r="Q25711">
            <v>3.0000000000000001E-3</v>
          </cell>
          <cell r="R25711">
            <v>26.7</v>
          </cell>
        </row>
        <row r="25712">
          <cell r="M25712">
            <v>88248</v>
          </cell>
          <cell r="N25712" t="str">
            <v>AUXILIAR DE ENCANADOR OU BOMBEIRO HIDRÁULICO COM ENCARGOS COMPLEMENTARES</v>
          </cell>
          <cell r="O25712" t="str">
            <v>H</v>
          </cell>
          <cell r="P25712" t="str">
            <v>COEFICIENTE DE REPRESENTATIVIDADE</v>
          </cell>
          <cell r="Q25712">
            <v>0.49</v>
          </cell>
          <cell r="R25712">
            <v>14.07</v>
          </cell>
        </row>
        <row r="25713">
          <cell r="M25713">
            <v>88267</v>
          </cell>
          <cell r="N25713" t="str">
            <v>ENCANADOR OU BOMBEIRO HIDRÁULICO COM ENCARGOS COMPLEMENTARES</v>
          </cell>
          <cell r="O25713" t="str">
            <v>H</v>
          </cell>
          <cell r="P25713" t="str">
            <v>COLETADO</v>
          </cell>
          <cell r="Q25713">
            <v>0.49</v>
          </cell>
          <cell r="R25713">
            <v>18.95</v>
          </cell>
        </row>
        <row r="25714">
          <cell r="M25714" t="str">
            <v/>
          </cell>
          <cell r="N25714" t="str">
            <v/>
          </cell>
          <cell r="O25714" t="str">
            <v/>
          </cell>
          <cell r="P25714" t="str">
            <v/>
          </cell>
          <cell r="Q25714" t="str">
            <v/>
          </cell>
          <cell r="R25714" t="str">
            <v/>
          </cell>
        </row>
        <row r="25715">
          <cell r="M25715">
            <v>3148</v>
          </cell>
          <cell r="N25715" t="str">
            <v>FITA VEDA ROSCA EM ROLOS DE 18 MM X 50 M (L X C)</v>
          </cell>
          <cell r="O25715" t="str">
            <v>UN</v>
          </cell>
          <cell r="P25715" t="str">
            <v>COEFICIENTE DE REPRESENTATIVIDADE</v>
          </cell>
          <cell r="Q25715">
            <v>1.7000000000000001E-2</v>
          </cell>
          <cell r="R25715">
            <v>18.440000000000001</v>
          </cell>
        </row>
        <row r="25716">
          <cell r="M25716">
            <v>3921</v>
          </cell>
          <cell r="N25716" t="str">
            <v>LUVA DE REDUCAO DE FERRO GALVANIZADO, COM ROSCA BSP, DE 1 1/4" X 1"</v>
          </cell>
          <cell r="O25716" t="str">
            <v>UN</v>
          </cell>
          <cell r="P25716" t="str">
            <v>ATRIBUÍDO SÃO PAULO</v>
          </cell>
          <cell r="Q25716">
            <v>1</v>
          </cell>
          <cell r="R25716">
            <v>19.43</v>
          </cell>
        </row>
        <row r="25717">
          <cell r="M25717">
            <v>7307</v>
          </cell>
          <cell r="N25717" t="str">
            <v>FUNDO ANTICORROSIVO PARA METAIS FERROSOS (ZARCAO)</v>
          </cell>
          <cell r="O25717" t="str">
            <v>L</v>
          </cell>
          <cell r="P25717" t="str">
            <v>COEFICIENTE DE REPRESENTATIVIDADE</v>
          </cell>
          <cell r="Q25717">
            <v>4.0000000000000001E-3</v>
          </cell>
          <cell r="R25717">
            <v>26.7</v>
          </cell>
        </row>
        <row r="25718">
          <cell r="M25718">
            <v>88248</v>
          </cell>
          <cell r="N25718" t="str">
            <v>AUXILIAR DE ENCANADOR OU BOMBEIRO HIDRÁULICO COM ENCARGOS COMPLEMENTARES</v>
          </cell>
          <cell r="O25718" t="str">
            <v>H</v>
          </cell>
          <cell r="P25718" t="str">
            <v>COEFICIENTE DE REPRESENTATIVIDADE</v>
          </cell>
          <cell r="Q25718">
            <v>0.53300000000000003</v>
          </cell>
          <cell r="R25718">
            <v>14.07</v>
          </cell>
        </row>
        <row r="25719">
          <cell r="M25719">
            <v>88267</v>
          </cell>
          <cell r="N25719" t="str">
            <v>ENCANADOR OU BOMBEIRO HIDRÁULICO COM ENCARGOS COMPLEMENTARES</v>
          </cell>
          <cell r="O25719" t="str">
            <v>H</v>
          </cell>
          <cell r="P25719" t="str">
            <v>COLETADO</v>
          </cell>
          <cell r="Q25719">
            <v>0.53300000000000003</v>
          </cell>
          <cell r="R25719">
            <v>18.95</v>
          </cell>
        </row>
        <row r="25720">
          <cell r="M25720" t="str">
            <v/>
          </cell>
          <cell r="N25720" t="str">
            <v/>
          </cell>
          <cell r="O25720" t="str">
            <v/>
          </cell>
          <cell r="P25720" t="str">
            <v/>
          </cell>
          <cell r="Q25720" t="str">
            <v/>
          </cell>
          <cell r="R25720" t="str">
            <v/>
          </cell>
        </row>
        <row r="25721">
          <cell r="M25721">
            <v>3148</v>
          </cell>
          <cell r="N25721" t="str">
            <v>FITA VEDA ROSCA EM ROLOS DE 18 MM X 50 M (L X C)</v>
          </cell>
          <cell r="O25721" t="str">
            <v>UN</v>
          </cell>
          <cell r="P25721" t="str">
            <v>COEFICIENTE DE REPRESENTATIVIDADE</v>
          </cell>
          <cell r="Q25721">
            <v>1.7000000000000001E-2</v>
          </cell>
          <cell r="R25721">
            <v>18.440000000000001</v>
          </cell>
        </row>
        <row r="25722">
          <cell r="M25722">
            <v>3937</v>
          </cell>
          <cell r="N25722" t="str">
            <v>LUVA DE REDUCAO DE FERRO GALVANIZADO, COM ROSCA BSP, DE 1 1/4" X 1/2"</v>
          </cell>
          <cell r="O25722" t="str">
            <v>UN</v>
          </cell>
          <cell r="P25722" t="str">
            <v>ATRIBUÍDO SÃO PAULO</v>
          </cell>
          <cell r="Q25722">
            <v>1</v>
          </cell>
          <cell r="R25722">
            <v>19.420000000000002</v>
          </cell>
        </row>
        <row r="25723">
          <cell r="M25723">
            <v>7307</v>
          </cell>
          <cell r="N25723" t="str">
            <v>FUNDO ANTICORROSIVO PARA METAIS FERROSOS (ZARCAO)</v>
          </cell>
          <cell r="O25723" t="str">
            <v>L</v>
          </cell>
          <cell r="P25723" t="str">
            <v>COEFICIENTE DE REPRESENTATIVIDADE</v>
          </cell>
          <cell r="Q25723">
            <v>4.0000000000000001E-3</v>
          </cell>
          <cell r="R25723">
            <v>26.7</v>
          </cell>
        </row>
        <row r="25724">
          <cell r="M25724">
            <v>88248</v>
          </cell>
          <cell r="N25724" t="str">
            <v>AUXILIAR DE ENCANADOR OU BOMBEIRO HIDRÁULICO COM ENCARGOS COMPLEMENTARES</v>
          </cell>
          <cell r="O25724" t="str">
            <v>H</v>
          </cell>
          <cell r="P25724" t="str">
            <v>COEFICIENTE DE REPRESENTATIVIDADE</v>
          </cell>
          <cell r="Q25724">
            <v>0.53300000000000003</v>
          </cell>
          <cell r="R25724">
            <v>14.07</v>
          </cell>
        </row>
        <row r="25725">
          <cell r="M25725">
            <v>88267</v>
          </cell>
          <cell r="N25725" t="str">
            <v>ENCANADOR OU BOMBEIRO HIDRÁULICO COM ENCARGOS COMPLEMENTARES</v>
          </cell>
          <cell r="O25725" t="str">
            <v>H</v>
          </cell>
          <cell r="P25725" t="str">
            <v>COLETADO</v>
          </cell>
          <cell r="Q25725">
            <v>0.53300000000000003</v>
          </cell>
          <cell r="R25725">
            <v>18.95</v>
          </cell>
        </row>
        <row r="25726">
          <cell r="M25726" t="str">
            <v/>
          </cell>
          <cell r="N25726" t="str">
            <v/>
          </cell>
          <cell r="O25726" t="str">
            <v/>
          </cell>
          <cell r="P25726" t="str">
            <v/>
          </cell>
          <cell r="Q25726" t="str">
            <v/>
          </cell>
          <cell r="R25726" t="str">
            <v/>
          </cell>
        </row>
        <row r="25727">
          <cell r="M25727">
            <v>3148</v>
          </cell>
          <cell r="N25727" t="str">
            <v>FITA VEDA ROSCA EM ROLOS DE 18 MM X 50 M (L X C)</v>
          </cell>
          <cell r="O25727" t="str">
            <v>UN</v>
          </cell>
          <cell r="P25727" t="str">
            <v>COEFICIENTE DE REPRESENTATIVIDADE</v>
          </cell>
          <cell r="Q25727">
            <v>1.7000000000000001E-2</v>
          </cell>
          <cell r="R25727">
            <v>18.440000000000001</v>
          </cell>
        </row>
        <row r="25728">
          <cell r="M25728">
            <v>3920</v>
          </cell>
          <cell r="N25728" t="str">
            <v>LUVA DE REDUCAO DE FERRO GALVANIZADO, COM ROSCA BSP, DE 1 1/4" X 3/4"</v>
          </cell>
          <cell r="O25728" t="str">
            <v>UN</v>
          </cell>
          <cell r="P25728" t="str">
            <v>ATRIBUÍDO SÃO PAULO</v>
          </cell>
          <cell r="Q25728">
            <v>1</v>
          </cell>
          <cell r="R25728">
            <v>19.420000000000002</v>
          </cell>
        </row>
        <row r="25729">
          <cell r="M25729">
            <v>7307</v>
          </cell>
          <cell r="N25729" t="str">
            <v>FUNDO ANTICORROSIVO PARA METAIS FERROSOS (ZARCAO)</v>
          </cell>
          <cell r="O25729" t="str">
            <v>L</v>
          </cell>
          <cell r="P25729" t="str">
            <v>COEFICIENTE DE REPRESENTATIVIDADE</v>
          </cell>
          <cell r="Q25729">
            <v>4.0000000000000001E-3</v>
          </cell>
          <cell r="R25729">
            <v>26.7</v>
          </cell>
        </row>
        <row r="25730">
          <cell r="M25730">
            <v>88248</v>
          </cell>
          <cell r="N25730" t="str">
            <v>AUXILIAR DE ENCANADOR OU BOMBEIRO HIDRÁULICO COM ENCARGOS COMPLEMENTARES</v>
          </cell>
          <cell r="O25730" t="str">
            <v>H</v>
          </cell>
          <cell r="P25730" t="str">
            <v>COEFICIENTE DE REPRESENTATIVIDADE</v>
          </cell>
          <cell r="Q25730">
            <v>0.53300000000000003</v>
          </cell>
          <cell r="R25730">
            <v>14.07</v>
          </cell>
        </row>
        <row r="25731">
          <cell r="M25731">
            <v>88267</v>
          </cell>
          <cell r="N25731" t="str">
            <v>ENCANADOR OU BOMBEIRO HIDRÁULICO COM ENCARGOS COMPLEMENTARES</v>
          </cell>
          <cell r="O25731" t="str">
            <v>H</v>
          </cell>
          <cell r="P25731" t="str">
            <v>COLETADO</v>
          </cell>
          <cell r="Q25731">
            <v>0.53300000000000003</v>
          </cell>
          <cell r="R25731">
            <v>18.95</v>
          </cell>
        </row>
        <row r="25732">
          <cell r="M25732" t="str">
            <v/>
          </cell>
          <cell r="N25732" t="str">
            <v/>
          </cell>
          <cell r="O25732" t="str">
            <v/>
          </cell>
          <cell r="P25732" t="str">
            <v/>
          </cell>
          <cell r="Q25732" t="str">
            <v/>
          </cell>
          <cell r="R25732" t="str">
            <v/>
          </cell>
        </row>
        <row r="25733">
          <cell r="M25733">
            <v>3148</v>
          </cell>
          <cell r="N25733" t="str">
            <v>FITA VEDA ROSCA EM ROLOS DE 18 MM X 50 M (L X C)</v>
          </cell>
          <cell r="O25733" t="str">
            <v>UN</v>
          </cell>
          <cell r="P25733" t="str">
            <v>COEFICIENTE DE REPRESENTATIVIDADE</v>
          </cell>
          <cell r="Q25733">
            <v>1.9E-2</v>
          </cell>
          <cell r="R25733">
            <v>18.440000000000001</v>
          </cell>
        </row>
        <row r="25734">
          <cell r="M25734">
            <v>3936</v>
          </cell>
          <cell r="N25734" t="str">
            <v>LUVA DE REDUCAO DE FERRO GALVANIZADO, COM ROSCA BSP, DE 1 1/2" X 1 1/4"</v>
          </cell>
          <cell r="O25734" t="str">
            <v>UN</v>
          </cell>
          <cell r="P25734" t="str">
            <v>ATRIBUÍDO SÃO PAULO</v>
          </cell>
          <cell r="Q25734">
            <v>1</v>
          </cell>
          <cell r="R25734">
            <v>23.54</v>
          </cell>
        </row>
        <row r="25735">
          <cell r="M25735">
            <v>7307</v>
          </cell>
          <cell r="N25735" t="str">
            <v>FUNDO ANTICORROSIVO PARA METAIS FERROSOS (ZARCAO)</v>
          </cell>
          <cell r="O25735" t="str">
            <v>L</v>
          </cell>
          <cell r="P25735" t="str">
            <v>COEFICIENTE DE REPRESENTATIVIDADE</v>
          </cell>
          <cell r="Q25735">
            <v>5.0000000000000001E-3</v>
          </cell>
          <cell r="R25735">
            <v>26.7</v>
          </cell>
        </row>
        <row r="25736">
          <cell r="M25736">
            <v>88248</v>
          </cell>
          <cell r="N25736" t="str">
            <v>AUXILIAR DE ENCANADOR OU BOMBEIRO HIDRÁULICO COM ENCARGOS COMPLEMENTARES</v>
          </cell>
          <cell r="O25736" t="str">
            <v>H</v>
          </cell>
          <cell r="P25736" t="str">
            <v>COEFICIENTE DE REPRESENTATIVIDADE</v>
          </cell>
          <cell r="Q25736">
            <v>0.58199999999999996</v>
          </cell>
          <cell r="R25736">
            <v>14.07</v>
          </cell>
        </row>
        <row r="25737">
          <cell r="M25737">
            <v>88267</v>
          </cell>
          <cell r="N25737" t="str">
            <v>ENCANADOR OU BOMBEIRO HIDRÁULICO COM ENCARGOS COMPLEMENTARES</v>
          </cell>
          <cell r="O25737" t="str">
            <v>H</v>
          </cell>
          <cell r="P25737" t="str">
            <v>COLETADO</v>
          </cell>
          <cell r="Q25737">
            <v>0.58199999999999996</v>
          </cell>
          <cell r="R25737">
            <v>18.95</v>
          </cell>
        </row>
        <row r="25738">
          <cell r="M25738" t="str">
            <v/>
          </cell>
          <cell r="N25738" t="str">
            <v/>
          </cell>
          <cell r="O25738" t="str">
            <v/>
          </cell>
          <cell r="P25738" t="str">
            <v/>
          </cell>
          <cell r="Q25738" t="str">
            <v/>
          </cell>
          <cell r="R25738" t="str">
            <v/>
          </cell>
        </row>
        <row r="25739">
          <cell r="M25739">
            <v>3148</v>
          </cell>
          <cell r="N25739" t="str">
            <v>FITA VEDA ROSCA EM ROLOS DE 18 MM X 50 M (L X C)</v>
          </cell>
          <cell r="O25739" t="str">
            <v>UN</v>
          </cell>
          <cell r="P25739" t="str">
            <v>COEFICIENTE DE REPRESENTATIVIDADE</v>
          </cell>
          <cell r="Q25739">
            <v>1.9E-2</v>
          </cell>
          <cell r="R25739">
            <v>18.440000000000001</v>
          </cell>
        </row>
        <row r="25740">
          <cell r="M25740">
            <v>3924</v>
          </cell>
          <cell r="N25740" t="str">
            <v>LUVA DE REDUCAO DE FERRO GALVANIZADO, COM ROSCA BSP, DE 1 1/2" X 1"</v>
          </cell>
          <cell r="O25740" t="str">
            <v>UN</v>
          </cell>
          <cell r="P25740" t="str">
            <v>ATRIBUÍDO SÃO PAULO</v>
          </cell>
          <cell r="Q25740">
            <v>1</v>
          </cell>
          <cell r="R25740">
            <v>23.54</v>
          </cell>
        </row>
        <row r="25741">
          <cell r="M25741">
            <v>7307</v>
          </cell>
          <cell r="N25741" t="str">
            <v>FUNDO ANTICORROSIVO PARA METAIS FERROSOS (ZARCAO)</v>
          </cell>
          <cell r="O25741" t="str">
            <v>L</v>
          </cell>
          <cell r="P25741" t="str">
            <v>COEFICIENTE DE REPRESENTATIVIDADE</v>
          </cell>
          <cell r="Q25741">
            <v>5.0000000000000001E-3</v>
          </cell>
          <cell r="R25741">
            <v>26.7</v>
          </cell>
        </row>
        <row r="25742">
          <cell r="M25742">
            <v>88248</v>
          </cell>
          <cell r="N25742" t="str">
            <v>AUXILIAR DE ENCANADOR OU BOMBEIRO HIDRÁULICO COM ENCARGOS COMPLEMENTARES</v>
          </cell>
          <cell r="O25742" t="str">
            <v>H</v>
          </cell>
          <cell r="P25742" t="str">
            <v>COEFICIENTE DE REPRESENTATIVIDADE</v>
          </cell>
          <cell r="Q25742">
            <v>0.58199999999999996</v>
          </cell>
          <cell r="R25742">
            <v>14.07</v>
          </cell>
        </row>
        <row r="25743">
          <cell r="M25743">
            <v>88267</v>
          </cell>
          <cell r="N25743" t="str">
            <v>ENCANADOR OU BOMBEIRO HIDRÁULICO COM ENCARGOS COMPLEMENTARES</v>
          </cell>
          <cell r="O25743" t="str">
            <v>H</v>
          </cell>
          <cell r="P25743" t="str">
            <v>COLETADO</v>
          </cell>
          <cell r="Q25743">
            <v>0.58199999999999996</v>
          </cell>
          <cell r="R25743">
            <v>18.95</v>
          </cell>
        </row>
        <row r="25744">
          <cell r="M25744" t="str">
            <v/>
          </cell>
          <cell r="N25744" t="str">
            <v/>
          </cell>
          <cell r="O25744" t="str">
            <v/>
          </cell>
          <cell r="P25744" t="str">
            <v/>
          </cell>
          <cell r="Q25744" t="str">
            <v/>
          </cell>
          <cell r="R25744" t="str">
            <v/>
          </cell>
        </row>
        <row r="25745">
          <cell r="M25745">
            <v>3148</v>
          </cell>
          <cell r="N25745" t="str">
            <v>FITA VEDA ROSCA EM ROLOS DE 18 MM X 50 M (L X C)</v>
          </cell>
          <cell r="O25745" t="str">
            <v>UN</v>
          </cell>
          <cell r="P25745" t="str">
            <v>COEFICIENTE DE REPRESENTATIVIDADE</v>
          </cell>
          <cell r="Q25745">
            <v>1.9E-2</v>
          </cell>
          <cell r="R25745">
            <v>18.440000000000001</v>
          </cell>
        </row>
        <row r="25746">
          <cell r="M25746">
            <v>3923</v>
          </cell>
          <cell r="N25746" t="str">
            <v>LUVA DE REDUCAO DE FERRO GALVANIZADO, COM ROSCA BSP, DE 1 1/2" X 3/4"</v>
          </cell>
          <cell r="O25746" t="str">
            <v>UN</v>
          </cell>
          <cell r="P25746" t="str">
            <v>ATRIBUÍDO SÃO PAULO</v>
          </cell>
          <cell r="Q25746">
            <v>1</v>
          </cell>
          <cell r="R25746">
            <v>23.54</v>
          </cell>
        </row>
        <row r="25747">
          <cell r="M25747">
            <v>7307</v>
          </cell>
          <cell r="N25747" t="str">
            <v>FUNDO ANTICORROSIVO PARA METAIS FERROSOS (ZARCAO)</v>
          </cell>
          <cell r="O25747" t="str">
            <v>L</v>
          </cell>
          <cell r="P25747" t="str">
            <v>COEFICIENTE DE REPRESENTATIVIDADE</v>
          </cell>
          <cell r="Q25747">
            <v>5.0000000000000001E-3</v>
          </cell>
          <cell r="R25747">
            <v>26.7</v>
          </cell>
        </row>
        <row r="25748">
          <cell r="M25748">
            <v>88248</v>
          </cell>
          <cell r="N25748" t="str">
            <v>AUXILIAR DE ENCANADOR OU BOMBEIRO HIDRÁULICO COM ENCARGOS COMPLEMENTARES</v>
          </cell>
          <cell r="O25748" t="str">
            <v>H</v>
          </cell>
          <cell r="P25748" t="str">
            <v>COEFICIENTE DE REPRESENTATIVIDADE</v>
          </cell>
          <cell r="Q25748">
            <v>0.58199999999999996</v>
          </cell>
          <cell r="R25748">
            <v>14.07</v>
          </cell>
        </row>
        <row r="25749">
          <cell r="M25749">
            <v>88267</v>
          </cell>
          <cell r="N25749" t="str">
            <v>ENCANADOR OU BOMBEIRO HIDRÁULICO COM ENCARGOS COMPLEMENTARES</v>
          </cell>
          <cell r="O25749" t="str">
            <v>H</v>
          </cell>
          <cell r="P25749" t="str">
            <v>COLETADO</v>
          </cell>
          <cell r="Q25749">
            <v>0.58199999999999996</v>
          </cell>
          <cell r="R25749">
            <v>18.95</v>
          </cell>
        </row>
        <row r="25750">
          <cell r="M25750" t="str">
            <v/>
          </cell>
          <cell r="N25750" t="str">
            <v/>
          </cell>
          <cell r="O25750" t="str">
            <v/>
          </cell>
          <cell r="P25750" t="str">
            <v/>
          </cell>
          <cell r="Q25750" t="str">
            <v/>
          </cell>
          <cell r="R25750" t="str">
            <v/>
          </cell>
        </row>
        <row r="25751">
          <cell r="M25751">
            <v>3148</v>
          </cell>
          <cell r="N25751" t="str">
            <v>FITA VEDA ROSCA EM ROLOS DE 18 MM X 50 M (L X C)</v>
          </cell>
          <cell r="O25751" t="str">
            <v>UN</v>
          </cell>
          <cell r="P25751" t="str">
            <v>COEFICIENTE DE REPRESENTATIVIDADE</v>
          </cell>
          <cell r="Q25751">
            <v>2.4E-2</v>
          </cell>
          <cell r="R25751">
            <v>18.440000000000001</v>
          </cell>
        </row>
        <row r="25752">
          <cell r="M25752">
            <v>3926</v>
          </cell>
          <cell r="N25752" t="str">
            <v>LUVA DE REDUCAO DE FERRO GALVANIZADO, COM ROSCA BSP, DE 2" X 1 1/2"</v>
          </cell>
          <cell r="O25752" t="str">
            <v>UN</v>
          </cell>
          <cell r="P25752" t="str">
            <v>ATRIBUÍDO SÃO PAULO</v>
          </cell>
          <cell r="Q25752">
            <v>1</v>
          </cell>
          <cell r="R25752">
            <v>37.69</v>
          </cell>
        </row>
        <row r="25753">
          <cell r="M25753">
            <v>7307</v>
          </cell>
          <cell r="N25753" t="str">
            <v>FUNDO ANTICORROSIVO PARA METAIS FERROSOS (ZARCAO)</v>
          </cell>
          <cell r="O25753" t="str">
            <v>L</v>
          </cell>
          <cell r="P25753" t="str">
            <v>COEFICIENTE DE REPRESENTATIVIDADE</v>
          </cell>
          <cell r="Q25753">
            <v>6.0000000000000001E-3</v>
          </cell>
          <cell r="R25753">
            <v>26.7</v>
          </cell>
        </row>
        <row r="25754">
          <cell r="M25754">
            <v>88248</v>
          </cell>
          <cell r="N25754" t="str">
            <v>AUXILIAR DE ENCANADOR OU BOMBEIRO HIDRÁULICO COM ENCARGOS COMPLEMENTARES</v>
          </cell>
          <cell r="O25754" t="str">
            <v>H</v>
          </cell>
          <cell r="P25754" t="str">
            <v>COEFICIENTE DE REPRESENTATIVIDADE</v>
          </cell>
          <cell r="Q25754">
            <v>0.64400000000000002</v>
          </cell>
          <cell r="R25754">
            <v>14.07</v>
          </cell>
        </row>
        <row r="25755">
          <cell r="M25755">
            <v>88267</v>
          </cell>
          <cell r="N25755" t="str">
            <v>ENCANADOR OU BOMBEIRO HIDRÁULICO COM ENCARGOS COMPLEMENTARES</v>
          </cell>
          <cell r="O25755" t="str">
            <v>H</v>
          </cell>
          <cell r="P25755" t="str">
            <v>COLETADO</v>
          </cell>
          <cell r="Q25755">
            <v>0.64400000000000002</v>
          </cell>
          <cell r="R25755">
            <v>18.95</v>
          </cell>
        </row>
        <row r="25756">
          <cell r="M25756" t="str">
            <v/>
          </cell>
          <cell r="N25756" t="str">
            <v/>
          </cell>
          <cell r="O25756" t="str">
            <v/>
          </cell>
          <cell r="P25756" t="str">
            <v/>
          </cell>
          <cell r="Q25756" t="str">
            <v/>
          </cell>
          <cell r="R25756" t="str">
            <v/>
          </cell>
        </row>
        <row r="25757">
          <cell r="M25757">
            <v>3148</v>
          </cell>
          <cell r="N25757" t="str">
            <v>FITA VEDA ROSCA EM ROLOS DE 18 MM X 50 M (L X C)</v>
          </cell>
          <cell r="O25757" t="str">
            <v>UN</v>
          </cell>
          <cell r="P25757" t="str">
            <v>COEFICIENTE DE REPRESENTATIVIDADE</v>
          </cell>
          <cell r="Q25757">
            <v>2.4E-2</v>
          </cell>
          <cell r="R25757">
            <v>18.440000000000001</v>
          </cell>
        </row>
        <row r="25758">
          <cell r="M25758">
            <v>3935</v>
          </cell>
          <cell r="N25758" t="str">
            <v>LUVA DE REDUCAO DE FERRO GALVANIZADO, COM ROSCA BSP, DE 2" X 1 1/4"</v>
          </cell>
          <cell r="O25758" t="str">
            <v>UN</v>
          </cell>
          <cell r="P25758" t="str">
            <v>ATRIBUÍDO SÃO PAULO</v>
          </cell>
          <cell r="Q25758">
            <v>1</v>
          </cell>
          <cell r="R25758">
            <v>37.69</v>
          </cell>
        </row>
        <row r="25759">
          <cell r="M25759">
            <v>7307</v>
          </cell>
          <cell r="N25759" t="str">
            <v>FUNDO ANTICORROSIVO PARA METAIS FERROSOS (ZARCAO)</v>
          </cell>
          <cell r="O25759" t="str">
            <v>L</v>
          </cell>
          <cell r="P25759" t="str">
            <v>COEFICIENTE DE REPRESENTATIVIDADE</v>
          </cell>
          <cell r="Q25759">
            <v>6.0000000000000001E-3</v>
          </cell>
          <cell r="R25759">
            <v>26.7</v>
          </cell>
        </row>
        <row r="25760">
          <cell r="M25760">
            <v>88248</v>
          </cell>
          <cell r="N25760" t="str">
            <v>AUXILIAR DE ENCANADOR OU BOMBEIRO HIDRÁULICO COM ENCARGOS COMPLEMENTARES</v>
          </cell>
          <cell r="O25760" t="str">
            <v>H</v>
          </cell>
          <cell r="P25760" t="str">
            <v>COEFICIENTE DE REPRESENTATIVIDADE</v>
          </cell>
          <cell r="Q25760">
            <v>0.64400000000000002</v>
          </cell>
          <cell r="R25760">
            <v>14.07</v>
          </cell>
        </row>
        <row r="25761">
          <cell r="M25761">
            <v>88267</v>
          </cell>
          <cell r="N25761" t="str">
            <v>ENCANADOR OU BOMBEIRO HIDRÁULICO COM ENCARGOS COMPLEMENTARES</v>
          </cell>
          <cell r="O25761" t="str">
            <v>H</v>
          </cell>
          <cell r="P25761" t="str">
            <v>COLETADO</v>
          </cell>
          <cell r="Q25761">
            <v>0.64400000000000002</v>
          </cell>
          <cell r="R25761">
            <v>18.95</v>
          </cell>
        </row>
        <row r="25762">
          <cell r="M25762" t="str">
            <v/>
          </cell>
          <cell r="N25762" t="str">
            <v/>
          </cell>
          <cell r="O25762" t="str">
            <v/>
          </cell>
          <cell r="P25762" t="str">
            <v/>
          </cell>
          <cell r="Q25762" t="str">
            <v/>
          </cell>
          <cell r="R25762" t="str">
            <v/>
          </cell>
        </row>
        <row r="25763">
          <cell r="M25763">
            <v>3148</v>
          </cell>
          <cell r="N25763" t="str">
            <v>FITA VEDA ROSCA EM ROLOS DE 18 MM X 50 M (L X C)</v>
          </cell>
          <cell r="O25763" t="str">
            <v>UN</v>
          </cell>
          <cell r="P25763" t="str">
            <v>COEFICIENTE DE REPRESENTATIVIDADE</v>
          </cell>
          <cell r="Q25763">
            <v>2.4E-2</v>
          </cell>
          <cell r="R25763">
            <v>18.440000000000001</v>
          </cell>
        </row>
        <row r="25764">
          <cell r="M25764">
            <v>3925</v>
          </cell>
          <cell r="N25764" t="str">
            <v>LUVA DE REDUCAO DE FERRO GALVANIZADO, COM ROSCA BSP, DE 2" X 1"</v>
          </cell>
          <cell r="O25764" t="str">
            <v>UN</v>
          </cell>
          <cell r="P25764" t="str">
            <v>ATRIBUÍDO SÃO PAULO</v>
          </cell>
          <cell r="Q25764">
            <v>1</v>
          </cell>
          <cell r="R25764">
            <v>37.69</v>
          </cell>
        </row>
        <row r="25765">
          <cell r="M25765">
            <v>7307</v>
          </cell>
          <cell r="N25765" t="str">
            <v>FUNDO ANTICORROSIVO PARA METAIS FERROSOS (ZARCAO)</v>
          </cell>
          <cell r="O25765" t="str">
            <v>L</v>
          </cell>
          <cell r="P25765" t="str">
            <v>COEFICIENTE DE REPRESENTATIVIDADE</v>
          </cell>
          <cell r="Q25765">
            <v>6.0000000000000001E-3</v>
          </cell>
          <cell r="R25765">
            <v>26.7</v>
          </cell>
        </row>
        <row r="25766">
          <cell r="M25766">
            <v>88248</v>
          </cell>
          <cell r="N25766" t="str">
            <v>AUXILIAR DE ENCANADOR OU BOMBEIRO HIDRÁULICO COM ENCARGOS COMPLEMENTARES</v>
          </cell>
          <cell r="O25766" t="str">
            <v>H</v>
          </cell>
          <cell r="P25766" t="str">
            <v>COEFICIENTE DE REPRESENTATIVIDADE</v>
          </cell>
          <cell r="Q25766">
            <v>0.64400000000000002</v>
          </cell>
          <cell r="R25766">
            <v>14.07</v>
          </cell>
        </row>
        <row r="25767">
          <cell r="M25767">
            <v>88267</v>
          </cell>
          <cell r="N25767" t="str">
            <v>ENCANADOR OU BOMBEIRO HIDRÁULICO COM ENCARGOS COMPLEMENTARES</v>
          </cell>
          <cell r="O25767" t="str">
            <v>H</v>
          </cell>
          <cell r="P25767" t="str">
            <v>COLETADO</v>
          </cell>
          <cell r="Q25767">
            <v>0.64400000000000002</v>
          </cell>
          <cell r="R25767">
            <v>18.95</v>
          </cell>
        </row>
        <row r="25768">
          <cell r="M25768" t="str">
            <v/>
          </cell>
          <cell r="N25768" t="str">
            <v/>
          </cell>
          <cell r="O25768" t="str">
            <v/>
          </cell>
          <cell r="P25768" t="str">
            <v/>
          </cell>
          <cell r="Q25768" t="str">
            <v/>
          </cell>
          <cell r="R25768" t="str">
            <v/>
          </cell>
        </row>
        <row r="25769">
          <cell r="M25769">
            <v>3148</v>
          </cell>
          <cell r="N25769" t="str">
            <v>FITA VEDA ROSCA EM ROLOS DE 18 MM X 50 M (L X C)</v>
          </cell>
          <cell r="O25769" t="str">
            <v>UN</v>
          </cell>
          <cell r="P25769" t="str">
            <v>COEFICIENTE DE REPRESENTATIVIDADE</v>
          </cell>
          <cell r="Q25769">
            <v>0.03</v>
          </cell>
          <cell r="R25769">
            <v>18.440000000000001</v>
          </cell>
        </row>
        <row r="25770">
          <cell r="M25770">
            <v>3927</v>
          </cell>
          <cell r="N25770" t="str">
            <v>LUVA DE REDUCAO DE FERRO GALVANIZADO, COM ROSCA BSP, DE 2 1/2" X 1 1/2"</v>
          </cell>
          <cell r="O25770" t="str">
            <v>UN</v>
          </cell>
          <cell r="P25770" t="str">
            <v>ATRIBUÍDO SÃO PAULO</v>
          </cell>
          <cell r="Q25770">
            <v>1</v>
          </cell>
          <cell r="R25770">
            <v>66.12</v>
          </cell>
        </row>
        <row r="25771">
          <cell r="M25771">
            <v>7307</v>
          </cell>
          <cell r="N25771" t="str">
            <v>FUNDO ANTICORROSIVO PARA METAIS FERROSOS (ZARCAO)</v>
          </cell>
          <cell r="O25771" t="str">
            <v>L</v>
          </cell>
          <cell r="P25771" t="str">
            <v>COEFICIENTE DE REPRESENTATIVIDADE</v>
          </cell>
          <cell r="Q25771">
            <v>7.0000000000000001E-3</v>
          </cell>
          <cell r="R25771">
            <v>26.7</v>
          </cell>
        </row>
        <row r="25772">
          <cell r="M25772">
            <v>88248</v>
          </cell>
          <cell r="N25772" t="str">
            <v>AUXILIAR DE ENCANADOR OU BOMBEIRO HIDRÁULICO COM ENCARGOS COMPLEMENTARES</v>
          </cell>
          <cell r="O25772" t="str">
            <v>H</v>
          </cell>
          <cell r="P25772" t="str">
            <v>COEFICIENTE DE REPRESENTATIVIDADE</v>
          </cell>
          <cell r="Q25772">
            <v>0.73599999999999999</v>
          </cell>
          <cell r="R25772">
            <v>14.07</v>
          </cell>
        </row>
        <row r="25773">
          <cell r="M25773">
            <v>88267</v>
          </cell>
          <cell r="N25773" t="str">
            <v>ENCANADOR OU BOMBEIRO HIDRÁULICO COM ENCARGOS COMPLEMENTARES</v>
          </cell>
          <cell r="O25773" t="str">
            <v>H</v>
          </cell>
          <cell r="P25773" t="str">
            <v>COLETADO</v>
          </cell>
          <cell r="Q25773">
            <v>0.73599999999999999</v>
          </cell>
          <cell r="R25773">
            <v>18.95</v>
          </cell>
        </row>
        <row r="25774">
          <cell r="M25774" t="str">
            <v/>
          </cell>
          <cell r="N25774" t="str">
            <v/>
          </cell>
          <cell r="O25774" t="str">
            <v/>
          </cell>
          <cell r="P25774" t="str">
            <v/>
          </cell>
          <cell r="Q25774" t="str">
            <v/>
          </cell>
          <cell r="R25774" t="str">
            <v/>
          </cell>
        </row>
        <row r="25775">
          <cell r="M25775">
            <v>3148</v>
          </cell>
          <cell r="N25775" t="str">
            <v>FITA VEDA ROSCA EM ROLOS DE 18 MM X 50 M (L X C)</v>
          </cell>
          <cell r="O25775" t="str">
            <v>UN</v>
          </cell>
          <cell r="P25775" t="str">
            <v>COEFICIENTE DE REPRESENTATIVIDADE</v>
          </cell>
          <cell r="Q25775">
            <v>0.03</v>
          </cell>
          <cell r="R25775">
            <v>18.440000000000001</v>
          </cell>
        </row>
        <row r="25776">
          <cell r="M25776">
            <v>3928</v>
          </cell>
          <cell r="N25776" t="str">
            <v>LUVA DE REDUCAO DE FERRO GALVANIZADO, COM ROSCA BSP, DE 2 1/2" X 2"</v>
          </cell>
          <cell r="O25776" t="str">
            <v>UN</v>
          </cell>
          <cell r="P25776" t="str">
            <v>ATRIBUÍDO SÃO PAULO</v>
          </cell>
          <cell r="Q25776">
            <v>1</v>
          </cell>
          <cell r="R25776">
            <v>66.12</v>
          </cell>
        </row>
        <row r="25777">
          <cell r="M25777">
            <v>7307</v>
          </cell>
          <cell r="N25777" t="str">
            <v>FUNDO ANTICORROSIVO PARA METAIS FERROSOS (ZARCAO)</v>
          </cell>
          <cell r="O25777" t="str">
            <v>L</v>
          </cell>
          <cell r="P25777" t="str">
            <v>COEFICIENTE DE REPRESENTATIVIDADE</v>
          </cell>
          <cell r="Q25777">
            <v>7.0000000000000001E-3</v>
          </cell>
          <cell r="R25777">
            <v>26.7</v>
          </cell>
        </row>
        <row r="25778">
          <cell r="M25778">
            <v>88248</v>
          </cell>
          <cell r="N25778" t="str">
            <v>AUXILIAR DE ENCANADOR OU BOMBEIRO HIDRÁULICO COM ENCARGOS COMPLEMENTARES</v>
          </cell>
          <cell r="O25778" t="str">
            <v>H</v>
          </cell>
          <cell r="P25778" t="str">
            <v>COEFICIENTE DE REPRESENTATIVIDADE</v>
          </cell>
          <cell r="Q25778">
            <v>0.73599999999999999</v>
          </cell>
          <cell r="R25778">
            <v>14.07</v>
          </cell>
        </row>
        <row r="25779">
          <cell r="M25779">
            <v>88267</v>
          </cell>
          <cell r="N25779" t="str">
            <v>ENCANADOR OU BOMBEIRO HIDRÁULICO COM ENCARGOS COMPLEMENTARES</v>
          </cell>
          <cell r="O25779" t="str">
            <v>H</v>
          </cell>
          <cell r="P25779" t="str">
            <v>COLETADO</v>
          </cell>
          <cell r="Q25779">
            <v>0.73599999999999999</v>
          </cell>
          <cell r="R25779">
            <v>18.95</v>
          </cell>
        </row>
        <row r="25780">
          <cell r="M25780" t="str">
            <v/>
          </cell>
          <cell r="N25780" t="str">
            <v/>
          </cell>
          <cell r="O25780" t="str">
            <v/>
          </cell>
          <cell r="P25780" t="str">
            <v/>
          </cell>
          <cell r="Q25780" t="str">
            <v/>
          </cell>
          <cell r="R25780" t="str">
            <v/>
          </cell>
        </row>
        <row r="25781">
          <cell r="M25781">
            <v>3148</v>
          </cell>
          <cell r="N25781" t="str">
            <v>FITA VEDA ROSCA EM ROLOS DE 18 MM X 50 M (L X C)</v>
          </cell>
          <cell r="O25781" t="str">
            <v>UN</v>
          </cell>
          <cell r="P25781" t="str">
            <v>COEFICIENTE DE REPRESENTATIVIDADE</v>
          </cell>
          <cell r="Q25781">
            <v>3.5000000000000003E-2</v>
          </cell>
          <cell r="R25781">
            <v>18.440000000000001</v>
          </cell>
        </row>
        <row r="25782">
          <cell r="M25782">
            <v>3931</v>
          </cell>
          <cell r="N25782" t="str">
            <v>LUVA DE REDUCAO DE FERRO GALVANIZADO, COM ROSCA BSP, DE 3" X 2 1/2"</v>
          </cell>
          <cell r="O25782" t="str">
            <v>UN</v>
          </cell>
          <cell r="P25782" t="str">
            <v>ATRIBUÍDO SÃO PAULO</v>
          </cell>
          <cell r="Q25782">
            <v>1</v>
          </cell>
          <cell r="R25782">
            <v>100.74</v>
          </cell>
        </row>
        <row r="25783">
          <cell r="M25783">
            <v>7307</v>
          </cell>
          <cell r="N25783" t="str">
            <v>FUNDO ANTICORROSIVO PARA METAIS FERROSOS (ZARCAO)</v>
          </cell>
          <cell r="O25783" t="str">
            <v>L</v>
          </cell>
          <cell r="P25783" t="str">
            <v>COEFICIENTE DE REPRESENTATIVIDADE</v>
          </cell>
          <cell r="Q25783">
            <v>8.0000000000000002E-3</v>
          </cell>
          <cell r="R25783">
            <v>26.7</v>
          </cell>
        </row>
        <row r="25784">
          <cell r="M25784">
            <v>88248</v>
          </cell>
          <cell r="N25784" t="str">
            <v>AUXILIAR DE ENCANADOR OU BOMBEIRO HIDRÁULICO COM ENCARGOS COMPLEMENTARES</v>
          </cell>
          <cell r="O25784" t="str">
            <v>H</v>
          </cell>
          <cell r="P25784" t="str">
            <v>COEFICIENTE DE REPRESENTATIVIDADE</v>
          </cell>
          <cell r="Q25784">
            <v>0.82799999999999996</v>
          </cell>
          <cell r="R25784">
            <v>14.07</v>
          </cell>
        </row>
        <row r="25785">
          <cell r="M25785">
            <v>88267</v>
          </cell>
          <cell r="N25785" t="str">
            <v>ENCANADOR OU BOMBEIRO HIDRÁULICO COM ENCARGOS COMPLEMENTARES</v>
          </cell>
          <cell r="O25785" t="str">
            <v>H</v>
          </cell>
          <cell r="P25785" t="str">
            <v>COLETADO</v>
          </cell>
          <cell r="Q25785">
            <v>0.82799999999999996</v>
          </cell>
          <cell r="R25785">
            <v>18.95</v>
          </cell>
        </row>
        <row r="25786">
          <cell r="M25786" t="str">
            <v/>
          </cell>
          <cell r="N25786" t="str">
            <v/>
          </cell>
          <cell r="O25786" t="str">
            <v/>
          </cell>
          <cell r="P25786" t="str">
            <v/>
          </cell>
          <cell r="Q25786" t="str">
            <v/>
          </cell>
          <cell r="R25786" t="str">
            <v/>
          </cell>
        </row>
        <row r="25787">
          <cell r="M25787">
            <v>3148</v>
          </cell>
          <cell r="N25787" t="str">
            <v>FITA VEDA ROSCA EM ROLOS DE 18 MM X 50 M (L X C)</v>
          </cell>
          <cell r="O25787" t="str">
            <v>UN</v>
          </cell>
          <cell r="P25787" t="str">
            <v>COEFICIENTE DE REPRESENTATIVIDADE</v>
          </cell>
          <cell r="Q25787">
            <v>3.5000000000000003E-2</v>
          </cell>
          <cell r="R25787">
            <v>18.440000000000001</v>
          </cell>
        </row>
        <row r="25788">
          <cell r="M25788">
            <v>3930</v>
          </cell>
          <cell r="N25788" t="str">
            <v>LUVA DE REDUCAO DE FERRO GALVANIZADO, COM ROSCA BSP, DE 3" X 2"</v>
          </cell>
          <cell r="O25788" t="str">
            <v>UN</v>
          </cell>
          <cell r="P25788" t="str">
            <v>ATRIBUÍDO SÃO PAULO</v>
          </cell>
          <cell r="Q25788">
            <v>1</v>
          </cell>
          <cell r="R25788">
            <v>100.74</v>
          </cell>
        </row>
        <row r="25789">
          <cell r="M25789">
            <v>7307</v>
          </cell>
          <cell r="N25789" t="str">
            <v>FUNDO ANTICORROSIVO PARA METAIS FERROSOS (ZARCAO)</v>
          </cell>
          <cell r="O25789" t="str">
            <v>L</v>
          </cell>
          <cell r="P25789" t="str">
            <v>COEFICIENTE DE REPRESENTATIVIDADE</v>
          </cell>
          <cell r="Q25789">
            <v>8.0000000000000002E-3</v>
          </cell>
          <cell r="R25789">
            <v>26.7</v>
          </cell>
        </row>
        <row r="25790">
          <cell r="M25790">
            <v>88248</v>
          </cell>
          <cell r="N25790" t="str">
            <v>AUXILIAR DE ENCANADOR OU BOMBEIRO HIDRÁULICO COM ENCARGOS COMPLEMENTARES</v>
          </cell>
          <cell r="O25790" t="str">
            <v>H</v>
          </cell>
          <cell r="P25790" t="str">
            <v>COEFICIENTE DE REPRESENTATIVIDADE</v>
          </cell>
          <cell r="Q25790">
            <v>0.82799999999999996</v>
          </cell>
          <cell r="R25790">
            <v>14.07</v>
          </cell>
        </row>
        <row r="25791">
          <cell r="M25791">
            <v>88267</v>
          </cell>
          <cell r="N25791" t="str">
            <v>ENCANADOR OU BOMBEIRO HIDRÁULICO COM ENCARGOS COMPLEMENTARES</v>
          </cell>
          <cell r="O25791" t="str">
            <v>H</v>
          </cell>
          <cell r="P25791" t="str">
            <v>COLETADO</v>
          </cell>
          <cell r="Q25791">
            <v>0.82799999999999996</v>
          </cell>
          <cell r="R25791">
            <v>18.95</v>
          </cell>
        </row>
        <row r="25792">
          <cell r="M25792" t="str">
            <v/>
          </cell>
          <cell r="N25792" t="str">
            <v/>
          </cell>
          <cell r="O25792" t="str">
            <v/>
          </cell>
          <cell r="P25792" t="str">
            <v/>
          </cell>
          <cell r="Q25792" t="str">
            <v/>
          </cell>
          <cell r="R25792" t="str">
            <v/>
          </cell>
        </row>
        <row r="25793">
          <cell r="M25793">
            <v>3148</v>
          </cell>
          <cell r="N25793" t="str">
            <v>FITA VEDA ROSCA EM ROLOS DE 18 MM X 50 M (L X C)</v>
          </cell>
          <cell r="O25793" t="str">
            <v>UN</v>
          </cell>
          <cell r="P25793" t="str">
            <v>COEFICIENTE DE REPRESENTATIVIDADE</v>
          </cell>
          <cell r="Q25793">
            <v>1.2999999999999999E-2</v>
          </cell>
          <cell r="R25793">
            <v>18.440000000000001</v>
          </cell>
        </row>
        <row r="25794">
          <cell r="M25794">
            <v>3938</v>
          </cell>
          <cell r="N25794" t="str">
            <v>LUVA DE REDUCAO DE FERRO GALVANIZADO, COM ROSCA BSP, DE 1" X 1/2"</v>
          </cell>
          <cell r="O25794" t="str">
            <v>UN</v>
          </cell>
          <cell r="P25794" t="str">
            <v>ATRIBUÍDO SÃO PAULO</v>
          </cell>
          <cell r="Q25794">
            <v>1</v>
          </cell>
          <cell r="R25794">
            <v>12.81</v>
          </cell>
        </row>
        <row r="25795">
          <cell r="M25795">
            <v>7307</v>
          </cell>
          <cell r="N25795" t="str">
            <v>FUNDO ANTICORROSIVO PARA METAIS FERROSOS (ZARCAO)</v>
          </cell>
          <cell r="O25795" t="str">
            <v>L</v>
          </cell>
          <cell r="P25795" t="str">
            <v>COEFICIENTE DE REPRESENTATIVIDADE</v>
          </cell>
          <cell r="Q25795">
            <v>3.0000000000000001E-3</v>
          </cell>
          <cell r="R25795">
            <v>26.7</v>
          </cell>
        </row>
        <row r="25796">
          <cell r="M25796">
            <v>88248</v>
          </cell>
          <cell r="N25796" t="str">
            <v>AUXILIAR DE ENCANADOR OU BOMBEIRO HIDRÁULICO COM ENCARGOS COMPLEMENTARES</v>
          </cell>
          <cell r="O25796" t="str">
            <v>H</v>
          </cell>
          <cell r="P25796" t="str">
            <v>COEFICIENTE DE REPRESENTATIVIDADE</v>
          </cell>
          <cell r="Q25796">
            <v>0.30099999999999999</v>
          </cell>
          <cell r="R25796">
            <v>14.07</v>
          </cell>
        </row>
        <row r="25797">
          <cell r="M25797">
            <v>88267</v>
          </cell>
          <cell r="N25797" t="str">
            <v>ENCANADOR OU BOMBEIRO HIDRÁULICO COM ENCARGOS COMPLEMENTARES</v>
          </cell>
          <cell r="O25797" t="str">
            <v>H</v>
          </cell>
          <cell r="P25797" t="str">
            <v>COLETADO</v>
          </cell>
          <cell r="Q25797">
            <v>0.30099999999999999</v>
          </cell>
          <cell r="R25797">
            <v>18.95</v>
          </cell>
        </row>
        <row r="25798">
          <cell r="M25798" t="str">
            <v/>
          </cell>
          <cell r="N25798" t="str">
            <v/>
          </cell>
          <cell r="O25798" t="str">
            <v/>
          </cell>
          <cell r="P25798" t="str">
            <v/>
          </cell>
          <cell r="Q25798" t="str">
            <v/>
          </cell>
          <cell r="R25798" t="str">
            <v/>
          </cell>
        </row>
        <row r="25799">
          <cell r="M25799">
            <v>3148</v>
          </cell>
          <cell r="N25799" t="str">
            <v>FITA VEDA ROSCA EM ROLOS DE 18 MM X 50 M (L X C)</v>
          </cell>
          <cell r="O25799" t="str">
            <v>UN</v>
          </cell>
          <cell r="P25799" t="str">
            <v>COEFICIENTE DE REPRESENTATIVIDADE</v>
          </cell>
          <cell r="Q25799">
            <v>1.2999999999999999E-2</v>
          </cell>
          <cell r="R25799">
            <v>18.440000000000001</v>
          </cell>
        </row>
        <row r="25800">
          <cell r="M25800">
            <v>3919</v>
          </cell>
          <cell r="N25800" t="str">
            <v>LUVA DE REDUCAO DE FERRO GALVANIZADO, COM ROSCA BSP, DE 1" X 3/4"</v>
          </cell>
          <cell r="O25800" t="str">
            <v>UN</v>
          </cell>
          <cell r="P25800" t="str">
            <v>ATRIBUÍDO SÃO PAULO</v>
          </cell>
          <cell r="Q25800">
            <v>1</v>
          </cell>
          <cell r="R25800">
            <v>13.05</v>
          </cell>
        </row>
        <row r="25801">
          <cell r="M25801">
            <v>7307</v>
          </cell>
          <cell r="N25801" t="str">
            <v>FUNDO ANTICORROSIVO PARA METAIS FERROSOS (ZARCAO)</v>
          </cell>
          <cell r="O25801" t="str">
            <v>L</v>
          </cell>
          <cell r="P25801" t="str">
            <v>COEFICIENTE DE REPRESENTATIVIDADE</v>
          </cell>
          <cell r="Q25801">
            <v>3.0000000000000001E-3</v>
          </cell>
          <cell r="R25801">
            <v>26.7</v>
          </cell>
        </row>
        <row r="25802">
          <cell r="M25802">
            <v>88248</v>
          </cell>
          <cell r="N25802" t="str">
            <v>AUXILIAR DE ENCANADOR OU BOMBEIRO HIDRÁULICO COM ENCARGOS COMPLEMENTARES</v>
          </cell>
          <cell r="O25802" t="str">
            <v>H</v>
          </cell>
          <cell r="P25802" t="str">
            <v>COEFICIENTE DE REPRESENTATIVIDADE</v>
          </cell>
          <cell r="Q25802">
            <v>0.30099999999999999</v>
          </cell>
          <cell r="R25802">
            <v>14.07</v>
          </cell>
        </row>
        <row r="25803">
          <cell r="M25803">
            <v>88267</v>
          </cell>
          <cell r="N25803" t="str">
            <v>ENCANADOR OU BOMBEIRO HIDRÁULICO COM ENCARGOS COMPLEMENTARES</v>
          </cell>
          <cell r="O25803" t="str">
            <v>H</v>
          </cell>
          <cell r="P25803" t="str">
            <v>COLETADO</v>
          </cell>
          <cell r="Q25803">
            <v>0.30099999999999999</v>
          </cell>
          <cell r="R25803">
            <v>18.95</v>
          </cell>
        </row>
        <row r="25804">
          <cell r="M25804" t="str">
            <v/>
          </cell>
          <cell r="N25804" t="str">
            <v/>
          </cell>
          <cell r="O25804" t="str">
            <v/>
          </cell>
          <cell r="P25804" t="str">
            <v/>
          </cell>
          <cell r="Q25804" t="str">
            <v/>
          </cell>
          <cell r="R25804" t="str">
            <v/>
          </cell>
        </row>
        <row r="25805">
          <cell r="M25805">
            <v>3148</v>
          </cell>
          <cell r="N25805" t="str">
            <v>FITA VEDA ROSCA EM ROLOS DE 18 MM X 50 M (L X C)</v>
          </cell>
          <cell r="O25805" t="str">
            <v>UN</v>
          </cell>
          <cell r="P25805" t="str">
            <v>COEFICIENTE DE REPRESENTATIVIDADE</v>
          </cell>
          <cell r="Q25805">
            <v>1.7000000000000001E-2</v>
          </cell>
          <cell r="R25805">
            <v>18.440000000000001</v>
          </cell>
        </row>
        <row r="25806">
          <cell r="M25806">
            <v>3921</v>
          </cell>
          <cell r="N25806" t="str">
            <v>LUVA DE REDUCAO DE FERRO GALVANIZADO, COM ROSCA BSP, DE 1 1/4" X 1"</v>
          </cell>
          <cell r="O25806" t="str">
            <v>UN</v>
          </cell>
          <cell r="P25806" t="str">
            <v>ATRIBUÍDO SÃO PAULO</v>
          </cell>
          <cell r="Q25806">
            <v>1</v>
          </cell>
          <cell r="R25806">
            <v>19.43</v>
          </cell>
        </row>
        <row r="25807">
          <cell r="M25807">
            <v>7307</v>
          </cell>
          <cell r="N25807" t="str">
            <v>FUNDO ANTICORROSIVO PARA METAIS FERROSOS (ZARCAO)</v>
          </cell>
          <cell r="O25807" t="str">
            <v>L</v>
          </cell>
          <cell r="P25807" t="str">
            <v>COEFICIENTE DE REPRESENTATIVIDADE</v>
          </cell>
          <cell r="Q25807">
            <v>4.0000000000000001E-3</v>
          </cell>
          <cell r="R25807">
            <v>26.7</v>
          </cell>
        </row>
        <row r="25808">
          <cell r="M25808">
            <v>88248</v>
          </cell>
          <cell r="N25808" t="str">
            <v>AUXILIAR DE ENCANADOR OU BOMBEIRO HIDRÁULICO COM ENCARGOS COMPLEMENTARES</v>
          </cell>
          <cell r="O25808" t="str">
            <v>H</v>
          </cell>
          <cell r="P25808" t="str">
            <v>COEFICIENTE DE REPRESENTATIVIDADE</v>
          </cell>
          <cell r="Q25808">
            <v>0.318</v>
          </cell>
          <cell r="R25808">
            <v>14.07</v>
          </cell>
        </row>
        <row r="25809">
          <cell r="M25809">
            <v>88267</v>
          </cell>
          <cell r="N25809" t="str">
            <v>ENCANADOR OU BOMBEIRO HIDRÁULICO COM ENCARGOS COMPLEMENTARES</v>
          </cell>
          <cell r="O25809" t="str">
            <v>H</v>
          </cell>
          <cell r="P25809" t="str">
            <v>COLETADO</v>
          </cell>
          <cell r="Q25809">
            <v>0.318</v>
          </cell>
          <cell r="R25809">
            <v>18.95</v>
          </cell>
        </row>
        <row r="25810">
          <cell r="M25810" t="str">
            <v/>
          </cell>
          <cell r="N25810" t="str">
            <v/>
          </cell>
          <cell r="O25810" t="str">
            <v/>
          </cell>
          <cell r="P25810" t="str">
            <v/>
          </cell>
          <cell r="Q25810" t="str">
            <v/>
          </cell>
          <cell r="R25810" t="str">
            <v/>
          </cell>
        </row>
        <row r="25811">
          <cell r="M25811">
            <v>3148</v>
          </cell>
          <cell r="N25811" t="str">
            <v>FITA VEDA ROSCA EM ROLOS DE 18 MM X 50 M (L X C)</v>
          </cell>
          <cell r="O25811" t="str">
            <v>UN</v>
          </cell>
          <cell r="P25811" t="str">
            <v>COEFICIENTE DE REPRESENTATIVIDADE</v>
          </cell>
          <cell r="Q25811">
            <v>1.7000000000000001E-2</v>
          </cell>
          <cell r="R25811">
            <v>18.440000000000001</v>
          </cell>
        </row>
        <row r="25812">
          <cell r="M25812">
            <v>3937</v>
          </cell>
          <cell r="N25812" t="str">
            <v>LUVA DE REDUCAO DE FERRO GALVANIZADO, COM ROSCA BSP, DE 1 1/4" X 1/2"</v>
          </cell>
          <cell r="O25812" t="str">
            <v>UN</v>
          </cell>
          <cell r="P25812" t="str">
            <v>ATRIBUÍDO SÃO PAULO</v>
          </cell>
          <cell r="Q25812">
            <v>1</v>
          </cell>
          <cell r="R25812">
            <v>19.420000000000002</v>
          </cell>
        </row>
        <row r="25813">
          <cell r="M25813">
            <v>7307</v>
          </cell>
          <cell r="N25813" t="str">
            <v>FUNDO ANTICORROSIVO PARA METAIS FERROSOS (ZARCAO)</v>
          </cell>
          <cell r="O25813" t="str">
            <v>L</v>
          </cell>
          <cell r="P25813" t="str">
            <v>COEFICIENTE DE REPRESENTATIVIDADE</v>
          </cell>
          <cell r="Q25813">
            <v>4.0000000000000001E-3</v>
          </cell>
          <cell r="R25813">
            <v>26.7</v>
          </cell>
        </row>
        <row r="25814">
          <cell r="M25814">
            <v>88248</v>
          </cell>
          <cell r="N25814" t="str">
            <v>AUXILIAR DE ENCANADOR OU BOMBEIRO HIDRÁULICO COM ENCARGOS COMPLEMENTARES</v>
          </cell>
          <cell r="O25814" t="str">
            <v>H</v>
          </cell>
          <cell r="P25814" t="str">
            <v>COEFICIENTE DE REPRESENTATIVIDADE</v>
          </cell>
          <cell r="Q25814">
            <v>0.318</v>
          </cell>
          <cell r="R25814">
            <v>14.07</v>
          </cell>
        </row>
        <row r="25815">
          <cell r="M25815">
            <v>88267</v>
          </cell>
          <cell r="N25815" t="str">
            <v>ENCANADOR OU BOMBEIRO HIDRÁULICO COM ENCARGOS COMPLEMENTARES</v>
          </cell>
          <cell r="O25815" t="str">
            <v>H</v>
          </cell>
          <cell r="P25815" t="str">
            <v>COLETADO</v>
          </cell>
          <cell r="Q25815">
            <v>0.318</v>
          </cell>
          <cell r="R25815">
            <v>18.95</v>
          </cell>
        </row>
        <row r="25816">
          <cell r="M25816" t="str">
            <v/>
          </cell>
          <cell r="N25816" t="str">
            <v/>
          </cell>
          <cell r="O25816" t="str">
            <v/>
          </cell>
          <cell r="P25816" t="str">
            <v/>
          </cell>
          <cell r="Q25816" t="str">
            <v/>
          </cell>
          <cell r="R25816" t="str">
            <v/>
          </cell>
        </row>
        <row r="25817">
          <cell r="M25817">
            <v>3148</v>
          </cell>
          <cell r="N25817" t="str">
            <v>FITA VEDA ROSCA EM ROLOS DE 18 MM X 50 M (L X C)</v>
          </cell>
          <cell r="O25817" t="str">
            <v>UN</v>
          </cell>
          <cell r="P25817" t="str">
            <v>COEFICIENTE DE REPRESENTATIVIDADE</v>
          </cell>
          <cell r="Q25817">
            <v>1.7000000000000001E-2</v>
          </cell>
          <cell r="R25817">
            <v>18.440000000000001</v>
          </cell>
        </row>
        <row r="25818">
          <cell r="M25818">
            <v>3920</v>
          </cell>
          <cell r="N25818" t="str">
            <v>LUVA DE REDUCAO DE FERRO GALVANIZADO, COM ROSCA BSP, DE 1 1/4" X 3/4"</v>
          </cell>
          <cell r="O25818" t="str">
            <v>UN</v>
          </cell>
          <cell r="P25818" t="str">
            <v>ATRIBUÍDO SÃO PAULO</v>
          </cell>
          <cell r="Q25818">
            <v>1</v>
          </cell>
          <cell r="R25818">
            <v>19.420000000000002</v>
          </cell>
        </row>
        <row r="25819">
          <cell r="M25819">
            <v>7307</v>
          </cell>
          <cell r="N25819" t="str">
            <v>FUNDO ANTICORROSIVO PARA METAIS FERROSOS (ZARCAO)</v>
          </cell>
          <cell r="O25819" t="str">
            <v>L</v>
          </cell>
          <cell r="P25819" t="str">
            <v>COEFICIENTE DE REPRESENTATIVIDADE</v>
          </cell>
          <cell r="Q25819">
            <v>4.0000000000000001E-3</v>
          </cell>
          <cell r="R25819">
            <v>26.7</v>
          </cell>
        </row>
        <row r="25820">
          <cell r="M25820">
            <v>88248</v>
          </cell>
          <cell r="N25820" t="str">
            <v>AUXILIAR DE ENCANADOR OU BOMBEIRO HIDRÁULICO COM ENCARGOS COMPLEMENTARES</v>
          </cell>
          <cell r="O25820" t="str">
            <v>H</v>
          </cell>
          <cell r="P25820" t="str">
            <v>COEFICIENTE DE REPRESENTATIVIDADE</v>
          </cell>
          <cell r="Q25820">
            <v>0.318</v>
          </cell>
          <cell r="R25820">
            <v>14.07</v>
          </cell>
        </row>
        <row r="25821">
          <cell r="M25821">
            <v>88267</v>
          </cell>
          <cell r="N25821" t="str">
            <v>ENCANADOR OU BOMBEIRO HIDRÁULICO COM ENCARGOS COMPLEMENTARES</v>
          </cell>
          <cell r="O25821" t="str">
            <v>H</v>
          </cell>
          <cell r="P25821" t="str">
            <v>COLETADO</v>
          </cell>
          <cell r="Q25821">
            <v>0.318</v>
          </cell>
          <cell r="R25821">
            <v>18.95</v>
          </cell>
        </row>
        <row r="25822">
          <cell r="M25822" t="str">
            <v/>
          </cell>
          <cell r="N25822" t="str">
            <v/>
          </cell>
          <cell r="O25822" t="str">
            <v/>
          </cell>
          <cell r="P25822" t="str">
            <v/>
          </cell>
          <cell r="Q25822" t="str">
            <v/>
          </cell>
          <cell r="R25822" t="str">
            <v/>
          </cell>
        </row>
        <row r="25823">
          <cell r="M25823">
            <v>3148</v>
          </cell>
          <cell r="N25823" t="str">
            <v>FITA VEDA ROSCA EM ROLOS DE 18 MM X 50 M (L X C)</v>
          </cell>
          <cell r="O25823" t="str">
            <v>UN</v>
          </cell>
          <cell r="P25823" t="str">
            <v>COEFICIENTE DE REPRESENTATIVIDADE</v>
          </cell>
          <cell r="Q25823">
            <v>1.9E-2</v>
          </cell>
          <cell r="R25823">
            <v>18.440000000000001</v>
          </cell>
        </row>
        <row r="25824">
          <cell r="M25824">
            <v>3936</v>
          </cell>
          <cell r="N25824" t="str">
            <v>LUVA DE REDUCAO DE FERRO GALVANIZADO, COM ROSCA BSP, DE 1 1/2" X 1 1/4"</v>
          </cell>
          <cell r="O25824" t="str">
            <v>UN</v>
          </cell>
          <cell r="P25824" t="str">
            <v>ATRIBUÍDO SÃO PAULO</v>
          </cell>
          <cell r="Q25824">
            <v>1</v>
          </cell>
          <cell r="R25824">
            <v>23.54</v>
          </cell>
        </row>
        <row r="25825">
          <cell r="M25825">
            <v>7307</v>
          </cell>
          <cell r="N25825" t="str">
            <v>FUNDO ANTICORROSIVO PARA METAIS FERROSOS (ZARCAO)</v>
          </cell>
          <cell r="O25825" t="str">
            <v>L</v>
          </cell>
          <cell r="P25825" t="str">
            <v>COEFICIENTE DE REPRESENTATIVIDADE</v>
          </cell>
          <cell r="Q25825">
            <v>5.0000000000000001E-3</v>
          </cell>
          <cell r="R25825">
            <v>26.7</v>
          </cell>
        </row>
        <row r="25826">
          <cell r="M25826">
            <v>88248</v>
          </cell>
          <cell r="N25826" t="str">
            <v>AUXILIAR DE ENCANADOR OU BOMBEIRO HIDRÁULICO COM ENCARGOS COMPLEMENTARES</v>
          </cell>
          <cell r="O25826" t="str">
            <v>H</v>
          </cell>
          <cell r="P25826" t="str">
            <v>COEFICIENTE DE REPRESENTATIVIDADE</v>
          </cell>
          <cell r="Q25826">
            <v>0.33700000000000002</v>
          </cell>
          <cell r="R25826">
            <v>14.07</v>
          </cell>
        </row>
        <row r="25827">
          <cell r="M25827">
            <v>88267</v>
          </cell>
          <cell r="N25827" t="str">
            <v>ENCANADOR OU BOMBEIRO HIDRÁULICO COM ENCARGOS COMPLEMENTARES</v>
          </cell>
          <cell r="O25827" t="str">
            <v>H</v>
          </cell>
          <cell r="P25827" t="str">
            <v>COLETADO</v>
          </cell>
          <cell r="Q25827">
            <v>0.33700000000000002</v>
          </cell>
          <cell r="R25827">
            <v>18.95</v>
          </cell>
        </row>
        <row r="25828">
          <cell r="M25828" t="str">
            <v/>
          </cell>
          <cell r="N25828" t="str">
            <v/>
          </cell>
          <cell r="O25828" t="str">
            <v/>
          </cell>
          <cell r="P25828" t="str">
            <v/>
          </cell>
          <cell r="Q25828" t="str">
            <v/>
          </cell>
          <cell r="R25828" t="str">
            <v/>
          </cell>
        </row>
        <row r="25829">
          <cell r="M25829">
            <v>3148</v>
          </cell>
          <cell r="N25829" t="str">
            <v>FITA VEDA ROSCA EM ROLOS DE 18 MM X 50 M (L X C)</v>
          </cell>
          <cell r="O25829" t="str">
            <v>UN</v>
          </cell>
          <cell r="P25829" t="str">
            <v>COEFICIENTE DE REPRESENTATIVIDADE</v>
          </cell>
          <cell r="Q25829">
            <v>1.9E-2</v>
          </cell>
          <cell r="R25829">
            <v>18.440000000000001</v>
          </cell>
        </row>
        <row r="25830">
          <cell r="M25830">
            <v>3924</v>
          </cell>
          <cell r="N25830" t="str">
            <v>LUVA DE REDUCAO DE FERRO GALVANIZADO, COM ROSCA BSP, DE 1 1/2" X 1"</v>
          </cell>
          <cell r="O25830" t="str">
            <v>UN</v>
          </cell>
          <cell r="P25830" t="str">
            <v>ATRIBUÍDO SÃO PAULO</v>
          </cell>
          <cell r="Q25830">
            <v>1</v>
          </cell>
          <cell r="R25830">
            <v>23.54</v>
          </cell>
        </row>
        <row r="25831">
          <cell r="M25831">
            <v>7307</v>
          </cell>
          <cell r="N25831" t="str">
            <v>FUNDO ANTICORROSIVO PARA METAIS FERROSOS (ZARCAO)</v>
          </cell>
          <cell r="O25831" t="str">
            <v>L</v>
          </cell>
          <cell r="P25831" t="str">
            <v>COEFICIENTE DE REPRESENTATIVIDADE</v>
          </cell>
          <cell r="Q25831">
            <v>5.0000000000000001E-3</v>
          </cell>
          <cell r="R25831">
            <v>26.7</v>
          </cell>
        </row>
        <row r="25832">
          <cell r="M25832">
            <v>88248</v>
          </cell>
          <cell r="N25832" t="str">
            <v>AUXILIAR DE ENCANADOR OU BOMBEIRO HIDRÁULICO COM ENCARGOS COMPLEMENTARES</v>
          </cell>
          <cell r="O25832" t="str">
            <v>H</v>
          </cell>
          <cell r="P25832" t="str">
            <v>COEFICIENTE DE REPRESENTATIVIDADE</v>
          </cell>
          <cell r="Q25832">
            <v>0.33700000000000002</v>
          </cell>
          <cell r="R25832">
            <v>14.07</v>
          </cell>
        </row>
        <row r="25833">
          <cell r="M25833">
            <v>88267</v>
          </cell>
          <cell r="N25833" t="str">
            <v>ENCANADOR OU BOMBEIRO HIDRÁULICO COM ENCARGOS COMPLEMENTARES</v>
          </cell>
          <cell r="O25833" t="str">
            <v>H</v>
          </cell>
          <cell r="P25833" t="str">
            <v>COLETADO</v>
          </cell>
          <cell r="Q25833">
            <v>0.33700000000000002</v>
          </cell>
          <cell r="R25833">
            <v>18.95</v>
          </cell>
        </row>
        <row r="25834">
          <cell r="M25834" t="str">
            <v/>
          </cell>
          <cell r="N25834" t="str">
            <v/>
          </cell>
          <cell r="O25834" t="str">
            <v/>
          </cell>
          <cell r="P25834" t="str">
            <v/>
          </cell>
          <cell r="Q25834" t="str">
            <v/>
          </cell>
          <cell r="R25834" t="str">
            <v/>
          </cell>
        </row>
        <row r="25835">
          <cell r="M25835">
            <v>3148</v>
          </cell>
          <cell r="N25835" t="str">
            <v>FITA VEDA ROSCA EM ROLOS DE 18 MM X 50 M (L X C)</v>
          </cell>
          <cell r="O25835" t="str">
            <v>UN</v>
          </cell>
          <cell r="P25835" t="str">
            <v>COEFICIENTE DE REPRESENTATIVIDADE</v>
          </cell>
          <cell r="Q25835">
            <v>1.9E-2</v>
          </cell>
          <cell r="R25835">
            <v>18.440000000000001</v>
          </cell>
        </row>
        <row r="25836">
          <cell r="M25836">
            <v>3923</v>
          </cell>
          <cell r="N25836" t="str">
            <v>LUVA DE REDUCAO DE FERRO GALVANIZADO, COM ROSCA BSP, DE 1 1/2" X 3/4"</v>
          </cell>
          <cell r="O25836" t="str">
            <v>UN</v>
          </cell>
          <cell r="P25836" t="str">
            <v>ATRIBUÍDO SÃO PAULO</v>
          </cell>
          <cell r="Q25836">
            <v>1</v>
          </cell>
          <cell r="R25836">
            <v>23.54</v>
          </cell>
        </row>
        <row r="25837">
          <cell r="M25837">
            <v>7307</v>
          </cell>
          <cell r="N25837" t="str">
            <v>FUNDO ANTICORROSIVO PARA METAIS FERROSOS (ZARCAO)</v>
          </cell>
          <cell r="O25837" t="str">
            <v>L</v>
          </cell>
          <cell r="P25837" t="str">
            <v>COEFICIENTE DE REPRESENTATIVIDADE</v>
          </cell>
          <cell r="Q25837">
            <v>5.0000000000000001E-3</v>
          </cell>
          <cell r="R25837">
            <v>26.7</v>
          </cell>
        </row>
        <row r="25838">
          <cell r="M25838">
            <v>88248</v>
          </cell>
          <cell r="N25838" t="str">
            <v>AUXILIAR DE ENCANADOR OU BOMBEIRO HIDRÁULICO COM ENCARGOS COMPLEMENTARES</v>
          </cell>
          <cell r="O25838" t="str">
            <v>H</v>
          </cell>
          <cell r="P25838" t="str">
            <v>COEFICIENTE DE REPRESENTATIVIDADE</v>
          </cell>
          <cell r="Q25838">
            <v>0.33700000000000002</v>
          </cell>
          <cell r="R25838">
            <v>14.07</v>
          </cell>
        </row>
        <row r="25839">
          <cell r="M25839">
            <v>88267</v>
          </cell>
          <cell r="N25839" t="str">
            <v>ENCANADOR OU BOMBEIRO HIDRÁULICO COM ENCARGOS COMPLEMENTARES</v>
          </cell>
          <cell r="O25839" t="str">
            <v>H</v>
          </cell>
          <cell r="P25839" t="str">
            <v>COLETADO</v>
          </cell>
          <cell r="Q25839">
            <v>0.33700000000000002</v>
          </cell>
          <cell r="R25839">
            <v>18.95</v>
          </cell>
        </row>
        <row r="25840">
          <cell r="M25840" t="str">
            <v/>
          </cell>
          <cell r="N25840" t="str">
            <v/>
          </cell>
          <cell r="O25840" t="str">
            <v/>
          </cell>
          <cell r="P25840" t="str">
            <v/>
          </cell>
          <cell r="Q25840" t="str">
            <v/>
          </cell>
          <cell r="R25840" t="str">
            <v/>
          </cell>
        </row>
        <row r="25841">
          <cell r="M25841">
            <v>3148</v>
          </cell>
          <cell r="N25841" t="str">
            <v>FITA VEDA ROSCA EM ROLOS DE 18 MM X 50 M (L X C)</v>
          </cell>
          <cell r="O25841" t="str">
            <v>UN</v>
          </cell>
          <cell r="P25841" t="str">
            <v>COEFICIENTE DE REPRESENTATIVIDADE</v>
          </cell>
          <cell r="Q25841">
            <v>2.4E-2</v>
          </cell>
          <cell r="R25841">
            <v>18.440000000000001</v>
          </cell>
        </row>
        <row r="25842">
          <cell r="M25842">
            <v>3926</v>
          </cell>
          <cell r="N25842" t="str">
            <v>LUVA DE REDUCAO DE FERRO GALVANIZADO, COM ROSCA BSP, DE 2" X 1 1/2"</v>
          </cell>
          <cell r="O25842" t="str">
            <v>UN</v>
          </cell>
          <cell r="P25842" t="str">
            <v>ATRIBUÍDO SÃO PAULO</v>
          </cell>
          <cell r="Q25842">
            <v>1</v>
          </cell>
          <cell r="R25842">
            <v>37.69</v>
          </cell>
        </row>
        <row r="25843">
          <cell r="M25843">
            <v>7307</v>
          </cell>
          <cell r="N25843" t="str">
            <v>FUNDO ANTICORROSIVO PARA METAIS FERROSOS (ZARCAO)</v>
          </cell>
          <cell r="O25843" t="str">
            <v>L</v>
          </cell>
          <cell r="P25843" t="str">
            <v>COEFICIENTE DE REPRESENTATIVIDADE</v>
          </cell>
          <cell r="Q25843">
            <v>6.0000000000000001E-3</v>
          </cell>
          <cell r="R25843">
            <v>26.7</v>
          </cell>
        </row>
        <row r="25844">
          <cell r="M25844">
            <v>88248</v>
          </cell>
          <cell r="N25844" t="str">
            <v>AUXILIAR DE ENCANADOR OU BOMBEIRO HIDRÁULICO COM ENCARGOS COMPLEMENTARES</v>
          </cell>
          <cell r="O25844" t="str">
            <v>H</v>
          </cell>
          <cell r="P25844" t="str">
            <v>COEFICIENTE DE REPRESENTATIVIDADE</v>
          </cell>
          <cell r="Q25844">
            <v>0.36199999999999999</v>
          </cell>
          <cell r="R25844">
            <v>14.07</v>
          </cell>
        </row>
        <row r="25845">
          <cell r="M25845">
            <v>88267</v>
          </cell>
          <cell r="N25845" t="str">
            <v>ENCANADOR OU BOMBEIRO HIDRÁULICO COM ENCARGOS COMPLEMENTARES</v>
          </cell>
          <cell r="O25845" t="str">
            <v>H</v>
          </cell>
          <cell r="P25845" t="str">
            <v>COLETADO</v>
          </cell>
          <cell r="Q25845">
            <v>0.36199999999999999</v>
          </cell>
          <cell r="R25845">
            <v>18.95</v>
          </cell>
        </row>
        <row r="25846">
          <cell r="M25846" t="str">
            <v/>
          </cell>
          <cell r="N25846" t="str">
            <v/>
          </cell>
          <cell r="O25846" t="str">
            <v/>
          </cell>
          <cell r="P25846" t="str">
            <v/>
          </cell>
          <cell r="Q25846" t="str">
            <v/>
          </cell>
          <cell r="R25846" t="str">
            <v/>
          </cell>
        </row>
        <row r="25847">
          <cell r="M25847">
            <v>3148</v>
          </cell>
          <cell r="N25847" t="str">
            <v>FITA VEDA ROSCA EM ROLOS DE 18 MM X 50 M (L X C)</v>
          </cell>
          <cell r="O25847" t="str">
            <v>UN</v>
          </cell>
          <cell r="P25847" t="str">
            <v>COEFICIENTE DE REPRESENTATIVIDADE</v>
          </cell>
          <cell r="Q25847">
            <v>2.4E-2</v>
          </cell>
          <cell r="R25847">
            <v>18.440000000000001</v>
          </cell>
        </row>
        <row r="25848">
          <cell r="M25848">
            <v>3935</v>
          </cell>
          <cell r="N25848" t="str">
            <v>LUVA DE REDUCAO DE FERRO GALVANIZADO, COM ROSCA BSP, DE 2" X 1 1/4"</v>
          </cell>
          <cell r="O25848" t="str">
            <v>UN</v>
          </cell>
          <cell r="P25848" t="str">
            <v>ATRIBUÍDO SÃO PAULO</v>
          </cell>
          <cell r="Q25848">
            <v>1</v>
          </cell>
          <cell r="R25848">
            <v>37.69</v>
          </cell>
        </row>
        <row r="25849">
          <cell r="M25849">
            <v>7307</v>
          </cell>
          <cell r="N25849" t="str">
            <v>FUNDO ANTICORROSIVO PARA METAIS FERROSOS (ZARCAO)</v>
          </cell>
          <cell r="O25849" t="str">
            <v>L</v>
          </cell>
          <cell r="P25849" t="str">
            <v>COEFICIENTE DE REPRESENTATIVIDADE</v>
          </cell>
          <cell r="Q25849">
            <v>6.0000000000000001E-3</v>
          </cell>
          <cell r="R25849">
            <v>26.7</v>
          </cell>
        </row>
        <row r="25850">
          <cell r="M25850">
            <v>88248</v>
          </cell>
          <cell r="N25850" t="str">
            <v>AUXILIAR DE ENCANADOR OU BOMBEIRO HIDRÁULICO COM ENCARGOS COMPLEMENTARES</v>
          </cell>
          <cell r="O25850" t="str">
            <v>H</v>
          </cell>
          <cell r="P25850" t="str">
            <v>COEFICIENTE DE REPRESENTATIVIDADE</v>
          </cell>
          <cell r="Q25850">
            <v>0.36199999999999999</v>
          </cell>
          <cell r="R25850">
            <v>14.07</v>
          </cell>
        </row>
        <row r="25851">
          <cell r="M25851">
            <v>88267</v>
          </cell>
          <cell r="N25851" t="str">
            <v>ENCANADOR OU BOMBEIRO HIDRÁULICO COM ENCARGOS COMPLEMENTARES</v>
          </cell>
          <cell r="O25851" t="str">
            <v>H</v>
          </cell>
          <cell r="P25851" t="str">
            <v>COLETADO</v>
          </cell>
          <cell r="Q25851">
            <v>0.36199999999999999</v>
          </cell>
          <cell r="R25851">
            <v>18.95</v>
          </cell>
        </row>
        <row r="25852">
          <cell r="M25852" t="str">
            <v/>
          </cell>
          <cell r="N25852" t="str">
            <v/>
          </cell>
          <cell r="O25852" t="str">
            <v/>
          </cell>
          <cell r="P25852" t="str">
            <v/>
          </cell>
          <cell r="Q25852" t="str">
            <v/>
          </cell>
          <cell r="R25852" t="str">
            <v/>
          </cell>
        </row>
        <row r="25853">
          <cell r="M25853">
            <v>3148</v>
          </cell>
          <cell r="N25853" t="str">
            <v>FITA VEDA ROSCA EM ROLOS DE 18 MM X 50 M (L X C)</v>
          </cell>
          <cell r="O25853" t="str">
            <v>UN</v>
          </cell>
          <cell r="P25853" t="str">
            <v>COEFICIENTE DE REPRESENTATIVIDADE</v>
          </cell>
          <cell r="Q25853">
            <v>2.4E-2</v>
          </cell>
          <cell r="R25853">
            <v>18.440000000000001</v>
          </cell>
        </row>
        <row r="25854">
          <cell r="M25854">
            <v>3925</v>
          </cell>
          <cell r="N25854" t="str">
            <v>LUVA DE REDUCAO DE FERRO GALVANIZADO, COM ROSCA BSP, DE 2" X 1"</v>
          </cell>
          <cell r="O25854" t="str">
            <v>UN</v>
          </cell>
          <cell r="P25854" t="str">
            <v>ATRIBUÍDO SÃO PAULO</v>
          </cell>
          <cell r="Q25854">
            <v>1</v>
          </cell>
          <cell r="R25854">
            <v>37.69</v>
          </cell>
        </row>
        <row r="25855">
          <cell r="M25855">
            <v>7307</v>
          </cell>
          <cell r="N25855" t="str">
            <v>FUNDO ANTICORROSIVO PARA METAIS FERROSOS (ZARCAO)</v>
          </cell>
          <cell r="O25855" t="str">
            <v>L</v>
          </cell>
          <cell r="P25855" t="str">
            <v>COEFICIENTE DE REPRESENTATIVIDADE</v>
          </cell>
          <cell r="Q25855">
            <v>6.0000000000000001E-3</v>
          </cell>
          <cell r="R25855">
            <v>26.7</v>
          </cell>
        </row>
        <row r="25856">
          <cell r="M25856">
            <v>88248</v>
          </cell>
          <cell r="N25856" t="str">
            <v>AUXILIAR DE ENCANADOR OU BOMBEIRO HIDRÁULICO COM ENCARGOS COMPLEMENTARES</v>
          </cell>
          <cell r="O25856" t="str">
            <v>H</v>
          </cell>
          <cell r="P25856" t="str">
            <v>COEFICIENTE DE REPRESENTATIVIDADE</v>
          </cell>
          <cell r="Q25856">
            <v>0.36199999999999999</v>
          </cell>
          <cell r="R25856">
            <v>14.07</v>
          </cell>
        </row>
        <row r="25857">
          <cell r="M25857">
            <v>88267</v>
          </cell>
          <cell r="N25857" t="str">
            <v>ENCANADOR OU BOMBEIRO HIDRÁULICO COM ENCARGOS COMPLEMENTARES</v>
          </cell>
          <cell r="O25857" t="str">
            <v>H</v>
          </cell>
          <cell r="P25857" t="str">
            <v>COLETADO</v>
          </cell>
          <cell r="Q25857">
            <v>0.36199999999999999</v>
          </cell>
          <cell r="R25857">
            <v>18.95</v>
          </cell>
        </row>
        <row r="25858">
          <cell r="M25858" t="str">
            <v/>
          </cell>
          <cell r="N25858" t="str">
            <v/>
          </cell>
          <cell r="O25858" t="str">
            <v/>
          </cell>
          <cell r="P25858" t="str">
            <v/>
          </cell>
          <cell r="Q25858" t="str">
            <v/>
          </cell>
          <cell r="R25858" t="str">
            <v/>
          </cell>
        </row>
        <row r="25859">
          <cell r="M25859">
            <v>3148</v>
          </cell>
          <cell r="N25859" t="str">
            <v>FITA VEDA ROSCA EM ROLOS DE 18 MM X 50 M (L X C)</v>
          </cell>
          <cell r="O25859" t="str">
            <v>UN</v>
          </cell>
          <cell r="P25859" t="str">
            <v>COEFICIENTE DE REPRESENTATIVIDADE</v>
          </cell>
          <cell r="Q25859">
            <v>0.03</v>
          </cell>
          <cell r="R25859">
            <v>18.440000000000001</v>
          </cell>
        </row>
        <row r="25860">
          <cell r="M25860">
            <v>3927</v>
          </cell>
          <cell r="N25860" t="str">
            <v>LUVA DE REDUCAO DE FERRO GALVANIZADO, COM ROSCA BSP, DE 2 1/2" X 1 1/2"</v>
          </cell>
          <cell r="O25860" t="str">
            <v>UN</v>
          </cell>
          <cell r="P25860" t="str">
            <v>ATRIBUÍDO SÃO PAULO</v>
          </cell>
          <cell r="Q25860">
            <v>1</v>
          </cell>
          <cell r="R25860">
            <v>66.12</v>
          </cell>
        </row>
        <row r="25861">
          <cell r="M25861">
            <v>7307</v>
          </cell>
          <cell r="N25861" t="str">
            <v>FUNDO ANTICORROSIVO PARA METAIS FERROSOS (ZARCAO)</v>
          </cell>
          <cell r="O25861" t="str">
            <v>L</v>
          </cell>
          <cell r="P25861" t="str">
            <v>COEFICIENTE DE REPRESENTATIVIDADE</v>
          </cell>
          <cell r="Q25861">
            <v>7.0000000000000001E-3</v>
          </cell>
          <cell r="R25861">
            <v>26.7</v>
          </cell>
        </row>
        <row r="25862">
          <cell r="M25862">
            <v>88248</v>
          </cell>
          <cell r="N25862" t="str">
            <v>AUXILIAR DE ENCANADOR OU BOMBEIRO HIDRÁULICO COM ENCARGOS COMPLEMENTARES</v>
          </cell>
          <cell r="O25862" t="str">
            <v>H</v>
          </cell>
          <cell r="P25862" t="str">
            <v>COEFICIENTE DE REPRESENTATIVIDADE</v>
          </cell>
          <cell r="Q25862">
            <v>0.39800000000000002</v>
          </cell>
          <cell r="R25862">
            <v>14.07</v>
          </cell>
        </row>
        <row r="25863">
          <cell r="M25863">
            <v>88267</v>
          </cell>
          <cell r="N25863" t="str">
            <v>ENCANADOR OU BOMBEIRO HIDRÁULICO COM ENCARGOS COMPLEMENTARES</v>
          </cell>
          <cell r="O25863" t="str">
            <v>H</v>
          </cell>
          <cell r="P25863" t="str">
            <v>COLETADO</v>
          </cell>
          <cell r="Q25863">
            <v>0.39800000000000002</v>
          </cell>
          <cell r="R25863">
            <v>18.95</v>
          </cell>
        </row>
        <row r="25864">
          <cell r="M25864" t="str">
            <v/>
          </cell>
          <cell r="N25864" t="str">
            <v/>
          </cell>
          <cell r="O25864" t="str">
            <v/>
          </cell>
          <cell r="P25864" t="str">
            <v/>
          </cell>
          <cell r="Q25864" t="str">
            <v/>
          </cell>
          <cell r="R25864" t="str">
            <v/>
          </cell>
        </row>
        <row r="25865">
          <cell r="M25865">
            <v>3148</v>
          </cell>
          <cell r="N25865" t="str">
            <v>FITA VEDA ROSCA EM ROLOS DE 18 MM X 50 M (L X C)</v>
          </cell>
          <cell r="O25865" t="str">
            <v>UN</v>
          </cell>
          <cell r="P25865" t="str">
            <v>COEFICIENTE DE REPRESENTATIVIDADE</v>
          </cell>
          <cell r="Q25865">
            <v>0.03</v>
          </cell>
          <cell r="R25865">
            <v>18.440000000000001</v>
          </cell>
        </row>
        <row r="25866">
          <cell r="M25866">
            <v>3928</v>
          </cell>
          <cell r="N25866" t="str">
            <v>LUVA DE REDUCAO DE FERRO GALVANIZADO, COM ROSCA BSP, DE 2 1/2" X 2"</v>
          </cell>
          <cell r="O25866" t="str">
            <v>UN</v>
          </cell>
          <cell r="P25866" t="str">
            <v>ATRIBUÍDO SÃO PAULO</v>
          </cell>
          <cell r="Q25866">
            <v>1</v>
          </cell>
          <cell r="R25866">
            <v>66.12</v>
          </cell>
        </row>
        <row r="25867">
          <cell r="M25867">
            <v>7307</v>
          </cell>
          <cell r="N25867" t="str">
            <v>FUNDO ANTICORROSIVO PARA METAIS FERROSOS (ZARCAO)</v>
          </cell>
          <cell r="O25867" t="str">
            <v>L</v>
          </cell>
          <cell r="P25867" t="str">
            <v>COEFICIENTE DE REPRESENTATIVIDADE</v>
          </cell>
          <cell r="Q25867">
            <v>7.0000000000000001E-3</v>
          </cell>
          <cell r="R25867">
            <v>26.7</v>
          </cell>
        </row>
        <row r="25868">
          <cell r="M25868">
            <v>88248</v>
          </cell>
          <cell r="N25868" t="str">
            <v>AUXILIAR DE ENCANADOR OU BOMBEIRO HIDRÁULICO COM ENCARGOS COMPLEMENTARES</v>
          </cell>
          <cell r="O25868" t="str">
            <v>H</v>
          </cell>
          <cell r="P25868" t="str">
            <v>COEFICIENTE DE REPRESENTATIVIDADE</v>
          </cell>
          <cell r="Q25868">
            <v>0.39800000000000002</v>
          </cell>
          <cell r="R25868">
            <v>14.07</v>
          </cell>
        </row>
        <row r="25869">
          <cell r="M25869">
            <v>88267</v>
          </cell>
          <cell r="N25869" t="str">
            <v>ENCANADOR OU BOMBEIRO HIDRÁULICO COM ENCARGOS COMPLEMENTARES</v>
          </cell>
          <cell r="O25869" t="str">
            <v>H</v>
          </cell>
          <cell r="P25869" t="str">
            <v>COLETADO</v>
          </cell>
          <cell r="Q25869">
            <v>0.39800000000000002</v>
          </cell>
          <cell r="R25869">
            <v>18.95</v>
          </cell>
        </row>
        <row r="25870">
          <cell r="M25870" t="str">
            <v/>
          </cell>
          <cell r="N25870" t="str">
            <v/>
          </cell>
          <cell r="O25870" t="str">
            <v/>
          </cell>
          <cell r="P25870" t="str">
            <v/>
          </cell>
          <cell r="Q25870" t="str">
            <v/>
          </cell>
          <cell r="R25870" t="str">
            <v/>
          </cell>
        </row>
        <row r="25871">
          <cell r="M25871">
            <v>3148</v>
          </cell>
          <cell r="N25871" t="str">
            <v>FITA VEDA ROSCA EM ROLOS DE 18 MM X 50 M (L X C)</v>
          </cell>
          <cell r="O25871" t="str">
            <v>UN</v>
          </cell>
          <cell r="P25871" t="str">
            <v>COEFICIENTE DE REPRESENTATIVIDADE</v>
          </cell>
          <cell r="Q25871">
            <v>3.5000000000000003E-2</v>
          </cell>
          <cell r="R25871">
            <v>18.440000000000001</v>
          </cell>
        </row>
        <row r="25872">
          <cell r="M25872">
            <v>3931</v>
          </cell>
          <cell r="N25872" t="str">
            <v>LUVA DE REDUCAO DE FERRO GALVANIZADO, COM ROSCA BSP, DE 3" X 2 1/2"</v>
          </cell>
          <cell r="O25872" t="str">
            <v>UN</v>
          </cell>
          <cell r="P25872" t="str">
            <v>ATRIBUÍDO SÃO PAULO</v>
          </cell>
          <cell r="Q25872">
            <v>1</v>
          </cell>
          <cell r="R25872">
            <v>100.74</v>
          </cell>
        </row>
        <row r="25873">
          <cell r="M25873">
            <v>7307</v>
          </cell>
          <cell r="N25873" t="str">
            <v>FUNDO ANTICORROSIVO PARA METAIS FERROSOS (ZARCAO)</v>
          </cell>
          <cell r="O25873" t="str">
            <v>L</v>
          </cell>
          <cell r="P25873" t="str">
            <v>COEFICIENTE DE REPRESENTATIVIDADE</v>
          </cell>
          <cell r="Q25873">
            <v>8.0000000000000002E-3</v>
          </cell>
          <cell r="R25873">
            <v>26.7</v>
          </cell>
        </row>
        <row r="25874">
          <cell r="M25874">
            <v>88248</v>
          </cell>
          <cell r="N25874" t="str">
            <v>AUXILIAR DE ENCANADOR OU BOMBEIRO HIDRÁULICO COM ENCARGOS COMPLEMENTARES</v>
          </cell>
          <cell r="O25874" t="str">
            <v>H</v>
          </cell>
          <cell r="P25874" t="str">
            <v>COEFICIENTE DE REPRESENTATIVIDADE</v>
          </cell>
          <cell r="Q25874">
            <v>0.435</v>
          </cell>
          <cell r="R25874">
            <v>14.07</v>
          </cell>
        </row>
        <row r="25875">
          <cell r="M25875">
            <v>88267</v>
          </cell>
          <cell r="N25875" t="str">
            <v>ENCANADOR OU BOMBEIRO HIDRÁULICO COM ENCARGOS COMPLEMENTARES</v>
          </cell>
          <cell r="O25875" t="str">
            <v>H</v>
          </cell>
          <cell r="P25875" t="str">
            <v>COLETADO</v>
          </cell>
          <cell r="Q25875">
            <v>0.435</v>
          </cell>
          <cell r="R25875">
            <v>18.95</v>
          </cell>
        </row>
        <row r="25876">
          <cell r="M25876" t="str">
            <v/>
          </cell>
          <cell r="N25876" t="str">
            <v/>
          </cell>
          <cell r="O25876" t="str">
            <v/>
          </cell>
          <cell r="P25876" t="str">
            <v/>
          </cell>
          <cell r="Q25876" t="str">
            <v/>
          </cell>
          <cell r="R25876" t="str">
            <v/>
          </cell>
        </row>
        <row r="25877">
          <cell r="M25877">
            <v>3148</v>
          </cell>
          <cell r="N25877" t="str">
            <v>FITA VEDA ROSCA EM ROLOS DE 18 MM X 50 M (L X C)</v>
          </cell>
          <cell r="O25877" t="str">
            <v>UN</v>
          </cell>
          <cell r="P25877" t="str">
            <v>COEFICIENTE DE REPRESENTATIVIDADE</v>
          </cell>
          <cell r="Q25877">
            <v>3.5000000000000003E-2</v>
          </cell>
          <cell r="R25877">
            <v>18.440000000000001</v>
          </cell>
        </row>
        <row r="25878">
          <cell r="M25878">
            <v>3930</v>
          </cell>
          <cell r="N25878" t="str">
            <v>LUVA DE REDUCAO DE FERRO GALVANIZADO, COM ROSCA BSP, DE 3" X 2"</v>
          </cell>
          <cell r="O25878" t="str">
            <v>UN</v>
          </cell>
          <cell r="P25878" t="str">
            <v>ATRIBUÍDO SÃO PAULO</v>
          </cell>
          <cell r="Q25878">
            <v>1</v>
          </cell>
          <cell r="R25878">
            <v>100.74</v>
          </cell>
        </row>
        <row r="25879">
          <cell r="M25879">
            <v>7307</v>
          </cell>
          <cell r="N25879" t="str">
            <v>FUNDO ANTICORROSIVO PARA METAIS FERROSOS (ZARCAO)</v>
          </cell>
          <cell r="O25879" t="str">
            <v>L</v>
          </cell>
          <cell r="P25879" t="str">
            <v>COEFICIENTE DE REPRESENTATIVIDADE</v>
          </cell>
          <cell r="Q25879">
            <v>8.0000000000000002E-3</v>
          </cell>
          <cell r="R25879">
            <v>26.7</v>
          </cell>
        </row>
        <row r="25880">
          <cell r="M25880">
            <v>88248</v>
          </cell>
          <cell r="N25880" t="str">
            <v>AUXILIAR DE ENCANADOR OU BOMBEIRO HIDRÁULICO COM ENCARGOS COMPLEMENTARES</v>
          </cell>
          <cell r="O25880" t="str">
            <v>H</v>
          </cell>
          <cell r="P25880" t="str">
            <v>COEFICIENTE DE REPRESENTATIVIDADE</v>
          </cell>
          <cell r="Q25880">
            <v>0.435</v>
          </cell>
          <cell r="R25880">
            <v>14.07</v>
          </cell>
        </row>
        <row r="25881">
          <cell r="M25881">
            <v>88267</v>
          </cell>
          <cell r="N25881" t="str">
            <v>ENCANADOR OU BOMBEIRO HIDRÁULICO COM ENCARGOS COMPLEMENTARES</v>
          </cell>
          <cell r="O25881" t="str">
            <v>H</v>
          </cell>
          <cell r="P25881" t="str">
            <v>COLETADO</v>
          </cell>
          <cell r="Q25881">
            <v>0.435</v>
          </cell>
          <cell r="R25881">
            <v>18.95</v>
          </cell>
        </row>
        <row r="25882">
          <cell r="M25882" t="str">
            <v/>
          </cell>
          <cell r="N25882" t="str">
            <v/>
          </cell>
          <cell r="O25882" t="str">
            <v/>
          </cell>
          <cell r="P25882" t="str">
            <v/>
          </cell>
          <cell r="Q25882" t="str">
            <v/>
          </cell>
          <cell r="R25882" t="str">
            <v/>
          </cell>
        </row>
        <row r="25883">
          <cell r="M25883">
            <v>3148</v>
          </cell>
          <cell r="N25883" t="str">
            <v>FITA VEDA ROSCA EM ROLOS DE 18 MM X 50 M (L X C)</v>
          </cell>
          <cell r="O25883" t="str">
            <v>UN</v>
          </cell>
          <cell r="P25883" t="str">
            <v>COEFICIENTE DE REPRESENTATIVIDADE</v>
          </cell>
          <cell r="Q25883">
            <v>1.0999999999999999E-2</v>
          </cell>
          <cell r="R25883">
            <v>18.440000000000001</v>
          </cell>
        </row>
        <row r="25884">
          <cell r="M25884">
            <v>7307</v>
          </cell>
          <cell r="N25884" t="str">
            <v>FUNDO ANTICORROSIVO PARA METAIS FERROSOS (ZARCAO)</v>
          </cell>
          <cell r="O25884" t="str">
            <v>L</v>
          </cell>
          <cell r="P25884" t="str">
            <v>COEFICIENTE DE REPRESENTATIVIDADE</v>
          </cell>
          <cell r="Q25884">
            <v>3.0000000000000001E-3</v>
          </cell>
          <cell r="R25884">
            <v>26.7</v>
          </cell>
        </row>
        <row r="25885">
          <cell r="M25885">
            <v>12406</v>
          </cell>
          <cell r="N25885" t="str">
            <v>LUVA DE REDUCAO DE FERRO GALVANIZADO, COM ROSCA BSP, DE 3/4" X 1/2"</v>
          </cell>
          <cell r="O25885" t="str">
            <v>UN</v>
          </cell>
          <cell r="P25885" t="str">
            <v>ATRIBUÍDO SÃO PAULO</v>
          </cell>
          <cell r="Q25885">
            <v>1</v>
          </cell>
          <cell r="R25885">
            <v>9.26</v>
          </cell>
        </row>
        <row r="25886">
          <cell r="M25886">
            <v>88248</v>
          </cell>
          <cell r="N25886" t="str">
            <v>AUXILIAR DE ENCANADOR OU BOMBEIRO HIDRÁULICO COM ENCARGOS COMPLEMENTARES</v>
          </cell>
          <cell r="O25886" t="str">
            <v>H</v>
          </cell>
          <cell r="P25886" t="str">
            <v>COEFICIENTE DE REPRESENTATIVIDADE</v>
          </cell>
          <cell r="Q25886">
            <v>0.29699999999999999</v>
          </cell>
          <cell r="R25886">
            <v>14.07</v>
          </cell>
        </row>
        <row r="25887">
          <cell r="M25887">
            <v>88267</v>
          </cell>
          <cell r="N25887" t="str">
            <v>ENCANADOR OU BOMBEIRO HIDRÁULICO COM ENCARGOS COMPLEMENTARES</v>
          </cell>
          <cell r="O25887" t="str">
            <v>H</v>
          </cell>
          <cell r="P25887" t="str">
            <v>COLETADO</v>
          </cell>
          <cell r="Q25887">
            <v>0.29699999999999999</v>
          </cell>
          <cell r="R25887">
            <v>18.95</v>
          </cell>
        </row>
        <row r="25888">
          <cell r="M25888" t="str">
            <v/>
          </cell>
          <cell r="N25888" t="str">
            <v/>
          </cell>
          <cell r="O25888" t="str">
            <v/>
          </cell>
          <cell r="P25888" t="str">
            <v/>
          </cell>
          <cell r="Q25888" t="str">
            <v/>
          </cell>
          <cell r="R25888" t="str">
            <v/>
          </cell>
        </row>
        <row r="25889">
          <cell r="M25889">
            <v>12732</v>
          </cell>
          <cell r="N25889" t="str">
            <v>SOLDA ESTANHO/COBRE PARA CONEXOES DE COBRE, FIO 2,5 MM, CARRETEL 500 GR (SEM CHUMBO)</v>
          </cell>
          <cell r="O25889" t="str">
            <v>UN</v>
          </cell>
          <cell r="P25889" t="str">
            <v>ATRIBUÍDO SÃO PAULO</v>
          </cell>
          <cell r="Q25889">
            <v>4.7999999999999996E-3</v>
          </cell>
          <cell r="R25889">
            <v>302.17</v>
          </cell>
        </row>
        <row r="25890">
          <cell r="M25890">
            <v>38383</v>
          </cell>
          <cell r="N25890" t="str">
            <v>LIXA D'AGUA EM FOLHA, GRAO 100</v>
          </cell>
          <cell r="O25890" t="str">
            <v>UN</v>
          </cell>
          <cell r="P25890" t="str">
            <v>COEFICIENTE DE REPRESENTATIVIDADE</v>
          </cell>
          <cell r="Q25890">
            <v>4.3200000000000002E-2</v>
          </cell>
          <cell r="R25890">
            <v>2.06</v>
          </cell>
        </row>
        <row r="25891">
          <cell r="M25891">
            <v>39856</v>
          </cell>
          <cell r="N25891" t="str">
            <v>LUVA PASSANTE DE COBRE (REF 601) SEM ANEL DE SOLDA, BOLSA 22 MM</v>
          </cell>
          <cell r="O25891" t="str">
            <v>UN</v>
          </cell>
          <cell r="P25891" t="str">
            <v>ATRIBUÍDO SÃO PAULO</v>
          </cell>
          <cell r="Q25891">
            <v>1</v>
          </cell>
          <cell r="R25891">
            <v>7.11</v>
          </cell>
        </row>
        <row r="25892">
          <cell r="M25892">
            <v>39897</v>
          </cell>
          <cell r="N25892" t="str">
            <v>PASTA PARA SOLDA DE TUBOS E CONEXOES DE COBRE (EMBALAGEM COM 250 G)</v>
          </cell>
          <cell r="O25892" t="str">
            <v>UN</v>
          </cell>
          <cell r="P25892" t="str">
            <v>ATRIBUÍDO SÃO PAULO</v>
          </cell>
          <cell r="Q25892">
            <v>6.3E-3</v>
          </cell>
          <cell r="R25892">
            <v>55.39</v>
          </cell>
        </row>
        <row r="25893">
          <cell r="M25893">
            <v>88248</v>
          </cell>
          <cell r="N25893" t="str">
            <v>AUXILIAR DE ENCANADOR OU BOMBEIRO HIDRÁULICO COM ENCARGOS COMPLEMENTARES</v>
          </cell>
          <cell r="O25893" t="str">
            <v>H</v>
          </cell>
          <cell r="P25893" t="str">
            <v>COEFICIENTE DE REPRESENTATIVIDADE</v>
          </cell>
          <cell r="Q25893">
            <v>6.4000000000000001E-2</v>
          </cell>
          <cell r="R25893">
            <v>14.07</v>
          </cell>
        </row>
        <row r="25894">
          <cell r="M25894">
            <v>88267</v>
          </cell>
          <cell r="N25894" t="str">
            <v>ENCANADOR OU BOMBEIRO HIDRÁULICO COM ENCARGOS COMPLEMENTARES</v>
          </cell>
          <cell r="O25894" t="str">
            <v>H</v>
          </cell>
          <cell r="P25894" t="str">
            <v>COLETADO</v>
          </cell>
          <cell r="Q25894">
            <v>6.4000000000000001E-2</v>
          </cell>
          <cell r="R25894">
            <v>18.95</v>
          </cell>
        </row>
        <row r="25895">
          <cell r="M25895" t="str">
            <v/>
          </cell>
          <cell r="N25895" t="str">
            <v/>
          </cell>
          <cell r="O25895" t="str">
            <v/>
          </cell>
          <cell r="P25895" t="str">
            <v/>
          </cell>
          <cell r="Q25895" t="str">
            <v/>
          </cell>
          <cell r="R25895" t="str">
            <v/>
          </cell>
        </row>
        <row r="25896">
          <cell r="M25896">
            <v>12732</v>
          </cell>
          <cell r="N25896" t="str">
            <v>SOLDA ESTANHO/COBRE PARA CONEXOES DE COBRE, FIO 2,5 MM, CARRETEL 500 GR (SEM CHUMBO)</v>
          </cell>
          <cell r="O25896" t="str">
            <v>UN</v>
          </cell>
          <cell r="P25896" t="str">
            <v>ATRIBUÍDO SÃO PAULO</v>
          </cell>
          <cell r="Q25896">
            <v>4.7999999999999996E-3</v>
          </cell>
          <cell r="R25896">
            <v>302.17</v>
          </cell>
        </row>
        <row r="25897">
          <cell r="M25897">
            <v>38383</v>
          </cell>
          <cell r="N25897" t="str">
            <v>LIXA D'AGUA EM FOLHA, GRAO 100</v>
          </cell>
          <cell r="O25897" t="str">
            <v>UN</v>
          </cell>
          <cell r="P25897" t="str">
            <v>COEFICIENTE DE REPRESENTATIVIDADE</v>
          </cell>
          <cell r="Q25897">
            <v>4.3200000000000002E-2</v>
          </cell>
          <cell r="R25897">
            <v>2.06</v>
          </cell>
        </row>
        <row r="25898">
          <cell r="M25898">
            <v>39886</v>
          </cell>
          <cell r="N25898" t="str">
            <v>BUCHA DE REDUCAO DE COBRE (REF 600-2) SEM ANEL DE SOLDA, PONTA X BOLSA, 22 X 15 MM</v>
          </cell>
          <cell r="O25898" t="str">
            <v>UN</v>
          </cell>
          <cell r="P25898" t="str">
            <v>ATRIBUÍDO SÃO PAULO</v>
          </cell>
          <cell r="Q25898">
            <v>1</v>
          </cell>
          <cell r="R25898">
            <v>6.17</v>
          </cell>
        </row>
        <row r="25899">
          <cell r="M25899">
            <v>39897</v>
          </cell>
          <cell r="N25899" t="str">
            <v>PASTA PARA SOLDA DE TUBOS E CONEXOES DE COBRE (EMBALAGEM COM 250 G)</v>
          </cell>
          <cell r="O25899" t="str">
            <v>UN</v>
          </cell>
          <cell r="P25899" t="str">
            <v>ATRIBUÍDO SÃO PAULO</v>
          </cell>
          <cell r="Q25899">
            <v>6.3E-3</v>
          </cell>
          <cell r="R25899">
            <v>55.39</v>
          </cell>
        </row>
        <row r="25900">
          <cell r="M25900">
            <v>88248</v>
          </cell>
          <cell r="N25900" t="str">
            <v>AUXILIAR DE ENCANADOR OU BOMBEIRO HIDRÁULICO COM ENCARGOS COMPLEMENTARES</v>
          </cell>
          <cell r="O25900" t="str">
            <v>H</v>
          </cell>
          <cell r="P25900" t="str">
            <v>COEFICIENTE DE REPRESENTATIVIDADE</v>
          </cell>
          <cell r="Q25900">
            <v>6.4000000000000001E-2</v>
          </cell>
          <cell r="R25900">
            <v>14.07</v>
          </cell>
        </row>
        <row r="25901">
          <cell r="M25901">
            <v>88267</v>
          </cell>
          <cell r="N25901" t="str">
            <v>ENCANADOR OU BOMBEIRO HIDRÁULICO COM ENCARGOS COMPLEMENTARES</v>
          </cell>
          <cell r="O25901" t="str">
            <v>H</v>
          </cell>
          <cell r="P25901" t="str">
            <v>COLETADO</v>
          </cell>
          <cell r="Q25901">
            <v>6.4000000000000001E-2</v>
          </cell>
          <cell r="R25901">
            <v>18.95</v>
          </cell>
        </row>
        <row r="25902">
          <cell r="M25902" t="str">
            <v/>
          </cell>
          <cell r="N25902" t="str">
            <v/>
          </cell>
          <cell r="O25902" t="str">
            <v/>
          </cell>
          <cell r="P25902" t="str">
            <v/>
          </cell>
          <cell r="Q25902" t="str">
            <v/>
          </cell>
          <cell r="R25902" t="str">
            <v/>
          </cell>
        </row>
        <row r="25903">
          <cell r="M25903">
            <v>12732</v>
          </cell>
          <cell r="N25903" t="str">
            <v>SOLDA ESTANHO/COBRE PARA CONEXOES DE COBRE, FIO 2,5 MM, CARRETEL 500 GR (SEM CHUMBO)</v>
          </cell>
          <cell r="O25903" t="str">
            <v>UN</v>
          </cell>
          <cell r="P25903" t="str">
            <v>ATRIBUÍDO SÃO PAULO</v>
          </cell>
          <cell r="Q25903">
            <v>4.7999999999999996E-3</v>
          </cell>
          <cell r="R25903">
            <v>302.17</v>
          </cell>
        </row>
        <row r="25904">
          <cell r="M25904">
            <v>38383</v>
          </cell>
          <cell r="N25904" t="str">
            <v>LIXA D'AGUA EM FOLHA, GRAO 100</v>
          </cell>
          <cell r="O25904" t="str">
            <v>UN</v>
          </cell>
          <cell r="P25904" t="str">
            <v>COEFICIENTE DE REPRESENTATIVIDADE</v>
          </cell>
          <cell r="Q25904">
            <v>4.3200000000000002E-2</v>
          </cell>
          <cell r="R25904">
            <v>2.06</v>
          </cell>
        </row>
        <row r="25905">
          <cell r="M25905">
            <v>39873</v>
          </cell>
          <cell r="N25905" t="str">
            <v>JUNTA DE EXPANSAO DE COBRE (REF 900), PONTA X PONTA, 22 MM</v>
          </cell>
          <cell r="O25905" t="str">
            <v>UN</v>
          </cell>
          <cell r="P25905" t="str">
            <v>ATRIBUÍDO SÃO PAULO</v>
          </cell>
          <cell r="Q25905">
            <v>1</v>
          </cell>
          <cell r="R25905">
            <v>536.91</v>
          </cell>
        </row>
        <row r="25906">
          <cell r="M25906">
            <v>39897</v>
          </cell>
          <cell r="N25906" t="str">
            <v>PASTA PARA SOLDA DE TUBOS E CONEXOES DE COBRE (EMBALAGEM COM 250 G)</v>
          </cell>
          <cell r="O25906" t="str">
            <v>UN</v>
          </cell>
          <cell r="P25906" t="str">
            <v>ATRIBUÍDO SÃO PAULO</v>
          </cell>
          <cell r="Q25906">
            <v>6.3E-3</v>
          </cell>
          <cell r="R25906">
            <v>55.39</v>
          </cell>
        </row>
        <row r="25907">
          <cell r="M25907">
            <v>88248</v>
          </cell>
          <cell r="N25907" t="str">
            <v>AUXILIAR DE ENCANADOR OU BOMBEIRO HIDRÁULICO COM ENCARGOS COMPLEMENTARES</v>
          </cell>
          <cell r="O25907" t="str">
            <v>H</v>
          </cell>
          <cell r="P25907" t="str">
            <v>COEFICIENTE DE REPRESENTATIVIDADE</v>
          </cell>
          <cell r="Q25907">
            <v>6.4000000000000001E-2</v>
          </cell>
          <cell r="R25907">
            <v>14.07</v>
          </cell>
        </row>
        <row r="25908">
          <cell r="M25908">
            <v>88267</v>
          </cell>
          <cell r="N25908" t="str">
            <v>ENCANADOR OU BOMBEIRO HIDRÁULICO COM ENCARGOS COMPLEMENTARES</v>
          </cell>
          <cell r="O25908" t="str">
            <v>H</v>
          </cell>
          <cell r="P25908" t="str">
            <v>COLETADO</v>
          </cell>
          <cell r="Q25908">
            <v>6.4000000000000001E-2</v>
          </cell>
          <cell r="R25908">
            <v>18.95</v>
          </cell>
        </row>
        <row r="25909">
          <cell r="M25909" t="str">
            <v/>
          </cell>
          <cell r="N25909" t="str">
            <v/>
          </cell>
          <cell r="O25909" t="str">
            <v/>
          </cell>
          <cell r="P25909" t="str">
            <v/>
          </cell>
          <cell r="Q25909" t="str">
            <v/>
          </cell>
          <cell r="R25909" t="str">
            <v/>
          </cell>
        </row>
        <row r="25910">
          <cell r="M25910">
            <v>12732</v>
          </cell>
          <cell r="N25910" t="str">
            <v>SOLDA ESTANHO/COBRE PARA CONEXOES DE COBRE, FIO 2,5 MM, CARRETEL 500 GR (SEM CHUMBO)</v>
          </cell>
          <cell r="O25910" t="str">
            <v>UN</v>
          </cell>
          <cell r="P25910" t="str">
            <v>ATRIBUÍDO SÃO PAULO</v>
          </cell>
          <cell r="Q25910">
            <v>4.7999999999999996E-3</v>
          </cell>
          <cell r="R25910">
            <v>302.17</v>
          </cell>
        </row>
        <row r="25911">
          <cell r="M25911">
            <v>38383</v>
          </cell>
          <cell r="N25911" t="str">
            <v>LIXA D'AGUA EM FOLHA, GRAO 100</v>
          </cell>
          <cell r="O25911" t="str">
            <v>UN</v>
          </cell>
          <cell r="P25911" t="str">
            <v>COEFICIENTE DE REPRESENTATIVIDADE</v>
          </cell>
          <cell r="Q25911">
            <v>4.3200000000000002E-2</v>
          </cell>
          <cell r="R25911">
            <v>2.06</v>
          </cell>
        </row>
        <row r="25912">
          <cell r="M25912">
            <v>39864</v>
          </cell>
          <cell r="N25912" t="str">
            <v>CONECTOR BRONZE/LATAO (REF 603) SEM ANEL DE SOLDA, BOLSA X ROSCA F, 22 MM X 3/4"</v>
          </cell>
          <cell r="O25912" t="str">
            <v>UN</v>
          </cell>
          <cell r="P25912" t="str">
            <v>ATRIBUÍDO SÃO PAULO</v>
          </cell>
          <cell r="Q25912">
            <v>1</v>
          </cell>
          <cell r="R25912">
            <v>18.16</v>
          </cell>
        </row>
        <row r="25913">
          <cell r="M25913">
            <v>39897</v>
          </cell>
          <cell r="N25913" t="str">
            <v>PASTA PARA SOLDA DE TUBOS E CONEXOES DE COBRE (EMBALAGEM COM 250 G)</v>
          </cell>
          <cell r="O25913" t="str">
            <v>UN</v>
          </cell>
          <cell r="P25913" t="str">
            <v>ATRIBUÍDO SÃO PAULO</v>
          </cell>
          <cell r="Q25913">
            <v>6.3E-3</v>
          </cell>
          <cell r="R25913">
            <v>55.39</v>
          </cell>
        </row>
        <row r="25914">
          <cell r="M25914">
            <v>88248</v>
          </cell>
          <cell r="N25914" t="str">
            <v>AUXILIAR DE ENCANADOR OU BOMBEIRO HIDRÁULICO COM ENCARGOS COMPLEMENTARES</v>
          </cell>
          <cell r="O25914" t="str">
            <v>H</v>
          </cell>
          <cell r="P25914" t="str">
            <v>COEFICIENTE DE REPRESENTATIVIDADE</v>
          </cell>
          <cell r="Q25914">
            <v>6.4000000000000001E-2</v>
          </cell>
          <cell r="R25914">
            <v>14.07</v>
          </cell>
        </row>
        <row r="25915">
          <cell r="M25915">
            <v>88267</v>
          </cell>
          <cell r="N25915" t="str">
            <v>ENCANADOR OU BOMBEIRO HIDRÁULICO COM ENCARGOS COMPLEMENTARES</v>
          </cell>
          <cell r="O25915" t="str">
            <v>H</v>
          </cell>
          <cell r="P25915" t="str">
            <v>COLETADO</v>
          </cell>
          <cell r="Q25915">
            <v>6.4000000000000001E-2</v>
          </cell>
          <cell r="R25915">
            <v>18.95</v>
          </cell>
        </row>
        <row r="25916">
          <cell r="M25916" t="str">
            <v/>
          </cell>
          <cell r="N25916" t="str">
            <v/>
          </cell>
          <cell r="O25916" t="str">
            <v/>
          </cell>
          <cell r="P25916" t="str">
            <v/>
          </cell>
          <cell r="Q25916" t="str">
            <v/>
          </cell>
          <cell r="R25916" t="str">
            <v/>
          </cell>
        </row>
        <row r="25917">
          <cell r="M25917">
            <v>12732</v>
          </cell>
          <cell r="N25917" t="str">
            <v>SOLDA ESTANHO/COBRE PARA CONEXOES DE COBRE, FIO 2,5 MM, CARRETEL 500 GR (SEM CHUMBO)</v>
          </cell>
          <cell r="O25917" t="str">
            <v>UN</v>
          </cell>
          <cell r="P25917" t="str">
            <v>ATRIBUÍDO SÃO PAULO</v>
          </cell>
          <cell r="Q25917">
            <v>4.7999999999999996E-3</v>
          </cell>
          <cell r="R25917">
            <v>302.17</v>
          </cell>
        </row>
        <row r="25918">
          <cell r="M25918">
            <v>38383</v>
          </cell>
          <cell r="N25918" t="str">
            <v>LIXA D'AGUA EM FOLHA, GRAO 100</v>
          </cell>
          <cell r="O25918" t="str">
            <v>UN</v>
          </cell>
          <cell r="P25918" t="str">
            <v>COEFICIENTE DE REPRESENTATIVIDADE</v>
          </cell>
          <cell r="Q25918">
            <v>4.3200000000000002E-2</v>
          </cell>
          <cell r="R25918">
            <v>2.06</v>
          </cell>
        </row>
        <row r="25919">
          <cell r="M25919">
            <v>39867</v>
          </cell>
          <cell r="N25919" t="str">
            <v>CURVA DE TRANSPOSICAO BRONZE/LATAO (REF 736) SEM ANEL DE SOLDA, BOLSA X BOLSA, 22 MM</v>
          </cell>
          <cell r="O25919" t="str">
            <v>UN</v>
          </cell>
          <cell r="P25919" t="str">
            <v>ATRIBUÍDO SÃO PAULO</v>
          </cell>
          <cell r="Q25919">
            <v>1</v>
          </cell>
          <cell r="R25919">
            <v>42.2</v>
          </cell>
        </row>
        <row r="25920">
          <cell r="M25920">
            <v>39897</v>
          </cell>
          <cell r="N25920" t="str">
            <v>PASTA PARA SOLDA DE TUBOS E CONEXOES DE COBRE (EMBALAGEM COM 250 G)</v>
          </cell>
          <cell r="O25920" t="str">
            <v>UN</v>
          </cell>
          <cell r="P25920" t="str">
            <v>ATRIBUÍDO SÃO PAULO</v>
          </cell>
          <cell r="Q25920">
            <v>6.3E-3</v>
          </cell>
          <cell r="R25920">
            <v>55.39</v>
          </cell>
        </row>
        <row r="25921">
          <cell r="M25921">
            <v>88248</v>
          </cell>
          <cell r="N25921" t="str">
            <v>AUXILIAR DE ENCANADOR OU BOMBEIRO HIDRÁULICO COM ENCARGOS COMPLEMENTARES</v>
          </cell>
          <cell r="O25921" t="str">
            <v>H</v>
          </cell>
          <cell r="P25921" t="str">
            <v>COEFICIENTE DE REPRESENTATIVIDADE</v>
          </cell>
          <cell r="Q25921">
            <v>6.4000000000000001E-2</v>
          </cell>
          <cell r="R25921">
            <v>14.07</v>
          </cell>
        </row>
        <row r="25922">
          <cell r="M25922">
            <v>88267</v>
          </cell>
          <cell r="N25922" t="str">
            <v>ENCANADOR OU BOMBEIRO HIDRÁULICO COM ENCARGOS COMPLEMENTARES</v>
          </cell>
          <cell r="O25922" t="str">
            <v>H</v>
          </cell>
          <cell r="P25922" t="str">
            <v>COLETADO</v>
          </cell>
          <cell r="Q25922">
            <v>6.4000000000000001E-2</v>
          </cell>
          <cell r="R25922">
            <v>18.95</v>
          </cell>
        </row>
        <row r="25923">
          <cell r="M25923" t="str">
            <v/>
          </cell>
          <cell r="N25923" t="str">
            <v/>
          </cell>
          <cell r="O25923" t="str">
            <v/>
          </cell>
          <cell r="P25923" t="str">
            <v/>
          </cell>
          <cell r="Q25923" t="str">
            <v/>
          </cell>
          <cell r="R25923" t="str">
            <v/>
          </cell>
        </row>
        <row r="25924">
          <cell r="M25924">
            <v>12732</v>
          </cell>
          <cell r="N25924" t="str">
            <v>SOLDA ESTANHO/COBRE PARA CONEXOES DE COBRE, FIO 2,5 MM, CARRETEL 500 GR (SEM CHUMBO)</v>
          </cell>
          <cell r="O25924" t="str">
            <v>UN</v>
          </cell>
          <cell r="P25924" t="str">
            <v>ATRIBUÍDO SÃO PAULO</v>
          </cell>
          <cell r="Q25924">
            <v>6.4000000000000003E-3</v>
          </cell>
          <cell r="R25924">
            <v>302.17</v>
          </cell>
        </row>
        <row r="25925">
          <cell r="M25925">
            <v>38383</v>
          </cell>
          <cell r="N25925" t="str">
            <v>LIXA D'AGUA EM FOLHA, GRAO 100</v>
          </cell>
          <cell r="O25925" t="str">
            <v>UN</v>
          </cell>
          <cell r="P25925" t="str">
            <v>COEFICIENTE DE REPRESENTATIVIDADE</v>
          </cell>
          <cell r="Q25925">
            <v>5.04E-2</v>
          </cell>
          <cell r="R25925">
            <v>2.06</v>
          </cell>
        </row>
        <row r="25926">
          <cell r="M25926">
            <v>39857</v>
          </cell>
          <cell r="N25926" t="str">
            <v>LUVA PASSANTE DE COBRE (REF 601) SEM ANEL DE SOLDA, BOLSA 28 MM</v>
          </cell>
          <cell r="O25926" t="str">
            <v>UN</v>
          </cell>
          <cell r="P25926" t="str">
            <v>ATRIBUÍDO SÃO PAULO</v>
          </cell>
          <cell r="Q25926">
            <v>1</v>
          </cell>
          <cell r="R25926">
            <v>11.51</v>
          </cell>
        </row>
        <row r="25927">
          <cell r="M25927">
            <v>39897</v>
          </cell>
          <cell r="N25927" t="str">
            <v>PASTA PARA SOLDA DE TUBOS E CONEXOES DE COBRE (EMBALAGEM COM 250 G)</v>
          </cell>
          <cell r="O25927" t="str">
            <v>UN</v>
          </cell>
          <cell r="P25927" t="str">
            <v>ATRIBUÍDO SÃO PAULO</v>
          </cell>
          <cell r="Q25927">
            <v>8.3000000000000001E-3</v>
          </cell>
          <cell r="R25927">
            <v>55.39</v>
          </cell>
        </row>
        <row r="25928">
          <cell r="M25928">
            <v>88248</v>
          </cell>
          <cell r="N25928" t="str">
            <v>AUXILIAR DE ENCANADOR OU BOMBEIRO HIDRÁULICO COM ENCARGOS COMPLEMENTARES</v>
          </cell>
          <cell r="O25928" t="str">
            <v>H</v>
          </cell>
          <cell r="P25928" t="str">
            <v>COEFICIENTE DE REPRESENTATIVIDADE</v>
          </cell>
          <cell r="Q25928">
            <v>7.5999999999999998E-2</v>
          </cell>
          <cell r="R25928">
            <v>14.07</v>
          </cell>
        </row>
        <row r="25929">
          <cell r="M25929">
            <v>88267</v>
          </cell>
          <cell r="N25929" t="str">
            <v>ENCANADOR OU BOMBEIRO HIDRÁULICO COM ENCARGOS COMPLEMENTARES</v>
          </cell>
          <cell r="O25929" t="str">
            <v>H</v>
          </cell>
          <cell r="P25929" t="str">
            <v>COLETADO</v>
          </cell>
          <cell r="Q25929">
            <v>7.5999999999999998E-2</v>
          </cell>
          <cell r="R25929">
            <v>18.95</v>
          </cell>
        </row>
        <row r="25930">
          <cell r="M25930" t="str">
            <v/>
          </cell>
          <cell r="N25930" t="str">
            <v/>
          </cell>
          <cell r="O25930" t="str">
            <v/>
          </cell>
          <cell r="P25930" t="str">
            <v/>
          </cell>
          <cell r="Q25930" t="str">
            <v/>
          </cell>
          <cell r="R25930" t="str">
            <v/>
          </cell>
        </row>
        <row r="25931">
          <cell r="M25931">
            <v>12732</v>
          </cell>
          <cell r="N25931" t="str">
            <v>SOLDA ESTANHO/COBRE PARA CONEXOES DE COBRE, FIO 2,5 MM, CARRETEL 500 GR (SEM CHUMBO)</v>
          </cell>
          <cell r="O25931" t="str">
            <v>UN</v>
          </cell>
          <cell r="P25931" t="str">
            <v>ATRIBUÍDO SÃO PAULO</v>
          </cell>
          <cell r="Q25931">
            <v>6.4000000000000003E-3</v>
          </cell>
          <cell r="R25931">
            <v>302.17</v>
          </cell>
        </row>
        <row r="25932">
          <cell r="M25932">
            <v>38383</v>
          </cell>
          <cell r="N25932" t="str">
            <v>LIXA D'AGUA EM FOLHA, GRAO 100</v>
          </cell>
          <cell r="O25932" t="str">
            <v>UN</v>
          </cell>
          <cell r="P25932" t="str">
            <v>COEFICIENTE DE REPRESENTATIVIDADE</v>
          </cell>
          <cell r="Q25932">
            <v>5.04E-2</v>
          </cell>
          <cell r="R25932">
            <v>2.06</v>
          </cell>
        </row>
        <row r="25933">
          <cell r="M25933">
            <v>39887</v>
          </cell>
          <cell r="N25933" t="str">
            <v>BUCHA DE REDUCAO DE COBRE (REF 600-2) SEM ANEL DE SOLDA, PONTA X BOLSA, 28 X 22 MM</v>
          </cell>
          <cell r="O25933" t="str">
            <v>UN</v>
          </cell>
          <cell r="P25933" t="str">
            <v>ATRIBUÍDO SÃO PAULO</v>
          </cell>
          <cell r="Q25933">
            <v>1</v>
          </cell>
          <cell r="R25933">
            <v>9.26</v>
          </cell>
        </row>
        <row r="25934">
          <cell r="M25934">
            <v>39897</v>
          </cell>
          <cell r="N25934" t="str">
            <v>PASTA PARA SOLDA DE TUBOS E CONEXOES DE COBRE (EMBALAGEM COM 250 G)</v>
          </cell>
          <cell r="O25934" t="str">
            <v>UN</v>
          </cell>
          <cell r="P25934" t="str">
            <v>ATRIBUÍDO SÃO PAULO</v>
          </cell>
          <cell r="Q25934">
            <v>8.3000000000000001E-3</v>
          </cell>
          <cell r="R25934">
            <v>55.39</v>
          </cell>
        </row>
        <row r="25935">
          <cell r="M25935">
            <v>88248</v>
          </cell>
          <cell r="N25935" t="str">
            <v>AUXILIAR DE ENCANADOR OU BOMBEIRO HIDRÁULICO COM ENCARGOS COMPLEMENTARES</v>
          </cell>
          <cell r="O25935" t="str">
            <v>H</v>
          </cell>
          <cell r="P25935" t="str">
            <v>COEFICIENTE DE REPRESENTATIVIDADE</v>
          </cell>
          <cell r="Q25935">
            <v>7.5999999999999998E-2</v>
          </cell>
          <cell r="R25935">
            <v>14.07</v>
          </cell>
        </row>
        <row r="25936">
          <cell r="M25936">
            <v>88267</v>
          </cell>
          <cell r="N25936" t="str">
            <v>ENCANADOR OU BOMBEIRO HIDRÁULICO COM ENCARGOS COMPLEMENTARES</v>
          </cell>
          <cell r="O25936" t="str">
            <v>H</v>
          </cell>
          <cell r="P25936" t="str">
            <v>COLETADO</v>
          </cell>
          <cell r="Q25936">
            <v>7.5999999999999998E-2</v>
          </cell>
          <cell r="R25936">
            <v>18.95</v>
          </cell>
        </row>
        <row r="25937">
          <cell r="M25937" t="str">
            <v/>
          </cell>
          <cell r="N25937" t="str">
            <v/>
          </cell>
          <cell r="O25937" t="str">
            <v/>
          </cell>
          <cell r="P25937" t="str">
            <v/>
          </cell>
          <cell r="Q25937" t="str">
            <v/>
          </cell>
          <cell r="R25937" t="str">
            <v/>
          </cell>
        </row>
        <row r="25938">
          <cell r="M25938">
            <v>12732</v>
          </cell>
          <cell r="N25938" t="str">
            <v>SOLDA ESTANHO/COBRE PARA CONEXOES DE COBRE, FIO 2,5 MM, CARRETEL 500 GR (SEM CHUMBO)</v>
          </cell>
          <cell r="O25938" t="str">
            <v>UN</v>
          </cell>
          <cell r="P25938" t="str">
            <v>ATRIBUÍDO SÃO PAULO</v>
          </cell>
          <cell r="Q25938">
            <v>6.4000000000000003E-3</v>
          </cell>
          <cell r="R25938">
            <v>302.17</v>
          </cell>
        </row>
        <row r="25939">
          <cell r="M25939">
            <v>38383</v>
          </cell>
          <cell r="N25939" t="str">
            <v>LIXA D'AGUA EM FOLHA, GRAO 100</v>
          </cell>
          <cell r="O25939" t="str">
            <v>UN</v>
          </cell>
          <cell r="P25939" t="str">
            <v>COEFICIENTE DE REPRESENTATIVIDADE</v>
          </cell>
          <cell r="Q25939">
            <v>5.04E-2</v>
          </cell>
          <cell r="R25939">
            <v>2.06</v>
          </cell>
        </row>
        <row r="25940">
          <cell r="M25940">
            <v>39874</v>
          </cell>
          <cell r="N25940" t="str">
            <v>JUNTA DE EXPANSAO DE COBRE (REF 900), PONTA X PONTA, 28 MM</v>
          </cell>
          <cell r="O25940" t="str">
            <v>UN</v>
          </cell>
          <cell r="P25940" t="str">
            <v>ATRIBUÍDO SÃO PAULO</v>
          </cell>
          <cell r="Q25940">
            <v>1</v>
          </cell>
          <cell r="R25940">
            <v>589.72</v>
          </cell>
        </row>
        <row r="25941">
          <cell r="M25941">
            <v>39897</v>
          </cell>
          <cell r="N25941" t="str">
            <v>PASTA PARA SOLDA DE TUBOS E CONEXOES DE COBRE (EMBALAGEM COM 250 G)</v>
          </cell>
          <cell r="O25941" t="str">
            <v>UN</v>
          </cell>
          <cell r="P25941" t="str">
            <v>ATRIBUÍDO SÃO PAULO</v>
          </cell>
          <cell r="Q25941">
            <v>8.3000000000000001E-3</v>
          </cell>
          <cell r="R25941">
            <v>55.39</v>
          </cell>
        </row>
        <row r="25942">
          <cell r="M25942">
            <v>88248</v>
          </cell>
          <cell r="N25942" t="str">
            <v>AUXILIAR DE ENCANADOR OU BOMBEIRO HIDRÁULICO COM ENCARGOS COMPLEMENTARES</v>
          </cell>
          <cell r="O25942" t="str">
            <v>H</v>
          </cell>
          <cell r="P25942" t="str">
            <v>COEFICIENTE DE REPRESENTATIVIDADE</v>
          </cell>
          <cell r="Q25942">
            <v>7.5999999999999998E-2</v>
          </cell>
          <cell r="R25942">
            <v>14.07</v>
          </cell>
        </row>
        <row r="25943">
          <cell r="M25943">
            <v>88267</v>
          </cell>
          <cell r="N25943" t="str">
            <v>ENCANADOR OU BOMBEIRO HIDRÁULICO COM ENCARGOS COMPLEMENTARES</v>
          </cell>
          <cell r="O25943" t="str">
            <v>H</v>
          </cell>
          <cell r="P25943" t="str">
            <v>COLETADO</v>
          </cell>
          <cell r="Q25943">
            <v>7.5999999999999998E-2</v>
          </cell>
          <cell r="R25943">
            <v>18.95</v>
          </cell>
        </row>
        <row r="25944">
          <cell r="M25944" t="str">
            <v/>
          </cell>
          <cell r="N25944" t="str">
            <v/>
          </cell>
          <cell r="O25944" t="str">
            <v/>
          </cell>
          <cell r="P25944" t="str">
            <v/>
          </cell>
          <cell r="Q25944" t="str">
            <v/>
          </cell>
          <cell r="R25944" t="str">
            <v/>
          </cell>
        </row>
        <row r="25945">
          <cell r="M25945">
            <v>12732</v>
          </cell>
          <cell r="N25945" t="str">
            <v>SOLDA ESTANHO/COBRE PARA CONEXOES DE COBRE, FIO 2,5 MM, CARRETEL 500 GR (SEM CHUMBO)</v>
          </cell>
          <cell r="O25945" t="str">
            <v>UN</v>
          </cell>
          <cell r="P25945" t="str">
            <v>ATRIBUÍDO SÃO PAULO</v>
          </cell>
          <cell r="Q25945">
            <v>6.4000000000000003E-3</v>
          </cell>
          <cell r="R25945">
            <v>302.17</v>
          </cell>
        </row>
        <row r="25946">
          <cell r="M25946">
            <v>38383</v>
          </cell>
          <cell r="N25946" t="str">
            <v>LIXA D'AGUA EM FOLHA, GRAO 100</v>
          </cell>
          <cell r="O25946" t="str">
            <v>UN</v>
          </cell>
          <cell r="P25946" t="str">
            <v>COEFICIENTE DE REPRESENTATIVIDADE</v>
          </cell>
          <cell r="Q25946">
            <v>5.04E-2</v>
          </cell>
          <cell r="R25946">
            <v>2.06</v>
          </cell>
        </row>
        <row r="25947">
          <cell r="M25947">
            <v>39865</v>
          </cell>
          <cell r="N25947" t="str">
            <v>CONECTOR BRONZE/LATAO (REF 603) SEM ANEL DE SOLDA, BOLSA X ROSCA F, 28 MM X 1/2"</v>
          </cell>
          <cell r="O25947" t="str">
            <v>UN</v>
          </cell>
          <cell r="P25947" t="str">
            <v>ATRIBUÍDO SÃO PAULO</v>
          </cell>
          <cell r="Q25947">
            <v>1</v>
          </cell>
          <cell r="R25947">
            <v>25.6</v>
          </cell>
        </row>
        <row r="25948">
          <cell r="M25948">
            <v>39897</v>
          </cell>
          <cell r="N25948" t="str">
            <v>PASTA PARA SOLDA DE TUBOS E CONEXOES DE COBRE (EMBALAGEM COM 250 G)</v>
          </cell>
          <cell r="O25948" t="str">
            <v>UN</v>
          </cell>
          <cell r="P25948" t="str">
            <v>ATRIBUÍDO SÃO PAULO</v>
          </cell>
          <cell r="Q25948">
            <v>8.3000000000000001E-3</v>
          </cell>
          <cell r="R25948">
            <v>55.39</v>
          </cell>
        </row>
        <row r="25949">
          <cell r="M25949">
            <v>88248</v>
          </cell>
          <cell r="N25949" t="str">
            <v>AUXILIAR DE ENCANADOR OU BOMBEIRO HIDRÁULICO COM ENCARGOS COMPLEMENTARES</v>
          </cell>
          <cell r="O25949" t="str">
            <v>H</v>
          </cell>
          <cell r="P25949" t="str">
            <v>COEFICIENTE DE REPRESENTATIVIDADE</v>
          </cell>
          <cell r="Q25949">
            <v>7.5999999999999998E-2</v>
          </cell>
          <cell r="R25949">
            <v>14.07</v>
          </cell>
        </row>
        <row r="25950">
          <cell r="M25950">
            <v>88267</v>
          </cell>
          <cell r="N25950" t="str">
            <v>ENCANADOR OU BOMBEIRO HIDRÁULICO COM ENCARGOS COMPLEMENTARES</v>
          </cell>
          <cell r="O25950" t="str">
            <v>H</v>
          </cell>
          <cell r="P25950" t="str">
            <v>COLETADO</v>
          </cell>
          <cell r="Q25950">
            <v>7.5999999999999998E-2</v>
          </cell>
          <cell r="R25950">
            <v>18.95</v>
          </cell>
        </row>
        <row r="25951">
          <cell r="M25951" t="str">
            <v/>
          </cell>
          <cell r="N25951" t="str">
            <v/>
          </cell>
          <cell r="O25951" t="str">
            <v/>
          </cell>
          <cell r="P25951" t="str">
            <v/>
          </cell>
          <cell r="Q25951" t="str">
            <v/>
          </cell>
          <cell r="R25951" t="str">
            <v/>
          </cell>
        </row>
        <row r="25952">
          <cell r="M25952">
            <v>12732</v>
          </cell>
          <cell r="N25952" t="str">
            <v>SOLDA ESTANHO/COBRE PARA CONEXOES DE COBRE, FIO 2,5 MM, CARRETEL 500 GR (SEM CHUMBO)</v>
          </cell>
          <cell r="O25952" t="str">
            <v>UN</v>
          </cell>
          <cell r="P25952" t="str">
            <v>ATRIBUÍDO SÃO PAULO</v>
          </cell>
          <cell r="Q25952">
            <v>6.4000000000000003E-3</v>
          </cell>
          <cell r="R25952">
            <v>302.17</v>
          </cell>
        </row>
        <row r="25953">
          <cell r="M25953">
            <v>38383</v>
          </cell>
          <cell r="N25953" t="str">
            <v>LIXA D'AGUA EM FOLHA, GRAO 100</v>
          </cell>
          <cell r="O25953" t="str">
            <v>UN</v>
          </cell>
          <cell r="P25953" t="str">
            <v>COEFICIENTE DE REPRESENTATIVIDADE</v>
          </cell>
          <cell r="Q25953">
            <v>5.04E-2</v>
          </cell>
          <cell r="R25953">
            <v>2.06</v>
          </cell>
        </row>
        <row r="25954">
          <cell r="M25954">
            <v>39868</v>
          </cell>
          <cell r="N25954" t="str">
            <v>CURVA DE TRANSPOSICAO BRONZE/LATAO (REF 736) SEM ANEL DE SOLDA, BOLSA X BOLSA, 28 MM</v>
          </cell>
          <cell r="O25954" t="str">
            <v>UN</v>
          </cell>
          <cell r="P25954" t="str">
            <v>ATRIBUÍDO SÃO PAULO</v>
          </cell>
          <cell r="Q25954">
            <v>1</v>
          </cell>
          <cell r="R25954">
            <v>76.03</v>
          </cell>
        </row>
        <row r="25955">
          <cell r="M25955">
            <v>39897</v>
          </cell>
          <cell r="N25955" t="str">
            <v>PASTA PARA SOLDA DE TUBOS E CONEXOES DE COBRE (EMBALAGEM COM 250 G)</v>
          </cell>
          <cell r="O25955" t="str">
            <v>UN</v>
          </cell>
          <cell r="P25955" t="str">
            <v>ATRIBUÍDO SÃO PAULO</v>
          </cell>
          <cell r="Q25955">
            <v>8.3000000000000001E-3</v>
          </cell>
          <cell r="R25955">
            <v>55.39</v>
          </cell>
        </row>
        <row r="25956">
          <cell r="M25956">
            <v>88248</v>
          </cell>
          <cell r="N25956" t="str">
            <v>AUXILIAR DE ENCANADOR OU BOMBEIRO HIDRÁULICO COM ENCARGOS COMPLEMENTARES</v>
          </cell>
          <cell r="O25956" t="str">
            <v>H</v>
          </cell>
          <cell r="P25956" t="str">
            <v>COEFICIENTE DE REPRESENTATIVIDADE</v>
          </cell>
          <cell r="Q25956">
            <v>7.5999999999999998E-2</v>
          </cell>
          <cell r="R25956">
            <v>14.07</v>
          </cell>
        </row>
        <row r="25957">
          <cell r="M25957">
            <v>88267</v>
          </cell>
          <cell r="N25957" t="str">
            <v>ENCANADOR OU BOMBEIRO HIDRÁULICO COM ENCARGOS COMPLEMENTARES</v>
          </cell>
          <cell r="O25957" t="str">
            <v>H</v>
          </cell>
          <cell r="P25957" t="str">
            <v>COLETADO</v>
          </cell>
          <cell r="Q25957">
            <v>7.5999999999999998E-2</v>
          </cell>
          <cell r="R25957">
            <v>18.95</v>
          </cell>
        </row>
        <row r="25958">
          <cell r="M25958" t="str">
            <v/>
          </cell>
          <cell r="N25958" t="str">
            <v/>
          </cell>
          <cell r="O25958" t="str">
            <v/>
          </cell>
          <cell r="P25958" t="str">
            <v/>
          </cell>
          <cell r="Q25958" t="str">
            <v/>
          </cell>
          <cell r="R25958" t="str">
            <v/>
          </cell>
        </row>
        <row r="25959">
          <cell r="M25959">
            <v>12732</v>
          </cell>
          <cell r="N25959" t="str">
            <v>SOLDA ESTANHO/COBRE PARA CONEXOES DE COBRE, FIO 2,5 MM, CARRETEL 500 GR (SEM CHUMBO)</v>
          </cell>
          <cell r="O25959" t="str">
            <v>UN</v>
          </cell>
          <cell r="P25959" t="str">
            <v>ATRIBUÍDO SÃO PAULO</v>
          </cell>
          <cell r="Q25959">
            <v>8.3999999999999995E-3</v>
          </cell>
          <cell r="R25959">
            <v>302.17</v>
          </cell>
        </row>
        <row r="25960">
          <cell r="M25960">
            <v>38383</v>
          </cell>
          <cell r="N25960" t="str">
            <v>LIXA D'AGUA EM FOLHA, GRAO 100</v>
          </cell>
          <cell r="O25960" t="str">
            <v>UN</v>
          </cell>
          <cell r="P25960" t="str">
            <v>COEFICIENTE DE REPRESENTATIVIDADE</v>
          </cell>
          <cell r="Q25960">
            <v>5.9400000000000001E-2</v>
          </cell>
          <cell r="R25960">
            <v>2.06</v>
          </cell>
        </row>
        <row r="25961">
          <cell r="M25961">
            <v>39858</v>
          </cell>
          <cell r="N25961" t="str">
            <v>LUVA PASSANTE DE COBRE (REF 601) SEM ANEL DE SOLDA, BOLSA 35 MM</v>
          </cell>
          <cell r="O25961" t="str">
            <v>UN</v>
          </cell>
          <cell r="P25961" t="str">
            <v>ATRIBUÍDO SÃO PAULO</v>
          </cell>
          <cell r="Q25961">
            <v>1</v>
          </cell>
          <cell r="R25961">
            <v>25.55</v>
          </cell>
        </row>
        <row r="25962">
          <cell r="M25962">
            <v>39897</v>
          </cell>
          <cell r="N25962" t="str">
            <v>PASTA PARA SOLDA DE TUBOS E CONEXOES DE COBRE (EMBALAGEM COM 250 G)</v>
          </cell>
          <cell r="O25962" t="str">
            <v>UN</v>
          </cell>
          <cell r="P25962" t="str">
            <v>ATRIBUÍDO SÃO PAULO</v>
          </cell>
          <cell r="Q25962">
            <v>1.0800000000000001E-2</v>
          </cell>
          <cell r="R25962">
            <v>55.39</v>
          </cell>
        </row>
        <row r="25963">
          <cell r="M25963">
            <v>88248</v>
          </cell>
          <cell r="N25963" t="str">
            <v>AUXILIAR DE ENCANADOR OU BOMBEIRO HIDRÁULICO COM ENCARGOS COMPLEMENTARES</v>
          </cell>
          <cell r="O25963" t="str">
            <v>H</v>
          </cell>
          <cell r="P25963" t="str">
            <v>COEFICIENTE DE REPRESENTATIVIDADE</v>
          </cell>
          <cell r="Q25963">
            <v>8.8999999999999996E-2</v>
          </cell>
          <cell r="R25963">
            <v>14.07</v>
          </cell>
        </row>
        <row r="25964">
          <cell r="M25964">
            <v>88267</v>
          </cell>
          <cell r="N25964" t="str">
            <v>ENCANADOR OU BOMBEIRO HIDRÁULICO COM ENCARGOS COMPLEMENTARES</v>
          </cell>
          <cell r="O25964" t="str">
            <v>H</v>
          </cell>
          <cell r="P25964" t="str">
            <v>COLETADO</v>
          </cell>
          <cell r="Q25964">
            <v>8.8999999999999996E-2</v>
          </cell>
          <cell r="R25964">
            <v>18.95</v>
          </cell>
        </row>
        <row r="25965">
          <cell r="M25965" t="str">
            <v/>
          </cell>
          <cell r="N25965" t="str">
            <v/>
          </cell>
          <cell r="O25965" t="str">
            <v/>
          </cell>
          <cell r="P25965" t="str">
            <v/>
          </cell>
          <cell r="Q25965" t="str">
            <v/>
          </cell>
          <cell r="R25965" t="str">
            <v/>
          </cell>
        </row>
        <row r="25966">
          <cell r="M25966">
            <v>12732</v>
          </cell>
          <cell r="N25966" t="str">
            <v>SOLDA ESTANHO/COBRE PARA CONEXOES DE COBRE, FIO 2,5 MM, CARRETEL 500 GR (SEM CHUMBO)</v>
          </cell>
          <cell r="O25966" t="str">
            <v>UN</v>
          </cell>
          <cell r="P25966" t="str">
            <v>ATRIBUÍDO SÃO PAULO</v>
          </cell>
          <cell r="Q25966">
            <v>8.3999999999999995E-3</v>
          </cell>
          <cell r="R25966">
            <v>302.17</v>
          </cell>
        </row>
        <row r="25967">
          <cell r="M25967">
            <v>38383</v>
          </cell>
          <cell r="N25967" t="str">
            <v>LIXA D'AGUA EM FOLHA, GRAO 100</v>
          </cell>
          <cell r="O25967" t="str">
            <v>UN</v>
          </cell>
          <cell r="P25967" t="str">
            <v>COEFICIENTE DE REPRESENTATIVIDADE</v>
          </cell>
          <cell r="Q25967">
            <v>5.9400000000000001E-2</v>
          </cell>
          <cell r="R25967">
            <v>2.06</v>
          </cell>
        </row>
        <row r="25968">
          <cell r="M25968">
            <v>39888</v>
          </cell>
          <cell r="N25968" t="str">
            <v>BUCHA DE REDUCAO DE COBRE (REF 600-2) SEM ANEL DE SOLDA, PONTA X BOLSA, 35 X 28 MM</v>
          </cell>
          <cell r="O25968" t="str">
            <v>UN</v>
          </cell>
          <cell r="P25968" t="str">
            <v>ATRIBUÍDO SÃO PAULO</v>
          </cell>
          <cell r="Q25968">
            <v>1</v>
          </cell>
          <cell r="R25968">
            <v>21.18</v>
          </cell>
        </row>
        <row r="25969">
          <cell r="M25969">
            <v>39897</v>
          </cell>
          <cell r="N25969" t="str">
            <v>PASTA PARA SOLDA DE TUBOS E CONEXOES DE COBRE (EMBALAGEM COM 250 G)</v>
          </cell>
          <cell r="O25969" t="str">
            <v>UN</v>
          </cell>
          <cell r="P25969" t="str">
            <v>ATRIBUÍDO SÃO PAULO</v>
          </cell>
          <cell r="Q25969">
            <v>1.0800000000000001E-2</v>
          </cell>
          <cell r="R25969">
            <v>55.39</v>
          </cell>
        </row>
        <row r="25970">
          <cell r="M25970">
            <v>88248</v>
          </cell>
          <cell r="N25970" t="str">
            <v>AUXILIAR DE ENCANADOR OU BOMBEIRO HIDRÁULICO COM ENCARGOS COMPLEMENTARES</v>
          </cell>
          <cell r="O25970" t="str">
            <v>H</v>
          </cell>
          <cell r="P25970" t="str">
            <v>COEFICIENTE DE REPRESENTATIVIDADE</v>
          </cell>
          <cell r="Q25970">
            <v>8.8999999999999996E-2</v>
          </cell>
          <cell r="R25970">
            <v>14.07</v>
          </cell>
        </row>
        <row r="25971">
          <cell r="M25971">
            <v>88267</v>
          </cell>
          <cell r="N25971" t="str">
            <v>ENCANADOR OU BOMBEIRO HIDRÁULICO COM ENCARGOS COMPLEMENTARES</v>
          </cell>
          <cell r="O25971" t="str">
            <v>H</v>
          </cell>
          <cell r="P25971" t="str">
            <v>COLETADO</v>
          </cell>
          <cell r="Q25971">
            <v>8.8999999999999996E-2</v>
          </cell>
          <cell r="R25971">
            <v>18.95</v>
          </cell>
        </row>
        <row r="25972">
          <cell r="M25972" t="str">
            <v/>
          </cell>
          <cell r="N25972" t="str">
            <v/>
          </cell>
          <cell r="O25972" t="str">
            <v/>
          </cell>
          <cell r="P25972" t="str">
            <v/>
          </cell>
          <cell r="Q25972" t="str">
            <v/>
          </cell>
          <cell r="R25972" t="str">
            <v/>
          </cell>
        </row>
        <row r="25973">
          <cell r="M25973">
            <v>12732</v>
          </cell>
          <cell r="N25973" t="str">
            <v>SOLDA ESTANHO/COBRE PARA CONEXOES DE COBRE, FIO 2,5 MM, CARRETEL 500 GR (SEM CHUMBO)</v>
          </cell>
          <cell r="O25973" t="str">
            <v>UN</v>
          </cell>
          <cell r="P25973" t="str">
            <v>ATRIBUÍDO SÃO PAULO</v>
          </cell>
          <cell r="Q25973">
            <v>8.3999999999999995E-3</v>
          </cell>
          <cell r="R25973">
            <v>302.17</v>
          </cell>
        </row>
        <row r="25974">
          <cell r="M25974">
            <v>38383</v>
          </cell>
          <cell r="N25974" t="str">
            <v>LIXA D'AGUA EM FOLHA, GRAO 100</v>
          </cell>
          <cell r="O25974" t="str">
            <v>UN</v>
          </cell>
          <cell r="P25974" t="str">
            <v>COEFICIENTE DE REPRESENTATIVIDADE</v>
          </cell>
          <cell r="Q25974">
            <v>5.9400000000000001E-2</v>
          </cell>
          <cell r="R25974">
            <v>2.06</v>
          </cell>
        </row>
        <row r="25975">
          <cell r="M25975">
            <v>39875</v>
          </cell>
          <cell r="N25975" t="str">
            <v>JUNTA DE EXPANSAO BRONZE/LATAO (REF 900), PONTA X PONTA, 35 MM</v>
          </cell>
          <cell r="O25975" t="str">
            <v>UN</v>
          </cell>
          <cell r="P25975" t="str">
            <v>ATRIBUÍDO SÃO PAULO</v>
          </cell>
          <cell r="Q25975">
            <v>1</v>
          </cell>
          <cell r="R25975">
            <v>674.97</v>
          </cell>
        </row>
        <row r="25976">
          <cell r="M25976">
            <v>39897</v>
          </cell>
          <cell r="N25976" t="str">
            <v>PASTA PARA SOLDA DE TUBOS E CONEXOES DE COBRE (EMBALAGEM COM 250 G)</v>
          </cell>
          <cell r="O25976" t="str">
            <v>UN</v>
          </cell>
          <cell r="P25976" t="str">
            <v>ATRIBUÍDO SÃO PAULO</v>
          </cell>
          <cell r="Q25976">
            <v>1.0800000000000001E-2</v>
          </cell>
          <cell r="R25976">
            <v>55.39</v>
          </cell>
        </row>
        <row r="25977">
          <cell r="M25977">
            <v>88248</v>
          </cell>
          <cell r="N25977" t="str">
            <v>AUXILIAR DE ENCANADOR OU BOMBEIRO HIDRÁULICO COM ENCARGOS COMPLEMENTARES</v>
          </cell>
          <cell r="O25977" t="str">
            <v>H</v>
          </cell>
          <cell r="P25977" t="str">
            <v>COEFICIENTE DE REPRESENTATIVIDADE</v>
          </cell>
          <cell r="Q25977">
            <v>8.8999999999999996E-2</v>
          </cell>
          <cell r="R25977">
            <v>14.07</v>
          </cell>
        </row>
        <row r="25978">
          <cell r="M25978">
            <v>88267</v>
          </cell>
          <cell r="N25978" t="str">
            <v>ENCANADOR OU BOMBEIRO HIDRÁULICO COM ENCARGOS COMPLEMENTARES</v>
          </cell>
          <cell r="O25978" t="str">
            <v>H</v>
          </cell>
          <cell r="P25978" t="str">
            <v>COLETADO</v>
          </cell>
          <cell r="Q25978">
            <v>8.8999999999999996E-2</v>
          </cell>
          <cell r="R25978">
            <v>18.95</v>
          </cell>
        </row>
        <row r="25979">
          <cell r="M25979" t="str">
            <v/>
          </cell>
          <cell r="N25979" t="str">
            <v/>
          </cell>
          <cell r="O25979" t="str">
            <v/>
          </cell>
          <cell r="P25979" t="str">
            <v/>
          </cell>
          <cell r="Q25979" t="str">
            <v/>
          </cell>
          <cell r="R25979" t="str">
            <v/>
          </cell>
        </row>
        <row r="25980">
          <cell r="M25980">
            <v>12732</v>
          </cell>
          <cell r="N25980" t="str">
            <v>SOLDA ESTANHO/COBRE PARA CONEXOES DE COBRE, FIO 2,5 MM, CARRETEL 500 GR (SEM CHUMBO)</v>
          </cell>
          <cell r="O25980" t="str">
            <v>UN</v>
          </cell>
          <cell r="P25980" t="str">
            <v>ATRIBUÍDO SÃO PAULO</v>
          </cell>
          <cell r="Q25980">
            <v>1.7600000000000001E-2</v>
          </cell>
          <cell r="R25980">
            <v>302.17</v>
          </cell>
        </row>
        <row r="25981">
          <cell r="M25981">
            <v>38383</v>
          </cell>
          <cell r="N25981" t="str">
            <v>LIXA D'AGUA EM FOLHA, GRAO 100</v>
          </cell>
          <cell r="O25981" t="str">
            <v>UN</v>
          </cell>
          <cell r="P25981" t="str">
            <v>COEFICIENTE DE REPRESENTATIVIDADE</v>
          </cell>
          <cell r="Q25981">
            <v>6.93E-2</v>
          </cell>
          <cell r="R25981">
            <v>2.06</v>
          </cell>
        </row>
        <row r="25982">
          <cell r="M25982">
            <v>39859</v>
          </cell>
          <cell r="N25982" t="str">
            <v>LUVA PASSANTE DE COBRE (REF 601) SEM ANEL DE SOLDA, BOLSA 42 MM</v>
          </cell>
          <cell r="O25982" t="str">
            <v>UN</v>
          </cell>
          <cell r="P25982" t="str">
            <v>ATRIBUÍDO SÃO PAULO</v>
          </cell>
          <cell r="Q25982">
            <v>1</v>
          </cell>
          <cell r="R25982">
            <v>39.380000000000003</v>
          </cell>
        </row>
        <row r="25983">
          <cell r="M25983">
            <v>39897</v>
          </cell>
          <cell r="N25983" t="str">
            <v>PASTA PARA SOLDA DE TUBOS E CONEXOES DE COBRE (EMBALAGEM COM 250 G)</v>
          </cell>
          <cell r="O25983" t="str">
            <v>UN</v>
          </cell>
          <cell r="P25983" t="str">
            <v>ATRIBUÍDO SÃO PAULO</v>
          </cell>
          <cell r="Q25983">
            <v>2.29E-2</v>
          </cell>
          <cell r="R25983">
            <v>55.39</v>
          </cell>
        </row>
        <row r="25984">
          <cell r="M25984">
            <v>88248</v>
          </cell>
          <cell r="N25984" t="str">
            <v>AUXILIAR DE ENCANADOR OU BOMBEIRO HIDRÁULICO COM ENCARGOS COMPLEMENTARES</v>
          </cell>
          <cell r="O25984" t="str">
            <v>H</v>
          </cell>
          <cell r="P25984" t="str">
            <v>COEFICIENTE DE REPRESENTATIVIDADE</v>
          </cell>
          <cell r="Q25984">
            <v>0.10299999999999999</v>
          </cell>
          <cell r="R25984">
            <v>14.07</v>
          </cell>
        </row>
        <row r="25985">
          <cell r="M25985">
            <v>88267</v>
          </cell>
          <cell r="N25985" t="str">
            <v>ENCANADOR OU BOMBEIRO HIDRÁULICO COM ENCARGOS COMPLEMENTARES</v>
          </cell>
          <cell r="O25985" t="str">
            <v>H</v>
          </cell>
          <cell r="P25985" t="str">
            <v>COLETADO</v>
          </cell>
          <cell r="Q25985">
            <v>0.10299999999999999</v>
          </cell>
          <cell r="R25985">
            <v>18.95</v>
          </cell>
        </row>
        <row r="25986">
          <cell r="M25986" t="str">
            <v/>
          </cell>
          <cell r="N25986" t="str">
            <v/>
          </cell>
          <cell r="O25986" t="str">
            <v/>
          </cell>
          <cell r="P25986" t="str">
            <v/>
          </cell>
          <cell r="Q25986" t="str">
            <v/>
          </cell>
          <cell r="R25986" t="str">
            <v/>
          </cell>
        </row>
        <row r="25987">
          <cell r="M25987">
            <v>12732</v>
          </cell>
          <cell r="N25987" t="str">
            <v>SOLDA ESTANHO/COBRE PARA CONEXOES DE COBRE, FIO 2,5 MM, CARRETEL 500 GR (SEM CHUMBO)</v>
          </cell>
          <cell r="O25987" t="str">
            <v>UN</v>
          </cell>
          <cell r="P25987" t="str">
            <v>ATRIBUÍDO SÃO PAULO</v>
          </cell>
          <cell r="Q25987">
            <v>1.7600000000000001E-2</v>
          </cell>
          <cell r="R25987">
            <v>302.17</v>
          </cell>
        </row>
        <row r="25988">
          <cell r="M25988">
            <v>38383</v>
          </cell>
          <cell r="N25988" t="str">
            <v>LIXA D'AGUA EM FOLHA, GRAO 100</v>
          </cell>
          <cell r="O25988" t="str">
            <v>UN</v>
          </cell>
          <cell r="P25988" t="str">
            <v>COEFICIENTE DE REPRESENTATIVIDADE</v>
          </cell>
          <cell r="Q25988">
            <v>6.93E-2</v>
          </cell>
          <cell r="R25988">
            <v>2.06</v>
          </cell>
        </row>
        <row r="25989">
          <cell r="M25989">
            <v>39890</v>
          </cell>
          <cell r="N25989" t="str">
            <v>BUCHA DE REDUCAO DE COBRE (REF 600-2) SEM ANEL DE SOLDA, PONTA X BOLSA, 42 X 35 MM</v>
          </cell>
          <cell r="O25989" t="str">
            <v>UN</v>
          </cell>
          <cell r="P25989" t="str">
            <v>ATRIBUÍDO SÃO PAULO</v>
          </cell>
          <cell r="Q25989">
            <v>1</v>
          </cell>
          <cell r="R25989">
            <v>36.159999999999997</v>
          </cell>
        </row>
        <row r="25990">
          <cell r="M25990">
            <v>39897</v>
          </cell>
          <cell r="N25990" t="str">
            <v>PASTA PARA SOLDA DE TUBOS E CONEXOES DE COBRE (EMBALAGEM COM 250 G)</v>
          </cell>
          <cell r="O25990" t="str">
            <v>UN</v>
          </cell>
          <cell r="P25990" t="str">
            <v>ATRIBUÍDO SÃO PAULO</v>
          </cell>
          <cell r="Q25990">
            <v>2.29E-2</v>
          </cell>
          <cell r="R25990">
            <v>55.39</v>
          </cell>
        </row>
        <row r="25991">
          <cell r="M25991">
            <v>88248</v>
          </cell>
          <cell r="N25991" t="str">
            <v>AUXILIAR DE ENCANADOR OU BOMBEIRO HIDRÁULICO COM ENCARGOS COMPLEMENTARES</v>
          </cell>
          <cell r="O25991" t="str">
            <v>H</v>
          </cell>
          <cell r="P25991" t="str">
            <v>COEFICIENTE DE REPRESENTATIVIDADE</v>
          </cell>
          <cell r="Q25991">
            <v>0.10299999999999999</v>
          </cell>
          <cell r="R25991">
            <v>14.07</v>
          </cell>
        </row>
        <row r="25992">
          <cell r="M25992">
            <v>88267</v>
          </cell>
          <cell r="N25992" t="str">
            <v>ENCANADOR OU BOMBEIRO HIDRÁULICO COM ENCARGOS COMPLEMENTARES</v>
          </cell>
          <cell r="O25992" t="str">
            <v>H</v>
          </cell>
          <cell r="P25992" t="str">
            <v>COLETADO</v>
          </cell>
          <cell r="Q25992">
            <v>0.10299999999999999</v>
          </cell>
          <cell r="R25992">
            <v>18.95</v>
          </cell>
        </row>
        <row r="25993">
          <cell r="M25993" t="str">
            <v/>
          </cell>
          <cell r="N25993" t="str">
            <v/>
          </cell>
          <cell r="O25993" t="str">
            <v/>
          </cell>
          <cell r="P25993" t="str">
            <v/>
          </cell>
          <cell r="Q25993" t="str">
            <v/>
          </cell>
          <cell r="R25993" t="str">
            <v/>
          </cell>
        </row>
        <row r="25994">
          <cell r="M25994">
            <v>12732</v>
          </cell>
          <cell r="N25994" t="str">
            <v>SOLDA ESTANHO/COBRE PARA CONEXOES DE COBRE, FIO 2,5 MM, CARRETEL 500 GR (SEM CHUMBO)</v>
          </cell>
          <cell r="O25994" t="str">
            <v>UN</v>
          </cell>
          <cell r="P25994" t="str">
            <v>ATRIBUÍDO SÃO PAULO</v>
          </cell>
          <cell r="Q25994">
            <v>1.7600000000000001E-2</v>
          </cell>
          <cell r="R25994">
            <v>302.17</v>
          </cell>
        </row>
        <row r="25995">
          <cell r="M25995">
            <v>38383</v>
          </cell>
          <cell r="N25995" t="str">
            <v>LIXA D'AGUA EM FOLHA, GRAO 100</v>
          </cell>
          <cell r="O25995" t="str">
            <v>UN</v>
          </cell>
          <cell r="P25995" t="str">
            <v>COEFICIENTE DE REPRESENTATIVIDADE</v>
          </cell>
          <cell r="Q25995">
            <v>6.93E-2</v>
          </cell>
          <cell r="R25995">
            <v>2.06</v>
          </cell>
        </row>
        <row r="25996">
          <cell r="M25996">
            <v>39876</v>
          </cell>
          <cell r="N25996" t="str">
            <v>JUNTA DE EXPANSAO BRONZE/LATAO (REF 900), PONTA X PONTA, 42 MM</v>
          </cell>
          <cell r="O25996" t="str">
            <v>UN</v>
          </cell>
          <cell r="P25996" t="str">
            <v>ATRIBUÍDO SÃO PAULO</v>
          </cell>
          <cell r="Q25996">
            <v>1</v>
          </cell>
          <cell r="R25996">
            <v>845.06</v>
          </cell>
        </row>
        <row r="25997">
          <cell r="M25997">
            <v>39897</v>
          </cell>
          <cell r="N25997" t="str">
            <v>PASTA PARA SOLDA DE TUBOS E CONEXOES DE COBRE (EMBALAGEM COM 250 G)</v>
          </cell>
          <cell r="O25997" t="str">
            <v>UN</v>
          </cell>
          <cell r="P25997" t="str">
            <v>ATRIBUÍDO SÃO PAULO</v>
          </cell>
          <cell r="Q25997">
            <v>2.29E-2</v>
          </cell>
          <cell r="R25997">
            <v>55.39</v>
          </cell>
        </row>
        <row r="25998">
          <cell r="M25998">
            <v>88248</v>
          </cell>
          <cell r="N25998" t="str">
            <v>AUXILIAR DE ENCANADOR OU BOMBEIRO HIDRÁULICO COM ENCARGOS COMPLEMENTARES</v>
          </cell>
          <cell r="O25998" t="str">
            <v>H</v>
          </cell>
          <cell r="P25998" t="str">
            <v>COEFICIENTE DE REPRESENTATIVIDADE</v>
          </cell>
          <cell r="Q25998">
            <v>0.10299999999999999</v>
          </cell>
          <cell r="R25998">
            <v>14.07</v>
          </cell>
        </row>
        <row r="25999">
          <cell r="M25999">
            <v>88267</v>
          </cell>
          <cell r="N25999" t="str">
            <v>ENCANADOR OU BOMBEIRO HIDRÁULICO COM ENCARGOS COMPLEMENTARES</v>
          </cell>
          <cell r="O25999" t="str">
            <v>H</v>
          </cell>
          <cell r="P25999" t="str">
            <v>COLETADO</v>
          </cell>
          <cell r="Q25999">
            <v>0.10299999999999999</v>
          </cell>
          <cell r="R25999">
            <v>18.95</v>
          </cell>
        </row>
        <row r="26000">
          <cell r="M26000" t="str">
            <v/>
          </cell>
          <cell r="N26000" t="str">
            <v/>
          </cell>
          <cell r="O26000" t="str">
            <v/>
          </cell>
          <cell r="P26000" t="str">
            <v/>
          </cell>
          <cell r="Q26000" t="str">
            <v/>
          </cell>
          <cell r="R26000" t="str">
            <v/>
          </cell>
        </row>
        <row r="26001">
          <cell r="M26001">
            <v>12732</v>
          </cell>
          <cell r="N26001" t="str">
            <v>SOLDA ESTANHO/COBRE PARA CONEXOES DE COBRE, FIO 2,5 MM, CARRETEL 500 GR (SEM CHUMBO)</v>
          </cell>
          <cell r="O26001" t="str">
            <v>UN</v>
          </cell>
          <cell r="P26001" t="str">
            <v>ATRIBUÍDO SÃO PAULO</v>
          </cell>
          <cell r="Q26001">
            <v>2.4E-2</v>
          </cell>
          <cell r="R26001">
            <v>302.17</v>
          </cell>
        </row>
        <row r="26002">
          <cell r="M26002">
            <v>38383</v>
          </cell>
          <cell r="N26002" t="str">
            <v>LIXA D'AGUA EM FOLHA, GRAO 100</v>
          </cell>
          <cell r="O26002" t="str">
            <v>UN</v>
          </cell>
          <cell r="P26002" t="str">
            <v>COEFICIENTE DE REPRESENTATIVIDADE</v>
          </cell>
          <cell r="Q26002">
            <v>8.4599999999999995E-2</v>
          </cell>
          <cell r="R26002">
            <v>2.06</v>
          </cell>
        </row>
        <row r="26003">
          <cell r="M26003">
            <v>39860</v>
          </cell>
          <cell r="N26003" t="str">
            <v>LUVA PASSANTE DE COBRE (REF 601) SEM ANEL DE SOLDA, BOLSA 54 MM</v>
          </cell>
          <cell r="O26003" t="str">
            <v>UN</v>
          </cell>
          <cell r="P26003" t="str">
            <v>ATRIBUÍDO SÃO PAULO</v>
          </cell>
          <cell r="Q26003">
            <v>1</v>
          </cell>
          <cell r="R26003">
            <v>60.43</v>
          </cell>
        </row>
        <row r="26004">
          <cell r="M26004">
            <v>39897</v>
          </cell>
          <cell r="N26004" t="str">
            <v>PASTA PARA SOLDA DE TUBOS E CONEXOES DE COBRE (EMBALAGEM COM 250 G)</v>
          </cell>
          <cell r="O26004" t="str">
            <v>UN</v>
          </cell>
          <cell r="P26004" t="str">
            <v>ATRIBUÍDO SÃO PAULO</v>
          </cell>
          <cell r="Q26004">
            <v>3.1300000000000001E-2</v>
          </cell>
          <cell r="R26004">
            <v>55.39</v>
          </cell>
        </row>
        <row r="26005">
          <cell r="M26005">
            <v>88248</v>
          </cell>
          <cell r="N26005" t="str">
            <v>AUXILIAR DE ENCANADOR OU BOMBEIRO HIDRÁULICO COM ENCARGOS COMPLEMENTARES</v>
          </cell>
          <cell r="O26005" t="str">
            <v>H</v>
          </cell>
          <cell r="P26005" t="str">
            <v>COEFICIENTE DE REPRESENTATIVIDADE</v>
          </cell>
          <cell r="Q26005">
            <v>0.127</v>
          </cell>
          <cell r="R26005">
            <v>14.07</v>
          </cell>
        </row>
        <row r="26006">
          <cell r="M26006">
            <v>88267</v>
          </cell>
          <cell r="N26006" t="str">
            <v>ENCANADOR OU BOMBEIRO HIDRÁULICO COM ENCARGOS COMPLEMENTARES</v>
          </cell>
          <cell r="O26006" t="str">
            <v>H</v>
          </cell>
          <cell r="P26006" t="str">
            <v>COLETADO</v>
          </cell>
          <cell r="Q26006">
            <v>0.127</v>
          </cell>
          <cell r="R26006">
            <v>18.95</v>
          </cell>
        </row>
        <row r="26007">
          <cell r="M26007" t="str">
            <v/>
          </cell>
          <cell r="N26007" t="str">
            <v/>
          </cell>
          <cell r="O26007" t="str">
            <v/>
          </cell>
          <cell r="P26007" t="str">
            <v/>
          </cell>
          <cell r="Q26007" t="str">
            <v/>
          </cell>
          <cell r="R26007" t="str">
            <v/>
          </cell>
        </row>
        <row r="26008">
          <cell r="M26008">
            <v>12732</v>
          </cell>
          <cell r="N26008" t="str">
            <v>SOLDA ESTANHO/COBRE PARA CONEXOES DE COBRE, FIO 2,5 MM, CARRETEL 500 GR (SEM CHUMBO)</v>
          </cell>
          <cell r="O26008" t="str">
            <v>UN</v>
          </cell>
          <cell r="P26008" t="str">
            <v>ATRIBUÍDO SÃO PAULO</v>
          </cell>
          <cell r="Q26008">
            <v>2.4E-2</v>
          </cell>
          <cell r="R26008">
            <v>302.17</v>
          </cell>
        </row>
        <row r="26009">
          <cell r="M26009">
            <v>38383</v>
          </cell>
          <cell r="N26009" t="str">
            <v>LIXA D'AGUA EM FOLHA, GRAO 100</v>
          </cell>
          <cell r="O26009" t="str">
            <v>UN</v>
          </cell>
          <cell r="P26009" t="str">
            <v>COEFICIENTE DE REPRESENTATIVIDADE</v>
          </cell>
          <cell r="Q26009">
            <v>8.4599999999999995E-2</v>
          </cell>
          <cell r="R26009">
            <v>2.06</v>
          </cell>
        </row>
        <row r="26010">
          <cell r="M26010">
            <v>39891</v>
          </cell>
          <cell r="N26010" t="str">
            <v>BUCHA DE REDUCAO DE COBRE (REF 600-2) SEM ANEL DE SOLDA, PONTA X BOLSA, 54 X 42 MM</v>
          </cell>
          <cell r="O26010" t="str">
            <v>UN</v>
          </cell>
          <cell r="P26010" t="str">
            <v>ATRIBUÍDO SÃO PAULO</v>
          </cell>
          <cell r="Q26010">
            <v>1</v>
          </cell>
          <cell r="R26010">
            <v>50.98</v>
          </cell>
        </row>
        <row r="26011">
          <cell r="M26011">
            <v>39897</v>
          </cell>
          <cell r="N26011" t="str">
            <v>PASTA PARA SOLDA DE TUBOS E CONEXOES DE COBRE (EMBALAGEM COM 250 G)</v>
          </cell>
          <cell r="O26011" t="str">
            <v>UN</v>
          </cell>
          <cell r="P26011" t="str">
            <v>ATRIBUÍDO SÃO PAULO</v>
          </cell>
          <cell r="Q26011">
            <v>3.1300000000000001E-2</v>
          </cell>
          <cell r="R26011">
            <v>55.39</v>
          </cell>
        </row>
        <row r="26012">
          <cell r="M26012">
            <v>88248</v>
          </cell>
          <cell r="N26012" t="str">
            <v>AUXILIAR DE ENCANADOR OU BOMBEIRO HIDRÁULICO COM ENCARGOS COMPLEMENTARES</v>
          </cell>
          <cell r="O26012" t="str">
            <v>H</v>
          </cell>
          <cell r="P26012" t="str">
            <v>COEFICIENTE DE REPRESENTATIVIDADE</v>
          </cell>
          <cell r="Q26012">
            <v>0.127</v>
          </cell>
          <cell r="R26012">
            <v>14.07</v>
          </cell>
        </row>
        <row r="26013">
          <cell r="M26013">
            <v>88267</v>
          </cell>
          <cell r="N26013" t="str">
            <v>ENCANADOR OU BOMBEIRO HIDRÁULICO COM ENCARGOS COMPLEMENTARES</v>
          </cell>
          <cell r="O26013" t="str">
            <v>H</v>
          </cell>
          <cell r="P26013" t="str">
            <v>COLETADO</v>
          </cell>
          <cell r="Q26013">
            <v>0.127</v>
          </cell>
          <cell r="R26013">
            <v>18.95</v>
          </cell>
        </row>
        <row r="26014">
          <cell r="M26014" t="str">
            <v/>
          </cell>
          <cell r="N26014" t="str">
            <v/>
          </cell>
          <cell r="O26014" t="str">
            <v/>
          </cell>
          <cell r="P26014" t="str">
            <v/>
          </cell>
          <cell r="Q26014" t="str">
            <v/>
          </cell>
          <cell r="R26014" t="str">
            <v/>
          </cell>
        </row>
        <row r="26015">
          <cell r="M26015">
            <v>12732</v>
          </cell>
          <cell r="N26015" t="str">
            <v>SOLDA ESTANHO/COBRE PARA CONEXOES DE COBRE, FIO 2,5 MM, CARRETEL 500 GR (SEM CHUMBO)</v>
          </cell>
          <cell r="O26015" t="str">
            <v>UN</v>
          </cell>
          <cell r="P26015" t="str">
            <v>ATRIBUÍDO SÃO PAULO</v>
          </cell>
          <cell r="Q26015">
            <v>2.4E-2</v>
          </cell>
          <cell r="R26015">
            <v>302.17</v>
          </cell>
        </row>
        <row r="26016">
          <cell r="M26016">
            <v>38383</v>
          </cell>
          <cell r="N26016" t="str">
            <v>LIXA D'AGUA EM FOLHA, GRAO 100</v>
          </cell>
          <cell r="O26016" t="str">
            <v>UN</v>
          </cell>
          <cell r="P26016" t="str">
            <v>COEFICIENTE DE REPRESENTATIVIDADE</v>
          </cell>
          <cell r="Q26016">
            <v>8.4599999999999995E-2</v>
          </cell>
          <cell r="R26016">
            <v>2.06</v>
          </cell>
        </row>
        <row r="26017">
          <cell r="M26017">
            <v>39877</v>
          </cell>
          <cell r="N26017" t="str">
            <v>JUNTA DE EXPANSAO BRONZE/LATAO (REF 900), PONTA X PONTA, 54 MM</v>
          </cell>
          <cell r="O26017" t="str">
            <v>UN</v>
          </cell>
          <cell r="P26017" t="str">
            <v>ATRIBUÍDO SÃO PAULO</v>
          </cell>
          <cell r="Q26017">
            <v>1</v>
          </cell>
          <cell r="R26017">
            <v>1172.06</v>
          </cell>
        </row>
        <row r="26018">
          <cell r="M26018">
            <v>39897</v>
          </cell>
          <cell r="N26018" t="str">
            <v>PASTA PARA SOLDA DE TUBOS E CONEXOES DE COBRE (EMBALAGEM COM 250 G)</v>
          </cell>
          <cell r="O26018" t="str">
            <v>UN</v>
          </cell>
          <cell r="P26018" t="str">
            <v>ATRIBUÍDO SÃO PAULO</v>
          </cell>
          <cell r="Q26018">
            <v>3.1300000000000001E-2</v>
          </cell>
          <cell r="R26018">
            <v>55.39</v>
          </cell>
        </row>
        <row r="26019">
          <cell r="M26019">
            <v>88248</v>
          </cell>
          <cell r="N26019" t="str">
            <v>AUXILIAR DE ENCANADOR OU BOMBEIRO HIDRÁULICO COM ENCARGOS COMPLEMENTARES</v>
          </cell>
          <cell r="O26019" t="str">
            <v>H</v>
          </cell>
          <cell r="P26019" t="str">
            <v>COEFICIENTE DE REPRESENTATIVIDADE</v>
          </cell>
          <cell r="Q26019">
            <v>0.127</v>
          </cell>
          <cell r="R26019">
            <v>14.07</v>
          </cell>
        </row>
        <row r="26020">
          <cell r="M26020">
            <v>88267</v>
          </cell>
          <cell r="N26020" t="str">
            <v>ENCANADOR OU BOMBEIRO HIDRÁULICO COM ENCARGOS COMPLEMENTARES</v>
          </cell>
          <cell r="O26020" t="str">
            <v>H</v>
          </cell>
          <cell r="P26020" t="str">
            <v>COLETADO</v>
          </cell>
          <cell r="Q26020">
            <v>0.127</v>
          </cell>
          <cell r="R26020">
            <v>18.95</v>
          </cell>
        </row>
        <row r="26021">
          <cell r="M26021" t="str">
            <v/>
          </cell>
          <cell r="N26021" t="str">
            <v/>
          </cell>
          <cell r="O26021" t="str">
            <v/>
          </cell>
          <cell r="P26021" t="str">
            <v/>
          </cell>
          <cell r="Q26021" t="str">
            <v/>
          </cell>
          <cell r="R26021" t="str">
            <v/>
          </cell>
        </row>
        <row r="26022">
          <cell r="M26022">
            <v>12732</v>
          </cell>
          <cell r="N26022" t="str">
            <v>SOLDA ESTANHO/COBRE PARA CONEXOES DE COBRE, FIO 2,5 MM, CARRETEL 500 GR (SEM CHUMBO)</v>
          </cell>
          <cell r="O26022" t="str">
            <v>UN</v>
          </cell>
          <cell r="P26022" t="str">
            <v>ATRIBUÍDO SÃO PAULO</v>
          </cell>
          <cell r="Q26022">
            <v>0.03</v>
          </cell>
          <cell r="R26022">
            <v>302.17</v>
          </cell>
        </row>
        <row r="26023">
          <cell r="M26023">
            <v>38383</v>
          </cell>
          <cell r="N26023" t="str">
            <v>LIXA D'AGUA EM FOLHA, GRAO 100</v>
          </cell>
          <cell r="O26023" t="str">
            <v>UN</v>
          </cell>
          <cell r="P26023" t="str">
            <v>COEFICIENTE DE REPRESENTATIVIDADE</v>
          </cell>
          <cell r="Q26023">
            <v>9.9900000000000003E-2</v>
          </cell>
          <cell r="R26023">
            <v>2.06</v>
          </cell>
        </row>
        <row r="26024">
          <cell r="M26024">
            <v>39861</v>
          </cell>
          <cell r="N26024" t="str">
            <v>LUVA PASSANTE DE COBRE (REF 601) SEM ANEL DE SOLDA, BOLSA 66 MM</v>
          </cell>
          <cell r="O26024" t="str">
            <v>UN</v>
          </cell>
          <cell r="P26024" t="str">
            <v>ATRIBUÍDO SÃO PAULO</v>
          </cell>
          <cell r="Q26024">
            <v>1</v>
          </cell>
          <cell r="R26024">
            <v>172.54</v>
          </cell>
        </row>
        <row r="26025">
          <cell r="M26025">
            <v>39897</v>
          </cell>
          <cell r="N26025" t="str">
            <v>PASTA PARA SOLDA DE TUBOS E CONEXOES DE COBRE (EMBALAGEM COM 250 G)</v>
          </cell>
          <cell r="O26025" t="str">
            <v>UN</v>
          </cell>
          <cell r="P26025" t="str">
            <v>ATRIBUÍDO SÃO PAULO</v>
          </cell>
          <cell r="Q26025">
            <v>3.5400000000000001E-2</v>
          </cell>
          <cell r="R26025">
            <v>55.39</v>
          </cell>
        </row>
        <row r="26026">
          <cell r="M26026">
            <v>88248</v>
          </cell>
          <cell r="N26026" t="str">
            <v>AUXILIAR DE ENCANADOR OU BOMBEIRO HIDRÁULICO COM ENCARGOS COMPLEMENTARES</v>
          </cell>
          <cell r="O26026" t="str">
            <v>H</v>
          </cell>
          <cell r="P26026" t="str">
            <v>COEFICIENTE DE REPRESENTATIVIDADE</v>
          </cell>
          <cell r="Q26026">
            <v>0.15</v>
          </cell>
          <cell r="R26026">
            <v>14.07</v>
          </cell>
        </row>
        <row r="26027">
          <cell r="M26027">
            <v>88267</v>
          </cell>
          <cell r="N26027" t="str">
            <v>ENCANADOR OU BOMBEIRO HIDRÁULICO COM ENCARGOS COMPLEMENTARES</v>
          </cell>
          <cell r="O26027" t="str">
            <v>H</v>
          </cell>
          <cell r="P26027" t="str">
            <v>COLETADO</v>
          </cell>
          <cell r="Q26027">
            <v>0.15</v>
          </cell>
          <cell r="R26027">
            <v>18.95</v>
          </cell>
        </row>
        <row r="26028">
          <cell r="M26028" t="str">
            <v/>
          </cell>
          <cell r="N26028" t="str">
            <v/>
          </cell>
          <cell r="O26028" t="str">
            <v/>
          </cell>
          <cell r="P26028" t="str">
            <v/>
          </cell>
          <cell r="Q26028" t="str">
            <v/>
          </cell>
          <cell r="R26028" t="str">
            <v/>
          </cell>
        </row>
        <row r="26029">
          <cell r="M26029">
            <v>12732</v>
          </cell>
          <cell r="N26029" t="str">
            <v>SOLDA ESTANHO/COBRE PARA CONEXOES DE COBRE, FIO 2,5 MM, CARRETEL 500 GR (SEM CHUMBO)</v>
          </cell>
          <cell r="O26029" t="str">
            <v>UN</v>
          </cell>
          <cell r="P26029" t="str">
            <v>ATRIBUÍDO SÃO PAULO</v>
          </cell>
          <cell r="Q26029">
            <v>0.03</v>
          </cell>
          <cell r="R26029">
            <v>302.17</v>
          </cell>
        </row>
        <row r="26030">
          <cell r="M26030">
            <v>38383</v>
          </cell>
          <cell r="N26030" t="str">
            <v>LIXA D'AGUA EM FOLHA, GRAO 100</v>
          </cell>
          <cell r="O26030" t="str">
            <v>UN</v>
          </cell>
          <cell r="P26030" t="str">
            <v>COEFICIENTE DE REPRESENTATIVIDADE</v>
          </cell>
          <cell r="Q26030">
            <v>9.9900000000000003E-2</v>
          </cell>
          <cell r="R26030">
            <v>2.06</v>
          </cell>
        </row>
        <row r="26031">
          <cell r="M26031">
            <v>39892</v>
          </cell>
          <cell r="N26031" t="str">
            <v>BUCHA DE REDUCAO DE COBRE (REF 600-2) SEM ANEL DE SOLDA, PONTA X BOLSA, 66 X 54 MM</v>
          </cell>
          <cell r="O26031" t="str">
            <v>UN</v>
          </cell>
          <cell r="P26031" t="str">
            <v>ATRIBUÍDO SÃO PAULO</v>
          </cell>
          <cell r="Q26031">
            <v>1</v>
          </cell>
          <cell r="R26031">
            <v>158.91</v>
          </cell>
        </row>
        <row r="26032">
          <cell r="M26032">
            <v>39897</v>
          </cell>
          <cell r="N26032" t="str">
            <v>PASTA PARA SOLDA DE TUBOS E CONEXOES DE COBRE (EMBALAGEM COM 250 G)</v>
          </cell>
          <cell r="O26032" t="str">
            <v>UN</v>
          </cell>
          <cell r="P26032" t="str">
            <v>ATRIBUÍDO SÃO PAULO</v>
          </cell>
          <cell r="Q26032">
            <v>3.5400000000000001E-2</v>
          </cell>
          <cell r="R26032">
            <v>55.39</v>
          </cell>
        </row>
        <row r="26033">
          <cell r="M26033">
            <v>88248</v>
          </cell>
          <cell r="N26033" t="str">
            <v>AUXILIAR DE ENCANADOR OU BOMBEIRO HIDRÁULICO COM ENCARGOS COMPLEMENTARES</v>
          </cell>
          <cell r="O26033" t="str">
            <v>H</v>
          </cell>
          <cell r="P26033" t="str">
            <v>COEFICIENTE DE REPRESENTATIVIDADE</v>
          </cell>
          <cell r="Q26033">
            <v>0.15</v>
          </cell>
          <cell r="R26033">
            <v>14.07</v>
          </cell>
        </row>
        <row r="26034">
          <cell r="M26034">
            <v>88267</v>
          </cell>
          <cell r="N26034" t="str">
            <v>ENCANADOR OU BOMBEIRO HIDRÁULICO COM ENCARGOS COMPLEMENTARES</v>
          </cell>
          <cell r="O26034" t="str">
            <v>H</v>
          </cell>
          <cell r="P26034" t="str">
            <v>COLETADO</v>
          </cell>
          <cell r="Q26034">
            <v>0.15</v>
          </cell>
          <cell r="R26034">
            <v>18.95</v>
          </cell>
        </row>
        <row r="26035">
          <cell r="M26035" t="str">
            <v/>
          </cell>
          <cell r="N26035" t="str">
            <v/>
          </cell>
          <cell r="O26035" t="str">
            <v/>
          </cell>
          <cell r="P26035" t="str">
            <v/>
          </cell>
          <cell r="Q26035" t="str">
            <v/>
          </cell>
          <cell r="R26035" t="str">
            <v/>
          </cell>
        </row>
        <row r="26036">
          <cell r="M26036">
            <v>12732</v>
          </cell>
          <cell r="N26036" t="str">
            <v>SOLDA ESTANHO/COBRE PARA CONEXOES DE COBRE, FIO 2,5 MM, CARRETEL 500 GR (SEM CHUMBO)</v>
          </cell>
          <cell r="O26036" t="str">
            <v>UN</v>
          </cell>
          <cell r="P26036" t="str">
            <v>ATRIBUÍDO SÃO PAULO</v>
          </cell>
          <cell r="Q26036">
            <v>0.03</v>
          </cell>
          <cell r="R26036">
            <v>302.17</v>
          </cell>
        </row>
        <row r="26037">
          <cell r="M26037">
            <v>38383</v>
          </cell>
          <cell r="N26037" t="str">
            <v>LIXA D'AGUA EM FOLHA, GRAO 100</v>
          </cell>
          <cell r="O26037" t="str">
            <v>UN</v>
          </cell>
          <cell r="P26037" t="str">
            <v>COEFICIENTE DE REPRESENTATIVIDADE</v>
          </cell>
          <cell r="Q26037">
            <v>9.9900000000000003E-2</v>
          </cell>
          <cell r="R26037">
            <v>2.06</v>
          </cell>
        </row>
        <row r="26038">
          <cell r="M26038">
            <v>39878</v>
          </cell>
          <cell r="N26038" t="str">
            <v>JUNTA DE EXPANSAO BRONZE/LATAO (REF 900), PONTA X PONTA, 66 MM</v>
          </cell>
          <cell r="O26038" t="str">
            <v>UN</v>
          </cell>
          <cell r="P26038" t="str">
            <v>ATRIBUÍDO SÃO PAULO</v>
          </cell>
          <cell r="Q26038">
            <v>1</v>
          </cell>
          <cell r="R26038">
            <v>1548.1</v>
          </cell>
        </row>
        <row r="26039">
          <cell r="M26039">
            <v>39897</v>
          </cell>
          <cell r="N26039" t="str">
            <v>PASTA PARA SOLDA DE TUBOS E CONEXOES DE COBRE (EMBALAGEM COM 250 G)</v>
          </cell>
          <cell r="O26039" t="str">
            <v>UN</v>
          </cell>
          <cell r="P26039" t="str">
            <v>ATRIBUÍDO SÃO PAULO</v>
          </cell>
          <cell r="Q26039">
            <v>3.5400000000000001E-2</v>
          </cell>
          <cell r="R26039">
            <v>55.39</v>
          </cell>
        </row>
        <row r="26040">
          <cell r="M26040">
            <v>88248</v>
          </cell>
          <cell r="N26040" t="str">
            <v>AUXILIAR DE ENCANADOR OU BOMBEIRO HIDRÁULICO COM ENCARGOS COMPLEMENTARES</v>
          </cell>
          <cell r="O26040" t="str">
            <v>H</v>
          </cell>
          <cell r="P26040" t="str">
            <v>COEFICIENTE DE REPRESENTATIVIDADE</v>
          </cell>
          <cell r="Q26040">
            <v>0.15</v>
          </cell>
          <cell r="R26040">
            <v>14.07</v>
          </cell>
        </row>
        <row r="26041">
          <cell r="M26041">
            <v>88267</v>
          </cell>
          <cell r="N26041" t="str">
            <v>ENCANADOR OU BOMBEIRO HIDRÁULICO COM ENCARGOS COMPLEMENTARES</v>
          </cell>
          <cell r="O26041" t="str">
            <v>H</v>
          </cell>
          <cell r="P26041" t="str">
            <v>COLETADO</v>
          </cell>
          <cell r="Q26041">
            <v>0.15</v>
          </cell>
          <cell r="R26041">
            <v>18.95</v>
          </cell>
        </row>
        <row r="26042">
          <cell r="M26042" t="str">
            <v/>
          </cell>
          <cell r="N26042" t="str">
            <v/>
          </cell>
          <cell r="O26042" t="str">
            <v/>
          </cell>
          <cell r="P26042" t="str">
            <v/>
          </cell>
          <cell r="Q26042" t="str">
            <v/>
          </cell>
          <cell r="R26042" t="str">
            <v/>
          </cell>
        </row>
        <row r="26043">
          <cell r="M26043">
            <v>12732</v>
          </cell>
          <cell r="N26043" t="str">
            <v>SOLDA ESTANHO/COBRE PARA CONEXOES DE COBRE, FIO 2,5 MM, CARRETEL 500 GR (SEM CHUMBO)</v>
          </cell>
          <cell r="O26043" t="str">
            <v>UN</v>
          </cell>
          <cell r="P26043" t="str">
            <v>ATRIBUÍDO SÃO PAULO</v>
          </cell>
          <cell r="Q26043">
            <v>7.1999999999999998E-3</v>
          </cell>
          <cell r="R26043">
            <v>302.17</v>
          </cell>
        </row>
        <row r="26044">
          <cell r="M26044">
            <v>38383</v>
          </cell>
          <cell r="N26044" t="str">
            <v>LIXA D'AGUA EM FOLHA, GRAO 100</v>
          </cell>
          <cell r="O26044" t="str">
            <v>UN</v>
          </cell>
          <cell r="P26044" t="str">
            <v>COEFICIENTE DE REPRESENTATIVIDADE</v>
          </cell>
          <cell r="Q26044">
            <v>6.4799999999999996E-2</v>
          </cell>
          <cell r="R26044">
            <v>2.06</v>
          </cell>
        </row>
        <row r="26045">
          <cell r="M26045">
            <v>39896</v>
          </cell>
          <cell r="N26045" t="str">
            <v>TE DUPLA CURVA BRONZE/LATAO (REF 764) SEM ANEL DE SOLDA, ROSCA F X BOLSA X ROSCA F, 3/4" X 22 X 3/4"</v>
          </cell>
          <cell r="O26045" t="str">
            <v>UN</v>
          </cell>
          <cell r="P26045" t="str">
            <v>ATRIBUÍDO SÃO PAULO</v>
          </cell>
          <cell r="Q26045">
            <v>1</v>
          </cell>
          <cell r="R26045">
            <v>77.25</v>
          </cell>
        </row>
        <row r="26046">
          <cell r="M26046">
            <v>39897</v>
          </cell>
          <cell r="N26046" t="str">
            <v>PASTA PARA SOLDA DE TUBOS E CONEXOES DE COBRE (EMBALAGEM COM 250 G)</v>
          </cell>
          <cell r="O26046" t="str">
            <v>UN</v>
          </cell>
          <cell r="P26046" t="str">
            <v>ATRIBUÍDO SÃO PAULO</v>
          </cell>
          <cell r="Q26046">
            <v>9.4000000000000004E-3</v>
          </cell>
          <cell r="R26046">
            <v>55.39</v>
          </cell>
        </row>
        <row r="26047">
          <cell r="M26047">
            <v>88248</v>
          </cell>
          <cell r="N26047" t="str">
            <v>AUXILIAR DE ENCANADOR OU BOMBEIRO HIDRÁULICO COM ENCARGOS COMPLEMENTARES</v>
          </cell>
          <cell r="O26047" t="str">
            <v>H</v>
          </cell>
          <cell r="P26047" t="str">
            <v>COEFICIENTE DE REPRESENTATIVIDADE</v>
          </cell>
          <cell r="Q26047">
            <v>0.128</v>
          </cell>
          <cell r="R26047">
            <v>14.07</v>
          </cell>
        </row>
        <row r="26048">
          <cell r="M26048">
            <v>88267</v>
          </cell>
          <cell r="N26048" t="str">
            <v>ENCANADOR OU BOMBEIRO HIDRÁULICO COM ENCARGOS COMPLEMENTARES</v>
          </cell>
          <cell r="O26048" t="str">
            <v>H</v>
          </cell>
          <cell r="P26048" t="str">
            <v>COLETADO</v>
          </cell>
          <cell r="Q26048">
            <v>0.128</v>
          </cell>
          <cell r="R26048">
            <v>18.95</v>
          </cell>
        </row>
        <row r="26049">
          <cell r="M26049" t="str">
            <v/>
          </cell>
          <cell r="N26049" t="str">
            <v/>
          </cell>
          <cell r="O26049" t="str">
            <v/>
          </cell>
          <cell r="P26049" t="str">
            <v/>
          </cell>
          <cell r="Q26049" t="str">
            <v/>
          </cell>
          <cell r="R26049" t="str">
            <v/>
          </cell>
        </row>
        <row r="26050">
          <cell r="M26050">
            <v>12732</v>
          </cell>
          <cell r="N26050" t="str">
            <v>SOLDA ESTANHO/COBRE PARA CONEXOES DE COBRE, FIO 2,5 MM, CARRETEL 500 GR (SEM CHUMBO)</v>
          </cell>
          <cell r="O26050" t="str">
            <v>UN</v>
          </cell>
          <cell r="P26050" t="str">
            <v>ATRIBUÍDO SÃO PAULO</v>
          </cell>
          <cell r="Q26050">
            <v>2.8E-3</v>
          </cell>
          <cell r="R26050">
            <v>302.17</v>
          </cell>
        </row>
        <row r="26051">
          <cell r="M26051">
            <v>38383</v>
          </cell>
          <cell r="N26051" t="str">
            <v>LIXA D'AGUA EM FOLHA, GRAO 100</v>
          </cell>
          <cell r="O26051" t="str">
            <v>UN</v>
          </cell>
          <cell r="P26051" t="str">
            <v>COEFICIENTE DE REPRESENTATIVIDADE</v>
          </cell>
          <cell r="Q26051">
            <v>4.58E-2</v>
          </cell>
          <cell r="R26051">
            <v>2.06</v>
          </cell>
        </row>
        <row r="26052">
          <cell r="M26052">
            <v>39879</v>
          </cell>
          <cell r="N26052" t="str">
            <v>CURVA 45 GRAUS DE COBRE (REF 606) SEM ANEL DE SOLDA, BOLSA X BOLSA, 15 MM</v>
          </cell>
          <cell r="O26052" t="str">
            <v>UN</v>
          </cell>
          <cell r="P26052" t="str">
            <v>ATRIBUÍDO SÃO PAULO</v>
          </cell>
          <cell r="Q26052">
            <v>1</v>
          </cell>
          <cell r="R26052">
            <v>5.33</v>
          </cell>
        </row>
        <row r="26053">
          <cell r="M26053">
            <v>39897</v>
          </cell>
          <cell r="N26053" t="str">
            <v>PASTA PARA SOLDA DE TUBOS E CONEXOES DE COBRE (EMBALAGEM COM 250 G)</v>
          </cell>
          <cell r="O26053" t="str">
            <v>UN</v>
          </cell>
          <cell r="P26053" t="str">
            <v>ATRIBUÍDO SÃO PAULO</v>
          </cell>
          <cell r="Q26053">
            <v>3.8E-3</v>
          </cell>
          <cell r="R26053">
            <v>55.39</v>
          </cell>
        </row>
        <row r="26054">
          <cell r="M26054">
            <v>88248</v>
          </cell>
          <cell r="N26054" t="str">
            <v>AUXILIAR DE ENCANADOR OU BOMBEIRO HIDRÁULICO COM ENCARGOS COMPLEMENTARES</v>
          </cell>
          <cell r="O26054" t="str">
            <v>H</v>
          </cell>
          <cell r="P26054" t="str">
            <v>COEFICIENTE DE REPRESENTATIVIDADE</v>
          </cell>
          <cell r="Q26054">
            <v>0.13700000000000001</v>
          </cell>
          <cell r="R26054">
            <v>14.07</v>
          </cell>
        </row>
        <row r="26055">
          <cell r="M26055">
            <v>88267</v>
          </cell>
          <cell r="N26055" t="str">
            <v>ENCANADOR OU BOMBEIRO HIDRÁULICO COM ENCARGOS COMPLEMENTARES</v>
          </cell>
          <cell r="O26055" t="str">
            <v>H</v>
          </cell>
          <cell r="P26055" t="str">
            <v>COLETADO</v>
          </cell>
          <cell r="Q26055">
            <v>0.13700000000000001</v>
          </cell>
          <cell r="R26055">
            <v>18.95</v>
          </cell>
        </row>
        <row r="26056">
          <cell r="M26056" t="str">
            <v/>
          </cell>
          <cell r="N26056" t="str">
            <v/>
          </cell>
          <cell r="O26056" t="str">
            <v/>
          </cell>
          <cell r="P26056" t="str">
            <v/>
          </cell>
          <cell r="Q26056" t="str">
            <v/>
          </cell>
          <cell r="R26056" t="str">
            <v/>
          </cell>
        </row>
        <row r="26057">
          <cell r="M26057">
            <v>12732</v>
          </cell>
          <cell r="N26057" t="str">
            <v>SOLDA ESTANHO/COBRE PARA CONEXOES DE COBRE, FIO 2,5 MM, CARRETEL 500 GR (SEM CHUMBO)</v>
          </cell>
          <cell r="O26057" t="str">
            <v>UN</v>
          </cell>
          <cell r="P26057" t="str">
            <v>ATRIBUÍDO SÃO PAULO</v>
          </cell>
          <cell r="Q26057">
            <v>2.8E-3</v>
          </cell>
          <cell r="R26057">
            <v>302.17</v>
          </cell>
        </row>
        <row r="26058">
          <cell r="M26058">
            <v>38383</v>
          </cell>
          <cell r="N26058" t="str">
            <v>LIXA D'AGUA EM FOLHA, GRAO 100</v>
          </cell>
          <cell r="O26058" t="str">
            <v>UN</v>
          </cell>
          <cell r="P26058" t="str">
            <v>COEFICIENTE DE REPRESENTATIVIDADE</v>
          </cell>
          <cell r="Q26058">
            <v>4.58E-2</v>
          </cell>
          <cell r="R26058">
            <v>2.06</v>
          </cell>
        </row>
        <row r="26059">
          <cell r="M26059">
            <v>39869</v>
          </cell>
          <cell r="N26059" t="str">
            <v>COTOVELO BRONZE/LATAO (REF 707-3) SEM ANEL DE SOLDA, BOLSA X ROSCA F, 15MM X 1/2"</v>
          </cell>
          <cell r="O26059" t="str">
            <v>UN</v>
          </cell>
          <cell r="P26059" t="str">
            <v>ATRIBUÍDO SÃO PAULO</v>
          </cell>
          <cell r="Q26059">
            <v>1</v>
          </cell>
          <cell r="R26059">
            <v>14.33</v>
          </cell>
        </row>
        <row r="26060">
          <cell r="M26060">
            <v>39897</v>
          </cell>
          <cell r="N26060" t="str">
            <v>PASTA PARA SOLDA DE TUBOS E CONEXOES DE COBRE (EMBALAGEM COM 250 G)</v>
          </cell>
          <cell r="O26060" t="str">
            <v>UN</v>
          </cell>
          <cell r="P26060" t="str">
            <v>ATRIBUÍDO SÃO PAULO</v>
          </cell>
          <cell r="Q26060">
            <v>3.8E-3</v>
          </cell>
          <cell r="R26060">
            <v>55.39</v>
          </cell>
        </row>
        <row r="26061">
          <cell r="M26061">
            <v>88248</v>
          </cell>
          <cell r="N26061" t="str">
            <v>AUXILIAR DE ENCANADOR OU BOMBEIRO HIDRÁULICO COM ENCARGOS COMPLEMENTARES</v>
          </cell>
          <cell r="O26061" t="str">
            <v>H</v>
          </cell>
          <cell r="P26061" t="str">
            <v>COEFICIENTE DE REPRESENTATIVIDADE</v>
          </cell>
          <cell r="Q26061">
            <v>0.13700000000000001</v>
          </cell>
          <cell r="R26061">
            <v>14.07</v>
          </cell>
        </row>
        <row r="26062">
          <cell r="M26062">
            <v>88267</v>
          </cell>
          <cell r="N26062" t="str">
            <v>ENCANADOR OU BOMBEIRO HIDRÁULICO COM ENCARGOS COMPLEMENTARES</v>
          </cell>
          <cell r="O26062" t="str">
            <v>H</v>
          </cell>
          <cell r="P26062" t="str">
            <v>COLETADO</v>
          </cell>
          <cell r="Q26062">
            <v>0.13700000000000001</v>
          </cell>
          <cell r="R26062">
            <v>18.95</v>
          </cell>
        </row>
        <row r="26063">
          <cell r="M26063" t="str">
            <v/>
          </cell>
          <cell r="N26063" t="str">
            <v/>
          </cell>
          <cell r="O26063" t="str">
            <v/>
          </cell>
          <cell r="P26063" t="str">
            <v/>
          </cell>
          <cell r="Q26063" t="str">
            <v/>
          </cell>
          <cell r="R26063" t="str">
            <v/>
          </cell>
        </row>
        <row r="26064">
          <cell r="M26064">
            <v>12732</v>
          </cell>
          <cell r="N26064" t="str">
            <v>SOLDA ESTANHO/COBRE PARA CONEXOES DE COBRE, FIO 2,5 MM, CARRETEL 500 GR (SEM CHUMBO)</v>
          </cell>
          <cell r="O26064" t="str">
            <v>UN</v>
          </cell>
          <cell r="P26064" t="str">
            <v>ATRIBUÍDO SÃO PAULO</v>
          </cell>
          <cell r="Q26064">
            <v>4.7999999999999996E-3</v>
          </cell>
          <cell r="R26064">
            <v>302.17</v>
          </cell>
        </row>
        <row r="26065">
          <cell r="M26065">
            <v>38383</v>
          </cell>
          <cell r="N26065" t="str">
            <v>LIXA D'AGUA EM FOLHA, GRAO 100</v>
          </cell>
          <cell r="O26065" t="str">
            <v>UN</v>
          </cell>
          <cell r="P26065" t="str">
            <v>COEFICIENTE DE REPRESENTATIVIDADE</v>
          </cell>
          <cell r="Q26065">
            <v>5.28E-2</v>
          </cell>
          <cell r="R26065">
            <v>2.06</v>
          </cell>
        </row>
        <row r="26066">
          <cell r="M26066">
            <v>39880</v>
          </cell>
          <cell r="N26066" t="str">
            <v>CURVA 45 GRAUS DE COBRE (REF 606) SEM ANEL DE SOLDA, BOLSA X BOLSA, 22 MM</v>
          </cell>
          <cell r="O26066" t="str">
            <v>UN</v>
          </cell>
          <cell r="P26066" t="str">
            <v>ATRIBUÍDO SÃO PAULO</v>
          </cell>
          <cell r="Q26066">
            <v>1</v>
          </cell>
          <cell r="R26066">
            <v>11.81</v>
          </cell>
        </row>
        <row r="26067">
          <cell r="M26067">
            <v>39897</v>
          </cell>
          <cell r="N26067" t="str">
            <v>PASTA PARA SOLDA DE TUBOS E CONEXOES DE COBRE (EMBALAGEM COM 250 G)</v>
          </cell>
          <cell r="O26067" t="str">
            <v>UN</v>
          </cell>
          <cell r="P26067" t="str">
            <v>ATRIBUÍDO SÃO PAULO</v>
          </cell>
          <cell r="Q26067">
            <v>6.3E-3</v>
          </cell>
          <cell r="R26067">
            <v>55.39</v>
          </cell>
        </row>
        <row r="26068">
          <cell r="M26068">
            <v>88248</v>
          </cell>
          <cell r="N26068" t="str">
            <v>AUXILIAR DE ENCANADOR OU BOMBEIRO HIDRÁULICO COM ENCARGOS COMPLEMENTARES</v>
          </cell>
          <cell r="O26068" t="str">
            <v>H</v>
          </cell>
          <cell r="P26068" t="str">
            <v>COEFICIENTE DE REPRESENTATIVIDADE</v>
          </cell>
          <cell r="Q26068">
            <v>0.158</v>
          </cell>
          <cell r="R26068">
            <v>14.07</v>
          </cell>
        </row>
        <row r="26069">
          <cell r="M26069">
            <v>88267</v>
          </cell>
          <cell r="N26069" t="str">
            <v>ENCANADOR OU BOMBEIRO HIDRÁULICO COM ENCARGOS COMPLEMENTARES</v>
          </cell>
          <cell r="O26069" t="str">
            <v>H</v>
          </cell>
          <cell r="P26069" t="str">
            <v>COLETADO</v>
          </cell>
          <cell r="Q26069">
            <v>0.158</v>
          </cell>
          <cell r="R26069">
            <v>18.95</v>
          </cell>
        </row>
        <row r="26070">
          <cell r="M26070" t="str">
            <v/>
          </cell>
          <cell r="N26070" t="str">
            <v/>
          </cell>
          <cell r="O26070" t="str">
            <v/>
          </cell>
          <cell r="P26070" t="str">
            <v/>
          </cell>
          <cell r="Q26070" t="str">
            <v/>
          </cell>
          <cell r="R26070" t="str">
            <v/>
          </cell>
        </row>
        <row r="26071">
          <cell r="M26071">
            <v>12732</v>
          </cell>
          <cell r="N26071" t="str">
            <v>SOLDA ESTANHO/COBRE PARA CONEXOES DE COBRE, FIO 2,5 MM, CARRETEL 500 GR (SEM CHUMBO)</v>
          </cell>
          <cell r="O26071" t="str">
            <v>UN</v>
          </cell>
          <cell r="P26071" t="str">
            <v>ATRIBUÍDO SÃO PAULO</v>
          </cell>
          <cell r="Q26071">
            <v>4.7999999999999996E-3</v>
          </cell>
          <cell r="R26071">
            <v>302.17</v>
          </cell>
        </row>
        <row r="26072">
          <cell r="M26072">
            <v>38383</v>
          </cell>
          <cell r="N26072" t="str">
            <v>LIXA D'AGUA EM FOLHA, GRAO 100</v>
          </cell>
          <cell r="O26072" t="str">
            <v>UN</v>
          </cell>
          <cell r="P26072" t="str">
            <v>COEFICIENTE DE REPRESENTATIVIDADE</v>
          </cell>
          <cell r="Q26072">
            <v>5.28E-2</v>
          </cell>
          <cell r="R26072">
            <v>2.06</v>
          </cell>
        </row>
        <row r="26073">
          <cell r="M26073">
            <v>39870</v>
          </cell>
          <cell r="N26073" t="str">
            <v>COTOVELO BRONZE/LATAO (REF 707-3) SEM ANEL DE SOLDA, BOLSA X ROSCA F, 22MM X 1/2"</v>
          </cell>
          <cell r="O26073" t="str">
            <v>UN</v>
          </cell>
          <cell r="P26073" t="str">
            <v>ATRIBUÍDO SÃO PAULO</v>
          </cell>
          <cell r="Q26073">
            <v>1</v>
          </cell>
          <cell r="R26073">
            <v>21.92</v>
          </cell>
        </row>
        <row r="26074">
          <cell r="M26074">
            <v>39897</v>
          </cell>
          <cell r="N26074" t="str">
            <v>PASTA PARA SOLDA DE TUBOS E CONEXOES DE COBRE (EMBALAGEM COM 250 G)</v>
          </cell>
          <cell r="O26074" t="str">
            <v>UN</v>
          </cell>
          <cell r="P26074" t="str">
            <v>ATRIBUÍDO SÃO PAULO</v>
          </cell>
          <cell r="Q26074">
            <v>6.3E-3</v>
          </cell>
          <cell r="R26074">
            <v>55.39</v>
          </cell>
        </row>
        <row r="26075">
          <cell r="M26075">
            <v>88248</v>
          </cell>
          <cell r="N26075" t="str">
            <v>AUXILIAR DE ENCANADOR OU BOMBEIRO HIDRÁULICO COM ENCARGOS COMPLEMENTARES</v>
          </cell>
          <cell r="O26075" t="str">
            <v>H</v>
          </cell>
          <cell r="P26075" t="str">
            <v>COEFICIENTE DE REPRESENTATIVIDADE</v>
          </cell>
          <cell r="Q26075">
            <v>0.158</v>
          </cell>
          <cell r="R26075">
            <v>14.07</v>
          </cell>
        </row>
        <row r="26076">
          <cell r="M26076">
            <v>88267</v>
          </cell>
          <cell r="N26076" t="str">
            <v>ENCANADOR OU BOMBEIRO HIDRÁULICO COM ENCARGOS COMPLEMENTARES</v>
          </cell>
          <cell r="O26076" t="str">
            <v>H</v>
          </cell>
          <cell r="P26076" t="str">
            <v>COLETADO</v>
          </cell>
          <cell r="Q26076">
            <v>0.158</v>
          </cell>
          <cell r="R26076">
            <v>18.95</v>
          </cell>
        </row>
        <row r="26077">
          <cell r="M26077" t="str">
            <v/>
          </cell>
          <cell r="N26077" t="str">
            <v/>
          </cell>
          <cell r="O26077" t="str">
            <v/>
          </cell>
          <cell r="P26077" t="str">
            <v/>
          </cell>
          <cell r="Q26077" t="str">
            <v/>
          </cell>
          <cell r="R26077" t="str">
            <v/>
          </cell>
        </row>
        <row r="26078">
          <cell r="M26078">
            <v>12732</v>
          </cell>
          <cell r="N26078" t="str">
            <v>SOLDA ESTANHO/COBRE PARA CONEXOES DE COBRE, FIO 2,5 MM, CARRETEL 500 GR (SEM CHUMBO)</v>
          </cell>
          <cell r="O26078" t="str">
            <v>UN</v>
          </cell>
          <cell r="P26078" t="str">
            <v>ATRIBUÍDO SÃO PAULO</v>
          </cell>
          <cell r="Q26078">
            <v>4.7999999999999996E-3</v>
          </cell>
          <cell r="R26078">
            <v>302.17</v>
          </cell>
        </row>
        <row r="26079">
          <cell r="M26079">
            <v>38383</v>
          </cell>
          <cell r="N26079" t="str">
            <v>LIXA D'AGUA EM FOLHA, GRAO 100</v>
          </cell>
          <cell r="O26079" t="str">
            <v>UN</v>
          </cell>
          <cell r="P26079" t="str">
            <v>COEFICIENTE DE REPRESENTATIVIDADE</v>
          </cell>
          <cell r="Q26079">
            <v>5.28E-2</v>
          </cell>
          <cell r="R26079">
            <v>2.06</v>
          </cell>
        </row>
        <row r="26080">
          <cell r="M26080">
            <v>39871</v>
          </cell>
          <cell r="N26080" t="str">
            <v>COTOVELO BRONZE/LATAO (REF 707-3) SEM ANEL DE SOLDA, BOLSA X ROSCA F, 22MM X 3/4"</v>
          </cell>
          <cell r="O26080" t="str">
            <v>UN</v>
          </cell>
          <cell r="P26080" t="str">
            <v>ATRIBUÍDO SÃO PAULO</v>
          </cell>
          <cell r="Q26080">
            <v>1</v>
          </cell>
          <cell r="R26080">
            <v>24.57</v>
          </cell>
        </row>
        <row r="26081">
          <cell r="M26081">
            <v>39897</v>
          </cell>
          <cell r="N26081" t="str">
            <v>PASTA PARA SOLDA DE TUBOS E CONEXOES DE COBRE (EMBALAGEM COM 250 G)</v>
          </cell>
          <cell r="O26081" t="str">
            <v>UN</v>
          </cell>
          <cell r="P26081" t="str">
            <v>ATRIBUÍDO SÃO PAULO</v>
          </cell>
          <cell r="Q26081">
            <v>6.3E-3</v>
          </cell>
          <cell r="R26081">
            <v>55.39</v>
          </cell>
        </row>
        <row r="26082">
          <cell r="M26082">
            <v>88248</v>
          </cell>
          <cell r="N26082" t="str">
            <v>AUXILIAR DE ENCANADOR OU BOMBEIRO HIDRÁULICO COM ENCARGOS COMPLEMENTARES</v>
          </cell>
          <cell r="O26082" t="str">
            <v>H</v>
          </cell>
          <cell r="P26082" t="str">
            <v>COEFICIENTE DE REPRESENTATIVIDADE</v>
          </cell>
          <cell r="Q26082">
            <v>0.158</v>
          </cell>
          <cell r="R26082">
            <v>14.07</v>
          </cell>
        </row>
        <row r="26083">
          <cell r="M26083">
            <v>88267</v>
          </cell>
          <cell r="N26083" t="str">
            <v>ENCANADOR OU BOMBEIRO HIDRÁULICO COM ENCARGOS COMPLEMENTARES</v>
          </cell>
          <cell r="O26083" t="str">
            <v>H</v>
          </cell>
          <cell r="P26083" t="str">
            <v>COLETADO</v>
          </cell>
          <cell r="Q26083">
            <v>0.158</v>
          </cell>
          <cell r="R26083">
            <v>18.95</v>
          </cell>
        </row>
        <row r="26084">
          <cell r="M26084" t="str">
            <v/>
          </cell>
          <cell r="N26084" t="str">
            <v/>
          </cell>
          <cell r="O26084" t="str">
            <v/>
          </cell>
          <cell r="P26084" t="str">
            <v/>
          </cell>
          <cell r="Q26084" t="str">
            <v/>
          </cell>
          <cell r="R26084" t="str">
            <v/>
          </cell>
        </row>
        <row r="26085">
          <cell r="M26085">
            <v>12732</v>
          </cell>
          <cell r="N26085" t="str">
            <v>SOLDA ESTANHO/COBRE PARA CONEXOES DE COBRE, FIO 2,5 MM, CARRETEL 500 GR (SEM CHUMBO)</v>
          </cell>
          <cell r="O26085" t="str">
            <v>UN</v>
          </cell>
          <cell r="P26085" t="str">
            <v>ATRIBUÍDO SÃO PAULO</v>
          </cell>
          <cell r="Q26085">
            <v>6.4000000000000003E-3</v>
          </cell>
          <cell r="R26085">
            <v>302.17</v>
          </cell>
        </row>
        <row r="26086">
          <cell r="M26086">
            <v>38383</v>
          </cell>
          <cell r="N26086" t="str">
            <v>LIXA D'AGUA EM FOLHA, GRAO 100</v>
          </cell>
          <cell r="O26086" t="str">
            <v>UN</v>
          </cell>
          <cell r="P26086" t="str">
            <v>COEFICIENTE DE REPRESENTATIVIDADE</v>
          </cell>
          <cell r="Q26086">
            <v>5.8700000000000002E-2</v>
          </cell>
          <cell r="R26086">
            <v>2.06</v>
          </cell>
        </row>
        <row r="26087">
          <cell r="M26087">
            <v>39881</v>
          </cell>
          <cell r="N26087" t="str">
            <v>CURVA 45 GRAUS DE COBRE (REF 606) SEM ANEL DE SOLDA, BOLSA X BOLSA, 28 MM</v>
          </cell>
          <cell r="O26087" t="str">
            <v>UN</v>
          </cell>
          <cell r="P26087" t="str">
            <v>ATRIBUÍDO SÃO PAULO</v>
          </cell>
          <cell r="Q26087">
            <v>1</v>
          </cell>
          <cell r="R26087">
            <v>18.96</v>
          </cell>
        </row>
        <row r="26088">
          <cell r="M26088">
            <v>39897</v>
          </cell>
          <cell r="N26088" t="str">
            <v>PASTA PARA SOLDA DE TUBOS E CONEXOES DE COBRE (EMBALAGEM COM 250 G)</v>
          </cell>
          <cell r="O26088" t="str">
            <v>UN</v>
          </cell>
          <cell r="P26088" t="str">
            <v>ATRIBUÍDO SÃO PAULO</v>
          </cell>
          <cell r="Q26088">
            <v>8.3000000000000001E-3</v>
          </cell>
          <cell r="R26088">
            <v>55.39</v>
          </cell>
        </row>
        <row r="26089">
          <cell r="M26089">
            <v>88248</v>
          </cell>
          <cell r="N26089" t="str">
            <v>AUXILIAR DE ENCANADOR OU BOMBEIRO HIDRÁULICO COM ENCARGOS COMPLEMENTARES</v>
          </cell>
          <cell r="O26089" t="str">
            <v>H</v>
          </cell>
          <cell r="P26089" t="str">
            <v>COEFICIENTE DE REPRESENTATIVIDADE</v>
          </cell>
          <cell r="Q26089">
            <v>0.17599999999999999</v>
          </cell>
          <cell r="R26089">
            <v>14.07</v>
          </cell>
        </row>
        <row r="26090">
          <cell r="M26090">
            <v>88267</v>
          </cell>
          <cell r="N26090" t="str">
            <v>ENCANADOR OU BOMBEIRO HIDRÁULICO COM ENCARGOS COMPLEMENTARES</v>
          </cell>
          <cell r="O26090" t="str">
            <v>H</v>
          </cell>
          <cell r="P26090" t="str">
            <v>COLETADO</v>
          </cell>
          <cell r="Q26090">
            <v>0.17599999999999999</v>
          </cell>
          <cell r="R26090">
            <v>18.95</v>
          </cell>
        </row>
        <row r="26091">
          <cell r="M26091" t="str">
            <v/>
          </cell>
          <cell r="N26091" t="str">
            <v/>
          </cell>
          <cell r="O26091" t="str">
            <v/>
          </cell>
          <cell r="P26091" t="str">
            <v/>
          </cell>
          <cell r="Q26091" t="str">
            <v/>
          </cell>
          <cell r="R26091" t="str">
            <v/>
          </cell>
        </row>
        <row r="26092">
          <cell r="M26092">
            <v>12732</v>
          </cell>
          <cell r="N26092" t="str">
            <v>SOLDA ESTANHO/COBRE PARA CONEXOES DE COBRE, FIO 2,5 MM, CARRETEL 500 GR (SEM CHUMBO)</v>
          </cell>
          <cell r="O26092" t="str">
            <v>UN</v>
          </cell>
          <cell r="P26092" t="str">
            <v>ATRIBUÍDO SÃO PAULO</v>
          </cell>
          <cell r="Q26092">
            <v>2.8E-3</v>
          </cell>
          <cell r="R26092">
            <v>302.17</v>
          </cell>
        </row>
        <row r="26093">
          <cell r="M26093">
            <v>38383</v>
          </cell>
          <cell r="N26093" t="str">
            <v>LIXA D'AGUA EM FOLHA, GRAO 100</v>
          </cell>
          <cell r="O26093" t="str">
            <v>UN</v>
          </cell>
          <cell r="P26093" t="str">
            <v>COEFICIENTE DE REPRESENTATIVIDADE</v>
          </cell>
          <cell r="Q26093">
            <v>4.58E-2</v>
          </cell>
          <cell r="R26093">
            <v>2.06</v>
          </cell>
        </row>
        <row r="26094">
          <cell r="M26094">
            <v>39855</v>
          </cell>
          <cell r="N26094" t="str">
            <v>LUVA PASSANTE DE COBRE (REF 601) SEM ANEL DE SOLDA, BOLSA 15 MM</v>
          </cell>
          <cell r="O26094" t="str">
            <v>UN</v>
          </cell>
          <cell r="P26094" t="str">
            <v>ATRIBUÍDO SÃO PAULO</v>
          </cell>
          <cell r="Q26094">
            <v>1</v>
          </cell>
          <cell r="R26094">
            <v>3.02</v>
          </cell>
        </row>
        <row r="26095">
          <cell r="M26095">
            <v>39897</v>
          </cell>
          <cell r="N26095" t="str">
            <v>PASTA PARA SOLDA DE TUBOS E CONEXOES DE COBRE (EMBALAGEM COM 250 G)</v>
          </cell>
          <cell r="O26095" t="str">
            <v>UN</v>
          </cell>
          <cell r="P26095" t="str">
            <v>ATRIBUÍDO SÃO PAULO</v>
          </cell>
          <cell r="Q26095">
            <v>3.8E-3</v>
          </cell>
          <cell r="R26095">
            <v>55.39</v>
          </cell>
        </row>
        <row r="26096">
          <cell r="M26096">
            <v>88248</v>
          </cell>
          <cell r="N26096" t="str">
            <v>AUXILIAR DE ENCANADOR OU BOMBEIRO HIDRÁULICO COM ENCARGOS COMPLEMENTARES</v>
          </cell>
          <cell r="O26096" t="str">
            <v>H</v>
          </cell>
          <cell r="P26096" t="str">
            <v>COEFICIENTE DE REPRESENTATIVIDADE</v>
          </cell>
          <cell r="Q26096">
            <v>9.0999999999999998E-2</v>
          </cell>
          <cell r="R26096">
            <v>14.07</v>
          </cell>
        </row>
        <row r="26097">
          <cell r="M26097">
            <v>88267</v>
          </cell>
          <cell r="N26097" t="str">
            <v>ENCANADOR OU BOMBEIRO HIDRÁULICO COM ENCARGOS COMPLEMENTARES</v>
          </cell>
          <cell r="O26097" t="str">
            <v>H</v>
          </cell>
          <cell r="P26097" t="str">
            <v>COLETADO</v>
          </cell>
          <cell r="Q26097">
            <v>9.0999999999999998E-2</v>
          </cell>
          <cell r="R26097">
            <v>18.95</v>
          </cell>
        </row>
        <row r="26098">
          <cell r="M26098" t="str">
            <v/>
          </cell>
          <cell r="N26098" t="str">
            <v/>
          </cell>
          <cell r="O26098" t="str">
            <v/>
          </cell>
          <cell r="P26098" t="str">
            <v/>
          </cell>
          <cell r="Q26098" t="str">
            <v/>
          </cell>
          <cell r="R26098" t="str">
            <v/>
          </cell>
        </row>
        <row r="26099">
          <cell r="M26099">
            <v>12732</v>
          </cell>
          <cell r="N26099" t="str">
            <v>SOLDA ESTANHO/COBRE PARA CONEXOES DE COBRE, FIO 2,5 MM, CARRETEL 500 GR (SEM CHUMBO)</v>
          </cell>
          <cell r="O26099" t="str">
            <v>UN</v>
          </cell>
          <cell r="P26099" t="str">
            <v>ATRIBUÍDO SÃO PAULO</v>
          </cell>
          <cell r="Q26099">
            <v>2.8E-3</v>
          </cell>
          <cell r="R26099">
            <v>302.17</v>
          </cell>
        </row>
        <row r="26100">
          <cell r="M26100">
            <v>38383</v>
          </cell>
          <cell r="N26100" t="str">
            <v>LIXA D'AGUA EM FOLHA, GRAO 100</v>
          </cell>
          <cell r="O26100" t="str">
            <v>UN</v>
          </cell>
          <cell r="P26100" t="str">
            <v>COEFICIENTE DE REPRESENTATIVIDADE</v>
          </cell>
          <cell r="Q26100">
            <v>4.58E-2</v>
          </cell>
          <cell r="R26100">
            <v>2.06</v>
          </cell>
        </row>
        <row r="26101">
          <cell r="M26101">
            <v>39862</v>
          </cell>
          <cell r="N26101" t="str">
            <v>CONECTOR BRONZE/LATAO (REF 603) SEM ANEL DE SOLDA, BOLSA X ROSCA F, 15 MM X 1/2"</v>
          </cell>
          <cell r="O26101" t="str">
            <v>UN</v>
          </cell>
          <cell r="P26101" t="str">
            <v>ATRIBUÍDO SÃO PAULO</v>
          </cell>
          <cell r="Q26101">
            <v>1</v>
          </cell>
          <cell r="R26101">
            <v>14.43</v>
          </cell>
        </row>
        <row r="26102">
          <cell r="M26102">
            <v>39897</v>
          </cell>
          <cell r="N26102" t="str">
            <v>PASTA PARA SOLDA DE TUBOS E CONEXOES DE COBRE (EMBALAGEM COM 250 G)</v>
          </cell>
          <cell r="O26102" t="str">
            <v>UN</v>
          </cell>
          <cell r="P26102" t="str">
            <v>ATRIBUÍDO SÃO PAULO</v>
          </cell>
          <cell r="Q26102">
            <v>3.8E-3</v>
          </cell>
          <cell r="R26102">
            <v>55.39</v>
          </cell>
        </row>
        <row r="26103">
          <cell r="M26103">
            <v>88248</v>
          </cell>
          <cell r="N26103" t="str">
            <v>AUXILIAR DE ENCANADOR OU BOMBEIRO HIDRÁULICO COM ENCARGOS COMPLEMENTARES</v>
          </cell>
          <cell r="O26103" t="str">
            <v>H</v>
          </cell>
          <cell r="P26103" t="str">
            <v>COEFICIENTE DE REPRESENTATIVIDADE</v>
          </cell>
          <cell r="Q26103">
            <v>9.0999999999999998E-2</v>
          </cell>
          <cell r="R26103">
            <v>14.07</v>
          </cell>
        </row>
        <row r="26104">
          <cell r="M26104">
            <v>88267</v>
          </cell>
          <cell r="N26104" t="str">
            <v>ENCANADOR OU BOMBEIRO HIDRÁULICO COM ENCARGOS COMPLEMENTARES</v>
          </cell>
          <cell r="O26104" t="str">
            <v>H</v>
          </cell>
          <cell r="P26104" t="str">
            <v>COLETADO</v>
          </cell>
          <cell r="Q26104">
            <v>9.0999999999999998E-2</v>
          </cell>
          <cell r="R26104">
            <v>18.95</v>
          </cell>
        </row>
        <row r="26105">
          <cell r="M26105" t="str">
            <v/>
          </cell>
          <cell r="N26105" t="str">
            <v/>
          </cell>
          <cell r="O26105" t="str">
            <v/>
          </cell>
          <cell r="P26105" t="str">
            <v/>
          </cell>
          <cell r="Q26105" t="str">
            <v/>
          </cell>
          <cell r="R26105" t="str">
            <v/>
          </cell>
        </row>
        <row r="26106">
          <cell r="M26106">
            <v>12732</v>
          </cell>
          <cell r="N26106" t="str">
            <v>SOLDA ESTANHO/COBRE PARA CONEXOES DE COBRE, FIO 2,5 MM, CARRETEL 500 GR (SEM CHUMBO)</v>
          </cell>
          <cell r="O26106" t="str">
            <v>UN</v>
          </cell>
          <cell r="P26106" t="str">
            <v>ATRIBUÍDO SÃO PAULO</v>
          </cell>
          <cell r="Q26106">
            <v>2.8E-3</v>
          </cell>
          <cell r="R26106">
            <v>302.17</v>
          </cell>
        </row>
        <row r="26107">
          <cell r="M26107">
            <v>38383</v>
          </cell>
          <cell r="N26107" t="str">
            <v>LIXA D'AGUA EM FOLHA, GRAO 100</v>
          </cell>
          <cell r="O26107" t="str">
            <v>UN</v>
          </cell>
          <cell r="P26107" t="str">
            <v>COEFICIENTE DE REPRESENTATIVIDADE</v>
          </cell>
          <cell r="Q26107">
            <v>4.58E-2</v>
          </cell>
          <cell r="R26107">
            <v>2.06</v>
          </cell>
        </row>
        <row r="26108">
          <cell r="M26108">
            <v>39866</v>
          </cell>
          <cell r="N26108" t="str">
            <v>CURVA DE TRANSPOSICAO BRONZE/LATAO (REF 736) SEM ANEL DE SOLDA, BOLSA X BOLSA, 15 MM</v>
          </cell>
          <cell r="O26108" t="str">
            <v>UN</v>
          </cell>
          <cell r="P26108" t="str">
            <v>ATRIBUÍDO SÃO PAULO</v>
          </cell>
          <cell r="Q26108">
            <v>1</v>
          </cell>
          <cell r="R26108">
            <v>18.98</v>
          </cell>
        </row>
        <row r="26109">
          <cell r="M26109">
            <v>39897</v>
          </cell>
          <cell r="N26109" t="str">
            <v>PASTA PARA SOLDA DE TUBOS E CONEXOES DE COBRE (EMBALAGEM COM 250 G)</v>
          </cell>
          <cell r="O26109" t="str">
            <v>UN</v>
          </cell>
          <cell r="P26109" t="str">
            <v>ATRIBUÍDO SÃO PAULO</v>
          </cell>
          <cell r="Q26109">
            <v>3.8E-3</v>
          </cell>
          <cell r="R26109">
            <v>55.39</v>
          </cell>
        </row>
        <row r="26110">
          <cell r="M26110">
            <v>88248</v>
          </cell>
          <cell r="N26110" t="str">
            <v>AUXILIAR DE ENCANADOR OU BOMBEIRO HIDRÁULICO COM ENCARGOS COMPLEMENTARES</v>
          </cell>
          <cell r="O26110" t="str">
            <v>H</v>
          </cell>
          <cell r="P26110" t="str">
            <v>COEFICIENTE DE REPRESENTATIVIDADE</v>
          </cell>
          <cell r="Q26110">
            <v>9.0999999999999998E-2</v>
          </cell>
          <cell r="R26110">
            <v>14.07</v>
          </cell>
        </row>
        <row r="26111">
          <cell r="M26111">
            <v>88267</v>
          </cell>
          <cell r="N26111" t="str">
            <v>ENCANADOR OU BOMBEIRO HIDRÁULICO COM ENCARGOS COMPLEMENTARES</v>
          </cell>
          <cell r="O26111" t="str">
            <v>H</v>
          </cell>
          <cell r="P26111" t="str">
            <v>COLETADO</v>
          </cell>
          <cell r="Q26111">
            <v>9.0999999999999998E-2</v>
          </cell>
          <cell r="R26111">
            <v>18.95</v>
          </cell>
        </row>
        <row r="26112">
          <cell r="M26112" t="str">
            <v/>
          </cell>
          <cell r="N26112" t="str">
            <v/>
          </cell>
          <cell r="O26112" t="str">
            <v/>
          </cell>
          <cell r="P26112" t="str">
            <v/>
          </cell>
          <cell r="Q26112" t="str">
            <v/>
          </cell>
          <cell r="R26112" t="str">
            <v/>
          </cell>
        </row>
        <row r="26113">
          <cell r="M26113">
            <v>12732</v>
          </cell>
          <cell r="N26113" t="str">
            <v>SOLDA ESTANHO/COBRE PARA CONEXOES DE COBRE, FIO 2,5 MM, CARRETEL 500 GR (SEM CHUMBO)</v>
          </cell>
          <cell r="O26113" t="str">
            <v>UN</v>
          </cell>
          <cell r="P26113" t="str">
            <v>ATRIBUÍDO SÃO PAULO</v>
          </cell>
          <cell r="Q26113">
            <v>2.8E-3</v>
          </cell>
          <cell r="R26113">
            <v>302.17</v>
          </cell>
        </row>
        <row r="26114">
          <cell r="M26114">
            <v>38383</v>
          </cell>
          <cell r="N26114" t="str">
            <v>LIXA D'AGUA EM FOLHA, GRAO 100</v>
          </cell>
          <cell r="O26114" t="str">
            <v>UN</v>
          </cell>
          <cell r="P26114" t="str">
            <v>COEFICIENTE DE REPRESENTATIVIDADE</v>
          </cell>
          <cell r="Q26114">
            <v>4.58E-2</v>
          </cell>
          <cell r="R26114">
            <v>2.06</v>
          </cell>
        </row>
        <row r="26115">
          <cell r="M26115">
            <v>39872</v>
          </cell>
          <cell r="N26115" t="str">
            <v>JUNTA DE EXPANSAO DE COBRE (REF 900), PONTA X PONTA, 15 MM</v>
          </cell>
          <cell r="O26115" t="str">
            <v>UN</v>
          </cell>
          <cell r="P26115" t="str">
            <v>ATRIBUÍDO SÃO PAULO</v>
          </cell>
          <cell r="Q26115">
            <v>1</v>
          </cell>
          <cell r="R26115">
            <v>462.88</v>
          </cell>
        </row>
        <row r="26116">
          <cell r="M26116">
            <v>39897</v>
          </cell>
          <cell r="N26116" t="str">
            <v>PASTA PARA SOLDA DE TUBOS E CONEXOES DE COBRE (EMBALAGEM COM 250 G)</v>
          </cell>
          <cell r="O26116" t="str">
            <v>UN</v>
          </cell>
          <cell r="P26116" t="str">
            <v>ATRIBUÍDO SÃO PAULO</v>
          </cell>
          <cell r="Q26116">
            <v>3.8E-3</v>
          </cell>
          <cell r="R26116">
            <v>55.39</v>
          </cell>
        </row>
        <row r="26117">
          <cell r="M26117">
            <v>88248</v>
          </cell>
          <cell r="N26117" t="str">
            <v>AUXILIAR DE ENCANADOR OU BOMBEIRO HIDRÁULICO COM ENCARGOS COMPLEMENTARES</v>
          </cell>
          <cell r="O26117" t="str">
            <v>H</v>
          </cell>
          <cell r="P26117" t="str">
            <v>COEFICIENTE DE REPRESENTATIVIDADE</v>
          </cell>
          <cell r="Q26117">
            <v>9.0999999999999998E-2</v>
          </cell>
          <cell r="R26117">
            <v>14.07</v>
          </cell>
        </row>
        <row r="26118">
          <cell r="M26118">
            <v>88267</v>
          </cell>
          <cell r="N26118" t="str">
            <v>ENCANADOR OU BOMBEIRO HIDRÁULICO COM ENCARGOS COMPLEMENTARES</v>
          </cell>
          <cell r="O26118" t="str">
            <v>H</v>
          </cell>
          <cell r="P26118" t="str">
            <v>COLETADO</v>
          </cell>
          <cell r="Q26118">
            <v>9.0999999999999998E-2</v>
          </cell>
          <cell r="R26118">
            <v>18.95</v>
          </cell>
        </row>
        <row r="26119">
          <cell r="M26119" t="str">
            <v/>
          </cell>
          <cell r="N26119" t="str">
            <v/>
          </cell>
          <cell r="O26119" t="str">
            <v/>
          </cell>
          <cell r="P26119" t="str">
            <v/>
          </cell>
          <cell r="Q26119" t="str">
            <v/>
          </cell>
          <cell r="R26119" t="str">
            <v/>
          </cell>
        </row>
        <row r="26120">
          <cell r="M26120">
            <v>12732</v>
          </cell>
          <cell r="N26120" t="str">
            <v>SOLDA ESTANHO/COBRE PARA CONEXOES DE COBRE, FIO 2,5 MM, CARRETEL 500 GR (SEM CHUMBO)</v>
          </cell>
          <cell r="O26120" t="str">
            <v>UN</v>
          </cell>
          <cell r="P26120" t="str">
            <v>ATRIBUÍDO SÃO PAULO</v>
          </cell>
          <cell r="Q26120">
            <v>4.7999999999999996E-3</v>
          </cell>
          <cell r="R26120">
            <v>302.17</v>
          </cell>
        </row>
        <row r="26121">
          <cell r="M26121">
            <v>38383</v>
          </cell>
          <cell r="N26121" t="str">
            <v>LIXA D'AGUA EM FOLHA, GRAO 100</v>
          </cell>
          <cell r="O26121" t="str">
            <v>UN</v>
          </cell>
          <cell r="P26121" t="str">
            <v>COEFICIENTE DE REPRESENTATIVIDADE</v>
          </cell>
          <cell r="Q26121">
            <v>5.28E-2</v>
          </cell>
          <cell r="R26121">
            <v>2.06</v>
          </cell>
        </row>
        <row r="26122">
          <cell r="M26122">
            <v>39856</v>
          </cell>
          <cell r="N26122" t="str">
            <v>LUVA PASSANTE DE COBRE (REF 601) SEM ANEL DE SOLDA, BOLSA 22 MM</v>
          </cell>
          <cell r="O26122" t="str">
            <v>UN</v>
          </cell>
          <cell r="P26122" t="str">
            <v>ATRIBUÍDO SÃO PAULO</v>
          </cell>
          <cell r="Q26122">
            <v>1</v>
          </cell>
          <cell r="R26122">
            <v>7.11</v>
          </cell>
        </row>
        <row r="26123">
          <cell r="M26123">
            <v>39897</v>
          </cell>
          <cell r="N26123" t="str">
            <v>PASTA PARA SOLDA DE TUBOS E CONEXOES DE COBRE (EMBALAGEM COM 250 G)</v>
          </cell>
          <cell r="O26123" t="str">
            <v>UN</v>
          </cell>
          <cell r="P26123" t="str">
            <v>ATRIBUÍDO SÃO PAULO</v>
          </cell>
          <cell r="Q26123">
            <v>6.3E-3</v>
          </cell>
          <cell r="R26123">
            <v>55.39</v>
          </cell>
        </row>
        <row r="26124">
          <cell r="M26124">
            <v>88248</v>
          </cell>
          <cell r="N26124" t="str">
            <v>AUXILIAR DE ENCANADOR OU BOMBEIRO HIDRÁULICO COM ENCARGOS COMPLEMENTARES</v>
          </cell>
          <cell r="O26124" t="str">
            <v>H</v>
          </cell>
          <cell r="P26124" t="str">
            <v>COEFICIENTE DE REPRESENTATIVIDADE</v>
          </cell>
          <cell r="Q26124">
            <v>0.106</v>
          </cell>
          <cell r="R26124">
            <v>14.07</v>
          </cell>
        </row>
        <row r="26125">
          <cell r="M26125">
            <v>88267</v>
          </cell>
          <cell r="N26125" t="str">
            <v>ENCANADOR OU BOMBEIRO HIDRÁULICO COM ENCARGOS COMPLEMENTARES</v>
          </cell>
          <cell r="O26125" t="str">
            <v>H</v>
          </cell>
          <cell r="P26125" t="str">
            <v>COLETADO</v>
          </cell>
          <cell r="Q26125">
            <v>0.106</v>
          </cell>
          <cell r="R26125">
            <v>18.95</v>
          </cell>
        </row>
        <row r="26126">
          <cell r="M26126" t="str">
            <v/>
          </cell>
          <cell r="N26126" t="str">
            <v/>
          </cell>
          <cell r="O26126" t="str">
            <v/>
          </cell>
          <cell r="P26126" t="str">
            <v/>
          </cell>
          <cell r="Q26126" t="str">
            <v/>
          </cell>
          <cell r="R26126" t="str">
            <v/>
          </cell>
        </row>
        <row r="26127">
          <cell r="M26127">
            <v>12732</v>
          </cell>
          <cell r="N26127" t="str">
            <v>SOLDA ESTANHO/COBRE PARA CONEXOES DE COBRE, FIO 2,5 MM, CARRETEL 500 GR (SEM CHUMBO)</v>
          </cell>
          <cell r="O26127" t="str">
            <v>UN</v>
          </cell>
          <cell r="P26127" t="str">
            <v>ATRIBUÍDO SÃO PAULO</v>
          </cell>
          <cell r="Q26127">
            <v>4.7999999999999996E-3</v>
          </cell>
          <cell r="R26127">
            <v>302.17</v>
          </cell>
        </row>
        <row r="26128">
          <cell r="M26128">
            <v>38383</v>
          </cell>
          <cell r="N26128" t="str">
            <v>LIXA D'AGUA EM FOLHA, GRAO 100</v>
          </cell>
          <cell r="O26128" t="str">
            <v>UN</v>
          </cell>
          <cell r="P26128" t="str">
            <v>COEFICIENTE DE REPRESENTATIVIDADE</v>
          </cell>
          <cell r="Q26128">
            <v>5.28E-2</v>
          </cell>
          <cell r="R26128">
            <v>2.06</v>
          </cell>
        </row>
        <row r="26129">
          <cell r="M26129">
            <v>39886</v>
          </cell>
          <cell r="N26129" t="str">
            <v>BUCHA DE REDUCAO DE COBRE (REF 600-2) SEM ANEL DE SOLDA, PONTA X BOLSA, 22 X 15 MM</v>
          </cell>
          <cell r="O26129" t="str">
            <v>UN</v>
          </cell>
          <cell r="P26129" t="str">
            <v>ATRIBUÍDO SÃO PAULO</v>
          </cell>
          <cell r="Q26129">
            <v>1</v>
          </cell>
          <cell r="R26129">
            <v>6.17</v>
          </cell>
        </row>
        <row r="26130">
          <cell r="M26130">
            <v>39897</v>
          </cell>
          <cell r="N26130" t="str">
            <v>PASTA PARA SOLDA DE TUBOS E CONEXOES DE COBRE (EMBALAGEM COM 250 G)</v>
          </cell>
          <cell r="O26130" t="str">
            <v>UN</v>
          </cell>
          <cell r="P26130" t="str">
            <v>ATRIBUÍDO SÃO PAULO</v>
          </cell>
          <cell r="Q26130">
            <v>6.3E-3</v>
          </cell>
          <cell r="R26130">
            <v>55.39</v>
          </cell>
        </row>
        <row r="26131">
          <cell r="M26131">
            <v>88248</v>
          </cell>
          <cell r="N26131" t="str">
            <v>AUXILIAR DE ENCANADOR OU BOMBEIRO HIDRÁULICO COM ENCARGOS COMPLEMENTARES</v>
          </cell>
          <cell r="O26131" t="str">
            <v>H</v>
          </cell>
          <cell r="P26131" t="str">
            <v>COEFICIENTE DE REPRESENTATIVIDADE</v>
          </cell>
          <cell r="Q26131">
            <v>0.106</v>
          </cell>
          <cell r="R26131">
            <v>14.07</v>
          </cell>
        </row>
        <row r="26132">
          <cell r="M26132">
            <v>88267</v>
          </cell>
          <cell r="N26132" t="str">
            <v>ENCANADOR OU BOMBEIRO HIDRÁULICO COM ENCARGOS COMPLEMENTARES</v>
          </cell>
          <cell r="O26132" t="str">
            <v>H</v>
          </cell>
          <cell r="P26132" t="str">
            <v>COLETADO</v>
          </cell>
          <cell r="Q26132">
            <v>0.106</v>
          </cell>
          <cell r="R26132">
            <v>18.95</v>
          </cell>
        </row>
        <row r="26133">
          <cell r="M26133" t="str">
            <v/>
          </cell>
          <cell r="N26133" t="str">
            <v/>
          </cell>
          <cell r="O26133" t="str">
            <v/>
          </cell>
          <cell r="P26133" t="str">
            <v/>
          </cell>
          <cell r="Q26133" t="str">
            <v/>
          </cell>
          <cell r="R26133" t="str">
            <v/>
          </cell>
        </row>
        <row r="26134">
          <cell r="M26134">
            <v>12732</v>
          </cell>
          <cell r="N26134" t="str">
            <v>SOLDA ESTANHO/COBRE PARA CONEXOES DE COBRE, FIO 2,5 MM, CARRETEL 500 GR (SEM CHUMBO)</v>
          </cell>
          <cell r="O26134" t="str">
            <v>UN</v>
          </cell>
          <cell r="P26134" t="str">
            <v>ATRIBUÍDO SÃO PAULO</v>
          </cell>
          <cell r="Q26134">
            <v>4.7999999999999996E-3</v>
          </cell>
          <cell r="R26134">
            <v>302.17</v>
          </cell>
        </row>
        <row r="26135">
          <cell r="M26135">
            <v>38383</v>
          </cell>
          <cell r="N26135" t="str">
            <v>LIXA D'AGUA EM FOLHA, GRAO 100</v>
          </cell>
          <cell r="O26135" t="str">
            <v>UN</v>
          </cell>
          <cell r="P26135" t="str">
            <v>COEFICIENTE DE REPRESENTATIVIDADE</v>
          </cell>
          <cell r="Q26135">
            <v>5.28E-2</v>
          </cell>
          <cell r="R26135">
            <v>2.06</v>
          </cell>
        </row>
        <row r="26136">
          <cell r="M26136">
            <v>39873</v>
          </cell>
          <cell r="N26136" t="str">
            <v>JUNTA DE EXPANSAO DE COBRE (REF 900), PONTA X PONTA, 22 MM</v>
          </cell>
          <cell r="O26136" t="str">
            <v>UN</v>
          </cell>
          <cell r="P26136" t="str">
            <v>ATRIBUÍDO SÃO PAULO</v>
          </cell>
          <cell r="Q26136">
            <v>1</v>
          </cell>
          <cell r="R26136">
            <v>536.91</v>
          </cell>
        </row>
        <row r="26137">
          <cell r="M26137">
            <v>39897</v>
          </cell>
          <cell r="N26137" t="str">
            <v>PASTA PARA SOLDA DE TUBOS E CONEXOES DE COBRE (EMBALAGEM COM 250 G)</v>
          </cell>
          <cell r="O26137" t="str">
            <v>UN</v>
          </cell>
          <cell r="P26137" t="str">
            <v>ATRIBUÍDO SÃO PAULO</v>
          </cell>
          <cell r="Q26137">
            <v>6.3E-3</v>
          </cell>
          <cell r="R26137">
            <v>55.39</v>
          </cell>
        </row>
        <row r="26138">
          <cell r="M26138">
            <v>88248</v>
          </cell>
          <cell r="N26138" t="str">
            <v>AUXILIAR DE ENCANADOR OU BOMBEIRO HIDRÁULICO COM ENCARGOS COMPLEMENTARES</v>
          </cell>
          <cell r="O26138" t="str">
            <v>H</v>
          </cell>
          <cell r="P26138" t="str">
            <v>COEFICIENTE DE REPRESENTATIVIDADE</v>
          </cell>
          <cell r="Q26138">
            <v>0.106</v>
          </cell>
          <cell r="R26138">
            <v>14.07</v>
          </cell>
        </row>
        <row r="26139">
          <cell r="M26139">
            <v>88267</v>
          </cell>
          <cell r="N26139" t="str">
            <v>ENCANADOR OU BOMBEIRO HIDRÁULICO COM ENCARGOS COMPLEMENTARES</v>
          </cell>
          <cell r="O26139" t="str">
            <v>H</v>
          </cell>
          <cell r="P26139" t="str">
            <v>COLETADO</v>
          </cell>
          <cell r="Q26139">
            <v>0.106</v>
          </cell>
          <cell r="R26139">
            <v>18.95</v>
          </cell>
        </row>
        <row r="26140">
          <cell r="M26140" t="str">
            <v/>
          </cell>
          <cell r="N26140" t="str">
            <v/>
          </cell>
          <cell r="O26140" t="str">
            <v/>
          </cell>
          <cell r="P26140" t="str">
            <v/>
          </cell>
          <cell r="Q26140" t="str">
            <v/>
          </cell>
          <cell r="R26140" t="str">
            <v/>
          </cell>
        </row>
        <row r="26141">
          <cell r="M26141">
            <v>12732</v>
          </cell>
          <cell r="N26141" t="str">
            <v>SOLDA ESTANHO/COBRE PARA CONEXOES DE COBRE, FIO 2,5 MM, CARRETEL 500 GR (SEM CHUMBO)</v>
          </cell>
          <cell r="O26141" t="str">
            <v>UN</v>
          </cell>
          <cell r="P26141" t="str">
            <v>ATRIBUÍDO SÃO PAULO</v>
          </cell>
          <cell r="Q26141">
            <v>4.7999999999999996E-3</v>
          </cell>
          <cell r="R26141">
            <v>302.17</v>
          </cell>
        </row>
        <row r="26142">
          <cell r="M26142">
            <v>38383</v>
          </cell>
          <cell r="N26142" t="str">
            <v>LIXA D'AGUA EM FOLHA, GRAO 100</v>
          </cell>
          <cell r="O26142" t="str">
            <v>UN</v>
          </cell>
          <cell r="P26142" t="str">
            <v>COEFICIENTE DE REPRESENTATIVIDADE</v>
          </cell>
          <cell r="Q26142">
            <v>5.28E-2</v>
          </cell>
          <cell r="R26142">
            <v>2.06</v>
          </cell>
        </row>
        <row r="26143">
          <cell r="M26143">
            <v>39863</v>
          </cell>
          <cell r="N26143" t="str">
            <v>CONECTOR BRONZE/LATAO (REF 603) SEM ANEL DE SOLDA, BOLSA X ROSCA F, 22 MM X 1/2"</v>
          </cell>
          <cell r="O26143" t="str">
            <v>UN</v>
          </cell>
          <cell r="P26143" t="str">
            <v>ATRIBUÍDO SÃO PAULO</v>
          </cell>
          <cell r="Q26143">
            <v>1</v>
          </cell>
          <cell r="R26143">
            <v>14.63</v>
          </cell>
        </row>
        <row r="26144">
          <cell r="M26144">
            <v>39897</v>
          </cell>
          <cell r="N26144" t="str">
            <v>PASTA PARA SOLDA DE TUBOS E CONEXOES DE COBRE (EMBALAGEM COM 250 G)</v>
          </cell>
          <cell r="O26144" t="str">
            <v>UN</v>
          </cell>
          <cell r="P26144" t="str">
            <v>ATRIBUÍDO SÃO PAULO</v>
          </cell>
          <cell r="Q26144">
            <v>6.3E-3</v>
          </cell>
          <cell r="R26144">
            <v>55.39</v>
          </cell>
        </row>
        <row r="26145">
          <cell r="M26145">
            <v>88248</v>
          </cell>
          <cell r="N26145" t="str">
            <v>AUXILIAR DE ENCANADOR OU BOMBEIRO HIDRÁULICO COM ENCARGOS COMPLEMENTARES</v>
          </cell>
          <cell r="O26145" t="str">
            <v>H</v>
          </cell>
          <cell r="P26145" t="str">
            <v>COEFICIENTE DE REPRESENTATIVIDADE</v>
          </cell>
          <cell r="Q26145">
            <v>0.106</v>
          </cell>
          <cell r="R26145">
            <v>14.07</v>
          </cell>
        </row>
        <row r="26146">
          <cell r="M26146">
            <v>88267</v>
          </cell>
          <cell r="N26146" t="str">
            <v>ENCANADOR OU BOMBEIRO HIDRÁULICO COM ENCARGOS COMPLEMENTARES</v>
          </cell>
          <cell r="O26146" t="str">
            <v>H</v>
          </cell>
          <cell r="P26146" t="str">
            <v>COLETADO</v>
          </cell>
          <cell r="Q26146">
            <v>0.106</v>
          </cell>
          <cell r="R26146">
            <v>18.95</v>
          </cell>
        </row>
        <row r="26147">
          <cell r="M26147" t="str">
            <v/>
          </cell>
          <cell r="N26147" t="str">
            <v/>
          </cell>
          <cell r="O26147" t="str">
            <v/>
          </cell>
          <cell r="P26147" t="str">
            <v/>
          </cell>
          <cell r="Q26147" t="str">
            <v/>
          </cell>
          <cell r="R26147" t="str">
            <v/>
          </cell>
        </row>
        <row r="26148">
          <cell r="M26148">
            <v>12732</v>
          </cell>
          <cell r="N26148" t="str">
            <v>SOLDA ESTANHO/COBRE PARA CONEXOES DE COBRE, FIO 2,5 MM, CARRETEL 500 GR (SEM CHUMBO)</v>
          </cell>
          <cell r="O26148" t="str">
            <v>UN</v>
          </cell>
          <cell r="P26148" t="str">
            <v>ATRIBUÍDO SÃO PAULO</v>
          </cell>
          <cell r="Q26148">
            <v>4.7999999999999996E-3</v>
          </cell>
          <cell r="R26148">
            <v>302.17</v>
          </cell>
        </row>
        <row r="26149">
          <cell r="M26149">
            <v>20078</v>
          </cell>
          <cell r="N26149" t="str">
            <v>PASTA LUBRIFICANTE PARA TUBOS E CONEXOES COM JUNTA ELASTICA (USO EM PVC, ACO, POLIETILENO E OUTROS) ( DE *400* G)</v>
          </cell>
          <cell r="O26149" t="str">
            <v>UN</v>
          </cell>
          <cell r="P26149" t="str">
            <v>COEFICIENTE DE REPRESENTATIVIDADE</v>
          </cell>
          <cell r="Q26149">
            <v>6.3E-3</v>
          </cell>
          <cell r="R26149">
            <v>27.95</v>
          </cell>
        </row>
        <row r="26150">
          <cell r="M26150">
            <v>38383</v>
          </cell>
          <cell r="N26150" t="str">
            <v>LIXA D'AGUA EM FOLHA, GRAO 100</v>
          </cell>
          <cell r="O26150" t="str">
            <v>UN</v>
          </cell>
          <cell r="P26150" t="str">
            <v>COEFICIENTE DE REPRESENTATIVIDADE</v>
          </cell>
          <cell r="Q26150">
            <v>5.28E-2</v>
          </cell>
          <cell r="R26150">
            <v>2.06</v>
          </cell>
        </row>
        <row r="26151">
          <cell r="M26151">
            <v>39864</v>
          </cell>
          <cell r="N26151" t="str">
            <v>CONECTOR BRONZE/LATAO (REF 603) SEM ANEL DE SOLDA, BOLSA X ROSCA F, 22 MM X 3/4"</v>
          </cell>
          <cell r="O26151" t="str">
            <v>UN</v>
          </cell>
          <cell r="P26151" t="str">
            <v>ATRIBUÍDO SÃO PAULO</v>
          </cell>
          <cell r="Q26151">
            <v>1</v>
          </cell>
          <cell r="R26151">
            <v>18.16</v>
          </cell>
        </row>
        <row r="26152">
          <cell r="M26152">
            <v>39897</v>
          </cell>
          <cell r="N26152" t="str">
            <v>PASTA PARA SOLDA DE TUBOS E CONEXOES DE COBRE (EMBALAGEM COM 250 G)</v>
          </cell>
          <cell r="O26152" t="str">
            <v>UN</v>
          </cell>
          <cell r="P26152" t="str">
            <v>ATRIBUÍDO SÃO PAULO</v>
          </cell>
          <cell r="Q26152">
            <v>6.3E-3</v>
          </cell>
          <cell r="R26152">
            <v>55.39</v>
          </cell>
        </row>
        <row r="26153">
          <cell r="M26153">
            <v>88248</v>
          </cell>
          <cell r="N26153" t="str">
            <v>AUXILIAR DE ENCANADOR OU BOMBEIRO HIDRÁULICO COM ENCARGOS COMPLEMENTARES</v>
          </cell>
          <cell r="O26153" t="str">
            <v>H</v>
          </cell>
          <cell r="P26153" t="str">
            <v>COEFICIENTE DE REPRESENTATIVIDADE</v>
          </cell>
          <cell r="Q26153">
            <v>0.106</v>
          </cell>
          <cell r="R26153">
            <v>14.07</v>
          </cell>
        </row>
        <row r="26154">
          <cell r="M26154">
            <v>88267</v>
          </cell>
          <cell r="N26154" t="str">
            <v>ENCANADOR OU BOMBEIRO HIDRÁULICO COM ENCARGOS COMPLEMENTARES</v>
          </cell>
          <cell r="O26154" t="str">
            <v>H</v>
          </cell>
          <cell r="P26154" t="str">
            <v>COLETADO</v>
          </cell>
          <cell r="Q26154">
            <v>0.106</v>
          </cell>
          <cell r="R26154">
            <v>18.95</v>
          </cell>
        </row>
        <row r="26155">
          <cell r="M26155" t="str">
            <v/>
          </cell>
          <cell r="N26155" t="str">
            <v/>
          </cell>
          <cell r="O26155" t="str">
            <v/>
          </cell>
          <cell r="P26155" t="str">
            <v/>
          </cell>
          <cell r="Q26155" t="str">
            <v/>
          </cell>
          <cell r="R26155" t="str">
            <v/>
          </cell>
        </row>
        <row r="26156">
          <cell r="M26156">
            <v>12732</v>
          </cell>
          <cell r="N26156" t="str">
            <v>SOLDA ESTANHO/COBRE PARA CONEXOES DE COBRE, FIO 2,5 MM, CARRETEL 500 GR (SEM CHUMBO)</v>
          </cell>
          <cell r="O26156" t="str">
            <v>UN</v>
          </cell>
          <cell r="P26156" t="str">
            <v>ATRIBUÍDO SÃO PAULO</v>
          </cell>
          <cell r="Q26156">
            <v>4.7999999999999996E-3</v>
          </cell>
          <cell r="R26156">
            <v>302.17</v>
          </cell>
        </row>
        <row r="26157">
          <cell r="M26157">
            <v>38383</v>
          </cell>
          <cell r="N26157" t="str">
            <v>LIXA D'AGUA EM FOLHA, GRAO 100</v>
          </cell>
          <cell r="O26157" t="str">
            <v>UN</v>
          </cell>
          <cell r="P26157" t="str">
            <v>COEFICIENTE DE REPRESENTATIVIDADE</v>
          </cell>
          <cell r="Q26157">
            <v>5.28E-2</v>
          </cell>
          <cell r="R26157">
            <v>2.06</v>
          </cell>
        </row>
        <row r="26158">
          <cell r="M26158">
            <v>39867</v>
          </cell>
          <cell r="N26158" t="str">
            <v>CURVA DE TRANSPOSICAO BRONZE/LATAO (REF 736) SEM ANEL DE SOLDA, BOLSA X BOLSA, 22 MM</v>
          </cell>
          <cell r="O26158" t="str">
            <v>UN</v>
          </cell>
          <cell r="P26158" t="str">
            <v>ATRIBUÍDO SÃO PAULO</v>
          </cell>
          <cell r="Q26158">
            <v>1</v>
          </cell>
          <cell r="R26158">
            <v>42.2</v>
          </cell>
        </row>
        <row r="26159">
          <cell r="M26159">
            <v>39897</v>
          </cell>
          <cell r="N26159" t="str">
            <v>PASTA PARA SOLDA DE TUBOS E CONEXOES DE COBRE (EMBALAGEM COM 250 G)</v>
          </cell>
          <cell r="O26159" t="str">
            <v>UN</v>
          </cell>
          <cell r="P26159" t="str">
            <v>ATRIBUÍDO SÃO PAULO</v>
          </cell>
          <cell r="Q26159">
            <v>6.3E-3</v>
          </cell>
          <cell r="R26159">
            <v>55.39</v>
          </cell>
        </row>
        <row r="26160">
          <cell r="M26160">
            <v>88248</v>
          </cell>
          <cell r="N26160" t="str">
            <v>AUXILIAR DE ENCANADOR OU BOMBEIRO HIDRÁULICO COM ENCARGOS COMPLEMENTARES</v>
          </cell>
          <cell r="O26160" t="str">
            <v>H</v>
          </cell>
          <cell r="P26160" t="str">
            <v>COEFICIENTE DE REPRESENTATIVIDADE</v>
          </cell>
          <cell r="Q26160">
            <v>0.106</v>
          </cell>
          <cell r="R26160">
            <v>14.07</v>
          </cell>
        </row>
        <row r="26161">
          <cell r="M26161">
            <v>88267</v>
          </cell>
          <cell r="N26161" t="str">
            <v>ENCANADOR OU BOMBEIRO HIDRÁULICO COM ENCARGOS COMPLEMENTARES</v>
          </cell>
          <cell r="O26161" t="str">
            <v>H</v>
          </cell>
          <cell r="P26161" t="str">
            <v>COLETADO</v>
          </cell>
          <cell r="Q26161">
            <v>0.106</v>
          </cell>
          <cell r="R26161">
            <v>18.95</v>
          </cell>
        </row>
        <row r="26162">
          <cell r="M26162" t="str">
            <v/>
          </cell>
          <cell r="N26162" t="str">
            <v/>
          </cell>
          <cell r="O26162" t="str">
            <v/>
          </cell>
          <cell r="P26162" t="str">
            <v/>
          </cell>
          <cell r="Q26162" t="str">
            <v/>
          </cell>
          <cell r="R26162" t="str">
            <v/>
          </cell>
        </row>
        <row r="26163">
          <cell r="M26163">
            <v>12732</v>
          </cell>
          <cell r="N26163" t="str">
            <v>SOLDA ESTANHO/COBRE PARA CONEXOES DE COBRE, FIO 2,5 MM, CARRETEL 500 GR (SEM CHUMBO)</v>
          </cell>
          <cell r="O26163" t="str">
            <v>UN</v>
          </cell>
          <cell r="P26163" t="str">
            <v>ATRIBUÍDO SÃO PAULO</v>
          </cell>
          <cell r="Q26163">
            <v>6.4000000000000003E-3</v>
          </cell>
          <cell r="R26163">
            <v>302.17</v>
          </cell>
        </row>
        <row r="26164">
          <cell r="M26164">
            <v>38383</v>
          </cell>
          <cell r="N26164" t="str">
            <v>LIXA D'AGUA EM FOLHA, GRAO 100</v>
          </cell>
          <cell r="O26164" t="str">
            <v>UN</v>
          </cell>
          <cell r="P26164" t="str">
            <v>COEFICIENTE DE REPRESENTATIVIDADE</v>
          </cell>
          <cell r="Q26164">
            <v>5.8700000000000002E-2</v>
          </cell>
          <cell r="R26164">
            <v>2.06</v>
          </cell>
        </row>
        <row r="26165">
          <cell r="M26165">
            <v>39857</v>
          </cell>
          <cell r="N26165" t="str">
            <v>LUVA PASSANTE DE COBRE (REF 601) SEM ANEL DE SOLDA, BOLSA 28 MM</v>
          </cell>
          <cell r="O26165" t="str">
            <v>UN</v>
          </cell>
          <cell r="P26165" t="str">
            <v>ATRIBUÍDO SÃO PAULO</v>
          </cell>
          <cell r="Q26165">
            <v>1</v>
          </cell>
          <cell r="R26165">
            <v>11.51</v>
          </cell>
        </row>
        <row r="26166">
          <cell r="M26166">
            <v>39897</v>
          </cell>
          <cell r="N26166" t="str">
            <v>PASTA PARA SOLDA DE TUBOS E CONEXOES DE COBRE (EMBALAGEM COM 250 G)</v>
          </cell>
          <cell r="O26166" t="str">
            <v>UN</v>
          </cell>
          <cell r="P26166" t="str">
            <v>ATRIBUÍDO SÃO PAULO</v>
          </cell>
          <cell r="Q26166">
            <v>8.3000000000000001E-3</v>
          </cell>
          <cell r="R26166">
            <v>55.39</v>
          </cell>
        </row>
        <row r="26167">
          <cell r="M26167">
            <v>88248</v>
          </cell>
          <cell r="N26167" t="str">
            <v>AUXILIAR DE ENCANADOR OU BOMBEIRO HIDRÁULICO COM ENCARGOS COMPLEMENTARES</v>
          </cell>
          <cell r="O26167" t="str">
            <v>H</v>
          </cell>
          <cell r="P26167" t="str">
            <v>COEFICIENTE DE REPRESENTATIVIDADE</v>
          </cell>
          <cell r="Q26167">
            <v>0.11799999999999999</v>
          </cell>
          <cell r="R26167">
            <v>14.07</v>
          </cell>
        </row>
        <row r="26168">
          <cell r="M26168">
            <v>88267</v>
          </cell>
          <cell r="N26168" t="str">
            <v>ENCANADOR OU BOMBEIRO HIDRÁULICO COM ENCARGOS COMPLEMENTARES</v>
          </cell>
          <cell r="O26168" t="str">
            <v>H</v>
          </cell>
          <cell r="P26168" t="str">
            <v>COLETADO</v>
          </cell>
          <cell r="Q26168">
            <v>0.11799999999999999</v>
          </cell>
          <cell r="R26168">
            <v>18.95</v>
          </cell>
        </row>
        <row r="26169">
          <cell r="M26169" t="str">
            <v/>
          </cell>
          <cell r="N26169" t="str">
            <v/>
          </cell>
          <cell r="O26169" t="str">
            <v/>
          </cell>
          <cell r="P26169" t="str">
            <v/>
          </cell>
          <cell r="Q26169" t="str">
            <v/>
          </cell>
          <cell r="R26169" t="str">
            <v/>
          </cell>
        </row>
        <row r="26170">
          <cell r="M26170">
            <v>12732</v>
          </cell>
          <cell r="N26170" t="str">
            <v>SOLDA ESTANHO/COBRE PARA CONEXOES DE COBRE, FIO 2,5 MM, CARRETEL 500 GR (SEM CHUMBO)</v>
          </cell>
          <cell r="O26170" t="str">
            <v>UN</v>
          </cell>
          <cell r="P26170" t="str">
            <v>ATRIBUÍDO SÃO PAULO</v>
          </cell>
          <cell r="Q26170">
            <v>6.4000000000000003E-3</v>
          </cell>
          <cell r="R26170">
            <v>302.17</v>
          </cell>
        </row>
        <row r="26171">
          <cell r="M26171">
            <v>38383</v>
          </cell>
          <cell r="N26171" t="str">
            <v>LIXA D'AGUA EM FOLHA, GRAO 100</v>
          </cell>
          <cell r="O26171" t="str">
            <v>UN</v>
          </cell>
          <cell r="P26171" t="str">
            <v>COEFICIENTE DE REPRESENTATIVIDADE</v>
          </cell>
          <cell r="Q26171">
            <v>5.8700000000000002E-2</v>
          </cell>
          <cell r="R26171">
            <v>2.06</v>
          </cell>
        </row>
        <row r="26172">
          <cell r="M26172">
            <v>39887</v>
          </cell>
          <cell r="N26172" t="str">
            <v>BUCHA DE REDUCAO DE COBRE (REF 600-2) SEM ANEL DE SOLDA, PONTA X BOLSA, 28 X 22 MM</v>
          </cell>
          <cell r="O26172" t="str">
            <v>UN</v>
          </cell>
          <cell r="P26172" t="str">
            <v>ATRIBUÍDO SÃO PAULO</v>
          </cell>
          <cell r="Q26172">
            <v>1</v>
          </cell>
          <cell r="R26172">
            <v>9.26</v>
          </cell>
        </row>
        <row r="26173">
          <cell r="M26173">
            <v>39897</v>
          </cell>
          <cell r="N26173" t="str">
            <v>PASTA PARA SOLDA DE TUBOS E CONEXOES DE COBRE (EMBALAGEM COM 250 G)</v>
          </cell>
          <cell r="O26173" t="str">
            <v>UN</v>
          </cell>
          <cell r="P26173" t="str">
            <v>ATRIBUÍDO SÃO PAULO</v>
          </cell>
          <cell r="Q26173">
            <v>8.3000000000000001E-3</v>
          </cell>
          <cell r="R26173">
            <v>55.39</v>
          </cell>
        </row>
        <row r="26174">
          <cell r="M26174">
            <v>88248</v>
          </cell>
          <cell r="N26174" t="str">
            <v>AUXILIAR DE ENCANADOR OU BOMBEIRO HIDRÁULICO COM ENCARGOS COMPLEMENTARES</v>
          </cell>
          <cell r="O26174" t="str">
            <v>H</v>
          </cell>
          <cell r="P26174" t="str">
            <v>COEFICIENTE DE REPRESENTATIVIDADE</v>
          </cell>
          <cell r="Q26174">
            <v>0.11799999999999999</v>
          </cell>
          <cell r="R26174">
            <v>14.07</v>
          </cell>
        </row>
        <row r="26175">
          <cell r="M26175">
            <v>88267</v>
          </cell>
          <cell r="N26175" t="str">
            <v>ENCANADOR OU BOMBEIRO HIDRÁULICO COM ENCARGOS COMPLEMENTARES</v>
          </cell>
          <cell r="O26175" t="str">
            <v>H</v>
          </cell>
          <cell r="P26175" t="str">
            <v>COLETADO</v>
          </cell>
          <cell r="Q26175">
            <v>0.11799999999999999</v>
          </cell>
          <cell r="R26175">
            <v>18.95</v>
          </cell>
        </row>
        <row r="26176">
          <cell r="M26176" t="str">
            <v/>
          </cell>
          <cell r="N26176" t="str">
            <v/>
          </cell>
          <cell r="O26176" t="str">
            <v/>
          </cell>
          <cell r="P26176" t="str">
            <v/>
          </cell>
          <cell r="Q26176" t="str">
            <v/>
          </cell>
          <cell r="R26176" t="str">
            <v/>
          </cell>
        </row>
        <row r="26177">
          <cell r="M26177">
            <v>12732</v>
          </cell>
          <cell r="N26177" t="str">
            <v>SOLDA ESTANHO/COBRE PARA CONEXOES DE COBRE, FIO 2,5 MM, CARRETEL 500 GR (SEM CHUMBO)</v>
          </cell>
          <cell r="O26177" t="str">
            <v>UN</v>
          </cell>
          <cell r="P26177" t="str">
            <v>ATRIBUÍDO SÃO PAULO</v>
          </cell>
          <cell r="Q26177">
            <v>6.4000000000000003E-3</v>
          </cell>
          <cell r="R26177">
            <v>302.17</v>
          </cell>
        </row>
        <row r="26178">
          <cell r="M26178">
            <v>38383</v>
          </cell>
          <cell r="N26178" t="str">
            <v>LIXA D'AGUA EM FOLHA, GRAO 100</v>
          </cell>
          <cell r="O26178" t="str">
            <v>UN</v>
          </cell>
          <cell r="P26178" t="str">
            <v>COEFICIENTE DE REPRESENTATIVIDADE</v>
          </cell>
          <cell r="Q26178">
            <v>5.8700000000000002E-2</v>
          </cell>
          <cell r="R26178">
            <v>2.06</v>
          </cell>
        </row>
        <row r="26179">
          <cell r="M26179">
            <v>39874</v>
          </cell>
          <cell r="N26179" t="str">
            <v>JUNTA DE EXPANSAO DE COBRE (REF 900), PONTA X PONTA, 28 MM</v>
          </cell>
          <cell r="O26179" t="str">
            <v>UN</v>
          </cell>
          <cell r="P26179" t="str">
            <v>ATRIBUÍDO SÃO PAULO</v>
          </cell>
          <cell r="Q26179">
            <v>1</v>
          </cell>
          <cell r="R26179">
            <v>589.72</v>
          </cell>
        </row>
        <row r="26180">
          <cell r="M26180">
            <v>39897</v>
          </cell>
          <cell r="N26180" t="str">
            <v>PASTA PARA SOLDA DE TUBOS E CONEXOES DE COBRE (EMBALAGEM COM 250 G)</v>
          </cell>
          <cell r="O26180" t="str">
            <v>UN</v>
          </cell>
          <cell r="P26180" t="str">
            <v>ATRIBUÍDO SÃO PAULO</v>
          </cell>
          <cell r="Q26180">
            <v>8.3000000000000001E-3</v>
          </cell>
          <cell r="R26180">
            <v>55.39</v>
          </cell>
        </row>
        <row r="26181">
          <cell r="M26181">
            <v>88248</v>
          </cell>
          <cell r="N26181" t="str">
            <v>AUXILIAR DE ENCANADOR OU BOMBEIRO HIDRÁULICO COM ENCARGOS COMPLEMENTARES</v>
          </cell>
          <cell r="O26181" t="str">
            <v>H</v>
          </cell>
          <cell r="P26181" t="str">
            <v>COEFICIENTE DE REPRESENTATIVIDADE</v>
          </cell>
          <cell r="Q26181">
            <v>0.11799999999999999</v>
          </cell>
          <cell r="R26181">
            <v>14.07</v>
          </cell>
        </row>
        <row r="26182">
          <cell r="M26182">
            <v>88267</v>
          </cell>
          <cell r="N26182" t="str">
            <v>ENCANADOR OU BOMBEIRO HIDRÁULICO COM ENCARGOS COMPLEMENTARES</v>
          </cell>
          <cell r="O26182" t="str">
            <v>H</v>
          </cell>
          <cell r="P26182" t="str">
            <v>COLETADO</v>
          </cell>
          <cell r="Q26182">
            <v>0.11799999999999999</v>
          </cell>
          <cell r="R26182">
            <v>18.95</v>
          </cell>
        </row>
        <row r="26183">
          <cell r="M26183" t="str">
            <v/>
          </cell>
          <cell r="N26183" t="str">
            <v/>
          </cell>
          <cell r="O26183" t="str">
            <v/>
          </cell>
          <cell r="P26183" t="str">
            <v/>
          </cell>
          <cell r="Q26183" t="str">
            <v/>
          </cell>
          <cell r="R26183" t="str">
            <v/>
          </cell>
        </row>
        <row r="26184">
          <cell r="M26184">
            <v>12732</v>
          </cell>
          <cell r="N26184" t="str">
            <v>SOLDA ESTANHO/COBRE PARA CONEXOES DE COBRE, FIO 2,5 MM, CARRETEL 500 GR (SEM CHUMBO)</v>
          </cell>
          <cell r="O26184" t="str">
            <v>UN</v>
          </cell>
          <cell r="P26184" t="str">
            <v>ATRIBUÍDO SÃO PAULO</v>
          </cell>
          <cell r="Q26184">
            <v>6.4000000000000003E-3</v>
          </cell>
          <cell r="R26184">
            <v>302.17</v>
          </cell>
        </row>
        <row r="26185">
          <cell r="M26185">
            <v>38383</v>
          </cell>
          <cell r="N26185" t="str">
            <v>LIXA D'AGUA EM FOLHA, GRAO 100</v>
          </cell>
          <cell r="O26185" t="str">
            <v>UN</v>
          </cell>
          <cell r="P26185" t="str">
            <v>COEFICIENTE DE REPRESENTATIVIDADE</v>
          </cell>
          <cell r="Q26185">
            <v>5.8700000000000002E-2</v>
          </cell>
          <cell r="R26185">
            <v>2.06</v>
          </cell>
        </row>
        <row r="26186">
          <cell r="M26186">
            <v>39865</v>
          </cell>
          <cell r="N26186" t="str">
            <v>CONECTOR BRONZE/LATAO (REF 603) SEM ANEL DE SOLDA, BOLSA X ROSCA F, 28 MM X 1/2"</v>
          </cell>
          <cell r="O26186" t="str">
            <v>UN</v>
          </cell>
          <cell r="P26186" t="str">
            <v>ATRIBUÍDO SÃO PAULO</v>
          </cell>
          <cell r="Q26186">
            <v>1</v>
          </cell>
          <cell r="R26186">
            <v>25.6</v>
          </cell>
        </row>
        <row r="26187">
          <cell r="M26187">
            <v>39897</v>
          </cell>
          <cell r="N26187" t="str">
            <v>PASTA PARA SOLDA DE TUBOS E CONEXOES DE COBRE (EMBALAGEM COM 250 G)</v>
          </cell>
          <cell r="O26187" t="str">
            <v>UN</v>
          </cell>
          <cell r="P26187" t="str">
            <v>ATRIBUÍDO SÃO PAULO</v>
          </cell>
          <cell r="Q26187">
            <v>8.3000000000000001E-3</v>
          </cell>
          <cell r="R26187">
            <v>55.39</v>
          </cell>
        </row>
        <row r="26188">
          <cell r="M26188">
            <v>88248</v>
          </cell>
          <cell r="N26188" t="str">
            <v>AUXILIAR DE ENCANADOR OU BOMBEIRO HIDRÁULICO COM ENCARGOS COMPLEMENTARES</v>
          </cell>
          <cell r="O26188" t="str">
            <v>H</v>
          </cell>
          <cell r="P26188" t="str">
            <v>COEFICIENTE DE REPRESENTATIVIDADE</v>
          </cell>
          <cell r="Q26188">
            <v>0.11799999999999999</v>
          </cell>
          <cell r="R26188">
            <v>14.07</v>
          </cell>
        </row>
        <row r="26189">
          <cell r="M26189">
            <v>88267</v>
          </cell>
          <cell r="N26189" t="str">
            <v>ENCANADOR OU BOMBEIRO HIDRÁULICO COM ENCARGOS COMPLEMENTARES</v>
          </cell>
          <cell r="O26189" t="str">
            <v>H</v>
          </cell>
          <cell r="P26189" t="str">
            <v>COLETADO</v>
          </cell>
          <cell r="Q26189">
            <v>0.11799999999999999</v>
          </cell>
          <cell r="R26189">
            <v>18.95</v>
          </cell>
        </row>
        <row r="26190">
          <cell r="M26190" t="str">
            <v/>
          </cell>
          <cell r="N26190" t="str">
            <v/>
          </cell>
          <cell r="O26190" t="str">
            <v/>
          </cell>
          <cell r="P26190" t="str">
            <v/>
          </cell>
          <cell r="Q26190" t="str">
            <v/>
          </cell>
          <cell r="R26190" t="str">
            <v/>
          </cell>
        </row>
        <row r="26191">
          <cell r="M26191">
            <v>12732</v>
          </cell>
          <cell r="N26191" t="str">
            <v>SOLDA ESTANHO/COBRE PARA CONEXOES DE COBRE, FIO 2,5 MM, CARRETEL 500 GR (SEM CHUMBO)</v>
          </cell>
          <cell r="O26191" t="str">
            <v>UN</v>
          </cell>
          <cell r="P26191" t="str">
            <v>ATRIBUÍDO SÃO PAULO</v>
          </cell>
          <cell r="Q26191">
            <v>6.4000000000000003E-3</v>
          </cell>
          <cell r="R26191">
            <v>302.17</v>
          </cell>
        </row>
        <row r="26192">
          <cell r="M26192">
            <v>38383</v>
          </cell>
          <cell r="N26192" t="str">
            <v>LIXA D'AGUA EM FOLHA, GRAO 100</v>
          </cell>
          <cell r="O26192" t="str">
            <v>UN</v>
          </cell>
          <cell r="P26192" t="str">
            <v>COEFICIENTE DE REPRESENTATIVIDADE</v>
          </cell>
          <cell r="Q26192">
            <v>5.8700000000000002E-2</v>
          </cell>
          <cell r="R26192">
            <v>2.06</v>
          </cell>
        </row>
        <row r="26193">
          <cell r="M26193">
            <v>39868</v>
          </cell>
          <cell r="N26193" t="str">
            <v>CURVA DE TRANSPOSICAO BRONZE/LATAO (REF 736) SEM ANEL DE SOLDA, BOLSA X BOLSA, 28 MM</v>
          </cell>
          <cell r="O26193" t="str">
            <v>UN</v>
          </cell>
          <cell r="P26193" t="str">
            <v>ATRIBUÍDO SÃO PAULO</v>
          </cell>
          <cell r="Q26193">
            <v>1</v>
          </cell>
          <cell r="R26193">
            <v>76.03</v>
          </cell>
        </row>
        <row r="26194">
          <cell r="M26194">
            <v>39897</v>
          </cell>
          <cell r="N26194" t="str">
            <v>PASTA PARA SOLDA DE TUBOS E CONEXOES DE COBRE (EMBALAGEM COM 250 G)</v>
          </cell>
          <cell r="O26194" t="str">
            <v>UN</v>
          </cell>
          <cell r="P26194" t="str">
            <v>ATRIBUÍDO SÃO PAULO</v>
          </cell>
          <cell r="Q26194">
            <v>8.3000000000000001E-3</v>
          </cell>
          <cell r="R26194">
            <v>55.39</v>
          </cell>
        </row>
        <row r="26195">
          <cell r="M26195">
            <v>88248</v>
          </cell>
          <cell r="N26195" t="str">
            <v>AUXILIAR DE ENCANADOR OU BOMBEIRO HIDRÁULICO COM ENCARGOS COMPLEMENTARES</v>
          </cell>
          <cell r="O26195" t="str">
            <v>H</v>
          </cell>
          <cell r="P26195" t="str">
            <v>COEFICIENTE DE REPRESENTATIVIDADE</v>
          </cell>
          <cell r="Q26195">
            <v>0.11799999999999999</v>
          </cell>
          <cell r="R26195">
            <v>14.07</v>
          </cell>
        </row>
        <row r="26196">
          <cell r="M26196">
            <v>88267</v>
          </cell>
          <cell r="N26196" t="str">
            <v>ENCANADOR OU BOMBEIRO HIDRÁULICO COM ENCARGOS COMPLEMENTARES</v>
          </cell>
          <cell r="O26196" t="str">
            <v>H</v>
          </cell>
          <cell r="P26196" t="str">
            <v>COLETADO</v>
          </cell>
          <cell r="Q26196">
            <v>0.11799999999999999</v>
          </cell>
          <cell r="R26196">
            <v>18.95</v>
          </cell>
        </row>
        <row r="26197">
          <cell r="M26197" t="str">
            <v/>
          </cell>
          <cell r="N26197" t="str">
            <v/>
          </cell>
          <cell r="O26197" t="str">
            <v/>
          </cell>
          <cell r="P26197" t="str">
            <v/>
          </cell>
          <cell r="Q26197" t="str">
            <v/>
          </cell>
          <cell r="R26197" t="str">
            <v/>
          </cell>
        </row>
        <row r="26198">
          <cell r="M26198">
            <v>12732</v>
          </cell>
          <cell r="N26198" t="str">
            <v>SOLDA ESTANHO/COBRE PARA CONEXOES DE COBRE, FIO 2,5 MM, CARRETEL 500 GR (SEM CHUMBO)</v>
          </cell>
          <cell r="O26198" t="str">
            <v>UN</v>
          </cell>
          <cell r="P26198" t="str">
            <v>ATRIBUÍDO SÃO PAULO</v>
          </cell>
          <cell r="Q26198">
            <v>4.1999999999999997E-3</v>
          </cell>
          <cell r="R26198">
            <v>302.17</v>
          </cell>
        </row>
        <row r="26199">
          <cell r="M26199">
            <v>38383</v>
          </cell>
          <cell r="N26199" t="str">
            <v>LIXA D'AGUA EM FOLHA, GRAO 100</v>
          </cell>
          <cell r="O26199" t="str">
            <v>UN</v>
          </cell>
          <cell r="P26199" t="str">
            <v>COEFICIENTE DE REPRESENTATIVIDADE</v>
          </cell>
          <cell r="Q26199">
            <v>6.88E-2</v>
          </cell>
          <cell r="R26199">
            <v>2.06</v>
          </cell>
        </row>
        <row r="26200">
          <cell r="M26200">
            <v>39895</v>
          </cell>
          <cell r="N26200" t="str">
            <v>TE DUPLA CURVA BRONZE/LATAO (REF 764) SEM ANEL DE SOLDA, ROSCA F X BOLSA X ROSCA F, 1/2" X 15 X 1/2"</v>
          </cell>
          <cell r="O26200" t="str">
            <v>UN</v>
          </cell>
          <cell r="P26200" t="str">
            <v>ATRIBUÍDO SÃO PAULO</v>
          </cell>
          <cell r="Q26200">
            <v>1</v>
          </cell>
          <cell r="R26200">
            <v>52.71</v>
          </cell>
        </row>
        <row r="26201">
          <cell r="M26201">
            <v>39897</v>
          </cell>
          <cell r="N26201" t="str">
            <v>PASTA PARA SOLDA DE TUBOS E CONEXOES DE COBRE (EMBALAGEM COM 250 G)</v>
          </cell>
          <cell r="O26201" t="str">
            <v>UN</v>
          </cell>
          <cell r="P26201" t="str">
            <v>ATRIBUÍDO SÃO PAULO</v>
          </cell>
          <cell r="Q26201">
            <v>5.5999999999999999E-3</v>
          </cell>
          <cell r="R26201">
            <v>55.39</v>
          </cell>
        </row>
        <row r="26202">
          <cell r="M26202">
            <v>88248</v>
          </cell>
          <cell r="N26202" t="str">
            <v>AUXILIAR DE ENCANADOR OU BOMBEIRO HIDRÁULICO COM ENCARGOS COMPLEMENTARES</v>
          </cell>
          <cell r="O26202" t="str">
            <v>H</v>
          </cell>
          <cell r="P26202" t="str">
            <v>COEFICIENTE DE REPRESENTATIVIDADE</v>
          </cell>
          <cell r="Q26202">
            <v>0.183</v>
          </cell>
          <cell r="R26202">
            <v>14.07</v>
          </cell>
        </row>
        <row r="26203">
          <cell r="M26203">
            <v>88267</v>
          </cell>
          <cell r="N26203" t="str">
            <v>ENCANADOR OU BOMBEIRO HIDRÁULICO COM ENCARGOS COMPLEMENTARES</v>
          </cell>
          <cell r="O26203" t="str">
            <v>H</v>
          </cell>
          <cell r="P26203" t="str">
            <v>COLETADO</v>
          </cell>
          <cell r="Q26203">
            <v>0.183</v>
          </cell>
          <cell r="R26203">
            <v>18.95</v>
          </cell>
        </row>
        <row r="26204">
          <cell r="M26204" t="str">
            <v/>
          </cell>
          <cell r="N26204" t="str">
            <v/>
          </cell>
          <cell r="O26204" t="str">
            <v/>
          </cell>
          <cell r="P26204" t="str">
            <v/>
          </cell>
          <cell r="Q26204" t="str">
            <v/>
          </cell>
          <cell r="R26204" t="str">
            <v/>
          </cell>
        </row>
        <row r="26205">
          <cell r="M26205">
            <v>12732</v>
          </cell>
          <cell r="N26205" t="str">
            <v>SOLDA ESTANHO/COBRE PARA CONEXOES DE COBRE, FIO 2,5 MM, CARRETEL 500 GR (SEM CHUMBO)</v>
          </cell>
          <cell r="O26205" t="str">
            <v>UN</v>
          </cell>
          <cell r="P26205" t="str">
            <v>ATRIBUÍDO SÃO PAULO</v>
          </cell>
          <cell r="Q26205">
            <v>7.1999999999999998E-3</v>
          </cell>
          <cell r="R26205">
            <v>302.17</v>
          </cell>
        </row>
        <row r="26206">
          <cell r="M26206">
            <v>38383</v>
          </cell>
          <cell r="N26206" t="str">
            <v>LIXA D'AGUA EM FOLHA, GRAO 100</v>
          </cell>
          <cell r="O26206" t="str">
            <v>UN</v>
          </cell>
          <cell r="P26206" t="str">
            <v>COEFICIENTE DE REPRESENTATIVIDADE</v>
          </cell>
          <cell r="Q26206">
            <v>7.9200000000000007E-2</v>
          </cell>
          <cell r="R26206">
            <v>2.06</v>
          </cell>
        </row>
        <row r="26207">
          <cell r="M26207">
            <v>39896</v>
          </cell>
          <cell r="N26207" t="str">
            <v>TE DUPLA CURVA BRONZE/LATAO (REF 764) SEM ANEL DE SOLDA, ROSCA F X BOLSA X ROSCA F, 3/4" X 22 X 3/4"</v>
          </cell>
          <cell r="O26207" t="str">
            <v>UN</v>
          </cell>
          <cell r="P26207" t="str">
            <v>ATRIBUÍDO SÃO PAULO</v>
          </cell>
          <cell r="Q26207">
            <v>1</v>
          </cell>
          <cell r="R26207">
            <v>77.25</v>
          </cell>
        </row>
        <row r="26208">
          <cell r="M26208">
            <v>39897</v>
          </cell>
          <cell r="N26208" t="str">
            <v>PASTA PARA SOLDA DE TUBOS E CONEXOES DE COBRE (EMBALAGEM COM 250 G)</v>
          </cell>
          <cell r="O26208" t="str">
            <v>UN</v>
          </cell>
          <cell r="P26208" t="str">
            <v>ATRIBUÍDO SÃO PAULO</v>
          </cell>
          <cell r="Q26208">
            <v>9.4000000000000004E-3</v>
          </cell>
          <cell r="R26208">
            <v>55.39</v>
          </cell>
        </row>
        <row r="26209">
          <cell r="M26209">
            <v>88248</v>
          </cell>
          <cell r="N26209" t="str">
            <v>AUXILIAR DE ENCANADOR OU BOMBEIRO HIDRÁULICO COM ENCARGOS COMPLEMENTARES</v>
          </cell>
          <cell r="O26209" t="str">
            <v>H</v>
          </cell>
          <cell r="P26209" t="str">
            <v>COEFICIENTE DE REPRESENTATIVIDADE</v>
          </cell>
          <cell r="Q26209">
            <v>0.21099999999999999</v>
          </cell>
          <cell r="R26209">
            <v>14.07</v>
          </cell>
        </row>
        <row r="26210">
          <cell r="M26210">
            <v>88267</v>
          </cell>
          <cell r="N26210" t="str">
            <v>ENCANADOR OU BOMBEIRO HIDRÁULICO COM ENCARGOS COMPLEMENTARES</v>
          </cell>
          <cell r="O26210" t="str">
            <v>H</v>
          </cell>
          <cell r="P26210" t="str">
            <v>COLETADO</v>
          </cell>
          <cell r="Q26210">
            <v>0.21099999999999999</v>
          </cell>
          <cell r="R26210">
            <v>18.95</v>
          </cell>
        </row>
        <row r="26211">
          <cell r="M26211" t="str">
            <v/>
          </cell>
          <cell r="N26211" t="str">
            <v/>
          </cell>
          <cell r="O26211" t="str">
            <v/>
          </cell>
          <cell r="P26211" t="str">
            <v/>
          </cell>
          <cell r="Q26211" t="str">
            <v/>
          </cell>
          <cell r="R26211" t="str">
            <v/>
          </cell>
        </row>
        <row r="26212">
          <cell r="M26212">
            <v>12732</v>
          </cell>
          <cell r="N26212" t="str">
            <v>SOLDA ESTANHO/COBRE PARA CONEXOES DE COBRE, FIO 2,5 MM, CARRETEL 500 GR (SEM CHUMBO)</v>
          </cell>
          <cell r="O26212" t="str">
            <v>UN</v>
          </cell>
          <cell r="P26212" t="str">
            <v>ATRIBUÍDO SÃO PAULO</v>
          </cell>
          <cell r="Q26212">
            <v>2.8E-3</v>
          </cell>
          <cell r="R26212">
            <v>302.17</v>
          </cell>
        </row>
        <row r="26213">
          <cell r="M26213">
            <v>38383</v>
          </cell>
          <cell r="N26213" t="str">
            <v>LIXA D'AGUA EM FOLHA, GRAO 100</v>
          </cell>
          <cell r="O26213" t="str">
            <v>UN</v>
          </cell>
          <cell r="P26213" t="str">
            <v>COEFICIENTE DE REPRESENTATIVIDADE</v>
          </cell>
          <cell r="Q26213">
            <v>4.7399999999999998E-2</v>
          </cell>
          <cell r="R26213">
            <v>2.06</v>
          </cell>
        </row>
        <row r="26214">
          <cell r="M26214">
            <v>39879</v>
          </cell>
          <cell r="N26214" t="str">
            <v>CURVA 45 GRAUS DE COBRE (REF 606) SEM ANEL DE SOLDA, BOLSA X BOLSA, 15 MM</v>
          </cell>
          <cell r="O26214" t="str">
            <v>UN</v>
          </cell>
          <cell r="P26214" t="str">
            <v>ATRIBUÍDO SÃO PAULO</v>
          </cell>
          <cell r="Q26214">
            <v>1</v>
          </cell>
          <cell r="R26214">
            <v>5.33</v>
          </cell>
        </row>
        <row r="26215">
          <cell r="M26215">
            <v>39897</v>
          </cell>
          <cell r="N26215" t="str">
            <v>PASTA PARA SOLDA DE TUBOS E CONEXOES DE COBRE (EMBALAGEM COM 250 G)</v>
          </cell>
          <cell r="O26215" t="str">
            <v>UN</v>
          </cell>
          <cell r="P26215" t="str">
            <v>ATRIBUÍDO SÃO PAULO</v>
          </cell>
          <cell r="Q26215">
            <v>3.8E-3</v>
          </cell>
          <cell r="R26215">
            <v>55.39</v>
          </cell>
        </row>
        <row r="26216">
          <cell r="M26216">
            <v>88248</v>
          </cell>
          <cell r="N26216" t="str">
            <v>AUXILIAR DE ENCANADOR OU BOMBEIRO HIDRÁULICO COM ENCARGOS COMPLEMENTARES</v>
          </cell>
          <cell r="O26216" t="str">
            <v>H</v>
          </cell>
          <cell r="P26216" t="str">
            <v>COEFICIENTE DE REPRESENTATIVIDADE</v>
          </cell>
          <cell r="Q26216">
            <v>0.14199999999999999</v>
          </cell>
          <cell r="R26216">
            <v>14.07</v>
          </cell>
        </row>
        <row r="26217">
          <cell r="M26217">
            <v>88267</v>
          </cell>
          <cell r="N26217" t="str">
            <v>ENCANADOR OU BOMBEIRO HIDRÁULICO COM ENCARGOS COMPLEMENTARES</v>
          </cell>
          <cell r="O26217" t="str">
            <v>H</v>
          </cell>
          <cell r="P26217" t="str">
            <v>COLETADO</v>
          </cell>
          <cell r="Q26217">
            <v>0.14199999999999999</v>
          </cell>
          <cell r="R26217">
            <v>18.95</v>
          </cell>
        </row>
        <row r="26218">
          <cell r="M26218" t="str">
            <v/>
          </cell>
          <cell r="N26218" t="str">
            <v/>
          </cell>
          <cell r="O26218" t="str">
            <v/>
          </cell>
          <cell r="P26218" t="str">
            <v/>
          </cell>
          <cell r="Q26218" t="str">
            <v/>
          </cell>
          <cell r="R26218" t="str">
            <v/>
          </cell>
        </row>
        <row r="26219">
          <cell r="M26219">
            <v>12732</v>
          </cell>
          <cell r="N26219" t="str">
            <v>SOLDA ESTANHO/COBRE PARA CONEXOES DE COBRE, FIO 2,5 MM, CARRETEL 500 GR (SEM CHUMBO)</v>
          </cell>
          <cell r="O26219" t="str">
            <v>UN</v>
          </cell>
          <cell r="P26219" t="str">
            <v>ATRIBUÍDO SÃO PAULO</v>
          </cell>
          <cell r="Q26219">
            <v>2.8E-3</v>
          </cell>
          <cell r="R26219">
            <v>302.17</v>
          </cell>
        </row>
        <row r="26220">
          <cell r="M26220">
            <v>38383</v>
          </cell>
          <cell r="N26220" t="str">
            <v>LIXA D'AGUA EM FOLHA, GRAO 100</v>
          </cell>
          <cell r="O26220" t="str">
            <v>UN</v>
          </cell>
          <cell r="P26220" t="str">
            <v>COEFICIENTE DE REPRESENTATIVIDADE</v>
          </cell>
          <cell r="Q26220">
            <v>4.7399999999999998E-2</v>
          </cell>
          <cell r="R26220">
            <v>2.06</v>
          </cell>
        </row>
        <row r="26221">
          <cell r="M26221">
            <v>39869</v>
          </cell>
          <cell r="N26221" t="str">
            <v>COTOVELO BRONZE/LATAO (REF 707-3) SEM ANEL DE SOLDA, BOLSA X ROSCA F, 15MM X 1/2"</v>
          </cell>
          <cell r="O26221" t="str">
            <v>UN</v>
          </cell>
          <cell r="P26221" t="str">
            <v>ATRIBUÍDO SÃO PAULO</v>
          </cell>
          <cell r="Q26221">
            <v>1</v>
          </cell>
          <cell r="R26221">
            <v>14.33</v>
          </cell>
        </row>
        <row r="26222">
          <cell r="M26222">
            <v>39897</v>
          </cell>
          <cell r="N26222" t="str">
            <v>PASTA PARA SOLDA DE TUBOS E CONEXOES DE COBRE (EMBALAGEM COM 250 G)</v>
          </cell>
          <cell r="O26222" t="str">
            <v>UN</v>
          </cell>
          <cell r="P26222" t="str">
            <v>ATRIBUÍDO SÃO PAULO</v>
          </cell>
          <cell r="Q26222">
            <v>3.8E-3</v>
          </cell>
          <cell r="R26222">
            <v>55.39</v>
          </cell>
        </row>
        <row r="26223">
          <cell r="M26223">
            <v>88248</v>
          </cell>
          <cell r="N26223" t="str">
            <v>AUXILIAR DE ENCANADOR OU BOMBEIRO HIDRÁULICO COM ENCARGOS COMPLEMENTARES</v>
          </cell>
          <cell r="O26223" t="str">
            <v>H</v>
          </cell>
          <cell r="P26223" t="str">
            <v>COEFICIENTE DE REPRESENTATIVIDADE</v>
          </cell>
          <cell r="Q26223">
            <v>0.14199999999999999</v>
          </cell>
          <cell r="R26223">
            <v>14.07</v>
          </cell>
        </row>
        <row r="26224">
          <cell r="M26224">
            <v>88267</v>
          </cell>
          <cell r="N26224" t="str">
            <v>ENCANADOR OU BOMBEIRO HIDRÁULICO COM ENCARGOS COMPLEMENTARES</v>
          </cell>
          <cell r="O26224" t="str">
            <v>H</v>
          </cell>
          <cell r="P26224" t="str">
            <v>COLETADO</v>
          </cell>
          <cell r="Q26224">
            <v>0.14199999999999999</v>
          </cell>
          <cell r="R26224">
            <v>18.95</v>
          </cell>
        </row>
        <row r="26225">
          <cell r="M26225" t="str">
            <v/>
          </cell>
          <cell r="N26225" t="str">
            <v/>
          </cell>
          <cell r="O26225" t="str">
            <v/>
          </cell>
          <cell r="P26225" t="str">
            <v/>
          </cell>
          <cell r="Q26225" t="str">
            <v/>
          </cell>
          <cell r="R26225" t="str">
            <v/>
          </cell>
        </row>
        <row r="26226">
          <cell r="M26226">
            <v>12732</v>
          </cell>
          <cell r="N26226" t="str">
            <v>SOLDA ESTANHO/COBRE PARA CONEXOES DE COBRE, FIO 2,5 MM, CARRETEL 500 GR (SEM CHUMBO)</v>
          </cell>
          <cell r="O26226" t="str">
            <v>UN</v>
          </cell>
          <cell r="P26226" t="str">
            <v>ATRIBUÍDO SÃO PAULO</v>
          </cell>
          <cell r="Q26226">
            <v>4.7999999999999996E-3</v>
          </cell>
          <cell r="R26226">
            <v>302.17</v>
          </cell>
        </row>
        <row r="26227">
          <cell r="M26227">
            <v>38383</v>
          </cell>
          <cell r="N26227" t="str">
            <v>LIXA D'AGUA EM FOLHA, GRAO 100</v>
          </cell>
          <cell r="O26227" t="str">
            <v>UN</v>
          </cell>
          <cell r="P26227" t="str">
            <v>COEFICIENTE DE REPRESENTATIVIDADE</v>
          </cell>
          <cell r="Q26227">
            <v>7.1499999999999994E-2</v>
          </cell>
          <cell r="R26227">
            <v>2.06</v>
          </cell>
        </row>
        <row r="26228">
          <cell r="M26228">
            <v>39880</v>
          </cell>
          <cell r="N26228" t="str">
            <v>CURVA 45 GRAUS DE COBRE (REF 606) SEM ANEL DE SOLDA, BOLSA X BOLSA, 22 MM</v>
          </cell>
          <cell r="O26228" t="str">
            <v>UN</v>
          </cell>
          <cell r="P26228" t="str">
            <v>ATRIBUÍDO SÃO PAULO</v>
          </cell>
          <cell r="Q26228">
            <v>1</v>
          </cell>
          <cell r="R26228">
            <v>11.81</v>
          </cell>
        </row>
        <row r="26229">
          <cell r="M26229">
            <v>39897</v>
          </cell>
          <cell r="N26229" t="str">
            <v>PASTA PARA SOLDA DE TUBOS E CONEXOES DE COBRE (EMBALAGEM COM 250 G)</v>
          </cell>
          <cell r="O26229" t="str">
            <v>UN</v>
          </cell>
          <cell r="P26229" t="str">
            <v>ATRIBUÍDO SÃO PAULO</v>
          </cell>
          <cell r="Q26229">
            <v>6.3E-3</v>
          </cell>
          <cell r="R26229">
            <v>55.39</v>
          </cell>
        </row>
        <row r="26230">
          <cell r="M26230">
            <v>88248</v>
          </cell>
          <cell r="N26230" t="str">
            <v>AUXILIAR DE ENCANADOR OU BOMBEIRO HIDRÁULICO COM ENCARGOS COMPLEMENTARES</v>
          </cell>
          <cell r="O26230" t="str">
            <v>H</v>
          </cell>
          <cell r="P26230" t="str">
            <v>COEFICIENTE DE REPRESENTATIVIDADE</v>
          </cell>
          <cell r="Q26230">
            <v>0.215</v>
          </cell>
          <cell r="R26230">
            <v>14.07</v>
          </cell>
        </row>
        <row r="26231">
          <cell r="M26231">
            <v>88267</v>
          </cell>
          <cell r="N26231" t="str">
            <v>ENCANADOR OU BOMBEIRO HIDRÁULICO COM ENCARGOS COMPLEMENTARES</v>
          </cell>
          <cell r="O26231" t="str">
            <v>H</v>
          </cell>
          <cell r="P26231" t="str">
            <v>COLETADO</v>
          </cell>
          <cell r="Q26231">
            <v>0.215</v>
          </cell>
          <cell r="R26231">
            <v>18.95</v>
          </cell>
        </row>
        <row r="26232">
          <cell r="M26232" t="str">
            <v/>
          </cell>
          <cell r="N26232" t="str">
            <v/>
          </cell>
          <cell r="O26232" t="str">
            <v/>
          </cell>
          <cell r="P26232" t="str">
            <v/>
          </cell>
          <cell r="Q26232" t="str">
            <v/>
          </cell>
          <cell r="R26232" t="str">
            <v/>
          </cell>
        </row>
        <row r="26233">
          <cell r="M26233">
            <v>12732</v>
          </cell>
          <cell r="N26233" t="str">
            <v>SOLDA ESTANHO/COBRE PARA CONEXOES DE COBRE, FIO 2,5 MM, CARRETEL 500 GR (SEM CHUMBO)</v>
          </cell>
          <cell r="O26233" t="str">
            <v>UN</v>
          </cell>
          <cell r="P26233" t="str">
            <v>ATRIBUÍDO SÃO PAULO</v>
          </cell>
          <cell r="Q26233">
            <v>4.7999999999999996E-3</v>
          </cell>
          <cell r="R26233">
            <v>302.17</v>
          </cell>
        </row>
        <row r="26234">
          <cell r="M26234">
            <v>38383</v>
          </cell>
          <cell r="N26234" t="str">
            <v>LIXA D'AGUA EM FOLHA, GRAO 100</v>
          </cell>
          <cell r="O26234" t="str">
            <v>UN</v>
          </cell>
          <cell r="P26234" t="str">
            <v>COEFICIENTE DE REPRESENTATIVIDADE</v>
          </cell>
          <cell r="Q26234">
            <v>7.1499999999999994E-2</v>
          </cell>
          <cell r="R26234">
            <v>2.06</v>
          </cell>
        </row>
        <row r="26235">
          <cell r="M26235">
            <v>39870</v>
          </cell>
          <cell r="N26235" t="str">
            <v>COTOVELO BRONZE/LATAO (REF 707-3) SEM ANEL DE SOLDA, BOLSA X ROSCA F, 22MM X 1/2"</v>
          </cell>
          <cell r="O26235" t="str">
            <v>UN</v>
          </cell>
          <cell r="P26235" t="str">
            <v>ATRIBUÍDO SÃO PAULO</v>
          </cell>
          <cell r="Q26235">
            <v>1</v>
          </cell>
          <cell r="R26235">
            <v>21.92</v>
          </cell>
        </row>
        <row r="26236">
          <cell r="M26236">
            <v>39897</v>
          </cell>
          <cell r="N26236" t="str">
            <v>PASTA PARA SOLDA DE TUBOS E CONEXOES DE COBRE (EMBALAGEM COM 250 G)</v>
          </cell>
          <cell r="O26236" t="str">
            <v>UN</v>
          </cell>
          <cell r="P26236" t="str">
            <v>ATRIBUÍDO SÃO PAULO</v>
          </cell>
          <cell r="Q26236">
            <v>6.3E-3</v>
          </cell>
          <cell r="R26236">
            <v>55.39</v>
          </cell>
        </row>
        <row r="26237">
          <cell r="M26237">
            <v>88248</v>
          </cell>
          <cell r="N26237" t="str">
            <v>AUXILIAR DE ENCANADOR OU BOMBEIRO HIDRÁULICO COM ENCARGOS COMPLEMENTARES</v>
          </cell>
          <cell r="O26237" t="str">
            <v>H</v>
          </cell>
          <cell r="P26237" t="str">
            <v>COEFICIENTE DE REPRESENTATIVIDADE</v>
          </cell>
          <cell r="Q26237">
            <v>0.215</v>
          </cell>
          <cell r="R26237">
            <v>14.07</v>
          </cell>
        </row>
        <row r="26238">
          <cell r="M26238">
            <v>88267</v>
          </cell>
          <cell r="N26238" t="str">
            <v>ENCANADOR OU BOMBEIRO HIDRÁULICO COM ENCARGOS COMPLEMENTARES</v>
          </cell>
          <cell r="O26238" t="str">
            <v>H</v>
          </cell>
          <cell r="P26238" t="str">
            <v>COLETADO</v>
          </cell>
          <cell r="Q26238">
            <v>0.215</v>
          </cell>
          <cell r="R26238">
            <v>18.95</v>
          </cell>
        </row>
        <row r="26239">
          <cell r="M26239" t="str">
            <v/>
          </cell>
          <cell r="N26239" t="str">
            <v/>
          </cell>
          <cell r="O26239" t="str">
            <v/>
          </cell>
          <cell r="P26239" t="str">
            <v/>
          </cell>
          <cell r="Q26239" t="str">
            <v/>
          </cell>
          <cell r="R26239" t="str">
            <v/>
          </cell>
        </row>
        <row r="26240">
          <cell r="M26240">
            <v>12732</v>
          </cell>
          <cell r="N26240" t="str">
            <v>SOLDA ESTANHO/COBRE PARA CONEXOES DE COBRE, FIO 2,5 MM, CARRETEL 500 GR (SEM CHUMBO)</v>
          </cell>
          <cell r="O26240" t="str">
            <v>UN</v>
          </cell>
          <cell r="P26240" t="str">
            <v>ATRIBUÍDO SÃO PAULO</v>
          </cell>
          <cell r="Q26240">
            <v>4.7999999999999996E-3</v>
          </cell>
          <cell r="R26240">
            <v>302.17</v>
          </cell>
        </row>
        <row r="26241">
          <cell r="M26241">
            <v>38383</v>
          </cell>
          <cell r="N26241" t="str">
            <v>LIXA D'AGUA EM FOLHA, GRAO 100</v>
          </cell>
          <cell r="O26241" t="str">
            <v>UN</v>
          </cell>
          <cell r="P26241" t="str">
            <v>COEFICIENTE DE REPRESENTATIVIDADE</v>
          </cell>
          <cell r="Q26241">
            <v>7.1499999999999994E-2</v>
          </cell>
          <cell r="R26241">
            <v>2.06</v>
          </cell>
        </row>
        <row r="26242">
          <cell r="M26242">
            <v>39871</v>
          </cell>
          <cell r="N26242" t="str">
            <v>COTOVELO BRONZE/LATAO (REF 707-3) SEM ANEL DE SOLDA, BOLSA X ROSCA F, 22MM X 3/4"</v>
          </cell>
          <cell r="O26242" t="str">
            <v>UN</v>
          </cell>
          <cell r="P26242" t="str">
            <v>ATRIBUÍDO SÃO PAULO</v>
          </cell>
          <cell r="Q26242">
            <v>1</v>
          </cell>
          <cell r="R26242">
            <v>24.57</v>
          </cell>
        </row>
        <row r="26243">
          <cell r="M26243">
            <v>39897</v>
          </cell>
          <cell r="N26243" t="str">
            <v>PASTA PARA SOLDA DE TUBOS E CONEXOES DE COBRE (EMBALAGEM COM 250 G)</v>
          </cell>
          <cell r="O26243" t="str">
            <v>UN</v>
          </cell>
          <cell r="P26243" t="str">
            <v>ATRIBUÍDO SÃO PAULO</v>
          </cell>
          <cell r="Q26243">
            <v>6.3E-3</v>
          </cell>
          <cell r="R26243">
            <v>55.39</v>
          </cell>
        </row>
        <row r="26244">
          <cell r="M26244">
            <v>88248</v>
          </cell>
          <cell r="N26244" t="str">
            <v>AUXILIAR DE ENCANADOR OU BOMBEIRO HIDRÁULICO COM ENCARGOS COMPLEMENTARES</v>
          </cell>
          <cell r="O26244" t="str">
            <v>H</v>
          </cell>
          <cell r="P26244" t="str">
            <v>COEFICIENTE DE REPRESENTATIVIDADE</v>
          </cell>
          <cell r="Q26244">
            <v>0.215</v>
          </cell>
          <cell r="R26244">
            <v>14.07</v>
          </cell>
        </row>
        <row r="26245">
          <cell r="M26245">
            <v>88267</v>
          </cell>
          <cell r="N26245" t="str">
            <v>ENCANADOR OU BOMBEIRO HIDRÁULICO COM ENCARGOS COMPLEMENTARES</v>
          </cell>
          <cell r="O26245" t="str">
            <v>H</v>
          </cell>
          <cell r="P26245" t="str">
            <v>COLETADO</v>
          </cell>
          <cell r="Q26245">
            <v>0.215</v>
          </cell>
          <cell r="R26245">
            <v>18.95</v>
          </cell>
        </row>
        <row r="26246">
          <cell r="M26246" t="str">
            <v/>
          </cell>
          <cell r="N26246" t="str">
            <v/>
          </cell>
          <cell r="O26246" t="str">
            <v/>
          </cell>
          <cell r="P26246" t="str">
            <v/>
          </cell>
          <cell r="Q26246" t="str">
            <v/>
          </cell>
          <cell r="R26246" t="str">
            <v/>
          </cell>
        </row>
        <row r="26247">
          <cell r="M26247">
            <v>12732</v>
          </cell>
          <cell r="N26247" t="str">
            <v>SOLDA ESTANHO/COBRE PARA CONEXOES DE COBRE, FIO 2,5 MM, CARRETEL 500 GR (SEM CHUMBO)</v>
          </cell>
          <cell r="O26247" t="str">
            <v>UN</v>
          </cell>
          <cell r="P26247" t="str">
            <v>ATRIBUÍDO SÃO PAULO</v>
          </cell>
          <cell r="Q26247">
            <v>6.4000000000000003E-3</v>
          </cell>
          <cell r="R26247">
            <v>302.17</v>
          </cell>
        </row>
        <row r="26248">
          <cell r="M26248">
            <v>38383</v>
          </cell>
          <cell r="N26248" t="str">
            <v>LIXA D'AGUA EM FOLHA, GRAO 100</v>
          </cell>
          <cell r="O26248" t="str">
            <v>UN</v>
          </cell>
          <cell r="P26248" t="str">
            <v>COEFICIENTE DE REPRESENTATIVIDADE</v>
          </cell>
          <cell r="Q26248">
            <v>9.2399999999999996E-2</v>
          </cell>
          <cell r="R26248">
            <v>2.06</v>
          </cell>
        </row>
        <row r="26249">
          <cell r="M26249">
            <v>39881</v>
          </cell>
          <cell r="N26249" t="str">
            <v>CURVA 45 GRAUS DE COBRE (REF 606) SEM ANEL DE SOLDA, BOLSA X BOLSA, 28 MM</v>
          </cell>
          <cell r="O26249" t="str">
            <v>UN</v>
          </cell>
          <cell r="P26249" t="str">
            <v>ATRIBUÍDO SÃO PAULO</v>
          </cell>
          <cell r="Q26249">
            <v>1</v>
          </cell>
          <cell r="R26249">
            <v>18.96</v>
          </cell>
        </row>
        <row r="26250">
          <cell r="M26250">
            <v>39897</v>
          </cell>
          <cell r="N26250" t="str">
            <v>PASTA PARA SOLDA DE TUBOS E CONEXOES DE COBRE (EMBALAGEM COM 250 G)</v>
          </cell>
          <cell r="O26250" t="str">
            <v>UN</v>
          </cell>
          <cell r="P26250" t="str">
            <v>ATRIBUÍDO SÃO PAULO</v>
          </cell>
          <cell r="Q26250">
            <v>8.3000000000000001E-3</v>
          </cell>
          <cell r="R26250">
            <v>55.39</v>
          </cell>
        </row>
        <row r="26251">
          <cell r="M26251">
            <v>88248</v>
          </cell>
          <cell r="N26251" t="str">
            <v>AUXILIAR DE ENCANADOR OU BOMBEIRO HIDRÁULICO COM ENCARGOS COMPLEMENTARES</v>
          </cell>
          <cell r="O26251" t="str">
            <v>H</v>
          </cell>
          <cell r="P26251" t="str">
            <v>COEFICIENTE DE REPRESENTATIVIDADE</v>
          </cell>
          <cell r="Q26251">
            <v>0.22700000000000001</v>
          </cell>
          <cell r="R26251">
            <v>14.07</v>
          </cell>
        </row>
        <row r="26252">
          <cell r="M26252">
            <v>88267</v>
          </cell>
          <cell r="N26252" t="str">
            <v>ENCANADOR OU BOMBEIRO HIDRÁULICO COM ENCARGOS COMPLEMENTARES</v>
          </cell>
          <cell r="O26252" t="str">
            <v>H</v>
          </cell>
          <cell r="P26252" t="str">
            <v>COLETADO</v>
          </cell>
          <cell r="Q26252">
            <v>0.22700000000000001</v>
          </cell>
          <cell r="R26252">
            <v>18.95</v>
          </cell>
        </row>
        <row r="26253">
          <cell r="M26253" t="str">
            <v/>
          </cell>
          <cell r="N26253" t="str">
            <v/>
          </cell>
          <cell r="O26253" t="str">
            <v/>
          </cell>
          <cell r="P26253" t="str">
            <v/>
          </cell>
          <cell r="Q26253" t="str">
            <v/>
          </cell>
          <cell r="R26253" t="str">
            <v/>
          </cell>
        </row>
        <row r="26254">
          <cell r="M26254">
            <v>12732</v>
          </cell>
          <cell r="N26254" t="str">
            <v>SOLDA ESTANHO/COBRE PARA CONEXOES DE COBRE, FIO 2,5 MM, CARRETEL 500 GR (SEM CHUMBO)</v>
          </cell>
          <cell r="O26254" t="str">
            <v>UN</v>
          </cell>
          <cell r="P26254" t="str">
            <v>ATRIBUÍDO SÃO PAULO</v>
          </cell>
          <cell r="Q26254">
            <v>2.8E-3</v>
          </cell>
          <cell r="R26254">
            <v>302.17</v>
          </cell>
        </row>
        <row r="26255">
          <cell r="M26255">
            <v>38383</v>
          </cell>
          <cell r="N26255" t="str">
            <v>LIXA D'AGUA EM FOLHA, GRAO 100</v>
          </cell>
          <cell r="O26255" t="str">
            <v>UN</v>
          </cell>
          <cell r="P26255" t="str">
            <v>COEFICIENTE DE REPRESENTATIVIDADE</v>
          </cell>
          <cell r="Q26255">
            <v>4.7399999999999998E-2</v>
          </cell>
          <cell r="R26255">
            <v>2.06</v>
          </cell>
        </row>
        <row r="26256">
          <cell r="M26256">
            <v>39855</v>
          </cell>
          <cell r="N26256" t="str">
            <v>LUVA PASSANTE DE COBRE (REF 601) SEM ANEL DE SOLDA, BOLSA 15 MM</v>
          </cell>
          <cell r="O26256" t="str">
            <v>UN</v>
          </cell>
          <cell r="P26256" t="str">
            <v>ATRIBUÍDO SÃO PAULO</v>
          </cell>
          <cell r="Q26256">
            <v>1</v>
          </cell>
          <cell r="R26256">
            <v>3.02</v>
          </cell>
        </row>
        <row r="26257">
          <cell r="M26257">
            <v>39897</v>
          </cell>
          <cell r="N26257" t="str">
            <v>PASTA PARA SOLDA DE TUBOS E CONEXOES DE COBRE (EMBALAGEM COM 250 G)</v>
          </cell>
          <cell r="O26257" t="str">
            <v>UN</v>
          </cell>
          <cell r="P26257" t="str">
            <v>ATRIBUÍDO SÃO PAULO</v>
          </cell>
          <cell r="Q26257">
            <v>3.8E-3</v>
          </cell>
          <cell r="R26257">
            <v>55.39</v>
          </cell>
        </row>
        <row r="26258">
          <cell r="M26258">
            <v>88248</v>
          </cell>
          <cell r="N26258" t="str">
            <v>AUXILIAR DE ENCANADOR OU BOMBEIRO HIDRÁULICO COM ENCARGOS COMPLEMENTARES</v>
          </cell>
          <cell r="O26258" t="str">
            <v>H</v>
          </cell>
          <cell r="P26258" t="str">
            <v>COEFICIENTE DE REPRESENTATIVIDADE</v>
          </cell>
          <cell r="Q26258">
            <v>9.5000000000000001E-2</v>
          </cell>
          <cell r="R26258">
            <v>14.07</v>
          </cell>
        </row>
        <row r="26259">
          <cell r="M26259">
            <v>88267</v>
          </cell>
          <cell r="N26259" t="str">
            <v>ENCANADOR OU BOMBEIRO HIDRÁULICO COM ENCARGOS COMPLEMENTARES</v>
          </cell>
          <cell r="O26259" t="str">
            <v>H</v>
          </cell>
          <cell r="P26259" t="str">
            <v>COLETADO</v>
          </cell>
          <cell r="Q26259">
            <v>9.5000000000000001E-2</v>
          </cell>
          <cell r="R26259">
            <v>18.95</v>
          </cell>
        </row>
        <row r="26260">
          <cell r="M26260" t="str">
            <v/>
          </cell>
          <cell r="N26260" t="str">
            <v/>
          </cell>
          <cell r="O26260" t="str">
            <v/>
          </cell>
          <cell r="P26260" t="str">
            <v/>
          </cell>
          <cell r="Q26260" t="str">
            <v/>
          </cell>
          <cell r="R26260" t="str">
            <v/>
          </cell>
        </row>
        <row r="26261">
          <cell r="M26261">
            <v>12732</v>
          </cell>
          <cell r="N26261" t="str">
            <v>SOLDA ESTANHO/COBRE PARA CONEXOES DE COBRE, FIO 2,5 MM, CARRETEL 500 GR (SEM CHUMBO)</v>
          </cell>
          <cell r="O26261" t="str">
            <v>UN</v>
          </cell>
          <cell r="P26261" t="str">
            <v>ATRIBUÍDO SÃO PAULO</v>
          </cell>
          <cell r="Q26261">
            <v>2.8E-3</v>
          </cell>
          <cell r="R26261">
            <v>302.17</v>
          </cell>
        </row>
        <row r="26262">
          <cell r="M26262">
            <v>38383</v>
          </cell>
          <cell r="N26262" t="str">
            <v>LIXA D'AGUA EM FOLHA, GRAO 100</v>
          </cell>
          <cell r="O26262" t="str">
            <v>UN</v>
          </cell>
          <cell r="P26262" t="str">
            <v>COEFICIENTE DE REPRESENTATIVIDADE</v>
          </cell>
          <cell r="Q26262">
            <v>4.7399999999999998E-2</v>
          </cell>
          <cell r="R26262">
            <v>2.06</v>
          </cell>
        </row>
        <row r="26263">
          <cell r="M26263">
            <v>39862</v>
          </cell>
          <cell r="N26263" t="str">
            <v>CONECTOR BRONZE/LATAO (REF 603) SEM ANEL DE SOLDA, BOLSA X ROSCA F, 15 MM X 1/2"</v>
          </cell>
          <cell r="O26263" t="str">
            <v>UN</v>
          </cell>
          <cell r="P26263" t="str">
            <v>ATRIBUÍDO SÃO PAULO</v>
          </cell>
          <cell r="Q26263">
            <v>1</v>
          </cell>
          <cell r="R26263">
            <v>14.43</v>
          </cell>
        </row>
        <row r="26264">
          <cell r="M26264">
            <v>39897</v>
          </cell>
          <cell r="N26264" t="str">
            <v>PASTA PARA SOLDA DE TUBOS E CONEXOES DE COBRE (EMBALAGEM COM 250 G)</v>
          </cell>
          <cell r="O26264" t="str">
            <v>UN</v>
          </cell>
          <cell r="P26264" t="str">
            <v>ATRIBUÍDO SÃO PAULO</v>
          </cell>
          <cell r="Q26264">
            <v>3.8E-3</v>
          </cell>
          <cell r="R26264">
            <v>55.39</v>
          </cell>
        </row>
        <row r="26265">
          <cell r="M26265">
            <v>88248</v>
          </cell>
          <cell r="N26265" t="str">
            <v>AUXILIAR DE ENCANADOR OU BOMBEIRO HIDRÁULICO COM ENCARGOS COMPLEMENTARES</v>
          </cell>
          <cell r="O26265" t="str">
            <v>H</v>
          </cell>
          <cell r="P26265" t="str">
            <v>COEFICIENTE DE REPRESENTATIVIDADE</v>
          </cell>
          <cell r="Q26265">
            <v>9.5000000000000001E-2</v>
          </cell>
          <cell r="R26265">
            <v>14.07</v>
          </cell>
        </row>
        <row r="26266">
          <cell r="M26266">
            <v>88267</v>
          </cell>
          <cell r="N26266" t="str">
            <v>ENCANADOR OU BOMBEIRO HIDRÁULICO COM ENCARGOS COMPLEMENTARES</v>
          </cell>
          <cell r="O26266" t="str">
            <v>H</v>
          </cell>
          <cell r="P26266" t="str">
            <v>COLETADO</v>
          </cell>
          <cell r="Q26266">
            <v>9.5000000000000001E-2</v>
          </cell>
          <cell r="R26266">
            <v>18.95</v>
          </cell>
        </row>
        <row r="26267">
          <cell r="M26267" t="str">
            <v/>
          </cell>
          <cell r="N26267" t="str">
            <v/>
          </cell>
          <cell r="O26267" t="str">
            <v/>
          </cell>
          <cell r="P26267" t="str">
            <v/>
          </cell>
          <cell r="Q26267" t="str">
            <v/>
          </cell>
          <cell r="R26267" t="str">
            <v/>
          </cell>
        </row>
        <row r="26268">
          <cell r="M26268">
            <v>12732</v>
          </cell>
          <cell r="N26268" t="str">
            <v>SOLDA ESTANHO/COBRE PARA CONEXOES DE COBRE, FIO 2,5 MM, CARRETEL 500 GR (SEM CHUMBO)</v>
          </cell>
          <cell r="O26268" t="str">
            <v>UN</v>
          </cell>
          <cell r="P26268" t="str">
            <v>ATRIBUÍDO SÃO PAULO</v>
          </cell>
          <cell r="Q26268">
            <v>2.8E-3</v>
          </cell>
          <cell r="R26268">
            <v>302.17</v>
          </cell>
        </row>
        <row r="26269">
          <cell r="M26269">
            <v>38383</v>
          </cell>
          <cell r="N26269" t="str">
            <v>LIXA D'AGUA EM FOLHA, GRAO 100</v>
          </cell>
          <cell r="O26269" t="str">
            <v>UN</v>
          </cell>
          <cell r="P26269" t="str">
            <v>COEFICIENTE DE REPRESENTATIVIDADE</v>
          </cell>
          <cell r="Q26269">
            <v>4.7399999999999998E-2</v>
          </cell>
          <cell r="R26269">
            <v>2.06</v>
          </cell>
        </row>
        <row r="26270">
          <cell r="M26270">
            <v>39866</v>
          </cell>
          <cell r="N26270" t="str">
            <v>CURVA DE TRANSPOSICAO BRONZE/LATAO (REF 736) SEM ANEL DE SOLDA, BOLSA X BOLSA, 15 MM</v>
          </cell>
          <cell r="O26270" t="str">
            <v>UN</v>
          </cell>
          <cell r="P26270" t="str">
            <v>ATRIBUÍDO SÃO PAULO</v>
          </cell>
          <cell r="Q26270">
            <v>1</v>
          </cell>
          <cell r="R26270">
            <v>18.98</v>
          </cell>
        </row>
        <row r="26271">
          <cell r="M26271">
            <v>39897</v>
          </cell>
          <cell r="N26271" t="str">
            <v>PASTA PARA SOLDA DE TUBOS E CONEXOES DE COBRE (EMBALAGEM COM 250 G)</v>
          </cell>
          <cell r="O26271" t="str">
            <v>UN</v>
          </cell>
          <cell r="P26271" t="str">
            <v>ATRIBUÍDO SÃO PAULO</v>
          </cell>
          <cell r="Q26271">
            <v>3.8E-3</v>
          </cell>
          <cell r="R26271">
            <v>55.39</v>
          </cell>
        </row>
        <row r="26272">
          <cell r="M26272">
            <v>88248</v>
          </cell>
          <cell r="N26272" t="str">
            <v>AUXILIAR DE ENCANADOR OU BOMBEIRO HIDRÁULICO COM ENCARGOS COMPLEMENTARES</v>
          </cell>
          <cell r="O26272" t="str">
            <v>H</v>
          </cell>
          <cell r="P26272" t="str">
            <v>COEFICIENTE DE REPRESENTATIVIDADE</v>
          </cell>
          <cell r="Q26272">
            <v>9.5000000000000001E-2</v>
          </cell>
          <cell r="R26272">
            <v>14.07</v>
          </cell>
        </row>
        <row r="26273">
          <cell r="M26273">
            <v>88267</v>
          </cell>
          <cell r="N26273" t="str">
            <v>ENCANADOR OU BOMBEIRO HIDRÁULICO COM ENCARGOS COMPLEMENTARES</v>
          </cell>
          <cell r="O26273" t="str">
            <v>H</v>
          </cell>
          <cell r="P26273" t="str">
            <v>COLETADO</v>
          </cell>
          <cell r="Q26273">
            <v>9.5000000000000001E-2</v>
          </cell>
          <cell r="R26273">
            <v>18.95</v>
          </cell>
        </row>
        <row r="26274">
          <cell r="M26274" t="str">
            <v/>
          </cell>
          <cell r="N26274" t="str">
            <v/>
          </cell>
          <cell r="O26274" t="str">
            <v/>
          </cell>
          <cell r="P26274" t="str">
            <v/>
          </cell>
          <cell r="Q26274" t="str">
            <v/>
          </cell>
          <cell r="R26274" t="str">
            <v/>
          </cell>
        </row>
        <row r="26275">
          <cell r="M26275">
            <v>12732</v>
          </cell>
          <cell r="N26275" t="str">
            <v>SOLDA ESTANHO/COBRE PARA CONEXOES DE COBRE, FIO 2,5 MM, CARRETEL 500 GR (SEM CHUMBO)</v>
          </cell>
          <cell r="O26275" t="str">
            <v>UN</v>
          </cell>
          <cell r="P26275" t="str">
            <v>ATRIBUÍDO SÃO PAULO</v>
          </cell>
          <cell r="Q26275">
            <v>2.8E-3</v>
          </cell>
          <cell r="R26275">
            <v>302.17</v>
          </cell>
        </row>
        <row r="26276">
          <cell r="M26276">
            <v>38383</v>
          </cell>
          <cell r="N26276" t="str">
            <v>LIXA D'AGUA EM FOLHA, GRAO 100</v>
          </cell>
          <cell r="O26276" t="str">
            <v>UN</v>
          </cell>
          <cell r="P26276" t="str">
            <v>COEFICIENTE DE REPRESENTATIVIDADE</v>
          </cell>
          <cell r="Q26276">
            <v>4.7399999999999998E-2</v>
          </cell>
          <cell r="R26276">
            <v>2.06</v>
          </cell>
        </row>
        <row r="26277">
          <cell r="M26277">
            <v>39872</v>
          </cell>
          <cell r="N26277" t="str">
            <v>JUNTA DE EXPANSAO DE COBRE (REF 900), PONTA X PONTA, 15 MM</v>
          </cell>
          <cell r="O26277" t="str">
            <v>UN</v>
          </cell>
          <cell r="P26277" t="str">
            <v>ATRIBUÍDO SÃO PAULO</v>
          </cell>
          <cell r="Q26277">
            <v>1</v>
          </cell>
          <cell r="R26277">
            <v>462.88</v>
          </cell>
        </row>
        <row r="26278">
          <cell r="M26278">
            <v>39897</v>
          </cell>
          <cell r="N26278" t="str">
            <v>PASTA PARA SOLDA DE TUBOS E CONEXOES DE COBRE (EMBALAGEM COM 250 G)</v>
          </cell>
          <cell r="O26278" t="str">
            <v>UN</v>
          </cell>
          <cell r="P26278" t="str">
            <v>ATRIBUÍDO SÃO PAULO</v>
          </cell>
          <cell r="Q26278">
            <v>3.8E-3</v>
          </cell>
          <cell r="R26278">
            <v>55.39</v>
          </cell>
        </row>
        <row r="26279">
          <cell r="M26279">
            <v>88248</v>
          </cell>
          <cell r="N26279" t="str">
            <v>AUXILIAR DE ENCANADOR OU BOMBEIRO HIDRÁULICO COM ENCARGOS COMPLEMENTARES</v>
          </cell>
          <cell r="O26279" t="str">
            <v>H</v>
          </cell>
          <cell r="P26279" t="str">
            <v>COEFICIENTE DE REPRESENTATIVIDADE</v>
          </cell>
          <cell r="Q26279">
            <v>9.5000000000000001E-2</v>
          </cell>
          <cell r="R26279">
            <v>14.07</v>
          </cell>
        </row>
        <row r="26280">
          <cell r="M26280">
            <v>88267</v>
          </cell>
          <cell r="N26280" t="str">
            <v>ENCANADOR OU BOMBEIRO HIDRÁULICO COM ENCARGOS COMPLEMENTARES</v>
          </cell>
          <cell r="O26280" t="str">
            <v>H</v>
          </cell>
          <cell r="P26280" t="str">
            <v>COLETADO</v>
          </cell>
          <cell r="Q26280">
            <v>9.5000000000000001E-2</v>
          </cell>
          <cell r="R26280">
            <v>18.95</v>
          </cell>
        </row>
        <row r="26281">
          <cell r="M26281" t="str">
            <v/>
          </cell>
          <cell r="N26281" t="str">
            <v/>
          </cell>
          <cell r="O26281" t="str">
            <v/>
          </cell>
          <cell r="P26281" t="str">
            <v/>
          </cell>
          <cell r="Q26281" t="str">
            <v/>
          </cell>
          <cell r="R26281" t="str">
            <v/>
          </cell>
        </row>
        <row r="26282">
          <cell r="M26282">
            <v>12732</v>
          </cell>
          <cell r="N26282" t="str">
            <v>SOLDA ESTANHO/COBRE PARA CONEXOES DE COBRE, FIO 2,5 MM, CARRETEL 500 GR (SEM CHUMBO)</v>
          </cell>
          <cell r="O26282" t="str">
            <v>UN</v>
          </cell>
          <cell r="P26282" t="str">
            <v>ATRIBUÍDO SÃO PAULO</v>
          </cell>
          <cell r="Q26282">
            <v>4.7999999999999996E-3</v>
          </cell>
          <cell r="R26282">
            <v>302.17</v>
          </cell>
        </row>
        <row r="26283">
          <cell r="M26283">
            <v>38383</v>
          </cell>
          <cell r="N26283" t="str">
            <v>LIXA D'AGUA EM FOLHA, GRAO 100</v>
          </cell>
          <cell r="O26283" t="str">
            <v>UN</v>
          </cell>
          <cell r="P26283" t="str">
            <v>COEFICIENTE DE REPRESENTATIVIDADE</v>
          </cell>
          <cell r="Q26283">
            <v>7.1499999999999994E-2</v>
          </cell>
          <cell r="R26283">
            <v>2.06</v>
          </cell>
        </row>
        <row r="26284">
          <cell r="M26284">
            <v>39856</v>
          </cell>
          <cell r="N26284" t="str">
            <v>LUVA PASSANTE DE COBRE (REF 601) SEM ANEL DE SOLDA, BOLSA 22 MM</v>
          </cell>
          <cell r="O26284" t="str">
            <v>UN</v>
          </cell>
          <cell r="P26284" t="str">
            <v>ATRIBUÍDO SÃO PAULO</v>
          </cell>
          <cell r="Q26284">
            <v>1</v>
          </cell>
          <cell r="R26284">
            <v>7.11</v>
          </cell>
        </row>
        <row r="26285">
          <cell r="M26285">
            <v>39897</v>
          </cell>
          <cell r="N26285" t="str">
            <v>PASTA PARA SOLDA DE TUBOS E CONEXOES DE COBRE (EMBALAGEM COM 250 G)</v>
          </cell>
          <cell r="O26285" t="str">
            <v>UN</v>
          </cell>
          <cell r="P26285" t="str">
            <v>ATRIBUÍDO SÃO PAULO</v>
          </cell>
          <cell r="Q26285">
            <v>6.3E-3</v>
          </cell>
          <cell r="R26285">
            <v>55.39</v>
          </cell>
        </row>
        <row r="26286">
          <cell r="M26286">
            <v>88248</v>
          </cell>
          <cell r="N26286" t="str">
            <v>AUXILIAR DE ENCANADOR OU BOMBEIRO HIDRÁULICO COM ENCARGOS COMPLEMENTARES</v>
          </cell>
          <cell r="O26286" t="str">
            <v>H</v>
          </cell>
          <cell r="P26286" t="str">
            <v>COEFICIENTE DE REPRESENTATIVIDADE</v>
          </cell>
          <cell r="Q26286">
            <v>0.14299999999999999</v>
          </cell>
          <cell r="R26286">
            <v>14.07</v>
          </cell>
        </row>
        <row r="26287">
          <cell r="M26287">
            <v>88267</v>
          </cell>
          <cell r="N26287" t="str">
            <v>ENCANADOR OU BOMBEIRO HIDRÁULICO COM ENCARGOS COMPLEMENTARES</v>
          </cell>
          <cell r="O26287" t="str">
            <v>H</v>
          </cell>
          <cell r="P26287" t="str">
            <v>COLETADO</v>
          </cell>
          <cell r="Q26287">
            <v>0.14299999999999999</v>
          </cell>
          <cell r="R26287">
            <v>18.95</v>
          </cell>
        </row>
        <row r="26288">
          <cell r="M26288" t="str">
            <v/>
          </cell>
          <cell r="N26288" t="str">
            <v/>
          </cell>
          <cell r="O26288" t="str">
            <v/>
          </cell>
          <cell r="P26288" t="str">
            <v/>
          </cell>
          <cell r="Q26288" t="str">
            <v/>
          </cell>
          <cell r="R26288" t="str">
            <v/>
          </cell>
        </row>
        <row r="26289">
          <cell r="M26289">
            <v>12732</v>
          </cell>
          <cell r="N26289" t="str">
            <v>SOLDA ESTANHO/COBRE PARA CONEXOES DE COBRE, FIO 2,5 MM, CARRETEL 500 GR (SEM CHUMBO)</v>
          </cell>
          <cell r="O26289" t="str">
            <v>UN</v>
          </cell>
          <cell r="P26289" t="str">
            <v>ATRIBUÍDO SÃO PAULO</v>
          </cell>
          <cell r="Q26289">
            <v>4.7999999999999996E-3</v>
          </cell>
          <cell r="R26289">
            <v>302.17</v>
          </cell>
        </row>
        <row r="26290">
          <cell r="M26290">
            <v>38383</v>
          </cell>
          <cell r="N26290" t="str">
            <v>LIXA D'AGUA EM FOLHA, GRAO 100</v>
          </cell>
          <cell r="O26290" t="str">
            <v>UN</v>
          </cell>
          <cell r="P26290" t="str">
            <v>COEFICIENTE DE REPRESENTATIVIDADE</v>
          </cell>
          <cell r="Q26290">
            <v>7.1499999999999994E-2</v>
          </cell>
          <cell r="R26290">
            <v>2.06</v>
          </cell>
        </row>
        <row r="26291">
          <cell r="M26291">
            <v>39886</v>
          </cell>
          <cell r="N26291" t="str">
            <v>BUCHA DE REDUCAO DE COBRE (REF 600-2) SEM ANEL DE SOLDA, PONTA X BOLSA, 22 X 15 MM</v>
          </cell>
          <cell r="O26291" t="str">
            <v>UN</v>
          </cell>
          <cell r="P26291" t="str">
            <v>ATRIBUÍDO SÃO PAULO</v>
          </cell>
          <cell r="Q26291">
            <v>1</v>
          </cell>
          <cell r="R26291">
            <v>6.17</v>
          </cell>
        </row>
        <row r="26292">
          <cell r="M26292">
            <v>39897</v>
          </cell>
          <cell r="N26292" t="str">
            <v>PASTA PARA SOLDA DE TUBOS E CONEXOES DE COBRE (EMBALAGEM COM 250 G)</v>
          </cell>
          <cell r="O26292" t="str">
            <v>UN</v>
          </cell>
          <cell r="P26292" t="str">
            <v>ATRIBUÍDO SÃO PAULO</v>
          </cell>
          <cell r="Q26292">
            <v>6.3E-3</v>
          </cell>
          <cell r="R26292">
            <v>55.39</v>
          </cell>
        </row>
        <row r="26293">
          <cell r="M26293">
            <v>88248</v>
          </cell>
          <cell r="N26293" t="str">
            <v>AUXILIAR DE ENCANADOR OU BOMBEIRO HIDRÁULICO COM ENCARGOS COMPLEMENTARES</v>
          </cell>
          <cell r="O26293" t="str">
            <v>H</v>
          </cell>
          <cell r="P26293" t="str">
            <v>COEFICIENTE DE REPRESENTATIVIDADE</v>
          </cell>
          <cell r="Q26293">
            <v>0.14299999999999999</v>
          </cell>
          <cell r="R26293">
            <v>14.07</v>
          </cell>
        </row>
        <row r="26294">
          <cell r="M26294">
            <v>88267</v>
          </cell>
          <cell r="N26294" t="str">
            <v>ENCANADOR OU BOMBEIRO HIDRÁULICO COM ENCARGOS COMPLEMENTARES</v>
          </cell>
          <cell r="O26294" t="str">
            <v>H</v>
          </cell>
          <cell r="P26294" t="str">
            <v>COLETADO</v>
          </cell>
          <cell r="Q26294">
            <v>0.14299999999999999</v>
          </cell>
          <cell r="R26294">
            <v>18.95</v>
          </cell>
        </row>
        <row r="26295">
          <cell r="M26295" t="str">
            <v/>
          </cell>
          <cell r="N26295" t="str">
            <v/>
          </cell>
          <cell r="O26295" t="str">
            <v/>
          </cell>
          <cell r="P26295" t="str">
            <v/>
          </cell>
          <cell r="Q26295" t="str">
            <v/>
          </cell>
          <cell r="R26295" t="str">
            <v/>
          </cell>
        </row>
        <row r="26296">
          <cell r="M26296">
            <v>12732</v>
          </cell>
          <cell r="N26296" t="str">
            <v>SOLDA ESTANHO/COBRE PARA CONEXOES DE COBRE, FIO 2,5 MM, CARRETEL 500 GR (SEM CHUMBO)</v>
          </cell>
          <cell r="O26296" t="str">
            <v>UN</v>
          </cell>
          <cell r="P26296" t="str">
            <v>ATRIBUÍDO SÃO PAULO</v>
          </cell>
          <cell r="Q26296">
            <v>4.7999999999999996E-3</v>
          </cell>
          <cell r="R26296">
            <v>302.17</v>
          </cell>
        </row>
        <row r="26297">
          <cell r="M26297">
            <v>38383</v>
          </cell>
          <cell r="N26297" t="str">
            <v>LIXA D'AGUA EM FOLHA, GRAO 100</v>
          </cell>
          <cell r="O26297" t="str">
            <v>UN</v>
          </cell>
          <cell r="P26297" t="str">
            <v>COEFICIENTE DE REPRESENTATIVIDADE</v>
          </cell>
          <cell r="Q26297">
            <v>7.1499999999999994E-2</v>
          </cell>
          <cell r="R26297">
            <v>2.06</v>
          </cell>
        </row>
        <row r="26298">
          <cell r="M26298">
            <v>39873</v>
          </cell>
          <cell r="N26298" t="str">
            <v>JUNTA DE EXPANSAO DE COBRE (REF 900), PONTA X PONTA, 22 MM</v>
          </cell>
          <cell r="O26298" t="str">
            <v>UN</v>
          </cell>
          <cell r="P26298" t="str">
            <v>ATRIBUÍDO SÃO PAULO</v>
          </cell>
          <cell r="Q26298">
            <v>1</v>
          </cell>
          <cell r="R26298">
            <v>536.91</v>
          </cell>
        </row>
        <row r="26299">
          <cell r="M26299">
            <v>39897</v>
          </cell>
          <cell r="N26299" t="str">
            <v>PASTA PARA SOLDA DE TUBOS E CONEXOES DE COBRE (EMBALAGEM COM 250 G)</v>
          </cell>
          <cell r="O26299" t="str">
            <v>UN</v>
          </cell>
          <cell r="P26299" t="str">
            <v>ATRIBUÍDO SÃO PAULO</v>
          </cell>
          <cell r="Q26299">
            <v>6.3E-3</v>
          </cell>
          <cell r="R26299">
            <v>55.39</v>
          </cell>
        </row>
        <row r="26300">
          <cell r="M26300">
            <v>88248</v>
          </cell>
          <cell r="N26300" t="str">
            <v>AUXILIAR DE ENCANADOR OU BOMBEIRO HIDRÁULICO COM ENCARGOS COMPLEMENTARES</v>
          </cell>
          <cell r="O26300" t="str">
            <v>H</v>
          </cell>
          <cell r="P26300" t="str">
            <v>COEFICIENTE DE REPRESENTATIVIDADE</v>
          </cell>
          <cell r="Q26300">
            <v>0.14299999999999999</v>
          </cell>
          <cell r="R26300">
            <v>14.07</v>
          </cell>
        </row>
        <row r="26301">
          <cell r="M26301">
            <v>88267</v>
          </cell>
          <cell r="N26301" t="str">
            <v>ENCANADOR OU BOMBEIRO HIDRÁULICO COM ENCARGOS COMPLEMENTARES</v>
          </cell>
          <cell r="O26301" t="str">
            <v>H</v>
          </cell>
          <cell r="P26301" t="str">
            <v>COLETADO</v>
          </cell>
          <cell r="Q26301">
            <v>0.14299999999999999</v>
          </cell>
          <cell r="R26301">
            <v>18.95</v>
          </cell>
        </row>
        <row r="26302">
          <cell r="M26302" t="str">
            <v/>
          </cell>
          <cell r="N26302" t="str">
            <v/>
          </cell>
          <cell r="O26302" t="str">
            <v/>
          </cell>
          <cell r="P26302" t="str">
            <v/>
          </cell>
          <cell r="Q26302" t="str">
            <v/>
          </cell>
          <cell r="R26302" t="str">
            <v/>
          </cell>
        </row>
        <row r="26303">
          <cell r="M26303">
            <v>12732</v>
          </cell>
          <cell r="N26303" t="str">
            <v>SOLDA ESTANHO/COBRE PARA CONEXOES DE COBRE, FIO 2,5 MM, CARRETEL 500 GR (SEM CHUMBO)</v>
          </cell>
          <cell r="O26303" t="str">
            <v>UN</v>
          </cell>
          <cell r="P26303" t="str">
            <v>ATRIBUÍDO SÃO PAULO</v>
          </cell>
          <cell r="Q26303">
            <v>4.7999999999999996E-3</v>
          </cell>
          <cell r="R26303">
            <v>302.17</v>
          </cell>
        </row>
        <row r="26304">
          <cell r="M26304">
            <v>38383</v>
          </cell>
          <cell r="N26304" t="str">
            <v>LIXA D'AGUA EM FOLHA, GRAO 100</v>
          </cell>
          <cell r="O26304" t="str">
            <v>UN</v>
          </cell>
          <cell r="P26304" t="str">
            <v>COEFICIENTE DE REPRESENTATIVIDADE</v>
          </cell>
          <cell r="Q26304">
            <v>7.1499999999999994E-2</v>
          </cell>
          <cell r="R26304">
            <v>2.06</v>
          </cell>
        </row>
        <row r="26305">
          <cell r="M26305">
            <v>39863</v>
          </cell>
          <cell r="N26305" t="str">
            <v>CONECTOR BRONZE/LATAO (REF 603) SEM ANEL DE SOLDA, BOLSA X ROSCA F, 22 MM X 1/2"</v>
          </cell>
          <cell r="O26305" t="str">
            <v>UN</v>
          </cell>
          <cell r="P26305" t="str">
            <v>ATRIBUÍDO SÃO PAULO</v>
          </cell>
          <cell r="Q26305">
            <v>1</v>
          </cell>
          <cell r="R26305">
            <v>14.63</v>
          </cell>
        </row>
        <row r="26306">
          <cell r="M26306">
            <v>39897</v>
          </cell>
          <cell r="N26306" t="str">
            <v>PASTA PARA SOLDA DE TUBOS E CONEXOES DE COBRE (EMBALAGEM COM 250 G)</v>
          </cell>
          <cell r="O26306" t="str">
            <v>UN</v>
          </cell>
          <cell r="P26306" t="str">
            <v>ATRIBUÍDO SÃO PAULO</v>
          </cell>
          <cell r="Q26306">
            <v>6.3E-3</v>
          </cell>
          <cell r="R26306">
            <v>55.39</v>
          </cell>
        </row>
        <row r="26307">
          <cell r="M26307">
            <v>88248</v>
          </cell>
          <cell r="N26307" t="str">
            <v>AUXILIAR DE ENCANADOR OU BOMBEIRO HIDRÁULICO COM ENCARGOS COMPLEMENTARES</v>
          </cell>
          <cell r="O26307" t="str">
            <v>H</v>
          </cell>
          <cell r="P26307" t="str">
            <v>COEFICIENTE DE REPRESENTATIVIDADE</v>
          </cell>
          <cell r="Q26307">
            <v>0.14299999999999999</v>
          </cell>
          <cell r="R26307">
            <v>14.07</v>
          </cell>
        </row>
        <row r="26308">
          <cell r="M26308">
            <v>88267</v>
          </cell>
          <cell r="N26308" t="str">
            <v>ENCANADOR OU BOMBEIRO HIDRÁULICO COM ENCARGOS COMPLEMENTARES</v>
          </cell>
          <cell r="O26308" t="str">
            <v>H</v>
          </cell>
          <cell r="P26308" t="str">
            <v>COLETADO</v>
          </cell>
          <cell r="Q26308">
            <v>0.14299999999999999</v>
          </cell>
          <cell r="R26308">
            <v>18.95</v>
          </cell>
        </row>
        <row r="26309">
          <cell r="M26309" t="str">
            <v/>
          </cell>
          <cell r="N26309" t="str">
            <v/>
          </cell>
          <cell r="O26309" t="str">
            <v/>
          </cell>
          <cell r="P26309" t="str">
            <v/>
          </cell>
          <cell r="Q26309" t="str">
            <v/>
          </cell>
          <cell r="R26309" t="str">
            <v/>
          </cell>
        </row>
        <row r="26310">
          <cell r="M26310">
            <v>12732</v>
          </cell>
          <cell r="N26310" t="str">
            <v>SOLDA ESTANHO/COBRE PARA CONEXOES DE COBRE, FIO 2,5 MM, CARRETEL 500 GR (SEM CHUMBO)</v>
          </cell>
          <cell r="O26310" t="str">
            <v>UN</v>
          </cell>
          <cell r="P26310" t="str">
            <v>ATRIBUÍDO SÃO PAULO</v>
          </cell>
          <cell r="Q26310">
            <v>4.7999999999999996E-3</v>
          </cell>
          <cell r="R26310">
            <v>302.17</v>
          </cell>
        </row>
        <row r="26311">
          <cell r="M26311">
            <v>38383</v>
          </cell>
          <cell r="N26311" t="str">
            <v>LIXA D'AGUA EM FOLHA, GRAO 100</v>
          </cell>
          <cell r="O26311" t="str">
            <v>UN</v>
          </cell>
          <cell r="P26311" t="str">
            <v>COEFICIENTE DE REPRESENTATIVIDADE</v>
          </cell>
          <cell r="Q26311">
            <v>7.1499999999999994E-2</v>
          </cell>
          <cell r="R26311">
            <v>2.06</v>
          </cell>
        </row>
        <row r="26312">
          <cell r="M26312">
            <v>39864</v>
          </cell>
          <cell r="N26312" t="str">
            <v>CONECTOR BRONZE/LATAO (REF 603) SEM ANEL DE SOLDA, BOLSA X ROSCA F, 22 MM X 3/4"</v>
          </cell>
          <cell r="O26312" t="str">
            <v>UN</v>
          </cell>
          <cell r="P26312" t="str">
            <v>ATRIBUÍDO SÃO PAULO</v>
          </cell>
          <cell r="Q26312">
            <v>1</v>
          </cell>
          <cell r="R26312">
            <v>18.16</v>
          </cell>
        </row>
        <row r="26313">
          <cell r="M26313">
            <v>39897</v>
          </cell>
          <cell r="N26313" t="str">
            <v>PASTA PARA SOLDA DE TUBOS E CONEXOES DE COBRE (EMBALAGEM COM 250 G)</v>
          </cell>
          <cell r="O26313" t="str">
            <v>UN</v>
          </cell>
          <cell r="P26313" t="str">
            <v>ATRIBUÍDO SÃO PAULO</v>
          </cell>
          <cell r="Q26313">
            <v>6.3E-3</v>
          </cell>
          <cell r="R26313">
            <v>55.39</v>
          </cell>
        </row>
        <row r="26314">
          <cell r="M26314">
            <v>88248</v>
          </cell>
          <cell r="N26314" t="str">
            <v>AUXILIAR DE ENCANADOR OU BOMBEIRO HIDRÁULICO COM ENCARGOS COMPLEMENTARES</v>
          </cell>
          <cell r="O26314" t="str">
            <v>H</v>
          </cell>
          <cell r="P26314" t="str">
            <v>COEFICIENTE DE REPRESENTATIVIDADE</v>
          </cell>
          <cell r="Q26314">
            <v>0.14299999999999999</v>
          </cell>
          <cell r="R26314">
            <v>14.07</v>
          </cell>
        </row>
        <row r="26315">
          <cell r="M26315">
            <v>88267</v>
          </cell>
          <cell r="N26315" t="str">
            <v>ENCANADOR OU BOMBEIRO HIDRÁULICO COM ENCARGOS COMPLEMENTARES</v>
          </cell>
          <cell r="O26315" t="str">
            <v>H</v>
          </cell>
          <cell r="P26315" t="str">
            <v>COLETADO</v>
          </cell>
          <cell r="Q26315">
            <v>0.14299999999999999</v>
          </cell>
          <cell r="R26315">
            <v>18.95</v>
          </cell>
        </row>
        <row r="26316">
          <cell r="M26316" t="str">
            <v/>
          </cell>
          <cell r="N26316" t="str">
            <v/>
          </cell>
          <cell r="O26316" t="str">
            <v/>
          </cell>
          <cell r="P26316" t="str">
            <v/>
          </cell>
          <cell r="Q26316" t="str">
            <v/>
          </cell>
          <cell r="R26316" t="str">
            <v/>
          </cell>
        </row>
        <row r="26317">
          <cell r="M26317">
            <v>12732</v>
          </cell>
          <cell r="N26317" t="str">
            <v>SOLDA ESTANHO/COBRE PARA CONEXOES DE COBRE, FIO 2,5 MM, CARRETEL 500 GR (SEM CHUMBO)</v>
          </cell>
          <cell r="O26317" t="str">
            <v>UN</v>
          </cell>
          <cell r="P26317" t="str">
            <v>ATRIBUÍDO SÃO PAULO</v>
          </cell>
          <cell r="Q26317">
            <v>4.7999999999999996E-3</v>
          </cell>
          <cell r="R26317">
            <v>302.17</v>
          </cell>
        </row>
        <row r="26318">
          <cell r="M26318">
            <v>38383</v>
          </cell>
          <cell r="N26318" t="str">
            <v>LIXA D'AGUA EM FOLHA, GRAO 100</v>
          </cell>
          <cell r="O26318" t="str">
            <v>UN</v>
          </cell>
          <cell r="P26318" t="str">
            <v>COEFICIENTE DE REPRESENTATIVIDADE</v>
          </cell>
          <cell r="Q26318">
            <v>7.1499999999999994E-2</v>
          </cell>
          <cell r="R26318">
            <v>2.06</v>
          </cell>
        </row>
        <row r="26319">
          <cell r="M26319">
            <v>39867</v>
          </cell>
          <cell r="N26319" t="str">
            <v>CURVA DE TRANSPOSICAO BRONZE/LATAO (REF 736) SEM ANEL DE SOLDA, BOLSA X BOLSA, 22 MM</v>
          </cell>
          <cell r="O26319" t="str">
            <v>UN</v>
          </cell>
          <cell r="P26319" t="str">
            <v>ATRIBUÍDO SÃO PAULO</v>
          </cell>
          <cell r="Q26319">
            <v>1</v>
          </cell>
          <cell r="R26319">
            <v>42.2</v>
          </cell>
        </row>
        <row r="26320">
          <cell r="M26320">
            <v>39897</v>
          </cell>
          <cell r="N26320" t="str">
            <v>PASTA PARA SOLDA DE TUBOS E CONEXOES DE COBRE (EMBALAGEM COM 250 G)</v>
          </cell>
          <cell r="O26320" t="str">
            <v>UN</v>
          </cell>
          <cell r="P26320" t="str">
            <v>ATRIBUÍDO SÃO PAULO</v>
          </cell>
          <cell r="Q26320">
            <v>6.3E-3</v>
          </cell>
          <cell r="R26320">
            <v>55.39</v>
          </cell>
        </row>
        <row r="26321">
          <cell r="M26321">
            <v>88248</v>
          </cell>
          <cell r="N26321" t="str">
            <v>AUXILIAR DE ENCANADOR OU BOMBEIRO HIDRÁULICO COM ENCARGOS COMPLEMENTARES</v>
          </cell>
          <cell r="O26321" t="str">
            <v>H</v>
          </cell>
          <cell r="P26321" t="str">
            <v>COEFICIENTE DE REPRESENTATIVIDADE</v>
          </cell>
          <cell r="Q26321">
            <v>0.14299999999999999</v>
          </cell>
          <cell r="R26321">
            <v>14.07</v>
          </cell>
        </row>
        <row r="26322">
          <cell r="M26322">
            <v>88267</v>
          </cell>
          <cell r="N26322" t="str">
            <v>ENCANADOR OU BOMBEIRO HIDRÁULICO COM ENCARGOS COMPLEMENTARES</v>
          </cell>
          <cell r="O26322" t="str">
            <v>H</v>
          </cell>
          <cell r="P26322" t="str">
            <v>COLETADO</v>
          </cell>
          <cell r="Q26322">
            <v>0.14299999999999999</v>
          </cell>
          <cell r="R26322">
            <v>18.95</v>
          </cell>
        </row>
        <row r="26323">
          <cell r="M26323" t="str">
            <v/>
          </cell>
          <cell r="N26323" t="str">
            <v/>
          </cell>
          <cell r="O26323" t="str">
            <v/>
          </cell>
          <cell r="P26323" t="str">
            <v/>
          </cell>
          <cell r="Q26323" t="str">
            <v/>
          </cell>
          <cell r="R26323" t="str">
            <v/>
          </cell>
        </row>
        <row r="26324">
          <cell r="M26324">
            <v>12732</v>
          </cell>
          <cell r="N26324" t="str">
            <v>SOLDA ESTANHO/COBRE PARA CONEXOES DE COBRE, FIO 2,5 MM, CARRETEL 500 GR (SEM CHUMBO)</v>
          </cell>
          <cell r="O26324" t="str">
            <v>UN</v>
          </cell>
          <cell r="P26324" t="str">
            <v>ATRIBUÍDO SÃO PAULO</v>
          </cell>
          <cell r="Q26324">
            <v>6.4000000000000003E-3</v>
          </cell>
          <cell r="R26324">
            <v>302.17</v>
          </cell>
        </row>
        <row r="26325">
          <cell r="M26325">
            <v>38383</v>
          </cell>
          <cell r="N26325" t="str">
            <v>LIXA D'AGUA EM FOLHA, GRAO 100</v>
          </cell>
          <cell r="O26325" t="str">
            <v>UN</v>
          </cell>
          <cell r="P26325" t="str">
            <v>COEFICIENTE DE REPRESENTATIVIDADE</v>
          </cell>
          <cell r="Q26325">
            <v>9.2399999999999996E-2</v>
          </cell>
          <cell r="R26325">
            <v>2.06</v>
          </cell>
        </row>
        <row r="26326">
          <cell r="M26326">
            <v>39857</v>
          </cell>
          <cell r="N26326" t="str">
            <v>LUVA PASSANTE DE COBRE (REF 601) SEM ANEL DE SOLDA, BOLSA 28 MM</v>
          </cell>
          <cell r="O26326" t="str">
            <v>UN</v>
          </cell>
          <cell r="P26326" t="str">
            <v>ATRIBUÍDO SÃO PAULO</v>
          </cell>
          <cell r="Q26326">
            <v>1</v>
          </cell>
          <cell r="R26326">
            <v>11.51</v>
          </cell>
        </row>
        <row r="26327">
          <cell r="M26327">
            <v>39897</v>
          </cell>
          <cell r="N26327" t="str">
            <v>PASTA PARA SOLDA DE TUBOS E CONEXOES DE COBRE (EMBALAGEM COM 250 G)</v>
          </cell>
          <cell r="O26327" t="str">
            <v>UN</v>
          </cell>
          <cell r="P26327" t="str">
            <v>ATRIBUÍDO SÃO PAULO</v>
          </cell>
          <cell r="Q26327">
            <v>8.3000000000000001E-3</v>
          </cell>
          <cell r="R26327">
            <v>55.39</v>
          </cell>
        </row>
        <row r="26328">
          <cell r="M26328">
            <v>88248</v>
          </cell>
          <cell r="N26328" t="str">
            <v>AUXILIAR DE ENCANADOR OU BOMBEIRO HIDRÁULICO COM ENCARGOS COMPLEMENTARES</v>
          </cell>
          <cell r="O26328" t="str">
            <v>H</v>
          </cell>
          <cell r="P26328" t="str">
            <v>COEFICIENTE DE REPRESENTATIVIDADE</v>
          </cell>
          <cell r="Q26328">
            <v>0.185</v>
          </cell>
          <cell r="R26328">
            <v>14.07</v>
          </cell>
        </row>
        <row r="26329">
          <cell r="M26329">
            <v>88267</v>
          </cell>
          <cell r="N26329" t="str">
            <v>ENCANADOR OU BOMBEIRO HIDRÁULICO COM ENCARGOS COMPLEMENTARES</v>
          </cell>
          <cell r="O26329" t="str">
            <v>H</v>
          </cell>
          <cell r="P26329" t="str">
            <v>COLETADO</v>
          </cell>
          <cell r="Q26329">
            <v>0.185</v>
          </cell>
          <cell r="R26329">
            <v>18.95</v>
          </cell>
        </row>
        <row r="26330">
          <cell r="M26330" t="str">
            <v/>
          </cell>
          <cell r="N26330" t="str">
            <v/>
          </cell>
          <cell r="O26330" t="str">
            <v/>
          </cell>
          <cell r="P26330" t="str">
            <v/>
          </cell>
          <cell r="Q26330" t="str">
            <v/>
          </cell>
          <cell r="R26330" t="str">
            <v/>
          </cell>
        </row>
        <row r="26331">
          <cell r="M26331">
            <v>12732</v>
          </cell>
          <cell r="N26331" t="str">
            <v>SOLDA ESTANHO/COBRE PARA CONEXOES DE COBRE, FIO 2,5 MM, CARRETEL 500 GR (SEM CHUMBO)</v>
          </cell>
          <cell r="O26331" t="str">
            <v>UN</v>
          </cell>
          <cell r="P26331" t="str">
            <v>ATRIBUÍDO SÃO PAULO</v>
          </cell>
          <cell r="Q26331">
            <v>6.4000000000000003E-3</v>
          </cell>
          <cell r="R26331">
            <v>302.17</v>
          </cell>
        </row>
        <row r="26332">
          <cell r="M26332">
            <v>38383</v>
          </cell>
          <cell r="N26332" t="str">
            <v>LIXA D'AGUA EM FOLHA, GRAO 100</v>
          </cell>
          <cell r="O26332" t="str">
            <v>UN</v>
          </cell>
          <cell r="P26332" t="str">
            <v>COEFICIENTE DE REPRESENTATIVIDADE</v>
          </cell>
          <cell r="Q26332">
            <v>9.2399999999999996E-2</v>
          </cell>
          <cell r="R26332">
            <v>2.06</v>
          </cell>
        </row>
        <row r="26333">
          <cell r="M26333">
            <v>39865</v>
          </cell>
          <cell r="N26333" t="str">
            <v>CONECTOR BRONZE/LATAO (REF 603) SEM ANEL DE SOLDA, BOLSA X ROSCA F, 28 MM X 1/2"</v>
          </cell>
          <cell r="O26333" t="str">
            <v>UN</v>
          </cell>
          <cell r="P26333" t="str">
            <v>ATRIBUÍDO SÃO PAULO</v>
          </cell>
          <cell r="Q26333">
            <v>1</v>
          </cell>
          <cell r="R26333">
            <v>25.6</v>
          </cell>
        </row>
        <row r="26334">
          <cell r="M26334">
            <v>39897</v>
          </cell>
          <cell r="N26334" t="str">
            <v>PASTA PARA SOLDA DE TUBOS E CONEXOES DE COBRE (EMBALAGEM COM 250 G)</v>
          </cell>
          <cell r="O26334" t="str">
            <v>UN</v>
          </cell>
          <cell r="P26334" t="str">
            <v>ATRIBUÍDO SÃO PAULO</v>
          </cell>
          <cell r="Q26334">
            <v>8.3000000000000001E-3</v>
          </cell>
          <cell r="R26334">
            <v>55.39</v>
          </cell>
        </row>
        <row r="26335">
          <cell r="M26335">
            <v>88248</v>
          </cell>
          <cell r="N26335" t="str">
            <v>AUXILIAR DE ENCANADOR OU BOMBEIRO HIDRÁULICO COM ENCARGOS COMPLEMENTARES</v>
          </cell>
          <cell r="O26335" t="str">
            <v>H</v>
          </cell>
          <cell r="P26335" t="str">
            <v>COEFICIENTE DE REPRESENTATIVIDADE</v>
          </cell>
          <cell r="Q26335">
            <v>0.185</v>
          </cell>
          <cell r="R26335">
            <v>14.07</v>
          </cell>
        </row>
        <row r="26336">
          <cell r="M26336">
            <v>88267</v>
          </cell>
          <cell r="N26336" t="str">
            <v>ENCANADOR OU BOMBEIRO HIDRÁULICO COM ENCARGOS COMPLEMENTARES</v>
          </cell>
          <cell r="O26336" t="str">
            <v>H</v>
          </cell>
          <cell r="P26336" t="str">
            <v>COLETADO</v>
          </cell>
          <cell r="Q26336">
            <v>0.185</v>
          </cell>
          <cell r="R26336">
            <v>18.95</v>
          </cell>
        </row>
        <row r="26337">
          <cell r="M26337" t="str">
            <v/>
          </cell>
          <cell r="N26337" t="str">
            <v/>
          </cell>
          <cell r="O26337" t="str">
            <v/>
          </cell>
          <cell r="P26337" t="str">
            <v/>
          </cell>
          <cell r="Q26337" t="str">
            <v/>
          </cell>
          <cell r="R26337" t="str">
            <v/>
          </cell>
        </row>
        <row r="26338">
          <cell r="M26338">
            <v>12732</v>
          </cell>
          <cell r="N26338" t="str">
            <v>SOLDA ESTANHO/COBRE PARA CONEXOES DE COBRE, FIO 2,5 MM, CARRETEL 500 GR (SEM CHUMBO)</v>
          </cell>
          <cell r="O26338" t="str">
            <v>UN</v>
          </cell>
          <cell r="P26338" t="str">
            <v>ATRIBUÍDO SÃO PAULO</v>
          </cell>
          <cell r="Q26338">
            <v>6.4000000000000003E-3</v>
          </cell>
          <cell r="R26338">
            <v>302.17</v>
          </cell>
        </row>
        <row r="26339">
          <cell r="M26339">
            <v>38383</v>
          </cell>
          <cell r="N26339" t="str">
            <v>LIXA D'AGUA EM FOLHA, GRAO 100</v>
          </cell>
          <cell r="O26339" t="str">
            <v>UN</v>
          </cell>
          <cell r="P26339" t="str">
            <v>COEFICIENTE DE REPRESENTATIVIDADE</v>
          </cell>
          <cell r="Q26339">
            <v>9.2399999999999996E-2</v>
          </cell>
          <cell r="R26339">
            <v>2.06</v>
          </cell>
        </row>
        <row r="26340">
          <cell r="M26340">
            <v>39868</v>
          </cell>
          <cell r="N26340" t="str">
            <v>CURVA DE TRANSPOSICAO BRONZE/LATAO (REF 736) SEM ANEL DE SOLDA, BOLSA X BOLSA, 28 MM</v>
          </cell>
          <cell r="O26340" t="str">
            <v>UN</v>
          </cell>
          <cell r="P26340" t="str">
            <v>ATRIBUÍDO SÃO PAULO</v>
          </cell>
          <cell r="Q26340">
            <v>1</v>
          </cell>
          <cell r="R26340">
            <v>76.03</v>
          </cell>
        </row>
        <row r="26341">
          <cell r="M26341">
            <v>39897</v>
          </cell>
          <cell r="N26341" t="str">
            <v>PASTA PARA SOLDA DE TUBOS E CONEXOES DE COBRE (EMBALAGEM COM 250 G)</v>
          </cell>
          <cell r="O26341" t="str">
            <v>UN</v>
          </cell>
          <cell r="P26341" t="str">
            <v>ATRIBUÍDO SÃO PAULO</v>
          </cell>
          <cell r="Q26341">
            <v>8.3000000000000001E-3</v>
          </cell>
          <cell r="R26341">
            <v>55.39</v>
          </cell>
        </row>
        <row r="26342">
          <cell r="M26342">
            <v>88248</v>
          </cell>
          <cell r="N26342" t="str">
            <v>AUXILIAR DE ENCANADOR OU BOMBEIRO HIDRÁULICO COM ENCARGOS COMPLEMENTARES</v>
          </cell>
          <cell r="O26342" t="str">
            <v>H</v>
          </cell>
          <cell r="P26342" t="str">
            <v>COEFICIENTE DE REPRESENTATIVIDADE</v>
          </cell>
          <cell r="Q26342">
            <v>0.185</v>
          </cell>
          <cell r="R26342">
            <v>14.07</v>
          </cell>
        </row>
        <row r="26343">
          <cell r="M26343">
            <v>88267</v>
          </cell>
          <cell r="N26343" t="str">
            <v>ENCANADOR OU BOMBEIRO HIDRÁULICO COM ENCARGOS COMPLEMENTARES</v>
          </cell>
          <cell r="O26343" t="str">
            <v>H</v>
          </cell>
          <cell r="P26343" t="str">
            <v>COLETADO</v>
          </cell>
          <cell r="Q26343">
            <v>0.185</v>
          </cell>
          <cell r="R26343">
            <v>18.95</v>
          </cell>
        </row>
        <row r="26344">
          <cell r="M26344" t="str">
            <v/>
          </cell>
          <cell r="N26344" t="str">
            <v/>
          </cell>
          <cell r="O26344" t="str">
            <v/>
          </cell>
          <cell r="P26344" t="str">
            <v/>
          </cell>
          <cell r="Q26344" t="str">
            <v/>
          </cell>
          <cell r="R26344" t="str">
            <v/>
          </cell>
        </row>
        <row r="26345">
          <cell r="M26345">
            <v>12732</v>
          </cell>
          <cell r="N26345" t="str">
            <v>SOLDA ESTANHO/COBRE PARA CONEXOES DE COBRE, FIO 2,5 MM, CARRETEL 500 GR (SEM CHUMBO)</v>
          </cell>
          <cell r="O26345" t="str">
            <v>UN</v>
          </cell>
          <cell r="P26345" t="str">
            <v>ATRIBUÍDO SÃO PAULO</v>
          </cell>
          <cell r="Q26345">
            <v>6.4000000000000003E-3</v>
          </cell>
          <cell r="R26345">
            <v>302.17</v>
          </cell>
        </row>
        <row r="26346">
          <cell r="M26346">
            <v>38383</v>
          </cell>
          <cell r="N26346" t="str">
            <v>LIXA D'AGUA EM FOLHA, GRAO 100</v>
          </cell>
          <cell r="O26346" t="str">
            <v>UN</v>
          </cell>
          <cell r="P26346" t="str">
            <v>COEFICIENTE DE REPRESENTATIVIDADE</v>
          </cell>
          <cell r="Q26346">
            <v>9.2399999999999996E-2</v>
          </cell>
          <cell r="R26346">
            <v>2.06</v>
          </cell>
        </row>
        <row r="26347">
          <cell r="M26347">
            <v>39874</v>
          </cell>
          <cell r="N26347" t="str">
            <v>JUNTA DE EXPANSAO DE COBRE (REF 900), PONTA X PONTA, 28 MM</v>
          </cell>
          <cell r="O26347" t="str">
            <v>UN</v>
          </cell>
          <cell r="P26347" t="str">
            <v>ATRIBUÍDO SÃO PAULO</v>
          </cell>
          <cell r="Q26347">
            <v>1</v>
          </cell>
          <cell r="R26347">
            <v>589.72</v>
          </cell>
        </row>
        <row r="26348">
          <cell r="M26348">
            <v>39897</v>
          </cell>
          <cell r="N26348" t="str">
            <v>PASTA PARA SOLDA DE TUBOS E CONEXOES DE COBRE (EMBALAGEM COM 250 G)</v>
          </cell>
          <cell r="O26348" t="str">
            <v>UN</v>
          </cell>
          <cell r="P26348" t="str">
            <v>ATRIBUÍDO SÃO PAULO</v>
          </cell>
          <cell r="Q26348">
            <v>8.3000000000000001E-3</v>
          </cell>
          <cell r="R26348">
            <v>55.39</v>
          </cell>
        </row>
        <row r="26349">
          <cell r="M26349">
            <v>88248</v>
          </cell>
          <cell r="N26349" t="str">
            <v>AUXILIAR DE ENCANADOR OU BOMBEIRO HIDRÁULICO COM ENCARGOS COMPLEMENTARES</v>
          </cell>
          <cell r="O26349" t="str">
            <v>H</v>
          </cell>
          <cell r="P26349" t="str">
            <v>COEFICIENTE DE REPRESENTATIVIDADE</v>
          </cell>
          <cell r="Q26349">
            <v>0.185</v>
          </cell>
          <cell r="R26349">
            <v>14.07</v>
          </cell>
        </row>
        <row r="26350">
          <cell r="M26350">
            <v>88267</v>
          </cell>
          <cell r="N26350" t="str">
            <v>ENCANADOR OU BOMBEIRO HIDRÁULICO COM ENCARGOS COMPLEMENTARES</v>
          </cell>
          <cell r="O26350" t="str">
            <v>H</v>
          </cell>
          <cell r="P26350" t="str">
            <v>COLETADO</v>
          </cell>
          <cell r="Q26350">
            <v>0.185</v>
          </cell>
          <cell r="R26350">
            <v>18.95</v>
          </cell>
        </row>
        <row r="26351">
          <cell r="M26351" t="str">
            <v/>
          </cell>
          <cell r="N26351" t="str">
            <v/>
          </cell>
          <cell r="O26351" t="str">
            <v/>
          </cell>
          <cell r="P26351" t="str">
            <v/>
          </cell>
          <cell r="Q26351" t="str">
            <v/>
          </cell>
          <cell r="R26351" t="str">
            <v/>
          </cell>
        </row>
        <row r="26352">
          <cell r="M26352">
            <v>12732</v>
          </cell>
          <cell r="N26352" t="str">
            <v>SOLDA ESTANHO/COBRE PARA CONEXOES DE COBRE, FIO 2,5 MM, CARRETEL 500 GR (SEM CHUMBO)</v>
          </cell>
          <cell r="O26352" t="str">
            <v>UN</v>
          </cell>
          <cell r="P26352" t="str">
            <v>ATRIBUÍDO SÃO PAULO</v>
          </cell>
          <cell r="Q26352">
            <v>4.1999999999999997E-3</v>
          </cell>
          <cell r="R26352">
            <v>302.17</v>
          </cell>
        </row>
        <row r="26353">
          <cell r="M26353">
            <v>38383</v>
          </cell>
          <cell r="N26353" t="str">
            <v>LIXA D'AGUA EM FOLHA, GRAO 100</v>
          </cell>
          <cell r="O26353" t="str">
            <v>UN</v>
          </cell>
          <cell r="P26353" t="str">
            <v>COEFICIENTE DE REPRESENTATIVIDADE</v>
          </cell>
          <cell r="Q26353">
            <v>7.1099999999999997E-2</v>
          </cell>
          <cell r="R26353">
            <v>2.06</v>
          </cell>
        </row>
        <row r="26354">
          <cell r="M26354">
            <v>39895</v>
          </cell>
          <cell r="N26354" t="str">
            <v>TE DUPLA CURVA BRONZE/LATAO (REF 764) SEM ANEL DE SOLDA, ROSCA F X BOLSA X ROSCA F, 1/2" X 15 X 1/2"</v>
          </cell>
          <cell r="O26354" t="str">
            <v>UN</v>
          </cell>
          <cell r="P26354" t="str">
            <v>ATRIBUÍDO SÃO PAULO</v>
          </cell>
          <cell r="Q26354">
            <v>1</v>
          </cell>
          <cell r="R26354">
            <v>52.71</v>
          </cell>
        </row>
        <row r="26355">
          <cell r="M26355">
            <v>39897</v>
          </cell>
          <cell r="N26355" t="str">
            <v>PASTA PARA SOLDA DE TUBOS E CONEXOES DE COBRE (EMBALAGEM COM 250 G)</v>
          </cell>
          <cell r="O26355" t="str">
            <v>UN</v>
          </cell>
          <cell r="P26355" t="str">
            <v>ATRIBUÍDO SÃO PAULO</v>
          </cell>
          <cell r="Q26355">
            <v>5.5999999999999999E-3</v>
          </cell>
          <cell r="R26355">
            <v>55.39</v>
          </cell>
        </row>
        <row r="26356">
          <cell r="M26356">
            <v>88248</v>
          </cell>
          <cell r="N26356" t="str">
            <v>AUXILIAR DE ENCANADOR OU BOMBEIRO HIDRÁULICO COM ENCARGOS COMPLEMENTARES</v>
          </cell>
          <cell r="O26356" t="str">
            <v>H</v>
          </cell>
          <cell r="P26356" t="str">
            <v>COEFICIENTE DE REPRESENTATIVIDADE</v>
          </cell>
          <cell r="Q26356">
            <v>0.189</v>
          </cell>
          <cell r="R26356">
            <v>14.07</v>
          </cell>
        </row>
        <row r="26357">
          <cell r="M26357">
            <v>88267</v>
          </cell>
          <cell r="N26357" t="str">
            <v>ENCANADOR OU BOMBEIRO HIDRÁULICO COM ENCARGOS COMPLEMENTARES</v>
          </cell>
          <cell r="O26357" t="str">
            <v>H</v>
          </cell>
          <cell r="P26357" t="str">
            <v>COLETADO</v>
          </cell>
          <cell r="Q26357">
            <v>0.189</v>
          </cell>
          <cell r="R26357">
            <v>18.95</v>
          </cell>
        </row>
        <row r="26358">
          <cell r="M26358" t="str">
            <v/>
          </cell>
          <cell r="N26358" t="str">
            <v/>
          </cell>
          <cell r="O26358" t="str">
            <v/>
          </cell>
          <cell r="P26358" t="str">
            <v/>
          </cell>
          <cell r="Q26358" t="str">
            <v/>
          </cell>
          <cell r="R26358" t="str">
            <v/>
          </cell>
        </row>
        <row r="26359">
          <cell r="M26359">
            <v>12732</v>
          </cell>
          <cell r="N26359" t="str">
            <v>SOLDA ESTANHO/COBRE PARA CONEXOES DE COBRE, FIO 2,5 MM, CARRETEL 500 GR (SEM CHUMBO)</v>
          </cell>
          <cell r="O26359" t="str">
            <v>UN</v>
          </cell>
          <cell r="P26359" t="str">
            <v>ATRIBUÍDO SÃO PAULO</v>
          </cell>
          <cell r="Q26359">
            <v>7.1999999999999998E-3</v>
          </cell>
          <cell r="R26359">
            <v>302.17</v>
          </cell>
        </row>
        <row r="26360">
          <cell r="M26360">
            <v>38383</v>
          </cell>
          <cell r="N26360" t="str">
            <v>LIXA D'AGUA EM FOLHA, GRAO 100</v>
          </cell>
          <cell r="O26360" t="str">
            <v>UN</v>
          </cell>
          <cell r="P26360" t="str">
            <v>COEFICIENTE DE REPRESENTATIVIDADE</v>
          </cell>
          <cell r="Q26360">
            <v>0.10730000000000001</v>
          </cell>
          <cell r="R26360">
            <v>2.06</v>
          </cell>
        </row>
        <row r="26361">
          <cell r="M26361">
            <v>39896</v>
          </cell>
          <cell r="N26361" t="str">
            <v>TE DUPLA CURVA BRONZE/LATAO (REF 764) SEM ANEL DE SOLDA, ROSCA F X BOLSA X ROSCA F, 3/4" X 22 X 3/4"</v>
          </cell>
          <cell r="O26361" t="str">
            <v>UN</v>
          </cell>
          <cell r="P26361" t="str">
            <v>ATRIBUÍDO SÃO PAULO</v>
          </cell>
          <cell r="Q26361">
            <v>1</v>
          </cell>
          <cell r="R26361">
            <v>77.25</v>
          </cell>
        </row>
        <row r="26362">
          <cell r="M26362">
            <v>39897</v>
          </cell>
          <cell r="N26362" t="str">
            <v>PASTA PARA SOLDA DE TUBOS E CONEXOES DE COBRE (EMBALAGEM COM 250 G)</v>
          </cell>
          <cell r="O26362" t="str">
            <v>UN</v>
          </cell>
          <cell r="P26362" t="str">
            <v>ATRIBUÍDO SÃO PAULO</v>
          </cell>
          <cell r="Q26362">
            <v>9.4000000000000004E-3</v>
          </cell>
          <cell r="R26362">
            <v>55.39</v>
          </cell>
        </row>
        <row r="26363">
          <cell r="M26363">
            <v>88248</v>
          </cell>
          <cell r="N26363" t="str">
            <v>AUXILIAR DE ENCANADOR OU BOMBEIRO HIDRÁULICO COM ENCARGOS COMPLEMENTARES</v>
          </cell>
          <cell r="O26363" t="str">
            <v>H</v>
          </cell>
          <cell r="P26363" t="str">
            <v>COEFICIENTE DE REPRESENTATIVIDADE</v>
          </cell>
          <cell r="Q26363">
            <v>0.28599999999999998</v>
          </cell>
          <cell r="R26363">
            <v>14.07</v>
          </cell>
        </row>
        <row r="26364">
          <cell r="M26364">
            <v>88267</v>
          </cell>
          <cell r="N26364" t="str">
            <v>ENCANADOR OU BOMBEIRO HIDRÁULICO COM ENCARGOS COMPLEMENTARES</v>
          </cell>
          <cell r="O26364" t="str">
            <v>H</v>
          </cell>
          <cell r="P26364" t="str">
            <v>COLETADO</v>
          </cell>
          <cell r="Q26364">
            <v>0.28599999999999998</v>
          </cell>
          <cell r="R26364">
            <v>18.95</v>
          </cell>
        </row>
        <row r="26365">
          <cell r="M26365" t="str">
            <v/>
          </cell>
          <cell r="N26365" t="str">
            <v/>
          </cell>
          <cell r="O26365" t="str">
            <v/>
          </cell>
          <cell r="P26365" t="str">
            <v/>
          </cell>
          <cell r="Q26365" t="str">
            <v/>
          </cell>
          <cell r="R26365" t="str">
            <v/>
          </cell>
        </row>
        <row r="26366">
          <cell r="M26366">
            <v>12732</v>
          </cell>
          <cell r="N26366" t="str">
            <v>SOLDA ESTANHO/COBRE PARA CONEXOES DE COBRE, FIO 2,5 MM, CARRETEL 500 GR (SEM CHUMBO)</v>
          </cell>
          <cell r="O26366" t="str">
            <v>UN</v>
          </cell>
          <cell r="P26366" t="str">
            <v>ATRIBUÍDO SÃO PAULO</v>
          </cell>
          <cell r="Q26366">
            <v>4.7999999999999996E-3</v>
          </cell>
          <cell r="R26366">
            <v>302.17</v>
          </cell>
        </row>
        <row r="26367">
          <cell r="M26367">
            <v>38383</v>
          </cell>
          <cell r="N26367" t="str">
            <v>LIXA D'AGUA EM FOLHA, GRAO 100</v>
          </cell>
          <cell r="O26367" t="str">
            <v>UN</v>
          </cell>
          <cell r="P26367" t="str">
            <v>COEFICIENTE DE REPRESENTATIVIDADE</v>
          </cell>
          <cell r="Q26367">
            <v>4.3200000000000002E-2</v>
          </cell>
          <cell r="R26367">
            <v>2.06</v>
          </cell>
        </row>
        <row r="26368">
          <cell r="M26368">
            <v>39880</v>
          </cell>
          <cell r="N26368" t="str">
            <v>CURVA 45 GRAUS DE COBRE (REF 606) SEM ANEL DE SOLDA, BOLSA X BOLSA, 22 MM</v>
          </cell>
          <cell r="O26368" t="str">
            <v>UN</v>
          </cell>
          <cell r="P26368" t="str">
            <v>ATRIBUÍDO SÃO PAULO</v>
          </cell>
          <cell r="Q26368">
            <v>1</v>
          </cell>
          <cell r="R26368">
            <v>11.81</v>
          </cell>
        </row>
        <row r="26369">
          <cell r="M26369">
            <v>39897</v>
          </cell>
          <cell r="N26369" t="str">
            <v>PASTA PARA SOLDA DE TUBOS E CONEXOES DE COBRE (EMBALAGEM COM 250 G)</v>
          </cell>
          <cell r="O26369" t="str">
            <v>UN</v>
          </cell>
          <cell r="P26369" t="str">
            <v>ATRIBUÍDO SÃO PAULO</v>
          </cell>
          <cell r="Q26369">
            <v>6.3E-3</v>
          </cell>
          <cell r="R26369">
            <v>55.39</v>
          </cell>
        </row>
        <row r="26370">
          <cell r="M26370">
            <v>88248</v>
          </cell>
          <cell r="N26370" t="str">
            <v>AUXILIAR DE ENCANADOR OU BOMBEIRO HIDRÁULICO COM ENCARGOS COMPLEMENTARES</v>
          </cell>
          <cell r="O26370" t="str">
            <v>H</v>
          </cell>
          <cell r="P26370" t="str">
            <v>COEFICIENTE DE REPRESENTATIVIDADE</v>
          </cell>
          <cell r="Q26370">
            <v>9.6000000000000002E-2</v>
          </cell>
          <cell r="R26370">
            <v>14.07</v>
          </cell>
        </row>
        <row r="26371">
          <cell r="M26371">
            <v>88267</v>
          </cell>
          <cell r="N26371" t="str">
            <v>ENCANADOR OU BOMBEIRO HIDRÁULICO COM ENCARGOS COMPLEMENTARES</v>
          </cell>
          <cell r="O26371" t="str">
            <v>H</v>
          </cell>
          <cell r="P26371" t="str">
            <v>COLETADO</v>
          </cell>
          <cell r="Q26371">
            <v>9.6000000000000002E-2</v>
          </cell>
          <cell r="R26371">
            <v>18.95</v>
          </cell>
        </row>
        <row r="26372">
          <cell r="M26372" t="str">
            <v/>
          </cell>
          <cell r="N26372" t="str">
            <v/>
          </cell>
          <cell r="O26372" t="str">
            <v/>
          </cell>
          <cell r="P26372" t="str">
            <v/>
          </cell>
          <cell r="Q26372" t="str">
            <v/>
          </cell>
          <cell r="R26372" t="str">
            <v/>
          </cell>
        </row>
        <row r="26373">
          <cell r="M26373">
            <v>12732</v>
          </cell>
          <cell r="N26373" t="str">
            <v>SOLDA ESTANHO/COBRE PARA CONEXOES DE COBRE, FIO 2,5 MM, CARRETEL 500 GR (SEM CHUMBO)</v>
          </cell>
          <cell r="O26373" t="str">
            <v>UN</v>
          </cell>
          <cell r="P26373" t="str">
            <v>ATRIBUÍDO SÃO PAULO</v>
          </cell>
          <cell r="Q26373">
            <v>4.7999999999999996E-3</v>
          </cell>
          <cell r="R26373">
            <v>302.17</v>
          </cell>
        </row>
        <row r="26374">
          <cell r="M26374">
            <v>38383</v>
          </cell>
          <cell r="N26374" t="str">
            <v>LIXA D'AGUA EM FOLHA, GRAO 100</v>
          </cell>
          <cell r="O26374" t="str">
            <v>UN</v>
          </cell>
          <cell r="P26374" t="str">
            <v>COEFICIENTE DE REPRESENTATIVIDADE</v>
          </cell>
          <cell r="Q26374">
            <v>4.3200000000000002E-2</v>
          </cell>
          <cell r="R26374">
            <v>2.06</v>
          </cell>
        </row>
        <row r="26375">
          <cell r="M26375">
            <v>39870</v>
          </cell>
          <cell r="N26375" t="str">
            <v>COTOVELO BRONZE/LATAO (REF 707-3) SEM ANEL DE SOLDA, BOLSA X ROSCA F, 22MM X 1/2"</v>
          </cell>
          <cell r="O26375" t="str">
            <v>UN</v>
          </cell>
          <cell r="P26375" t="str">
            <v>ATRIBUÍDO SÃO PAULO</v>
          </cell>
          <cell r="Q26375">
            <v>1</v>
          </cell>
          <cell r="R26375">
            <v>21.92</v>
          </cell>
        </row>
        <row r="26376">
          <cell r="M26376">
            <v>39897</v>
          </cell>
          <cell r="N26376" t="str">
            <v>PASTA PARA SOLDA DE TUBOS E CONEXOES DE COBRE (EMBALAGEM COM 250 G)</v>
          </cell>
          <cell r="O26376" t="str">
            <v>UN</v>
          </cell>
          <cell r="P26376" t="str">
            <v>ATRIBUÍDO SÃO PAULO</v>
          </cell>
          <cell r="Q26376">
            <v>6.3E-3</v>
          </cell>
          <cell r="R26376">
            <v>55.39</v>
          </cell>
        </row>
        <row r="26377">
          <cell r="M26377">
            <v>88248</v>
          </cell>
          <cell r="N26377" t="str">
            <v>AUXILIAR DE ENCANADOR OU BOMBEIRO HIDRÁULICO COM ENCARGOS COMPLEMENTARES</v>
          </cell>
          <cell r="O26377" t="str">
            <v>H</v>
          </cell>
          <cell r="P26377" t="str">
            <v>COEFICIENTE DE REPRESENTATIVIDADE</v>
          </cell>
          <cell r="Q26377">
            <v>9.6000000000000002E-2</v>
          </cell>
          <cell r="R26377">
            <v>14.07</v>
          </cell>
        </row>
        <row r="26378">
          <cell r="M26378">
            <v>88267</v>
          </cell>
          <cell r="N26378" t="str">
            <v>ENCANADOR OU BOMBEIRO HIDRÁULICO COM ENCARGOS COMPLEMENTARES</v>
          </cell>
          <cell r="O26378" t="str">
            <v>H</v>
          </cell>
          <cell r="P26378" t="str">
            <v>COLETADO</v>
          </cell>
          <cell r="Q26378">
            <v>9.6000000000000002E-2</v>
          </cell>
          <cell r="R26378">
            <v>18.95</v>
          </cell>
        </row>
        <row r="26379">
          <cell r="M26379" t="str">
            <v/>
          </cell>
          <cell r="N26379" t="str">
            <v/>
          </cell>
          <cell r="O26379" t="str">
            <v/>
          </cell>
          <cell r="P26379" t="str">
            <v/>
          </cell>
          <cell r="Q26379" t="str">
            <v/>
          </cell>
          <cell r="R26379" t="str">
            <v/>
          </cell>
        </row>
        <row r="26380">
          <cell r="M26380">
            <v>12732</v>
          </cell>
          <cell r="N26380" t="str">
            <v>SOLDA ESTANHO/COBRE PARA CONEXOES DE COBRE, FIO 2,5 MM, CARRETEL 500 GR (SEM CHUMBO)</v>
          </cell>
          <cell r="O26380" t="str">
            <v>UN</v>
          </cell>
          <cell r="P26380" t="str">
            <v>ATRIBUÍDO SÃO PAULO</v>
          </cell>
          <cell r="Q26380">
            <v>4.7999999999999996E-3</v>
          </cell>
          <cell r="R26380">
            <v>302.17</v>
          </cell>
        </row>
        <row r="26381">
          <cell r="M26381">
            <v>38383</v>
          </cell>
          <cell r="N26381" t="str">
            <v>LIXA D'AGUA EM FOLHA, GRAO 100</v>
          </cell>
          <cell r="O26381" t="str">
            <v>UN</v>
          </cell>
          <cell r="P26381" t="str">
            <v>COEFICIENTE DE REPRESENTATIVIDADE</v>
          </cell>
          <cell r="Q26381">
            <v>4.3200000000000002E-2</v>
          </cell>
          <cell r="R26381">
            <v>2.06</v>
          </cell>
        </row>
        <row r="26382">
          <cell r="M26382">
            <v>39871</v>
          </cell>
          <cell r="N26382" t="str">
            <v>COTOVELO BRONZE/LATAO (REF 707-3) SEM ANEL DE SOLDA, BOLSA X ROSCA F, 22MM X 3/4"</v>
          </cell>
          <cell r="O26382" t="str">
            <v>UN</v>
          </cell>
          <cell r="P26382" t="str">
            <v>ATRIBUÍDO SÃO PAULO</v>
          </cell>
          <cell r="Q26382">
            <v>1</v>
          </cell>
          <cell r="R26382">
            <v>24.57</v>
          </cell>
        </row>
        <row r="26383">
          <cell r="M26383">
            <v>39897</v>
          </cell>
          <cell r="N26383" t="str">
            <v>PASTA PARA SOLDA DE TUBOS E CONEXOES DE COBRE (EMBALAGEM COM 250 G)</v>
          </cell>
          <cell r="O26383" t="str">
            <v>UN</v>
          </cell>
          <cell r="P26383" t="str">
            <v>ATRIBUÍDO SÃO PAULO</v>
          </cell>
          <cell r="Q26383">
            <v>6.3E-3</v>
          </cell>
          <cell r="R26383">
            <v>55.39</v>
          </cell>
        </row>
        <row r="26384">
          <cell r="M26384">
            <v>88248</v>
          </cell>
          <cell r="N26384" t="str">
            <v>AUXILIAR DE ENCANADOR OU BOMBEIRO HIDRÁULICO COM ENCARGOS COMPLEMENTARES</v>
          </cell>
          <cell r="O26384" t="str">
            <v>H</v>
          </cell>
          <cell r="P26384" t="str">
            <v>COEFICIENTE DE REPRESENTATIVIDADE</v>
          </cell>
          <cell r="Q26384">
            <v>9.6000000000000002E-2</v>
          </cell>
          <cell r="R26384">
            <v>14.07</v>
          </cell>
        </row>
        <row r="26385">
          <cell r="M26385">
            <v>88267</v>
          </cell>
          <cell r="N26385" t="str">
            <v>ENCANADOR OU BOMBEIRO HIDRÁULICO COM ENCARGOS COMPLEMENTARES</v>
          </cell>
          <cell r="O26385" t="str">
            <v>H</v>
          </cell>
          <cell r="P26385" t="str">
            <v>COLETADO</v>
          </cell>
          <cell r="Q26385">
            <v>9.6000000000000002E-2</v>
          </cell>
          <cell r="R26385">
            <v>18.95</v>
          </cell>
        </row>
        <row r="26386">
          <cell r="M26386" t="str">
            <v/>
          </cell>
          <cell r="N26386" t="str">
            <v/>
          </cell>
          <cell r="O26386" t="str">
            <v/>
          </cell>
          <cell r="P26386" t="str">
            <v/>
          </cell>
          <cell r="Q26386" t="str">
            <v/>
          </cell>
          <cell r="R26386" t="str">
            <v/>
          </cell>
        </row>
        <row r="26387">
          <cell r="M26387">
            <v>12732</v>
          </cell>
          <cell r="N26387" t="str">
            <v>SOLDA ESTANHO/COBRE PARA CONEXOES DE COBRE, FIO 2,5 MM, CARRETEL 500 GR (SEM CHUMBO)</v>
          </cell>
          <cell r="O26387" t="str">
            <v>UN</v>
          </cell>
          <cell r="P26387" t="str">
            <v>ATRIBUÍDO SÃO PAULO</v>
          </cell>
          <cell r="Q26387">
            <v>6.4000000000000003E-3</v>
          </cell>
          <cell r="R26387">
            <v>302.17</v>
          </cell>
        </row>
        <row r="26388">
          <cell r="M26388">
            <v>38383</v>
          </cell>
          <cell r="N26388" t="str">
            <v>LIXA D'AGUA EM FOLHA, GRAO 100</v>
          </cell>
          <cell r="O26388" t="str">
            <v>UN</v>
          </cell>
          <cell r="P26388" t="str">
            <v>COEFICIENTE DE REPRESENTATIVIDADE</v>
          </cell>
          <cell r="Q26388">
            <v>5.04E-2</v>
          </cell>
          <cell r="R26388">
            <v>2.06</v>
          </cell>
        </row>
        <row r="26389">
          <cell r="M26389">
            <v>39881</v>
          </cell>
          <cell r="N26389" t="str">
            <v>CURVA 45 GRAUS DE COBRE (REF 606) SEM ANEL DE SOLDA, BOLSA X BOLSA, 28 MM</v>
          </cell>
          <cell r="O26389" t="str">
            <v>UN</v>
          </cell>
          <cell r="P26389" t="str">
            <v>ATRIBUÍDO SÃO PAULO</v>
          </cell>
          <cell r="Q26389">
            <v>1</v>
          </cell>
          <cell r="R26389">
            <v>18.96</v>
          </cell>
        </row>
        <row r="26390">
          <cell r="M26390">
            <v>39897</v>
          </cell>
          <cell r="N26390" t="str">
            <v>PASTA PARA SOLDA DE TUBOS E CONEXOES DE COBRE (EMBALAGEM COM 250 G)</v>
          </cell>
          <cell r="O26390" t="str">
            <v>UN</v>
          </cell>
          <cell r="P26390" t="str">
            <v>ATRIBUÍDO SÃO PAULO</v>
          </cell>
          <cell r="Q26390">
            <v>8.3000000000000001E-3</v>
          </cell>
          <cell r="R26390">
            <v>55.39</v>
          </cell>
        </row>
        <row r="26391">
          <cell r="M26391">
            <v>88248</v>
          </cell>
          <cell r="N26391" t="str">
            <v>AUXILIAR DE ENCANADOR OU BOMBEIRO HIDRÁULICO COM ENCARGOS COMPLEMENTARES</v>
          </cell>
          <cell r="O26391" t="str">
            <v>H</v>
          </cell>
          <cell r="P26391" t="str">
            <v>COEFICIENTE DE REPRESENTATIVIDADE</v>
          </cell>
          <cell r="Q26391">
            <v>0.114</v>
          </cell>
          <cell r="R26391">
            <v>14.07</v>
          </cell>
        </row>
        <row r="26392">
          <cell r="M26392">
            <v>88267</v>
          </cell>
          <cell r="N26392" t="str">
            <v>ENCANADOR OU BOMBEIRO HIDRÁULICO COM ENCARGOS COMPLEMENTARES</v>
          </cell>
          <cell r="O26392" t="str">
            <v>H</v>
          </cell>
          <cell r="P26392" t="str">
            <v>COLETADO</v>
          </cell>
          <cell r="Q26392">
            <v>0.114</v>
          </cell>
          <cell r="R26392">
            <v>18.95</v>
          </cell>
        </row>
        <row r="26393">
          <cell r="M26393" t="str">
            <v/>
          </cell>
          <cell r="N26393" t="str">
            <v/>
          </cell>
          <cell r="O26393" t="str">
            <v/>
          </cell>
          <cell r="P26393" t="str">
            <v/>
          </cell>
          <cell r="Q26393" t="str">
            <v/>
          </cell>
          <cell r="R26393" t="str">
            <v/>
          </cell>
        </row>
        <row r="26394">
          <cell r="M26394">
            <v>12732</v>
          </cell>
          <cell r="N26394" t="str">
            <v>SOLDA ESTANHO/COBRE PARA CONEXOES DE COBRE, FIO 2,5 MM, CARRETEL 500 GR (SEM CHUMBO)</v>
          </cell>
          <cell r="O26394" t="str">
            <v>UN</v>
          </cell>
          <cell r="P26394" t="str">
            <v>ATRIBUÍDO SÃO PAULO</v>
          </cell>
          <cell r="Q26394">
            <v>8.3999999999999995E-3</v>
          </cell>
          <cell r="R26394">
            <v>302.17</v>
          </cell>
        </row>
        <row r="26395">
          <cell r="M26395">
            <v>38383</v>
          </cell>
          <cell r="N26395" t="str">
            <v>LIXA D'AGUA EM FOLHA, GRAO 100</v>
          </cell>
          <cell r="O26395" t="str">
            <v>UN</v>
          </cell>
          <cell r="P26395" t="str">
            <v>COEFICIENTE DE REPRESENTATIVIDADE</v>
          </cell>
          <cell r="Q26395">
            <v>5.9400000000000001E-2</v>
          </cell>
          <cell r="R26395">
            <v>2.06</v>
          </cell>
        </row>
        <row r="26396">
          <cell r="M26396">
            <v>39882</v>
          </cell>
          <cell r="N26396" t="str">
            <v>CURVA 45 GRAUS DE COBRE (REF 606) SEM ANEL DE SOLDA, BOLSA X BOLSA, 35 MM</v>
          </cell>
          <cell r="O26396" t="str">
            <v>UN</v>
          </cell>
          <cell r="P26396" t="str">
            <v>ATRIBUÍDO SÃO PAULO</v>
          </cell>
          <cell r="Q26396">
            <v>1</v>
          </cell>
          <cell r="R26396">
            <v>49.95</v>
          </cell>
        </row>
        <row r="26397">
          <cell r="M26397">
            <v>39897</v>
          </cell>
          <cell r="N26397" t="str">
            <v>PASTA PARA SOLDA DE TUBOS E CONEXOES DE COBRE (EMBALAGEM COM 250 G)</v>
          </cell>
          <cell r="O26397" t="str">
            <v>UN</v>
          </cell>
          <cell r="P26397" t="str">
            <v>ATRIBUÍDO SÃO PAULO</v>
          </cell>
          <cell r="Q26397">
            <v>1.0800000000000001E-2</v>
          </cell>
          <cell r="R26397">
            <v>55.39</v>
          </cell>
        </row>
        <row r="26398">
          <cell r="M26398">
            <v>88248</v>
          </cell>
          <cell r="N26398" t="str">
            <v>AUXILIAR DE ENCANADOR OU BOMBEIRO HIDRÁULICO COM ENCARGOS COMPLEMENTARES</v>
          </cell>
          <cell r="O26398" t="str">
            <v>H</v>
          </cell>
          <cell r="P26398" t="str">
            <v>COEFICIENTE DE REPRESENTATIVIDADE</v>
          </cell>
          <cell r="Q26398">
            <v>0.13400000000000001</v>
          </cell>
          <cell r="R26398">
            <v>14.07</v>
          </cell>
        </row>
        <row r="26399">
          <cell r="M26399">
            <v>88267</v>
          </cell>
          <cell r="N26399" t="str">
            <v>ENCANADOR OU BOMBEIRO HIDRÁULICO COM ENCARGOS COMPLEMENTARES</v>
          </cell>
          <cell r="O26399" t="str">
            <v>H</v>
          </cell>
          <cell r="P26399" t="str">
            <v>COLETADO</v>
          </cell>
          <cell r="Q26399">
            <v>0.13400000000000001</v>
          </cell>
          <cell r="R26399">
            <v>18.95</v>
          </cell>
        </row>
        <row r="26400">
          <cell r="M26400" t="str">
            <v/>
          </cell>
          <cell r="N26400" t="str">
            <v/>
          </cell>
          <cell r="O26400" t="str">
            <v/>
          </cell>
          <cell r="P26400" t="str">
            <v/>
          </cell>
          <cell r="Q26400" t="str">
            <v/>
          </cell>
          <cell r="R26400" t="str">
            <v/>
          </cell>
        </row>
        <row r="26401">
          <cell r="M26401">
            <v>12732</v>
          </cell>
          <cell r="N26401" t="str">
            <v>SOLDA ESTANHO/COBRE PARA CONEXOES DE COBRE, FIO 2,5 MM, CARRETEL 500 GR (SEM CHUMBO)</v>
          </cell>
          <cell r="O26401" t="str">
            <v>UN</v>
          </cell>
          <cell r="P26401" t="str">
            <v>ATRIBUÍDO SÃO PAULO</v>
          </cell>
          <cell r="Q26401">
            <v>1.7600000000000001E-2</v>
          </cell>
          <cell r="R26401">
            <v>302.17</v>
          </cell>
        </row>
        <row r="26402">
          <cell r="M26402">
            <v>38383</v>
          </cell>
          <cell r="N26402" t="str">
            <v>LIXA D'AGUA EM FOLHA, GRAO 100</v>
          </cell>
          <cell r="O26402" t="str">
            <v>UN</v>
          </cell>
          <cell r="P26402" t="str">
            <v>COEFICIENTE DE REPRESENTATIVIDADE</v>
          </cell>
          <cell r="Q26402">
            <v>6.93E-2</v>
          </cell>
          <cell r="R26402">
            <v>2.06</v>
          </cell>
        </row>
        <row r="26403">
          <cell r="M26403">
            <v>39883</v>
          </cell>
          <cell r="N26403" t="str">
            <v>CURVA 45 GRAUS DE COBRE (REF 606) SEM ANEL DE SOLDA, BOLSA X BOLSA, 42 MM</v>
          </cell>
          <cell r="O26403" t="str">
            <v>UN</v>
          </cell>
          <cell r="P26403" t="str">
            <v>ATRIBUÍDO SÃO PAULO</v>
          </cell>
          <cell r="Q26403">
            <v>1</v>
          </cell>
          <cell r="R26403">
            <v>79.77</v>
          </cell>
        </row>
        <row r="26404">
          <cell r="M26404">
            <v>39897</v>
          </cell>
          <cell r="N26404" t="str">
            <v>PASTA PARA SOLDA DE TUBOS E CONEXOES DE COBRE (EMBALAGEM COM 250 G)</v>
          </cell>
          <cell r="O26404" t="str">
            <v>UN</v>
          </cell>
          <cell r="P26404" t="str">
            <v>ATRIBUÍDO SÃO PAULO</v>
          </cell>
          <cell r="Q26404">
            <v>2.29E-2</v>
          </cell>
          <cell r="R26404">
            <v>55.39</v>
          </cell>
        </row>
        <row r="26405">
          <cell r="M26405">
            <v>88248</v>
          </cell>
          <cell r="N26405" t="str">
            <v>AUXILIAR DE ENCANADOR OU BOMBEIRO HIDRÁULICO COM ENCARGOS COMPLEMENTARES</v>
          </cell>
          <cell r="O26405" t="str">
            <v>H</v>
          </cell>
          <cell r="P26405" t="str">
            <v>COEFICIENTE DE REPRESENTATIVIDADE</v>
          </cell>
          <cell r="Q26405">
            <v>0.155</v>
          </cell>
          <cell r="R26405">
            <v>14.07</v>
          </cell>
        </row>
        <row r="26406">
          <cell r="M26406">
            <v>88267</v>
          </cell>
          <cell r="N26406" t="str">
            <v>ENCANADOR OU BOMBEIRO HIDRÁULICO COM ENCARGOS COMPLEMENTARES</v>
          </cell>
          <cell r="O26406" t="str">
            <v>H</v>
          </cell>
          <cell r="P26406" t="str">
            <v>COLETADO</v>
          </cell>
          <cell r="Q26406">
            <v>0.155</v>
          </cell>
          <cell r="R26406">
            <v>18.95</v>
          </cell>
        </row>
        <row r="26407">
          <cell r="M26407" t="str">
            <v/>
          </cell>
          <cell r="N26407" t="str">
            <v/>
          </cell>
          <cell r="O26407" t="str">
            <v/>
          </cell>
          <cell r="P26407" t="str">
            <v/>
          </cell>
          <cell r="Q26407" t="str">
            <v/>
          </cell>
          <cell r="R26407" t="str">
            <v/>
          </cell>
        </row>
        <row r="26408">
          <cell r="M26408">
            <v>12732</v>
          </cell>
          <cell r="N26408" t="str">
            <v>SOLDA ESTANHO/COBRE PARA CONEXOES DE COBRE, FIO 2,5 MM, CARRETEL 500 GR (SEM CHUMBO)</v>
          </cell>
          <cell r="O26408" t="str">
            <v>UN</v>
          </cell>
          <cell r="P26408" t="str">
            <v>ATRIBUÍDO SÃO PAULO</v>
          </cell>
          <cell r="Q26408">
            <v>2.4E-2</v>
          </cell>
          <cell r="R26408">
            <v>302.17</v>
          </cell>
        </row>
        <row r="26409">
          <cell r="M26409">
            <v>38383</v>
          </cell>
          <cell r="N26409" t="str">
            <v>LIXA D'AGUA EM FOLHA, GRAO 100</v>
          </cell>
          <cell r="O26409" t="str">
            <v>UN</v>
          </cell>
          <cell r="P26409" t="str">
            <v>COEFICIENTE DE REPRESENTATIVIDADE</v>
          </cell>
          <cell r="Q26409">
            <v>8.4599999999999995E-2</v>
          </cell>
          <cell r="R26409">
            <v>2.06</v>
          </cell>
        </row>
        <row r="26410">
          <cell r="M26410">
            <v>39884</v>
          </cell>
          <cell r="N26410" t="str">
            <v>CURVA 45 GRAUS DE COBRE (REF 606) SEM ANEL DE SOLDA, BOLSA X BOLSA, 54 MM</v>
          </cell>
          <cell r="O26410" t="str">
            <v>UN</v>
          </cell>
          <cell r="P26410" t="str">
            <v>ATRIBUÍDO SÃO PAULO</v>
          </cell>
          <cell r="Q26410">
            <v>1</v>
          </cell>
          <cell r="R26410">
            <v>118.48</v>
          </cell>
        </row>
        <row r="26411">
          <cell r="M26411">
            <v>39897</v>
          </cell>
          <cell r="N26411" t="str">
            <v>PASTA PARA SOLDA DE TUBOS E CONEXOES DE COBRE (EMBALAGEM COM 250 G)</v>
          </cell>
          <cell r="O26411" t="str">
            <v>UN</v>
          </cell>
          <cell r="P26411" t="str">
            <v>ATRIBUÍDO SÃO PAULO</v>
          </cell>
          <cell r="Q26411">
            <v>3.1300000000000001E-2</v>
          </cell>
          <cell r="R26411">
            <v>55.39</v>
          </cell>
        </row>
        <row r="26412">
          <cell r="M26412">
            <v>88248</v>
          </cell>
          <cell r="N26412" t="str">
            <v>AUXILIAR DE ENCANADOR OU BOMBEIRO HIDRÁULICO COM ENCARGOS COMPLEMENTARES</v>
          </cell>
          <cell r="O26412" t="str">
            <v>H</v>
          </cell>
          <cell r="P26412" t="str">
            <v>COEFICIENTE DE REPRESENTATIVIDADE</v>
          </cell>
          <cell r="Q26412">
            <v>0.19</v>
          </cell>
          <cell r="R26412">
            <v>14.07</v>
          </cell>
        </row>
        <row r="26413">
          <cell r="M26413">
            <v>88267</v>
          </cell>
          <cell r="N26413" t="str">
            <v>ENCANADOR OU BOMBEIRO HIDRÁULICO COM ENCARGOS COMPLEMENTARES</v>
          </cell>
          <cell r="O26413" t="str">
            <v>H</v>
          </cell>
          <cell r="P26413" t="str">
            <v>COLETADO</v>
          </cell>
          <cell r="Q26413">
            <v>0.19</v>
          </cell>
          <cell r="R26413">
            <v>18.95</v>
          </cell>
        </row>
        <row r="26414">
          <cell r="M26414" t="str">
            <v/>
          </cell>
          <cell r="N26414" t="str">
            <v/>
          </cell>
          <cell r="O26414" t="str">
            <v/>
          </cell>
          <cell r="P26414" t="str">
            <v/>
          </cell>
          <cell r="Q26414" t="str">
            <v/>
          </cell>
          <cell r="R26414" t="str">
            <v/>
          </cell>
        </row>
        <row r="26415">
          <cell r="M26415">
            <v>12732</v>
          </cell>
          <cell r="N26415" t="str">
            <v>SOLDA ESTANHO/COBRE PARA CONEXOES DE COBRE, FIO 2,5 MM, CARRETEL 500 GR (SEM CHUMBO)</v>
          </cell>
          <cell r="O26415" t="str">
            <v>UN</v>
          </cell>
          <cell r="P26415" t="str">
            <v>ATRIBUÍDO SÃO PAULO</v>
          </cell>
          <cell r="Q26415">
            <v>0.03</v>
          </cell>
          <cell r="R26415">
            <v>302.17</v>
          </cell>
        </row>
        <row r="26416">
          <cell r="M26416">
            <v>38383</v>
          </cell>
          <cell r="N26416" t="str">
            <v>LIXA D'AGUA EM FOLHA, GRAO 100</v>
          </cell>
          <cell r="O26416" t="str">
            <v>UN</v>
          </cell>
          <cell r="P26416" t="str">
            <v>COEFICIENTE DE REPRESENTATIVIDADE</v>
          </cell>
          <cell r="Q26416">
            <v>9.9900000000000003E-2</v>
          </cell>
          <cell r="R26416">
            <v>2.06</v>
          </cell>
        </row>
        <row r="26417">
          <cell r="M26417">
            <v>39885</v>
          </cell>
          <cell r="N26417" t="str">
            <v>CURVA 45 GRAUS DE COBRE (REF 606) SEM ANEL DE SOLDA, BOLSA X BOLSA, 66 MM</v>
          </cell>
          <cell r="O26417" t="str">
            <v>UN</v>
          </cell>
          <cell r="P26417" t="str">
            <v>ATRIBUÍDO SÃO PAULO</v>
          </cell>
          <cell r="Q26417">
            <v>1</v>
          </cell>
          <cell r="R26417">
            <v>281.58999999999997</v>
          </cell>
        </row>
        <row r="26418">
          <cell r="M26418">
            <v>39897</v>
          </cell>
          <cell r="N26418" t="str">
            <v>PASTA PARA SOLDA DE TUBOS E CONEXOES DE COBRE (EMBALAGEM COM 250 G)</v>
          </cell>
          <cell r="O26418" t="str">
            <v>UN</v>
          </cell>
          <cell r="P26418" t="str">
            <v>ATRIBUÍDO SÃO PAULO</v>
          </cell>
          <cell r="Q26418">
            <v>3.5400000000000001E-2</v>
          </cell>
          <cell r="R26418">
            <v>55.39</v>
          </cell>
        </row>
        <row r="26419">
          <cell r="M26419">
            <v>88248</v>
          </cell>
          <cell r="N26419" t="str">
            <v>AUXILIAR DE ENCANADOR OU BOMBEIRO HIDRÁULICO COM ENCARGOS COMPLEMENTARES</v>
          </cell>
          <cell r="O26419" t="str">
            <v>H</v>
          </cell>
          <cell r="P26419" t="str">
            <v>COEFICIENTE DE REPRESENTATIVIDADE</v>
          </cell>
          <cell r="Q26419">
            <v>0.22500000000000001</v>
          </cell>
          <cell r="R26419">
            <v>14.07</v>
          </cell>
        </row>
        <row r="26420">
          <cell r="M26420">
            <v>88267</v>
          </cell>
          <cell r="N26420" t="str">
            <v>ENCANADOR OU BOMBEIRO HIDRÁULICO COM ENCARGOS COMPLEMENTARES</v>
          </cell>
          <cell r="O26420" t="str">
            <v>H</v>
          </cell>
          <cell r="P26420" t="str">
            <v>COLETADO</v>
          </cell>
          <cell r="Q26420">
            <v>0.22500000000000001</v>
          </cell>
          <cell r="R26420">
            <v>18.95</v>
          </cell>
        </row>
        <row r="26421">
          <cell r="M26421" t="str">
            <v/>
          </cell>
          <cell r="N26421" t="str">
            <v/>
          </cell>
          <cell r="O26421" t="str">
            <v/>
          </cell>
          <cell r="P26421" t="str">
            <v/>
          </cell>
          <cell r="Q26421" t="str">
            <v/>
          </cell>
          <cell r="R26421" t="str">
            <v/>
          </cell>
        </row>
        <row r="26422">
          <cell r="M26422">
            <v>12732</v>
          </cell>
          <cell r="N26422" t="str">
            <v>SOLDA ESTANHO/COBRE PARA CONEXOES DE COBRE, FIO 2,5 MM, CARRETEL 500 GR (SEM CHUMBO)</v>
          </cell>
          <cell r="O26422" t="str">
            <v>UN</v>
          </cell>
          <cell r="P26422" t="str">
            <v>ATRIBUÍDO SÃO PAULO</v>
          </cell>
          <cell r="Q26422">
            <v>6.4000000000000003E-3</v>
          </cell>
          <cell r="R26422">
            <v>302.17</v>
          </cell>
        </row>
        <row r="26423">
          <cell r="M26423">
            <v>38383</v>
          </cell>
          <cell r="N26423" t="str">
            <v>LIXA D'AGUA EM FOLHA, GRAO 100</v>
          </cell>
          <cell r="O26423" t="str">
            <v>UN</v>
          </cell>
          <cell r="P26423" t="str">
            <v>COEFICIENTE DE REPRESENTATIVIDADE</v>
          </cell>
          <cell r="Q26423">
            <v>9.2399999999999996E-2</v>
          </cell>
          <cell r="R26423">
            <v>2.06</v>
          </cell>
        </row>
        <row r="26424">
          <cell r="M26424">
            <v>39887</v>
          </cell>
          <cell r="N26424" t="str">
            <v>BUCHA DE REDUCAO DE COBRE (REF 600-2) SEM ANEL DE SOLDA, PONTA X BOLSA, 28 X 22 MM</v>
          </cell>
          <cell r="O26424" t="str">
            <v>UN</v>
          </cell>
          <cell r="P26424" t="str">
            <v>ATRIBUÍDO SÃO PAULO</v>
          </cell>
          <cell r="Q26424">
            <v>1</v>
          </cell>
          <cell r="R26424">
            <v>9.26</v>
          </cell>
        </row>
        <row r="26425">
          <cell r="M26425">
            <v>39897</v>
          </cell>
          <cell r="N26425" t="str">
            <v>PASTA PARA SOLDA DE TUBOS E CONEXOES DE COBRE (EMBALAGEM COM 250 G)</v>
          </cell>
          <cell r="O26425" t="str">
            <v>UN</v>
          </cell>
          <cell r="P26425" t="str">
            <v>ATRIBUÍDO SÃO PAULO</v>
          </cell>
          <cell r="Q26425">
            <v>8.3000000000000001E-3</v>
          </cell>
          <cell r="R26425">
            <v>55.39</v>
          </cell>
        </row>
        <row r="26426">
          <cell r="M26426">
            <v>88248</v>
          </cell>
          <cell r="N26426" t="str">
            <v>AUXILIAR DE ENCANADOR OU BOMBEIRO HIDRÁULICO COM ENCARGOS COMPLEMENTARES</v>
          </cell>
          <cell r="O26426" t="str">
            <v>H</v>
          </cell>
          <cell r="P26426" t="str">
            <v>COEFICIENTE DE REPRESENTATIVIDADE</v>
          </cell>
          <cell r="Q26426">
            <v>0.185</v>
          </cell>
          <cell r="R26426">
            <v>14.07</v>
          </cell>
        </row>
        <row r="26427">
          <cell r="M26427">
            <v>88267</v>
          </cell>
          <cell r="N26427" t="str">
            <v>ENCANADOR OU BOMBEIRO HIDRÁULICO COM ENCARGOS COMPLEMENTARES</v>
          </cell>
          <cell r="O26427" t="str">
            <v>H</v>
          </cell>
          <cell r="P26427" t="str">
            <v>COLETADO</v>
          </cell>
          <cell r="Q26427">
            <v>0.185</v>
          </cell>
          <cell r="R26427">
            <v>18.95</v>
          </cell>
        </row>
        <row r="26428">
          <cell r="M26428" t="str">
            <v/>
          </cell>
          <cell r="N26428" t="str">
            <v/>
          </cell>
          <cell r="O26428" t="str">
            <v/>
          </cell>
          <cell r="P26428" t="str">
            <v/>
          </cell>
          <cell r="Q26428" t="str">
            <v/>
          </cell>
          <cell r="R26428" t="str">
            <v/>
          </cell>
        </row>
        <row r="26429">
          <cell r="M26429">
            <v>3148</v>
          </cell>
          <cell r="N26429" t="str">
            <v>FITA VEDA ROSCA EM ROLOS DE 18 MM X 50 M (L X C)</v>
          </cell>
          <cell r="O26429" t="str">
            <v>UN</v>
          </cell>
          <cell r="P26429" t="str">
            <v>COEFICIENTE DE REPRESENTATIVIDADE</v>
          </cell>
          <cell r="Q26429">
            <v>2.7E-2</v>
          </cell>
          <cell r="R26429">
            <v>18.440000000000001</v>
          </cell>
        </row>
        <row r="26430">
          <cell r="M26430">
            <v>3912</v>
          </cell>
          <cell r="N26430" t="str">
            <v>LUVA DE FERRO GALVANIZADO, COM ROSCA BSP, DE 2"</v>
          </cell>
          <cell r="O26430" t="str">
            <v>UN</v>
          </cell>
          <cell r="P26430" t="str">
            <v>ATRIBUÍDO SÃO PAULO</v>
          </cell>
          <cell r="Q26430">
            <v>1</v>
          </cell>
          <cell r="R26430">
            <v>33.950000000000003</v>
          </cell>
        </row>
        <row r="26431">
          <cell r="M26431">
            <v>7307</v>
          </cell>
          <cell r="N26431" t="str">
            <v>FUNDO ANTICORROSIVO PARA METAIS FERROSOS (ZARCAO)</v>
          </cell>
          <cell r="O26431" t="str">
            <v>L</v>
          </cell>
          <cell r="P26431" t="str">
            <v>COEFICIENTE DE REPRESENTATIVIDADE</v>
          </cell>
          <cell r="Q26431">
            <v>3.0000000000000001E-3</v>
          </cell>
          <cell r="R26431">
            <v>26.7</v>
          </cell>
        </row>
        <row r="26432">
          <cell r="M26432">
            <v>88248</v>
          </cell>
          <cell r="N26432" t="str">
            <v>AUXILIAR DE ENCANADOR OU BOMBEIRO HIDRÁULICO COM ENCARGOS COMPLEMENTARES</v>
          </cell>
          <cell r="O26432" t="str">
            <v>H</v>
          </cell>
          <cell r="P26432" t="str">
            <v>COEFICIENTE DE REPRESENTATIVIDADE</v>
          </cell>
          <cell r="Q26432">
            <v>0.34799999999999998</v>
          </cell>
          <cell r="R26432">
            <v>14.07</v>
          </cell>
        </row>
        <row r="26433">
          <cell r="M26433">
            <v>88267</v>
          </cell>
          <cell r="N26433" t="str">
            <v>ENCANADOR OU BOMBEIRO HIDRÁULICO COM ENCARGOS COMPLEMENTARES</v>
          </cell>
          <cell r="O26433" t="str">
            <v>H</v>
          </cell>
          <cell r="P26433" t="str">
            <v>COLETADO</v>
          </cell>
          <cell r="Q26433">
            <v>0.34799999999999998</v>
          </cell>
          <cell r="R26433">
            <v>18.95</v>
          </cell>
        </row>
        <row r="26434">
          <cell r="M26434" t="str">
            <v/>
          </cell>
          <cell r="N26434" t="str">
            <v/>
          </cell>
          <cell r="O26434" t="str">
            <v/>
          </cell>
          <cell r="P26434" t="str">
            <v/>
          </cell>
          <cell r="Q26434" t="str">
            <v/>
          </cell>
          <cell r="R26434" t="str">
            <v/>
          </cell>
        </row>
        <row r="26435">
          <cell r="M26435">
            <v>3148</v>
          </cell>
          <cell r="N26435" t="str">
            <v>FITA VEDA ROSCA EM ROLOS DE 18 MM X 50 M (L X C)</v>
          </cell>
          <cell r="O26435" t="str">
            <v>UN</v>
          </cell>
          <cell r="P26435" t="str">
            <v>COEFICIENTE DE REPRESENTATIVIDADE</v>
          </cell>
          <cell r="Q26435">
            <v>2.7E-2</v>
          </cell>
          <cell r="R26435">
            <v>18.440000000000001</v>
          </cell>
        </row>
        <row r="26436">
          <cell r="M26436">
            <v>4181</v>
          </cell>
          <cell r="N26436" t="str">
            <v>NIPLE DE FERRO GALVANIZADO, COM ROSCA BSP, DE 2"</v>
          </cell>
          <cell r="O26436" t="str">
            <v>UN</v>
          </cell>
          <cell r="P26436" t="str">
            <v>ATRIBUÍDO SÃO PAULO</v>
          </cell>
          <cell r="Q26436">
            <v>1</v>
          </cell>
          <cell r="R26436">
            <v>33.97</v>
          </cell>
        </row>
        <row r="26437">
          <cell r="M26437">
            <v>7307</v>
          </cell>
          <cell r="N26437" t="str">
            <v>FUNDO ANTICORROSIVO PARA METAIS FERROSOS (ZARCAO)</v>
          </cell>
          <cell r="O26437" t="str">
            <v>L</v>
          </cell>
          <cell r="P26437" t="str">
            <v>COEFICIENTE DE REPRESENTATIVIDADE</v>
          </cell>
          <cell r="Q26437">
            <v>3.0000000000000001E-3</v>
          </cell>
          <cell r="R26437">
            <v>26.7</v>
          </cell>
        </row>
        <row r="26438">
          <cell r="M26438">
            <v>88248</v>
          </cell>
          <cell r="N26438" t="str">
            <v>AUXILIAR DE ENCANADOR OU BOMBEIRO HIDRÁULICO COM ENCARGOS COMPLEMENTARES</v>
          </cell>
          <cell r="O26438" t="str">
            <v>H</v>
          </cell>
          <cell r="P26438" t="str">
            <v>COEFICIENTE DE REPRESENTATIVIDADE</v>
          </cell>
          <cell r="Q26438">
            <v>0.34799999999999998</v>
          </cell>
          <cell r="R26438">
            <v>14.07</v>
          </cell>
        </row>
        <row r="26439">
          <cell r="M26439">
            <v>88267</v>
          </cell>
          <cell r="N26439" t="str">
            <v>ENCANADOR OU BOMBEIRO HIDRÁULICO COM ENCARGOS COMPLEMENTARES</v>
          </cell>
          <cell r="O26439" t="str">
            <v>H</v>
          </cell>
          <cell r="P26439" t="str">
            <v>COLETADO</v>
          </cell>
          <cell r="Q26439">
            <v>0.34799999999999998</v>
          </cell>
          <cell r="R26439">
            <v>18.95</v>
          </cell>
        </row>
        <row r="26440">
          <cell r="M26440" t="str">
            <v/>
          </cell>
          <cell r="N26440" t="str">
            <v/>
          </cell>
          <cell r="O26440" t="str">
            <v/>
          </cell>
          <cell r="P26440" t="str">
            <v/>
          </cell>
          <cell r="Q26440" t="str">
            <v/>
          </cell>
          <cell r="R26440" t="str">
            <v/>
          </cell>
        </row>
        <row r="26441">
          <cell r="M26441">
            <v>3148</v>
          </cell>
          <cell r="N26441" t="str">
            <v>FITA VEDA ROSCA EM ROLOS DE 18 MM X 50 M (L X C)</v>
          </cell>
          <cell r="O26441" t="str">
            <v>UN</v>
          </cell>
          <cell r="P26441" t="str">
            <v>COEFICIENTE DE REPRESENTATIVIDADE</v>
          </cell>
          <cell r="Q26441">
            <v>2.7E-2</v>
          </cell>
          <cell r="R26441">
            <v>18.440000000000001</v>
          </cell>
        </row>
        <row r="26442">
          <cell r="M26442">
            <v>3913</v>
          </cell>
          <cell r="N26442" t="str">
            <v>LUVA DE FERRO GALVANIZADO, COM ROSCA BSP, DE 2 1/2"</v>
          </cell>
          <cell r="O26442" t="str">
            <v>UN</v>
          </cell>
          <cell r="P26442" t="str">
            <v>ATRIBUÍDO SÃO PAULO</v>
          </cell>
          <cell r="Q26442">
            <v>1</v>
          </cell>
          <cell r="R26442">
            <v>61.93</v>
          </cell>
        </row>
        <row r="26443">
          <cell r="M26443">
            <v>7307</v>
          </cell>
          <cell r="N26443" t="str">
            <v>FUNDO ANTICORROSIVO PARA METAIS FERROSOS (ZARCAO)</v>
          </cell>
          <cell r="O26443" t="str">
            <v>L</v>
          </cell>
          <cell r="P26443" t="str">
            <v>COEFICIENTE DE REPRESENTATIVIDADE</v>
          </cell>
          <cell r="Q26443">
            <v>3.0000000000000001E-3</v>
          </cell>
          <cell r="R26443">
            <v>26.7</v>
          </cell>
        </row>
        <row r="26444">
          <cell r="M26444">
            <v>88248</v>
          </cell>
          <cell r="N26444" t="str">
            <v>AUXILIAR DE ENCANADOR OU BOMBEIRO HIDRÁULICO COM ENCARGOS COMPLEMENTARES</v>
          </cell>
          <cell r="O26444" t="str">
            <v>H</v>
          </cell>
          <cell r="P26444" t="str">
            <v>COEFICIENTE DE REPRESENTATIVIDADE</v>
          </cell>
          <cell r="Q26444">
            <v>0.34799999999999998</v>
          </cell>
          <cell r="R26444">
            <v>14.07</v>
          </cell>
        </row>
        <row r="26445">
          <cell r="M26445">
            <v>88267</v>
          </cell>
          <cell r="N26445" t="str">
            <v>ENCANADOR OU BOMBEIRO HIDRÁULICO COM ENCARGOS COMPLEMENTARES</v>
          </cell>
          <cell r="O26445" t="str">
            <v>H</v>
          </cell>
          <cell r="P26445" t="str">
            <v>COLETADO</v>
          </cell>
          <cell r="Q26445">
            <v>0.34799999999999998</v>
          </cell>
          <cell r="R26445">
            <v>18.95</v>
          </cell>
        </row>
        <row r="26446">
          <cell r="M26446" t="str">
            <v/>
          </cell>
          <cell r="N26446" t="str">
            <v/>
          </cell>
          <cell r="O26446" t="str">
            <v/>
          </cell>
          <cell r="P26446" t="str">
            <v/>
          </cell>
          <cell r="Q26446" t="str">
            <v/>
          </cell>
          <cell r="R26446" t="str">
            <v/>
          </cell>
        </row>
        <row r="26447">
          <cell r="M26447">
            <v>3148</v>
          </cell>
          <cell r="N26447" t="str">
            <v>FITA VEDA ROSCA EM ROLOS DE 18 MM X 50 M (L X C)</v>
          </cell>
          <cell r="O26447" t="str">
            <v>UN</v>
          </cell>
          <cell r="P26447" t="str">
            <v>COEFICIENTE DE REPRESENTATIVIDADE</v>
          </cell>
          <cell r="Q26447">
            <v>2.7E-2</v>
          </cell>
          <cell r="R26447">
            <v>18.440000000000001</v>
          </cell>
        </row>
        <row r="26448">
          <cell r="M26448">
            <v>4208</v>
          </cell>
          <cell r="N26448" t="str">
            <v>NIPLE DE FERRO GALVANIZADO, COM ROSCA BSP, DE 2 1/2"</v>
          </cell>
          <cell r="O26448" t="str">
            <v>UN</v>
          </cell>
          <cell r="P26448" t="str">
            <v>ATRIBUÍDO SÃO PAULO</v>
          </cell>
          <cell r="Q26448">
            <v>1</v>
          </cell>
          <cell r="R26448">
            <v>51.99</v>
          </cell>
        </row>
        <row r="26449">
          <cell r="M26449">
            <v>7307</v>
          </cell>
          <cell r="N26449" t="str">
            <v>FUNDO ANTICORROSIVO PARA METAIS FERROSOS (ZARCAO)</v>
          </cell>
          <cell r="O26449" t="str">
            <v>L</v>
          </cell>
          <cell r="P26449" t="str">
            <v>COEFICIENTE DE REPRESENTATIVIDADE</v>
          </cell>
          <cell r="Q26449">
            <v>3.0000000000000001E-3</v>
          </cell>
          <cell r="R26449">
            <v>26.7</v>
          </cell>
        </row>
        <row r="26450">
          <cell r="M26450">
            <v>88248</v>
          </cell>
          <cell r="N26450" t="str">
            <v>AUXILIAR DE ENCANADOR OU BOMBEIRO HIDRÁULICO COM ENCARGOS COMPLEMENTARES</v>
          </cell>
          <cell r="O26450" t="str">
            <v>H</v>
          </cell>
          <cell r="P26450" t="str">
            <v>COEFICIENTE DE REPRESENTATIVIDADE</v>
          </cell>
          <cell r="Q26450">
            <v>0.34799999999999998</v>
          </cell>
          <cell r="R26450">
            <v>14.07</v>
          </cell>
        </row>
        <row r="26451">
          <cell r="M26451">
            <v>88267</v>
          </cell>
          <cell r="N26451" t="str">
            <v>ENCANADOR OU BOMBEIRO HIDRÁULICO COM ENCARGOS COMPLEMENTARES</v>
          </cell>
          <cell r="O26451" t="str">
            <v>H</v>
          </cell>
          <cell r="P26451" t="str">
            <v>COLETADO</v>
          </cell>
          <cell r="Q26451">
            <v>0.34799999999999998</v>
          </cell>
          <cell r="R26451">
            <v>18.95</v>
          </cell>
        </row>
        <row r="26452">
          <cell r="M26452" t="str">
            <v/>
          </cell>
          <cell r="N26452" t="str">
            <v/>
          </cell>
          <cell r="O26452" t="str">
            <v/>
          </cell>
          <cell r="P26452" t="str">
            <v/>
          </cell>
          <cell r="Q26452" t="str">
            <v/>
          </cell>
          <cell r="R26452" t="str">
            <v/>
          </cell>
        </row>
        <row r="26453">
          <cell r="M26453">
            <v>3148</v>
          </cell>
          <cell r="N26453" t="str">
            <v>FITA VEDA ROSCA EM ROLOS DE 18 MM X 50 M (L X C)</v>
          </cell>
          <cell r="O26453" t="str">
            <v>UN</v>
          </cell>
          <cell r="P26453" t="str">
            <v>COEFICIENTE DE REPRESENTATIVIDADE</v>
          </cell>
          <cell r="Q26453">
            <v>3.5000000000000003E-2</v>
          </cell>
          <cell r="R26453">
            <v>18.440000000000001</v>
          </cell>
        </row>
        <row r="26454">
          <cell r="M26454">
            <v>3914</v>
          </cell>
          <cell r="N26454" t="str">
            <v>LUVA DE FERRO GALVANIZADO, COM ROSCA BSP, DE 3"</v>
          </cell>
          <cell r="O26454" t="str">
            <v>UN</v>
          </cell>
          <cell r="P26454" t="str">
            <v>ATRIBUÍDO SÃO PAULO</v>
          </cell>
          <cell r="Q26454">
            <v>1</v>
          </cell>
          <cell r="R26454">
            <v>93.42</v>
          </cell>
        </row>
        <row r="26455">
          <cell r="M26455">
            <v>7307</v>
          </cell>
          <cell r="N26455" t="str">
            <v>FUNDO ANTICORROSIVO PARA METAIS FERROSOS (ZARCAO)</v>
          </cell>
          <cell r="O26455" t="str">
            <v>L</v>
          </cell>
          <cell r="P26455" t="str">
            <v>COEFICIENTE DE REPRESENTATIVIDADE</v>
          </cell>
          <cell r="Q26455">
            <v>4.0000000000000001E-3</v>
          </cell>
          <cell r="R26455">
            <v>26.7</v>
          </cell>
        </row>
        <row r="26456">
          <cell r="M26456">
            <v>88248</v>
          </cell>
          <cell r="N26456" t="str">
            <v>AUXILIAR DE ENCANADOR OU BOMBEIRO HIDRÁULICO COM ENCARGOS COMPLEMENTARES</v>
          </cell>
          <cell r="O26456" t="str">
            <v>H</v>
          </cell>
          <cell r="P26456" t="str">
            <v>COEFICIENTE DE REPRESENTATIVIDADE</v>
          </cell>
          <cell r="Q26456">
            <v>0.435</v>
          </cell>
          <cell r="R26456">
            <v>14.07</v>
          </cell>
        </row>
        <row r="26457">
          <cell r="M26457">
            <v>88267</v>
          </cell>
          <cell r="N26457" t="str">
            <v>ENCANADOR OU BOMBEIRO HIDRÁULICO COM ENCARGOS COMPLEMENTARES</v>
          </cell>
          <cell r="O26457" t="str">
            <v>H</v>
          </cell>
          <cell r="P26457" t="str">
            <v>COLETADO</v>
          </cell>
          <cell r="Q26457">
            <v>0.435</v>
          </cell>
          <cell r="R26457">
            <v>18.95</v>
          </cell>
        </row>
        <row r="26458">
          <cell r="M26458" t="str">
            <v/>
          </cell>
          <cell r="N26458" t="str">
            <v/>
          </cell>
          <cell r="O26458" t="str">
            <v/>
          </cell>
          <cell r="P26458" t="str">
            <v/>
          </cell>
          <cell r="Q26458" t="str">
            <v/>
          </cell>
          <cell r="R26458" t="str">
            <v/>
          </cell>
        </row>
        <row r="26459">
          <cell r="M26459">
            <v>3148</v>
          </cell>
          <cell r="N26459" t="str">
            <v>FITA VEDA ROSCA EM ROLOS DE 18 MM X 50 M (L X C)</v>
          </cell>
          <cell r="O26459" t="str">
            <v>UN</v>
          </cell>
          <cell r="P26459" t="str">
            <v>COEFICIENTE DE REPRESENTATIVIDADE</v>
          </cell>
          <cell r="Q26459">
            <v>3.5000000000000003E-2</v>
          </cell>
          <cell r="R26459">
            <v>18.440000000000001</v>
          </cell>
        </row>
        <row r="26460">
          <cell r="M26460">
            <v>4182</v>
          </cell>
          <cell r="N26460" t="str">
            <v>NIPLE DE FERRO GALVANIZADO, COM ROSCA BSP, DE 3"</v>
          </cell>
          <cell r="O26460" t="str">
            <v>UN</v>
          </cell>
          <cell r="P26460" t="str">
            <v>ATRIBUÍDO SÃO PAULO</v>
          </cell>
          <cell r="Q26460">
            <v>1</v>
          </cell>
          <cell r="R26460">
            <v>84.58</v>
          </cell>
        </row>
        <row r="26461">
          <cell r="M26461">
            <v>7307</v>
          </cell>
          <cell r="N26461" t="str">
            <v>FUNDO ANTICORROSIVO PARA METAIS FERROSOS (ZARCAO)</v>
          </cell>
          <cell r="O26461" t="str">
            <v>L</v>
          </cell>
          <cell r="P26461" t="str">
            <v>COEFICIENTE DE REPRESENTATIVIDADE</v>
          </cell>
          <cell r="Q26461">
            <v>4.0000000000000001E-3</v>
          </cell>
          <cell r="R26461">
            <v>26.7</v>
          </cell>
        </row>
        <row r="26462">
          <cell r="M26462">
            <v>88248</v>
          </cell>
          <cell r="N26462" t="str">
            <v>AUXILIAR DE ENCANADOR OU BOMBEIRO HIDRÁULICO COM ENCARGOS COMPLEMENTARES</v>
          </cell>
          <cell r="O26462" t="str">
            <v>H</v>
          </cell>
          <cell r="P26462" t="str">
            <v>COEFICIENTE DE REPRESENTATIVIDADE</v>
          </cell>
          <cell r="Q26462">
            <v>0.435</v>
          </cell>
          <cell r="R26462">
            <v>14.07</v>
          </cell>
        </row>
        <row r="26463">
          <cell r="M26463">
            <v>88267</v>
          </cell>
          <cell r="N26463" t="str">
            <v>ENCANADOR OU BOMBEIRO HIDRÁULICO COM ENCARGOS COMPLEMENTARES</v>
          </cell>
          <cell r="O26463" t="str">
            <v>H</v>
          </cell>
          <cell r="P26463" t="str">
            <v>COLETADO</v>
          </cell>
          <cell r="Q26463">
            <v>0.435</v>
          </cell>
          <cell r="R26463">
            <v>18.95</v>
          </cell>
        </row>
        <row r="26464">
          <cell r="M26464" t="str">
            <v/>
          </cell>
          <cell r="N26464" t="str">
            <v/>
          </cell>
          <cell r="O26464" t="str">
            <v/>
          </cell>
          <cell r="P26464" t="str">
            <v/>
          </cell>
          <cell r="Q26464" t="str">
            <v/>
          </cell>
          <cell r="R26464" t="str">
            <v/>
          </cell>
        </row>
        <row r="26465">
          <cell r="M26465">
            <v>3148</v>
          </cell>
          <cell r="N26465" t="str">
            <v>FITA VEDA ROSCA EM ROLOS DE 18 MM X 50 M (L X C)</v>
          </cell>
          <cell r="O26465" t="str">
            <v>UN</v>
          </cell>
          <cell r="P26465" t="str">
            <v>COEFICIENTE DE REPRESENTATIVIDADE</v>
          </cell>
          <cell r="Q26465">
            <v>2.7E-2</v>
          </cell>
          <cell r="R26465">
            <v>18.440000000000001</v>
          </cell>
        </row>
        <row r="26466">
          <cell r="M26466">
            <v>3471</v>
          </cell>
          <cell r="N26466" t="str">
            <v>COTOVELO 90 GRAUS DE FERRO GALVANIZADO, COM ROSCA BSP, DE 2"</v>
          </cell>
          <cell r="O26466" t="str">
            <v>UN</v>
          </cell>
          <cell r="P26466" t="str">
            <v>ATRIBUÍDO SÃO PAULO</v>
          </cell>
          <cell r="Q26466">
            <v>1</v>
          </cell>
          <cell r="R26466">
            <v>48.22</v>
          </cell>
        </row>
        <row r="26467">
          <cell r="M26467">
            <v>7307</v>
          </cell>
          <cell r="N26467" t="str">
            <v>FUNDO ANTICORROSIVO PARA METAIS FERROSOS (ZARCAO)</v>
          </cell>
          <cell r="O26467" t="str">
            <v>L</v>
          </cell>
          <cell r="P26467" t="str">
            <v>COEFICIENTE DE REPRESENTATIVIDADE</v>
          </cell>
          <cell r="Q26467">
            <v>3.0000000000000001E-3</v>
          </cell>
          <cell r="R26467">
            <v>26.7</v>
          </cell>
        </row>
        <row r="26468">
          <cell r="M26468">
            <v>88248</v>
          </cell>
          <cell r="N26468" t="str">
            <v>AUXILIAR DE ENCANADOR OU BOMBEIRO HIDRÁULICO COM ENCARGOS COMPLEMENTARES</v>
          </cell>
          <cell r="O26468" t="str">
            <v>H</v>
          </cell>
          <cell r="P26468" t="str">
            <v>COEFICIENTE DE REPRESENTATIVIDADE</v>
          </cell>
          <cell r="Q26468">
            <v>0.52200000000000002</v>
          </cell>
          <cell r="R26468">
            <v>14.07</v>
          </cell>
        </row>
        <row r="26469">
          <cell r="M26469">
            <v>88267</v>
          </cell>
          <cell r="N26469" t="str">
            <v>ENCANADOR OU BOMBEIRO HIDRÁULICO COM ENCARGOS COMPLEMENTARES</v>
          </cell>
          <cell r="O26469" t="str">
            <v>H</v>
          </cell>
          <cell r="P26469" t="str">
            <v>COLETADO</v>
          </cell>
          <cell r="Q26469">
            <v>0.52200000000000002</v>
          </cell>
          <cell r="R26469">
            <v>18.95</v>
          </cell>
        </row>
        <row r="26470">
          <cell r="M26470" t="str">
            <v/>
          </cell>
          <cell r="N26470" t="str">
            <v/>
          </cell>
          <cell r="O26470" t="str">
            <v/>
          </cell>
          <cell r="P26470" t="str">
            <v/>
          </cell>
          <cell r="Q26470" t="str">
            <v/>
          </cell>
          <cell r="R26470" t="str">
            <v/>
          </cell>
        </row>
        <row r="26471">
          <cell r="M26471">
            <v>3148</v>
          </cell>
          <cell r="N26471" t="str">
            <v>FITA VEDA ROSCA EM ROLOS DE 18 MM X 50 M (L X C)</v>
          </cell>
          <cell r="O26471" t="str">
            <v>UN</v>
          </cell>
          <cell r="P26471" t="str">
            <v>COEFICIENTE DE REPRESENTATIVIDADE</v>
          </cell>
          <cell r="Q26471">
            <v>2.7E-2</v>
          </cell>
          <cell r="R26471">
            <v>18.440000000000001</v>
          </cell>
        </row>
        <row r="26472">
          <cell r="M26472">
            <v>3447</v>
          </cell>
          <cell r="N26472" t="str">
            <v>COTOVELO 45 GRAUS DE FERRO GALVANIZADO, COM ROSCA BSP, DE 2"</v>
          </cell>
          <cell r="O26472" t="str">
            <v>UN</v>
          </cell>
          <cell r="P26472" t="str">
            <v>ATRIBUÍDO SÃO PAULO</v>
          </cell>
          <cell r="Q26472">
            <v>1</v>
          </cell>
          <cell r="R26472">
            <v>50.43</v>
          </cell>
        </row>
        <row r="26473">
          <cell r="M26473">
            <v>7307</v>
          </cell>
          <cell r="N26473" t="str">
            <v>FUNDO ANTICORROSIVO PARA METAIS FERROSOS (ZARCAO)</v>
          </cell>
          <cell r="O26473" t="str">
            <v>L</v>
          </cell>
          <cell r="P26473" t="str">
            <v>COEFICIENTE DE REPRESENTATIVIDADE</v>
          </cell>
          <cell r="Q26473">
            <v>3.0000000000000001E-3</v>
          </cell>
          <cell r="R26473">
            <v>26.7</v>
          </cell>
        </row>
        <row r="26474">
          <cell r="M26474">
            <v>88248</v>
          </cell>
          <cell r="N26474" t="str">
            <v>AUXILIAR DE ENCANADOR OU BOMBEIRO HIDRÁULICO COM ENCARGOS COMPLEMENTARES</v>
          </cell>
          <cell r="O26474" t="str">
            <v>H</v>
          </cell>
          <cell r="P26474" t="str">
            <v>COEFICIENTE DE REPRESENTATIVIDADE</v>
          </cell>
          <cell r="Q26474">
            <v>0.52200000000000002</v>
          </cell>
          <cell r="R26474">
            <v>14.07</v>
          </cell>
        </row>
        <row r="26475">
          <cell r="M26475">
            <v>88267</v>
          </cell>
          <cell r="N26475" t="str">
            <v>ENCANADOR OU BOMBEIRO HIDRÁULICO COM ENCARGOS COMPLEMENTARES</v>
          </cell>
          <cell r="O26475" t="str">
            <v>H</v>
          </cell>
          <cell r="P26475" t="str">
            <v>COLETADO</v>
          </cell>
          <cell r="Q26475">
            <v>0.52200000000000002</v>
          </cell>
          <cell r="R26475">
            <v>18.95</v>
          </cell>
        </row>
        <row r="26476">
          <cell r="M26476" t="str">
            <v/>
          </cell>
          <cell r="N26476" t="str">
            <v/>
          </cell>
          <cell r="O26476" t="str">
            <v/>
          </cell>
          <cell r="P26476" t="str">
            <v/>
          </cell>
          <cell r="Q26476" t="str">
            <v/>
          </cell>
          <cell r="R26476" t="str">
            <v/>
          </cell>
        </row>
        <row r="26477">
          <cell r="M26477">
            <v>3148</v>
          </cell>
          <cell r="N26477" t="str">
            <v>FITA VEDA ROSCA EM ROLOS DE 18 MM X 50 M (L X C)</v>
          </cell>
          <cell r="O26477" t="str">
            <v>UN</v>
          </cell>
          <cell r="P26477" t="str">
            <v>COEFICIENTE DE REPRESENTATIVIDADE</v>
          </cell>
          <cell r="Q26477">
            <v>2.7E-2</v>
          </cell>
          <cell r="R26477">
            <v>18.440000000000001</v>
          </cell>
        </row>
        <row r="26478">
          <cell r="M26478">
            <v>3470</v>
          </cell>
          <cell r="N26478" t="str">
            <v>COTOVELO 90 GRAUS DE FERRO GALVANIZADO, COM ROSCA BSP, DE 2 1/2"</v>
          </cell>
          <cell r="O26478" t="str">
            <v>UN</v>
          </cell>
          <cell r="P26478" t="str">
            <v>ATRIBUÍDO SÃO PAULO</v>
          </cell>
          <cell r="Q26478">
            <v>1</v>
          </cell>
          <cell r="R26478">
            <v>87.76</v>
          </cell>
        </row>
        <row r="26479">
          <cell r="M26479">
            <v>7307</v>
          </cell>
          <cell r="N26479" t="str">
            <v>FUNDO ANTICORROSIVO PARA METAIS FERROSOS (ZARCAO)</v>
          </cell>
          <cell r="O26479" t="str">
            <v>L</v>
          </cell>
          <cell r="P26479" t="str">
            <v>COEFICIENTE DE REPRESENTATIVIDADE</v>
          </cell>
          <cell r="Q26479">
            <v>3.0000000000000001E-3</v>
          </cell>
          <cell r="R26479">
            <v>26.7</v>
          </cell>
        </row>
        <row r="26480">
          <cell r="M26480">
            <v>88248</v>
          </cell>
          <cell r="N26480" t="str">
            <v>AUXILIAR DE ENCANADOR OU BOMBEIRO HIDRÁULICO COM ENCARGOS COMPLEMENTARES</v>
          </cell>
          <cell r="O26480" t="str">
            <v>H</v>
          </cell>
          <cell r="P26480" t="str">
            <v>COEFICIENTE DE REPRESENTATIVIDADE</v>
          </cell>
          <cell r="Q26480">
            <v>0.52200000000000002</v>
          </cell>
          <cell r="R26480">
            <v>14.07</v>
          </cell>
        </row>
        <row r="26481">
          <cell r="M26481">
            <v>88267</v>
          </cell>
          <cell r="N26481" t="str">
            <v>ENCANADOR OU BOMBEIRO HIDRÁULICO COM ENCARGOS COMPLEMENTARES</v>
          </cell>
          <cell r="O26481" t="str">
            <v>H</v>
          </cell>
          <cell r="P26481" t="str">
            <v>COLETADO</v>
          </cell>
          <cell r="Q26481">
            <v>0.52200000000000002</v>
          </cell>
          <cell r="R26481">
            <v>18.95</v>
          </cell>
        </row>
        <row r="26482">
          <cell r="M26482" t="str">
            <v/>
          </cell>
          <cell r="N26482" t="str">
            <v/>
          </cell>
          <cell r="O26482" t="str">
            <v/>
          </cell>
          <cell r="P26482" t="str">
            <v/>
          </cell>
          <cell r="Q26482" t="str">
            <v/>
          </cell>
          <cell r="R26482" t="str">
            <v/>
          </cell>
        </row>
        <row r="26483">
          <cell r="M26483">
            <v>3148</v>
          </cell>
          <cell r="N26483" t="str">
            <v>FITA VEDA ROSCA EM ROLOS DE 18 MM X 50 M (L X C)</v>
          </cell>
          <cell r="O26483" t="str">
            <v>UN</v>
          </cell>
          <cell r="P26483" t="str">
            <v>COEFICIENTE DE REPRESENTATIVIDADE</v>
          </cell>
          <cell r="Q26483">
            <v>2.7E-2</v>
          </cell>
          <cell r="R26483">
            <v>18.440000000000001</v>
          </cell>
        </row>
        <row r="26484">
          <cell r="M26484">
            <v>7307</v>
          </cell>
          <cell r="N26484" t="str">
            <v>FUNDO ANTICORROSIVO PARA METAIS FERROSOS (ZARCAO)</v>
          </cell>
          <cell r="O26484" t="str">
            <v>L</v>
          </cell>
          <cell r="P26484" t="str">
            <v>COEFICIENTE DE REPRESENTATIVIDADE</v>
          </cell>
          <cell r="Q26484">
            <v>3.0000000000000001E-3</v>
          </cell>
          <cell r="R26484">
            <v>26.7</v>
          </cell>
        </row>
        <row r="26485">
          <cell r="M26485">
            <v>12402</v>
          </cell>
          <cell r="N26485" t="str">
            <v>COTOVELO 45 GRAUS DE FERRO GALVANIZADO, COM ROSCA BSP, DE 2 1/2"</v>
          </cell>
          <cell r="O26485" t="str">
            <v>UN</v>
          </cell>
          <cell r="P26485" t="str">
            <v>ATRIBUÍDO SÃO PAULO</v>
          </cell>
          <cell r="Q26485">
            <v>1</v>
          </cell>
          <cell r="R26485">
            <v>97.48</v>
          </cell>
        </row>
        <row r="26486">
          <cell r="M26486">
            <v>88248</v>
          </cell>
          <cell r="N26486" t="str">
            <v>AUXILIAR DE ENCANADOR OU BOMBEIRO HIDRÁULICO COM ENCARGOS COMPLEMENTARES</v>
          </cell>
          <cell r="O26486" t="str">
            <v>H</v>
          </cell>
          <cell r="P26486" t="str">
            <v>COEFICIENTE DE REPRESENTATIVIDADE</v>
          </cell>
          <cell r="Q26486">
            <v>0.52200000000000002</v>
          </cell>
          <cell r="R26486">
            <v>14.07</v>
          </cell>
        </row>
        <row r="26487">
          <cell r="M26487">
            <v>88267</v>
          </cell>
          <cell r="N26487" t="str">
            <v>ENCANADOR OU BOMBEIRO HIDRÁULICO COM ENCARGOS COMPLEMENTARES</v>
          </cell>
          <cell r="O26487" t="str">
            <v>H</v>
          </cell>
          <cell r="P26487" t="str">
            <v>COLETADO</v>
          </cell>
          <cell r="Q26487">
            <v>0.52200000000000002</v>
          </cell>
          <cell r="R26487">
            <v>18.95</v>
          </cell>
        </row>
        <row r="26488">
          <cell r="M26488" t="str">
            <v/>
          </cell>
          <cell r="N26488" t="str">
            <v/>
          </cell>
          <cell r="O26488" t="str">
            <v/>
          </cell>
          <cell r="P26488" t="str">
            <v/>
          </cell>
          <cell r="Q26488" t="str">
            <v/>
          </cell>
          <cell r="R26488" t="str">
            <v/>
          </cell>
        </row>
        <row r="26489">
          <cell r="M26489">
            <v>3148</v>
          </cell>
          <cell r="N26489" t="str">
            <v>FITA VEDA ROSCA EM ROLOS DE 18 MM X 50 M (L X C)</v>
          </cell>
          <cell r="O26489" t="str">
            <v>UN</v>
          </cell>
          <cell r="P26489" t="str">
            <v>COEFICIENTE DE REPRESENTATIVIDADE</v>
          </cell>
          <cell r="Q26489">
            <v>3.5000000000000003E-2</v>
          </cell>
          <cell r="R26489">
            <v>18.440000000000001</v>
          </cell>
        </row>
        <row r="26490">
          <cell r="M26490">
            <v>3459</v>
          </cell>
          <cell r="N26490" t="str">
            <v>COTOVELO 90 GRAUS DE FERRO GALVANIZADO, COM ROSCA BSP, DE 3"</v>
          </cell>
          <cell r="O26490" t="str">
            <v>UN</v>
          </cell>
          <cell r="P26490" t="str">
            <v>ATRIBUÍDO SÃO PAULO</v>
          </cell>
          <cell r="Q26490">
            <v>1</v>
          </cell>
          <cell r="R26490">
            <v>123.78</v>
          </cell>
        </row>
        <row r="26491">
          <cell r="M26491">
            <v>7307</v>
          </cell>
          <cell r="N26491" t="str">
            <v>FUNDO ANTICORROSIVO PARA METAIS FERROSOS (ZARCAO)</v>
          </cell>
          <cell r="O26491" t="str">
            <v>L</v>
          </cell>
          <cell r="P26491" t="str">
            <v>COEFICIENTE DE REPRESENTATIVIDADE</v>
          </cell>
          <cell r="Q26491">
            <v>4.0000000000000001E-3</v>
          </cell>
          <cell r="R26491">
            <v>26.7</v>
          </cell>
        </row>
        <row r="26492">
          <cell r="M26492">
            <v>88248</v>
          </cell>
          <cell r="N26492" t="str">
            <v>AUXILIAR DE ENCANADOR OU BOMBEIRO HIDRÁULICO COM ENCARGOS COMPLEMENTARES</v>
          </cell>
          <cell r="O26492" t="str">
            <v>H</v>
          </cell>
          <cell r="P26492" t="str">
            <v>COEFICIENTE DE REPRESENTATIVIDADE</v>
          </cell>
          <cell r="Q26492">
            <v>0.65200000000000002</v>
          </cell>
          <cell r="R26492">
            <v>14.07</v>
          </cell>
        </row>
        <row r="26493">
          <cell r="M26493">
            <v>88267</v>
          </cell>
          <cell r="N26493" t="str">
            <v>ENCANADOR OU BOMBEIRO HIDRÁULICO COM ENCARGOS COMPLEMENTARES</v>
          </cell>
          <cell r="O26493" t="str">
            <v>H</v>
          </cell>
          <cell r="P26493" t="str">
            <v>COLETADO</v>
          </cell>
          <cell r="Q26493">
            <v>0.65200000000000002</v>
          </cell>
          <cell r="R26493">
            <v>18.95</v>
          </cell>
        </row>
        <row r="26494">
          <cell r="M26494" t="str">
            <v/>
          </cell>
          <cell r="N26494" t="str">
            <v/>
          </cell>
          <cell r="O26494" t="str">
            <v/>
          </cell>
          <cell r="P26494" t="str">
            <v/>
          </cell>
          <cell r="Q26494" t="str">
            <v/>
          </cell>
          <cell r="R26494" t="str">
            <v/>
          </cell>
        </row>
        <row r="26495">
          <cell r="M26495">
            <v>3148</v>
          </cell>
          <cell r="N26495" t="str">
            <v>FITA VEDA ROSCA EM ROLOS DE 18 MM X 50 M (L X C)</v>
          </cell>
          <cell r="O26495" t="str">
            <v>UN</v>
          </cell>
          <cell r="P26495" t="str">
            <v>COEFICIENTE DE REPRESENTATIVIDADE</v>
          </cell>
          <cell r="Q26495">
            <v>3.5000000000000003E-2</v>
          </cell>
          <cell r="R26495">
            <v>18.440000000000001</v>
          </cell>
        </row>
        <row r="26496">
          <cell r="M26496">
            <v>3448</v>
          </cell>
          <cell r="N26496" t="str">
            <v>COTOVELO 45 GRAUS DE FERRO GALVANIZADO, COM ROSCA BSP, DE 3"</v>
          </cell>
          <cell r="O26496" t="str">
            <v>UN</v>
          </cell>
          <cell r="P26496" t="str">
            <v>ATRIBUÍDO SÃO PAULO</v>
          </cell>
          <cell r="Q26496">
            <v>1</v>
          </cell>
          <cell r="R26496">
            <v>142.51</v>
          </cell>
        </row>
        <row r="26497">
          <cell r="M26497">
            <v>7307</v>
          </cell>
          <cell r="N26497" t="str">
            <v>FUNDO ANTICORROSIVO PARA METAIS FERROSOS (ZARCAO)</v>
          </cell>
          <cell r="O26497" t="str">
            <v>L</v>
          </cell>
          <cell r="P26497" t="str">
            <v>COEFICIENTE DE REPRESENTATIVIDADE</v>
          </cell>
          <cell r="Q26497">
            <v>4.0000000000000001E-3</v>
          </cell>
          <cell r="R26497">
            <v>26.7</v>
          </cell>
        </row>
        <row r="26498">
          <cell r="M26498">
            <v>88248</v>
          </cell>
          <cell r="N26498" t="str">
            <v>AUXILIAR DE ENCANADOR OU BOMBEIRO HIDRÁULICO COM ENCARGOS COMPLEMENTARES</v>
          </cell>
          <cell r="O26498" t="str">
            <v>H</v>
          </cell>
          <cell r="P26498" t="str">
            <v>COEFICIENTE DE REPRESENTATIVIDADE</v>
          </cell>
          <cell r="Q26498">
            <v>0.65200000000000002</v>
          </cell>
          <cell r="R26498">
            <v>14.07</v>
          </cell>
        </row>
        <row r="26499">
          <cell r="M26499">
            <v>88267</v>
          </cell>
          <cell r="N26499" t="str">
            <v>ENCANADOR OU BOMBEIRO HIDRÁULICO COM ENCARGOS COMPLEMENTARES</v>
          </cell>
          <cell r="O26499" t="str">
            <v>H</v>
          </cell>
          <cell r="P26499" t="str">
            <v>COLETADO</v>
          </cell>
          <cell r="Q26499">
            <v>0.65200000000000002</v>
          </cell>
          <cell r="R26499">
            <v>18.95</v>
          </cell>
        </row>
        <row r="26500">
          <cell r="M26500" t="str">
            <v/>
          </cell>
          <cell r="N26500" t="str">
            <v/>
          </cell>
          <cell r="O26500" t="str">
            <v/>
          </cell>
          <cell r="P26500" t="str">
            <v/>
          </cell>
          <cell r="Q26500" t="str">
            <v/>
          </cell>
          <cell r="R26500" t="str">
            <v/>
          </cell>
        </row>
        <row r="26501">
          <cell r="M26501">
            <v>3148</v>
          </cell>
          <cell r="N26501" t="str">
            <v>FITA VEDA ROSCA EM ROLOS DE 18 MM X 50 M (L X C)</v>
          </cell>
          <cell r="O26501" t="str">
            <v>UN</v>
          </cell>
          <cell r="P26501" t="str">
            <v>COEFICIENTE DE REPRESENTATIVIDADE</v>
          </cell>
          <cell r="Q26501">
            <v>4.1000000000000002E-2</v>
          </cell>
          <cell r="R26501">
            <v>18.440000000000001</v>
          </cell>
        </row>
        <row r="26502">
          <cell r="M26502">
            <v>6298</v>
          </cell>
          <cell r="N26502" t="str">
            <v>TE DE FERRO GALVANIZADO, DE 2"</v>
          </cell>
          <cell r="O26502" t="str">
            <v>UN</v>
          </cell>
          <cell r="P26502" t="str">
            <v>ATRIBUÍDO SÃO PAULO</v>
          </cell>
          <cell r="Q26502">
            <v>1</v>
          </cell>
          <cell r="R26502">
            <v>64.11</v>
          </cell>
        </row>
        <row r="26503">
          <cell r="M26503">
            <v>7307</v>
          </cell>
          <cell r="N26503" t="str">
            <v>FUNDO ANTICORROSIVO PARA METAIS FERROSOS (ZARCAO)</v>
          </cell>
          <cell r="O26503" t="str">
            <v>L</v>
          </cell>
          <cell r="P26503" t="str">
            <v>COEFICIENTE DE REPRESENTATIVIDADE</v>
          </cell>
          <cell r="Q26503">
            <v>3.0000000000000001E-3</v>
          </cell>
          <cell r="R26503">
            <v>26.7</v>
          </cell>
        </row>
        <row r="26504">
          <cell r="M26504">
            <v>88248</v>
          </cell>
          <cell r="N26504" t="str">
            <v>AUXILIAR DE ENCANADOR OU BOMBEIRO HIDRÁULICO COM ENCARGOS COMPLEMENTARES</v>
          </cell>
          <cell r="O26504" t="str">
            <v>H</v>
          </cell>
          <cell r="P26504" t="str">
            <v>COEFICIENTE DE REPRESENTATIVIDADE</v>
          </cell>
          <cell r="Q26504">
            <v>0.69499999999999995</v>
          </cell>
          <cell r="R26504">
            <v>14.07</v>
          </cell>
        </row>
        <row r="26505">
          <cell r="M26505">
            <v>88267</v>
          </cell>
          <cell r="N26505" t="str">
            <v>ENCANADOR OU BOMBEIRO HIDRÁULICO COM ENCARGOS COMPLEMENTARES</v>
          </cell>
          <cell r="O26505" t="str">
            <v>H</v>
          </cell>
          <cell r="P26505" t="str">
            <v>COLETADO</v>
          </cell>
          <cell r="Q26505">
            <v>0.69499999999999995</v>
          </cell>
          <cell r="R26505">
            <v>18.95</v>
          </cell>
        </row>
        <row r="26506">
          <cell r="M26506" t="str">
            <v/>
          </cell>
          <cell r="N26506" t="str">
            <v/>
          </cell>
          <cell r="O26506" t="str">
            <v/>
          </cell>
          <cell r="P26506" t="str">
            <v/>
          </cell>
          <cell r="Q26506" t="str">
            <v/>
          </cell>
          <cell r="R26506" t="str">
            <v/>
          </cell>
        </row>
        <row r="26507">
          <cell r="M26507">
            <v>3148</v>
          </cell>
          <cell r="N26507" t="str">
            <v>FITA VEDA ROSCA EM ROLOS DE 18 MM X 50 M (L X C)</v>
          </cell>
          <cell r="O26507" t="str">
            <v>UN</v>
          </cell>
          <cell r="P26507" t="str">
            <v>COEFICIENTE DE REPRESENTATIVIDADE</v>
          </cell>
          <cell r="Q26507">
            <v>4.1000000000000002E-2</v>
          </cell>
          <cell r="R26507">
            <v>18.440000000000001</v>
          </cell>
        </row>
        <row r="26508">
          <cell r="M26508">
            <v>6299</v>
          </cell>
          <cell r="N26508" t="str">
            <v>TE DE FERRO GALVANIZADO, DE 2 1/2"</v>
          </cell>
          <cell r="O26508" t="str">
            <v>UN</v>
          </cell>
          <cell r="P26508" t="str">
            <v>ATRIBUÍDO SÃO PAULO</v>
          </cell>
          <cell r="Q26508">
            <v>1</v>
          </cell>
          <cell r="R26508">
            <v>121.73</v>
          </cell>
        </row>
        <row r="26509">
          <cell r="M26509">
            <v>7307</v>
          </cell>
          <cell r="N26509" t="str">
            <v>FUNDO ANTICORROSIVO PARA METAIS FERROSOS (ZARCAO)</v>
          </cell>
          <cell r="O26509" t="str">
            <v>L</v>
          </cell>
          <cell r="P26509" t="str">
            <v>COEFICIENTE DE REPRESENTATIVIDADE</v>
          </cell>
          <cell r="Q26509">
            <v>3.0000000000000001E-3</v>
          </cell>
          <cell r="R26509">
            <v>26.7</v>
          </cell>
        </row>
        <row r="26510">
          <cell r="M26510">
            <v>88248</v>
          </cell>
          <cell r="N26510" t="str">
            <v>AUXILIAR DE ENCANADOR OU BOMBEIRO HIDRÁULICO COM ENCARGOS COMPLEMENTARES</v>
          </cell>
          <cell r="O26510" t="str">
            <v>H</v>
          </cell>
          <cell r="P26510" t="str">
            <v>COEFICIENTE DE REPRESENTATIVIDADE</v>
          </cell>
          <cell r="Q26510">
            <v>0.69499999999999995</v>
          </cell>
          <cell r="R26510">
            <v>14.07</v>
          </cell>
        </row>
        <row r="26511">
          <cell r="M26511">
            <v>88267</v>
          </cell>
          <cell r="N26511" t="str">
            <v>ENCANADOR OU BOMBEIRO HIDRÁULICO COM ENCARGOS COMPLEMENTARES</v>
          </cell>
          <cell r="O26511" t="str">
            <v>H</v>
          </cell>
          <cell r="P26511" t="str">
            <v>COLETADO</v>
          </cell>
          <cell r="Q26511">
            <v>0.69499999999999995</v>
          </cell>
          <cell r="R26511">
            <v>18.95</v>
          </cell>
        </row>
        <row r="26512">
          <cell r="M26512" t="str">
            <v/>
          </cell>
          <cell r="N26512" t="str">
            <v/>
          </cell>
          <cell r="O26512" t="str">
            <v/>
          </cell>
          <cell r="P26512" t="str">
            <v/>
          </cell>
          <cell r="Q26512" t="str">
            <v/>
          </cell>
          <cell r="R26512" t="str">
            <v/>
          </cell>
        </row>
        <row r="26513">
          <cell r="M26513">
            <v>3148</v>
          </cell>
          <cell r="N26513" t="str">
            <v>FITA VEDA ROSCA EM ROLOS DE 18 MM X 50 M (L X C)</v>
          </cell>
          <cell r="O26513" t="str">
            <v>UN</v>
          </cell>
          <cell r="P26513" t="str">
            <v>COEFICIENTE DE REPRESENTATIVIDADE</v>
          </cell>
          <cell r="Q26513">
            <v>5.2999999999999999E-2</v>
          </cell>
          <cell r="R26513">
            <v>18.440000000000001</v>
          </cell>
        </row>
        <row r="26514">
          <cell r="M26514">
            <v>6322</v>
          </cell>
          <cell r="N26514" t="str">
            <v>TE DE FERRO GALVANIZADO, DE 3"</v>
          </cell>
          <cell r="O26514" t="str">
            <v>UN</v>
          </cell>
          <cell r="P26514" t="str">
            <v>ATRIBUÍDO SÃO PAULO</v>
          </cell>
          <cell r="Q26514">
            <v>1</v>
          </cell>
          <cell r="R26514">
            <v>163.04</v>
          </cell>
        </row>
        <row r="26515">
          <cell r="M26515">
            <v>7307</v>
          </cell>
          <cell r="N26515" t="str">
            <v>FUNDO ANTICORROSIVO PARA METAIS FERROSOS (ZARCAO)</v>
          </cell>
          <cell r="O26515" t="str">
            <v>L</v>
          </cell>
          <cell r="P26515" t="str">
            <v>COEFICIENTE DE REPRESENTATIVIDADE</v>
          </cell>
          <cell r="Q26515">
            <v>4.0000000000000001E-3</v>
          </cell>
          <cell r="R26515">
            <v>26.7</v>
          </cell>
        </row>
        <row r="26516">
          <cell r="M26516">
            <v>88248</v>
          </cell>
          <cell r="N26516" t="str">
            <v>AUXILIAR DE ENCANADOR OU BOMBEIRO HIDRÁULICO COM ENCARGOS COMPLEMENTARES</v>
          </cell>
          <cell r="O26516" t="str">
            <v>H</v>
          </cell>
          <cell r="P26516" t="str">
            <v>COEFICIENTE DE REPRESENTATIVIDADE</v>
          </cell>
          <cell r="Q26516">
            <v>0.86899999999999999</v>
          </cell>
          <cell r="R26516">
            <v>14.07</v>
          </cell>
        </row>
        <row r="26517">
          <cell r="M26517">
            <v>88267</v>
          </cell>
          <cell r="N26517" t="str">
            <v>ENCANADOR OU BOMBEIRO HIDRÁULICO COM ENCARGOS COMPLEMENTARES</v>
          </cell>
          <cell r="O26517" t="str">
            <v>H</v>
          </cell>
          <cell r="P26517" t="str">
            <v>COLETADO</v>
          </cell>
          <cell r="Q26517">
            <v>0.86899999999999999</v>
          </cell>
          <cell r="R26517">
            <v>18.95</v>
          </cell>
        </row>
        <row r="26518">
          <cell r="M26518" t="str">
            <v/>
          </cell>
          <cell r="N26518" t="str">
            <v/>
          </cell>
          <cell r="O26518" t="str">
            <v/>
          </cell>
          <cell r="P26518" t="str">
            <v/>
          </cell>
          <cell r="Q26518" t="str">
            <v/>
          </cell>
          <cell r="R26518" t="str">
            <v/>
          </cell>
        </row>
        <row r="26519">
          <cell r="M26519">
            <v>12728</v>
          </cell>
          <cell r="N26519" t="str">
            <v>LUVA DE COBRE (REF 600) SEM ANEL DE SOLDA, BOLSA X BOLSA, 54 MM</v>
          </cell>
          <cell r="O26519" t="str">
            <v>UN</v>
          </cell>
          <cell r="P26519" t="str">
            <v>ATRIBUÍDO SÃO PAULO</v>
          </cell>
          <cell r="Q26519">
            <v>1</v>
          </cell>
          <cell r="R26519">
            <v>52.64</v>
          </cell>
        </row>
        <row r="26520">
          <cell r="M26520">
            <v>12732</v>
          </cell>
          <cell r="N26520" t="str">
            <v>SOLDA ESTANHO/COBRE PARA CONEXOES DE COBRE, FIO 2,5 MM, CARRETEL 500 GR (SEM CHUMBO)</v>
          </cell>
          <cell r="O26520" t="str">
            <v>UN</v>
          </cell>
          <cell r="P26520" t="str">
            <v>ATRIBUÍDO SÃO PAULO</v>
          </cell>
          <cell r="Q26520">
            <v>2.7E-2</v>
          </cell>
          <cell r="R26520">
            <v>302.17</v>
          </cell>
        </row>
        <row r="26521">
          <cell r="M26521">
            <v>38383</v>
          </cell>
          <cell r="N26521" t="str">
            <v>LIXA D'AGUA EM FOLHA, GRAO 100</v>
          </cell>
          <cell r="O26521" t="str">
            <v>UN</v>
          </cell>
          <cell r="P26521" t="str">
            <v>COEFICIENTE DE REPRESENTATIVIDADE</v>
          </cell>
          <cell r="Q26521">
            <v>4.1000000000000002E-2</v>
          </cell>
          <cell r="R26521">
            <v>2.06</v>
          </cell>
        </row>
        <row r="26522">
          <cell r="M26522">
            <v>39897</v>
          </cell>
          <cell r="N26522" t="str">
            <v>PASTA PARA SOLDA DE TUBOS E CONEXOES DE COBRE (EMBALAGEM COM 250 G)</v>
          </cell>
          <cell r="O26522" t="str">
            <v>UN</v>
          </cell>
          <cell r="P26522" t="str">
            <v>ATRIBUÍDO SÃO PAULO</v>
          </cell>
          <cell r="Q26522">
            <v>3.3000000000000002E-2</v>
          </cell>
          <cell r="R26522">
            <v>55.39</v>
          </cell>
        </row>
        <row r="26523">
          <cell r="M26523">
            <v>88248</v>
          </cell>
          <cell r="N26523" t="str">
            <v>AUXILIAR DE ENCANADOR OU BOMBEIRO HIDRÁULICO COM ENCARGOS COMPLEMENTARES</v>
          </cell>
          <cell r="O26523" t="str">
            <v>H</v>
          </cell>
          <cell r="P26523" t="str">
            <v>COEFICIENTE DE REPRESENTATIVIDADE</v>
          </cell>
          <cell r="Q26523">
            <v>0.40899999999999997</v>
          </cell>
          <cell r="R26523">
            <v>14.07</v>
          </cell>
        </row>
        <row r="26524">
          <cell r="M26524">
            <v>88267</v>
          </cell>
          <cell r="N26524" t="str">
            <v>ENCANADOR OU BOMBEIRO HIDRÁULICO COM ENCARGOS COMPLEMENTARES</v>
          </cell>
          <cell r="O26524" t="str">
            <v>H</v>
          </cell>
          <cell r="P26524" t="str">
            <v>COLETADO</v>
          </cell>
          <cell r="Q26524">
            <v>0.40899999999999997</v>
          </cell>
          <cell r="R26524">
            <v>18.95</v>
          </cell>
        </row>
        <row r="26525">
          <cell r="M26525" t="str">
            <v/>
          </cell>
          <cell r="N26525" t="str">
            <v/>
          </cell>
          <cell r="O26525" t="str">
            <v/>
          </cell>
          <cell r="P26525" t="str">
            <v/>
          </cell>
          <cell r="Q26525" t="str">
            <v/>
          </cell>
          <cell r="R26525" t="str">
            <v/>
          </cell>
        </row>
        <row r="26526">
          <cell r="M26526">
            <v>12729</v>
          </cell>
          <cell r="N26526" t="str">
            <v>LUVA DE COBRE (REF 600) SEM ANEL DE SOLDA, BOLSA X BOLSA, 66 MM</v>
          </cell>
          <cell r="O26526" t="str">
            <v>UN</v>
          </cell>
          <cell r="P26526" t="str">
            <v>ATRIBUÍDO SÃO PAULO</v>
          </cell>
          <cell r="Q26526">
            <v>1</v>
          </cell>
          <cell r="R26526">
            <v>172.54</v>
          </cell>
        </row>
        <row r="26527">
          <cell r="M26527">
            <v>12732</v>
          </cell>
          <cell r="N26527" t="str">
            <v>SOLDA ESTANHO/COBRE PARA CONEXOES DE COBRE, FIO 2,5 MM, CARRETEL 500 GR (SEM CHUMBO)</v>
          </cell>
          <cell r="O26527" t="str">
            <v>UN</v>
          </cell>
          <cell r="P26527" t="str">
            <v>ATRIBUÍDO SÃO PAULO</v>
          </cell>
          <cell r="Q26527">
            <v>2.7E-2</v>
          </cell>
          <cell r="R26527">
            <v>302.17</v>
          </cell>
        </row>
        <row r="26528">
          <cell r="M26528">
            <v>38383</v>
          </cell>
          <cell r="N26528" t="str">
            <v>LIXA D'AGUA EM FOLHA, GRAO 100</v>
          </cell>
          <cell r="O26528" t="str">
            <v>UN</v>
          </cell>
          <cell r="P26528" t="str">
            <v>COEFICIENTE DE REPRESENTATIVIDADE</v>
          </cell>
          <cell r="Q26528">
            <v>4.1000000000000002E-2</v>
          </cell>
          <cell r="R26528">
            <v>2.06</v>
          </cell>
        </row>
        <row r="26529">
          <cell r="M26529">
            <v>39897</v>
          </cell>
          <cell r="N26529" t="str">
            <v>PASTA PARA SOLDA DE TUBOS E CONEXOES DE COBRE (EMBALAGEM COM 250 G)</v>
          </cell>
          <cell r="O26529" t="str">
            <v>UN</v>
          </cell>
          <cell r="P26529" t="str">
            <v>ATRIBUÍDO SÃO PAULO</v>
          </cell>
          <cell r="Q26529">
            <v>3.3000000000000002E-2</v>
          </cell>
          <cell r="R26529">
            <v>55.39</v>
          </cell>
        </row>
        <row r="26530">
          <cell r="M26530">
            <v>88248</v>
          </cell>
          <cell r="N26530" t="str">
            <v>AUXILIAR DE ENCANADOR OU BOMBEIRO HIDRÁULICO COM ENCARGOS COMPLEMENTARES</v>
          </cell>
          <cell r="O26530" t="str">
            <v>H</v>
          </cell>
          <cell r="P26530" t="str">
            <v>COEFICIENTE DE REPRESENTATIVIDADE</v>
          </cell>
          <cell r="Q26530">
            <v>0.40899999999999997</v>
          </cell>
          <cell r="R26530">
            <v>14.07</v>
          </cell>
        </row>
        <row r="26531">
          <cell r="M26531">
            <v>88267</v>
          </cell>
          <cell r="N26531" t="str">
            <v>ENCANADOR OU BOMBEIRO HIDRÁULICO COM ENCARGOS COMPLEMENTARES</v>
          </cell>
          <cell r="O26531" t="str">
            <v>H</v>
          </cell>
          <cell r="P26531" t="str">
            <v>COLETADO</v>
          </cell>
          <cell r="Q26531">
            <v>0.40899999999999997</v>
          </cell>
          <cell r="R26531">
            <v>18.95</v>
          </cell>
        </row>
        <row r="26532">
          <cell r="M26532" t="str">
            <v/>
          </cell>
          <cell r="N26532" t="str">
            <v/>
          </cell>
          <cell r="O26532" t="str">
            <v/>
          </cell>
          <cell r="P26532" t="str">
            <v/>
          </cell>
          <cell r="Q26532" t="str">
            <v/>
          </cell>
          <cell r="R26532" t="str">
            <v/>
          </cell>
        </row>
        <row r="26533">
          <cell r="M26533">
            <v>12730</v>
          </cell>
          <cell r="N26533" t="str">
            <v>LUVA DE COBRE (REF 600) SEM ANEL DE SOLDA, BOLSA X BOLSA, 79 MM</v>
          </cell>
          <cell r="O26533" t="str">
            <v>UN</v>
          </cell>
          <cell r="P26533" t="str">
            <v>ATRIBUÍDO SÃO PAULO</v>
          </cell>
          <cell r="Q26533">
            <v>1</v>
          </cell>
          <cell r="R26533">
            <v>264.16000000000003</v>
          </cell>
        </row>
        <row r="26534">
          <cell r="M26534">
            <v>12732</v>
          </cell>
          <cell r="N26534" t="str">
            <v>SOLDA ESTANHO/COBRE PARA CONEXOES DE COBRE, FIO 2,5 MM, CARRETEL 500 GR (SEM CHUMBO)</v>
          </cell>
          <cell r="O26534" t="str">
            <v>UN</v>
          </cell>
          <cell r="P26534" t="str">
            <v>ATRIBUÍDO SÃO PAULO</v>
          </cell>
          <cell r="Q26534">
            <v>4.1000000000000002E-2</v>
          </cell>
          <cell r="R26534">
            <v>302.17</v>
          </cell>
        </row>
        <row r="26535">
          <cell r="M26535">
            <v>38383</v>
          </cell>
          <cell r="N26535" t="str">
            <v>LIXA D'AGUA EM FOLHA, GRAO 100</v>
          </cell>
          <cell r="O26535" t="str">
            <v>UN</v>
          </cell>
          <cell r="P26535" t="str">
            <v>COEFICIENTE DE REPRESENTATIVIDADE</v>
          </cell>
          <cell r="Q26535">
            <v>4.4999999999999998E-2</v>
          </cell>
          <cell r="R26535">
            <v>2.06</v>
          </cell>
        </row>
        <row r="26536">
          <cell r="M26536">
            <v>39897</v>
          </cell>
          <cell r="N26536" t="str">
            <v>PASTA PARA SOLDA DE TUBOS E CONEXOES DE COBRE (EMBALAGEM COM 250 G)</v>
          </cell>
          <cell r="O26536" t="str">
            <v>UN</v>
          </cell>
          <cell r="P26536" t="str">
            <v>ATRIBUÍDO SÃO PAULO</v>
          </cell>
          <cell r="Q26536">
            <v>4.2000000000000003E-2</v>
          </cell>
          <cell r="R26536">
            <v>55.39</v>
          </cell>
        </row>
        <row r="26537">
          <cell r="M26537">
            <v>88248</v>
          </cell>
          <cell r="N26537" t="str">
            <v>AUXILIAR DE ENCANADOR OU BOMBEIRO HIDRÁULICO COM ENCARGOS COMPLEMENTARES</v>
          </cell>
          <cell r="O26537" t="str">
            <v>H</v>
          </cell>
          <cell r="P26537" t="str">
            <v>COEFICIENTE DE REPRESENTATIVIDADE</v>
          </cell>
          <cell r="Q26537">
            <v>0.44600000000000001</v>
          </cell>
          <cell r="R26537">
            <v>14.07</v>
          </cell>
        </row>
        <row r="26538">
          <cell r="M26538">
            <v>88267</v>
          </cell>
          <cell r="N26538" t="str">
            <v>ENCANADOR OU BOMBEIRO HIDRÁULICO COM ENCARGOS COMPLEMENTARES</v>
          </cell>
          <cell r="O26538" t="str">
            <v>H</v>
          </cell>
          <cell r="P26538" t="str">
            <v>COLETADO</v>
          </cell>
          <cell r="Q26538">
            <v>0.44600000000000001</v>
          </cell>
          <cell r="R26538">
            <v>18.95</v>
          </cell>
        </row>
        <row r="26539">
          <cell r="M26539" t="str">
            <v/>
          </cell>
          <cell r="N26539" t="str">
            <v/>
          </cell>
          <cell r="O26539" t="str">
            <v/>
          </cell>
          <cell r="P26539" t="str">
            <v/>
          </cell>
          <cell r="Q26539" t="str">
            <v/>
          </cell>
          <cell r="R26539" t="str">
            <v/>
          </cell>
        </row>
        <row r="26540">
          <cell r="M26540">
            <v>12731</v>
          </cell>
          <cell r="N26540" t="str">
            <v>LUVA DE COBRE (REF 600) SEM ANEL DE SOLDA, BOLSA X BOLSA, 104 MM</v>
          </cell>
          <cell r="O26540" t="str">
            <v>UN</v>
          </cell>
          <cell r="P26540" t="str">
            <v>ATRIBUÍDO SÃO PAULO</v>
          </cell>
          <cell r="Q26540">
            <v>1</v>
          </cell>
          <cell r="R26540">
            <v>385.2</v>
          </cell>
        </row>
        <row r="26541">
          <cell r="M26541">
            <v>12732</v>
          </cell>
          <cell r="N26541" t="str">
            <v>SOLDA ESTANHO/COBRE PARA CONEXOES DE COBRE, FIO 2,5 MM, CARRETEL 500 GR (SEM CHUMBO)</v>
          </cell>
          <cell r="O26541" t="str">
            <v>UN</v>
          </cell>
          <cell r="P26541" t="str">
            <v>ATRIBUÍDO SÃO PAULO</v>
          </cell>
          <cell r="Q26541">
            <v>4.1000000000000002E-2</v>
          </cell>
          <cell r="R26541">
            <v>302.17</v>
          </cell>
        </row>
        <row r="26542">
          <cell r="M26542">
            <v>38383</v>
          </cell>
          <cell r="N26542" t="str">
            <v>LIXA D'AGUA EM FOLHA, GRAO 100</v>
          </cell>
          <cell r="O26542" t="str">
            <v>UN</v>
          </cell>
          <cell r="P26542" t="str">
            <v>COEFICIENTE DE REPRESENTATIVIDADE</v>
          </cell>
          <cell r="Q26542">
            <v>4.4999999999999998E-2</v>
          </cell>
          <cell r="R26542">
            <v>2.06</v>
          </cell>
        </row>
        <row r="26543">
          <cell r="M26543">
            <v>39897</v>
          </cell>
          <cell r="N26543" t="str">
            <v>PASTA PARA SOLDA DE TUBOS E CONEXOES DE COBRE (EMBALAGEM COM 250 G)</v>
          </cell>
          <cell r="O26543" t="str">
            <v>UN</v>
          </cell>
          <cell r="P26543" t="str">
            <v>ATRIBUÍDO SÃO PAULO</v>
          </cell>
          <cell r="Q26543">
            <v>4.2000000000000003E-2</v>
          </cell>
          <cell r="R26543">
            <v>55.39</v>
          </cell>
        </row>
        <row r="26544">
          <cell r="M26544">
            <v>88248</v>
          </cell>
          <cell r="N26544" t="str">
            <v>AUXILIAR DE ENCANADOR OU BOMBEIRO HIDRÁULICO COM ENCARGOS COMPLEMENTARES</v>
          </cell>
          <cell r="O26544" t="str">
            <v>H</v>
          </cell>
          <cell r="P26544" t="str">
            <v>COEFICIENTE DE REPRESENTATIVIDADE</v>
          </cell>
          <cell r="Q26544">
            <v>0.44600000000000001</v>
          </cell>
          <cell r="R26544">
            <v>14.07</v>
          </cell>
        </row>
        <row r="26545">
          <cell r="M26545">
            <v>88267</v>
          </cell>
          <cell r="N26545" t="str">
            <v>ENCANADOR OU BOMBEIRO HIDRÁULICO COM ENCARGOS COMPLEMENTARES</v>
          </cell>
          <cell r="O26545" t="str">
            <v>H</v>
          </cell>
          <cell r="P26545" t="str">
            <v>COLETADO</v>
          </cell>
          <cell r="Q26545">
            <v>0.44600000000000001</v>
          </cell>
          <cell r="R26545">
            <v>18.95</v>
          </cell>
        </row>
        <row r="26546">
          <cell r="M26546" t="str">
            <v/>
          </cell>
          <cell r="N26546" t="str">
            <v/>
          </cell>
          <cell r="O26546" t="str">
            <v/>
          </cell>
          <cell r="P26546" t="str">
            <v/>
          </cell>
          <cell r="Q26546" t="str">
            <v/>
          </cell>
          <cell r="R26546" t="str">
            <v/>
          </cell>
        </row>
        <row r="26547">
          <cell r="M26547">
            <v>12719</v>
          </cell>
          <cell r="N26547" t="str">
            <v>COTOVELO DE COBRE 90 GRAUS (REF 607) SEM ANEL DE SOLDA, BOLSA X BOLSA, 54 MM</v>
          </cell>
          <cell r="O26547" t="str">
            <v>UN</v>
          </cell>
          <cell r="P26547" t="str">
            <v>ATRIBUÍDO SÃO PAULO</v>
          </cell>
          <cell r="Q26547">
            <v>1</v>
          </cell>
          <cell r="R26547">
            <v>99.66</v>
          </cell>
        </row>
        <row r="26548">
          <cell r="M26548">
            <v>12732</v>
          </cell>
          <cell r="N26548" t="str">
            <v>SOLDA ESTANHO/COBRE PARA CONEXOES DE COBRE, FIO 2,5 MM, CARRETEL 500 GR (SEM CHUMBO)</v>
          </cell>
          <cell r="O26548" t="str">
            <v>UN</v>
          </cell>
          <cell r="P26548" t="str">
            <v>ATRIBUÍDO SÃO PAULO</v>
          </cell>
          <cell r="Q26548">
            <v>2.7E-2</v>
          </cell>
          <cell r="R26548">
            <v>302.17</v>
          </cell>
        </row>
        <row r="26549">
          <cell r="M26549">
            <v>38383</v>
          </cell>
          <cell r="N26549" t="str">
            <v>LIXA D'AGUA EM FOLHA, GRAO 100</v>
          </cell>
          <cell r="O26549" t="str">
            <v>UN</v>
          </cell>
          <cell r="P26549" t="str">
            <v>COEFICIENTE DE REPRESENTATIVIDADE</v>
          </cell>
          <cell r="Q26549">
            <v>6.0999999999999999E-2</v>
          </cell>
          <cell r="R26549">
            <v>2.06</v>
          </cell>
        </row>
        <row r="26550">
          <cell r="M26550">
            <v>39897</v>
          </cell>
          <cell r="N26550" t="str">
            <v>PASTA PARA SOLDA DE TUBOS E CONEXOES DE COBRE (EMBALAGEM COM 250 G)</v>
          </cell>
          <cell r="O26550" t="str">
            <v>UN</v>
          </cell>
          <cell r="P26550" t="str">
            <v>ATRIBUÍDO SÃO PAULO</v>
          </cell>
          <cell r="Q26550">
            <v>3.3000000000000002E-2</v>
          </cell>
          <cell r="R26550">
            <v>55.39</v>
          </cell>
        </row>
        <row r="26551">
          <cell r="M26551">
            <v>88248</v>
          </cell>
          <cell r="N26551" t="str">
            <v>AUXILIAR DE ENCANADOR OU BOMBEIRO HIDRÁULICO COM ENCARGOS COMPLEMENTARES</v>
          </cell>
          <cell r="O26551" t="str">
            <v>H</v>
          </cell>
          <cell r="P26551" t="str">
            <v>COEFICIENTE DE REPRESENTATIVIDADE</v>
          </cell>
          <cell r="Q26551">
            <v>0.61399999999999999</v>
          </cell>
          <cell r="R26551">
            <v>14.07</v>
          </cell>
        </row>
        <row r="26552">
          <cell r="M26552">
            <v>88267</v>
          </cell>
          <cell r="N26552" t="str">
            <v>ENCANADOR OU BOMBEIRO HIDRÁULICO COM ENCARGOS COMPLEMENTARES</v>
          </cell>
          <cell r="O26552" t="str">
            <v>H</v>
          </cell>
          <cell r="P26552" t="str">
            <v>COLETADO</v>
          </cell>
          <cell r="Q26552">
            <v>0.61399999999999999</v>
          </cell>
          <cell r="R26552">
            <v>18.95</v>
          </cell>
        </row>
        <row r="26553">
          <cell r="M26553" t="str">
            <v/>
          </cell>
          <cell r="N26553" t="str">
            <v/>
          </cell>
          <cell r="O26553" t="str">
            <v/>
          </cell>
          <cell r="P26553" t="str">
            <v/>
          </cell>
          <cell r="Q26553" t="str">
            <v/>
          </cell>
          <cell r="R26553" t="str">
            <v/>
          </cell>
        </row>
        <row r="26554">
          <cell r="M26554">
            <v>12732</v>
          </cell>
          <cell r="N26554" t="str">
            <v>SOLDA ESTANHO/COBRE PARA CONEXOES DE COBRE, FIO 2,5 MM, CARRETEL 500 GR (SEM CHUMBO)</v>
          </cell>
          <cell r="O26554" t="str">
            <v>UN</v>
          </cell>
          <cell r="P26554" t="str">
            <v>ATRIBUÍDO SÃO PAULO</v>
          </cell>
          <cell r="Q26554">
            <v>2.7E-2</v>
          </cell>
          <cell r="R26554">
            <v>302.17</v>
          </cell>
        </row>
        <row r="26555">
          <cell r="M26555">
            <v>38383</v>
          </cell>
          <cell r="N26555" t="str">
            <v>LIXA D'AGUA EM FOLHA, GRAO 100</v>
          </cell>
          <cell r="O26555" t="str">
            <v>UN</v>
          </cell>
          <cell r="P26555" t="str">
            <v>COEFICIENTE DE REPRESENTATIVIDADE</v>
          </cell>
          <cell r="Q26555">
            <v>6.0999999999999999E-2</v>
          </cell>
          <cell r="R26555">
            <v>2.06</v>
          </cell>
        </row>
        <row r="26556">
          <cell r="M26556">
            <v>39884</v>
          </cell>
          <cell r="N26556" t="str">
            <v>CURVA 45 GRAUS DE COBRE (REF 606) SEM ANEL DE SOLDA, BOLSA X BOLSA, 54 MM</v>
          </cell>
          <cell r="O26556" t="str">
            <v>UN</v>
          </cell>
          <cell r="P26556" t="str">
            <v>ATRIBUÍDO SÃO PAULO</v>
          </cell>
          <cell r="Q26556">
            <v>1</v>
          </cell>
          <cell r="R26556">
            <v>118.48</v>
          </cell>
        </row>
        <row r="26557">
          <cell r="M26557">
            <v>39897</v>
          </cell>
          <cell r="N26557" t="str">
            <v>PASTA PARA SOLDA DE TUBOS E CONEXOES DE COBRE (EMBALAGEM COM 250 G)</v>
          </cell>
          <cell r="O26557" t="str">
            <v>UN</v>
          </cell>
          <cell r="P26557" t="str">
            <v>ATRIBUÍDO SÃO PAULO</v>
          </cell>
          <cell r="Q26557">
            <v>3.3000000000000002E-2</v>
          </cell>
          <cell r="R26557">
            <v>55.39</v>
          </cell>
        </row>
        <row r="26558">
          <cell r="M26558">
            <v>88248</v>
          </cell>
          <cell r="N26558" t="str">
            <v>AUXILIAR DE ENCANADOR OU BOMBEIRO HIDRÁULICO COM ENCARGOS COMPLEMENTARES</v>
          </cell>
          <cell r="O26558" t="str">
            <v>H</v>
          </cell>
          <cell r="P26558" t="str">
            <v>COEFICIENTE DE REPRESENTATIVIDADE</v>
          </cell>
          <cell r="Q26558">
            <v>0.61399999999999999</v>
          </cell>
          <cell r="R26558">
            <v>14.07</v>
          </cell>
        </row>
        <row r="26559">
          <cell r="M26559">
            <v>88267</v>
          </cell>
          <cell r="N26559" t="str">
            <v>ENCANADOR OU BOMBEIRO HIDRÁULICO COM ENCARGOS COMPLEMENTARES</v>
          </cell>
          <cell r="O26559" t="str">
            <v>H</v>
          </cell>
          <cell r="P26559" t="str">
            <v>COLETADO</v>
          </cell>
          <cell r="Q26559">
            <v>0.61399999999999999</v>
          </cell>
          <cell r="R26559">
            <v>18.95</v>
          </cell>
        </row>
        <row r="26560">
          <cell r="M26560" t="str">
            <v/>
          </cell>
          <cell r="N26560" t="str">
            <v/>
          </cell>
          <cell r="O26560" t="str">
            <v/>
          </cell>
          <cell r="P26560" t="str">
            <v/>
          </cell>
          <cell r="Q26560" t="str">
            <v/>
          </cell>
          <cell r="R26560" t="str">
            <v/>
          </cell>
        </row>
        <row r="26561">
          <cell r="M26561">
            <v>12720</v>
          </cell>
          <cell r="N26561" t="str">
            <v>COTOVELO DE COBRE 90 GRAUS (REF 607) SEM ANEL DE SOLDA, BOLSA X BOLSA, 66 MM</v>
          </cell>
          <cell r="O26561" t="str">
            <v>UN</v>
          </cell>
          <cell r="P26561" t="str">
            <v>ATRIBUÍDO SÃO PAULO</v>
          </cell>
          <cell r="Q26561">
            <v>1</v>
          </cell>
          <cell r="R26561">
            <v>347.03</v>
          </cell>
        </row>
        <row r="26562">
          <cell r="M26562">
            <v>12732</v>
          </cell>
          <cell r="N26562" t="str">
            <v>SOLDA ESTANHO/COBRE PARA CONEXOES DE COBRE, FIO 2,5 MM, CARRETEL 500 GR (SEM CHUMBO)</v>
          </cell>
          <cell r="O26562" t="str">
            <v>UN</v>
          </cell>
          <cell r="P26562" t="str">
            <v>ATRIBUÍDO SÃO PAULO</v>
          </cell>
          <cell r="Q26562">
            <v>2.7E-2</v>
          </cell>
          <cell r="R26562">
            <v>302.17</v>
          </cell>
        </row>
        <row r="26563">
          <cell r="M26563">
            <v>38383</v>
          </cell>
          <cell r="N26563" t="str">
            <v>LIXA D'AGUA EM FOLHA, GRAO 100</v>
          </cell>
          <cell r="O26563" t="str">
            <v>UN</v>
          </cell>
          <cell r="P26563" t="str">
            <v>COEFICIENTE DE REPRESENTATIVIDADE</v>
          </cell>
          <cell r="Q26563">
            <v>6.0999999999999999E-2</v>
          </cell>
          <cell r="R26563">
            <v>2.06</v>
          </cell>
        </row>
        <row r="26564">
          <cell r="M26564">
            <v>39897</v>
          </cell>
          <cell r="N26564" t="str">
            <v>PASTA PARA SOLDA DE TUBOS E CONEXOES DE COBRE (EMBALAGEM COM 250 G)</v>
          </cell>
          <cell r="O26564" t="str">
            <v>UN</v>
          </cell>
          <cell r="P26564" t="str">
            <v>ATRIBUÍDO SÃO PAULO</v>
          </cell>
          <cell r="Q26564">
            <v>3.3000000000000002E-2</v>
          </cell>
          <cell r="R26564">
            <v>55.39</v>
          </cell>
        </row>
        <row r="26565">
          <cell r="M26565">
            <v>88248</v>
          </cell>
          <cell r="N26565" t="str">
            <v>AUXILIAR DE ENCANADOR OU BOMBEIRO HIDRÁULICO COM ENCARGOS COMPLEMENTARES</v>
          </cell>
          <cell r="O26565" t="str">
            <v>H</v>
          </cell>
          <cell r="P26565" t="str">
            <v>COEFICIENTE DE REPRESENTATIVIDADE</v>
          </cell>
          <cell r="Q26565">
            <v>0.61399999999999999</v>
          </cell>
          <cell r="R26565">
            <v>14.07</v>
          </cell>
        </row>
        <row r="26566">
          <cell r="M26566">
            <v>88267</v>
          </cell>
          <cell r="N26566" t="str">
            <v>ENCANADOR OU BOMBEIRO HIDRÁULICO COM ENCARGOS COMPLEMENTARES</v>
          </cell>
          <cell r="O26566" t="str">
            <v>H</v>
          </cell>
          <cell r="P26566" t="str">
            <v>COLETADO</v>
          </cell>
          <cell r="Q26566">
            <v>0.61399999999999999</v>
          </cell>
          <cell r="R26566">
            <v>18.95</v>
          </cell>
        </row>
        <row r="26567">
          <cell r="M26567" t="str">
            <v/>
          </cell>
          <cell r="N26567" t="str">
            <v/>
          </cell>
          <cell r="O26567" t="str">
            <v/>
          </cell>
          <cell r="P26567" t="str">
            <v/>
          </cell>
          <cell r="Q26567" t="str">
            <v/>
          </cell>
          <cell r="R26567" t="str">
            <v/>
          </cell>
        </row>
        <row r="26568">
          <cell r="M26568">
            <v>12732</v>
          </cell>
          <cell r="N26568" t="str">
            <v>SOLDA ESTANHO/COBRE PARA CONEXOES DE COBRE, FIO 2,5 MM, CARRETEL 500 GR (SEM CHUMBO)</v>
          </cell>
          <cell r="O26568" t="str">
            <v>UN</v>
          </cell>
          <cell r="P26568" t="str">
            <v>ATRIBUÍDO SÃO PAULO</v>
          </cell>
          <cell r="Q26568">
            <v>2.7E-2</v>
          </cell>
          <cell r="R26568">
            <v>302.17</v>
          </cell>
        </row>
        <row r="26569">
          <cell r="M26569">
            <v>38383</v>
          </cell>
          <cell r="N26569" t="str">
            <v>LIXA D'AGUA EM FOLHA, GRAO 100</v>
          </cell>
          <cell r="O26569" t="str">
            <v>UN</v>
          </cell>
          <cell r="P26569" t="str">
            <v>COEFICIENTE DE REPRESENTATIVIDADE</v>
          </cell>
          <cell r="Q26569">
            <v>6.0999999999999999E-2</v>
          </cell>
          <cell r="R26569">
            <v>2.06</v>
          </cell>
        </row>
        <row r="26570">
          <cell r="M26570">
            <v>39885</v>
          </cell>
          <cell r="N26570" t="str">
            <v>CURVA 45 GRAUS DE COBRE (REF 606) SEM ANEL DE SOLDA, BOLSA X BOLSA, 66 MM</v>
          </cell>
          <cell r="O26570" t="str">
            <v>UN</v>
          </cell>
          <cell r="P26570" t="str">
            <v>ATRIBUÍDO SÃO PAULO</v>
          </cell>
          <cell r="Q26570">
            <v>1</v>
          </cell>
          <cell r="R26570">
            <v>281.58999999999997</v>
          </cell>
        </row>
        <row r="26571">
          <cell r="M26571">
            <v>39897</v>
          </cell>
          <cell r="N26571" t="str">
            <v>PASTA PARA SOLDA DE TUBOS E CONEXOES DE COBRE (EMBALAGEM COM 250 G)</v>
          </cell>
          <cell r="O26571" t="str">
            <v>UN</v>
          </cell>
          <cell r="P26571" t="str">
            <v>ATRIBUÍDO SÃO PAULO</v>
          </cell>
          <cell r="Q26571">
            <v>3.3000000000000002E-2</v>
          </cell>
          <cell r="R26571">
            <v>55.39</v>
          </cell>
        </row>
        <row r="26572">
          <cell r="M26572">
            <v>88248</v>
          </cell>
          <cell r="N26572" t="str">
            <v>AUXILIAR DE ENCANADOR OU BOMBEIRO HIDRÁULICO COM ENCARGOS COMPLEMENTARES</v>
          </cell>
          <cell r="O26572" t="str">
            <v>H</v>
          </cell>
          <cell r="P26572" t="str">
            <v>COEFICIENTE DE REPRESENTATIVIDADE</v>
          </cell>
          <cell r="Q26572">
            <v>0.61399999999999999</v>
          </cell>
          <cell r="R26572">
            <v>14.07</v>
          </cell>
        </row>
        <row r="26573">
          <cell r="M26573">
            <v>88267</v>
          </cell>
          <cell r="N26573" t="str">
            <v>ENCANADOR OU BOMBEIRO HIDRÁULICO COM ENCARGOS COMPLEMENTARES</v>
          </cell>
          <cell r="O26573" t="str">
            <v>H</v>
          </cell>
          <cell r="P26573" t="str">
            <v>COLETADO</v>
          </cell>
          <cell r="Q26573">
            <v>0.61399999999999999</v>
          </cell>
          <cell r="R26573">
            <v>18.95</v>
          </cell>
        </row>
        <row r="26574">
          <cell r="M26574" t="str">
            <v/>
          </cell>
          <cell r="N26574" t="str">
            <v/>
          </cell>
          <cell r="O26574" t="str">
            <v/>
          </cell>
          <cell r="P26574" t="str">
            <v/>
          </cell>
          <cell r="Q26574" t="str">
            <v/>
          </cell>
          <cell r="R26574" t="str">
            <v/>
          </cell>
        </row>
        <row r="26575">
          <cell r="M26575">
            <v>12721</v>
          </cell>
          <cell r="N26575" t="str">
            <v>COTOVELO DE COBRE 90 GRAUS (REF 607) SEM ANEL DE SOLDA, BOLSA X BOLSA, 79 MM</v>
          </cell>
          <cell r="O26575" t="str">
            <v>UN</v>
          </cell>
          <cell r="P26575" t="str">
            <v>ATRIBUÍDO SÃO PAULO</v>
          </cell>
          <cell r="Q26575">
            <v>1</v>
          </cell>
          <cell r="R26575">
            <v>332.77</v>
          </cell>
        </row>
        <row r="26576">
          <cell r="M26576">
            <v>12732</v>
          </cell>
          <cell r="N26576" t="str">
            <v>SOLDA ESTANHO/COBRE PARA CONEXOES DE COBRE, FIO 2,5 MM, CARRETEL 500 GR (SEM CHUMBO)</v>
          </cell>
          <cell r="O26576" t="str">
            <v>UN</v>
          </cell>
          <cell r="P26576" t="str">
            <v>ATRIBUÍDO SÃO PAULO</v>
          </cell>
          <cell r="Q26576">
            <v>4.1000000000000002E-2</v>
          </cell>
          <cell r="R26576">
            <v>302.17</v>
          </cell>
        </row>
        <row r="26577">
          <cell r="M26577">
            <v>38383</v>
          </cell>
          <cell r="N26577" t="str">
            <v>LIXA D'AGUA EM FOLHA, GRAO 100</v>
          </cell>
          <cell r="O26577" t="str">
            <v>UN</v>
          </cell>
          <cell r="P26577" t="str">
            <v>COEFICIENTE DE REPRESENTATIVIDADE</v>
          </cell>
          <cell r="Q26577">
            <v>6.7000000000000004E-2</v>
          </cell>
          <cell r="R26577">
            <v>2.06</v>
          </cell>
        </row>
        <row r="26578">
          <cell r="M26578">
            <v>39897</v>
          </cell>
          <cell r="N26578" t="str">
            <v>PASTA PARA SOLDA DE TUBOS E CONEXOES DE COBRE (EMBALAGEM COM 250 G)</v>
          </cell>
          <cell r="O26578" t="str">
            <v>UN</v>
          </cell>
          <cell r="P26578" t="str">
            <v>ATRIBUÍDO SÃO PAULO</v>
          </cell>
          <cell r="Q26578">
            <v>4.2000000000000003E-2</v>
          </cell>
          <cell r="R26578">
            <v>55.39</v>
          </cell>
        </row>
        <row r="26579">
          <cell r="M26579">
            <v>88248</v>
          </cell>
          <cell r="N26579" t="str">
            <v>AUXILIAR DE ENCANADOR OU BOMBEIRO HIDRÁULICO COM ENCARGOS COMPLEMENTARES</v>
          </cell>
          <cell r="O26579" t="str">
            <v>H</v>
          </cell>
          <cell r="P26579" t="str">
            <v>COEFICIENTE DE REPRESENTATIVIDADE</v>
          </cell>
          <cell r="Q26579">
            <v>0.66800000000000004</v>
          </cell>
          <cell r="R26579">
            <v>14.07</v>
          </cell>
        </row>
        <row r="26580">
          <cell r="M26580">
            <v>88267</v>
          </cell>
          <cell r="N26580" t="str">
            <v>ENCANADOR OU BOMBEIRO HIDRÁULICO COM ENCARGOS COMPLEMENTARES</v>
          </cell>
          <cell r="O26580" t="str">
            <v>H</v>
          </cell>
          <cell r="P26580" t="str">
            <v>COLETADO</v>
          </cell>
          <cell r="Q26580">
            <v>0.66800000000000004</v>
          </cell>
          <cell r="R26580">
            <v>18.95</v>
          </cell>
        </row>
        <row r="26581">
          <cell r="M26581" t="str">
            <v/>
          </cell>
          <cell r="N26581" t="str">
            <v/>
          </cell>
          <cell r="O26581" t="str">
            <v/>
          </cell>
          <cell r="P26581" t="str">
            <v/>
          </cell>
          <cell r="Q26581" t="str">
            <v/>
          </cell>
          <cell r="R26581" t="str">
            <v/>
          </cell>
        </row>
        <row r="26582">
          <cell r="M26582">
            <v>12722</v>
          </cell>
          <cell r="N26582" t="str">
            <v>COTOVELO DE COBRE 90 GRAUS (REF 607) SEM ANEL DE SOLDA, BOLSA X BOLSA, 104 MM</v>
          </cell>
          <cell r="O26582" t="str">
            <v>UN</v>
          </cell>
          <cell r="P26582" t="str">
            <v>ATRIBUÍDO SÃO PAULO</v>
          </cell>
          <cell r="Q26582">
            <v>1</v>
          </cell>
          <cell r="R26582">
            <v>822.28</v>
          </cell>
        </row>
        <row r="26583">
          <cell r="M26583">
            <v>12732</v>
          </cell>
          <cell r="N26583" t="str">
            <v>SOLDA ESTANHO/COBRE PARA CONEXOES DE COBRE, FIO 2,5 MM, CARRETEL 500 GR (SEM CHUMBO)</v>
          </cell>
          <cell r="O26583" t="str">
            <v>UN</v>
          </cell>
          <cell r="P26583" t="str">
            <v>ATRIBUÍDO SÃO PAULO</v>
          </cell>
          <cell r="Q26583">
            <v>4.1000000000000002E-2</v>
          </cell>
          <cell r="R26583">
            <v>302.17</v>
          </cell>
        </row>
        <row r="26584">
          <cell r="M26584">
            <v>38383</v>
          </cell>
          <cell r="N26584" t="str">
            <v>LIXA D'AGUA EM FOLHA, GRAO 100</v>
          </cell>
          <cell r="O26584" t="str">
            <v>UN</v>
          </cell>
          <cell r="P26584" t="str">
            <v>COEFICIENTE DE REPRESENTATIVIDADE</v>
          </cell>
          <cell r="Q26584">
            <v>6.7000000000000004E-2</v>
          </cell>
          <cell r="R26584">
            <v>2.06</v>
          </cell>
        </row>
        <row r="26585">
          <cell r="M26585">
            <v>39897</v>
          </cell>
          <cell r="N26585" t="str">
            <v>PASTA PARA SOLDA DE TUBOS E CONEXOES DE COBRE (EMBALAGEM COM 250 G)</v>
          </cell>
          <cell r="O26585" t="str">
            <v>UN</v>
          </cell>
          <cell r="P26585" t="str">
            <v>ATRIBUÍDO SÃO PAULO</v>
          </cell>
          <cell r="Q26585">
            <v>4.2000000000000003E-2</v>
          </cell>
          <cell r="R26585">
            <v>55.39</v>
          </cell>
        </row>
        <row r="26586">
          <cell r="M26586">
            <v>88248</v>
          </cell>
          <cell r="N26586" t="str">
            <v>AUXILIAR DE ENCANADOR OU BOMBEIRO HIDRÁULICO COM ENCARGOS COMPLEMENTARES</v>
          </cell>
          <cell r="O26586" t="str">
            <v>H</v>
          </cell>
          <cell r="P26586" t="str">
            <v>COEFICIENTE DE REPRESENTATIVIDADE</v>
          </cell>
          <cell r="Q26586">
            <v>0.66800000000000004</v>
          </cell>
          <cell r="R26586">
            <v>14.07</v>
          </cell>
        </row>
        <row r="26587">
          <cell r="M26587">
            <v>88267</v>
          </cell>
          <cell r="N26587" t="str">
            <v>ENCANADOR OU BOMBEIRO HIDRÁULICO COM ENCARGOS COMPLEMENTARES</v>
          </cell>
          <cell r="O26587" t="str">
            <v>H</v>
          </cell>
          <cell r="P26587" t="str">
            <v>COLETADO</v>
          </cell>
          <cell r="Q26587">
            <v>0.66800000000000004</v>
          </cell>
          <cell r="R26587">
            <v>18.95</v>
          </cell>
        </row>
        <row r="26588">
          <cell r="M26588" t="str">
            <v/>
          </cell>
          <cell r="N26588" t="str">
            <v/>
          </cell>
          <cell r="O26588" t="str">
            <v/>
          </cell>
          <cell r="P26588" t="str">
            <v/>
          </cell>
          <cell r="Q26588" t="str">
            <v/>
          </cell>
          <cell r="R26588" t="str">
            <v/>
          </cell>
        </row>
        <row r="26589">
          <cell r="M26589">
            <v>12732</v>
          </cell>
          <cell r="N26589" t="str">
            <v>SOLDA ESTANHO/COBRE PARA CONEXOES DE COBRE, FIO 2,5 MM, CARRETEL 500 GR (SEM CHUMBO)</v>
          </cell>
          <cell r="O26589" t="str">
            <v>UN</v>
          </cell>
          <cell r="P26589" t="str">
            <v>ATRIBUÍDO SÃO PAULO</v>
          </cell>
          <cell r="Q26589">
            <v>4.1000000000000002E-2</v>
          </cell>
          <cell r="R26589">
            <v>302.17</v>
          </cell>
        </row>
        <row r="26590">
          <cell r="M26590">
            <v>12738</v>
          </cell>
          <cell r="N26590" t="str">
            <v>TE DE COBRE (REF 611) SEM ANEL DE SOLDA, BOLSA X BOLSA X BOLSA, 54 MM</v>
          </cell>
          <cell r="O26590" t="str">
            <v>UN</v>
          </cell>
          <cell r="P26590" t="str">
            <v>ATRIBUÍDO SÃO PAULO</v>
          </cell>
          <cell r="Q26590">
            <v>1</v>
          </cell>
          <cell r="R26590">
            <v>149</v>
          </cell>
        </row>
        <row r="26591">
          <cell r="M26591">
            <v>38383</v>
          </cell>
          <cell r="N26591" t="str">
            <v>LIXA D'AGUA EM FOLHA, GRAO 100</v>
          </cell>
          <cell r="O26591" t="str">
            <v>UN</v>
          </cell>
          <cell r="P26591" t="str">
            <v>COEFICIENTE DE REPRESENTATIVIDADE</v>
          </cell>
          <cell r="Q26591">
            <v>0.123</v>
          </cell>
          <cell r="R26591">
            <v>2.06</v>
          </cell>
        </row>
        <row r="26592">
          <cell r="M26592">
            <v>39897</v>
          </cell>
          <cell r="N26592" t="str">
            <v>PASTA PARA SOLDA DE TUBOS E CONEXOES DE COBRE (EMBALAGEM COM 250 G)</v>
          </cell>
          <cell r="O26592" t="str">
            <v>UN</v>
          </cell>
          <cell r="P26592" t="str">
            <v>ATRIBUÍDO SÃO PAULO</v>
          </cell>
          <cell r="Q26592">
            <v>0.05</v>
          </cell>
          <cell r="R26592">
            <v>55.39</v>
          </cell>
        </row>
        <row r="26593">
          <cell r="M26593">
            <v>88248</v>
          </cell>
          <cell r="N26593" t="str">
            <v>AUXILIAR DE ENCANADOR OU BOMBEIRO HIDRÁULICO COM ENCARGOS COMPLEMENTARES</v>
          </cell>
          <cell r="O26593" t="str">
            <v>H</v>
          </cell>
          <cell r="P26593" t="str">
            <v>COEFICIENTE DE REPRESENTATIVIDADE</v>
          </cell>
          <cell r="Q26593">
            <v>0.81799999999999995</v>
          </cell>
          <cell r="R26593">
            <v>14.07</v>
          </cell>
        </row>
        <row r="26594">
          <cell r="M26594">
            <v>88267</v>
          </cell>
          <cell r="N26594" t="str">
            <v>ENCANADOR OU BOMBEIRO HIDRÁULICO COM ENCARGOS COMPLEMENTARES</v>
          </cell>
          <cell r="O26594" t="str">
            <v>H</v>
          </cell>
          <cell r="P26594" t="str">
            <v>COLETADO</v>
          </cell>
          <cell r="Q26594">
            <v>0.81799999999999995</v>
          </cell>
          <cell r="R26594">
            <v>18.95</v>
          </cell>
        </row>
        <row r="26595">
          <cell r="M26595" t="str">
            <v/>
          </cell>
          <cell r="N26595" t="str">
            <v/>
          </cell>
          <cell r="O26595" t="str">
            <v/>
          </cell>
          <cell r="P26595" t="str">
            <v/>
          </cell>
          <cell r="Q26595" t="str">
            <v/>
          </cell>
          <cell r="R26595" t="str">
            <v/>
          </cell>
        </row>
        <row r="26596">
          <cell r="M26596">
            <v>12732</v>
          </cell>
          <cell r="N26596" t="str">
            <v>SOLDA ESTANHO/COBRE PARA CONEXOES DE COBRE, FIO 2,5 MM, CARRETEL 500 GR (SEM CHUMBO)</v>
          </cell>
          <cell r="O26596" t="str">
            <v>UN</v>
          </cell>
          <cell r="P26596" t="str">
            <v>ATRIBUÍDO SÃO PAULO</v>
          </cell>
          <cell r="Q26596">
            <v>4.1000000000000002E-2</v>
          </cell>
          <cell r="R26596">
            <v>302.17</v>
          </cell>
        </row>
        <row r="26597">
          <cell r="M26597">
            <v>12739</v>
          </cell>
          <cell r="N26597" t="str">
            <v>TE DE COBRE (REF 611) SEM ANEL DE SOLDA, BOLSA X BOLSA X BOLSA, 66 MM</v>
          </cell>
          <cell r="O26597" t="str">
            <v>UN</v>
          </cell>
          <cell r="P26597" t="str">
            <v>ATRIBUÍDO SÃO PAULO</v>
          </cell>
          <cell r="Q26597">
            <v>1</v>
          </cell>
          <cell r="R26597">
            <v>424.15</v>
          </cell>
        </row>
        <row r="26598">
          <cell r="M26598">
            <v>38383</v>
          </cell>
          <cell r="N26598" t="str">
            <v>LIXA D'AGUA EM FOLHA, GRAO 100</v>
          </cell>
          <cell r="O26598" t="str">
            <v>UN</v>
          </cell>
          <cell r="P26598" t="str">
            <v>COEFICIENTE DE REPRESENTATIVIDADE</v>
          </cell>
          <cell r="Q26598">
            <v>0.123</v>
          </cell>
          <cell r="R26598">
            <v>2.06</v>
          </cell>
        </row>
        <row r="26599">
          <cell r="M26599">
            <v>39897</v>
          </cell>
          <cell r="N26599" t="str">
            <v>PASTA PARA SOLDA DE TUBOS E CONEXOES DE COBRE (EMBALAGEM COM 250 G)</v>
          </cell>
          <cell r="O26599" t="str">
            <v>UN</v>
          </cell>
          <cell r="P26599" t="str">
            <v>ATRIBUÍDO SÃO PAULO</v>
          </cell>
          <cell r="Q26599">
            <v>0.05</v>
          </cell>
          <cell r="R26599">
            <v>55.39</v>
          </cell>
        </row>
        <row r="26600">
          <cell r="M26600">
            <v>88248</v>
          </cell>
          <cell r="N26600" t="str">
            <v>AUXILIAR DE ENCANADOR OU BOMBEIRO HIDRÁULICO COM ENCARGOS COMPLEMENTARES</v>
          </cell>
          <cell r="O26600" t="str">
            <v>H</v>
          </cell>
          <cell r="P26600" t="str">
            <v>COEFICIENTE DE REPRESENTATIVIDADE</v>
          </cell>
          <cell r="Q26600">
            <v>0.81799999999999995</v>
          </cell>
          <cell r="R26600">
            <v>14.07</v>
          </cell>
        </row>
        <row r="26601">
          <cell r="M26601">
            <v>88267</v>
          </cell>
          <cell r="N26601" t="str">
            <v>ENCANADOR OU BOMBEIRO HIDRÁULICO COM ENCARGOS COMPLEMENTARES</v>
          </cell>
          <cell r="O26601" t="str">
            <v>H</v>
          </cell>
          <cell r="P26601" t="str">
            <v>COLETADO</v>
          </cell>
          <cell r="Q26601">
            <v>0.81799999999999995</v>
          </cell>
          <cell r="R26601">
            <v>18.95</v>
          </cell>
        </row>
        <row r="26602">
          <cell r="M26602" t="str">
            <v/>
          </cell>
          <cell r="N26602" t="str">
            <v/>
          </cell>
          <cell r="O26602" t="str">
            <v/>
          </cell>
          <cell r="P26602" t="str">
            <v/>
          </cell>
          <cell r="Q26602" t="str">
            <v/>
          </cell>
          <cell r="R26602" t="str">
            <v/>
          </cell>
        </row>
        <row r="26603">
          <cell r="M26603">
            <v>12732</v>
          </cell>
          <cell r="N26603" t="str">
            <v>SOLDA ESTANHO/COBRE PARA CONEXOES DE COBRE, FIO 2,5 MM, CARRETEL 500 GR (SEM CHUMBO)</v>
          </cell>
          <cell r="O26603" t="str">
            <v>UN</v>
          </cell>
          <cell r="P26603" t="str">
            <v>ATRIBUÍDO SÃO PAULO</v>
          </cell>
          <cell r="Q26603">
            <v>6.0999999999999999E-2</v>
          </cell>
          <cell r="R26603">
            <v>302.17</v>
          </cell>
        </row>
        <row r="26604">
          <cell r="M26604">
            <v>12740</v>
          </cell>
          <cell r="N26604" t="str">
            <v>TE DE COBRE (REF 611) SEM ANEL DE SOLDA, BOLSA X BOLSA X BOLSA, 79 MM</v>
          </cell>
          <cell r="O26604" t="str">
            <v>UN</v>
          </cell>
          <cell r="P26604" t="str">
            <v>ATRIBUÍDO SÃO PAULO</v>
          </cell>
          <cell r="Q26604">
            <v>1</v>
          </cell>
          <cell r="R26604">
            <v>663.6</v>
          </cell>
        </row>
        <row r="26605">
          <cell r="M26605">
            <v>38383</v>
          </cell>
          <cell r="N26605" t="str">
            <v>LIXA D'AGUA EM FOLHA, GRAO 100</v>
          </cell>
          <cell r="O26605" t="str">
            <v>UN</v>
          </cell>
          <cell r="P26605" t="str">
            <v>COEFICIENTE DE REPRESENTATIVIDADE</v>
          </cell>
          <cell r="Q26605">
            <v>0.13400000000000001</v>
          </cell>
          <cell r="R26605">
            <v>2.06</v>
          </cell>
        </row>
        <row r="26606">
          <cell r="M26606">
            <v>39897</v>
          </cell>
          <cell r="N26606" t="str">
            <v>PASTA PARA SOLDA DE TUBOS E CONEXOES DE COBRE (EMBALAGEM COM 250 G)</v>
          </cell>
          <cell r="O26606" t="str">
            <v>UN</v>
          </cell>
          <cell r="P26606" t="str">
            <v>ATRIBUÍDO SÃO PAULO</v>
          </cell>
          <cell r="Q26606">
            <v>6.3E-2</v>
          </cell>
          <cell r="R26606">
            <v>55.39</v>
          </cell>
        </row>
        <row r="26607">
          <cell r="M26607">
            <v>88248</v>
          </cell>
          <cell r="N26607" t="str">
            <v>AUXILIAR DE ENCANADOR OU BOMBEIRO HIDRÁULICO COM ENCARGOS COMPLEMENTARES</v>
          </cell>
          <cell r="O26607" t="str">
            <v>H</v>
          </cell>
          <cell r="P26607" t="str">
            <v>COEFICIENTE DE REPRESENTATIVIDADE</v>
          </cell>
          <cell r="Q26607">
            <v>0.89100000000000001</v>
          </cell>
          <cell r="R26607">
            <v>14.07</v>
          </cell>
        </row>
        <row r="26608">
          <cell r="M26608">
            <v>88267</v>
          </cell>
          <cell r="N26608" t="str">
            <v>ENCANADOR OU BOMBEIRO HIDRÁULICO COM ENCARGOS COMPLEMENTARES</v>
          </cell>
          <cell r="O26608" t="str">
            <v>H</v>
          </cell>
          <cell r="P26608" t="str">
            <v>COLETADO</v>
          </cell>
          <cell r="Q26608">
            <v>0.89100000000000001</v>
          </cell>
          <cell r="R26608">
            <v>18.95</v>
          </cell>
        </row>
        <row r="26609">
          <cell r="M26609" t="str">
            <v/>
          </cell>
          <cell r="N26609" t="str">
            <v/>
          </cell>
          <cell r="O26609" t="str">
            <v/>
          </cell>
          <cell r="P26609" t="str">
            <v/>
          </cell>
          <cell r="Q26609" t="str">
            <v/>
          </cell>
          <cell r="R26609" t="str">
            <v/>
          </cell>
        </row>
        <row r="26610">
          <cell r="M26610">
            <v>12732</v>
          </cell>
          <cell r="N26610" t="str">
            <v>SOLDA ESTANHO/COBRE PARA CONEXOES DE COBRE, FIO 2,5 MM, CARRETEL 500 GR (SEM CHUMBO)</v>
          </cell>
          <cell r="O26610" t="str">
            <v>UN</v>
          </cell>
          <cell r="P26610" t="str">
            <v>ATRIBUÍDO SÃO PAULO</v>
          </cell>
          <cell r="Q26610">
            <v>6.0999999999999999E-2</v>
          </cell>
          <cell r="R26610">
            <v>302.17</v>
          </cell>
        </row>
        <row r="26611">
          <cell r="M26611">
            <v>12741</v>
          </cell>
          <cell r="N26611" t="str">
            <v>TE DE COBRE (REF 611) SEM ANEL DE SOLDA, BOLSA X BOLSA X BOLSA, 104 MM</v>
          </cell>
          <cell r="O26611" t="str">
            <v>UN</v>
          </cell>
          <cell r="P26611" t="str">
            <v>ATRIBUÍDO SÃO PAULO</v>
          </cell>
          <cell r="Q26611">
            <v>1</v>
          </cell>
          <cell r="R26611">
            <v>1450.94</v>
          </cell>
        </row>
        <row r="26612">
          <cell r="M26612">
            <v>38383</v>
          </cell>
          <cell r="N26612" t="str">
            <v>LIXA D'AGUA EM FOLHA, GRAO 100</v>
          </cell>
          <cell r="O26612" t="str">
            <v>UN</v>
          </cell>
          <cell r="P26612" t="str">
            <v>COEFICIENTE DE REPRESENTATIVIDADE</v>
          </cell>
          <cell r="Q26612">
            <v>0.13400000000000001</v>
          </cell>
          <cell r="R26612">
            <v>2.06</v>
          </cell>
        </row>
        <row r="26613">
          <cell r="M26613">
            <v>39897</v>
          </cell>
          <cell r="N26613" t="str">
            <v>PASTA PARA SOLDA DE TUBOS E CONEXOES DE COBRE (EMBALAGEM COM 250 G)</v>
          </cell>
          <cell r="O26613" t="str">
            <v>UN</v>
          </cell>
          <cell r="P26613" t="str">
            <v>ATRIBUÍDO SÃO PAULO</v>
          </cell>
          <cell r="Q26613">
            <v>6.3E-2</v>
          </cell>
          <cell r="R26613">
            <v>55.39</v>
          </cell>
        </row>
        <row r="26614">
          <cell r="M26614">
            <v>88248</v>
          </cell>
          <cell r="N26614" t="str">
            <v>AUXILIAR DE ENCANADOR OU BOMBEIRO HIDRÁULICO COM ENCARGOS COMPLEMENTARES</v>
          </cell>
          <cell r="O26614" t="str">
            <v>H</v>
          </cell>
          <cell r="P26614" t="str">
            <v>COEFICIENTE DE REPRESENTATIVIDADE</v>
          </cell>
          <cell r="Q26614">
            <v>0.89100000000000001</v>
          </cell>
          <cell r="R26614">
            <v>14.07</v>
          </cell>
        </row>
        <row r="26615">
          <cell r="M26615">
            <v>88267</v>
          </cell>
          <cell r="N26615" t="str">
            <v>ENCANADOR OU BOMBEIRO HIDRÁULICO COM ENCARGOS COMPLEMENTARES</v>
          </cell>
          <cell r="O26615" t="str">
            <v>H</v>
          </cell>
          <cell r="P26615" t="str">
            <v>COLETADO</v>
          </cell>
          <cell r="Q26615">
            <v>0.89100000000000001</v>
          </cell>
          <cell r="R26615">
            <v>18.95</v>
          </cell>
        </row>
        <row r="26616">
          <cell r="M26616" t="str">
            <v/>
          </cell>
          <cell r="N26616" t="str">
            <v/>
          </cell>
          <cell r="O26616" t="str">
            <v/>
          </cell>
          <cell r="P26616" t="str">
            <v/>
          </cell>
          <cell r="Q26616" t="str">
            <v/>
          </cell>
          <cell r="R26616" t="str">
            <v/>
          </cell>
        </row>
        <row r="26617">
          <cell r="M26617">
            <v>65</v>
          </cell>
          <cell r="N26617" t="str">
            <v>ADAPTADOR PVC SOLDAVEL CURTO COM BOLSA E ROSCA, 25 MM X 3/4", PARA AGUA FRIA</v>
          </cell>
          <cell r="O26617" t="str">
            <v>UN</v>
          </cell>
          <cell r="P26617" t="str">
            <v>COEFICIENTE DE REPRESENTATIVIDADE</v>
          </cell>
          <cell r="Q26617">
            <v>1</v>
          </cell>
          <cell r="R26617">
            <v>1.02</v>
          </cell>
        </row>
        <row r="26618">
          <cell r="M26618">
            <v>20080</v>
          </cell>
          <cell r="N26618" t="str">
            <v>ADESIVO PLASTICO PARA PVC, FRASCO COM 175 GR</v>
          </cell>
          <cell r="O26618" t="str">
            <v>UN</v>
          </cell>
          <cell r="P26618" t="str">
            <v>COEFICIENTE DE REPRESENTATIVIDADE</v>
          </cell>
          <cell r="Q26618">
            <v>0.04</v>
          </cell>
          <cell r="R26618">
            <v>24.22</v>
          </cell>
        </row>
        <row r="26619">
          <cell r="M26619">
            <v>20083</v>
          </cell>
          <cell r="N26619" t="str">
            <v>SOLUCAO LIMPADORA PARA PVC, FRASCO COM 1000 CM3</v>
          </cell>
          <cell r="O26619" t="str">
            <v>UN</v>
          </cell>
          <cell r="P26619" t="str">
            <v>COEFICIENTE DE REPRESENTATIVIDADE</v>
          </cell>
          <cell r="Q26619">
            <v>0.01</v>
          </cell>
          <cell r="R26619">
            <v>66.28</v>
          </cell>
        </row>
        <row r="26620">
          <cell r="M26620">
            <v>38383</v>
          </cell>
          <cell r="N26620" t="str">
            <v>LIXA D'AGUA EM FOLHA, GRAO 100</v>
          </cell>
          <cell r="O26620" t="str">
            <v>UN</v>
          </cell>
          <cell r="P26620" t="str">
            <v>COEFICIENTE DE REPRESENTATIVIDADE</v>
          </cell>
          <cell r="Q26620">
            <v>8.0000000000000002E-3</v>
          </cell>
          <cell r="R26620">
            <v>2.06</v>
          </cell>
        </row>
        <row r="26621">
          <cell r="M26621">
            <v>88248</v>
          </cell>
          <cell r="N26621" t="str">
            <v>AUXILIAR DE ENCANADOR OU BOMBEIRO HIDRÁULICO COM ENCARGOS COMPLEMENTARES</v>
          </cell>
          <cell r="O26621" t="str">
            <v>H</v>
          </cell>
          <cell r="P26621" t="str">
            <v>COEFICIENTE DE REPRESENTATIVIDADE</v>
          </cell>
          <cell r="Q26621">
            <v>0.08</v>
          </cell>
          <cell r="R26621">
            <v>14.07</v>
          </cell>
        </row>
        <row r="26622">
          <cell r="M26622">
            <v>88267</v>
          </cell>
          <cell r="N26622" t="str">
            <v>ENCANADOR OU BOMBEIRO HIDRÁULICO COM ENCARGOS COMPLEMENTARES</v>
          </cell>
          <cell r="O26622" t="str">
            <v>H</v>
          </cell>
          <cell r="P26622" t="str">
            <v>COLETADO</v>
          </cell>
          <cell r="Q26622">
            <v>0.08</v>
          </cell>
          <cell r="R26622">
            <v>18.95</v>
          </cell>
        </row>
        <row r="26623">
          <cell r="M26623" t="str">
            <v/>
          </cell>
          <cell r="N26623" t="str">
            <v/>
          </cell>
          <cell r="O26623" t="str">
            <v/>
          </cell>
          <cell r="P26623" t="str">
            <v/>
          </cell>
          <cell r="Q26623" t="str">
            <v/>
          </cell>
          <cell r="R26623" t="str">
            <v/>
          </cell>
        </row>
        <row r="26624">
          <cell r="M26624">
            <v>3904</v>
          </cell>
          <cell r="N26624" t="str">
            <v>LUVA PVC SOLDAVEL, 25 MM, PARA AGUA FRIA PREDIAL</v>
          </cell>
          <cell r="O26624" t="str">
            <v>UN</v>
          </cell>
          <cell r="P26624" t="str">
            <v>COEFICIENTE DE REPRESENTATIVIDADE</v>
          </cell>
          <cell r="Q26624">
            <v>1</v>
          </cell>
          <cell r="R26624">
            <v>0.91</v>
          </cell>
        </row>
        <row r="26625">
          <cell r="M26625">
            <v>20080</v>
          </cell>
          <cell r="N26625" t="str">
            <v>ADESIVO PLASTICO PARA PVC, FRASCO COM 175 GR</v>
          </cell>
          <cell r="O26625" t="str">
            <v>UN</v>
          </cell>
          <cell r="P26625" t="str">
            <v>COEFICIENTE DE REPRESENTATIVIDADE</v>
          </cell>
          <cell r="Q26625">
            <v>0.04</v>
          </cell>
          <cell r="R26625">
            <v>24.22</v>
          </cell>
        </row>
        <row r="26626">
          <cell r="M26626">
            <v>20083</v>
          </cell>
          <cell r="N26626" t="str">
            <v>SOLUCAO LIMPADORA PARA PVC, FRASCO COM 1000 CM3</v>
          </cell>
          <cell r="O26626" t="str">
            <v>UN</v>
          </cell>
          <cell r="P26626" t="str">
            <v>COEFICIENTE DE REPRESENTATIVIDADE</v>
          </cell>
          <cell r="Q26626">
            <v>0.01</v>
          </cell>
          <cell r="R26626">
            <v>66.28</v>
          </cell>
        </row>
        <row r="26627">
          <cell r="M26627">
            <v>38383</v>
          </cell>
          <cell r="N26627" t="str">
            <v>LIXA D'AGUA EM FOLHA, GRAO 100</v>
          </cell>
          <cell r="O26627" t="str">
            <v>UN</v>
          </cell>
          <cell r="P26627" t="str">
            <v>COEFICIENTE DE REPRESENTATIVIDADE</v>
          </cell>
          <cell r="Q26627">
            <v>8.0000000000000002E-3</v>
          </cell>
          <cell r="R26627">
            <v>2.06</v>
          </cell>
        </row>
        <row r="26628">
          <cell r="M26628">
            <v>88248</v>
          </cell>
          <cell r="N26628" t="str">
            <v>AUXILIAR DE ENCANADOR OU BOMBEIRO HIDRÁULICO COM ENCARGOS COMPLEMENTARES</v>
          </cell>
          <cell r="O26628" t="str">
            <v>H</v>
          </cell>
          <cell r="P26628" t="str">
            <v>COEFICIENTE DE REPRESENTATIVIDADE</v>
          </cell>
          <cell r="Q26628">
            <v>0.08</v>
          </cell>
          <cell r="R26628">
            <v>14.07</v>
          </cell>
        </row>
        <row r="26629">
          <cell r="M26629">
            <v>88267</v>
          </cell>
          <cell r="N26629" t="str">
            <v>ENCANADOR OU BOMBEIRO HIDRÁULICO COM ENCARGOS COMPLEMENTARES</v>
          </cell>
          <cell r="O26629" t="str">
            <v>H</v>
          </cell>
          <cell r="P26629" t="str">
            <v>COLETADO</v>
          </cell>
          <cell r="Q26629">
            <v>0.08</v>
          </cell>
          <cell r="R26629">
            <v>18.95</v>
          </cell>
        </row>
        <row r="26630">
          <cell r="M26630" t="str">
            <v/>
          </cell>
          <cell r="N26630" t="str">
            <v/>
          </cell>
          <cell r="O26630" t="str">
            <v/>
          </cell>
          <cell r="P26630" t="str">
            <v/>
          </cell>
          <cell r="Q26630" t="str">
            <v/>
          </cell>
          <cell r="R26630" t="str">
            <v/>
          </cell>
        </row>
        <row r="26631">
          <cell r="M26631">
            <v>108</v>
          </cell>
          <cell r="N26631" t="str">
            <v>ADAPTADOR PVC SOLDAVEL CURTO COM BOLSA E ROSCA, 32 MM X 1", PARA AGUA FRIA</v>
          </cell>
          <cell r="O26631" t="str">
            <v>UN</v>
          </cell>
          <cell r="P26631" t="str">
            <v>COEFICIENTE DE REPRESENTATIVIDADE</v>
          </cell>
          <cell r="Q26631">
            <v>1</v>
          </cell>
          <cell r="R26631">
            <v>2.12</v>
          </cell>
        </row>
        <row r="26632">
          <cell r="M26632">
            <v>20080</v>
          </cell>
          <cell r="N26632" t="str">
            <v>ADESIVO PLASTICO PARA PVC, FRASCO COM 175 GR</v>
          </cell>
          <cell r="O26632" t="str">
            <v>UN</v>
          </cell>
          <cell r="P26632" t="str">
            <v>COEFICIENTE DE REPRESENTATIVIDADE</v>
          </cell>
          <cell r="Q26632">
            <v>0.04</v>
          </cell>
          <cell r="R26632">
            <v>24.22</v>
          </cell>
        </row>
        <row r="26633">
          <cell r="M26633">
            <v>20083</v>
          </cell>
          <cell r="N26633" t="str">
            <v>SOLUCAO LIMPADORA PARA PVC, FRASCO COM 1000 CM3</v>
          </cell>
          <cell r="O26633" t="str">
            <v>UN</v>
          </cell>
          <cell r="P26633" t="str">
            <v>COEFICIENTE DE REPRESENTATIVIDADE</v>
          </cell>
          <cell r="Q26633">
            <v>0.01</v>
          </cell>
          <cell r="R26633">
            <v>66.28</v>
          </cell>
        </row>
        <row r="26634">
          <cell r="M26634">
            <v>38383</v>
          </cell>
          <cell r="N26634" t="str">
            <v>LIXA D'AGUA EM FOLHA, GRAO 100</v>
          </cell>
          <cell r="O26634" t="str">
            <v>UN</v>
          </cell>
          <cell r="P26634" t="str">
            <v>COEFICIENTE DE REPRESENTATIVIDADE</v>
          </cell>
          <cell r="Q26634">
            <v>8.0000000000000002E-3</v>
          </cell>
          <cell r="R26634">
            <v>2.06</v>
          </cell>
        </row>
        <row r="26635">
          <cell r="M26635">
            <v>88248</v>
          </cell>
          <cell r="N26635" t="str">
            <v>AUXILIAR DE ENCANADOR OU BOMBEIRO HIDRÁULICO COM ENCARGOS COMPLEMENTARES</v>
          </cell>
          <cell r="O26635" t="str">
            <v>H</v>
          </cell>
          <cell r="P26635" t="str">
            <v>COEFICIENTE DE REPRESENTATIVIDADE</v>
          </cell>
          <cell r="Q26635">
            <v>0.08</v>
          </cell>
          <cell r="R26635">
            <v>14.07</v>
          </cell>
        </row>
        <row r="26636">
          <cell r="M26636">
            <v>88267</v>
          </cell>
          <cell r="N26636" t="str">
            <v>ENCANADOR OU BOMBEIRO HIDRÁULICO COM ENCARGOS COMPLEMENTARES</v>
          </cell>
          <cell r="O26636" t="str">
            <v>H</v>
          </cell>
          <cell r="P26636" t="str">
            <v>COLETADO</v>
          </cell>
          <cell r="Q26636">
            <v>0.08</v>
          </cell>
          <cell r="R26636">
            <v>18.95</v>
          </cell>
        </row>
        <row r="26637">
          <cell r="M26637" t="str">
            <v/>
          </cell>
          <cell r="N26637" t="str">
            <v/>
          </cell>
          <cell r="O26637" t="str">
            <v/>
          </cell>
          <cell r="P26637" t="str">
            <v/>
          </cell>
          <cell r="Q26637" t="str">
            <v/>
          </cell>
          <cell r="R26637" t="str">
            <v/>
          </cell>
        </row>
        <row r="26638">
          <cell r="M26638">
            <v>3903</v>
          </cell>
          <cell r="N26638" t="str">
            <v>LUVA PVC SOLDAVEL, 32 MM, PARA AGUA FRIA PREDIAL</v>
          </cell>
          <cell r="O26638" t="str">
            <v>UN</v>
          </cell>
          <cell r="P26638" t="str">
            <v>COEFICIENTE DE REPRESENTATIVIDADE</v>
          </cell>
          <cell r="Q26638">
            <v>1</v>
          </cell>
          <cell r="R26638">
            <v>2.2400000000000002</v>
          </cell>
        </row>
        <row r="26639">
          <cell r="M26639">
            <v>20080</v>
          </cell>
          <cell r="N26639" t="str">
            <v>ADESIVO PLASTICO PARA PVC, FRASCO COM 175 GR</v>
          </cell>
          <cell r="O26639" t="str">
            <v>UN</v>
          </cell>
          <cell r="P26639" t="str">
            <v>COEFICIENTE DE REPRESENTATIVIDADE</v>
          </cell>
          <cell r="Q26639">
            <v>0.04</v>
          </cell>
          <cell r="R26639">
            <v>24.22</v>
          </cell>
        </row>
        <row r="26640">
          <cell r="M26640">
            <v>20083</v>
          </cell>
          <cell r="N26640" t="str">
            <v>SOLUCAO LIMPADORA PARA PVC, FRASCO COM 1000 CM3</v>
          </cell>
          <cell r="O26640" t="str">
            <v>UN</v>
          </cell>
          <cell r="P26640" t="str">
            <v>COEFICIENTE DE REPRESENTATIVIDADE</v>
          </cell>
          <cell r="Q26640">
            <v>0.01</v>
          </cell>
          <cell r="R26640">
            <v>66.28</v>
          </cell>
        </row>
        <row r="26641">
          <cell r="M26641">
            <v>38383</v>
          </cell>
          <cell r="N26641" t="str">
            <v>LIXA D'AGUA EM FOLHA, GRAO 100</v>
          </cell>
          <cell r="O26641" t="str">
            <v>UN</v>
          </cell>
          <cell r="P26641" t="str">
            <v>COEFICIENTE DE REPRESENTATIVIDADE</v>
          </cell>
          <cell r="Q26641">
            <v>8.0000000000000002E-3</v>
          </cell>
          <cell r="R26641">
            <v>2.06</v>
          </cell>
        </row>
        <row r="26642">
          <cell r="M26642">
            <v>88248</v>
          </cell>
          <cell r="N26642" t="str">
            <v>AUXILIAR DE ENCANADOR OU BOMBEIRO HIDRÁULICO COM ENCARGOS COMPLEMENTARES</v>
          </cell>
          <cell r="O26642" t="str">
            <v>H</v>
          </cell>
          <cell r="P26642" t="str">
            <v>COEFICIENTE DE REPRESENTATIVIDADE</v>
          </cell>
          <cell r="Q26642">
            <v>0.08</v>
          </cell>
          <cell r="R26642">
            <v>14.07</v>
          </cell>
        </row>
        <row r="26643">
          <cell r="M26643">
            <v>88267</v>
          </cell>
          <cell r="N26643" t="str">
            <v>ENCANADOR OU BOMBEIRO HIDRÁULICO COM ENCARGOS COMPLEMENTARES</v>
          </cell>
          <cell r="O26643" t="str">
            <v>H</v>
          </cell>
          <cell r="P26643" t="str">
            <v>COLETADO</v>
          </cell>
          <cell r="Q26643">
            <v>0.08</v>
          </cell>
          <cell r="R26643">
            <v>18.95</v>
          </cell>
        </row>
        <row r="26644">
          <cell r="M26644" t="str">
            <v/>
          </cell>
          <cell r="N26644" t="str">
            <v/>
          </cell>
          <cell r="O26644" t="str">
            <v/>
          </cell>
          <cell r="P26644" t="str">
            <v/>
          </cell>
          <cell r="Q26644" t="str">
            <v/>
          </cell>
          <cell r="R26644" t="str">
            <v/>
          </cell>
        </row>
        <row r="26645">
          <cell r="M26645">
            <v>109</v>
          </cell>
          <cell r="N26645" t="str">
            <v>ADAPTADOR PVC SOLDAVEL CURTO COM BOLSA E ROSCA, 40 MM X 1 1/4", PARA AGUA FRIA</v>
          </cell>
          <cell r="O26645" t="str">
            <v>UN</v>
          </cell>
          <cell r="P26645" t="str">
            <v>COEFICIENTE DE REPRESENTATIVIDADE</v>
          </cell>
          <cell r="Q26645">
            <v>1</v>
          </cell>
          <cell r="R26645">
            <v>4.04</v>
          </cell>
        </row>
        <row r="26646">
          <cell r="M26646">
            <v>20080</v>
          </cell>
          <cell r="N26646" t="str">
            <v>ADESIVO PLASTICO PARA PVC, FRASCO COM 175 GR</v>
          </cell>
          <cell r="O26646" t="str">
            <v>UN</v>
          </cell>
          <cell r="P26646" t="str">
            <v>COEFICIENTE DE REPRESENTATIVIDADE</v>
          </cell>
          <cell r="Q26646">
            <v>7.0999999999999994E-2</v>
          </cell>
          <cell r="R26646">
            <v>24.22</v>
          </cell>
        </row>
        <row r="26647">
          <cell r="M26647">
            <v>20083</v>
          </cell>
          <cell r="N26647" t="str">
            <v>SOLUCAO LIMPADORA PARA PVC, FRASCO COM 1000 CM3</v>
          </cell>
          <cell r="O26647" t="str">
            <v>UN</v>
          </cell>
          <cell r="P26647" t="str">
            <v>COEFICIENTE DE REPRESENTATIVIDADE</v>
          </cell>
          <cell r="Q26647">
            <v>1.7999999999999999E-2</v>
          </cell>
          <cell r="R26647">
            <v>66.28</v>
          </cell>
        </row>
        <row r="26648">
          <cell r="M26648">
            <v>38383</v>
          </cell>
          <cell r="N26648" t="str">
            <v>LIXA D'AGUA EM FOLHA, GRAO 100</v>
          </cell>
          <cell r="O26648" t="str">
            <v>UN</v>
          </cell>
          <cell r="P26648" t="str">
            <v>COEFICIENTE DE REPRESENTATIVIDADE</v>
          </cell>
          <cell r="Q26648">
            <v>1.0999999999999999E-2</v>
          </cell>
          <cell r="R26648">
            <v>2.06</v>
          </cell>
        </row>
        <row r="26649">
          <cell r="M26649">
            <v>88248</v>
          </cell>
          <cell r="N26649" t="str">
            <v>AUXILIAR DE ENCANADOR OU BOMBEIRO HIDRÁULICO COM ENCARGOS COMPLEMENTARES</v>
          </cell>
          <cell r="O26649" t="str">
            <v>H</v>
          </cell>
          <cell r="P26649" t="str">
            <v>COEFICIENTE DE REPRESENTATIVIDADE</v>
          </cell>
          <cell r="Q26649">
            <v>0.114</v>
          </cell>
          <cell r="R26649">
            <v>14.07</v>
          </cell>
        </row>
        <row r="26650">
          <cell r="M26650">
            <v>88267</v>
          </cell>
          <cell r="N26650" t="str">
            <v>ENCANADOR OU BOMBEIRO HIDRÁULICO COM ENCARGOS COMPLEMENTARES</v>
          </cell>
          <cell r="O26650" t="str">
            <v>H</v>
          </cell>
          <cell r="P26650" t="str">
            <v>COLETADO</v>
          </cell>
          <cell r="Q26650">
            <v>0.114</v>
          </cell>
          <cell r="R26650">
            <v>18.95</v>
          </cell>
        </row>
        <row r="26651">
          <cell r="M26651" t="str">
            <v/>
          </cell>
          <cell r="N26651" t="str">
            <v/>
          </cell>
          <cell r="O26651" t="str">
            <v/>
          </cell>
          <cell r="P26651" t="str">
            <v/>
          </cell>
          <cell r="Q26651" t="str">
            <v/>
          </cell>
          <cell r="R26651" t="str">
            <v/>
          </cell>
        </row>
        <row r="26652">
          <cell r="M26652">
            <v>3862</v>
          </cell>
          <cell r="N26652" t="str">
            <v>LUVA PVC SOLDAVEL, 40 MM, PARA AGUA FRIA PREDIAL</v>
          </cell>
          <cell r="O26652" t="str">
            <v>UN</v>
          </cell>
          <cell r="P26652" t="str">
            <v>COEFICIENTE DE REPRESENTATIVIDADE</v>
          </cell>
          <cell r="Q26652">
            <v>1</v>
          </cell>
          <cell r="R26652">
            <v>4.5599999999999996</v>
          </cell>
        </row>
        <row r="26653">
          <cell r="M26653">
            <v>20080</v>
          </cell>
          <cell r="N26653" t="str">
            <v>ADESIVO PLASTICO PARA PVC, FRASCO COM 175 GR</v>
          </cell>
          <cell r="O26653" t="str">
            <v>UN</v>
          </cell>
          <cell r="P26653" t="str">
            <v>COEFICIENTE DE REPRESENTATIVIDADE</v>
          </cell>
          <cell r="Q26653">
            <v>7.0999999999999994E-2</v>
          </cell>
          <cell r="R26653">
            <v>24.22</v>
          </cell>
        </row>
        <row r="26654">
          <cell r="M26654">
            <v>20083</v>
          </cell>
          <cell r="N26654" t="str">
            <v>SOLUCAO LIMPADORA PARA PVC, FRASCO COM 1000 CM3</v>
          </cell>
          <cell r="O26654" t="str">
            <v>UN</v>
          </cell>
          <cell r="P26654" t="str">
            <v>COEFICIENTE DE REPRESENTATIVIDADE</v>
          </cell>
          <cell r="Q26654">
            <v>1.7999999999999999E-2</v>
          </cell>
          <cell r="R26654">
            <v>66.28</v>
          </cell>
        </row>
        <row r="26655">
          <cell r="M26655">
            <v>38383</v>
          </cell>
          <cell r="N26655" t="str">
            <v>LIXA D'AGUA EM FOLHA, GRAO 100</v>
          </cell>
          <cell r="O26655" t="str">
            <v>UN</v>
          </cell>
          <cell r="P26655" t="str">
            <v>COEFICIENTE DE REPRESENTATIVIDADE</v>
          </cell>
          <cell r="Q26655">
            <v>1.0999999999999999E-2</v>
          </cell>
          <cell r="R26655">
            <v>2.06</v>
          </cell>
        </row>
        <row r="26656">
          <cell r="M26656">
            <v>88248</v>
          </cell>
          <cell r="N26656" t="str">
            <v>AUXILIAR DE ENCANADOR OU BOMBEIRO HIDRÁULICO COM ENCARGOS COMPLEMENTARES</v>
          </cell>
          <cell r="O26656" t="str">
            <v>H</v>
          </cell>
          <cell r="P26656" t="str">
            <v>COEFICIENTE DE REPRESENTATIVIDADE</v>
          </cell>
          <cell r="Q26656">
            <v>0.114</v>
          </cell>
          <cell r="R26656">
            <v>14.07</v>
          </cell>
        </row>
        <row r="26657">
          <cell r="M26657">
            <v>88267</v>
          </cell>
          <cell r="N26657" t="str">
            <v>ENCANADOR OU BOMBEIRO HIDRÁULICO COM ENCARGOS COMPLEMENTARES</v>
          </cell>
          <cell r="O26657" t="str">
            <v>H</v>
          </cell>
          <cell r="P26657" t="str">
            <v>COLETADO</v>
          </cell>
          <cell r="Q26657">
            <v>0.114</v>
          </cell>
          <cell r="R26657">
            <v>18.95</v>
          </cell>
        </row>
        <row r="26658">
          <cell r="M26658" t="str">
            <v/>
          </cell>
          <cell r="N26658" t="str">
            <v/>
          </cell>
          <cell r="O26658" t="str">
            <v/>
          </cell>
          <cell r="P26658" t="str">
            <v/>
          </cell>
          <cell r="Q26658" t="str">
            <v/>
          </cell>
          <cell r="R26658" t="str">
            <v/>
          </cell>
        </row>
        <row r="26659">
          <cell r="M26659">
            <v>112</v>
          </cell>
          <cell r="N26659" t="str">
            <v>ADAPTADOR PVC SOLDAVEL CURTO COM BOLSA E ROSCA, 50 MM X1 1/2", PARA AGUA FRIA</v>
          </cell>
          <cell r="O26659" t="str">
            <v>UN</v>
          </cell>
          <cell r="P26659" t="str">
            <v>COEFICIENTE DE REPRESENTATIVIDADE</v>
          </cell>
          <cell r="Q26659">
            <v>1</v>
          </cell>
          <cell r="R26659">
            <v>5.14</v>
          </cell>
        </row>
        <row r="26660">
          <cell r="M26660">
            <v>20080</v>
          </cell>
          <cell r="N26660" t="str">
            <v>ADESIVO PLASTICO PARA PVC, FRASCO COM 175 GR</v>
          </cell>
          <cell r="O26660" t="str">
            <v>UN</v>
          </cell>
          <cell r="P26660" t="str">
            <v>COEFICIENTE DE REPRESENTATIVIDADE</v>
          </cell>
          <cell r="Q26660">
            <v>7.0999999999999994E-2</v>
          </cell>
          <cell r="R26660">
            <v>24.22</v>
          </cell>
        </row>
        <row r="26661">
          <cell r="M26661">
            <v>20083</v>
          </cell>
          <cell r="N26661" t="str">
            <v>SOLUCAO LIMPADORA PARA PVC, FRASCO COM 1000 CM3</v>
          </cell>
          <cell r="O26661" t="str">
            <v>UN</v>
          </cell>
          <cell r="P26661" t="str">
            <v>COEFICIENTE DE REPRESENTATIVIDADE</v>
          </cell>
          <cell r="Q26661">
            <v>1.7999999999999999E-2</v>
          </cell>
          <cell r="R26661">
            <v>66.28</v>
          </cell>
        </row>
        <row r="26662">
          <cell r="M26662">
            <v>38383</v>
          </cell>
          <cell r="N26662" t="str">
            <v>LIXA D'AGUA EM FOLHA, GRAO 100</v>
          </cell>
          <cell r="O26662" t="str">
            <v>UN</v>
          </cell>
          <cell r="P26662" t="str">
            <v>COEFICIENTE DE REPRESENTATIVIDADE</v>
          </cell>
          <cell r="Q26662">
            <v>1.0999999999999999E-2</v>
          </cell>
          <cell r="R26662">
            <v>2.06</v>
          </cell>
        </row>
        <row r="26663">
          <cell r="M26663">
            <v>88248</v>
          </cell>
          <cell r="N26663" t="str">
            <v>AUXILIAR DE ENCANADOR OU BOMBEIRO HIDRÁULICO COM ENCARGOS COMPLEMENTARES</v>
          </cell>
          <cell r="O26663" t="str">
            <v>H</v>
          </cell>
          <cell r="P26663" t="str">
            <v>COEFICIENTE DE REPRESENTATIVIDADE</v>
          </cell>
          <cell r="Q26663">
            <v>0.114</v>
          </cell>
          <cell r="R26663">
            <v>14.07</v>
          </cell>
        </row>
        <row r="26664">
          <cell r="M26664">
            <v>88267</v>
          </cell>
          <cell r="N26664" t="str">
            <v>ENCANADOR OU BOMBEIRO HIDRÁULICO COM ENCARGOS COMPLEMENTARES</v>
          </cell>
          <cell r="O26664" t="str">
            <v>H</v>
          </cell>
          <cell r="P26664" t="str">
            <v>COLETADO</v>
          </cell>
          <cell r="Q26664">
            <v>0.114</v>
          </cell>
          <cell r="R26664">
            <v>18.95</v>
          </cell>
        </row>
        <row r="26665">
          <cell r="M26665" t="str">
            <v/>
          </cell>
          <cell r="N26665" t="str">
            <v/>
          </cell>
          <cell r="O26665" t="str">
            <v/>
          </cell>
          <cell r="P26665" t="str">
            <v/>
          </cell>
          <cell r="Q26665" t="str">
            <v/>
          </cell>
          <cell r="R26665" t="str">
            <v/>
          </cell>
        </row>
        <row r="26666">
          <cell r="M26666">
            <v>3863</v>
          </cell>
          <cell r="N26666" t="str">
            <v>LUVA PVC SOLDAVEL, 50 MM, PARA AGUA FRIA PREDIAL</v>
          </cell>
          <cell r="O26666" t="str">
            <v>UN</v>
          </cell>
          <cell r="P26666" t="str">
            <v>COEFICIENTE DE REPRESENTATIVIDADE</v>
          </cell>
          <cell r="Q26666">
            <v>1</v>
          </cell>
          <cell r="R26666">
            <v>5.35</v>
          </cell>
        </row>
        <row r="26667">
          <cell r="M26667">
            <v>20080</v>
          </cell>
          <cell r="N26667" t="str">
            <v>ADESIVO PLASTICO PARA PVC, FRASCO COM 175 GR</v>
          </cell>
          <cell r="O26667" t="str">
            <v>UN</v>
          </cell>
          <cell r="P26667" t="str">
            <v>COEFICIENTE DE REPRESENTATIVIDADE</v>
          </cell>
          <cell r="Q26667">
            <v>7.0999999999999994E-2</v>
          </cell>
          <cell r="R26667">
            <v>24.22</v>
          </cell>
        </row>
        <row r="26668">
          <cell r="M26668">
            <v>20083</v>
          </cell>
          <cell r="N26668" t="str">
            <v>SOLUCAO LIMPADORA PARA PVC, FRASCO COM 1000 CM3</v>
          </cell>
          <cell r="O26668" t="str">
            <v>UN</v>
          </cell>
          <cell r="P26668" t="str">
            <v>COEFICIENTE DE REPRESENTATIVIDADE</v>
          </cell>
          <cell r="Q26668">
            <v>1.7999999999999999E-2</v>
          </cell>
          <cell r="R26668">
            <v>66.28</v>
          </cell>
        </row>
        <row r="26669">
          <cell r="M26669">
            <v>38383</v>
          </cell>
          <cell r="N26669" t="str">
            <v>LIXA D'AGUA EM FOLHA, GRAO 100</v>
          </cell>
          <cell r="O26669" t="str">
            <v>UN</v>
          </cell>
          <cell r="P26669" t="str">
            <v>COEFICIENTE DE REPRESENTATIVIDADE</v>
          </cell>
          <cell r="Q26669">
            <v>1.0999999999999999E-2</v>
          </cell>
          <cell r="R26669">
            <v>2.06</v>
          </cell>
        </row>
        <row r="26670">
          <cell r="M26670">
            <v>88248</v>
          </cell>
          <cell r="N26670" t="str">
            <v>AUXILIAR DE ENCANADOR OU BOMBEIRO HIDRÁULICO COM ENCARGOS COMPLEMENTARES</v>
          </cell>
          <cell r="O26670" t="str">
            <v>H</v>
          </cell>
          <cell r="P26670" t="str">
            <v>COEFICIENTE DE REPRESENTATIVIDADE</v>
          </cell>
          <cell r="Q26670">
            <v>0.114</v>
          </cell>
          <cell r="R26670">
            <v>14.07</v>
          </cell>
        </row>
        <row r="26671">
          <cell r="M26671">
            <v>88267</v>
          </cell>
          <cell r="N26671" t="str">
            <v>ENCANADOR OU BOMBEIRO HIDRÁULICO COM ENCARGOS COMPLEMENTARES</v>
          </cell>
          <cell r="O26671" t="str">
            <v>H</v>
          </cell>
          <cell r="P26671" t="str">
            <v>COLETADO</v>
          </cell>
          <cell r="Q26671">
            <v>0.114</v>
          </cell>
          <cell r="R26671">
            <v>18.95</v>
          </cell>
        </row>
        <row r="26672">
          <cell r="M26672" t="str">
            <v/>
          </cell>
          <cell r="N26672" t="str">
            <v/>
          </cell>
          <cell r="O26672" t="str">
            <v/>
          </cell>
          <cell r="P26672" t="str">
            <v/>
          </cell>
          <cell r="Q26672" t="str">
            <v/>
          </cell>
          <cell r="R26672" t="str">
            <v/>
          </cell>
        </row>
        <row r="26673">
          <cell r="M26673">
            <v>113</v>
          </cell>
          <cell r="N26673" t="str">
            <v>ADAPTADOR PVC SOLDAVEL CURTO COM BOLSA E ROSCA, 60 MM X 2", PARA AGUA FRIA</v>
          </cell>
          <cell r="O26673" t="str">
            <v>UN</v>
          </cell>
          <cell r="P26673" t="str">
            <v>COEFICIENTE DE REPRESENTATIVIDADE</v>
          </cell>
          <cell r="Q26673">
            <v>1</v>
          </cell>
          <cell r="R26673">
            <v>13.95</v>
          </cell>
        </row>
        <row r="26674">
          <cell r="M26674">
            <v>20080</v>
          </cell>
          <cell r="N26674" t="str">
            <v>ADESIVO PLASTICO PARA PVC, FRASCO COM 175 GR</v>
          </cell>
          <cell r="O26674" t="str">
            <v>UN</v>
          </cell>
          <cell r="P26674" t="str">
            <v>COEFICIENTE DE REPRESENTATIVIDADE</v>
          </cell>
          <cell r="Q26674">
            <v>0.154</v>
          </cell>
          <cell r="R26674">
            <v>24.22</v>
          </cell>
        </row>
        <row r="26675">
          <cell r="M26675">
            <v>20083</v>
          </cell>
          <cell r="N26675" t="str">
            <v>SOLUCAO LIMPADORA PARA PVC, FRASCO COM 1000 CM3</v>
          </cell>
          <cell r="O26675" t="str">
            <v>UN</v>
          </cell>
          <cell r="P26675" t="str">
            <v>COEFICIENTE DE REPRESENTATIVIDADE</v>
          </cell>
          <cell r="Q26675">
            <v>4.1000000000000002E-2</v>
          </cell>
          <cell r="R26675">
            <v>66.28</v>
          </cell>
        </row>
        <row r="26676">
          <cell r="M26676">
            <v>38383</v>
          </cell>
          <cell r="N26676" t="str">
            <v>LIXA D'AGUA EM FOLHA, GRAO 100</v>
          </cell>
          <cell r="O26676" t="str">
            <v>UN</v>
          </cell>
          <cell r="P26676" t="str">
            <v>COEFICIENTE DE REPRESENTATIVIDADE</v>
          </cell>
          <cell r="Q26676">
            <v>1.7999999999999999E-2</v>
          </cell>
          <cell r="R26676">
            <v>2.06</v>
          </cell>
        </row>
        <row r="26677">
          <cell r="M26677">
            <v>88248</v>
          </cell>
          <cell r="N26677" t="str">
            <v>AUXILIAR DE ENCANADOR OU BOMBEIRO HIDRÁULICO COM ENCARGOS COMPLEMENTARES</v>
          </cell>
          <cell r="O26677" t="str">
            <v>H</v>
          </cell>
          <cell r="P26677" t="str">
            <v>COEFICIENTE DE REPRESENTATIVIDADE</v>
          </cell>
          <cell r="Q26677">
            <v>0.184</v>
          </cell>
          <cell r="R26677">
            <v>14.07</v>
          </cell>
        </row>
        <row r="26678">
          <cell r="M26678">
            <v>88267</v>
          </cell>
          <cell r="N26678" t="str">
            <v>ENCANADOR OU BOMBEIRO HIDRÁULICO COM ENCARGOS COMPLEMENTARES</v>
          </cell>
          <cell r="O26678" t="str">
            <v>H</v>
          </cell>
          <cell r="P26678" t="str">
            <v>COLETADO</v>
          </cell>
          <cell r="Q26678">
            <v>0.184</v>
          </cell>
          <cell r="R26678">
            <v>18.95</v>
          </cell>
        </row>
        <row r="26679">
          <cell r="M26679" t="str">
            <v/>
          </cell>
          <cell r="N26679" t="str">
            <v/>
          </cell>
          <cell r="O26679" t="str">
            <v/>
          </cell>
          <cell r="P26679" t="str">
            <v/>
          </cell>
          <cell r="Q26679" t="str">
            <v/>
          </cell>
          <cell r="R26679" t="str">
            <v/>
          </cell>
        </row>
        <row r="26680">
          <cell r="M26680">
            <v>3864</v>
          </cell>
          <cell r="N26680" t="str">
            <v>LUVA PVC SOLDAVEL, 60 MM, PARA AGUA FRIA PREDIAL</v>
          </cell>
          <cell r="O26680" t="str">
            <v>UN</v>
          </cell>
          <cell r="P26680" t="str">
            <v>COEFICIENTE DE REPRESENTATIVIDADE</v>
          </cell>
          <cell r="Q26680">
            <v>1</v>
          </cell>
          <cell r="R26680">
            <v>13.93</v>
          </cell>
        </row>
        <row r="26681">
          <cell r="M26681">
            <v>20080</v>
          </cell>
          <cell r="N26681" t="str">
            <v>ADESIVO PLASTICO PARA PVC, FRASCO COM 175 GR</v>
          </cell>
          <cell r="O26681" t="str">
            <v>UN</v>
          </cell>
          <cell r="P26681" t="str">
            <v>COEFICIENTE DE REPRESENTATIVIDADE</v>
          </cell>
          <cell r="Q26681">
            <v>0.154</v>
          </cell>
          <cell r="R26681">
            <v>24.22</v>
          </cell>
        </row>
        <row r="26682">
          <cell r="M26682">
            <v>20083</v>
          </cell>
          <cell r="N26682" t="str">
            <v>SOLUCAO LIMPADORA PARA PVC, FRASCO COM 1000 CM3</v>
          </cell>
          <cell r="O26682" t="str">
            <v>UN</v>
          </cell>
          <cell r="P26682" t="str">
            <v>COEFICIENTE DE REPRESENTATIVIDADE</v>
          </cell>
          <cell r="Q26682">
            <v>4.1000000000000002E-2</v>
          </cell>
          <cell r="R26682">
            <v>66.28</v>
          </cell>
        </row>
        <row r="26683">
          <cell r="M26683">
            <v>38383</v>
          </cell>
          <cell r="N26683" t="str">
            <v>LIXA D'AGUA EM FOLHA, GRAO 100</v>
          </cell>
          <cell r="O26683" t="str">
            <v>UN</v>
          </cell>
          <cell r="P26683" t="str">
            <v>COEFICIENTE DE REPRESENTATIVIDADE</v>
          </cell>
          <cell r="Q26683">
            <v>1.7999999999999999E-2</v>
          </cell>
          <cell r="R26683">
            <v>2.06</v>
          </cell>
        </row>
        <row r="26684">
          <cell r="M26684">
            <v>88248</v>
          </cell>
          <cell r="N26684" t="str">
            <v>AUXILIAR DE ENCANADOR OU BOMBEIRO HIDRÁULICO COM ENCARGOS COMPLEMENTARES</v>
          </cell>
          <cell r="O26684" t="str">
            <v>H</v>
          </cell>
          <cell r="P26684" t="str">
            <v>COEFICIENTE DE REPRESENTATIVIDADE</v>
          </cell>
          <cell r="Q26684">
            <v>0.184</v>
          </cell>
          <cell r="R26684">
            <v>14.07</v>
          </cell>
        </row>
        <row r="26685">
          <cell r="M26685">
            <v>88267</v>
          </cell>
          <cell r="N26685" t="str">
            <v>ENCANADOR OU BOMBEIRO HIDRÁULICO COM ENCARGOS COMPLEMENTARES</v>
          </cell>
          <cell r="O26685" t="str">
            <v>H</v>
          </cell>
          <cell r="P26685" t="str">
            <v>COLETADO</v>
          </cell>
          <cell r="Q26685">
            <v>0.184</v>
          </cell>
          <cell r="R26685">
            <v>18.95</v>
          </cell>
        </row>
        <row r="26686">
          <cell r="M26686" t="str">
            <v/>
          </cell>
          <cell r="N26686" t="str">
            <v/>
          </cell>
          <cell r="O26686" t="str">
            <v/>
          </cell>
          <cell r="P26686" t="str">
            <v/>
          </cell>
          <cell r="Q26686" t="str">
            <v/>
          </cell>
          <cell r="R26686" t="str">
            <v/>
          </cell>
        </row>
        <row r="26687">
          <cell r="M26687">
            <v>104</v>
          </cell>
          <cell r="N26687" t="str">
            <v>ADAPTADOR PVC SOLDAVEL CURTO COM BOLSA E ROSCA, 75 MM X 2 1/2", PARA AGUA FRIA</v>
          </cell>
          <cell r="O26687" t="str">
            <v>UN</v>
          </cell>
          <cell r="P26687" t="str">
            <v>COEFICIENTE DE REPRESENTATIVIDADE</v>
          </cell>
          <cell r="Q26687">
            <v>1</v>
          </cell>
          <cell r="R26687">
            <v>20.29</v>
          </cell>
        </row>
        <row r="26688">
          <cell r="M26688">
            <v>20080</v>
          </cell>
          <cell r="N26688" t="str">
            <v>ADESIVO PLASTICO PARA PVC, FRASCO COM 175 GR</v>
          </cell>
          <cell r="O26688" t="str">
            <v>UN</v>
          </cell>
          <cell r="P26688" t="str">
            <v>COEFICIENTE DE REPRESENTATIVIDADE</v>
          </cell>
          <cell r="Q26688">
            <v>0.154</v>
          </cell>
          <cell r="R26688">
            <v>24.22</v>
          </cell>
        </row>
        <row r="26689">
          <cell r="M26689">
            <v>20083</v>
          </cell>
          <cell r="N26689" t="str">
            <v>SOLUCAO LIMPADORA PARA PVC, FRASCO COM 1000 CM3</v>
          </cell>
          <cell r="O26689" t="str">
            <v>UN</v>
          </cell>
          <cell r="P26689" t="str">
            <v>COEFICIENTE DE REPRESENTATIVIDADE</v>
          </cell>
          <cell r="Q26689">
            <v>4.1000000000000002E-2</v>
          </cell>
          <cell r="R26689">
            <v>66.28</v>
          </cell>
        </row>
        <row r="26690">
          <cell r="M26690">
            <v>38383</v>
          </cell>
          <cell r="N26690" t="str">
            <v>LIXA D'AGUA EM FOLHA, GRAO 100</v>
          </cell>
          <cell r="O26690" t="str">
            <v>UN</v>
          </cell>
          <cell r="P26690" t="str">
            <v>COEFICIENTE DE REPRESENTATIVIDADE</v>
          </cell>
          <cell r="Q26690">
            <v>1.7999999999999999E-2</v>
          </cell>
          <cell r="R26690">
            <v>2.06</v>
          </cell>
        </row>
        <row r="26691">
          <cell r="M26691">
            <v>88248</v>
          </cell>
          <cell r="N26691" t="str">
            <v>AUXILIAR DE ENCANADOR OU BOMBEIRO HIDRÁULICO COM ENCARGOS COMPLEMENTARES</v>
          </cell>
          <cell r="O26691" t="str">
            <v>H</v>
          </cell>
          <cell r="P26691" t="str">
            <v>COEFICIENTE DE REPRESENTATIVIDADE</v>
          </cell>
          <cell r="Q26691">
            <v>0.184</v>
          </cell>
          <cell r="R26691">
            <v>14.07</v>
          </cell>
        </row>
        <row r="26692">
          <cell r="M26692">
            <v>88267</v>
          </cell>
          <cell r="N26692" t="str">
            <v>ENCANADOR OU BOMBEIRO HIDRÁULICO COM ENCARGOS COMPLEMENTARES</v>
          </cell>
          <cell r="O26692" t="str">
            <v>H</v>
          </cell>
          <cell r="P26692" t="str">
            <v>COLETADO</v>
          </cell>
          <cell r="Q26692">
            <v>0.184</v>
          </cell>
          <cell r="R26692">
            <v>18.95</v>
          </cell>
        </row>
        <row r="26693">
          <cell r="M26693" t="str">
            <v/>
          </cell>
          <cell r="N26693" t="str">
            <v/>
          </cell>
          <cell r="O26693" t="str">
            <v/>
          </cell>
          <cell r="P26693" t="str">
            <v/>
          </cell>
          <cell r="Q26693" t="str">
            <v/>
          </cell>
          <cell r="R26693" t="str">
            <v/>
          </cell>
        </row>
        <row r="26694">
          <cell r="M26694">
            <v>3865</v>
          </cell>
          <cell r="N26694" t="str">
            <v>LUVA PVC SOLDAVEL, 75 MM, PARA AGUA FRIA PREDIAL</v>
          </cell>
          <cell r="O26694" t="str">
            <v>UN</v>
          </cell>
          <cell r="P26694" t="str">
            <v>COEFICIENTE DE REPRESENTATIVIDADE</v>
          </cell>
          <cell r="Q26694">
            <v>1</v>
          </cell>
          <cell r="R26694">
            <v>24.24</v>
          </cell>
        </row>
        <row r="26695">
          <cell r="M26695">
            <v>20080</v>
          </cell>
          <cell r="N26695" t="str">
            <v>ADESIVO PLASTICO PARA PVC, FRASCO COM 175 GR</v>
          </cell>
          <cell r="O26695" t="str">
            <v>UN</v>
          </cell>
          <cell r="P26695" t="str">
            <v>COEFICIENTE DE REPRESENTATIVIDADE</v>
          </cell>
          <cell r="Q26695">
            <v>0.154</v>
          </cell>
          <cell r="R26695">
            <v>24.22</v>
          </cell>
        </row>
        <row r="26696">
          <cell r="M26696">
            <v>20083</v>
          </cell>
          <cell r="N26696" t="str">
            <v>SOLUCAO LIMPADORA PARA PVC, FRASCO COM 1000 CM3</v>
          </cell>
          <cell r="O26696" t="str">
            <v>UN</v>
          </cell>
          <cell r="P26696" t="str">
            <v>COEFICIENTE DE REPRESENTATIVIDADE</v>
          </cell>
          <cell r="Q26696">
            <v>4.1000000000000002E-2</v>
          </cell>
          <cell r="R26696">
            <v>66.28</v>
          </cell>
        </row>
        <row r="26697">
          <cell r="M26697">
            <v>38383</v>
          </cell>
          <cell r="N26697" t="str">
            <v>LIXA D'AGUA EM FOLHA, GRAO 100</v>
          </cell>
          <cell r="O26697" t="str">
            <v>UN</v>
          </cell>
          <cell r="P26697" t="str">
            <v>COEFICIENTE DE REPRESENTATIVIDADE</v>
          </cell>
          <cell r="Q26697">
            <v>1.7999999999999999E-2</v>
          </cell>
          <cell r="R26697">
            <v>2.06</v>
          </cell>
        </row>
        <row r="26698">
          <cell r="M26698">
            <v>88248</v>
          </cell>
          <cell r="N26698" t="str">
            <v>AUXILIAR DE ENCANADOR OU BOMBEIRO HIDRÁULICO COM ENCARGOS COMPLEMENTARES</v>
          </cell>
          <cell r="O26698" t="str">
            <v>H</v>
          </cell>
          <cell r="P26698" t="str">
            <v>COEFICIENTE DE REPRESENTATIVIDADE</v>
          </cell>
          <cell r="Q26698">
            <v>0.184</v>
          </cell>
          <cell r="R26698">
            <v>14.07</v>
          </cell>
        </row>
        <row r="26699">
          <cell r="M26699">
            <v>88267</v>
          </cell>
          <cell r="N26699" t="str">
            <v>ENCANADOR OU BOMBEIRO HIDRÁULICO COM ENCARGOS COMPLEMENTARES</v>
          </cell>
          <cell r="O26699" t="str">
            <v>H</v>
          </cell>
          <cell r="P26699" t="str">
            <v>COLETADO</v>
          </cell>
          <cell r="Q26699">
            <v>0.184</v>
          </cell>
          <cell r="R26699">
            <v>18.95</v>
          </cell>
        </row>
        <row r="26700">
          <cell r="M26700" t="str">
            <v/>
          </cell>
          <cell r="N26700" t="str">
            <v/>
          </cell>
          <cell r="O26700" t="str">
            <v/>
          </cell>
          <cell r="P26700" t="str">
            <v/>
          </cell>
          <cell r="Q26700" t="str">
            <v/>
          </cell>
          <cell r="R26700" t="str">
            <v/>
          </cell>
        </row>
        <row r="26701">
          <cell r="M26701">
            <v>102</v>
          </cell>
          <cell r="N26701" t="str">
            <v>ADAPTADOR PVC SOLDAVEL CURTO COM BOLSA E ROSCA, 85 MM X 3", PARA AGUA FRIA</v>
          </cell>
          <cell r="O26701" t="str">
            <v>UN</v>
          </cell>
          <cell r="P26701" t="str">
            <v>COEFICIENTE DE REPRESENTATIVIDADE</v>
          </cell>
          <cell r="Q26701">
            <v>1</v>
          </cell>
          <cell r="R26701">
            <v>33.31</v>
          </cell>
        </row>
        <row r="26702">
          <cell r="M26702">
            <v>20080</v>
          </cell>
          <cell r="N26702" t="str">
            <v>ADESIVO PLASTICO PARA PVC, FRASCO COM 175 GR</v>
          </cell>
          <cell r="O26702" t="str">
            <v>UN</v>
          </cell>
          <cell r="P26702" t="str">
            <v>COEFICIENTE DE REPRESENTATIVIDADE</v>
          </cell>
          <cell r="Q26702">
            <v>0.28899999999999998</v>
          </cell>
          <cell r="R26702">
            <v>24.22</v>
          </cell>
        </row>
        <row r="26703">
          <cell r="M26703">
            <v>20083</v>
          </cell>
          <cell r="N26703" t="str">
            <v>SOLUCAO LIMPADORA PARA PVC, FRASCO COM 1000 CM3</v>
          </cell>
          <cell r="O26703" t="str">
            <v>UN</v>
          </cell>
          <cell r="P26703" t="str">
            <v>COEFICIENTE DE REPRESENTATIVIDADE</v>
          </cell>
          <cell r="Q26703">
            <v>7.5999999999999998E-2</v>
          </cell>
          <cell r="R26703">
            <v>66.28</v>
          </cell>
        </row>
        <row r="26704">
          <cell r="M26704">
            <v>38383</v>
          </cell>
          <cell r="N26704" t="str">
            <v>LIXA D'AGUA EM FOLHA, GRAO 100</v>
          </cell>
          <cell r="O26704" t="str">
            <v>UN</v>
          </cell>
          <cell r="P26704" t="str">
            <v>COEFICIENTE DE REPRESENTATIVIDADE</v>
          </cell>
          <cell r="Q26704">
            <v>3.2000000000000001E-2</v>
          </cell>
          <cell r="R26704">
            <v>2.06</v>
          </cell>
        </row>
        <row r="26705">
          <cell r="M26705">
            <v>88248</v>
          </cell>
          <cell r="N26705" t="str">
            <v>AUXILIAR DE ENCANADOR OU BOMBEIRO HIDRÁULICO COM ENCARGOS COMPLEMENTARES</v>
          </cell>
          <cell r="O26705" t="str">
            <v>H</v>
          </cell>
          <cell r="P26705" t="str">
            <v>COEFICIENTE DE REPRESENTATIVIDADE</v>
          </cell>
          <cell r="Q26705">
            <v>0.32300000000000001</v>
          </cell>
          <cell r="R26705">
            <v>14.07</v>
          </cell>
        </row>
        <row r="26706">
          <cell r="M26706">
            <v>88267</v>
          </cell>
          <cell r="N26706" t="str">
            <v>ENCANADOR OU BOMBEIRO HIDRÁULICO COM ENCARGOS COMPLEMENTARES</v>
          </cell>
          <cell r="O26706" t="str">
            <v>H</v>
          </cell>
          <cell r="P26706" t="str">
            <v>COLETADO</v>
          </cell>
          <cell r="Q26706">
            <v>0.32300000000000001</v>
          </cell>
          <cell r="R26706">
            <v>18.95</v>
          </cell>
        </row>
        <row r="26707">
          <cell r="M26707" t="str">
            <v/>
          </cell>
          <cell r="N26707" t="str">
            <v/>
          </cell>
          <cell r="O26707" t="str">
            <v/>
          </cell>
          <cell r="P26707" t="str">
            <v/>
          </cell>
          <cell r="Q26707" t="str">
            <v/>
          </cell>
          <cell r="R26707" t="str">
            <v/>
          </cell>
        </row>
        <row r="26708">
          <cell r="M26708">
            <v>3866</v>
          </cell>
          <cell r="N26708" t="str">
            <v>LUVA PVC SOLDAVEL, 85 MM, PARA AGUA FRIA PREDIAL</v>
          </cell>
          <cell r="O26708" t="str">
            <v>UN</v>
          </cell>
          <cell r="P26708" t="str">
            <v>COEFICIENTE DE REPRESENTATIVIDADE</v>
          </cell>
          <cell r="Q26708">
            <v>1</v>
          </cell>
          <cell r="R26708">
            <v>55.47</v>
          </cell>
        </row>
        <row r="26709">
          <cell r="M26709">
            <v>20080</v>
          </cell>
          <cell r="N26709" t="str">
            <v>ADESIVO PLASTICO PARA PVC, FRASCO COM 175 GR</v>
          </cell>
          <cell r="O26709" t="str">
            <v>UN</v>
          </cell>
          <cell r="P26709" t="str">
            <v>COEFICIENTE DE REPRESENTATIVIDADE</v>
          </cell>
          <cell r="Q26709">
            <v>0.28899999999999998</v>
          </cell>
          <cell r="R26709">
            <v>24.22</v>
          </cell>
        </row>
        <row r="26710">
          <cell r="M26710">
            <v>20083</v>
          </cell>
          <cell r="N26710" t="str">
            <v>SOLUCAO LIMPADORA PARA PVC, FRASCO COM 1000 CM3</v>
          </cell>
          <cell r="O26710" t="str">
            <v>UN</v>
          </cell>
          <cell r="P26710" t="str">
            <v>COEFICIENTE DE REPRESENTATIVIDADE</v>
          </cell>
          <cell r="Q26710">
            <v>7.5999999999999998E-2</v>
          </cell>
          <cell r="R26710">
            <v>66.28</v>
          </cell>
        </row>
        <row r="26711">
          <cell r="M26711">
            <v>38383</v>
          </cell>
          <cell r="N26711" t="str">
            <v>LIXA D'AGUA EM FOLHA, GRAO 100</v>
          </cell>
          <cell r="O26711" t="str">
            <v>UN</v>
          </cell>
          <cell r="P26711" t="str">
            <v>COEFICIENTE DE REPRESENTATIVIDADE</v>
          </cell>
          <cell r="Q26711">
            <v>3.2000000000000001E-2</v>
          </cell>
          <cell r="R26711">
            <v>2.06</v>
          </cell>
        </row>
        <row r="26712">
          <cell r="M26712">
            <v>88248</v>
          </cell>
          <cell r="N26712" t="str">
            <v>AUXILIAR DE ENCANADOR OU BOMBEIRO HIDRÁULICO COM ENCARGOS COMPLEMENTARES</v>
          </cell>
          <cell r="O26712" t="str">
            <v>H</v>
          </cell>
          <cell r="P26712" t="str">
            <v>COEFICIENTE DE REPRESENTATIVIDADE</v>
          </cell>
          <cell r="Q26712">
            <v>0.32300000000000001</v>
          </cell>
          <cell r="R26712">
            <v>14.07</v>
          </cell>
        </row>
        <row r="26713">
          <cell r="M26713">
            <v>88267</v>
          </cell>
          <cell r="N26713" t="str">
            <v>ENCANADOR OU BOMBEIRO HIDRÁULICO COM ENCARGOS COMPLEMENTARES</v>
          </cell>
          <cell r="O26713" t="str">
            <v>H</v>
          </cell>
          <cell r="P26713" t="str">
            <v>COLETADO</v>
          </cell>
          <cell r="Q26713">
            <v>0.32300000000000001</v>
          </cell>
          <cell r="R26713">
            <v>18.95</v>
          </cell>
        </row>
        <row r="26714">
          <cell r="M26714" t="str">
            <v/>
          </cell>
          <cell r="N26714" t="str">
            <v/>
          </cell>
          <cell r="O26714" t="str">
            <v/>
          </cell>
          <cell r="P26714" t="str">
            <v/>
          </cell>
          <cell r="Q26714" t="str">
            <v/>
          </cell>
          <cell r="R26714" t="str">
            <v/>
          </cell>
        </row>
        <row r="26715">
          <cell r="M26715">
            <v>103</v>
          </cell>
          <cell r="N26715" t="str">
            <v>ADAPTADOR PVC SOLDAVEL CURTO COM BOLSA E ROSCA, 110 MM X 4", PARA AGUA FRIA</v>
          </cell>
          <cell r="O26715" t="str">
            <v>UN</v>
          </cell>
          <cell r="P26715" t="str">
            <v>COEFICIENTE DE REPRESENTATIVIDADE</v>
          </cell>
          <cell r="Q26715">
            <v>1</v>
          </cell>
          <cell r="R26715">
            <v>53.04</v>
          </cell>
        </row>
        <row r="26716">
          <cell r="M26716">
            <v>20080</v>
          </cell>
          <cell r="N26716" t="str">
            <v>ADESIVO PLASTICO PARA PVC, FRASCO COM 175 GR</v>
          </cell>
          <cell r="O26716" t="str">
            <v>UN</v>
          </cell>
          <cell r="P26716" t="str">
            <v>COEFICIENTE DE REPRESENTATIVIDADE</v>
          </cell>
          <cell r="Q26716">
            <v>0.28899999999999998</v>
          </cell>
          <cell r="R26716">
            <v>24.22</v>
          </cell>
        </row>
        <row r="26717">
          <cell r="M26717">
            <v>20083</v>
          </cell>
          <cell r="N26717" t="str">
            <v>SOLUCAO LIMPADORA PARA PVC, FRASCO COM 1000 CM3</v>
          </cell>
          <cell r="O26717" t="str">
            <v>UN</v>
          </cell>
          <cell r="P26717" t="str">
            <v>COEFICIENTE DE REPRESENTATIVIDADE</v>
          </cell>
          <cell r="Q26717">
            <v>7.5999999999999998E-2</v>
          </cell>
          <cell r="R26717">
            <v>66.28</v>
          </cell>
        </row>
        <row r="26718">
          <cell r="M26718">
            <v>38383</v>
          </cell>
          <cell r="N26718" t="str">
            <v>LIXA D'AGUA EM FOLHA, GRAO 100</v>
          </cell>
          <cell r="O26718" t="str">
            <v>UN</v>
          </cell>
          <cell r="P26718" t="str">
            <v>COEFICIENTE DE REPRESENTATIVIDADE</v>
          </cell>
          <cell r="Q26718">
            <v>3.2000000000000001E-2</v>
          </cell>
          <cell r="R26718">
            <v>2.06</v>
          </cell>
        </row>
        <row r="26719">
          <cell r="M26719">
            <v>88248</v>
          </cell>
          <cell r="N26719" t="str">
            <v>AUXILIAR DE ENCANADOR OU BOMBEIRO HIDRÁULICO COM ENCARGOS COMPLEMENTARES</v>
          </cell>
          <cell r="O26719" t="str">
            <v>H</v>
          </cell>
          <cell r="P26719" t="str">
            <v>COEFICIENTE DE REPRESENTATIVIDADE</v>
          </cell>
          <cell r="Q26719">
            <v>0.32300000000000001</v>
          </cell>
          <cell r="R26719">
            <v>14.07</v>
          </cell>
        </row>
        <row r="26720">
          <cell r="M26720">
            <v>88267</v>
          </cell>
          <cell r="N26720" t="str">
            <v>ENCANADOR OU BOMBEIRO HIDRÁULICO COM ENCARGOS COMPLEMENTARES</v>
          </cell>
          <cell r="O26720" t="str">
            <v>H</v>
          </cell>
          <cell r="P26720" t="str">
            <v>COLETADO</v>
          </cell>
          <cell r="Q26720">
            <v>0.32300000000000001</v>
          </cell>
          <cell r="R26720">
            <v>18.95</v>
          </cell>
        </row>
        <row r="26721">
          <cell r="M26721" t="str">
            <v/>
          </cell>
          <cell r="N26721" t="str">
            <v/>
          </cell>
          <cell r="O26721" t="str">
            <v/>
          </cell>
          <cell r="P26721" t="str">
            <v/>
          </cell>
          <cell r="Q26721" t="str">
            <v/>
          </cell>
          <cell r="R26721" t="str">
            <v/>
          </cell>
        </row>
        <row r="26722">
          <cell r="M26722">
            <v>3867</v>
          </cell>
          <cell r="N26722" t="str">
            <v>LUVA PVC SOLDAVEL, 110 MM, PARA AGUA FRIA PREDIAL</v>
          </cell>
          <cell r="O26722" t="str">
            <v>UN</v>
          </cell>
          <cell r="P26722" t="str">
            <v>COEFICIENTE DE REPRESENTATIVIDADE</v>
          </cell>
          <cell r="Q26722">
            <v>1</v>
          </cell>
          <cell r="R26722">
            <v>89.99</v>
          </cell>
        </row>
        <row r="26723">
          <cell r="M26723">
            <v>20080</v>
          </cell>
          <cell r="N26723" t="str">
            <v>ADESIVO PLASTICO PARA PVC, FRASCO COM 175 GR</v>
          </cell>
          <cell r="O26723" t="str">
            <v>UN</v>
          </cell>
          <cell r="P26723" t="str">
            <v>COEFICIENTE DE REPRESENTATIVIDADE</v>
          </cell>
          <cell r="Q26723">
            <v>0.28899999999999998</v>
          </cell>
          <cell r="R26723">
            <v>24.22</v>
          </cell>
        </row>
        <row r="26724">
          <cell r="M26724">
            <v>20083</v>
          </cell>
          <cell r="N26724" t="str">
            <v>SOLUCAO LIMPADORA PARA PVC, FRASCO COM 1000 CM3</v>
          </cell>
          <cell r="O26724" t="str">
            <v>UN</v>
          </cell>
          <cell r="P26724" t="str">
            <v>COEFICIENTE DE REPRESENTATIVIDADE</v>
          </cell>
          <cell r="Q26724">
            <v>7.5999999999999998E-2</v>
          </cell>
          <cell r="R26724">
            <v>66.28</v>
          </cell>
        </row>
        <row r="26725">
          <cell r="M26725">
            <v>38383</v>
          </cell>
          <cell r="N26725" t="str">
            <v>LIXA D'AGUA EM FOLHA, GRAO 100</v>
          </cell>
          <cell r="O26725" t="str">
            <v>UN</v>
          </cell>
          <cell r="P26725" t="str">
            <v>COEFICIENTE DE REPRESENTATIVIDADE</v>
          </cell>
          <cell r="Q26725">
            <v>3.2000000000000001E-2</v>
          </cell>
          <cell r="R26725">
            <v>2.06</v>
          </cell>
        </row>
        <row r="26726">
          <cell r="M26726">
            <v>88248</v>
          </cell>
          <cell r="N26726" t="str">
            <v>AUXILIAR DE ENCANADOR OU BOMBEIRO HIDRÁULICO COM ENCARGOS COMPLEMENTARES</v>
          </cell>
          <cell r="O26726" t="str">
            <v>H</v>
          </cell>
          <cell r="P26726" t="str">
            <v>COEFICIENTE DE REPRESENTATIVIDADE</v>
          </cell>
          <cell r="Q26726">
            <v>0.32300000000000001</v>
          </cell>
          <cell r="R26726">
            <v>14.07</v>
          </cell>
        </row>
        <row r="26727">
          <cell r="M26727">
            <v>88267</v>
          </cell>
          <cell r="N26727" t="str">
            <v>ENCANADOR OU BOMBEIRO HIDRÁULICO COM ENCARGOS COMPLEMENTARES</v>
          </cell>
          <cell r="O26727" t="str">
            <v>H</v>
          </cell>
          <cell r="P26727" t="str">
            <v>COLETADO</v>
          </cell>
          <cell r="Q26727">
            <v>0.32300000000000001</v>
          </cell>
          <cell r="R26727">
            <v>18.95</v>
          </cell>
        </row>
        <row r="26728">
          <cell r="M26728" t="str">
            <v/>
          </cell>
          <cell r="N26728" t="str">
            <v/>
          </cell>
          <cell r="O26728" t="str">
            <v/>
          </cell>
          <cell r="P26728" t="str">
            <v/>
          </cell>
          <cell r="Q26728" t="str">
            <v/>
          </cell>
          <cell r="R26728" t="str">
            <v/>
          </cell>
        </row>
        <row r="26729">
          <cell r="M26729">
            <v>3522</v>
          </cell>
          <cell r="N26729" t="str">
            <v>JOELHO PVC,  SOLDAVEL COM ROSCA, 90 GRAUS, 25 MM X 3/4", PARA AGUA FRIA PREDIAL</v>
          </cell>
          <cell r="O26729" t="str">
            <v>UN</v>
          </cell>
          <cell r="P26729" t="str">
            <v>COEFICIENTE DE REPRESENTATIVIDADE</v>
          </cell>
          <cell r="Q26729">
            <v>1</v>
          </cell>
          <cell r="R26729">
            <v>3.88</v>
          </cell>
        </row>
        <row r="26730">
          <cell r="M26730">
            <v>20080</v>
          </cell>
          <cell r="N26730" t="str">
            <v>ADESIVO PLASTICO PARA PVC, FRASCO COM 175 GR</v>
          </cell>
          <cell r="O26730" t="str">
            <v>UN</v>
          </cell>
          <cell r="P26730" t="str">
            <v>COEFICIENTE DE REPRESENTATIVIDADE</v>
          </cell>
          <cell r="Q26730">
            <v>0.04</v>
          </cell>
          <cell r="R26730">
            <v>24.22</v>
          </cell>
        </row>
        <row r="26731">
          <cell r="M26731">
            <v>20083</v>
          </cell>
          <cell r="N26731" t="str">
            <v>SOLUCAO LIMPADORA PARA PVC, FRASCO COM 1000 CM3</v>
          </cell>
          <cell r="O26731" t="str">
            <v>UN</v>
          </cell>
          <cell r="P26731" t="str">
            <v>COEFICIENTE DE REPRESENTATIVIDADE</v>
          </cell>
          <cell r="Q26731">
            <v>0.01</v>
          </cell>
          <cell r="R26731">
            <v>66.28</v>
          </cell>
        </row>
        <row r="26732">
          <cell r="M26732">
            <v>38383</v>
          </cell>
          <cell r="N26732" t="str">
            <v>LIXA D'AGUA EM FOLHA, GRAO 100</v>
          </cell>
          <cell r="O26732" t="str">
            <v>UN</v>
          </cell>
          <cell r="P26732" t="str">
            <v>COEFICIENTE DE REPRESENTATIVIDADE</v>
          </cell>
          <cell r="Q26732">
            <v>1.2E-2</v>
          </cell>
          <cell r="R26732">
            <v>2.06</v>
          </cell>
        </row>
        <row r="26733">
          <cell r="M26733">
            <v>88248</v>
          </cell>
          <cell r="N26733" t="str">
            <v>AUXILIAR DE ENCANADOR OU BOMBEIRO HIDRÁULICO COM ENCARGOS COMPLEMENTARES</v>
          </cell>
          <cell r="O26733" t="str">
            <v>H</v>
          </cell>
          <cell r="P26733" t="str">
            <v>COEFICIENTE DE REPRESENTATIVIDADE</v>
          </cell>
          <cell r="Q26733">
            <v>0.12</v>
          </cell>
          <cell r="R26733">
            <v>14.07</v>
          </cell>
        </row>
        <row r="26734">
          <cell r="M26734">
            <v>88267</v>
          </cell>
          <cell r="N26734" t="str">
            <v>ENCANADOR OU BOMBEIRO HIDRÁULICO COM ENCARGOS COMPLEMENTARES</v>
          </cell>
          <cell r="O26734" t="str">
            <v>H</v>
          </cell>
          <cell r="P26734" t="str">
            <v>COLETADO</v>
          </cell>
          <cell r="Q26734">
            <v>0.12</v>
          </cell>
          <cell r="R26734">
            <v>18.95</v>
          </cell>
        </row>
        <row r="26735">
          <cell r="M26735" t="str">
            <v/>
          </cell>
          <cell r="N26735" t="str">
            <v/>
          </cell>
          <cell r="O26735" t="str">
            <v/>
          </cell>
          <cell r="P26735" t="str">
            <v/>
          </cell>
          <cell r="Q26735" t="str">
            <v/>
          </cell>
          <cell r="R26735" t="str">
            <v/>
          </cell>
        </row>
        <row r="26736">
          <cell r="M26736">
            <v>1956</v>
          </cell>
          <cell r="N26736" t="str">
            <v>CURVA DE PVC 90 GRAUS, SOLDAVEL, 25 MM, PARA AGUA FRIA PREDIAL (NBR 5648)</v>
          </cell>
          <cell r="O26736" t="str">
            <v>UN</v>
          </cell>
          <cell r="P26736" t="str">
            <v>COEFICIENTE DE REPRESENTATIVIDADE</v>
          </cell>
          <cell r="Q26736">
            <v>1</v>
          </cell>
          <cell r="R26736">
            <v>3.57</v>
          </cell>
        </row>
        <row r="26737">
          <cell r="M26737">
            <v>20080</v>
          </cell>
          <cell r="N26737" t="str">
            <v>ADESIVO PLASTICO PARA PVC, FRASCO COM 175 GR</v>
          </cell>
          <cell r="O26737" t="str">
            <v>UN</v>
          </cell>
          <cell r="P26737" t="str">
            <v>COEFICIENTE DE REPRESENTATIVIDADE</v>
          </cell>
          <cell r="Q26737">
            <v>0.04</v>
          </cell>
          <cell r="R26737">
            <v>24.22</v>
          </cell>
        </row>
        <row r="26738">
          <cell r="M26738">
            <v>20083</v>
          </cell>
          <cell r="N26738" t="str">
            <v>SOLUCAO LIMPADORA PARA PVC, FRASCO COM 1000 CM3</v>
          </cell>
          <cell r="O26738" t="str">
            <v>UN</v>
          </cell>
          <cell r="P26738" t="str">
            <v>COEFICIENTE DE REPRESENTATIVIDADE</v>
          </cell>
          <cell r="Q26738">
            <v>0.01</v>
          </cell>
          <cell r="R26738">
            <v>66.28</v>
          </cell>
        </row>
        <row r="26739">
          <cell r="M26739">
            <v>38383</v>
          </cell>
          <cell r="N26739" t="str">
            <v>LIXA D'AGUA EM FOLHA, GRAO 100</v>
          </cell>
          <cell r="O26739" t="str">
            <v>UN</v>
          </cell>
          <cell r="P26739" t="str">
            <v>COEFICIENTE DE REPRESENTATIVIDADE</v>
          </cell>
          <cell r="Q26739">
            <v>1.2E-2</v>
          </cell>
          <cell r="R26739">
            <v>2.06</v>
          </cell>
        </row>
        <row r="26740">
          <cell r="M26740">
            <v>88248</v>
          </cell>
          <cell r="N26740" t="str">
            <v>AUXILIAR DE ENCANADOR OU BOMBEIRO HIDRÁULICO COM ENCARGOS COMPLEMENTARES</v>
          </cell>
          <cell r="O26740" t="str">
            <v>H</v>
          </cell>
          <cell r="P26740" t="str">
            <v>COEFICIENTE DE REPRESENTATIVIDADE</v>
          </cell>
          <cell r="Q26740">
            <v>0.12</v>
          </cell>
          <cell r="R26740">
            <v>14.07</v>
          </cell>
        </row>
        <row r="26741">
          <cell r="M26741">
            <v>88267</v>
          </cell>
          <cell r="N26741" t="str">
            <v>ENCANADOR OU BOMBEIRO HIDRÁULICO COM ENCARGOS COMPLEMENTARES</v>
          </cell>
          <cell r="O26741" t="str">
            <v>H</v>
          </cell>
          <cell r="P26741" t="str">
            <v>COLETADO</v>
          </cell>
          <cell r="Q26741">
            <v>0.12</v>
          </cell>
          <cell r="R26741">
            <v>18.95</v>
          </cell>
        </row>
        <row r="26742">
          <cell r="M26742" t="str">
            <v/>
          </cell>
          <cell r="N26742" t="str">
            <v/>
          </cell>
          <cell r="O26742" t="str">
            <v/>
          </cell>
          <cell r="P26742" t="str">
            <v/>
          </cell>
          <cell r="Q26742" t="str">
            <v/>
          </cell>
          <cell r="R26742" t="str">
            <v/>
          </cell>
        </row>
        <row r="26743">
          <cell r="M26743">
            <v>3536</v>
          </cell>
          <cell r="N26743" t="str">
            <v>JOELHO PVC, SOLDAVEL, 90 GRAUS, 32 MM, PARA AGUA FRIA PREDIAL</v>
          </cell>
          <cell r="O26743" t="str">
            <v>UN</v>
          </cell>
          <cell r="P26743" t="str">
            <v>COEFICIENTE DE REPRESENTATIVIDADE</v>
          </cell>
          <cell r="Q26743">
            <v>1</v>
          </cell>
          <cell r="R26743">
            <v>2.54</v>
          </cell>
        </row>
        <row r="26744">
          <cell r="M26744">
            <v>20080</v>
          </cell>
          <cell r="N26744" t="str">
            <v>ADESIVO PLASTICO PARA PVC, FRASCO COM 175 GR</v>
          </cell>
          <cell r="O26744" t="str">
            <v>UN</v>
          </cell>
          <cell r="P26744" t="str">
            <v>COEFICIENTE DE REPRESENTATIVIDADE</v>
          </cell>
          <cell r="Q26744">
            <v>0.04</v>
          </cell>
          <cell r="R26744">
            <v>24.22</v>
          </cell>
        </row>
        <row r="26745">
          <cell r="M26745">
            <v>20083</v>
          </cell>
          <cell r="N26745" t="str">
            <v>SOLUCAO LIMPADORA PARA PVC, FRASCO COM 1000 CM3</v>
          </cell>
          <cell r="O26745" t="str">
            <v>UN</v>
          </cell>
          <cell r="P26745" t="str">
            <v>COEFICIENTE DE REPRESENTATIVIDADE</v>
          </cell>
          <cell r="Q26745">
            <v>0.01</v>
          </cell>
          <cell r="R26745">
            <v>66.28</v>
          </cell>
        </row>
        <row r="26746">
          <cell r="M26746">
            <v>38383</v>
          </cell>
          <cell r="N26746" t="str">
            <v>LIXA D'AGUA EM FOLHA, GRAO 100</v>
          </cell>
          <cell r="O26746" t="str">
            <v>UN</v>
          </cell>
          <cell r="P26746" t="str">
            <v>COEFICIENTE DE REPRESENTATIVIDADE</v>
          </cell>
          <cell r="Q26746">
            <v>1.2E-2</v>
          </cell>
          <cell r="R26746">
            <v>2.06</v>
          </cell>
        </row>
        <row r="26747">
          <cell r="M26747">
            <v>88248</v>
          </cell>
          <cell r="N26747" t="str">
            <v>AUXILIAR DE ENCANADOR OU BOMBEIRO HIDRÁULICO COM ENCARGOS COMPLEMENTARES</v>
          </cell>
          <cell r="O26747" t="str">
            <v>H</v>
          </cell>
          <cell r="P26747" t="str">
            <v>COEFICIENTE DE REPRESENTATIVIDADE</v>
          </cell>
          <cell r="Q26747">
            <v>0.12</v>
          </cell>
          <cell r="R26747">
            <v>14.07</v>
          </cell>
        </row>
        <row r="26748">
          <cell r="M26748">
            <v>88267</v>
          </cell>
          <cell r="N26748" t="str">
            <v>ENCANADOR OU BOMBEIRO HIDRÁULICO COM ENCARGOS COMPLEMENTARES</v>
          </cell>
          <cell r="O26748" t="str">
            <v>H</v>
          </cell>
          <cell r="P26748" t="str">
            <v>COLETADO</v>
          </cell>
          <cell r="Q26748">
            <v>0.12</v>
          </cell>
          <cell r="R26748">
            <v>18.95</v>
          </cell>
        </row>
        <row r="26749">
          <cell r="M26749" t="str">
            <v/>
          </cell>
          <cell r="N26749" t="str">
            <v/>
          </cell>
          <cell r="O26749" t="str">
            <v/>
          </cell>
          <cell r="P26749" t="str">
            <v/>
          </cell>
          <cell r="Q26749" t="str">
            <v/>
          </cell>
          <cell r="R26749" t="str">
            <v/>
          </cell>
        </row>
        <row r="26750">
          <cell r="M26750">
            <v>1957</v>
          </cell>
          <cell r="N26750" t="str">
            <v>CURVA DE PVC 90 GRAUS, SOLDAVEL, 32 MM, PARA AGUA FRIA PREDIAL (NBR 5648)</v>
          </cell>
          <cell r="O26750" t="str">
            <v>UN</v>
          </cell>
          <cell r="P26750" t="str">
            <v>COEFICIENTE DE REPRESENTATIVIDADE</v>
          </cell>
          <cell r="Q26750">
            <v>1</v>
          </cell>
          <cell r="R26750">
            <v>8.1300000000000008</v>
          </cell>
        </row>
        <row r="26751">
          <cell r="M26751">
            <v>20080</v>
          </cell>
          <cell r="N26751" t="str">
            <v>ADESIVO PLASTICO PARA PVC, FRASCO COM 175 GR</v>
          </cell>
          <cell r="O26751" t="str">
            <v>UN</v>
          </cell>
          <cell r="P26751" t="str">
            <v>COEFICIENTE DE REPRESENTATIVIDADE</v>
          </cell>
          <cell r="Q26751">
            <v>0.04</v>
          </cell>
          <cell r="R26751">
            <v>24.22</v>
          </cell>
        </row>
        <row r="26752">
          <cell r="M26752">
            <v>20083</v>
          </cell>
          <cell r="N26752" t="str">
            <v>SOLUCAO LIMPADORA PARA PVC, FRASCO COM 1000 CM3</v>
          </cell>
          <cell r="O26752" t="str">
            <v>UN</v>
          </cell>
          <cell r="P26752" t="str">
            <v>COEFICIENTE DE REPRESENTATIVIDADE</v>
          </cell>
          <cell r="Q26752">
            <v>0.01</v>
          </cell>
          <cell r="R26752">
            <v>66.28</v>
          </cell>
        </row>
        <row r="26753">
          <cell r="M26753">
            <v>38383</v>
          </cell>
          <cell r="N26753" t="str">
            <v>LIXA D'AGUA EM FOLHA, GRAO 100</v>
          </cell>
          <cell r="O26753" t="str">
            <v>UN</v>
          </cell>
          <cell r="P26753" t="str">
            <v>COEFICIENTE DE REPRESENTATIVIDADE</v>
          </cell>
          <cell r="Q26753">
            <v>1.2E-2</v>
          </cell>
          <cell r="R26753">
            <v>2.06</v>
          </cell>
        </row>
        <row r="26754">
          <cell r="M26754">
            <v>88248</v>
          </cell>
          <cell r="N26754" t="str">
            <v>AUXILIAR DE ENCANADOR OU BOMBEIRO HIDRÁULICO COM ENCARGOS COMPLEMENTARES</v>
          </cell>
          <cell r="O26754" t="str">
            <v>H</v>
          </cell>
          <cell r="P26754" t="str">
            <v>COEFICIENTE DE REPRESENTATIVIDADE</v>
          </cell>
          <cell r="Q26754">
            <v>0.12</v>
          </cell>
          <cell r="R26754">
            <v>14.07</v>
          </cell>
        </row>
        <row r="26755">
          <cell r="M26755">
            <v>88267</v>
          </cell>
          <cell r="N26755" t="str">
            <v>ENCANADOR OU BOMBEIRO HIDRÁULICO COM ENCARGOS COMPLEMENTARES</v>
          </cell>
          <cell r="O26755" t="str">
            <v>H</v>
          </cell>
          <cell r="P26755" t="str">
            <v>COLETADO</v>
          </cell>
          <cell r="Q26755">
            <v>0.12</v>
          </cell>
          <cell r="R26755">
            <v>18.95</v>
          </cell>
        </row>
        <row r="26756">
          <cell r="M26756" t="str">
            <v/>
          </cell>
          <cell r="N26756" t="str">
            <v/>
          </cell>
          <cell r="O26756" t="str">
            <v/>
          </cell>
          <cell r="P26756" t="str">
            <v/>
          </cell>
          <cell r="Q26756" t="str">
            <v/>
          </cell>
          <cell r="R26756" t="str">
            <v/>
          </cell>
        </row>
        <row r="26757">
          <cell r="M26757">
            <v>3535</v>
          </cell>
          <cell r="N26757" t="str">
            <v>JOELHO PVC, SOLDAVEL, 90 GRAUS, 40 MM, PARA AGUA FRIA PREDIAL</v>
          </cell>
          <cell r="O26757" t="str">
            <v>UN</v>
          </cell>
          <cell r="P26757" t="str">
            <v>COEFICIENTE DE REPRESENTATIVIDADE</v>
          </cell>
          <cell r="Q26757">
            <v>1</v>
          </cell>
          <cell r="R26757">
            <v>6.03</v>
          </cell>
        </row>
        <row r="26758">
          <cell r="M26758">
            <v>20080</v>
          </cell>
          <cell r="N26758" t="str">
            <v>ADESIVO PLASTICO PARA PVC, FRASCO COM 175 GR</v>
          </cell>
          <cell r="O26758" t="str">
            <v>UN</v>
          </cell>
          <cell r="P26758" t="str">
            <v>COEFICIENTE DE REPRESENTATIVIDADE</v>
          </cell>
          <cell r="Q26758">
            <v>7.0999999999999994E-2</v>
          </cell>
          <cell r="R26758">
            <v>24.22</v>
          </cell>
        </row>
        <row r="26759">
          <cell r="M26759">
            <v>20083</v>
          </cell>
          <cell r="N26759" t="str">
            <v>SOLUCAO LIMPADORA PARA PVC, FRASCO COM 1000 CM3</v>
          </cell>
          <cell r="O26759" t="str">
            <v>UN</v>
          </cell>
          <cell r="P26759" t="str">
            <v>COEFICIENTE DE REPRESENTATIVIDADE</v>
          </cell>
          <cell r="Q26759">
            <v>1.7999999999999999E-2</v>
          </cell>
          <cell r="R26759">
            <v>66.28</v>
          </cell>
        </row>
        <row r="26760">
          <cell r="M26760">
            <v>38383</v>
          </cell>
          <cell r="N26760" t="str">
            <v>LIXA D'AGUA EM FOLHA, GRAO 100</v>
          </cell>
          <cell r="O26760" t="str">
            <v>UN</v>
          </cell>
          <cell r="P26760" t="str">
            <v>COEFICIENTE DE REPRESENTATIVIDADE</v>
          </cell>
          <cell r="Q26760">
            <v>1.7000000000000001E-2</v>
          </cell>
          <cell r="R26760">
            <v>2.06</v>
          </cell>
        </row>
        <row r="26761">
          <cell r="M26761">
            <v>88248</v>
          </cell>
          <cell r="N26761" t="str">
            <v>AUXILIAR DE ENCANADOR OU BOMBEIRO HIDRÁULICO COM ENCARGOS COMPLEMENTARES</v>
          </cell>
          <cell r="O26761" t="str">
            <v>H</v>
          </cell>
          <cell r="P26761" t="str">
            <v>COEFICIENTE DE REPRESENTATIVIDADE</v>
          </cell>
          <cell r="Q26761">
            <v>0.17100000000000001</v>
          </cell>
          <cell r="R26761">
            <v>14.07</v>
          </cell>
        </row>
        <row r="26762">
          <cell r="M26762">
            <v>88267</v>
          </cell>
          <cell r="N26762" t="str">
            <v>ENCANADOR OU BOMBEIRO HIDRÁULICO COM ENCARGOS COMPLEMENTARES</v>
          </cell>
          <cell r="O26762" t="str">
            <v>H</v>
          </cell>
          <cell r="P26762" t="str">
            <v>COLETADO</v>
          </cell>
          <cell r="Q26762">
            <v>0.17100000000000001</v>
          </cell>
          <cell r="R26762">
            <v>18.95</v>
          </cell>
        </row>
        <row r="26763">
          <cell r="M26763" t="str">
            <v/>
          </cell>
          <cell r="N26763" t="str">
            <v/>
          </cell>
          <cell r="O26763" t="str">
            <v/>
          </cell>
          <cell r="P26763" t="str">
            <v/>
          </cell>
          <cell r="Q26763" t="str">
            <v/>
          </cell>
          <cell r="R26763" t="str">
            <v/>
          </cell>
        </row>
        <row r="26764">
          <cell r="M26764">
            <v>1958</v>
          </cell>
          <cell r="N26764" t="str">
            <v>CURVA DE PVC 90 GRAUS, SOLDAVEL, 40 MM, PARA AGUA FRIA PREDIAL (NBR 5648)</v>
          </cell>
          <cell r="O26764" t="str">
            <v>UN</v>
          </cell>
          <cell r="P26764" t="str">
            <v>COEFICIENTE DE REPRESENTATIVIDADE</v>
          </cell>
          <cell r="Q26764">
            <v>1</v>
          </cell>
          <cell r="R26764">
            <v>14.43</v>
          </cell>
        </row>
        <row r="26765">
          <cell r="M26765">
            <v>20080</v>
          </cell>
          <cell r="N26765" t="str">
            <v>ADESIVO PLASTICO PARA PVC, FRASCO COM 175 GR</v>
          </cell>
          <cell r="O26765" t="str">
            <v>UN</v>
          </cell>
          <cell r="P26765" t="str">
            <v>COEFICIENTE DE REPRESENTATIVIDADE</v>
          </cell>
          <cell r="Q26765">
            <v>7.0999999999999994E-2</v>
          </cell>
          <cell r="R26765">
            <v>24.22</v>
          </cell>
        </row>
        <row r="26766">
          <cell r="M26766">
            <v>20083</v>
          </cell>
          <cell r="N26766" t="str">
            <v>SOLUCAO LIMPADORA PARA PVC, FRASCO COM 1000 CM3</v>
          </cell>
          <cell r="O26766" t="str">
            <v>UN</v>
          </cell>
          <cell r="P26766" t="str">
            <v>COEFICIENTE DE REPRESENTATIVIDADE</v>
          </cell>
          <cell r="Q26766">
            <v>1.7999999999999999E-2</v>
          </cell>
          <cell r="R26766">
            <v>66.28</v>
          </cell>
        </row>
        <row r="26767">
          <cell r="M26767">
            <v>38383</v>
          </cell>
          <cell r="N26767" t="str">
            <v>LIXA D'AGUA EM FOLHA, GRAO 100</v>
          </cell>
          <cell r="O26767" t="str">
            <v>UN</v>
          </cell>
          <cell r="P26767" t="str">
            <v>COEFICIENTE DE REPRESENTATIVIDADE</v>
          </cell>
          <cell r="Q26767">
            <v>1.7000000000000001E-2</v>
          </cell>
          <cell r="R26767">
            <v>2.06</v>
          </cell>
        </row>
        <row r="26768">
          <cell r="M26768">
            <v>88248</v>
          </cell>
          <cell r="N26768" t="str">
            <v>AUXILIAR DE ENCANADOR OU BOMBEIRO HIDRÁULICO COM ENCARGOS COMPLEMENTARES</v>
          </cell>
          <cell r="O26768" t="str">
            <v>H</v>
          </cell>
          <cell r="P26768" t="str">
            <v>COEFICIENTE DE REPRESENTATIVIDADE</v>
          </cell>
          <cell r="Q26768">
            <v>0.17100000000000001</v>
          </cell>
          <cell r="R26768">
            <v>14.07</v>
          </cell>
        </row>
        <row r="26769">
          <cell r="M26769">
            <v>88267</v>
          </cell>
          <cell r="N26769" t="str">
            <v>ENCANADOR OU BOMBEIRO HIDRÁULICO COM ENCARGOS COMPLEMENTARES</v>
          </cell>
          <cell r="O26769" t="str">
            <v>H</v>
          </cell>
          <cell r="P26769" t="str">
            <v>COLETADO</v>
          </cell>
          <cell r="Q26769">
            <v>0.17100000000000001</v>
          </cell>
          <cell r="R26769">
            <v>18.95</v>
          </cell>
        </row>
        <row r="26770">
          <cell r="M26770" t="str">
            <v/>
          </cell>
          <cell r="N26770" t="str">
            <v/>
          </cell>
          <cell r="O26770" t="str">
            <v/>
          </cell>
          <cell r="P26770" t="str">
            <v/>
          </cell>
          <cell r="Q26770" t="str">
            <v/>
          </cell>
          <cell r="R26770" t="str">
            <v/>
          </cell>
        </row>
        <row r="26771">
          <cell r="M26771">
            <v>3540</v>
          </cell>
          <cell r="N26771" t="str">
            <v>JOELHO PVC, SOLDAVEL, 90 GRAUS, 50 MM, PARA AGUA FRIA PREDIAL</v>
          </cell>
          <cell r="O26771" t="str">
            <v>UN</v>
          </cell>
          <cell r="P26771" t="str">
            <v>COEFICIENTE DE REPRESENTATIVIDADE</v>
          </cell>
          <cell r="Q26771">
            <v>1</v>
          </cell>
          <cell r="R26771">
            <v>6.53</v>
          </cell>
        </row>
        <row r="26772">
          <cell r="M26772">
            <v>20080</v>
          </cell>
          <cell r="N26772" t="str">
            <v>ADESIVO PLASTICO PARA PVC, FRASCO COM 175 GR</v>
          </cell>
          <cell r="O26772" t="str">
            <v>UN</v>
          </cell>
          <cell r="P26772" t="str">
            <v>COEFICIENTE DE REPRESENTATIVIDADE</v>
          </cell>
          <cell r="Q26772">
            <v>7.0999999999999994E-2</v>
          </cell>
          <cell r="R26772">
            <v>24.22</v>
          </cell>
        </row>
        <row r="26773">
          <cell r="M26773">
            <v>20083</v>
          </cell>
          <cell r="N26773" t="str">
            <v>SOLUCAO LIMPADORA PARA PVC, FRASCO COM 1000 CM3</v>
          </cell>
          <cell r="O26773" t="str">
            <v>UN</v>
          </cell>
          <cell r="P26773" t="str">
            <v>COEFICIENTE DE REPRESENTATIVIDADE</v>
          </cell>
          <cell r="Q26773">
            <v>1.7999999999999999E-2</v>
          </cell>
          <cell r="R26773">
            <v>66.28</v>
          </cell>
        </row>
        <row r="26774">
          <cell r="M26774">
            <v>38383</v>
          </cell>
          <cell r="N26774" t="str">
            <v>LIXA D'AGUA EM FOLHA, GRAO 100</v>
          </cell>
          <cell r="O26774" t="str">
            <v>UN</v>
          </cell>
          <cell r="P26774" t="str">
            <v>COEFICIENTE DE REPRESENTATIVIDADE</v>
          </cell>
          <cell r="Q26774">
            <v>1.7000000000000001E-2</v>
          </cell>
          <cell r="R26774">
            <v>2.06</v>
          </cell>
        </row>
        <row r="26775">
          <cell r="M26775">
            <v>88248</v>
          </cell>
          <cell r="N26775" t="str">
            <v>AUXILIAR DE ENCANADOR OU BOMBEIRO HIDRÁULICO COM ENCARGOS COMPLEMENTARES</v>
          </cell>
          <cell r="O26775" t="str">
            <v>H</v>
          </cell>
          <cell r="P26775" t="str">
            <v>COEFICIENTE DE REPRESENTATIVIDADE</v>
          </cell>
          <cell r="Q26775">
            <v>0.17100000000000001</v>
          </cell>
          <cell r="R26775">
            <v>14.07</v>
          </cell>
        </row>
        <row r="26776">
          <cell r="M26776">
            <v>88267</v>
          </cell>
          <cell r="N26776" t="str">
            <v>ENCANADOR OU BOMBEIRO HIDRÁULICO COM ENCARGOS COMPLEMENTARES</v>
          </cell>
          <cell r="O26776" t="str">
            <v>H</v>
          </cell>
          <cell r="P26776" t="str">
            <v>COLETADO</v>
          </cell>
          <cell r="Q26776">
            <v>0.17100000000000001</v>
          </cell>
          <cell r="R26776">
            <v>18.95</v>
          </cell>
        </row>
        <row r="26777">
          <cell r="M26777" t="str">
            <v/>
          </cell>
          <cell r="N26777" t="str">
            <v/>
          </cell>
          <cell r="O26777" t="str">
            <v/>
          </cell>
          <cell r="P26777" t="str">
            <v/>
          </cell>
          <cell r="Q26777" t="str">
            <v/>
          </cell>
          <cell r="R26777" t="str">
            <v/>
          </cell>
        </row>
        <row r="26778">
          <cell r="M26778">
            <v>1959</v>
          </cell>
          <cell r="N26778" t="str">
            <v>CURVA DE PVC 90 GRAUS, SOLDAVEL, 50 MM, PARA AGUA FRIA PREDIAL (NBR 5648)</v>
          </cell>
          <cell r="O26778" t="str">
            <v>UN</v>
          </cell>
          <cell r="P26778" t="str">
            <v>COEFICIENTE DE REPRESENTATIVIDADE</v>
          </cell>
          <cell r="Q26778">
            <v>1</v>
          </cell>
          <cell r="R26778">
            <v>17.59</v>
          </cell>
        </row>
        <row r="26779">
          <cell r="M26779">
            <v>20080</v>
          </cell>
          <cell r="N26779" t="str">
            <v>ADESIVO PLASTICO PARA PVC, FRASCO COM 175 GR</v>
          </cell>
          <cell r="O26779" t="str">
            <v>UN</v>
          </cell>
          <cell r="P26779" t="str">
            <v>COEFICIENTE DE REPRESENTATIVIDADE</v>
          </cell>
          <cell r="Q26779">
            <v>7.0999999999999994E-2</v>
          </cell>
          <cell r="R26779">
            <v>24.22</v>
          </cell>
        </row>
        <row r="26780">
          <cell r="M26780">
            <v>20083</v>
          </cell>
          <cell r="N26780" t="str">
            <v>SOLUCAO LIMPADORA PARA PVC, FRASCO COM 1000 CM3</v>
          </cell>
          <cell r="O26780" t="str">
            <v>UN</v>
          </cell>
          <cell r="P26780" t="str">
            <v>COEFICIENTE DE REPRESENTATIVIDADE</v>
          </cell>
          <cell r="Q26780">
            <v>1.7999999999999999E-2</v>
          </cell>
          <cell r="R26780">
            <v>66.28</v>
          </cell>
        </row>
        <row r="26781">
          <cell r="M26781">
            <v>38383</v>
          </cell>
          <cell r="N26781" t="str">
            <v>LIXA D'AGUA EM FOLHA, GRAO 100</v>
          </cell>
          <cell r="O26781" t="str">
            <v>UN</v>
          </cell>
          <cell r="P26781" t="str">
            <v>COEFICIENTE DE REPRESENTATIVIDADE</v>
          </cell>
          <cell r="Q26781">
            <v>1.7000000000000001E-2</v>
          </cell>
          <cell r="R26781">
            <v>2.06</v>
          </cell>
        </row>
        <row r="26782">
          <cell r="M26782">
            <v>88248</v>
          </cell>
          <cell r="N26782" t="str">
            <v>AUXILIAR DE ENCANADOR OU BOMBEIRO HIDRÁULICO COM ENCARGOS COMPLEMENTARES</v>
          </cell>
          <cell r="O26782" t="str">
            <v>H</v>
          </cell>
          <cell r="P26782" t="str">
            <v>COEFICIENTE DE REPRESENTATIVIDADE</v>
          </cell>
          <cell r="Q26782">
            <v>0.17100000000000001</v>
          </cell>
          <cell r="R26782">
            <v>14.07</v>
          </cell>
        </row>
        <row r="26783">
          <cell r="M26783">
            <v>88267</v>
          </cell>
          <cell r="N26783" t="str">
            <v>ENCANADOR OU BOMBEIRO HIDRÁULICO COM ENCARGOS COMPLEMENTARES</v>
          </cell>
          <cell r="O26783" t="str">
            <v>H</v>
          </cell>
          <cell r="P26783" t="str">
            <v>COLETADO</v>
          </cell>
          <cell r="Q26783">
            <v>0.17100000000000001</v>
          </cell>
          <cell r="R26783">
            <v>18.95</v>
          </cell>
        </row>
        <row r="26784">
          <cell r="M26784" t="str">
            <v/>
          </cell>
          <cell r="N26784" t="str">
            <v/>
          </cell>
          <cell r="O26784" t="str">
            <v/>
          </cell>
          <cell r="P26784" t="str">
            <v/>
          </cell>
          <cell r="Q26784" t="str">
            <v/>
          </cell>
          <cell r="R26784" t="str">
            <v/>
          </cell>
        </row>
        <row r="26785">
          <cell r="M26785">
            <v>3539</v>
          </cell>
          <cell r="N26785" t="str">
            <v>JOELHO PVC, SOLDAVEL, 90 GRAUS, 60 MM, PARA AGUA FRIA PREDIAL</v>
          </cell>
          <cell r="O26785" t="str">
            <v>UN</v>
          </cell>
          <cell r="P26785" t="str">
            <v>COEFICIENTE DE REPRESENTATIVIDADE</v>
          </cell>
          <cell r="Q26785">
            <v>1</v>
          </cell>
          <cell r="R26785">
            <v>28.33</v>
          </cell>
        </row>
        <row r="26786">
          <cell r="M26786">
            <v>20080</v>
          </cell>
          <cell r="N26786" t="str">
            <v>ADESIVO PLASTICO PARA PVC, FRASCO COM 175 GR</v>
          </cell>
          <cell r="O26786" t="str">
            <v>UN</v>
          </cell>
          <cell r="P26786" t="str">
            <v>COEFICIENTE DE REPRESENTATIVIDADE</v>
          </cell>
          <cell r="Q26786">
            <v>0.154</v>
          </cell>
          <cell r="R26786">
            <v>24.22</v>
          </cell>
        </row>
        <row r="26787">
          <cell r="M26787">
            <v>20083</v>
          </cell>
          <cell r="N26787" t="str">
            <v>SOLUCAO LIMPADORA PARA PVC, FRASCO COM 1000 CM3</v>
          </cell>
          <cell r="O26787" t="str">
            <v>UN</v>
          </cell>
          <cell r="P26787" t="str">
            <v>COEFICIENTE DE REPRESENTATIVIDADE</v>
          </cell>
          <cell r="Q26787">
            <v>4.1000000000000002E-2</v>
          </cell>
          <cell r="R26787">
            <v>66.28</v>
          </cell>
        </row>
        <row r="26788">
          <cell r="M26788">
            <v>38383</v>
          </cell>
          <cell r="N26788" t="str">
            <v>LIXA D'AGUA EM FOLHA, GRAO 100</v>
          </cell>
          <cell r="O26788" t="str">
            <v>UN</v>
          </cell>
          <cell r="P26788" t="str">
            <v>COEFICIENTE DE REPRESENTATIVIDADE</v>
          </cell>
          <cell r="Q26788">
            <v>2.8000000000000001E-2</v>
          </cell>
          <cell r="R26788">
            <v>2.06</v>
          </cell>
        </row>
        <row r="26789">
          <cell r="M26789">
            <v>88248</v>
          </cell>
          <cell r="N26789" t="str">
            <v>AUXILIAR DE ENCANADOR OU BOMBEIRO HIDRÁULICO COM ENCARGOS COMPLEMENTARES</v>
          </cell>
          <cell r="O26789" t="str">
            <v>H</v>
          </cell>
          <cell r="P26789" t="str">
            <v>COEFICIENTE DE REPRESENTATIVIDADE</v>
          </cell>
          <cell r="Q26789">
            <v>0.27600000000000002</v>
          </cell>
          <cell r="R26789">
            <v>14.07</v>
          </cell>
        </row>
        <row r="26790">
          <cell r="M26790">
            <v>88267</v>
          </cell>
          <cell r="N26790" t="str">
            <v>ENCANADOR OU BOMBEIRO HIDRÁULICO COM ENCARGOS COMPLEMENTARES</v>
          </cell>
          <cell r="O26790" t="str">
            <v>H</v>
          </cell>
          <cell r="P26790" t="str">
            <v>COLETADO</v>
          </cell>
          <cell r="Q26790">
            <v>0.27600000000000002</v>
          </cell>
          <cell r="R26790">
            <v>18.95</v>
          </cell>
        </row>
        <row r="26791">
          <cell r="M26791" t="str">
            <v/>
          </cell>
          <cell r="N26791" t="str">
            <v/>
          </cell>
          <cell r="O26791" t="str">
            <v/>
          </cell>
          <cell r="P26791" t="str">
            <v/>
          </cell>
          <cell r="Q26791" t="str">
            <v/>
          </cell>
          <cell r="R26791" t="str">
            <v/>
          </cell>
        </row>
        <row r="26792">
          <cell r="M26792">
            <v>1925</v>
          </cell>
          <cell r="N26792" t="str">
            <v>CURVA DE PVC 90 GRAUS, SOLDAVEL, 60 MM, PARA AGUA FRIA PREDIAL (NBR 5648)</v>
          </cell>
          <cell r="O26792" t="str">
            <v>UN</v>
          </cell>
          <cell r="P26792" t="str">
            <v>COEFICIENTE DE REPRESENTATIVIDADE</v>
          </cell>
          <cell r="Q26792">
            <v>1</v>
          </cell>
          <cell r="R26792">
            <v>43.49</v>
          </cell>
        </row>
        <row r="26793">
          <cell r="M26793">
            <v>20080</v>
          </cell>
          <cell r="N26793" t="str">
            <v>ADESIVO PLASTICO PARA PVC, FRASCO COM 175 GR</v>
          </cell>
          <cell r="O26793" t="str">
            <v>UN</v>
          </cell>
          <cell r="P26793" t="str">
            <v>COEFICIENTE DE REPRESENTATIVIDADE</v>
          </cell>
          <cell r="Q26793">
            <v>0.154</v>
          </cell>
          <cell r="R26793">
            <v>24.22</v>
          </cell>
        </row>
        <row r="26794">
          <cell r="M26794">
            <v>20083</v>
          </cell>
          <cell r="N26794" t="str">
            <v>SOLUCAO LIMPADORA PARA PVC, FRASCO COM 1000 CM3</v>
          </cell>
          <cell r="O26794" t="str">
            <v>UN</v>
          </cell>
          <cell r="P26794" t="str">
            <v>COEFICIENTE DE REPRESENTATIVIDADE</v>
          </cell>
          <cell r="Q26794">
            <v>4.1000000000000002E-2</v>
          </cell>
          <cell r="R26794">
            <v>66.28</v>
          </cell>
        </row>
        <row r="26795">
          <cell r="M26795">
            <v>38383</v>
          </cell>
          <cell r="N26795" t="str">
            <v>LIXA D'AGUA EM FOLHA, GRAO 100</v>
          </cell>
          <cell r="O26795" t="str">
            <v>UN</v>
          </cell>
          <cell r="P26795" t="str">
            <v>COEFICIENTE DE REPRESENTATIVIDADE</v>
          </cell>
          <cell r="Q26795">
            <v>2.8000000000000001E-2</v>
          </cell>
          <cell r="R26795">
            <v>2.06</v>
          </cell>
        </row>
        <row r="26796">
          <cell r="M26796">
            <v>88248</v>
          </cell>
          <cell r="N26796" t="str">
            <v>AUXILIAR DE ENCANADOR OU BOMBEIRO HIDRÁULICO COM ENCARGOS COMPLEMENTARES</v>
          </cell>
          <cell r="O26796" t="str">
            <v>H</v>
          </cell>
          <cell r="P26796" t="str">
            <v>COEFICIENTE DE REPRESENTATIVIDADE</v>
          </cell>
          <cell r="Q26796">
            <v>0.27600000000000002</v>
          </cell>
          <cell r="R26796">
            <v>14.07</v>
          </cell>
        </row>
        <row r="26797">
          <cell r="M26797">
            <v>88267</v>
          </cell>
          <cell r="N26797" t="str">
            <v>ENCANADOR OU BOMBEIRO HIDRÁULICO COM ENCARGOS COMPLEMENTARES</v>
          </cell>
          <cell r="O26797" t="str">
            <v>H</v>
          </cell>
          <cell r="P26797" t="str">
            <v>COLETADO</v>
          </cell>
          <cell r="Q26797">
            <v>0.27600000000000002</v>
          </cell>
          <cell r="R26797">
            <v>18.95</v>
          </cell>
        </row>
        <row r="26798">
          <cell r="M26798" t="str">
            <v/>
          </cell>
          <cell r="N26798" t="str">
            <v/>
          </cell>
          <cell r="O26798" t="str">
            <v/>
          </cell>
          <cell r="P26798" t="str">
            <v/>
          </cell>
          <cell r="Q26798" t="str">
            <v/>
          </cell>
          <cell r="R26798" t="str">
            <v/>
          </cell>
        </row>
        <row r="26799">
          <cell r="M26799">
            <v>3511</v>
          </cell>
          <cell r="N26799" t="str">
            <v>JOELHO, PVC SOLDAVEL, 90 GRAUS, 75 MM, PARA AGUA FRIA PREDIAL</v>
          </cell>
          <cell r="O26799" t="str">
            <v>UN</v>
          </cell>
          <cell r="P26799" t="str">
            <v>COEFICIENTE DE REPRESENTATIVIDADE</v>
          </cell>
          <cell r="Q26799">
            <v>1</v>
          </cell>
          <cell r="R26799">
            <v>106.36</v>
          </cell>
        </row>
        <row r="26800">
          <cell r="M26800">
            <v>20080</v>
          </cell>
          <cell r="N26800" t="str">
            <v>ADESIVO PLASTICO PARA PVC, FRASCO COM 175 GR</v>
          </cell>
          <cell r="O26800" t="str">
            <v>UN</v>
          </cell>
          <cell r="P26800" t="str">
            <v>COEFICIENTE DE REPRESENTATIVIDADE</v>
          </cell>
          <cell r="Q26800">
            <v>0.154</v>
          </cell>
          <cell r="R26800">
            <v>24.22</v>
          </cell>
        </row>
        <row r="26801">
          <cell r="M26801">
            <v>20083</v>
          </cell>
          <cell r="N26801" t="str">
            <v>SOLUCAO LIMPADORA PARA PVC, FRASCO COM 1000 CM3</v>
          </cell>
          <cell r="O26801" t="str">
            <v>UN</v>
          </cell>
          <cell r="P26801" t="str">
            <v>COEFICIENTE DE REPRESENTATIVIDADE</v>
          </cell>
          <cell r="Q26801">
            <v>4.1000000000000002E-2</v>
          </cell>
          <cell r="R26801">
            <v>66.28</v>
          </cell>
        </row>
        <row r="26802">
          <cell r="M26802">
            <v>38383</v>
          </cell>
          <cell r="N26802" t="str">
            <v>LIXA D'AGUA EM FOLHA, GRAO 100</v>
          </cell>
          <cell r="O26802" t="str">
            <v>UN</v>
          </cell>
          <cell r="P26802" t="str">
            <v>COEFICIENTE DE REPRESENTATIVIDADE</v>
          </cell>
          <cell r="Q26802">
            <v>2.8000000000000001E-2</v>
          </cell>
          <cell r="R26802">
            <v>2.06</v>
          </cell>
        </row>
        <row r="26803">
          <cell r="M26803">
            <v>88248</v>
          </cell>
          <cell r="N26803" t="str">
            <v>AUXILIAR DE ENCANADOR OU BOMBEIRO HIDRÁULICO COM ENCARGOS COMPLEMENTARES</v>
          </cell>
          <cell r="O26803" t="str">
            <v>H</v>
          </cell>
          <cell r="P26803" t="str">
            <v>COEFICIENTE DE REPRESENTATIVIDADE</v>
          </cell>
          <cell r="Q26803">
            <v>0.27600000000000002</v>
          </cell>
          <cell r="R26803">
            <v>14.07</v>
          </cell>
        </row>
        <row r="26804">
          <cell r="M26804">
            <v>88267</v>
          </cell>
          <cell r="N26804" t="str">
            <v>ENCANADOR OU BOMBEIRO HIDRÁULICO COM ENCARGOS COMPLEMENTARES</v>
          </cell>
          <cell r="O26804" t="str">
            <v>H</v>
          </cell>
          <cell r="P26804" t="str">
            <v>COLETADO</v>
          </cell>
          <cell r="Q26804">
            <v>0.27600000000000002</v>
          </cell>
          <cell r="R26804">
            <v>18.95</v>
          </cell>
        </row>
        <row r="26805">
          <cell r="M26805" t="str">
            <v/>
          </cell>
          <cell r="N26805" t="str">
            <v/>
          </cell>
          <cell r="O26805" t="str">
            <v/>
          </cell>
          <cell r="P26805" t="str">
            <v/>
          </cell>
          <cell r="Q26805" t="str">
            <v/>
          </cell>
          <cell r="R26805" t="str">
            <v/>
          </cell>
        </row>
        <row r="26806">
          <cell r="M26806">
            <v>1960</v>
          </cell>
          <cell r="N26806" t="str">
            <v>CURVA DE PVC 90 GRAUS, SOLDAVEL, 75 MM, PARA AGUA FRIA PREDIAL (NBR 5648)</v>
          </cell>
          <cell r="O26806" t="str">
            <v>UN</v>
          </cell>
          <cell r="P26806" t="str">
            <v>COEFICIENTE DE REPRESENTATIVIDADE</v>
          </cell>
          <cell r="Q26806">
            <v>1</v>
          </cell>
          <cell r="R26806">
            <v>61.84</v>
          </cell>
        </row>
        <row r="26807">
          <cell r="M26807">
            <v>20080</v>
          </cell>
          <cell r="N26807" t="str">
            <v>ADESIVO PLASTICO PARA PVC, FRASCO COM 175 GR</v>
          </cell>
          <cell r="O26807" t="str">
            <v>UN</v>
          </cell>
          <cell r="P26807" t="str">
            <v>COEFICIENTE DE REPRESENTATIVIDADE</v>
          </cell>
          <cell r="Q26807">
            <v>0.154</v>
          </cell>
          <cell r="R26807">
            <v>24.22</v>
          </cell>
        </row>
        <row r="26808">
          <cell r="M26808">
            <v>20083</v>
          </cell>
          <cell r="N26808" t="str">
            <v>SOLUCAO LIMPADORA PARA PVC, FRASCO COM 1000 CM3</v>
          </cell>
          <cell r="O26808" t="str">
            <v>UN</v>
          </cell>
          <cell r="P26808" t="str">
            <v>COEFICIENTE DE REPRESENTATIVIDADE</v>
          </cell>
          <cell r="Q26808">
            <v>4.1000000000000002E-2</v>
          </cell>
          <cell r="R26808">
            <v>66.28</v>
          </cell>
        </row>
        <row r="26809">
          <cell r="M26809">
            <v>38383</v>
          </cell>
          <cell r="N26809" t="str">
            <v>LIXA D'AGUA EM FOLHA, GRAO 100</v>
          </cell>
          <cell r="O26809" t="str">
            <v>UN</v>
          </cell>
          <cell r="P26809" t="str">
            <v>COEFICIENTE DE REPRESENTATIVIDADE</v>
          </cell>
          <cell r="Q26809">
            <v>2.8000000000000001E-2</v>
          </cell>
          <cell r="R26809">
            <v>2.06</v>
          </cell>
        </row>
        <row r="26810">
          <cell r="M26810">
            <v>88248</v>
          </cell>
          <cell r="N26810" t="str">
            <v>AUXILIAR DE ENCANADOR OU BOMBEIRO HIDRÁULICO COM ENCARGOS COMPLEMENTARES</v>
          </cell>
          <cell r="O26810" t="str">
            <v>H</v>
          </cell>
          <cell r="P26810" t="str">
            <v>COEFICIENTE DE REPRESENTATIVIDADE</v>
          </cell>
          <cell r="Q26810">
            <v>0.27600000000000002</v>
          </cell>
          <cell r="R26810">
            <v>14.07</v>
          </cell>
        </row>
        <row r="26811">
          <cell r="M26811">
            <v>88267</v>
          </cell>
          <cell r="N26811" t="str">
            <v>ENCANADOR OU BOMBEIRO HIDRÁULICO COM ENCARGOS COMPLEMENTARES</v>
          </cell>
          <cell r="O26811" t="str">
            <v>H</v>
          </cell>
          <cell r="P26811" t="str">
            <v>COLETADO</v>
          </cell>
          <cell r="Q26811">
            <v>0.27600000000000002</v>
          </cell>
          <cell r="R26811">
            <v>18.95</v>
          </cell>
        </row>
        <row r="26812">
          <cell r="M26812" t="str">
            <v/>
          </cell>
          <cell r="N26812" t="str">
            <v/>
          </cell>
          <cell r="O26812" t="str">
            <v/>
          </cell>
          <cell r="P26812" t="str">
            <v/>
          </cell>
          <cell r="Q26812" t="str">
            <v/>
          </cell>
          <cell r="R26812" t="str">
            <v/>
          </cell>
        </row>
        <row r="26813">
          <cell r="M26813">
            <v>3513</v>
          </cell>
          <cell r="N26813" t="str">
            <v>JOELHO PVC, SOLDAVEL, 90 GRAUS, 85 MM, PARA AGUA FRIA PREDIAL</v>
          </cell>
          <cell r="O26813" t="str">
            <v>UN</v>
          </cell>
          <cell r="P26813" t="str">
            <v>COEFICIENTE DE REPRESENTATIVIDADE</v>
          </cell>
          <cell r="Q26813">
            <v>1</v>
          </cell>
          <cell r="R26813">
            <v>125.92</v>
          </cell>
        </row>
        <row r="26814">
          <cell r="M26814">
            <v>20080</v>
          </cell>
          <cell r="N26814" t="str">
            <v>ADESIVO PLASTICO PARA PVC, FRASCO COM 175 GR</v>
          </cell>
          <cell r="O26814" t="str">
            <v>UN</v>
          </cell>
          <cell r="P26814" t="str">
            <v>COEFICIENTE DE REPRESENTATIVIDADE</v>
          </cell>
          <cell r="Q26814">
            <v>0.28899999999999998</v>
          </cell>
          <cell r="R26814">
            <v>24.22</v>
          </cell>
        </row>
        <row r="26815">
          <cell r="M26815">
            <v>20083</v>
          </cell>
          <cell r="N26815" t="str">
            <v>SOLUCAO LIMPADORA PARA PVC, FRASCO COM 1000 CM3</v>
          </cell>
          <cell r="O26815" t="str">
            <v>UN</v>
          </cell>
          <cell r="P26815" t="str">
            <v>COEFICIENTE DE REPRESENTATIVIDADE</v>
          </cell>
          <cell r="Q26815">
            <v>7.5999999999999998E-2</v>
          </cell>
          <cell r="R26815">
            <v>66.28</v>
          </cell>
        </row>
        <row r="26816">
          <cell r="M26816">
            <v>38383</v>
          </cell>
          <cell r="N26816" t="str">
            <v>LIXA D'AGUA EM FOLHA, GRAO 100</v>
          </cell>
          <cell r="O26816" t="str">
            <v>UN</v>
          </cell>
          <cell r="P26816" t="str">
            <v>COEFICIENTE DE REPRESENTATIVIDADE</v>
          </cell>
          <cell r="Q26816">
            <v>4.8000000000000001E-2</v>
          </cell>
          <cell r="R26816">
            <v>2.06</v>
          </cell>
        </row>
        <row r="26817">
          <cell r="M26817">
            <v>88248</v>
          </cell>
          <cell r="N26817" t="str">
            <v>AUXILIAR DE ENCANADOR OU BOMBEIRO HIDRÁULICO COM ENCARGOS COMPLEMENTARES</v>
          </cell>
          <cell r="O26817" t="str">
            <v>H</v>
          </cell>
          <cell r="P26817" t="str">
            <v>COEFICIENTE DE REPRESENTATIVIDADE</v>
          </cell>
          <cell r="Q26817">
            <v>0.48499999999999999</v>
          </cell>
          <cell r="R26817">
            <v>14.07</v>
          </cell>
        </row>
        <row r="26818">
          <cell r="M26818">
            <v>88267</v>
          </cell>
          <cell r="N26818" t="str">
            <v>ENCANADOR OU BOMBEIRO HIDRÁULICO COM ENCARGOS COMPLEMENTARES</v>
          </cell>
          <cell r="O26818" t="str">
            <v>H</v>
          </cell>
          <cell r="P26818" t="str">
            <v>COLETADO</v>
          </cell>
          <cell r="Q26818">
            <v>0.48499999999999999</v>
          </cell>
          <cell r="R26818">
            <v>18.95</v>
          </cell>
        </row>
        <row r="26819">
          <cell r="M26819" t="str">
            <v/>
          </cell>
          <cell r="N26819" t="str">
            <v/>
          </cell>
          <cell r="O26819" t="str">
            <v/>
          </cell>
          <cell r="P26819" t="str">
            <v/>
          </cell>
          <cell r="Q26819" t="str">
            <v/>
          </cell>
          <cell r="R26819" t="str">
            <v/>
          </cell>
        </row>
        <row r="26820">
          <cell r="M26820">
            <v>1961</v>
          </cell>
          <cell r="N26820" t="str">
            <v>CURVA DE PVC 90 GRAUS, SOLDAVEL, 85 MM, PARA AGUA FRIA PREDIAL (NBR 5648)</v>
          </cell>
          <cell r="O26820" t="str">
            <v>UN</v>
          </cell>
          <cell r="P26820" t="str">
            <v>COEFICIENTE DE REPRESENTATIVIDADE</v>
          </cell>
          <cell r="Q26820">
            <v>1</v>
          </cell>
          <cell r="R26820">
            <v>88.86</v>
          </cell>
        </row>
        <row r="26821">
          <cell r="M26821">
            <v>20080</v>
          </cell>
          <cell r="N26821" t="str">
            <v>ADESIVO PLASTICO PARA PVC, FRASCO COM 175 GR</v>
          </cell>
          <cell r="O26821" t="str">
            <v>UN</v>
          </cell>
          <cell r="P26821" t="str">
            <v>COEFICIENTE DE REPRESENTATIVIDADE</v>
          </cell>
          <cell r="Q26821">
            <v>0.28899999999999998</v>
          </cell>
          <cell r="R26821">
            <v>24.22</v>
          </cell>
        </row>
        <row r="26822">
          <cell r="M26822">
            <v>20083</v>
          </cell>
          <cell r="N26822" t="str">
            <v>SOLUCAO LIMPADORA PARA PVC, FRASCO COM 1000 CM3</v>
          </cell>
          <cell r="O26822" t="str">
            <v>UN</v>
          </cell>
          <cell r="P26822" t="str">
            <v>COEFICIENTE DE REPRESENTATIVIDADE</v>
          </cell>
          <cell r="Q26822">
            <v>7.5999999999999998E-2</v>
          </cell>
          <cell r="R26822">
            <v>66.28</v>
          </cell>
        </row>
        <row r="26823">
          <cell r="M26823">
            <v>38383</v>
          </cell>
          <cell r="N26823" t="str">
            <v>LIXA D'AGUA EM FOLHA, GRAO 100</v>
          </cell>
          <cell r="O26823" t="str">
            <v>UN</v>
          </cell>
          <cell r="P26823" t="str">
            <v>COEFICIENTE DE REPRESENTATIVIDADE</v>
          </cell>
          <cell r="Q26823">
            <v>4.8000000000000001E-2</v>
          </cell>
          <cell r="R26823">
            <v>2.06</v>
          </cell>
        </row>
        <row r="26824">
          <cell r="M26824">
            <v>88248</v>
          </cell>
          <cell r="N26824" t="str">
            <v>AUXILIAR DE ENCANADOR OU BOMBEIRO HIDRÁULICO COM ENCARGOS COMPLEMENTARES</v>
          </cell>
          <cell r="O26824" t="str">
            <v>H</v>
          </cell>
          <cell r="P26824" t="str">
            <v>COEFICIENTE DE REPRESENTATIVIDADE</v>
          </cell>
          <cell r="Q26824">
            <v>0.48499999999999999</v>
          </cell>
          <cell r="R26824">
            <v>14.07</v>
          </cell>
        </row>
        <row r="26825">
          <cell r="M26825">
            <v>88267</v>
          </cell>
          <cell r="N26825" t="str">
            <v>ENCANADOR OU BOMBEIRO HIDRÁULICO COM ENCARGOS COMPLEMENTARES</v>
          </cell>
          <cell r="O26825" t="str">
            <v>H</v>
          </cell>
          <cell r="P26825" t="str">
            <v>COLETADO</v>
          </cell>
          <cell r="Q26825">
            <v>0.48499999999999999</v>
          </cell>
          <cell r="R26825">
            <v>18.95</v>
          </cell>
        </row>
        <row r="26826">
          <cell r="M26826" t="str">
            <v/>
          </cell>
          <cell r="N26826" t="str">
            <v/>
          </cell>
          <cell r="O26826" t="str">
            <v/>
          </cell>
          <cell r="P26826" t="str">
            <v/>
          </cell>
          <cell r="Q26826" t="str">
            <v/>
          </cell>
          <cell r="R26826" t="str">
            <v/>
          </cell>
        </row>
        <row r="26827">
          <cell r="M26827">
            <v>3530</v>
          </cell>
          <cell r="N26827" t="str">
            <v>JOELHO PVC, SOLDAVEL, 90 GRAUS, 110 MM, PARA AGUA FRIA PREDIAL</v>
          </cell>
          <cell r="O26827" t="str">
            <v>UN</v>
          </cell>
          <cell r="P26827" t="str">
            <v>COEFICIENTE DE REPRESENTATIVIDADE</v>
          </cell>
          <cell r="Q26827">
            <v>1</v>
          </cell>
          <cell r="R26827">
            <v>265.63</v>
          </cell>
        </row>
        <row r="26828">
          <cell r="M26828">
            <v>20080</v>
          </cell>
          <cell r="N26828" t="str">
            <v>ADESIVO PLASTICO PARA PVC, FRASCO COM 175 GR</v>
          </cell>
          <cell r="O26828" t="str">
            <v>UN</v>
          </cell>
          <cell r="P26828" t="str">
            <v>COEFICIENTE DE REPRESENTATIVIDADE</v>
          </cell>
          <cell r="Q26828">
            <v>0.28899999999999998</v>
          </cell>
          <cell r="R26828">
            <v>24.22</v>
          </cell>
        </row>
        <row r="26829">
          <cell r="M26829">
            <v>20083</v>
          </cell>
          <cell r="N26829" t="str">
            <v>SOLUCAO LIMPADORA PARA PVC, FRASCO COM 1000 CM3</v>
          </cell>
          <cell r="O26829" t="str">
            <v>UN</v>
          </cell>
          <cell r="P26829" t="str">
            <v>COEFICIENTE DE REPRESENTATIVIDADE</v>
          </cell>
          <cell r="Q26829">
            <v>7.5999999999999998E-2</v>
          </cell>
          <cell r="R26829">
            <v>66.28</v>
          </cell>
        </row>
        <row r="26830">
          <cell r="M26830">
            <v>38383</v>
          </cell>
          <cell r="N26830" t="str">
            <v>LIXA D'AGUA EM FOLHA, GRAO 100</v>
          </cell>
          <cell r="O26830" t="str">
            <v>UN</v>
          </cell>
          <cell r="P26830" t="str">
            <v>COEFICIENTE DE REPRESENTATIVIDADE</v>
          </cell>
          <cell r="Q26830">
            <v>4.8000000000000001E-2</v>
          </cell>
          <cell r="R26830">
            <v>2.06</v>
          </cell>
        </row>
        <row r="26831">
          <cell r="M26831">
            <v>88248</v>
          </cell>
          <cell r="N26831" t="str">
            <v>AUXILIAR DE ENCANADOR OU BOMBEIRO HIDRÁULICO COM ENCARGOS COMPLEMENTARES</v>
          </cell>
          <cell r="O26831" t="str">
            <v>H</v>
          </cell>
          <cell r="P26831" t="str">
            <v>COEFICIENTE DE REPRESENTATIVIDADE</v>
          </cell>
          <cell r="Q26831">
            <v>0.48499999999999999</v>
          </cell>
          <cell r="R26831">
            <v>14.07</v>
          </cell>
        </row>
        <row r="26832">
          <cell r="M26832">
            <v>88267</v>
          </cell>
          <cell r="N26832" t="str">
            <v>ENCANADOR OU BOMBEIRO HIDRÁULICO COM ENCARGOS COMPLEMENTARES</v>
          </cell>
          <cell r="O26832" t="str">
            <v>H</v>
          </cell>
          <cell r="P26832" t="str">
            <v>COLETADO</v>
          </cell>
          <cell r="Q26832">
            <v>0.48499999999999999</v>
          </cell>
          <cell r="R26832">
            <v>18.95</v>
          </cell>
        </row>
        <row r="26833">
          <cell r="M26833" t="str">
            <v/>
          </cell>
          <cell r="N26833" t="str">
            <v/>
          </cell>
          <cell r="O26833" t="str">
            <v/>
          </cell>
          <cell r="P26833" t="str">
            <v/>
          </cell>
          <cell r="Q26833" t="str">
            <v/>
          </cell>
          <cell r="R26833" t="str">
            <v/>
          </cell>
        </row>
        <row r="26834">
          <cell r="M26834">
            <v>1962</v>
          </cell>
          <cell r="N26834" t="str">
            <v>CURVA DE PVC 90 GRAUS, SOLDAVEL, 110 MM, PARA AGUA FRIA PREDIAL (NBR 5648)</v>
          </cell>
          <cell r="O26834" t="str">
            <v>UN</v>
          </cell>
          <cell r="P26834" t="str">
            <v>COEFICIENTE DE REPRESENTATIVIDADE</v>
          </cell>
          <cell r="Q26834">
            <v>1</v>
          </cell>
          <cell r="R26834">
            <v>209.77</v>
          </cell>
        </row>
        <row r="26835">
          <cell r="M26835">
            <v>20080</v>
          </cell>
          <cell r="N26835" t="str">
            <v>ADESIVO PLASTICO PARA PVC, FRASCO COM 175 GR</v>
          </cell>
          <cell r="O26835" t="str">
            <v>UN</v>
          </cell>
          <cell r="P26835" t="str">
            <v>COEFICIENTE DE REPRESENTATIVIDADE</v>
          </cell>
          <cell r="Q26835">
            <v>0.28899999999999998</v>
          </cell>
          <cell r="R26835">
            <v>24.22</v>
          </cell>
        </row>
        <row r="26836">
          <cell r="M26836">
            <v>20083</v>
          </cell>
          <cell r="N26836" t="str">
            <v>SOLUCAO LIMPADORA PARA PVC, FRASCO COM 1000 CM3</v>
          </cell>
          <cell r="O26836" t="str">
            <v>UN</v>
          </cell>
          <cell r="P26836" t="str">
            <v>COEFICIENTE DE REPRESENTATIVIDADE</v>
          </cell>
          <cell r="Q26836">
            <v>7.5999999999999998E-2</v>
          </cell>
          <cell r="R26836">
            <v>66.28</v>
          </cell>
        </row>
        <row r="26837">
          <cell r="M26837">
            <v>38383</v>
          </cell>
          <cell r="N26837" t="str">
            <v>LIXA D'AGUA EM FOLHA, GRAO 100</v>
          </cell>
          <cell r="O26837" t="str">
            <v>UN</v>
          </cell>
          <cell r="P26837" t="str">
            <v>COEFICIENTE DE REPRESENTATIVIDADE</v>
          </cell>
          <cell r="Q26837">
            <v>4.8000000000000001E-2</v>
          </cell>
          <cell r="R26837">
            <v>2.06</v>
          </cell>
        </row>
        <row r="26838">
          <cell r="M26838">
            <v>88248</v>
          </cell>
          <cell r="N26838" t="str">
            <v>AUXILIAR DE ENCANADOR OU BOMBEIRO HIDRÁULICO COM ENCARGOS COMPLEMENTARES</v>
          </cell>
          <cell r="O26838" t="str">
            <v>H</v>
          </cell>
          <cell r="P26838" t="str">
            <v>COEFICIENTE DE REPRESENTATIVIDADE</v>
          </cell>
          <cell r="Q26838">
            <v>0.48499999999999999</v>
          </cell>
          <cell r="R26838">
            <v>14.07</v>
          </cell>
        </row>
        <row r="26839">
          <cell r="M26839">
            <v>88267</v>
          </cell>
          <cell r="N26839" t="str">
            <v>ENCANADOR OU BOMBEIRO HIDRÁULICO COM ENCARGOS COMPLEMENTARES</v>
          </cell>
          <cell r="O26839" t="str">
            <v>H</v>
          </cell>
          <cell r="P26839" t="str">
            <v>COLETADO</v>
          </cell>
          <cell r="Q26839">
            <v>0.48499999999999999</v>
          </cell>
          <cell r="R26839">
            <v>18.95</v>
          </cell>
        </row>
        <row r="26840">
          <cell r="M26840" t="str">
            <v/>
          </cell>
          <cell r="N26840" t="str">
            <v/>
          </cell>
          <cell r="O26840" t="str">
            <v/>
          </cell>
          <cell r="P26840" t="str">
            <v/>
          </cell>
          <cell r="Q26840" t="str">
            <v/>
          </cell>
          <cell r="R26840" t="str">
            <v/>
          </cell>
        </row>
        <row r="26841">
          <cell r="M26841">
            <v>7139</v>
          </cell>
          <cell r="N26841" t="str">
            <v>TE SOLDAVEL, PVC, 90 GRAUS, 25 MM, PARA AGUA FRIA PREDIAL (NBR 5648)</v>
          </cell>
          <cell r="O26841" t="str">
            <v>UN</v>
          </cell>
          <cell r="P26841" t="str">
            <v>COEFICIENTE DE REPRESENTATIVIDADE</v>
          </cell>
          <cell r="Q26841">
            <v>1</v>
          </cell>
          <cell r="R26841">
            <v>1.44</v>
          </cell>
        </row>
        <row r="26842">
          <cell r="M26842">
            <v>20080</v>
          </cell>
          <cell r="N26842" t="str">
            <v>ADESIVO PLASTICO PARA PVC, FRASCO COM 175 GR</v>
          </cell>
          <cell r="O26842" t="str">
            <v>UN</v>
          </cell>
          <cell r="P26842" t="str">
            <v>COEFICIENTE DE REPRESENTATIVIDADE</v>
          </cell>
          <cell r="Q26842">
            <v>0.06</v>
          </cell>
          <cell r="R26842">
            <v>24.22</v>
          </cell>
        </row>
        <row r="26843">
          <cell r="M26843">
            <v>20083</v>
          </cell>
          <cell r="N26843" t="str">
            <v>SOLUCAO LIMPADORA PARA PVC, FRASCO COM 1000 CM3</v>
          </cell>
          <cell r="O26843" t="str">
            <v>UN</v>
          </cell>
          <cell r="P26843" t="str">
            <v>COEFICIENTE DE REPRESENTATIVIDADE</v>
          </cell>
          <cell r="Q26843">
            <v>1.4E-2</v>
          </cell>
          <cell r="R26843">
            <v>66.28</v>
          </cell>
        </row>
        <row r="26844">
          <cell r="M26844">
            <v>38383</v>
          </cell>
          <cell r="N26844" t="str">
            <v>LIXA D'AGUA EM FOLHA, GRAO 100</v>
          </cell>
          <cell r="O26844" t="str">
            <v>UN</v>
          </cell>
          <cell r="P26844" t="str">
            <v>COEFICIENTE DE REPRESENTATIVIDADE</v>
          </cell>
          <cell r="Q26844">
            <v>2.4E-2</v>
          </cell>
          <cell r="R26844">
            <v>2.06</v>
          </cell>
        </row>
        <row r="26845">
          <cell r="M26845">
            <v>88248</v>
          </cell>
          <cell r="N26845" t="str">
            <v>AUXILIAR DE ENCANADOR OU BOMBEIRO HIDRÁULICO COM ENCARGOS COMPLEMENTARES</v>
          </cell>
          <cell r="O26845" t="str">
            <v>H</v>
          </cell>
          <cell r="P26845" t="str">
            <v>COEFICIENTE DE REPRESENTATIVIDADE</v>
          </cell>
          <cell r="Q26845">
            <v>0.159</v>
          </cell>
          <cell r="R26845">
            <v>14.07</v>
          </cell>
        </row>
        <row r="26846">
          <cell r="M26846">
            <v>88267</v>
          </cell>
          <cell r="N26846" t="str">
            <v>ENCANADOR OU BOMBEIRO HIDRÁULICO COM ENCARGOS COMPLEMENTARES</v>
          </cell>
          <cell r="O26846" t="str">
            <v>H</v>
          </cell>
          <cell r="P26846" t="str">
            <v>COLETADO</v>
          </cell>
          <cell r="Q26846">
            <v>0.159</v>
          </cell>
          <cell r="R26846">
            <v>18.95</v>
          </cell>
        </row>
        <row r="26847">
          <cell r="M26847" t="str">
            <v/>
          </cell>
          <cell r="N26847" t="str">
            <v/>
          </cell>
          <cell r="O26847" t="str">
            <v/>
          </cell>
          <cell r="P26847" t="str">
            <v/>
          </cell>
          <cell r="Q26847" t="str">
            <v/>
          </cell>
          <cell r="R26847" t="str">
            <v/>
          </cell>
        </row>
        <row r="26848">
          <cell r="M26848">
            <v>20080</v>
          </cell>
          <cell r="N26848" t="str">
            <v>ADESIVO PLASTICO PARA PVC, FRASCO COM 175 GR</v>
          </cell>
          <cell r="O26848" t="str">
            <v>UN</v>
          </cell>
          <cell r="P26848" t="str">
            <v>COEFICIENTE DE REPRESENTATIVIDADE</v>
          </cell>
          <cell r="Q26848">
            <v>0.06</v>
          </cell>
          <cell r="R26848">
            <v>24.22</v>
          </cell>
        </row>
        <row r="26849">
          <cell r="M26849">
            <v>20083</v>
          </cell>
          <cell r="N26849" t="str">
            <v>SOLUCAO LIMPADORA PARA PVC, FRASCO COM 1000 CM3</v>
          </cell>
          <cell r="O26849" t="str">
            <v>UN</v>
          </cell>
          <cell r="P26849" t="str">
            <v>COEFICIENTE DE REPRESENTATIVIDADE</v>
          </cell>
          <cell r="Q26849">
            <v>1.4E-2</v>
          </cell>
          <cell r="R26849">
            <v>66.28</v>
          </cell>
        </row>
        <row r="26850">
          <cell r="M26850">
            <v>37947</v>
          </cell>
          <cell r="N26850" t="str">
            <v>TE PVC, SOLDAVEL, COM ROSCA NA BOLSA CENTRAL, 90 GRAUS, 25 MM X 3/4", PARA AGUA FRIA PREDIAL</v>
          </cell>
          <cell r="O26850" t="str">
            <v>UN</v>
          </cell>
          <cell r="P26850" t="str">
            <v>COEFICIENTE DE REPRESENTATIVIDADE</v>
          </cell>
          <cell r="Q26850">
            <v>1</v>
          </cell>
          <cell r="R26850">
            <v>5.46</v>
          </cell>
        </row>
        <row r="26851">
          <cell r="M26851">
            <v>38383</v>
          </cell>
          <cell r="N26851" t="str">
            <v>LIXA D'AGUA EM FOLHA, GRAO 100</v>
          </cell>
          <cell r="O26851" t="str">
            <v>UN</v>
          </cell>
          <cell r="P26851" t="str">
            <v>COEFICIENTE DE REPRESENTATIVIDADE</v>
          </cell>
          <cell r="Q26851">
            <v>2.4E-2</v>
          </cell>
          <cell r="R26851">
            <v>2.06</v>
          </cell>
        </row>
        <row r="26852">
          <cell r="M26852">
            <v>88248</v>
          </cell>
          <cell r="N26852" t="str">
            <v>AUXILIAR DE ENCANADOR OU BOMBEIRO HIDRÁULICO COM ENCARGOS COMPLEMENTARES</v>
          </cell>
          <cell r="O26852" t="str">
            <v>H</v>
          </cell>
          <cell r="P26852" t="str">
            <v>COEFICIENTE DE REPRESENTATIVIDADE</v>
          </cell>
          <cell r="Q26852">
            <v>0.159</v>
          </cell>
          <cell r="R26852">
            <v>14.07</v>
          </cell>
        </row>
        <row r="26853">
          <cell r="M26853">
            <v>88267</v>
          </cell>
          <cell r="N26853" t="str">
            <v>ENCANADOR OU BOMBEIRO HIDRÁULICO COM ENCARGOS COMPLEMENTARES</v>
          </cell>
          <cell r="O26853" t="str">
            <v>H</v>
          </cell>
          <cell r="P26853" t="str">
            <v>COLETADO</v>
          </cell>
          <cell r="Q26853">
            <v>0.159</v>
          </cell>
          <cell r="R26853">
            <v>18.95</v>
          </cell>
        </row>
        <row r="26854">
          <cell r="M26854" t="str">
            <v/>
          </cell>
          <cell r="N26854" t="str">
            <v/>
          </cell>
          <cell r="O26854" t="str">
            <v/>
          </cell>
          <cell r="P26854" t="str">
            <v/>
          </cell>
          <cell r="Q26854" t="str">
            <v/>
          </cell>
          <cell r="R26854" t="str">
            <v/>
          </cell>
        </row>
        <row r="26855">
          <cell r="M26855">
            <v>7140</v>
          </cell>
          <cell r="N26855" t="str">
            <v>TE SOLDAVEL, PVC, 90 GRAUS, 32 MM, PARA AGUA FRIA PREDIAL (NBR 5648)</v>
          </cell>
          <cell r="O26855" t="str">
            <v>UN</v>
          </cell>
          <cell r="P26855" t="str">
            <v>COEFICIENTE DE REPRESENTATIVIDADE</v>
          </cell>
          <cell r="Q26855">
            <v>1</v>
          </cell>
          <cell r="R26855">
            <v>4.8099999999999996</v>
          </cell>
        </row>
        <row r="26856">
          <cell r="M26856">
            <v>20080</v>
          </cell>
          <cell r="N26856" t="str">
            <v>ADESIVO PLASTICO PARA PVC, FRASCO COM 175 GR</v>
          </cell>
          <cell r="O26856" t="str">
            <v>UN</v>
          </cell>
          <cell r="P26856" t="str">
            <v>COEFICIENTE DE REPRESENTATIVIDADE</v>
          </cell>
          <cell r="Q26856">
            <v>0.06</v>
          </cell>
          <cell r="R26856">
            <v>24.22</v>
          </cell>
        </row>
        <row r="26857">
          <cell r="M26857">
            <v>20083</v>
          </cell>
          <cell r="N26857" t="str">
            <v>SOLUCAO LIMPADORA PARA PVC, FRASCO COM 1000 CM3</v>
          </cell>
          <cell r="O26857" t="str">
            <v>UN</v>
          </cell>
          <cell r="P26857" t="str">
            <v>COEFICIENTE DE REPRESENTATIVIDADE</v>
          </cell>
          <cell r="Q26857">
            <v>1.4E-2</v>
          </cell>
          <cell r="R26857">
            <v>66.28</v>
          </cell>
        </row>
        <row r="26858">
          <cell r="M26858">
            <v>38383</v>
          </cell>
          <cell r="N26858" t="str">
            <v>LIXA D'AGUA EM FOLHA, GRAO 100</v>
          </cell>
          <cell r="O26858" t="str">
            <v>UN</v>
          </cell>
          <cell r="P26858" t="str">
            <v>COEFICIENTE DE REPRESENTATIVIDADE</v>
          </cell>
          <cell r="Q26858">
            <v>2.4E-2</v>
          </cell>
          <cell r="R26858">
            <v>2.06</v>
          </cell>
        </row>
        <row r="26859">
          <cell r="M26859">
            <v>88248</v>
          </cell>
          <cell r="N26859" t="str">
            <v>AUXILIAR DE ENCANADOR OU BOMBEIRO HIDRÁULICO COM ENCARGOS COMPLEMENTARES</v>
          </cell>
          <cell r="O26859" t="str">
            <v>H</v>
          </cell>
          <cell r="P26859" t="str">
            <v>COEFICIENTE DE REPRESENTATIVIDADE</v>
          </cell>
          <cell r="Q26859">
            <v>0.159</v>
          </cell>
          <cell r="R26859">
            <v>14.07</v>
          </cell>
        </row>
        <row r="26860">
          <cell r="M26860">
            <v>88267</v>
          </cell>
          <cell r="N26860" t="str">
            <v>ENCANADOR OU BOMBEIRO HIDRÁULICO COM ENCARGOS COMPLEMENTARES</v>
          </cell>
          <cell r="O26860" t="str">
            <v>H</v>
          </cell>
          <cell r="P26860" t="str">
            <v>COLETADO</v>
          </cell>
          <cell r="Q26860">
            <v>0.159</v>
          </cell>
          <cell r="R26860">
            <v>18.95</v>
          </cell>
        </row>
        <row r="26861">
          <cell r="M26861" t="str">
            <v/>
          </cell>
          <cell r="N26861" t="str">
            <v/>
          </cell>
          <cell r="O26861" t="str">
            <v/>
          </cell>
          <cell r="P26861" t="str">
            <v/>
          </cell>
          <cell r="Q26861" t="str">
            <v/>
          </cell>
          <cell r="R26861" t="str">
            <v/>
          </cell>
        </row>
        <row r="26862">
          <cell r="M26862">
            <v>7136</v>
          </cell>
          <cell r="N26862" t="str">
            <v>TE DE REDUCAO, PVC, SOLDAVEL, 90 GRAUS, 32 MM X 25 MM, PARA AGUA FRIA PREDIAL</v>
          </cell>
          <cell r="O26862" t="str">
            <v>UN</v>
          </cell>
          <cell r="P26862" t="str">
            <v>COEFICIENTE DE REPRESENTATIVIDADE</v>
          </cell>
          <cell r="Q26862">
            <v>1</v>
          </cell>
          <cell r="R26862">
            <v>7.13</v>
          </cell>
        </row>
        <row r="26863">
          <cell r="M26863">
            <v>20080</v>
          </cell>
          <cell r="N26863" t="str">
            <v>ADESIVO PLASTICO PARA PVC, FRASCO COM 175 GR</v>
          </cell>
          <cell r="O26863" t="str">
            <v>UN</v>
          </cell>
          <cell r="P26863" t="str">
            <v>COEFICIENTE DE REPRESENTATIVIDADE</v>
          </cell>
          <cell r="Q26863">
            <v>0.06</v>
          </cell>
          <cell r="R26863">
            <v>24.22</v>
          </cell>
        </row>
        <row r="26864">
          <cell r="M26864">
            <v>20083</v>
          </cell>
          <cell r="N26864" t="str">
            <v>SOLUCAO LIMPADORA PARA PVC, FRASCO COM 1000 CM3</v>
          </cell>
          <cell r="O26864" t="str">
            <v>UN</v>
          </cell>
          <cell r="P26864" t="str">
            <v>COEFICIENTE DE REPRESENTATIVIDADE</v>
          </cell>
          <cell r="Q26864">
            <v>1.4E-2</v>
          </cell>
          <cell r="R26864">
            <v>66.28</v>
          </cell>
        </row>
        <row r="26865">
          <cell r="M26865">
            <v>38383</v>
          </cell>
          <cell r="N26865" t="str">
            <v>LIXA D'AGUA EM FOLHA, GRAO 100</v>
          </cell>
          <cell r="O26865" t="str">
            <v>UN</v>
          </cell>
          <cell r="P26865" t="str">
            <v>COEFICIENTE DE REPRESENTATIVIDADE</v>
          </cell>
          <cell r="Q26865">
            <v>2.4E-2</v>
          </cell>
          <cell r="R26865">
            <v>2.06</v>
          </cell>
        </row>
        <row r="26866">
          <cell r="M26866">
            <v>88248</v>
          </cell>
          <cell r="N26866" t="str">
            <v>AUXILIAR DE ENCANADOR OU BOMBEIRO HIDRÁULICO COM ENCARGOS COMPLEMENTARES</v>
          </cell>
          <cell r="O26866" t="str">
            <v>H</v>
          </cell>
          <cell r="P26866" t="str">
            <v>COEFICIENTE DE REPRESENTATIVIDADE</v>
          </cell>
          <cell r="Q26866">
            <v>0.159</v>
          </cell>
          <cell r="R26866">
            <v>14.07</v>
          </cell>
        </row>
        <row r="26867">
          <cell r="M26867">
            <v>88267</v>
          </cell>
          <cell r="N26867" t="str">
            <v>ENCANADOR OU BOMBEIRO HIDRÁULICO COM ENCARGOS COMPLEMENTARES</v>
          </cell>
          <cell r="O26867" t="str">
            <v>H</v>
          </cell>
          <cell r="P26867" t="str">
            <v>COLETADO</v>
          </cell>
          <cell r="Q26867">
            <v>0.159</v>
          </cell>
          <cell r="R26867">
            <v>18.95</v>
          </cell>
        </row>
        <row r="26868">
          <cell r="M26868" t="str">
            <v/>
          </cell>
          <cell r="N26868" t="str">
            <v/>
          </cell>
          <cell r="O26868" t="str">
            <v/>
          </cell>
          <cell r="P26868" t="str">
            <v/>
          </cell>
          <cell r="Q26868" t="str">
            <v/>
          </cell>
          <cell r="R26868" t="str">
            <v/>
          </cell>
        </row>
        <row r="26869">
          <cell r="M26869">
            <v>7141</v>
          </cell>
          <cell r="N26869" t="str">
            <v>TE SOLDAVEL, PVC, 90 GRAUS, 40 MM, PARA AGUA FRIA PREDIAL (NBR 5648)</v>
          </cell>
          <cell r="O26869" t="str">
            <v>UN</v>
          </cell>
          <cell r="P26869" t="str">
            <v>COEFICIENTE DE REPRESENTATIVIDADE</v>
          </cell>
          <cell r="Q26869">
            <v>1</v>
          </cell>
          <cell r="R26869">
            <v>10.51</v>
          </cell>
        </row>
        <row r="26870">
          <cell r="M26870">
            <v>20080</v>
          </cell>
          <cell r="N26870" t="str">
            <v>ADESIVO PLASTICO PARA PVC, FRASCO COM 175 GR</v>
          </cell>
          <cell r="O26870" t="str">
            <v>UN</v>
          </cell>
          <cell r="P26870" t="str">
            <v>COEFICIENTE DE REPRESENTATIVIDADE</v>
          </cell>
          <cell r="Q26870">
            <v>0.107</v>
          </cell>
          <cell r="R26870">
            <v>24.22</v>
          </cell>
        </row>
        <row r="26871">
          <cell r="M26871">
            <v>20083</v>
          </cell>
          <cell r="N26871" t="str">
            <v>SOLUCAO LIMPADORA PARA PVC, FRASCO COM 1000 CM3</v>
          </cell>
          <cell r="O26871" t="str">
            <v>UN</v>
          </cell>
          <cell r="P26871" t="str">
            <v>COEFICIENTE DE REPRESENTATIVIDADE</v>
          </cell>
          <cell r="Q26871">
            <v>2.7E-2</v>
          </cell>
          <cell r="R26871">
            <v>66.28</v>
          </cell>
        </row>
        <row r="26872">
          <cell r="M26872">
            <v>38383</v>
          </cell>
          <cell r="N26872" t="str">
            <v>LIXA D'AGUA EM FOLHA, GRAO 100</v>
          </cell>
          <cell r="O26872" t="str">
            <v>UN</v>
          </cell>
          <cell r="P26872" t="str">
            <v>COEFICIENTE DE REPRESENTATIVIDADE</v>
          </cell>
          <cell r="Q26872">
            <v>3.4000000000000002E-2</v>
          </cell>
          <cell r="R26872">
            <v>2.06</v>
          </cell>
        </row>
        <row r="26873">
          <cell r="M26873">
            <v>88248</v>
          </cell>
          <cell r="N26873" t="str">
            <v>AUXILIAR DE ENCANADOR OU BOMBEIRO HIDRÁULICO COM ENCARGOS COMPLEMENTARES</v>
          </cell>
          <cell r="O26873" t="str">
            <v>H</v>
          </cell>
          <cell r="P26873" t="str">
            <v>COEFICIENTE DE REPRESENTATIVIDADE</v>
          </cell>
          <cell r="Q26873">
            <v>0.22700000000000001</v>
          </cell>
          <cell r="R26873">
            <v>14.07</v>
          </cell>
        </row>
        <row r="26874">
          <cell r="M26874">
            <v>88267</v>
          </cell>
          <cell r="N26874" t="str">
            <v>ENCANADOR OU BOMBEIRO HIDRÁULICO COM ENCARGOS COMPLEMENTARES</v>
          </cell>
          <cell r="O26874" t="str">
            <v>H</v>
          </cell>
          <cell r="P26874" t="str">
            <v>COLETADO</v>
          </cell>
          <cell r="Q26874">
            <v>0.22700000000000001</v>
          </cell>
          <cell r="R26874">
            <v>18.95</v>
          </cell>
        </row>
        <row r="26875">
          <cell r="M26875" t="str">
            <v/>
          </cell>
          <cell r="N26875" t="str">
            <v/>
          </cell>
          <cell r="O26875" t="str">
            <v/>
          </cell>
          <cell r="P26875" t="str">
            <v/>
          </cell>
          <cell r="Q26875" t="str">
            <v/>
          </cell>
          <cell r="R26875" t="str">
            <v/>
          </cell>
        </row>
        <row r="26876">
          <cell r="M26876">
            <v>7128</v>
          </cell>
          <cell r="N26876" t="str">
            <v>TE DE REDUCAO, PVC, SOLDAVEL, 90 GRAUS, 40 MM X 32 MM, PARA AGUA FRIA PREDIAL</v>
          </cell>
          <cell r="O26876" t="str">
            <v>UN</v>
          </cell>
          <cell r="P26876" t="str">
            <v>COEFICIENTE DE REPRESENTATIVIDADE</v>
          </cell>
          <cell r="Q26876">
            <v>1</v>
          </cell>
          <cell r="R26876">
            <v>11.69</v>
          </cell>
        </row>
        <row r="26877">
          <cell r="M26877">
            <v>20080</v>
          </cell>
          <cell r="N26877" t="str">
            <v>ADESIVO PLASTICO PARA PVC, FRASCO COM 175 GR</v>
          </cell>
          <cell r="O26877" t="str">
            <v>UN</v>
          </cell>
          <cell r="P26877" t="str">
            <v>COEFICIENTE DE REPRESENTATIVIDADE</v>
          </cell>
          <cell r="Q26877">
            <v>0.107</v>
          </cell>
          <cell r="R26877">
            <v>24.22</v>
          </cell>
        </row>
        <row r="26878">
          <cell r="M26878">
            <v>20083</v>
          </cell>
          <cell r="N26878" t="str">
            <v>SOLUCAO LIMPADORA PARA PVC, FRASCO COM 1000 CM3</v>
          </cell>
          <cell r="O26878" t="str">
            <v>UN</v>
          </cell>
          <cell r="P26878" t="str">
            <v>COEFICIENTE DE REPRESENTATIVIDADE</v>
          </cell>
          <cell r="Q26878">
            <v>2.7E-2</v>
          </cell>
          <cell r="R26878">
            <v>66.28</v>
          </cell>
        </row>
        <row r="26879">
          <cell r="M26879">
            <v>38383</v>
          </cell>
          <cell r="N26879" t="str">
            <v>LIXA D'AGUA EM FOLHA, GRAO 100</v>
          </cell>
          <cell r="O26879" t="str">
            <v>UN</v>
          </cell>
          <cell r="P26879" t="str">
            <v>COEFICIENTE DE REPRESENTATIVIDADE</v>
          </cell>
          <cell r="Q26879">
            <v>3.4000000000000002E-2</v>
          </cell>
          <cell r="R26879">
            <v>2.06</v>
          </cell>
        </row>
        <row r="26880">
          <cell r="M26880">
            <v>88248</v>
          </cell>
          <cell r="N26880" t="str">
            <v>AUXILIAR DE ENCANADOR OU BOMBEIRO HIDRÁULICO COM ENCARGOS COMPLEMENTARES</v>
          </cell>
          <cell r="O26880" t="str">
            <v>H</v>
          </cell>
          <cell r="P26880" t="str">
            <v>COEFICIENTE DE REPRESENTATIVIDADE</v>
          </cell>
          <cell r="Q26880">
            <v>0.22700000000000001</v>
          </cell>
          <cell r="R26880">
            <v>14.07</v>
          </cell>
        </row>
        <row r="26881">
          <cell r="M26881">
            <v>88267</v>
          </cell>
          <cell r="N26881" t="str">
            <v>ENCANADOR OU BOMBEIRO HIDRÁULICO COM ENCARGOS COMPLEMENTARES</v>
          </cell>
          <cell r="O26881" t="str">
            <v>H</v>
          </cell>
          <cell r="P26881" t="str">
            <v>COLETADO</v>
          </cell>
          <cell r="Q26881">
            <v>0.22700000000000001</v>
          </cell>
          <cell r="R26881">
            <v>18.95</v>
          </cell>
        </row>
        <row r="26882">
          <cell r="M26882" t="str">
            <v/>
          </cell>
          <cell r="N26882" t="str">
            <v/>
          </cell>
          <cell r="O26882" t="str">
            <v/>
          </cell>
          <cell r="P26882" t="str">
            <v/>
          </cell>
          <cell r="Q26882" t="str">
            <v/>
          </cell>
          <cell r="R26882" t="str">
            <v/>
          </cell>
        </row>
        <row r="26883">
          <cell r="M26883">
            <v>7142</v>
          </cell>
          <cell r="N26883" t="str">
            <v>TE SOLDAVEL, PVC, 90 GRAUS,50 MM, PARA AGUA FRIA PREDIAL (NBR 5648)</v>
          </cell>
          <cell r="O26883" t="str">
            <v>UN</v>
          </cell>
          <cell r="P26883" t="str">
            <v>COEFICIENTE DE REPRESENTATIVIDADE</v>
          </cell>
          <cell r="Q26883">
            <v>1</v>
          </cell>
          <cell r="R26883">
            <v>11.75</v>
          </cell>
        </row>
        <row r="26884">
          <cell r="M26884">
            <v>20080</v>
          </cell>
          <cell r="N26884" t="str">
            <v>ADESIVO PLASTICO PARA PVC, FRASCO COM 175 GR</v>
          </cell>
          <cell r="O26884" t="str">
            <v>UN</v>
          </cell>
          <cell r="P26884" t="str">
            <v>COEFICIENTE DE REPRESENTATIVIDADE</v>
          </cell>
          <cell r="Q26884">
            <v>0.107</v>
          </cell>
          <cell r="R26884">
            <v>24.22</v>
          </cell>
        </row>
        <row r="26885">
          <cell r="M26885">
            <v>20083</v>
          </cell>
          <cell r="N26885" t="str">
            <v>SOLUCAO LIMPADORA PARA PVC, FRASCO COM 1000 CM3</v>
          </cell>
          <cell r="O26885" t="str">
            <v>UN</v>
          </cell>
          <cell r="P26885" t="str">
            <v>COEFICIENTE DE REPRESENTATIVIDADE</v>
          </cell>
          <cell r="Q26885">
            <v>2.7E-2</v>
          </cell>
          <cell r="R26885">
            <v>66.28</v>
          </cell>
        </row>
        <row r="26886">
          <cell r="M26886">
            <v>38383</v>
          </cell>
          <cell r="N26886" t="str">
            <v>LIXA D'AGUA EM FOLHA, GRAO 100</v>
          </cell>
          <cell r="O26886" t="str">
            <v>UN</v>
          </cell>
          <cell r="P26886" t="str">
            <v>COEFICIENTE DE REPRESENTATIVIDADE</v>
          </cell>
          <cell r="Q26886">
            <v>3.4000000000000002E-2</v>
          </cell>
          <cell r="R26886">
            <v>2.06</v>
          </cell>
        </row>
        <row r="26887">
          <cell r="M26887">
            <v>88248</v>
          </cell>
          <cell r="N26887" t="str">
            <v>AUXILIAR DE ENCANADOR OU BOMBEIRO HIDRÁULICO COM ENCARGOS COMPLEMENTARES</v>
          </cell>
          <cell r="O26887" t="str">
            <v>H</v>
          </cell>
          <cell r="P26887" t="str">
            <v>COEFICIENTE DE REPRESENTATIVIDADE</v>
          </cell>
          <cell r="Q26887">
            <v>0.22700000000000001</v>
          </cell>
          <cell r="R26887">
            <v>14.07</v>
          </cell>
        </row>
        <row r="26888">
          <cell r="M26888">
            <v>88267</v>
          </cell>
          <cell r="N26888" t="str">
            <v>ENCANADOR OU BOMBEIRO HIDRÁULICO COM ENCARGOS COMPLEMENTARES</v>
          </cell>
          <cell r="O26888" t="str">
            <v>H</v>
          </cell>
          <cell r="P26888" t="str">
            <v>COLETADO</v>
          </cell>
          <cell r="Q26888">
            <v>0.22700000000000001</v>
          </cell>
          <cell r="R26888">
            <v>18.95</v>
          </cell>
        </row>
        <row r="26889">
          <cell r="M26889" t="str">
            <v/>
          </cell>
          <cell r="N26889" t="str">
            <v/>
          </cell>
          <cell r="O26889" t="str">
            <v/>
          </cell>
          <cell r="P26889" t="str">
            <v/>
          </cell>
          <cell r="Q26889" t="str">
            <v/>
          </cell>
          <cell r="R26889" t="str">
            <v/>
          </cell>
        </row>
        <row r="26890">
          <cell r="M26890">
            <v>7131</v>
          </cell>
          <cell r="N26890" t="str">
            <v>TE DE REDUCAO, PVC, SOLDAVEL, 90 GRAUS, 50 MM X 40 MM, PARA AGUA FRIA PREDIAL</v>
          </cell>
          <cell r="O26890" t="str">
            <v>UN</v>
          </cell>
          <cell r="P26890" t="str">
            <v>COEFICIENTE DE REPRESENTATIVIDADE</v>
          </cell>
          <cell r="Q26890">
            <v>1</v>
          </cell>
          <cell r="R26890">
            <v>20.8</v>
          </cell>
        </row>
        <row r="26891">
          <cell r="M26891">
            <v>20080</v>
          </cell>
          <cell r="N26891" t="str">
            <v>ADESIVO PLASTICO PARA PVC, FRASCO COM 175 GR</v>
          </cell>
          <cell r="O26891" t="str">
            <v>UN</v>
          </cell>
          <cell r="P26891" t="str">
            <v>COEFICIENTE DE REPRESENTATIVIDADE</v>
          </cell>
          <cell r="Q26891">
            <v>0.107</v>
          </cell>
          <cell r="R26891">
            <v>24.22</v>
          </cell>
        </row>
        <row r="26892">
          <cell r="M26892">
            <v>20083</v>
          </cell>
          <cell r="N26892" t="str">
            <v>SOLUCAO LIMPADORA PARA PVC, FRASCO COM 1000 CM3</v>
          </cell>
          <cell r="O26892" t="str">
            <v>UN</v>
          </cell>
          <cell r="P26892" t="str">
            <v>COEFICIENTE DE REPRESENTATIVIDADE</v>
          </cell>
          <cell r="Q26892">
            <v>2.7E-2</v>
          </cell>
          <cell r="R26892">
            <v>66.28</v>
          </cell>
        </row>
        <row r="26893">
          <cell r="M26893">
            <v>38383</v>
          </cell>
          <cell r="N26893" t="str">
            <v>LIXA D'AGUA EM FOLHA, GRAO 100</v>
          </cell>
          <cell r="O26893" t="str">
            <v>UN</v>
          </cell>
          <cell r="P26893" t="str">
            <v>COEFICIENTE DE REPRESENTATIVIDADE</v>
          </cell>
          <cell r="Q26893">
            <v>3.4000000000000002E-2</v>
          </cell>
          <cell r="R26893">
            <v>2.06</v>
          </cell>
        </row>
        <row r="26894">
          <cell r="M26894">
            <v>88248</v>
          </cell>
          <cell r="N26894" t="str">
            <v>AUXILIAR DE ENCANADOR OU BOMBEIRO HIDRÁULICO COM ENCARGOS COMPLEMENTARES</v>
          </cell>
          <cell r="O26894" t="str">
            <v>H</v>
          </cell>
          <cell r="P26894" t="str">
            <v>COEFICIENTE DE REPRESENTATIVIDADE</v>
          </cell>
          <cell r="Q26894">
            <v>0.22700000000000001</v>
          </cell>
          <cell r="R26894">
            <v>14.07</v>
          </cell>
        </row>
        <row r="26895">
          <cell r="M26895">
            <v>88267</v>
          </cell>
          <cell r="N26895" t="str">
            <v>ENCANADOR OU BOMBEIRO HIDRÁULICO COM ENCARGOS COMPLEMENTARES</v>
          </cell>
          <cell r="O26895" t="str">
            <v>H</v>
          </cell>
          <cell r="P26895" t="str">
            <v>COLETADO</v>
          </cell>
          <cell r="Q26895">
            <v>0.22700000000000001</v>
          </cell>
          <cell r="R26895">
            <v>18.95</v>
          </cell>
        </row>
        <row r="26896">
          <cell r="M26896" t="str">
            <v/>
          </cell>
          <cell r="N26896" t="str">
            <v/>
          </cell>
          <cell r="O26896" t="str">
            <v/>
          </cell>
          <cell r="P26896" t="str">
            <v/>
          </cell>
          <cell r="Q26896" t="str">
            <v/>
          </cell>
          <cell r="R26896" t="str">
            <v/>
          </cell>
        </row>
        <row r="26897">
          <cell r="M26897">
            <v>7143</v>
          </cell>
          <cell r="N26897" t="str">
            <v>TE SOLDAVEL, PVC, 90 GRAUS, 60 MM, PARA AGUA FRIA PREDIAL (NBR 5648)</v>
          </cell>
          <cell r="O26897" t="str">
            <v>UN</v>
          </cell>
          <cell r="P26897" t="str">
            <v>COEFICIENTE DE REPRESENTATIVIDADE</v>
          </cell>
          <cell r="Q26897">
            <v>1</v>
          </cell>
          <cell r="R26897">
            <v>35.03</v>
          </cell>
        </row>
        <row r="26898">
          <cell r="M26898">
            <v>20080</v>
          </cell>
          <cell r="N26898" t="str">
            <v>ADESIVO PLASTICO PARA PVC, FRASCO COM 175 GR</v>
          </cell>
          <cell r="O26898" t="str">
            <v>UN</v>
          </cell>
          <cell r="P26898" t="str">
            <v>COEFICIENTE DE REPRESENTATIVIDADE</v>
          </cell>
          <cell r="Q26898">
            <v>0.23100000000000001</v>
          </cell>
          <cell r="R26898">
            <v>24.22</v>
          </cell>
        </row>
        <row r="26899">
          <cell r="M26899">
            <v>20083</v>
          </cell>
          <cell r="N26899" t="str">
            <v>SOLUCAO LIMPADORA PARA PVC, FRASCO COM 1000 CM3</v>
          </cell>
          <cell r="O26899" t="str">
            <v>UN</v>
          </cell>
          <cell r="P26899" t="str">
            <v>COEFICIENTE DE REPRESENTATIVIDADE</v>
          </cell>
          <cell r="Q26899">
            <v>6.2E-2</v>
          </cell>
          <cell r="R26899">
            <v>66.28</v>
          </cell>
        </row>
        <row r="26900">
          <cell r="M26900">
            <v>38383</v>
          </cell>
          <cell r="N26900" t="str">
            <v>LIXA D'AGUA EM FOLHA, GRAO 100</v>
          </cell>
          <cell r="O26900" t="str">
            <v>UN</v>
          </cell>
          <cell r="P26900" t="str">
            <v>COEFICIENTE DE REPRESENTATIVIDADE</v>
          </cell>
          <cell r="Q26900">
            <v>5.5E-2</v>
          </cell>
          <cell r="R26900">
            <v>2.06</v>
          </cell>
        </row>
        <row r="26901">
          <cell r="M26901">
            <v>88248</v>
          </cell>
          <cell r="N26901" t="str">
            <v>AUXILIAR DE ENCANADOR OU BOMBEIRO HIDRÁULICO COM ENCARGOS COMPLEMENTARES</v>
          </cell>
          <cell r="O26901" t="str">
            <v>H</v>
          </cell>
          <cell r="P26901" t="str">
            <v>COEFICIENTE DE REPRESENTATIVIDADE</v>
          </cell>
          <cell r="Q26901">
            <v>0.36799999999999999</v>
          </cell>
          <cell r="R26901">
            <v>14.07</v>
          </cell>
        </row>
        <row r="26902">
          <cell r="M26902">
            <v>88267</v>
          </cell>
          <cell r="N26902" t="str">
            <v>ENCANADOR OU BOMBEIRO HIDRÁULICO COM ENCARGOS COMPLEMENTARES</v>
          </cell>
          <cell r="O26902" t="str">
            <v>H</v>
          </cell>
          <cell r="P26902" t="str">
            <v>COLETADO</v>
          </cell>
          <cell r="Q26902">
            <v>0.36799999999999999</v>
          </cell>
          <cell r="R26902">
            <v>18.95</v>
          </cell>
        </row>
        <row r="26903">
          <cell r="M26903" t="str">
            <v/>
          </cell>
          <cell r="N26903" t="str">
            <v/>
          </cell>
          <cell r="O26903" t="str">
            <v/>
          </cell>
          <cell r="P26903" t="str">
            <v/>
          </cell>
          <cell r="Q26903" t="str">
            <v/>
          </cell>
          <cell r="R26903" t="str">
            <v/>
          </cell>
        </row>
        <row r="26904">
          <cell r="M26904">
            <v>7144</v>
          </cell>
          <cell r="N26904" t="str">
            <v>TE SOLDAVEL, PVC, 90 GRAUS, 75 MM, PARA AGUA FRIA PREDIAL (NBR 5648)</v>
          </cell>
          <cell r="O26904" t="str">
            <v>UN</v>
          </cell>
          <cell r="P26904" t="str">
            <v>COEFICIENTE DE REPRESENTATIVIDADE</v>
          </cell>
          <cell r="Q26904">
            <v>1</v>
          </cell>
          <cell r="R26904">
            <v>70.069999999999993</v>
          </cell>
        </row>
        <row r="26905">
          <cell r="M26905">
            <v>20080</v>
          </cell>
          <cell r="N26905" t="str">
            <v>ADESIVO PLASTICO PARA PVC, FRASCO COM 175 GR</v>
          </cell>
          <cell r="O26905" t="str">
            <v>UN</v>
          </cell>
          <cell r="P26905" t="str">
            <v>COEFICIENTE DE REPRESENTATIVIDADE</v>
          </cell>
          <cell r="Q26905">
            <v>0.23100000000000001</v>
          </cell>
          <cell r="R26905">
            <v>24.22</v>
          </cell>
        </row>
        <row r="26906">
          <cell r="M26906">
            <v>20083</v>
          </cell>
          <cell r="N26906" t="str">
            <v>SOLUCAO LIMPADORA PARA PVC, FRASCO COM 1000 CM3</v>
          </cell>
          <cell r="O26906" t="str">
            <v>UN</v>
          </cell>
          <cell r="P26906" t="str">
            <v>COEFICIENTE DE REPRESENTATIVIDADE</v>
          </cell>
          <cell r="Q26906">
            <v>6.2E-2</v>
          </cell>
          <cell r="R26906">
            <v>66.28</v>
          </cell>
        </row>
        <row r="26907">
          <cell r="M26907">
            <v>38383</v>
          </cell>
          <cell r="N26907" t="str">
            <v>LIXA D'AGUA EM FOLHA, GRAO 100</v>
          </cell>
          <cell r="O26907" t="str">
            <v>UN</v>
          </cell>
          <cell r="P26907" t="str">
            <v>COEFICIENTE DE REPRESENTATIVIDADE</v>
          </cell>
          <cell r="Q26907">
            <v>5.5E-2</v>
          </cell>
          <cell r="R26907">
            <v>2.06</v>
          </cell>
        </row>
        <row r="26908">
          <cell r="M26908">
            <v>88248</v>
          </cell>
          <cell r="N26908" t="str">
            <v>AUXILIAR DE ENCANADOR OU BOMBEIRO HIDRÁULICO COM ENCARGOS COMPLEMENTARES</v>
          </cell>
          <cell r="O26908" t="str">
            <v>H</v>
          </cell>
          <cell r="P26908" t="str">
            <v>COEFICIENTE DE REPRESENTATIVIDADE</v>
          </cell>
          <cell r="Q26908">
            <v>0.36799999999999999</v>
          </cell>
          <cell r="R26908">
            <v>14.07</v>
          </cell>
        </row>
        <row r="26909">
          <cell r="M26909">
            <v>88267</v>
          </cell>
          <cell r="N26909" t="str">
            <v>ENCANADOR OU BOMBEIRO HIDRÁULICO COM ENCARGOS COMPLEMENTARES</v>
          </cell>
          <cell r="O26909" t="str">
            <v>H</v>
          </cell>
          <cell r="P26909" t="str">
            <v>COLETADO</v>
          </cell>
          <cell r="Q26909">
            <v>0.36799999999999999</v>
          </cell>
          <cell r="R26909">
            <v>18.95</v>
          </cell>
        </row>
        <row r="26910">
          <cell r="M26910" t="str">
            <v/>
          </cell>
          <cell r="N26910" t="str">
            <v/>
          </cell>
          <cell r="O26910" t="str">
            <v/>
          </cell>
          <cell r="P26910" t="str">
            <v/>
          </cell>
          <cell r="Q26910" t="str">
            <v/>
          </cell>
          <cell r="R26910" t="str">
            <v/>
          </cell>
        </row>
        <row r="26911">
          <cell r="M26911">
            <v>7132</v>
          </cell>
          <cell r="N26911" t="str">
            <v>TE DE REDUCAO, PVC, SOLDAVEL, 90 GRAUS, 75 MM X 50 MM, PARA AGUA FRIA PREDIAL</v>
          </cell>
          <cell r="O26911" t="str">
            <v>UN</v>
          </cell>
          <cell r="P26911" t="str">
            <v>COEFICIENTE DE REPRESENTATIVIDADE</v>
          </cell>
          <cell r="Q26911">
            <v>1</v>
          </cell>
          <cell r="R26911">
            <v>57.75</v>
          </cell>
        </row>
        <row r="26912">
          <cell r="M26912">
            <v>20080</v>
          </cell>
          <cell r="N26912" t="str">
            <v>ADESIVO PLASTICO PARA PVC, FRASCO COM 175 GR</v>
          </cell>
          <cell r="O26912" t="str">
            <v>UN</v>
          </cell>
          <cell r="P26912" t="str">
            <v>COEFICIENTE DE REPRESENTATIVIDADE</v>
          </cell>
          <cell r="Q26912">
            <v>0.23100000000000001</v>
          </cell>
          <cell r="R26912">
            <v>24.22</v>
          </cell>
        </row>
        <row r="26913">
          <cell r="M26913">
            <v>20083</v>
          </cell>
          <cell r="N26913" t="str">
            <v>SOLUCAO LIMPADORA PARA PVC, FRASCO COM 1000 CM3</v>
          </cell>
          <cell r="O26913" t="str">
            <v>UN</v>
          </cell>
          <cell r="P26913" t="str">
            <v>COEFICIENTE DE REPRESENTATIVIDADE</v>
          </cell>
          <cell r="Q26913">
            <v>6.2E-2</v>
          </cell>
          <cell r="R26913">
            <v>66.28</v>
          </cell>
        </row>
        <row r="26914">
          <cell r="M26914">
            <v>38383</v>
          </cell>
          <cell r="N26914" t="str">
            <v>LIXA D'AGUA EM FOLHA, GRAO 100</v>
          </cell>
          <cell r="O26914" t="str">
            <v>UN</v>
          </cell>
          <cell r="P26914" t="str">
            <v>COEFICIENTE DE REPRESENTATIVIDADE</v>
          </cell>
          <cell r="Q26914">
            <v>5.5E-2</v>
          </cell>
          <cell r="R26914">
            <v>2.06</v>
          </cell>
        </row>
        <row r="26915">
          <cell r="M26915">
            <v>88248</v>
          </cell>
          <cell r="N26915" t="str">
            <v>AUXILIAR DE ENCANADOR OU BOMBEIRO HIDRÁULICO COM ENCARGOS COMPLEMENTARES</v>
          </cell>
          <cell r="O26915" t="str">
            <v>H</v>
          </cell>
          <cell r="P26915" t="str">
            <v>COEFICIENTE DE REPRESENTATIVIDADE</v>
          </cell>
          <cell r="Q26915">
            <v>0.36799999999999999</v>
          </cell>
          <cell r="R26915">
            <v>14.07</v>
          </cell>
        </row>
        <row r="26916">
          <cell r="M26916">
            <v>88267</v>
          </cell>
          <cell r="N26916" t="str">
            <v>ENCANADOR OU BOMBEIRO HIDRÁULICO COM ENCARGOS COMPLEMENTARES</v>
          </cell>
          <cell r="O26916" t="str">
            <v>H</v>
          </cell>
          <cell r="P26916" t="str">
            <v>COLETADO</v>
          </cell>
          <cell r="Q26916">
            <v>0.36799999999999999</v>
          </cell>
          <cell r="R26916">
            <v>18.95</v>
          </cell>
        </row>
        <row r="26917">
          <cell r="M26917" t="str">
            <v/>
          </cell>
          <cell r="N26917" t="str">
            <v/>
          </cell>
          <cell r="O26917" t="str">
            <v/>
          </cell>
          <cell r="P26917" t="str">
            <v/>
          </cell>
          <cell r="Q26917" t="str">
            <v/>
          </cell>
          <cell r="R26917" t="str">
            <v/>
          </cell>
        </row>
        <row r="26918">
          <cell r="M26918">
            <v>7145</v>
          </cell>
          <cell r="N26918" t="str">
            <v>TE SOLDAVEL, PVC, 90 GRAUS, 85 MM, PARA AGUA FRIA PREDIAL (NBR 5648)</v>
          </cell>
          <cell r="O26918" t="str">
            <v>UN</v>
          </cell>
          <cell r="P26918" t="str">
            <v>COEFICIENTE DE REPRESENTATIVIDADE</v>
          </cell>
          <cell r="Q26918">
            <v>1</v>
          </cell>
          <cell r="R26918">
            <v>114.91</v>
          </cell>
        </row>
        <row r="26919">
          <cell r="M26919">
            <v>20080</v>
          </cell>
          <cell r="N26919" t="str">
            <v>ADESIVO PLASTICO PARA PVC, FRASCO COM 175 GR</v>
          </cell>
          <cell r="O26919" t="str">
            <v>UN</v>
          </cell>
          <cell r="P26919" t="str">
            <v>COEFICIENTE DE REPRESENTATIVIDADE</v>
          </cell>
          <cell r="Q26919">
            <v>0.433</v>
          </cell>
          <cell r="R26919">
            <v>24.22</v>
          </cell>
        </row>
        <row r="26920">
          <cell r="M26920">
            <v>20083</v>
          </cell>
          <cell r="N26920" t="str">
            <v>SOLUCAO LIMPADORA PARA PVC, FRASCO COM 1000 CM3</v>
          </cell>
          <cell r="O26920" t="str">
            <v>UN</v>
          </cell>
          <cell r="P26920" t="str">
            <v>COEFICIENTE DE REPRESENTATIVIDADE</v>
          </cell>
          <cell r="Q26920">
            <v>0.114</v>
          </cell>
          <cell r="R26920">
            <v>66.28</v>
          </cell>
        </row>
        <row r="26921">
          <cell r="M26921">
            <v>38383</v>
          </cell>
          <cell r="N26921" t="str">
            <v>LIXA D'AGUA EM FOLHA, GRAO 100</v>
          </cell>
          <cell r="O26921" t="str">
            <v>UN</v>
          </cell>
          <cell r="P26921" t="str">
            <v>COEFICIENTE DE REPRESENTATIVIDADE</v>
          </cell>
          <cell r="Q26921">
            <v>9.7000000000000003E-2</v>
          </cell>
          <cell r="R26921">
            <v>2.06</v>
          </cell>
        </row>
        <row r="26922">
          <cell r="M26922">
            <v>88248</v>
          </cell>
          <cell r="N26922" t="str">
            <v>AUXILIAR DE ENCANADOR OU BOMBEIRO HIDRÁULICO COM ENCARGOS COMPLEMENTARES</v>
          </cell>
          <cell r="O26922" t="str">
            <v>H</v>
          </cell>
          <cell r="P26922" t="str">
            <v>COEFICIENTE DE REPRESENTATIVIDADE</v>
          </cell>
          <cell r="Q26922">
            <v>0.64600000000000002</v>
          </cell>
          <cell r="R26922">
            <v>14.07</v>
          </cell>
        </row>
        <row r="26923">
          <cell r="M26923">
            <v>88267</v>
          </cell>
          <cell r="N26923" t="str">
            <v>ENCANADOR OU BOMBEIRO HIDRÁULICO COM ENCARGOS COMPLEMENTARES</v>
          </cell>
          <cell r="O26923" t="str">
            <v>H</v>
          </cell>
          <cell r="P26923" t="str">
            <v>COLETADO</v>
          </cell>
          <cell r="Q26923">
            <v>0.64600000000000002</v>
          </cell>
          <cell r="R26923">
            <v>18.95</v>
          </cell>
        </row>
        <row r="26924">
          <cell r="M26924" t="str">
            <v/>
          </cell>
          <cell r="N26924" t="str">
            <v/>
          </cell>
          <cell r="O26924" t="str">
            <v/>
          </cell>
          <cell r="P26924" t="str">
            <v/>
          </cell>
          <cell r="Q26924" t="str">
            <v/>
          </cell>
          <cell r="R26924" t="str">
            <v/>
          </cell>
        </row>
        <row r="26925">
          <cell r="M26925">
            <v>7133</v>
          </cell>
          <cell r="N26925" t="str">
            <v>TE DE REDUCAO, PVC, SOLDAVEL, 90 GRAUS, 85 MM X 60 MM, PARA AGUA FRIA PREDIAL</v>
          </cell>
          <cell r="O26925" t="str">
            <v>UN</v>
          </cell>
          <cell r="P26925" t="str">
            <v>COEFICIENTE DE REPRESENTATIVIDADE</v>
          </cell>
          <cell r="Q26925">
            <v>1</v>
          </cell>
          <cell r="R26925">
            <v>89.7</v>
          </cell>
        </row>
        <row r="26926">
          <cell r="M26926">
            <v>20080</v>
          </cell>
          <cell r="N26926" t="str">
            <v>ADESIVO PLASTICO PARA PVC, FRASCO COM 175 GR</v>
          </cell>
          <cell r="O26926" t="str">
            <v>UN</v>
          </cell>
          <cell r="P26926" t="str">
            <v>COEFICIENTE DE REPRESENTATIVIDADE</v>
          </cell>
          <cell r="Q26926">
            <v>0.433</v>
          </cell>
          <cell r="R26926">
            <v>24.22</v>
          </cell>
        </row>
        <row r="26927">
          <cell r="M26927">
            <v>20083</v>
          </cell>
          <cell r="N26927" t="str">
            <v>SOLUCAO LIMPADORA PARA PVC, FRASCO COM 1000 CM3</v>
          </cell>
          <cell r="O26927" t="str">
            <v>UN</v>
          </cell>
          <cell r="P26927" t="str">
            <v>COEFICIENTE DE REPRESENTATIVIDADE</v>
          </cell>
          <cell r="Q26927">
            <v>0.114</v>
          </cell>
          <cell r="R26927">
            <v>66.28</v>
          </cell>
        </row>
        <row r="26928">
          <cell r="M26928">
            <v>38383</v>
          </cell>
          <cell r="N26928" t="str">
            <v>LIXA D'AGUA EM FOLHA, GRAO 100</v>
          </cell>
          <cell r="O26928" t="str">
            <v>UN</v>
          </cell>
          <cell r="P26928" t="str">
            <v>COEFICIENTE DE REPRESENTATIVIDADE</v>
          </cell>
          <cell r="Q26928">
            <v>9.7000000000000003E-2</v>
          </cell>
          <cell r="R26928">
            <v>2.06</v>
          </cell>
        </row>
        <row r="26929">
          <cell r="M26929">
            <v>88248</v>
          </cell>
          <cell r="N26929" t="str">
            <v>AUXILIAR DE ENCANADOR OU BOMBEIRO HIDRÁULICO COM ENCARGOS COMPLEMENTARES</v>
          </cell>
          <cell r="O26929" t="str">
            <v>H</v>
          </cell>
          <cell r="P26929" t="str">
            <v>COEFICIENTE DE REPRESENTATIVIDADE</v>
          </cell>
          <cell r="Q26929">
            <v>0.64600000000000002</v>
          </cell>
          <cell r="R26929">
            <v>14.07</v>
          </cell>
        </row>
        <row r="26930">
          <cell r="M26930">
            <v>88267</v>
          </cell>
          <cell r="N26930" t="str">
            <v>ENCANADOR OU BOMBEIRO HIDRÁULICO COM ENCARGOS COMPLEMENTARES</v>
          </cell>
          <cell r="O26930" t="str">
            <v>H</v>
          </cell>
          <cell r="P26930" t="str">
            <v>COLETADO</v>
          </cell>
          <cell r="Q26930">
            <v>0.64600000000000002</v>
          </cell>
          <cell r="R26930">
            <v>18.95</v>
          </cell>
        </row>
        <row r="26931">
          <cell r="M26931" t="str">
            <v/>
          </cell>
          <cell r="N26931" t="str">
            <v/>
          </cell>
          <cell r="O26931" t="str">
            <v/>
          </cell>
          <cell r="P26931" t="str">
            <v/>
          </cell>
          <cell r="Q26931" t="str">
            <v/>
          </cell>
          <cell r="R26931" t="str">
            <v/>
          </cell>
        </row>
        <row r="26932">
          <cell r="M26932">
            <v>7146</v>
          </cell>
          <cell r="N26932" t="str">
            <v>TE SOLDAVEL, PVC, 90 GRAUS, 110 MM, PARA AGUA FRIA PREDIAL (NBR 5648)</v>
          </cell>
          <cell r="O26932" t="str">
            <v>UN</v>
          </cell>
          <cell r="P26932" t="str">
            <v>COEFICIENTE DE REPRESENTATIVIDADE</v>
          </cell>
          <cell r="Q26932">
            <v>1</v>
          </cell>
          <cell r="R26932">
            <v>194.88</v>
          </cell>
        </row>
        <row r="26933">
          <cell r="M26933">
            <v>20080</v>
          </cell>
          <cell r="N26933" t="str">
            <v>ADESIVO PLASTICO PARA PVC, FRASCO COM 175 GR</v>
          </cell>
          <cell r="O26933" t="str">
            <v>UN</v>
          </cell>
          <cell r="P26933" t="str">
            <v>COEFICIENTE DE REPRESENTATIVIDADE</v>
          </cell>
          <cell r="Q26933">
            <v>0.433</v>
          </cell>
          <cell r="R26933">
            <v>24.22</v>
          </cell>
        </row>
        <row r="26934">
          <cell r="M26934">
            <v>20083</v>
          </cell>
          <cell r="N26934" t="str">
            <v>SOLUCAO LIMPADORA PARA PVC, FRASCO COM 1000 CM3</v>
          </cell>
          <cell r="O26934" t="str">
            <v>UN</v>
          </cell>
          <cell r="P26934" t="str">
            <v>COEFICIENTE DE REPRESENTATIVIDADE</v>
          </cell>
          <cell r="Q26934">
            <v>0.114</v>
          </cell>
          <cell r="R26934">
            <v>66.28</v>
          </cell>
        </row>
        <row r="26935">
          <cell r="M26935">
            <v>38383</v>
          </cell>
          <cell r="N26935" t="str">
            <v>LIXA D'AGUA EM FOLHA, GRAO 100</v>
          </cell>
          <cell r="O26935" t="str">
            <v>UN</v>
          </cell>
          <cell r="P26935" t="str">
            <v>COEFICIENTE DE REPRESENTATIVIDADE</v>
          </cell>
          <cell r="Q26935">
            <v>9.7000000000000003E-2</v>
          </cell>
          <cell r="R26935">
            <v>2.06</v>
          </cell>
        </row>
        <row r="26936">
          <cell r="M26936">
            <v>88248</v>
          </cell>
          <cell r="N26936" t="str">
            <v>AUXILIAR DE ENCANADOR OU BOMBEIRO HIDRÁULICO COM ENCARGOS COMPLEMENTARES</v>
          </cell>
          <cell r="O26936" t="str">
            <v>H</v>
          </cell>
          <cell r="P26936" t="str">
            <v>COEFICIENTE DE REPRESENTATIVIDADE</v>
          </cell>
          <cell r="Q26936">
            <v>0.64600000000000002</v>
          </cell>
          <cell r="R26936">
            <v>14.07</v>
          </cell>
        </row>
        <row r="26937">
          <cell r="M26937">
            <v>88267</v>
          </cell>
          <cell r="N26937" t="str">
            <v>ENCANADOR OU BOMBEIRO HIDRÁULICO COM ENCARGOS COMPLEMENTARES</v>
          </cell>
          <cell r="O26937" t="str">
            <v>H</v>
          </cell>
          <cell r="P26937" t="str">
            <v>COLETADO</v>
          </cell>
          <cell r="Q26937">
            <v>0.64600000000000002</v>
          </cell>
          <cell r="R26937">
            <v>18.95</v>
          </cell>
        </row>
        <row r="26938">
          <cell r="M26938" t="str">
            <v/>
          </cell>
          <cell r="N26938" t="str">
            <v/>
          </cell>
          <cell r="O26938" t="str">
            <v/>
          </cell>
          <cell r="P26938" t="str">
            <v/>
          </cell>
          <cell r="Q26938" t="str">
            <v/>
          </cell>
          <cell r="R26938" t="str">
            <v/>
          </cell>
        </row>
        <row r="26939">
          <cell r="M26939">
            <v>7106</v>
          </cell>
          <cell r="N26939" t="str">
            <v>TE DE REDUCAO, PVC, SOLDAVEL, 90 GRAUS, 110 MM X 60 MM, PARA AGUA FRIA PREDIAL</v>
          </cell>
          <cell r="O26939" t="str">
            <v>UN</v>
          </cell>
          <cell r="P26939" t="str">
            <v>COEFICIENTE DE REPRESENTATIVIDADE</v>
          </cell>
          <cell r="Q26939">
            <v>1</v>
          </cell>
          <cell r="R26939">
            <v>181.99</v>
          </cell>
        </row>
        <row r="26940">
          <cell r="M26940">
            <v>20080</v>
          </cell>
          <cell r="N26940" t="str">
            <v>ADESIVO PLASTICO PARA PVC, FRASCO COM 175 GR</v>
          </cell>
          <cell r="O26940" t="str">
            <v>UN</v>
          </cell>
          <cell r="P26940" t="str">
            <v>COEFICIENTE DE REPRESENTATIVIDADE</v>
          </cell>
          <cell r="Q26940">
            <v>0.433</v>
          </cell>
          <cell r="R26940">
            <v>24.22</v>
          </cell>
        </row>
        <row r="26941">
          <cell r="M26941">
            <v>20083</v>
          </cell>
          <cell r="N26941" t="str">
            <v>SOLUCAO LIMPADORA PARA PVC, FRASCO COM 1000 CM3</v>
          </cell>
          <cell r="O26941" t="str">
            <v>UN</v>
          </cell>
          <cell r="P26941" t="str">
            <v>COEFICIENTE DE REPRESENTATIVIDADE</v>
          </cell>
          <cell r="Q26941">
            <v>0.114</v>
          </cell>
          <cell r="R26941">
            <v>66.28</v>
          </cell>
        </row>
        <row r="26942">
          <cell r="M26942">
            <v>38383</v>
          </cell>
          <cell r="N26942" t="str">
            <v>LIXA D'AGUA EM FOLHA, GRAO 100</v>
          </cell>
          <cell r="O26942" t="str">
            <v>UN</v>
          </cell>
          <cell r="P26942" t="str">
            <v>COEFICIENTE DE REPRESENTATIVIDADE</v>
          </cell>
          <cell r="Q26942">
            <v>9.7000000000000003E-2</v>
          </cell>
          <cell r="R26942">
            <v>2.06</v>
          </cell>
        </row>
        <row r="26943">
          <cell r="M26943">
            <v>88248</v>
          </cell>
          <cell r="N26943" t="str">
            <v>AUXILIAR DE ENCANADOR OU BOMBEIRO HIDRÁULICO COM ENCARGOS COMPLEMENTARES</v>
          </cell>
          <cell r="O26943" t="str">
            <v>H</v>
          </cell>
          <cell r="P26943" t="str">
            <v>COEFICIENTE DE REPRESENTATIVIDADE</v>
          </cell>
          <cell r="Q26943">
            <v>0.64600000000000002</v>
          </cell>
          <cell r="R26943">
            <v>14.07</v>
          </cell>
        </row>
        <row r="26944">
          <cell r="M26944">
            <v>88267</v>
          </cell>
          <cell r="N26944" t="str">
            <v>ENCANADOR OU BOMBEIRO HIDRÁULICO COM ENCARGOS COMPLEMENTARES</v>
          </cell>
          <cell r="O26944" t="str">
            <v>H</v>
          </cell>
          <cell r="P26944" t="str">
            <v>COLETADO</v>
          </cell>
          <cell r="Q26944">
            <v>0.64600000000000002</v>
          </cell>
          <cell r="R26944">
            <v>18.95</v>
          </cell>
        </row>
        <row r="26945">
          <cell r="M26945" t="str">
            <v/>
          </cell>
          <cell r="N26945" t="str">
            <v/>
          </cell>
          <cell r="O26945" t="str">
            <v/>
          </cell>
          <cell r="P26945" t="str">
            <v/>
          </cell>
          <cell r="Q26945" t="str">
            <v/>
          </cell>
          <cell r="R26945" t="str">
            <v/>
          </cell>
        </row>
        <row r="26946">
          <cell r="M26946">
            <v>96</v>
          </cell>
          <cell r="N26946" t="str">
            <v>ADAPTADOR PVC SOLDAVEL, COM FLANGE E ANEL DE VEDACAO, 25 MM X 3/4", PARA CAIXA D'AGUA</v>
          </cell>
          <cell r="O26946" t="str">
            <v>UN</v>
          </cell>
          <cell r="P26946" t="str">
            <v>COEFICIENTE DE REPRESENTATIVIDADE</v>
          </cell>
          <cell r="Q26946">
            <v>1</v>
          </cell>
          <cell r="R26946">
            <v>12.97</v>
          </cell>
        </row>
        <row r="26947">
          <cell r="M26947">
            <v>20080</v>
          </cell>
          <cell r="N26947" t="str">
            <v>ADESIVO PLASTICO PARA PVC, FRASCO COM 175 GR</v>
          </cell>
          <cell r="O26947" t="str">
            <v>UN</v>
          </cell>
          <cell r="P26947" t="str">
            <v>COEFICIENTE DE REPRESENTATIVIDADE</v>
          </cell>
          <cell r="Q26947">
            <v>4.5999999999999999E-2</v>
          </cell>
          <cell r="R26947">
            <v>24.22</v>
          </cell>
        </row>
        <row r="26948">
          <cell r="M26948">
            <v>20083</v>
          </cell>
          <cell r="N26948" t="str">
            <v>SOLUCAO LIMPADORA PARA PVC, FRASCO COM 1000 CM3</v>
          </cell>
          <cell r="O26948" t="str">
            <v>UN</v>
          </cell>
          <cell r="P26948" t="str">
            <v>COEFICIENTE DE REPRESENTATIVIDADE</v>
          </cell>
          <cell r="Q26948">
            <v>1.0999999999999999E-2</v>
          </cell>
          <cell r="R26948">
            <v>66.28</v>
          </cell>
        </row>
        <row r="26949">
          <cell r="M26949">
            <v>38383</v>
          </cell>
          <cell r="N26949" t="str">
            <v>LIXA D'AGUA EM FOLHA, GRAO 100</v>
          </cell>
          <cell r="O26949" t="str">
            <v>UN</v>
          </cell>
          <cell r="P26949" t="str">
            <v>COEFICIENTE DE REPRESENTATIVIDADE</v>
          </cell>
          <cell r="Q26949">
            <v>1.4E-2</v>
          </cell>
          <cell r="R26949">
            <v>2.06</v>
          </cell>
        </row>
        <row r="26950">
          <cell r="M26950">
            <v>88248</v>
          </cell>
          <cell r="N26950" t="str">
            <v>AUXILIAR DE ENCANADOR OU BOMBEIRO HIDRÁULICO COM ENCARGOS COMPLEMENTARES</v>
          </cell>
          <cell r="O26950" t="str">
            <v>H</v>
          </cell>
          <cell r="P26950" t="str">
            <v>COEFICIENTE DE REPRESENTATIVIDADE</v>
          </cell>
          <cell r="Q26950">
            <v>0.13600000000000001</v>
          </cell>
          <cell r="R26950">
            <v>14.07</v>
          </cell>
        </row>
        <row r="26951">
          <cell r="M26951">
            <v>88267</v>
          </cell>
          <cell r="N26951" t="str">
            <v>ENCANADOR OU BOMBEIRO HIDRÁULICO COM ENCARGOS COMPLEMENTARES</v>
          </cell>
          <cell r="O26951" t="str">
            <v>H</v>
          </cell>
          <cell r="P26951" t="str">
            <v>COLETADO</v>
          </cell>
          <cell r="Q26951">
            <v>0.13600000000000001</v>
          </cell>
          <cell r="R26951">
            <v>18.95</v>
          </cell>
        </row>
        <row r="26952">
          <cell r="M26952" t="str">
            <v/>
          </cell>
          <cell r="N26952" t="str">
            <v/>
          </cell>
          <cell r="O26952" t="str">
            <v/>
          </cell>
          <cell r="P26952" t="str">
            <v/>
          </cell>
          <cell r="Q26952" t="str">
            <v/>
          </cell>
          <cell r="R26952" t="str">
            <v/>
          </cell>
        </row>
        <row r="26953">
          <cell r="M26953">
            <v>97</v>
          </cell>
          <cell r="N26953" t="str">
            <v>ADAPTADOR PVC SOLDAVEL, COM FLANGE E ANEL DE VEDACAO, 32 MM X 1", PARA CAIXA D'AGUA</v>
          </cell>
          <cell r="O26953" t="str">
            <v>UN</v>
          </cell>
          <cell r="P26953" t="str">
            <v>COEFICIENTE DE REPRESENTATIVIDADE</v>
          </cell>
          <cell r="Q26953">
            <v>1</v>
          </cell>
          <cell r="R26953">
            <v>16.84</v>
          </cell>
        </row>
        <row r="26954">
          <cell r="M26954">
            <v>20080</v>
          </cell>
          <cell r="N26954" t="str">
            <v>ADESIVO PLASTICO PARA PVC, FRASCO COM 175 GR</v>
          </cell>
          <cell r="O26954" t="str">
            <v>UN</v>
          </cell>
          <cell r="P26954" t="str">
            <v>COEFICIENTE DE REPRESENTATIVIDADE</v>
          </cell>
          <cell r="Q26954">
            <v>4.5999999999999999E-2</v>
          </cell>
          <cell r="R26954">
            <v>24.22</v>
          </cell>
        </row>
        <row r="26955">
          <cell r="M26955">
            <v>20083</v>
          </cell>
          <cell r="N26955" t="str">
            <v>SOLUCAO LIMPADORA PARA PVC, FRASCO COM 1000 CM3</v>
          </cell>
          <cell r="O26955" t="str">
            <v>UN</v>
          </cell>
          <cell r="P26955" t="str">
            <v>COEFICIENTE DE REPRESENTATIVIDADE</v>
          </cell>
          <cell r="Q26955">
            <v>1.0999999999999999E-2</v>
          </cell>
          <cell r="R26955">
            <v>66.28</v>
          </cell>
        </row>
        <row r="26956">
          <cell r="M26956">
            <v>38383</v>
          </cell>
          <cell r="N26956" t="str">
            <v>LIXA D'AGUA EM FOLHA, GRAO 100</v>
          </cell>
          <cell r="O26956" t="str">
            <v>UN</v>
          </cell>
          <cell r="P26956" t="str">
            <v>COEFICIENTE DE REPRESENTATIVIDADE</v>
          </cell>
          <cell r="Q26956">
            <v>1.4E-2</v>
          </cell>
          <cell r="R26956">
            <v>2.06</v>
          </cell>
        </row>
        <row r="26957">
          <cell r="M26957">
            <v>88248</v>
          </cell>
          <cell r="N26957" t="str">
            <v>AUXILIAR DE ENCANADOR OU BOMBEIRO HIDRÁULICO COM ENCARGOS COMPLEMENTARES</v>
          </cell>
          <cell r="O26957" t="str">
            <v>H</v>
          </cell>
          <cell r="P26957" t="str">
            <v>COEFICIENTE DE REPRESENTATIVIDADE</v>
          </cell>
          <cell r="Q26957">
            <v>0.13600000000000001</v>
          </cell>
          <cell r="R26957">
            <v>14.07</v>
          </cell>
        </row>
        <row r="26958">
          <cell r="M26958">
            <v>88267</v>
          </cell>
          <cell r="N26958" t="str">
            <v>ENCANADOR OU BOMBEIRO HIDRÁULICO COM ENCARGOS COMPLEMENTARES</v>
          </cell>
          <cell r="O26958" t="str">
            <v>H</v>
          </cell>
          <cell r="P26958" t="str">
            <v>COLETADO</v>
          </cell>
          <cell r="Q26958">
            <v>0.13600000000000001</v>
          </cell>
          <cell r="R26958">
            <v>18.95</v>
          </cell>
        </row>
        <row r="26959">
          <cell r="M26959" t="str">
            <v/>
          </cell>
          <cell r="N26959" t="str">
            <v/>
          </cell>
          <cell r="O26959" t="str">
            <v/>
          </cell>
          <cell r="P26959" t="str">
            <v/>
          </cell>
          <cell r="Q26959" t="str">
            <v/>
          </cell>
          <cell r="R26959" t="str">
            <v/>
          </cell>
        </row>
        <row r="26960">
          <cell r="M26960">
            <v>98</v>
          </cell>
          <cell r="N26960" t="str">
            <v>ADAPTADOR PVC SOLDAVEL, COM FLANGE E ANEL DE VEDACAO, 40 MM X 1 1/4", PARA CAIXA D'AGUA</v>
          </cell>
          <cell r="O26960" t="str">
            <v>UN</v>
          </cell>
          <cell r="P26960" t="str">
            <v>COEFICIENTE DE REPRESENTATIVIDADE</v>
          </cell>
          <cell r="Q26960">
            <v>1</v>
          </cell>
          <cell r="R26960">
            <v>22.7</v>
          </cell>
        </row>
        <row r="26961">
          <cell r="M26961">
            <v>20080</v>
          </cell>
          <cell r="N26961" t="str">
            <v>ADESIVO PLASTICO PARA PVC, FRASCO COM 175 GR</v>
          </cell>
          <cell r="O26961" t="str">
            <v>UN</v>
          </cell>
          <cell r="P26961" t="str">
            <v>COEFICIENTE DE REPRESENTATIVIDADE</v>
          </cell>
          <cell r="Q26961">
            <v>4.5999999999999999E-2</v>
          </cell>
          <cell r="R26961">
            <v>24.22</v>
          </cell>
        </row>
        <row r="26962">
          <cell r="M26962">
            <v>20083</v>
          </cell>
          <cell r="N26962" t="str">
            <v>SOLUCAO LIMPADORA PARA PVC, FRASCO COM 1000 CM3</v>
          </cell>
          <cell r="O26962" t="str">
            <v>UN</v>
          </cell>
          <cell r="P26962" t="str">
            <v>COEFICIENTE DE REPRESENTATIVIDADE</v>
          </cell>
          <cell r="Q26962">
            <v>1.0999999999999999E-2</v>
          </cell>
          <cell r="R26962">
            <v>66.28</v>
          </cell>
        </row>
        <row r="26963">
          <cell r="M26963">
            <v>38383</v>
          </cell>
          <cell r="N26963" t="str">
            <v>LIXA D'AGUA EM FOLHA, GRAO 100</v>
          </cell>
          <cell r="O26963" t="str">
            <v>UN</v>
          </cell>
          <cell r="P26963" t="str">
            <v>COEFICIENTE DE REPRESENTATIVIDADE</v>
          </cell>
          <cell r="Q26963">
            <v>1.4E-2</v>
          </cell>
          <cell r="R26963">
            <v>2.06</v>
          </cell>
        </row>
        <row r="26964">
          <cell r="M26964">
            <v>88248</v>
          </cell>
          <cell r="N26964" t="str">
            <v>AUXILIAR DE ENCANADOR OU BOMBEIRO HIDRÁULICO COM ENCARGOS COMPLEMENTARES</v>
          </cell>
          <cell r="O26964" t="str">
            <v>H</v>
          </cell>
          <cell r="P26964" t="str">
            <v>COEFICIENTE DE REPRESENTATIVIDADE</v>
          </cell>
          <cell r="Q26964">
            <v>0.13600000000000001</v>
          </cell>
          <cell r="R26964">
            <v>14.07</v>
          </cell>
        </row>
        <row r="26965">
          <cell r="M26965">
            <v>88267</v>
          </cell>
          <cell r="N26965" t="str">
            <v>ENCANADOR OU BOMBEIRO HIDRÁULICO COM ENCARGOS COMPLEMENTARES</v>
          </cell>
          <cell r="O26965" t="str">
            <v>H</v>
          </cell>
          <cell r="P26965" t="str">
            <v>COLETADO</v>
          </cell>
          <cell r="Q26965">
            <v>0.13600000000000001</v>
          </cell>
          <cell r="R26965">
            <v>18.95</v>
          </cell>
        </row>
        <row r="26966">
          <cell r="M26966" t="str">
            <v/>
          </cell>
          <cell r="N26966" t="str">
            <v/>
          </cell>
          <cell r="O26966" t="str">
            <v/>
          </cell>
          <cell r="P26966" t="str">
            <v/>
          </cell>
          <cell r="Q26966" t="str">
            <v/>
          </cell>
          <cell r="R26966" t="str">
            <v/>
          </cell>
        </row>
        <row r="26967">
          <cell r="M26967">
            <v>99</v>
          </cell>
          <cell r="N26967" t="str">
            <v>ADAPTADOR PVC SOLDAVEL, COM FLANGE E ANEL DE VEDACAO, 50 MM X 1 1/2", PARA CAIXA D'AGUA</v>
          </cell>
          <cell r="O26967" t="str">
            <v>UN</v>
          </cell>
          <cell r="P26967" t="str">
            <v>COEFICIENTE DE REPRESENTATIVIDADE</v>
          </cell>
          <cell r="Q26967">
            <v>1</v>
          </cell>
          <cell r="R26967">
            <v>27.53</v>
          </cell>
        </row>
        <row r="26968">
          <cell r="M26968">
            <v>20080</v>
          </cell>
          <cell r="N26968" t="str">
            <v>ADESIVO PLASTICO PARA PVC, FRASCO COM 175 GR</v>
          </cell>
          <cell r="O26968" t="str">
            <v>UN</v>
          </cell>
          <cell r="P26968" t="str">
            <v>COEFICIENTE DE REPRESENTATIVIDADE</v>
          </cell>
          <cell r="Q26968">
            <v>0.19400000000000001</v>
          </cell>
          <cell r="R26968">
            <v>24.22</v>
          </cell>
        </row>
        <row r="26969">
          <cell r="M26969">
            <v>20083</v>
          </cell>
          <cell r="N26969" t="str">
            <v>SOLUCAO LIMPADORA PARA PVC, FRASCO COM 1000 CM3</v>
          </cell>
          <cell r="O26969" t="str">
            <v>UN</v>
          </cell>
          <cell r="P26969" t="str">
            <v>COEFICIENTE DE REPRESENTATIVIDADE</v>
          </cell>
          <cell r="Q26969">
            <v>5.1999999999999998E-2</v>
          </cell>
          <cell r="R26969">
            <v>66.28</v>
          </cell>
        </row>
        <row r="26970">
          <cell r="M26970">
            <v>38383</v>
          </cell>
          <cell r="N26970" t="str">
            <v>LIXA D'AGUA EM FOLHA, GRAO 100</v>
          </cell>
          <cell r="O26970" t="str">
            <v>UN</v>
          </cell>
          <cell r="P26970" t="str">
            <v>COEFICIENTE DE REPRESENTATIVIDADE</v>
          </cell>
          <cell r="Q26970">
            <v>1.7999999999999999E-2</v>
          </cell>
          <cell r="R26970">
            <v>2.06</v>
          </cell>
        </row>
        <row r="26971">
          <cell r="M26971">
            <v>88248</v>
          </cell>
          <cell r="N26971" t="str">
            <v>AUXILIAR DE ENCANADOR OU BOMBEIRO HIDRÁULICO COM ENCARGOS COMPLEMENTARES</v>
          </cell>
          <cell r="O26971" t="str">
            <v>H</v>
          </cell>
          <cell r="P26971" t="str">
            <v>COEFICIENTE DE REPRESENTATIVIDADE</v>
          </cell>
          <cell r="Q26971">
            <v>0.18099999999999999</v>
          </cell>
          <cell r="R26971">
            <v>14.07</v>
          </cell>
        </row>
        <row r="26972">
          <cell r="M26972">
            <v>88267</v>
          </cell>
          <cell r="N26972" t="str">
            <v>ENCANADOR OU BOMBEIRO HIDRÁULICO COM ENCARGOS COMPLEMENTARES</v>
          </cell>
          <cell r="O26972" t="str">
            <v>H</v>
          </cell>
          <cell r="P26972" t="str">
            <v>COLETADO</v>
          </cell>
          <cell r="Q26972">
            <v>0.18099999999999999</v>
          </cell>
          <cell r="R26972">
            <v>18.95</v>
          </cell>
        </row>
        <row r="26973">
          <cell r="M26973" t="str">
            <v/>
          </cell>
          <cell r="N26973" t="str">
            <v/>
          </cell>
          <cell r="O26973" t="str">
            <v/>
          </cell>
          <cell r="P26973" t="str">
            <v/>
          </cell>
          <cell r="Q26973" t="str">
            <v/>
          </cell>
          <cell r="R26973" t="str">
            <v/>
          </cell>
        </row>
        <row r="26974">
          <cell r="M26974">
            <v>100</v>
          </cell>
          <cell r="N26974" t="str">
            <v>ADAPTADOR PVC SOLDAVEL, COM FLANGES E ANEL DE VEDACAO, 60 MM X 2", PARA CAIXA D' AGUA</v>
          </cell>
          <cell r="O26974" t="str">
            <v>UN</v>
          </cell>
          <cell r="P26974" t="str">
            <v>COEFICIENTE DE REPRESENTATIVIDADE</v>
          </cell>
          <cell r="Q26974">
            <v>1</v>
          </cell>
          <cell r="R26974">
            <v>38.4</v>
          </cell>
        </row>
        <row r="26975">
          <cell r="M26975">
            <v>20080</v>
          </cell>
          <cell r="N26975" t="str">
            <v>ADESIVO PLASTICO PARA PVC, FRASCO COM 175 GR</v>
          </cell>
          <cell r="O26975" t="str">
            <v>UN</v>
          </cell>
          <cell r="P26975" t="str">
            <v>COEFICIENTE DE REPRESENTATIVIDADE</v>
          </cell>
          <cell r="Q26975">
            <v>0.19400000000000001</v>
          </cell>
          <cell r="R26975">
            <v>24.22</v>
          </cell>
        </row>
        <row r="26976">
          <cell r="M26976">
            <v>20083</v>
          </cell>
          <cell r="N26976" t="str">
            <v>SOLUCAO LIMPADORA PARA PVC, FRASCO COM 1000 CM3</v>
          </cell>
          <cell r="O26976" t="str">
            <v>UN</v>
          </cell>
          <cell r="P26976" t="str">
            <v>COEFICIENTE DE REPRESENTATIVIDADE</v>
          </cell>
          <cell r="Q26976">
            <v>5.1999999999999998E-2</v>
          </cell>
          <cell r="R26976">
            <v>66.28</v>
          </cell>
        </row>
        <row r="26977">
          <cell r="M26977">
            <v>38383</v>
          </cell>
          <cell r="N26977" t="str">
            <v>LIXA D'AGUA EM FOLHA, GRAO 100</v>
          </cell>
          <cell r="O26977" t="str">
            <v>UN</v>
          </cell>
          <cell r="P26977" t="str">
            <v>COEFICIENTE DE REPRESENTATIVIDADE</v>
          </cell>
          <cell r="Q26977">
            <v>1.7999999999999999E-2</v>
          </cell>
          <cell r="R26977">
            <v>2.06</v>
          </cell>
        </row>
        <row r="26978">
          <cell r="M26978">
            <v>88248</v>
          </cell>
          <cell r="N26978" t="str">
            <v>AUXILIAR DE ENCANADOR OU BOMBEIRO HIDRÁULICO COM ENCARGOS COMPLEMENTARES</v>
          </cell>
          <cell r="O26978" t="str">
            <v>H</v>
          </cell>
          <cell r="P26978" t="str">
            <v>COEFICIENTE DE REPRESENTATIVIDADE</v>
          </cell>
          <cell r="Q26978">
            <v>0.18099999999999999</v>
          </cell>
          <cell r="R26978">
            <v>14.07</v>
          </cell>
        </row>
        <row r="26979">
          <cell r="M26979">
            <v>88267</v>
          </cell>
          <cell r="N26979" t="str">
            <v>ENCANADOR OU BOMBEIRO HIDRÁULICO COM ENCARGOS COMPLEMENTARES</v>
          </cell>
          <cell r="O26979" t="str">
            <v>H</v>
          </cell>
          <cell r="P26979" t="str">
            <v>COLETADO</v>
          </cell>
          <cell r="Q26979">
            <v>0.18099999999999999</v>
          </cell>
          <cell r="R26979">
            <v>18.95</v>
          </cell>
        </row>
        <row r="26980">
          <cell r="M26980" t="str">
            <v/>
          </cell>
          <cell r="N26980" t="str">
            <v/>
          </cell>
          <cell r="O26980" t="str">
            <v/>
          </cell>
          <cell r="P26980" t="str">
            <v/>
          </cell>
          <cell r="Q26980" t="str">
            <v/>
          </cell>
          <cell r="R26980" t="str">
            <v/>
          </cell>
        </row>
        <row r="26981">
          <cell r="M26981">
            <v>114</v>
          </cell>
          <cell r="N26981" t="str">
            <v>ADAPTADOR PVC SOLDAVEL, COM FLANGES LIVRES, 25 MM X 3/4", PARA CAIXA D' AGUA</v>
          </cell>
          <cell r="O26981" t="str">
            <v>UN</v>
          </cell>
          <cell r="P26981" t="str">
            <v>COEFICIENTE DE REPRESENTATIVIDADE</v>
          </cell>
          <cell r="Q26981">
            <v>1</v>
          </cell>
          <cell r="R26981">
            <v>14.59</v>
          </cell>
        </row>
        <row r="26982">
          <cell r="M26982">
            <v>20080</v>
          </cell>
          <cell r="N26982" t="str">
            <v>ADESIVO PLASTICO PARA PVC, FRASCO COM 175 GR</v>
          </cell>
          <cell r="O26982" t="str">
            <v>UN</v>
          </cell>
          <cell r="P26982" t="str">
            <v>COEFICIENTE DE REPRESENTATIVIDADE</v>
          </cell>
          <cell r="Q26982">
            <v>4.5999999999999999E-2</v>
          </cell>
          <cell r="R26982">
            <v>24.22</v>
          </cell>
        </row>
        <row r="26983">
          <cell r="M26983">
            <v>20083</v>
          </cell>
          <cell r="N26983" t="str">
            <v>SOLUCAO LIMPADORA PARA PVC, FRASCO COM 1000 CM3</v>
          </cell>
          <cell r="O26983" t="str">
            <v>UN</v>
          </cell>
          <cell r="P26983" t="str">
            <v>COEFICIENTE DE REPRESENTATIVIDADE</v>
          </cell>
          <cell r="Q26983">
            <v>1.0999999999999999E-2</v>
          </cell>
          <cell r="R26983">
            <v>66.28</v>
          </cell>
        </row>
        <row r="26984">
          <cell r="M26984">
            <v>38383</v>
          </cell>
          <cell r="N26984" t="str">
            <v>LIXA D'AGUA EM FOLHA, GRAO 100</v>
          </cell>
          <cell r="O26984" t="str">
            <v>UN</v>
          </cell>
          <cell r="P26984" t="str">
            <v>COEFICIENTE DE REPRESENTATIVIDADE</v>
          </cell>
          <cell r="Q26984">
            <v>2.3E-2</v>
          </cell>
          <cell r="R26984">
            <v>2.06</v>
          </cell>
        </row>
        <row r="26985">
          <cell r="M26985">
            <v>88248</v>
          </cell>
          <cell r="N26985" t="str">
            <v>AUXILIAR DE ENCANADOR OU BOMBEIRO HIDRÁULICO COM ENCARGOS COMPLEMENTARES</v>
          </cell>
          <cell r="O26985" t="str">
            <v>H</v>
          </cell>
          <cell r="P26985" t="str">
            <v>COEFICIENTE DE REPRESENTATIVIDADE</v>
          </cell>
          <cell r="Q26985">
            <v>0.23100000000000001</v>
          </cell>
          <cell r="R26985">
            <v>14.07</v>
          </cell>
        </row>
        <row r="26986">
          <cell r="M26986">
            <v>88267</v>
          </cell>
          <cell r="N26986" t="str">
            <v>ENCANADOR OU BOMBEIRO HIDRÁULICO COM ENCARGOS COMPLEMENTARES</v>
          </cell>
          <cell r="O26986" t="str">
            <v>H</v>
          </cell>
          <cell r="P26986" t="str">
            <v>COLETADO</v>
          </cell>
          <cell r="Q26986">
            <v>0.23100000000000001</v>
          </cell>
          <cell r="R26986">
            <v>18.95</v>
          </cell>
        </row>
        <row r="26987">
          <cell r="M26987" t="str">
            <v/>
          </cell>
          <cell r="N26987" t="str">
            <v/>
          </cell>
          <cell r="O26987" t="str">
            <v/>
          </cell>
          <cell r="P26987" t="str">
            <v/>
          </cell>
          <cell r="Q26987" t="str">
            <v/>
          </cell>
          <cell r="R26987" t="str">
            <v/>
          </cell>
        </row>
        <row r="26988">
          <cell r="M26988">
            <v>68</v>
          </cell>
          <cell r="N26988" t="str">
            <v>ADAPTADOR PVC SOLDAVEL, COM FLANGES LIVRES, 32 MM X 1", PARA CAIXA D' AGUA</v>
          </cell>
          <cell r="O26988" t="str">
            <v>UN</v>
          </cell>
          <cell r="P26988" t="str">
            <v>COEFICIENTE DE REPRESENTATIVIDADE</v>
          </cell>
          <cell r="Q26988">
            <v>1</v>
          </cell>
          <cell r="R26988">
            <v>22.3</v>
          </cell>
        </row>
        <row r="26989">
          <cell r="M26989">
            <v>20080</v>
          </cell>
          <cell r="N26989" t="str">
            <v>ADESIVO PLASTICO PARA PVC, FRASCO COM 175 GR</v>
          </cell>
          <cell r="O26989" t="str">
            <v>UN</v>
          </cell>
          <cell r="P26989" t="str">
            <v>COEFICIENTE DE REPRESENTATIVIDADE</v>
          </cell>
          <cell r="Q26989">
            <v>4.5999999999999999E-2</v>
          </cell>
          <cell r="R26989">
            <v>24.22</v>
          </cell>
        </row>
        <row r="26990">
          <cell r="M26990">
            <v>20083</v>
          </cell>
          <cell r="N26990" t="str">
            <v>SOLUCAO LIMPADORA PARA PVC, FRASCO COM 1000 CM3</v>
          </cell>
          <cell r="O26990" t="str">
            <v>UN</v>
          </cell>
          <cell r="P26990" t="str">
            <v>COEFICIENTE DE REPRESENTATIVIDADE</v>
          </cell>
          <cell r="Q26990">
            <v>1.0999999999999999E-2</v>
          </cell>
          <cell r="R26990">
            <v>66.28</v>
          </cell>
        </row>
        <row r="26991">
          <cell r="M26991">
            <v>38383</v>
          </cell>
          <cell r="N26991" t="str">
            <v>LIXA D'AGUA EM FOLHA, GRAO 100</v>
          </cell>
          <cell r="O26991" t="str">
            <v>UN</v>
          </cell>
          <cell r="P26991" t="str">
            <v>COEFICIENTE DE REPRESENTATIVIDADE</v>
          </cell>
          <cell r="Q26991">
            <v>2.3E-2</v>
          </cell>
          <cell r="R26991">
            <v>2.06</v>
          </cell>
        </row>
        <row r="26992">
          <cell r="M26992">
            <v>88248</v>
          </cell>
          <cell r="N26992" t="str">
            <v>AUXILIAR DE ENCANADOR OU BOMBEIRO HIDRÁULICO COM ENCARGOS COMPLEMENTARES</v>
          </cell>
          <cell r="O26992" t="str">
            <v>H</v>
          </cell>
          <cell r="P26992" t="str">
            <v>COEFICIENTE DE REPRESENTATIVIDADE</v>
          </cell>
          <cell r="Q26992">
            <v>0.23100000000000001</v>
          </cell>
          <cell r="R26992">
            <v>14.07</v>
          </cell>
        </row>
        <row r="26993">
          <cell r="M26993">
            <v>88267</v>
          </cell>
          <cell r="N26993" t="str">
            <v>ENCANADOR OU BOMBEIRO HIDRÁULICO COM ENCARGOS COMPLEMENTARES</v>
          </cell>
          <cell r="O26993" t="str">
            <v>H</v>
          </cell>
          <cell r="P26993" t="str">
            <v>COLETADO</v>
          </cell>
          <cell r="Q26993">
            <v>0.23100000000000001</v>
          </cell>
          <cell r="R26993">
            <v>18.95</v>
          </cell>
        </row>
        <row r="26994">
          <cell r="M26994" t="str">
            <v/>
          </cell>
          <cell r="N26994" t="str">
            <v/>
          </cell>
          <cell r="O26994" t="str">
            <v/>
          </cell>
          <cell r="P26994" t="str">
            <v/>
          </cell>
          <cell r="Q26994" t="str">
            <v/>
          </cell>
          <cell r="R26994" t="str">
            <v/>
          </cell>
        </row>
        <row r="26995">
          <cell r="M26995">
            <v>86</v>
          </cell>
          <cell r="N26995" t="str">
            <v>ADAPTADOR PVC SOLDAVEL, COM FLANGES LIVRES, 40 MM X 1  1/4", PARA CAIXA D' AGUA</v>
          </cell>
          <cell r="O26995" t="str">
            <v>UN</v>
          </cell>
          <cell r="P26995" t="str">
            <v>COEFICIENTE DE REPRESENTATIVIDADE</v>
          </cell>
          <cell r="Q26995">
            <v>1</v>
          </cell>
          <cell r="R26995">
            <v>41.46</v>
          </cell>
        </row>
        <row r="26996">
          <cell r="M26996">
            <v>20080</v>
          </cell>
          <cell r="N26996" t="str">
            <v>ADESIVO PLASTICO PARA PVC, FRASCO COM 175 GR</v>
          </cell>
          <cell r="O26996" t="str">
            <v>UN</v>
          </cell>
          <cell r="P26996" t="str">
            <v>COEFICIENTE DE REPRESENTATIVIDADE</v>
          </cell>
          <cell r="Q26996">
            <v>4.5999999999999999E-2</v>
          </cell>
          <cell r="R26996">
            <v>24.22</v>
          </cell>
        </row>
        <row r="26997">
          <cell r="M26997">
            <v>20083</v>
          </cell>
          <cell r="N26997" t="str">
            <v>SOLUCAO LIMPADORA PARA PVC, FRASCO COM 1000 CM3</v>
          </cell>
          <cell r="O26997" t="str">
            <v>UN</v>
          </cell>
          <cell r="P26997" t="str">
            <v>COEFICIENTE DE REPRESENTATIVIDADE</v>
          </cell>
          <cell r="Q26997">
            <v>1.0999999999999999E-2</v>
          </cell>
          <cell r="R26997">
            <v>66.28</v>
          </cell>
        </row>
        <row r="26998">
          <cell r="M26998">
            <v>38383</v>
          </cell>
          <cell r="N26998" t="str">
            <v>LIXA D'AGUA EM FOLHA, GRAO 100</v>
          </cell>
          <cell r="O26998" t="str">
            <v>UN</v>
          </cell>
          <cell r="P26998" t="str">
            <v>COEFICIENTE DE REPRESENTATIVIDADE</v>
          </cell>
          <cell r="Q26998">
            <v>2.3E-2</v>
          </cell>
          <cell r="R26998">
            <v>2.06</v>
          </cell>
        </row>
        <row r="26999">
          <cell r="M26999">
            <v>88248</v>
          </cell>
          <cell r="N26999" t="str">
            <v>AUXILIAR DE ENCANADOR OU BOMBEIRO HIDRÁULICO COM ENCARGOS COMPLEMENTARES</v>
          </cell>
          <cell r="O26999" t="str">
            <v>H</v>
          </cell>
          <cell r="P26999" t="str">
            <v>COEFICIENTE DE REPRESENTATIVIDADE</v>
          </cell>
          <cell r="Q26999">
            <v>0.23100000000000001</v>
          </cell>
          <cell r="R26999">
            <v>14.07</v>
          </cell>
        </row>
        <row r="27000">
          <cell r="M27000">
            <v>88267</v>
          </cell>
          <cell r="N27000" t="str">
            <v>ENCANADOR OU BOMBEIRO HIDRÁULICO COM ENCARGOS COMPLEMENTARES</v>
          </cell>
          <cell r="O27000" t="str">
            <v>H</v>
          </cell>
          <cell r="P27000" t="str">
            <v>COLETADO</v>
          </cell>
          <cell r="Q27000">
            <v>0.23100000000000001</v>
          </cell>
          <cell r="R27000">
            <v>18.95</v>
          </cell>
        </row>
        <row r="27001">
          <cell r="M27001" t="str">
            <v/>
          </cell>
          <cell r="N27001" t="str">
            <v/>
          </cell>
          <cell r="O27001" t="str">
            <v/>
          </cell>
          <cell r="P27001" t="str">
            <v/>
          </cell>
          <cell r="Q27001" t="str">
            <v/>
          </cell>
          <cell r="R27001" t="str">
            <v/>
          </cell>
        </row>
        <row r="27002">
          <cell r="M27002">
            <v>66</v>
          </cell>
          <cell r="N27002" t="str">
            <v>ADAPTADOR PVC SOLDAVEL, COM FLANGES LIVRES, 50 MM X 1  1/2", PARA CAIXA D' AGUA</v>
          </cell>
          <cell r="O27002" t="str">
            <v>UN</v>
          </cell>
          <cell r="P27002" t="str">
            <v>COEFICIENTE DE REPRESENTATIVIDADE</v>
          </cell>
          <cell r="Q27002">
            <v>1</v>
          </cell>
          <cell r="R27002">
            <v>41.61</v>
          </cell>
        </row>
        <row r="27003">
          <cell r="M27003">
            <v>20080</v>
          </cell>
          <cell r="N27003" t="str">
            <v>ADESIVO PLASTICO PARA PVC, FRASCO COM 175 GR</v>
          </cell>
          <cell r="O27003" t="str">
            <v>UN</v>
          </cell>
          <cell r="P27003" t="str">
            <v>COEFICIENTE DE REPRESENTATIVIDADE</v>
          </cell>
          <cell r="Q27003">
            <v>0.19400000000000001</v>
          </cell>
          <cell r="R27003">
            <v>24.22</v>
          </cell>
        </row>
        <row r="27004">
          <cell r="M27004">
            <v>20083</v>
          </cell>
          <cell r="N27004" t="str">
            <v>SOLUCAO LIMPADORA PARA PVC, FRASCO COM 1000 CM3</v>
          </cell>
          <cell r="O27004" t="str">
            <v>UN</v>
          </cell>
          <cell r="P27004" t="str">
            <v>COEFICIENTE DE REPRESENTATIVIDADE</v>
          </cell>
          <cell r="Q27004">
            <v>5.1999999999999998E-2</v>
          </cell>
          <cell r="R27004">
            <v>66.28</v>
          </cell>
        </row>
        <row r="27005">
          <cell r="M27005">
            <v>38383</v>
          </cell>
          <cell r="N27005" t="str">
            <v>LIXA D'AGUA EM FOLHA, GRAO 100</v>
          </cell>
          <cell r="O27005" t="str">
            <v>UN</v>
          </cell>
          <cell r="P27005" t="str">
            <v>COEFICIENTE DE REPRESENTATIVIDADE</v>
          </cell>
          <cell r="Q27005">
            <v>3.1E-2</v>
          </cell>
          <cell r="R27005">
            <v>2.06</v>
          </cell>
        </row>
        <row r="27006">
          <cell r="M27006">
            <v>88248</v>
          </cell>
          <cell r="N27006" t="str">
            <v>AUXILIAR DE ENCANADOR OU BOMBEIRO HIDRÁULICO COM ENCARGOS COMPLEMENTARES</v>
          </cell>
          <cell r="O27006" t="str">
            <v>H</v>
          </cell>
          <cell r="P27006" t="str">
            <v>COEFICIENTE DE REPRESENTATIVIDADE</v>
          </cell>
          <cell r="Q27006">
            <v>0.308</v>
          </cell>
          <cell r="R27006">
            <v>14.07</v>
          </cell>
        </row>
        <row r="27007">
          <cell r="M27007">
            <v>88267</v>
          </cell>
          <cell r="N27007" t="str">
            <v>ENCANADOR OU BOMBEIRO HIDRÁULICO COM ENCARGOS COMPLEMENTARES</v>
          </cell>
          <cell r="O27007" t="str">
            <v>H</v>
          </cell>
          <cell r="P27007" t="str">
            <v>COLETADO</v>
          </cell>
          <cell r="Q27007">
            <v>0.308</v>
          </cell>
          <cell r="R27007">
            <v>18.95</v>
          </cell>
        </row>
        <row r="27008">
          <cell r="M27008" t="str">
            <v/>
          </cell>
          <cell r="N27008" t="str">
            <v/>
          </cell>
          <cell r="O27008" t="str">
            <v/>
          </cell>
          <cell r="P27008" t="str">
            <v/>
          </cell>
          <cell r="Q27008" t="str">
            <v/>
          </cell>
          <cell r="R27008" t="str">
            <v/>
          </cell>
        </row>
        <row r="27009">
          <cell r="M27009">
            <v>69</v>
          </cell>
          <cell r="N27009" t="str">
            <v>ADAPTADOR PVC SOLDAVEL, COM FLANGES LIVRES, 60 MM X 2", PARA CAIXA D' AGUA</v>
          </cell>
          <cell r="O27009" t="str">
            <v>UN</v>
          </cell>
          <cell r="P27009" t="str">
            <v>COEFICIENTE DE REPRESENTATIVIDADE</v>
          </cell>
          <cell r="Q27009">
            <v>1</v>
          </cell>
          <cell r="R27009">
            <v>63.6</v>
          </cell>
        </row>
        <row r="27010">
          <cell r="M27010">
            <v>20080</v>
          </cell>
          <cell r="N27010" t="str">
            <v>ADESIVO PLASTICO PARA PVC, FRASCO COM 175 GR</v>
          </cell>
          <cell r="O27010" t="str">
            <v>UN</v>
          </cell>
          <cell r="P27010" t="str">
            <v>COEFICIENTE DE REPRESENTATIVIDADE</v>
          </cell>
          <cell r="Q27010">
            <v>0.19400000000000001</v>
          </cell>
          <cell r="R27010">
            <v>24.22</v>
          </cell>
        </row>
        <row r="27011">
          <cell r="M27011">
            <v>20083</v>
          </cell>
          <cell r="N27011" t="str">
            <v>SOLUCAO LIMPADORA PARA PVC, FRASCO COM 1000 CM3</v>
          </cell>
          <cell r="O27011" t="str">
            <v>UN</v>
          </cell>
          <cell r="P27011" t="str">
            <v>COEFICIENTE DE REPRESENTATIVIDADE</v>
          </cell>
          <cell r="Q27011">
            <v>5.1999999999999998E-2</v>
          </cell>
          <cell r="R27011">
            <v>66.28</v>
          </cell>
        </row>
        <row r="27012">
          <cell r="M27012">
            <v>38383</v>
          </cell>
          <cell r="N27012" t="str">
            <v>LIXA D'AGUA EM FOLHA, GRAO 100</v>
          </cell>
          <cell r="O27012" t="str">
            <v>UN</v>
          </cell>
          <cell r="P27012" t="str">
            <v>COEFICIENTE DE REPRESENTATIVIDADE</v>
          </cell>
          <cell r="Q27012">
            <v>3.1E-2</v>
          </cell>
          <cell r="R27012">
            <v>2.06</v>
          </cell>
        </row>
        <row r="27013">
          <cell r="M27013">
            <v>88248</v>
          </cell>
          <cell r="N27013" t="str">
            <v>AUXILIAR DE ENCANADOR OU BOMBEIRO HIDRÁULICO COM ENCARGOS COMPLEMENTARES</v>
          </cell>
          <cell r="O27013" t="str">
            <v>H</v>
          </cell>
          <cell r="P27013" t="str">
            <v>COEFICIENTE DE REPRESENTATIVIDADE</v>
          </cell>
          <cell r="Q27013">
            <v>0.308</v>
          </cell>
          <cell r="R27013">
            <v>14.07</v>
          </cell>
        </row>
        <row r="27014">
          <cell r="M27014">
            <v>88267</v>
          </cell>
          <cell r="N27014" t="str">
            <v>ENCANADOR OU BOMBEIRO HIDRÁULICO COM ENCARGOS COMPLEMENTARES</v>
          </cell>
          <cell r="O27014" t="str">
            <v>H</v>
          </cell>
          <cell r="P27014" t="str">
            <v>COLETADO</v>
          </cell>
          <cell r="Q27014">
            <v>0.308</v>
          </cell>
          <cell r="R27014">
            <v>18.95</v>
          </cell>
        </row>
        <row r="27015">
          <cell r="M27015" t="str">
            <v/>
          </cell>
          <cell r="N27015" t="str">
            <v/>
          </cell>
          <cell r="O27015" t="str">
            <v/>
          </cell>
          <cell r="P27015" t="str">
            <v/>
          </cell>
          <cell r="Q27015" t="str">
            <v/>
          </cell>
          <cell r="R27015" t="str">
            <v/>
          </cell>
        </row>
        <row r="27016">
          <cell r="M27016">
            <v>83</v>
          </cell>
          <cell r="N27016" t="str">
            <v>ADAPTADOR PVC SOLDAVEL, COM FLANGES LIVRES, 75 MM X 2  1/2", PARA CAIXA D' AGUA</v>
          </cell>
          <cell r="O27016" t="str">
            <v>UN</v>
          </cell>
          <cell r="P27016" t="str">
            <v>COEFICIENTE DE REPRESENTATIVIDADE</v>
          </cell>
          <cell r="Q27016">
            <v>1</v>
          </cell>
          <cell r="R27016">
            <v>203.12</v>
          </cell>
        </row>
        <row r="27017">
          <cell r="M27017">
            <v>20080</v>
          </cell>
          <cell r="N27017" t="str">
            <v>ADESIVO PLASTICO PARA PVC, FRASCO COM 175 GR</v>
          </cell>
          <cell r="O27017" t="str">
            <v>UN</v>
          </cell>
          <cell r="P27017" t="str">
            <v>COEFICIENTE DE REPRESENTATIVIDADE</v>
          </cell>
          <cell r="Q27017">
            <v>0.19400000000000001</v>
          </cell>
          <cell r="R27017">
            <v>24.22</v>
          </cell>
        </row>
        <row r="27018">
          <cell r="M27018">
            <v>20083</v>
          </cell>
          <cell r="N27018" t="str">
            <v>SOLUCAO LIMPADORA PARA PVC, FRASCO COM 1000 CM3</v>
          </cell>
          <cell r="O27018" t="str">
            <v>UN</v>
          </cell>
          <cell r="P27018" t="str">
            <v>COEFICIENTE DE REPRESENTATIVIDADE</v>
          </cell>
          <cell r="Q27018">
            <v>5.1999999999999998E-2</v>
          </cell>
          <cell r="R27018">
            <v>66.28</v>
          </cell>
        </row>
        <row r="27019">
          <cell r="M27019">
            <v>38383</v>
          </cell>
          <cell r="N27019" t="str">
            <v>LIXA D'AGUA EM FOLHA, GRAO 100</v>
          </cell>
          <cell r="O27019" t="str">
            <v>UN</v>
          </cell>
          <cell r="P27019" t="str">
            <v>COEFICIENTE DE REPRESENTATIVIDADE</v>
          </cell>
          <cell r="Q27019">
            <v>3.1E-2</v>
          </cell>
          <cell r="R27019">
            <v>2.06</v>
          </cell>
        </row>
        <row r="27020">
          <cell r="M27020">
            <v>88248</v>
          </cell>
          <cell r="N27020" t="str">
            <v>AUXILIAR DE ENCANADOR OU BOMBEIRO HIDRÁULICO COM ENCARGOS COMPLEMENTARES</v>
          </cell>
          <cell r="O27020" t="str">
            <v>H</v>
          </cell>
          <cell r="P27020" t="str">
            <v>COEFICIENTE DE REPRESENTATIVIDADE</v>
          </cell>
          <cell r="Q27020">
            <v>0.308</v>
          </cell>
          <cell r="R27020">
            <v>14.07</v>
          </cell>
        </row>
        <row r="27021">
          <cell r="M27021">
            <v>88267</v>
          </cell>
          <cell r="N27021" t="str">
            <v>ENCANADOR OU BOMBEIRO HIDRÁULICO COM ENCARGOS COMPLEMENTARES</v>
          </cell>
          <cell r="O27021" t="str">
            <v>H</v>
          </cell>
          <cell r="P27021" t="str">
            <v>COLETADO</v>
          </cell>
          <cell r="Q27021">
            <v>0.308</v>
          </cell>
          <cell r="R27021">
            <v>18.95</v>
          </cell>
        </row>
        <row r="27022">
          <cell r="M27022" t="str">
            <v/>
          </cell>
          <cell r="N27022" t="str">
            <v/>
          </cell>
          <cell r="O27022" t="str">
            <v/>
          </cell>
          <cell r="P27022" t="str">
            <v/>
          </cell>
          <cell r="Q27022" t="str">
            <v/>
          </cell>
          <cell r="R27022" t="str">
            <v/>
          </cell>
        </row>
        <row r="27023">
          <cell r="M27023">
            <v>74</v>
          </cell>
          <cell r="N27023" t="str">
            <v>ADAPTADOR PVC SOLDAVEL, COM FLANGES LIVRES, 85 MM X 3", PARA CAIXA D' AGUA</v>
          </cell>
          <cell r="O27023" t="str">
            <v>UN</v>
          </cell>
          <cell r="P27023" t="str">
            <v>COEFICIENTE DE REPRESENTATIVIDADE</v>
          </cell>
          <cell r="Q27023">
            <v>1</v>
          </cell>
          <cell r="R27023">
            <v>283.57</v>
          </cell>
        </row>
        <row r="27024">
          <cell r="M27024">
            <v>20080</v>
          </cell>
          <cell r="N27024" t="str">
            <v>ADESIVO PLASTICO PARA PVC, FRASCO COM 175 GR</v>
          </cell>
          <cell r="O27024" t="str">
            <v>UN</v>
          </cell>
          <cell r="P27024" t="str">
            <v>COEFICIENTE DE REPRESENTATIVIDADE</v>
          </cell>
          <cell r="Q27024">
            <v>0.19400000000000001</v>
          </cell>
          <cell r="R27024">
            <v>24.22</v>
          </cell>
        </row>
        <row r="27025">
          <cell r="M27025">
            <v>20083</v>
          </cell>
          <cell r="N27025" t="str">
            <v>SOLUCAO LIMPADORA PARA PVC, FRASCO COM 1000 CM3</v>
          </cell>
          <cell r="O27025" t="str">
            <v>UN</v>
          </cell>
          <cell r="P27025" t="str">
            <v>COEFICIENTE DE REPRESENTATIVIDADE</v>
          </cell>
          <cell r="Q27025">
            <v>5.1999999999999998E-2</v>
          </cell>
          <cell r="R27025">
            <v>66.28</v>
          </cell>
        </row>
        <row r="27026">
          <cell r="M27026">
            <v>38383</v>
          </cell>
          <cell r="N27026" t="str">
            <v>LIXA D'AGUA EM FOLHA, GRAO 100</v>
          </cell>
          <cell r="O27026" t="str">
            <v>UN</v>
          </cell>
          <cell r="P27026" t="str">
            <v>COEFICIENTE DE REPRESENTATIVIDADE</v>
          </cell>
          <cell r="Q27026">
            <v>3.1E-2</v>
          </cell>
          <cell r="R27026">
            <v>2.06</v>
          </cell>
        </row>
        <row r="27027">
          <cell r="M27027">
            <v>88248</v>
          </cell>
          <cell r="N27027" t="str">
            <v>AUXILIAR DE ENCANADOR OU BOMBEIRO HIDRÁULICO COM ENCARGOS COMPLEMENTARES</v>
          </cell>
          <cell r="O27027" t="str">
            <v>H</v>
          </cell>
          <cell r="P27027" t="str">
            <v>COEFICIENTE DE REPRESENTATIVIDADE</v>
          </cell>
          <cell r="Q27027">
            <v>0.308</v>
          </cell>
          <cell r="R27027">
            <v>14.07</v>
          </cell>
        </row>
        <row r="27028">
          <cell r="M27028">
            <v>88267</v>
          </cell>
          <cell r="N27028" t="str">
            <v>ENCANADOR OU BOMBEIRO HIDRÁULICO COM ENCARGOS COMPLEMENTARES</v>
          </cell>
          <cell r="O27028" t="str">
            <v>H</v>
          </cell>
          <cell r="P27028" t="str">
            <v>COLETADO</v>
          </cell>
          <cell r="Q27028">
            <v>0.308</v>
          </cell>
          <cell r="R27028">
            <v>18.95</v>
          </cell>
        </row>
        <row r="27029">
          <cell r="M27029" t="str">
            <v/>
          </cell>
          <cell r="N27029" t="str">
            <v/>
          </cell>
          <cell r="O27029" t="str">
            <v/>
          </cell>
          <cell r="P27029" t="str">
            <v/>
          </cell>
          <cell r="Q27029" t="str">
            <v/>
          </cell>
          <cell r="R27029" t="str">
            <v/>
          </cell>
        </row>
        <row r="27030">
          <cell r="M27030">
            <v>75</v>
          </cell>
          <cell r="N27030" t="str">
            <v>ADAPTADOR PVC SOLDAVEL, COM FLANGES LIVRES, 110 MM X 4", PARA CAIXA D' AGUA</v>
          </cell>
          <cell r="O27030" t="str">
            <v>UN</v>
          </cell>
          <cell r="P27030" t="str">
            <v>COEFICIENTE DE REPRESENTATIVIDADE</v>
          </cell>
          <cell r="Q27030">
            <v>1</v>
          </cell>
          <cell r="R27030">
            <v>400.23</v>
          </cell>
        </row>
        <row r="27031">
          <cell r="M27031">
            <v>20080</v>
          </cell>
          <cell r="N27031" t="str">
            <v>ADESIVO PLASTICO PARA PVC, FRASCO COM 175 GR</v>
          </cell>
          <cell r="O27031" t="str">
            <v>UN</v>
          </cell>
          <cell r="P27031" t="str">
            <v>COEFICIENTE DE REPRESENTATIVIDADE</v>
          </cell>
          <cell r="Q27031">
            <v>0.19400000000000001</v>
          </cell>
          <cell r="R27031">
            <v>24.22</v>
          </cell>
        </row>
        <row r="27032">
          <cell r="M27032">
            <v>20083</v>
          </cell>
          <cell r="N27032" t="str">
            <v>SOLUCAO LIMPADORA PARA PVC, FRASCO COM 1000 CM3</v>
          </cell>
          <cell r="O27032" t="str">
            <v>UN</v>
          </cell>
          <cell r="P27032" t="str">
            <v>COEFICIENTE DE REPRESENTATIVIDADE</v>
          </cell>
          <cell r="Q27032">
            <v>5.1999999999999998E-2</v>
          </cell>
          <cell r="R27032">
            <v>66.28</v>
          </cell>
        </row>
        <row r="27033">
          <cell r="M27033">
            <v>38383</v>
          </cell>
          <cell r="N27033" t="str">
            <v>LIXA D'AGUA EM FOLHA, GRAO 100</v>
          </cell>
          <cell r="O27033" t="str">
            <v>UN</v>
          </cell>
          <cell r="P27033" t="str">
            <v>COEFICIENTE DE REPRESENTATIVIDADE</v>
          </cell>
          <cell r="Q27033">
            <v>3.1E-2</v>
          </cell>
          <cell r="R27033">
            <v>2.06</v>
          </cell>
        </row>
        <row r="27034">
          <cell r="M27034">
            <v>88248</v>
          </cell>
          <cell r="N27034" t="str">
            <v>AUXILIAR DE ENCANADOR OU BOMBEIRO HIDRÁULICO COM ENCARGOS COMPLEMENTARES</v>
          </cell>
          <cell r="O27034" t="str">
            <v>H</v>
          </cell>
          <cell r="P27034" t="str">
            <v>COEFICIENTE DE REPRESENTATIVIDADE</v>
          </cell>
          <cell r="Q27034">
            <v>0.308</v>
          </cell>
          <cell r="R27034">
            <v>14.07</v>
          </cell>
        </row>
        <row r="27035">
          <cell r="M27035">
            <v>88267</v>
          </cell>
          <cell r="N27035" t="str">
            <v>ENCANADOR OU BOMBEIRO HIDRÁULICO COM ENCARGOS COMPLEMENTARES</v>
          </cell>
          <cell r="O27035" t="str">
            <v>H</v>
          </cell>
          <cell r="P27035" t="str">
            <v>COLETADO</v>
          </cell>
          <cell r="Q27035">
            <v>0.308</v>
          </cell>
          <cell r="R27035">
            <v>18.95</v>
          </cell>
        </row>
        <row r="27036">
          <cell r="M27036" t="str">
            <v/>
          </cell>
          <cell r="N27036" t="str">
            <v/>
          </cell>
          <cell r="O27036" t="str">
            <v/>
          </cell>
          <cell r="P27036" t="str">
            <v/>
          </cell>
          <cell r="Q27036" t="str">
            <v/>
          </cell>
          <cell r="R27036" t="str">
            <v/>
          </cell>
        </row>
        <row r="27037">
          <cell r="M27037">
            <v>122</v>
          </cell>
          <cell r="N27037" t="str">
            <v>ADESIVO PLASTICO PARA PVC, FRASCO COM 850 GR</v>
          </cell>
          <cell r="O27037" t="str">
            <v>UN</v>
          </cell>
          <cell r="P27037" t="str">
            <v>COEFICIENTE DE REPRESENTATIVIDADE</v>
          </cell>
          <cell r="Q27037">
            <v>8.0000000000000002E-3</v>
          </cell>
          <cell r="R27037">
            <v>76.33</v>
          </cell>
        </row>
        <row r="27038">
          <cell r="M27038">
            <v>38428</v>
          </cell>
          <cell r="N27038" t="str">
            <v>CONECTOR, CPVC, SOLDAVEL, 22 MM X 3/4", PARA AGUA QUENTE</v>
          </cell>
          <cell r="O27038" t="str">
            <v>UN</v>
          </cell>
          <cell r="P27038" t="str">
            <v>ATRIBUÍDO SÃO PAULO</v>
          </cell>
          <cell r="Q27038">
            <v>1</v>
          </cell>
          <cell r="R27038">
            <v>19.21</v>
          </cell>
        </row>
        <row r="27039">
          <cell r="M27039">
            <v>88248</v>
          </cell>
          <cell r="N27039" t="str">
            <v>AUXILIAR DE ENCANADOR OU BOMBEIRO HIDRÁULICO COM ENCARGOS COMPLEMENTARES</v>
          </cell>
          <cell r="O27039" t="str">
            <v>H</v>
          </cell>
          <cell r="P27039" t="str">
            <v>COEFICIENTE DE REPRESENTATIVIDADE</v>
          </cell>
          <cell r="Q27039">
            <v>7.4999999999999997E-2</v>
          </cell>
          <cell r="R27039">
            <v>14.07</v>
          </cell>
        </row>
        <row r="27040">
          <cell r="M27040">
            <v>88267</v>
          </cell>
          <cell r="N27040" t="str">
            <v>ENCANADOR OU BOMBEIRO HIDRÁULICO COM ENCARGOS COMPLEMENTARES</v>
          </cell>
          <cell r="O27040" t="str">
            <v>H</v>
          </cell>
          <cell r="P27040" t="str">
            <v>COLETADO</v>
          </cell>
          <cell r="Q27040">
            <v>7.4999999999999997E-2</v>
          </cell>
          <cell r="R27040">
            <v>18.95</v>
          </cell>
        </row>
        <row r="27041">
          <cell r="M27041" t="str">
            <v/>
          </cell>
          <cell r="N27041" t="str">
            <v/>
          </cell>
          <cell r="O27041" t="str">
            <v/>
          </cell>
          <cell r="P27041" t="str">
            <v/>
          </cell>
          <cell r="Q27041" t="str">
            <v/>
          </cell>
          <cell r="R27041" t="str">
            <v/>
          </cell>
        </row>
        <row r="27042">
          <cell r="M27042">
            <v>122</v>
          </cell>
          <cell r="N27042" t="str">
            <v>ADESIVO PLASTICO PARA PVC, FRASCO COM 850 GR</v>
          </cell>
          <cell r="O27042" t="str">
            <v>UN</v>
          </cell>
          <cell r="P27042" t="str">
            <v>COEFICIENTE DE REPRESENTATIVIDADE</v>
          </cell>
          <cell r="Q27042">
            <v>8.0000000000000002E-3</v>
          </cell>
          <cell r="R27042">
            <v>76.33</v>
          </cell>
        </row>
        <row r="27043">
          <cell r="M27043">
            <v>37974</v>
          </cell>
          <cell r="N27043" t="str">
            <v>LUVA CPVC, SOLDAVEL, 22 MM, PARA AGUA QUENTE PREDIAL</v>
          </cell>
          <cell r="O27043" t="str">
            <v>UN</v>
          </cell>
          <cell r="P27043" t="str">
            <v>ATRIBUÍDO SÃO PAULO</v>
          </cell>
          <cell r="Q27043">
            <v>1</v>
          </cell>
          <cell r="R27043">
            <v>2.1800000000000002</v>
          </cell>
        </row>
        <row r="27044">
          <cell r="M27044">
            <v>88248</v>
          </cell>
          <cell r="N27044" t="str">
            <v>AUXILIAR DE ENCANADOR OU BOMBEIRO HIDRÁULICO COM ENCARGOS COMPLEMENTARES</v>
          </cell>
          <cell r="O27044" t="str">
            <v>H</v>
          </cell>
          <cell r="P27044" t="str">
            <v>COEFICIENTE DE REPRESENTATIVIDADE</v>
          </cell>
          <cell r="Q27044">
            <v>7.4999999999999997E-2</v>
          </cell>
          <cell r="R27044">
            <v>14.07</v>
          </cell>
        </row>
        <row r="27045">
          <cell r="M27045">
            <v>88267</v>
          </cell>
          <cell r="N27045" t="str">
            <v>ENCANADOR OU BOMBEIRO HIDRÁULICO COM ENCARGOS COMPLEMENTARES</v>
          </cell>
          <cell r="O27045" t="str">
            <v>H</v>
          </cell>
          <cell r="P27045" t="str">
            <v>COLETADO</v>
          </cell>
          <cell r="Q27045">
            <v>7.4999999999999997E-2</v>
          </cell>
          <cell r="R27045">
            <v>18.95</v>
          </cell>
        </row>
        <row r="27046">
          <cell r="M27046" t="str">
            <v/>
          </cell>
          <cell r="N27046" t="str">
            <v/>
          </cell>
          <cell r="O27046" t="str">
            <v/>
          </cell>
          <cell r="P27046" t="str">
            <v/>
          </cell>
          <cell r="Q27046" t="str">
            <v/>
          </cell>
          <cell r="R27046" t="str">
            <v/>
          </cell>
        </row>
        <row r="27047">
          <cell r="M27047">
            <v>122</v>
          </cell>
          <cell r="N27047" t="str">
            <v>ADESIVO PLASTICO PARA PVC, FRASCO COM 850 GR</v>
          </cell>
          <cell r="O27047" t="str">
            <v>UN</v>
          </cell>
          <cell r="P27047" t="str">
            <v>COEFICIENTE DE REPRESENTATIVIDADE</v>
          </cell>
          <cell r="Q27047">
            <v>8.0000000000000002E-3</v>
          </cell>
          <cell r="R27047">
            <v>76.33</v>
          </cell>
        </row>
        <row r="27048">
          <cell r="M27048">
            <v>38007</v>
          </cell>
          <cell r="N27048" t="str">
            <v>CONECTOR, CPVC, SOLDAVEL, 28 MM X 1", PARA AGUA QUENTE</v>
          </cell>
          <cell r="O27048" t="str">
            <v>UN</v>
          </cell>
          <cell r="P27048" t="str">
            <v>ATRIBUÍDO SÃO PAULO</v>
          </cell>
          <cell r="Q27048">
            <v>1</v>
          </cell>
          <cell r="R27048">
            <v>31.39</v>
          </cell>
        </row>
        <row r="27049">
          <cell r="M27049">
            <v>88248</v>
          </cell>
          <cell r="N27049" t="str">
            <v>AUXILIAR DE ENCANADOR OU BOMBEIRO HIDRÁULICO COM ENCARGOS COMPLEMENTARES</v>
          </cell>
          <cell r="O27049" t="str">
            <v>H</v>
          </cell>
          <cell r="P27049" t="str">
            <v>COEFICIENTE DE REPRESENTATIVIDADE</v>
          </cell>
          <cell r="Q27049">
            <v>7.4999999999999997E-2</v>
          </cell>
          <cell r="R27049">
            <v>14.07</v>
          </cell>
        </row>
        <row r="27050">
          <cell r="M27050">
            <v>88267</v>
          </cell>
          <cell r="N27050" t="str">
            <v>ENCANADOR OU BOMBEIRO HIDRÁULICO COM ENCARGOS COMPLEMENTARES</v>
          </cell>
          <cell r="O27050" t="str">
            <v>H</v>
          </cell>
          <cell r="P27050" t="str">
            <v>COLETADO</v>
          </cell>
          <cell r="Q27050">
            <v>7.4999999999999997E-2</v>
          </cell>
          <cell r="R27050">
            <v>18.95</v>
          </cell>
        </row>
        <row r="27051">
          <cell r="M27051" t="str">
            <v/>
          </cell>
          <cell r="N27051" t="str">
            <v/>
          </cell>
          <cell r="O27051" t="str">
            <v/>
          </cell>
          <cell r="P27051" t="str">
            <v/>
          </cell>
          <cell r="Q27051" t="str">
            <v/>
          </cell>
          <cell r="R27051" t="str">
            <v/>
          </cell>
        </row>
        <row r="27052">
          <cell r="M27052">
            <v>122</v>
          </cell>
          <cell r="N27052" t="str">
            <v>ADESIVO PLASTICO PARA PVC, FRASCO COM 850 GR</v>
          </cell>
          <cell r="O27052" t="str">
            <v>UN</v>
          </cell>
          <cell r="P27052" t="str">
            <v>COEFICIENTE DE REPRESENTATIVIDADE</v>
          </cell>
          <cell r="Q27052">
            <v>8.0000000000000002E-3</v>
          </cell>
          <cell r="R27052">
            <v>76.33</v>
          </cell>
        </row>
        <row r="27053">
          <cell r="M27053">
            <v>37975</v>
          </cell>
          <cell r="N27053" t="str">
            <v>LUVA CPVC, SOLDAVEL, 28 MM, PARA AGUA QUENTE PREDIAL</v>
          </cell>
          <cell r="O27053" t="str">
            <v>UN</v>
          </cell>
          <cell r="P27053" t="str">
            <v>ATRIBUÍDO SÃO PAULO</v>
          </cell>
          <cell r="Q27053">
            <v>1</v>
          </cell>
          <cell r="R27053">
            <v>4.4400000000000004</v>
          </cell>
        </row>
        <row r="27054">
          <cell r="M27054">
            <v>88248</v>
          </cell>
          <cell r="N27054" t="str">
            <v>AUXILIAR DE ENCANADOR OU BOMBEIRO HIDRÁULICO COM ENCARGOS COMPLEMENTARES</v>
          </cell>
          <cell r="O27054" t="str">
            <v>H</v>
          </cell>
          <cell r="P27054" t="str">
            <v>COEFICIENTE DE REPRESENTATIVIDADE</v>
          </cell>
          <cell r="Q27054">
            <v>7.4999999999999997E-2</v>
          </cell>
          <cell r="R27054">
            <v>14.07</v>
          </cell>
        </row>
        <row r="27055">
          <cell r="M27055">
            <v>88267</v>
          </cell>
          <cell r="N27055" t="str">
            <v>ENCANADOR OU BOMBEIRO HIDRÁULICO COM ENCARGOS COMPLEMENTARES</v>
          </cell>
          <cell r="O27055" t="str">
            <v>H</v>
          </cell>
          <cell r="P27055" t="str">
            <v>COLETADO</v>
          </cell>
          <cell r="Q27055">
            <v>7.4999999999999997E-2</v>
          </cell>
          <cell r="R27055">
            <v>18.95</v>
          </cell>
        </row>
        <row r="27056">
          <cell r="M27056" t="str">
            <v/>
          </cell>
          <cell r="N27056" t="str">
            <v/>
          </cell>
          <cell r="O27056" t="str">
            <v/>
          </cell>
          <cell r="P27056" t="str">
            <v/>
          </cell>
          <cell r="Q27056" t="str">
            <v/>
          </cell>
          <cell r="R27056" t="str">
            <v/>
          </cell>
        </row>
        <row r="27057">
          <cell r="M27057">
            <v>122</v>
          </cell>
          <cell r="N27057" t="str">
            <v>ADESIVO PLASTICO PARA PVC, FRASCO COM 850 GR</v>
          </cell>
          <cell r="O27057" t="str">
            <v>UN</v>
          </cell>
          <cell r="P27057" t="str">
            <v>COEFICIENTE DE REPRESENTATIVIDADE</v>
          </cell>
          <cell r="Q27057">
            <v>1.2999999999999999E-2</v>
          </cell>
          <cell r="R27057">
            <v>76.33</v>
          </cell>
        </row>
        <row r="27058">
          <cell r="M27058">
            <v>38008</v>
          </cell>
          <cell r="N27058" t="str">
            <v>CONECTOR, CPVC, SOLDAVEL, 35 MM X 1 1/4", PARA AGUA QUENTE</v>
          </cell>
          <cell r="O27058" t="str">
            <v>UN</v>
          </cell>
          <cell r="P27058" t="str">
            <v>ATRIBUÍDO SÃO PAULO</v>
          </cell>
          <cell r="Q27058">
            <v>1</v>
          </cell>
          <cell r="R27058">
            <v>126.41</v>
          </cell>
        </row>
        <row r="27059">
          <cell r="M27059">
            <v>88248</v>
          </cell>
          <cell r="N27059" t="str">
            <v>AUXILIAR DE ENCANADOR OU BOMBEIRO HIDRÁULICO COM ENCARGOS COMPLEMENTARES</v>
          </cell>
          <cell r="O27059" t="str">
            <v>H</v>
          </cell>
          <cell r="P27059" t="str">
            <v>COEFICIENTE DE REPRESENTATIVIDADE</v>
          </cell>
          <cell r="Q27059">
            <v>9.9000000000000005E-2</v>
          </cell>
          <cell r="R27059">
            <v>14.07</v>
          </cell>
        </row>
        <row r="27060">
          <cell r="M27060">
            <v>88267</v>
          </cell>
          <cell r="N27060" t="str">
            <v>ENCANADOR OU BOMBEIRO HIDRÁULICO COM ENCARGOS COMPLEMENTARES</v>
          </cell>
          <cell r="O27060" t="str">
            <v>H</v>
          </cell>
          <cell r="P27060" t="str">
            <v>COLETADO</v>
          </cell>
          <cell r="Q27060">
            <v>9.9000000000000005E-2</v>
          </cell>
          <cell r="R27060">
            <v>18.95</v>
          </cell>
        </row>
        <row r="27061">
          <cell r="M27061" t="str">
            <v/>
          </cell>
          <cell r="N27061" t="str">
            <v/>
          </cell>
          <cell r="O27061" t="str">
            <v/>
          </cell>
          <cell r="P27061" t="str">
            <v/>
          </cell>
          <cell r="Q27061" t="str">
            <v/>
          </cell>
          <cell r="R27061" t="str">
            <v/>
          </cell>
        </row>
        <row r="27062">
          <cell r="M27062">
            <v>122</v>
          </cell>
          <cell r="N27062" t="str">
            <v>ADESIVO PLASTICO PARA PVC, FRASCO COM 850 GR</v>
          </cell>
          <cell r="O27062" t="str">
            <v>UN</v>
          </cell>
          <cell r="P27062" t="str">
            <v>COEFICIENTE DE REPRESENTATIVIDADE</v>
          </cell>
          <cell r="Q27062">
            <v>1.2999999999999999E-2</v>
          </cell>
          <cell r="R27062">
            <v>76.33</v>
          </cell>
        </row>
        <row r="27063">
          <cell r="M27063">
            <v>37976</v>
          </cell>
          <cell r="N27063" t="str">
            <v>LUVA CPVC, SOLDAVEL, 35 MM, PARA AGUA QUENTE PREDIAL</v>
          </cell>
          <cell r="O27063" t="str">
            <v>UN</v>
          </cell>
          <cell r="P27063" t="str">
            <v>ATRIBUÍDO SÃO PAULO</v>
          </cell>
          <cell r="Q27063">
            <v>1</v>
          </cell>
          <cell r="R27063">
            <v>9.11</v>
          </cell>
        </row>
        <row r="27064">
          <cell r="M27064">
            <v>88248</v>
          </cell>
          <cell r="N27064" t="str">
            <v>AUXILIAR DE ENCANADOR OU BOMBEIRO HIDRÁULICO COM ENCARGOS COMPLEMENTARES</v>
          </cell>
          <cell r="O27064" t="str">
            <v>H</v>
          </cell>
          <cell r="P27064" t="str">
            <v>COEFICIENTE DE REPRESENTATIVIDADE</v>
          </cell>
          <cell r="Q27064">
            <v>9.9000000000000005E-2</v>
          </cell>
          <cell r="R27064">
            <v>14.07</v>
          </cell>
        </row>
        <row r="27065">
          <cell r="M27065">
            <v>88267</v>
          </cell>
          <cell r="N27065" t="str">
            <v>ENCANADOR OU BOMBEIRO HIDRÁULICO COM ENCARGOS COMPLEMENTARES</v>
          </cell>
          <cell r="O27065" t="str">
            <v>H</v>
          </cell>
          <cell r="P27065" t="str">
            <v>COLETADO</v>
          </cell>
          <cell r="Q27065">
            <v>9.9000000000000005E-2</v>
          </cell>
          <cell r="R27065">
            <v>18.95</v>
          </cell>
        </row>
        <row r="27066">
          <cell r="M27066" t="str">
            <v/>
          </cell>
          <cell r="N27066" t="str">
            <v/>
          </cell>
          <cell r="O27066" t="str">
            <v/>
          </cell>
          <cell r="P27066" t="str">
            <v/>
          </cell>
          <cell r="Q27066" t="str">
            <v/>
          </cell>
          <cell r="R27066" t="str">
            <v/>
          </cell>
        </row>
        <row r="27067">
          <cell r="M27067">
            <v>122</v>
          </cell>
          <cell r="N27067" t="str">
            <v>ADESIVO PLASTICO PARA PVC, FRASCO COM 850 GR</v>
          </cell>
          <cell r="O27067" t="str">
            <v>UN</v>
          </cell>
          <cell r="P27067" t="str">
            <v>COEFICIENTE DE REPRESENTATIVIDADE</v>
          </cell>
          <cell r="Q27067">
            <v>1.2999999999999999E-2</v>
          </cell>
          <cell r="R27067">
            <v>76.33</v>
          </cell>
        </row>
        <row r="27068">
          <cell r="M27068">
            <v>38009</v>
          </cell>
          <cell r="N27068" t="str">
            <v>CONECTOR, CPVC, SOLDAVEL, 42 MM X 1 1/2", PARA AGUA QUENTE</v>
          </cell>
          <cell r="O27068" t="str">
            <v>UN</v>
          </cell>
          <cell r="P27068" t="str">
            <v>ATRIBUÍDO SÃO PAULO</v>
          </cell>
          <cell r="Q27068">
            <v>1</v>
          </cell>
          <cell r="R27068">
            <v>154.49</v>
          </cell>
        </row>
        <row r="27069">
          <cell r="M27069">
            <v>88248</v>
          </cell>
          <cell r="N27069" t="str">
            <v>AUXILIAR DE ENCANADOR OU BOMBEIRO HIDRÁULICO COM ENCARGOS COMPLEMENTARES</v>
          </cell>
          <cell r="O27069" t="str">
            <v>H</v>
          </cell>
          <cell r="P27069" t="str">
            <v>COEFICIENTE DE REPRESENTATIVIDADE</v>
          </cell>
          <cell r="Q27069">
            <v>9.9000000000000005E-2</v>
          </cell>
          <cell r="R27069">
            <v>14.07</v>
          </cell>
        </row>
        <row r="27070">
          <cell r="M27070">
            <v>88267</v>
          </cell>
          <cell r="N27070" t="str">
            <v>ENCANADOR OU BOMBEIRO HIDRÁULICO COM ENCARGOS COMPLEMENTARES</v>
          </cell>
          <cell r="O27070" t="str">
            <v>H</v>
          </cell>
          <cell r="P27070" t="str">
            <v>COLETADO</v>
          </cell>
          <cell r="Q27070">
            <v>9.9000000000000005E-2</v>
          </cell>
          <cell r="R27070">
            <v>18.95</v>
          </cell>
        </row>
        <row r="27071">
          <cell r="M27071" t="str">
            <v/>
          </cell>
          <cell r="N27071" t="str">
            <v/>
          </cell>
          <cell r="O27071" t="str">
            <v/>
          </cell>
          <cell r="P27071" t="str">
            <v/>
          </cell>
          <cell r="Q27071" t="str">
            <v/>
          </cell>
          <cell r="R27071" t="str">
            <v/>
          </cell>
        </row>
        <row r="27072">
          <cell r="M27072">
            <v>122</v>
          </cell>
          <cell r="N27072" t="str">
            <v>ADESIVO PLASTICO PARA PVC, FRASCO COM 850 GR</v>
          </cell>
          <cell r="O27072" t="str">
            <v>UN</v>
          </cell>
          <cell r="P27072" t="str">
            <v>COEFICIENTE DE REPRESENTATIVIDADE</v>
          </cell>
          <cell r="Q27072">
            <v>1.2999999999999999E-2</v>
          </cell>
          <cell r="R27072">
            <v>76.33</v>
          </cell>
        </row>
        <row r="27073">
          <cell r="M27073">
            <v>37977</v>
          </cell>
          <cell r="N27073" t="str">
            <v>LUVA CPVC, SOLDAVEL, 42 MM, PARA AGUA QUENTE PREDIAL</v>
          </cell>
          <cell r="O27073" t="str">
            <v>UN</v>
          </cell>
          <cell r="P27073" t="str">
            <v>ATRIBUÍDO SÃO PAULO</v>
          </cell>
          <cell r="Q27073">
            <v>1</v>
          </cell>
          <cell r="R27073">
            <v>12.53</v>
          </cell>
        </row>
        <row r="27074">
          <cell r="M27074">
            <v>88248</v>
          </cell>
          <cell r="N27074" t="str">
            <v>AUXILIAR DE ENCANADOR OU BOMBEIRO HIDRÁULICO COM ENCARGOS COMPLEMENTARES</v>
          </cell>
          <cell r="O27074" t="str">
            <v>H</v>
          </cell>
          <cell r="P27074" t="str">
            <v>COEFICIENTE DE REPRESENTATIVIDADE</v>
          </cell>
          <cell r="Q27074">
            <v>9.9000000000000005E-2</v>
          </cell>
          <cell r="R27074">
            <v>14.07</v>
          </cell>
        </row>
        <row r="27075">
          <cell r="M27075">
            <v>88267</v>
          </cell>
          <cell r="N27075" t="str">
            <v>ENCANADOR OU BOMBEIRO HIDRÁULICO COM ENCARGOS COMPLEMENTARES</v>
          </cell>
          <cell r="O27075" t="str">
            <v>H</v>
          </cell>
          <cell r="P27075" t="str">
            <v>COLETADO</v>
          </cell>
          <cell r="Q27075">
            <v>9.9000000000000005E-2</v>
          </cell>
          <cell r="R27075">
            <v>18.95</v>
          </cell>
        </row>
        <row r="27076">
          <cell r="M27076" t="str">
            <v/>
          </cell>
          <cell r="N27076" t="str">
            <v/>
          </cell>
          <cell r="O27076" t="str">
            <v/>
          </cell>
          <cell r="P27076" t="str">
            <v/>
          </cell>
          <cell r="Q27076" t="str">
            <v/>
          </cell>
          <cell r="R27076" t="str">
            <v/>
          </cell>
        </row>
        <row r="27077">
          <cell r="M27077">
            <v>122</v>
          </cell>
          <cell r="N27077" t="str">
            <v>ADESIVO PLASTICO PARA PVC, FRASCO COM 850 GR</v>
          </cell>
          <cell r="O27077" t="str">
            <v>UN</v>
          </cell>
          <cell r="P27077" t="str">
            <v>COEFICIENTE DE REPRESENTATIVIDADE</v>
          </cell>
          <cell r="Q27077">
            <v>1.9E-2</v>
          </cell>
          <cell r="R27077">
            <v>76.33</v>
          </cell>
        </row>
        <row r="27078">
          <cell r="M27078">
            <v>37978</v>
          </cell>
          <cell r="N27078" t="str">
            <v>LUVA CPVC, SOLDAVEL, 54 MM, PARA AGUA QUENTE PREDIAL</v>
          </cell>
          <cell r="O27078" t="str">
            <v>UN</v>
          </cell>
          <cell r="P27078" t="str">
            <v>ATRIBUÍDO SÃO PAULO</v>
          </cell>
          <cell r="Q27078">
            <v>1</v>
          </cell>
          <cell r="R27078">
            <v>25.4</v>
          </cell>
        </row>
        <row r="27079">
          <cell r="M27079">
            <v>88248</v>
          </cell>
          <cell r="N27079" t="str">
            <v>AUXILIAR DE ENCANADOR OU BOMBEIRO HIDRÁULICO COM ENCARGOS COMPLEMENTARES</v>
          </cell>
          <cell r="O27079" t="str">
            <v>H</v>
          </cell>
          <cell r="P27079" t="str">
            <v>COEFICIENTE DE REPRESENTATIVIDADE</v>
          </cell>
          <cell r="Q27079">
            <v>0.17100000000000001</v>
          </cell>
          <cell r="R27079">
            <v>14.07</v>
          </cell>
        </row>
        <row r="27080">
          <cell r="M27080">
            <v>88267</v>
          </cell>
          <cell r="N27080" t="str">
            <v>ENCANADOR OU BOMBEIRO HIDRÁULICO COM ENCARGOS COMPLEMENTARES</v>
          </cell>
          <cell r="O27080" t="str">
            <v>H</v>
          </cell>
          <cell r="P27080" t="str">
            <v>COLETADO</v>
          </cell>
          <cell r="Q27080">
            <v>0.17100000000000001</v>
          </cell>
          <cell r="R27080">
            <v>18.95</v>
          </cell>
        </row>
        <row r="27081">
          <cell r="M27081" t="str">
            <v/>
          </cell>
          <cell r="N27081" t="str">
            <v/>
          </cell>
          <cell r="O27081" t="str">
            <v/>
          </cell>
          <cell r="P27081" t="str">
            <v/>
          </cell>
          <cell r="Q27081" t="str">
            <v/>
          </cell>
          <cell r="R27081" t="str">
            <v/>
          </cell>
        </row>
        <row r="27082">
          <cell r="M27082">
            <v>122</v>
          </cell>
          <cell r="N27082" t="str">
            <v>ADESIVO PLASTICO PARA PVC, FRASCO COM 850 GR</v>
          </cell>
          <cell r="O27082" t="str">
            <v>UN</v>
          </cell>
          <cell r="P27082" t="str">
            <v>COEFICIENTE DE REPRESENTATIVIDADE</v>
          </cell>
          <cell r="Q27082">
            <v>2.5999999999999999E-2</v>
          </cell>
          <cell r="R27082">
            <v>76.33</v>
          </cell>
        </row>
        <row r="27083">
          <cell r="M27083">
            <v>37980</v>
          </cell>
          <cell r="N27083" t="str">
            <v>LUVA CPVC, SOLDAVEL, 89 MM, PARA AGUA QUENTE PREDIAL</v>
          </cell>
          <cell r="O27083" t="str">
            <v>UN</v>
          </cell>
          <cell r="P27083" t="str">
            <v>ATRIBUÍDO SÃO PAULO</v>
          </cell>
          <cell r="Q27083">
            <v>1</v>
          </cell>
          <cell r="R27083">
            <v>122.63</v>
          </cell>
        </row>
        <row r="27084">
          <cell r="M27084">
            <v>88248</v>
          </cell>
          <cell r="N27084" t="str">
            <v>AUXILIAR DE ENCANADOR OU BOMBEIRO HIDRÁULICO COM ENCARGOS COMPLEMENTARES</v>
          </cell>
          <cell r="O27084" t="str">
            <v>H</v>
          </cell>
          <cell r="P27084" t="str">
            <v>COEFICIENTE DE REPRESENTATIVIDADE</v>
          </cell>
          <cell r="Q27084">
            <v>0.34499999999999997</v>
          </cell>
          <cell r="R27084">
            <v>14.07</v>
          </cell>
        </row>
        <row r="27085">
          <cell r="M27085">
            <v>88267</v>
          </cell>
          <cell r="N27085" t="str">
            <v>ENCANADOR OU BOMBEIRO HIDRÁULICO COM ENCARGOS COMPLEMENTARES</v>
          </cell>
          <cell r="O27085" t="str">
            <v>H</v>
          </cell>
          <cell r="P27085" t="str">
            <v>COLETADO</v>
          </cell>
          <cell r="Q27085">
            <v>0.34499999999999997</v>
          </cell>
          <cell r="R27085">
            <v>18.95</v>
          </cell>
        </row>
        <row r="27086">
          <cell r="M27086" t="str">
            <v/>
          </cell>
          <cell r="N27086" t="str">
            <v/>
          </cell>
          <cell r="O27086" t="str">
            <v/>
          </cell>
          <cell r="P27086" t="str">
            <v/>
          </cell>
          <cell r="Q27086" t="str">
            <v/>
          </cell>
          <cell r="R27086" t="str">
            <v/>
          </cell>
        </row>
        <row r="27087">
          <cell r="M27087">
            <v>122</v>
          </cell>
          <cell r="N27087" t="str">
            <v>ADESIVO PLASTICO PARA PVC, FRASCO COM 850 GR</v>
          </cell>
          <cell r="O27087" t="str">
            <v>UN</v>
          </cell>
          <cell r="P27087" t="str">
            <v>COEFICIENTE DE REPRESENTATIVIDADE</v>
          </cell>
          <cell r="Q27087">
            <v>8.0000000000000002E-3</v>
          </cell>
          <cell r="R27087">
            <v>76.33</v>
          </cell>
        </row>
        <row r="27088">
          <cell r="M27088">
            <v>37956</v>
          </cell>
          <cell r="N27088" t="str">
            <v>JOELHO CPVC, SOLDAVEL, 90 GRAUS, 22 MM, PARA AGUA QUENTE</v>
          </cell>
          <cell r="O27088" t="str">
            <v>UN</v>
          </cell>
          <cell r="P27088" t="str">
            <v>ATRIBUÍDO SÃO PAULO</v>
          </cell>
          <cell r="Q27088">
            <v>1</v>
          </cell>
          <cell r="R27088">
            <v>3.93</v>
          </cell>
        </row>
        <row r="27089">
          <cell r="M27089">
            <v>88248</v>
          </cell>
          <cell r="N27089" t="str">
            <v>AUXILIAR DE ENCANADOR OU BOMBEIRO HIDRÁULICO COM ENCARGOS COMPLEMENTARES</v>
          </cell>
          <cell r="O27089" t="str">
            <v>H</v>
          </cell>
          <cell r="P27089" t="str">
            <v>COEFICIENTE DE REPRESENTATIVIDADE</v>
          </cell>
          <cell r="Q27089">
            <v>0.112</v>
          </cell>
          <cell r="R27089">
            <v>14.07</v>
          </cell>
        </row>
        <row r="27090">
          <cell r="M27090">
            <v>88267</v>
          </cell>
          <cell r="N27090" t="str">
            <v>ENCANADOR OU BOMBEIRO HIDRÁULICO COM ENCARGOS COMPLEMENTARES</v>
          </cell>
          <cell r="O27090" t="str">
            <v>H</v>
          </cell>
          <cell r="P27090" t="str">
            <v>COLETADO</v>
          </cell>
          <cell r="Q27090">
            <v>0.112</v>
          </cell>
          <cell r="R27090">
            <v>18.95</v>
          </cell>
        </row>
        <row r="27091">
          <cell r="M27091" t="str">
            <v/>
          </cell>
          <cell r="N27091" t="str">
            <v/>
          </cell>
          <cell r="O27091" t="str">
            <v/>
          </cell>
          <cell r="P27091" t="str">
            <v/>
          </cell>
          <cell r="Q27091" t="str">
            <v/>
          </cell>
          <cell r="R27091" t="str">
            <v/>
          </cell>
        </row>
        <row r="27092">
          <cell r="M27092">
            <v>122</v>
          </cell>
          <cell r="N27092" t="str">
            <v>ADESIVO PLASTICO PARA PVC, FRASCO COM 850 GR</v>
          </cell>
          <cell r="O27092" t="str">
            <v>UN</v>
          </cell>
          <cell r="P27092" t="str">
            <v>COEFICIENTE DE REPRESENTATIVIDADE</v>
          </cell>
          <cell r="Q27092">
            <v>8.0000000000000002E-3</v>
          </cell>
          <cell r="R27092">
            <v>76.33</v>
          </cell>
        </row>
        <row r="27093">
          <cell r="M27093">
            <v>37972</v>
          </cell>
          <cell r="N27093" t="str">
            <v>CURVA CPVC, 90 GRAUS, SOLDAVEL, 22 MM, PARA AGUA QUENTE</v>
          </cell>
          <cell r="O27093" t="str">
            <v>UN</v>
          </cell>
          <cell r="P27093" t="str">
            <v>ATRIBUÍDO SÃO PAULO</v>
          </cell>
          <cell r="Q27093">
            <v>1</v>
          </cell>
          <cell r="R27093">
            <v>5.98</v>
          </cell>
        </row>
        <row r="27094">
          <cell r="M27094">
            <v>88248</v>
          </cell>
          <cell r="N27094" t="str">
            <v>AUXILIAR DE ENCANADOR OU BOMBEIRO HIDRÁULICO COM ENCARGOS COMPLEMENTARES</v>
          </cell>
          <cell r="O27094" t="str">
            <v>H</v>
          </cell>
          <cell r="P27094" t="str">
            <v>COEFICIENTE DE REPRESENTATIVIDADE</v>
          </cell>
          <cell r="Q27094">
            <v>0.112</v>
          </cell>
          <cell r="R27094">
            <v>14.07</v>
          </cell>
        </row>
        <row r="27095">
          <cell r="M27095">
            <v>88267</v>
          </cell>
          <cell r="N27095" t="str">
            <v>ENCANADOR OU BOMBEIRO HIDRÁULICO COM ENCARGOS COMPLEMENTARES</v>
          </cell>
          <cell r="O27095" t="str">
            <v>H</v>
          </cell>
          <cell r="P27095" t="str">
            <v>COLETADO</v>
          </cell>
          <cell r="Q27095">
            <v>0.112</v>
          </cell>
          <cell r="R27095">
            <v>18.95</v>
          </cell>
        </row>
        <row r="27096">
          <cell r="M27096" t="str">
            <v/>
          </cell>
          <cell r="N27096" t="str">
            <v/>
          </cell>
          <cell r="O27096" t="str">
            <v/>
          </cell>
          <cell r="P27096" t="str">
            <v/>
          </cell>
          <cell r="Q27096" t="str">
            <v/>
          </cell>
          <cell r="R27096" t="str">
            <v/>
          </cell>
        </row>
        <row r="27097">
          <cell r="M27097">
            <v>122</v>
          </cell>
          <cell r="N27097" t="str">
            <v>ADESIVO PLASTICO PARA PVC, FRASCO COM 850 GR</v>
          </cell>
          <cell r="O27097" t="str">
            <v>UN</v>
          </cell>
          <cell r="P27097" t="str">
            <v>COEFICIENTE DE REPRESENTATIVIDADE</v>
          </cell>
          <cell r="Q27097">
            <v>8.0000000000000002E-3</v>
          </cell>
          <cell r="R27097">
            <v>76.33</v>
          </cell>
        </row>
        <row r="27098">
          <cell r="M27098">
            <v>37957</v>
          </cell>
          <cell r="N27098" t="str">
            <v>JOELHO CPVC, SOLDAVEL, 90 GRAUS, 28 MM, PARA AGUA QUENTE</v>
          </cell>
          <cell r="O27098" t="str">
            <v>UN</v>
          </cell>
          <cell r="P27098" t="str">
            <v>ATRIBUÍDO SÃO PAULO</v>
          </cell>
          <cell r="Q27098">
            <v>1</v>
          </cell>
          <cell r="R27098">
            <v>8.2799999999999994</v>
          </cell>
        </row>
        <row r="27099">
          <cell r="M27099">
            <v>88248</v>
          </cell>
          <cell r="N27099" t="str">
            <v>AUXILIAR DE ENCANADOR OU BOMBEIRO HIDRÁULICO COM ENCARGOS COMPLEMENTARES</v>
          </cell>
          <cell r="O27099" t="str">
            <v>H</v>
          </cell>
          <cell r="P27099" t="str">
            <v>COEFICIENTE DE REPRESENTATIVIDADE</v>
          </cell>
          <cell r="Q27099">
            <v>0.112</v>
          </cell>
          <cell r="R27099">
            <v>14.07</v>
          </cell>
        </row>
        <row r="27100">
          <cell r="M27100">
            <v>88267</v>
          </cell>
          <cell r="N27100" t="str">
            <v>ENCANADOR OU BOMBEIRO HIDRÁULICO COM ENCARGOS COMPLEMENTARES</v>
          </cell>
          <cell r="O27100" t="str">
            <v>H</v>
          </cell>
          <cell r="P27100" t="str">
            <v>COLETADO</v>
          </cell>
          <cell r="Q27100">
            <v>0.112</v>
          </cell>
          <cell r="R27100">
            <v>18.95</v>
          </cell>
        </row>
        <row r="27101">
          <cell r="M27101" t="str">
            <v/>
          </cell>
          <cell r="N27101" t="str">
            <v/>
          </cell>
          <cell r="O27101" t="str">
            <v/>
          </cell>
          <cell r="P27101" t="str">
            <v/>
          </cell>
          <cell r="Q27101" t="str">
            <v/>
          </cell>
          <cell r="R27101" t="str">
            <v/>
          </cell>
        </row>
        <row r="27102">
          <cell r="M27102">
            <v>122</v>
          </cell>
          <cell r="N27102" t="str">
            <v>ADESIVO PLASTICO PARA PVC, FRASCO COM 850 GR</v>
          </cell>
          <cell r="O27102" t="str">
            <v>UN</v>
          </cell>
          <cell r="P27102" t="str">
            <v>COEFICIENTE DE REPRESENTATIVIDADE</v>
          </cell>
          <cell r="Q27102">
            <v>8.0000000000000002E-3</v>
          </cell>
          <cell r="R27102">
            <v>76.33</v>
          </cell>
        </row>
        <row r="27103">
          <cell r="M27103">
            <v>37973</v>
          </cell>
          <cell r="N27103" t="str">
            <v>CURVA CPVC, 90 GRAUS, SOLDAVEL, 28 MM, PARA AGUA QUENTE</v>
          </cell>
          <cell r="O27103" t="str">
            <v>UN</v>
          </cell>
          <cell r="P27103" t="str">
            <v>ATRIBUÍDO SÃO PAULO</v>
          </cell>
          <cell r="Q27103">
            <v>1</v>
          </cell>
          <cell r="R27103">
            <v>9.58</v>
          </cell>
        </row>
        <row r="27104">
          <cell r="M27104">
            <v>88248</v>
          </cell>
          <cell r="N27104" t="str">
            <v>AUXILIAR DE ENCANADOR OU BOMBEIRO HIDRÁULICO COM ENCARGOS COMPLEMENTARES</v>
          </cell>
          <cell r="O27104" t="str">
            <v>H</v>
          </cell>
          <cell r="P27104" t="str">
            <v>COEFICIENTE DE REPRESENTATIVIDADE</v>
          </cell>
          <cell r="Q27104">
            <v>0.112</v>
          </cell>
          <cell r="R27104">
            <v>14.07</v>
          </cell>
        </row>
        <row r="27105">
          <cell r="M27105">
            <v>88267</v>
          </cell>
          <cell r="N27105" t="str">
            <v>ENCANADOR OU BOMBEIRO HIDRÁULICO COM ENCARGOS COMPLEMENTARES</v>
          </cell>
          <cell r="O27105" t="str">
            <v>H</v>
          </cell>
          <cell r="P27105" t="str">
            <v>COLETADO</v>
          </cell>
          <cell r="Q27105">
            <v>0.112</v>
          </cell>
          <cell r="R27105">
            <v>18.95</v>
          </cell>
        </row>
        <row r="27106">
          <cell r="M27106" t="str">
            <v/>
          </cell>
          <cell r="N27106" t="str">
            <v/>
          </cell>
          <cell r="O27106" t="str">
            <v/>
          </cell>
          <cell r="P27106" t="str">
            <v/>
          </cell>
          <cell r="Q27106" t="str">
            <v/>
          </cell>
          <cell r="R27106" t="str">
            <v/>
          </cell>
        </row>
        <row r="27107">
          <cell r="M27107">
            <v>122</v>
          </cell>
          <cell r="N27107" t="str">
            <v>ADESIVO PLASTICO PARA PVC, FRASCO COM 850 GR</v>
          </cell>
          <cell r="O27107" t="str">
            <v>UN</v>
          </cell>
          <cell r="P27107" t="str">
            <v>COEFICIENTE DE REPRESENTATIVIDADE</v>
          </cell>
          <cell r="Q27107">
            <v>1.2999999999999999E-2</v>
          </cell>
          <cell r="R27107">
            <v>76.33</v>
          </cell>
        </row>
        <row r="27108">
          <cell r="M27108">
            <v>37958</v>
          </cell>
          <cell r="N27108" t="str">
            <v>JOELHO CPVC, SOLDAVEL, 90 GRAUS, 35 MM, PARA AGUA QUENTE</v>
          </cell>
          <cell r="O27108" t="str">
            <v>UN</v>
          </cell>
          <cell r="P27108" t="str">
            <v>ATRIBUÍDO SÃO PAULO</v>
          </cell>
          <cell r="Q27108">
            <v>1</v>
          </cell>
          <cell r="R27108">
            <v>14.36</v>
          </cell>
        </row>
        <row r="27109">
          <cell r="M27109">
            <v>88248</v>
          </cell>
          <cell r="N27109" t="str">
            <v>AUXILIAR DE ENCANADOR OU BOMBEIRO HIDRÁULICO COM ENCARGOS COMPLEMENTARES</v>
          </cell>
          <cell r="O27109" t="str">
            <v>H</v>
          </cell>
          <cell r="P27109" t="str">
            <v>COEFICIENTE DE REPRESENTATIVIDADE</v>
          </cell>
          <cell r="Q27109">
            <v>0.14699999999999999</v>
          </cell>
          <cell r="R27109">
            <v>14.07</v>
          </cell>
        </row>
        <row r="27110">
          <cell r="M27110">
            <v>88267</v>
          </cell>
          <cell r="N27110" t="str">
            <v>ENCANADOR OU BOMBEIRO HIDRÁULICO COM ENCARGOS COMPLEMENTARES</v>
          </cell>
          <cell r="O27110" t="str">
            <v>H</v>
          </cell>
          <cell r="P27110" t="str">
            <v>COLETADO</v>
          </cell>
          <cell r="Q27110">
            <v>0.14699999999999999</v>
          </cell>
          <cell r="R27110">
            <v>18.95</v>
          </cell>
        </row>
        <row r="27111">
          <cell r="M27111" t="str">
            <v/>
          </cell>
          <cell r="N27111" t="str">
            <v/>
          </cell>
          <cell r="O27111" t="str">
            <v/>
          </cell>
          <cell r="P27111" t="str">
            <v/>
          </cell>
          <cell r="Q27111" t="str">
            <v/>
          </cell>
          <cell r="R27111" t="str">
            <v/>
          </cell>
        </row>
        <row r="27112">
          <cell r="M27112">
            <v>122</v>
          </cell>
          <cell r="N27112" t="str">
            <v>ADESIVO PLASTICO PARA PVC, FRASCO COM 850 GR</v>
          </cell>
          <cell r="O27112" t="str">
            <v>UN</v>
          </cell>
          <cell r="P27112" t="str">
            <v>COEFICIENTE DE REPRESENTATIVIDADE</v>
          </cell>
          <cell r="Q27112">
            <v>1.2999999999999999E-2</v>
          </cell>
          <cell r="R27112">
            <v>76.33</v>
          </cell>
        </row>
        <row r="27113">
          <cell r="M27113">
            <v>37959</v>
          </cell>
          <cell r="N27113" t="str">
            <v>JOELHO CPVC, SOLDAVEL, 90 GRAUS, 42 MM, PARA AGUA QUENTE</v>
          </cell>
          <cell r="O27113" t="str">
            <v>UN</v>
          </cell>
          <cell r="P27113" t="str">
            <v>ATRIBUÍDO SÃO PAULO</v>
          </cell>
          <cell r="Q27113">
            <v>1</v>
          </cell>
          <cell r="R27113">
            <v>23.03</v>
          </cell>
        </row>
        <row r="27114">
          <cell r="M27114">
            <v>88248</v>
          </cell>
          <cell r="N27114" t="str">
            <v>AUXILIAR DE ENCANADOR OU BOMBEIRO HIDRÁULICO COM ENCARGOS COMPLEMENTARES</v>
          </cell>
          <cell r="O27114" t="str">
            <v>H</v>
          </cell>
          <cell r="P27114" t="str">
            <v>COEFICIENTE DE REPRESENTATIVIDADE</v>
          </cell>
          <cell r="Q27114">
            <v>0.14699999999999999</v>
          </cell>
          <cell r="R27114">
            <v>14.07</v>
          </cell>
        </row>
        <row r="27115">
          <cell r="M27115">
            <v>88267</v>
          </cell>
          <cell r="N27115" t="str">
            <v>ENCANADOR OU BOMBEIRO HIDRÁULICO COM ENCARGOS COMPLEMENTARES</v>
          </cell>
          <cell r="O27115" t="str">
            <v>H</v>
          </cell>
          <cell r="P27115" t="str">
            <v>COLETADO</v>
          </cell>
          <cell r="Q27115">
            <v>0.14699999999999999</v>
          </cell>
          <cell r="R27115">
            <v>18.95</v>
          </cell>
        </row>
        <row r="27116">
          <cell r="M27116" t="str">
            <v/>
          </cell>
          <cell r="N27116" t="str">
            <v/>
          </cell>
          <cell r="O27116" t="str">
            <v/>
          </cell>
          <cell r="P27116" t="str">
            <v/>
          </cell>
          <cell r="Q27116" t="str">
            <v/>
          </cell>
          <cell r="R27116" t="str">
            <v/>
          </cell>
        </row>
        <row r="27117">
          <cell r="M27117">
            <v>122</v>
          </cell>
          <cell r="N27117" t="str">
            <v>ADESIVO PLASTICO PARA PVC, FRASCO COM 850 GR</v>
          </cell>
          <cell r="O27117" t="str">
            <v>UN</v>
          </cell>
          <cell r="P27117" t="str">
            <v>COEFICIENTE DE REPRESENTATIVIDADE</v>
          </cell>
          <cell r="Q27117">
            <v>1.9E-2</v>
          </cell>
          <cell r="R27117">
            <v>76.33</v>
          </cell>
        </row>
        <row r="27118">
          <cell r="M27118">
            <v>37960</v>
          </cell>
          <cell r="N27118" t="str">
            <v>JOELHO CPVC, SOLDAVEL, 90 GRAUS, 54 MM, PARA AGUA QUENTE</v>
          </cell>
          <cell r="O27118" t="str">
            <v>UN</v>
          </cell>
          <cell r="P27118" t="str">
            <v>ATRIBUÍDO SÃO PAULO</v>
          </cell>
          <cell r="Q27118">
            <v>1</v>
          </cell>
          <cell r="R27118">
            <v>49.6</v>
          </cell>
        </row>
        <row r="27119">
          <cell r="M27119">
            <v>88248</v>
          </cell>
          <cell r="N27119" t="str">
            <v>AUXILIAR DE ENCANADOR OU BOMBEIRO HIDRÁULICO COM ENCARGOS COMPLEMENTARES</v>
          </cell>
          <cell r="O27119" t="str">
            <v>H</v>
          </cell>
          <cell r="P27119" t="str">
            <v>COEFICIENTE DE REPRESENTATIVIDADE</v>
          </cell>
          <cell r="Q27119">
            <v>0.25600000000000001</v>
          </cell>
          <cell r="R27119">
            <v>14.07</v>
          </cell>
        </row>
        <row r="27120">
          <cell r="M27120">
            <v>88267</v>
          </cell>
          <cell r="N27120" t="str">
            <v>ENCANADOR OU BOMBEIRO HIDRÁULICO COM ENCARGOS COMPLEMENTARES</v>
          </cell>
          <cell r="O27120" t="str">
            <v>H</v>
          </cell>
          <cell r="P27120" t="str">
            <v>COLETADO</v>
          </cell>
          <cell r="Q27120">
            <v>0.25600000000000001</v>
          </cell>
          <cell r="R27120">
            <v>18.95</v>
          </cell>
        </row>
        <row r="27121">
          <cell r="M27121" t="str">
            <v/>
          </cell>
          <cell r="N27121" t="str">
            <v/>
          </cell>
          <cell r="O27121" t="str">
            <v/>
          </cell>
          <cell r="P27121" t="str">
            <v/>
          </cell>
          <cell r="Q27121" t="str">
            <v/>
          </cell>
          <cell r="R27121" t="str">
            <v/>
          </cell>
        </row>
        <row r="27122">
          <cell r="M27122">
            <v>122</v>
          </cell>
          <cell r="N27122" t="str">
            <v>ADESIVO PLASTICO PARA PVC, FRASCO COM 850 GR</v>
          </cell>
          <cell r="O27122" t="str">
            <v>UN</v>
          </cell>
          <cell r="P27122" t="str">
            <v>COEFICIENTE DE REPRESENTATIVIDADE</v>
          </cell>
          <cell r="Q27122">
            <v>1.9E-2</v>
          </cell>
          <cell r="R27122">
            <v>76.33</v>
          </cell>
        </row>
        <row r="27123">
          <cell r="M27123">
            <v>37961</v>
          </cell>
          <cell r="N27123" t="str">
            <v>JOELHO CPVC, SOLDAVEL, 90 GRAUS, 73 MM, PARA AGUA QUENTE</v>
          </cell>
          <cell r="O27123" t="str">
            <v>UN</v>
          </cell>
          <cell r="P27123" t="str">
            <v>ATRIBUÍDO SÃO PAULO</v>
          </cell>
          <cell r="Q27123">
            <v>1</v>
          </cell>
          <cell r="R27123">
            <v>131.59</v>
          </cell>
        </row>
        <row r="27124">
          <cell r="M27124">
            <v>88248</v>
          </cell>
          <cell r="N27124" t="str">
            <v>AUXILIAR DE ENCANADOR OU BOMBEIRO HIDRÁULICO COM ENCARGOS COMPLEMENTARES</v>
          </cell>
          <cell r="O27124" t="str">
            <v>H</v>
          </cell>
          <cell r="P27124" t="str">
            <v>COEFICIENTE DE REPRESENTATIVIDADE</v>
          </cell>
          <cell r="Q27124">
            <v>0.25600000000000001</v>
          </cell>
          <cell r="R27124">
            <v>14.07</v>
          </cell>
        </row>
        <row r="27125">
          <cell r="M27125">
            <v>88267</v>
          </cell>
          <cell r="N27125" t="str">
            <v>ENCANADOR OU BOMBEIRO HIDRÁULICO COM ENCARGOS COMPLEMENTARES</v>
          </cell>
          <cell r="O27125" t="str">
            <v>H</v>
          </cell>
          <cell r="P27125" t="str">
            <v>COLETADO</v>
          </cell>
          <cell r="Q27125">
            <v>0.25600000000000001</v>
          </cell>
          <cell r="R27125">
            <v>18.95</v>
          </cell>
        </row>
        <row r="27126">
          <cell r="M27126" t="str">
            <v/>
          </cell>
          <cell r="N27126" t="str">
            <v/>
          </cell>
          <cell r="O27126" t="str">
            <v/>
          </cell>
          <cell r="P27126" t="str">
            <v/>
          </cell>
          <cell r="Q27126" t="str">
            <v/>
          </cell>
          <cell r="R27126" t="str">
            <v/>
          </cell>
        </row>
        <row r="27127">
          <cell r="M27127">
            <v>122</v>
          </cell>
          <cell r="N27127" t="str">
            <v>ADESIVO PLASTICO PARA PVC, FRASCO COM 850 GR</v>
          </cell>
          <cell r="O27127" t="str">
            <v>UN</v>
          </cell>
          <cell r="P27127" t="str">
            <v>COEFICIENTE DE REPRESENTATIVIDADE</v>
          </cell>
          <cell r="Q27127">
            <v>2.5999999999999999E-2</v>
          </cell>
          <cell r="R27127">
            <v>76.33</v>
          </cell>
        </row>
        <row r="27128">
          <cell r="M27128">
            <v>37962</v>
          </cell>
          <cell r="N27128" t="str">
            <v>JOELHO CPVC, SOLDAVEL, 90 GRAUS, 89 MM, PARA AGUA QUENTE</v>
          </cell>
          <cell r="O27128" t="str">
            <v>UN</v>
          </cell>
          <cell r="P27128" t="str">
            <v>ATRIBUÍDO SÃO PAULO</v>
          </cell>
          <cell r="Q27128">
            <v>1</v>
          </cell>
          <cell r="R27128">
            <v>152.91</v>
          </cell>
        </row>
        <row r="27129">
          <cell r="M27129">
            <v>88248</v>
          </cell>
          <cell r="N27129" t="str">
            <v>AUXILIAR DE ENCANADOR OU BOMBEIRO HIDRÁULICO COM ENCARGOS COMPLEMENTARES</v>
          </cell>
          <cell r="O27129" t="str">
            <v>H</v>
          </cell>
          <cell r="P27129" t="str">
            <v>COEFICIENTE DE REPRESENTATIVIDADE</v>
          </cell>
          <cell r="Q27129">
            <v>0.51800000000000002</v>
          </cell>
          <cell r="R27129">
            <v>14.07</v>
          </cell>
        </row>
        <row r="27130">
          <cell r="M27130">
            <v>88267</v>
          </cell>
          <cell r="N27130" t="str">
            <v>ENCANADOR OU BOMBEIRO HIDRÁULICO COM ENCARGOS COMPLEMENTARES</v>
          </cell>
          <cell r="O27130" t="str">
            <v>H</v>
          </cell>
          <cell r="P27130" t="str">
            <v>COLETADO</v>
          </cell>
          <cell r="Q27130">
            <v>0.51800000000000002</v>
          </cell>
          <cell r="R27130">
            <v>18.95</v>
          </cell>
        </row>
        <row r="27131">
          <cell r="M27131" t="str">
            <v/>
          </cell>
          <cell r="N27131" t="str">
            <v/>
          </cell>
          <cell r="O27131" t="str">
            <v/>
          </cell>
          <cell r="P27131" t="str">
            <v/>
          </cell>
          <cell r="Q27131" t="str">
            <v/>
          </cell>
          <cell r="R27131" t="str">
            <v/>
          </cell>
        </row>
        <row r="27132">
          <cell r="M27132">
            <v>122</v>
          </cell>
          <cell r="N27132" t="str">
            <v>ADESIVO PLASTICO PARA PVC, FRASCO COM 850 GR</v>
          </cell>
          <cell r="O27132" t="str">
            <v>UN</v>
          </cell>
          <cell r="P27132" t="str">
            <v>COEFICIENTE DE REPRESENTATIVIDADE</v>
          </cell>
          <cell r="Q27132">
            <v>1.2E-2</v>
          </cell>
          <cell r="R27132">
            <v>76.33</v>
          </cell>
        </row>
        <row r="27133">
          <cell r="M27133">
            <v>38010</v>
          </cell>
          <cell r="N27133" t="str">
            <v>TE CPVC, SOLDAVEL, 90 GRAUS, 22 MM, PARA AGUA QUENTE PREDIAL</v>
          </cell>
          <cell r="O27133" t="str">
            <v>UN</v>
          </cell>
          <cell r="P27133" t="str">
            <v>ATRIBUÍDO SÃO PAULO</v>
          </cell>
          <cell r="Q27133">
            <v>1</v>
          </cell>
          <cell r="R27133">
            <v>4.5999999999999996</v>
          </cell>
        </row>
        <row r="27134">
          <cell r="M27134">
            <v>88248</v>
          </cell>
          <cell r="N27134" t="str">
            <v>AUXILIAR DE ENCANADOR OU BOMBEIRO HIDRÁULICO COM ENCARGOS COMPLEMENTARES</v>
          </cell>
          <cell r="O27134" t="str">
            <v>H</v>
          </cell>
          <cell r="P27134" t="str">
            <v>COEFICIENTE DE REPRESENTATIVIDADE</v>
          </cell>
          <cell r="Q27134">
            <v>0.14899999999999999</v>
          </cell>
          <cell r="R27134">
            <v>14.07</v>
          </cell>
        </row>
        <row r="27135">
          <cell r="M27135">
            <v>88267</v>
          </cell>
          <cell r="N27135" t="str">
            <v>ENCANADOR OU BOMBEIRO HIDRÁULICO COM ENCARGOS COMPLEMENTARES</v>
          </cell>
          <cell r="O27135" t="str">
            <v>H</v>
          </cell>
          <cell r="P27135" t="str">
            <v>COLETADO</v>
          </cell>
          <cell r="Q27135">
            <v>0.14899999999999999</v>
          </cell>
          <cell r="R27135">
            <v>18.95</v>
          </cell>
        </row>
        <row r="27136">
          <cell r="M27136" t="str">
            <v/>
          </cell>
          <cell r="N27136" t="str">
            <v/>
          </cell>
          <cell r="O27136" t="str">
            <v/>
          </cell>
          <cell r="P27136" t="str">
            <v/>
          </cell>
          <cell r="Q27136" t="str">
            <v/>
          </cell>
          <cell r="R27136" t="str">
            <v/>
          </cell>
        </row>
        <row r="27137">
          <cell r="M27137">
            <v>122</v>
          </cell>
          <cell r="N27137" t="str">
            <v>ADESIVO PLASTICO PARA PVC, FRASCO COM 850 GR</v>
          </cell>
          <cell r="O27137" t="str">
            <v>UN</v>
          </cell>
          <cell r="P27137" t="str">
            <v>COEFICIENTE DE REPRESENTATIVIDADE</v>
          </cell>
          <cell r="Q27137">
            <v>1.2E-2</v>
          </cell>
          <cell r="R27137">
            <v>76.33</v>
          </cell>
        </row>
        <row r="27138">
          <cell r="M27138">
            <v>38011</v>
          </cell>
          <cell r="N27138" t="str">
            <v>TE CPVC, SOLDAVEL, 90 GRAUS, 28 MM, PARA AGUA QUENTE PREDIAL</v>
          </cell>
          <cell r="O27138" t="str">
            <v>UN</v>
          </cell>
          <cell r="P27138" t="str">
            <v>ATRIBUÍDO SÃO PAULO</v>
          </cell>
          <cell r="Q27138">
            <v>1</v>
          </cell>
          <cell r="R27138">
            <v>8.49</v>
          </cell>
        </row>
        <row r="27139">
          <cell r="M27139">
            <v>88248</v>
          </cell>
          <cell r="N27139" t="str">
            <v>AUXILIAR DE ENCANADOR OU BOMBEIRO HIDRÁULICO COM ENCARGOS COMPLEMENTARES</v>
          </cell>
          <cell r="O27139" t="str">
            <v>H</v>
          </cell>
          <cell r="P27139" t="str">
            <v>COEFICIENTE DE REPRESENTATIVIDADE</v>
          </cell>
          <cell r="Q27139">
            <v>0.14899999999999999</v>
          </cell>
          <cell r="R27139">
            <v>14.07</v>
          </cell>
        </row>
        <row r="27140">
          <cell r="M27140">
            <v>88267</v>
          </cell>
          <cell r="N27140" t="str">
            <v>ENCANADOR OU BOMBEIRO HIDRÁULICO COM ENCARGOS COMPLEMENTARES</v>
          </cell>
          <cell r="O27140" t="str">
            <v>H</v>
          </cell>
          <cell r="P27140" t="str">
            <v>COLETADO</v>
          </cell>
          <cell r="Q27140">
            <v>0.14899999999999999</v>
          </cell>
          <cell r="R27140">
            <v>18.95</v>
          </cell>
        </row>
        <row r="27141">
          <cell r="M27141" t="str">
            <v/>
          </cell>
          <cell r="N27141" t="str">
            <v/>
          </cell>
          <cell r="O27141" t="str">
            <v/>
          </cell>
          <cell r="P27141" t="str">
            <v/>
          </cell>
          <cell r="Q27141" t="str">
            <v/>
          </cell>
          <cell r="R27141" t="str">
            <v/>
          </cell>
        </row>
        <row r="27142">
          <cell r="M27142">
            <v>122</v>
          </cell>
          <cell r="N27142" t="str">
            <v>ADESIVO PLASTICO PARA PVC, FRASCO COM 850 GR</v>
          </cell>
          <cell r="O27142" t="str">
            <v>UN</v>
          </cell>
          <cell r="P27142" t="str">
            <v>COEFICIENTE DE REPRESENTATIVIDADE</v>
          </cell>
          <cell r="Q27142">
            <v>1.9E-2</v>
          </cell>
          <cell r="R27142">
            <v>76.33</v>
          </cell>
        </row>
        <row r="27143">
          <cell r="M27143">
            <v>38012</v>
          </cell>
          <cell r="N27143" t="str">
            <v>TE CPVC, SOLDAVEL, 90 GRAUS, 35 MM, PARA AGUA QUENTE PREDIAL</v>
          </cell>
          <cell r="O27143" t="str">
            <v>UN</v>
          </cell>
          <cell r="P27143" t="str">
            <v>ATRIBUÍDO SÃO PAULO</v>
          </cell>
          <cell r="Q27143">
            <v>1</v>
          </cell>
          <cell r="R27143">
            <v>29</v>
          </cell>
        </row>
        <row r="27144">
          <cell r="M27144">
            <v>88248</v>
          </cell>
          <cell r="N27144" t="str">
            <v>AUXILIAR DE ENCANADOR OU BOMBEIRO HIDRÁULICO COM ENCARGOS COMPLEMENTARES</v>
          </cell>
          <cell r="O27144" t="str">
            <v>H</v>
          </cell>
          <cell r="P27144" t="str">
            <v>COEFICIENTE DE REPRESENTATIVIDADE</v>
          </cell>
          <cell r="Q27144">
            <v>0.19600000000000001</v>
          </cell>
          <cell r="R27144">
            <v>14.07</v>
          </cell>
        </row>
        <row r="27145">
          <cell r="M27145">
            <v>88267</v>
          </cell>
          <cell r="N27145" t="str">
            <v>ENCANADOR OU BOMBEIRO HIDRÁULICO COM ENCARGOS COMPLEMENTARES</v>
          </cell>
          <cell r="O27145" t="str">
            <v>H</v>
          </cell>
          <cell r="P27145" t="str">
            <v>COLETADO</v>
          </cell>
          <cell r="Q27145">
            <v>0.19600000000000001</v>
          </cell>
          <cell r="R27145">
            <v>18.95</v>
          </cell>
        </row>
        <row r="27146">
          <cell r="M27146" t="str">
            <v/>
          </cell>
          <cell r="N27146" t="str">
            <v/>
          </cell>
          <cell r="O27146" t="str">
            <v/>
          </cell>
          <cell r="P27146" t="str">
            <v/>
          </cell>
          <cell r="Q27146" t="str">
            <v/>
          </cell>
          <cell r="R27146" t="str">
            <v/>
          </cell>
        </row>
        <row r="27147">
          <cell r="M27147">
            <v>122</v>
          </cell>
          <cell r="N27147" t="str">
            <v>ADESIVO PLASTICO PARA PVC, FRASCO COM 850 GR</v>
          </cell>
          <cell r="O27147" t="str">
            <v>UN</v>
          </cell>
          <cell r="P27147" t="str">
            <v>COEFICIENTE DE REPRESENTATIVIDADE</v>
          </cell>
          <cell r="Q27147">
            <v>1.9E-2</v>
          </cell>
          <cell r="R27147">
            <v>76.33</v>
          </cell>
        </row>
        <row r="27148">
          <cell r="M27148">
            <v>38013</v>
          </cell>
          <cell r="N27148" t="str">
            <v>TE CPVC, SOLDAVEL, 90 GRAUS, 42 MM, PARA AGUA QUENTE PREDIAL</v>
          </cell>
          <cell r="O27148" t="str">
            <v>UN</v>
          </cell>
          <cell r="P27148" t="str">
            <v>ATRIBUÍDO SÃO PAULO</v>
          </cell>
          <cell r="Q27148">
            <v>1</v>
          </cell>
          <cell r="R27148">
            <v>37.64</v>
          </cell>
        </row>
        <row r="27149">
          <cell r="M27149">
            <v>88248</v>
          </cell>
          <cell r="N27149" t="str">
            <v>AUXILIAR DE ENCANADOR OU BOMBEIRO HIDRÁULICO COM ENCARGOS COMPLEMENTARES</v>
          </cell>
          <cell r="O27149" t="str">
            <v>H</v>
          </cell>
          <cell r="P27149" t="str">
            <v>COEFICIENTE DE REPRESENTATIVIDADE</v>
          </cell>
          <cell r="Q27149">
            <v>0.19600000000000001</v>
          </cell>
          <cell r="R27149">
            <v>14.07</v>
          </cell>
        </row>
        <row r="27150">
          <cell r="M27150">
            <v>88267</v>
          </cell>
          <cell r="N27150" t="str">
            <v>ENCANADOR OU BOMBEIRO HIDRÁULICO COM ENCARGOS COMPLEMENTARES</v>
          </cell>
          <cell r="O27150" t="str">
            <v>H</v>
          </cell>
          <cell r="P27150" t="str">
            <v>COLETADO</v>
          </cell>
          <cell r="Q27150">
            <v>0.19600000000000001</v>
          </cell>
          <cell r="R27150">
            <v>18.95</v>
          </cell>
        </row>
        <row r="27151">
          <cell r="M27151" t="str">
            <v/>
          </cell>
          <cell r="N27151" t="str">
            <v/>
          </cell>
          <cell r="O27151" t="str">
            <v/>
          </cell>
          <cell r="P27151" t="str">
            <v/>
          </cell>
          <cell r="Q27151" t="str">
            <v/>
          </cell>
          <cell r="R27151" t="str">
            <v/>
          </cell>
        </row>
        <row r="27152">
          <cell r="M27152">
            <v>122</v>
          </cell>
          <cell r="N27152" t="str">
            <v>ADESIVO PLASTICO PARA PVC, FRASCO COM 850 GR</v>
          </cell>
          <cell r="O27152" t="str">
            <v>UN</v>
          </cell>
          <cell r="P27152" t="str">
            <v>COEFICIENTE DE REPRESENTATIVIDADE</v>
          </cell>
          <cell r="Q27152">
            <v>2.9000000000000001E-2</v>
          </cell>
          <cell r="R27152">
            <v>76.33</v>
          </cell>
        </row>
        <row r="27153">
          <cell r="M27153">
            <v>38014</v>
          </cell>
          <cell r="N27153" t="str">
            <v>TE CPVC, SOLDAVEL, 90 GRAUS, 54 MM, PARA AGUA QUENTE PREDIAL</v>
          </cell>
          <cell r="O27153" t="str">
            <v>UN</v>
          </cell>
          <cell r="P27153" t="str">
            <v>ATRIBUÍDO SÃO PAULO</v>
          </cell>
          <cell r="Q27153">
            <v>1</v>
          </cell>
          <cell r="R27153">
            <v>61.26</v>
          </cell>
        </row>
        <row r="27154">
          <cell r="M27154">
            <v>88248</v>
          </cell>
          <cell r="N27154" t="str">
            <v>AUXILIAR DE ENCANADOR OU BOMBEIRO HIDRÁULICO COM ENCARGOS COMPLEMENTARES</v>
          </cell>
          <cell r="O27154" t="str">
            <v>H</v>
          </cell>
          <cell r="P27154" t="str">
            <v>COEFICIENTE DE REPRESENTATIVIDADE</v>
          </cell>
          <cell r="Q27154">
            <v>0.34100000000000003</v>
          </cell>
          <cell r="R27154">
            <v>14.07</v>
          </cell>
        </row>
        <row r="27155">
          <cell r="M27155">
            <v>88267</v>
          </cell>
          <cell r="N27155" t="str">
            <v>ENCANADOR OU BOMBEIRO HIDRÁULICO COM ENCARGOS COMPLEMENTARES</v>
          </cell>
          <cell r="O27155" t="str">
            <v>H</v>
          </cell>
          <cell r="P27155" t="str">
            <v>COLETADO</v>
          </cell>
          <cell r="Q27155">
            <v>0.34100000000000003</v>
          </cell>
          <cell r="R27155">
            <v>18.95</v>
          </cell>
        </row>
        <row r="27156">
          <cell r="M27156" t="str">
            <v/>
          </cell>
          <cell r="N27156" t="str">
            <v/>
          </cell>
          <cell r="O27156" t="str">
            <v/>
          </cell>
          <cell r="P27156" t="str">
            <v/>
          </cell>
          <cell r="Q27156" t="str">
            <v/>
          </cell>
          <cell r="R27156" t="str">
            <v/>
          </cell>
        </row>
        <row r="27157">
          <cell r="M27157">
            <v>122</v>
          </cell>
          <cell r="N27157" t="str">
            <v>ADESIVO PLASTICO PARA PVC, FRASCO COM 850 GR</v>
          </cell>
          <cell r="O27157" t="str">
            <v>UN</v>
          </cell>
          <cell r="P27157" t="str">
            <v>COEFICIENTE DE REPRESENTATIVIDADE</v>
          </cell>
          <cell r="Q27157">
            <v>2.9000000000000001E-2</v>
          </cell>
          <cell r="R27157">
            <v>76.33</v>
          </cell>
        </row>
        <row r="27158">
          <cell r="M27158">
            <v>38015</v>
          </cell>
          <cell r="N27158" t="str">
            <v>TE CPVC, SOLDAVEL, 90 GRAUS, 73 MM, PARA AGUA QUENTE PREDIAL</v>
          </cell>
          <cell r="O27158" t="str">
            <v>UN</v>
          </cell>
          <cell r="P27158" t="str">
            <v>ATRIBUÍDO SÃO PAULO</v>
          </cell>
          <cell r="Q27158">
            <v>1</v>
          </cell>
          <cell r="R27158">
            <v>147.91999999999999</v>
          </cell>
        </row>
        <row r="27159">
          <cell r="M27159">
            <v>88248</v>
          </cell>
          <cell r="N27159" t="str">
            <v>AUXILIAR DE ENCANADOR OU BOMBEIRO HIDRÁULICO COM ENCARGOS COMPLEMENTARES</v>
          </cell>
          <cell r="O27159" t="str">
            <v>H</v>
          </cell>
          <cell r="P27159" t="str">
            <v>COEFICIENTE DE REPRESENTATIVIDADE</v>
          </cell>
          <cell r="Q27159">
            <v>0.34100000000000003</v>
          </cell>
          <cell r="R27159">
            <v>14.07</v>
          </cell>
        </row>
        <row r="27160">
          <cell r="M27160">
            <v>88267</v>
          </cell>
          <cell r="N27160" t="str">
            <v>ENCANADOR OU BOMBEIRO HIDRÁULICO COM ENCARGOS COMPLEMENTARES</v>
          </cell>
          <cell r="O27160" t="str">
            <v>H</v>
          </cell>
          <cell r="P27160" t="str">
            <v>COLETADO</v>
          </cell>
          <cell r="Q27160">
            <v>0.34100000000000003</v>
          </cell>
          <cell r="R27160">
            <v>18.95</v>
          </cell>
        </row>
        <row r="27161">
          <cell r="M27161" t="str">
            <v/>
          </cell>
          <cell r="N27161" t="str">
            <v/>
          </cell>
          <cell r="O27161" t="str">
            <v/>
          </cell>
          <cell r="P27161" t="str">
            <v/>
          </cell>
          <cell r="Q27161" t="str">
            <v/>
          </cell>
          <cell r="R27161" t="str">
            <v/>
          </cell>
        </row>
        <row r="27162">
          <cell r="M27162">
            <v>122</v>
          </cell>
          <cell r="N27162" t="str">
            <v>ADESIVO PLASTICO PARA PVC, FRASCO COM 850 GR</v>
          </cell>
          <cell r="O27162" t="str">
            <v>UN</v>
          </cell>
          <cell r="P27162" t="str">
            <v>COEFICIENTE DE REPRESENTATIVIDADE</v>
          </cell>
          <cell r="Q27162">
            <v>0.04</v>
          </cell>
          <cell r="R27162">
            <v>76.33</v>
          </cell>
        </row>
        <row r="27163">
          <cell r="M27163">
            <v>38016</v>
          </cell>
          <cell r="N27163" t="str">
            <v>TE CPVC, SOLDAVEL, 90 GRAUS, 89 MM, PARA AGUA QUENTE PREDIAL</v>
          </cell>
          <cell r="O27163" t="str">
            <v>UN</v>
          </cell>
          <cell r="P27163" t="str">
            <v>ATRIBUÍDO SÃO PAULO</v>
          </cell>
          <cell r="Q27163">
            <v>1</v>
          </cell>
          <cell r="R27163">
            <v>179.98</v>
          </cell>
        </row>
        <row r="27164">
          <cell r="M27164">
            <v>88248</v>
          </cell>
          <cell r="N27164" t="str">
            <v>AUXILIAR DE ENCANADOR OU BOMBEIRO HIDRÁULICO COM ENCARGOS COMPLEMENTARES</v>
          </cell>
          <cell r="O27164" t="str">
            <v>H</v>
          </cell>
          <cell r="P27164" t="str">
            <v>COEFICIENTE DE REPRESENTATIVIDADE</v>
          </cell>
          <cell r="Q27164">
            <v>0.69</v>
          </cell>
          <cell r="R27164">
            <v>14.07</v>
          </cell>
        </row>
        <row r="27165">
          <cell r="M27165">
            <v>88267</v>
          </cell>
          <cell r="N27165" t="str">
            <v>ENCANADOR OU BOMBEIRO HIDRÁULICO COM ENCARGOS COMPLEMENTARES</v>
          </cell>
          <cell r="O27165" t="str">
            <v>H</v>
          </cell>
          <cell r="P27165" t="str">
            <v>COLETADO</v>
          </cell>
          <cell r="Q27165">
            <v>0.69</v>
          </cell>
          <cell r="R27165">
            <v>18.95</v>
          </cell>
        </row>
        <row r="27166">
          <cell r="M27166" t="str">
            <v/>
          </cell>
          <cell r="N27166" t="str">
            <v/>
          </cell>
          <cell r="O27166" t="str">
            <v/>
          </cell>
          <cell r="P27166" t="str">
            <v/>
          </cell>
          <cell r="Q27166" t="str">
            <v/>
          </cell>
          <cell r="R27166" t="str">
            <v/>
          </cell>
        </row>
        <row r="27167">
          <cell r="M27167">
            <v>95</v>
          </cell>
          <cell r="N27167" t="str">
            <v>ADAPTADOR PVC SOLDAVEL, COM FLANGE E ANEL DE VEDACAO, 20 MM X 1/2", PARA CAIXA D'AGUA</v>
          </cell>
          <cell r="O27167" t="str">
            <v>UN</v>
          </cell>
          <cell r="P27167" t="str">
            <v>COEFICIENTE DE REPRESENTATIVIDADE</v>
          </cell>
          <cell r="Q27167">
            <v>1</v>
          </cell>
          <cell r="R27167">
            <v>11.28</v>
          </cell>
        </row>
        <row r="27168">
          <cell r="M27168">
            <v>20080</v>
          </cell>
          <cell r="N27168" t="str">
            <v>ADESIVO PLASTICO PARA PVC, FRASCO COM 175 GR</v>
          </cell>
          <cell r="O27168" t="str">
            <v>UN</v>
          </cell>
          <cell r="P27168" t="str">
            <v>COEFICIENTE DE REPRESENTATIVIDADE</v>
          </cell>
          <cell r="Q27168">
            <v>4.5999999999999999E-2</v>
          </cell>
          <cell r="R27168">
            <v>24.22</v>
          </cell>
        </row>
        <row r="27169">
          <cell r="M27169">
            <v>20083</v>
          </cell>
          <cell r="N27169" t="str">
            <v>SOLUCAO LIMPADORA PARA PVC, FRASCO COM 1000 CM3</v>
          </cell>
          <cell r="O27169" t="str">
            <v>UN</v>
          </cell>
          <cell r="P27169" t="str">
            <v>COEFICIENTE DE REPRESENTATIVIDADE</v>
          </cell>
          <cell r="Q27169">
            <v>1.0999999999999999E-2</v>
          </cell>
          <cell r="R27169">
            <v>66.28</v>
          </cell>
        </row>
        <row r="27170">
          <cell r="M27170">
            <v>38383</v>
          </cell>
          <cell r="N27170" t="str">
            <v>LIXA D'AGUA EM FOLHA, GRAO 100</v>
          </cell>
          <cell r="O27170" t="str">
            <v>UN</v>
          </cell>
          <cell r="P27170" t="str">
            <v>COEFICIENTE DE REPRESENTATIVIDADE</v>
          </cell>
          <cell r="Q27170">
            <v>1.4E-2</v>
          </cell>
          <cell r="R27170">
            <v>2.06</v>
          </cell>
        </row>
        <row r="27171">
          <cell r="M27171">
            <v>88248</v>
          </cell>
          <cell r="N27171" t="str">
            <v>AUXILIAR DE ENCANADOR OU BOMBEIRO HIDRÁULICO COM ENCARGOS COMPLEMENTARES</v>
          </cell>
          <cell r="O27171" t="str">
            <v>H</v>
          </cell>
          <cell r="P27171" t="str">
            <v>COEFICIENTE DE REPRESENTATIVIDADE</v>
          </cell>
          <cell r="Q27171">
            <v>0.13600000000000001</v>
          </cell>
          <cell r="R27171">
            <v>14.07</v>
          </cell>
        </row>
        <row r="27172">
          <cell r="M27172">
            <v>88267</v>
          </cell>
          <cell r="N27172" t="str">
            <v>ENCANADOR OU BOMBEIRO HIDRÁULICO COM ENCARGOS COMPLEMENTARES</v>
          </cell>
          <cell r="O27172" t="str">
            <v>H</v>
          </cell>
          <cell r="P27172" t="str">
            <v>COLETADO</v>
          </cell>
          <cell r="Q27172">
            <v>0.13600000000000001</v>
          </cell>
          <cell r="R27172">
            <v>18.95</v>
          </cell>
        </row>
        <row r="27173">
          <cell r="M27173" t="str">
            <v/>
          </cell>
          <cell r="N27173" t="str">
            <v/>
          </cell>
          <cell r="O27173" t="str">
            <v/>
          </cell>
          <cell r="P27173" t="str">
            <v/>
          </cell>
          <cell r="Q27173" t="str">
            <v/>
          </cell>
          <cell r="R27173" t="str">
            <v/>
          </cell>
        </row>
        <row r="27174">
          <cell r="M27174">
            <v>88</v>
          </cell>
          <cell r="N27174" t="str">
            <v>ADAPTADOR PVC SOLDAVEL, LONGO, COM FLANGE LIVRE,  32 MM X 1", PARA CAIXA D' AGUA</v>
          </cell>
          <cell r="O27174" t="str">
            <v>UN</v>
          </cell>
          <cell r="P27174" t="str">
            <v>COEFICIENTE DE REPRESENTATIVIDADE</v>
          </cell>
          <cell r="Q27174">
            <v>1</v>
          </cell>
          <cell r="R27174">
            <v>22.85</v>
          </cell>
        </row>
        <row r="27175">
          <cell r="M27175">
            <v>20080</v>
          </cell>
          <cell r="N27175" t="str">
            <v>ADESIVO PLASTICO PARA PVC, FRASCO COM 175 GR</v>
          </cell>
          <cell r="O27175" t="str">
            <v>UN</v>
          </cell>
          <cell r="P27175" t="str">
            <v>COEFICIENTE DE REPRESENTATIVIDADE</v>
          </cell>
          <cell r="Q27175">
            <v>4.5999999999999999E-2</v>
          </cell>
          <cell r="R27175">
            <v>24.22</v>
          </cell>
        </row>
        <row r="27176">
          <cell r="M27176">
            <v>20083</v>
          </cell>
          <cell r="N27176" t="str">
            <v>SOLUCAO LIMPADORA PARA PVC, FRASCO COM 1000 CM3</v>
          </cell>
          <cell r="O27176" t="str">
            <v>UN</v>
          </cell>
          <cell r="P27176" t="str">
            <v>COEFICIENTE DE REPRESENTATIVIDADE</v>
          </cell>
          <cell r="Q27176">
            <v>1.0999999999999999E-2</v>
          </cell>
          <cell r="R27176">
            <v>66.28</v>
          </cell>
        </row>
        <row r="27177">
          <cell r="M27177">
            <v>38383</v>
          </cell>
          <cell r="N27177" t="str">
            <v>LIXA D'AGUA EM FOLHA, GRAO 100</v>
          </cell>
          <cell r="O27177" t="str">
            <v>UN</v>
          </cell>
          <cell r="P27177" t="str">
            <v>COEFICIENTE DE REPRESENTATIVIDADE</v>
          </cell>
          <cell r="Q27177">
            <v>2.3E-2</v>
          </cell>
          <cell r="R27177">
            <v>2.06</v>
          </cell>
        </row>
        <row r="27178">
          <cell r="M27178">
            <v>88248</v>
          </cell>
          <cell r="N27178" t="str">
            <v>AUXILIAR DE ENCANADOR OU BOMBEIRO HIDRÁULICO COM ENCARGOS COMPLEMENTARES</v>
          </cell>
          <cell r="O27178" t="str">
            <v>H</v>
          </cell>
          <cell r="P27178" t="str">
            <v>COEFICIENTE DE REPRESENTATIVIDADE</v>
          </cell>
          <cell r="Q27178">
            <v>0.23100000000000001</v>
          </cell>
          <cell r="R27178">
            <v>14.07</v>
          </cell>
        </row>
        <row r="27179">
          <cell r="M27179">
            <v>88267</v>
          </cell>
          <cell r="N27179" t="str">
            <v>ENCANADOR OU BOMBEIRO HIDRÁULICO COM ENCARGOS COMPLEMENTARES</v>
          </cell>
          <cell r="O27179" t="str">
            <v>H</v>
          </cell>
          <cell r="P27179" t="str">
            <v>COLETADO</v>
          </cell>
          <cell r="Q27179">
            <v>0.23100000000000001</v>
          </cell>
          <cell r="R27179">
            <v>18.95</v>
          </cell>
        </row>
        <row r="27180">
          <cell r="M27180" t="str">
            <v/>
          </cell>
          <cell r="N27180" t="str">
            <v/>
          </cell>
          <cell r="O27180" t="str">
            <v/>
          </cell>
          <cell r="P27180" t="str">
            <v/>
          </cell>
          <cell r="Q27180" t="str">
            <v/>
          </cell>
          <cell r="R27180" t="str">
            <v/>
          </cell>
        </row>
        <row r="27181">
          <cell r="M27181">
            <v>89</v>
          </cell>
          <cell r="N27181" t="str">
            <v>ADAPTADOR PVC SOLDAVEL, LONGO, COM FLANGE LIVRE,  40 MM X 1 1/4", PARA CAIXA D' AGUA</v>
          </cell>
          <cell r="O27181" t="str">
            <v>UN</v>
          </cell>
          <cell r="P27181" t="str">
            <v>COEFICIENTE DE REPRESENTATIVIDADE</v>
          </cell>
          <cell r="Q27181">
            <v>1</v>
          </cell>
          <cell r="R27181">
            <v>33.79</v>
          </cell>
        </row>
        <row r="27182">
          <cell r="M27182">
            <v>20080</v>
          </cell>
          <cell r="N27182" t="str">
            <v>ADESIVO PLASTICO PARA PVC, FRASCO COM 175 GR</v>
          </cell>
          <cell r="O27182" t="str">
            <v>UN</v>
          </cell>
          <cell r="P27182" t="str">
            <v>COEFICIENTE DE REPRESENTATIVIDADE</v>
          </cell>
          <cell r="Q27182">
            <v>4.5999999999999999E-2</v>
          </cell>
          <cell r="R27182">
            <v>24.22</v>
          </cell>
        </row>
        <row r="27183">
          <cell r="M27183">
            <v>20083</v>
          </cell>
          <cell r="N27183" t="str">
            <v>SOLUCAO LIMPADORA PARA PVC, FRASCO COM 1000 CM3</v>
          </cell>
          <cell r="O27183" t="str">
            <v>UN</v>
          </cell>
          <cell r="P27183" t="str">
            <v>COEFICIENTE DE REPRESENTATIVIDADE</v>
          </cell>
          <cell r="Q27183">
            <v>1.0999999999999999E-2</v>
          </cell>
          <cell r="R27183">
            <v>66.28</v>
          </cell>
        </row>
        <row r="27184">
          <cell r="M27184">
            <v>38383</v>
          </cell>
          <cell r="N27184" t="str">
            <v>LIXA D'AGUA EM FOLHA, GRAO 100</v>
          </cell>
          <cell r="O27184" t="str">
            <v>UN</v>
          </cell>
          <cell r="P27184" t="str">
            <v>COEFICIENTE DE REPRESENTATIVIDADE</v>
          </cell>
          <cell r="Q27184">
            <v>2.3E-2</v>
          </cell>
          <cell r="R27184">
            <v>2.06</v>
          </cell>
        </row>
        <row r="27185">
          <cell r="M27185">
            <v>88248</v>
          </cell>
          <cell r="N27185" t="str">
            <v>AUXILIAR DE ENCANADOR OU BOMBEIRO HIDRÁULICO COM ENCARGOS COMPLEMENTARES</v>
          </cell>
          <cell r="O27185" t="str">
            <v>H</v>
          </cell>
          <cell r="P27185" t="str">
            <v>COEFICIENTE DE REPRESENTATIVIDADE</v>
          </cell>
          <cell r="Q27185">
            <v>0.23100000000000001</v>
          </cell>
          <cell r="R27185">
            <v>14.07</v>
          </cell>
        </row>
        <row r="27186">
          <cell r="M27186">
            <v>88267</v>
          </cell>
          <cell r="N27186" t="str">
            <v>ENCANADOR OU BOMBEIRO HIDRÁULICO COM ENCARGOS COMPLEMENTARES</v>
          </cell>
          <cell r="O27186" t="str">
            <v>H</v>
          </cell>
          <cell r="P27186" t="str">
            <v>COLETADO</v>
          </cell>
          <cell r="Q27186">
            <v>0.23100000000000001</v>
          </cell>
          <cell r="R27186">
            <v>18.95</v>
          </cell>
        </row>
        <row r="27187">
          <cell r="M27187" t="str">
            <v/>
          </cell>
          <cell r="N27187" t="str">
            <v/>
          </cell>
          <cell r="O27187" t="str">
            <v/>
          </cell>
          <cell r="P27187" t="str">
            <v/>
          </cell>
          <cell r="Q27187" t="str">
            <v/>
          </cell>
          <cell r="R27187" t="str">
            <v/>
          </cell>
        </row>
        <row r="27188">
          <cell r="M27188">
            <v>90</v>
          </cell>
          <cell r="N27188" t="str">
            <v>ADAPTADOR PVC SOLDAVEL, LONGO, COM FLANGE LIVRE,  50 MM X 1 1/2", PARA CAIXA D' AGUA</v>
          </cell>
          <cell r="O27188" t="str">
            <v>UN</v>
          </cell>
          <cell r="P27188" t="str">
            <v>COEFICIENTE DE REPRESENTATIVIDADE</v>
          </cell>
          <cell r="Q27188">
            <v>1</v>
          </cell>
          <cell r="R27188">
            <v>38.71</v>
          </cell>
        </row>
        <row r="27189">
          <cell r="M27189">
            <v>20080</v>
          </cell>
          <cell r="N27189" t="str">
            <v>ADESIVO PLASTICO PARA PVC, FRASCO COM 175 GR</v>
          </cell>
          <cell r="O27189" t="str">
            <v>UN</v>
          </cell>
          <cell r="P27189" t="str">
            <v>COEFICIENTE DE REPRESENTATIVIDADE</v>
          </cell>
          <cell r="Q27189">
            <v>0.19400000000000001</v>
          </cell>
          <cell r="R27189">
            <v>24.22</v>
          </cell>
        </row>
        <row r="27190">
          <cell r="M27190">
            <v>20083</v>
          </cell>
          <cell r="N27190" t="str">
            <v>SOLUCAO LIMPADORA PARA PVC, FRASCO COM 1000 CM3</v>
          </cell>
          <cell r="O27190" t="str">
            <v>UN</v>
          </cell>
          <cell r="P27190" t="str">
            <v>COEFICIENTE DE REPRESENTATIVIDADE</v>
          </cell>
          <cell r="Q27190">
            <v>5.1999999999999998E-2</v>
          </cell>
          <cell r="R27190">
            <v>66.28</v>
          </cell>
        </row>
        <row r="27191">
          <cell r="M27191">
            <v>38383</v>
          </cell>
          <cell r="N27191" t="str">
            <v>LIXA D'AGUA EM FOLHA, GRAO 100</v>
          </cell>
          <cell r="O27191" t="str">
            <v>UN</v>
          </cell>
          <cell r="P27191" t="str">
            <v>COEFICIENTE DE REPRESENTATIVIDADE</v>
          </cell>
          <cell r="Q27191">
            <v>3.1E-2</v>
          </cell>
          <cell r="R27191">
            <v>2.06</v>
          </cell>
        </row>
        <row r="27192">
          <cell r="M27192">
            <v>88248</v>
          </cell>
          <cell r="N27192" t="str">
            <v>AUXILIAR DE ENCANADOR OU BOMBEIRO HIDRÁULICO COM ENCARGOS COMPLEMENTARES</v>
          </cell>
          <cell r="O27192" t="str">
            <v>H</v>
          </cell>
          <cell r="P27192" t="str">
            <v>COEFICIENTE DE REPRESENTATIVIDADE</v>
          </cell>
          <cell r="Q27192">
            <v>0.308</v>
          </cell>
          <cell r="R27192">
            <v>14.07</v>
          </cell>
        </row>
        <row r="27193">
          <cell r="M27193">
            <v>88267</v>
          </cell>
          <cell r="N27193" t="str">
            <v>ENCANADOR OU BOMBEIRO HIDRÁULICO COM ENCARGOS COMPLEMENTARES</v>
          </cell>
          <cell r="O27193" t="str">
            <v>H</v>
          </cell>
          <cell r="P27193" t="str">
            <v>COLETADO</v>
          </cell>
          <cell r="Q27193">
            <v>0.308</v>
          </cell>
          <cell r="R27193">
            <v>18.95</v>
          </cell>
        </row>
        <row r="27194">
          <cell r="M27194" t="str">
            <v/>
          </cell>
          <cell r="N27194" t="str">
            <v/>
          </cell>
          <cell r="O27194" t="str">
            <v/>
          </cell>
          <cell r="P27194" t="str">
            <v/>
          </cell>
          <cell r="Q27194" t="str">
            <v/>
          </cell>
          <cell r="R27194" t="str">
            <v/>
          </cell>
        </row>
        <row r="27195">
          <cell r="M27195">
            <v>81</v>
          </cell>
          <cell r="N27195" t="str">
            <v>ADAPTADOR PVC SOLDAVEL, LONGO, COM FLANGE LIVRE,  60 MM X 2", PARA CAIXA D' AGUA</v>
          </cell>
          <cell r="O27195" t="str">
            <v>UN</v>
          </cell>
          <cell r="P27195" t="str">
            <v>COEFICIENTE DE REPRESENTATIVIDADE</v>
          </cell>
          <cell r="Q27195">
            <v>1</v>
          </cell>
          <cell r="R27195">
            <v>66.209999999999994</v>
          </cell>
        </row>
        <row r="27196">
          <cell r="M27196">
            <v>20080</v>
          </cell>
          <cell r="N27196" t="str">
            <v>ADESIVO PLASTICO PARA PVC, FRASCO COM 175 GR</v>
          </cell>
          <cell r="O27196" t="str">
            <v>UN</v>
          </cell>
          <cell r="P27196" t="str">
            <v>COEFICIENTE DE REPRESENTATIVIDADE</v>
          </cell>
          <cell r="Q27196">
            <v>0.19400000000000001</v>
          </cell>
          <cell r="R27196">
            <v>24.22</v>
          </cell>
        </row>
        <row r="27197">
          <cell r="M27197">
            <v>20083</v>
          </cell>
          <cell r="N27197" t="str">
            <v>SOLUCAO LIMPADORA PARA PVC, FRASCO COM 1000 CM3</v>
          </cell>
          <cell r="O27197" t="str">
            <v>UN</v>
          </cell>
          <cell r="P27197" t="str">
            <v>COEFICIENTE DE REPRESENTATIVIDADE</v>
          </cell>
          <cell r="Q27197">
            <v>5.1999999999999998E-2</v>
          </cell>
          <cell r="R27197">
            <v>66.28</v>
          </cell>
        </row>
        <row r="27198">
          <cell r="M27198">
            <v>38383</v>
          </cell>
          <cell r="N27198" t="str">
            <v>LIXA D'AGUA EM FOLHA, GRAO 100</v>
          </cell>
          <cell r="O27198" t="str">
            <v>UN</v>
          </cell>
          <cell r="P27198" t="str">
            <v>COEFICIENTE DE REPRESENTATIVIDADE</v>
          </cell>
          <cell r="Q27198">
            <v>3.1E-2</v>
          </cell>
          <cell r="R27198">
            <v>2.06</v>
          </cell>
        </row>
        <row r="27199">
          <cell r="M27199">
            <v>88248</v>
          </cell>
          <cell r="N27199" t="str">
            <v>AUXILIAR DE ENCANADOR OU BOMBEIRO HIDRÁULICO COM ENCARGOS COMPLEMENTARES</v>
          </cell>
          <cell r="O27199" t="str">
            <v>H</v>
          </cell>
          <cell r="P27199" t="str">
            <v>COEFICIENTE DE REPRESENTATIVIDADE</v>
          </cell>
          <cell r="Q27199">
            <v>0.308</v>
          </cell>
          <cell r="R27199">
            <v>14.07</v>
          </cell>
        </row>
        <row r="27200">
          <cell r="M27200">
            <v>88267</v>
          </cell>
          <cell r="N27200" t="str">
            <v>ENCANADOR OU BOMBEIRO HIDRÁULICO COM ENCARGOS COMPLEMENTARES</v>
          </cell>
          <cell r="O27200" t="str">
            <v>H</v>
          </cell>
          <cell r="P27200" t="str">
            <v>COLETADO</v>
          </cell>
          <cell r="Q27200">
            <v>0.308</v>
          </cell>
          <cell r="R27200">
            <v>18.95</v>
          </cell>
        </row>
        <row r="27201">
          <cell r="M27201" t="str">
            <v/>
          </cell>
          <cell r="N27201" t="str">
            <v/>
          </cell>
          <cell r="O27201" t="str">
            <v/>
          </cell>
          <cell r="P27201" t="str">
            <v/>
          </cell>
          <cell r="Q27201" t="str">
            <v/>
          </cell>
          <cell r="R27201" t="str">
            <v/>
          </cell>
        </row>
        <row r="27202">
          <cell r="M27202">
            <v>82</v>
          </cell>
          <cell r="N27202" t="str">
            <v>ADAPTADOR PVC SOLDAVEL, LONGO, COM FLANGE LIVRE,  75 MM X 2 1/2", PARA CAIXA D' AGUA</v>
          </cell>
          <cell r="O27202" t="str">
            <v>UN</v>
          </cell>
          <cell r="P27202" t="str">
            <v>COEFICIENTE DE REPRESENTATIVIDADE</v>
          </cell>
          <cell r="Q27202">
            <v>1</v>
          </cell>
          <cell r="R27202">
            <v>257.04000000000002</v>
          </cell>
        </row>
        <row r="27203">
          <cell r="M27203">
            <v>20080</v>
          </cell>
          <cell r="N27203" t="str">
            <v>ADESIVO PLASTICO PARA PVC, FRASCO COM 175 GR</v>
          </cell>
          <cell r="O27203" t="str">
            <v>UN</v>
          </cell>
          <cell r="P27203" t="str">
            <v>COEFICIENTE DE REPRESENTATIVIDADE</v>
          </cell>
          <cell r="Q27203">
            <v>0.19400000000000001</v>
          </cell>
          <cell r="R27203">
            <v>24.22</v>
          </cell>
        </row>
        <row r="27204">
          <cell r="M27204">
            <v>20083</v>
          </cell>
          <cell r="N27204" t="str">
            <v>SOLUCAO LIMPADORA PARA PVC, FRASCO COM 1000 CM3</v>
          </cell>
          <cell r="O27204" t="str">
            <v>UN</v>
          </cell>
          <cell r="P27204" t="str">
            <v>COEFICIENTE DE REPRESENTATIVIDADE</v>
          </cell>
          <cell r="Q27204">
            <v>5.1999999999999998E-2</v>
          </cell>
          <cell r="R27204">
            <v>66.28</v>
          </cell>
        </row>
        <row r="27205">
          <cell r="M27205">
            <v>38383</v>
          </cell>
          <cell r="N27205" t="str">
            <v>LIXA D'AGUA EM FOLHA, GRAO 100</v>
          </cell>
          <cell r="O27205" t="str">
            <v>UN</v>
          </cell>
          <cell r="P27205" t="str">
            <v>COEFICIENTE DE REPRESENTATIVIDADE</v>
          </cell>
          <cell r="Q27205">
            <v>3.1E-2</v>
          </cell>
          <cell r="R27205">
            <v>2.06</v>
          </cell>
        </row>
        <row r="27206">
          <cell r="M27206">
            <v>88248</v>
          </cell>
          <cell r="N27206" t="str">
            <v>AUXILIAR DE ENCANADOR OU BOMBEIRO HIDRÁULICO COM ENCARGOS COMPLEMENTARES</v>
          </cell>
          <cell r="O27206" t="str">
            <v>H</v>
          </cell>
          <cell r="P27206" t="str">
            <v>COEFICIENTE DE REPRESENTATIVIDADE</v>
          </cell>
          <cell r="Q27206">
            <v>0.308</v>
          </cell>
          <cell r="R27206">
            <v>14.07</v>
          </cell>
        </row>
        <row r="27207">
          <cell r="M27207">
            <v>88267</v>
          </cell>
          <cell r="N27207" t="str">
            <v>ENCANADOR OU BOMBEIRO HIDRÁULICO COM ENCARGOS COMPLEMENTARES</v>
          </cell>
          <cell r="O27207" t="str">
            <v>H</v>
          </cell>
          <cell r="P27207" t="str">
            <v>COLETADO</v>
          </cell>
          <cell r="Q27207">
            <v>0.308</v>
          </cell>
          <cell r="R27207">
            <v>18.95</v>
          </cell>
        </row>
        <row r="27208">
          <cell r="M27208" t="str">
            <v/>
          </cell>
          <cell r="N27208" t="str">
            <v/>
          </cell>
          <cell r="O27208" t="str">
            <v/>
          </cell>
          <cell r="P27208" t="str">
            <v/>
          </cell>
          <cell r="Q27208" t="str">
            <v/>
          </cell>
          <cell r="R27208" t="str">
            <v/>
          </cell>
        </row>
        <row r="27209">
          <cell r="M27209">
            <v>105</v>
          </cell>
          <cell r="N27209" t="str">
            <v>ADAPTADOR PVC SOLDAVEL, LONGO, COM FLANGE LIVRE,  85 MM X 3", PARA CAIXA D' AGUA</v>
          </cell>
          <cell r="O27209" t="str">
            <v>UN</v>
          </cell>
          <cell r="P27209" t="str">
            <v>COEFICIENTE DE REPRESENTATIVIDADE</v>
          </cell>
          <cell r="Q27209">
            <v>1</v>
          </cell>
          <cell r="R27209">
            <v>300.93</v>
          </cell>
        </row>
        <row r="27210">
          <cell r="M27210">
            <v>20080</v>
          </cell>
          <cell r="N27210" t="str">
            <v>ADESIVO PLASTICO PARA PVC, FRASCO COM 175 GR</v>
          </cell>
          <cell r="O27210" t="str">
            <v>UN</v>
          </cell>
          <cell r="P27210" t="str">
            <v>COEFICIENTE DE REPRESENTATIVIDADE</v>
          </cell>
          <cell r="Q27210">
            <v>0.19400000000000001</v>
          </cell>
          <cell r="R27210">
            <v>24.22</v>
          </cell>
        </row>
        <row r="27211">
          <cell r="M27211">
            <v>20083</v>
          </cell>
          <cell r="N27211" t="str">
            <v>SOLUCAO LIMPADORA PARA PVC, FRASCO COM 1000 CM3</v>
          </cell>
          <cell r="O27211" t="str">
            <v>UN</v>
          </cell>
          <cell r="P27211" t="str">
            <v>COEFICIENTE DE REPRESENTATIVIDADE</v>
          </cell>
          <cell r="Q27211">
            <v>5.1999999999999998E-2</v>
          </cell>
          <cell r="R27211">
            <v>66.28</v>
          </cell>
        </row>
        <row r="27212">
          <cell r="M27212">
            <v>38383</v>
          </cell>
          <cell r="N27212" t="str">
            <v>LIXA D'AGUA EM FOLHA, GRAO 100</v>
          </cell>
          <cell r="O27212" t="str">
            <v>UN</v>
          </cell>
          <cell r="P27212" t="str">
            <v>COEFICIENTE DE REPRESENTATIVIDADE</v>
          </cell>
          <cell r="Q27212">
            <v>3.1E-2</v>
          </cell>
          <cell r="R27212">
            <v>2.06</v>
          </cell>
        </row>
        <row r="27213">
          <cell r="M27213">
            <v>88248</v>
          </cell>
          <cell r="N27213" t="str">
            <v>AUXILIAR DE ENCANADOR OU BOMBEIRO HIDRÁULICO COM ENCARGOS COMPLEMENTARES</v>
          </cell>
          <cell r="O27213" t="str">
            <v>H</v>
          </cell>
          <cell r="P27213" t="str">
            <v>COEFICIENTE DE REPRESENTATIVIDADE</v>
          </cell>
          <cell r="Q27213">
            <v>0.308</v>
          </cell>
          <cell r="R27213">
            <v>14.07</v>
          </cell>
        </row>
        <row r="27214">
          <cell r="M27214">
            <v>88267</v>
          </cell>
          <cell r="N27214" t="str">
            <v>ENCANADOR OU BOMBEIRO HIDRÁULICO COM ENCARGOS COMPLEMENTARES</v>
          </cell>
          <cell r="O27214" t="str">
            <v>H</v>
          </cell>
          <cell r="P27214" t="str">
            <v>COLETADO</v>
          </cell>
          <cell r="Q27214">
            <v>0.308</v>
          </cell>
          <cell r="R27214">
            <v>18.95</v>
          </cell>
        </row>
        <row r="27215">
          <cell r="M27215" t="str">
            <v/>
          </cell>
          <cell r="N27215" t="str">
            <v/>
          </cell>
          <cell r="O27215" t="str">
            <v/>
          </cell>
          <cell r="P27215" t="str">
            <v/>
          </cell>
          <cell r="Q27215" t="str">
            <v/>
          </cell>
          <cell r="R27215" t="str">
            <v/>
          </cell>
        </row>
        <row r="27216">
          <cell r="M27216">
            <v>106</v>
          </cell>
          <cell r="N27216" t="str">
            <v>ADAPTADOR PVC SOLDAVEL, LONGO, COM FLANGE LIVRE,  110 MM X 4", PARA CAIXA D' AGUA</v>
          </cell>
          <cell r="O27216" t="str">
            <v>UN</v>
          </cell>
          <cell r="P27216" t="str">
            <v>COEFICIENTE DE REPRESENTATIVIDADE</v>
          </cell>
          <cell r="Q27216">
            <v>1</v>
          </cell>
          <cell r="R27216">
            <v>430.79</v>
          </cell>
        </row>
        <row r="27217">
          <cell r="M27217">
            <v>20080</v>
          </cell>
          <cell r="N27217" t="str">
            <v>ADESIVO PLASTICO PARA PVC, FRASCO COM 175 GR</v>
          </cell>
          <cell r="O27217" t="str">
            <v>UN</v>
          </cell>
          <cell r="P27217" t="str">
            <v>COEFICIENTE DE REPRESENTATIVIDADE</v>
          </cell>
          <cell r="Q27217">
            <v>0.19400000000000001</v>
          </cell>
          <cell r="R27217">
            <v>24.22</v>
          </cell>
        </row>
        <row r="27218">
          <cell r="M27218">
            <v>20083</v>
          </cell>
          <cell r="N27218" t="str">
            <v>SOLUCAO LIMPADORA PARA PVC, FRASCO COM 1000 CM3</v>
          </cell>
          <cell r="O27218" t="str">
            <v>UN</v>
          </cell>
          <cell r="P27218" t="str">
            <v>COEFICIENTE DE REPRESENTATIVIDADE</v>
          </cell>
          <cell r="Q27218">
            <v>5.1999999999999998E-2</v>
          </cell>
          <cell r="R27218">
            <v>66.28</v>
          </cell>
        </row>
        <row r="27219">
          <cell r="M27219">
            <v>38383</v>
          </cell>
          <cell r="N27219" t="str">
            <v>LIXA D'AGUA EM FOLHA, GRAO 100</v>
          </cell>
          <cell r="O27219" t="str">
            <v>UN</v>
          </cell>
          <cell r="P27219" t="str">
            <v>COEFICIENTE DE REPRESENTATIVIDADE</v>
          </cell>
          <cell r="Q27219">
            <v>3.1E-2</v>
          </cell>
          <cell r="R27219">
            <v>2.06</v>
          </cell>
        </row>
        <row r="27220">
          <cell r="M27220">
            <v>88248</v>
          </cell>
          <cell r="N27220" t="str">
            <v>AUXILIAR DE ENCANADOR OU BOMBEIRO HIDRÁULICO COM ENCARGOS COMPLEMENTARES</v>
          </cell>
          <cell r="O27220" t="str">
            <v>H</v>
          </cell>
          <cell r="P27220" t="str">
            <v>COEFICIENTE DE REPRESENTATIVIDADE</v>
          </cell>
          <cell r="Q27220">
            <v>0.308</v>
          </cell>
          <cell r="R27220">
            <v>14.07</v>
          </cell>
        </row>
        <row r="27221">
          <cell r="M27221">
            <v>88267</v>
          </cell>
          <cell r="N27221" t="str">
            <v>ENCANADOR OU BOMBEIRO HIDRÁULICO COM ENCARGOS COMPLEMENTARES</v>
          </cell>
          <cell r="O27221" t="str">
            <v>H</v>
          </cell>
          <cell r="P27221" t="str">
            <v>COLETADO</v>
          </cell>
          <cell r="Q27221">
            <v>0.308</v>
          </cell>
          <cell r="R27221">
            <v>18.95</v>
          </cell>
        </row>
        <row r="27222">
          <cell r="M27222" t="str">
            <v/>
          </cell>
          <cell r="N27222" t="str">
            <v/>
          </cell>
          <cell r="O27222" t="str">
            <v/>
          </cell>
          <cell r="P27222" t="str">
            <v/>
          </cell>
          <cell r="Q27222" t="str">
            <v/>
          </cell>
          <cell r="R27222" t="str">
            <v/>
          </cell>
        </row>
        <row r="27223">
          <cell r="M27223">
            <v>122</v>
          </cell>
          <cell r="N27223" t="str">
            <v>ADESIVO PLASTICO PARA PVC, FRASCO COM 850 GR</v>
          </cell>
          <cell r="O27223" t="str">
            <v>UN</v>
          </cell>
          <cell r="P27223" t="str">
            <v>COEFICIENTE DE REPRESENTATIVIDADE</v>
          </cell>
          <cell r="Q27223">
            <v>1.9E-2</v>
          </cell>
          <cell r="R27223">
            <v>76.33</v>
          </cell>
        </row>
        <row r="27224">
          <cell r="M27224">
            <v>37979</v>
          </cell>
          <cell r="N27224" t="str">
            <v>LUVA CPVC, SOLDAVEL, 73 MM, PARA AGUA QUENTE PREDIAL</v>
          </cell>
          <cell r="O27224" t="str">
            <v>UN</v>
          </cell>
          <cell r="P27224" t="str">
            <v>ATRIBUÍDO SÃO PAULO</v>
          </cell>
          <cell r="Q27224">
            <v>1</v>
          </cell>
          <cell r="R27224">
            <v>109.12</v>
          </cell>
        </row>
        <row r="27225">
          <cell r="M27225">
            <v>88248</v>
          </cell>
          <cell r="N27225" t="str">
            <v>AUXILIAR DE ENCANADOR OU BOMBEIRO HIDRÁULICO COM ENCARGOS COMPLEMENTARES</v>
          </cell>
          <cell r="O27225" t="str">
            <v>H</v>
          </cell>
          <cell r="P27225" t="str">
            <v>COEFICIENTE DE REPRESENTATIVIDADE</v>
          </cell>
          <cell r="Q27225">
            <v>0.17100000000000001</v>
          </cell>
          <cell r="R27225">
            <v>14.07</v>
          </cell>
        </row>
        <row r="27226">
          <cell r="M27226">
            <v>88267</v>
          </cell>
          <cell r="N27226" t="str">
            <v>ENCANADOR OU BOMBEIRO HIDRÁULICO COM ENCARGOS COMPLEMENTARES</v>
          </cell>
          <cell r="O27226" t="str">
            <v>H</v>
          </cell>
          <cell r="P27226" t="str">
            <v>COLETADO</v>
          </cell>
          <cell r="Q27226">
            <v>0.17100000000000001</v>
          </cell>
          <cell r="R27226">
            <v>18.95</v>
          </cell>
        </row>
        <row r="27227">
          <cell r="M27227" t="str">
            <v/>
          </cell>
          <cell r="N27227" t="str">
            <v/>
          </cell>
          <cell r="O27227" t="str">
            <v/>
          </cell>
          <cell r="P27227" t="str">
            <v/>
          </cell>
          <cell r="Q27227" t="str">
            <v/>
          </cell>
          <cell r="R27227" t="str">
            <v/>
          </cell>
        </row>
        <row r="27228">
          <cell r="M27228">
            <v>87</v>
          </cell>
          <cell r="N27228" t="str">
            <v>ADAPTADOR PVC SOLDAVEL, LONGO, COM FLANGE LIVRE,  25 MM X 3/4", PARA CAIXA D' AGUA</v>
          </cell>
          <cell r="O27228" t="str">
            <v>UN</v>
          </cell>
          <cell r="P27228" t="str">
            <v>COEFICIENTE DE REPRESENTATIVIDADE</v>
          </cell>
          <cell r="Q27228">
            <v>1</v>
          </cell>
          <cell r="R27228">
            <v>20.48</v>
          </cell>
        </row>
        <row r="27229">
          <cell r="M27229">
            <v>20080</v>
          </cell>
          <cell r="N27229" t="str">
            <v>ADESIVO PLASTICO PARA PVC, FRASCO COM 175 GR</v>
          </cell>
          <cell r="O27229" t="str">
            <v>UN</v>
          </cell>
          <cell r="P27229" t="str">
            <v>COEFICIENTE DE REPRESENTATIVIDADE</v>
          </cell>
          <cell r="Q27229">
            <v>4.5999999999999999E-2</v>
          </cell>
          <cell r="R27229">
            <v>24.22</v>
          </cell>
        </row>
        <row r="27230">
          <cell r="M27230">
            <v>20083</v>
          </cell>
          <cell r="N27230" t="str">
            <v>SOLUCAO LIMPADORA PARA PVC, FRASCO COM 1000 CM3</v>
          </cell>
          <cell r="O27230" t="str">
            <v>UN</v>
          </cell>
          <cell r="P27230" t="str">
            <v>COEFICIENTE DE REPRESENTATIVIDADE</v>
          </cell>
          <cell r="Q27230">
            <v>1.0999999999999999E-2</v>
          </cell>
          <cell r="R27230">
            <v>66.28</v>
          </cell>
        </row>
        <row r="27231">
          <cell r="M27231">
            <v>38383</v>
          </cell>
          <cell r="N27231" t="str">
            <v>LIXA D'AGUA EM FOLHA, GRAO 100</v>
          </cell>
          <cell r="O27231" t="str">
            <v>UN</v>
          </cell>
          <cell r="P27231" t="str">
            <v>COEFICIENTE DE REPRESENTATIVIDADE</v>
          </cell>
          <cell r="Q27231">
            <v>2.3E-2</v>
          </cell>
          <cell r="R27231">
            <v>2.06</v>
          </cell>
        </row>
        <row r="27232">
          <cell r="M27232">
            <v>88248</v>
          </cell>
          <cell r="N27232" t="str">
            <v>AUXILIAR DE ENCANADOR OU BOMBEIRO HIDRÁULICO COM ENCARGOS COMPLEMENTARES</v>
          </cell>
          <cell r="O27232" t="str">
            <v>H</v>
          </cell>
          <cell r="P27232" t="str">
            <v>COEFICIENTE DE REPRESENTATIVIDADE</v>
          </cell>
          <cell r="Q27232">
            <v>0.23100000000000001</v>
          </cell>
          <cell r="R27232">
            <v>14.07</v>
          </cell>
        </row>
        <row r="27233">
          <cell r="M27233">
            <v>88267</v>
          </cell>
          <cell r="N27233" t="str">
            <v>ENCANADOR OU BOMBEIRO HIDRÁULICO COM ENCARGOS COMPLEMENTARES</v>
          </cell>
          <cell r="O27233" t="str">
            <v>H</v>
          </cell>
          <cell r="P27233" t="str">
            <v>COLETADO</v>
          </cell>
          <cell r="Q27233">
            <v>0.23100000000000001</v>
          </cell>
          <cell r="R27233">
            <v>18.95</v>
          </cell>
        </row>
        <row r="27234">
          <cell r="M27234" t="str">
            <v/>
          </cell>
          <cell r="N27234" t="str">
            <v/>
          </cell>
          <cell r="O27234" t="str">
            <v/>
          </cell>
          <cell r="P27234" t="str">
            <v/>
          </cell>
          <cell r="Q27234" t="str">
            <v/>
          </cell>
          <cell r="R27234" t="str">
            <v/>
          </cell>
        </row>
        <row r="27235">
          <cell r="M27235">
            <v>122</v>
          </cell>
          <cell r="N27235" t="str">
            <v>ADESIVO PLASTICO PARA PVC, FRASCO COM 850 GR</v>
          </cell>
          <cell r="O27235" t="str">
            <v>UN</v>
          </cell>
          <cell r="P27235" t="str">
            <v>COEFICIENTE DE REPRESENTATIVIDADE</v>
          </cell>
          <cell r="Q27235">
            <v>8.9999999999999993E-3</v>
          </cell>
          <cell r="R27235">
            <v>76.33</v>
          </cell>
        </row>
        <row r="27236">
          <cell r="M27236">
            <v>20083</v>
          </cell>
          <cell r="N27236" t="str">
            <v>SOLUCAO LIMPADORA PARA PVC, FRASCO COM 1000 CM3</v>
          </cell>
          <cell r="O27236" t="str">
            <v>UN</v>
          </cell>
          <cell r="P27236" t="str">
            <v>COEFICIENTE DE REPRESENTATIVIDADE</v>
          </cell>
          <cell r="Q27236">
            <v>1.0999999999999999E-2</v>
          </cell>
          <cell r="R27236">
            <v>66.28</v>
          </cell>
        </row>
        <row r="27237">
          <cell r="M27237">
            <v>38383</v>
          </cell>
          <cell r="N27237" t="str">
            <v>LIXA D'AGUA EM FOLHA, GRAO 100</v>
          </cell>
          <cell r="O27237" t="str">
            <v>UN</v>
          </cell>
          <cell r="P27237" t="str">
            <v>COEFICIENTE DE REPRESENTATIVIDADE</v>
          </cell>
          <cell r="Q27237">
            <v>3.5999999999999997E-2</v>
          </cell>
          <cell r="R27237">
            <v>2.06</v>
          </cell>
        </row>
        <row r="27238">
          <cell r="M27238">
            <v>38678</v>
          </cell>
          <cell r="N27238" t="str">
            <v>LUVA SOLDAVEL COM BUCHA DE LATAO, PVC, 32 MM X 1"</v>
          </cell>
          <cell r="O27238" t="str">
            <v>UN</v>
          </cell>
          <cell r="P27238" t="str">
            <v>COEFICIENTE DE REPRESENTATIVIDADE</v>
          </cell>
          <cell r="Q27238">
            <v>1</v>
          </cell>
          <cell r="R27238">
            <v>21.36</v>
          </cell>
        </row>
        <row r="27239">
          <cell r="M27239">
            <v>88248</v>
          </cell>
          <cell r="N27239" t="str">
            <v>AUXILIAR DE ENCANADOR OU BOMBEIRO HIDRÁULICO COM ENCARGOS COMPLEMENTARES</v>
          </cell>
          <cell r="O27239" t="str">
            <v>H</v>
          </cell>
          <cell r="P27239" t="str">
            <v>COEFICIENTE DE REPRESENTATIVIDADE</v>
          </cell>
          <cell r="Q27239">
            <v>7.0999999999999994E-2</v>
          </cell>
          <cell r="R27239">
            <v>14.07</v>
          </cell>
        </row>
        <row r="27240">
          <cell r="M27240">
            <v>88267</v>
          </cell>
          <cell r="N27240" t="str">
            <v>ENCANADOR OU BOMBEIRO HIDRÁULICO COM ENCARGOS COMPLEMENTARES</v>
          </cell>
          <cell r="O27240" t="str">
            <v>H</v>
          </cell>
          <cell r="P27240" t="str">
            <v>COLETADO</v>
          </cell>
          <cell r="Q27240">
            <v>7.0999999999999994E-2</v>
          </cell>
          <cell r="R27240">
            <v>18.95</v>
          </cell>
        </row>
        <row r="27241">
          <cell r="M27241" t="str">
            <v/>
          </cell>
          <cell r="N27241" t="str">
            <v/>
          </cell>
          <cell r="O27241" t="str">
            <v/>
          </cell>
          <cell r="P27241" t="str">
            <v/>
          </cell>
          <cell r="Q27241" t="str">
            <v/>
          </cell>
          <cell r="R27241" t="str">
            <v/>
          </cell>
        </row>
        <row r="27242">
          <cell r="M27242">
            <v>305</v>
          </cell>
          <cell r="N27242" t="str">
            <v>ANEL BORRACHA, PARA TUBO PVC, REDE COLETOR ESGOTO, DN 150 MM (NBR 7362)</v>
          </cell>
          <cell r="O27242" t="str">
            <v>UN</v>
          </cell>
          <cell r="P27242" t="str">
            <v>COEFICIENTE DE REPRESENTATIVIDADE</v>
          </cell>
          <cell r="Q27242">
            <v>1</v>
          </cell>
          <cell r="R27242">
            <v>12.58</v>
          </cell>
        </row>
        <row r="27243">
          <cell r="M27243">
            <v>20078</v>
          </cell>
          <cell r="N27243" t="str">
            <v>PASTA LUBRIFICANTE PARA TUBOS E CONEXOES COM JUNTA ELASTICA (USO EM PVC, ACO, POLIETILENO E OUTROS) ( DE *400* G)</v>
          </cell>
          <cell r="O27243" t="str">
            <v>UN</v>
          </cell>
          <cell r="P27243" t="str">
            <v>COEFICIENTE DE REPRESENTATIVIDADE</v>
          </cell>
          <cell r="Q27243">
            <v>7.0000000000000001E-3</v>
          </cell>
          <cell r="R27243">
            <v>27.95</v>
          </cell>
        </row>
        <row r="27244">
          <cell r="M27244">
            <v>38676</v>
          </cell>
          <cell r="N27244" t="str">
            <v>LUVA SIMPLES, PVC, SOLDAVEL, DN 150 MM, SERIE NORMAL, PARA ESGOTO PREDIAL</v>
          </cell>
          <cell r="O27244" t="str">
            <v>UN</v>
          </cell>
          <cell r="P27244" t="str">
            <v>COEFICIENTE DE REPRESENTATIVIDADE</v>
          </cell>
          <cell r="Q27244">
            <v>1</v>
          </cell>
          <cell r="R27244">
            <v>31.45</v>
          </cell>
        </row>
        <row r="27245">
          <cell r="M27245">
            <v>88248</v>
          </cell>
          <cell r="N27245" t="str">
            <v>AUXILIAR DE ENCANADOR OU BOMBEIRO HIDRÁULICO COM ENCARGOS COMPLEMENTARES</v>
          </cell>
          <cell r="O27245" t="str">
            <v>H</v>
          </cell>
          <cell r="P27245" t="str">
            <v>COEFICIENTE DE REPRESENTATIVIDADE</v>
          </cell>
          <cell r="Q27245">
            <v>0.22</v>
          </cell>
          <cell r="R27245">
            <v>14.07</v>
          </cell>
        </row>
        <row r="27246">
          <cell r="M27246">
            <v>88267</v>
          </cell>
          <cell r="N27246" t="str">
            <v>ENCANADOR OU BOMBEIRO HIDRÁULICO COM ENCARGOS COMPLEMENTARES</v>
          </cell>
          <cell r="O27246" t="str">
            <v>H</v>
          </cell>
          <cell r="P27246" t="str">
            <v>COLETADO</v>
          </cell>
          <cell r="Q27246">
            <v>0.22</v>
          </cell>
          <cell r="R27246">
            <v>18.95</v>
          </cell>
        </row>
        <row r="27247">
          <cell r="M27247" t="str">
            <v/>
          </cell>
          <cell r="N27247" t="str">
            <v/>
          </cell>
          <cell r="O27247" t="str">
            <v/>
          </cell>
          <cell r="P27247" t="str">
            <v/>
          </cell>
          <cell r="Q27247" t="str">
            <v/>
          </cell>
          <cell r="R27247" t="str">
            <v/>
          </cell>
        </row>
        <row r="27248">
          <cell r="M27248">
            <v>301</v>
          </cell>
          <cell r="N27248" t="str">
            <v>ANEL BORRACHA PARA TUBO ESGOTO PREDIAL, DN 100 MM (NBR 5688)</v>
          </cell>
          <cell r="O27248" t="str">
            <v>UN</v>
          </cell>
          <cell r="P27248" t="str">
            <v>COLETADO</v>
          </cell>
          <cell r="Q27248">
            <v>1</v>
          </cell>
          <cell r="R27248">
            <v>3.54</v>
          </cell>
        </row>
        <row r="27249">
          <cell r="M27249">
            <v>20078</v>
          </cell>
          <cell r="N27249" t="str">
            <v>PASTA LUBRIFICANTE PARA TUBOS E CONEXOES COM JUNTA ELASTICA (USO EM PVC, ACO, POLIETILENO E OUTROS) ( DE *400* G)</v>
          </cell>
          <cell r="O27249" t="str">
            <v>UN</v>
          </cell>
          <cell r="P27249" t="str">
            <v>COEFICIENTE DE REPRESENTATIVIDADE</v>
          </cell>
          <cell r="Q27249">
            <v>4.5999999999999999E-2</v>
          </cell>
          <cell r="R27249">
            <v>27.95</v>
          </cell>
        </row>
        <row r="27250">
          <cell r="M27250">
            <v>38423</v>
          </cell>
          <cell r="N27250" t="str">
            <v>CURVA DE PVC, 90 GRAUS, SERIE R, DN 100 MM, PARA ESGOTO OU AGUAS PLUVIAIS PREDIAIS</v>
          </cell>
          <cell r="O27250" t="str">
            <v>UN</v>
          </cell>
          <cell r="P27250" t="str">
            <v>COEFICIENTE DE REPRESENTATIVIDADE</v>
          </cell>
          <cell r="Q27250">
            <v>1</v>
          </cell>
          <cell r="R27250">
            <v>58.84</v>
          </cell>
        </row>
        <row r="27251">
          <cell r="M27251">
            <v>88248</v>
          </cell>
          <cell r="N27251" t="str">
            <v>AUXILIAR DE ENCANADOR OU BOMBEIRO HIDRÁULICO COM ENCARGOS COMPLEMENTARES</v>
          </cell>
          <cell r="O27251" t="str">
            <v>H</v>
          </cell>
          <cell r="P27251" t="str">
            <v>COEFICIENTE DE REPRESENTATIVIDADE</v>
          </cell>
          <cell r="Q27251">
            <v>0.14000000000000001</v>
          </cell>
          <cell r="R27251">
            <v>14.07</v>
          </cell>
        </row>
        <row r="27252">
          <cell r="M27252">
            <v>88267</v>
          </cell>
          <cell r="N27252" t="str">
            <v>ENCANADOR OU BOMBEIRO HIDRÁULICO COM ENCARGOS COMPLEMENTARES</v>
          </cell>
          <cell r="O27252" t="str">
            <v>H</v>
          </cell>
          <cell r="P27252" t="str">
            <v>COLETADO</v>
          </cell>
          <cell r="Q27252">
            <v>0.14000000000000001</v>
          </cell>
          <cell r="R27252">
            <v>18.95</v>
          </cell>
        </row>
        <row r="27253">
          <cell r="M27253" t="str">
            <v/>
          </cell>
          <cell r="N27253" t="str">
            <v/>
          </cell>
          <cell r="O27253" t="str">
            <v/>
          </cell>
          <cell r="P27253" t="str">
            <v/>
          </cell>
          <cell r="Q27253" t="str">
            <v/>
          </cell>
          <cell r="R27253" t="str">
            <v/>
          </cell>
        </row>
        <row r="27254">
          <cell r="M27254">
            <v>301</v>
          </cell>
          <cell r="N27254" t="str">
            <v>ANEL BORRACHA PARA TUBO ESGOTO PREDIAL, DN 100 MM (NBR 5688)</v>
          </cell>
          <cell r="O27254" t="str">
            <v>UN</v>
          </cell>
          <cell r="P27254" t="str">
            <v>COLETADO</v>
          </cell>
          <cell r="Q27254">
            <v>1</v>
          </cell>
          <cell r="R27254">
            <v>3.54</v>
          </cell>
        </row>
        <row r="27255">
          <cell r="M27255">
            <v>20078</v>
          </cell>
          <cell r="N27255" t="str">
            <v>PASTA LUBRIFICANTE PARA TUBOS E CONEXOES COM JUNTA ELASTICA (USO EM PVC, ACO, POLIETILENO E OUTROS) ( DE *400* G)</v>
          </cell>
          <cell r="O27255" t="str">
            <v>UN</v>
          </cell>
          <cell r="P27255" t="str">
            <v>COEFICIENTE DE REPRESENTATIVIDADE</v>
          </cell>
          <cell r="Q27255">
            <v>4.5999999999999999E-2</v>
          </cell>
          <cell r="R27255">
            <v>27.95</v>
          </cell>
        </row>
        <row r="27256">
          <cell r="M27256">
            <v>38423</v>
          </cell>
          <cell r="N27256" t="str">
            <v>CURVA DE PVC, 90 GRAUS, SERIE R, DN 100 MM, PARA ESGOTO OU AGUAS PLUVIAIS PREDIAIS</v>
          </cell>
          <cell r="O27256" t="str">
            <v>UN</v>
          </cell>
          <cell r="P27256" t="str">
            <v>COEFICIENTE DE REPRESENTATIVIDADE</v>
          </cell>
          <cell r="Q27256">
            <v>1</v>
          </cell>
          <cell r="R27256">
            <v>58.84</v>
          </cell>
        </row>
        <row r="27257">
          <cell r="M27257">
            <v>88248</v>
          </cell>
          <cell r="N27257" t="str">
            <v>AUXILIAR DE ENCANADOR OU BOMBEIRO HIDRÁULICO COM ENCARGOS COMPLEMENTARES</v>
          </cell>
          <cell r="O27257" t="str">
            <v>H</v>
          </cell>
          <cell r="P27257" t="str">
            <v>COEFICIENTE DE REPRESENTATIVIDADE</v>
          </cell>
          <cell r="Q27257">
            <v>0.1</v>
          </cell>
          <cell r="R27257">
            <v>14.07</v>
          </cell>
        </row>
        <row r="27258">
          <cell r="M27258">
            <v>88267</v>
          </cell>
          <cell r="N27258" t="str">
            <v>ENCANADOR OU BOMBEIRO HIDRÁULICO COM ENCARGOS COMPLEMENTARES</v>
          </cell>
          <cell r="O27258" t="str">
            <v>H</v>
          </cell>
          <cell r="P27258" t="str">
            <v>COLETADO</v>
          </cell>
          <cell r="Q27258">
            <v>0.1</v>
          </cell>
          <cell r="R27258">
            <v>18.95</v>
          </cell>
        </row>
        <row r="27259">
          <cell r="M27259" t="str">
            <v/>
          </cell>
          <cell r="N27259" t="str">
            <v/>
          </cell>
          <cell r="O27259" t="str">
            <v/>
          </cell>
          <cell r="P27259" t="str">
            <v/>
          </cell>
          <cell r="Q27259" t="str">
            <v/>
          </cell>
          <cell r="R27259" t="str">
            <v/>
          </cell>
        </row>
        <row r="27260">
          <cell r="M27260">
            <v>3148</v>
          </cell>
          <cell r="N27260" t="str">
            <v>FITA VEDA ROSCA EM ROLOS DE 18 MM X 50 M (L X C)</v>
          </cell>
          <cell r="O27260" t="str">
            <v>UN</v>
          </cell>
          <cell r="P27260" t="str">
            <v>COEFICIENTE DE REPRESENTATIVIDADE</v>
          </cell>
          <cell r="Q27260">
            <v>4.0000000000000001E-3</v>
          </cell>
          <cell r="R27260">
            <v>18.440000000000001</v>
          </cell>
        </row>
        <row r="27261">
          <cell r="M27261">
            <v>21040</v>
          </cell>
          <cell r="N27261" t="str">
            <v>SPRINKLER TIPO PENDENTE, 68 GRAUS CELSIUS (BULBO VERMELHO), ACABAMENTO NATURAL, 1/2" - 15 MM</v>
          </cell>
          <cell r="O27261" t="str">
            <v>UN</v>
          </cell>
          <cell r="P27261" t="str">
            <v>ATRIBUÍDO SÃO PAULO</v>
          </cell>
          <cell r="Q27261">
            <v>1</v>
          </cell>
          <cell r="R27261">
            <v>24</v>
          </cell>
        </row>
        <row r="27262">
          <cell r="M27262">
            <v>40607</v>
          </cell>
          <cell r="N27262" t="str">
            <v>CANOPLA ACABAMENTO CROMADO PARA INSTALACAO DE SPRINKLER, SOB FORRO, 15 MM</v>
          </cell>
          <cell r="O27262" t="str">
            <v>UN</v>
          </cell>
          <cell r="P27262" t="str">
            <v>ATRIBUÍDO SÃO PAULO</v>
          </cell>
          <cell r="Q27262">
            <v>1</v>
          </cell>
          <cell r="R27262">
            <v>3.92</v>
          </cell>
        </row>
        <row r="27263">
          <cell r="M27263">
            <v>88248</v>
          </cell>
          <cell r="N27263" t="str">
            <v>AUXILIAR DE ENCANADOR OU BOMBEIRO HIDRÁULICO COM ENCARGOS COMPLEMENTARES</v>
          </cell>
          <cell r="O27263" t="str">
            <v>H</v>
          </cell>
          <cell r="P27263" t="str">
            <v>COEFICIENTE DE REPRESENTATIVIDADE</v>
          </cell>
          <cell r="Q27263">
            <v>7.0000000000000007E-2</v>
          </cell>
          <cell r="R27263">
            <v>14.07</v>
          </cell>
        </row>
        <row r="27264">
          <cell r="M27264">
            <v>88267</v>
          </cell>
          <cell r="N27264" t="str">
            <v>ENCANADOR OU BOMBEIRO HIDRÁULICO COM ENCARGOS COMPLEMENTARES</v>
          </cell>
          <cell r="O27264" t="str">
            <v>H</v>
          </cell>
          <cell r="P27264" t="str">
            <v>COLETADO</v>
          </cell>
          <cell r="Q27264">
            <v>7.0000000000000007E-2</v>
          </cell>
          <cell r="R27264">
            <v>18.95</v>
          </cell>
        </row>
        <row r="27265">
          <cell r="M27265" t="str">
            <v/>
          </cell>
          <cell r="N27265" t="str">
            <v/>
          </cell>
          <cell r="O27265" t="str">
            <v/>
          </cell>
          <cell r="P27265" t="str">
            <v/>
          </cell>
          <cell r="Q27265" t="str">
            <v/>
          </cell>
          <cell r="R27265" t="str">
            <v/>
          </cell>
        </row>
        <row r="27266">
          <cell r="M27266">
            <v>36360</v>
          </cell>
          <cell r="N27266" t="str">
            <v>JOELHO PPR, 90 GRAUS, SOLDAVEL, DN 25 MM, PARA AGUA QUENTE PREDIAL</v>
          </cell>
          <cell r="O27266" t="str">
            <v>UN</v>
          </cell>
          <cell r="P27266" t="str">
            <v>ATRIBUÍDO SÃO PAULO</v>
          </cell>
          <cell r="Q27266">
            <v>1</v>
          </cell>
          <cell r="R27266">
            <v>3.45</v>
          </cell>
        </row>
        <row r="27267">
          <cell r="M27267">
            <v>88248</v>
          </cell>
          <cell r="N27267" t="str">
            <v>AUXILIAR DE ENCANADOR OU BOMBEIRO HIDRÁULICO COM ENCARGOS COMPLEMENTARES</v>
          </cell>
          <cell r="O27267" t="str">
            <v>H</v>
          </cell>
          <cell r="P27267" t="str">
            <v>COEFICIENTE DE REPRESENTATIVIDADE</v>
          </cell>
          <cell r="Q27267">
            <v>0.23599999999999999</v>
          </cell>
          <cell r="R27267">
            <v>14.07</v>
          </cell>
        </row>
        <row r="27268">
          <cell r="M27268">
            <v>88267</v>
          </cell>
          <cell r="N27268" t="str">
            <v>ENCANADOR OU BOMBEIRO HIDRÁULICO COM ENCARGOS COMPLEMENTARES</v>
          </cell>
          <cell r="O27268" t="str">
            <v>H</v>
          </cell>
          <cell r="P27268" t="str">
            <v>COLETADO</v>
          </cell>
          <cell r="Q27268">
            <v>0.23599999999999999</v>
          </cell>
          <cell r="R27268">
            <v>18.95</v>
          </cell>
        </row>
        <row r="27269">
          <cell r="M27269" t="str">
            <v/>
          </cell>
          <cell r="N27269" t="str">
            <v/>
          </cell>
          <cell r="O27269" t="str">
            <v/>
          </cell>
          <cell r="P27269" t="str">
            <v/>
          </cell>
          <cell r="Q27269" t="str">
            <v/>
          </cell>
          <cell r="R27269" t="str">
            <v/>
          </cell>
        </row>
        <row r="27270">
          <cell r="M27270">
            <v>36349</v>
          </cell>
          <cell r="N27270" t="str">
            <v>JOELHO PPR 45 GRAUS, SOLDAVEL, DN 25 MM, PARA AGUA QUENTE PREDIAL</v>
          </cell>
          <cell r="O27270" t="str">
            <v>UN</v>
          </cell>
          <cell r="P27270" t="str">
            <v>ATRIBUÍDO SÃO PAULO</v>
          </cell>
          <cell r="Q27270">
            <v>1</v>
          </cell>
          <cell r="R27270">
            <v>2.81</v>
          </cell>
        </row>
        <row r="27271">
          <cell r="M27271">
            <v>88248</v>
          </cell>
          <cell r="N27271" t="str">
            <v>AUXILIAR DE ENCANADOR OU BOMBEIRO HIDRÁULICO COM ENCARGOS COMPLEMENTARES</v>
          </cell>
          <cell r="O27271" t="str">
            <v>H</v>
          </cell>
          <cell r="P27271" t="str">
            <v>COEFICIENTE DE REPRESENTATIVIDADE</v>
          </cell>
          <cell r="Q27271">
            <v>0.23599999999999999</v>
          </cell>
          <cell r="R27271">
            <v>14.07</v>
          </cell>
        </row>
        <row r="27272">
          <cell r="M27272">
            <v>88267</v>
          </cell>
          <cell r="N27272" t="str">
            <v>ENCANADOR OU BOMBEIRO HIDRÁULICO COM ENCARGOS COMPLEMENTARES</v>
          </cell>
          <cell r="O27272" t="str">
            <v>H</v>
          </cell>
          <cell r="P27272" t="str">
            <v>COLETADO</v>
          </cell>
          <cell r="Q27272">
            <v>0.23599999999999999</v>
          </cell>
          <cell r="R27272">
            <v>18.95</v>
          </cell>
        </row>
        <row r="27273">
          <cell r="M27273" t="str">
            <v/>
          </cell>
          <cell r="N27273" t="str">
            <v/>
          </cell>
          <cell r="O27273" t="str">
            <v/>
          </cell>
          <cell r="P27273" t="str">
            <v/>
          </cell>
          <cell r="Q27273" t="str">
            <v/>
          </cell>
          <cell r="R27273" t="str">
            <v/>
          </cell>
        </row>
        <row r="27274">
          <cell r="M27274">
            <v>36324</v>
          </cell>
          <cell r="N27274" t="str">
            <v>LUVA PPR, SOLDAVEL, DN 25 MM, PARA AGUA QUENTE PREDIAL</v>
          </cell>
          <cell r="O27274" t="str">
            <v>UN</v>
          </cell>
          <cell r="P27274" t="str">
            <v>ATRIBUÍDO SÃO PAULO</v>
          </cell>
          <cell r="Q27274">
            <v>1</v>
          </cell>
          <cell r="R27274">
            <v>2.84</v>
          </cell>
        </row>
        <row r="27275">
          <cell r="M27275">
            <v>88248</v>
          </cell>
          <cell r="N27275" t="str">
            <v>AUXILIAR DE ENCANADOR OU BOMBEIRO HIDRÁULICO COM ENCARGOS COMPLEMENTARES</v>
          </cell>
          <cell r="O27275" t="str">
            <v>H</v>
          </cell>
          <cell r="P27275" t="str">
            <v>COEFICIENTE DE REPRESENTATIVIDADE</v>
          </cell>
          <cell r="Q27275">
            <v>0.157</v>
          </cell>
          <cell r="R27275">
            <v>14.07</v>
          </cell>
        </row>
        <row r="27276">
          <cell r="M27276">
            <v>88267</v>
          </cell>
          <cell r="N27276" t="str">
            <v>ENCANADOR OU BOMBEIRO HIDRÁULICO COM ENCARGOS COMPLEMENTARES</v>
          </cell>
          <cell r="O27276" t="str">
            <v>H</v>
          </cell>
          <cell r="P27276" t="str">
            <v>COLETADO</v>
          </cell>
          <cell r="Q27276">
            <v>0.157</v>
          </cell>
          <cell r="R27276">
            <v>18.95</v>
          </cell>
        </row>
        <row r="27277">
          <cell r="M27277" t="str">
            <v/>
          </cell>
          <cell r="N27277" t="str">
            <v/>
          </cell>
          <cell r="O27277" t="str">
            <v/>
          </cell>
          <cell r="P27277" t="str">
            <v/>
          </cell>
          <cell r="Q27277" t="str">
            <v/>
          </cell>
          <cell r="R27277" t="str">
            <v/>
          </cell>
        </row>
        <row r="27278">
          <cell r="M27278">
            <v>38996</v>
          </cell>
          <cell r="N27278" t="str">
            <v>CONECTOR / ADAPTADOR MACHO, COM INSERTO METALICO, PPR, DN 25 MM X 1/2", PARA AGUA QUENTE E FRIA PREDIAL</v>
          </cell>
          <cell r="O27278" t="str">
            <v>UN</v>
          </cell>
          <cell r="P27278" t="str">
            <v>ATRIBUÍDO SÃO PAULO</v>
          </cell>
          <cell r="Q27278">
            <v>1</v>
          </cell>
          <cell r="R27278">
            <v>20.55</v>
          </cell>
        </row>
        <row r="27279">
          <cell r="M27279">
            <v>88248</v>
          </cell>
          <cell r="N27279" t="str">
            <v>AUXILIAR DE ENCANADOR OU BOMBEIRO HIDRÁULICO COM ENCARGOS COMPLEMENTARES</v>
          </cell>
          <cell r="O27279" t="str">
            <v>H</v>
          </cell>
          <cell r="P27279" t="str">
            <v>COEFICIENTE DE REPRESENTATIVIDADE</v>
          </cell>
          <cell r="Q27279">
            <v>0.157</v>
          </cell>
          <cell r="R27279">
            <v>14.07</v>
          </cell>
        </row>
        <row r="27280">
          <cell r="M27280">
            <v>88267</v>
          </cell>
          <cell r="N27280" t="str">
            <v>ENCANADOR OU BOMBEIRO HIDRÁULICO COM ENCARGOS COMPLEMENTARES</v>
          </cell>
          <cell r="O27280" t="str">
            <v>H</v>
          </cell>
          <cell r="P27280" t="str">
            <v>COLETADO</v>
          </cell>
          <cell r="Q27280">
            <v>0.157</v>
          </cell>
          <cell r="R27280">
            <v>18.95</v>
          </cell>
        </row>
        <row r="27281">
          <cell r="M27281" t="str">
            <v/>
          </cell>
          <cell r="N27281" t="str">
            <v/>
          </cell>
          <cell r="O27281" t="str">
            <v/>
          </cell>
          <cell r="P27281" t="str">
            <v/>
          </cell>
          <cell r="Q27281" t="str">
            <v/>
          </cell>
          <cell r="R27281" t="str">
            <v/>
          </cell>
        </row>
        <row r="27282">
          <cell r="M27282">
            <v>38998</v>
          </cell>
          <cell r="N27282" t="str">
            <v>CONECTOR / ADAPTADOR FEMEA, COM INSERTO METALICO, PPR, DN 25 MM X 1/2", PARA AGUA QUENTE E FRIA PREDIAL</v>
          </cell>
          <cell r="O27282" t="str">
            <v>UN</v>
          </cell>
          <cell r="P27282" t="str">
            <v>ATRIBUÍDO SÃO PAULO</v>
          </cell>
          <cell r="Q27282">
            <v>1</v>
          </cell>
          <cell r="R27282">
            <v>14.22</v>
          </cell>
        </row>
        <row r="27283">
          <cell r="M27283">
            <v>88248</v>
          </cell>
          <cell r="N27283" t="str">
            <v>AUXILIAR DE ENCANADOR OU BOMBEIRO HIDRÁULICO COM ENCARGOS COMPLEMENTARES</v>
          </cell>
          <cell r="O27283" t="str">
            <v>H</v>
          </cell>
          <cell r="P27283" t="str">
            <v>COEFICIENTE DE REPRESENTATIVIDADE</v>
          </cell>
          <cell r="Q27283">
            <v>0.157</v>
          </cell>
          <cell r="R27283">
            <v>14.07</v>
          </cell>
        </row>
        <row r="27284">
          <cell r="M27284">
            <v>88267</v>
          </cell>
          <cell r="N27284" t="str">
            <v>ENCANADOR OU BOMBEIRO HIDRÁULICO COM ENCARGOS COMPLEMENTARES</v>
          </cell>
          <cell r="O27284" t="str">
            <v>H</v>
          </cell>
          <cell r="P27284" t="str">
            <v>COLETADO</v>
          </cell>
          <cell r="Q27284">
            <v>0.157</v>
          </cell>
          <cell r="R27284">
            <v>18.95</v>
          </cell>
        </row>
        <row r="27285">
          <cell r="M27285" t="str">
            <v/>
          </cell>
          <cell r="N27285" t="str">
            <v/>
          </cell>
          <cell r="O27285" t="str">
            <v/>
          </cell>
          <cell r="P27285" t="str">
            <v/>
          </cell>
          <cell r="Q27285" t="str">
            <v/>
          </cell>
          <cell r="R27285" t="str">
            <v/>
          </cell>
        </row>
        <row r="27286">
          <cell r="M27286">
            <v>36298</v>
          </cell>
          <cell r="N27286" t="str">
            <v>TE NORMAL, PPR, SOLDAVEL, 90 GRAUS, DN 25 X 25 X 25 MM, PARA AGUA QUENTE PREDIAL</v>
          </cell>
          <cell r="O27286" t="str">
            <v>UN</v>
          </cell>
          <cell r="P27286" t="str">
            <v>ATRIBUÍDO SÃO PAULO</v>
          </cell>
          <cell r="Q27286">
            <v>1</v>
          </cell>
          <cell r="R27286">
            <v>4.41</v>
          </cell>
        </row>
        <row r="27287">
          <cell r="M27287">
            <v>88248</v>
          </cell>
          <cell r="N27287" t="str">
            <v>AUXILIAR DE ENCANADOR OU BOMBEIRO HIDRÁULICO COM ENCARGOS COMPLEMENTARES</v>
          </cell>
          <cell r="O27287" t="str">
            <v>H</v>
          </cell>
          <cell r="P27287" t="str">
            <v>COEFICIENTE DE REPRESENTATIVIDADE</v>
          </cell>
          <cell r="Q27287">
            <v>0.315</v>
          </cell>
          <cell r="R27287">
            <v>14.07</v>
          </cell>
        </row>
        <row r="27288">
          <cell r="M27288">
            <v>88267</v>
          </cell>
          <cell r="N27288" t="str">
            <v>ENCANADOR OU BOMBEIRO HIDRÁULICO COM ENCARGOS COMPLEMENTARES</v>
          </cell>
          <cell r="O27288" t="str">
            <v>H</v>
          </cell>
          <cell r="P27288" t="str">
            <v>COLETADO</v>
          </cell>
          <cell r="Q27288">
            <v>0.315</v>
          </cell>
          <cell r="R27288">
            <v>18.95</v>
          </cell>
        </row>
        <row r="27289">
          <cell r="M27289" t="str">
            <v/>
          </cell>
          <cell r="N27289" t="str">
            <v/>
          </cell>
          <cell r="O27289" t="str">
            <v/>
          </cell>
          <cell r="P27289" t="str">
            <v/>
          </cell>
          <cell r="Q27289" t="str">
            <v/>
          </cell>
          <cell r="R27289" t="str">
            <v/>
          </cell>
        </row>
        <row r="27290">
          <cell r="M27290">
            <v>39000</v>
          </cell>
          <cell r="N27290" t="str">
            <v>TE MISTURADOR COM INSERTO METALICO, FEMEA, PPR, DN 25 MM X 3/4", PARA AGUA QUENTE E FRIA PREDIAL</v>
          </cell>
          <cell r="O27290" t="str">
            <v>UN</v>
          </cell>
          <cell r="P27290" t="str">
            <v>ATRIBUÍDO SÃO PAULO</v>
          </cell>
          <cell r="Q27290">
            <v>1</v>
          </cell>
          <cell r="R27290">
            <v>41.49</v>
          </cell>
        </row>
        <row r="27291">
          <cell r="M27291">
            <v>88248</v>
          </cell>
          <cell r="N27291" t="str">
            <v>AUXILIAR DE ENCANADOR OU BOMBEIRO HIDRÁULICO COM ENCARGOS COMPLEMENTARES</v>
          </cell>
          <cell r="O27291" t="str">
            <v>H</v>
          </cell>
          <cell r="P27291" t="str">
            <v>COEFICIENTE DE REPRESENTATIVIDADE</v>
          </cell>
          <cell r="Q27291">
            <v>0.315</v>
          </cell>
          <cell r="R27291">
            <v>14.07</v>
          </cell>
        </row>
        <row r="27292">
          <cell r="M27292">
            <v>88267</v>
          </cell>
          <cell r="N27292" t="str">
            <v>ENCANADOR OU BOMBEIRO HIDRÁULICO COM ENCARGOS COMPLEMENTARES</v>
          </cell>
          <cell r="O27292" t="str">
            <v>H</v>
          </cell>
          <cell r="P27292" t="str">
            <v>COLETADO</v>
          </cell>
          <cell r="Q27292">
            <v>0.315</v>
          </cell>
          <cell r="R27292">
            <v>18.95</v>
          </cell>
        </row>
        <row r="27293">
          <cell r="M27293" t="str">
            <v/>
          </cell>
          <cell r="N27293" t="str">
            <v/>
          </cell>
          <cell r="O27293" t="str">
            <v/>
          </cell>
          <cell r="P27293" t="str">
            <v/>
          </cell>
          <cell r="Q27293" t="str">
            <v/>
          </cell>
          <cell r="R27293" t="str">
            <v/>
          </cell>
        </row>
        <row r="27294">
          <cell r="M27294">
            <v>36360</v>
          </cell>
          <cell r="N27294" t="str">
            <v>JOELHO PPR, 90 GRAUS, SOLDAVEL, DN 25 MM, PARA AGUA QUENTE PREDIAL</v>
          </cell>
          <cell r="O27294" t="str">
            <v>UN</v>
          </cell>
          <cell r="P27294" t="str">
            <v>ATRIBUÍDO SÃO PAULO</v>
          </cell>
          <cell r="Q27294">
            <v>1</v>
          </cell>
          <cell r="R27294">
            <v>3.45</v>
          </cell>
        </row>
        <row r="27295">
          <cell r="M27295">
            <v>88248</v>
          </cell>
          <cell r="N27295" t="str">
            <v>AUXILIAR DE ENCANADOR OU BOMBEIRO HIDRÁULICO COM ENCARGOS COMPLEMENTARES</v>
          </cell>
          <cell r="O27295" t="str">
            <v>H</v>
          </cell>
          <cell r="P27295" t="str">
            <v>COEFICIENTE DE REPRESENTATIVIDADE</v>
          </cell>
          <cell r="Q27295">
            <v>0.16</v>
          </cell>
          <cell r="R27295">
            <v>14.07</v>
          </cell>
        </row>
        <row r="27296">
          <cell r="M27296">
            <v>88267</v>
          </cell>
          <cell r="N27296" t="str">
            <v>ENCANADOR OU BOMBEIRO HIDRÁULICO COM ENCARGOS COMPLEMENTARES</v>
          </cell>
          <cell r="O27296" t="str">
            <v>H</v>
          </cell>
          <cell r="P27296" t="str">
            <v>COLETADO</v>
          </cell>
          <cell r="Q27296">
            <v>0.16</v>
          </cell>
          <cell r="R27296">
            <v>18.95</v>
          </cell>
        </row>
        <row r="27297">
          <cell r="M27297" t="str">
            <v/>
          </cell>
          <cell r="N27297" t="str">
            <v/>
          </cell>
          <cell r="O27297" t="str">
            <v/>
          </cell>
          <cell r="P27297" t="str">
            <v/>
          </cell>
          <cell r="Q27297" t="str">
            <v/>
          </cell>
          <cell r="R27297" t="str">
            <v/>
          </cell>
        </row>
        <row r="27298">
          <cell r="M27298">
            <v>36349</v>
          </cell>
          <cell r="N27298" t="str">
            <v>JOELHO PPR 45 GRAUS, SOLDAVEL, DN 25 MM, PARA AGUA QUENTE PREDIAL</v>
          </cell>
          <cell r="O27298" t="str">
            <v>UN</v>
          </cell>
          <cell r="P27298" t="str">
            <v>ATRIBUÍDO SÃO PAULO</v>
          </cell>
          <cell r="Q27298">
            <v>1</v>
          </cell>
          <cell r="R27298">
            <v>2.81</v>
          </cell>
        </row>
        <row r="27299">
          <cell r="M27299">
            <v>88248</v>
          </cell>
          <cell r="N27299" t="str">
            <v>AUXILIAR DE ENCANADOR OU BOMBEIRO HIDRÁULICO COM ENCARGOS COMPLEMENTARES</v>
          </cell>
          <cell r="O27299" t="str">
            <v>H</v>
          </cell>
          <cell r="P27299" t="str">
            <v>COEFICIENTE DE REPRESENTATIVIDADE</v>
          </cell>
          <cell r="Q27299">
            <v>0.16</v>
          </cell>
          <cell r="R27299">
            <v>14.07</v>
          </cell>
        </row>
        <row r="27300">
          <cell r="M27300">
            <v>88267</v>
          </cell>
          <cell r="N27300" t="str">
            <v>ENCANADOR OU BOMBEIRO HIDRÁULICO COM ENCARGOS COMPLEMENTARES</v>
          </cell>
          <cell r="O27300" t="str">
            <v>H</v>
          </cell>
          <cell r="P27300" t="str">
            <v>COLETADO</v>
          </cell>
          <cell r="Q27300">
            <v>0.16</v>
          </cell>
          <cell r="R27300">
            <v>18.95</v>
          </cell>
        </row>
        <row r="27301">
          <cell r="M27301" t="str">
            <v/>
          </cell>
          <cell r="N27301" t="str">
            <v/>
          </cell>
          <cell r="O27301" t="str">
            <v/>
          </cell>
          <cell r="P27301" t="str">
            <v/>
          </cell>
          <cell r="Q27301" t="str">
            <v/>
          </cell>
          <cell r="R27301" t="str">
            <v/>
          </cell>
        </row>
        <row r="27302">
          <cell r="M27302">
            <v>38434</v>
          </cell>
          <cell r="N27302" t="str">
            <v>JOELHO PPR, 90 GRAUS, SOLDAVEL, DN 32 MM, PARA AGUA QUENTE PREDIAL</v>
          </cell>
          <cell r="O27302" t="str">
            <v>UN</v>
          </cell>
          <cell r="P27302" t="str">
            <v>ATRIBUÍDO SÃO PAULO</v>
          </cell>
          <cell r="Q27302">
            <v>1</v>
          </cell>
          <cell r="R27302">
            <v>5.28</v>
          </cell>
        </row>
        <row r="27303">
          <cell r="M27303">
            <v>88248</v>
          </cell>
          <cell r="N27303" t="str">
            <v>AUXILIAR DE ENCANADOR OU BOMBEIRO HIDRÁULICO COM ENCARGOS COMPLEMENTARES</v>
          </cell>
          <cell r="O27303" t="str">
            <v>H</v>
          </cell>
          <cell r="P27303" t="str">
            <v>COEFICIENTE DE REPRESENTATIVIDADE</v>
          </cell>
          <cell r="Q27303">
            <v>0.32800000000000001</v>
          </cell>
          <cell r="R27303">
            <v>14.07</v>
          </cell>
        </row>
        <row r="27304">
          <cell r="M27304">
            <v>88267</v>
          </cell>
          <cell r="N27304" t="str">
            <v>ENCANADOR OU BOMBEIRO HIDRÁULICO COM ENCARGOS COMPLEMENTARES</v>
          </cell>
          <cell r="O27304" t="str">
            <v>H</v>
          </cell>
          <cell r="P27304" t="str">
            <v>COLETADO</v>
          </cell>
          <cell r="Q27304">
            <v>0.32800000000000001</v>
          </cell>
          <cell r="R27304">
            <v>18.95</v>
          </cell>
        </row>
        <row r="27305">
          <cell r="M27305" t="str">
            <v/>
          </cell>
          <cell r="N27305" t="str">
            <v/>
          </cell>
          <cell r="O27305" t="str">
            <v/>
          </cell>
          <cell r="P27305" t="str">
            <v/>
          </cell>
          <cell r="Q27305" t="str">
            <v/>
          </cell>
          <cell r="R27305" t="str">
            <v/>
          </cell>
        </row>
        <row r="27306">
          <cell r="M27306">
            <v>38433</v>
          </cell>
          <cell r="N27306" t="str">
            <v>JOELHO PPR, 45 GRAUS, SOLDAVEL, DN 32 MM, PARA AGUA QUENTE PREDIAL</v>
          </cell>
          <cell r="O27306" t="str">
            <v>UN</v>
          </cell>
          <cell r="P27306" t="str">
            <v>ATRIBUÍDO SÃO PAULO</v>
          </cell>
          <cell r="Q27306">
            <v>1</v>
          </cell>
          <cell r="R27306">
            <v>5.21</v>
          </cell>
        </row>
        <row r="27307">
          <cell r="M27307">
            <v>88248</v>
          </cell>
          <cell r="N27307" t="str">
            <v>AUXILIAR DE ENCANADOR OU BOMBEIRO HIDRÁULICO COM ENCARGOS COMPLEMENTARES</v>
          </cell>
          <cell r="O27307" t="str">
            <v>H</v>
          </cell>
          <cell r="P27307" t="str">
            <v>COEFICIENTE DE REPRESENTATIVIDADE</v>
          </cell>
          <cell r="Q27307">
            <v>0.32800000000000001</v>
          </cell>
          <cell r="R27307">
            <v>14.07</v>
          </cell>
        </row>
        <row r="27308">
          <cell r="M27308">
            <v>88267</v>
          </cell>
          <cell r="N27308" t="str">
            <v>ENCANADOR OU BOMBEIRO HIDRÁULICO COM ENCARGOS COMPLEMENTARES</v>
          </cell>
          <cell r="O27308" t="str">
            <v>H</v>
          </cell>
          <cell r="P27308" t="str">
            <v>COLETADO</v>
          </cell>
          <cell r="Q27308">
            <v>0.32800000000000001</v>
          </cell>
          <cell r="R27308">
            <v>18.95</v>
          </cell>
        </row>
        <row r="27309">
          <cell r="M27309" t="str">
            <v/>
          </cell>
          <cell r="N27309" t="str">
            <v/>
          </cell>
          <cell r="O27309" t="str">
            <v/>
          </cell>
          <cell r="P27309" t="str">
            <v/>
          </cell>
          <cell r="Q27309" t="str">
            <v/>
          </cell>
          <cell r="R27309" t="str">
            <v/>
          </cell>
        </row>
        <row r="27310">
          <cell r="M27310">
            <v>38435</v>
          </cell>
          <cell r="N27310" t="str">
            <v>JOELHO PPR, 90 GRAUS, SOLDAVEL, DN 40 MM, PARA AGUA QUENTE PREDIAL</v>
          </cell>
          <cell r="O27310" t="str">
            <v>UN</v>
          </cell>
          <cell r="P27310" t="str">
            <v>ATRIBUÍDO SÃO PAULO</v>
          </cell>
          <cell r="Q27310">
            <v>1</v>
          </cell>
          <cell r="R27310">
            <v>10.029999999999999</v>
          </cell>
        </row>
        <row r="27311">
          <cell r="M27311">
            <v>88248</v>
          </cell>
          <cell r="N27311" t="str">
            <v>AUXILIAR DE ENCANADOR OU BOMBEIRO HIDRÁULICO COM ENCARGOS COMPLEMENTARES</v>
          </cell>
          <cell r="O27311" t="str">
            <v>H</v>
          </cell>
          <cell r="P27311" t="str">
            <v>COEFICIENTE DE REPRESENTATIVIDADE</v>
          </cell>
          <cell r="Q27311">
            <v>0.52</v>
          </cell>
          <cell r="R27311">
            <v>14.07</v>
          </cell>
        </row>
        <row r="27312">
          <cell r="M27312">
            <v>88267</v>
          </cell>
          <cell r="N27312" t="str">
            <v>ENCANADOR OU BOMBEIRO HIDRÁULICO COM ENCARGOS COMPLEMENTARES</v>
          </cell>
          <cell r="O27312" t="str">
            <v>H</v>
          </cell>
          <cell r="P27312" t="str">
            <v>COLETADO</v>
          </cell>
          <cell r="Q27312">
            <v>0.52</v>
          </cell>
          <cell r="R27312">
            <v>18.95</v>
          </cell>
        </row>
        <row r="27313">
          <cell r="M27313" t="str">
            <v/>
          </cell>
          <cell r="N27313" t="str">
            <v/>
          </cell>
          <cell r="O27313" t="str">
            <v/>
          </cell>
          <cell r="P27313" t="str">
            <v/>
          </cell>
          <cell r="Q27313" t="str">
            <v/>
          </cell>
          <cell r="R27313" t="str">
            <v/>
          </cell>
        </row>
        <row r="27314">
          <cell r="M27314">
            <v>38987</v>
          </cell>
          <cell r="N27314" t="str">
            <v>JOELHO 45 GRAUS, PPR, SOLDAVEL, F/ F, DN 40 MM, PARA AQUA QUENTE E FRIA PREDIAL</v>
          </cell>
          <cell r="O27314" t="str">
            <v>UN</v>
          </cell>
          <cell r="P27314" t="str">
            <v>ATRIBUÍDO SÃO PAULO</v>
          </cell>
          <cell r="Q27314">
            <v>1</v>
          </cell>
          <cell r="R27314">
            <v>9.33</v>
          </cell>
        </row>
        <row r="27315">
          <cell r="M27315">
            <v>88248</v>
          </cell>
          <cell r="N27315" t="str">
            <v>AUXILIAR DE ENCANADOR OU BOMBEIRO HIDRÁULICO COM ENCARGOS COMPLEMENTARES</v>
          </cell>
          <cell r="O27315" t="str">
            <v>H</v>
          </cell>
          <cell r="P27315" t="str">
            <v>COEFICIENTE DE REPRESENTATIVIDADE</v>
          </cell>
          <cell r="Q27315">
            <v>0.52</v>
          </cell>
          <cell r="R27315">
            <v>14.07</v>
          </cell>
        </row>
        <row r="27316">
          <cell r="M27316">
            <v>88267</v>
          </cell>
          <cell r="N27316" t="str">
            <v>ENCANADOR OU BOMBEIRO HIDRÁULICO COM ENCARGOS COMPLEMENTARES</v>
          </cell>
          <cell r="O27316" t="str">
            <v>H</v>
          </cell>
          <cell r="P27316" t="str">
            <v>COLETADO</v>
          </cell>
          <cell r="Q27316">
            <v>0.52</v>
          </cell>
          <cell r="R27316">
            <v>18.95</v>
          </cell>
        </row>
        <row r="27317">
          <cell r="M27317" t="str">
            <v/>
          </cell>
          <cell r="N27317" t="str">
            <v/>
          </cell>
          <cell r="O27317" t="str">
            <v/>
          </cell>
          <cell r="P27317" t="str">
            <v/>
          </cell>
          <cell r="Q27317" t="str">
            <v/>
          </cell>
          <cell r="R27317" t="str">
            <v/>
          </cell>
        </row>
        <row r="27318">
          <cell r="M27318">
            <v>36324</v>
          </cell>
          <cell r="N27318" t="str">
            <v>LUVA PPR, SOLDAVEL, DN 25 MM, PARA AGUA QUENTE PREDIAL</v>
          </cell>
          <cell r="O27318" t="str">
            <v>UN</v>
          </cell>
          <cell r="P27318" t="str">
            <v>ATRIBUÍDO SÃO PAULO</v>
          </cell>
          <cell r="Q27318">
            <v>1</v>
          </cell>
          <cell r="R27318">
            <v>2.84</v>
          </cell>
        </row>
        <row r="27319">
          <cell r="M27319">
            <v>88248</v>
          </cell>
          <cell r="N27319" t="str">
            <v>AUXILIAR DE ENCANADOR OU BOMBEIRO HIDRÁULICO COM ENCARGOS COMPLEMENTARES</v>
          </cell>
          <cell r="O27319" t="str">
            <v>H</v>
          </cell>
          <cell r="P27319" t="str">
            <v>COEFICIENTE DE REPRESENTATIVIDADE</v>
          </cell>
          <cell r="Q27319">
            <v>0.107</v>
          </cell>
          <cell r="R27319">
            <v>14.07</v>
          </cell>
        </row>
        <row r="27320">
          <cell r="M27320">
            <v>88267</v>
          </cell>
          <cell r="N27320" t="str">
            <v>ENCANADOR OU BOMBEIRO HIDRÁULICO COM ENCARGOS COMPLEMENTARES</v>
          </cell>
          <cell r="O27320" t="str">
            <v>H</v>
          </cell>
          <cell r="P27320" t="str">
            <v>COLETADO</v>
          </cell>
          <cell r="Q27320">
            <v>0.107</v>
          </cell>
          <cell r="R27320">
            <v>18.95</v>
          </cell>
        </row>
        <row r="27321">
          <cell r="M27321" t="str">
            <v/>
          </cell>
          <cell r="N27321" t="str">
            <v/>
          </cell>
          <cell r="O27321" t="str">
            <v/>
          </cell>
          <cell r="P27321" t="str">
            <v/>
          </cell>
          <cell r="Q27321" t="str">
            <v/>
          </cell>
          <cell r="R27321" t="str">
            <v/>
          </cell>
        </row>
        <row r="27322">
          <cell r="M27322">
            <v>38996</v>
          </cell>
          <cell r="N27322" t="str">
            <v>CONECTOR / ADAPTADOR MACHO, COM INSERTO METALICO, PPR, DN 25 MM X 1/2", PARA AGUA QUENTE E FRIA PREDIAL</v>
          </cell>
          <cell r="O27322" t="str">
            <v>UN</v>
          </cell>
          <cell r="P27322" t="str">
            <v>ATRIBUÍDO SÃO PAULO</v>
          </cell>
          <cell r="Q27322">
            <v>1</v>
          </cell>
          <cell r="R27322">
            <v>20.55</v>
          </cell>
        </row>
        <row r="27323">
          <cell r="M27323">
            <v>88248</v>
          </cell>
          <cell r="N27323" t="str">
            <v>AUXILIAR DE ENCANADOR OU BOMBEIRO HIDRÁULICO COM ENCARGOS COMPLEMENTARES</v>
          </cell>
          <cell r="O27323" t="str">
            <v>H</v>
          </cell>
          <cell r="P27323" t="str">
            <v>COEFICIENTE DE REPRESENTATIVIDADE</v>
          </cell>
          <cell r="Q27323">
            <v>0.107</v>
          </cell>
          <cell r="R27323">
            <v>14.07</v>
          </cell>
        </row>
        <row r="27324">
          <cell r="M27324">
            <v>88267</v>
          </cell>
          <cell r="N27324" t="str">
            <v>ENCANADOR OU BOMBEIRO HIDRÁULICO COM ENCARGOS COMPLEMENTARES</v>
          </cell>
          <cell r="O27324" t="str">
            <v>H</v>
          </cell>
          <cell r="P27324" t="str">
            <v>COLETADO</v>
          </cell>
          <cell r="Q27324">
            <v>0.107</v>
          </cell>
          <cell r="R27324">
            <v>18.95</v>
          </cell>
        </row>
        <row r="27325">
          <cell r="M27325" t="str">
            <v/>
          </cell>
          <cell r="N27325" t="str">
            <v/>
          </cell>
          <cell r="O27325" t="str">
            <v/>
          </cell>
          <cell r="P27325" t="str">
            <v/>
          </cell>
          <cell r="Q27325" t="str">
            <v/>
          </cell>
          <cell r="R27325" t="str">
            <v/>
          </cell>
        </row>
        <row r="27326">
          <cell r="M27326">
            <v>38998</v>
          </cell>
          <cell r="N27326" t="str">
            <v>CONECTOR / ADAPTADOR FEMEA, COM INSERTO METALICO, PPR, DN 25 MM X 1/2", PARA AGUA QUENTE E FRIA PREDIAL</v>
          </cell>
          <cell r="O27326" t="str">
            <v>UN</v>
          </cell>
          <cell r="P27326" t="str">
            <v>ATRIBUÍDO SÃO PAULO</v>
          </cell>
          <cell r="Q27326">
            <v>1</v>
          </cell>
          <cell r="R27326">
            <v>14.22</v>
          </cell>
        </row>
        <row r="27327">
          <cell r="M27327">
            <v>88248</v>
          </cell>
          <cell r="N27327" t="str">
            <v>AUXILIAR DE ENCANADOR OU BOMBEIRO HIDRÁULICO COM ENCARGOS COMPLEMENTARES</v>
          </cell>
          <cell r="O27327" t="str">
            <v>H</v>
          </cell>
          <cell r="P27327" t="str">
            <v>COEFICIENTE DE REPRESENTATIVIDADE</v>
          </cell>
          <cell r="Q27327">
            <v>0.107</v>
          </cell>
          <cell r="R27327">
            <v>14.07</v>
          </cell>
        </row>
        <row r="27328">
          <cell r="M27328">
            <v>88267</v>
          </cell>
          <cell r="N27328" t="str">
            <v>ENCANADOR OU BOMBEIRO HIDRÁULICO COM ENCARGOS COMPLEMENTARES</v>
          </cell>
          <cell r="O27328" t="str">
            <v>H</v>
          </cell>
          <cell r="P27328" t="str">
            <v>COLETADO</v>
          </cell>
          <cell r="Q27328">
            <v>0.107</v>
          </cell>
          <cell r="R27328">
            <v>18.95</v>
          </cell>
        </row>
        <row r="27329">
          <cell r="M27329" t="str">
            <v/>
          </cell>
          <cell r="N27329" t="str">
            <v/>
          </cell>
          <cell r="O27329" t="str">
            <v/>
          </cell>
          <cell r="P27329" t="str">
            <v/>
          </cell>
          <cell r="Q27329" t="str">
            <v/>
          </cell>
          <cell r="R27329" t="str">
            <v/>
          </cell>
        </row>
        <row r="27330">
          <cell r="M27330">
            <v>38441</v>
          </cell>
          <cell r="N27330" t="str">
            <v>LUVA PPR, SOLDAVEL, DN 32 MM, PARA AGUA QUENTE PREDIAL</v>
          </cell>
          <cell r="O27330" t="str">
            <v>UN</v>
          </cell>
          <cell r="P27330" t="str">
            <v>ATRIBUÍDO SÃO PAULO</v>
          </cell>
          <cell r="Q27330">
            <v>1</v>
          </cell>
          <cell r="R27330">
            <v>3.73</v>
          </cell>
        </row>
        <row r="27331">
          <cell r="M27331">
            <v>88248</v>
          </cell>
          <cell r="N27331" t="str">
            <v>AUXILIAR DE ENCANADOR OU BOMBEIRO HIDRÁULICO COM ENCARGOS COMPLEMENTARES</v>
          </cell>
          <cell r="O27331" t="str">
            <v>H</v>
          </cell>
          <cell r="P27331" t="str">
            <v>COEFICIENTE DE REPRESENTATIVIDADE</v>
          </cell>
          <cell r="Q27331">
            <v>0.219</v>
          </cell>
          <cell r="R27331">
            <v>14.07</v>
          </cell>
        </row>
        <row r="27332">
          <cell r="M27332">
            <v>88267</v>
          </cell>
          <cell r="N27332" t="str">
            <v>ENCANADOR OU BOMBEIRO HIDRÁULICO COM ENCARGOS COMPLEMENTARES</v>
          </cell>
          <cell r="O27332" t="str">
            <v>H</v>
          </cell>
          <cell r="P27332" t="str">
            <v>COLETADO</v>
          </cell>
          <cell r="Q27332">
            <v>0.219</v>
          </cell>
          <cell r="R27332">
            <v>18.95</v>
          </cell>
        </row>
        <row r="27333">
          <cell r="M27333" t="str">
            <v/>
          </cell>
          <cell r="N27333" t="str">
            <v/>
          </cell>
          <cell r="O27333" t="str">
            <v/>
          </cell>
          <cell r="P27333" t="str">
            <v/>
          </cell>
          <cell r="Q27333" t="str">
            <v/>
          </cell>
          <cell r="R27333" t="str">
            <v/>
          </cell>
        </row>
        <row r="27334">
          <cell r="M27334">
            <v>38997</v>
          </cell>
          <cell r="N27334" t="str">
            <v>CONECTOR / ADAPTADOR MACHO, COM INSERTO METALICO, PPR, DN 32 MM X 3/4", PARA AGUA QUENTE E FRIA PREDIAL</v>
          </cell>
          <cell r="O27334" t="str">
            <v>UN</v>
          </cell>
          <cell r="P27334" t="str">
            <v>ATRIBUÍDO SÃO PAULO</v>
          </cell>
          <cell r="Q27334">
            <v>1</v>
          </cell>
          <cell r="R27334">
            <v>33.25</v>
          </cell>
        </row>
        <row r="27335">
          <cell r="M27335">
            <v>88248</v>
          </cell>
          <cell r="N27335" t="str">
            <v>AUXILIAR DE ENCANADOR OU BOMBEIRO HIDRÁULICO COM ENCARGOS COMPLEMENTARES</v>
          </cell>
          <cell r="O27335" t="str">
            <v>H</v>
          </cell>
          <cell r="P27335" t="str">
            <v>COEFICIENTE DE REPRESENTATIVIDADE</v>
          </cell>
          <cell r="Q27335">
            <v>0.219</v>
          </cell>
          <cell r="R27335">
            <v>14.07</v>
          </cell>
        </row>
        <row r="27336">
          <cell r="M27336">
            <v>88267</v>
          </cell>
          <cell r="N27336" t="str">
            <v>ENCANADOR OU BOMBEIRO HIDRÁULICO COM ENCARGOS COMPLEMENTARES</v>
          </cell>
          <cell r="O27336" t="str">
            <v>H</v>
          </cell>
          <cell r="P27336" t="str">
            <v>COLETADO</v>
          </cell>
          <cell r="Q27336">
            <v>0.219</v>
          </cell>
          <cell r="R27336">
            <v>18.95</v>
          </cell>
        </row>
        <row r="27337">
          <cell r="M27337" t="str">
            <v/>
          </cell>
          <cell r="N27337" t="str">
            <v/>
          </cell>
          <cell r="O27337" t="str">
            <v/>
          </cell>
          <cell r="P27337" t="str">
            <v/>
          </cell>
          <cell r="Q27337" t="str">
            <v/>
          </cell>
          <cell r="R27337" t="str">
            <v/>
          </cell>
        </row>
        <row r="27338">
          <cell r="M27338">
            <v>38999</v>
          </cell>
          <cell r="N27338" t="str">
            <v>CONECTOR / ADAPTADOR FEMEA, COM INSERTO METALICO, PPR, DN 32 MM X 3/4", PARA AGUA QUENTE E FRIA PREDIAL</v>
          </cell>
          <cell r="O27338" t="str">
            <v>UN</v>
          </cell>
          <cell r="P27338" t="str">
            <v>ATRIBUÍDO SÃO PAULO</v>
          </cell>
          <cell r="Q27338">
            <v>1</v>
          </cell>
          <cell r="R27338">
            <v>23.53</v>
          </cell>
        </row>
        <row r="27339">
          <cell r="M27339">
            <v>88248</v>
          </cell>
          <cell r="N27339" t="str">
            <v>AUXILIAR DE ENCANADOR OU BOMBEIRO HIDRÁULICO COM ENCARGOS COMPLEMENTARES</v>
          </cell>
          <cell r="O27339" t="str">
            <v>H</v>
          </cell>
          <cell r="P27339" t="str">
            <v>COEFICIENTE DE REPRESENTATIVIDADE</v>
          </cell>
          <cell r="Q27339">
            <v>0.219</v>
          </cell>
          <cell r="R27339">
            <v>14.07</v>
          </cell>
        </row>
        <row r="27340">
          <cell r="M27340">
            <v>88267</v>
          </cell>
          <cell r="N27340" t="str">
            <v>ENCANADOR OU BOMBEIRO HIDRÁULICO COM ENCARGOS COMPLEMENTARES</v>
          </cell>
          <cell r="O27340" t="str">
            <v>H</v>
          </cell>
          <cell r="P27340" t="str">
            <v>COLETADO</v>
          </cell>
          <cell r="Q27340">
            <v>0.219</v>
          </cell>
          <cell r="R27340">
            <v>18.95</v>
          </cell>
        </row>
        <row r="27341">
          <cell r="M27341" t="str">
            <v/>
          </cell>
          <cell r="N27341" t="str">
            <v/>
          </cell>
          <cell r="O27341" t="str">
            <v/>
          </cell>
          <cell r="P27341" t="str">
            <v/>
          </cell>
          <cell r="Q27341" t="str">
            <v/>
          </cell>
          <cell r="R27341" t="str">
            <v/>
          </cell>
        </row>
        <row r="27342">
          <cell r="M27342">
            <v>38992</v>
          </cell>
          <cell r="N27342" t="str">
            <v>BUCHA DE REDUCAO, PPR, DN 32 X 25 MM, PARA AGUA QUENTE E FRIA PREDIAL</v>
          </cell>
          <cell r="O27342" t="str">
            <v>UN</v>
          </cell>
          <cell r="P27342" t="str">
            <v>ATRIBUÍDO SÃO PAULO</v>
          </cell>
          <cell r="Q27342">
            <v>1</v>
          </cell>
          <cell r="R27342">
            <v>4.0599999999999996</v>
          </cell>
        </row>
        <row r="27343">
          <cell r="M27343">
            <v>88248</v>
          </cell>
          <cell r="N27343" t="str">
            <v>AUXILIAR DE ENCANADOR OU BOMBEIRO HIDRÁULICO COM ENCARGOS COMPLEMENTARES</v>
          </cell>
          <cell r="O27343" t="str">
            <v>H</v>
          </cell>
          <cell r="P27343" t="str">
            <v>COEFICIENTE DE REPRESENTATIVIDADE</v>
          </cell>
          <cell r="Q27343">
            <v>0.219</v>
          </cell>
          <cell r="R27343">
            <v>14.07</v>
          </cell>
        </row>
        <row r="27344">
          <cell r="M27344">
            <v>88267</v>
          </cell>
          <cell r="N27344" t="str">
            <v>ENCANADOR OU BOMBEIRO HIDRÁULICO COM ENCARGOS COMPLEMENTARES</v>
          </cell>
          <cell r="O27344" t="str">
            <v>H</v>
          </cell>
          <cell r="P27344" t="str">
            <v>COLETADO</v>
          </cell>
          <cell r="Q27344">
            <v>0.219</v>
          </cell>
          <cell r="R27344">
            <v>18.95</v>
          </cell>
        </row>
        <row r="27345">
          <cell r="M27345" t="str">
            <v/>
          </cell>
          <cell r="N27345" t="str">
            <v/>
          </cell>
          <cell r="O27345" t="str">
            <v/>
          </cell>
          <cell r="P27345" t="str">
            <v/>
          </cell>
          <cell r="Q27345" t="str">
            <v/>
          </cell>
          <cell r="R27345" t="str">
            <v/>
          </cell>
        </row>
        <row r="27346">
          <cell r="M27346">
            <v>38442</v>
          </cell>
          <cell r="N27346" t="str">
            <v>LUVA PPR, SOLDAVEL, DN 40 MM, PARA AGUA QUENTE PREDIAL</v>
          </cell>
          <cell r="O27346" t="str">
            <v>UN</v>
          </cell>
          <cell r="P27346" t="str">
            <v>ATRIBUÍDO SÃO PAULO</v>
          </cell>
          <cell r="Q27346">
            <v>1</v>
          </cell>
          <cell r="R27346">
            <v>9.49</v>
          </cell>
        </row>
        <row r="27347">
          <cell r="M27347">
            <v>88248</v>
          </cell>
          <cell r="N27347" t="str">
            <v>AUXILIAR DE ENCANADOR OU BOMBEIRO HIDRÁULICO COM ENCARGOS COMPLEMENTARES</v>
          </cell>
          <cell r="O27347" t="str">
            <v>H</v>
          </cell>
          <cell r="P27347" t="str">
            <v>COEFICIENTE DE REPRESENTATIVIDADE</v>
          </cell>
          <cell r="Q27347">
            <v>0.34699999999999998</v>
          </cell>
          <cell r="R27347">
            <v>14.07</v>
          </cell>
        </row>
        <row r="27348">
          <cell r="M27348">
            <v>88267</v>
          </cell>
          <cell r="N27348" t="str">
            <v>ENCANADOR OU BOMBEIRO HIDRÁULICO COM ENCARGOS COMPLEMENTARES</v>
          </cell>
          <cell r="O27348" t="str">
            <v>H</v>
          </cell>
          <cell r="P27348" t="str">
            <v>COLETADO</v>
          </cell>
          <cell r="Q27348">
            <v>0.34699999999999998</v>
          </cell>
          <cell r="R27348">
            <v>18.95</v>
          </cell>
        </row>
        <row r="27349">
          <cell r="M27349" t="str">
            <v/>
          </cell>
          <cell r="N27349" t="str">
            <v/>
          </cell>
          <cell r="O27349" t="str">
            <v/>
          </cell>
          <cell r="P27349" t="str">
            <v/>
          </cell>
          <cell r="Q27349" t="str">
            <v/>
          </cell>
          <cell r="R27349" t="str">
            <v/>
          </cell>
        </row>
        <row r="27350">
          <cell r="M27350">
            <v>38993</v>
          </cell>
          <cell r="N27350" t="str">
            <v>BUCHA DE REDUCAO, PPR, DN 40 X 25 MM, PARA AGUA QUENTE E FRIA PREDIAL</v>
          </cell>
          <cell r="O27350" t="str">
            <v>UN</v>
          </cell>
          <cell r="P27350" t="str">
            <v>ATRIBUÍDO SÃO PAULO</v>
          </cell>
          <cell r="Q27350">
            <v>1</v>
          </cell>
          <cell r="R27350">
            <v>11.57</v>
          </cell>
        </row>
        <row r="27351">
          <cell r="M27351">
            <v>88248</v>
          </cell>
          <cell r="N27351" t="str">
            <v>AUXILIAR DE ENCANADOR OU BOMBEIRO HIDRÁULICO COM ENCARGOS COMPLEMENTARES</v>
          </cell>
          <cell r="O27351" t="str">
            <v>H</v>
          </cell>
          <cell r="P27351" t="str">
            <v>COEFICIENTE DE REPRESENTATIVIDADE</v>
          </cell>
          <cell r="Q27351">
            <v>0.34699999999999998</v>
          </cell>
          <cell r="R27351">
            <v>14.07</v>
          </cell>
        </row>
        <row r="27352">
          <cell r="M27352">
            <v>88267</v>
          </cell>
          <cell r="N27352" t="str">
            <v>ENCANADOR OU BOMBEIRO HIDRÁULICO COM ENCARGOS COMPLEMENTARES</v>
          </cell>
          <cell r="O27352" t="str">
            <v>H</v>
          </cell>
          <cell r="P27352" t="str">
            <v>COLETADO</v>
          </cell>
          <cell r="Q27352">
            <v>0.34699999999999998</v>
          </cell>
          <cell r="R27352">
            <v>18.95</v>
          </cell>
        </row>
        <row r="27353">
          <cell r="M27353" t="str">
            <v/>
          </cell>
          <cell r="N27353" t="str">
            <v/>
          </cell>
          <cell r="O27353" t="str">
            <v/>
          </cell>
          <cell r="P27353" t="str">
            <v/>
          </cell>
          <cell r="Q27353" t="str">
            <v/>
          </cell>
          <cell r="R27353" t="str">
            <v/>
          </cell>
        </row>
        <row r="27354">
          <cell r="M27354">
            <v>36298</v>
          </cell>
          <cell r="N27354" t="str">
            <v>TE NORMAL, PPR, SOLDAVEL, 90 GRAUS, DN 25 X 25 X 25 MM, PARA AGUA QUENTE PREDIAL</v>
          </cell>
          <cell r="O27354" t="str">
            <v>UN</v>
          </cell>
          <cell r="P27354" t="str">
            <v>ATRIBUÍDO SÃO PAULO</v>
          </cell>
          <cell r="Q27354">
            <v>1</v>
          </cell>
          <cell r="R27354">
            <v>4.41</v>
          </cell>
        </row>
        <row r="27355">
          <cell r="M27355">
            <v>88248</v>
          </cell>
          <cell r="N27355" t="str">
            <v>AUXILIAR DE ENCANADOR OU BOMBEIRO HIDRÁULICO COM ENCARGOS COMPLEMENTARES</v>
          </cell>
          <cell r="O27355" t="str">
            <v>H</v>
          </cell>
          <cell r="P27355" t="str">
            <v>COEFICIENTE DE REPRESENTATIVIDADE</v>
          </cell>
          <cell r="Q27355">
            <v>0.21299999999999999</v>
          </cell>
          <cell r="R27355">
            <v>14.07</v>
          </cell>
        </row>
        <row r="27356">
          <cell r="M27356">
            <v>88267</v>
          </cell>
          <cell r="N27356" t="str">
            <v>ENCANADOR OU BOMBEIRO HIDRÁULICO COM ENCARGOS COMPLEMENTARES</v>
          </cell>
          <cell r="O27356" t="str">
            <v>H</v>
          </cell>
          <cell r="P27356" t="str">
            <v>COLETADO</v>
          </cell>
          <cell r="Q27356">
            <v>0.21299999999999999</v>
          </cell>
          <cell r="R27356">
            <v>18.95</v>
          </cell>
        </row>
        <row r="27357">
          <cell r="M27357" t="str">
            <v/>
          </cell>
          <cell r="N27357" t="str">
            <v/>
          </cell>
          <cell r="O27357" t="str">
            <v/>
          </cell>
          <cell r="P27357" t="str">
            <v/>
          </cell>
          <cell r="Q27357" t="str">
            <v/>
          </cell>
          <cell r="R27357" t="str">
            <v/>
          </cell>
        </row>
        <row r="27358">
          <cell r="M27358">
            <v>38456</v>
          </cell>
          <cell r="N27358" t="str">
            <v>TE NORMAL, PPR, SOLDAVEL, 90 GRAUS, DN 32 X 32 X 32 MM, PARA AGUA QUENTE PREDIAL</v>
          </cell>
          <cell r="O27358" t="str">
            <v>UN</v>
          </cell>
          <cell r="P27358" t="str">
            <v>ATRIBUÍDO SÃO PAULO</v>
          </cell>
          <cell r="Q27358">
            <v>1</v>
          </cell>
          <cell r="R27358">
            <v>7.2</v>
          </cell>
        </row>
        <row r="27359">
          <cell r="M27359">
            <v>88248</v>
          </cell>
          <cell r="N27359" t="str">
            <v>AUXILIAR DE ENCANADOR OU BOMBEIRO HIDRÁULICO COM ENCARGOS COMPLEMENTARES</v>
          </cell>
          <cell r="O27359" t="str">
            <v>H</v>
          </cell>
          <cell r="P27359" t="str">
            <v>COEFICIENTE DE REPRESENTATIVIDADE</v>
          </cell>
          <cell r="Q27359">
            <v>0.437</v>
          </cell>
          <cell r="R27359">
            <v>14.07</v>
          </cell>
        </row>
        <row r="27360">
          <cell r="M27360">
            <v>88267</v>
          </cell>
          <cell r="N27360" t="str">
            <v>ENCANADOR OU BOMBEIRO HIDRÁULICO COM ENCARGOS COMPLEMENTARES</v>
          </cell>
          <cell r="O27360" t="str">
            <v>H</v>
          </cell>
          <cell r="P27360" t="str">
            <v>COLETADO</v>
          </cell>
          <cell r="Q27360">
            <v>0.437</v>
          </cell>
          <cell r="R27360">
            <v>18.95</v>
          </cell>
        </row>
        <row r="27361">
          <cell r="M27361" t="str">
            <v/>
          </cell>
          <cell r="N27361" t="str">
            <v/>
          </cell>
          <cell r="O27361" t="str">
            <v/>
          </cell>
          <cell r="P27361" t="str">
            <v/>
          </cell>
          <cell r="Q27361" t="str">
            <v/>
          </cell>
          <cell r="R27361" t="str">
            <v/>
          </cell>
        </row>
        <row r="27362">
          <cell r="M27362">
            <v>38457</v>
          </cell>
          <cell r="N27362" t="str">
            <v>TE NORMAL, PPR, SOLDAVEL, 90 GRAUS, DN 40 X 40 X 40 MM, PARA AGUA QUENTE PREDIAL</v>
          </cell>
          <cell r="O27362" t="str">
            <v>UN</v>
          </cell>
          <cell r="P27362" t="str">
            <v>ATRIBUÍDO SÃO PAULO</v>
          </cell>
          <cell r="Q27362">
            <v>1</v>
          </cell>
          <cell r="R27362">
            <v>16.22</v>
          </cell>
        </row>
        <row r="27363">
          <cell r="M27363">
            <v>88248</v>
          </cell>
          <cell r="N27363" t="str">
            <v>AUXILIAR DE ENCANADOR OU BOMBEIRO HIDRÁULICO COM ENCARGOS COMPLEMENTARES</v>
          </cell>
          <cell r="O27363" t="str">
            <v>H</v>
          </cell>
          <cell r="P27363" t="str">
            <v>COEFICIENTE DE REPRESENTATIVIDADE</v>
          </cell>
          <cell r="Q27363">
            <v>0.69399999999999995</v>
          </cell>
          <cell r="R27363">
            <v>14.07</v>
          </cell>
        </row>
        <row r="27364">
          <cell r="M27364">
            <v>88267</v>
          </cell>
          <cell r="N27364" t="str">
            <v>ENCANADOR OU BOMBEIRO HIDRÁULICO COM ENCARGOS COMPLEMENTARES</v>
          </cell>
          <cell r="O27364" t="str">
            <v>H</v>
          </cell>
          <cell r="P27364" t="str">
            <v>COLETADO</v>
          </cell>
          <cell r="Q27364">
            <v>0.69399999999999995</v>
          </cell>
          <cell r="R27364">
            <v>18.95</v>
          </cell>
        </row>
        <row r="27365">
          <cell r="M27365" t="str">
            <v/>
          </cell>
          <cell r="N27365" t="str">
            <v/>
          </cell>
          <cell r="O27365" t="str">
            <v/>
          </cell>
          <cell r="P27365" t="str">
            <v/>
          </cell>
          <cell r="Q27365" t="str">
            <v/>
          </cell>
          <cell r="R27365" t="str">
            <v/>
          </cell>
        </row>
        <row r="27366">
          <cell r="M27366">
            <v>36360</v>
          </cell>
          <cell r="N27366" t="str">
            <v>JOELHO PPR, 90 GRAUS, SOLDAVEL, DN 25 MM, PARA AGUA QUENTE PREDIAL</v>
          </cell>
          <cell r="O27366" t="str">
            <v>UN</v>
          </cell>
          <cell r="P27366" t="str">
            <v>ATRIBUÍDO SÃO PAULO</v>
          </cell>
          <cell r="Q27366">
            <v>1</v>
          </cell>
          <cell r="R27366">
            <v>3.45</v>
          </cell>
        </row>
        <row r="27367">
          <cell r="M27367">
            <v>88248</v>
          </cell>
          <cell r="N27367" t="str">
            <v>AUXILIAR DE ENCANADOR OU BOMBEIRO HIDRÁULICO COM ENCARGOS COMPLEMENTARES</v>
          </cell>
          <cell r="O27367" t="str">
            <v>H</v>
          </cell>
          <cell r="P27367" t="str">
            <v>COEFICIENTE DE REPRESENTATIVIDADE</v>
          </cell>
          <cell r="Q27367">
            <v>4.5999999999999999E-2</v>
          </cell>
          <cell r="R27367">
            <v>14.07</v>
          </cell>
        </row>
        <row r="27368">
          <cell r="M27368">
            <v>88267</v>
          </cell>
          <cell r="N27368" t="str">
            <v>ENCANADOR OU BOMBEIRO HIDRÁULICO COM ENCARGOS COMPLEMENTARES</v>
          </cell>
          <cell r="O27368" t="str">
            <v>H</v>
          </cell>
          <cell r="P27368" t="str">
            <v>COLETADO</v>
          </cell>
          <cell r="Q27368">
            <v>4.5999999999999999E-2</v>
          </cell>
          <cell r="R27368">
            <v>18.95</v>
          </cell>
        </row>
        <row r="27369">
          <cell r="M27369" t="str">
            <v/>
          </cell>
          <cell r="N27369" t="str">
            <v/>
          </cell>
          <cell r="O27369" t="str">
            <v/>
          </cell>
          <cell r="P27369" t="str">
            <v/>
          </cell>
          <cell r="Q27369" t="str">
            <v/>
          </cell>
          <cell r="R27369" t="str">
            <v/>
          </cell>
        </row>
        <row r="27370">
          <cell r="M27370">
            <v>36349</v>
          </cell>
          <cell r="N27370" t="str">
            <v>JOELHO PPR 45 GRAUS, SOLDAVEL, DN 25 MM, PARA AGUA QUENTE PREDIAL</v>
          </cell>
          <cell r="O27370" t="str">
            <v>UN</v>
          </cell>
          <cell r="P27370" t="str">
            <v>ATRIBUÍDO SÃO PAULO</v>
          </cell>
          <cell r="Q27370">
            <v>1</v>
          </cell>
          <cell r="R27370">
            <v>2.81</v>
          </cell>
        </row>
        <row r="27371">
          <cell r="M27371">
            <v>88248</v>
          </cell>
          <cell r="N27371" t="str">
            <v>AUXILIAR DE ENCANADOR OU BOMBEIRO HIDRÁULICO COM ENCARGOS COMPLEMENTARES</v>
          </cell>
          <cell r="O27371" t="str">
            <v>H</v>
          </cell>
          <cell r="P27371" t="str">
            <v>COEFICIENTE DE REPRESENTATIVIDADE</v>
          </cell>
          <cell r="Q27371">
            <v>4.5999999999999999E-2</v>
          </cell>
          <cell r="R27371">
            <v>14.07</v>
          </cell>
        </row>
        <row r="27372">
          <cell r="M27372">
            <v>88267</v>
          </cell>
          <cell r="N27372" t="str">
            <v>ENCANADOR OU BOMBEIRO HIDRÁULICO COM ENCARGOS COMPLEMENTARES</v>
          </cell>
          <cell r="O27372" t="str">
            <v>H</v>
          </cell>
          <cell r="P27372" t="str">
            <v>COLETADO</v>
          </cell>
          <cell r="Q27372">
            <v>4.5999999999999999E-2</v>
          </cell>
          <cell r="R27372">
            <v>18.95</v>
          </cell>
        </row>
        <row r="27373">
          <cell r="M27373" t="str">
            <v/>
          </cell>
          <cell r="N27373" t="str">
            <v/>
          </cell>
          <cell r="O27373" t="str">
            <v/>
          </cell>
          <cell r="P27373" t="str">
            <v/>
          </cell>
          <cell r="Q27373" t="str">
            <v/>
          </cell>
          <cell r="R27373" t="str">
            <v/>
          </cell>
        </row>
        <row r="27374">
          <cell r="M27374">
            <v>38434</v>
          </cell>
          <cell r="N27374" t="str">
            <v>JOELHO PPR, 90 GRAUS, SOLDAVEL, DN 32 MM, PARA AGUA QUENTE PREDIAL</v>
          </cell>
          <cell r="O27374" t="str">
            <v>UN</v>
          </cell>
          <cell r="P27374" t="str">
            <v>ATRIBUÍDO SÃO PAULO</v>
          </cell>
          <cell r="Q27374">
            <v>1</v>
          </cell>
          <cell r="R27374">
            <v>5.28</v>
          </cell>
        </row>
        <row r="27375">
          <cell r="M27375">
            <v>88248</v>
          </cell>
          <cell r="N27375" t="str">
            <v>AUXILIAR DE ENCANADOR OU BOMBEIRO HIDRÁULICO COM ENCARGOS COMPLEMENTARES</v>
          </cell>
          <cell r="O27375" t="str">
            <v>H</v>
          </cell>
          <cell r="P27375" t="str">
            <v>COEFICIENTE DE REPRESENTATIVIDADE</v>
          </cell>
          <cell r="Q27375">
            <v>6.7000000000000004E-2</v>
          </cell>
          <cell r="R27375">
            <v>14.07</v>
          </cell>
        </row>
        <row r="27376">
          <cell r="M27376">
            <v>88267</v>
          </cell>
          <cell r="N27376" t="str">
            <v>ENCANADOR OU BOMBEIRO HIDRÁULICO COM ENCARGOS COMPLEMENTARES</v>
          </cell>
          <cell r="O27376" t="str">
            <v>H</v>
          </cell>
          <cell r="P27376" t="str">
            <v>COLETADO</v>
          </cell>
          <cell r="Q27376">
            <v>6.7000000000000004E-2</v>
          </cell>
          <cell r="R27376">
            <v>18.95</v>
          </cell>
        </row>
        <row r="27377">
          <cell r="M27377" t="str">
            <v/>
          </cell>
          <cell r="N27377" t="str">
            <v/>
          </cell>
          <cell r="O27377" t="str">
            <v/>
          </cell>
          <cell r="P27377" t="str">
            <v/>
          </cell>
          <cell r="Q27377" t="str">
            <v/>
          </cell>
          <cell r="R27377" t="str">
            <v/>
          </cell>
        </row>
        <row r="27378">
          <cell r="M27378">
            <v>38433</v>
          </cell>
          <cell r="N27378" t="str">
            <v>JOELHO PPR, 45 GRAUS, SOLDAVEL, DN 32 MM, PARA AGUA QUENTE PREDIAL</v>
          </cell>
          <cell r="O27378" t="str">
            <v>UN</v>
          </cell>
          <cell r="P27378" t="str">
            <v>ATRIBUÍDO SÃO PAULO</v>
          </cell>
          <cell r="Q27378">
            <v>1</v>
          </cell>
          <cell r="R27378">
            <v>5.21</v>
          </cell>
        </row>
        <row r="27379">
          <cell r="M27379">
            <v>88248</v>
          </cell>
          <cell r="N27379" t="str">
            <v>AUXILIAR DE ENCANADOR OU BOMBEIRO HIDRÁULICO COM ENCARGOS COMPLEMENTARES</v>
          </cell>
          <cell r="O27379" t="str">
            <v>H</v>
          </cell>
          <cell r="P27379" t="str">
            <v>COEFICIENTE DE REPRESENTATIVIDADE</v>
          </cell>
          <cell r="Q27379">
            <v>6.7000000000000004E-2</v>
          </cell>
          <cell r="R27379">
            <v>14.07</v>
          </cell>
        </row>
        <row r="27380">
          <cell r="M27380">
            <v>88267</v>
          </cell>
          <cell r="N27380" t="str">
            <v>ENCANADOR OU BOMBEIRO HIDRÁULICO COM ENCARGOS COMPLEMENTARES</v>
          </cell>
          <cell r="O27380" t="str">
            <v>H</v>
          </cell>
          <cell r="P27380" t="str">
            <v>COLETADO</v>
          </cell>
          <cell r="Q27380">
            <v>6.7000000000000004E-2</v>
          </cell>
          <cell r="R27380">
            <v>18.95</v>
          </cell>
        </row>
        <row r="27381">
          <cell r="M27381" t="str">
            <v/>
          </cell>
          <cell r="N27381" t="str">
            <v/>
          </cell>
          <cell r="O27381" t="str">
            <v/>
          </cell>
          <cell r="P27381" t="str">
            <v/>
          </cell>
          <cell r="Q27381" t="str">
            <v/>
          </cell>
          <cell r="R27381" t="str">
            <v/>
          </cell>
        </row>
        <row r="27382">
          <cell r="M27382">
            <v>38435</v>
          </cell>
          <cell r="N27382" t="str">
            <v>JOELHO PPR, 90 GRAUS, SOLDAVEL, DN 40 MM, PARA AGUA QUENTE PREDIAL</v>
          </cell>
          <cell r="O27382" t="str">
            <v>UN</v>
          </cell>
          <cell r="P27382" t="str">
            <v>ATRIBUÍDO SÃO PAULO</v>
          </cell>
          <cell r="Q27382">
            <v>1</v>
          </cell>
          <cell r="R27382">
            <v>10.029999999999999</v>
          </cell>
        </row>
        <row r="27383">
          <cell r="M27383">
            <v>88248</v>
          </cell>
          <cell r="N27383" t="str">
            <v>AUXILIAR DE ENCANADOR OU BOMBEIRO HIDRÁULICO COM ENCARGOS COMPLEMENTARES</v>
          </cell>
          <cell r="O27383" t="str">
            <v>H</v>
          </cell>
          <cell r="P27383" t="str">
            <v>COEFICIENTE DE REPRESENTATIVIDADE</v>
          </cell>
          <cell r="Q27383">
            <v>9.8000000000000004E-2</v>
          </cell>
          <cell r="R27383">
            <v>14.07</v>
          </cell>
        </row>
        <row r="27384">
          <cell r="M27384">
            <v>88267</v>
          </cell>
          <cell r="N27384" t="str">
            <v>ENCANADOR OU BOMBEIRO HIDRÁULICO COM ENCARGOS COMPLEMENTARES</v>
          </cell>
          <cell r="O27384" t="str">
            <v>H</v>
          </cell>
          <cell r="P27384" t="str">
            <v>COLETADO</v>
          </cell>
          <cell r="Q27384">
            <v>9.8000000000000004E-2</v>
          </cell>
          <cell r="R27384">
            <v>18.95</v>
          </cell>
        </row>
        <row r="27385">
          <cell r="M27385" t="str">
            <v/>
          </cell>
          <cell r="N27385" t="str">
            <v/>
          </cell>
          <cell r="O27385" t="str">
            <v/>
          </cell>
          <cell r="P27385" t="str">
            <v/>
          </cell>
          <cell r="Q27385" t="str">
            <v/>
          </cell>
          <cell r="R27385" t="str">
            <v/>
          </cell>
        </row>
        <row r="27386">
          <cell r="M27386">
            <v>38987</v>
          </cell>
          <cell r="N27386" t="str">
            <v>JOELHO 45 GRAUS, PPR, SOLDAVEL, F/ F, DN 40 MM, PARA AQUA QUENTE E FRIA PREDIAL</v>
          </cell>
          <cell r="O27386" t="str">
            <v>UN</v>
          </cell>
          <cell r="P27386" t="str">
            <v>ATRIBUÍDO SÃO PAULO</v>
          </cell>
          <cell r="Q27386">
            <v>1</v>
          </cell>
          <cell r="R27386">
            <v>9.33</v>
          </cell>
        </row>
        <row r="27387">
          <cell r="M27387">
            <v>88248</v>
          </cell>
          <cell r="N27387" t="str">
            <v>AUXILIAR DE ENCANADOR OU BOMBEIRO HIDRÁULICO COM ENCARGOS COMPLEMENTARES</v>
          </cell>
          <cell r="O27387" t="str">
            <v>H</v>
          </cell>
          <cell r="P27387" t="str">
            <v>COEFICIENTE DE REPRESENTATIVIDADE</v>
          </cell>
          <cell r="Q27387">
            <v>9.8000000000000004E-2</v>
          </cell>
          <cell r="R27387">
            <v>14.07</v>
          </cell>
        </row>
        <row r="27388">
          <cell r="M27388">
            <v>88267</v>
          </cell>
          <cell r="N27388" t="str">
            <v>ENCANADOR OU BOMBEIRO HIDRÁULICO COM ENCARGOS COMPLEMENTARES</v>
          </cell>
          <cell r="O27388" t="str">
            <v>H</v>
          </cell>
          <cell r="P27388" t="str">
            <v>COLETADO</v>
          </cell>
          <cell r="Q27388">
            <v>9.8000000000000004E-2</v>
          </cell>
          <cell r="R27388">
            <v>18.95</v>
          </cell>
        </row>
        <row r="27389">
          <cell r="M27389" t="str">
            <v/>
          </cell>
          <cell r="N27389" t="str">
            <v/>
          </cell>
          <cell r="O27389" t="str">
            <v/>
          </cell>
          <cell r="P27389" t="str">
            <v/>
          </cell>
          <cell r="Q27389" t="str">
            <v/>
          </cell>
          <cell r="R27389" t="str">
            <v/>
          </cell>
        </row>
        <row r="27390">
          <cell r="M27390">
            <v>38436</v>
          </cell>
          <cell r="N27390" t="str">
            <v>JOELHO PPR, 90 GRAUS, SOLDAVEL, DN 50 MM, PARA AGUA QUENTE PREDIAL</v>
          </cell>
          <cell r="O27390" t="str">
            <v>UN</v>
          </cell>
          <cell r="P27390" t="str">
            <v>ATRIBUÍDO SÃO PAULO</v>
          </cell>
          <cell r="Q27390">
            <v>1</v>
          </cell>
          <cell r="R27390">
            <v>20.73</v>
          </cell>
        </row>
        <row r="27391">
          <cell r="M27391">
            <v>88248</v>
          </cell>
          <cell r="N27391" t="str">
            <v>AUXILIAR DE ENCANADOR OU BOMBEIRO HIDRÁULICO COM ENCARGOS COMPLEMENTARES</v>
          </cell>
          <cell r="O27391" t="str">
            <v>H</v>
          </cell>
          <cell r="P27391" t="str">
            <v>COEFICIENTE DE REPRESENTATIVIDADE</v>
          </cell>
          <cell r="Q27391">
            <v>0.14499999999999999</v>
          </cell>
          <cell r="R27391">
            <v>14.07</v>
          </cell>
        </row>
        <row r="27392">
          <cell r="M27392">
            <v>88267</v>
          </cell>
          <cell r="N27392" t="str">
            <v>ENCANADOR OU BOMBEIRO HIDRÁULICO COM ENCARGOS COMPLEMENTARES</v>
          </cell>
          <cell r="O27392" t="str">
            <v>H</v>
          </cell>
          <cell r="P27392" t="str">
            <v>COLETADO</v>
          </cell>
          <cell r="Q27392">
            <v>0.14499999999999999</v>
          </cell>
          <cell r="R27392">
            <v>18.95</v>
          </cell>
        </row>
        <row r="27393">
          <cell r="M27393" t="str">
            <v/>
          </cell>
          <cell r="N27393" t="str">
            <v/>
          </cell>
          <cell r="O27393" t="str">
            <v/>
          </cell>
          <cell r="P27393" t="str">
            <v/>
          </cell>
          <cell r="Q27393" t="str">
            <v/>
          </cell>
          <cell r="R27393" t="str">
            <v/>
          </cell>
        </row>
        <row r="27394">
          <cell r="M27394">
            <v>38988</v>
          </cell>
          <cell r="N27394" t="str">
            <v>JOELHO 45 GRAUS, PPR, SOLDAVEL, F/ F, DN 50 MM, PARA AQUA QUENTE E FRIA PREDIAL</v>
          </cell>
          <cell r="O27394" t="str">
            <v>UN</v>
          </cell>
          <cell r="P27394" t="str">
            <v>ATRIBUÍDO SÃO PAULO</v>
          </cell>
          <cell r="Q27394">
            <v>1</v>
          </cell>
          <cell r="R27394">
            <v>21.68</v>
          </cell>
        </row>
        <row r="27395">
          <cell r="M27395">
            <v>88248</v>
          </cell>
          <cell r="N27395" t="str">
            <v>AUXILIAR DE ENCANADOR OU BOMBEIRO HIDRÁULICO COM ENCARGOS COMPLEMENTARES</v>
          </cell>
          <cell r="O27395" t="str">
            <v>H</v>
          </cell>
          <cell r="P27395" t="str">
            <v>COEFICIENTE DE REPRESENTATIVIDADE</v>
          </cell>
          <cell r="Q27395">
            <v>0.14499999999999999</v>
          </cell>
          <cell r="R27395">
            <v>14.07</v>
          </cell>
        </row>
        <row r="27396">
          <cell r="M27396">
            <v>88267</v>
          </cell>
          <cell r="N27396" t="str">
            <v>ENCANADOR OU BOMBEIRO HIDRÁULICO COM ENCARGOS COMPLEMENTARES</v>
          </cell>
          <cell r="O27396" t="str">
            <v>H</v>
          </cell>
          <cell r="P27396" t="str">
            <v>COLETADO</v>
          </cell>
          <cell r="Q27396">
            <v>0.14499999999999999</v>
          </cell>
          <cell r="R27396">
            <v>18.95</v>
          </cell>
        </row>
        <row r="27397">
          <cell r="M27397" t="str">
            <v/>
          </cell>
          <cell r="N27397" t="str">
            <v/>
          </cell>
          <cell r="O27397" t="str">
            <v/>
          </cell>
          <cell r="P27397" t="str">
            <v/>
          </cell>
          <cell r="Q27397" t="str">
            <v/>
          </cell>
          <cell r="R27397" t="str">
            <v/>
          </cell>
        </row>
        <row r="27398">
          <cell r="M27398">
            <v>38437</v>
          </cell>
          <cell r="N27398" t="str">
            <v>JOELHO PPR, 90 GRAUS, SOLDAVEL, DN 63 MM, PARA AGUA QUENTE PREDIAL</v>
          </cell>
          <cell r="O27398" t="str">
            <v>UN</v>
          </cell>
          <cell r="P27398" t="str">
            <v>ATRIBUÍDO SÃO PAULO</v>
          </cell>
          <cell r="Q27398">
            <v>1</v>
          </cell>
          <cell r="R27398">
            <v>31.13</v>
          </cell>
        </row>
        <row r="27399">
          <cell r="M27399">
            <v>88248</v>
          </cell>
          <cell r="N27399" t="str">
            <v>AUXILIAR DE ENCANADOR OU BOMBEIRO HIDRÁULICO COM ENCARGOS COMPLEMENTARES</v>
          </cell>
          <cell r="O27399" t="str">
            <v>H</v>
          </cell>
          <cell r="P27399" t="str">
            <v>COEFICIENTE DE REPRESENTATIVIDADE</v>
          </cell>
          <cell r="Q27399">
            <v>0.223</v>
          </cell>
          <cell r="R27399">
            <v>14.07</v>
          </cell>
        </row>
        <row r="27400">
          <cell r="M27400">
            <v>88267</v>
          </cell>
          <cell r="N27400" t="str">
            <v>ENCANADOR OU BOMBEIRO HIDRÁULICO COM ENCARGOS COMPLEMENTARES</v>
          </cell>
          <cell r="O27400" t="str">
            <v>H</v>
          </cell>
          <cell r="P27400" t="str">
            <v>COLETADO</v>
          </cell>
          <cell r="Q27400">
            <v>0.223</v>
          </cell>
          <cell r="R27400">
            <v>18.95</v>
          </cell>
        </row>
        <row r="27401">
          <cell r="M27401" t="str">
            <v/>
          </cell>
          <cell r="N27401" t="str">
            <v/>
          </cell>
          <cell r="O27401" t="str">
            <v/>
          </cell>
          <cell r="P27401" t="str">
            <v/>
          </cell>
          <cell r="Q27401" t="str">
            <v/>
          </cell>
          <cell r="R27401" t="str">
            <v/>
          </cell>
        </row>
        <row r="27402">
          <cell r="M27402">
            <v>38989</v>
          </cell>
          <cell r="N27402" t="str">
            <v>JOELHO 45 GRAUS, PPR, SOLDAVEL, F/ F, DN 63 MM, PARA AQUA QUENTE E FRIA PREDIAL</v>
          </cell>
          <cell r="O27402" t="str">
            <v>UN</v>
          </cell>
          <cell r="P27402" t="str">
            <v>ATRIBUÍDO SÃO PAULO</v>
          </cell>
          <cell r="Q27402">
            <v>1</v>
          </cell>
          <cell r="R27402">
            <v>28.81</v>
          </cell>
        </row>
        <row r="27403">
          <cell r="M27403">
            <v>88248</v>
          </cell>
          <cell r="N27403" t="str">
            <v>AUXILIAR DE ENCANADOR OU BOMBEIRO HIDRÁULICO COM ENCARGOS COMPLEMENTARES</v>
          </cell>
          <cell r="O27403" t="str">
            <v>H</v>
          </cell>
          <cell r="P27403" t="str">
            <v>COEFICIENTE DE REPRESENTATIVIDADE</v>
          </cell>
          <cell r="Q27403">
            <v>0.223</v>
          </cell>
          <cell r="R27403">
            <v>14.07</v>
          </cell>
        </row>
        <row r="27404">
          <cell r="M27404">
            <v>88267</v>
          </cell>
          <cell r="N27404" t="str">
            <v>ENCANADOR OU BOMBEIRO HIDRÁULICO COM ENCARGOS COMPLEMENTARES</v>
          </cell>
          <cell r="O27404" t="str">
            <v>H</v>
          </cell>
          <cell r="P27404" t="str">
            <v>COLETADO</v>
          </cell>
          <cell r="Q27404">
            <v>0.223</v>
          </cell>
          <cell r="R27404">
            <v>18.95</v>
          </cell>
        </row>
        <row r="27405">
          <cell r="M27405" t="str">
            <v/>
          </cell>
          <cell r="N27405" t="str">
            <v/>
          </cell>
          <cell r="O27405" t="str">
            <v/>
          </cell>
          <cell r="P27405" t="str">
            <v/>
          </cell>
          <cell r="Q27405" t="str">
            <v/>
          </cell>
          <cell r="R27405" t="str">
            <v/>
          </cell>
        </row>
        <row r="27406">
          <cell r="M27406">
            <v>38438</v>
          </cell>
          <cell r="N27406" t="str">
            <v>JOELHO PPR, 90 GRAUS, SOLDAVEL, DN 75 MM, PARA AGUA QUENTE PREDIAL</v>
          </cell>
          <cell r="O27406" t="str">
            <v>UN</v>
          </cell>
          <cell r="P27406" t="str">
            <v>ATRIBUÍDO SÃO PAULO</v>
          </cell>
          <cell r="Q27406">
            <v>1</v>
          </cell>
          <cell r="R27406">
            <v>78.66</v>
          </cell>
        </row>
        <row r="27407">
          <cell r="M27407">
            <v>88248</v>
          </cell>
          <cell r="N27407" t="str">
            <v>AUXILIAR DE ENCANADOR OU BOMBEIRO HIDRÁULICO COM ENCARGOS COMPLEMENTARES</v>
          </cell>
          <cell r="O27407" t="str">
            <v>H</v>
          </cell>
          <cell r="P27407" t="str">
            <v>COEFICIENTE DE REPRESENTATIVIDADE</v>
          </cell>
          <cell r="Q27407">
            <v>0.31</v>
          </cell>
          <cell r="R27407">
            <v>14.07</v>
          </cell>
        </row>
        <row r="27408">
          <cell r="M27408">
            <v>88267</v>
          </cell>
          <cell r="N27408" t="str">
            <v>ENCANADOR OU BOMBEIRO HIDRÁULICO COM ENCARGOS COMPLEMENTARES</v>
          </cell>
          <cell r="O27408" t="str">
            <v>H</v>
          </cell>
          <cell r="P27408" t="str">
            <v>COLETADO</v>
          </cell>
          <cell r="Q27408">
            <v>0.31</v>
          </cell>
          <cell r="R27408">
            <v>18.95</v>
          </cell>
        </row>
        <row r="27409">
          <cell r="M27409" t="str">
            <v/>
          </cell>
          <cell r="N27409" t="str">
            <v/>
          </cell>
          <cell r="O27409" t="str">
            <v/>
          </cell>
          <cell r="P27409" t="str">
            <v/>
          </cell>
          <cell r="Q27409" t="str">
            <v/>
          </cell>
          <cell r="R27409" t="str">
            <v/>
          </cell>
        </row>
        <row r="27410">
          <cell r="M27410">
            <v>38990</v>
          </cell>
          <cell r="N27410" t="str">
            <v>JOELHO 45 GRAUS, PPR, SOLDAVEL, F/ F, DN 75 MM, PARA AQUA QUENTE E FRIA PREDIAL</v>
          </cell>
          <cell r="O27410" t="str">
            <v>UN</v>
          </cell>
          <cell r="P27410" t="str">
            <v>ATRIBUÍDO SÃO PAULO</v>
          </cell>
          <cell r="Q27410">
            <v>1</v>
          </cell>
          <cell r="R27410">
            <v>75.930000000000007</v>
          </cell>
        </row>
        <row r="27411">
          <cell r="M27411">
            <v>88248</v>
          </cell>
          <cell r="N27411" t="str">
            <v>AUXILIAR DE ENCANADOR OU BOMBEIRO HIDRÁULICO COM ENCARGOS COMPLEMENTARES</v>
          </cell>
          <cell r="O27411" t="str">
            <v>H</v>
          </cell>
          <cell r="P27411" t="str">
            <v>COEFICIENTE DE REPRESENTATIVIDADE</v>
          </cell>
          <cell r="Q27411">
            <v>0.31</v>
          </cell>
          <cell r="R27411">
            <v>14.07</v>
          </cell>
        </row>
        <row r="27412">
          <cell r="M27412">
            <v>88267</v>
          </cell>
          <cell r="N27412" t="str">
            <v>ENCANADOR OU BOMBEIRO HIDRÁULICO COM ENCARGOS COMPLEMENTARES</v>
          </cell>
          <cell r="O27412" t="str">
            <v>H</v>
          </cell>
          <cell r="P27412" t="str">
            <v>COLETADO</v>
          </cell>
          <cell r="Q27412">
            <v>0.31</v>
          </cell>
          <cell r="R27412">
            <v>18.95</v>
          </cell>
        </row>
        <row r="27413">
          <cell r="M27413" t="str">
            <v/>
          </cell>
          <cell r="N27413" t="str">
            <v/>
          </cell>
          <cell r="O27413" t="str">
            <v/>
          </cell>
          <cell r="P27413" t="str">
            <v/>
          </cell>
          <cell r="Q27413" t="str">
            <v/>
          </cell>
          <cell r="R27413" t="str">
            <v/>
          </cell>
        </row>
        <row r="27414">
          <cell r="M27414">
            <v>38439</v>
          </cell>
          <cell r="N27414" t="str">
            <v>JOELHO PPR, 90 GRAUS, SOLDAVEL, DN 90 MM, PARA AGUA QUENTE PREDIAL</v>
          </cell>
          <cell r="O27414" t="str">
            <v>UN</v>
          </cell>
          <cell r="P27414" t="str">
            <v>ATRIBUÍDO SÃO PAULO</v>
          </cell>
          <cell r="Q27414">
            <v>1</v>
          </cell>
          <cell r="R27414">
            <v>119.9</v>
          </cell>
        </row>
        <row r="27415">
          <cell r="M27415">
            <v>88248</v>
          </cell>
          <cell r="N27415" t="str">
            <v>AUXILIAR DE ENCANADOR OU BOMBEIRO HIDRÁULICO COM ENCARGOS COMPLEMENTARES</v>
          </cell>
          <cell r="O27415" t="str">
            <v>H</v>
          </cell>
          <cell r="P27415" t="str">
            <v>COEFICIENTE DE REPRESENTATIVIDADE</v>
          </cell>
          <cell r="Q27415">
            <v>0.441</v>
          </cell>
          <cell r="R27415">
            <v>14.07</v>
          </cell>
        </row>
        <row r="27416">
          <cell r="M27416">
            <v>88267</v>
          </cell>
          <cell r="N27416" t="str">
            <v>ENCANADOR OU BOMBEIRO HIDRÁULICO COM ENCARGOS COMPLEMENTARES</v>
          </cell>
          <cell r="O27416" t="str">
            <v>H</v>
          </cell>
          <cell r="P27416" t="str">
            <v>COLETADO</v>
          </cell>
          <cell r="Q27416">
            <v>0.441</v>
          </cell>
          <cell r="R27416">
            <v>18.95</v>
          </cell>
        </row>
        <row r="27417">
          <cell r="M27417" t="str">
            <v/>
          </cell>
          <cell r="N27417" t="str">
            <v/>
          </cell>
          <cell r="O27417" t="str">
            <v/>
          </cell>
          <cell r="P27417" t="str">
            <v/>
          </cell>
          <cell r="Q27417" t="str">
            <v/>
          </cell>
          <cell r="R27417" t="str">
            <v/>
          </cell>
        </row>
        <row r="27418">
          <cell r="M27418">
            <v>38440</v>
          </cell>
          <cell r="N27418" t="str">
            <v>JOELHO PPR, 90 GRAUS, SOLDAVEL, DN 110 MM, PARA AGUA QUENTE PREDIAL</v>
          </cell>
          <cell r="O27418" t="str">
            <v>UN</v>
          </cell>
          <cell r="P27418" t="str">
            <v>ATRIBUÍDO SÃO PAULO</v>
          </cell>
          <cell r="Q27418">
            <v>1</v>
          </cell>
          <cell r="R27418">
            <v>179.81</v>
          </cell>
        </row>
        <row r="27419">
          <cell r="M27419">
            <v>88248</v>
          </cell>
          <cell r="N27419" t="str">
            <v>AUXILIAR DE ENCANADOR OU BOMBEIRO HIDRÁULICO COM ENCARGOS COMPLEMENTARES</v>
          </cell>
          <cell r="O27419" t="str">
            <v>H</v>
          </cell>
          <cell r="P27419" t="str">
            <v>COEFICIENTE DE REPRESENTATIVIDADE</v>
          </cell>
          <cell r="Q27419">
            <v>0.65200000000000002</v>
          </cell>
          <cell r="R27419">
            <v>14.07</v>
          </cell>
        </row>
        <row r="27420">
          <cell r="M27420">
            <v>88267</v>
          </cell>
          <cell r="N27420" t="str">
            <v>ENCANADOR OU BOMBEIRO HIDRÁULICO COM ENCARGOS COMPLEMENTARES</v>
          </cell>
          <cell r="O27420" t="str">
            <v>H</v>
          </cell>
          <cell r="P27420" t="str">
            <v>COLETADO</v>
          </cell>
          <cell r="Q27420">
            <v>0.65200000000000002</v>
          </cell>
          <cell r="R27420">
            <v>18.95</v>
          </cell>
        </row>
        <row r="27421">
          <cell r="M27421" t="str">
            <v/>
          </cell>
          <cell r="N27421" t="str">
            <v/>
          </cell>
          <cell r="O27421" t="str">
            <v/>
          </cell>
          <cell r="P27421" t="str">
            <v/>
          </cell>
          <cell r="Q27421" t="str">
            <v/>
          </cell>
          <cell r="R27421" t="str">
            <v/>
          </cell>
        </row>
        <row r="27422">
          <cell r="M27422">
            <v>36324</v>
          </cell>
          <cell r="N27422" t="str">
            <v>LUVA PPR, SOLDAVEL, DN 25 MM, PARA AGUA QUENTE PREDIAL</v>
          </cell>
          <cell r="O27422" t="str">
            <v>UN</v>
          </cell>
          <cell r="P27422" t="str">
            <v>ATRIBUÍDO SÃO PAULO</v>
          </cell>
          <cell r="Q27422">
            <v>1</v>
          </cell>
          <cell r="R27422">
            <v>2.84</v>
          </cell>
        </row>
        <row r="27423">
          <cell r="M27423">
            <v>88248</v>
          </cell>
          <cell r="N27423" t="str">
            <v>AUXILIAR DE ENCANADOR OU BOMBEIRO HIDRÁULICO COM ENCARGOS COMPLEMENTARES</v>
          </cell>
          <cell r="O27423" t="str">
            <v>H</v>
          </cell>
          <cell r="P27423" t="str">
            <v>COEFICIENTE DE REPRESENTATIVIDADE</v>
          </cell>
          <cell r="Q27423">
            <v>3.1E-2</v>
          </cell>
          <cell r="R27423">
            <v>14.07</v>
          </cell>
        </row>
        <row r="27424">
          <cell r="M27424">
            <v>88267</v>
          </cell>
          <cell r="N27424" t="str">
            <v>ENCANADOR OU BOMBEIRO HIDRÁULICO COM ENCARGOS COMPLEMENTARES</v>
          </cell>
          <cell r="O27424" t="str">
            <v>H</v>
          </cell>
          <cell r="P27424" t="str">
            <v>COLETADO</v>
          </cell>
          <cell r="Q27424">
            <v>3.1E-2</v>
          </cell>
          <cell r="R27424">
            <v>18.95</v>
          </cell>
        </row>
        <row r="27425">
          <cell r="M27425" t="str">
            <v/>
          </cell>
          <cell r="N27425" t="str">
            <v/>
          </cell>
          <cell r="O27425" t="str">
            <v/>
          </cell>
          <cell r="P27425" t="str">
            <v/>
          </cell>
          <cell r="Q27425" t="str">
            <v/>
          </cell>
          <cell r="R27425" t="str">
            <v/>
          </cell>
        </row>
        <row r="27426">
          <cell r="M27426">
            <v>38996</v>
          </cell>
          <cell r="N27426" t="str">
            <v>CONECTOR / ADAPTADOR MACHO, COM INSERTO METALICO, PPR, DN 25 MM X 1/2", PARA AGUA QUENTE E FRIA PREDIAL</v>
          </cell>
          <cell r="O27426" t="str">
            <v>UN</v>
          </cell>
          <cell r="P27426" t="str">
            <v>ATRIBUÍDO SÃO PAULO</v>
          </cell>
          <cell r="Q27426">
            <v>1</v>
          </cell>
          <cell r="R27426">
            <v>20.55</v>
          </cell>
        </row>
        <row r="27427">
          <cell r="M27427">
            <v>88248</v>
          </cell>
          <cell r="N27427" t="str">
            <v>AUXILIAR DE ENCANADOR OU BOMBEIRO HIDRÁULICO COM ENCARGOS COMPLEMENTARES</v>
          </cell>
          <cell r="O27427" t="str">
            <v>H</v>
          </cell>
          <cell r="P27427" t="str">
            <v>COEFICIENTE DE REPRESENTATIVIDADE</v>
          </cell>
          <cell r="Q27427">
            <v>3.1E-2</v>
          </cell>
          <cell r="R27427">
            <v>14.07</v>
          </cell>
        </row>
        <row r="27428">
          <cell r="M27428">
            <v>88267</v>
          </cell>
          <cell r="N27428" t="str">
            <v>ENCANADOR OU BOMBEIRO HIDRÁULICO COM ENCARGOS COMPLEMENTARES</v>
          </cell>
          <cell r="O27428" t="str">
            <v>H</v>
          </cell>
          <cell r="P27428" t="str">
            <v>COLETADO</v>
          </cell>
          <cell r="Q27428">
            <v>3.1E-2</v>
          </cell>
          <cell r="R27428">
            <v>18.95</v>
          </cell>
        </row>
        <row r="27429">
          <cell r="M27429" t="str">
            <v/>
          </cell>
          <cell r="N27429" t="str">
            <v/>
          </cell>
          <cell r="O27429" t="str">
            <v/>
          </cell>
          <cell r="P27429" t="str">
            <v/>
          </cell>
          <cell r="Q27429" t="str">
            <v/>
          </cell>
          <cell r="R27429" t="str">
            <v/>
          </cell>
        </row>
        <row r="27430">
          <cell r="M27430">
            <v>38998</v>
          </cell>
          <cell r="N27430" t="str">
            <v>CONECTOR / ADAPTADOR FEMEA, COM INSERTO METALICO, PPR, DN 25 MM X 1/2", PARA AGUA QUENTE E FRIA PREDIAL</v>
          </cell>
          <cell r="O27430" t="str">
            <v>UN</v>
          </cell>
          <cell r="P27430" t="str">
            <v>ATRIBUÍDO SÃO PAULO</v>
          </cell>
          <cell r="Q27430">
            <v>1</v>
          </cell>
          <cell r="R27430">
            <v>14.22</v>
          </cell>
        </row>
        <row r="27431">
          <cell r="M27431">
            <v>88248</v>
          </cell>
          <cell r="N27431" t="str">
            <v>AUXILIAR DE ENCANADOR OU BOMBEIRO HIDRÁULICO COM ENCARGOS COMPLEMENTARES</v>
          </cell>
          <cell r="O27431" t="str">
            <v>H</v>
          </cell>
          <cell r="P27431" t="str">
            <v>COEFICIENTE DE REPRESENTATIVIDADE</v>
          </cell>
          <cell r="Q27431">
            <v>3.1E-2</v>
          </cell>
          <cell r="R27431">
            <v>14.07</v>
          </cell>
        </row>
        <row r="27432">
          <cell r="M27432">
            <v>88267</v>
          </cell>
          <cell r="N27432" t="str">
            <v>ENCANADOR OU BOMBEIRO HIDRÁULICO COM ENCARGOS COMPLEMENTARES</v>
          </cell>
          <cell r="O27432" t="str">
            <v>H</v>
          </cell>
          <cell r="P27432" t="str">
            <v>COLETADO</v>
          </cell>
          <cell r="Q27432">
            <v>3.1E-2</v>
          </cell>
          <cell r="R27432">
            <v>18.95</v>
          </cell>
        </row>
        <row r="27433">
          <cell r="M27433" t="str">
            <v/>
          </cell>
          <cell r="N27433" t="str">
            <v/>
          </cell>
          <cell r="O27433" t="str">
            <v/>
          </cell>
          <cell r="P27433" t="str">
            <v/>
          </cell>
          <cell r="Q27433" t="str">
            <v/>
          </cell>
          <cell r="R27433" t="str">
            <v/>
          </cell>
        </row>
        <row r="27434">
          <cell r="M27434">
            <v>38441</v>
          </cell>
          <cell r="N27434" t="str">
            <v>LUVA PPR, SOLDAVEL, DN 32 MM, PARA AGUA QUENTE PREDIAL</v>
          </cell>
          <cell r="O27434" t="str">
            <v>UN</v>
          </cell>
          <cell r="P27434" t="str">
            <v>ATRIBUÍDO SÃO PAULO</v>
          </cell>
          <cell r="Q27434">
            <v>1</v>
          </cell>
          <cell r="R27434">
            <v>3.73</v>
          </cell>
        </row>
        <row r="27435">
          <cell r="M27435">
            <v>88248</v>
          </cell>
          <cell r="N27435" t="str">
            <v>AUXILIAR DE ENCANADOR OU BOMBEIRO HIDRÁULICO COM ENCARGOS COMPLEMENTARES</v>
          </cell>
          <cell r="O27435" t="str">
            <v>H</v>
          </cell>
          <cell r="P27435" t="str">
            <v>COEFICIENTE DE REPRESENTATIVIDADE</v>
          </cell>
          <cell r="Q27435">
            <v>4.4999999999999998E-2</v>
          </cell>
          <cell r="R27435">
            <v>14.07</v>
          </cell>
        </row>
        <row r="27436">
          <cell r="M27436">
            <v>88267</v>
          </cell>
          <cell r="N27436" t="str">
            <v>ENCANADOR OU BOMBEIRO HIDRÁULICO COM ENCARGOS COMPLEMENTARES</v>
          </cell>
          <cell r="O27436" t="str">
            <v>H</v>
          </cell>
          <cell r="P27436" t="str">
            <v>COLETADO</v>
          </cell>
          <cell r="Q27436">
            <v>4.4999999999999998E-2</v>
          </cell>
          <cell r="R27436">
            <v>18.95</v>
          </cell>
        </row>
        <row r="27437">
          <cell r="M27437" t="str">
            <v/>
          </cell>
          <cell r="N27437" t="str">
            <v/>
          </cell>
          <cell r="O27437" t="str">
            <v/>
          </cell>
          <cell r="P27437" t="str">
            <v/>
          </cell>
          <cell r="Q27437" t="str">
            <v/>
          </cell>
          <cell r="R27437" t="str">
            <v/>
          </cell>
        </row>
        <row r="27438">
          <cell r="M27438">
            <v>38992</v>
          </cell>
          <cell r="N27438" t="str">
            <v>BUCHA DE REDUCAO, PPR, DN 32 X 25 MM, PARA AGUA QUENTE E FRIA PREDIAL</v>
          </cell>
          <cell r="O27438" t="str">
            <v>UN</v>
          </cell>
          <cell r="P27438" t="str">
            <v>ATRIBUÍDO SÃO PAULO</v>
          </cell>
          <cell r="Q27438">
            <v>1</v>
          </cell>
          <cell r="R27438">
            <v>4.0599999999999996</v>
          </cell>
        </row>
        <row r="27439">
          <cell r="M27439">
            <v>88248</v>
          </cell>
          <cell r="N27439" t="str">
            <v>AUXILIAR DE ENCANADOR OU BOMBEIRO HIDRÁULICO COM ENCARGOS COMPLEMENTARES</v>
          </cell>
          <cell r="O27439" t="str">
            <v>H</v>
          </cell>
          <cell r="P27439" t="str">
            <v>COEFICIENTE DE REPRESENTATIVIDADE</v>
          </cell>
          <cell r="Q27439">
            <v>4.4999999999999998E-2</v>
          </cell>
          <cell r="R27439">
            <v>14.07</v>
          </cell>
        </row>
        <row r="27440">
          <cell r="M27440">
            <v>88267</v>
          </cell>
          <cell r="N27440" t="str">
            <v>ENCANADOR OU BOMBEIRO HIDRÁULICO COM ENCARGOS COMPLEMENTARES</v>
          </cell>
          <cell r="O27440" t="str">
            <v>H</v>
          </cell>
          <cell r="P27440" t="str">
            <v>COLETADO</v>
          </cell>
          <cell r="Q27440">
            <v>4.4999999999999998E-2</v>
          </cell>
          <cell r="R27440">
            <v>18.95</v>
          </cell>
        </row>
        <row r="27441">
          <cell r="M27441" t="str">
            <v/>
          </cell>
          <cell r="N27441" t="str">
            <v/>
          </cell>
          <cell r="O27441" t="str">
            <v/>
          </cell>
          <cell r="P27441" t="str">
            <v/>
          </cell>
          <cell r="Q27441" t="str">
            <v/>
          </cell>
          <cell r="R27441" t="str">
            <v/>
          </cell>
        </row>
        <row r="27442">
          <cell r="M27442">
            <v>38442</v>
          </cell>
          <cell r="N27442" t="str">
            <v>LUVA PPR, SOLDAVEL, DN 40 MM, PARA AGUA QUENTE PREDIAL</v>
          </cell>
          <cell r="O27442" t="str">
            <v>UN</v>
          </cell>
          <cell r="P27442" t="str">
            <v>ATRIBUÍDO SÃO PAULO</v>
          </cell>
          <cell r="Q27442">
            <v>1</v>
          </cell>
          <cell r="R27442">
            <v>9.49</v>
          </cell>
        </row>
        <row r="27443">
          <cell r="M27443">
            <v>88248</v>
          </cell>
          <cell r="N27443" t="str">
            <v>AUXILIAR DE ENCANADOR OU BOMBEIRO HIDRÁULICO COM ENCARGOS COMPLEMENTARES</v>
          </cell>
          <cell r="O27443" t="str">
            <v>H</v>
          </cell>
          <cell r="P27443" t="str">
            <v>COEFICIENTE DE REPRESENTATIVIDADE</v>
          </cell>
          <cell r="Q27443">
            <v>6.5000000000000002E-2</v>
          </cell>
          <cell r="R27443">
            <v>14.07</v>
          </cell>
        </row>
        <row r="27444">
          <cell r="M27444">
            <v>88267</v>
          </cell>
          <cell r="N27444" t="str">
            <v>ENCANADOR OU BOMBEIRO HIDRÁULICO COM ENCARGOS COMPLEMENTARES</v>
          </cell>
          <cell r="O27444" t="str">
            <v>H</v>
          </cell>
          <cell r="P27444" t="str">
            <v>COLETADO</v>
          </cell>
          <cell r="Q27444">
            <v>6.5000000000000002E-2</v>
          </cell>
          <cell r="R27444">
            <v>18.95</v>
          </cell>
        </row>
        <row r="27445">
          <cell r="M27445" t="str">
            <v/>
          </cell>
          <cell r="N27445" t="str">
            <v/>
          </cell>
          <cell r="O27445" t="str">
            <v/>
          </cell>
          <cell r="P27445" t="str">
            <v/>
          </cell>
          <cell r="Q27445" t="str">
            <v/>
          </cell>
          <cell r="R27445" t="str">
            <v/>
          </cell>
        </row>
        <row r="27446">
          <cell r="M27446">
            <v>38993</v>
          </cell>
          <cell r="N27446" t="str">
            <v>BUCHA DE REDUCAO, PPR, DN 40 X 25 MM, PARA AGUA QUENTE E FRIA PREDIAL</v>
          </cell>
          <cell r="O27446" t="str">
            <v>UN</v>
          </cell>
          <cell r="P27446" t="str">
            <v>ATRIBUÍDO SÃO PAULO</v>
          </cell>
          <cell r="Q27446">
            <v>1</v>
          </cell>
          <cell r="R27446">
            <v>11.57</v>
          </cell>
        </row>
        <row r="27447">
          <cell r="M27447">
            <v>88248</v>
          </cell>
          <cell r="N27447" t="str">
            <v>AUXILIAR DE ENCANADOR OU BOMBEIRO HIDRÁULICO COM ENCARGOS COMPLEMENTARES</v>
          </cell>
          <cell r="O27447" t="str">
            <v>H</v>
          </cell>
          <cell r="P27447" t="str">
            <v>COEFICIENTE DE REPRESENTATIVIDADE</v>
          </cell>
          <cell r="Q27447">
            <v>6.5000000000000002E-2</v>
          </cell>
          <cell r="R27447">
            <v>14.07</v>
          </cell>
        </row>
        <row r="27448">
          <cell r="M27448">
            <v>88267</v>
          </cell>
          <cell r="N27448" t="str">
            <v>ENCANADOR OU BOMBEIRO HIDRÁULICO COM ENCARGOS COMPLEMENTARES</v>
          </cell>
          <cell r="O27448" t="str">
            <v>H</v>
          </cell>
          <cell r="P27448" t="str">
            <v>COLETADO</v>
          </cell>
          <cell r="Q27448">
            <v>6.5000000000000002E-2</v>
          </cell>
          <cell r="R27448">
            <v>18.95</v>
          </cell>
        </row>
        <row r="27449">
          <cell r="M27449" t="str">
            <v/>
          </cell>
          <cell r="N27449" t="str">
            <v/>
          </cell>
          <cell r="O27449" t="str">
            <v/>
          </cell>
          <cell r="P27449" t="str">
            <v/>
          </cell>
          <cell r="Q27449" t="str">
            <v/>
          </cell>
          <cell r="R27449" t="str">
            <v/>
          </cell>
        </row>
        <row r="27450">
          <cell r="M27450">
            <v>38443</v>
          </cell>
          <cell r="N27450" t="str">
            <v>LUVA PPR, SOLDAVEL, DN 50 MM, PARA AGUA QUENTE PREDIAL</v>
          </cell>
          <cell r="O27450" t="str">
            <v>UN</v>
          </cell>
          <cell r="P27450" t="str">
            <v>ATRIBUÍDO SÃO PAULO</v>
          </cell>
          <cell r="Q27450">
            <v>1</v>
          </cell>
          <cell r="R27450">
            <v>14.33</v>
          </cell>
        </row>
        <row r="27451">
          <cell r="M27451">
            <v>88248</v>
          </cell>
          <cell r="N27451" t="str">
            <v>AUXILIAR DE ENCANADOR OU BOMBEIRO HIDRÁULICO COM ENCARGOS COMPLEMENTARES</v>
          </cell>
          <cell r="O27451" t="str">
            <v>H</v>
          </cell>
          <cell r="P27451" t="str">
            <v>COEFICIENTE DE REPRESENTATIVIDADE</v>
          </cell>
          <cell r="Q27451">
            <v>9.7000000000000003E-2</v>
          </cell>
          <cell r="R27451">
            <v>14.07</v>
          </cell>
        </row>
        <row r="27452">
          <cell r="M27452">
            <v>88267</v>
          </cell>
          <cell r="N27452" t="str">
            <v>ENCANADOR OU BOMBEIRO HIDRÁULICO COM ENCARGOS COMPLEMENTARES</v>
          </cell>
          <cell r="O27452" t="str">
            <v>H</v>
          </cell>
          <cell r="P27452" t="str">
            <v>COLETADO</v>
          </cell>
          <cell r="Q27452">
            <v>9.7000000000000003E-2</v>
          </cell>
          <cell r="R27452">
            <v>18.95</v>
          </cell>
        </row>
        <row r="27453">
          <cell r="M27453" t="str">
            <v/>
          </cell>
          <cell r="N27453" t="str">
            <v/>
          </cell>
          <cell r="O27453" t="str">
            <v/>
          </cell>
          <cell r="P27453" t="str">
            <v/>
          </cell>
          <cell r="Q27453" t="str">
            <v/>
          </cell>
          <cell r="R27453" t="str">
            <v/>
          </cell>
        </row>
        <row r="27454">
          <cell r="M27454">
            <v>38444</v>
          </cell>
          <cell r="N27454" t="str">
            <v>LUVA PPR, SOLDAVEL, DN 63 MM, PARA AGUA QUENTE PREDIAL</v>
          </cell>
          <cell r="O27454" t="str">
            <v>UN</v>
          </cell>
          <cell r="P27454" t="str">
            <v>ATRIBUÍDO SÃO PAULO</v>
          </cell>
          <cell r="Q27454">
            <v>1</v>
          </cell>
          <cell r="R27454">
            <v>21.34</v>
          </cell>
        </row>
        <row r="27455">
          <cell r="M27455">
            <v>88248</v>
          </cell>
          <cell r="N27455" t="str">
            <v>AUXILIAR DE ENCANADOR OU BOMBEIRO HIDRÁULICO COM ENCARGOS COMPLEMENTARES</v>
          </cell>
          <cell r="O27455" t="str">
            <v>H</v>
          </cell>
          <cell r="P27455" t="str">
            <v>COEFICIENTE DE REPRESENTATIVIDADE</v>
          </cell>
          <cell r="Q27455">
            <v>0.14899999999999999</v>
          </cell>
          <cell r="R27455">
            <v>14.07</v>
          </cell>
        </row>
        <row r="27456">
          <cell r="M27456">
            <v>88267</v>
          </cell>
          <cell r="N27456" t="str">
            <v>ENCANADOR OU BOMBEIRO HIDRÁULICO COM ENCARGOS COMPLEMENTARES</v>
          </cell>
          <cell r="O27456" t="str">
            <v>H</v>
          </cell>
          <cell r="P27456" t="str">
            <v>COLETADO</v>
          </cell>
          <cell r="Q27456">
            <v>0.14899999999999999</v>
          </cell>
          <cell r="R27456">
            <v>18.95</v>
          </cell>
        </row>
        <row r="27457">
          <cell r="M27457" t="str">
            <v/>
          </cell>
          <cell r="N27457" t="str">
            <v/>
          </cell>
          <cell r="O27457" t="str">
            <v/>
          </cell>
          <cell r="P27457" t="str">
            <v/>
          </cell>
          <cell r="Q27457" t="str">
            <v/>
          </cell>
          <cell r="R27457" t="str">
            <v/>
          </cell>
        </row>
        <row r="27458">
          <cell r="M27458">
            <v>38445</v>
          </cell>
          <cell r="N27458" t="str">
            <v>LUVA PPR, SOLDAVEL, DN 75 MM, PARA AGUA QUENTE PREDIAL</v>
          </cell>
          <cell r="O27458" t="str">
            <v>UN</v>
          </cell>
          <cell r="P27458" t="str">
            <v>ATRIBUÍDO SÃO PAULO</v>
          </cell>
          <cell r="Q27458">
            <v>1</v>
          </cell>
          <cell r="R27458">
            <v>50.12</v>
          </cell>
        </row>
        <row r="27459">
          <cell r="M27459">
            <v>88248</v>
          </cell>
          <cell r="N27459" t="str">
            <v>AUXILIAR DE ENCANADOR OU BOMBEIRO HIDRÁULICO COM ENCARGOS COMPLEMENTARES</v>
          </cell>
          <cell r="O27459" t="str">
            <v>H</v>
          </cell>
          <cell r="P27459" t="str">
            <v>COEFICIENTE DE REPRESENTATIVIDADE</v>
          </cell>
          <cell r="Q27459">
            <v>0.20699999999999999</v>
          </cell>
          <cell r="R27459">
            <v>14.07</v>
          </cell>
        </row>
        <row r="27460">
          <cell r="M27460">
            <v>88267</v>
          </cell>
          <cell r="N27460" t="str">
            <v>ENCANADOR OU BOMBEIRO HIDRÁULICO COM ENCARGOS COMPLEMENTARES</v>
          </cell>
          <cell r="O27460" t="str">
            <v>H</v>
          </cell>
          <cell r="P27460" t="str">
            <v>COLETADO</v>
          </cell>
          <cell r="Q27460">
            <v>0.20699999999999999</v>
          </cell>
          <cell r="R27460">
            <v>18.95</v>
          </cell>
        </row>
        <row r="27461">
          <cell r="M27461" t="str">
            <v/>
          </cell>
          <cell r="N27461" t="str">
            <v/>
          </cell>
          <cell r="O27461" t="str">
            <v/>
          </cell>
          <cell r="P27461" t="str">
            <v/>
          </cell>
          <cell r="Q27461" t="str">
            <v/>
          </cell>
          <cell r="R27461" t="str">
            <v/>
          </cell>
        </row>
        <row r="27462">
          <cell r="M27462">
            <v>38446</v>
          </cell>
          <cell r="N27462" t="str">
            <v>LUVA PPR, SOLDAVEL, DN 90 MM, PARA AGUA QUENTE PREDIAL</v>
          </cell>
          <cell r="O27462" t="str">
            <v>UN</v>
          </cell>
          <cell r="P27462" t="str">
            <v>ATRIBUÍDO SÃO PAULO</v>
          </cell>
          <cell r="Q27462">
            <v>1</v>
          </cell>
          <cell r="R27462">
            <v>80.88</v>
          </cell>
        </row>
        <row r="27463">
          <cell r="M27463">
            <v>88248</v>
          </cell>
          <cell r="N27463" t="str">
            <v>AUXILIAR DE ENCANADOR OU BOMBEIRO HIDRÁULICO COM ENCARGOS COMPLEMENTARES</v>
          </cell>
          <cell r="O27463" t="str">
            <v>H</v>
          </cell>
          <cell r="P27463" t="str">
            <v>COEFICIENTE DE REPRESENTATIVIDADE</v>
          </cell>
          <cell r="Q27463">
            <v>0.29399999999999998</v>
          </cell>
          <cell r="R27463">
            <v>14.07</v>
          </cell>
        </row>
        <row r="27464">
          <cell r="M27464">
            <v>88267</v>
          </cell>
          <cell r="N27464" t="str">
            <v>ENCANADOR OU BOMBEIRO HIDRÁULICO COM ENCARGOS COMPLEMENTARES</v>
          </cell>
          <cell r="O27464" t="str">
            <v>H</v>
          </cell>
          <cell r="P27464" t="str">
            <v>COLETADO</v>
          </cell>
          <cell r="Q27464">
            <v>0.29399999999999998</v>
          </cell>
          <cell r="R27464">
            <v>18.95</v>
          </cell>
        </row>
        <row r="27465">
          <cell r="M27465" t="str">
            <v/>
          </cell>
          <cell r="N27465" t="str">
            <v/>
          </cell>
          <cell r="O27465" t="str">
            <v/>
          </cell>
          <cell r="P27465" t="str">
            <v/>
          </cell>
          <cell r="Q27465" t="str">
            <v/>
          </cell>
          <cell r="R27465" t="str">
            <v/>
          </cell>
        </row>
        <row r="27466">
          <cell r="M27466">
            <v>38447</v>
          </cell>
          <cell r="N27466" t="str">
            <v>LUVA PPR, SOLDAVEL, DN 110 MM, PARA AGUA QUENTE PREDIAL</v>
          </cell>
          <cell r="O27466" t="str">
            <v>UN</v>
          </cell>
          <cell r="P27466" t="str">
            <v>ATRIBUÍDO SÃO PAULO</v>
          </cell>
          <cell r="Q27466">
            <v>1</v>
          </cell>
          <cell r="R27466">
            <v>129.41999999999999</v>
          </cell>
        </row>
        <row r="27467">
          <cell r="M27467">
            <v>88248</v>
          </cell>
          <cell r="N27467" t="str">
            <v>AUXILIAR DE ENCANADOR OU BOMBEIRO HIDRÁULICO COM ENCARGOS COMPLEMENTARES</v>
          </cell>
          <cell r="O27467" t="str">
            <v>H</v>
          </cell>
          <cell r="P27467" t="str">
            <v>COEFICIENTE DE REPRESENTATIVIDADE</v>
          </cell>
          <cell r="Q27467">
            <v>0.435</v>
          </cell>
          <cell r="R27467">
            <v>14.07</v>
          </cell>
        </row>
        <row r="27468">
          <cell r="M27468">
            <v>88267</v>
          </cell>
          <cell r="N27468" t="str">
            <v>ENCANADOR OU BOMBEIRO HIDRÁULICO COM ENCARGOS COMPLEMENTARES</v>
          </cell>
          <cell r="O27468" t="str">
            <v>H</v>
          </cell>
          <cell r="P27468" t="str">
            <v>COLETADO</v>
          </cell>
          <cell r="Q27468">
            <v>0.435</v>
          </cell>
          <cell r="R27468">
            <v>18.95</v>
          </cell>
        </row>
        <row r="27469">
          <cell r="M27469" t="str">
            <v/>
          </cell>
          <cell r="N27469" t="str">
            <v/>
          </cell>
          <cell r="O27469" t="str">
            <v/>
          </cell>
          <cell r="P27469" t="str">
            <v/>
          </cell>
          <cell r="Q27469" t="str">
            <v/>
          </cell>
          <cell r="R27469" t="str">
            <v/>
          </cell>
        </row>
        <row r="27470">
          <cell r="M27470">
            <v>36298</v>
          </cell>
          <cell r="N27470" t="str">
            <v>TE NORMAL, PPR, SOLDAVEL, 90 GRAUS, DN 25 X 25 X 25 MM, PARA AGUA QUENTE PREDIAL</v>
          </cell>
          <cell r="O27470" t="str">
            <v>UN</v>
          </cell>
          <cell r="P27470" t="str">
            <v>ATRIBUÍDO SÃO PAULO</v>
          </cell>
          <cell r="Q27470">
            <v>1</v>
          </cell>
          <cell r="R27470">
            <v>4.41</v>
          </cell>
        </row>
        <row r="27471">
          <cell r="M27471">
            <v>88248</v>
          </cell>
          <cell r="N27471" t="str">
            <v>AUXILIAR DE ENCANADOR OU BOMBEIRO HIDRÁULICO COM ENCARGOS COMPLEMENTARES</v>
          </cell>
          <cell r="O27471" t="str">
            <v>H</v>
          </cell>
          <cell r="P27471" t="str">
            <v>COEFICIENTE DE REPRESENTATIVIDADE</v>
          </cell>
          <cell r="Q27471">
            <v>6.2E-2</v>
          </cell>
          <cell r="R27471">
            <v>14.07</v>
          </cell>
        </row>
        <row r="27472">
          <cell r="M27472">
            <v>88267</v>
          </cell>
          <cell r="N27472" t="str">
            <v>ENCANADOR OU BOMBEIRO HIDRÁULICO COM ENCARGOS COMPLEMENTARES</v>
          </cell>
          <cell r="O27472" t="str">
            <v>H</v>
          </cell>
          <cell r="P27472" t="str">
            <v>COLETADO</v>
          </cell>
          <cell r="Q27472">
            <v>6.2E-2</v>
          </cell>
          <cell r="R27472">
            <v>18.95</v>
          </cell>
        </row>
        <row r="27473">
          <cell r="M27473" t="str">
            <v/>
          </cell>
          <cell r="N27473" t="str">
            <v/>
          </cell>
          <cell r="O27473" t="str">
            <v/>
          </cell>
          <cell r="P27473" t="str">
            <v/>
          </cell>
          <cell r="Q27473" t="str">
            <v/>
          </cell>
          <cell r="R27473" t="str">
            <v/>
          </cell>
        </row>
        <row r="27474">
          <cell r="M27474">
            <v>38456</v>
          </cell>
          <cell r="N27474" t="str">
            <v>TE NORMAL, PPR, SOLDAVEL, 90 GRAUS, DN 32 X 32 X 32 MM, PARA AGUA QUENTE PREDIAL</v>
          </cell>
          <cell r="O27474" t="str">
            <v>UN</v>
          </cell>
          <cell r="P27474" t="str">
            <v>ATRIBUÍDO SÃO PAULO</v>
          </cell>
          <cell r="Q27474">
            <v>1</v>
          </cell>
          <cell r="R27474">
            <v>7.2</v>
          </cell>
        </row>
        <row r="27475">
          <cell r="M27475">
            <v>88248</v>
          </cell>
          <cell r="N27475" t="str">
            <v>AUXILIAR DE ENCANADOR OU BOMBEIRO HIDRÁULICO COM ENCARGOS COMPLEMENTARES</v>
          </cell>
          <cell r="O27475" t="str">
            <v>H</v>
          </cell>
          <cell r="P27475" t="str">
            <v>COEFICIENTE DE REPRESENTATIVIDADE</v>
          </cell>
          <cell r="Q27475">
            <v>0.09</v>
          </cell>
          <cell r="R27475">
            <v>14.07</v>
          </cell>
        </row>
        <row r="27476">
          <cell r="M27476">
            <v>88267</v>
          </cell>
          <cell r="N27476" t="str">
            <v>ENCANADOR OU BOMBEIRO HIDRÁULICO COM ENCARGOS COMPLEMENTARES</v>
          </cell>
          <cell r="O27476" t="str">
            <v>H</v>
          </cell>
          <cell r="P27476" t="str">
            <v>COLETADO</v>
          </cell>
          <cell r="Q27476">
            <v>0.09</v>
          </cell>
          <cell r="R27476">
            <v>18.95</v>
          </cell>
        </row>
        <row r="27477">
          <cell r="M27477" t="str">
            <v/>
          </cell>
          <cell r="N27477" t="str">
            <v/>
          </cell>
          <cell r="O27477" t="str">
            <v/>
          </cell>
          <cell r="P27477" t="str">
            <v/>
          </cell>
          <cell r="Q27477" t="str">
            <v/>
          </cell>
          <cell r="R27477" t="str">
            <v/>
          </cell>
        </row>
        <row r="27478">
          <cell r="M27478">
            <v>38457</v>
          </cell>
          <cell r="N27478" t="str">
            <v>TE NORMAL, PPR, SOLDAVEL, 90 GRAUS, DN 40 X 40 X 40 MM, PARA AGUA QUENTE PREDIAL</v>
          </cell>
          <cell r="O27478" t="str">
            <v>UN</v>
          </cell>
          <cell r="P27478" t="str">
            <v>ATRIBUÍDO SÃO PAULO</v>
          </cell>
          <cell r="Q27478">
            <v>1</v>
          </cell>
          <cell r="R27478">
            <v>16.22</v>
          </cell>
        </row>
        <row r="27479">
          <cell r="M27479">
            <v>88248</v>
          </cell>
          <cell r="N27479" t="str">
            <v>AUXILIAR DE ENCANADOR OU BOMBEIRO HIDRÁULICO COM ENCARGOS COMPLEMENTARES</v>
          </cell>
          <cell r="O27479" t="str">
            <v>H</v>
          </cell>
          <cell r="P27479" t="str">
            <v>COEFICIENTE DE REPRESENTATIVIDADE</v>
          </cell>
          <cell r="Q27479">
            <v>0.13</v>
          </cell>
          <cell r="R27479">
            <v>14.07</v>
          </cell>
        </row>
        <row r="27480">
          <cell r="M27480">
            <v>88267</v>
          </cell>
          <cell r="N27480" t="str">
            <v>ENCANADOR OU BOMBEIRO HIDRÁULICO COM ENCARGOS COMPLEMENTARES</v>
          </cell>
          <cell r="O27480" t="str">
            <v>H</v>
          </cell>
          <cell r="P27480" t="str">
            <v>COLETADO</v>
          </cell>
          <cell r="Q27480">
            <v>0.13</v>
          </cell>
          <cell r="R27480">
            <v>18.95</v>
          </cell>
        </row>
        <row r="27481">
          <cell r="M27481" t="str">
            <v/>
          </cell>
          <cell r="N27481" t="str">
            <v/>
          </cell>
          <cell r="O27481" t="str">
            <v/>
          </cell>
          <cell r="P27481" t="str">
            <v/>
          </cell>
          <cell r="Q27481" t="str">
            <v/>
          </cell>
          <cell r="R27481" t="str">
            <v/>
          </cell>
        </row>
        <row r="27482">
          <cell r="M27482">
            <v>38458</v>
          </cell>
          <cell r="N27482" t="str">
            <v>TE NORMAL, PPR, SOLDAVEL, 90 GRAUS, DN 50 X 50 X 50 MM, PARA AGUA QUENTE PREDIAL</v>
          </cell>
          <cell r="O27482" t="str">
            <v>UN</v>
          </cell>
          <cell r="P27482" t="str">
            <v>ATRIBUÍDO SÃO PAULO</v>
          </cell>
          <cell r="Q27482">
            <v>1</v>
          </cell>
          <cell r="R27482">
            <v>21.74</v>
          </cell>
        </row>
        <row r="27483">
          <cell r="M27483">
            <v>88248</v>
          </cell>
          <cell r="N27483" t="str">
            <v>AUXILIAR DE ENCANADOR OU BOMBEIRO HIDRÁULICO COM ENCARGOS COMPLEMENTARES</v>
          </cell>
          <cell r="O27483" t="str">
            <v>H</v>
          </cell>
          <cell r="P27483" t="str">
            <v>COEFICIENTE DE REPRESENTATIVIDADE</v>
          </cell>
          <cell r="Q27483">
            <v>0.19400000000000001</v>
          </cell>
          <cell r="R27483">
            <v>14.07</v>
          </cell>
        </row>
        <row r="27484">
          <cell r="M27484">
            <v>88267</v>
          </cell>
          <cell r="N27484" t="str">
            <v>ENCANADOR OU BOMBEIRO HIDRÁULICO COM ENCARGOS COMPLEMENTARES</v>
          </cell>
          <cell r="O27484" t="str">
            <v>H</v>
          </cell>
          <cell r="P27484" t="str">
            <v>COLETADO</v>
          </cell>
          <cell r="Q27484">
            <v>0.19400000000000001</v>
          </cell>
          <cell r="R27484">
            <v>18.95</v>
          </cell>
        </row>
        <row r="27485">
          <cell r="M27485" t="str">
            <v/>
          </cell>
          <cell r="N27485" t="str">
            <v/>
          </cell>
          <cell r="O27485" t="str">
            <v/>
          </cell>
          <cell r="P27485" t="str">
            <v/>
          </cell>
          <cell r="Q27485" t="str">
            <v/>
          </cell>
          <cell r="R27485" t="str">
            <v/>
          </cell>
        </row>
        <row r="27486">
          <cell r="M27486">
            <v>38459</v>
          </cell>
          <cell r="N27486" t="str">
            <v>TE NORMAL, PPR, SOLDAVEL, 90 GRAUS, DN 63 X 63 X 63 MM, PARA AGUA QUENTE PREDIAL</v>
          </cell>
          <cell r="O27486" t="str">
            <v>UN</v>
          </cell>
          <cell r="P27486" t="str">
            <v>ATRIBUÍDO SÃO PAULO</v>
          </cell>
          <cell r="Q27486">
            <v>1</v>
          </cell>
          <cell r="R27486">
            <v>38.369999999999997</v>
          </cell>
        </row>
        <row r="27487">
          <cell r="M27487">
            <v>88248</v>
          </cell>
          <cell r="N27487" t="str">
            <v>AUXILIAR DE ENCANADOR OU BOMBEIRO HIDRÁULICO COM ENCARGOS COMPLEMENTARES</v>
          </cell>
          <cell r="O27487" t="str">
            <v>H</v>
          </cell>
          <cell r="P27487" t="str">
            <v>COEFICIENTE DE REPRESENTATIVIDADE</v>
          </cell>
          <cell r="Q27487">
            <v>0.29699999999999999</v>
          </cell>
          <cell r="R27487">
            <v>14.07</v>
          </cell>
        </row>
        <row r="27488">
          <cell r="M27488">
            <v>88267</v>
          </cell>
          <cell r="N27488" t="str">
            <v>ENCANADOR OU BOMBEIRO HIDRÁULICO COM ENCARGOS COMPLEMENTARES</v>
          </cell>
          <cell r="O27488" t="str">
            <v>H</v>
          </cell>
          <cell r="P27488" t="str">
            <v>COLETADO</v>
          </cell>
          <cell r="Q27488">
            <v>0.29699999999999999</v>
          </cell>
          <cell r="R27488">
            <v>18.95</v>
          </cell>
        </row>
        <row r="27489">
          <cell r="M27489" t="str">
            <v/>
          </cell>
          <cell r="N27489" t="str">
            <v/>
          </cell>
          <cell r="O27489" t="str">
            <v/>
          </cell>
          <cell r="P27489" t="str">
            <v/>
          </cell>
          <cell r="Q27489" t="str">
            <v/>
          </cell>
          <cell r="R27489" t="str">
            <v/>
          </cell>
        </row>
        <row r="27490">
          <cell r="M27490">
            <v>38460</v>
          </cell>
          <cell r="N27490" t="str">
            <v>TE NORMAL, PPR, SOLDAVEL, 90 GRAUS, DN 75 X 75 X 75 MM, PARA AGUA QUENTE PREDIAL</v>
          </cell>
          <cell r="O27490" t="str">
            <v>UN</v>
          </cell>
          <cell r="P27490" t="str">
            <v>ATRIBUÍDO SÃO PAULO</v>
          </cell>
          <cell r="Q27490">
            <v>1</v>
          </cell>
          <cell r="R27490">
            <v>80.14</v>
          </cell>
        </row>
        <row r="27491">
          <cell r="M27491">
            <v>88248</v>
          </cell>
          <cell r="N27491" t="str">
            <v>AUXILIAR DE ENCANADOR OU BOMBEIRO HIDRÁULICO COM ENCARGOS COMPLEMENTARES</v>
          </cell>
          <cell r="O27491" t="str">
            <v>H</v>
          </cell>
          <cell r="P27491" t="str">
            <v>COEFICIENTE DE REPRESENTATIVIDADE</v>
          </cell>
          <cell r="Q27491">
            <v>0.41399999999999998</v>
          </cell>
          <cell r="R27491">
            <v>14.07</v>
          </cell>
        </row>
        <row r="27492">
          <cell r="M27492">
            <v>88267</v>
          </cell>
          <cell r="N27492" t="str">
            <v>ENCANADOR OU BOMBEIRO HIDRÁULICO COM ENCARGOS COMPLEMENTARES</v>
          </cell>
          <cell r="O27492" t="str">
            <v>H</v>
          </cell>
          <cell r="P27492" t="str">
            <v>COLETADO</v>
          </cell>
          <cell r="Q27492">
            <v>0.41399999999999998</v>
          </cell>
          <cell r="R27492">
            <v>18.95</v>
          </cell>
        </row>
        <row r="27493">
          <cell r="M27493" t="str">
            <v/>
          </cell>
          <cell r="N27493" t="str">
            <v/>
          </cell>
          <cell r="O27493" t="str">
            <v/>
          </cell>
          <cell r="P27493" t="str">
            <v/>
          </cell>
          <cell r="Q27493" t="str">
            <v/>
          </cell>
          <cell r="R27493" t="str">
            <v/>
          </cell>
        </row>
        <row r="27494">
          <cell r="M27494">
            <v>38461</v>
          </cell>
          <cell r="N27494" t="str">
            <v>TE NORMAL, PPR, SOLDAVEL, 90 GRAUS, DN 90 X 90 X 90 MM, PARA AGUA QUENTE PREDIAL</v>
          </cell>
          <cell r="O27494" t="str">
            <v>UN</v>
          </cell>
          <cell r="P27494" t="str">
            <v>ATRIBUÍDO SÃO PAULO</v>
          </cell>
          <cell r="Q27494">
            <v>1</v>
          </cell>
          <cell r="R27494">
            <v>122.25</v>
          </cell>
        </row>
        <row r="27495">
          <cell r="M27495">
            <v>88248</v>
          </cell>
          <cell r="N27495" t="str">
            <v>AUXILIAR DE ENCANADOR OU BOMBEIRO HIDRÁULICO COM ENCARGOS COMPLEMENTARES</v>
          </cell>
          <cell r="O27495" t="str">
            <v>H</v>
          </cell>
          <cell r="P27495" t="str">
            <v>COEFICIENTE DE REPRESENTATIVIDADE</v>
          </cell>
          <cell r="Q27495">
            <v>0.58799999999999997</v>
          </cell>
          <cell r="R27495">
            <v>14.07</v>
          </cell>
        </row>
        <row r="27496">
          <cell r="M27496">
            <v>88267</v>
          </cell>
          <cell r="N27496" t="str">
            <v>ENCANADOR OU BOMBEIRO HIDRÁULICO COM ENCARGOS COMPLEMENTARES</v>
          </cell>
          <cell r="O27496" t="str">
            <v>H</v>
          </cell>
          <cell r="P27496" t="str">
            <v>COLETADO</v>
          </cell>
          <cell r="Q27496">
            <v>0.58799999999999997</v>
          </cell>
          <cell r="R27496">
            <v>18.95</v>
          </cell>
        </row>
        <row r="27497">
          <cell r="M27497" t="str">
            <v/>
          </cell>
          <cell r="N27497" t="str">
            <v/>
          </cell>
          <cell r="O27497" t="str">
            <v/>
          </cell>
          <cell r="P27497" t="str">
            <v/>
          </cell>
          <cell r="Q27497" t="str">
            <v/>
          </cell>
          <cell r="R27497" t="str">
            <v/>
          </cell>
        </row>
        <row r="27498">
          <cell r="M27498">
            <v>38462</v>
          </cell>
          <cell r="N27498" t="str">
            <v>TE NORMAL, PPR, SOLDAVEL, 90 GRAUS, DN 110 X 110 X 110 MM, PARA AGUA QUENTE PREDIAL</v>
          </cell>
          <cell r="O27498" t="str">
            <v>UN</v>
          </cell>
          <cell r="P27498" t="str">
            <v>ATRIBUÍDO SÃO PAULO</v>
          </cell>
          <cell r="Q27498">
            <v>1</v>
          </cell>
          <cell r="R27498">
            <v>195.63</v>
          </cell>
        </row>
        <row r="27499">
          <cell r="M27499">
            <v>88248</v>
          </cell>
          <cell r="N27499" t="str">
            <v>AUXILIAR DE ENCANADOR OU BOMBEIRO HIDRÁULICO COM ENCARGOS COMPLEMENTARES</v>
          </cell>
          <cell r="O27499" t="str">
            <v>H</v>
          </cell>
          <cell r="P27499" t="str">
            <v>COEFICIENTE DE REPRESENTATIVIDADE</v>
          </cell>
          <cell r="Q27499">
            <v>0.87</v>
          </cell>
          <cell r="R27499">
            <v>14.07</v>
          </cell>
        </row>
        <row r="27500">
          <cell r="M27500">
            <v>88267</v>
          </cell>
          <cell r="N27500" t="str">
            <v>ENCANADOR OU BOMBEIRO HIDRÁULICO COM ENCARGOS COMPLEMENTARES</v>
          </cell>
          <cell r="O27500" t="str">
            <v>H</v>
          </cell>
          <cell r="P27500" t="str">
            <v>COLETADO</v>
          </cell>
          <cell r="Q27500">
            <v>0.87</v>
          </cell>
          <cell r="R27500">
            <v>18.95</v>
          </cell>
        </row>
        <row r="27501">
          <cell r="M27501" t="str">
            <v/>
          </cell>
          <cell r="N27501" t="str">
            <v/>
          </cell>
          <cell r="O27501" t="str">
            <v/>
          </cell>
          <cell r="P27501" t="str">
            <v/>
          </cell>
          <cell r="Q27501" t="str">
            <v/>
          </cell>
          <cell r="R27501" t="str">
            <v/>
          </cell>
        </row>
        <row r="27502">
          <cell r="M27502">
            <v>36320</v>
          </cell>
          <cell r="N27502" t="str">
            <v>LUVA PPR, SOLDAVEL, DN 20 MM, PARA AGUA QUENTE PREDIAL</v>
          </cell>
          <cell r="O27502" t="str">
            <v>UN</v>
          </cell>
          <cell r="P27502" t="str">
            <v>ATRIBUÍDO SÃO PAULO</v>
          </cell>
          <cell r="Q27502">
            <v>1</v>
          </cell>
          <cell r="R27502">
            <v>1.87</v>
          </cell>
        </row>
        <row r="27503">
          <cell r="M27503">
            <v>88248</v>
          </cell>
          <cell r="N27503" t="str">
            <v>AUXILIAR DE ENCANADOR OU BOMBEIRO HIDRÁULICO COM ENCARGOS COMPLEMENTARES</v>
          </cell>
          <cell r="O27503" t="str">
            <v>H</v>
          </cell>
          <cell r="P27503" t="str">
            <v>COEFICIENTE DE REPRESENTATIVIDADE</v>
          </cell>
          <cell r="Q27503">
            <v>8.5999999999999993E-2</v>
          </cell>
          <cell r="R27503">
            <v>14.07</v>
          </cell>
        </row>
        <row r="27504">
          <cell r="M27504">
            <v>88267</v>
          </cell>
          <cell r="N27504" t="str">
            <v>ENCANADOR OU BOMBEIRO HIDRÁULICO COM ENCARGOS COMPLEMENTARES</v>
          </cell>
          <cell r="O27504" t="str">
            <v>H</v>
          </cell>
          <cell r="P27504" t="str">
            <v>COLETADO</v>
          </cell>
          <cell r="Q27504">
            <v>8.5999999999999993E-2</v>
          </cell>
          <cell r="R27504">
            <v>18.95</v>
          </cell>
        </row>
        <row r="27505">
          <cell r="M27505" t="str">
            <v/>
          </cell>
          <cell r="N27505" t="str">
            <v/>
          </cell>
          <cell r="O27505" t="str">
            <v/>
          </cell>
          <cell r="P27505" t="str">
            <v/>
          </cell>
          <cell r="Q27505" t="str">
            <v/>
          </cell>
          <cell r="R27505" t="str">
            <v/>
          </cell>
        </row>
        <row r="27506">
          <cell r="M27506">
            <v>36324</v>
          </cell>
          <cell r="N27506" t="str">
            <v>LUVA PPR, SOLDAVEL, DN 25 MM, PARA AGUA QUENTE PREDIAL</v>
          </cell>
          <cell r="O27506" t="str">
            <v>UN</v>
          </cell>
          <cell r="P27506" t="str">
            <v>ATRIBUÍDO SÃO PAULO</v>
          </cell>
          <cell r="Q27506">
            <v>1</v>
          </cell>
          <cell r="R27506">
            <v>2.84</v>
          </cell>
        </row>
        <row r="27507">
          <cell r="M27507">
            <v>88248</v>
          </cell>
          <cell r="N27507" t="str">
            <v>AUXILIAR DE ENCANADOR OU BOMBEIRO HIDRÁULICO COM ENCARGOS COMPLEMENTARES</v>
          </cell>
          <cell r="O27507" t="str">
            <v>H</v>
          </cell>
          <cell r="P27507" t="str">
            <v>COEFICIENTE DE REPRESENTATIVIDADE</v>
          </cell>
          <cell r="Q27507">
            <v>8.5999999999999993E-2</v>
          </cell>
          <cell r="R27507">
            <v>14.07</v>
          </cell>
        </row>
        <row r="27508">
          <cell r="M27508">
            <v>88267</v>
          </cell>
          <cell r="N27508" t="str">
            <v>ENCANADOR OU BOMBEIRO HIDRÁULICO COM ENCARGOS COMPLEMENTARES</v>
          </cell>
          <cell r="O27508" t="str">
            <v>H</v>
          </cell>
          <cell r="P27508" t="str">
            <v>COLETADO</v>
          </cell>
          <cell r="Q27508">
            <v>8.5999999999999993E-2</v>
          </cell>
          <cell r="R27508">
            <v>18.95</v>
          </cell>
        </row>
        <row r="27509">
          <cell r="M27509" t="str">
            <v/>
          </cell>
          <cell r="N27509" t="str">
            <v/>
          </cell>
          <cell r="O27509" t="str">
            <v/>
          </cell>
          <cell r="P27509" t="str">
            <v/>
          </cell>
          <cell r="Q27509" t="str">
            <v/>
          </cell>
          <cell r="R27509" t="str">
            <v/>
          </cell>
        </row>
        <row r="27510">
          <cell r="M27510">
            <v>38996</v>
          </cell>
          <cell r="N27510" t="str">
            <v>CONECTOR / ADAPTADOR MACHO, COM INSERTO METALICO, PPR, DN 25 MM X 1/2", PARA AGUA QUENTE E FRIA PREDIAL</v>
          </cell>
          <cell r="O27510" t="str">
            <v>UN</v>
          </cell>
          <cell r="P27510" t="str">
            <v>ATRIBUÍDO SÃO PAULO</v>
          </cell>
          <cell r="Q27510">
            <v>1</v>
          </cell>
          <cell r="R27510">
            <v>20.55</v>
          </cell>
        </row>
        <row r="27511">
          <cell r="M27511">
            <v>88248</v>
          </cell>
          <cell r="N27511" t="str">
            <v>AUXILIAR DE ENCANADOR OU BOMBEIRO HIDRÁULICO COM ENCARGOS COMPLEMENTARES</v>
          </cell>
          <cell r="O27511" t="str">
            <v>H</v>
          </cell>
          <cell r="P27511" t="str">
            <v>COEFICIENTE DE REPRESENTATIVIDADE</v>
          </cell>
          <cell r="Q27511">
            <v>8.5999999999999993E-2</v>
          </cell>
          <cell r="R27511">
            <v>14.07</v>
          </cell>
        </row>
        <row r="27512">
          <cell r="M27512">
            <v>88267</v>
          </cell>
          <cell r="N27512" t="str">
            <v>ENCANADOR OU BOMBEIRO HIDRÁULICO COM ENCARGOS COMPLEMENTARES</v>
          </cell>
          <cell r="O27512" t="str">
            <v>H</v>
          </cell>
          <cell r="P27512" t="str">
            <v>COLETADO</v>
          </cell>
          <cell r="Q27512">
            <v>8.5999999999999993E-2</v>
          </cell>
          <cell r="R27512">
            <v>18.95</v>
          </cell>
        </row>
        <row r="27513">
          <cell r="M27513" t="str">
            <v/>
          </cell>
          <cell r="N27513" t="str">
            <v/>
          </cell>
          <cell r="O27513" t="str">
            <v/>
          </cell>
          <cell r="P27513" t="str">
            <v/>
          </cell>
          <cell r="Q27513" t="str">
            <v/>
          </cell>
          <cell r="R27513" t="str">
            <v/>
          </cell>
        </row>
        <row r="27514">
          <cell r="M27514">
            <v>38441</v>
          </cell>
          <cell r="N27514" t="str">
            <v>LUVA PPR, SOLDAVEL, DN 32 MM, PARA AGUA QUENTE PREDIAL</v>
          </cell>
          <cell r="O27514" t="str">
            <v>UN</v>
          </cell>
          <cell r="P27514" t="str">
            <v>ATRIBUÍDO SÃO PAULO</v>
          </cell>
          <cell r="Q27514">
            <v>1</v>
          </cell>
          <cell r="R27514">
            <v>3.73</v>
          </cell>
        </row>
        <row r="27515">
          <cell r="M27515">
            <v>88248</v>
          </cell>
          <cell r="N27515" t="str">
            <v>AUXILIAR DE ENCANADOR OU BOMBEIRO HIDRÁULICO COM ENCARGOS COMPLEMENTARES</v>
          </cell>
          <cell r="O27515" t="str">
            <v>H</v>
          </cell>
          <cell r="P27515" t="str">
            <v>COEFICIENTE DE REPRESENTATIVIDADE</v>
          </cell>
          <cell r="Q27515">
            <v>0.11</v>
          </cell>
          <cell r="R27515">
            <v>14.07</v>
          </cell>
        </row>
        <row r="27516">
          <cell r="M27516">
            <v>88267</v>
          </cell>
          <cell r="N27516" t="str">
            <v>ENCANADOR OU BOMBEIRO HIDRÁULICO COM ENCARGOS COMPLEMENTARES</v>
          </cell>
          <cell r="O27516" t="str">
            <v>H</v>
          </cell>
          <cell r="P27516" t="str">
            <v>COLETADO</v>
          </cell>
          <cell r="Q27516">
            <v>0.11</v>
          </cell>
          <cell r="R27516">
            <v>18.95</v>
          </cell>
        </row>
        <row r="27517">
          <cell r="M27517" t="str">
            <v/>
          </cell>
          <cell r="N27517" t="str">
            <v/>
          </cell>
          <cell r="O27517" t="str">
            <v/>
          </cell>
          <cell r="P27517" t="str">
            <v/>
          </cell>
          <cell r="Q27517" t="str">
            <v/>
          </cell>
          <cell r="R27517" t="str">
            <v/>
          </cell>
        </row>
        <row r="27518">
          <cell r="M27518">
            <v>38997</v>
          </cell>
          <cell r="N27518" t="str">
            <v>CONECTOR / ADAPTADOR MACHO, COM INSERTO METALICO, PPR, DN 32 MM X 3/4", PARA AGUA QUENTE E FRIA PREDIAL</v>
          </cell>
          <cell r="O27518" t="str">
            <v>UN</v>
          </cell>
          <cell r="P27518" t="str">
            <v>ATRIBUÍDO SÃO PAULO</v>
          </cell>
          <cell r="Q27518">
            <v>1</v>
          </cell>
          <cell r="R27518">
            <v>33.25</v>
          </cell>
        </row>
        <row r="27519">
          <cell r="M27519">
            <v>88248</v>
          </cell>
          <cell r="N27519" t="str">
            <v>AUXILIAR DE ENCANADOR OU BOMBEIRO HIDRÁULICO COM ENCARGOS COMPLEMENTARES</v>
          </cell>
          <cell r="O27519" t="str">
            <v>H</v>
          </cell>
          <cell r="P27519" t="str">
            <v>COEFICIENTE DE REPRESENTATIVIDADE</v>
          </cell>
          <cell r="Q27519">
            <v>0.11</v>
          </cell>
          <cell r="R27519">
            <v>14.07</v>
          </cell>
        </row>
        <row r="27520">
          <cell r="M27520">
            <v>88267</v>
          </cell>
          <cell r="N27520" t="str">
            <v>ENCANADOR OU BOMBEIRO HIDRÁULICO COM ENCARGOS COMPLEMENTARES</v>
          </cell>
          <cell r="O27520" t="str">
            <v>H</v>
          </cell>
          <cell r="P27520" t="str">
            <v>COLETADO</v>
          </cell>
          <cell r="Q27520">
            <v>0.11</v>
          </cell>
          <cell r="R27520">
            <v>18.95</v>
          </cell>
        </row>
        <row r="27521">
          <cell r="M27521" t="str">
            <v/>
          </cell>
          <cell r="N27521" t="str">
            <v/>
          </cell>
          <cell r="O27521" t="str">
            <v/>
          </cell>
          <cell r="P27521" t="str">
            <v/>
          </cell>
          <cell r="Q27521" t="str">
            <v/>
          </cell>
          <cell r="R27521" t="str">
            <v/>
          </cell>
        </row>
        <row r="27522">
          <cell r="M27522">
            <v>38442</v>
          </cell>
          <cell r="N27522" t="str">
            <v>LUVA PPR, SOLDAVEL, DN 40 MM, PARA AGUA QUENTE PREDIAL</v>
          </cell>
          <cell r="O27522" t="str">
            <v>UN</v>
          </cell>
          <cell r="P27522" t="str">
            <v>ATRIBUÍDO SÃO PAULO</v>
          </cell>
          <cell r="Q27522">
            <v>1</v>
          </cell>
          <cell r="R27522">
            <v>9.49</v>
          </cell>
        </row>
        <row r="27523">
          <cell r="M27523">
            <v>88248</v>
          </cell>
          <cell r="N27523" t="str">
            <v>AUXILIAR DE ENCANADOR OU BOMBEIRO HIDRÁULICO COM ENCARGOS COMPLEMENTARES</v>
          </cell>
          <cell r="O27523" t="str">
            <v>H</v>
          </cell>
          <cell r="P27523" t="str">
            <v>COEFICIENTE DE REPRESENTATIVIDADE</v>
          </cell>
          <cell r="Q27523">
            <v>0.11</v>
          </cell>
          <cell r="R27523">
            <v>14.07</v>
          </cell>
        </row>
        <row r="27524">
          <cell r="M27524">
            <v>88267</v>
          </cell>
          <cell r="N27524" t="str">
            <v>ENCANADOR OU BOMBEIRO HIDRÁULICO COM ENCARGOS COMPLEMENTARES</v>
          </cell>
          <cell r="O27524" t="str">
            <v>H</v>
          </cell>
          <cell r="P27524" t="str">
            <v>COLETADO</v>
          </cell>
          <cell r="Q27524">
            <v>0.11</v>
          </cell>
          <cell r="R27524">
            <v>18.95</v>
          </cell>
        </row>
        <row r="27525">
          <cell r="M27525" t="str">
            <v/>
          </cell>
          <cell r="N27525" t="str">
            <v/>
          </cell>
          <cell r="O27525" t="str">
            <v/>
          </cell>
          <cell r="P27525" t="str">
            <v/>
          </cell>
          <cell r="Q27525" t="str">
            <v/>
          </cell>
          <cell r="R27525" t="str">
            <v/>
          </cell>
        </row>
        <row r="27526">
          <cell r="M27526">
            <v>38443</v>
          </cell>
          <cell r="N27526" t="str">
            <v>LUVA PPR, SOLDAVEL, DN 50 MM, PARA AGUA QUENTE PREDIAL</v>
          </cell>
          <cell r="O27526" t="str">
            <v>UN</v>
          </cell>
          <cell r="P27526" t="str">
            <v>ATRIBUÍDO SÃO PAULO</v>
          </cell>
          <cell r="Q27526">
            <v>1</v>
          </cell>
          <cell r="R27526">
            <v>14.33</v>
          </cell>
        </row>
        <row r="27527">
          <cell r="M27527">
            <v>88248</v>
          </cell>
          <cell r="N27527" t="str">
            <v>AUXILIAR DE ENCANADOR OU BOMBEIRO HIDRÁULICO COM ENCARGOS COMPLEMENTARES</v>
          </cell>
          <cell r="O27527" t="str">
            <v>H</v>
          </cell>
          <cell r="P27527" t="str">
            <v>COEFICIENTE DE REPRESENTATIVIDADE</v>
          </cell>
          <cell r="Q27527">
            <v>0.16800000000000001</v>
          </cell>
          <cell r="R27527">
            <v>14.07</v>
          </cell>
        </row>
        <row r="27528">
          <cell r="M27528">
            <v>88267</v>
          </cell>
          <cell r="N27528" t="str">
            <v>ENCANADOR OU BOMBEIRO HIDRÁULICO COM ENCARGOS COMPLEMENTARES</v>
          </cell>
          <cell r="O27528" t="str">
            <v>H</v>
          </cell>
          <cell r="P27528" t="str">
            <v>COLETADO</v>
          </cell>
          <cell r="Q27528">
            <v>0.16800000000000001</v>
          </cell>
          <cell r="R27528">
            <v>18.95</v>
          </cell>
        </row>
        <row r="27529">
          <cell r="M27529" t="str">
            <v/>
          </cell>
          <cell r="N27529" t="str">
            <v/>
          </cell>
          <cell r="O27529" t="str">
            <v/>
          </cell>
          <cell r="P27529" t="str">
            <v/>
          </cell>
          <cell r="Q27529" t="str">
            <v/>
          </cell>
          <cell r="R27529" t="str">
            <v/>
          </cell>
        </row>
        <row r="27530">
          <cell r="M27530">
            <v>38444</v>
          </cell>
          <cell r="N27530" t="str">
            <v>LUVA PPR, SOLDAVEL, DN 63 MM, PARA AGUA QUENTE PREDIAL</v>
          </cell>
          <cell r="O27530" t="str">
            <v>UN</v>
          </cell>
          <cell r="P27530" t="str">
            <v>ATRIBUÍDO SÃO PAULO</v>
          </cell>
          <cell r="Q27530">
            <v>1</v>
          </cell>
          <cell r="R27530">
            <v>21.34</v>
          </cell>
        </row>
        <row r="27531">
          <cell r="M27531">
            <v>88248</v>
          </cell>
          <cell r="N27531" t="str">
            <v>AUXILIAR DE ENCANADOR OU BOMBEIRO HIDRÁULICO COM ENCARGOS COMPLEMENTARES</v>
          </cell>
          <cell r="O27531" t="str">
            <v>H</v>
          </cell>
          <cell r="P27531" t="str">
            <v>COEFICIENTE DE REPRESENTATIVIDADE</v>
          </cell>
          <cell r="Q27531">
            <v>0.16800000000000001</v>
          </cell>
          <cell r="R27531">
            <v>14.07</v>
          </cell>
        </row>
        <row r="27532">
          <cell r="M27532">
            <v>88267</v>
          </cell>
          <cell r="N27532" t="str">
            <v>ENCANADOR OU BOMBEIRO HIDRÁULICO COM ENCARGOS COMPLEMENTARES</v>
          </cell>
          <cell r="O27532" t="str">
            <v>H</v>
          </cell>
          <cell r="P27532" t="str">
            <v>COLETADO</v>
          </cell>
          <cell r="Q27532">
            <v>0.16800000000000001</v>
          </cell>
          <cell r="R27532">
            <v>18.95</v>
          </cell>
        </row>
        <row r="27533">
          <cell r="M27533" t="str">
            <v/>
          </cell>
          <cell r="N27533" t="str">
            <v/>
          </cell>
          <cell r="O27533" t="str">
            <v/>
          </cell>
          <cell r="P27533" t="str">
            <v/>
          </cell>
          <cell r="Q27533" t="str">
            <v/>
          </cell>
          <cell r="R27533" t="str">
            <v/>
          </cell>
        </row>
        <row r="27534">
          <cell r="M27534">
            <v>38445</v>
          </cell>
          <cell r="N27534" t="str">
            <v>LUVA PPR, SOLDAVEL, DN 75 MM, PARA AGUA QUENTE PREDIAL</v>
          </cell>
          <cell r="O27534" t="str">
            <v>UN</v>
          </cell>
          <cell r="P27534" t="str">
            <v>ATRIBUÍDO SÃO PAULO</v>
          </cell>
          <cell r="Q27534">
            <v>1</v>
          </cell>
          <cell r="R27534">
            <v>50.12</v>
          </cell>
        </row>
        <row r="27535">
          <cell r="M27535">
            <v>88248</v>
          </cell>
          <cell r="N27535" t="str">
            <v>AUXILIAR DE ENCANADOR OU BOMBEIRO HIDRÁULICO COM ENCARGOS COMPLEMENTARES</v>
          </cell>
          <cell r="O27535" t="str">
            <v>H</v>
          </cell>
          <cell r="P27535" t="str">
            <v>COEFICIENTE DE REPRESENTATIVIDADE</v>
          </cell>
          <cell r="Q27535">
            <v>0.27700000000000002</v>
          </cell>
          <cell r="R27535">
            <v>14.07</v>
          </cell>
        </row>
        <row r="27536">
          <cell r="M27536">
            <v>88267</v>
          </cell>
          <cell r="N27536" t="str">
            <v>ENCANADOR OU BOMBEIRO HIDRÁULICO COM ENCARGOS COMPLEMENTARES</v>
          </cell>
          <cell r="O27536" t="str">
            <v>H</v>
          </cell>
          <cell r="P27536" t="str">
            <v>COLETADO</v>
          </cell>
          <cell r="Q27536">
            <v>0.27700000000000002</v>
          </cell>
          <cell r="R27536">
            <v>18.95</v>
          </cell>
        </row>
        <row r="27537">
          <cell r="M27537" t="str">
            <v/>
          </cell>
          <cell r="N27537" t="str">
            <v/>
          </cell>
          <cell r="O27537" t="str">
            <v/>
          </cell>
          <cell r="P27537" t="str">
            <v/>
          </cell>
          <cell r="Q27537" t="str">
            <v/>
          </cell>
          <cell r="R27537" t="str">
            <v/>
          </cell>
        </row>
        <row r="27538">
          <cell r="M27538">
            <v>38446</v>
          </cell>
          <cell r="N27538" t="str">
            <v>LUVA PPR, SOLDAVEL, DN 90 MM, PARA AGUA QUENTE PREDIAL</v>
          </cell>
          <cell r="O27538" t="str">
            <v>UN</v>
          </cell>
          <cell r="P27538" t="str">
            <v>ATRIBUÍDO SÃO PAULO</v>
          </cell>
          <cell r="Q27538">
            <v>1</v>
          </cell>
          <cell r="R27538">
            <v>80.88</v>
          </cell>
        </row>
        <row r="27539">
          <cell r="M27539">
            <v>88248</v>
          </cell>
          <cell r="N27539" t="str">
            <v>AUXILIAR DE ENCANADOR OU BOMBEIRO HIDRÁULICO COM ENCARGOS COMPLEMENTARES</v>
          </cell>
          <cell r="O27539" t="str">
            <v>H</v>
          </cell>
          <cell r="P27539" t="str">
            <v>COEFICIENTE DE REPRESENTATIVIDADE</v>
          </cell>
          <cell r="Q27539">
            <v>0.27700000000000002</v>
          </cell>
          <cell r="R27539">
            <v>14.07</v>
          </cell>
        </row>
        <row r="27540">
          <cell r="M27540">
            <v>88267</v>
          </cell>
          <cell r="N27540" t="str">
            <v>ENCANADOR OU BOMBEIRO HIDRÁULICO COM ENCARGOS COMPLEMENTARES</v>
          </cell>
          <cell r="O27540" t="str">
            <v>H</v>
          </cell>
          <cell r="P27540" t="str">
            <v>COLETADO</v>
          </cell>
          <cell r="Q27540">
            <v>0.27700000000000002</v>
          </cell>
          <cell r="R27540">
            <v>18.95</v>
          </cell>
        </row>
        <row r="27541">
          <cell r="M27541" t="str">
            <v/>
          </cell>
          <cell r="N27541" t="str">
            <v/>
          </cell>
          <cell r="O27541" t="str">
            <v/>
          </cell>
          <cell r="P27541" t="str">
            <v/>
          </cell>
          <cell r="Q27541" t="str">
            <v/>
          </cell>
          <cell r="R27541" t="str">
            <v/>
          </cell>
        </row>
        <row r="27542">
          <cell r="M27542">
            <v>38447</v>
          </cell>
          <cell r="N27542" t="str">
            <v>LUVA PPR, SOLDAVEL, DN 110 MM, PARA AGUA QUENTE PREDIAL</v>
          </cell>
          <cell r="O27542" t="str">
            <v>UN</v>
          </cell>
          <cell r="P27542" t="str">
            <v>ATRIBUÍDO SÃO PAULO</v>
          </cell>
          <cell r="Q27542">
            <v>1</v>
          </cell>
          <cell r="R27542">
            <v>129.41999999999999</v>
          </cell>
        </row>
        <row r="27543">
          <cell r="M27543">
            <v>88248</v>
          </cell>
          <cell r="N27543" t="str">
            <v>AUXILIAR DE ENCANADOR OU BOMBEIRO HIDRÁULICO COM ENCARGOS COMPLEMENTARES</v>
          </cell>
          <cell r="O27543" t="str">
            <v>H</v>
          </cell>
          <cell r="P27543" t="str">
            <v>COEFICIENTE DE REPRESENTATIVIDADE</v>
          </cell>
          <cell r="Q27543">
            <v>0.434</v>
          </cell>
          <cell r="R27543">
            <v>14.07</v>
          </cell>
        </row>
        <row r="27544">
          <cell r="M27544">
            <v>88267</v>
          </cell>
          <cell r="N27544" t="str">
            <v>ENCANADOR OU BOMBEIRO HIDRÁULICO COM ENCARGOS COMPLEMENTARES</v>
          </cell>
          <cell r="O27544" t="str">
            <v>H</v>
          </cell>
          <cell r="P27544" t="str">
            <v>COLETADO</v>
          </cell>
          <cell r="Q27544">
            <v>0.434</v>
          </cell>
          <cell r="R27544">
            <v>18.95</v>
          </cell>
        </row>
        <row r="27545">
          <cell r="M27545" t="str">
            <v/>
          </cell>
          <cell r="N27545" t="str">
            <v/>
          </cell>
          <cell r="O27545" t="str">
            <v/>
          </cell>
          <cell r="P27545" t="str">
            <v/>
          </cell>
          <cell r="Q27545" t="str">
            <v/>
          </cell>
          <cell r="R27545" t="str">
            <v/>
          </cell>
        </row>
        <row r="27546">
          <cell r="M27546">
            <v>36359</v>
          </cell>
          <cell r="N27546" t="str">
            <v>JOELHO PPR, 90 GRAUS, SOLDAVEL, DN 20 MM, PARA AGUA QUENTE PREDIAL</v>
          </cell>
          <cell r="O27546" t="str">
            <v>UN</v>
          </cell>
          <cell r="P27546" t="str">
            <v>ATRIBUÍDO SÃO PAULO</v>
          </cell>
          <cell r="Q27546">
            <v>1</v>
          </cell>
          <cell r="R27546">
            <v>2.23</v>
          </cell>
        </row>
        <row r="27547">
          <cell r="M27547">
            <v>88248</v>
          </cell>
          <cell r="N27547" t="str">
            <v>AUXILIAR DE ENCANADOR OU BOMBEIRO HIDRÁULICO COM ENCARGOS COMPLEMENTARES</v>
          </cell>
          <cell r="O27547" t="str">
            <v>H</v>
          </cell>
          <cell r="P27547" t="str">
            <v>COEFICIENTE DE REPRESENTATIVIDADE</v>
          </cell>
          <cell r="Q27547">
            <v>0.129</v>
          </cell>
          <cell r="R27547">
            <v>14.07</v>
          </cell>
        </row>
        <row r="27548">
          <cell r="M27548">
            <v>88267</v>
          </cell>
          <cell r="N27548" t="str">
            <v>ENCANADOR OU BOMBEIRO HIDRÁULICO COM ENCARGOS COMPLEMENTARES</v>
          </cell>
          <cell r="O27548" t="str">
            <v>H</v>
          </cell>
          <cell r="P27548" t="str">
            <v>COLETADO</v>
          </cell>
          <cell r="Q27548">
            <v>0.129</v>
          </cell>
          <cell r="R27548">
            <v>18.95</v>
          </cell>
        </row>
        <row r="27549">
          <cell r="M27549" t="str">
            <v/>
          </cell>
          <cell r="N27549" t="str">
            <v/>
          </cell>
          <cell r="O27549" t="str">
            <v/>
          </cell>
          <cell r="P27549" t="str">
            <v/>
          </cell>
          <cell r="Q27549" t="str">
            <v/>
          </cell>
          <cell r="R27549" t="str">
            <v/>
          </cell>
        </row>
        <row r="27550">
          <cell r="M27550">
            <v>36360</v>
          </cell>
          <cell r="N27550" t="str">
            <v>JOELHO PPR, 90 GRAUS, SOLDAVEL, DN 25 MM, PARA AGUA QUENTE PREDIAL</v>
          </cell>
          <cell r="O27550" t="str">
            <v>UN</v>
          </cell>
          <cell r="P27550" t="str">
            <v>ATRIBUÍDO SÃO PAULO</v>
          </cell>
          <cell r="Q27550">
            <v>1</v>
          </cell>
          <cell r="R27550">
            <v>3.45</v>
          </cell>
        </row>
        <row r="27551">
          <cell r="M27551">
            <v>88248</v>
          </cell>
          <cell r="N27551" t="str">
            <v>AUXILIAR DE ENCANADOR OU BOMBEIRO HIDRÁULICO COM ENCARGOS COMPLEMENTARES</v>
          </cell>
          <cell r="O27551" t="str">
            <v>H</v>
          </cell>
          <cell r="P27551" t="str">
            <v>COEFICIENTE DE REPRESENTATIVIDADE</v>
          </cell>
          <cell r="Q27551">
            <v>0.129</v>
          </cell>
          <cell r="R27551">
            <v>14.07</v>
          </cell>
        </row>
        <row r="27552">
          <cell r="M27552">
            <v>88267</v>
          </cell>
          <cell r="N27552" t="str">
            <v>ENCANADOR OU BOMBEIRO HIDRÁULICO COM ENCARGOS COMPLEMENTARES</v>
          </cell>
          <cell r="O27552" t="str">
            <v>H</v>
          </cell>
          <cell r="P27552" t="str">
            <v>COLETADO</v>
          </cell>
          <cell r="Q27552">
            <v>0.129</v>
          </cell>
          <cell r="R27552">
            <v>18.95</v>
          </cell>
        </row>
        <row r="27553">
          <cell r="M27553" t="str">
            <v/>
          </cell>
          <cell r="N27553" t="str">
            <v/>
          </cell>
          <cell r="O27553" t="str">
            <v/>
          </cell>
          <cell r="P27553" t="str">
            <v/>
          </cell>
          <cell r="Q27553" t="str">
            <v/>
          </cell>
          <cell r="R27553" t="str">
            <v/>
          </cell>
        </row>
        <row r="27554">
          <cell r="M27554">
            <v>38434</v>
          </cell>
          <cell r="N27554" t="str">
            <v>JOELHO PPR, 90 GRAUS, SOLDAVEL, DN 32 MM, PARA AGUA QUENTE PREDIAL</v>
          </cell>
          <cell r="O27554" t="str">
            <v>UN</v>
          </cell>
          <cell r="P27554" t="str">
            <v>ATRIBUÍDO SÃO PAULO</v>
          </cell>
          <cell r="Q27554">
            <v>1</v>
          </cell>
          <cell r="R27554">
            <v>5.28</v>
          </cell>
        </row>
        <row r="27555">
          <cell r="M27555">
            <v>88248</v>
          </cell>
          <cell r="N27555" t="str">
            <v>AUXILIAR DE ENCANADOR OU BOMBEIRO HIDRÁULICO COM ENCARGOS COMPLEMENTARES</v>
          </cell>
          <cell r="O27555" t="str">
            <v>H</v>
          </cell>
          <cell r="P27555" t="str">
            <v>COEFICIENTE DE REPRESENTATIVIDADE</v>
          </cell>
          <cell r="Q27555">
            <v>0.16500000000000001</v>
          </cell>
          <cell r="R27555">
            <v>14.07</v>
          </cell>
        </row>
        <row r="27556">
          <cell r="M27556">
            <v>88267</v>
          </cell>
          <cell r="N27556" t="str">
            <v>ENCANADOR OU BOMBEIRO HIDRÁULICO COM ENCARGOS COMPLEMENTARES</v>
          </cell>
          <cell r="O27556" t="str">
            <v>H</v>
          </cell>
          <cell r="P27556" t="str">
            <v>COLETADO</v>
          </cell>
          <cell r="Q27556">
            <v>0.16500000000000001</v>
          </cell>
          <cell r="R27556">
            <v>18.95</v>
          </cell>
        </row>
        <row r="27557">
          <cell r="M27557" t="str">
            <v/>
          </cell>
          <cell r="N27557" t="str">
            <v/>
          </cell>
          <cell r="O27557" t="str">
            <v/>
          </cell>
          <cell r="P27557" t="str">
            <v/>
          </cell>
          <cell r="Q27557" t="str">
            <v/>
          </cell>
          <cell r="R27557" t="str">
            <v/>
          </cell>
        </row>
        <row r="27558">
          <cell r="M27558">
            <v>38435</v>
          </cell>
          <cell r="N27558" t="str">
            <v>JOELHO PPR, 90 GRAUS, SOLDAVEL, DN 40 MM, PARA AGUA QUENTE PREDIAL</v>
          </cell>
          <cell r="O27558" t="str">
            <v>UN</v>
          </cell>
          <cell r="P27558" t="str">
            <v>ATRIBUÍDO SÃO PAULO</v>
          </cell>
          <cell r="Q27558">
            <v>1</v>
          </cell>
          <cell r="R27558">
            <v>10.029999999999999</v>
          </cell>
        </row>
        <row r="27559">
          <cell r="M27559">
            <v>88248</v>
          </cell>
          <cell r="N27559" t="str">
            <v>AUXILIAR DE ENCANADOR OU BOMBEIRO HIDRÁULICO COM ENCARGOS COMPLEMENTARES</v>
          </cell>
          <cell r="O27559" t="str">
            <v>H</v>
          </cell>
          <cell r="P27559" t="str">
            <v>COEFICIENTE DE REPRESENTATIVIDADE</v>
          </cell>
          <cell r="Q27559">
            <v>0.16500000000000001</v>
          </cell>
          <cell r="R27559">
            <v>14.07</v>
          </cell>
        </row>
        <row r="27560">
          <cell r="M27560">
            <v>88267</v>
          </cell>
          <cell r="N27560" t="str">
            <v>ENCANADOR OU BOMBEIRO HIDRÁULICO COM ENCARGOS COMPLEMENTARES</v>
          </cell>
          <cell r="O27560" t="str">
            <v>H</v>
          </cell>
          <cell r="P27560" t="str">
            <v>COLETADO</v>
          </cell>
          <cell r="Q27560">
            <v>0.16500000000000001</v>
          </cell>
          <cell r="R27560">
            <v>18.95</v>
          </cell>
        </row>
        <row r="27561">
          <cell r="M27561" t="str">
            <v/>
          </cell>
          <cell r="N27561" t="str">
            <v/>
          </cell>
          <cell r="O27561" t="str">
            <v/>
          </cell>
          <cell r="P27561" t="str">
            <v/>
          </cell>
          <cell r="Q27561" t="str">
            <v/>
          </cell>
          <cell r="R27561" t="str">
            <v/>
          </cell>
        </row>
        <row r="27562">
          <cell r="M27562">
            <v>38436</v>
          </cell>
          <cell r="N27562" t="str">
            <v>JOELHO PPR, 90 GRAUS, SOLDAVEL, DN 50 MM, PARA AGUA QUENTE PREDIAL</v>
          </cell>
          <cell r="O27562" t="str">
            <v>UN</v>
          </cell>
          <cell r="P27562" t="str">
            <v>ATRIBUÍDO SÃO PAULO</v>
          </cell>
          <cell r="Q27562">
            <v>1</v>
          </cell>
          <cell r="R27562">
            <v>20.73</v>
          </cell>
        </row>
        <row r="27563">
          <cell r="M27563">
            <v>88248</v>
          </cell>
          <cell r="N27563" t="str">
            <v>AUXILIAR DE ENCANADOR OU BOMBEIRO HIDRÁULICO COM ENCARGOS COMPLEMENTARES</v>
          </cell>
          <cell r="O27563" t="str">
            <v>H</v>
          </cell>
          <cell r="P27563" t="str">
            <v>COEFICIENTE DE REPRESENTATIVIDADE</v>
          </cell>
          <cell r="Q27563">
            <v>0.251</v>
          </cell>
          <cell r="R27563">
            <v>14.07</v>
          </cell>
        </row>
        <row r="27564">
          <cell r="M27564">
            <v>88267</v>
          </cell>
          <cell r="N27564" t="str">
            <v>ENCANADOR OU BOMBEIRO HIDRÁULICO COM ENCARGOS COMPLEMENTARES</v>
          </cell>
          <cell r="O27564" t="str">
            <v>H</v>
          </cell>
          <cell r="P27564" t="str">
            <v>COLETADO</v>
          </cell>
          <cell r="Q27564">
            <v>0.251</v>
          </cell>
          <cell r="R27564">
            <v>18.95</v>
          </cell>
        </row>
        <row r="27565">
          <cell r="M27565" t="str">
            <v/>
          </cell>
          <cell r="N27565" t="str">
            <v/>
          </cell>
          <cell r="O27565" t="str">
            <v/>
          </cell>
          <cell r="P27565" t="str">
            <v/>
          </cell>
          <cell r="Q27565" t="str">
            <v/>
          </cell>
          <cell r="R27565" t="str">
            <v/>
          </cell>
        </row>
        <row r="27566">
          <cell r="M27566">
            <v>38437</v>
          </cell>
          <cell r="N27566" t="str">
            <v>JOELHO PPR, 90 GRAUS, SOLDAVEL, DN 63 MM, PARA AGUA QUENTE PREDIAL</v>
          </cell>
          <cell r="O27566" t="str">
            <v>UN</v>
          </cell>
          <cell r="P27566" t="str">
            <v>ATRIBUÍDO SÃO PAULO</v>
          </cell>
          <cell r="Q27566">
            <v>1</v>
          </cell>
          <cell r="R27566">
            <v>31.13</v>
          </cell>
        </row>
        <row r="27567">
          <cell r="M27567">
            <v>88248</v>
          </cell>
          <cell r="N27567" t="str">
            <v>AUXILIAR DE ENCANADOR OU BOMBEIRO HIDRÁULICO COM ENCARGOS COMPLEMENTARES</v>
          </cell>
          <cell r="O27567" t="str">
            <v>H</v>
          </cell>
          <cell r="P27567" t="str">
            <v>COEFICIENTE DE REPRESENTATIVIDADE</v>
          </cell>
          <cell r="Q27567">
            <v>0.251</v>
          </cell>
          <cell r="R27567">
            <v>14.07</v>
          </cell>
        </row>
        <row r="27568">
          <cell r="M27568">
            <v>88267</v>
          </cell>
          <cell r="N27568" t="str">
            <v>ENCANADOR OU BOMBEIRO HIDRÁULICO COM ENCARGOS COMPLEMENTARES</v>
          </cell>
          <cell r="O27568" t="str">
            <v>H</v>
          </cell>
          <cell r="P27568" t="str">
            <v>COLETADO</v>
          </cell>
          <cell r="Q27568">
            <v>0.251</v>
          </cell>
          <cell r="R27568">
            <v>18.95</v>
          </cell>
        </row>
        <row r="27569">
          <cell r="M27569" t="str">
            <v/>
          </cell>
          <cell r="N27569" t="str">
            <v/>
          </cell>
          <cell r="O27569" t="str">
            <v/>
          </cell>
          <cell r="P27569" t="str">
            <v/>
          </cell>
          <cell r="Q27569" t="str">
            <v/>
          </cell>
          <cell r="R27569" t="str">
            <v/>
          </cell>
        </row>
        <row r="27570">
          <cell r="M27570">
            <v>38438</v>
          </cell>
          <cell r="N27570" t="str">
            <v>JOELHO PPR, 90 GRAUS, SOLDAVEL, DN 75 MM, PARA AGUA QUENTE PREDIAL</v>
          </cell>
          <cell r="O27570" t="str">
            <v>UN</v>
          </cell>
          <cell r="P27570" t="str">
            <v>ATRIBUÍDO SÃO PAULO</v>
          </cell>
          <cell r="Q27570">
            <v>1</v>
          </cell>
          <cell r="R27570">
            <v>78.66</v>
          </cell>
        </row>
        <row r="27571">
          <cell r="M27571">
            <v>88248</v>
          </cell>
          <cell r="N27571" t="str">
            <v>AUXILIAR DE ENCANADOR OU BOMBEIRO HIDRÁULICO COM ENCARGOS COMPLEMENTARES</v>
          </cell>
          <cell r="O27571" t="str">
            <v>H</v>
          </cell>
          <cell r="P27571" t="str">
            <v>COEFICIENTE DE REPRESENTATIVIDADE</v>
          </cell>
          <cell r="Q27571">
            <v>0.41499999999999998</v>
          </cell>
          <cell r="R27571">
            <v>14.07</v>
          </cell>
        </row>
        <row r="27572">
          <cell r="M27572">
            <v>88267</v>
          </cell>
          <cell r="N27572" t="str">
            <v>ENCANADOR OU BOMBEIRO HIDRÁULICO COM ENCARGOS COMPLEMENTARES</v>
          </cell>
          <cell r="O27572" t="str">
            <v>H</v>
          </cell>
          <cell r="P27572" t="str">
            <v>COLETADO</v>
          </cell>
          <cell r="Q27572">
            <v>0.41499999999999998</v>
          </cell>
          <cell r="R27572">
            <v>18.95</v>
          </cell>
        </row>
        <row r="27573">
          <cell r="M27573" t="str">
            <v/>
          </cell>
          <cell r="N27573" t="str">
            <v/>
          </cell>
          <cell r="O27573" t="str">
            <v/>
          </cell>
          <cell r="P27573" t="str">
            <v/>
          </cell>
          <cell r="Q27573" t="str">
            <v/>
          </cell>
          <cell r="R27573" t="str">
            <v/>
          </cell>
        </row>
        <row r="27574">
          <cell r="M27574">
            <v>38439</v>
          </cell>
          <cell r="N27574" t="str">
            <v>JOELHO PPR, 90 GRAUS, SOLDAVEL, DN 90 MM, PARA AGUA QUENTE PREDIAL</v>
          </cell>
          <cell r="O27574" t="str">
            <v>UN</v>
          </cell>
          <cell r="P27574" t="str">
            <v>ATRIBUÍDO SÃO PAULO</v>
          </cell>
          <cell r="Q27574">
            <v>1</v>
          </cell>
          <cell r="R27574">
            <v>119.9</v>
          </cell>
        </row>
        <row r="27575">
          <cell r="M27575">
            <v>88248</v>
          </cell>
          <cell r="N27575" t="str">
            <v>AUXILIAR DE ENCANADOR OU BOMBEIRO HIDRÁULICO COM ENCARGOS COMPLEMENTARES</v>
          </cell>
          <cell r="O27575" t="str">
            <v>H</v>
          </cell>
          <cell r="P27575" t="str">
            <v>COEFICIENTE DE REPRESENTATIVIDADE</v>
          </cell>
          <cell r="Q27575">
            <v>0.41499999999999998</v>
          </cell>
          <cell r="R27575">
            <v>14.07</v>
          </cell>
        </row>
        <row r="27576">
          <cell r="M27576">
            <v>88267</v>
          </cell>
          <cell r="N27576" t="str">
            <v>ENCANADOR OU BOMBEIRO HIDRÁULICO COM ENCARGOS COMPLEMENTARES</v>
          </cell>
          <cell r="O27576" t="str">
            <v>H</v>
          </cell>
          <cell r="P27576" t="str">
            <v>COLETADO</v>
          </cell>
          <cell r="Q27576">
            <v>0.41499999999999998</v>
          </cell>
          <cell r="R27576">
            <v>18.95</v>
          </cell>
        </row>
        <row r="27577">
          <cell r="M27577" t="str">
            <v/>
          </cell>
          <cell r="N27577" t="str">
            <v/>
          </cell>
          <cell r="O27577" t="str">
            <v/>
          </cell>
          <cell r="P27577" t="str">
            <v/>
          </cell>
          <cell r="Q27577" t="str">
            <v/>
          </cell>
          <cell r="R27577" t="str">
            <v/>
          </cell>
        </row>
        <row r="27578">
          <cell r="M27578">
            <v>38440</v>
          </cell>
          <cell r="N27578" t="str">
            <v>JOELHO PPR, 90 GRAUS, SOLDAVEL, DN 110 MM, PARA AGUA QUENTE PREDIAL</v>
          </cell>
          <cell r="O27578" t="str">
            <v>UN</v>
          </cell>
          <cell r="P27578" t="str">
            <v>ATRIBUÍDO SÃO PAULO</v>
          </cell>
          <cell r="Q27578">
            <v>1</v>
          </cell>
          <cell r="R27578">
            <v>179.81</v>
          </cell>
        </row>
        <row r="27579">
          <cell r="M27579">
            <v>88248</v>
          </cell>
          <cell r="N27579" t="str">
            <v>AUXILIAR DE ENCANADOR OU BOMBEIRO HIDRÁULICO COM ENCARGOS COMPLEMENTARES</v>
          </cell>
          <cell r="O27579" t="str">
            <v>H</v>
          </cell>
          <cell r="P27579" t="str">
            <v>COEFICIENTE DE REPRESENTATIVIDADE</v>
          </cell>
          <cell r="Q27579">
            <v>0.65100000000000002</v>
          </cell>
          <cell r="R27579">
            <v>14.07</v>
          </cell>
        </row>
        <row r="27580">
          <cell r="M27580">
            <v>88267</v>
          </cell>
          <cell r="N27580" t="str">
            <v>ENCANADOR OU BOMBEIRO HIDRÁULICO COM ENCARGOS COMPLEMENTARES</v>
          </cell>
          <cell r="O27580" t="str">
            <v>H</v>
          </cell>
          <cell r="P27580" t="str">
            <v>COLETADO</v>
          </cell>
          <cell r="Q27580">
            <v>0.65100000000000002</v>
          </cell>
          <cell r="R27580">
            <v>18.95</v>
          </cell>
        </row>
        <row r="27581">
          <cell r="M27581" t="str">
            <v/>
          </cell>
          <cell r="N27581" t="str">
            <v/>
          </cell>
          <cell r="O27581" t="str">
            <v/>
          </cell>
          <cell r="P27581" t="str">
            <v/>
          </cell>
          <cell r="Q27581" t="str">
            <v/>
          </cell>
          <cell r="R27581" t="str">
            <v/>
          </cell>
        </row>
        <row r="27582">
          <cell r="M27582">
            <v>38454</v>
          </cell>
          <cell r="N27582" t="str">
            <v>TE MISTURADOR, PPR, F M M, DN 20 X 20 MM, PARA AGUA QUENTE PREDIAL</v>
          </cell>
          <cell r="O27582" t="str">
            <v>UN</v>
          </cell>
          <cell r="P27582" t="str">
            <v>ATRIBUÍDO SÃO PAULO</v>
          </cell>
          <cell r="Q27582">
            <v>1</v>
          </cell>
          <cell r="R27582">
            <v>7.57</v>
          </cell>
        </row>
        <row r="27583">
          <cell r="M27583">
            <v>88248</v>
          </cell>
          <cell r="N27583" t="str">
            <v>AUXILIAR DE ENCANADOR OU BOMBEIRO HIDRÁULICO COM ENCARGOS COMPLEMENTARES</v>
          </cell>
          <cell r="O27583" t="str">
            <v>H</v>
          </cell>
          <cell r="P27583" t="str">
            <v>COEFICIENTE DE REPRESENTATIVIDADE</v>
          </cell>
          <cell r="Q27583">
            <v>0.17199999999999999</v>
          </cell>
          <cell r="R27583">
            <v>14.07</v>
          </cell>
        </row>
        <row r="27584">
          <cell r="M27584">
            <v>88267</v>
          </cell>
          <cell r="N27584" t="str">
            <v>ENCANADOR OU BOMBEIRO HIDRÁULICO COM ENCARGOS COMPLEMENTARES</v>
          </cell>
          <cell r="O27584" t="str">
            <v>H</v>
          </cell>
          <cell r="P27584" t="str">
            <v>COLETADO</v>
          </cell>
          <cell r="Q27584">
            <v>0.17199999999999999</v>
          </cell>
          <cell r="R27584">
            <v>18.95</v>
          </cell>
        </row>
        <row r="27585">
          <cell r="M27585" t="str">
            <v/>
          </cell>
          <cell r="N27585" t="str">
            <v/>
          </cell>
          <cell r="O27585" t="str">
            <v/>
          </cell>
          <cell r="P27585" t="str">
            <v/>
          </cell>
          <cell r="Q27585" t="str">
            <v/>
          </cell>
          <cell r="R27585" t="str">
            <v/>
          </cell>
        </row>
        <row r="27586">
          <cell r="M27586">
            <v>38455</v>
          </cell>
          <cell r="N27586" t="str">
            <v>TE MISTURADOR, PPR, F M M, DN 25 X 25 MM, PARA AGUA QUENTE PREDIAL</v>
          </cell>
          <cell r="O27586" t="str">
            <v>UN</v>
          </cell>
          <cell r="P27586" t="str">
            <v>ATRIBUÍDO SÃO PAULO</v>
          </cell>
          <cell r="Q27586">
            <v>1</v>
          </cell>
          <cell r="R27586">
            <v>6.93</v>
          </cell>
        </row>
        <row r="27587">
          <cell r="M27587">
            <v>88248</v>
          </cell>
          <cell r="N27587" t="str">
            <v>AUXILIAR DE ENCANADOR OU BOMBEIRO HIDRÁULICO COM ENCARGOS COMPLEMENTARES</v>
          </cell>
          <cell r="O27587" t="str">
            <v>H</v>
          </cell>
          <cell r="P27587" t="str">
            <v>COEFICIENTE DE REPRESENTATIVIDADE</v>
          </cell>
          <cell r="Q27587">
            <v>0.17199999999999999</v>
          </cell>
          <cell r="R27587">
            <v>14.07</v>
          </cell>
        </row>
        <row r="27588">
          <cell r="M27588">
            <v>88267</v>
          </cell>
          <cell r="N27588" t="str">
            <v>ENCANADOR OU BOMBEIRO HIDRÁULICO COM ENCARGOS COMPLEMENTARES</v>
          </cell>
          <cell r="O27588" t="str">
            <v>H</v>
          </cell>
          <cell r="P27588" t="str">
            <v>COLETADO</v>
          </cell>
          <cell r="Q27588">
            <v>0.17199999999999999</v>
          </cell>
          <cell r="R27588">
            <v>18.95</v>
          </cell>
        </row>
        <row r="27589">
          <cell r="M27589" t="str">
            <v/>
          </cell>
          <cell r="N27589" t="str">
            <v/>
          </cell>
          <cell r="O27589" t="str">
            <v/>
          </cell>
          <cell r="P27589" t="str">
            <v/>
          </cell>
          <cell r="Q27589" t="str">
            <v/>
          </cell>
          <cell r="R27589" t="str">
            <v/>
          </cell>
        </row>
        <row r="27590">
          <cell r="M27590">
            <v>38456</v>
          </cell>
          <cell r="N27590" t="str">
            <v>TE NORMAL, PPR, SOLDAVEL, 90 GRAUS, DN 32 X 32 X 32 MM, PARA AGUA QUENTE PREDIAL</v>
          </cell>
          <cell r="O27590" t="str">
            <v>UN</v>
          </cell>
          <cell r="P27590" t="str">
            <v>ATRIBUÍDO SÃO PAULO</v>
          </cell>
          <cell r="Q27590">
            <v>1</v>
          </cell>
          <cell r="R27590">
            <v>7.2</v>
          </cell>
        </row>
        <row r="27591">
          <cell r="M27591">
            <v>88248</v>
          </cell>
          <cell r="N27591" t="str">
            <v>AUXILIAR DE ENCANADOR OU BOMBEIRO HIDRÁULICO COM ENCARGOS COMPLEMENTARES</v>
          </cell>
          <cell r="O27591" t="str">
            <v>H</v>
          </cell>
          <cell r="P27591" t="str">
            <v>COEFICIENTE DE REPRESENTATIVIDADE</v>
          </cell>
          <cell r="Q27591">
            <v>0.22</v>
          </cell>
          <cell r="R27591">
            <v>14.07</v>
          </cell>
        </row>
        <row r="27592">
          <cell r="M27592">
            <v>88267</v>
          </cell>
          <cell r="N27592" t="str">
            <v>ENCANADOR OU BOMBEIRO HIDRÁULICO COM ENCARGOS COMPLEMENTARES</v>
          </cell>
          <cell r="O27592" t="str">
            <v>H</v>
          </cell>
          <cell r="P27592" t="str">
            <v>COLETADO</v>
          </cell>
          <cell r="Q27592">
            <v>0.22</v>
          </cell>
          <cell r="R27592">
            <v>18.95</v>
          </cell>
        </row>
        <row r="27593">
          <cell r="M27593" t="str">
            <v/>
          </cell>
          <cell r="N27593" t="str">
            <v/>
          </cell>
          <cell r="O27593" t="str">
            <v/>
          </cell>
          <cell r="P27593" t="str">
            <v/>
          </cell>
          <cell r="Q27593" t="str">
            <v/>
          </cell>
          <cell r="R27593" t="str">
            <v/>
          </cell>
        </row>
        <row r="27594">
          <cell r="M27594">
            <v>38457</v>
          </cell>
          <cell r="N27594" t="str">
            <v>TE NORMAL, PPR, SOLDAVEL, 90 GRAUS, DN 40 X 40 X 40 MM, PARA AGUA QUENTE PREDIAL</v>
          </cell>
          <cell r="O27594" t="str">
            <v>UN</v>
          </cell>
          <cell r="P27594" t="str">
            <v>ATRIBUÍDO SÃO PAULO</v>
          </cell>
          <cell r="Q27594">
            <v>1</v>
          </cell>
          <cell r="R27594">
            <v>16.22</v>
          </cell>
        </row>
        <row r="27595">
          <cell r="M27595">
            <v>88248</v>
          </cell>
          <cell r="N27595" t="str">
            <v>AUXILIAR DE ENCANADOR OU BOMBEIRO HIDRÁULICO COM ENCARGOS COMPLEMENTARES</v>
          </cell>
          <cell r="O27595" t="str">
            <v>H</v>
          </cell>
          <cell r="P27595" t="str">
            <v>COEFICIENTE DE REPRESENTATIVIDADE</v>
          </cell>
          <cell r="Q27595">
            <v>0.22</v>
          </cell>
          <cell r="R27595">
            <v>14.07</v>
          </cell>
        </row>
        <row r="27596">
          <cell r="M27596">
            <v>88267</v>
          </cell>
          <cell r="N27596" t="str">
            <v>ENCANADOR OU BOMBEIRO HIDRÁULICO COM ENCARGOS COMPLEMENTARES</v>
          </cell>
          <cell r="O27596" t="str">
            <v>H</v>
          </cell>
          <cell r="P27596" t="str">
            <v>COLETADO</v>
          </cell>
          <cell r="Q27596">
            <v>0.22</v>
          </cell>
          <cell r="R27596">
            <v>18.95</v>
          </cell>
        </row>
        <row r="27597">
          <cell r="M27597" t="str">
            <v/>
          </cell>
          <cell r="N27597" t="str">
            <v/>
          </cell>
          <cell r="O27597" t="str">
            <v/>
          </cell>
          <cell r="P27597" t="str">
            <v/>
          </cell>
          <cell r="Q27597" t="str">
            <v/>
          </cell>
          <cell r="R27597" t="str">
            <v/>
          </cell>
        </row>
        <row r="27598">
          <cell r="M27598">
            <v>38458</v>
          </cell>
          <cell r="N27598" t="str">
            <v>TE NORMAL, PPR, SOLDAVEL, 90 GRAUS, DN 50 X 50 X 50 MM, PARA AGUA QUENTE PREDIAL</v>
          </cell>
          <cell r="O27598" t="str">
            <v>UN</v>
          </cell>
          <cell r="P27598" t="str">
            <v>ATRIBUÍDO SÃO PAULO</v>
          </cell>
          <cell r="Q27598">
            <v>1</v>
          </cell>
          <cell r="R27598">
            <v>21.74</v>
          </cell>
        </row>
        <row r="27599">
          <cell r="M27599">
            <v>88248</v>
          </cell>
          <cell r="N27599" t="str">
            <v>AUXILIAR DE ENCANADOR OU BOMBEIRO HIDRÁULICO COM ENCARGOS COMPLEMENTARES</v>
          </cell>
          <cell r="O27599" t="str">
            <v>H</v>
          </cell>
          <cell r="P27599" t="str">
            <v>COEFICIENTE DE REPRESENTATIVIDADE</v>
          </cell>
          <cell r="Q27599">
            <v>0.33500000000000002</v>
          </cell>
          <cell r="R27599">
            <v>14.07</v>
          </cell>
        </row>
        <row r="27600">
          <cell r="M27600">
            <v>88267</v>
          </cell>
          <cell r="N27600" t="str">
            <v>ENCANADOR OU BOMBEIRO HIDRÁULICO COM ENCARGOS COMPLEMENTARES</v>
          </cell>
          <cell r="O27600" t="str">
            <v>H</v>
          </cell>
          <cell r="P27600" t="str">
            <v>COLETADO</v>
          </cell>
          <cell r="Q27600">
            <v>0.33500000000000002</v>
          </cell>
          <cell r="R27600">
            <v>18.95</v>
          </cell>
        </row>
        <row r="27601">
          <cell r="M27601" t="str">
            <v/>
          </cell>
          <cell r="N27601" t="str">
            <v/>
          </cell>
          <cell r="O27601" t="str">
            <v/>
          </cell>
          <cell r="P27601" t="str">
            <v/>
          </cell>
          <cell r="Q27601" t="str">
            <v/>
          </cell>
          <cell r="R27601" t="str">
            <v/>
          </cell>
        </row>
        <row r="27602">
          <cell r="M27602">
            <v>38459</v>
          </cell>
          <cell r="N27602" t="str">
            <v>TE NORMAL, PPR, SOLDAVEL, 90 GRAUS, DN 63 X 63 X 63 MM, PARA AGUA QUENTE PREDIAL</v>
          </cell>
          <cell r="O27602" t="str">
            <v>UN</v>
          </cell>
          <cell r="P27602" t="str">
            <v>ATRIBUÍDO SÃO PAULO</v>
          </cell>
          <cell r="Q27602">
            <v>1</v>
          </cell>
          <cell r="R27602">
            <v>38.369999999999997</v>
          </cell>
        </row>
        <row r="27603">
          <cell r="M27603">
            <v>88248</v>
          </cell>
          <cell r="N27603" t="str">
            <v>AUXILIAR DE ENCANADOR OU BOMBEIRO HIDRÁULICO COM ENCARGOS COMPLEMENTARES</v>
          </cell>
          <cell r="O27603" t="str">
            <v>H</v>
          </cell>
          <cell r="P27603" t="str">
            <v>COEFICIENTE DE REPRESENTATIVIDADE</v>
          </cell>
          <cell r="Q27603">
            <v>0.33500000000000002</v>
          </cell>
          <cell r="R27603">
            <v>14.07</v>
          </cell>
        </row>
        <row r="27604">
          <cell r="M27604">
            <v>88267</v>
          </cell>
          <cell r="N27604" t="str">
            <v>ENCANADOR OU BOMBEIRO HIDRÁULICO COM ENCARGOS COMPLEMENTARES</v>
          </cell>
          <cell r="O27604" t="str">
            <v>H</v>
          </cell>
          <cell r="P27604" t="str">
            <v>COLETADO</v>
          </cell>
          <cell r="Q27604">
            <v>0.33500000000000002</v>
          </cell>
          <cell r="R27604">
            <v>18.95</v>
          </cell>
        </row>
        <row r="27605">
          <cell r="M27605" t="str">
            <v/>
          </cell>
          <cell r="N27605" t="str">
            <v/>
          </cell>
          <cell r="O27605" t="str">
            <v/>
          </cell>
          <cell r="P27605" t="str">
            <v/>
          </cell>
          <cell r="Q27605" t="str">
            <v/>
          </cell>
          <cell r="R27605" t="str">
            <v/>
          </cell>
        </row>
        <row r="27606">
          <cell r="M27606">
            <v>38460</v>
          </cell>
          <cell r="N27606" t="str">
            <v>TE NORMAL, PPR, SOLDAVEL, 90 GRAUS, DN 75 X 75 X 75 MM, PARA AGUA QUENTE PREDIAL</v>
          </cell>
          <cell r="O27606" t="str">
            <v>UN</v>
          </cell>
          <cell r="P27606" t="str">
            <v>ATRIBUÍDO SÃO PAULO</v>
          </cell>
          <cell r="Q27606">
            <v>1</v>
          </cell>
          <cell r="R27606">
            <v>80.14</v>
          </cell>
        </row>
        <row r="27607">
          <cell r="M27607">
            <v>88248</v>
          </cell>
          <cell r="N27607" t="str">
            <v>AUXILIAR DE ENCANADOR OU BOMBEIRO HIDRÁULICO COM ENCARGOS COMPLEMENTARES</v>
          </cell>
          <cell r="O27607" t="str">
            <v>H</v>
          </cell>
          <cell r="P27607" t="str">
            <v>COEFICIENTE DE REPRESENTATIVIDADE</v>
          </cell>
          <cell r="Q27607">
            <v>0.55300000000000005</v>
          </cell>
          <cell r="R27607">
            <v>14.07</v>
          </cell>
        </row>
        <row r="27608">
          <cell r="M27608">
            <v>88267</v>
          </cell>
          <cell r="N27608" t="str">
            <v>ENCANADOR OU BOMBEIRO HIDRÁULICO COM ENCARGOS COMPLEMENTARES</v>
          </cell>
          <cell r="O27608" t="str">
            <v>H</v>
          </cell>
          <cell r="P27608" t="str">
            <v>COLETADO</v>
          </cell>
          <cell r="Q27608">
            <v>0.55300000000000005</v>
          </cell>
          <cell r="R27608">
            <v>18.95</v>
          </cell>
        </row>
        <row r="27609">
          <cell r="M27609" t="str">
            <v/>
          </cell>
          <cell r="N27609" t="str">
            <v/>
          </cell>
          <cell r="O27609" t="str">
            <v/>
          </cell>
          <cell r="P27609" t="str">
            <v/>
          </cell>
          <cell r="Q27609" t="str">
            <v/>
          </cell>
          <cell r="R27609" t="str">
            <v/>
          </cell>
        </row>
        <row r="27610">
          <cell r="M27610">
            <v>38461</v>
          </cell>
          <cell r="N27610" t="str">
            <v>TE NORMAL, PPR, SOLDAVEL, 90 GRAUS, DN 90 X 90 X 90 MM, PARA AGUA QUENTE PREDIAL</v>
          </cell>
          <cell r="O27610" t="str">
            <v>UN</v>
          </cell>
          <cell r="P27610" t="str">
            <v>ATRIBUÍDO SÃO PAULO</v>
          </cell>
          <cell r="Q27610">
            <v>1</v>
          </cell>
          <cell r="R27610">
            <v>122.25</v>
          </cell>
        </row>
        <row r="27611">
          <cell r="M27611">
            <v>88248</v>
          </cell>
          <cell r="N27611" t="str">
            <v>AUXILIAR DE ENCANADOR OU BOMBEIRO HIDRÁULICO COM ENCARGOS COMPLEMENTARES</v>
          </cell>
          <cell r="O27611" t="str">
            <v>H</v>
          </cell>
          <cell r="P27611" t="str">
            <v>COEFICIENTE DE REPRESENTATIVIDADE</v>
          </cell>
          <cell r="Q27611">
            <v>0.55300000000000005</v>
          </cell>
          <cell r="R27611">
            <v>14.07</v>
          </cell>
        </row>
        <row r="27612">
          <cell r="M27612">
            <v>88267</v>
          </cell>
          <cell r="N27612" t="str">
            <v>ENCANADOR OU BOMBEIRO HIDRÁULICO COM ENCARGOS COMPLEMENTARES</v>
          </cell>
          <cell r="O27612" t="str">
            <v>H</v>
          </cell>
          <cell r="P27612" t="str">
            <v>COLETADO</v>
          </cell>
          <cell r="Q27612">
            <v>0.55300000000000005</v>
          </cell>
          <cell r="R27612">
            <v>18.95</v>
          </cell>
        </row>
        <row r="27613">
          <cell r="M27613" t="str">
            <v/>
          </cell>
          <cell r="N27613" t="str">
            <v/>
          </cell>
          <cell r="O27613" t="str">
            <v/>
          </cell>
          <cell r="P27613" t="str">
            <v/>
          </cell>
          <cell r="Q27613" t="str">
            <v/>
          </cell>
          <cell r="R27613" t="str">
            <v/>
          </cell>
        </row>
        <row r="27614">
          <cell r="M27614">
            <v>38462</v>
          </cell>
          <cell r="N27614" t="str">
            <v>TE NORMAL, PPR, SOLDAVEL, 90 GRAUS, DN 110 X 110 X 110 MM, PARA AGUA QUENTE PREDIAL</v>
          </cell>
          <cell r="O27614" t="str">
            <v>UN</v>
          </cell>
          <cell r="P27614" t="str">
            <v>ATRIBUÍDO SÃO PAULO</v>
          </cell>
          <cell r="Q27614">
            <v>1</v>
          </cell>
          <cell r="R27614">
            <v>195.63</v>
          </cell>
        </row>
        <row r="27615">
          <cell r="M27615">
            <v>88248</v>
          </cell>
          <cell r="N27615" t="str">
            <v>AUXILIAR DE ENCANADOR OU BOMBEIRO HIDRÁULICO COM ENCARGOS COMPLEMENTARES</v>
          </cell>
          <cell r="O27615" t="str">
            <v>H</v>
          </cell>
          <cell r="P27615" t="str">
            <v>COEFICIENTE DE REPRESENTATIVIDADE</v>
          </cell>
          <cell r="Q27615">
            <v>0.86799999999999999</v>
          </cell>
          <cell r="R27615">
            <v>14.07</v>
          </cell>
        </row>
        <row r="27616">
          <cell r="M27616">
            <v>88267</v>
          </cell>
          <cell r="N27616" t="str">
            <v>ENCANADOR OU BOMBEIRO HIDRÁULICO COM ENCARGOS COMPLEMENTARES</v>
          </cell>
          <cell r="O27616" t="str">
            <v>H</v>
          </cell>
          <cell r="P27616" t="str">
            <v>COLETADO</v>
          </cell>
          <cell r="Q27616">
            <v>0.86799999999999999</v>
          </cell>
          <cell r="R27616">
            <v>18.95</v>
          </cell>
        </row>
        <row r="27617">
          <cell r="M27617" t="str">
            <v/>
          </cell>
          <cell r="N27617" t="str">
            <v/>
          </cell>
          <cell r="O27617" t="str">
            <v/>
          </cell>
          <cell r="P27617" t="str">
            <v/>
          </cell>
          <cell r="Q27617" t="str">
            <v/>
          </cell>
          <cell r="R27617" t="str">
            <v/>
          </cell>
        </row>
        <row r="27618">
          <cell r="M27618">
            <v>39354</v>
          </cell>
          <cell r="N27618"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O27618" t="str">
            <v>UN</v>
          </cell>
          <cell r="P27618" t="str">
            <v>ATRIBUÍDO SÃO PAULO</v>
          </cell>
          <cell r="Q27618">
            <v>1</v>
          </cell>
          <cell r="R27618">
            <v>319.19</v>
          </cell>
        </row>
        <row r="27619">
          <cell r="M27619">
            <v>88248</v>
          </cell>
          <cell r="N27619" t="str">
            <v>AUXILIAR DE ENCANADOR OU BOMBEIRO HIDRÁULICO COM ENCARGOS COMPLEMENTARES</v>
          </cell>
          <cell r="O27619" t="str">
            <v>H</v>
          </cell>
          <cell r="P27619" t="str">
            <v>COEFICIENTE DE REPRESENTATIVIDADE</v>
          </cell>
          <cell r="Q27619">
            <v>0.13400000000000001</v>
          </cell>
          <cell r="R27619">
            <v>14.07</v>
          </cell>
        </row>
        <row r="27620">
          <cell r="M27620">
            <v>88267</v>
          </cell>
          <cell r="N27620" t="str">
            <v>ENCANADOR OU BOMBEIRO HIDRÁULICO COM ENCARGOS COMPLEMENTARES</v>
          </cell>
          <cell r="O27620" t="str">
            <v>H</v>
          </cell>
          <cell r="P27620" t="str">
            <v>COLETADO</v>
          </cell>
          <cell r="Q27620">
            <v>0.40100000000000002</v>
          </cell>
          <cell r="R27620">
            <v>18.95</v>
          </cell>
        </row>
        <row r="27621">
          <cell r="M27621" t="str">
            <v/>
          </cell>
          <cell r="N27621" t="str">
            <v/>
          </cell>
          <cell r="O27621" t="str">
            <v/>
          </cell>
          <cell r="P27621" t="str">
            <v/>
          </cell>
          <cell r="Q27621" t="str">
            <v/>
          </cell>
          <cell r="R27621" t="str">
            <v/>
          </cell>
        </row>
        <row r="27622">
          <cell r="M27622">
            <v>39358</v>
          </cell>
          <cell r="N27622"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O27622" t="str">
            <v>UN</v>
          </cell>
          <cell r="P27622" t="str">
            <v>ATRIBUÍDO SÃO PAULO</v>
          </cell>
          <cell r="Q27622">
            <v>1</v>
          </cell>
          <cell r="R27622">
            <v>159.08000000000001</v>
          </cell>
        </row>
        <row r="27623">
          <cell r="M27623">
            <v>88248</v>
          </cell>
          <cell r="N27623" t="str">
            <v>AUXILIAR DE ENCANADOR OU BOMBEIRO HIDRÁULICO COM ENCARGOS COMPLEMENTARES</v>
          </cell>
          <cell r="O27623" t="str">
            <v>H</v>
          </cell>
          <cell r="P27623" t="str">
            <v>COEFICIENTE DE REPRESENTATIVIDADE</v>
          </cell>
          <cell r="Q27623">
            <v>0.109</v>
          </cell>
          <cell r="R27623">
            <v>14.07</v>
          </cell>
        </row>
        <row r="27624">
          <cell r="M27624">
            <v>88267</v>
          </cell>
          <cell r="N27624" t="str">
            <v>ENCANADOR OU BOMBEIRO HIDRÁULICO COM ENCARGOS COMPLEMENTARES</v>
          </cell>
          <cell r="O27624" t="str">
            <v>H</v>
          </cell>
          <cell r="P27624" t="str">
            <v>COLETADO</v>
          </cell>
          <cell r="Q27624">
            <v>0.32700000000000001</v>
          </cell>
          <cell r="R27624">
            <v>18.95</v>
          </cell>
        </row>
        <row r="27625">
          <cell r="M27625" t="str">
            <v/>
          </cell>
          <cell r="N27625" t="str">
            <v/>
          </cell>
          <cell r="O27625" t="str">
            <v/>
          </cell>
          <cell r="P27625" t="str">
            <v/>
          </cell>
          <cell r="Q27625" t="str">
            <v/>
          </cell>
          <cell r="R27625" t="str">
            <v/>
          </cell>
        </row>
        <row r="27626">
          <cell r="M27626">
            <v>39356</v>
          </cell>
          <cell r="N27626"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O27626" t="str">
            <v>UN</v>
          </cell>
          <cell r="P27626" t="str">
            <v>ATRIBUÍDO SÃO PAULO</v>
          </cell>
          <cell r="Q27626">
            <v>1</v>
          </cell>
          <cell r="R27626">
            <v>271.39</v>
          </cell>
        </row>
        <row r="27627">
          <cell r="M27627">
            <v>88248</v>
          </cell>
          <cell r="N27627" t="str">
            <v>AUXILIAR DE ENCANADOR OU BOMBEIRO HIDRÁULICO COM ENCARGOS COMPLEMENTARES</v>
          </cell>
          <cell r="O27627" t="str">
            <v>H</v>
          </cell>
          <cell r="P27627" t="str">
            <v>COEFICIENTE DE REPRESENTATIVIDADE</v>
          </cell>
          <cell r="Q27627">
            <v>0.30599999999999999</v>
          </cell>
          <cell r="R27627">
            <v>14.07</v>
          </cell>
        </row>
        <row r="27628">
          <cell r="M27628">
            <v>88267</v>
          </cell>
          <cell r="N27628" t="str">
            <v>ENCANADOR OU BOMBEIRO HIDRÁULICO COM ENCARGOS COMPLEMENTARES</v>
          </cell>
          <cell r="O27628" t="str">
            <v>H</v>
          </cell>
          <cell r="P27628" t="str">
            <v>COLETADO</v>
          </cell>
          <cell r="Q27628">
            <v>0.91800000000000004</v>
          </cell>
          <cell r="R27628">
            <v>18.95</v>
          </cell>
        </row>
        <row r="27629">
          <cell r="M27629" t="str">
            <v/>
          </cell>
          <cell r="N27629" t="str">
            <v/>
          </cell>
          <cell r="O27629" t="str">
            <v/>
          </cell>
          <cell r="P27629" t="str">
            <v/>
          </cell>
          <cell r="Q27629" t="str">
            <v/>
          </cell>
          <cell r="R27629" t="str">
            <v/>
          </cell>
        </row>
        <row r="27630">
          <cell r="M27630">
            <v>39353</v>
          </cell>
          <cell r="N27630"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O27630" t="str">
            <v>UN</v>
          </cell>
          <cell r="P27630" t="str">
            <v>ATRIBUÍDO SÃO PAULO</v>
          </cell>
          <cell r="Q27630">
            <v>1</v>
          </cell>
          <cell r="R27630">
            <v>320.26</v>
          </cell>
        </row>
        <row r="27631">
          <cell r="M27631">
            <v>88248</v>
          </cell>
          <cell r="N27631" t="str">
            <v>AUXILIAR DE ENCANADOR OU BOMBEIRO HIDRÁULICO COM ENCARGOS COMPLEMENTARES</v>
          </cell>
          <cell r="O27631" t="str">
            <v>H</v>
          </cell>
          <cell r="P27631" t="str">
            <v>COEFICIENTE DE REPRESENTATIVIDADE</v>
          </cell>
          <cell r="Q27631">
            <v>0.216</v>
          </cell>
          <cell r="R27631">
            <v>14.07</v>
          </cell>
        </row>
        <row r="27632">
          <cell r="M27632">
            <v>88267</v>
          </cell>
          <cell r="N27632" t="str">
            <v>ENCANADOR OU BOMBEIRO HIDRÁULICO COM ENCARGOS COMPLEMENTARES</v>
          </cell>
          <cell r="O27632" t="str">
            <v>H</v>
          </cell>
          <cell r="P27632" t="str">
            <v>COLETADO</v>
          </cell>
          <cell r="Q27632">
            <v>0.64700000000000002</v>
          </cell>
          <cell r="R27632">
            <v>18.95</v>
          </cell>
        </row>
        <row r="27633">
          <cell r="M27633" t="str">
            <v/>
          </cell>
          <cell r="N27633" t="str">
            <v/>
          </cell>
          <cell r="O27633" t="str">
            <v/>
          </cell>
          <cell r="P27633" t="str">
            <v/>
          </cell>
          <cell r="Q27633" t="str">
            <v/>
          </cell>
          <cell r="R27633" t="str">
            <v/>
          </cell>
        </row>
        <row r="27634">
          <cell r="M27634">
            <v>39357</v>
          </cell>
          <cell r="N27634"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O27634" t="str">
            <v>UN</v>
          </cell>
          <cell r="P27634" t="str">
            <v>ATRIBUÍDO SÃO PAULO</v>
          </cell>
          <cell r="Q27634">
            <v>1</v>
          </cell>
          <cell r="R27634">
            <v>145.07</v>
          </cell>
        </row>
        <row r="27635">
          <cell r="M27635">
            <v>88248</v>
          </cell>
          <cell r="N27635" t="str">
            <v>AUXILIAR DE ENCANADOR OU BOMBEIRO HIDRÁULICO COM ENCARGOS COMPLEMENTARES</v>
          </cell>
          <cell r="O27635" t="str">
            <v>H</v>
          </cell>
          <cell r="P27635" t="str">
            <v>COEFICIENTE DE REPRESENTATIVIDADE</v>
          </cell>
          <cell r="Q27635">
            <v>0.191</v>
          </cell>
          <cell r="R27635">
            <v>14.07</v>
          </cell>
        </row>
        <row r="27636">
          <cell r="M27636">
            <v>88267</v>
          </cell>
          <cell r="N27636" t="str">
            <v>ENCANADOR OU BOMBEIRO HIDRÁULICO COM ENCARGOS COMPLEMENTARES</v>
          </cell>
          <cell r="O27636" t="str">
            <v>H</v>
          </cell>
          <cell r="P27636" t="str">
            <v>COLETADO</v>
          </cell>
          <cell r="Q27636">
            <v>0.57299999999999995</v>
          </cell>
          <cell r="R27636">
            <v>18.95</v>
          </cell>
        </row>
        <row r="27637">
          <cell r="M27637" t="str">
            <v/>
          </cell>
          <cell r="N27637" t="str">
            <v/>
          </cell>
          <cell r="O27637" t="str">
            <v/>
          </cell>
          <cell r="P27637" t="str">
            <v/>
          </cell>
          <cell r="Q27637" t="str">
            <v/>
          </cell>
          <cell r="R27637" t="str">
            <v/>
          </cell>
        </row>
        <row r="27638">
          <cell r="M27638">
            <v>39355</v>
          </cell>
          <cell r="N27638"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O27638" t="str">
            <v>UN</v>
          </cell>
          <cell r="P27638" t="str">
            <v>ATRIBUÍDO SÃO PAULO</v>
          </cell>
          <cell r="Q27638">
            <v>1</v>
          </cell>
          <cell r="R27638">
            <v>233.54</v>
          </cell>
        </row>
        <row r="27639">
          <cell r="M27639">
            <v>88248</v>
          </cell>
          <cell r="N27639" t="str">
            <v>AUXILIAR DE ENCANADOR OU BOMBEIRO HIDRÁULICO COM ENCARGOS COMPLEMENTARES</v>
          </cell>
          <cell r="O27639" t="str">
            <v>H</v>
          </cell>
          <cell r="P27639" t="str">
            <v>COEFICIENTE DE REPRESENTATIVIDADE</v>
          </cell>
          <cell r="Q27639">
            <v>0.38800000000000001</v>
          </cell>
          <cell r="R27639">
            <v>14.07</v>
          </cell>
        </row>
        <row r="27640">
          <cell r="M27640">
            <v>88267</v>
          </cell>
          <cell r="N27640" t="str">
            <v>ENCANADOR OU BOMBEIRO HIDRÁULICO COM ENCARGOS COMPLEMENTARES</v>
          </cell>
          <cell r="O27640" t="str">
            <v>H</v>
          </cell>
          <cell r="P27640" t="str">
            <v>COLETADO</v>
          </cell>
          <cell r="Q27640">
            <v>1.1639999999999999</v>
          </cell>
          <cell r="R27640">
            <v>18.95</v>
          </cell>
        </row>
        <row r="27641">
          <cell r="M27641" t="str">
            <v/>
          </cell>
          <cell r="N27641" t="str">
            <v/>
          </cell>
          <cell r="O27641" t="str">
            <v/>
          </cell>
          <cell r="P27641" t="str">
            <v/>
          </cell>
          <cell r="Q27641" t="str">
            <v/>
          </cell>
          <cell r="R27641" t="str">
            <v/>
          </cell>
        </row>
        <row r="27642">
          <cell r="M27642">
            <v>39296</v>
          </cell>
          <cell r="N27642" t="str">
            <v>UNIAO METALICA, PARA CONEXAO COM ANEL DESLIZANTE EM TUBO PEX, DN 16 MM</v>
          </cell>
          <cell r="O27642" t="str">
            <v>UN</v>
          </cell>
          <cell r="P27642" t="str">
            <v>ATRIBUÍDO SÃO PAULO</v>
          </cell>
          <cell r="Q27642">
            <v>1</v>
          </cell>
          <cell r="R27642">
            <v>9.7899999999999991</v>
          </cell>
        </row>
        <row r="27643">
          <cell r="M27643">
            <v>88248</v>
          </cell>
          <cell r="N27643" t="str">
            <v>AUXILIAR DE ENCANADOR OU BOMBEIRO HIDRÁULICO COM ENCARGOS COMPLEMENTARES</v>
          </cell>
          <cell r="O27643" t="str">
            <v>H</v>
          </cell>
          <cell r="P27643" t="str">
            <v>COEFICIENTE DE REPRESENTATIVIDADE</v>
          </cell>
          <cell r="Q27643">
            <v>0.05</v>
          </cell>
          <cell r="R27643">
            <v>14.07</v>
          </cell>
        </row>
        <row r="27644">
          <cell r="M27644">
            <v>88267</v>
          </cell>
          <cell r="N27644" t="str">
            <v>ENCANADOR OU BOMBEIRO HIDRÁULICO COM ENCARGOS COMPLEMENTARES</v>
          </cell>
          <cell r="O27644" t="str">
            <v>H</v>
          </cell>
          <cell r="P27644" t="str">
            <v>COLETADO</v>
          </cell>
          <cell r="Q27644">
            <v>0.15</v>
          </cell>
          <cell r="R27644">
            <v>18.95</v>
          </cell>
        </row>
        <row r="27645">
          <cell r="M27645" t="str">
            <v/>
          </cell>
          <cell r="N27645" t="str">
            <v/>
          </cell>
          <cell r="O27645" t="str">
            <v/>
          </cell>
          <cell r="P27645" t="str">
            <v/>
          </cell>
          <cell r="Q27645" t="str">
            <v/>
          </cell>
          <cell r="R27645" t="str">
            <v/>
          </cell>
        </row>
        <row r="27646">
          <cell r="M27646">
            <v>38844</v>
          </cell>
          <cell r="N27646" t="str">
            <v>CONEXAO FIXA, ROSCA FEMEA, METALICA, COM ANEL DESLIZANTE, DN 16 MM X 1/2", PARA TUBO PEX</v>
          </cell>
          <cell r="O27646" t="str">
            <v>UN</v>
          </cell>
          <cell r="P27646" t="str">
            <v>ATRIBUÍDO SÃO PAULO</v>
          </cell>
          <cell r="Q27646">
            <v>1</v>
          </cell>
          <cell r="R27646">
            <v>12.06</v>
          </cell>
        </row>
        <row r="27647">
          <cell r="M27647">
            <v>88248</v>
          </cell>
          <cell r="N27647" t="str">
            <v>AUXILIAR DE ENCANADOR OU BOMBEIRO HIDRÁULICO COM ENCARGOS COMPLEMENTARES</v>
          </cell>
          <cell r="O27647" t="str">
            <v>H</v>
          </cell>
          <cell r="P27647" t="str">
            <v>COEFICIENTE DE REPRESENTATIVIDADE</v>
          </cell>
          <cell r="Q27647">
            <v>0.05</v>
          </cell>
          <cell r="R27647">
            <v>14.07</v>
          </cell>
        </row>
        <row r="27648">
          <cell r="M27648">
            <v>88267</v>
          </cell>
          <cell r="N27648" t="str">
            <v>ENCANADOR OU BOMBEIRO HIDRÁULICO COM ENCARGOS COMPLEMENTARES</v>
          </cell>
          <cell r="O27648" t="str">
            <v>H</v>
          </cell>
          <cell r="P27648" t="str">
            <v>COLETADO</v>
          </cell>
          <cell r="Q27648">
            <v>0.15</v>
          </cell>
          <cell r="R27648">
            <v>18.95</v>
          </cell>
        </row>
        <row r="27649">
          <cell r="M27649" t="str">
            <v/>
          </cell>
          <cell r="N27649" t="str">
            <v/>
          </cell>
          <cell r="O27649" t="str">
            <v/>
          </cell>
          <cell r="P27649" t="str">
            <v/>
          </cell>
          <cell r="Q27649" t="str">
            <v/>
          </cell>
          <cell r="R27649" t="str">
            <v/>
          </cell>
        </row>
        <row r="27650">
          <cell r="M27650">
            <v>38854</v>
          </cell>
          <cell r="N27650" t="str">
            <v>CONEXAO MOVEL, ROSCA FEMEA, METALICA, COM ANEL DESLIZANTE, PARA TUBO PEX, DN 16 MM X 3/4"</v>
          </cell>
          <cell r="O27650" t="str">
            <v>UN</v>
          </cell>
          <cell r="P27650" t="str">
            <v>ATRIBUÍDO SÃO PAULO</v>
          </cell>
          <cell r="Q27650">
            <v>1</v>
          </cell>
          <cell r="R27650">
            <v>13.59</v>
          </cell>
        </row>
        <row r="27651">
          <cell r="M27651">
            <v>88248</v>
          </cell>
          <cell r="N27651" t="str">
            <v>AUXILIAR DE ENCANADOR OU BOMBEIRO HIDRÁULICO COM ENCARGOS COMPLEMENTARES</v>
          </cell>
          <cell r="O27651" t="str">
            <v>H</v>
          </cell>
          <cell r="P27651" t="str">
            <v>COEFICIENTE DE REPRESENTATIVIDADE</v>
          </cell>
          <cell r="Q27651">
            <v>0.05</v>
          </cell>
          <cell r="R27651">
            <v>14.07</v>
          </cell>
        </row>
        <row r="27652">
          <cell r="M27652">
            <v>88267</v>
          </cell>
          <cell r="N27652" t="str">
            <v>ENCANADOR OU BOMBEIRO HIDRÁULICO COM ENCARGOS COMPLEMENTARES</v>
          </cell>
          <cell r="O27652" t="str">
            <v>H</v>
          </cell>
          <cell r="P27652" t="str">
            <v>COLETADO</v>
          </cell>
          <cell r="Q27652">
            <v>0.15</v>
          </cell>
          <cell r="R27652">
            <v>18.95</v>
          </cell>
        </row>
        <row r="27653">
          <cell r="M27653" t="str">
            <v/>
          </cell>
          <cell r="N27653" t="str">
            <v/>
          </cell>
          <cell r="O27653" t="str">
            <v/>
          </cell>
          <cell r="P27653" t="str">
            <v/>
          </cell>
          <cell r="Q27653" t="str">
            <v/>
          </cell>
          <cell r="R27653" t="str">
            <v/>
          </cell>
        </row>
        <row r="27654">
          <cell r="M27654">
            <v>39297</v>
          </cell>
          <cell r="N27654" t="str">
            <v>UNIAO METALICA, PARA CONEXAO COM ANEL DESLIZANTE EM TUBO PEX, DN 20 MM</v>
          </cell>
          <cell r="O27654" t="str">
            <v>UN</v>
          </cell>
          <cell r="P27654" t="str">
            <v>ATRIBUÍDO SÃO PAULO</v>
          </cell>
          <cell r="Q27654">
            <v>1</v>
          </cell>
          <cell r="R27654">
            <v>14</v>
          </cell>
        </row>
        <row r="27655">
          <cell r="M27655">
            <v>88248</v>
          </cell>
          <cell r="N27655" t="str">
            <v>AUXILIAR DE ENCANADOR OU BOMBEIRO HIDRÁULICO COM ENCARGOS COMPLEMENTARES</v>
          </cell>
          <cell r="O27655" t="str">
            <v>H</v>
          </cell>
          <cell r="P27655" t="str">
            <v>COEFICIENTE DE REPRESENTATIVIDADE</v>
          </cell>
          <cell r="Q27655">
            <v>5.8999999999999997E-2</v>
          </cell>
          <cell r="R27655">
            <v>14.07</v>
          </cell>
        </row>
        <row r="27656">
          <cell r="M27656">
            <v>88267</v>
          </cell>
          <cell r="N27656" t="str">
            <v>ENCANADOR OU BOMBEIRO HIDRÁULICO COM ENCARGOS COMPLEMENTARES</v>
          </cell>
          <cell r="O27656" t="str">
            <v>H</v>
          </cell>
          <cell r="P27656" t="str">
            <v>COLETADO</v>
          </cell>
          <cell r="Q27656">
            <v>0.17699999999999999</v>
          </cell>
          <cell r="R27656">
            <v>18.95</v>
          </cell>
        </row>
        <row r="27657">
          <cell r="M27657" t="str">
            <v/>
          </cell>
          <cell r="N27657" t="str">
            <v/>
          </cell>
          <cell r="O27657" t="str">
            <v/>
          </cell>
          <cell r="P27657" t="str">
            <v/>
          </cell>
          <cell r="Q27657" t="str">
            <v/>
          </cell>
          <cell r="R27657" t="str">
            <v/>
          </cell>
        </row>
        <row r="27658">
          <cell r="M27658">
            <v>38846</v>
          </cell>
          <cell r="N27658" t="str">
            <v>CONEXAO FIXA, ROSCA FEMEA, METALICA, COM ANEL DESLIZANTE, DN 20 MM X 1/2", PARA TUBO PEX</v>
          </cell>
          <cell r="O27658" t="str">
            <v>UN</v>
          </cell>
          <cell r="P27658" t="str">
            <v>ATRIBUÍDO SÃO PAULO</v>
          </cell>
          <cell r="Q27658">
            <v>1</v>
          </cell>
          <cell r="R27658">
            <v>13.19</v>
          </cell>
        </row>
        <row r="27659">
          <cell r="M27659">
            <v>88248</v>
          </cell>
          <cell r="N27659" t="str">
            <v>AUXILIAR DE ENCANADOR OU BOMBEIRO HIDRÁULICO COM ENCARGOS COMPLEMENTARES</v>
          </cell>
          <cell r="O27659" t="str">
            <v>H</v>
          </cell>
          <cell r="P27659" t="str">
            <v>COEFICIENTE DE REPRESENTATIVIDADE</v>
          </cell>
          <cell r="Q27659">
            <v>5.8999999999999997E-2</v>
          </cell>
          <cell r="R27659">
            <v>14.07</v>
          </cell>
        </row>
        <row r="27660">
          <cell r="M27660">
            <v>88267</v>
          </cell>
          <cell r="N27660" t="str">
            <v>ENCANADOR OU BOMBEIRO HIDRÁULICO COM ENCARGOS COMPLEMENTARES</v>
          </cell>
          <cell r="O27660" t="str">
            <v>H</v>
          </cell>
          <cell r="P27660" t="str">
            <v>COLETADO</v>
          </cell>
          <cell r="Q27660">
            <v>0.17699999999999999</v>
          </cell>
          <cell r="R27660">
            <v>18.95</v>
          </cell>
        </row>
        <row r="27661">
          <cell r="M27661" t="str">
            <v/>
          </cell>
          <cell r="N27661" t="str">
            <v/>
          </cell>
          <cell r="O27661" t="str">
            <v/>
          </cell>
          <cell r="P27661" t="str">
            <v/>
          </cell>
          <cell r="Q27661" t="str">
            <v/>
          </cell>
          <cell r="R27661" t="str">
            <v/>
          </cell>
        </row>
        <row r="27662">
          <cell r="M27662">
            <v>38847</v>
          </cell>
          <cell r="N27662" t="str">
            <v>CONEXAO FIXA, ROSCA FEMEA, METALICA, COM ANEL DESLIZANTE, DN 20 MM X 3/4", PARA TUBO PEX</v>
          </cell>
          <cell r="O27662" t="str">
            <v>UN</v>
          </cell>
          <cell r="P27662" t="str">
            <v>ATRIBUÍDO SÃO PAULO</v>
          </cell>
          <cell r="Q27662">
            <v>1</v>
          </cell>
          <cell r="R27662">
            <v>16.23</v>
          </cell>
        </row>
        <row r="27663">
          <cell r="M27663">
            <v>88248</v>
          </cell>
          <cell r="N27663" t="str">
            <v>AUXILIAR DE ENCANADOR OU BOMBEIRO HIDRÁULICO COM ENCARGOS COMPLEMENTARES</v>
          </cell>
          <cell r="O27663" t="str">
            <v>H</v>
          </cell>
          <cell r="P27663" t="str">
            <v>COEFICIENTE DE REPRESENTATIVIDADE</v>
          </cell>
          <cell r="Q27663">
            <v>5.8999999999999997E-2</v>
          </cell>
          <cell r="R27663">
            <v>14.07</v>
          </cell>
        </row>
        <row r="27664">
          <cell r="M27664">
            <v>88267</v>
          </cell>
          <cell r="N27664" t="str">
            <v>ENCANADOR OU BOMBEIRO HIDRÁULICO COM ENCARGOS COMPLEMENTARES</v>
          </cell>
          <cell r="O27664" t="str">
            <v>H</v>
          </cell>
          <cell r="P27664" t="str">
            <v>COLETADO</v>
          </cell>
          <cell r="Q27664">
            <v>0.17699999999999999</v>
          </cell>
          <cell r="R27664">
            <v>18.95</v>
          </cell>
        </row>
        <row r="27665">
          <cell r="M27665" t="str">
            <v/>
          </cell>
          <cell r="N27665" t="str">
            <v/>
          </cell>
          <cell r="O27665" t="str">
            <v/>
          </cell>
          <cell r="P27665" t="str">
            <v/>
          </cell>
          <cell r="Q27665" t="str">
            <v/>
          </cell>
          <cell r="R27665" t="str">
            <v/>
          </cell>
        </row>
        <row r="27666">
          <cell r="M27666">
            <v>39292</v>
          </cell>
          <cell r="N27666" t="str">
            <v>UNIAO DE REDUCAO METALICA, PARA CONEXAO COM ANEL DESLIZANTE EM TUBO PEX, DN 20 X 16 MM</v>
          </cell>
          <cell r="O27666" t="str">
            <v>UN</v>
          </cell>
          <cell r="P27666" t="str">
            <v>ATRIBUÍDO SÃO PAULO</v>
          </cell>
          <cell r="Q27666">
            <v>1</v>
          </cell>
          <cell r="R27666">
            <v>12.68</v>
          </cell>
        </row>
        <row r="27667">
          <cell r="M27667">
            <v>88248</v>
          </cell>
          <cell r="N27667" t="str">
            <v>AUXILIAR DE ENCANADOR OU BOMBEIRO HIDRÁULICO COM ENCARGOS COMPLEMENTARES</v>
          </cell>
          <cell r="O27667" t="str">
            <v>H</v>
          </cell>
          <cell r="P27667" t="str">
            <v>COEFICIENTE DE REPRESENTATIVIDADE</v>
          </cell>
          <cell r="Q27667">
            <v>5.8999999999999997E-2</v>
          </cell>
          <cell r="R27667">
            <v>14.07</v>
          </cell>
        </row>
        <row r="27668">
          <cell r="M27668">
            <v>88267</v>
          </cell>
          <cell r="N27668" t="str">
            <v>ENCANADOR OU BOMBEIRO HIDRÁULICO COM ENCARGOS COMPLEMENTARES</v>
          </cell>
          <cell r="O27668" t="str">
            <v>H</v>
          </cell>
          <cell r="P27668" t="str">
            <v>COLETADO</v>
          </cell>
          <cell r="Q27668">
            <v>0.17699999999999999</v>
          </cell>
          <cell r="R27668">
            <v>18.95</v>
          </cell>
        </row>
        <row r="27669">
          <cell r="M27669" t="str">
            <v/>
          </cell>
          <cell r="N27669" t="str">
            <v/>
          </cell>
          <cell r="O27669" t="str">
            <v/>
          </cell>
          <cell r="P27669" t="str">
            <v/>
          </cell>
          <cell r="Q27669" t="str">
            <v/>
          </cell>
          <cell r="R27669" t="str">
            <v/>
          </cell>
        </row>
        <row r="27670">
          <cell r="M27670">
            <v>39298</v>
          </cell>
          <cell r="N27670" t="str">
            <v>UNIAO METALICA, PARA CONEXAO COM ANEL DESLIZANTE EM TUBO PEX, DN 25 MM</v>
          </cell>
          <cell r="O27670" t="str">
            <v>UN</v>
          </cell>
          <cell r="P27670" t="str">
            <v>ATRIBUÍDO SÃO PAULO</v>
          </cell>
          <cell r="Q27670">
            <v>1</v>
          </cell>
          <cell r="R27670">
            <v>24.66</v>
          </cell>
        </row>
        <row r="27671">
          <cell r="M27671">
            <v>88248</v>
          </cell>
          <cell r="N27671" t="str">
            <v>AUXILIAR DE ENCANADOR OU BOMBEIRO HIDRÁULICO COM ENCARGOS COMPLEMENTARES</v>
          </cell>
          <cell r="O27671" t="str">
            <v>H</v>
          </cell>
          <cell r="P27671" t="str">
            <v>COEFICIENTE DE REPRESENTATIVIDADE</v>
          </cell>
          <cell r="Q27671">
            <v>7.0999999999999994E-2</v>
          </cell>
          <cell r="R27671">
            <v>14.07</v>
          </cell>
        </row>
        <row r="27672">
          <cell r="M27672">
            <v>88267</v>
          </cell>
          <cell r="N27672" t="str">
            <v>ENCANADOR OU BOMBEIRO HIDRÁULICO COM ENCARGOS COMPLEMENTARES</v>
          </cell>
          <cell r="O27672" t="str">
            <v>H</v>
          </cell>
          <cell r="P27672" t="str">
            <v>COLETADO</v>
          </cell>
          <cell r="Q27672">
            <v>0.21199999999999999</v>
          </cell>
          <cell r="R27672">
            <v>18.95</v>
          </cell>
        </row>
        <row r="27673">
          <cell r="M27673" t="str">
            <v/>
          </cell>
          <cell r="N27673" t="str">
            <v/>
          </cell>
          <cell r="O27673" t="str">
            <v/>
          </cell>
          <cell r="P27673" t="str">
            <v/>
          </cell>
          <cell r="Q27673" t="str">
            <v/>
          </cell>
          <cell r="R27673" t="str">
            <v/>
          </cell>
        </row>
        <row r="27674">
          <cell r="M27674">
            <v>38848</v>
          </cell>
          <cell r="N27674" t="str">
            <v>CONEXAO FIXA, ROSCA FEMEA, METALICA, COM ANEL DESLIZANTE, DN 25 MM X 3/4", PARA TUBO PEX</v>
          </cell>
          <cell r="O27674" t="str">
            <v>UN</v>
          </cell>
          <cell r="P27674" t="str">
            <v>ATRIBUÍDO SÃO PAULO</v>
          </cell>
          <cell r="Q27674">
            <v>1</v>
          </cell>
          <cell r="R27674">
            <v>18.87</v>
          </cell>
        </row>
        <row r="27675">
          <cell r="M27675">
            <v>88248</v>
          </cell>
          <cell r="N27675" t="str">
            <v>AUXILIAR DE ENCANADOR OU BOMBEIRO HIDRÁULICO COM ENCARGOS COMPLEMENTARES</v>
          </cell>
          <cell r="O27675" t="str">
            <v>H</v>
          </cell>
          <cell r="P27675" t="str">
            <v>COEFICIENTE DE REPRESENTATIVIDADE</v>
          </cell>
          <cell r="Q27675">
            <v>7.0999999999999994E-2</v>
          </cell>
          <cell r="R27675">
            <v>14.07</v>
          </cell>
        </row>
        <row r="27676">
          <cell r="M27676">
            <v>88267</v>
          </cell>
          <cell r="N27676" t="str">
            <v>ENCANADOR OU BOMBEIRO HIDRÁULICO COM ENCARGOS COMPLEMENTARES</v>
          </cell>
          <cell r="O27676" t="str">
            <v>H</v>
          </cell>
          <cell r="P27676" t="str">
            <v>COLETADO</v>
          </cell>
          <cell r="Q27676">
            <v>0.21199999999999999</v>
          </cell>
          <cell r="R27676">
            <v>18.95</v>
          </cell>
        </row>
        <row r="27677">
          <cell r="M27677" t="str">
            <v/>
          </cell>
          <cell r="N27677" t="str">
            <v/>
          </cell>
          <cell r="O27677" t="str">
            <v/>
          </cell>
          <cell r="P27677" t="str">
            <v/>
          </cell>
          <cell r="Q27677" t="str">
            <v/>
          </cell>
          <cell r="R27677" t="str">
            <v/>
          </cell>
        </row>
        <row r="27678">
          <cell r="M27678">
            <v>38850</v>
          </cell>
          <cell r="N27678" t="str">
            <v>CONEXAO FIXA, ROSCA FEMEA, METALICA, COM ANEL DESLIZANTE, DN 25 MM X 1", PARA TUBO PEX</v>
          </cell>
          <cell r="O27678" t="str">
            <v>UN</v>
          </cell>
          <cell r="P27678" t="str">
            <v>ATRIBUÍDO SÃO PAULO</v>
          </cell>
          <cell r="Q27678">
            <v>1</v>
          </cell>
          <cell r="R27678">
            <v>22.56</v>
          </cell>
        </row>
        <row r="27679">
          <cell r="M27679">
            <v>88248</v>
          </cell>
          <cell r="N27679" t="str">
            <v>AUXILIAR DE ENCANADOR OU BOMBEIRO HIDRÁULICO COM ENCARGOS COMPLEMENTARES</v>
          </cell>
          <cell r="O27679" t="str">
            <v>H</v>
          </cell>
          <cell r="P27679" t="str">
            <v>COEFICIENTE DE REPRESENTATIVIDADE</v>
          </cell>
          <cell r="Q27679">
            <v>7.0999999999999994E-2</v>
          </cell>
          <cell r="R27679">
            <v>14.07</v>
          </cell>
        </row>
        <row r="27680">
          <cell r="M27680">
            <v>88267</v>
          </cell>
          <cell r="N27680" t="str">
            <v>ENCANADOR OU BOMBEIRO HIDRÁULICO COM ENCARGOS COMPLEMENTARES</v>
          </cell>
          <cell r="O27680" t="str">
            <v>H</v>
          </cell>
          <cell r="P27680" t="str">
            <v>COLETADO</v>
          </cell>
          <cell r="Q27680">
            <v>0.21199999999999999</v>
          </cell>
          <cell r="R27680">
            <v>18.95</v>
          </cell>
        </row>
        <row r="27681">
          <cell r="M27681" t="str">
            <v/>
          </cell>
          <cell r="N27681" t="str">
            <v/>
          </cell>
          <cell r="O27681" t="str">
            <v/>
          </cell>
          <cell r="P27681" t="str">
            <v/>
          </cell>
          <cell r="Q27681" t="str">
            <v/>
          </cell>
          <cell r="R27681" t="str">
            <v/>
          </cell>
        </row>
        <row r="27682">
          <cell r="M27682">
            <v>39293</v>
          </cell>
          <cell r="N27682" t="str">
            <v>UNIAO DE REDUCAO METALICA, PARA CONEXAO COM ANEL DESLIZANTE EM TUBO PEX, DN 25 X 16 MM</v>
          </cell>
          <cell r="O27682" t="str">
            <v>UN</v>
          </cell>
          <cell r="P27682" t="str">
            <v>ATRIBUÍDO SÃO PAULO</v>
          </cell>
          <cell r="Q27682">
            <v>1</v>
          </cell>
          <cell r="R27682">
            <v>20.46</v>
          </cell>
        </row>
        <row r="27683">
          <cell r="M27683">
            <v>88248</v>
          </cell>
          <cell r="N27683" t="str">
            <v>AUXILIAR DE ENCANADOR OU BOMBEIRO HIDRÁULICO COM ENCARGOS COMPLEMENTARES</v>
          </cell>
          <cell r="O27683" t="str">
            <v>H</v>
          </cell>
          <cell r="P27683" t="str">
            <v>COEFICIENTE DE REPRESENTATIVIDADE</v>
          </cell>
          <cell r="Q27683">
            <v>7.0999999999999994E-2</v>
          </cell>
          <cell r="R27683">
            <v>14.07</v>
          </cell>
        </row>
        <row r="27684">
          <cell r="M27684">
            <v>88267</v>
          </cell>
          <cell r="N27684" t="str">
            <v>ENCANADOR OU BOMBEIRO HIDRÁULICO COM ENCARGOS COMPLEMENTARES</v>
          </cell>
          <cell r="O27684" t="str">
            <v>H</v>
          </cell>
          <cell r="P27684" t="str">
            <v>COLETADO</v>
          </cell>
          <cell r="Q27684">
            <v>0.21199999999999999</v>
          </cell>
          <cell r="R27684">
            <v>18.95</v>
          </cell>
        </row>
        <row r="27685">
          <cell r="M27685" t="str">
            <v/>
          </cell>
          <cell r="N27685" t="str">
            <v/>
          </cell>
          <cell r="O27685" t="str">
            <v/>
          </cell>
          <cell r="P27685" t="str">
            <v/>
          </cell>
          <cell r="Q27685" t="str">
            <v/>
          </cell>
          <cell r="R27685" t="str">
            <v/>
          </cell>
        </row>
        <row r="27686">
          <cell r="M27686">
            <v>39294</v>
          </cell>
          <cell r="N27686" t="str">
            <v>UNIAO DE REDUCAO METALICA, PARA CONEXAO COM ANEL DESLIZANTE EM TUBO PEX, DN 25 X 20 MM</v>
          </cell>
          <cell r="O27686" t="str">
            <v>UN</v>
          </cell>
          <cell r="P27686" t="str">
            <v>ATRIBUÍDO SÃO PAULO</v>
          </cell>
          <cell r="Q27686">
            <v>1</v>
          </cell>
          <cell r="R27686">
            <v>20.46</v>
          </cell>
        </row>
        <row r="27687">
          <cell r="M27687">
            <v>88248</v>
          </cell>
          <cell r="N27687" t="str">
            <v>AUXILIAR DE ENCANADOR OU BOMBEIRO HIDRÁULICO COM ENCARGOS COMPLEMENTARES</v>
          </cell>
          <cell r="O27687" t="str">
            <v>H</v>
          </cell>
          <cell r="P27687" t="str">
            <v>COEFICIENTE DE REPRESENTATIVIDADE</v>
          </cell>
          <cell r="Q27687">
            <v>7.0999999999999994E-2</v>
          </cell>
          <cell r="R27687">
            <v>14.07</v>
          </cell>
        </row>
        <row r="27688">
          <cell r="M27688">
            <v>88267</v>
          </cell>
          <cell r="N27688" t="str">
            <v>ENCANADOR OU BOMBEIRO HIDRÁULICO COM ENCARGOS COMPLEMENTARES</v>
          </cell>
          <cell r="O27688" t="str">
            <v>H</v>
          </cell>
          <cell r="P27688" t="str">
            <v>COLETADO</v>
          </cell>
          <cell r="Q27688">
            <v>0.21199999999999999</v>
          </cell>
          <cell r="R27688">
            <v>18.95</v>
          </cell>
        </row>
        <row r="27689">
          <cell r="M27689" t="str">
            <v/>
          </cell>
          <cell r="N27689" t="str">
            <v/>
          </cell>
          <cell r="O27689" t="str">
            <v/>
          </cell>
          <cell r="P27689" t="str">
            <v/>
          </cell>
          <cell r="Q27689" t="str">
            <v/>
          </cell>
          <cell r="R27689" t="str">
            <v/>
          </cell>
        </row>
        <row r="27690">
          <cell r="M27690">
            <v>39299</v>
          </cell>
          <cell r="N27690" t="str">
            <v>UNIAO METALICA, PARA CONEXAO COM ANEL DESLIZANTE EM TUBO PEX, DN 32 MM</v>
          </cell>
          <cell r="O27690" t="str">
            <v>UN</v>
          </cell>
          <cell r="P27690" t="str">
            <v>ATRIBUÍDO SÃO PAULO</v>
          </cell>
          <cell r="Q27690">
            <v>1</v>
          </cell>
          <cell r="R27690">
            <v>41.97</v>
          </cell>
        </row>
        <row r="27691">
          <cell r="M27691">
            <v>88248</v>
          </cell>
          <cell r="N27691" t="str">
            <v>AUXILIAR DE ENCANADOR OU BOMBEIRO HIDRÁULICO COM ENCARGOS COMPLEMENTARES</v>
          </cell>
          <cell r="O27691" t="str">
            <v>H</v>
          </cell>
          <cell r="P27691" t="str">
            <v>COEFICIENTE DE REPRESENTATIVIDADE</v>
          </cell>
          <cell r="Q27691">
            <v>8.6999999999999994E-2</v>
          </cell>
          <cell r="R27691">
            <v>14.07</v>
          </cell>
        </row>
        <row r="27692">
          <cell r="M27692">
            <v>88267</v>
          </cell>
          <cell r="N27692" t="str">
            <v>ENCANADOR OU BOMBEIRO HIDRÁULICO COM ENCARGOS COMPLEMENTARES</v>
          </cell>
          <cell r="O27692" t="str">
            <v>H</v>
          </cell>
          <cell r="P27692" t="str">
            <v>COLETADO</v>
          </cell>
          <cell r="Q27692">
            <v>0.26</v>
          </cell>
          <cell r="R27692">
            <v>18.95</v>
          </cell>
        </row>
        <row r="27693">
          <cell r="M27693" t="str">
            <v/>
          </cell>
          <cell r="N27693" t="str">
            <v/>
          </cell>
          <cell r="O27693" t="str">
            <v/>
          </cell>
          <cell r="P27693" t="str">
            <v/>
          </cell>
          <cell r="Q27693" t="str">
            <v/>
          </cell>
          <cell r="R27693" t="str">
            <v/>
          </cell>
        </row>
        <row r="27694">
          <cell r="M27694">
            <v>38851</v>
          </cell>
          <cell r="N27694" t="str">
            <v>CONEXAO FIXA, ROSCA FEMEA, METALICA, COM ANEL DESLIZANTE, DN 32 MM X 1", PARA TUBO PEX</v>
          </cell>
          <cell r="O27694" t="str">
            <v>UN</v>
          </cell>
          <cell r="P27694" t="str">
            <v>ATRIBUÍDO SÃO PAULO</v>
          </cell>
          <cell r="Q27694">
            <v>1</v>
          </cell>
          <cell r="R27694">
            <v>34.29</v>
          </cell>
        </row>
        <row r="27695">
          <cell r="M27695">
            <v>88248</v>
          </cell>
          <cell r="N27695" t="str">
            <v>AUXILIAR DE ENCANADOR OU BOMBEIRO HIDRÁULICO COM ENCARGOS COMPLEMENTARES</v>
          </cell>
          <cell r="O27695" t="str">
            <v>H</v>
          </cell>
          <cell r="P27695" t="str">
            <v>COEFICIENTE DE REPRESENTATIVIDADE</v>
          </cell>
          <cell r="Q27695">
            <v>8.6999999999999994E-2</v>
          </cell>
          <cell r="R27695">
            <v>14.07</v>
          </cell>
        </row>
        <row r="27696">
          <cell r="M27696">
            <v>88267</v>
          </cell>
          <cell r="N27696" t="str">
            <v>ENCANADOR OU BOMBEIRO HIDRÁULICO COM ENCARGOS COMPLEMENTARES</v>
          </cell>
          <cell r="O27696" t="str">
            <v>H</v>
          </cell>
          <cell r="P27696" t="str">
            <v>COLETADO</v>
          </cell>
          <cell r="Q27696">
            <v>0.26</v>
          </cell>
          <cell r="R27696">
            <v>18.95</v>
          </cell>
        </row>
        <row r="27697">
          <cell r="M27697" t="str">
            <v/>
          </cell>
          <cell r="N27697" t="str">
            <v/>
          </cell>
          <cell r="O27697" t="str">
            <v/>
          </cell>
          <cell r="P27697" t="str">
            <v/>
          </cell>
          <cell r="Q27697" t="str">
            <v/>
          </cell>
          <cell r="R27697" t="str">
            <v/>
          </cell>
        </row>
        <row r="27698">
          <cell r="M27698">
            <v>39295</v>
          </cell>
          <cell r="N27698" t="str">
            <v>UNIAO DE REDUCAO METALICA, PARA CONEXAO COM ANEL DESLIZANTE EM TUBO PEX, DN 32 X 25 MM</v>
          </cell>
          <cell r="O27698" t="str">
            <v>UN</v>
          </cell>
          <cell r="P27698" t="str">
            <v>ATRIBUÍDO SÃO PAULO</v>
          </cell>
          <cell r="Q27698">
            <v>1</v>
          </cell>
          <cell r="R27698">
            <v>34.880000000000003</v>
          </cell>
        </row>
        <row r="27699">
          <cell r="M27699">
            <v>88248</v>
          </cell>
          <cell r="N27699" t="str">
            <v>AUXILIAR DE ENCANADOR OU BOMBEIRO HIDRÁULICO COM ENCARGOS COMPLEMENTARES</v>
          </cell>
          <cell r="O27699" t="str">
            <v>H</v>
          </cell>
          <cell r="P27699" t="str">
            <v>COEFICIENTE DE REPRESENTATIVIDADE</v>
          </cell>
          <cell r="Q27699">
            <v>8.6999999999999994E-2</v>
          </cell>
          <cell r="R27699">
            <v>14.07</v>
          </cell>
        </row>
        <row r="27700">
          <cell r="M27700">
            <v>88267</v>
          </cell>
          <cell r="N27700" t="str">
            <v>ENCANADOR OU BOMBEIRO HIDRÁULICO COM ENCARGOS COMPLEMENTARES</v>
          </cell>
          <cell r="O27700" t="str">
            <v>H</v>
          </cell>
          <cell r="P27700" t="str">
            <v>COLETADO</v>
          </cell>
          <cell r="Q27700">
            <v>0.26</v>
          </cell>
          <cell r="R27700">
            <v>18.95</v>
          </cell>
        </row>
        <row r="27701">
          <cell r="M27701" t="str">
            <v/>
          </cell>
          <cell r="N27701" t="str">
            <v/>
          </cell>
          <cell r="O27701" t="str">
            <v/>
          </cell>
          <cell r="P27701" t="str">
            <v/>
          </cell>
          <cell r="Q27701" t="str">
            <v/>
          </cell>
          <cell r="R27701" t="str">
            <v/>
          </cell>
        </row>
        <row r="27702">
          <cell r="M27702">
            <v>39308</v>
          </cell>
          <cell r="N27702" t="str">
            <v>LUVA PARA TUBO PEX, PLASTICA, PARA CONEXAO COM CRIMPAGEM, DN 16 MM</v>
          </cell>
          <cell r="O27702" t="str">
            <v>UN</v>
          </cell>
          <cell r="P27702" t="str">
            <v>ATRIBUÍDO SÃO PAULO</v>
          </cell>
          <cell r="Q27702">
            <v>1</v>
          </cell>
          <cell r="R27702">
            <v>14.14</v>
          </cell>
        </row>
        <row r="27703">
          <cell r="M27703">
            <v>88248</v>
          </cell>
          <cell r="N27703" t="str">
            <v>AUXILIAR DE ENCANADOR OU BOMBEIRO HIDRÁULICO COM ENCARGOS COMPLEMENTARES</v>
          </cell>
          <cell r="O27703" t="str">
            <v>H</v>
          </cell>
          <cell r="P27703" t="str">
            <v>COEFICIENTE DE REPRESENTATIVIDADE</v>
          </cell>
          <cell r="Q27703">
            <v>3.7999999999999999E-2</v>
          </cell>
          <cell r="R27703">
            <v>14.07</v>
          </cell>
        </row>
        <row r="27704">
          <cell r="M27704">
            <v>88267</v>
          </cell>
          <cell r="N27704" t="str">
            <v>ENCANADOR OU BOMBEIRO HIDRÁULICO COM ENCARGOS COMPLEMENTARES</v>
          </cell>
          <cell r="O27704" t="str">
            <v>H</v>
          </cell>
          <cell r="P27704" t="str">
            <v>COLETADO</v>
          </cell>
          <cell r="Q27704">
            <v>0.114</v>
          </cell>
          <cell r="R27704">
            <v>18.95</v>
          </cell>
        </row>
        <row r="27705">
          <cell r="M27705" t="str">
            <v/>
          </cell>
          <cell r="N27705" t="str">
            <v/>
          </cell>
          <cell r="O27705" t="str">
            <v/>
          </cell>
          <cell r="P27705" t="str">
            <v/>
          </cell>
          <cell r="Q27705" t="str">
            <v/>
          </cell>
          <cell r="R27705" t="str">
            <v/>
          </cell>
        </row>
        <row r="27706">
          <cell r="M27706">
            <v>39279</v>
          </cell>
          <cell r="N27706" t="str">
            <v>CONEXAO FIXA, ROSCA FEMEA, EM PLASTICO, DN 16 MM X 1/2", PARA CONEXAO COM CRIMPAGEM EM TUBO PEX</v>
          </cell>
          <cell r="O27706" t="str">
            <v>UN</v>
          </cell>
          <cell r="P27706" t="str">
            <v>ATRIBUÍDO SÃO PAULO</v>
          </cell>
          <cell r="Q27706">
            <v>1</v>
          </cell>
          <cell r="R27706">
            <v>16.5</v>
          </cell>
        </row>
        <row r="27707">
          <cell r="M27707">
            <v>88248</v>
          </cell>
          <cell r="N27707" t="str">
            <v>AUXILIAR DE ENCANADOR OU BOMBEIRO HIDRÁULICO COM ENCARGOS COMPLEMENTARES</v>
          </cell>
          <cell r="O27707" t="str">
            <v>H</v>
          </cell>
          <cell r="P27707" t="str">
            <v>COEFICIENTE DE REPRESENTATIVIDADE</v>
          </cell>
          <cell r="Q27707">
            <v>3.7999999999999999E-2</v>
          </cell>
          <cell r="R27707">
            <v>14.07</v>
          </cell>
        </row>
        <row r="27708">
          <cell r="M27708">
            <v>88267</v>
          </cell>
          <cell r="N27708" t="str">
            <v>ENCANADOR OU BOMBEIRO HIDRÁULICO COM ENCARGOS COMPLEMENTARES</v>
          </cell>
          <cell r="O27708" t="str">
            <v>H</v>
          </cell>
          <cell r="P27708" t="str">
            <v>COLETADO</v>
          </cell>
          <cell r="Q27708">
            <v>0.114</v>
          </cell>
          <cell r="R27708">
            <v>18.95</v>
          </cell>
        </row>
        <row r="27709">
          <cell r="M27709" t="str">
            <v/>
          </cell>
          <cell r="N27709" t="str">
            <v/>
          </cell>
          <cell r="O27709" t="str">
            <v/>
          </cell>
          <cell r="P27709" t="str">
            <v/>
          </cell>
          <cell r="Q27709" t="str">
            <v/>
          </cell>
          <cell r="R27709" t="str">
            <v/>
          </cell>
        </row>
        <row r="27710">
          <cell r="M27710">
            <v>38845</v>
          </cell>
          <cell r="N27710" t="str">
            <v>CONEXAO FIXA, ROSCA FEMEA, EM PLASTICO, DN 16 MM X 3/4", PARA CONEXAO COM CRIMPAGEM EM TUBO PEX</v>
          </cell>
          <cell r="O27710" t="str">
            <v>UN</v>
          </cell>
          <cell r="P27710" t="str">
            <v>ATRIBUÍDO SÃO PAULO</v>
          </cell>
          <cell r="Q27710">
            <v>1</v>
          </cell>
          <cell r="R27710">
            <v>23.88</v>
          </cell>
        </row>
        <row r="27711">
          <cell r="M27711">
            <v>88248</v>
          </cell>
          <cell r="N27711" t="str">
            <v>AUXILIAR DE ENCANADOR OU BOMBEIRO HIDRÁULICO COM ENCARGOS COMPLEMENTARES</v>
          </cell>
          <cell r="O27711" t="str">
            <v>H</v>
          </cell>
          <cell r="P27711" t="str">
            <v>COEFICIENTE DE REPRESENTATIVIDADE</v>
          </cell>
          <cell r="Q27711">
            <v>3.7999999999999999E-2</v>
          </cell>
          <cell r="R27711">
            <v>14.07</v>
          </cell>
        </row>
        <row r="27712">
          <cell r="M27712">
            <v>88267</v>
          </cell>
          <cell r="N27712" t="str">
            <v>ENCANADOR OU BOMBEIRO HIDRÁULICO COM ENCARGOS COMPLEMENTARES</v>
          </cell>
          <cell r="O27712" t="str">
            <v>H</v>
          </cell>
          <cell r="P27712" t="str">
            <v>COLETADO</v>
          </cell>
          <cell r="Q27712">
            <v>0.114</v>
          </cell>
          <cell r="R27712">
            <v>18.95</v>
          </cell>
        </row>
        <row r="27713">
          <cell r="M27713" t="str">
            <v/>
          </cell>
          <cell r="N27713" t="str">
            <v/>
          </cell>
          <cell r="O27713" t="str">
            <v/>
          </cell>
          <cell r="P27713" t="str">
            <v/>
          </cell>
          <cell r="Q27713" t="str">
            <v/>
          </cell>
          <cell r="R27713" t="str">
            <v/>
          </cell>
        </row>
        <row r="27714">
          <cell r="M27714">
            <v>39309</v>
          </cell>
          <cell r="N27714" t="str">
            <v>LUVA PARA TUBO PEX, PLASTICA, PARA CONEXAO COM CRIMPAGEM, DN 20 MM</v>
          </cell>
          <cell r="O27714" t="str">
            <v>UN</v>
          </cell>
          <cell r="P27714" t="str">
            <v>ATRIBUÍDO SÃO PAULO</v>
          </cell>
          <cell r="Q27714">
            <v>1</v>
          </cell>
          <cell r="R27714">
            <v>20.45</v>
          </cell>
        </row>
        <row r="27715">
          <cell r="M27715">
            <v>88248</v>
          </cell>
          <cell r="N27715" t="str">
            <v>AUXILIAR DE ENCANADOR OU BOMBEIRO HIDRÁULICO COM ENCARGOS COMPLEMENTARES</v>
          </cell>
          <cell r="O27715" t="str">
            <v>H</v>
          </cell>
          <cell r="P27715" t="str">
            <v>COEFICIENTE DE REPRESENTATIVIDADE</v>
          </cell>
          <cell r="Q27715">
            <v>4.4999999999999998E-2</v>
          </cell>
          <cell r="R27715">
            <v>14.07</v>
          </cell>
        </row>
        <row r="27716">
          <cell r="M27716">
            <v>88267</v>
          </cell>
          <cell r="N27716" t="str">
            <v>ENCANADOR OU BOMBEIRO HIDRÁULICO COM ENCARGOS COMPLEMENTARES</v>
          </cell>
          <cell r="O27716" t="str">
            <v>H</v>
          </cell>
          <cell r="P27716" t="str">
            <v>COLETADO</v>
          </cell>
          <cell r="Q27716">
            <v>0.13600000000000001</v>
          </cell>
          <cell r="R27716">
            <v>18.95</v>
          </cell>
        </row>
        <row r="27717">
          <cell r="M27717" t="str">
            <v/>
          </cell>
          <cell r="N27717" t="str">
            <v/>
          </cell>
          <cell r="O27717" t="str">
            <v/>
          </cell>
          <cell r="P27717" t="str">
            <v/>
          </cell>
          <cell r="Q27717" t="str">
            <v/>
          </cell>
          <cell r="R27717" t="str">
            <v/>
          </cell>
        </row>
        <row r="27718">
          <cell r="M27718">
            <v>39280</v>
          </cell>
          <cell r="N27718" t="str">
            <v>CONEXAO FIXA, ROSCA FEMEA, EM PLASTICO, DN 20 MM X 1/2", PARA CONEXAO COM CRIMPAGEM EM TUBO PEX</v>
          </cell>
          <cell r="O27718" t="str">
            <v>UN</v>
          </cell>
          <cell r="P27718" t="str">
            <v>ATRIBUÍDO SÃO PAULO</v>
          </cell>
          <cell r="Q27718">
            <v>1</v>
          </cell>
          <cell r="R27718">
            <v>21.4</v>
          </cell>
        </row>
        <row r="27719">
          <cell r="M27719">
            <v>88248</v>
          </cell>
          <cell r="N27719" t="str">
            <v>AUXILIAR DE ENCANADOR OU BOMBEIRO HIDRÁULICO COM ENCARGOS COMPLEMENTARES</v>
          </cell>
          <cell r="O27719" t="str">
            <v>H</v>
          </cell>
          <cell r="P27719" t="str">
            <v>COEFICIENTE DE REPRESENTATIVIDADE</v>
          </cell>
          <cell r="Q27719">
            <v>4.4999999999999998E-2</v>
          </cell>
          <cell r="R27719">
            <v>14.07</v>
          </cell>
        </row>
        <row r="27720">
          <cell r="M27720">
            <v>88267</v>
          </cell>
          <cell r="N27720" t="str">
            <v>ENCANADOR OU BOMBEIRO HIDRÁULICO COM ENCARGOS COMPLEMENTARES</v>
          </cell>
          <cell r="O27720" t="str">
            <v>H</v>
          </cell>
          <cell r="P27720" t="str">
            <v>COLETADO</v>
          </cell>
          <cell r="Q27720">
            <v>0.13600000000000001</v>
          </cell>
          <cell r="R27720">
            <v>18.95</v>
          </cell>
        </row>
        <row r="27721">
          <cell r="M27721" t="str">
            <v/>
          </cell>
          <cell r="N27721" t="str">
            <v/>
          </cell>
          <cell r="O27721" t="str">
            <v/>
          </cell>
          <cell r="P27721" t="str">
            <v/>
          </cell>
          <cell r="Q27721" t="str">
            <v/>
          </cell>
          <cell r="R27721" t="str">
            <v/>
          </cell>
        </row>
        <row r="27722">
          <cell r="M27722">
            <v>39281</v>
          </cell>
          <cell r="N27722" t="str">
            <v>CONEXAO FIXA, ROSCA FEMEA, EM PLASTICO, DN 20 MM X 3/4", PARA CONEXAO COM CRIMPAGEM EM TUBO PEX</v>
          </cell>
          <cell r="O27722" t="str">
            <v>UN</v>
          </cell>
          <cell r="P27722" t="str">
            <v>ATRIBUÍDO SÃO PAULO</v>
          </cell>
          <cell r="Q27722">
            <v>1</v>
          </cell>
          <cell r="R27722">
            <v>28.17</v>
          </cell>
        </row>
        <row r="27723">
          <cell r="M27723">
            <v>88248</v>
          </cell>
          <cell r="N27723" t="str">
            <v>AUXILIAR DE ENCANADOR OU BOMBEIRO HIDRÁULICO COM ENCARGOS COMPLEMENTARES</v>
          </cell>
          <cell r="O27723" t="str">
            <v>H</v>
          </cell>
          <cell r="P27723" t="str">
            <v>COEFICIENTE DE REPRESENTATIVIDADE</v>
          </cell>
          <cell r="Q27723">
            <v>4.4999999999999998E-2</v>
          </cell>
          <cell r="R27723">
            <v>14.07</v>
          </cell>
        </row>
        <row r="27724">
          <cell r="M27724">
            <v>88267</v>
          </cell>
          <cell r="N27724" t="str">
            <v>ENCANADOR OU BOMBEIRO HIDRÁULICO COM ENCARGOS COMPLEMENTARES</v>
          </cell>
          <cell r="O27724" t="str">
            <v>H</v>
          </cell>
          <cell r="P27724" t="str">
            <v>COLETADO</v>
          </cell>
          <cell r="Q27724">
            <v>0.13600000000000001</v>
          </cell>
          <cell r="R27724">
            <v>18.95</v>
          </cell>
        </row>
        <row r="27725">
          <cell r="M27725" t="str">
            <v/>
          </cell>
          <cell r="N27725" t="str">
            <v/>
          </cell>
          <cell r="O27725" t="str">
            <v/>
          </cell>
          <cell r="P27725" t="str">
            <v/>
          </cell>
          <cell r="Q27725" t="str">
            <v/>
          </cell>
          <cell r="R27725" t="str">
            <v/>
          </cell>
        </row>
        <row r="27726">
          <cell r="M27726">
            <v>39312</v>
          </cell>
          <cell r="N27726" t="str">
            <v>LUVA DE REDUCAO PARA TUBO PEX, PLASTICA, PARA CONEXAO COM CRIMPAGEM, DN 20 X 16 MM</v>
          </cell>
          <cell r="O27726" t="str">
            <v>UN</v>
          </cell>
          <cell r="P27726" t="str">
            <v>ATRIBUÍDO SÃO PAULO</v>
          </cell>
          <cell r="Q27726">
            <v>1</v>
          </cell>
          <cell r="R27726">
            <v>20.399999999999999</v>
          </cell>
        </row>
        <row r="27727">
          <cell r="M27727">
            <v>88248</v>
          </cell>
          <cell r="N27727" t="str">
            <v>AUXILIAR DE ENCANADOR OU BOMBEIRO HIDRÁULICO COM ENCARGOS COMPLEMENTARES</v>
          </cell>
          <cell r="O27727" t="str">
            <v>H</v>
          </cell>
          <cell r="P27727" t="str">
            <v>COEFICIENTE DE REPRESENTATIVIDADE</v>
          </cell>
          <cell r="Q27727">
            <v>4.4999999999999998E-2</v>
          </cell>
          <cell r="R27727">
            <v>14.07</v>
          </cell>
        </row>
        <row r="27728">
          <cell r="M27728">
            <v>88267</v>
          </cell>
          <cell r="N27728" t="str">
            <v>ENCANADOR OU BOMBEIRO HIDRÁULICO COM ENCARGOS COMPLEMENTARES</v>
          </cell>
          <cell r="O27728" t="str">
            <v>H</v>
          </cell>
          <cell r="P27728" t="str">
            <v>COLETADO</v>
          </cell>
          <cell r="Q27728">
            <v>0.13600000000000001</v>
          </cell>
          <cell r="R27728">
            <v>18.95</v>
          </cell>
        </row>
        <row r="27729">
          <cell r="M27729" t="str">
            <v/>
          </cell>
          <cell r="N27729" t="str">
            <v/>
          </cell>
          <cell r="O27729" t="str">
            <v/>
          </cell>
          <cell r="P27729" t="str">
            <v/>
          </cell>
          <cell r="Q27729" t="str">
            <v/>
          </cell>
          <cell r="R27729" t="str">
            <v/>
          </cell>
        </row>
        <row r="27730">
          <cell r="M27730">
            <v>39310</v>
          </cell>
          <cell r="N27730" t="str">
            <v>LUVA PARA TUBO PEX, PLASTICA, PARA CONEXAO COM CRIMPAGEM, DN 25 MM</v>
          </cell>
          <cell r="O27730" t="str">
            <v>UN</v>
          </cell>
          <cell r="P27730" t="str">
            <v>ATRIBUÍDO SÃO PAULO</v>
          </cell>
          <cell r="Q27730">
            <v>1</v>
          </cell>
          <cell r="R27730">
            <v>30.98</v>
          </cell>
        </row>
        <row r="27731">
          <cell r="M27731">
            <v>88248</v>
          </cell>
          <cell r="N27731" t="str">
            <v>AUXILIAR DE ENCANADOR OU BOMBEIRO HIDRÁULICO COM ENCARGOS COMPLEMENTARES</v>
          </cell>
          <cell r="O27731" t="str">
            <v>H</v>
          </cell>
          <cell r="P27731" t="str">
            <v>COEFICIENTE DE REPRESENTATIVIDADE</v>
          </cell>
          <cell r="Q27731">
            <v>5.3999999999999999E-2</v>
          </cell>
          <cell r="R27731">
            <v>14.07</v>
          </cell>
        </row>
        <row r="27732">
          <cell r="M27732">
            <v>88267</v>
          </cell>
          <cell r="N27732" t="str">
            <v>ENCANADOR OU BOMBEIRO HIDRÁULICO COM ENCARGOS COMPLEMENTARES</v>
          </cell>
          <cell r="O27732" t="str">
            <v>H</v>
          </cell>
          <cell r="P27732" t="str">
            <v>COLETADO</v>
          </cell>
          <cell r="Q27732">
            <v>0.16200000000000001</v>
          </cell>
          <cell r="R27732">
            <v>18.95</v>
          </cell>
        </row>
        <row r="27733">
          <cell r="M27733" t="str">
            <v/>
          </cell>
          <cell r="N27733" t="str">
            <v/>
          </cell>
          <cell r="O27733" t="str">
            <v/>
          </cell>
          <cell r="P27733" t="str">
            <v/>
          </cell>
          <cell r="Q27733" t="str">
            <v/>
          </cell>
          <cell r="R27733" t="str">
            <v/>
          </cell>
        </row>
        <row r="27734">
          <cell r="M27734">
            <v>38849</v>
          </cell>
          <cell r="N27734" t="str">
            <v>CONEXAO FIXA, ROSCA FEMEA, EM PLASTICO, DN 25 MM X 1/2", PARA CONEXAO COM CRIMPAGEM EM TUBO PEX</v>
          </cell>
          <cell r="O27734" t="str">
            <v>UN</v>
          </cell>
          <cell r="P27734" t="str">
            <v>ATRIBUÍDO SÃO PAULO</v>
          </cell>
          <cell r="Q27734">
            <v>1</v>
          </cell>
          <cell r="R27734">
            <v>24.14</v>
          </cell>
        </row>
        <row r="27735">
          <cell r="M27735">
            <v>88248</v>
          </cell>
          <cell r="N27735" t="str">
            <v>AUXILIAR DE ENCANADOR OU BOMBEIRO HIDRÁULICO COM ENCARGOS COMPLEMENTARES</v>
          </cell>
          <cell r="O27735" t="str">
            <v>H</v>
          </cell>
          <cell r="P27735" t="str">
            <v>COEFICIENTE DE REPRESENTATIVIDADE</v>
          </cell>
          <cell r="Q27735">
            <v>5.3999999999999999E-2</v>
          </cell>
          <cell r="R27735">
            <v>14.07</v>
          </cell>
        </row>
        <row r="27736">
          <cell r="M27736">
            <v>88267</v>
          </cell>
          <cell r="N27736" t="str">
            <v>ENCANADOR OU BOMBEIRO HIDRÁULICO COM ENCARGOS COMPLEMENTARES</v>
          </cell>
          <cell r="O27736" t="str">
            <v>H</v>
          </cell>
          <cell r="P27736" t="str">
            <v>COLETADO</v>
          </cell>
          <cell r="Q27736">
            <v>0.16200000000000001</v>
          </cell>
          <cell r="R27736">
            <v>18.95</v>
          </cell>
        </row>
        <row r="27737">
          <cell r="M27737" t="str">
            <v/>
          </cell>
          <cell r="N27737" t="str">
            <v/>
          </cell>
          <cell r="O27737" t="str">
            <v/>
          </cell>
          <cell r="P27737" t="str">
            <v/>
          </cell>
          <cell r="Q27737" t="str">
            <v/>
          </cell>
          <cell r="R27737" t="str">
            <v/>
          </cell>
        </row>
        <row r="27738">
          <cell r="M27738">
            <v>39282</v>
          </cell>
          <cell r="N27738" t="str">
            <v>CONEXAO FIXA, ROSCA FEMEA, EM PLASTICO, DN 25 MM X 3/4", PARA CONEXAO COM CRIMPAGEM EM TUBO PEX</v>
          </cell>
          <cell r="O27738" t="str">
            <v>UN</v>
          </cell>
          <cell r="P27738" t="str">
            <v>ATRIBUÍDO SÃO PAULO</v>
          </cell>
          <cell r="Q27738">
            <v>1</v>
          </cell>
          <cell r="R27738">
            <v>28.85</v>
          </cell>
        </row>
        <row r="27739">
          <cell r="M27739">
            <v>88248</v>
          </cell>
          <cell r="N27739" t="str">
            <v>AUXILIAR DE ENCANADOR OU BOMBEIRO HIDRÁULICO COM ENCARGOS COMPLEMENTARES</v>
          </cell>
          <cell r="O27739" t="str">
            <v>H</v>
          </cell>
          <cell r="P27739" t="str">
            <v>COEFICIENTE DE REPRESENTATIVIDADE</v>
          </cell>
          <cell r="Q27739">
            <v>5.3999999999999999E-2</v>
          </cell>
          <cell r="R27739">
            <v>14.07</v>
          </cell>
        </row>
        <row r="27740">
          <cell r="M27740">
            <v>88267</v>
          </cell>
          <cell r="N27740" t="str">
            <v>ENCANADOR OU BOMBEIRO HIDRÁULICO COM ENCARGOS COMPLEMENTARES</v>
          </cell>
          <cell r="O27740" t="str">
            <v>H</v>
          </cell>
          <cell r="P27740" t="str">
            <v>COLETADO</v>
          </cell>
          <cell r="Q27740">
            <v>0.16200000000000001</v>
          </cell>
          <cell r="R27740">
            <v>18.95</v>
          </cell>
        </row>
        <row r="27741">
          <cell r="M27741" t="str">
            <v/>
          </cell>
          <cell r="N27741" t="str">
            <v/>
          </cell>
          <cell r="O27741" t="str">
            <v/>
          </cell>
          <cell r="P27741" t="str">
            <v/>
          </cell>
          <cell r="Q27741" t="str">
            <v/>
          </cell>
          <cell r="R27741" t="str">
            <v/>
          </cell>
        </row>
        <row r="27742">
          <cell r="M27742">
            <v>39313</v>
          </cell>
          <cell r="N27742" t="str">
            <v>LUVA DE REDUCAO PARA TUBO PEX, PLASTICA, PARA CONEXAO COM CRIMPAGEM, DN 25 X 16 MM</v>
          </cell>
          <cell r="O27742" t="str">
            <v>UN</v>
          </cell>
          <cell r="P27742" t="str">
            <v>ATRIBUÍDO SÃO PAULO</v>
          </cell>
          <cell r="Q27742">
            <v>1</v>
          </cell>
          <cell r="R27742">
            <v>26.63</v>
          </cell>
        </row>
        <row r="27743">
          <cell r="M27743">
            <v>88248</v>
          </cell>
          <cell r="N27743" t="str">
            <v>AUXILIAR DE ENCANADOR OU BOMBEIRO HIDRÁULICO COM ENCARGOS COMPLEMENTARES</v>
          </cell>
          <cell r="O27743" t="str">
            <v>H</v>
          </cell>
          <cell r="P27743" t="str">
            <v>COEFICIENTE DE REPRESENTATIVIDADE</v>
          </cell>
          <cell r="Q27743">
            <v>5.3999999999999999E-2</v>
          </cell>
          <cell r="R27743">
            <v>14.07</v>
          </cell>
        </row>
        <row r="27744">
          <cell r="M27744">
            <v>88267</v>
          </cell>
          <cell r="N27744" t="str">
            <v>ENCANADOR OU BOMBEIRO HIDRÁULICO COM ENCARGOS COMPLEMENTARES</v>
          </cell>
          <cell r="O27744" t="str">
            <v>H</v>
          </cell>
          <cell r="P27744" t="str">
            <v>COLETADO</v>
          </cell>
          <cell r="Q27744">
            <v>0.16200000000000001</v>
          </cell>
          <cell r="R27744">
            <v>18.95</v>
          </cell>
        </row>
        <row r="27745">
          <cell r="M27745" t="str">
            <v/>
          </cell>
          <cell r="N27745" t="str">
            <v/>
          </cell>
          <cell r="O27745" t="str">
            <v/>
          </cell>
          <cell r="P27745" t="str">
            <v/>
          </cell>
          <cell r="Q27745" t="str">
            <v/>
          </cell>
          <cell r="R27745" t="str">
            <v/>
          </cell>
        </row>
        <row r="27746">
          <cell r="M27746">
            <v>39311</v>
          </cell>
          <cell r="N27746" t="str">
            <v>LUVA PARA TUBO PEX, PLASTICA, PARA CONEXAO COM CRIMPAGEM, DN 32 MM</v>
          </cell>
          <cell r="O27746" t="str">
            <v>UN</v>
          </cell>
          <cell r="P27746" t="str">
            <v>ATRIBUÍDO SÃO PAULO</v>
          </cell>
          <cell r="Q27746">
            <v>1</v>
          </cell>
          <cell r="R27746">
            <v>46.56</v>
          </cell>
        </row>
        <row r="27747">
          <cell r="M27747">
            <v>88248</v>
          </cell>
          <cell r="N27747" t="str">
            <v>AUXILIAR DE ENCANADOR OU BOMBEIRO HIDRÁULICO COM ENCARGOS COMPLEMENTARES</v>
          </cell>
          <cell r="O27747" t="str">
            <v>H</v>
          </cell>
          <cell r="P27747" t="str">
            <v>COEFICIENTE DE REPRESENTATIVIDADE</v>
          </cell>
          <cell r="Q27747">
            <v>6.6000000000000003E-2</v>
          </cell>
          <cell r="R27747">
            <v>14.07</v>
          </cell>
        </row>
        <row r="27748">
          <cell r="M27748">
            <v>88267</v>
          </cell>
          <cell r="N27748" t="str">
            <v>ENCANADOR OU BOMBEIRO HIDRÁULICO COM ENCARGOS COMPLEMENTARES</v>
          </cell>
          <cell r="O27748" t="str">
            <v>H</v>
          </cell>
          <cell r="P27748" t="str">
            <v>COLETADO</v>
          </cell>
          <cell r="Q27748">
            <v>0.19900000000000001</v>
          </cell>
          <cell r="R27748">
            <v>18.95</v>
          </cell>
        </row>
        <row r="27749">
          <cell r="M27749" t="str">
            <v/>
          </cell>
          <cell r="N27749" t="str">
            <v/>
          </cell>
          <cell r="O27749" t="str">
            <v/>
          </cell>
          <cell r="P27749" t="str">
            <v/>
          </cell>
          <cell r="Q27749" t="str">
            <v/>
          </cell>
          <cell r="R27749" t="str">
            <v/>
          </cell>
        </row>
        <row r="27750">
          <cell r="M27750">
            <v>38852</v>
          </cell>
          <cell r="N27750" t="str">
            <v>CONEXAO FIXA, ROSCA FEMEA, EM PLASTICO, DN 32 MM X 3/4", PARA CONEXAO COM CRIMPAGEM EM TUBO PEX</v>
          </cell>
          <cell r="O27750" t="str">
            <v>UN</v>
          </cell>
          <cell r="P27750" t="str">
            <v>ATRIBUÍDO SÃO PAULO</v>
          </cell>
          <cell r="Q27750">
            <v>1</v>
          </cell>
          <cell r="R27750">
            <v>39.25</v>
          </cell>
        </row>
        <row r="27751">
          <cell r="M27751">
            <v>88248</v>
          </cell>
          <cell r="N27751" t="str">
            <v>AUXILIAR DE ENCANADOR OU BOMBEIRO HIDRÁULICO COM ENCARGOS COMPLEMENTARES</v>
          </cell>
          <cell r="O27751" t="str">
            <v>H</v>
          </cell>
          <cell r="P27751" t="str">
            <v>COEFICIENTE DE REPRESENTATIVIDADE</v>
          </cell>
          <cell r="Q27751">
            <v>6.6000000000000003E-2</v>
          </cell>
          <cell r="R27751">
            <v>14.07</v>
          </cell>
        </row>
        <row r="27752">
          <cell r="M27752">
            <v>88267</v>
          </cell>
          <cell r="N27752" t="str">
            <v>ENCANADOR OU BOMBEIRO HIDRÁULICO COM ENCARGOS COMPLEMENTARES</v>
          </cell>
          <cell r="O27752" t="str">
            <v>H</v>
          </cell>
          <cell r="P27752" t="str">
            <v>COLETADO</v>
          </cell>
          <cell r="Q27752">
            <v>0.19900000000000001</v>
          </cell>
          <cell r="R27752">
            <v>18.95</v>
          </cell>
        </row>
        <row r="27753">
          <cell r="M27753" t="str">
            <v/>
          </cell>
          <cell r="N27753" t="str">
            <v/>
          </cell>
          <cell r="O27753" t="str">
            <v/>
          </cell>
          <cell r="P27753" t="str">
            <v/>
          </cell>
          <cell r="Q27753" t="str">
            <v/>
          </cell>
          <cell r="R27753" t="str">
            <v/>
          </cell>
        </row>
        <row r="27754">
          <cell r="M27754">
            <v>39314</v>
          </cell>
          <cell r="N27754" t="str">
            <v>LUVA DE REDUCAO PARA TUBO PEX, PLASTICA, PARA CONEXAO COM CRIMPAGEM, DN 32 X 25 MM</v>
          </cell>
          <cell r="O27754" t="str">
            <v>UN</v>
          </cell>
          <cell r="P27754" t="str">
            <v>ATRIBUÍDO SÃO PAULO</v>
          </cell>
          <cell r="Q27754">
            <v>1</v>
          </cell>
          <cell r="R27754">
            <v>42.28</v>
          </cell>
        </row>
        <row r="27755">
          <cell r="M27755">
            <v>88248</v>
          </cell>
          <cell r="N27755" t="str">
            <v>AUXILIAR DE ENCANADOR OU BOMBEIRO HIDRÁULICO COM ENCARGOS COMPLEMENTARES</v>
          </cell>
          <cell r="O27755" t="str">
            <v>H</v>
          </cell>
          <cell r="P27755" t="str">
            <v>COEFICIENTE DE REPRESENTATIVIDADE</v>
          </cell>
          <cell r="Q27755">
            <v>6.6000000000000003E-2</v>
          </cell>
          <cell r="R27755">
            <v>14.07</v>
          </cell>
        </row>
        <row r="27756">
          <cell r="M27756">
            <v>88267</v>
          </cell>
          <cell r="N27756" t="str">
            <v>ENCANADOR OU BOMBEIRO HIDRÁULICO COM ENCARGOS COMPLEMENTARES</v>
          </cell>
          <cell r="O27756" t="str">
            <v>H</v>
          </cell>
          <cell r="P27756" t="str">
            <v>COLETADO</v>
          </cell>
          <cell r="Q27756">
            <v>0.19900000000000001</v>
          </cell>
          <cell r="R27756">
            <v>18.95</v>
          </cell>
        </row>
        <row r="27757">
          <cell r="M27757" t="str">
            <v/>
          </cell>
          <cell r="N27757" t="str">
            <v/>
          </cell>
          <cell r="O27757" t="str">
            <v/>
          </cell>
          <cell r="P27757" t="str">
            <v/>
          </cell>
          <cell r="Q27757" t="str">
            <v/>
          </cell>
          <cell r="R27757" t="str">
            <v/>
          </cell>
        </row>
        <row r="27758">
          <cell r="M27758">
            <v>38913</v>
          </cell>
          <cell r="N27758" t="str">
            <v>JOELHO 90 GRAUS, METALICO, PARA CONEXAO COM ANEL DESLIZANTE EM TUBO PEX, DN 16 MM</v>
          </cell>
          <cell r="O27758" t="str">
            <v>UN</v>
          </cell>
          <cell r="P27758" t="str">
            <v>ATRIBUÍDO SÃO PAULO</v>
          </cell>
          <cell r="Q27758">
            <v>1</v>
          </cell>
          <cell r="R27758">
            <v>18.54</v>
          </cell>
        </row>
        <row r="27759">
          <cell r="M27759">
            <v>88248</v>
          </cell>
          <cell r="N27759" t="str">
            <v>AUXILIAR DE ENCANADOR OU BOMBEIRO HIDRÁULICO COM ENCARGOS COMPLEMENTARES</v>
          </cell>
          <cell r="O27759" t="str">
            <v>H</v>
          </cell>
          <cell r="P27759" t="str">
            <v>COEFICIENTE DE REPRESENTATIVIDADE</v>
          </cell>
          <cell r="Q27759">
            <v>7.4999999999999997E-2</v>
          </cell>
          <cell r="R27759">
            <v>14.07</v>
          </cell>
        </row>
        <row r="27760">
          <cell r="M27760">
            <v>88267</v>
          </cell>
          <cell r="N27760" t="str">
            <v>ENCANADOR OU BOMBEIRO HIDRÁULICO COM ENCARGOS COMPLEMENTARES</v>
          </cell>
          <cell r="O27760" t="str">
            <v>H</v>
          </cell>
          <cell r="P27760" t="str">
            <v>COLETADO</v>
          </cell>
          <cell r="Q27760">
            <v>0.224</v>
          </cell>
          <cell r="R27760">
            <v>18.95</v>
          </cell>
        </row>
        <row r="27761">
          <cell r="M27761" t="str">
            <v/>
          </cell>
          <cell r="N27761" t="str">
            <v/>
          </cell>
          <cell r="O27761" t="str">
            <v/>
          </cell>
          <cell r="P27761" t="str">
            <v/>
          </cell>
          <cell r="Q27761" t="str">
            <v/>
          </cell>
          <cell r="R27761" t="str">
            <v/>
          </cell>
        </row>
        <row r="27762">
          <cell r="M27762">
            <v>38923</v>
          </cell>
          <cell r="N27762" t="str">
            <v>JOELHO 90 GRAUS, ROSCA FEMEA TERMINAL, METALICO, PARA CONEXAO COM ANEL DESLIZANTE EM TUBO PEX, DN 16 MM X 1/2"</v>
          </cell>
          <cell r="O27762" t="str">
            <v>UN</v>
          </cell>
          <cell r="P27762" t="str">
            <v>ATRIBUÍDO SÃO PAULO</v>
          </cell>
          <cell r="Q27762">
            <v>1</v>
          </cell>
          <cell r="R27762">
            <v>16.36</v>
          </cell>
        </row>
        <row r="27763">
          <cell r="M27763">
            <v>88248</v>
          </cell>
          <cell r="N27763" t="str">
            <v>AUXILIAR DE ENCANADOR OU BOMBEIRO HIDRÁULICO COM ENCARGOS COMPLEMENTARES</v>
          </cell>
          <cell r="O27763" t="str">
            <v>H</v>
          </cell>
          <cell r="P27763" t="str">
            <v>COEFICIENTE DE REPRESENTATIVIDADE</v>
          </cell>
          <cell r="Q27763">
            <v>7.4999999999999997E-2</v>
          </cell>
          <cell r="R27763">
            <v>14.07</v>
          </cell>
        </row>
        <row r="27764">
          <cell r="M27764">
            <v>88267</v>
          </cell>
          <cell r="N27764" t="str">
            <v>ENCANADOR OU BOMBEIRO HIDRÁULICO COM ENCARGOS COMPLEMENTARES</v>
          </cell>
          <cell r="O27764" t="str">
            <v>H</v>
          </cell>
          <cell r="P27764" t="str">
            <v>COLETADO</v>
          </cell>
          <cell r="Q27764">
            <v>0.224</v>
          </cell>
          <cell r="R27764">
            <v>18.95</v>
          </cell>
        </row>
        <row r="27765">
          <cell r="M27765" t="str">
            <v/>
          </cell>
          <cell r="N27765" t="str">
            <v/>
          </cell>
          <cell r="O27765" t="str">
            <v/>
          </cell>
          <cell r="P27765" t="str">
            <v/>
          </cell>
          <cell r="Q27765" t="str">
            <v/>
          </cell>
          <cell r="R27765" t="str">
            <v/>
          </cell>
        </row>
        <row r="27766">
          <cell r="M27766">
            <v>38917</v>
          </cell>
          <cell r="N27766" t="str">
            <v>JOELHO, ROSCA FEMEA, COM BASE FIXA, METALICO, PARA CONEXAO COM ANEL DESLIZANTE EM TUBO PEX, DN 16 MM X 1/2"</v>
          </cell>
          <cell r="O27766" t="str">
            <v>UN</v>
          </cell>
          <cell r="P27766" t="str">
            <v>ATRIBUÍDO SÃO PAULO</v>
          </cell>
          <cell r="Q27766">
            <v>1</v>
          </cell>
          <cell r="R27766">
            <v>15.97</v>
          </cell>
        </row>
        <row r="27767">
          <cell r="M27767">
            <v>88248</v>
          </cell>
          <cell r="N27767" t="str">
            <v>AUXILIAR DE ENCANADOR OU BOMBEIRO HIDRÁULICO COM ENCARGOS COMPLEMENTARES</v>
          </cell>
          <cell r="O27767" t="str">
            <v>H</v>
          </cell>
          <cell r="P27767" t="str">
            <v>COEFICIENTE DE REPRESENTATIVIDADE</v>
          </cell>
          <cell r="Q27767">
            <v>7.4999999999999997E-2</v>
          </cell>
          <cell r="R27767">
            <v>14.07</v>
          </cell>
        </row>
        <row r="27768">
          <cell r="M27768">
            <v>88267</v>
          </cell>
          <cell r="N27768" t="str">
            <v>ENCANADOR OU BOMBEIRO HIDRÁULICO COM ENCARGOS COMPLEMENTARES</v>
          </cell>
          <cell r="O27768" t="str">
            <v>H</v>
          </cell>
          <cell r="P27768" t="str">
            <v>COLETADO</v>
          </cell>
          <cell r="Q27768">
            <v>0.224</v>
          </cell>
          <cell r="R27768">
            <v>18.95</v>
          </cell>
        </row>
        <row r="27769">
          <cell r="M27769" t="str">
            <v/>
          </cell>
          <cell r="N27769" t="str">
            <v/>
          </cell>
          <cell r="O27769" t="str">
            <v/>
          </cell>
          <cell r="P27769" t="str">
            <v/>
          </cell>
          <cell r="Q27769" t="str">
            <v/>
          </cell>
          <cell r="R27769" t="str">
            <v/>
          </cell>
        </row>
        <row r="27770">
          <cell r="M27770">
            <v>38914</v>
          </cell>
          <cell r="N27770" t="str">
            <v>JOELHO 90 GRAUS, METALICO, PARA CONEXAO COM ANEL DESLIZANTE EM TUBO PEX, DN 20 MM</v>
          </cell>
          <cell r="O27770" t="str">
            <v>UN</v>
          </cell>
          <cell r="P27770" t="str">
            <v>ATRIBUÍDO SÃO PAULO</v>
          </cell>
          <cell r="Q27770">
            <v>1</v>
          </cell>
          <cell r="R27770">
            <v>21.51</v>
          </cell>
        </row>
        <row r="27771">
          <cell r="M27771">
            <v>88248</v>
          </cell>
          <cell r="N27771" t="str">
            <v>AUXILIAR DE ENCANADOR OU BOMBEIRO HIDRÁULICO COM ENCARGOS COMPLEMENTARES</v>
          </cell>
          <cell r="O27771" t="str">
            <v>H</v>
          </cell>
          <cell r="P27771" t="str">
            <v>COEFICIENTE DE REPRESENTATIVIDADE</v>
          </cell>
          <cell r="Q27771">
            <v>8.8999999999999996E-2</v>
          </cell>
          <cell r="R27771">
            <v>14.07</v>
          </cell>
        </row>
        <row r="27772">
          <cell r="M27772">
            <v>88267</v>
          </cell>
          <cell r="N27772" t="str">
            <v>ENCANADOR OU BOMBEIRO HIDRÁULICO COM ENCARGOS COMPLEMENTARES</v>
          </cell>
          <cell r="O27772" t="str">
            <v>H</v>
          </cell>
          <cell r="P27772" t="str">
            <v>COLETADO</v>
          </cell>
          <cell r="Q27772">
            <v>0.26600000000000001</v>
          </cell>
          <cell r="R27772">
            <v>18.95</v>
          </cell>
        </row>
        <row r="27773">
          <cell r="M27773" t="str">
            <v/>
          </cell>
          <cell r="N27773" t="str">
            <v/>
          </cell>
          <cell r="O27773" t="str">
            <v/>
          </cell>
          <cell r="P27773" t="str">
            <v/>
          </cell>
          <cell r="Q27773" t="str">
            <v/>
          </cell>
          <cell r="R27773" t="str">
            <v/>
          </cell>
        </row>
        <row r="27774">
          <cell r="M27774">
            <v>38925</v>
          </cell>
          <cell r="N27774" t="str">
            <v>JOELHO 90 GRAUS, ROSCA FEMEA TERMINAL, METALICO, PARA CONEXAO COM ANEL DESLIZANTE EM TUBO PEX, DN 20 MM X 1/2"</v>
          </cell>
          <cell r="O27774" t="str">
            <v>UN</v>
          </cell>
          <cell r="P27774" t="str">
            <v>ATRIBUÍDO SÃO PAULO</v>
          </cell>
          <cell r="Q27774">
            <v>1</v>
          </cell>
          <cell r="R27774">
            <v>17.579999999999998</v>
          </cell>
        </row>
        <row r="27775">
          <cell r="M27775">
            <v>88248</v>
          </cell>
          <cell r="N27775" t="str">
            <v>AUXILIAR DE ENCANADOR OU BOMBEIRO HIDRÁULICO COM ENCARGOS COMPLEMENTARES</v>
          </cell>
          <cell r="O27775" t="str">
            <v>H</v>
          </cell>
          <cell r="P27775" t="str">
            <v>COEFICIENTE DE REPRESENTATIVIDADE</v>
          </cell>
          <cell r="Q27775">
            <v>8.8999999999999996E-2</v>
          </cell>
          <cell r="R27775">
            <v>14.07</v>
          </cell>
        </row>
        <row r="27776">
          <cell r="M27776">
            <v>88267</v>
          </cell>
          <cell r="N27776" t="str">
            <v>ENCANADOR OU BOMBEIRO HIDRÁULICO COM ENCARGOS COMPLEMENTARES</v>
          </cell>
          <cell r="O27776" t="str">
            <v>H</v>
          </cell>
          <cell r="P27776" t="str">
            <v>COLETADO</v>
          </cell>
          <cell r="Q27776">
            <v>0.26600000000000001</v>
          </cell>
          <cell r="R27776">
            <v>18.95</v>
          </cell>
        </row>
        <row r="27777">
          <cell r="M27777" t="str">
            <v/>
          </cell>
          <cell r="N27777" t="str">
            <v/>
          </cell>
          <cell r="O27777" t="str">
            <v/>
          </cell>
          <cell r="P27777" t="str">
            <v/>
          </cell>
          <cell r="Q27777" t="str">
            <v/>
          </cell>
          <cell r="R27777" t="str">
            <v/>
          </cell>
        </row>
        <row r="27778">
          <cell r="M27778">
            <v>38926</v>
          </cell>
          <cell r="N27778" t="str">
            <v>JOELHO 90 GRAUS, ROSCA FEMEA TERMINAL, METALICO, PARA CONEXAO COM ANEL DESLIZANTE EM TUBO PEX, DN 20 MM X 3/4"</v>
          </cell>
          <cell r="O27778" t="str">
            <v>UN</v>
          </cell>
          <cell r="P27778" t="str">
            <v>ATRIBUÍDO SÃO PAULO</v>
          </cell>
          <cell r="Q27778">
            <v>1</v>
          </cell>
          <cell r="R27778">
            <v>25.1</v>
          </cell>
        </row>
        <row r="27779">
          <cell r="M27779">
            <v>88248</v>
          </cell>
          <cell r="N27779" t="str">
            <v>AUXILIAR DE ENCANADOR OU BOMBEIRO HIDRÁULICO COM ENCARGOS COMPLEMENTARES</v>
          </cell>
          <cell r="O27779" t="str">
            <v>H</v>
          </cell>
          <cell r="P27779" t="str">
            <v>COEFICIENTE DE REPRESENTATIVIDADE</v>
          </cell>
          <cell r="Q27779">
            <v>8.8999999999999996E-2</v>
          </cell>
          <cell r="R27779">
            <v>14.07</v>
          </cell>
        </row>
        <row r="27780">
          <cell r="M27780">
            <v>88267</v>
          </cell>
          <cell r="N27780" t="str">
            <v>ENCANADOR OU BOMBEIRO HIDRÁULICO COM ENCARGOS COMPLEMENTARES</v>
          </cell>
          <cell r="O27780" t="str">
            <v>H</v>
          </cell>
          <cell r="P27780" t="str">
            <v>COLETADO</v>
          </cell>
          <cell r="Q27780">
            <v>0.26600000000000001</v>
          </cell>
          <cell r="R27780">
            <v>18.95</v>
          </cell>
        </row>
        <row r="27781">
          <cell r="M27781" t="str">
            <v/>
          </cell>
          <cell r="N27781" t="str">
            <v/>
          </cell>
          <cell r="O27781" t="str">
            <v/>
          </cell>
          <cell r="P27781" t="str">
            <v/>
          </cell>
          <cell r="Q27781" t="str">
            <v/>
          </cell>
          <cell r="R27781" t="str">
            <v/>
          </cell>
        </row>
        <row r="27782">
          <cell r="M27782">
            <v>38919</v>
          </cell>
          <cell r="N27782" t="str">
            <v>JOELHO, ROSCA FEMEA, COM BASE FIXA, METALICO, PARA CONEXAO COM ANEL DESLIZANTE EM TUBO PEX, DN 20 MM X 1/2"</v>
          </cell>
          <cell r="O27782" t="str">
            <v>UN</v>
          </cell>
          <cell r="P27782" t="str">
            <v>ATRIBUÍDO SÃO PAULO</v>
          </cell>
          <cell r="Q27782">
            <v>1</v>
          </cell>
          <cell r="R27782">
            <v>23.76</v>
          </cell>
        </row>
        <row r="27783">
          <cell r="M27783">
            <v>88248</v>
          </cell>
          <cell r="N27783" t="str">
            <v>AUXILIAR DE ENCANADOR OU BOMBEIRO HIDRÁULICO COM ENCARGOS COMPLEMENTARES</v>
          </cell>
          <cell r="O27783" t="str">
            <v>H</v>
          </cell>
          <cell r="P27783" t="str">
            <v>COEFICIENTE DE REPRESENTATIVIDADE</v>
          </cell>
          <cell r="Q27783">
            <v>8.8999999999999996E-2</v>
          </cell>
          <cell r="R27783">
            <v>14.07</v>
          </cell>
        </row>
        <row r="27784">
          <cell r="M27784">
            <v>88267</v>
          </cell>
          <cell r="N27784" t="str">
            <v>ENCANADOR OU BOMBEIRO HIDRÁULICO COM ENCARGOS COMPLEMENTARES</v>
          </cell>
          <cell r="O27784" t="str">
            <v>H</v>
          </cell>
          <cell r="P27784" t="str">
            <v>COLETADO</v>
          </cell>
          <cell r="Q27784">
            <v>0.26600000000000001</v>
          </cell>
          <cell r="R27784">
            <v>18.95</v>
          </cell>
        </row>
        <row r="27785">
          <cell r="M27785" t="str">
            <v/>
          </cell>
          <cell r="N27785" t="str">
            <v/>
          </cell>
          <cell r="O27785" t="str">
            <v/>
          </cell>
          <cell r="P27785" t="str">
            <v/>
          </cell>
          <cell r="Q27785" t="str">
            <v/>
          </cell>
          <cell r="R27785" t="str">
            <v/>
          </cell>
        </row>
        <row r="27786">
          <cell r="M27786">
            <v>38941</v>
          </cell>
          <cell r="N27786" t="str">
            <v>JOELHO ROSCA FEMEA MOVEL, METALICO, PARA CONEXAO COM ANEL DESLIZANTE EM TUBO PEX, DN 20 MM X 3/4"</v>
          </cell>
          <cell r="O27786" t="str">
            <v>UN</v>
          </cell>
          <cell r="P27786" t="str">
            <v>ATRIBUÍDO SÃO PAULO</v>
          </cell>
          <cell r="Q27786">
            <v>1</v>
          </cell>
          <cell r="R27786">
            <v>36.04</v>
          </cell>
        </row>
        <row r="27787">
          <cell r="M27787">
            <v>88248</v>
          </cell>
          <cell r="N27787" t="str">
            <v>AUXILIAR DE ENCANADOR OU BOMBEIRO HIDRÁULICO COM ENCARGOS COMPLEMENTARES</v>
          </cell>
          <cell r="O27787" t="str">
            <v>H</v>
          </cell>
          <cell r="P27787" t="str">
            <v>COEFICIENTE DE REPRESENTATIVIDADE</v>
          </cell>
          <cell r="Q27787">
            <v>8.8999999999999996E-2</v>
          </cell>
          <cell r="R27787">
            <v>14.07</v>
          </cell>
        </row>
        <row r="27788">
          <cell r="M27788">
            <v>88267</v>
          </cell>
          <cell r="N27788" t="str">
            <v>ENCANADOR OU BOMBEIRO HIDRÁULICO COM ENCARGOS COMPLEMENTARES</v>
          </cell>
          <cell r="O27788" t="str">
            <v>H</v>
          </cell>
          <cell r="P27788" t="str">
            <v>COLETADO</v>
          </cell>
          <cell r="Q27788">
            <v>0.26600000000000001</v>
          </cell>
          <cell r="R27788">
            <v>18.95</v>
          </cell>
        </row>
        <row r="27789">
          <cell r="M27789" t="str">
            <v/>
          </cell>
          <cell r="N27789" t="str">
            <v/>
          </cell>
          <cell r="O27789" t="str">
            <v/>
          </cell>
          <cell r="P27789" t="str">
            <v/>
          </cell>
          <cell r="Q27789" t="str">
            <v/>
          </cell>
          <cell r="R27789" t="str">
            <v/>
          </cell>
        </row>
        <row r="27790">
          <cell r="M27790">
            <v>38915</v>
          </cell>
          <cell r="N27790" t="str">
            <v>JOELHO 90 GRAUS, METALICO, PARA CONEXAO COM ANEL DESLIZANTE EM TUBO PEX, DN 25 MM</v>
          </cell>
          <cell r="O27790" t="str">
            <v>UN</v>
          </cell>
          <cell r="P27790" t="str">
            <v>ATRIBUÍDO SÃO PAULO</v>
          </cell>
          <cell r="Q27790">
            <v>1</v>
          </cell>
          <cell r="R27790">
            <v>37.340000000000003</v>
          </cell>
        </row>
        <row r="27791">
          <cell r="M27791">
            <v>88248</v>
          </cell>
          <cell r="N27791" t="str">
            <v>AUXILIAR DE ENCANADOR OU BOMBEIRO HIDRÁULICO COM ENCARGOS COMPLEMENTARES</v>
          </cell>
          <cell r="O27791" t="str">
            <v>H</v>
          </cell>
          <cell r="P27791" t="str">
            <v>COEFICIENTE DE REPRESENTATIVIDADE</v>
          </cell>
          <cell r="Q27791">
            <v>0.106</v>
          </cell>
          <cell r="R27791">
            <v>14.07</v>
          </cell>
        </row>
        <row r="27792">
          <cell r="M27792">
            <v>88267</v>
          </cell>
          <cell r="N27792" t="str">
            <v>ENCANADOR OU BOMBEIRO HIDRÁULICO COM ENCARGOS COMPLEMENTARES</v>
          </cell>
          <cell r="O27792" t="str">
            <v>H</v>
          </cell>
          <cell r="P27792" t="str">
            <v>COLETADO</v>
          </cell>
          <cell r="Q27792">
            <v>0.318</v>
          </cell>
          <cell r="R27792">
            <v>18.95</v>
          </cell>
        </row>
        <row r="27793">
          <cell r="M27793" t="str">
            <v/>
          </cell>
          <cell r="N27793" t="str">
            <v/>
          </cell>
          <cell r="O27793" t="str">
            <v/>
          </cell>
          <cell r="P27793" t="str">
            <v/>
          </cell>
          <cell r="Q27793" t="str">
            <v/>
          </cell>
          <cell r="R27793" t="str">
            <v/>
          </cell>
        </row>
        <row r="27794">
          <cell r="M27794">
            <v>38927</v>
          </cell>
          <cell r="N27794" t="str">
            <v>JOELHO 90 GRAUS, ROSCA FEMEA TERMINAL, METALICO, PARA CONEXAO COM ANEL DESLIZANTE EM TUBO PEX, DN 25 MM X 3/4"</v>
          </cell>
          <cell r="O27794" t="str">
            <v>UN</v>
          </cell>
          <cell r="P27794" t="str">
            <v>ATRIBUÍDO SÃO PAULO</v>
          </cell>
          <cell r="Q27794">
            <v>1</v>
          </cell>
          <cell r="R27794">
            <v>26.85</v>
          </cell>
        </row>
        <row r="27795">
          <cell r="M27795">
            <v>88248</v>
          </cell>
          <cell r="N27795" t="str">
            <v>AUXILIAR DE ENCANADOR OU BOMBEIRO HIDRÁULICO COM ENCARGOS COMPLEMENTARES</v>
          </cell>
          <cell r="O27795" t="str">
            <v>H</v>
          </cell>
          <cell r="P27795" t="str">
            <v>COEFICIENTE DE REPRESENTATIVIDADE</v>
          </cell>
          <cell r="Q27795">
            <v>0.106</v>
          </cell>
          <cell r="R27795">
            <v>14.07</v>
          </cell>
        </row>
        <row r="27796">
          <cell r="M27796">
            <v>88267</v>
          </cell>
          <cell r="N27796" t="str">
            <v>ENCANADOR OU BOMBEIRO HIDRÁULICO COM ENCARGOS COMPLEMENTARES</v>
          </cell>
          <cell r="O27796" t="str">
            <v>H</v>
          </cell>
          <cell r="P27796" t="str">
            <v>COLETADO</v>
          </cell>
          <cell r="Q27796">
            <v>0.318</v>
          </cell>
          <cell r="R27796">
            <v>18.95</v>
          </cell>
        </row>
        <row r="27797">
          <cell r="M27797" t="str">
            <v/>
          </cell>
          <cell r="N27797" t="str">
            <v/>
          </cell>
          <cell r="O27797" t="str">
            <v/>
          </cell>
          <cell r="P27797" t="str">
            <v/>
          </cell>
          <cell r="Q27797" t="str">
            <v/>
          </cell>
          <cell r="R27797" t="str">
            <v/>
          </cell>
        </row>
        <row r="27798">
          <cell r="M27798">
            <v>38922</v>
          </cell>
          <cell r="N27798" t="str">
            <v>JOELHO, ROSCA FEMEA, COM BASE FIXA, METALICO, PARA CONEXAO COM ANEL DESLIZANTE EM TUBO PEX, DN 25 MM X 3/4"</v>
          </cell>
          <cell r="O27798" t="str">
            <v>UN</v>
          </cell>
          <cell r="P27798" t="str">
            <v>ATRIBUÍDO SÃO PAULO</v>
          </cell>
          <cell r="Q27798">
            <v>1</v>
          </cell>
          <cell r="R27798">
            <v>30.7</v>
          </cell>
        </row>
        <row r="27799">
          <cell r="M27799">
            <v>88248</v>
          </cell>
          <cell r="N27799" t="str">
            <v>AUXILIAR DE ENCANADOR OU BOMBEIRO HIDRÁULICO COM ENCARGOS COMPLEMENTARES</v>
          </cell>
          <cell r="O27799" t="str">
            <v>H</v>
          </cell>
          <cell r="P27799" t="str">
            <v>COEFICIENTE DE REPRESENTATIVIDADE</v>
          </cell>
          <cell r="Q27799">
            <v>0.106</v>
          </cell>
          <cell r="R27799">
            <v>14.07</v>
          </cell>
        </row>
        <row r="27800">
          <cell r="M27800">
            <v>88267</v>
          </cell>
          <cell r="N27800" t="str">
            <v>ENCANADOR OU BOMBEIRO HIDRÁULICO COM ENCARGOS COMPLEMENTARES</v>
          </cell>
          <cell r="O27800" t="str">
            <v>H</v>
          </cell>
          <cell r="P27800" t="str">
            <v>COLETADO</v>
          </cell>
          <cell r="Q27800">
            <v>0.318</v>
          </cell>
          <cell r="R27800">
            <v>18.95</v>
          </cell>
        </row>
        <row r="27801">
          <cell r="M27801" t="str">
            <v/>
          </cell>
          <cell r="N27801" t="str">
            <v/>
          </cell>
          <cell r="O27801" t="str">
            <v/>
          </cell>
          <cell r="P27801" t="str">
            <v/>
          </cell>
          <cell r="Q27801" t="str">
            <v/>
          </cell>
          <cell r="R27801" t="str">
            <v/>
          </cell>
        </row>
        <row r="27802">
          <cell r="M27802">
            <v>38916</v>
          </cell>
          <cell r="N27802" t="str">
            <v>JOELHO 90 GRAUS, METALICO, PARA CONEXAO COM ANEL DESLIZANTE EM TUBO PEX, DN 32 MM</v>
          </cell>
          <cell r="O27802" t="str">
            <v>UN</v>
          </cell>
          <cell r="P27802" t="str">
            <v>ATRIBUÍDO SÃO PAULO</v>
          </cell>
          <cell r="Q27802">
            <v>1</v>
          </cell>
          <cell r="R27802">
            <v>49.27</v>
          </cell>
        </row>
        <row r="27803">
          <cell r="M27803">
            <v>88248</v>
          </cell>
          <cell r="N27803" t="str">
            <v>AUXILIAR DE ENCANADOR OU BOMBEIRO HIDRÁULICO COM ENCARGOS COMPLEMENTARES</v>
          </cell>
          <cell r="O27803" t="str">
            <v>H</v>
          </cell>
          <cell r="P27803" t="str">
            <v>COEFICIENTE DE REPRESENTATIVIDADE</v>
          </cell>
          <cell r="Q27803">
            <v>0.13</v>
          </cell>
          <cell r="R27803">
            <v>14.07</v>
          </cell>
        </row>
        <row r="27804">
          <cell r="M27804">
            <v>88267</v>
          </cell>
          <cell r="N27804" t="str">
            <v>ENCANADOR OU BOMBEIRO HIDRÁULICO COM ENCARGOS COMPLEMENTARES</v>
          </cell>
          <cell r="O27804" t="str">
            <v>H</v>
          </cell>
          <cell r="P27804" t="str">
            <v>COLETADO</v>
          </cell>
          <cell r="Q27804">
            <v>0.39</v>
          </cell>
          <cell r="R27804">
            <v>18.95</v>
          </cell>
        </row>
        <row r="27805">
          <cell r="M27805" t="str">
            <v/>
          </cell>
          <cell r="N27805" t="str">
            <v/>
          </cell>
          <cell r="O27805" t="str">
            <v/>
          </cell>
          <cell r="P27805" t="str">
            <v/>
          </cell>
          <cell r="Q27805" t="str">
            <v/>
          </cell>
          <cell r="R27805" t="str">
            <v/>
          </cell>
        </row>
        <row r="27806">
          <cell r="M27806">
            <v>39300</v>
          </cell>
          <cell r="N27806" t="str">
            <v>JOELHO 90 GRAUS, PLASTICO, PARA CONEXAO COM CRIMPAGEM EM TUBO PEX, DN 16 MM</v>
          </cell>
          <cell r="O27806" t="str">
            <v>UN</v>
          </cell>
          <cell r="P27806" t="str">
            <v>ATRIBUÍDO SÃO PAULO</v>
          </cell>
          <cell r="Q27806">
            <v>1</v>
          </cell>
          <cell r="R27806">
            <v>16.75</v>
          </cell>
        </row>
        <row r="27807">
          <cell r="M27807">
            <v>88248</v>
          </cell>
          <cell r="N27807" t="str">
            <v>AUXILIAR DE ENCANADOR OU BOMBEIRO HIDRÁULICO COM ENCARGOS COMPLEMENTARES</v>
          </cell>
          <cell r="O27807" t="str">
            <v>H</v>
          </cell>
          <cell r="P27807" t="str">
            <v>COEFICIENTE DE REPRESENTATIVIDADE</v>
          </cell>
          <cell r="Q27807">
            <v>5.7000000000000002E-2</v>
          </cell>
          <cell r="R27807">
            <v>14.07</v>
          </cell>
        </row>
        <row r="27808">
          <cell r="M27808">
            <v>88267</v>
          </cell>
          <cell r="N27808" t="str">
            <v>ENCANADOR OU BOMBEIRO HIDRÁULICO COM ENCARGOS COMPLEMENTARES</v>
          </cell>
          <cell r="O27808" t="str">
            <v>H</v>
          </cell>
          <cell r="P27808" t="str">
            <v>COLETADO</v>
          </cell>
          <cell r="Q27808">
            <v>0.17199999999999999</v>
          </cell>
          <cell r="R27808">
            <v>18.95</v>
          </cell>
        </row>
        <row r="27809">
          <cell r="M27809" t="str">
            <v/>
          </cell>
          <cell r="N27809" t="str">
            <v/>
          </cell>
          <cell r="O27809" t="str">
            <v/>
          </cell>
          <cell r="P27809" t="str">
            <v/>
          </cell>
          <cell r="Q27809" t="str">
            <v/>
          </cell>
          <cell r="R27809" t="str">
            <v/>
          </cell>
        </row>
        <row r="27810">
          <cell r="M27810">
            <v>39304</v>
          </cell>
          <cell r="N27810" t="str">
            <v>JOELHO 90 GRAUS, ROSCA FEMEA TERMINAL, PLASTICO, PARA CONEXAO COM CRIMPAGEM EM TUBO PEX, DN 16 MM X 1/2"</v>
          </cell>
          <cell r="O27810" t="str">
            <v>UN</v>
          </cell>
          <cell r="P27810" t="str">
            <v>ATRIBUÍDO SÃO PAULO</v>
          </cell>
          <cell r="Q27810">
            <v>1</v>
          </cell>
          <cell r="R27810">
            <v>20.69</v>
          </cell>
        </row>
        <row r="27811">
          <cell r="M27811">
            <v>88248</v>
          </cell>
          <cell r="N27811" t="str">
            <v>AUXILIAR DE ENCANADOR OU BOMBEIRO HIDRÁULICO COM ENCARGOS COMPLEMENTARES</v>
          </cell>
          <cell r="O27811" t="str">
            <v>H</v>
          </cell>
          <cell r="P27811" t="str">
            <v>COEFICIENTE DE REPRESENTATIVIDADE</v>
          </cell>
          <cell r="Q27811">
            <v>5.7000000000000002E-2</v>
          </cell>
          <cell r="R27811">
            <v>14.07</v>
          </cell>
        </row>
        <row r="27812">
          <cell r="M27812">
            <v>88267</v>
          </cell>
          <cell r="N27812" t="str">
            <v>ENCANADOR OU BOMBEIRO HIDRÁULICO COM ENCARGOS COMPLEMENTARES</v>
          </cell>
          <cell r="O27812" t="str">
            <v>H</v>
          </cell>
          <cell r="P27812" t="str">
            <v>COLETADO</v>
          </cell>
          <cell r="Q27812">
            <v>0.17199999999999999</v>
          </cell>
          <cell r="R27812">
            <v>18.95</v>
          </cell>
        </row>
        <row r="27813">
          <cell r="M27813" t="str">
            <v/>
          </cell>
          <cell r="N27813" t="str">
            <v/>
          </cell>
          <cell r="O27813" t="str">
            <v/>
          </cell>
          <cell r="P27813" t="str">
            <v/>
          </cell>
          <cell r="Q27813" t="str">
            <v/>
          </cell>
          <cell r="R27813" t="str">
            <v/>
          </cell>
        </row>
        <row r="27814">
          <cell r="M27814">
            <v>38924</v>
          </cell>
          <cell r="N27814" t="str">
            <v>JOELHO 90 GRAUS, ROSCA FEMEA TERMINAL, PLASTICO, PARA CONEXAO COM CRIMPAGEM EM TUBO PEX, DN 16 MM X 3/4"</v>
          </cell>
          <cell r="O27814" t="str">
            <v>UN</v>
          </cell>
          <cell r="P27814" t="str">
            <v>ATRIBUÍDO SÃO PAULO</v>
          </cell>
          <cell r="Q27814">
            <v>1</v>
          </cell>
          <cell r="R27814">
            <v>29.48</v>
          </cell>
        </row>
        <row r="27815">
          <cell r="M27815">
            <v>88248</v>
          </cell>
          <cell r="N27815" t="str">
            <v>AUXILIAR DE ENCANADOR OU BOMBEIRO HIDRÁULICO COM ENCARGOS COMPLEMENTARES</v>
          </cell>
          <cell r="O27815" t="str">
            <v>H</v>
          </cell>
          <cell r="P27815" t="str">
            <v>COEFICIENTE DE REPRESENTATIVIDADE</v>
          </cell>
          <cell r="Q27815">
            <v>5.7000000000000002E-2</v>
          </cell>
          <cell r="R27815">
            <v>14.07</v>
          </cell>
        </row>
        <row r="27816">
          <cell r="M27816">
            <v>88267</v>
          </cell>
          <cell r="N27816" t="str">
            <v>ENCANADOR OU BOMBEIRO HIDRÁULICO COM ENCARGOS COMPLEMENTARES</v>
          </cell>
          <cell r="O27816" t="str">
            <v>H</v>
          </cell>
          <cell r="P27816" t="str">
            <v>COLETADO</v>
          </cell>
          <cell r="Q27816">
            <v>0.17199999999999999</v>
          </cell>
          <cell r="R27816">
            <v>18.95</v>
          </cell>
        </row>
        <row r="27817">
          <cell r="M27817" t="str">
            <v/>
          </cell>
          <cell r="N27817" t="str">
            <v/>
          </cell>
          <cell r="O27817" t="str">
            <v/>
          </cell>
          <cell r="P27817" t="str">
            <v/>
          </cell>
          <cell r="Q27817" t="str">
            <v/>
          </cell>
          <cell r="R27817" t="str">
            <v/>
          </cell>
        </row>
        <row r="27818">
          <cell r="M27818">
            <v>39301</v>
          </cell>
          <cell r="N27818" t="str">
            <v>JOELHO 90 GRAUS, PLASTICO, PARA CONEXAO COM CRIMPAGEM EM TUBO PEX, DN 20 MM</v>
          </cell>
          <cell r="O27818" t="str">
            <v>UN</v>
          </cell>
          <cell r="P27818" t="str">
            <v>ATRIBUÍDO SÃO PAULO</v>
          </cell>
          <cell r="Q27818">
            <v>1</v>
          </cell>
          <cell r="R27818">
            <v>23.24</v>
          </cell>
        </row>
        <row r="27819">
          <cell r="M27819">
            <v>88248</v>
          </cell>
          <cell r="N27819" t="str">
            <v>AUXILIAR DE ENCANADOR OU BOMBEIRO HIDRÁULICO COM ENCARGOS COMPLEMENTARES</v>
          </cell>
          <cell r="O27819" t="str">
            <v>H</v>
          </cell>
          <cell r="P27819" t="str">
            <v>COEFICIENTE DE REPRESENTATIVIDADE</v>
          </cell>
          <cell r="Q27819">
            <v>6.8000000000000005E-2</v>
          </cell>
          <cell r="R27819">
            <v>14.07</v>
          </cell>
        </row>
        <row r="27820">
          <cell r="M27820">
            <v>88267</v>
          </cell>
          <cell r="N27820" t="str">
            <v>ENCANADOR OU BOMBEIRO HIDRÁULICO COM ENCARGOS COMPLEMENTARES</v>
          </cell>
          <cell r="O27820" t="str">
            <v>H</v>
          </cell>
          <cell r="P27820" t="str">
            <v>COLETADO</v>
          </cell>
          <cell r="Q27820">
            <v>0.20300000000000001</v>
          </cell>
          <cell r="R27820">
            <v>18.95</v>
          </cell>
        </row>
        <row r="27821">
          <cell r="M27821" t="str">
            <v/>
          </cell>
          <cell r="N27821" t="str">
            <v/>
          </cell>
          <cell r="O27821" t="str">
            <v/>
          </cell>
          <cell r="P27821" t="str">
            <v/>
          </cell>
          <cell r="Q27821" t="str">
            <v/>
          </cell>
          <cell r="R27821" t="str">
            <v/>
          </cell>
        </row>
        <row r="27822">
          <cell r="M27822">
            <v>39305</v>
          </cell>
          <cell r="N27822" t="str">
            <v>JOELHO 90 GRAUS, ROSCA FEMEA TERMINAL, PLASTICO, PARA CONEXAO COM CRIMPAGEM EM TUBO PEX, DN 20 MM X 1/2"</v>
          </cell>
          <cell r="O27822" t="str">
            <v>UN</v>
          </cell>
          <cell r="P27822" t="str">
            <v>ATRIBUÍDO SÃO PAULO</v>
          </cell>
          <cell r="Q27822">
            <v>1</v>
          </cell>
          <cell r="R27822">
            <v>27.08</v>
          </cell>
        </row>
        <row r="27823">
          <cell r="M27823">
            <v>88248</v>
          </cell>
          <cell r="N27823" t="str">
            <v>AUXILIAR DE ENCANADOR OU BOMBEIRO HIDRÁULICO COM ENCARGOS COMPLEMENTARES</v>
          </cell>
          <cell r="O27823" t="str">
            <v>H</v>
          </cell>
          <cell r="P27823" t="str">
            <v>COEFICIENTE DE REPRESENTATIVIDADE</v>
          </cell>
          <cell r="Q27823">
            <v>6.8000000000000005E-2</v>
          </cell>
          <cell r="R27823">
            <v>14.07</v>
          </cell>
        </row>
        <row r="27824">
          <cell r="M27824">
            <v>88267</v>
          </cell>
          <cell r="N27824" t="str">
            <v>ENCANADOR OU BOMBEIRO HIDRÁULICO COM ENCARGOS COMPLEMENTARES</v>
          </cell>
          <cell r="O27824" t="str">
            <v>H</v>
          </cell>
          <cell r="P27824" t="str">
            <v>COLETADO</v>
          </cell>
          <cell r="Q27824">
            <v>0.20300000000000001</v>
          </cell>
          <cell r="R27824">
            <v>18.95</v>
          </cell>
        </row>
        <row r="27825">
          <cell r="M27825" t="str">
            <v/>
          </cell>
          <cell r="N27825" t="str">
            <v/>
          </cell>
          <cell r="O27825" t="str">
            <v/>
          </cell>
          <cell r="P27825" t="str">
            <v/>
          </cell>
          <cell r="Q27825" t="str">
            <v/>
          </cell>
          <cell r="R27825" t="str">
            <v/>
          </cell>
        </row>
        <row r="27826">
          <cell r="M27826">
            <v>39306</v>
          </cell>
          <cell r="N27826" t="str">
            <v>JOELHO 90 GRAUS, ROSCA FEMEA TERMINAL, PLASTICO, PARA CONEXAO COM CRIMPAGEM EM TUBO PEX, DN 20 MM X 3/4"</v>
          </cell>
          <cell r="O27826" t="str">
            <v>UN</v>
          </cell>
          <cell r="P27826" t="str">
            <v>ATRIBUÍDO SÃO PAULO</v>
          </cell>
          <cell r="Q27826">
            <v>1</v>
          </cell>
          <cell r="R27826">
            <v>33.880000000000003</v>
          </cell>
        </row>
        <row r="27827">
          <cell r="M27827">
            <v>88248</v>
          </cell>
          <cell r="N27827" t="str">
            <v>AUXILIAR DE ENCANADOR OU BOMBEIRO HIDRÁULICO COM ENCARGOS COMPLEMENTARES</v>
          </cell>
          <cell r="O27827" t="str">
            <v>H</v>
          </cell>
          <cell r="P27827" t="str">
            <v>COEFICIENTE DE REPRESENTATIVIDADE</v>
          </cell>
          <cell r="Q27827">
            <v>6.8000000000000005E-2</v>
          </cell>
          <cell r="R27827">
            <v>14.07</v>
          </cell>
        </row>
        <row r="27828">
          <cell r="M27828">
            <v>88267</v>
          </cell>
          <cell r="N27828" t="str">
            <v>ENCANADOR OU BOMBEIRO HIDRÁULICO COM ENCARGOS COMPLEMENTARES</v>
          </cell>
          <cell r="O27828" t="str">
            <v>H</v>
          </cell>
          <cell r="P27828" t="str">
            <v>COLETADO</v>
          </cell>
          <cell r="Q27828">
            <v>0.20300000000000001</v>
          </cell>
          <cell r="R27828">
            <v>18.95</v>
          </cell>
        </row>
        <row r="27829">
          <cell r="M27829" t="str">
            <v/>
          </cell>
          <cell r="N27829" t="str">
            <v/>
          </cell>
          <cell r="O27829" t="str">
            <v/>
          </cell>
          <cell r="P27829" t="str">
            <v/>
          </cell>
          <cell r="Q27829" t="str">
            <v/>
          </cell>
          <cell r="R27829" t="str">
            <v/>
          </cell>
        </row>
        <row r="27830">
          <cell r="M27830">
            <v>39302</v>
          </cell>
          <cell r="N27830" t="str">
            <v>JOELHO 90 GRAUS, PLASTICO, PARA CONEXAO COM CRIMPAGEM EM TUBO PEX, DN 25 MM</v>
          </cell>
          <cell r="O27830" t="str">
            <v>UN</v>
          </cell>
          <cell r="P27830" t="str">
            <v>ATRIBUÍDO SÃO PAULO</v>
          </cell>
          <cell r="Q27830">
            <v>1</v>
          </cell>
          <cell r="R27830">
            <v>29.2</v>
          </cell>
        </row>
        <row r="27831">
          <cell r="M27831">
            <v>88248</v>
          </cell>
          <cell r="N27831" t="str">
            <v>AUXILIAR DE ENCANADOR OU BOMBEIRO HIDRÁULICO COM ENCARGOS COMPLEMENTARES</v>
          </cell>
          <cell r="O27831" t="str">
            <v>H</v>
          </cell>
          <cell r="P27831" t="str">
            <v>COEFICIENTE DE REPRESENTATIVIDADE</v>
          </cell>
          <cell r="Q27831">
            <v>8.1000000000000003E-2</v>
          </cell>
          <cell r="R27831">
            <v>14.07</v>
          </cell>
        </row>
        <row r="27832">
          <cell r="M27832">
            <v>88267</v>
          </cell>
          <cell r="N27832" t="str">
            <v>ENCANADOR OU BOMBEIRO HIDRÁULICO COM ENCARGOS COMPLEMENTARES</v>
          </cell>
          <cell r="O27832" t="str">
            <v>H</v>
          </cell>
          <cell r="P27832" t="str">
            <v>COLETADO</v>
          </cell>
          <cell r="Q27832">
            <v>0.24299999999999999</v>
          </cell>
          <cell r="R27832">
            <v>18.95</v>
          </cell>
        </row>
        <row r="27833">
          <cell r="M27833" t="str">
            <v/>
          </cell>
          <cell r="N27833" t="str">
            <v/>
          </cell>
          <cell r="O27833" t="str">
            <v/>
          </cell>
          <cell r="P27833" t="str">
            <v/>
          </cell>
          <cell r="Q27833" t="str">
            <v/>
          </cell>
          <cell r="R27833" t="str">
            <v/>
          </cell>
        </row>
        <row r="27834">
          <cell r="M27834">
            <v>38928</v>
          </cell>
          <cell r="N27834" t="str">
            <v>JOELHO 90 GRAUS, ROSCA FEMEA TERMINAL, PLASTICO, PARA CONEXAO COM CRIMPAGEM EM TUBO PEX, DN 25 MM X 1/2"</v>
          </cell>
          <cell r="O27834" t="str">
            <v>UN</v>
          </cell>
          <cell r="P27834" t="str">
            <v>ATRIBUÍDO SÃO PAULO</v>
          </cell>
          <cell r="Q27834">
            <v>1</v>
          </cell>
          <cell r="R27834">
            <v>29.76</v>
          </cell>
        </row>
        <row r="27835">
          <cell r="M27835">
            <v>88248</v>
          </cell>
          <cell r="N27835" t="str">
            <v>AUXILIAR DE ENCANADOR OU BOMBEIRO HIDRÁULICO COM ENCARGOS COMPLEMENTARES</v>
          </cell>
          <cell r="O27835" t="str">
            <v>H</v>
          </cell>
          <cell r="P27835" t="str">
            <v>COEFICIENTE DE REPRESENTATIVIDADE</v>
          </cell>
          <cell r="Q27835">
            <v>8.1000000000000003E-2</v>
          </cell>
          <cell r="R27835">
            <v>14.07</v>
          </cell>
        </row>
        <row r="27836">
          <cell r="M27836">
            <v>88267</v>
          </cell>
          <cell r="N27836" t="str">
            <v>ENCANADOR OU BOMBEIRO HIDRÁULICO COM ENCARGOS COMPLEMENTARES</v>
          </cell>
          <cell r="O27836" t="str">
            <v>H</v>
          </cell>
          <cell r="P27836" t="str">
            <v>COLETADO</v>
          </cell>
          <cell r="Q27836">
            <v>0.24299999999999999</v>
          </cell>
          <cell r="R27836">
            <v>18.95</v>
          </cell>
        </row>
        <row r="27837">
          <cell r="M27837" t="str">
            <v/>
          </cell>
          <cell r="N27837" t="str">
            <v/>
          </cell>
          <cell r="O27837" t="str">
            <v/>
          </cell>
          <cell r="P27837" t="str">
            <v/>
          </cell>
          <cell r="Q27837" t="str">
            <v/>
          </cell>
          <cell r="R27837" t="str">
            <v/>
          </cell>
        </row>
        <row r="27838">
          <cell r="M27838">
            <v>38929</v>
          </cell>
          <cell r="N27838" t="str">
            <v>JOELHO 90 GRAUS, ROSCA FEMEA TERMINAL, PLASTICO, PARA CONEXAO COM CRIMPAGEM EM TUBO PEX, DN 25 MM X 1"</v>
          </cell>
          <cell r="O27838" t="str">
            <v>UN</v>
          </cell>
          <cell r="P27838" t="str">
            <v>ATRIBUÍDO SÃO PAULO</v>
          </cell>
          <cell r="Q27838">
            <v>1</v>
          </cell>
          <cell r="R27838">
            <v>52.77</v>
          </cell>
        </row>
        <row r="27839">
          <cell r="M27839">
            <v>88248</v>
          </cell>
          <cell r="N27839" t="str">
            <v>AUXILIAR DE ENCANADOR OU BOMBEIRO HIDRÁULICO COM ENCARGOS COMPLEMENTARES</v>
          </cell>
          <cell r="O27839" t="str">
            <v>H</v>
          </cell>
          <cell r="P27839" t="str">
            <v>COEFICIENTE DE REPRESENTATIVIDADE</v>
          </cell>
          <cell r="Q27839">
            <v>8.1000000000000003E-2</v>
          </cell>
          <cell r="R27839">
            <v>14.07</v>
          </cell>
        </row>
        <row r="27840">
          <cell r="M27840">
            <v>88267</v>
          </cell>
          <cell r="N27840" t="str">
            <v>ENCANADOR OU BOMBEIRO HIDRÁULICO COM ENCARGOS COMPLEMENTARES</v>
          </cell>
          <cell r="O27840" t="str">
            <v>H</v>
          </cell>
          <cell r="P27840" t="str">
            <v>COLETADO</v>
          </cell>
          <cell r="Q27840">
            <v>0.24299999999999999</v>
          </cell>
          <cell r="R27840">
            <v>18.95</v>
          </cell>
        </row>
        <row r="27841">
          <cell r="M27841" t="str">
            <v/>
          </cell>
          <cell r="N27841" t="str">
            <v/>
          </cell>
          <cell r="O27841" t="str">
            <v/>
          </cell>
          <cell r="P27841" t="str">
            <v/>
          </cell>
          <cell r="Q27841" t="str">
            <v/>
          </cell>
          <cell r="R27841" t="str">
            <v/>
          </cell>
        </row>
        <row r="27842">
          <cell r="M27842">
            <v>39303</v>
          </cell>
          <cell r="N27842" t="str">
            <v>JOELHO 90 GRAUS, PLASTICO, PARA CONEXAO COM CRIMPAGEM EM TUBO PEX, DN 32 MM</v>
          </cell>
          <cell r="O27842" t="str">
            <v>UN</v>
          </cell>
          <cell r="P27842" t="str">
            <v>ATRIBUÍDO SÃO PAULO</v>
          </cell>
          <cell r="Q27842">
            <v>1</v>
          </cell>
          <cell r="R27842">
            <v>51.35</v>
          </cell>
        </row>
        <row r="27843">
          <cell r="M27843">
            <v>88248</v>
          </cell>
          <cell r="N27843" t="str">
            <v>AUXILIAR DE ENCANADOR OU BOMBEIRO HIDRÁULICO COM ENCARGOS COMPLEMENTARES</v>
          </cell>
          <cell r="O27843" t="str">
            <v>H</v>
          </cell>
          <cell r="P27843" t="str">
            <v>COEFICIENTE DE REPRESENTATIVIDADE</v>
          </cell>
          <cell r="Q27843">
            <v>0.1</v>
          </cell>
          <cell r="R27843">
            <v>14.07</v>
          </cell>
        </row>
        <row r="27844">
          <cell r="M27844">
            <v>88267</v>
          </cell>
          <cell r="N27844" t="str">
            <v>ENCANADOR OU BOMBEIRO HIDRÁULICO COM ENCARGOS COMPLEMENTARES</v>
          </cell>
          <cell r="O27844" t="str">
            <v>H</v>
          </cell>
          <cell r="P27844" t="str">
            <v>COLETADO</v>
          </cell>
          <cell r="Q27844">
            <v>0.29899999999999999</v>
          </cell>
          <cell r="R27844">
            <v>18.95</v>
          </cell>
        </row>
        <row r="27845">
          <cell r="M27845" t="str">
            <v/>
          </cell>
          <cell r="N27845" t="str">
            <v/>
          </cell>
          <cell r="O27845" t="str">
            <v/>
          </cell>
          <cell r="P27845" t="str">
            <v/>
          </cell>
          <cell r="Q27845" t="str">
            <v/>
          </cell>
          <cell r="R27845" t="str">
            <v/>
          </cell>
        </row>
        <row r="27846">
          <cell r="M27846">
            <v>38930</v>
          </cell>
          <cell r="N27846" t="str">
            <v>JOELHO 90 GRAUS, ROSCA FEMEA TERMINAL, PLASTICO, PARA CONEXAO COM CRIMPAGEM EM TUBO PEX, DN 32 MM X 1"</v>
          </cell>
          <cell r="O27846" t="str">
            <v>UN</v>
          </cell>
          <cell r="P27846" t="str">
            <v>ATRIBUÍDO SÃO PAULO</v>
          </cell>
          <cell r="Q27846">
            <v>1</v>
          </cell>
          <cell r="R27846">
            <v>66.290000000000006</v>
          </cell>
        </row>
        <row r="27847">
          <cell r="M27847">
            <v>88248</v>
          </cell>
          <cell r="N27847" t="str">
            <v>AUXILIAR DE ENCANADOR OU BOMBEIRO HIDRÁULICO COM ENCARGOS COMPLEMENTARES</v>
          </cell>
          <cell r="O27847" t="str">
            <v>H</v>
          </cell>
          <cell r="P27847" t="str">
            <v>COEFICIENTE DE REPRESENTATIVIDADE</v>
          </cell>
          <cell r="Q27847">
            <v>0.1</v>
          </cell>
          <cell r="R27847">
            <v>14.07</v>
          </cell>
        </row>
        <row r="27848">
          <cell r="M27848">
            <v>88267</v>
          </cell>
          <cell r="N27848" t="str">
            <v>ENCANADOR OU BOMBEIRO HIDRÁULICO COM ENCARGOS COMPLEMENTARES</v>
          </cell>
          <cell r="O27848" t="str">
            <v>H</v>
          </cell>
          <cell r="P27848" t="str">
            <v>COLETADO</v>
          </cell>
          <cell r="Q27848">
            <v>0.29899999999999999</v>
          </cell>
          <cell r="R27848">
            <v>18.95</v>
          </cell>
        </row>
        <row r="27849">
          <cell r="M27849" t="str">
            <v/>
          </cell>
          <cell r="N27849" t="str">
            <v/>
          </cell>
          <cell r="O27849" t="str">
            <v/>
          </cell>
          <cell r="P27849" t="str">
            <v/>
          </cell>
          <cell r="Q27849" t="str">
            <v/>
          </cell>
          <cell r="R27849" t="str">
            <v/>
          </cell>
        </row>
        <row r="27850">
          <cell r="M27850">
            <v>38873</v>
          </cell>
          <cell r="N27850" t="str">
            <v>TE METALICO, PARA CONEXAO COM ANEL DESLIZANTE EM TUBO PEX, DN 16 MM</v>
          </cell>
          <cell r="O27850" t="str">
            <v>UN</v>
          </cell>
          <cell r="P27850" t="str">
            <v>ATRIBUÍDO SÃO PAULO</v>
          </cell>
          <cell r="Q27850">
            <v>1</v>
          </cell>
          <cell r="R27850">
            <v>20.07</v>
          </cell>
        </row>
        <row r="27851">
          <cell r="M27851">
            <v>88248</v>
          </cell>
          <cell r="N27851" t="str">
            <v>AUXILIAR DE ENCANADOR OU BOMBEIRO HIDRÁULICO COM ENCARGOS COMPLEMENTARES</v>
          </cell>
          <cell r="O27851" t="str">
            <v>H</v>
          </cell>
          <cell r="P27851" t="str">
            <v>COEFICIENTE DE REPRESENTATIVIDADE</v>
          </cell>
          <cell r="Q27851">
            <v>0.1</v>
          </cell>
          <cell r="R27851">
            <v>14.07</v>
          </cell>
        </row>
        <row r="27852">
          <cell r="M27852">
            <v>88267</v>
          </cell>
          <cell r="N27852" t="str">
            <v>ENCANADOR OU BOMBEIRO HIDRÁULICO COM ENCARGOS COMPLEMENTARES</v>
          </cell>
          <cell r="O27852" t="str">
            <v>H</v>
          </cell>
          <cell r="P27852" t="str">
            <v>COLETADO</v>
          </cell>
          <cell r="Q27852">
            <v>0.29899999999999999</v>
          </cell>
          <cell r="R27852">
            <v>18.95</v>
          </cell>
        </row>
        <row r="27853">
          <cell r="M27853" t="str">
            <v/>
          </cell>
          <cell r="N27853" t="str">
            <v/>
          </cell>
          <cell r="O27853" t="str">
            <v/>
          </cell>
          <cell r="P27853" t="str">
            <v/>
          </cell>
          <cell r="Q27853" t="str">
            <v/>
          </cell>
          <cell r="R27853" t="str">
            <v/>
          </cell>
        </row>
        <row r="27854">
          <cell r="M27854">
            <v>38905</v>
          </cell>
          <cell r="N27854" t="str">
            <v>TE ROSCA FEMEA, METALICO, PARA CONEXAO COM ANEL DESLIZANTE EM TUBO PEX, DN 16 MM X 1/2"</v>
          </cell>
          <cell r="O27854" t="str">
            <v>UN</v>
          </cell>
          <cell r="P27854" t="str">
            <v>ATRIBUÍDO SÃO PAULO</v>
          </cell>
          <cell r="Q27854">
            <v>1</v>
          </cell>
          <cell r="R27854">
            <v>22.55</v>
          </cell>
        </row>
        <row r="27855">
          <cell r="M27855">
            <v>88248</v>
          </cell>
          <cell r="N27855" t="str">
            <v>AUXILIAR DE ENCANADOR OU BOMBEIRO HIDRÁULICO COM ENCARGOS COMPLEMENTARES</v>
          </cell>
          <cell r="O27855" t="str">
            <v>H</v>
          </cell>
          <cell r="P27855" t="str">
            <v>COEFICIENTE DE REPRESENTATIVIDADE</v>
          </cell>
          <cell r="Q27855">
            <v>0.1</v>
          </cell>
          <cell r="R27855">
            <v>14.07</v>
          </cell>
        </row>
        <row r="27856">
          <cell r="M27856">
            <v>88267</v>
          </cell>
          <cell r="N27856" t="str">
            <v>ENCANADOR OU BOMBEIRO HIDRÁULICO COM ENCARGOS COMPLEMENTARES</v>
          </cell>
          <cell r="O27856" t="str">
            <v>H</v>
          </cell>
          <cell r="P27856" t="str">
            <v>COLETADO</v>
          </cell>
          <cell r="Q27856">
            <v>0.29899999999999999</v>
          </cell>
          <cell r="R27856">
            <v>18.95</v>
          </cell>
        </row>
        <row r="27857">
          <cell r="M27857" t="str">
            <v/>
          </cell>
          <cell r="N27857" t="str">
            <v/>
          </cell>
          <cell r="O27857" t="str">
            <v/>
          </cell>
          <cell r="P27857" t="str">
            <v/>
          </cell>
          <cell r="Q27857" t="str">
            <v/>
          </cell>
          <cell r="R27857" t="str">
            <v/>
          </cell>
        </row>
        <row r="27858">
          <cell r="M27858">
            <v>38874</v>
          </cell>
          <cell r="N27858" t="str">
            <v>TE METALICO, PARA CONEXAO COM ANEL DESLIZANTE EM TUBO PEX, DN 20 MM</v>
          </cell>
          <cell r="O27858" t="str">
            <v>UN</v>
          </cell>
          <cell r="P27858" t="str">
            <v>ATRIBUÍDO SÃO PAULO</v>
          </cell>
          <cell r="Q27858">
            <v>1</v>
          </cell>
          <cell r="R27858">
            <v>24.4</v>
          </cell>
        </row>
        <row r="27859">
          <cell r="M27859">
            <v>88248</v>
          </cell>
          <cell r="N27859" t="str">
            <v>AUXILIAR DE ENCANADOR OU BOMBEIRO HIDRÁULICO COM ENCARGOS COMPLEMENTARES</v>
          </cell>
          <cell r="O27859" t="str">
            <v>H</v>
          </cell>
          <cell r="P27859" t="str">
            <v>COEFICIENTE DE REPRESENTATIVIDADE</v>
          </cell>
          <cell r="Q27859">
            <v>0.11799999999999999</v>
          </cell>
          <cell r="R27859">
            <v>14.07</v>
          </cell>
        </row>
        <row r="27860">
          <cell r="M27860">
            <v>88267</v>
          </cell>
          <cell r="N27860" t="str">
            <v>ENCANADOR OU BOMBEIRO HIDRÁULICO COM ENCARGOS COMPLEMENTARES</v>
          </cell>
          <cell r="O27860" t="str">
            <v>H</v>
          </cell>
          <cell r="P27860" t="str">
            <v>COLETADO</v>
          </cell>
          <cell r="Q27860">
            <v>0.35499999999999998</v>
          </cell>
          <cell r="R27860">
            <v>18.95</v>
          </cell>
        </row>
        <row r="27861">
          <cell r="M27861" t="str">
            <v/>
          </cell>
          <cell r="N27861" t="str">
            <v/>
          </cell>
          <cell r="O27861" t="str">
            <v/>
          </cell>
          <cell r="P27861" t="str">
            <v/>
          </cell>
          <cell r="Q27861" t="str">
            <v/>
          </cell>
          <cell r="R27861" t="str">
            <v/>
          </cell>
        </row>
        <row r="27862">
          <cell r="M27862">
            <v>38907</v>
          </cell>
          <cell r="N27862" t="str">
            <v>TE ROSCA FEMEA, METALICO, PARA CONEXAO COM ANEL DESLIZANTE EM TUBO PEX, DN 20 MM X 1/2"</v>
          </cell>
          <cell r="O27862" t="str">
            <v>UN</v>
          </cell>
          <cell r="P27862" t="str">
            <v>ATRIBUÍDO SÃO PAULO</v>
          </cell>
          <cell r="Q27862">
            <v>1</v>
          </cell>
          <cell r="R27862">
            <v>23.99</v>
          </cell>
        </row>
        <row r="27863">
          <cell r="M27863">
            <v>88248</v>
          </cell>
          <cell r="N27863" t="str">
            <v>AUXILIAR DE ENCANADOR OU BOMBEIRO HIDRÁULICO COM ENCARGOS COMPLEMENTARES</v>
          </cell>
          <cell r="O27863" t="str">
            <v>H</v>
          </cell>
          <cell r="P27863" t="str">
            <v>COEFICIENTE DE REPRESENTATIVIDADE</v>
          </cell>
          <cell r="Q27863">
            <v>0.11799999999999999</v>
          </cell>
          <cell r="R27863">
            <v>14.07</v>
          </cell>
        </row>
        <row r="27864">
          <cell r="M27864">
            <v>88267</v>
          </cell>
          <cell r="N27864" t="str">
            <v>ENCANADOR OU BOMBEIRO HIDRÁULICO COM ENCARGOS COMPLEMENTARES</v>
          </cell>
          <cell r="O27864" t="str">
            <v>H</v>
          </cell>
          <cell r="P27864" t="str">
            <v>COLETADO</v>
          </cell>
          <cell r="Q27864">
            <v>0.35499999999999998</v>
          </cell>
          <cell r="R27864">
            <v>18.95</v>
          </cell>
        </row>
        <row r="27865">
          <cell r="M27865" t="str">
            <v/>
          </cell>
          <cell r="N27865" t="str">
            <v/>
          </cell>
          <cell r="O27865" t="str">
            <v/>
          </cell>
          <cell r="P27865" t="str">
            <v/>
          </cell>
          <cell r="Q27865" t="str">
            <v/>
          </cell>
          <cell r="R27865" t="str">
            <v/>
          </cell>
        </row>
        <row r="27866">
          <cell r="M27866">
            <v>38875</v>
          </cell>
          <cell r="N27866" t="str">
            <v>TE METALICO, PARA CONEXAO COM ANEL DESLIZANTE EM TUBO PEX, DN 25 MM</v>
          </cell>
          <cell r="O27866" t="str">
            <v>UN</v>
          </cell>
          <cell r="P27866" t="str">
            <v>ATRIBUÍDO SÃO PAULO</v>
          </cell>
          <cell r="Q27866">
            <v>1</v>
          </cell>
          <cell r="R27866">
            <v>43.13</v>
          </cell>
        </row>
        <row r="27867">
          <cell r="M27867">
            <v>88248</v>
          </cell>
          <cell r="N27867" t="str">
            <v>AUXILIAR DE ENCANADOR OU BOMBEIRO HIDRÁULICO COM ENCARGOS COMPLEMENTARES</v>
          </cell>
          <cell r="O27867" t="str">
            <v>H</v>
          </cell>
          <cell r="P27867" t="str">
            <v>COEFICIENTE DE REPRESENTATIVIDADE</v>
          </cell>
          <cell r="Q27867">
            <v>0.14099999999999999</v>
          </cell>
          <cell r="R27867">
            <v>14.07</v>
          </cell>
        </row>
        <row r="27868">
          <cell r="M27868">
            <v>88267</v>
          </cell>
          <cell r="N27868" t="str">
            <v>ENCANADOR OU BOMBEIRO HIDRÁULICO COM ENCARGOS COMPLEMENTARES</v>
          </cell>
          <cell r="O27868" t="str">
            <v>H</v>
          </cell>
          <cell r="P27868" t="str">
            <v>COLETADO</v>
          </cell>
          <cell r="Q27868">
            <v>0.42399999999999999</v>
          </cell>
          <cell r="R27868">
            <v>18.95</v>
          </cell>
        </row>
        <row r="27869">
          <cell r="M27869" t="str">
            <v/>
          </cell>
          <cell r="N27869" t="str">
            <v/>
          </cell>
          <cell r="O27869" t="str">
            <v/>
          </cell>
          <cell r="P27869" t="str">
            <v/>
          </cell>
          <cell r="Q27869" t="str">
            <v/>
          </cell>
          <cell r="R27869" t="str">
            <v/>
          </cell>
        </row>
        <row r="27870">
          <cell r="M27870">
            <v>38910</v>
          </cell>
          <cell r="N27870" t="str">
            <v>TE ROSCA FEMEA, METALICO, PARA CONEXAO COM ANEL DESLIZANTE EM TUBO PEX, DN 25 MM X 3/4"</v>
          </cell>
          <cell r="O27870" t="str">
            <v>UN</v>
          </cell>
          <cell r="P27870" t="str">
            <v>ATRIBUÍDO SÃO PAULO</v>
          </cell>
          <cell r="Q27870">
            <v>1</v>
          </cell>
          <cell r="R27870">
            <v>41.92</v>
          </cell>
        </row>
        <row r="27871">
          <cell r="M27871">
            <v>88248</v>
          </cell>
          <cell r="N27871" t="str">
            <v>AUXILIAR DE ENCANADOR OU BOMBEIRO HIDRÁULICO COM ENCARGOS COMPLEMENTARES</v>
          </cell>
          <cell r="O27871" t="str">
            <v>H</v>
          </cell>
          <cell r="P27871" t="str">
            <v>COEFICIENTE DE REPRESENTATIVIDADE</v>
          </cell>
          <cell r="Q27871">
            <v>0.14099999999999999</v>
          </cell>
          <cell r="R27871">
            <v>14.07</v>
          </cell>
        </row>
        <row r="27872">
          <cell r="M27872">
            <v>88267</v>
          </cell>
          <cell r="N27872" t="str">
            <v>ENCANADOR OU BOMBEIRO HIDRÁULICO COM ENCARGOS COMPLEMENTARES</v>
          </cell>
          <cell r="O27872" t="str">
            <v>H</v>
          </cell>
          <cell r="P27872" t="str">
            <v>COLETADO</v>
          </cell>
          <cell r="Q27872">
            <v>0.42399999999999999</v>
          </cell>
          <cell r="R27872">
            <v>18.95</v>
          </cell>
        </row>
        <row r="27873">
          <cell r="M27873" t="str">
            <v/>
          </cell>
          <cell r="N27873" t="str">
            <v/>
          </cell>
          <cell r="O27873" t="str">
            <v/>
          </cell>
          <cell r="P27873" t="str">
            <v/>
          </cell>
          <cell r="Q27873" t="str">
            <v/>
          </cell>
          <cell r="R27873" t="str">
            <v/>
          </cell>
        </row>
        <row r="27874">
          <cell r="M27874">
            <v>38876</v>
          </cell>
          <cell r="N27874" t="str">
            <v>TE METALICO, PARA CONEXAO COM ANEL DESLIZANTE EM TUBO PEX, DN 32 MM</v>
          </cell>
          <cell r="O27874" t="str">
            <v>UN</v>
          </cell>
          <cell r="P27874" t="str">
            <v>ATRIBUÍDO SÃO PAULO</v>
          </cell>
          <cell r="Q27874">
            <v>1</v>
          </cell>
          <cell r="R27874">
            <v>58.02</v>
          </cell>
        </row>
        <row r="27875">
          <cell r="M27875">
            <v>88248</v>
          </cell>
          <cell r="N27875" t="str">
            <v>AUXILIAR DE ENCANADOR OU BOMBEIRO HIDRÁULICO COM ENCARGOS COMPLEMENTARES</v>
          </cell>
          <cell r="O27875" t="str">
            <v>H</v>
          </cell>
          <cell r="P27875" t="str">
            <v>COEFICIENTE DE REPRESENTATIVIDADE</v>
          </cell>
          <cell r="Q27875">
            <v>0.17399999999999999</v>
          </cell>
          <cell r="R27875">
            <v>14.07</v>
          </cell>
        </row>
        <row r="27876">
          <cell r="M27876">
            <v>88267</v>
          </cell>
          <cell r="N27876" t="str">
            <v>ENCANADOR OU BOMBEIRO HIDRÁULICO COM ENCARGOS COMPLEMENTARES</v>
          </cell>
          <cell r="O27876" t="str">
            <v>H</v>
          </cell>
          <cell r="P27876" t="str">
            <v>COLETADO</v>
          </cell>
          <cell r="Q27876">
            <v>0.52100000000000002</v>
          </cell>
          <cell r="R27876">
            <v>18.95</v>
          </cell>
        </row>
        <row r="27877">
          <cell r="M27877" t="str">
            <v/>
          </cell>
          <cell r="N27877" t="str">
            <v/>
          </cell>
          <cell r="O27877" t="str">
            <v/>
          </cell>
          <cell r="P27877" t="str">
            <v/>
          </cell>
          <cell r="Q27877" t="str">
            <v/>
          </cell>
          <cell r="R27877" t="str">
            <v/>
          </cell>
        </row>
        <row r="27878">
          <cell r="M27878">
            <v>38904</v>
          </cell>
          <cell r="N27878" t="str">
            <v>TE ROSCA MACHO, METALICO, PARA CONEXAO COM ANEL DESLIZANTE EM TUBO PEX, DN 32 MM X 1"</v>
          </cell>
          <cell r="O27878" t="str">
            <v>UN</v>
          </cell>
          <cell r="P27878" t="str">
            <v>ATRIBUÍDO SÃO PAULO</v>
          </cell>
          <cell r="Q27878">
            <v>1</v>
          </cell>
          <cell r="R27878">
            <v>70.569999999999993</v>
          </cell>
        </row>
        <row r="27879">
          <cell r="M27879">
            <v>88248</v>
          </cell>
          <cell r="N27879" t="str">
            <v>AUXILIAR DE ENCANADOR OU BOMBEIRO HIDRÁULICO COM ENCARGOS COMPLEMENTARES</v>
          </cell>
          <cell r="O27879" t="str">
            <v>H</v>
          </cell>
          <cell r="P27879" t="str">
            <v>COEFICIENTE DE REPRESENTATIVIDADE</v>
          </cell>
          <cell r="Q27879">
            <v>0.17399999999999999</v>
          </cell>
          <cell r="R27879">
            <v>14.07</v>
          </cell>
        </row>
        <row r="27880">
          <cell r="M27880">
            <v>88267</v>
          </cell>
          <cell r="N27880" t="str">
            <v>ENCANADOR OU BOMBEIRO HIDRÁULICO COM ENCARGOS COMPLEMENTARES</v>
          </cell>
          <cell r="O27880" t="str">
            <v>H</v>
          </cell>
          <cell r="P27880" t="str">
            <v>COLETADO</v>
          </cell>
          <cell r="Q27880">
            <v>0.52100000000000002</v>
          </cell>
          <cell r="R27880">
            <v>18.95</v>
          </cell>
        </row>
        <row r="27881">
          <cell r="M27881" t="str">
            <v/>
          </cell>
          <cell r="N27881" t="str">
            <v/>
          </cell>
          <cell r="O27881" t="str">
            <v/>
          </cell>
          <cell r="P27881" t="str">
            <v/>
          </cell>
          <cell r="Q27881" t="str">
            <v/>
          </cell>
          <cell r="R27881" t="str">
            <v/>
          </cell>
        </row>
        <row r="27882">
          <cell r="M27882">
            <v>39322</v>
          </cell>
          <cell r="N27882" t="str">
            <v>TE, PLASTICO, DN 16 MM, PARA CONEXAO COM CRIMPAGEM EM TUBO PEX</v>
          </cell>
          <cell r="O27882" t="str">
            <v>UN</v>
          </cell>
          <cell r="P27882" t="str">
            <v>ATRIBUÍDO SÃO PAULO</v>
          </cell>
          <cell r="Q27882">
            <v>1</v>
          </cell>
          <cell r="R27882">
            <v>27.35</v>
          </cell>
        </row>
        <row r="27883">
          <cell r="M27883">
            <v>88248</v>
          </cell>
          <cell r="N27883" t="str">
            <v>AUXILIAR DE ENCANADOR OU BOMBEIRO HIDRÁULICO COM ENCARGOS COMPLEMENTARES</v>
          </cell>
          <cell r="O27883" t="str">
            <v>H</v>
          </cell>
          <cell r="P27883" t="str">
            <v>COEFICIENTE DE REPRESENTATIVIDADE</v>
          </cell>
          <cell r="Q27883">
            <v>7.5999999999999998E-2</v>
          </cell>
          <cell r="R27883">
            <v>14.07</v>
          </cell>
        </row>
        <row r="27884">
          <cell r="M27884">
            <v>88267</v>
          </cell>
          <cell r="N27884" t="str">
            <v>ENCANADOR OU BOMBEIRO HIDRÁULICO COM ENCARGOS COMPLEMENTARES</v>
          </cell>
          <cell r="O27884" t="str">
            <v>H</v>
          </cell>
          <cell r="P27884" t="str">
            <v>COLETADO</v>
          </cell>
          <cell r="Q27884">
            <v>0.22900000000000001</v>
          </cell>
          <cell r="R27884">
            <v>18.95</v>
          </cell>
        </row>
        <row r="27885">
          <cell r="M27885" t="str">
            <v/>
          </cell>
          <cell r="N27885" t="str">
            <v/>
          </cell>
          <cell r="O27885" t="str">
            <v/>
          </cell>
          <cell r="P27885" t="str">
            <v/>
          </cell>
          <cell r="Q27885" t="str">
            <v/>
          </cell>
          <cell r="R27885" t="str">
            <v/>
          </cell>
        </row>
        <row r="27886">
          <cell r="M27886">
            <v>39289</v>
          </cell>
          <cell r="N27886" t="str">
            <v>TE, PLASTICO, DN 20 MM, PARA CONEXAO COM CRIMPAGEM EM TUBO PEX</v>
          </cell>
          <cell r="O27886" t="str">
            <v>UN</v>
          </cell>
          <cell r="P27886" t="str">
            <v>ATRIBUÍDO SÃO PAULO</v>
          </cell>
          <cell r="Q27886">
            <v>1</v>
          </cell>
          <cell r="R27886">
            <v>32.770000000000003</v>
          </cell>
        </row>
        <row r="27887">
          <cell r="M27887">
            <v>88248</v>
          </cell>
          <cell r="N27887" t="str">
            <v>AUXILIAR DE ENCANADOR OU BOMBEIRO HIDRÁULICO COM ENCARGOS COMPLEMENTARES</v>
          </cell>
          <cell r="O27887" t="str">
            <v>H</v>
          </cell>
          <cell r="P27887" t="str">
            <v>COEFICIENTE DE REPRESENTATIVIDADE</v>
          </cell>
          <cell r="Q27887">
            <v>0.09</v>
          </cell>
          <cell r="R27887">
            <v>14.07</v>
          </cell>
        </row>
        <row r="27888">
          <cell r="M27888">
            <v>88267</v>
          </cell>
          <cell r="N27888" t="str">
            <v>ENCANADOR OU BOMBEIRO HIDRÁULICO COM ENCARGOS COMPLEMENTARES</v>
          </cell>
          <cell r="O27888" t="str">
            <v>H</v>
          </cell>
          <cell r="P27888" t="str">
            <v>COLETADO</v>
          </cell>
          <cell r="Q27888">
            <v>0.27100000000000002</v>
          </cell>
          <cell r="R27888">
            <v>18.95</v>
          </cell>
        </row>
        <row r="27889">
          <cell r="M27889" t="str">
            <v/>
          </cell>
          <cell r="N27889" t="str">
            <v/>
          </cell>
          <cell r="O27889" t="str">
            <v/>
          </cell>
          <cell r="P27889" t="str">
            <v/>
          </cell>
          <cell r="Q27889" t="str">
            <v/>
          </cell>
          <cell r="R27889" t="str">
            <v/>
          </cell>
        </row>
        <row r="27890">
          <cell r="M27890">
            <v>39290</v>
          </cell>
          <cell r="N27890" t="str">
            <v>TE, PLASTICO, DN 25 MM, PARA CONEXAO COM CRIMPAGEM EM TUBO PEX</v>
          </cell>
          <cell r="O27890" t="str">
            <v>UN</v>
          </cell>
          <cell r="P27890" t="str">
            <v>ATRIBUÍDO SÃO PAULO</v>
          </cell>
          <cell r="Q27890">
            <v>1</v>
          </cell>
          <cell r="R27890">
            <v>55.62</v>
          </cell>
        </row>
        <row r="27891">
          <cell r="M27891">
            <v>88248</v>
          </cell>
          <cell r="N27891" t="str">
            <v>AUXILIAR DE ENCANADOR OU BOMBEIRO HIDRÁULICO COM ENCARGOS COMPLEMENTARES</v>
          </cell>
          <cell r="O27891" t="str">
            <v>H</v>
          </cell>
          <cell r="P27891" t="str">
            <v>COEFICIENTE DE REPRESENTATIVIDADE</v>
          </cell>
          <cell r="Q27891">
            <v>0.108</v>
          </cell>
          <cell r="R27891">
            <v>14.07</v>
          </cell>
        </row>
        <row r="27892">
          <cell r="M27892">
            <v>88267</v>
          </cell>
          <cell r="N27892" t="str">
            <v>ENCANADOR OU BOMBEIRO HIDRÁULICO COM ENCARGOS COMPLEMENTARES</v>
          </cell>
          <cell r="O27892" t="str">
            <v>H</v>
          </cell>
          <cell r="P27892" t="str">
            <v>COLETADO</v>
          </cell>
          <cell r="Q27892">
            <v>0.32400000000000001</v>
          </cell>
          <cell r="R27892">
            <v>18.95</v>
          </cell>
        </row>
        <row r="27893">
          <cell r="M27893" t="str">
            <v/>
          </cell>
          <cell r="N27893" t="str">
            <v/>
          </cell>
          <cell r="O27893" t="str">
            <v/>
          </cell>
          <cell r="P27893" t="str">
            <v/>
          </cell>
          <cell r="Q27893" t="str">
            <v/>
          </cell>
          <cell r="R27893" t="str">
            <v/>
          </cell>
        </row>
        <row r="27894">
          <cell r="M27894">
            <v>39291</v>
          </cell>
          <cell r="N27894" t="str">
            <v>TE, PLASTICO, DN 32 MM, PARA CONEXAO COM CRIMPAGEM EM TUBO PEX</v>
          </cell>
          <cell r="O27894" t="str">
            <v>UN</v>
          </cell>
          <cell r="P27894" t="str">
            <v>ATRIBUÍDO SÃO PAULO</v>
          </cell>
          <cell r="Q27894">
            <v>1</v>
          </cell>
          <cell r="R27894">
            <v>83.27</v>
          </cell>
        </row>
        <row r="27895">
          <cell r="M27895">
            <v>88248</v>
          </cell>
          <cell r="N27895" t="str">
            <v>AUXILIAR DE ENCANADOR OU BOMBEIRO HIDRÁULICO COM ENCARGOS COMPLEMENTARES</v>
          </cell>
          <cell r="O27895" t="str">
            <v>H</v>
          </cell>
          <cell r="P27895" t="str">
            <v>COEFICIENTE DE REPRESENTATIVIDADE</v>
          </cell>
          <cell r="Q27895">
            <v>0.13300000000000001</v>
          </cell>
          <cell r="R27895">
            <v>14.07</v>
          </cell>
        </row>
        <row r="27896">
          <cell r="M27896">
            <v>88267</v>
          </cell>
          <cell r="N27896" t="str">
            <v>ENCANADOR OU BOMBEIRO HIDRÁULICO COM ENCARGOS COMPLEMENTARES</v>
          </cell>
          <cell r="O27896" t="str">
            <v>H</v>
          </cell>
          <cell r="P27896" t="str">
            <v>COLETADO</v>
          </cell>
          <cell r="Q27896">
            <v>0.39800000000000002</v>
          </cell>
          <cell r="R27896">
            <v>18.95</v>
          </cell>
        </row>
        <row r="27897">
          <cell r="M27897" t="str">
            <v/>
          </cell>
          <cell r="N27897" t="str">
            <v/>
          </cell>
          <cell r="O27897" t="str">
            <v/>
          </cell>
          <cell r="P27897" t="str">
            <v/>
          </cell>
          <cell r="Q27897" t="str">
            <v/>
          </cell>
          <cell r="R27897" t="str">
            <v/>
          </cell>
        </row>
        <row r="27898">
          <cell r="M27898">
            <v>3148</v>
          </cell>
          <cell r="N27898" t="str">
            <v>FITA VEDA ROSCA EM ROLOS DE 18 MM X 50 M (L X C)</v>
          </cell>
          <cell r="O27898" t="str">
            <v>UN</v>
          </cell>
          <cell r="P27898" t="str">
            <v>COEFICIENTE DE REPRESENTATIVIDADE</v>
          </cell>
          <cell r="Q27898">
            <v>0.42</v>
          </cell>
          <cell r="R27898">
            <v>18.440000000000001</v>
          </cell>
        </row>
        <row r="27899">
          <cell r="M27899">
            <v>38836</v>
          </cell>
          <cell r="N27899" t="str">
            <v>TAMPAO / CAP, ROSCA MACHO, PARA TUBO PEX, DN 3/4"</v>
          </cell>
          <cell r="O27899" t="str">
            <v>UN</v>
          </cell>
          <cell r="P27899" t="str">
            <v>ATRIBUÍDO SÃO PAULO</v>
          </cell>
          <cell r="Q27899">
            <v>1</v>
          </cell>
          <cell r="R27899">
            <v>8.9</v>
          </cell>
        </row>
        <row r="27900">
          <cell r="M27900">
            <v>38869</v>
          </cell>
          <cell r="N27900" t="str">
            <v>DISTRIBUIDOR METALICO, COM ROSCA, 2 SAIDAS, DN 3/4" X 1/2", PARA CONEXAO COM ANEL DESLIZANTE EM TUBO PEX</v>
          </cell>
          <cell r="O27900" t="str">
            <v>UN</v>
          </cell>
          <cell r="P27900" t="str">
            <v>ATRIBUÍDO SÃO PAULO</v>
          </cell>
          <cell r="Q27900">
            <v>1</v>
          </cell>
          <cell r="R27900">
            <v>49.78</v>
          </cell>
        </row>
        <row r="27901">
          <cell r="M27901">
            <v>88248</v>
          </cell>
          <cell r="N27901" t="str">
            <v>AUXILIAR DE ENCANADOR OU BOMBEIRO HIDRÁULICO COM ENCARGOS COMPLEMENTARES</v>
          </cell>
          <cell r="O27901" t="str">
            <v>H</v>
          </cell>
          <cell r="P27901" t="str">
            <v>COEFICIENTE DE REPRESENTATIVIDADE</v>
          </cell>
          <cell r="Q27901">
            <v>0.214</v>
          </cell>
          <cell r="R27901">
            <v>14.07</v>
          </cell>
        </row>
        <row r="27902">
          <cell r="M27902">
            <v>88267</v>
          </cell>
          <cell r="N27902" t="str">
            <v>ENCANADOR OU BOMBEIRO HIDRÁULICO COM ENCARGOS COMPLEMENTARES</v>
          </cell>
          <cell r="O27902" t="str">
            <v>H</v>
          </cell>
          <cell r="P27902" t="str">
            <v>COLETADO</v>
          </cell>
          <cell r="Q27902">
            <v>0.64200000000000002</v>
          </cell>
          <cell r="R27902">
            <v>18.95</v>
          </cell>
        </row>
        <row r="27903">
          <cell r="M27903" t="str">
            <v/>
          </cell>
          <cell r="N27903" t="str">
            <v/>
          </cell>
          <cell r="O27903" t="str">
            <v/>
          </cell>
          <cell r="P27903" t="str">
            <v/>
          </cell>
          <cell r="Q27903" t="str">
            <v/>
          </cell>
          <cell r="R27903" t="str">
            <v/>
          </cell>
        </row>
        <row r="27904">
          <cell r="M27904">
            <v>3148</v>
          </cell>
          <cell r="N27904" t="str">
            <v>FITA VEDA ROSCA EM ROLOS DE 18 MM X 50 M (L X C)</v>
          </cell>
          <cell r="O27904" t="str">
            <v>UN</v>
          </cell>
          <cell r="P27904" t="str">
            <v>COEFICIENTE DE REPRESENTATIVIDADE</v>
          </cell>
          <cell r="Q27904">
            <v>0.42</v>
          </cell>
          <cell r="R27904">
            <v>18.440000000000001</v>
          </cell>
        </row>
        <row r="27905">
          <cell r="M27905">
            <v>38837</v>
          </cell>
          <cell r="N27905" t="str">
            <v>TAMPAO / CAP, ROSCA MACHO, PARA TUBO PEX, DN 1"</v>
          </cell>
          <cell r="O27905" t="str">
            <v>UN</v>
          </cell>
          <cell r="P27905" t="str">
            <v>ATRIBUÍDO SÃO PAULO</v>
          </cell>
          <cell r="Q27905">
            <v>1</v>
          </cell>
          <cell r="R27905">
            <v>16.079999999999998</v>
          </cell>
        </row>
        <row r="27906">
          <cell r="M27906">
            <v>38870</v>
          </cell>
          <cell r="N27906" t="str">
            <v>DISTRIBUIDOR METALICO, COM ROSCA, 2 SAIDAS, DN 1" X 1/2", PARA CONEXAO COM ANEL DESLIZANTE EM TUBO PEX</v>
          </cell>
          <cell r="O27906" t="str">
            <v>UN</v>
          </cell>
          <cell r="P27906" t="str">
            <v>ATRIBUÍDO SÃO PAULO</v>
          </cell>
          <cell r="Q27906">
            <v>1</v>
          </cell>
          <cell r="R27906">
            <v>56.44</v>
          </cell>
        </row>
        <row r="27907">
          <cell r="M27907">
            <v>88248</v>
          </cell>
          <cell r="N27907" t="str">
            <v>AUXILIAR DE ENCANADOR OU BOMBEIRO HIDRÁULICO COM ENCARGOS COMPLEMENTARES</v>
          </cell>
          <cell r="O27907" t="str">
            <v>H</v>
          </cell>
          <cell r="P27907" t="str">
            <v>COEFICIENTE DE REPRESENTATIVIDADE</v>
          </cell>
          <cell r="Q27907">
            <v>0.214</v>
          </cell>
          <cell r="R27907">
            <v>14.07</v>
          </cell>
        </row>
        <row r="27908">
          <cell r="M27908">
            <v>88267</v>
          </cell>
          <cell r="N27908" t="str">
            <v>ENCANADOR OU BOMBEIRO HIDRÁULICO COM ENCARGOS COMPLEMENTARES</v>
          </cell>
          <cell r="O27908" t="str">
            <v>H</v>
          </cell>
          <cell r="P27908" t="str">
            <v>COLETADO</v>
          </cell>
          <cell r="Q27908">
            <v>0.64200000000000002</v>
          </cell>
          <cell r="R27908">
            <v>18.95</v>
          </cell>
        </row>
        <row r="27909">
          <cell r="M27909" t="str">
            <v/>
          </cell>
          <cell r="N27909" t="str">
            <v/>
          </cell>
          <cell r="O27909" t="str">
            <v/>
          </cell>
          <cell r="P27909" t="str">
            <v/>
          </cell>
          <cell r="Q27909" t="str">
            <v/>
          </cell>
          <cell r="R27909" t="str">
            <v/>
          </cell>
        </row>
        <row r="27910">
          <cell r="M27910">
            <v>3148</v>
          </cell>
          <cell r="N27910" t="str">
            <v>FITA VEDA ROSCA EM ROLOS DE 18 MM X 50 M (L X C)</v>
          </cell>
          <cell r="O27910" t="str">
            <v>UN</v>
          </cell>
          <cell r="P27910" t="str">
            <v>COEFICIENTE DE REPRESENTATIVIDADE</v>
          </cell>
          <cell r="Q27910">
            <v>0.42</v>
          </cell>
          <cell r="R27910">
            <v>18.440000000000001</v>
          </cell>
        </row>
        <row r="27911">
          <cell r="M27911">
            <v>38836</v>
          </cell>
          <cell r="N27911" t="str">
            <v>TAMPAO / CAP, ROSCA MACHO, PARA TUBO PEX, DN 3/4"</v>
          </cell>
          <cell r="O27911" t="str">
            <v>UN</v>
          </cell>
          <cell r="P27911" t="str">
            <v>ATRIBUÍDO SÃO PAULO</v>
          </cell>
          <cell r="Q27911">
            <v>1</v>
          </cell>
          <cell r="R27911">
            <v>8.9</v>
          </cell>
        </row>
        <row r="27912">
          <cell r="M27912">
            <v>38871</v>
          </cell>
          <cell r="N27912" t="str">
            <v>DISTRIBUIDOR METALICO, COM ROSCA, 3 SAIDAS, DN 3/4" X 1/2", PARA CONEXAO COM ANEL DESLIZANTE EM TUBO PEX</v>
          </cell>
          <cell r="O27912" t="str">
            <v>UN</v>
          </cell>
          <cell r="P27912" t="str">
            <v>ATRIBUÍDO SÃO PAULO</v>
          </cell>
          <cell r="Q27912">
            <v>1</v>
          </cell>
          <cell r="R27912">
            <v>62.01</v>
          </cell>
        </row>
        <row r="27913">
          <cell r="M27913">
            <v>88248</v>
          </cell>
          <cell r="N27913" t="str">
            <v>AUXILIAR DE ENCANADOR OU BOMBEIRO HIDRÁULICO COM ENCARGOS COMPLEMENTARES</v>
          </cell>
          <cell r="O27913" t="str">
            <v>H</v>
          </cell>
          <cell r="P27913" t="str">
            <v>COEFICIENTE DE REPRESENTATIVIDADE</v>
          </cell>
          <cell r="Q27913">
            <v>0.28000000000000003</v>
          </cell>
          <cell r="R27913">
            <v>14.07</v>
          </cell>
        </row>
        <row r="27914">
          <cell r="M27914">
            <v>88267</v>
          </cell>
          <cell r="N27914" t="str">
            <v>ENCANADOR OU BOMBEIRO HIDRÁULICO COM ENCARGOS COMPLEMENTARES</v>
          </cell>
          <cell r="O27914" t="str">
            <v>H</v>
          </cell>
          <cell r="P27914" t="str">
            <v>COLETADO</v>
          </cell>
          <cell r="Q27914">
            <v>0.84</v>
          </cell>
          <cell r="R27914">
            <v>18.95</v>
          </cell>
        </row>
        <row r="27915">
          <cell r="M27915" t="str">
            <v/>
          </cell>
          <cell r="N27915" t="str">
            <v/>
          </cell>
          <cell r="O27915" t="str">
            <v/>
          </cell>
          <cell r="P27915" t="str">
            <v/>
          </cell>
          <cell r="Q27915" t="str">
            <v/>
          </cell>
          <cell r="R27915" t="str">
            <v/>
          </cell>
        </row>
        <row r="27916">
          <cell r="M27916">
            <v>3148</v>
          </cell>
          <cell r="N27916" t="str">
            <v>FITA VEDA ROSCA EM ROLOS DE 18 MM X 50 M (L X C)</v>
          </cell>
          <cell r="O27916" t="str">
            <v>UN</v>
          </cell>
          <cell r="P27916" t="str">
            <v>COEFICIENTE DE REPRESENTATIVIDADE</v>
          </cell>
          <cell r="Q27916">
            <v>0.42</v>
          </cell>
          <cell r="R27916">
            <v>18.440000000000001</v>
          </cell>
        </row>
        <row r="27917">
          <cell r="M27917">
            <v>38837</v>
          </cell>
          <cell r="N27917" t="str">
            <v>TAMPAO / CAP, ROSCA MACHO, PARA TUBO PEX, DN 1"</v>
          </cell>
          <cell r="O27917" t="str">
            <v>UN</v>
          </cell>
          <cell r="P27917" t="str">
            <v>ATRIBUÍDO SÃO PAULO</v>
          </cell>
          <cell r="Q27917">
            <v>1</v>
          </cell>
          <cell r="R27917">
            <v>16.079999999999998</v>
          </cell>
        </row>
        <row r="27918">
          <cell r="M27918">
            <v>38872</v>
          </cell>
          <cell r="N27918" t="str">
            <v>DISTRIBUIDOR METALICO, COM ROSCA, 3 SAIDAS, DN 1" X 1/2", PARA CONEXAO COM ANEL DESLIZANTE EM TUBO PEX</v>
          </cell>
          <cell r="O27918" t="str">
            <v>UN</v>
          </cell>
          <cell r="P27918" t="str">
            <v>ATRIBUÍDO SÃO PAULO</v>
          </cell>
          <cell r="Q27918">
            <v>1</v>
          </cell>
          <cell r="R27918">
            <v>77.09</v>
          </cell>
        </row>
        <row r="27919">
          <cell r="M27919">
            <v>88248</v>
          </cell>
          <cell r="N27919" t="str">
            <v>AUXILIAR DE ENCANADOR OU BOMBEIRO HIDRÁULICO COM ENCARGOS COMPLEMENTARES</v>
          </cell>
          <cell r="O27919" t="str">
            <v>H</v>
          </cell>
          <cell r="P27919" t="str">
            <v>COEFICIENTE DE REPRESENTATIVIDADE</v>
          </cell>
          <cell r="Q27919">
            <v>0.28000000000000003</v>
          </cell>
          <cell r="R27919">
            <v>14.07</v>
          </cell>
        </row>
        <row r="27920">
          <cell r="M27920">
            <v>88267</v>
          </cell>
          <cell r="N27920" t="str">
            <v>ENCANADOR OU BOMBEIRO HIDRÁULICO COM ENCARGOS COMPLEMENTARES</v>
          </cell>
          <cell r="O27920" t="str">
            <v>H</v>
          </cell>
          <cell r="P27920" t="str">
            <v>COLETADO</v>
          </cell>
          <cell r="Q27920">
            <v>0.84</v>
          </cell>
          <cell r="R27920">
            <v>18.95</v>
          </cell>
        </row>
        <row r="27921">
          <cell r="M27921" t="str">
            <v/>
          </cell>
          <cell r="N27921" t="str">
            <v/>
          </cell>
          <cell r="O27921" t="str">
            <v/>
          </cell>
          <cell r="P27921" t="str">
            <v/>
          </cell>
          <cell r="Q27921" t="str">
            <v/>
          </cell>
          <cell r="R27921" t="str">
            <v/>
          </cell>
        </row>
        <row r="27922">
          <cell r="M27922">
            <v>1164</v>
          </cell>
          <cell r="N27922" t="str">
            <v>CAP OU TAMPAO DE FERRO GALVANIZADO, COM ROSCA BSP, DE 1 1/4"</v>
          </cell>
          <cell r="O27922" t="str">
            <v>UN</v>
          </cell>
          <cell r="P27922" t="str">
            <v>ATRIBUÍDO SÃO PAULO</v>
          </cell>
          <cell r="Q27922">
            <v>1</v>
          </cell>
          <cell r="R27922">
            <v>15.02</v>
          </cell>
        </row>
        <row r="27923">
          <cell r="M27923">
            <v>3148</v>
          </cell>
          <cell r="N27923" t="str">
            <v>FITA VEDA ROSCA EM ROLOS DE 18 MM X 50 M (L X C)</v>
          </cell>
          <cell r="O27923" t="str">
            <v>UN</v>
          </cell>
          <cell r="P27923" t="str">
            <v>COEFICIENTE DE REPRESENTATIVIDADE</v>
          </cell>
          <cell r="Q27923">
            <v>0.42</v>
          </cell>
          <cell r="R27923">
            <v>18.440000000000001</v>
          </cell>
        </row>
        <row r="27924">
          <cell r="M27924">
            <v>39283</v>
          </cell>
          <cell r="N27924" t="str">
            <v>DISTRIBUIDOR, PLASTICO, 2 SAIDAS, DN 32 X 16 MM, PARA CONEXAO COM CRIMPAGEM EM TUBO PEX</v>
          </cell>
          <cell r="O27924" t="str">
            <v>UN</v>
          </cell>
          <cell r="P27924" t="str">
            <v>ATRIBUÍDO SÃO PAULO</v>
          </cell>
          <cell r="Q27924">
            <v>1</v>
          </cell>
          <cell r="R27924">
            <v>193.14</v>
          </cell>
        </row>
        <row r="27925">
          <cell r="M27925">
            <v>88248</v>
          </cell>
          <cell r="N27925" t="str">
            <v>AUXILIAR DE ENCANADOR OU BOMBEIRO HIDRÁULICO COM ENCARGOS COMPLEMENTARES</v>
          </cell>
          <cell r="O27925" t="str">
            <v>H</v>
          </cell>
          <cell r="P27925" t="str">
            <v>COEFICIENTE DE REPRESENTATIVIDADE</v>
          </cell>
          <cell r="Q27925">
            <v>0.16400000000000001</v>
          </cell>
          <cell r="R27925">
            <v>14.07</v>
          </cell>
        </row>
        <row r="27926">
          <cell r="M27926">
            <v>88267</v>
          </cell>
          <cell r="N27926" t="str">
            <v>ENCANADOR OU BOMBEIRO HIDRÁULICO COM ENCARGOS COMPLEMENTARES</v>
          </cell>
          <cell r="O27926" t="str">
            <v>H</v>
          </cell>
          <cell r="P27926" t="str">
            <v>COLETADO</v>
          </cell>
          <cell r="Q27926">
            <v>0.49099999999999999</v>
          </cell>
          <cell r="R27926">
            <v>18.95</v>
          </cell>
        </row>
        <row r="27927">
          <cell r="M27927" t="str">
            <v/>
          </cell>
          <cell r="N27927" t="str">
            <v/>
          </cell>
          <cell r="O27927" t="str">
            <v/>
          </cell>
          <cell r="P27927" t="str">
            <v/>
          </cell>
          <cell r="Q27927" t="str">
            <v/>
          </cell>
          <cell r="R27927" t="str">
            <v/>
          </cell>
        </row>
        <row r="27928">
          <cell r="M27928">
            <v>1164</v>
          </cell>
          <cell r="N27928" t="str">
            <v>CAP OU TAMPAO DE FERRO GALVANIZADO, COM ROSCA BSP, DE 1 1/4"</v>
          </cell>
          <cell r="O27928" t="str">
            <v>UN</v>
          </cell>
          <cell r="P27928" t="str">
            <v>ATRIBUÍDO SÃO PAULO</v>
          </cell>
          <cell r="Q27928">
            <v>1</v>
          </cell>
          <cell r="R27928">
            <v>15.02</v>
          </cell>
        </row>
        <row r="27929">
          <cell r="M27929">
            <v>3148</v>
          </cell>
          <cell r="N27929" t="str">
            <v>FITA VEDA ROSCA EM ROLOS DE 18 MM X 50 M (L X C)</v>
          </cell>
          <cell r="O27929" t="str">
            <v>UN</v>
          </cell>
          <cell r="P27929" t="str">
            <v>COEFICIENTE DE REPRESENTATIVIDADE</v>
          </cell>
          <cell r="Q27929">
            <v>0.42</v>
          </cell>
          <cell r="R27929">
            <v>18.440000000000001</v>
          </cell>
        </row>
        <row r="27930">
          <cell r="M27930">
            <v>39284</v>
          </cell>
          <cell r="N27930" t="str">
            <v>DISTRIBUIDOR, PLASTICO, 2 SAIDAS, DN 32 X 20 MM, PARA CONEXAO COM CRIMPAGEM EM TUBO PEX</v>
          </cell>
          <cell r="O27930" t="str">
            <v>UN</v>
          </cell>
          <cell r="P27930" t="str">
            <v>ATRIBUÍDO SÃO PAULO</v>
          </cell>
          <cell r="Q27930">
            <v>1</v>
          </cell>
          <cell r="R27930">
            <v>209.3</v>
          </cell>
        </row>
        <row r="27931">
          <cell r="M27931">
            <v>88248</v>
          </cell>
          <cell r="N27931" t="str">
            <v>AUXILIAR DE ENCANADOR OU BOMBEIRO HIDRÁULICO COM ENCARGOS COMPLEMENTARES</v>
          </cell>
          <cell r="O27931" t="str">
            <v>H</v>
          </cell>
          <cell r="P27931" t="str">
            <v>COEFICIENTE DE REPRESENTATIVIDADE</v>
          </cell>
          <cell r="Q27931">
            <v>0.16400000000000001</v>
          </cell>
          <cell r="R27931">
            <v>14.07</v>
          </cell>
        </row>
        <row r="27932">
          <cell r="M27932">
            <v>88267</v>
          </cell>
          <cell r="N27932" t="str">
            <v>ENCANADOR OU BOMBEIRO HIDRÁULICO COM ENCARGOS COMPLEMENTARES</v>
          </cell>
          <cell r="O27932" t="str">
            <v>H</v>
          </cell>
          <cell r="P27932" t="str">
            <v>COLETADO</v>
          </cell>
          <cell r="Q27932">
            <v>0.49099999999999999</v>
          </cell>
          <cell r="R27932">
            <v>18.95</v>
          </cell>
        </row>
        <row r="27933">
          <cell r="M27933" t="str">
            <v/>
          </cell>
          <cell r="N27933" t="str">
            <v/>
          </cell>
          <cell r="O27933" t="str">
            <v/>
          </cell>
          <cell r="P27933" t="str">
            <v/>
          </cell>
          <cell r="Q27933" t="str">
            <v/>
          </cell>
          <cell r="R27933" t="str">
            <v/>
          </cell>
        </row>
        <row r="27934">
          <cell r="M27934">
            <v>1164</v>
          </cell>
          <cell r="N27934" t="str">
            <v>CAP OU TAMPAO DE FERRO GALVANIZADO, COM ROSCA BSP, DE 1 1/4"</v>
          </cell>
          <cell r="O27934" t="str">
            <v>UN</v>
          </cell>
          <cell r="P27934" t="str">
            <v>ATRIBUÍDO SÃO PAULO</v>
          </cell>
          <cell r="Q27934">
            <v>1</v>
          </cell>
          <cell r="R27934">
            <v>15.02</v>
          </cell>
        </row>
        <row r="27935">
          <cell r="M27935">
            <v>3148</v>
          </cell>
          <cell r="N27935" t="str">
            <v>FITA VEDA ROSCA EM ROLOS DE 18 MM X 50 M (L X C)</v>
          </cell>
          <cell r="O27935" t="str">
            <v>UN</v>
          </cell>
          <cell r="P27935" t="str">
            <v>COEFICIENTE DE REPRESENTATIVIDADE</v>
          </cell>
          <cell r="Q27935">
            <v>0.42</v>
          </cell>
          <cell r="R27935">
            <v>18.440000000000001</v>
          </cell>
        </row>
        <row r="27936">
          <cell r="M27936">
            <v>39285</v>
          </cell>
          <cell r="N27936" t="str">
            <v>DISTRIBUIDOR, PLASTICO, 2 SAIDAS, DN 32 X 25 MM, PARA CONEXAO COM CRIMPAGEM EM TUBO PEX</v>
          </cell>
          <cell r="O27936" t="str">
            <v>UN</v>
          </cell>
          <cell r="P27936" t="str">
            <v>ATRIBUÍDO SÃO PAULO</v>
          </cell>
          <cell r="Q27936">
            <v>1</v>
          </cell>
          <cell r="R27936">
            <v>212.32</v>
          </cell>
        </row>
        <row r="27937">
          <cell r="M27937">
            <v>88248</v>
          </cell>
          <cell r="N27937" t="str">
            <v>AUXILIAR DE ENCANADOR OU BOMBEIRO HIDRÁULICO COM ENCARGOS COMPLEMENTARES</v>
          </cell>
          <cell r="O27937" t="str">
            <v>H</v>
          </cell>
          <cell r="P27937" t="str">
            <v>COEFICIENTE DE REPRESENTATIVIDADE</v>
          </cell>
          <cell r="Q27937">
            <v>0.16400000000000001</v>
          </cell>
          <cell r="R27937">
            <v>14.07</v>
          </cell>
        </row>
        <row r="27938">
          <cell r="M27938">
            <v>88267</v>
          </cell>
          <cell r="N27938" t="str">
            <v>ENCANADOR OU BOMBEIRO HIDRÁULICO COM ENCARGOS COMPLEMENTARES</v>
          </cell>
          <cell r="O27938" t="str">
            <v>H</v>
          </cell>
          <cell r="P27938" t="str">
            <v>COLETADO</v>
          </cell>
          <cell r="Q27938">
            <v>0.49099999999999999</v>
          </cell>
          <cell r="R27938">
            <v>18.95</v>
          </cell>
        </row>
        <row r="27939">
          <cell r="M27939" t="str">
            <v/>
          </cell>
          <cell r="N27939" t="str">
            <v/>
          </cell>
          <cell r="O27939" t="str">
            <v/>
          </cell>
          <cell r="P27939" t="str">
            <v/>
          </cell>
          <cell r="Q27939" t="str">
            <v/>
          </cell>
          <cell r="R27939" t="str">
            <v/>
          </cell>
        </row>
        <row r="27940">
          <cell r="M27940">
            <v>1164</v>
          </cell>
          <cell r="N27940" t="str">
            <v>CAP OU TAMPAO DE FERRO GALVANIZADO, COM ROSCA BSP, DE 1 1/4"</v>
          </cell>
          <cell r="O27940" t="str">
            <v>UN</v>
          </cell>
          <cell r="P27940" t="str">
            <v>ATRIBUÍDO SÃO PAULO</v>
          </cell>
          <cell r="Q27940">
            <v>1</v>
          </cell>
          <cell r="R27940">
            <v>15.02</v>
          </cell>
        </row>
        <row r="27941">
          <cell r="M27941">
            <v>3148</v>
          </cell>
          <cell r="N27941" t="str">
            <v>FITA VEDA ROSCA EM ROLOS DE 18 MM X 50 M (L X C)</v>
          </cell>
          <cell r="O27941" t="str">
            <v>UN</v>
          </cell>
          <cell r="P27941" t="str">
            <v>COEFICIENTE DE REPRESENTATIVIDADE</v>
          </cell>
          <cell r="Q27941">
            <v>0.42</v>
          </cell>
          <cell r="R27941">
            <v>18.440000000000001</v>
          </cell>
        </row>
        <row r="27942">
          <cell r="M27942">
            <v>39286</v>
          </cell>
          <cell r="N27942" t="str">
            <v>DISTRIBUIDOR, PLASTICO, 3 SAIDAS, DN 32 X 16 MM, PARA CONEXAO COM CRIMPAGEM EM TUBO PEX</v>
          </cell>
          <cell r="O27942" t="str">
            <v>UN</v>
          </cell>
          <cell r="P27942" t="str">
            <v>ATRIBUÍDO SÃO PAULO</v>
          </cell>
          <cell r="Q27942">
            <v>1</v>
          </cell>
          <cell r="R27942">
            <v>207.7</v>
          </cell>
        </row>
        <row r="27943">
          <cell r="M27943">
            <v>88248</v>
          </cell>
          <cell r="N27943" t="str">
            <v>AUXILIAR DE ENCANADOR OU BOMBEIRO HIDRÁULICO COM ENCARGOS COMPLEMENTARES</v>
          </cell>
          <cell r="O27943" t="str">
            <v>H</v>
          </cell>
          <cell r="P27943" t="str">
            <v>COEFICIENTE DE REPRESENTATIVIDADE</v>
          </cell>
          <cell r="Q27943">
            <v>0.214</v>
          </cell>
          <cell r="R27943">
            <v>14.07</v>
          </cell>
        </row>
        <row r="27944">
          <cell r="M27944">
            <v>88267</v>
          </cell>
          <cell r="N27944" t="str">
            <v>ENCANADOR OU BOMBEIRO HIDRÁULICO COM ENCARGOS COMPLEMENTARES</v>
          </cell>
          <cell r="O27944" t="str">
            <v>H</v>
          </cell>
          <cell r="P27944" t="str">
            <v>COLETADO</v>
          </cell>
          <cell r="Q27944">
            <v>0.64300000000000002</v>
          </cell>
          <cell r="R27944">
            <v>18.95</v>
          </cell>
        </row>
        <row r="27945">
          <cell r="M27945" t="str">
            <v/>
          </cell>
          <cell r="N27945" t="str">
            <v/>
          </cell>
          <cell r="O27945" t="str">
            <v/>
          </cell>
          <cell r="P27945" t="str">
            <v/>
          </cell>
          <cell r="Q27945" t="str">
            <v/>
          </cell>
          <cell r="R27945" t="str">
            <v/>
          </cell>
        </row>
        <row r="27946">
          <cell r="M27946">
            <v>1164</v>
          </cell>
          <cell r="N27946" t="str">
            <v>CAP OU TAMPAO DE FERRO GALVANIZADO, COM ROSCA BSP, DE 1 1/4"</v>
          </cell>
          <cell r="O27946" t="str">
            <v>UN</v>
          </cell>
          <cell r="P27946" t="str">
            <v>ATRIBUÍDO SÃO PAULO</v>
          </cell>
          <cell r="Q27946">
            <v>1</v>
          </cell>
          <cell r="R27946">
            <v>15.02</v>
          </cell>
        </row>
        <row r="27947">
          <cell r="M27947">
            <v>3148</v>
          </cell>
          <cell r="N27947" t="str">
            <v>FITA VEDA ROSCA EM ROLOS DE 18 MM X 50 M (L X C)</v>
          </cell>
          <cell r="O27947" t="str">
            <v>UN</v>
          </cell>
          <cell r="P27947" t="str">
            <v>COEFICIENTE DE REPRESENTATIVIDADE</v>
          </cell>
          <cell r="Q27947">
            <v>0.42</v>
          </cell>
          <cell r="R27947">
            <v>18.440000000000001</v>
          </cell>
        </row>
        <row r="27948">
          <cell r="M27948">
            <v>39287</v>
          </cell>
          <cell r="N27948" t="str">
            <v>DISTRIBUIDOR, PLASTICO, 3 SAIDAS, DN 32 X 20 MM, PARA CONEXAO COM CRIMPAGEM EM TUBO PEX</v>
          </cell>
          <cell r="O27948" t="str">
            <v>UN</v>
          </cell>
          <cell r="P27948" t="str">
            <v>ATRIBUÍDO SÃO PAULO</v>
          </cell>
          <cell r="Q27948">
            <v>1</v>
          </cell>
          <cell r="R27948">
            <v>243.88</v>
          </cell>
        </row>
        <row r="27949">
          <cell r="M27949">
            <v>88248</v>
          </cell>
          <cell r="N27949" t="str">
            <v>AUXILIAR DE ENCANADOR OU BOMBEIRO HIDRÁULICO COM ENCARGOS COMPLEMENTARES</v>
          </cell>
          <cell r="O27949" t="str">
            <v>H</v>
          </cell>
          <cell r="P27949" t="str">
            <v>COEFICIENTE DE REPRESENTATIVIDADE</v>
          </cell>
          <cell r="Q27949">
            <v>0.214</v>
          </cell>
          <cell r="R27949">
            <v>14.07</v>
          </cell>
        </row>
        <row r="27950">
          <cell r="M27950">
            <v>88267</v>
          </cell>
          <cell r="N27950" t="str">
            <v>ENCANADOR OU BOMBEIRO HIDRÁULICO COM ENCARGOS COMPLEMENTARES</v>
          </cell>
          <cell r="O27950" t="str">
            <v>H</v>
          </cell>
          <cell r="P27950" t="str">
            <v>COLETADO</v>
          </cell>
          <cell r="Q27950">
            <v>0.64300000000000002</v>
          </cell>
          <cell r="R27950">
            <v>18.95</v>
          </cell>
        </row>
        <row r="27951">
          <cell r="M27951" t="str">
            <v/>
          </cell>
          <cell r="N27951" t="str">
            <v/>
          </cell>
          <cell r="O27951" t="str">
            <v/>
          </cell>
          <cell r="P27951" t="str">
            <v/>
          </cell>
          <cell r="Q27951" t="str">
            <v/>
          </cell>
          <cell r="R27951" t="str">
            <v/>
          </cell>
        </row>
        <row r="27952">
          <cell r="M27952">
            <v>1164</v>
          </cell>
          <cell r="N27952" t="str">
            <v>CAP OU TAMPAO DE FERRO GALVANIZADO, COM ROSCA BSP, DE 1 1/4"</v>
          </cell>
          <cell r="O27952" t="str">
            <v>UN</v>
          </cell>
          <cell r="P27952" t="str">
            <v>ATRIBUÍDO SÃO PAULO</v>
          </cell>
          <cell r="Q27952">
            <v>1</v>
          </cell>
          <cell r="R27952">
            <v>15.02</v>
          </cell>
        </row>
        <row r="27953">
          <cell r="M27953">
            <v>3148</v>
          </cell>
          <cell r="N27953" t="str">
            <v>FITA VEDA ROSCA EM ROLOS DE 18 MM X 50 M (L X C)</v>
          </cell>
          <cell r="O27953" t="str">
            <v>UN</v>
          </cell>
          <cell r="P27953" t="str">
            <v>COEFICIENTE DE REPRESENTATIVIDADE</v>
          </cell>
          <cell r="Q27953">
            <v>0.42</v>
          </cell>
          <cell r="R27953">
            <v>18.440000000000001</v>
          </cell>
        </row>
        <row r="27954">
          <cell r="M27954">
            <v>39288</v>
          </cell>
          <cell r="N27954" t="str">
            <v>DISTRIBUIDOR, PLASTICO, 3 SAIDAS, DN 32 X 25 MM, PARA CONEXAO COM CRIMPAGEM EM TUBO PEX</v>
          </cell>
          <cell r="O27954" t="str">
            <v>UN</v>
          </cell>
          <cell r="P27954" t="str">
            <v>ATRIBUÍDO SÃO PAULO</v>
          </cell>
          <cell r="Q27954">
            <v>1</v>
          </cell>
          <cell r="R27954">
            <v>260.27</v>
          </cell>
        </row>
        <row r="27955">
          <cell r="M27955">
            <v>88248</v>
          </cell>
          <cell r="N27955" t="str">
            <v>AUXILIAR DE ENCANADOR OU BOMBEIRO HIDRÁULICO COM ENCARGOS COMPLEMENTARES</v>
          </cell>
          <cell r="O27955" t="str">
            <v>H</v>
          </cell>
          <cell r="P27955" t="str">
            <v>COEFICIENTE DE REPRESENTATIVIDADE</v>
          </cell>
          <cell r="Q27955">
            <v>0.214</v>
          </cell>
          <cell r="R27955">
            <v>14.07</v>
          </cell>
        </row>
        <row r="27956">
          <cell r="M27956">
            <v>88267</v>
          </cell>
          <cell r="N27956" t="str">
            <v>ENCANADOR OU BOMBEIRO HIDRÁULICO COM ENCARGOS COMPLEMENTARES</v>
          </cell>
          <cell r="O27956" t="str">
            <v>H</v>
          </cell>
          <cell r="P27956" t="str">
            <v>COLETADO</v>
          </cell>
          <cell r="Q27956">
            <v>0.64300000000000002</v>
          </cell>
          <cell r="R27956">
            <v>18.95</v>
          </cell>
        </row>
        <row r="27957">
          <cell r="M27957" t="str">
            <v/>
          </cell>
          <cell r="N27957" t="str">
            <v/>
          </cell>
          <cell r="O27957" t="str">
            <v/>
          </cell>
          <cell r="P27957" t="str">
            <v/>
          </cell>
          <cell r="Q27957" t="str">
            <v/>
          </cell>
          <cell r="R27957" t="str">
            <v/>
          </cell>
        </row>
        <row r="27958">
          <cell r="M27958">
            <v>3148</v>
          </cell>
          <cell r="N27958" t="str">
            <v>FITA VEDA ROSCA EM ROLOS DE 18 MM X 50 M (L X C)</v>
          </cell>
          <cell r="O27958" t="str">
            <v>UN</v>
          </cell>
          <cell r="P27958" t="str">
            <v>COEFICIENTE DE REPRESENTATIVIDADE</v>
          </cell>
          <cell r="Q27958">
            <v>1.2999999999999999E-2</v>
          </cell>
          <cell r="R27958">
            <v>18.440000000000001</v>
          </cell>
        </row>
        <row r="27959">
          <cell r="M27959">
            <v>3262</v>
          </cell>
          <cell r="N27959" t="str">
            <v>FLANGE SEXTAVADO DE FERRO GALVANIZADO, COM ROSCA BSP, DE 1/2"</v>
          </cell>
          <cell r="O27959" t="str">
            <v>UN</v>
          </cell>
          <cell r="P27959" t="str">
            <v>ATRIBUÍDO SÃO PAULO</v>
          </cell>
          <cell r="Q27959">
            <v>1</v>
          </cell>
          <cell r="R27959">
            <v>17.77</v>
          </cell>
        </row>
        <row r="27960">
          <cell r="M27960">
            <v>7307</v>
          </cell>
          <cell r="N27960" t="str">
            <v>FUNDO ANTICORROSIVO PARA METAIS FERROSOS (ZARCAO)</v>
          </cell>
          <cell r="O27960" t="str">
            <v>L</v>
          </cell>
          <cell r="P27960" t="str">
            <v>COEFICIENTE DE REPRESENTATIVIDADE</v>
          </cell>
          <cell r="Q27960">
            <v>2E-3</v>
          </cell>
          <cell r="R27960">
            <v>26.7</v>
          </cell>
        </row>
        <row r="27961">
          <cell r="M27961">
            <v>88248</v>
          </cell>
          <cell r="N27961" t="str">
            <v>AUXILIAR DE ENCANADOR OU BOMBEIRO HIDRÁULICO COM ENCARGOS COMPLEMENTARES</v>
          </cell>
          <cell r="O27961" t="str">
            <v>H</v>
          </cell>
          <cell r="P27961" t="str">
            <v>COEFICIENTE DE REPRESENTATIVIDADE</v>
          </cell>
          <cell r="Q27961">
            <v>0.26200000000000001</v>
          </cell>
          <cell r="R27961">
            <v>14.07</v>
          </cell>
        </row>
        <row r="27962">
          <cell r="M27962">
            <v>88267</v>
          </cell>
          <cell r="N27962" t="str">
            <v>ENCANADOR OU BOMBEIRO HIDRÁULICO COM ENCARGOS COMPLEMENTARES</v>
          </cell>
          <cell r="O27962" t="str">
            <v>H</v>
          </cell>
          <cell r="P27962" t="str">
            <v>COLETADO</v>
          </cell>
          <cell r="Q27962">
            <v>0.26200000000000001</v>
          </cell>
          <cell r="R27962">
            <v>18.95</v>
          </cell>
        </row>
        <row r="27963">
          <cell r="M27963" t="str">
            <v/>
          </cell>
          <cell r="N27963" t="str">
            <v/>
          </cell>
          <cell r="O27963" t="str">
            <v/>
          </cell>
          <cell r="P27963" t="str">
            <v/>
          </cell>
          <cell r="Q27963" t="str">
            <v/>
          </cell>
          <cell r="R27963" t="str">
            <v/>
          </cell>
        </row>
        <row r="27964">
          <cell r="M27964">
            <v>3148</v>
          </cell>
          <cell r="N27964" t="str">
            <v>FITA VEDA ROSCA EM ROLOS DE 18 MM X 50 M (L X C)</v>
          </cell>
          <cell r="O27964" t="str">
            <v>UN</v>
          </cell>
          <cell r="P27964" t="str">
            <v>COEFICIENTE DE REPRESENTATIVIDADE</v>
          </cell>
          <cell r="Q27964">
            <v>1.2999999999999999E-2</v>
          </cell>
          <cell r="R27964">
            <v>18.440000000000001</v>
          </cell>
        </row>
        <row r="27965">
          <cell r="M27965">
            <v>3263</v>
          </cell>
          <cell r="N27965" t="str">
            <v>FLANGE SEXTAVADO DE FERRO GALVANIZADO, COM ROSCA BSP, DE 3/4"</v>
          </cell>
          <cell r="O27965" t="str">
            <v>UN</v>
          </cell>
          <cell r="P27965" t="str">
            <v>ATRIBUÍDO SÃO PAULO</v>
          </cell>
          <cell r="Q27965">
            <v>1</v>
          </cell>
          <cell r="R27965">
            <v>24.28</v>
          </cell>
        </row>
        <row r="27966">
          <cell r="M27966">
            <v>7307</v>
          </cell>
          <cell r="N27966" t="str">
            <v>FUNDO ANTICORROSIVO PARA METAIS FERROSOS (ZARCAO)</v>
          </cell>
          <cell r="O27966" t="str">
            <v>L</v>
          </cell>
          <cell r="P27966" t="str">
            <v>COEFICIENTE DE REPRESENTATIVIDADE</v>
          </cell>
          <cell r="Q27966">
            <v>2E-3</v>
          </cell>
          <cell r="R27966">
            <v>26.7</v>
          </cell>
        </row>
        <row r="27967">
          <cell r="M27967">
            <v>88248</v>
          </cell>
          <cell r="N27967" t="str">
            <v>AUXILIAR DE ENCANADOR OU BOMBEIRO HIDRÁULICO COM ENCARGOS COMPLEMENTARES</v>
          </cell>
          <cell r="O27967" t="str">
            <v>H</v>
          </cell>
          <cell r="P27967" t="str">
            <v>COEFICIENTE DE REPRESENTATIVIDADE</v>
          </cell>
          <cell r="Q27967">
            <v>0.26200000000000001</v>
          </cell>
          <cell r="R27967">
            <v>14.07</v>
          </cell>
        </row>
        <row r="27968">
          <cell r="M27968">
            <v>88267</v>
          </cell>
          <cell r="N27968" t="str">
            <v>ENCANADOR OU BOMBEIRO HIDRÁULICO COM ENCARGOS COMPLEMENTARES</v>
          </cell>
          <cell r="O27968" t="str">
            <v>H</v>
          </cell>
          <cell r="P27968" t="str">
            <v>COLETADO</v>
          </cell>
          <cell r="Q27968">
            <v>0.26200000000000001</v>
          </cell>
          <cell r="R27968">
            <v>18.95</v>
          </cell>
        </row>
        <row r="27969">
          <cell r="M27969" t="str">
            <v/>
          </cell>
          <cell r="N27969" t="str">
            <v/>
          </cell>
          <cell r="O27969" t="str">
            <v/>
          </cell>
          <cell r="P27969" t="str">
            <v/>
          </cell>
          <cell r="Q27969" t="str">
            <v/>
          </cell>
          <cell r="R27969" t="str">
            <v/>
          </cell>
        </row>
        <row r="27970">
          <cell r="M27970">
            <v>3148</v>
          </cell>
          <cell r="N27970" t="str">
            <v>FITA VEDA ROSCA EM ROLOS DE 18 MM X 50 M (L X C)</v>
          </cell>
          <cell r="O27970" t="str">
            <v>UN</v>
          </cell>
          <cell r="P27970" t="str">
            <v>COEFICIENTE DE REPRESENTATIVIDADE</v>
          </cell>
          <cell r="Q27970">
            <v>1.2999999999999999E-2</v>
          </cell>
          <cell r="R27970">
            <v>18.440000000000001</v>
          </cell>
        </row>
        <row r="27971">
          <cell r="M27971">
            <v>3264</v>
          </cell>
          <cell r="N27971" t="str">
            <v>FLANGE SEXTAVADO DE FERRO GALVANIZADO, COM ROSCA BSP, DE 1"</v>
          </cell>
          <cell r="O27971" t="str">
            <v>UN</v>
          </cell>
          <cell r="P27971" t="str">
            <v>ATRIBUÍDO SÃO PAULO</v>
          </cell>
          <cell r="Q27971">
            <v>1</v>
          </cell>
          <cell r="R27971">
            <v>29.19</v>
          </cell>
        </row>
        <row r="27972">
          <cell r="M27972">
            <v>7307</v>
          </cell>
          <cell r="N27972" t="str">
            <v>FUNDO ANTICORROSIVO PARA METAIS FERROSOS (ZARCAO)</v>
          </cell>
          <cell r="O27972" t="str">
            <v>L</v>
          </cell>
          <cell r="P27972" t="str">
            <v>COEFICIENTE DE REPRESENTATIVIDADE</v>
          </cell>
          <cell r="Q27972">
            <v>2E-3</v>
          </cell>
          <cell r="R27972">
            <v>26.7</v>
          </cell>
        </row>
        <row r="27973">
          <cell r="M27973">
            <v>88248</v>
          </cell>
          <cell r="N27973" t="str">
            <v>AUXILIAR DE ENCANADOR OU BOMBEIRO HIDRÁULICO COM ENCARGOS COMPLEMENTARES</v>
          </cell>
          <cell r="O27973" t="str">
            <v>H</v>
          </cell>
          <cell r="P27973" t="str">
            <v>COEFICIENTE DE REPRESENTATIVIDADE</v>
          </cell>
          <cell r="Q27973">
            <v>0.26200000000000001</v>
          </cell>
          <cell r="R27973">
            <v>14.07</v>
          </cell>
        </row>
        <row r="27974">
          <cell r="M27974">
            <v>88267</v>
          </cell>
          <cell r="N27974" t="str">
            <v>ENCANADOR OU BOMBEIRO HIDRÁULICO COM ENCARGOS COMPLEMENTARES</v>
          </cell>
          <cell r="O27974" t="str">
            <v>H</v>
          </cell>
          <cell r="P27974" t="str">
            <v>COLETADO</v>
          </cell>
          <cell r="Q27974">
            <v>0.26200000000000001</v>
          </cell>
          <cell r="R27974">
            <v>18.95</v>
          </cell>
        </row>
        <row r="27975">
          <cell r="M27975" t="str">
            <v/>
          </cell>
          <cell r="N27975" t="str">
            <v/>
          </cell>
          <cell r="O27975" t="str">
            <v/>
          </cell>
          <cell r="P27975" t="str">
            <v/>
          </cell>
          <cell r="Q27975" t="str">
            <v/>
          </cell>
          <cell r="R27975" t="str">
            <v/>
          </cell>
        </row>
        <row r="27976">
          <cell r="M27976">
            <v>3148</v>
          </cell>
          <cell r="N27976" t="str">
            <v>FITA VEDA ROSCA EM ROLOS DE 18 MM X 50 M (L X C)</v>
          </cell>
          <cell r="O27976" t="str">
            <v>UN</v>
          </cell>
          <cell r="P27976" t="str">
            <v>COEFICIENTE DE REPRESENTATIVIDADE</v>
          </cell>
          <cell r="Q27976">
            <v>1.2999999999999999E-2</v>
          </cell>
          <cell r="R27976">
            <v>18.440000000000001</v>
          </cell>
        </row>
        <row r="27977">
          <cell r="M27977">
            <v>3265</v>
          </cell>
          <cell r="N27977" t="str">
            <v>FLANGE SEXTAVADO DE FERRO GALVANIZADO, COM ROSCA BSP, DE 1 1/4"</v>
          </cell>
          <cell r="O27977" t="str">
            <v>UN</v>
          </cell>
          <cell r="P27977" t="str">
            <v>ATRIBUÍDO SÃO PAULO</v>
          </cell>
          <cell r="Q27977">
            <v>1</v>
          </cell>
          <cell r="R27977">
            <v>40.6</v>
          </cell>
        </row>
        <row r="27978">
          <cell r="M27978">
            <v>7307</v>
          </cell>
          <cell r="N27978" t="str">
            <v>FUNDO ANTICORROSIVO PARA METAIS FERROSOS (ZARCAO)</v>
          </cell>
          <cell r="O27978" t="str">
            <v>L</v>
          </cell>
          <cell r="P27978" t="str">
            <v>COEFICIENTE DE REPRESENTATIVIDADE</v>
          </cell>
          <cell r="Q27978">
            <v>2E-3</v>
          </cell>
          <cell r="R27978">
            <v>26.7</v>
          </cell>
        </row>
        <row r="27979">
          <cell r="M27979">
            <v>88248</v>
          </cell>
          <cell r="N27979" t="str">
            <v>AUXILIAR DE ENCANADOR OU BOMBEIRO HIDRÁULICO COM ENCARGOS COMPLEMENTARES</v>
          </cell>
          <cell r="O27979" t="str">
            <v>H</v>
          </cell>
          <cell r="P27979" t="str">
            <v>COEFICIENTE DE REPRESENTATIVIDADE</v>
          </cell>
          <cell r="Q27979">
            <v>0.26200000000000001</v>
          </cell>
          <cell r="R27979">
            <v>14.07</v>
          </cell>
        </row>
        <row r="27980">
          <cell r="M27980">
            <v>88267</v>
          </cell>
          <cell r="N27980" t="str">
            <v>ENCANADOR OU BOMBEIRO HIDRÁULICO COM ENCARGOS COMPLEMENTARES</v>
          </cell>
          <cell r="O27980" t="str">
            <v>H</v>
          </cell>
          <cell r="P27980" t="str">
            <v>COLETADO</v>
          </cell>
          <cell r="Q27980">
            <v>0.26200000000000001</v>
          </cell>
          <cell r="R27980">
            <v>18.95</v>
          </cell>
        </row>
        <row r="27981">
          <cell r="M27981" t="str">
            <v/>
          </cell>
          <cell r="N27981" t="str">
            <v/>
          </cell>
          <cell r="O27981" t="str">
            <v/>
          </cell>
          <cell r="P27981" t="str">
            <v/>
          </cell>
          <cell r="Q27981" t="str">
            <v/>
          </cell>
          <cell r="R27981" t="str">
            <v/>
          </cell>
        </row>
        <row r="27982">
          <cell r="M27982">
            <v>3148</v>
          </cell>
          <cell r="N27982" t="str">
            <v>FITA VEDA ROSCA EM ROLOS DE 18 MM X 50 M (L X C)</v>
          </cell>
          <cell r="O27982" t="str">
            <v>UN</v>
          </cell>
          <cell r="P27982" t="str">
            <v>COEFICIENTE DE REPRESENTATIVIDADE</v>
          </cell>
          <cell r="Q27982">
            <v>1.2999999999999999E-2</v>
          </cell>
          <cell r="R27982">
            <v>18.440000000000001</v>
          </cell>
        </row>
        <row r="27983">
          <cell r="M27983">
            <v>3272</v>
          </cell>
          <cell r="N27983" t="str">
            <v>FLANGE SEXTAVADO DE FERRO GALVANIZADO, COM ROSCA BSP, DE 1 1/2"</v>
          </cell>
          <cell r="O27983" t="str">
            <v>UN</v>
          </cell>
          <cell r="P27983" t="str">
            <v>ATRIBUÍDO SÃO PAULO</v>
          </cell>
          <cell r="Q27983">
            <v>1</v>
          </cell>
          <cell r="R27983">
            <v>51.1</v>
          </cell>
        </row>
        <row r="27984">
          <cell r="M27984">
            <v>7307</v>
          </cell>
          <cell r="N27984" t="str">
            <v>FUNDO ANTICORROSIVO PARA METAIS FERROSOS (ZARCAO)</v>
          </cell>
          <cell r="O27984" t="str">
            <v>L</v>
          </cell>
          <cell r="P27984" t="str">
            <v>COEFICIENTE DE REPRESENTATIVIDADE</v>
          </cell>
          <cell r="Q27984">
            <v>2E-3</v>
          </cell>
          <cell r="R27984">
            <v>26.7</v>
          </cell>
        </row>
        <row r="27985">
          <cell r="M27985">
            <v>88248</v>
          </cell>
          <cell r="N27985" t="str">
            <v>AUXILIAR DE ENCANADOR OU BOMBEIRO HIDRÁULICO COM ENCARGOS COMPLEMENTARES</v>
          </cell>
          <cell r="O27985" t="str">
            <v>H</v>
          </cell>
          <cell r="P27985" t="str">
            <v>COEFICIENTE DE REPRESENTATIVIDADE</v>
          </cell>
          <cell r="Q27985">
            <v>0.26200000000000001</v>
          </cell>
          <cell r="R27985">
            <v>14.07</v>
          </cell>
        </row>
        <row r="27986">
          <cell r="M27986">
            <v>88267</v>
          </cell>
          <cell r="N27986" t="str">
            <v>ENCANADOR OU BOMBEIRO HIDRÁULICO COM ENCARGOS COMPLEMENTARES</v>
          </cell>
          <cell r="O27986" t="str">
            <v>H</v>
          </cell>
          <cell r="P27986" t="str">
            <v>COLETADO</v>
          </cell>
          <cell r="Q27986">
            <v>0.26200000000000001</v>
          </cell>
          <cell r="R27986">
            <v>18.95</v>
          </cell>
        </row>
        <row r="27987">
          <cell r="M27987" t="str">
            <v/>
          </cell>
          <cell r="N27987" t="str">
            <v/>
          </cell>
          <cell r="O27987" t="str">
            <v/>
          </cell>
          <cell r="P27987" t="str">
            <v/>
          </cell>
          <cell r="Q27987" t="str">
            <v/>
          </cell>
          <cell r="R27987" t="str">
            <v/>
          </cell>
        </row>
        <row r="27988">
          <cell r="M27988">
            <v>20078</v>
          </cell>
          <cell r="N27988" t="str">
            <v>PASTA LUBRIFICANTE PARA TUBOS E CONEXOES COM JUNTA ELASTICA (USO EM PVC, ACO, POLIETILENO E OUTROS) ( DE *400* G)</v>
          </cell>
          <cell r="O27988" t="str">
            <v>UN</v>
          </cell>
          <cell r="P27988" t="str">
            <v>COEFICIENTE DE REPRESENTATIVIDADE</v>
          </cell>
          <cell r="Q27988">
            <v>6.7999999999999996E-3</v>
          </cell>
          <cell r="R27988">
            <v>27.95</v>
          </cell>
        </row>
        <row r="27989">
          <cell r="M27989">
            <v>40410</v>
          </cell>
          <cell r="N27989" t="str">
            <v>ACOPLAMENTO RIGIDO EM FERRO FUNDIDO PARA SISTEMA DE TUBULACAO RANHURADA, DN 50 MM (2")</v>
          </cell>
          <cell r="O27989" t="str">
            <v>UN</v>
          </cell>
          <cell r="P27989" t="str">
            <v>ATRIBUÍDO SÃO PAULO</v>
          </cell>
          <cell r="Q27989">
            <v>1</v>
          </cell>
          <cell r="R27989">
            <v>24.22</v>
          </cell>
        </row>
        <row r="27990">
          <cell r="M27990">
            <v>88248</v>
          </cell>
          <cell r="N27990" t="str">
            <v>AUXILIAR DE ENCANADOR OU BOMBEIRO HIDRÁULICO COM ENCARGOS COMPLEMENTARES</v>
          </cell>
          <cell r="O27990" t="str">
            <v>H</v>
          </cell>
          <cell r="P27990" t="str">
            <v>COEFICIENTE DE REPRESENTATIVIDADE</v>
          </cell>
          <cell r="Q27990">
            <v>0.35799999999999998</v>
          </cell>
          <cell r="R27990">
            <v>14.07</v>
          </cell>
        </row>
        <row r="27991">
          <cell r="M27991">
            <v>88267</v>
          </cell>
          <cell r="N27991" t="str">
            <v>ENCANADOR OU BOMBEIRO HIDRÁULICO COM ENCARGOS COMPLEMENTARES</v>
          </cell>
          <cell r="O27991" t="str">
            <v>H</v>
          </cell>
          <cell r="P27991" t="str">
            <v>COLETADO</v>
          </cell>
          <cell r="Q27991">
            <v>0.35799999999999998</v>
          </cell>
          <cell r="R27991">
            <v>18.95</v>
          </cell>
        </row>
        <row r="27992">
          <cell r="M27992" t="str">
            <v/>
          </cell>
          <cell r="N27992" t="str">
            <v/>
          </cell>
          <cell r="O27992" t="str">
            <v/>
          </cell>
          <cell r="P27992" t="str">
            <v/>
          </cell>
          <cell r="Q27992" t="str">
            <v/>
          </cell>
          <cell r="R27992" t="str">
            <v/>
          </cell>
        </row>
        <row r="27993">
          <cell r="M27993">
            <v>20078</v>
          </cell>
          <cell r="N27993" t="str">
            <v>PASTA LUBRIFICANTE PARA TUBOS E CONEXOES COM JUNTA ELASTICA (USO EM PVC, ACO, POLIETILENO E OUTROS) ( DE *400* G)</v>
          </cell>
          <cell r="O27993" t="str">
            <v>UN</v>
          </cell>
          <cell r="P27993" t="str">
            <v>COEFICIENTE DE REPRESENTATIVIDADE</v>
          </cell>
          <cell r="Q27993">
            <v>8.9999999999999993E-3</v>
          </cell>
          <cell r="R27993">
            <v>27.95</v>
          </cell>
        </row>
        <row r="27994">
          <cell r="M27994">
            <v>40411</v>
          </cell>
          <cell r="N27994" t="str">
            <v>ACOPLAMENTO RIGIDO EM FERRO FUNDIDO PARA SISTEMA DE TUBULACAO RANHURADA, DN 65 MM (2 1/2")</v>
          </cell>
          <cell r="O27994" t="str">
            <v>UN</v>
          </cell>
          <cell r="P27994" t="str">
            <v>ATRIBUÍDO SÃO PAULO</v>
          </cell>
          <cell r="Q27994">
            <v>1</v>
          </cell>
          <cell r="R27994">
            <v>26.28</v>
          </cell>
        </row>
        <row r="27995">
          <cell r="M27995">
            <v>88248</v>
          </cell>
          <cell r="N27995" t="str">
            <v>AUXILIAR DE ENCANADOR OU BOMBEIRO HIDRÁULICO COM ENCARGOS COMPLEMENTARES</v>
          </cell>
          <cell r="O27995" t="str">
            <v>H</v>
          </cell>
          <cell r="P27995" t="str">
            <v>COEFICIENTE DE REPRESENTATIVIDADE</v>
          </cell>
          <cell r="Q27995">
            <v>0.41299999999999998</v>
          </cell>
          <cell r="R27995">
            <v>14.07</v>
          </cell>
        </row>
        <row r="27996">
          <cell r="M27996">
            <v>88267</v>
          </cell>
          <cell r="N27996" t="str">
            <v>ENCANADOR OU BOMBEIRO HIDRÁULICO COM ENCARGOS COMPLEMENTARES</v>
          </cell>
          <cell r="O27996" t="str">
            <v>H</v>
          </cell>
          <cell r="P27996" t="str">
            <v>COLETADO</v>
          </cell>
          <cell r="Q27996">
            <v>0.41299999999999998</v>
          </cell>
          <cell r="R27996">
            <v>18.95</v>
          </cell>
        </row>
        <row r="27997">
          <cell r="M27997" t="str">
            <v/>
          </cell>
          <cell r="N27997" t="str">
            <v/>
          </cell>
          <cell r="O27997" t="str">
            <v/>
          </cell>
          <cell r="P27997" t="str">
            <v/>
          </cell>
          <cell r="Q27997" t="str">
            <v/>
          </cell>
          <cell r="R27997" t="str">
            <v/>
          </cell>
        </row>
        <row r="27998">
          <cell r="M27998">
            <v>20078</v>
          </cell>
          <cell r="N27998" t="str">
            <v>PASTA LUBRIFICANTE PARA TUBOS E CONEXOES COM JUNTA ELASTICA (USO EM PVC, ACO, POLIETILENO E OUTROS) ( DE *400* G)</v>
          </cell>
          <cell r="O27998" t="str">
            <v>UN</v>
          </cell>
          <cell r="P27998" t="str">
            <v>COEFICIENTE DE REPRESENTATIVIDADE</v>
          </cell>
          <cell r="Q27998">
            <v>1.35E-2</v>
          </cell>
          <cell r="R27998">
            <v>27.95</v>
          </cell>
        </row>
        <row r="27999">
          <cell r="M27999">
            <v>40412</v>
          </cell>
          <cell r="N27999" t="str">
            <v>ACOPLAMENTO RIGIDO EM FERRO FUNDIDO PARA SISTEMA DE TUBULACAO RANHURADA, DN 80 MM (3")</v>
          </cell>
          <cell r="O27999" t="str">
            <v>UN</v>
          </cell>
          <cell r="P27999" t="str">
            <v>ATRIBUÍDO SÃO PAULO</v>
          </cell>
          <cell r="Q27999">
            <v>1</v>
          </cell>
          <cell r="R27999">
            <v>29.5</v>
          </cell>
        </row>
        <row r="28000">
          <cell r="M28000">
            <v>88248</v>
          </cell>
          <cell r="N28000" t="str">
            <v>AUXILIAR DE ENCANADOR OU BOMBEIRO HIDRÁULICO COM ENCARGOS COMPLEMENTARES</v>
          </cell>
          <cell r="O28000" t="str">
            <v>H</v>
          </cell>
          <cell r="P28000" t="str">
            <v>COEFICIENTE DE REPRESENTATIVIDADE</v>
          </cell>
          <cell r="Q28000">
            <v>0.46700000000000003</v>
          </cell>
          <cell r="R28000">
            <v>14.07</v>
          </cell>
        </row>
        <row r="28001">
          <cell r="M28001">
            <v>88267</v>
          </cell>
          <cell r="N28001" t="str">
            <v>ENCANADOR OU BOMBEIRO HIDRÁULICO COM ENCARGOS COMPLEMENTARES</v>
          </cell>
          <cell r="O28001" t="str">
            <v>H</v>
          </cell>
          <cell r="P28001" t="str">
            <v>COLETADO</v>
          </cell>
          <cell r="Q28001">
            <v>0.46700000000000003</v>
          </cell>
          <cell r="R28001">
            <v>18.95</v>
          </cell>
        </row>
        <row r="28002">
          <cell r="M28002" t="str">
            <v/>
          </cell>
          <cell r="N28002" t="str">
            <v/>
          </cell>
          <cell r="O28002" t="str">
            <v/>
          </cell>
          <cell r="P28002" t="str">
            <v/>
          </cell>
          <cell r="Q28002" t="str">
            <v/>
          </cell>
          <cell r="R28002" t="str">
            <v/>
          </cell>
        </row>
        <row r="28003">
          <cell r="M28003">
            <v>20078</v>
          </cell>
          <cell r="N28003" t="str">
            <v>PASTA LUBRIFICANTE PARA TUBOS E CONEXOES COM JUNTA ELASTICA (USO EM PVC, ACO, POLIETILENO E OUTROS) ( DE *400* G)</v>
          </cell>
          <cell r="O28003" t="str">
            <v>UN</v>
          </cell>
          <cell r="P28003" t="str">
            <v>COEFICIENTE DE REPRESENTATIVIDADE</v>
          </cell>
          <cell r="Q28003">
            <v>1.35E-2</v>
          </cell>
          <cell r="R28003">
            <v>27.95</v>
          </cell>
        </row>
        <row r="28004">
          <cell r="M28004">
            <v>40410</v>
          </cell>
          <cell r="N28004" t="str">
            <v>ACOPLAMENTO RIGIDO EM FERRO FUNDIDO PARA SISTEMA DE TUBULACAO RANHURADA, DN 50 MM (2")</v>
          </cell>
          <cell r="O28004" t="str">
            <v>UN</v>
          </cell>
          <cell r="P28004" t="str">
            <v>ATRIBUÍDO SÃO PAULO</v>
          </cell>
          <cell r="Q28004">
            <v>2</v>
          </cell>
          <cell r="R28004">
            <v>24.22</v>
          </cell>
        </row>
        <row r="28005">
          <cell r="M28005">
            <v>40414</v>
          </cell>
          <cell r="N28005" t="str">
            <v>CURVA 45 GRAUS RANHURADA EM FERRO FUNDIDO, DN 50 MM (2")</v>
          </cell>
          <cell r="O28005" t="str">
            <v>UN</v>
          </cell>
          <cell r="P28005" t="str">
            <v>ATRIBUÍDO SÃO PAULO</v>
          </cell>
          <cell r="Q28005">
            <v>1</v>
          </cell>
          <cell r="R28005">
            <v>21.2</v>
          </cell>
        </row>
        <row r="28006">
          <cell r="M28006">
            <v>88248</v>
          </cell>
          <cell r="N28006" t="str">
            <v>AUXILIAR DE ENCANADOR OU BOMBEIRO HIDRÁULICO COM ENCARGOS COMPLEMENTARES</v>
          </cell>
          <cell r="O28006" t="str">
            <v>H</v>
          </cell>
          <cell r="P28006" t="str">
            <v>COEFICIENTE DE REPRESENTATIVIDADE</v>
          </cell>
          <cell r="Q28006">
            <v>0.53700000000000003</v>
          </cell>
          <cell r="R28006">
            <v>14.07</v>
          </cell>
        </row>
        <row r="28007">
          <cell r="M28007">
            <v>88267</v>
          </cell>
          <cell r="N28007" t="str">
            <v>ENCANADOR OU BOMBEIRO HIDRÁULICO COM ENCARGOS COMPLEMENTARES</v>
          </cell>
          <cell r="O28007" t="str">
            <v>H</v>
          </cell>
          <cell r="P28007" t="str">
            <v>COLETADO</v>
          </cell>
          <cell r="Q28007">
            <v>0.53700000000000003</v>
          </cell>
          <cell r="R28007">
            <v>18.95</v>
          </cell>
        </row>
        <row r="28008">
          <cell r="M28008" t="str">
            <v/>
          </cell>
          <cell r="N28008" t="str">
            <v/>
          </cell>
          <cell r="O28008" t="str">
            <v/>
          </cell>
          <cell r="P28008" t="str">
            <v/>
          </cell>
          <cell r="Q28008" t="str">
            <v/>
          </cell>
          <cell r="R28008" t="str">
            <v/>
          </cell>
        </row>
        <row r="28009">
          <cell r="M28009">
            <v>20078</v>
          </cell>
          <cell r="N28009" t="str">
            <v>PASTA LUBRIFICANTE PARA TUBOS E CONEXOES COM JUNTA ELASTICA (USO EM PVC, ACO, POLIETILENO E OUTROS) ( DE *400* G)</v>
          </cell>
          <cell r="O28009" t="str">
            <v>UN</v>
          </cell>
          <cell r="P28009" t="str">
            <v>COEFICIENTE DE REPRESENTATIVIDADE</v>
          </cell>
          <cell r="Q28009">
            <v>1.35E-2</v>
          </cell>
          <cell r="R28009">
            <v>27.95</v>
          </cell>
        </row>
        <row r="28010">
          <cell r="M28010">
            <v>40410</v>
          </cell>
          <cell r="N28010" t="str">
            <v>ACOPLAMENTO RIGIDO EM FERRO FUNDIDO PARA SISTEMA DE TUBULACAO RANHURADA, DN 50 MM (2")</v>
          </cell>
          <cell r="O28010" t="str">
            <v>UN</v>
          </cell>
          <cell r="P28010" t="str">
            <v>ATRIBUÍDO SÃO PAULO</v>
          </cell>
          <cell r="Q28010">
            <v>2</v>
          </cell>
          <cell r="R28010">
            <v>24.22</v>
          </cell>
        </row>
        <row r="28011">
          <cell r="M28011">
            <v>40413</v>
          </cell>
          <cell r="N28011" t="str">
            <v>CURVA 90 GRAUS RANHURADA EM FERRO FUNDIDO, DN 50 MM (2")</v>
          </cell>
          <cell r="O28011" t="str">
            <v>UN</v>
          </cell>
          <cell r="P28011" t="str">
            <v>ATRIBUÍDO SÃO PAULO</v>
          </cell>
          <cell r="Q28011">
            <v>1</v>
          </cell>
          <cell r="R28011">
            <v>23.03</v>
          </cell>
        </row>
        <row r="28012">
          <cell r="M28012">
            <v>88248</v>
          </cell>
          <cell r="N28012" t="str">
            <v>AUXILIAR DE ENCANADOR OU BOMBEIRO HIDRÁULICO COM ENCARGOS COMPLEMENTARES</v>
          </cell>
          <cell r="O28012" t="str">
            <v>H</v>
          </cell>
          <cell r="P28012" t="str">
            <v>COEFICIENTE DE REPRESENTATIVIDADE</v>
          </cell>
          <cell r="Q28012">
            <v>0.53700000000000003</v>
          </cell>
          <cell r="R28012">
            <v>14.07</v>
          </cell>
        </row>
        <row r="28013">
          <cell r="M28013">
            <v>88267</v>
          </cell>
          <cell r="N28013" t="str">
            <v>ENCANADOR OU BOMBEIRO HIDRÁULICO COM ENCARGOS COMPLEMENTARES</v>
          </cell>
          <cell r="O28013" t="str">
            <v>H</v>
          </cell>
          <cell r="P28013" t="str">
            <v>COLETADO</v>
          </cell>
          <cell r="Q28013">
            <v>0.53700000000000003</v>
          </cell>
          <cell r="R28013">
            <v>18.95</v>
          </cell>
        </row>
        <row r="28014">
          <cell r="M28014" t="str">
            <v/>
          </cell>
          <cell r="N28014" t="str">
            <v/>
          </cell>
          <cell r="O28014" t="str">
            <v/>
          </cell>
          <cell r="P28014" t="str">
            <v/>
          </cell>
          <cell r="Q28014" t="str">
            <v/>
          </cell>
          <cell r="R28014" t="str">
            <v/>
          </cell>
        </row>
        <row r="28015">
          <cell r="M28015">
            <v>20078</v>
          </cell>
          <cell r="N28015" t="str">
            <v>PASTA LUBRIFICANTE PARA TUBOS E CONEXOES COM JUNTA ELASTICA (USO EM PVC, ACO, POLIETILENO E OUTROS) ( DE *400* G)</v>
          </cell>
          <cell r="O28015" t="str">
            <v>UN</v>
          </cell>
          <cell r="P28015" t="str">
            <v>COEFICIENTE DE REPRESENTATIVIDADE</v>
          </cell>
          <cell r="Q28015">
            <v>1.7999999999999999E-2</v>
          </cell>
          <cell r="R28015">
            <v>27.95</v>
          </cell>
        </row>
        <row r="28016">
          <cell r="M28016">
            <v>40411</v>
          </cell>
          <cell r="N28016" t="str">
            <v>ACOPLAMENTO RIGIDO EM FERRO FUNDIDO PARA SISTEMA DE TUBULACAO RANHURADA, DN 65 MM (2 1/2")</v>
          </cell>
          <cell r="O28016" t="str">
            <v>UN</v>
          </cell>
          <cell r="P28016" t="str">
            <v>ATRIBUÍDO SÃO PAULO</v>
          </cell>
          <cell r="Q28016">
            <v>2</v>
          </cell>
          <cell r="R28016">
            <v>26.28</v>
          </cell>
        </row>
        <row r="28017">
          <cell r="M28017">
            <v>40416</v>
          </cell>
          <cell r="N28017" t="str">
            <v>CURVA 45 GRAUS RANHURADA EM FERRO FUNDIDO, DN 65 MM (2 1/2")</v>
          </cell>
          <cell r="O28017" t="str">
            <v>UN</v>
          </cell>
          <cell r="P28017" t="str">
            <v>ATRIBUÍDO SÃO PAULO</v>
          </cell>
          <cell r="Q28017">
            <v>1</v>
          </cell>
          <cell r="R28017">
            <v>29.31</v>
          </cell>
        </row>
        <row r="28018">
          <cell r="M28018">
            <v>88248</v>
          </cell>
          <cell r="N28018" t="str">
            <v>AUXILIAR DE ENCANADOR OU BOMBEIRO HIDRÁULICO COM ENCARGOS COMPLEMENTARES</v>
          </cell>
          <cell r="O28018" t="str">
            <v>H</v>
          </cell>
          <cell r="P28018" t="str">
            <v>COEFICIENTE DE REPRESENTATIVIDADE</v>
          </cell>
          <cell r="Q28018">
            <v>0.61899999999999999</v>
          </cell>
          <cell r="R28018">
            <v>14.07</v>
          </cell>
        </row>
        <row r="28019">
          <cell r="M28019">
            <v>88267</v>
          </cell>
          <cell r="N28019" t="str">
            <v>ENCANADOR OU BOMBEIRO HIDRÁULICO COM ENCARGOS COMPLEMENTARES</v>
          </cell>
          <cell r="O28019" t="str">
            <v>H</v>
          </cell>
          <cell r="P28019" t="str">
            <v>COLETADO</v>
          </cell>
          <cell r="Q28019">
            <v>0.61899999999999999</v>
          </cell>
          <cell r="R28019">
            <v>18.95</v>
          </cell>
        </row>
        <row r="28020">
          <cell r="M28020" t="str">
            <v/>
          </cell>
          <cell r="N28020" t="str">
            <v/>
          </cell>
          <cell r="O28020" t="str">
            <v/>
          </cell>
          <cell r="P28020" t="str">
            <v/>
          </cell>
          <cell r="Q28020" t="str">
            <v/>
          </cell>
          <cell r="R28020" t="str">
            <v/>
          </cell>
        </row>
        <row r="28021">
          <cell r="M28021">
            <v>20078</v>
          </cell>
          <cell r="N28021" t="str">
            <v>PASTA LUBRIFICANTE PARA TUBOS E CONEXOES COM JUNTA ELASTICA (USO EM PVC, ACO, POLIETILENO E OUTROS) ( DE *400* G)</v>
          </cell>
          <cell r="O28021" t="str">
            <v>UN</v>
          </cell>
          <cell r="P28021" t="str">
            <v>COEFICIENTE DE REPRESENTATIVIDADE</v>
          </cell>
          <cell r="Q28021">
            <v>1.7999999999999999E-2</v>
          </cell>
          <cell r="R28021">
            <v>27.95</v>
          </cell>
        </row>
        <row r="28022">
          <cell r="M28022">
            <v>40411</v>
          </cell>
          <cell r="N28022" t="str">
            <v>ACOPLAMENTO RIGIDO EM FERRO FUNDIDO PARA SISTEMA DE TUBULACAO RANHURADA, DN 65 MM (2 1/2")</v>
          </cell>
          <cell r="O28022" t="str">
            <v>UN</v>
          </cell>
          <cell r="P28022" t="str">
            <v>ATRIBUÍDO SÃO PAULO</v>
          </cell>
          <cell r="Q28022">
            <v>2</v>
          </cell>
          <cell r="R28022">
            <v>26.28</v>
          </cell>
        </row>
        <row r="28023">
          <cell r="M28023">
            <v>40415</v>
          </cell>
          <cell r="N28023" t="str">
            <v>CURVA 90 GRAUS RANHURADA EM FERRO FUNDIDO, DN 65 MM (2 1/2")</v>
          </cell>
          <cell r="O28023" t="str">
            <v>UN</v>
          </cell>
          <cell r="P28023" t="str">
            <v>ATRIBUÍDO SÃO PAULO</v>
          </cell>
          <cell r="Q28023">
            <v>1</v>
          </cell>
          <cell r="R28023">
            <v>32.82</v>
          </cell>
        </row>
        <row r="28024">
          <cell r="M28024">
            <v>88248</v>
          </cell>
          <cell r="N28024" t="str">
            <v>AUXILIAR DE ENCANADOR OU BOMBEIRO HIDRÁULICO COM ENCARGOS COMPLEMENTARES</v>
          </cell>
          <cell r="O28024" t="str">
            <v>H</v>
          </cell>
          <cell r="P28024" t="str">
            <v>COEFICIENTE DE REPRESENTATIVIDADE</v>
          </cell>
          <cell r="Q28024">
            <v>0.61899999999999999</v>
          </cell>
          <cell r="R28024">
            <v>14.07</v>
          </cell>
        </row>
        <row r="28025">
          <cell r="M28025">
            <v>88267</v>
          </cell>
          <cell r="N28025" t="str">
            <v>ENCANADOR OU BOMBEIRO HIDRÁULICO COM ENCARGOS COMPLEMENTARES</v>
          </cell>
          <cell r="O28025" t="str">
            <v>H</v>
          </cell>
          <cell r="P28025" t="str">
            <v>COLETADO</v>
          </cell>
          <cell r="Q28025">
            <v>0.61899999999999999</v>
          </cell>
          <cell r="R28025">
            <v>18.95</v>
          </cell>
        </row>
        <row r="28026">
          <cell r="M28026" t="str">
            <v/>
          </cell>
          <cell r="N28026" t="str">
            <v/>
          </cell>
          <cell r="O28026" t="str">
            <v/>
          </cell>
          <cell r="P28026" t="str">
            <v/>
          </cell>
          <cell r="Q28026" t="str">
            <v/>
          </cell>
          <cell r="R28026" t="str">
            <v/>
          </cell>
        </row>
        <row r="28027">
          <cell r="M28027">
            <v>20078</v>
          </cell>
          <cell r="N28027" t="str">
            <v>PASTA LUBRIFICANTE PARA TUBOS E CONEXOES COM JUNTA ELASTICA (USO EM PVC, ACO, POLIETILENO E OUTROS) ( DE *400* G)</v>
          </cell>
          <cell r="O28027" t="str">
            <v>UN</v>
          </cell>
          <cell r="P28027" t="str">
            <v>COEFICIENTE DE REPRESENTATIVIDADE</v>
          </cell>
          <cell r="Q28027">
            <v>2.4799999999999999E-2</v>
          </cell>
          <cell r="R28027">
            <v>27.95</v>
          </cell>
        </row>
        <row r="28028">
          <cell r="M28028">
            <v>40412</v>
          </cell>
          <cell r="N28028" t="str">
            <v>ACOPLAMENTO RIGIDO EM FERRO FUNDIDO PARA SISTEMA DE TUBULACAO RANHURADA, DN 80 MM (3")</v>
          </cell>
          <cell r="O28028" t="str">
            <v>UN</v>
          </cell>
          <cell r="P28028" t="str">
            <v>ATRIBUÍDO SÃO PAULO</v>
          </cell>
          <cell r="Q28028">
            <v>2</v>
          </cell>
          <cell r="R28028">
            <v>29.5</v>
          </cell>
        </row>
        <row r="28029">
          <cell r="M28029">
            <v>40418</v>
          </cell>
          <cell r="N28029" t="str">
            <v>CURVA 45 GRAUS RANHURADA EM FERRO FUNDIDO, DN 80 MM (3")</v>
          </cell>
          <cell r="O28029" t="str">
            <v>UN</v>
          </cell>
          <cell r="P28029" t="str">
            <v>ATRIBUÍDO SÃO PAULO</v>
          </cell>
          <cell r="Q28029">
            <v>1</v>
          </cell>
          <cell r="R28029">
            <v>34.96</v>
          </cell>
        </row>
        <row r="28030">
          <cell r="M28030">
            <v>88248</v>
          </cell>
          <cell r="N28030" t="str">
            <v>AUXILIAR DE ENCANADOR OU BOMBEIRO HIDRÁULICO COM ENCARGOS COMPLEMENTARES</v>
          </cell>
          <cell r="O28030" t="str">
            <v>H</v>
          </cell>
          <cell r="P28030" t="str">
            <v>COEFICIENTE DE REPRESENTATIVIDADE</v>
          </cell>
          <cell r="Q28030">
            <v>0.70099999999999996</v>
          </cell>
          <cell r="R28030">
            <v>14.07</v>
          </cell>
        </row>
        <row r="28031">
          <cell r="M28031">
            <v>88267</v>
          </cell>
          <cell r="N28031" t="str">
            <v>ENCANADOR OU BOMBEIRO HIDRÁULICO COM ENCARGOS COMPLEMENTARES</v>
          </cell>
          <cell r="O28031" t="str">
            <v>H</v>
          </cell>
          <cell r="P28031" t="str">
            <v>COLETADO</v>
          </cell>
          <cell r="Q28031">
            <v>0.70099999999999996</v>
          </cell>
          <cell r="R28031">
            <v>18.95</v>
          </cell>
        </row>
        <row r="28032">
          <cell r="M28032" t="str">
            <v/>
          </cell>
          <cell r="N28032" t="str">
            <v/>
          </cell>
          <cell r="O28032" t="str">
            <v/>
          </cell>
          <cell r="P28032" t="str">
            <v/>
          </cell>
          <cell r="Q28032" t="str">
            <v/>
          </cell>
          <cell r="R28032" t="str">
            <v/>
          </cell>
        </row>
        <row r="28033">
          <cell r="M28033">
            <v>20078</v>
          </cell>
          <cell r="N28033" t="str">
            <v>PASTA LUBRIFICANTE PARA TUBOS E CONEXOES COM JUNTA ELASTICA (USO EM PVC, ACO, POLIETILENO E OUTROS) ( DE *400* G)</v>
          </cell>
          <cell r="O28033" t="str">
            <v>UN</v>
          </cell>
          <cell r="P28033" t="str">
            <v>COEFICIENTE DE REPRESENTATIVIDADE</v>
          </cell>
          <cell r="Q28033">
            <v>2.4799999999999999E-2</v>
          </cell>
          <cell r="R28033">
            <v>27.95</v>
          </cell>
        </row>
        <row r="28034">
          <cell r="M28034">
            <v>40412</v>
          </cell>
          <cell r="N28034" t="str">
            <v>ACOPLAMENTO RIGIDO EM FERRO FUNDIDO PARA SISTEMA DE TUBULACAO RANHURADA, DN 80 MM (3")</v>
          </cell>
          <cell r="O28034" t="str">
            <v>UN</v>
          </cell>
          <cell r="P28034" t="str">
            <v>ATRIBUÍDO SÃO PAULO</v>
          </cell>
          <cell r="Q28034">
            <v>2</v>
          </cell>
          <cell r="R28034">
            <v>29.5</v>
          </cell>
        </row>
        <row r="28035">
          <cell r="M28035">
            <v>40417</v>
          </cell>
          <cell r="N28035" t="str">
            <v>CURVA 90 GRAUS RANHURADA EM FERRO FUNDIDO, DN 80 MM (3")</v>
          </cell>
          <cell r="O28035" t="str">
            <v>UN</v>
          </cell>
          <cell r="P28035" t="str">
            <v>ATRIBUÍDO SÃO PAULO</v>
          </cell>
          <cell r="Q28035">
            <v>1</v>
          </cell>
          <cell r="R28035">
            <v>38.72</v>
          </cell>
        </row>
        <row r="28036">
          <cell r="M28036">
            <v>88248</v>
          </cell>
          <cell r="N28036" t="str">
            <v>AUXILIAR DE ENCANADOR OU BOMBEIRO HIDRÁULICO COM ENCARGOS COMPLEMENTARES</v>
          </cell>
          <cell r="O28036" t="str">
            <v>H</v>
          </cell>
          <cell r="P28036" t="str">
            <v>COEFICIENTE DE REPRESENTATIVIDADE</v>
          </cell>
          <cell r="Q28036">
            <v>0.70099999999999996</v>
          </cell>
          <cell r="R28036">
            <v>14.07</v>
          </cell>
        </row>
        <row r="28037">
          <cell r="M28037">
            <v>88267</v>
          </cell>
          <cell r="N28037" t="str">
            <v>ENCANADOR OU BOMBEIRO HIDRÁULICO COM ENCARGOS COMPLEMENTARES</v>
          </cell>
          <cell r="O28037" t="str">
            <v>H</v>
          </cell>
          <cell r="P28037" t="str">
            <v>COLETADO</v>
          </cell>
          <cell r="Q28037">
            <v>0.70099999999999996</v>
          </cell>
          <cell r="R28037">
            <v>18.95</v>
          </cell>
        </row>
        <row r="28038">
          <cell r="M28038" t="str">
            <v/>
          </cell>
          <cell r="N28038" t="str">
            <v/>
          </cell>
          <cell r="O28038" t="str">
            <v/>
          </cell>
          <cell r="P28038" t="str">
            <v/>
          </cell>
          <cell r="Q28038" t="str">
            <v/>
          </cell>
          <cell r="R28038" t="str">
            <v/>
          </cell>
        </row>
        <row r="28039">
          <cell r="M28039">
            <v>20078</v>
          </cell>
          <cell r="N28039" t="str">
            <v>PASTA LUBRIFICANTE PARA TUBOS E CONEXOES COM JUNTA ELASTICA (USO EM PVC, ACO, POLIETILENO E OUTROS) ( DE *400* G)</v>
          </cell>
          <cell r="O28039" t="str">
            <v>UN</v>
          </cell>
          <cell r="P28039" t="str">
            <v>COEFICIENTE DE REPRESENTATIVIDADE</v>
          </cell>
          <cell r="Q28039">
            <v>1.7999999999999999E-2</v>
          </cell>
          <cell r="R28039">
            <v>27.95</v>
          </cell>
        </row>
        <row r="28040">
          <cell r="M28040">
            <v>40410</v>
          </cell>
          <cell r="N28040" t="str">
            <v>ACOPLAMENTO RIGIDO EM FERRO FUNDIDO PARA SISTEMA DE TUBULACAO RANHURADA, DN 50 MM (2")</v>
          </cell>
          <cell r="O28040" t="str">
            <v>UN</v>
          </cell>
          <cell r="P28040" t="str">
            <v>ATRIBUÍDO SÃO PAULO</v>
          </cell>
          <cell r="Q28040">
            <v>3</v>
          </cell>
          <cell r="R28040">
            <v>24.22</v>
          </cell>
        </row>
        <row r="28041">
          <cell r="M28041">
            <v>40419</v>
          </cell>
          <cell r="N28041" t="str">
            <v>TE RANHURADO EM FERRO FUNDIDO, DN 50 (2")</v>
          </cell>
          <cell r="O28041" t="str">
            <v>UN</v>
          </cell>
          <cell r="P28041" t="str">
            <v>ATRIBUÍDO SÃO PAULO</v>
          </cell>
          <cell r="Q28041">
            <v>1</v>
          </cell>
          <cell r="R28041">
            <v>37.729999999999997</v>
          </cell>
        </row>
        <row r="28042">
          <cell r="M28042">
            <v>88248</v>
          </cell>
          <cell r="N28042" t="str">
            <v>AUXILIAR DE ENCANADOR OU BOMBEIRO HIDRÁULICO COM ENCARGOS COMPLEMENTARES</v>
          </cell>
          <cell r="O28042" t="str">
            <v>H</v>
          </cell>
          <cell r="P28042" t="str">
            <v>COEFICIENTE DE REPRESENTATIVIDADE</v>
          </cell>
          <cell r="Q28042">
            <v>0.71599999999999997</v>
          </cell>
          <cell r="R28042">
            <v>14.07</v>
          </cell>
        </row>
        <row r="28043">
          <cell r="M28043">
            <v>88267</v>
          </cell>
          <cell r="N28043" t="str">
            <v>ENCANADOR OU BOMBEIRO HIDRÁULICO COM ENCARGOS COMPLEMENTARES</v>
          </cell>
          <cell r="O28043" t="str">
            <v>H</v>
          </cell>
          <cell r="P28043" t="str">
            <v>COLETADO</v>
          </cell>
          <cell r="Q28043">
            <v>0.71599999999999997</v>
          </cell>
          <cell r="R28043">
            <v>18.95</v>
          </cell>
        </row>
        <row r="28044">
          <cell r="M28044" t="str">
            <v/>
          </cell>
          <cell r="N28044" t="str">
            <v/>
          </cell>
          <cell r="O28044" t="str">
            <v/>
          </cell>
          <cell r="P28044" t="str">
            <v/>
          </cell>
          <cell r="Q28044" t="str">
            <v/>
          </cell>
          <cell r="R28044" t="str">
            <v/>
          </cell>
        </row>
        <row r="28045">
          <cell r="M28045">
            <v>20078</v>
          </cell>
          <cell r="N28045" t="str">
            <v>PASTA LUBRIFICANTE PARA TUBOS E CONEXOES COM JUNTA ELASTICA (USO EM PVC, ACO, POLIETILENO E OUTROS) ( DE *400* G)</v>
          </cell>
          <cell r="O28045" t="str">
            <v>UN</v>
          </cell>
          <cell r="P28045" t="str">
            <v>COEFICIENTE DE REPRESENTATIVIDADE</v>
          </cell>
          <cell r="Q28045">
            <v>2.7E-2</v>
          </cell>
          <cell r="R28045">
            <v>27.95</v>
          </cell>
        </row>
        <row r="28046">
          <cell r="M28046">
            <v>40411</v>
          </cell>
          <cell r="N28046" t="str">
            <v>ACOPLAMENTO RIGIDO EM FERRO FUNDIDO PARA SISTEMA DE TUBULACAO RANHURADA, DN 65 MM (2 1/2")</v>
          </cell>
          <cell r="O28046" t="str">
            <v>UN</v>
          </cell>
          <cell r="P28046" t="str">
            <v>ATRIBUÍDO SÃO PAULO</v>
          </cell>
          <cell r="Q28046">
            <v>3</v>
          </cell>
          <cell r="R28046">
            <v>26.28</v>
          </cell>
        </row>
        <row r="28047">
          <cell r="M28047">
            <v>40420</v>
          </cell>
          <cell r="N28047" t="str">
            <v>TE RANHURADO EM FERRO FUNDIDO, DN 65 (2 1/2")</v>
          </cell>
          <cell r="O28047" t="str">
            <v>UN</v>
          </cell>
          <cell r="P28047" t="str">
            <v>ATRIBUÍDO SÃO PAULO</v>
          </cell>
          <cell r="Q28047">
            <v>1</v>
          </cell>
          <cell r="R28047">
            <v>55.04</v>
          </cell>
        </row>
        <row r="28048">
          <cell r="M28048">
            <v>88248</v>
          </cell>
          <cell r="N28048" t="str">
            <v>AUXILIAR DE ENCANADOR OU BOMBEIRO HIDRÁULICO COM ENCARGOS COMPLEMENTARES</v>
          </cell>
          <cell r="O28048" t="str">
            <v>H</v>
          </cell>
          <cell r="P28048" t="str">
            <v>COEFICIENTE DE REPRESENTATIVIDADE</v>
          </cell>
          <cell r="Q28048">
            <v>0.82499999999999996</v>
          </cell>
          <cell r="R28048">
            <v>14.07</v>
          </cell>
        </row>
        <row r="28049">
          <cell r="M28049">
            <v>88267</v>
          </cell>
          <cell r="N28049" t="str">
            <v>ENCANADOR OU BOMBEIRO HIDRÁULICO COM ENCARGOS COMPLEMENTARES</v>
          </cell>
          <cell r="O28049" t="str">
            <v>H</v>
          </cell>
          <cell r="P28049" t="str">
            <v>COLETADO</v>
          </cell>
          <cell r="Q28049">
            <v>0.82499999999999996</v>
          </cell>
          <cell r="R28049">
            <v>18.95</v>
          </cell>
        </row>
        <row r="28050">
          <cell r="M28050" t="str">
            <v/>
          </cell>
          <cell r="N28050" t="str">
            <v/>
          </cell>
          <cell r="O28050" t="str">
            <v/>
          </cell>
          <cell r="P28050" t="str">
            <v/>
          </cell>
          <cell r="Q28050" t="str">
            <v/>
          </cell>
          <cell r="R28050" t="str">
            <v/>
          </cell>
        </row>
        <row r="28051">
          <cell r="M28051">
            <v>20078</v>
          </cell>
          <cell r="N28051" t="str">
            <v>PASTA LUBRIFICANTE PARA TUBOS E CONEXOES COM JUNTA ELASTICA (USO EM PVC, ACO, POLIETILENO E OUTROS) ( DE *400* G)</v>
          </cell>
          <cell r="O28051" t="str">
            <v>UN</v>
          </cell>
          <cell r="P28051" t="str">
            <v>COEFICIENTE DE REPRESENTATIVIDADE</v>
          </cell>
          <cell r="Q28051">
            <v>1.7000000000000001E-2</v>
          </cell>
          <cell r="R28051">
            <v>27.95</v>
          </cell>
        </row>
        <row r="28052">
          <cell r="M28052">
            <v>40412</v>
          </cell>
          <cell r="N28052" t="str">
            <v>ACOPLAMENTO RIGIDO EM FERRO FUNDIDO PARA SISTEMA DE TUBULACAO RANHURADA, DN 80 MM (3")</v>
          </cell>
          <cell r="O28052" t="str">
            <v>UN</v>
          </cell>
          <cell r="P28052" t="str">
            <v>ATRIBUÍDO SÃO PAULO</v>
          </cell>
          <cell r="Q28052">
            <v>3</v>
          </cell>
          <cell r="R28052">
            <v>29.5</v>
          </cell>
        </row>
        <row r="28053">
          <cell r="M28053">
            <v>40421</v>
          </cell>
          <cell r="N28053" t="str">
            <v>TE RANHURADO EM FERRO FUNDIDO, DN 80 (3")</v>
          </cell>
          <cell r="O28053" t="str">
            <v>UN</v>
          </cell>
          <cell r="P28053" t="str">
            <v>ATRIBUÍDO SÃO PAULO</v>
          </cell>
          <cell r="Q28053">
            <v>1</v>
          </cell>
          <cell r="R28053">
            <v>58.6</v>
          </cell>
        </row>
        <row r="28054">
          <cell r="M28054">
            <v>88248</v>
          </cell>
          <cell r="N28054" t="str">
            <v>AUXILIAR DE ENCANADOR OU BOMBEIRO HIDRÁULICO COM ENCARGOS COMPLEMENTARES</v>
          </cell>
          <cell r="O28054" t="str">
            <v>H</v>
          </cell>
          <cell r="P28054" t="str">
            <v>COEFICIENTE DE REPRESENTATIVIDADE</v>
          </cell>
          <cell r="Q28054">
            <v>0.93400000000000005</v>
          </cell>
          <cell r="R28054">
            <v>14.07</v>
          </cell>
        </row>
        <row r="28055">
          <cell r="M28055">
            <v>88267</v>
          </cell>
          <cell r="N28055" t="str">
            <v>ENCANADOR OU BOMBEIRO HIDRÁULICO COM ENCARGOS COMPLEMENTARES</v>
          </cell>
          <cell r="O28055" t="str">
            <v>H</v>
          </cell>
          <cell r="P28055" t="str">
            <v>COLETADO</v>
          </cell>
          <cell r="Q28055">
            <v>0.93400000000000005</v>
          </cell>
          <cell r="R28055">
            <v>18.95</v>
          </cell>
        </row>
        <row r="28056">
          <cell r="M28056" t="str">
            <v/>
          </cell>
          <cell r="N28056" t="str">
            <v/>
          </cell>
          <cell r="O28056" t="str">
            <v/>
          </cell>
          <cell r="P28056" t="str">
            <v/>
          </cell>
          <cell r="Q28056" t="str">
            <v/>
          </cell>
          <cell r="R28056" t="str">
            <v/>
          </cell>
        </row>
        <row r="28057">
          <cell r="M28057">
            <v>11002</v>
          </cell>
          <cell r="N28057" t="str">
            <v>ELETRODO REVESTIDO AWS - E6013, DIAMETRO IGUAL A 2,50 MM</v>
          </cell>
          <cell r="O28057" t="str">
            <v>KG</v>
          </cell>
          <cell r="P28057" t="str">
            <v>ATRIBUÍDO SÃO PAULO</v>
          </cell>
          <cell r="Q28057">
            <v>3.9E-2</v>
          </cell>
          <cell r="R28057">
            <v>28.71</v>
          </cell>
        </row>
        <row r="28058">
          <cell r="M28058">
            <v>40369</v>
          </cell>
          <cell r="N28058" t="str">
            <v>LUVA EM ACO CARBONO, SOLDAVEL, PRESSAO 3.000 LBS, DN 2"</v>
          </cell>
          <cell r="O28058" t="str">
            <v>UN</v>
          </cell>
          <cell r="P28058" t="str">
            <v>ATRIBUÍDO SÃO PAULO</v>
          </cell>
          <cell r="Q28058">
            <v>1</v>
          </cell>
          <cell r="R28058">
            <v>63.73</v>
          </cell>
        </row>
        <row r="28059">
          <cell r="M28059">
            <v>88248</v>
          </cell>
          <cell r="N28059" t="str">
            <v>AUXILIAR DE ENCANADOR OU BOMBEIRO HIDRÁULICO COM ENCARGOS COMPLEMENTARES</v>
          </cell>
          <cell r="O28059" t="str">
            <v>H</v>
          </cell>
          <cell r="P28059" t="str">
            <v>COEFICIENTE DE REPRESENTATIVIDADE</v>
          </cell>
          <cell r="Q28059">
            <v>0.51100000000000001</v>
          </cell>
          <cell r="R28059">
            <v>14.07</v>
          </cell>
        </row>
        <row r="28060">
          <cell r="M28060">
            <v>88267</v>
          </cell>
          <cell r="N28060" t="str">
            <v>ENCANADOR OU BOMBEIRO HIDRÁULICO COM ENCARGOS COMPLEMENTARES</v>
          </cell>
          <cell r="O28060" t="str">
            <v>H</v>
          </cell>
          <cell r="P28060" t="str">
            <v>COLETADO</v>
          </cell>
          <cell r="Q28060">
            <v>0.51100000000000001</v>
          </cell>
          <cell r="R28060">
            <v>18.95</v>
          </cell>
        </row>
        <row r="28061">
          <cell r="M28061">
            <v>88317</v>
          </cell>
          <cell r="N28061" t="str">
            <v>SOLDADOR COM ENCARGOS COMPLEMENTARES</v>
          </cell>
          <cell r="O28061" t="str">
            <v>H</v>
          </cell>
          <cell r="P28061" t="str">
            <v>COLETADO</v>
          </cell>
          <cell r="Q28061">
            <v>0.51100000000000001</v>
          </cell>
          <cell r="R28061">
            <v>19.98</v>
          </cell>
        </row>
        <row r="28062">
          <cell r="M28062" t="str">
            <v/>
          </cell>
          <cell r="N28062" t="str">
            <v/>
          </cell>
          <cell r="O28062" t="str">
            <v/>
          </cell>
          <cell r="P28062" t="str">
            <v/>
          </cell>
          <cell r="Q28062" t="str">
            <v/>
          </cell>
          <cell r="R28062" t="str">
            <v/>
          </cell>
        </row>
        <row r="28063">
          <cell r="M28063">
            <v>11002</v>
          </cell>
          <cell r="N28063" t="str">
            <v>ELETRODO REVESTIDO AWS - E6013, DIAMETRO IGUAL A 2,50 MM</v>
          </cell>
          <cell r="O28063" t="str">
            <v>KG</v>
          </cell>
          <cell r="P28063" t="str">
            <v>ATRIBUÍDO SÃO PAULO</v>
          </cell>
          <cell r="Q28063">
            <v>3.9E-2</v>
          </cell>
          <cell r="R28063">
            <v>28.71</v>
          </cell>
        </row>
        <row r="28064">
          <cell r="M28064">
            <v>40367</v>
          </cell>
          <cell r="N28064" t="str">
            <v>LUVA DE REDUCAO EM ACO CARBONO, COM ENCAIXE PARA SOLDA DN SW, PRESSAO 3.000 LBS, DN 2" X 1 1/2"</v>
          </cell>
          <cell r="O28064" t="str">
            <v>UN</v>
          </cell>
          <cell r="P28064" t="str">
            <v>ATRIBUÍDO SÃO PAULO</v>
          </cell>
          <cell r="Q28064">
            <v>1</v>
          </cell>
          <cell r="R28064">
            <v>81.760000000000005</v>
          </cell>
        </row>
        <row r="28065">
          <cell r="M28065">
            <v>88248</v>
          </cell>
          <cell r="N28065" t="str">
            <v>AUXILIAR DE ENCANADOR OU BOMBEIRO HIDRÁULICO COM ENCARGOS COMPLEMENTARES</v>
          </cell>
          <cell r="O28065" t="str">
            <v>H</v>
          </cell>
          <cell r="P28065" t="str">
            <v>COEFICIENTE DE REPRESENTATIVIDADE</v>
          </cell>
          <cell r="Q28065">
            <v>0.51100000000000001</v>
          </cell>
          <cell r="R28065">
            <v>14.07</v>
          </cell>
        </row>
        <row r="28066">
          <cell r="M28066">
            <v>88267</v>
          </cell>
          <cell r="N28066" t="str">
            <v>ENCANADOR OU BOMBEIRO HIDRÁULICO COM ENCARGOS COMPLEMENTARES</v>
          </cell>
          <cell r="O28066" t="str">
            <v>H</v>
          </cell>
          <cell r="P28066" t="str">
            <v>COLETADO</v>
          </cell>
          <cell r="Q28066">
            <v>0.51100000000000001</v>
          </cell>
          <cell r="R28066">
            <v>18.95</v>
          </cell>
        </row>
        <row r="28067">
          <cell r="M28067">
            <v>88317</v>
          </cell>
          <cell r="N28067" t="str">
            <v>SOLDADOR COM ENCARGOS COMPLEMENTARES</v>
          </cell>
          <cell r="O28067" t="str">
            <v>H</v>
          </cell>
          <cell r="P28067" t="str">
            <v>COLETADO</v>
          </cell>
          <cell r="Q28067">
            <v>0.51100000000000001</v>
          </cell>
          <cell r="R28067">
            <v>19.98</v>
          </cell>
        </row>
        <row r="28068">
          <cell r="M28068" t="str">
            <v/>
          </cell>
          <cell r="N28068" t="str">
            <v/>
          </cell>
          <cell r="O28068" t="str">
            <v/>
          </cell>
          <cell r="P28068" t="str">
            <v/>
          </cell>
          <cell r="Q28068" t="str">
            <v/>
          </cell>
          <cell r="R28068" t="str">
            <v/>
          </cell>
        </row>
        <row r="28069">
          <cell r="M28069">
            <v>11002</v>
          </cell>
          <cell r="N28069" t="str">
            <v>ELETRODO REVESTIDO AWS - E6013, DIAMETRO IGUAL A 2,50 MM</v>
          </cell>
          <cell r="O28069" t="str">
            <v>KG</v>
          </cell>
          <cell r="P28069" t="str">
            <v>ATRIBUÍDO SÃO PAULO</v>
          </cell>
          <cell r="Q28069">
            <v>6.7000000000000004E-2</v>
          </cell>
          <cell r="R28069">
            <v>28.71</v>
          </cell>
        </row>
        <row r="28070">
          <cell r="M28070">
            <v>40370</v>
          </cell>
          <cell r="N28070" t="str">
            <v>LUVA DE REDUCAO EM ACO CARBONO, COM ENCAIXE PARA SOLDA DN SW, PRESSAO 3.000 LBS, DN 2 1/2" X 2"</v>
          </cell>
          <cell r="O28070" t="str">
            <v>UN</v>
          </cell>
          <cell r="P28070" t="str">
            <v>ATRIBUÍDO SÃO PAULO</v>
          </cell>
          <cell r="Q28070">
            <v>1</v>
          </cell>
          <cell r="R28070">
            <v>164.49</v>
          </cell>
        </row>
        <row r="28071">
          <cell r="M28071">
            <v>88248</v>
          </cell>
          <cell r="N28071" t="str">
            <v>AUXILIAR DE ENCANADOR OU BOMBEIRO HIDRÁULICO COM ENCARGOS COMPLEMENTARES</v>
          </cell>
          <cell r="O28071" t="str">
            <v>H</v>
          </cell>
          <cell r="P28071" t="str">
            <v>COEFICIENTE DE REPRESENTATIVIDADE</v>
          </cell>
          <cell r="Q28071">
            <v>0.56499999999999995</v>
          </cell>
          <cell r="R28071">
            <v>14.07</v>
          </cell>
        </row>
        <row r="28072">
          <cell r="M28072">
            <v>88267</v>
          </cell>
          <cell r="N28072" t="str">
            <v>ENCANADOR OU BOMBEIRO HIDRÁULICO COM ENCARGOS COMPLEMENTARES</v>
          </cell>
          <cell r="O28072" t="str">
            <v>H</v>
          </cell>
          <cell r="P28072" t="str">
            <v>COLETADO</v>
          </cell>
          <cell r="Q28072">
            <v>0.56499999999999995</v>
          </cell>
          <cell r="R28072">
            <v>18.95</v>
          </cell>
        </row>
        <row r="28073">
          <cell r="M28073">
            <v>88317</v>
          </cell>
          <cell r="N28073" t="str">
            <v>SOLDADOR COM ENCARGOS COMPLEMENTARES</v>
          </cell>
          <cell r="O28073" t="str">
            <v>H</v>
          </cell>
          <cell r="P28073" t="str">
            <v>COLETADO</v>
          </cell>
          <cell r="Q28073">
            <v>0.56499999999999995</v>
          </cell>
          <cell r="R28073">
            <v>19.98</v>
          </cell>
        </row>
        <row r="28074">
          <cell r="M28074" t="str">
            <v/>
          </cell>
          <cell r="N28074" t="str">
            <v/>
          </cell>
          <cell r="O28074" t="str">
            <v/>
          </cell>
          <cell r="P28074" t="str">
            <v/>
          </cell>
          <cell r="Q28074" t="str">
            <v/>
          </cell>
          <cell r="R28074" t="str">
            <v/>
          </cell>
        </row>
        <row r="28075">
          <cell r="M28075">
            <v>11002</v>
          </cell>
          <cell r="N28075" t="str">
            <v>ELETRODO REVESTIDO AWS - E6013, DIAMETRO IGUAL A 2,50 MM</v>
          </cell>
          <cell r="O28075" t="str">
            <v>KG</v>
          </cell>
          <cell r="P28075" t="str">
            <v>ATRIBUÍDO SÃO PAULO</v>
          </cell>
          <cell r="Q28075">
            <v>6.7000000000000004E-2</v>
          </cell>
          <cell r="R28075">
            <v>28.71</v>
          </cell>
        </row>
        <row r="28076">
          <cell r="M28076">
            <v>40370</v>
          </cell>
          <cell r="N28076" t="str">
            <v>LUVA DE REDUCAO EM ACO CARBONO, COM ENCAIXE PARA SOLDA DN SW, PRESSAO 3.000 LBS, DN 2 1/2" X 2"</v>
          </cell>
          <cell r="O28076" t="str">
            <v>UN</v>
          </cell>
          <cell r="P28076" t="str">
            <v>ATRIBUÍDO SÃO PAULO</v>
          </cell>
          <cell r="Q28076">
            <v>1</v>
          </cell>
          <cell r="R28076">
            <v>164.49</v>
          </cell>
        </row>
        <row r="28077">
          <cell r="M28077">
            <v>88248</v>
          </cell>
          <cell r="N28077" t="str">
            <v>AUXILIAR DE ENCANADOR OU BOMBEIRO HIDRÁULICO COM ENCARGOS COMPLEMENTARES</v>
          </cell>
          <cell r="O28077" t="str">
            <v>H</v>
          </cell>
          <cell r="P28077" t="str">
            <v>COEFICIENTE DE REPRESENTATIVIDADE</v>
          </cell>
          <cell r="Q28077">
            <v>0.56499999999999995</v>
          </cell>
          <cell r="R28077">
            <v>14.07</v>
          </cell>
        </row>
        <row r="28078">
          <cell r="M28078">
            <v>88267</v>
          </cell>
          <cell r="N28078" t="str">
            <v>ENCANADOR OU BOMBEIRO HIDRÁULICO COM ENCARGOS COMPLEMENTARES</v>
          </cell>
          <cell r="O28078" t="str">
            <v>H</v>
          </cell>
          <cell r="P28078" t="str">
            <v>COLETADO</v>
          </cell>
          <cell r="Q28078">
            <v>0.56499999999999995</v>
          </cell>
          <cell r="R28078">
            <v>18.95</v>
          </cell>
        </row>
        <row r="28079">
          <cell r="M28079">
            <v>88317</v>
          </cell>
          <cell r="N28079" t="str">
            <v>SOLDADOR COM ENCARGOS COMPLEMENTARES</v>
          </cell>
          <cell r="O28079" t="str">
            <v>H</v>
          </cell>
          <cell r="P28079" t="str">
            <v>COLETADO</v>
          </cell>
          <cell r="Q28079">
            <v>0.56499999999999995</v>
          </cell>
          <cell r="R28079">
            <v>19.98</v>
          </cell>
        </row>
        <row r="28080">
          <cell r="M28080" t="str">
            <v/>
          </cell>
          <cell r="N28080" t="str">
            <v/>
          </cell>
          <cell r="O28080" t="str">
            <v/>
          </cell>
          <cell r="P28080" t="str">
            <v/>
          </cell>
          <cell r="Q28080" t="str">
            <v/>
          </cell>
          <cell r="R28080" t="str">
            <v/>
          </cell>
        </row>
        <row r="28081">
          <cell r="M28081">
            <v>11002</v>
          </cell>
          <cell r="N28081" t="str">
            <v>ELETRODO REVESTIDO AWS - E6013, DIAMETRO IGUAL A 2,50 MM</v>
          </cell>
          <cell r="O28081" t="str">
            <v>KG</v>
          </cell>
          <cell r="P28081" t="str">
            <v>ATRIBUÍDO SÃO PAULO</v>
          </cell>
          <cell r="Q28081">
            <v>8.8999999999999996E-2</v>
          </cell>
          <cell r="R28081">
            <v>28.71</v>
          </cell>
        </row>
        <row r="28082">
          <cell r="M28082">
            <v>40375</v>
          </cell>
          <cell r="N28082" t="str">
            <v>LUVA EM ACO CARBONO, SOLDAVEL, PRESSAO 3.000 LBS, DN 3"</v>
          </cell>
          <cell r="O28082" t="str">
            <v>UN</v>
          </cell>
          <cell r="P28082" t="str">
            <v>ATRIBUÍDO SÃO PAULO</v>
          </cell>
          <cell r="Q28082">
            <v>1</v>
          </cell>
          <cell r="R28082">
            <v>173.34</v>
          </cell>
        </row>
        <row r="28083">
          <cell r="M28083">
            <v>88248</v>
          </cell>
          <cell r="N28083" t="str">
            <v>AUXILIAR DE ENCANADOR OU BOMBEIRO HIDRÁULICO COM ENCARGOS COMPLEMENTARES</v>
          </cell>
          <cell r="O28083" t="str">
            <v>H</v>
          </cell>
          <cell r="P28083" t="str">
            <v>COEFICIENTE DE REPRESENTATIVIDADE</v>
          </cell>
          <cell r="Q28083">
            <v>0.62</v>
          </cell>
          <cell r="R28083">
            <v>14.07</v>
          </cell>
        </row>
        <row r="28084">
          <cell r="M28084">
            <v>88267</v>
          </cell>
          <cell r="N28084" t="str">
            <v>ENCANADOR OU BOMBEIRO HIDRÁULICO COM ENCARGOS COMPLEMENTARES</v>
          </cell>
          <cell r="O28084" t="str">
            <v>H</v>
          </cell>
          <cell r="P28084" t="str">
            <v>COLETADO</v>
          </cell>
          <cell r="Q28084">
            <v>0.62</v>
          </cell>
          <cell r="R28084">
            <v>18.95</v>
          </cell>
        </row>
        <row r="28085">
          <cell r="M28085">
            <v>88317</v>
          </cell>
          <cell r="N28085" t="str">
            <v>SOLDADOR COM ENCARGOS COMPLEMENTARES</v>
          </cell>
          <cell r="O28085" t="str">
            <v>H</v>
          </cell>
          <cell r="P28085" t="str">
            <v>COLETADO</v>
          </cell>
          <cell r="Q28085">
            <v>0.62</v>
          </cell>
          <cell r="R28085">
            <v>19.98</v>
          </cell>
        </row>
        <row r="28086">
          <cell r="M28086" t="str">
            <v/>
          </cell>
          <cell r="N28086" t="str">
            <v/>
          </cell>
          <cell r="O28086" t="str">
            <v/>
          </cell>
          <cell r="P28086" t="str">
            <v/>
          </cell>
          <cell r="Q28086" t="str">
            <v/>
          </cell>
          <cell r="R28086" t="str">
            <v/>
          </cell>
        </row>
        <row r="28087">
          <cell r="M28087">
            <v>11002</v>
          </cell>
          <cell r="N28087" t="str">
            <v>ELETRODO REVESTIDO AWS - E6013, DIAMETRO IGUAL A 2,50 MM</v>
          </cell>
          <cell r="O28087" t="str">
            <v>KG</v>
          </cell>
          <cell r="P28087" t="str">
            <v>ATRIBUÍDO SÃO PAULO</v>
          </cell>
          <cell r="Q28087">
            <v>8.8999999999999996E-2</v>
          </cell>
          <cell r="R28087">
            <v>28.71</v>
          </cell>
        </row>
        <row r="28088">
          <cell r="M28088">
            <v>40373</v>
          </cell>
          <cell r="N28088" t="str">
            <v>LUVA DE REDUCAO EM ACO CARBONO, COM ENCAIXE PARA SOLDA DN SW, PRESSAO 3.000 LBS, DN 3" X 2 1/2"</v>
          </cell>
          <cell r="O28088" t="str">
            <v>UN</v>
          </cell>
          <cell r="P28088" t="str">
            <v>ATRIBUÍDO SÃO PAULO</v>
          </cell>
          <cell r="Q28088">
            <v>1</v>
          </cell>
          <cell r="R28088">
            <v>222.44</v>
          </cell>
        </row>
        <row r="28089">
          <cell r="M28089">
            <v>88248</v>
          </cell>
          <cell r="N28089" t="str">
            <v>AUXILIAR DE ENCANADOR OU BOMBEIRO HIDRÁULICO COM ENCARGOS COMPLEMENTARES</v>
          </cell>
          <cell r="O28089" t="str">
            <v>H</v>
          </cell>
          <cell r="P28089" t="str">
            <v>COEFICIENTE DE REPRESENTATIVIDADE</v>
          </cell>
          <cell r="Q28089">
            <v>0.62</v>
          </cell>
          <cell r="R28089">
            <v>14.07</v>
          </cell>
        </row>
        <row r="28090">
          <cell r="M28090">
            <v>88267</v>
          </cell>
          <cell r="N28090" t="str">
            <v>ENCANADOR OU BOMBEIRO HIDRÁULICO COM ENCARGOS COMPLEMENTARES</v>
          </cell>
          <cell r="O28090" t="str">
            <v>H</v>
          </cell>
          <cell r="P28090" t="str">
            <v>COLETADO</v>
          </cell>
          <cell r="Q28090">
            <v>0.62</v>
          </cell>
          <cell r="R28090">
            <v>18.95</v>
          </cell>
        </row>
        <row r="28091">
          <cell r="M28091">
            <v>88317</v>
          </cell>
          <cell r="N28091" t="str">
            <v>SOLDADOR COM ENCARGOS COMPLEMENTARES</v>
          </cell>
          <cell r="O28091" t="str">
            <v>H</v>
          </cell>
          <cell r="P28091" t="str">
            <v>COLETADO</v>
          </cell>
          <cell r="Q28091">
            <v>0.62</v>
          </cell>
          <cell r="R28091">
            <v>19.98</v>
          </cell>
        </row>
        <row r="28092">
          <cell r="M28092" t="str">
            <v/>
          </cell>
          <cell r="N28092" t="str">
            <v/>
          </cell>
          <cell r="O28092" t="str">
            <v/>
          </cell>
          <cell r="P28092" t="str">
            <v/>
          </cell>
          <cell r="Q28092" t="str">
            <v/>
          </cell>
          <cell r="R28092" t="str">
            <v/>
          </cell>
        </row>
        <row r="28093">
          <cell r="M28093">
            <v>11002</v>
          </cell>
          <cell r="N28093" t="str">
            <v>ELETRODO REVESTIDO AWS - E6013, DIAMETRO IGUAL A 2,50 MM</v>
          </cell>
          <cell r="O28093" t="str">
            <v>KG</v>
          </cell>
          <cell r="P28093" t="str">
            <v>ATRIBUÍDO SÃO PAULO</v>
          </cell>
          <cell r="Q28093">
            <v>3.9E-2</v>
          </cell>
          <cell r="R28093">
            <v>28.71</v>
          </cell>
        </row>
        <row r="28094">
          <cell r="M28094">
            <v>40388</v>
          </cell>
          <cell r="N28094" t="str">
            <v>CURVA 45 GRAUS EM ACO CARBONO, SOLDAVEL, PRESSAO 3.000 LBS, DN 2"</v>
          </cell>
          <cell r="O28094" t="str">
            <v>UN</v>
          </cell>
          <cell r="P28094" t="str">
            <v>ATRIBUÍDO SÃO PAULO</v>
          </cell>
          <cell r="Q28094">
            <v>1</v>
          </cell>
          <cell r="R28094">
            <v>110.97</v>
          </cell>
        </row>
        <row r="28095">
          <cell r="M28095">
            <v>88248</v>
          </cell>
          <cell r="N28095" t="str">
            <v>AUXILIAR DE ENCANADOR OU BOMBEIRO HIDRÁULICO COM ENCARGOS COMPLEMENTARES</v>
          </cell>
          <cell r="O28095" t="str">
            <v>H</v>
          </cell>
          <cell r="P28095" t="str">
            <v>COEFICIENTE DE REPRESENTATIVIDADE</v>
          </cell>
          <cell r="Q28095">
            <v>0.76600000000000001</v>
          </cell>
          <cell r="R28095">
            <v>14.07</v>
          </cell>
        </row>
        <row r="28096">
          <cell r="M28096">
            <v>88267</v>
          </cell>
          <cell r="N28096" t="str">
            <v>ENCANADOR OU BOMBEIRO HIDRÁULICO COM ENCARGOS COMPLEMENTARES</v>
          </cell>
          <cell r="O28096" t="str">
            <v>H</v>
          </cell>
          <cell r="P28096" t="str">
            <v>COLETADO</v>
          </cell>
          <cell r="Q28096">
            <v>0.76600000000000001</v>
          </cell>
          <cell r="R28096">
            <v>18.95</v>
          </cell>
        </row>
        <row r="28097">
          <cell r="M28097">
            <v>88317</v>
          </cell>
          <cell r="N28097" t="str">
            <v>SOLDADOR COM ENCARGOS COMPLEMENTARES</v>
          </cell>
          <cell r="O28097" t="str">
            <v>H</v>
          </cell>
          <cell r="P28097" t="str">
            <v>COLETADO</v>
          </cell>
          <cell r="Q28097">
            <v>0.76600000000000001</v>
          </cell>
          <cell r="R28097">
            <v>19.98</v>
          </cell>
        </row>
        <row r="28098">
          <cell r="M28098" t="str">
            <v/>
          </cell>
          <cell r="N28098" t="str">
            <v/>
          </cell>
          <cell r="O28098" t="str">
            <v/>
          </cell>
          <cell r="P28098" t="str">
            <v/>
          </cell>
          <cell r="Q28098" t="str">
            <v/>
          </cell>
          <cell r="R28098" t="str">
            <v/>
          </cell>
        </row>
        <row r="28099">
          <cell r="M28099">
            <v>11002</v>
          </cell>
          <cell r="N28099" t="str">
            <v>ELETRODO REVESTIDO AWS - E6013, DIAMETRO IGUAL A 2,50 MM</v>
          </cell>
          <cell r="O28099" t="str">
            <v>KG</v>
          </cell>
          <cell r="P28099" t="str">
            <v>ATRIBUÍDO SÃO PAULO</v>
          </cell>
          <cell r="Q28099">
            <v>3.9E-2</v>
          </cell>
          <cell r="R28099">
            <v>28.71</v>
          </cell>
        </row>
        <row r="28100">
          <cell r="M28100">
            <v>40387</v>
          </cell>
          <cell r="N28100" t="str">
            <v>CURVA 90 GRAUS EM ACO CARBONO, RAIO CURTO, SOLDAVEL, PRESSAO 3.000 LBS, DN 2"</v>
          </cell>
          <cell r="O28100" t="str">
            <v>UN</v>
          </cell>
          <cell r="P28100" t="str">
            <v>ATRIBUÍDO SÃO PAULO</v>
          </cell>
          <cell r="Q28100">
            <v>1</v>
          </cell>
          <cell r="R28100">
            <v>121.26</v>
          </cell>
        </row>
        <row r="28101">
          <cell r="M28101">
            <v>88248</v>
          </cell>
          <cell r="N28101" t="str">
            <v>AUXILIAR DE ENCANADOR OU BOMBEIRO HIDRÁULICO COM ENCARGOS COMPLEMENTARES</v>
          </cell>
          <cell r="O28101" t="str">
            <v>H</v>
          </cell>
          <cell r="P28101" t="str">
            <v>COEFICIENTE DE REPRESENTATIVIDADE</v>
          </cell>
          <cell r="Q28101">
            <v>0.76600000000000001</v>
          </cell>
          <cell r="R28101">
            <v>14.07</v>
          </cell>
        </row>
        <row r="28102">
          <cell r="M28102">
            <v>88267</v>
          </cell>
          <cell r="N28102" t="str">
            <v>ENCANADOR OU BOMBEIRO HIDRÁULICO COM ENCARGOS COMPLEMENTARES</v>
          </cell>
          <cell r="O28102" t="str">
            <v>H</v>
          </cell>
          <cell r="P28102" t="str">
            <v>COLETADO</v>
          </cell>
          <cell r="Q28102">
            <v>0.76600000000000001</v>
          </cell>
          <cell r="R28102">
            <v>18.95</v>
          </cell>
        </row>
        <row r="28103">
          <cell r="M28103">
            <v>88317</v>
          </cell>
          <cell r="N28103" t="str">
            <v>SOLDADOR COM ENCARGOS COMPLEMENTARES</v>
          </cell>
          <cell r="O28103" t="str">
            <v>H</v>
          </cell>
          <cell r="P28103" t="str">
            <v>COLETADO</v>
          </cell>
          <cell r="Q28103">
            <v>0.76600000000000001</v>
          </cell>
          <cell r="R28103">
            <v>19.98</v>
          </cell>
        </row>
        <row r="28104">
          <cell r="M28104" t="str">
            <v/>
          </cell>
          <cell r="N28104" t="str">
            <v/>
          </cell>
          <cell r="O28104" t="str">
            <v/>
          </cell>
          <cell r="P28104" t="str">
            <v/>
          </cell>
          <cell r="Q28104" t="str">
            <v/>
          </cell>
          <cell r="R28104" t="str">
            <v/>
          </cell>
        </row>
        <row r="28105">
          <cell r="M28105">
            <v>11002</v>
          </cell>
          <cell r="N28105" t="str">
            <v>ELETRODO REVESTIDO AWS - E6013, DIAMETRO IGUAL A 2,50 MM</v>
          </cell>
          <cell r="O28105" t="str">
            <v>KG</v>
          </cell>
          <cell r="P28105" t="str">
            <v>ATRIBUÍDO SÃO PAULO</v>
          </cell>
          <cell r="Q28105">
            <v>6.7000000000000004E-2</v>
          </cell>
          <cell r="R28105">
            <v>28.71</v>
          </cell>
        </row>
        <row r="28106">
          <cell r="M28106">
            <v>40389</v>
          </cell>
          <cell r="N28106" t="str">
            <v>CURVA 45 GRAUS EM ACO CARBONO, SOLDAVEL, PRESSAO 3.000 LBS, DN 2 1/2"</v>
          </cell>
          <cell r="O28106" t="str">
            <v>UN</v>
          </cell>
          <cell r="P28106" t="str">
            <v>ATRIBUÍDO SÃO PAULO</v>
          </cell>
          <cell r="Q28106">
            <v>1</v>
          </cell>
          <cell r="R28106">
            <v>221.71</v>
          </cell>
        </row>
        <row r="28107">
          <cell r="M28107">
            <v>88248</v>
          </cell>
          <cell r="N28107" t="str">
            <v>AUXILIAR DE ENCANADOR OU BOMBEIRO HIDRÁULICO COM ENCARGOS COMPLEMENTARES</v>
          </cell>
          <cell r="O28107" t="str">
            <v>H</v>
          </cell>
          <cell r="P28107" t="str">
            <v>COEFICIENTE DE REPRESENTATIVIDADE</v>
          </cell>
          <cell r="Q28107">
            <v>0.84799999999999998</v>
          </cell>
          <cell r="R28107">
            <v>14.07</v>
          </cell>
        </row>
        <row r="28108">
          <cell r="M28108">
            <v>88267</v>
          </cell>
          <cell r="N28108" t="str">
            <v>ENCANADOR OU BOMBEIRO HIDRÁULICO COM ENCARGOS COMPLEMENTARES</v>
          </cell>
          <cell r="O28108" t="str">
            <v>H</v>
          </cell>
          <cell r="P28108" t="str">
            <v>COLETADO</v>
          </cell>
          <cell r="Q28108">
            <v>0.84799999999999998</v>
          </cell>
          <cell r="R28108">
            <v>18.95</v>
          </cell>
        </row>
        <row r="28109">
          <cell r="M28109">
            <v>88317</v>
          </cell>
          <cell r="N28109" t="str">
            <v>SOLDADOR COM ENCARGOS COMPLEMENTARES</v>
          </cell>
          <cell r="O28109" t="str">
            <v>H</v>
          </cell>
          <cell r="P28109" t="str">
            <v>COLETADO</v>
          </cell>
          <cell r="Q28109">
            <v>0.84799999999999998</v>
          </cell>
          <cell r="R28109">
            <v>19.98</v>
          </cell>
        </row>
        <row r="28110">
          <cell r="M28110" t="str">
            <v/>
          </cell>
          <cell r="N28110" t="str">
            <v/>
          </cell>
          <cell r="O28110" t="str">
            <v/>
          </cell>
          <cell r="P28110" t="str">
            <v/>
          </cell>
          <cell r="Q28110" t="str">
            <v/>
          </cell>
          <cell r="R28110" t="str">
            <v/>
          </cell>
        </row>
        <row r="28111">
          <cell r="M28111">
            <v>11002</v>
          </cell>
          <cell r="N28111" t="str">
            <v>ELETRODO REVESTIDO AWS - E6013, DIAMETRO IGUAL A 2,50 MM</v>
          </cell>
          <cell r="O28111" t="str">
            <v>KG</v>
          </cell>
          <cell r="P28111" t="str">
            <v>ATRIBUÍDO SÃO PAULO</v>
          </cell>
          <cell r="Q28111">
            <v>6.7000000000000004E-2</v>
          </cell>
          <cell r="R28111">
            <v>28.71</v>
          </cell>
        </row>
        <row r="28112">
          <cell r="M28112">
            <v>40422</v>
          </cell>
          <cell r="N28112" t="str">
            <v>CURVA 90 GRAUS EM ACO CARBONO, RAIO CURTO, SOLDAVEL, PRESSAO 3.000 LBS, DN 2 1/2"</v>
          </cell>
          <cell r="O28112" t="str">
            <v>UN</v>
          </cell>
          <cell r="P28112" t="str">
            <v>ATRIBUÍDO SÃO PAULO</v>
          </cell>
          <cell r="Q28112">
            <v>1</v>
          </cell>
          <cell r="R28112">
            <v>238.17</v>
          </cell>
        </row>
        <row r="28113">
          <cell r="M28113">
            <v>88248</v>
          </cell>
          <cell r="N28113" t="str">
            <v>AUXILIAR DE ENCANADOR OU BOMBEIRO HIDRÁULICO COM ENCARGOS COMPLEMENTARES</v>
          </cell>
          <cell r="O28113" t="str">
            <v>H</v>
          </cell>
          <cell r="P28113" t="str">
            <v>COEFICIENTE DE REPRESENTATIVIDADE</v>
          </cell>
          <cell r="Q28113">
            <v>0.84799999999999998</v>
          </cell>
          <cell r="R28113">
            <v>14.07</v>
          </cell>
        </row>
        <row r="28114">
          <cell r="M28114">
            <v>88267</v>
          </cell>
          <cell r="N28114" t="str">
            <v>ENCANADOR OU BOMBEIRO HIDRÁULICO COM ENCARGOS COMPLEMENTARES</v>
          </cell>
          <cell r="O28114" t="str">
            <v>H</v>
          </cell>
          <cell r="P28114" t="str">
            <v>COLETADO</v>
          </cell>
          <cell r="Q28114">
            <v>0.84799999999999998</v>
          </cell>
          <cell r="R28114">
            <v>18.95</v>
          </cell>
        </row>
        <row r="28115">
          <cell r="M28115">
            <v>88317</v>
          </cell>
          <cell r="N28115" t="str">
            <v>SOLDADOR COM ENCARGOS COMPLEMENTARES</v>
          </cell>
          <cell r="O28115" t="str">
            <v>H</v>
          </cell>
          <cell r="P28115" t="str">
            <v>COLETADO</v>
          </cell>
          <cell r="Q28115">
            <v>0.84799999999999998</v>
          </cell>
          <cell r="R28115">
            <v>19.98</v>
          </cell>
        </row>
        <row r="28116">
          <cell r="M28116" t="str">
            <v/>
          </cell>
          <cell r="N28116" t="str">
            <v/>
          </cell>
          <cell r="O28116" t="str">
            <v/>
          </cell>
          <cell r="P28116" t="str">
            <v/>
          </cell>
          <cell r="Q28116" t="str">
            <v/>
          </cell>
          <cell r="R28116" t="str">
            <v/>
          </cell>
        </row>
        <row r="28117">
          <cell r="M28117">
            <v>11002</v>
          </cell>
          <cell r="N28117" t="str">
            <v>ELETRODO REVESTIDO AWS - E6013, DIAMETRO IGUAL A 2,50 MM</v>
          </cell>
          <cell r="O28117" t="str">
            <v>KG</v>
          </cell>
          <cell r="P28117" t="str">
            <v>ATRIBUÍDO SÃO PAULO</v>
          </cell>
          <cell r="Q28117">
            <v>8.8999999999999996E-2</v>
          </cell>
          <cell r="R28117">
            <v>28.71</v>
          </cell>
        </row>
        <row r="28118">
          <cell r="M28118">
            <v>40391</v>
          </cell>
          <cell r="N28118" t="str">
            <v>CURVA 45 GRAUS EM ACO CARBONO, SOLDAVEL, PRESSAO 3.000 LBS, DN 3"</v>
          </cell>
          <cell r="O28118" t="str">
            <v>UN</v>
          </cell>
          <cell r="P28118" t="str">
            <v>ATRIBUÍDO SÃO PAULO</v>
          </cell>
          <cell r="Q28118">
            <v>1</v>
          </cell>
          <cell r="R28118">
            <v>575.45000000000005</v>
          </cell>
        </row>
        <row r="28119">
          <cell r="M28119">
            <v>88248</v>
          </cell>
          <cell r="N28119" t="str">
            <v>AUXILIAR DE ENCANADOR OU BOMBEIRO HIDRÁULICO COM ENCARGOS COMPLEMENTARES</v>
          </cell>
          <cell r="O28119" t="str">
            <v>H</v>
          </cell>
          <cell r="P28119" t="str">
            <v>COEFICIENTE DE REPRESENTATIVIDADE</v>
          </cell>
          <cell r="Q28119">
            <v>0.93</v>
          </cell>
          <cell r="R28119">
            <v>14.07</v>
          </cell>
        </row>
        <row r="28120">
          <cell r="M28120">
            <v>88267</v>
          </cell>
          <cell r="N28120" t="str">
            <v>ENCANADOR OU BOMBEIRO HIDRÁULICO COM ENCARGOS COMPLEMENTARES</v>
          </cell>
          <cell r="O28120" t="str">
            <v>H</v>
          </cell>
          <cell r="P28120" t="str">
            <v>COLETADO</v>
          </cell>
          <cell r="Q28120">
            <v>0.93</v>
          </cell>
          <cell r="R28120">
            <v>18.95</v>
          </cell>
        </row>
        <row r="28121">
          <cell r="M28121">
            <v>88317</v>
          </cell>
          <cell r="N28121" t="str">
            <v>SOLDADOR COM ENCARGOS COMPLEMENTARES</v>
          </cell>
          <cell r="O28121" t="str">
            <v>H</v>
          </cell>
          <cell r="P28121" t="str">
            <v>COLETADO</v>
          </cell>
          <cell r="Q28121">
            <v>0.93</v>
          </cell>
          <cell r="R28121">
            <v>19.98</v>
          </cell>
        </row>
        <row r="28122">
          <cell r="M28122" t="str">
            <v/>
          </cell>
          <cell r="N28122" t="str">
            <v/>
          </cell>
          <cell r="O28122" t="str">
            <v/>
          </cell>
          <cell r="P28122" t="str">
            <v/>
          </cell>
          <cell r="Q28122" t="str">
            <v/>
          </cell>
          <cell r="R28122" t="str">
            <v/>
          </cell>
        </row>
        <row r="28123">
          <cell r="M28123">
            <v>11002</v>
          </cell>
          <cell r="N28123" t="str">
            <v>ELETRODO REVESTIDO AWS - E6013, DIAMETRO IGUAL A 2,50 MM</v>
          </cell>
          <cell r="O28123" t="str">
            <v>KG</v>
          </cell>
          <cell r="P28123" t="str">
            <v>ATRIBUÍDO SÃO PAULO</v>
          </cell>
          <cell r="Q28123">
            <v>8.8999999999999996E-2</v>
          </cell>
          <cell r="R28123">
            <v>28.71</v>
          </cell>
        </row>
        <row r="28124">
          <cell r="M28124">
            <v>40390</v>
          </cell>
          <cell r="N28124" t="str">
            <v>CURVA 90 GRAUS EM ACO CARBONO, RAIO CURTO, SOLDAVEL, PRESSAO 3.000 LBS, DN 3"</v>
          </cell>
          <cell r="O28124" t="str">
            <v>UN</v>
          </cell>
          <cell r="P28124" t="str">
            <v>ATRIBUÍDO SÃO PAULO</v>
          </cell>
          <cell r="Q28124">
            <v>1</v>
          </cell>
          <cell r="R28124">
            <v>501.61</v>
          </cell>
        </row>
        <row r="28125">
          <cell r="M28125">
            <v>88248</v>
          </cell>
          <cell r="N28125" t="str">
            <v>AUXILIAR DE ENCANADOR OU BOMBEIRO HIDRÁULICO COM ENCARGOS COMPLEMENTARES</v>
          </cell>
          <cell r="O28125" t="str">
            <v>H</v>
          </cell>
          <cell r="P28125" t="str">
            <v>COEFICIENTE DE REPRESENTATIVIDADE</v>
          </cell>
          <cell r="Q28125">
            <v>0.93</v>
          </cell>
          <cell r="R28125">
            <v>14.07</v>
          </cell>
        </row>
        <row r="28126">
          <cell r="M28126">
            <v>88267</v>
          </cell>
          <cell r="N28126" t="str">
            <v>ENCANADOR OU BOMBEIRO HIDRÁULICO COM ENCARGOS COMPLEMENTARES</v>
          </cell>
          <cell r="O28126" t="str">
            <v>H</v>
          </cell>
          <cell r="P28126" t="str">
            <v>COLETADO</v>
          </cell>
          <cell r="Q28126">
            <v>0.93</v>
          </cell>
          <cell r="R28126">
            <v>18.95</v>
          </cell>
        </row>
        <row r="28127">
          <cell r="M28127">
            <v>88317</v>
          </cell>
          <cell r="N28127" t="str">
            <v>SOLDADOR COM ENCARGOS COMPLEMENTARES</v>
          </cell>
          <cell r="O28127" t="str">
            <v>H</v>
          </cell>
          <cell r="P28127" t="str">
            <v>COLETADO</v>
          </cell>
          <cell r="Q28127">
            <v>0.93</v>
          </cell>
          <cell r="R28127">
            <v>19.98</v>
          </cell>
        </row>
        <row r="28128">
          <cell r="M28128" t="str">
            <v/>
          </cell>
          <cell r="N28128" t="str">
            <v/>
          </cell>
          <cell r="O28128" t="str">
            <v/>
          </cell>
          <cell r="P28128" t="str">
            <v/>
          </cell>
          <cell r="Q28128" t="str">
            <v/>
          </cell>
          <cell r="R28128" t="str">
            <v/>
          </cell>
        </row>
        <row r="28129">
          <cell r="M28129">
            <v>11002</v>
          </cell>
          <cell r="N28129" t="str">
            <v>ELETRODO REVESTIDO AWS - E6013, DIAMETRO IGUAL A 2,50 MM</v>
          </cell>
          <cell r="O28129" t="str">
            <v>KG</v>
          </cell>
          <cell r="P28129" t="str">
            <v>ATRIBUÍDO SÃO PAULO</v>
          </cell>
          <cell r="Q28129">
            <v>5.8999999999999997E-2</v>
          </cell>
          <cell r="R28129">
            <v>28.71</v>
          </cell>
        </row>
        <row r="28130">
          <cell r="M28130">
            <v>40397</v>
          </cell>
          <cell r="N28130" t="str">
            <v>TE 90 GRAUS EM ACO CARBONO, SOLDAVEL, PRESSAO 3.000 LBS, DN 2"</v>
          </cell>
          <cell r="O28130" t="str">
            <v>UN</v>
          </cell>
          <cell r="P28130" t="str">
            <v>ATRIBUÍDO SÃO PAULO</v>
          </cell>
          <cell r="Q28130">
            <v>1</v>
          </cell>
          <cell r="R28130">
            <v>189.05</v>
          </cell>
        </row>
        <row r="28131">
          <cell r="M28131">
            <v>88248</v>
          </cell>
          <cell r="N28131" t="str">
            <v>AUXILIAR DE ENCANADOR OU BOMBEIRO HIDRÁULICO COM ENCARGOS COMPLEMENTARES</v>
          </cell>
          <cell r="O28131" t="str">
            <v>H</v>
          </cell>
          <cell r="P28131" t="str">
            <v>COEFICIENTE DE REPRESENTATIVIDADE</v>
          </cell>
          <cell r="Q28131">
            <v>1.022</v>
          </cell>
          <cell r="R28131">
            <v>14.07</v>
          </cell>
        </row>
        <row r="28132">
          <cell r="M28132">
            <v>88267</v>
          </cell>
          <cell r="N28132" t="str">
            <v>ENCANADOR OU BOMBEIRO HIDRÁULICO COM ENCARGOS COMPLEMENTARES</v>
          </cell>
          <cell r="O28132" t="str">
            <v>H</v>
          </cell>
          <cell r="P28132" t="str">
            <v>COLETADO</v>
          </cell>
          <cell r="Q28132">
            <v>1.022</v>
          </cell>
          <cell r="R28132">
            <v>18.95</v>
          </cell>
        </row>
        <row r="28133">
          <cell r="M28133">
            <v>88317</v>
          </cell>
          <cell r="N28133" t="str">
            <v>SOLDADOR COM ENCARGOS COMPLEMENTARES</v>
          </cell>
          <cell r="O28133" t="str">
            <v>H</v>
          </cell>
          <cell r="P28133" t="str">
            <v>COLETADO</v>
          </cell>
          <cell r="Q28133">
            <v>1.022</v>
          </cell>
          <cell r="R28133">
            <v>19.98</v>
          </cell>
        </row>
        <row r="28134">
          <cell r="M28134" t="str">
            <v/>
          </cell>
          <cell r="N28134" t="str">
            <v/>
          </cell>
          <cell r="O28134" t="str">
            <v/>
          </cell>
          <cell r="P28134" t="str">
            <v/>
          </cell>
          <cell r="Q28134" t="str">
            <v/>
          </cell>
          <cell r="R28134" t="str">
            <v/>
          </cell>
        </row>
        <row r="28135">
          <cell r="M28135">
            <v>11002</v>
          </cell>
          <cell r="N28135" t="str">
            <v>ELETRODO REVESTIDO AWS - E6013, DIAMETRO IGUAL A 2,50 MM</v>
          </cell>
          <cell r="O28135" t="str">
            <v>KG</v>
          </cell>
          <cell r="P28135" t="str">
            <v>ATRIBUÍDO SÃO PAULO</v>
          </cell>
          <cell r="Q28135">
            <v>0.10100000000000001</v>
          </cell>
          <cell r="R28135">
            <v>28.71</v>
          </cell>
        </row>
        <row r="28136">
          <cell r="M28136">
            <v>40398</v>
          </cell>
          <cell r="N28136" t="str">
            <v>TE 90 GRAUS EM ACO CARBONO, SOLDAVEL, PRESSAO 3.000 LBS, DN 2 1/2"</v>
          </cell>
          <cell r="O28136" t="str">
            <v>UN</v>
          </cell>
          <cell r="P28136" t="str">
            <v>ATRIBUÍDO SÃO PAULO</v>
          </cell>
          <cell r="Q28136">
            <v>1</v>
          </cell>
          <cell r="R28136">
            <v>369.16</v>
          </cell>
        </row>
        <row r="28137">
          <cell r="M28137">
            <v>88248</v>
          </cell>
          <cell r="N28137" t="str">
            <v>AUXILIAR DE ENCANADOR OU BOMBEIRO HIDRÁULICO COM ENCARGOS COMPLEMENTARES</v>
          </cell>
          <cell r="O28137" t="str">
            <v>H</v>
          </cell>
          <cell r="P28137" t="str">
            <v>COEFICIENTE DE REPRESENTATIVIDADE</v>
          </cell>
          <cell r="Q28137">
            <v>1.131</v>
          </cell>
          <cell r="R28137">
            <v>14.07</v>
          </cell>
        </row>
        <row r="28138">
          <cell r="M28138">
            <v>88267</v>
          </cell>
          <cell r="N28138" t="str">
            <v>ENCANADOR OU BOMBEIRO HIDRÁULICO COM ENCARGOS COMPLEMENTARES</v>
          </cell>
          <cell r="O28138" t="str">
            <v>H</v>
          </cell>
          <cell r="P28138" t="str">
            <v>COLETADO</v>
          </cell>
          <cell r="Q28138">
            <v>1.131</v>
          </cell>
          <cell r="R28138">
            <v>18.95</v>
          </cell>
        </row>
        <row r="28139">
          <cell r="M28139">
            <v>88317</v>
          </cell>
          <cell r="N28139" t="str">
            <v>SOLDADOR COM ENCARGOS COMPLEMENTARES</v>
          </cell>
          <cell r="O28139" t="str">
            <v>H</v>
          </cell>
          <cell r="P28139" t="str">
            <v>COLETADO</v>
          </cell>
          <cell r="Q28139">
            <v>1.131</v>
          </cell>
          <cell r="R28139">
            <v>19.98</v>
          </cell>
        </row>
        <row r="28140">
          <cell r="M28140" t="str">
            <v/>
          </cell>
          <cell r="N28140" t="str">
            <v/>
          </cell>
          <cell r="O28140" t="str">
            <v/>
          </cell>
          <cell r="P28140" t="str">
            <v/>
          </cell>
          <cell r="Q28140" t="str">
            <v/>
          </cell>
          <cell r="R28140" t="str">
            <v/>
          </cell>
        </row>
        <row r="28141">
          <cell r="M28141">
            <v>11002</v>
          </cell>
          <cell r="N28141" t="str">
            <v>ELETRODO REVESTIDO AWS - E6013, DIAMETRO IGUAL A 2,50 MM</v>
          </cell>
          <cell r="O28141" t="str">
            <v>KG</v>
          </cell>
          <cell r="P28141" t="str">
            <v>ATRIBUÍDO SÃO PAULO</v>
          </cell>
          <cell r="Q28141">
            <v>0.13300000000000001</v>
          </cell>
          <cell r="R28141">
            <v>28.71</v>
          </cell>
        </row>
        <row r="28142">
          <cell r="M28142">
            <v>40399</v>
          </cell>
          <cell r="N28142" t="str">
            <v>TE 90 GRAUS EM ACO CARBONO, SOLDAVEL, PRESSAO 3.000 LBS, DN 3"</v>
          </cell>
          <cell r="O28142" t="str">
            <v>UN</v>
          </cell>
          <cell r="P28142" t="str">
            <v>ATRIBUÍDO SÃO PAULO</v>
          </cell>
          <cell r="Q28142">
            <v>1</v>
          </cell>
          <cell r="R28142">
            <v>603.95000000000005</v>
          </cell>
        </row>
        <row r="28143">
          <cell r="M28143">
            <v>88248</v>
          </cell>
          <cell r="N28143" t="str">
            <v>AUXILIAR DE ENCANADOR OU BOMBEIRO HIDRÁULICO COM ENCARGOS COMPLEMENTARES</v>
          </cell>
          <cell r="O28143" t="str">
            <v>H</v>
          </cell>
          <cell r="P28143" t="str">
            <v>COEFICIENTE DE REPRESENTATIVIDADE</v>
          </cell>
          <cell r="Q28143">
            <v>1.24</v>
          </cell>
          <cell r="R28143">
            <v>14.07</v>
          </cell>
        </row>
        <row r="28144">
          <cell r="M28144">
            <v>88267</v>
          </cell>
          <cell r="N28144" t="str">
            <v>ENCANADOR OU BOMBEIRO HIDRÁULICO COM ENCARGOS COMPLEMENTARES</v>
          </cell>
          <cell r="O28144" t="str">
            <v>H</v>
          </cell>
          <cell r="P28144" t="str">
            <v>COLETADO</v>
          </cell>
          <cell r="Q28144">
            <v>1.24</v>
          </cell>
          <cell r="R28144">
            <v>18.95</v>
          </cell>
        </row>
        <row r="28145">
          <cell r="M28145">
            <v>88317</v>
          </cell>
          <cell r="N28145" t="str">
            <v>SOLDADOR COM ENCARGOS COMPLEMENTARES</v>
          </cell>
          <cell r="O28145" t="str">
            <v>H</v>
          </cell>
          <cell r="P28145" t="str">
            <v>COLETADO</v>
          </cell>
          <cell r="Q28145">
            <v>1.24</v>
          </cell>
          <cell r="R28145">
            <v>19.98</v>
          </cell>
        </row>
        <row r="28146">
          <cell r="M28146" t="str">
            <v/>
          </cell>
          <cell r="N28146" t="str">
            <v/>
          </cell>
          <cell r="O28146" t="str">
            <v/>
          </cell>
          <cell r="P28146" t="str">
            <v/>
          </cell>
          <cell r="Q28146" t="str">
            <v/>
          </cell>
          <cell r="R28146" t="str">
            <v/>
          </cell>
        </row>
        <row r="28147">
          <cell r="M28147">
            <v>11002</v>
          </cell>
          <cell r="N28147" t="str">
            <v>ELETRODO REVESTIDO AWS - E6013, DIAMETRO IGUAL A 2,50 MM</v>
          </cell>
          <cell r="O28147" t="str">
            <v>KG</v>
          </cell>
          <cell r="P28147" t="str">
            <v>ATRIBUÍDO SÃO PAULO</v>
          </cell>
          <cell r="Q28147">
            <v>1.7999999999999999E-2</v>
          </cell>
          <cell r="R28147">
            <v>28.71</v>
          </cell>
        </row>
        <row r="28148">
          <cell r="M28148">
            <v>40360</v>
          </cell>
          <cell r="N28148" t="str">
            <v>LUVA EM ACO CARBONO, SOLDAVEL, PRESSAO 3.000 LBS, DN 1"</v>
          </cell>
          <cell r="O28148" t="str">
            <v>UN</v>
          </cell>
          <cell r="P28148" t="str">
            <v>ATRIBUÍDO SÃO PAULO</v>
          </cell>
          <cell r="Q28148">
            <v>1</v>
          </cell>
          <cell r="R28148">
            <v>20.73</v>
          </cell>
        </row>
        <row r="28149">
          <cell r="M28149">
            <v>88248</v>
          </cell>
          <cell r="N28149" t="str">
            <v>AUXILIAR DE ENCANADOR OU BOMBEIRO HIDRÁULICO COM ENCARGOS COMPLEMENTARES</v>
          </cell>
          <cell r="O28149" t="str">
            <v>H</v>
          </cell>
          <cell r="P28149" t="str">
            <v>COEFICIENTE DE REPRESENTATIVIDADE</v>
          </cell>
          <cell r="Q28149">
            <v>0.15</v>
          </cell>
          <cell r="R28149">
            <v>14.07</v>
          </cell>
        </row>
        <row r="28150">
          <cell r="M28150">
            <v>88267</v>
          </cell>
          <cell r="N28150" t="str">
            <v>ENCANADOR OU BOMBEIRO HIDRÁULICO COM ENCARGOS COMPLEMENTARES</v>
          </cell>
          <cell r="O28150" t="str">
            <v>H</v>
          </cell>
          <cell r="P28150" t="str">
            <v>COLETADO</v>
          </cell>
          <cell r="Q28150">
            <v>0.15</v>
          </cell>
          <cell r="R28150">
            <v>18.95</v>
          </cell>
        </row>
        <row r="28151">
          <cell r="M28151">
            <v>88317</v>
          </cell>
          <cell r="N28151" t="str">
            <v>SOLDADOR COM ENCARGOS COMPLEMENTARES</v>
          </cell>
          <cell r="O28151" t="str">
            <v>H</v>
          </cell>
          <cell r="P28151" t="str">
            <v>COLETADO</v>
          </cell>
          <cell r="Q28151">
            <v>0.15</v>
          </cell>
          <cell r="R28151">
            <v>19.98</v>
          </cell>
        </row>
        <row r="28152">
          <cell r="M28152" t="str">
            <v/>
          </cell>
          <cell r="N28152" t="str">
            <v/>
          </cell>
          <cell r="O28152" t="str">
            <v/>
          </cell>
          <cell r="P28152" t="str">
            <v/>
          </cell>
          <cell r="Q28152" t="str">
            <v/>
          </cell>
          <cell r="R28152" t="str">
            <v/>
          </cell>
        </row>
        <row r="28153">
          <cell r="M28153">
            <v>11002</v>
          </cell>
          <cell r="N28153" t="str">
            <v>ELETRODO REVESTIDO AWS - E6013, DIAMETRO IGUAL A 2,50 MM</v>
          </cell>
          <cell r="O28153" t="str">
            <v>KG</v>
          </cell>
          <cell r="P28153" t="str">
            <v>ATRIBUÍDO SÃO PAULO</v>
          </cell>
          <cell r="Q28153">
            <v>1.7999999999999999E-2</v>
          </cell>
          <cell r="R28153">
            <v>28.71</v>
          </cell>
        </row>
        <row r="28154">
          <cell r="M28154">
            <v>40358</v>
          </cell>
          <cell r="N28154" t="str">
            <v>LUVA DE REDUCAO EM ACO CARBONO, COM ENCAIXE PARA SOLDA DN SW, PRESSAO 3.000 LBS, DN 1" X 3/4"</v>
          </cell>
          <cell r="O28154" t="str">
            <v>UN</v>
          </cell>
          <cell r="P28154" t="str">
            <v>ATRIBUÍDO SÃO PAULO</v>
          </cell>
          <cell r="Q28154">
            <v>1</v>
          </cell>
          <cell r="R28154">
            <v>15.45</v>
          </cell>
        </row>
        <row r="28155">
          <cell r="M28155">
            <v>88248</v>
          </cell>
          <cell r="N28155" t="str">
            <v>AUXILIAR DE ENCANADOR OU BOMBEIRO HIDRÁULICO COM ENCARGOS COMPLEMENTARES</v>
          </cell>
          <cell r="O28155" t="str">
            <v>H</v>
          </cell>
          <cell r="P28155" t="str">
            <v>COEFICIENTE DE REPRESENTATIVIDADE</v>
          </cell>
          <cell r="Q28155">
            <v>0.15</v>
          </cell>
          <cell r="R28155">
            <v>14.07</v>
          </cell>
        </row>
        <row r="28156">
          <cell r="M28156">
            <v>88267</v>
          </cell>
          <cell r="N28156" t="str">
            <v>ENCANADOR OU BOMBEIRO HIDRÁULICO COM ENCARGOS COMPLEMENTARES</v>
          </cell>
          <cell r="O28156" t="str">
            <v>H</v>
          </cell>
          <cell r="P28156" t="str">
            <v>COLETADO</v>
          </cell>
          <cell r="Q28156">
            <v>0.15</v>
          </cell>
          <cell r="R28156">
            <v>18.95</v>
          </cell>
        </row>
        <row r="28157">
          <cell r="M28157">
            <v>88317</v>
          </cell>
          <cell r="N28157" t="str">
            <v>SOLDADOR COM ENCARGOS COMPLEMENTARES</v>
          </cell>
          <cell r="O28157" t="str">
            <v>H</v>
          </cell>
          <cell r="P28157" t="str">
            <v>COLETADO</v>
          </cell>
          <cell r="Q28157">
            <v>0.15</v>
          </cell>
          <cell r="R28157">
            <v>19.98</v>
          </cell>
        </row>
        <row r="28158">
          <cell r="M28158" t="str">
            <v/>
          </cell>
          <cell r="N28158" t="str">
            <v/>
          </cell>
          <cell r="O28158" t="str">
            <v/>
          </cell>
          <cell r="P28158" t="str">
            <v/>
          </cell>
          <cell r="Q28158" t="str">
            <v/>
          </cell>
          <cell r="R28158" t="str">
            <v/>
          </cell>
        </row>
        <row r="28159">
          <cell r="M28159">
            <v>11002</v>
          </cell>
          <cell r="N28159" t="str">
            <v>ELETRODO REVESTIDO AWS - E6013, DIAMETRO IGUAL A 2,50 MM</v>
          </cell>
          <cell r="O28159" t="str">
            <v>KG</v>
          </cell>
          <cell r="P28159" t="str">
            <v>ATRIBUÍDO SÃO PAULO</v>
          </cell>
          <cell r="Q28159">
            <v>2.4E-2</v>
          </cell>
          <cell r="R28159">
            <v>28.71</v>
          </cell>
        </row>
        <row r="28160">
          <cell r="M28160">
            <v>40363</v>
          </cell>
          <cell r="N28160" t="str">
            <v>LUVA EM ACO CARBONO, SOLDAVEL, PRESSAO 3.000 LBS, DN 1 1/4"</v>
          </cell>
          <cell r="O28160" t="str">
            <v>UN</v>
          </cell>
          <cell r="P28160" t="str">
            <v>ATRIBUÍDO SÃO PAULO</v>
          </cell>
          <cell r="Q28160">
            <v>1</v>
          </cell>
          <cell r="R28160">
            <v>31.63</v>
          </cell>
        </row>
        <row r="28161">
          <cell r="M28161">
            <v>88248</v>
          </cell>
          <cell r="N28161" t="str">
            <v>AUXILIAR DE ENCANADOR OU BOMBEIRO HIDRÁULICO COM ENCARGOS COMPLEMENTARES</v>
          </cell>
          <cell r="O28161" t="str">
            <v>H</v>
          </cell>
          <cell r="P28161" t="str">
            <v>COEFICIENTE DE REPRESENTATIVIDADE</v>
          </cell>
          <cell r="Q28161">
            <v>0.192</v>
          </cell>
          <cell r="R28161">
            <v>14.07</v>
          </cell>
        </row>
        <row r="28162">
          <cell r="M28162">
            <v>88267</v>
          </cell>
          <cell r="N28162" t="str">
            <v>ENCANADOR OU BOMBEIRO HIDRÁULICO COM ENCARGOS COMPLEMENTARES</v>
          </cell>
          <cell r="O28162" t="str">
            <v>H</v>
          </cell>
          <cell r="P28162" t="str">
            <v>COLETADO</v>
          </cell>
          <cell r="Q28162">
            <v>0.192</v>
          </cell>
          <cell r="R28162">
            <v>18.95</v>
          </cell>
        </row>
        <row r="28163">
          <cell r="M28163">
            <v>88317</v>
          </cell>
          <cell r="N28163" t="str">
            <v>SOLDADOR COM ENCARGOS COMPLEMENTARES</v>
          </cell>
          <cell r="O28163" t="str">
            <v>H</v>
          </cell>
          <cell r="P28163" t="str">
            <v>COLETADO</v>
          </cell>
          <cell r="Q28163">
            <v>0.192</v>
          </cell>
          <cell r="R28163">
            <v>19.98</v>
          </cell>
        </row>
        <row r="28164">
          <cell r="M28164" t="str">
            <v/>
          </cell>
          <cell r="N28164" t="str">
            <v/>
          </cell>
          <cell r="O28164" t="str">
            <v/>
          </cell>
          <cell r="P28164" t="str">
            <v/>
          </cell>
          <cell r="Q28164" t="str">
            <v/>
          </cell>
          <cell r="R28164" t="str">
            <v/>
          </cell>
        </row>
        <row r="28165">
          <cell r="M28165">
            <v>11002</v>
          </cell>
          <cell r="N28165" t="str">
            <v>ELETRODO REVESTIDO AWS - E6013, DIAMETRO IGUAL A 2,50 MM</v>
          </cell>
          <cell r="O28165" t="str">
            <v>KG</v>
          </cell>
          <cell r="P28165" t="str">
            <v>ATRIBUÍDO SÃO PAULO</v>
          </cell>
          <cell r="Q28165">
            <v>2.4E-2</v>
          </cell>
          <cell r="R28165">
            <v>28.71</v>
          </cell>
        </row>
        <row r="28166">
          <cell r="M28166">
            <v>40361</v>
          </cell>
          <cell r="N28166" t="str">
            <v>LUVA DE REDUCAO EM ACO CARBONO, COM ENCAIXE PARA SOLDA DN SW, PRESSAO 3.000 LBS, DN 1 1/4"  X 1"</v>
          </cell>
          <cell r="O28166" t="str">
            <v>UN</v>
          </cell>
          <cell r="P28166" t="str">
            <v>ATRIBUÍDO SÃO PAULO</v>
          </cell>
          <cell r="Q28166">
            <v>1</v>
          </cell>
          <cell r="R28166">
            <v>40.54</v>
          </cell>
        </row>
        <row r="28167">
          <cell r="M28167">
            <v>88248</v>
          </cell>
          <cell r="N28167" t="str">
            <v>AUXILIAR DE ENCANADOR OU BOMBEIRO HIDRÁULICO COM ENCARGOS COMPLEMENTARES</v>
          </cell>
          <cell r="O28167" t="str">
            <v>H</v>
          </cell>
          <cell r="P28167" t="str">
            <v>COEFICIENTE DE REPRESENTATIVIDADE</v>
          </cell>
          <cell r="Q28167">
            <v>0.192</v>
          </cell>
          <cell r="R28167">
            <v>14.07</v>
          </cell>
        </row>
        <row r="28168">
          <cell r="M28168">
            <v>88267</v>
          </cell>
          <cell r="N28168" t="str">
            <v>ENCANADOR OU BOMBEIRO HIDRÁULICO COM ENCARGOS COMPLEMENTARES</v>
          </cell>
          <cell r="O28168" t="str">
            <v>H</v>
          </cell>
          <cell r="P28168" t="str">
            <v>COLETADO</v>
          </cell>
          <cell r="Q28168">
            <v>0.192</v>
          </cell>
          <cell r="R28168">
            <v>18.95</v>
          </cell>
        </row>
        <row r="28169">
          <cell r="M28169">
            <v>88317</v>
          </cell>
          <cell r="N28169" t="str">
            <v>SOLDADOR COM ENCARGOS COMPLEMENTARES</v>
          </cell>
          <cell r="O28169" t="str">
            <v>H</v>
          </cell>
          <cell r="P28169" t="str">
            <v>COLETADO</v>
          </cell>
          <cell r="Q28169">
            <v>0.192</v>
          </cell>
          <cell r="R28169">
            <v>19.98</v>
          </cell>
        </row>
        <row r="28170">
          <cell r="M28170" t="str">
            <v/>
          </cell>
          <cell r="N28170" t="str">
            <v/>
          </cell>
          <cell r="O28170" t="str">
            <v/>
          </cell>
          <cell r="P28170" t="str">
            <v/>
          </cell>
          <cell r="Q28170" t="str">
            <v/>
          </cell>
          <cell r="R28170" t="str">
            <v/>
          </cell>
        </row>
        <row r="28171">
          <cell r="M28171">
            <v>11002</v>
          </cell>
          <cell r="N28171" t="str">
            <v>ELETRODO REVESTIDO AWS - E6013, DIAMETRO IGUAL A 2,50 MM</v>
          </cell>
          <cell r="O28171" t="str">
            <v>KG</v>
          </cell>
          <cell r="P28171" t="str">
            <v>ATRIBUÍDO SÃO PAULO</v>
          </cell>
          <cell r="Q28171">
            <v>2.9000000000000001E-2</v>
          </cell>
          <cell r="R28171">
            <v>28.71</v>
          </cell>
        </row>
        <row r="28172">
          <cell r="M28172">
            <v>40366</v>
          </cell>
          <cell r="N28172" t="str">
            <v>LUVA EM ACO CARBONO, SOLDAVEL, PRESSAO 3.000 LBS, DN 1 1/2"</v>
          </cell>
          <cell r="O28172" t="str">
            <v>UN</v>
          </cell>
          <cell r="P28172" t="str">
            <v>ATRIBUÍDO SÃO PAULO</v>
          </cell>
          <cell r="Q28172">
            <v>1</v>
          </cell>
          <cell r="R28172">
            <v>40.44</v>
          </cell>
        </row>
        <row r="28173">
          <cell r="M28173">
            <v>88248</v>
          </cell>
          <cell r="N28173" t="str">
            <v>AUXILIAR DE ENCANADOR OU BOMBEIRO HIDRÁULICO COM ENCARGOS COMPLEMENTARES</v>
          </cell>
          <cell r="O28173" t="str">
            <v>H</v>
          </cell>
          <cell r="P28173" t="str">
            <v>COEFICIENTE DE REPRESENTATIVIDADE</v>
          </cell>
          <cell r="Q28173">
            <v>0.24</v>
          </cell>
          <cell r="R28173">
            <v>14.07</v>
          </cell>
        </row>
        <row r="28174">
          <cell r="M28174">
            <v>88267</v>
          </cell>
          <cell r="N28174" t="str">
            <v>ENCANADOR OU BOMBEIRO HIDRÁULICO COM ENCARGOS COMPLEMENTARES</v>
          </cell>
          <cell r="O28174" t="str">
            <v>H</v>
          </cell>
          <cell r="P28174" t="str">
            <v>COLETADO</v>
          </cell>
          <cell r="Q28174">
            <v>0.24</v>
          </cell>
          <cell r="R28174">
            <v>18.95</v>
          </cell>
        </row>
        <row r="28175">
          <cell r="M28175">
            <v>88317</v>
          </cell>
          <cell r="N28175" t="str">
            <v>SOLDADOR COM ENCARGOS COMPLEMENTARES</v>
          </cell>
          <cell r="O28175" t="str">
            <v>H</v>
          </cell>
          <cell r="P28175" t="str">
            <v>COLETADO</v>
          </cell>
          <cell r="Q28175">
            <v>0.24</v>
          </cell>
          <cell r="R28175">
            <v>19.98</v>
          </cell>
        </row>
        <row r="28176">
          <cell r="M28176" t="str">
            <v/>
          </cell>
          <cell r="N28176" t="str">
            <v/>
          </cell>
          <cell r="O28176" t="str">
            <v/>
          </cell>
          <cell r="P28176" t="str">
            <v/>
          </cell>
          <cell r="Q28176" t="str">
            <v/>
          </cell>
          <cell r="R28176" t="str">
            <v/>
          </cell>
        </row>
        <row r="28177">
          <cell r="M28177">
            <v>11002</v>
          </cell>
          <cell r="N28177" t="str">
            <v>ELETRODO REVESTIDO AWS - E6013, DIAMETRO IGUAL A 2,50 MM</v>
          </cell>
          <cell r="O28177" t="str">
            <v>KG</v>
          </cell>
          <cell r="P28177" t="str">
            <v>ATRIBUÍDO SÃO PAULO</v>
          </cell>
          <cell r="Q28177">
            <v>2.9000000000000001E-2</v>
          </cell>
          <cell r="R28177">
            <v>28.71</v>
          </cell>
        </row>
        <row r="28178">
          <cell r="M28178">
            <v>40364</v>
          </cell>
          <cell r="N28178" t="str">
            <v>LUVA DE REDUCAO EM ACO CARBONO, COM ENCAIXE PARA SOLDA DN SW, PRESSAO 3.000 LBS, DN 1 1/2" X 1 1/4"</v>
          </cell>
          <cell r="O28178" t="str">
            <v>UN</v>
          </cell>
          <cell r="P28178" t="str">
            <v>ATRIBUÍDO SÃO PAULO</v>
          </cell>
          <cell r="Q28178">
            <v>1</v>
          </cell>
          <cell r="R28178">
            <v>51.84</v>
          </cell>
        </row>
        <row r="28179">
          <cell r="M28179">
            <v>88248</v>
          </cell>
          <cell r="N28179" t="str">
            <v>AUXILIAR DE ENCANADOR OU BOMBEIRO HIDRÁULICO COM ENCARGOS COMPLEMENTARES</v>
          </cell>
          <cell r="O28179" t="str">
            <v>H</v>
          </cell>
          <cell r="P28179" t="str">
            <v>COEFICIENTE DE REPRESENTATIVIDADE</v>
          </cell>
          <cell r="Q28179">
            <v>0.24</v>
          </cell>
          <cell r="R28179">
            <v>14.07</v>
          </cell>
        </row>
        <row r="28180">
          <cell r="M28180">
            <v>88267</v>
          </cell>
          <cell r="N28180" t="str">
            <v>ENCANADOR OU BOMBEIRO HIDRÁULICO COM ENCARGOS COMPLEMENTARES</v>
          </cell>
          <cell r="O28180" t="str">
            <v>H</v>
          </cell>
          <cell r="P28180" t="str">
            <v>COLETADO</v>
          </cell>
          <cell r="Q28180">
            <v>0.24</v>
          </cell>
          <cell r="R28180">
            <v>18.95</v>
          </cell>
        </row>
        <row r="28181">
          <cell r="M28181">
            <v>88317</v>
          </cell>
          <cell r="N28181" t="str">
            <v>SOLDADOR COM ENCARGOS COMPLEMENTARES</v>
          </cell>
          <cell r="O28181" t="str">
            <v>H</v>
          </cell>
          <cell r="P28181" t="str">
            <v>COLETADO</v>
          </cell>
          <cell r="Q28181">
            <v>0.24</v>
          </cell>
          <cell r="R28181">
            <v>19.98</v>
          </cell>
        </row>
        <row r="28182">
          <cell r="M28182" t="str">
            <v/>
          </cell>
          <cell r="N28182" t="str">
            <v/>
          </cell>
          <cell r="O28182" t="str">
            <v/>
          </cell>
          <cell r="P28182" t="str">
            <v/>
          </cell>
          <cell r="Q28182" t="str">
            <v/>
          </cell>
          <cell r="R28182" t="str">
            <v/>
          </cell>
        </row>
        <row r="28183">
          <cell r="M28183">
            <v>11002</v>
          </cell>
          <cell r="N28183" t="str">
            <v>ELETRODO REVESTIDO AWS - E6013, DIAMETRO IGUAL A 2,50 MM</v>
          </cell>
          <cell r="O28183" t="str">
            <v>KG</v>
          </cell>
          <cell r="P28183" t="str">
            <v>ATRIBUÍDO SÃO PAULO</v>
          </cell>
          <cell r="Q28183">
            <v>3.9E-2</v>
          </cell>
          <cell r="R28183">
            <v>28.71</v>
          </cell>
        </row>
        <row r="28184">
          <cell r="M28184">
            <v>40369</v>
          </cell>
          <cell r="N28184" t="str">
            <v>LUVA EM ACO CARBONO, SOLDAVEL, PRESSAO 3.000 LBS, DN 2"</v>
          </cell>
          <cell r="O28184" t="str">
            <v>UN</v>
          </cell>
          <cell r="P28184" t="str">
            <v>ATRIBUÍDO SÃO PAULO</v>
          </cell>
          <cell r="Q28184">
            <v>1</v>
          </cell>
          <cell r="R28184">
            <v>63.73</v>
          </cell>
        </row>
        <row r="28185">
          <cell r="M28185">
            <v>88248</v>
          </cell>
          <cell r="N28185" t="str">
            <v>AUXILIAR DE ENCANADOR OU BOMBEIRO HIDRÁULICO COM ENCARGOS COMPLEMENTARES</v>
          </cell>
          <cell r="O28185" t="str">
            <v>H</v>
          </cell>
          <cell r="P28185" t="str">
            <v>COEFICIENTE DE REPRESENTATIVIDADE</v>
          </cell>
          <cell r="Q28185">
            <v>0.3</v>
          </cell>
          <cell r="R28185">
            <v>14.07</v>
          </cell>
        </row>
        <row r="28186">
          <cell r="M28186">
            <v>88267</v>
          </cell>
          <cell r="N28186" t="str">
            <v>ENCANADOR OU BOMBEIRO HIDRÁULICO COM ENCARGOS COMPLEMENTARES</v>
          </cell>
          <cell r="O28186" t="str">
            <v>H</v>
          </cell>
          <cell r="P28186" t="str">
            <v>COLETADO</v>
          </cell>
          <cell r="Q28186">
            <v>0.3</v>
          </cell>
          <cell r="R28186">
            <v>18.95</v>
          </cell>
        </row>
        <row r="28187">
          <cell r="M28187">
            <v>88317</v>
          </cell>
          <cell r="N28187" t="str">
            <v>SOLDADOR COM ENCARGOS COMPLEMENTARES</v>
          </cell>
          <cell r="O28187" t="str">
            <v>H</v>
          </cell>
          <cell r="P28187" t="str">
            <v>COLETADO</v>
          </cell>
          <cell r="Q28187">
            <v>0.3</v>
          </cell>
          <cell r="R28187">
            <v>19.98</v>
          </cell>
        </row>
        <row r="28188">
          <cell r="M28188" t="str">
            <v/>
          </cell>
          <cell r="N28188" t="str">
            <v/>
          </cell>
          <cell r="O28188" t="str">
            <v/>
          </cell>
          <cell r="P28188" t="str">
            <v/>
          </cell>
          <cell r="Q28188" t="str">
            <v/>
          </cell>
          <cell r="R28188" t="str">
            <v/>
          </cell>
        </row>
        <row r="28189">
          <cell r="M28189">
            <v>11002</v>
          </cell>
          <cell r="N28189" t="str">
            <v>ELETRODO REVESTIDO AWS - E6013, DIAMETRO IGUAL A 2,50 MM</v>
          </cell>
          <cell r="O28189" t="str">
            <v>KG</v>
          </cell>
          <cell r="P28189" t="str">
            <v>ATRIBUÍDO SÃO PAULO</v>
          </cell>
          <cell r="Q28189">
            <v>3.9E-2</v>
          </cell>
          <cell r="R28189">
            <v>28.71</v>
          </cell>
        </row>
        <row r="28190">
          <cell r="M28190">
            <v>40367</v>
          </cell>
          <cell r="N28190" t="str">
            <v>LUVA DE REDUCAO EM ACO CARBONO, COM ENCAIXE PARA SOLDA DN SW, PRESSAO 3.000 LBS, DN 2" X 1 1/2"</v>
          </cell>
          <cell r="O28190" t="str">
            <v>UN</v>
          </cell>
          <cell r="P28190" t="str">
            <v>ATRIBUÍDO SÃO PAULO</v>
          </cell>
          <cell r="Q28190">
            <v>1</v>
          </cell>
          <cell r="R28190">
            <v>81.760000000000005</v>
          </cell>
        </row>
        <row r="28191">
          <cell r="M28191">
            <v>88248</v>
          </cell>
          <cell r="N28191" t="str">
            <v>AUXILIAR DE ENCANADOR OU BOMBEIRO HIDRÁULICO COM ENCARGOS COMPLEMENTARES</v>
          </cell>
          <cell r="O28191" t="str">
            <v>H</v>
          </cell>
          <cell r="P28191" t="str">
            <v>COEFICIENTE DE REPRESENTATIVIDADE</v>
          </cell>
          <cell r="Q28191">
            <v>0.3</v>
          </cell>
          <cell r="R28191">
            <v>14.07</v>
          </cell>
        </row>
        <row r="28192">
          <cell r="M28192">
            <v>88267</v>
          </cell>
          <cell r="N28192" t="str">
            <v>ENCANADOR OU BOMBEIRO HIDRÁULICO COM ENCARGOS COMPLEMENTARES</v>
          </cell>
          <cell r="O28192" t="str">
            <v>H</v>
          </cell>
          <cell r="P28192" t="str">
            <v>COLETADO</v>
          </cell>
          <cell r="Q28192">
            <v>0.3</v>
          </cell>
          <cell r="R28192">
            <v>18.95</v>
          </cell>
        </row>
        <row r="28193">
          <cell r="M28193">
            <v>88317</v>
          </cell>
          <cell r="N28193" t="str">
            <v>SOLDADOR COM ENCARGOS COMPLEMENTARES</v>
          </cell>
          <cell r="O28193" t="str">
            <v>H</v>
          </cell>
          <cell r="P28193" t="str">
            <v>COLETADO</v>
          </cell>
          <cell r="Q28193">
            <v>0.3</v>
          </cell>
          <cell r="R28193">
            <v>19.98</v>
          </cell>
        </row>
        <row r="28194">
          <cell r="M28194" t="str">
            <v/>
          </cell>
          <cell r="N28194" t="str">
            <v/>
          </cell>
          <cell r="O28194" t="str">
            <v/>
          </cell>
          <cell r="P28194" t="str">
            <v/>
          </cell>
          <cell r="Q28194" t="str">
            <v/>
          </cell>
          <cell r="R28194" t="str">
            <v/>
          </cell>
        </row>
        <row r="28195">
          <cell r="M28195">
            <v>11002</v>
          </cell>
          <cell r="N28195" t="str">
            <v>ELETRODO REVESTIDO AWS - E6013, DIAMETRO IGUAL A 2,50 MM</v>
          </cell>
          <cell r="O28195" t="str">
            <v>KG</v>
          </cell>
          <cell r="P28195" t="str">
            <v>ATRIBUÍDO SÃO PAULO</v>
          </cell>
          <cell r="Q28195">
            <v>6.7000000000000004E-2</v>
          </cell>
          <cell r="R28195">
            <v>28.71</v>
          </cell>
        </row>
        <row r="28196">
          <cell r="M28196">
            <v>40372</v>
          </cell>
          <cell r="N28196" t="str">
            <v>LUVA EM ACO CARBONO, SOLDAVEL, PRESSAO 3.000 LBS, DN 2 1/2"</v>
          </cell>
          <cell r="O28196" t="str">
            <v>UN</v>
          </cell>
          <cell r="P28196" t="str">
            <v>ATRIBUÍDO SÃO PAULO</v>
          </cell>
          <cell r="Q28196">
            <v>1</v>
          </cell>
          <cell r="R28196">
            <v>128.05000000000001</v>
          </cell>
        </row>
        <row r="28197">
          <cell r="M28197">
            <v>88248</v>
          </cell>
          <cell r="N28197" t="str">
            <v>AUXILIAR DE ENCANADOR OU BOMBEIRO HIDRÁULICO COM ENCARGOS COMPLEMENTARES</v>
          </cell>
          <cell r="O28197" t="str">
            <v>H</v>
          </cell>
          <cell r="P28197" t="str">
            <v>COEFICIENTE DE REPRESENTATIVIDADE</v>
          </cell>
          <cell r="Q28197">
            <v>0.39</v>
          </cell>
          <cell r="R28197">
            <v>14.07</v>
          </cell>
        </row>
        <row r="28198">
          <cell r="M28198">
            <v>88267</v>
          </cell>
          <cell r="N28198" t="str">
            <v>ENCANADOR OU BOMBEIRO HIDRÁULICO COM ENCARGOS COMPLEMENTARES</v>
          </cell>
          <cell r="O28198" t="str">
            <v>H</v>
          </cell>
          <cell r="P28198" t="str">
            <v>COLETADO</v>
          </cell>
          <cell r="Q28198">
            <v>0.39</v>
          </cell>
          <cell r="R28198">
            <v>18.95</v>
          </cell>
        </row>
        <row r="28199">
          <cell r="M28199">
            <v>88317</v>
          </cell>
          <cell r="N28199" t="str">
            <v>SOLDADOR COM ENCARGOS COMPLEMENTARES</v>
          </cell>
          <cell r="O28199" t="str">
            <v>H</v>
          </cell>
          <cell r="P28199" t="str">
            <v>COLETADO</v>
          </cell>
          <cell r="Q28199">
            <v>0.39</v>
          </cell>
          <cell r="R28199">
            <v>19.98</v>
          </cell>
        </row>
        <row r="28200">
          <cell r="M28200" t="str">
            <v/>
          </cell>
          <cell r="N28200" t="str">
            <v/>
          </cell>
          <cell r="O28200" t="str">
            <v/>
          </cell>
          <cell r="P28200" t="str">
            <v/>
          </cell>
          <cell r="Q28200" t="str">
            <v/>
          </cell>
          <cell r="R28200" t="str">
            <v/>
          </cell>
        </row>
        <row r="28201">
          <cell r="M28201">
            <v>11002</v>
          </cell>
          <cell r="N28201" t="str">
            <v>ELETRODO REVESTIDO AWS - E6013, DIAMETRO IGUAL A 2,50 MM</v>
          </cell>
          <cell r="O28201" t="str">
            <v>KG</v>
          </cell>
          <cell r="P28201" t="str">
            <v>ATRIBUÍDO SÃO PAULO</v>
          </cell>
          <cell r="Q28201">
            <v>6.7000000000000004E-2</v>
          </cell>
          <cell r="R28201">
            <v>28.71</v>
          </cell>
        </row>
        <row r="28202">
          <cell r="M28202">
            <v>40370</v>
          </cell>
          <cell r="N28202" t="str">
            <v>LUVA DE REDUCAO EM ACO CARBONO, COM ENCAIXE PARA SOLDA DN SW, PRESSAO 3.000 LBS, DN 2 1/2" X 2"</v>
          </cell>
          <cell r="O28202" t="str">
            <v>UN</v>
          </cell>
          <cell r="P28202" t="str">
            <v>ATRIBUÍDO SÃO PAULO</v>
          </cell>
          <cell r="Q28202">
            <v>1</v>
          </cell>
          <cell r="R28202">
            <v>164.49</v>
          </cell>
        </row>
        <row r="28203">
          <cell r="M28203">
            <v>88248</v>
          </cell>
          <cell r="N28203" t="str">
            <v>AUXILIAR DE ENCANADOR OU BOMBEIRO HIDRÁULICO COM ENCARGOS COMPLEMENTARES</v>
          </cell>
          <cell r="O28203" t="str">
            <v>H</v>
          </cell>
          <cell r="P28203" t="str">
            <v>COEFICIENTE DE REPRESENTATIVIDADE</v>
          </cell>
          <cell r="Q28203">
            <v>0.39</v>
          </cell>
          <cell r="R28203">
            <v>14.07</v>
          </cell>
        </row>
        <row r="28204">
          <cell r="M28204">
            <v>88267</v>
          </cell>
          <cell r="N28204" t="str">
            <v>ENCANADOR OU BOMBEIRO HIDRÁULICO COM ENCARGOS COMPLEMENTARES</v>
          </cell>
          <cell r="O28204" t="str">
            <v>H</v>
          </cell>
          <cell r="P28204" t="str">
            <v>COLETADO</v>
          </cell>
          <cell r="Q28204">
            <v>0.39</v>
          </cell>
          <cell r="R28204">
            <v>18.95</v>
          </cell>
        </row>
        <row r="28205">
          <cell r="M28205">
            <v>88317</v>
          </cell>
          <cell r="N28205" t="str">
            <v>SOLDADOR COM ENCARGOS COMPLEMENTARES</v>
          </cell>
          <cell r="O28205" t="str">
            <v>H</v>
          </cell>
          <cell r="P28205" t="str">
            <v>COLETADO</v>
          </cell>
          <cell r="Q28205">
            <v>0.39</v>
          </cell>
          <cell r="R28205">
            <v>19.98</v>
          </cell>
        </row>
        <row r="28206">
          <cell r="M28206" t="str">
            <v/>
          </cell>
          <cell r="N28206" t="str">
            <v/>
          </cell>
          <cell r="O28206" t="str">
            <v/>
          </cell>
          <cell r="P28206" t="str">
            <v/>
          </cell>
          <cell r="Q28206" t="str">
            <v/>
          </cell>
          <cell r="R28206" t="str">
            <v/>
          </cell>
        </row>
        <row r="28207">
          <cell r="M28207">
            <v>11002</v>
          </cell>
          <cell r="N28207" t="str">
            <v>ELETRODO REVESTIDO AWS - E6013, DIAMETRO IGUAL A 2,50 MM</v>
          </cell>
          <cell r="O28207" t="str">
            <v>KG</v>
          </cell>
          <cell r="P28207" t="str">
            <v>ATRIBUÍDO SÃO PAULO</v>
          </cell>
          <cell r="Q28207">
            <v>8.8999999999999996E-2</v>
          </cell>
          <cell r="R28207">
            <v>28.71</v>
          </cell>
        </row>
        <row r="28208">
          <cell r="M28208">
            <v>40375</v>
          </cell>
          <cell r="N28208" t="str">
            <v>LUVA EM ACO CARBONO, SOLDAVEL, PRESSAO 3.000 LBS, DN 3"</v>
          </cell>
          <cell r="O28208" t="str">
            <v>UN</v>
          </cell>
          <cell r="P28208" t="str">
            <v>ATRIBUÍDO SÃO PAULO</v>
          </cell>
          <cell r="Q28208">
            <v>1</v>
          </cell>
          <cell r="R28208">
            <v>173.34</v>
          </cell>
        </row>
        <row r="28209">
          <cell r="M28209">
            <v>88248</v>
          </cell>
          <cell r="N28209" t="str">
            <v>AUXILIAR DE ENCANADOR OU BOMBEIRO HIDRÁULICO COM ENCARGOS COMPLEMENTARES</v>
          </cell>
          <cell r="O28209" t="str">
            <v>H</v>
          </cell>
          <cell r="P28209" t="str">
            <v>COEFICIENTE DE REPRESENTATIVIDADE</v>
          </cell>
          <cell r="Q28209">
            <v>0.48099999999999998</v>
          </cell>
          <cell r="R28209">
            <v>14.07</v>
          </cell>
        </row>
        <row r="28210">
          <cell r="M28210">
            <v>88267</v>
          </cell>
          <cell r="N28210" t="str">
            <v>ENCANADOR OU BOMBEIRO HIDRÁULICO COM ENCARGOS COMPLEMENTARES</v>
          </cell>
          <cell r="O28210" t="str">
            <v>H</v>
          </cell>
          <cell r="P28210" t="str">
            <v>COLETADO</v>
          </cell>
          <cell r="Q28210">
            <v>0.48099999999999998</v>
          </cell>
          <cell r="R28210">
            <v>18.95</v>
          </cell>
        </row>
        <row r="28211">
          <cell r="M28211">
            <v>88317</v>
          </cell>
          <cell r="N28211" t="str">
            <v>SOLDADOR COM ENCARGOS COMPLEMENTARES</v>
          </cell>
          <cell r="O28211" t="str">
            <v>H</v>
          </cell>
          <cell r="P28211" t="str">
            <v>COLETADO</v>
          </cell>
          <cell r="Q28211">
            <v>0.48099999999999998</v>
          </cell>
          <cell r="R28211">
            <v>19.98</v>
          </cell>
        </row>
        <row r="28212">
          <cell r="M28212" t="str">
            <v/>
          </cell>
          <cell r="N28212" t="str">
            <v/>
          </cell>
          <cell r="O28212" t="str">
            <v/>
          </cell>
          <cell r="P28212" t="str">
            <v/>
          </cell>
          <cell r="Q28212" t="str">
            <v/>
          </cell>
          <cell r="R28212" t="str">
            <v/>
          </cell>
        </row>
        <row r="28213">
          <cell r="M28213">
            <v>11002</v>
          </cell>
          <cell r="N28213" t="str">
            <v>ELETRODO REVESTIDO AWS - E6013, DIAMETRO IGUAL A 2,50 MM</v>
          </cell>
          <cell r="O28213" t="str">
            <v>KG</v>
          </cell>
          <cell r="P28213" t="str">
            <v>ATRIBUÍDO SÃO PAULO</v>
          </cell>
          <cell r="Q28213">
            <v>8.8999999999999996E-2</v>
          </cell>
          <cell r="R28213">
            <v>28.71</v>
          </cell>
        </row>
        <row r="28214">
          <cell r="M28214">
            <v>40373</v>
          </cell>
          <cell r="N28214" t="str">
            <v>LUVA DE REDUCAO EM ACO CARBONO, COM ENCAIXE PARA SOLDA DN SW, PRESSAO 3.000 LBS, DN 3" X 2 1/2"</v>
          </cell>
          <cell r="O28214" t="str">
            <v>UN</v>
          </cell>
          <cell r="P28214" t="str">
            <v>ATRIBUÍDO SÃO PAULO</v>
          </cell>
          <cell r="Q28214">
            <v>1</v>
          </cell>
          <cell r="R28214">
            <v>222.44</v>
          </cell>
        </row>
        <row r="28215">
          <cell r="M28215">
            <v>88248</v>
          </cell>
          <cell r="N28215" t="str">
            <v>AUXILIAR DE ENCANADOR OU BOMBEIRO HIDRÁULICO COM ENCARGOS COMPLEMENTARES</v>
          </cell>
          <cell r="O28215" t="str">
            <v>H</v>
          </cell>
          <cell r="P28215" t="str">
            <v>COEFICIENTE DE REPRESENTATIVIDADE</v>
          </cell>
          <cell r="Q28215">
            <v>0.48099999999999998</v>
          </cell>
          <cell r="R28215">
            <v>14.07</v>
          </cell>
        </row>
        <row r="28216">
          <cell r="M28216">
            <v>88267</v>
          </cell>
          <cell r="N28216" t="str">
            <v>ENCANADOR OU BOMBEIRO HIDRÁULICO COM ENCARGOS COMPLEMENTARES</v>
          </cell>
          <cell r="O28216" t="str">
            <v>H</v>
          </cell>
          <cell r="P28216" t="str">
            <v>COLETADO</v>
          </cell>
          <cell r="Q28216">
            <v>0.48099999999999998</v>
          </cell>
          <cell r="R28216">
            <v>18.95</v>
          </cell>
        </row>
        <row r="28217">
          <cell r="M28217">
            <v>88317</v>
          </cell>
          <cell r="N28217" t="str">
            <v>SOLDADOR COM ENCARGOS COMPLEMENTARES</v>
          </cell>
          <cell r="O28217" t="str">
            <v>H</v>
          </cell>
          <cell r="P28217" t="str">
            <v>COLETADO</v>
          </cell>
          <cell r="Q28217">
            <v>0.48099999999999998</v>
          </cell>
          <cell r="R28217">
            <v>19.98</v>
          </cell>
        </row>
        <row r="28218">
          <cell r="M28218" t="str">
            <v/>
          </cell>
          <cell r="N28218" t="str">
            <v/>
          </cell>
          <cell r="O28218" t="str">
            <v/>
          </cell>
          <cell r="P28218" t="str">
            <v/>
          </cell>
          <cell r="Q28218" t="str">
            <v/>
          </cell>
          <cell r="R28218" t="str">
            <v/>
          </cell>
        </row>
        <row r="28219">
          <cell r="M28219">
            <v>11002</v>
          </cell>
          <cell r="N28219" t="str">
            <v>ELETRODO REVESTIDO AWS - E6013, DIAMETRO IGUAL A 2,50 MM</v>
          </cell>
          <cell r="O28219" t="str">
            <v>KG</v>
          </cell>
          <cell r="P28219" t="str">
            <v>ATRIBUÍDO SÃO PAULO</v>
          </cell>
          <cell r="Q28219">
            <v>1.7999999999999999E-2</v>
          </cell>
          <cell r="R28219">
            <v>28.71</v>
          </cell>
        </row>
        <row r="28220">
          <cell r="M28220">
            <v>40423</v>
          </cell>
          <cell r="N28220" t="str">
            <v>CURVA 45 GRAUS EM ACO CARBONO, SOLDAVEL, PRESSAO 3.000 LBS, DN 1"</v>
          </cell>
          <cell r="O28220" t="str">
            <v>UN</v>
          </cell>
          <cell r="P28220" t="str">
            <v>ATRIBUÍDO SÃO PAULO</v>
          </cell>
          <cell r="Q28220">
            <v>1</v>
          </cell>
          <cell r="R28220">
            <v>34.96</v>
          </cell>
        </row>
        <row r="28221">
          <cell r="M28221">
            <v>88248</v>
          </cell>
          <cell r="N28221" t="str">
            <v>AUXILIAR DE ENCANADOR OU BOMBEIRO HIDRÁULICO COM ENCARGOS COMPLEMENTARES</v>
          </cell>
          <cell r="O28221" t="str">
            <v>H</v>
          </cell>
          <cell r="P28221" t="str">
            <v>COEFICIENTE DE REPRESENTATIVIDADE</v>
          </cell>
          <cell r="Q28221">
            <v>0.22500000000000001</v>
          </cell>
          <cell r="R28221">
            <v>14.07</v>
          </cell>
        </row>
        <row r="28222">
          <cell r="M28222">
            <v>88267</v>
          </cell>
          <cell r="N28222" t="str">
            <v>ENCANADOR OU BOMBEIRO HIDRÁULICO COM ENCARGOS COMPLEMENTARES</v>
          </cell>
          <cell r="O28222" t="str">
            <v>H</v>
          </cell>
          <cell r="P28222" t="str">
            <v>COLETADO</v>
          </cell>
          <cell r="Q28222">
            <v>0.22500000000000001</v>
          </cell>
          <cell r="R28222">
            <v>18.95</v>
          </cell>
        </row>
        <row r="28223">
          <cell r="M28223">
            <v>88317</v>
          </cell>
          <cell r="N28223" t="str">
            <v>SOLDADOR COM ENCARGOS COMPLEMENTARES</v>
          </cell>
          <cell r="O28223" t="str">
            <v>H</v>
          </cell>
          <cell r="P28223" t="str">
            <v>COLETADO</v>
          </cell>
          <cell r="Q28223">
            <v>0.22500000000000001</v>
          </cell>
          <cell r="R28223">
            <v>19.98</v>
          </cell>
        </row>
        <row r="28224">
          <cell r="M28224" t="str">
            <v/>
          </cell>
          <cell r="N28224" t="str">
            <v/>
          </cell>
          <cell r="O28224" t="str">
            <v/>
          </cell>
          <cell r="P28224" t="str">
            <v/>
          </cell>
          <cell r="Q28224" t="str">
            <v/>
          </cell>
          <cell r="R28224" t="str">
            <v/>
          </cell>
        </row>
        <row r="28225">
          <cell r="M28225">
            <v>11002</v>
          </cell>
          <cell r="N28225" t="str">
            <v>ELETRODO REVESTIDO AWS - E6013, DIAMETRO IGUAL A 2,50 MM</v>
          </cell>
          <cell r="O28225" t="str">
            <v>KG</v>
          </cell>
          <cell r="P28225" t="str">
            <v>ATRIBUÍDO SÃO PAULO</v>
          </cell>
          <cell r="Q28225">
            <v>1.7999999999999999E-2</v>
          </cell>
          <cell r="R28225">
            <v>28.71</v>
          </cell>
        </row>
        <row r="28226">
          <cell r="M28226">
            <v>40382</v>
          </cell>
          <cell r="N28226" t="str">
            <v>CURVA 90 GRAUS EM ACO CARBONO, RAIO CURTO, SOLDAVEL, PRESSAO 3.000 LBS, DN 1"</v>
          </cell>
          <cell r="O28226" t="str">
            <v>UN</v>
          </cell>
          <cell r="P28226" t="str">
            <v>ATRIBUÍDO SÃO PAULO</v>
          </cell>
          <cell r="Q28226">
            <v>1</v>
          </cell>
          <cell r="R28226">
            <v>34.96</v>
          </cell>
        </row>
        <row r="28227">
          <cell r="M28227">
            <v>88248</v>
          </cell>
          <cell r="N28227" t="str">
            <v>AUXILIAR DE ENCANADOR OU BOMBEIRO HIDRÁULICO COM ENCARGOS COMPLEMENTARES</v>
          </cell>
          <cell r="O28227" t="str">
            <v>H</v>
          </cell>
          <cell r="P28227" t="str">
            <v>COEFICIENTE DE REPRESENTATIVIDADE</v>
          </cell>
          <cell r="Q28227">
            <v>0.22500000000000001</v>
          </cell>
          <cell r="R28227">
            <v>14.07</v>
          </cell>
        </row>
        <row r="28228">
          <cell r="M28228">
            <v>88267</v>
          </cell>
          <cell r="N28228" t="str">
            <v>ENCANADOR OU BOMBEIRO HIDRÁULICO COM ENCARGOS COMPLEMENTARES</v>
          </cell>
          <cell r="O28228" t="str">
            <v>H</v>
          </cell>
          <cell r="P28228" t="str">
            <v>COLETADO</v>
          </cell>
          <cell r="Q28228">
            <v>0.22500000000000001</v>
          </cell>
          <cell r="R28228">
            <v>18.95</v>
          </cell>
        </row>
        <row r="28229">
          <cell r="M28229">
            <v>88317</v>
          </cell>
          <cell r="N28229" t="str">
            <v>SOLDADOR COM ENCARGOS COMPLEMENTARES</v>
          </cell>
          <cell r="O28229" t="str">
            <v>H</v>
          </cell>
          <cell r="P28229" t="str">
            <v>COLETADO</v>
          </cell>
          <cell r="Q28229">
            <v>0.22500000000000001</v>
          </cell>
          <cell r="R28229">
            <v>19.98</v>
          </cell>
        </row>
        <row r="28230">
          <cell r="M28230" t="str">
            <v/>
          </cell>
          <cell r="N28230" t="str">
            <v/>
          </cell>
          <cell r="O28230" t="str">
            <v/>
          </cell>
          <cell r="P28230" t="str">
            <v/>
          </cell>
          <cell r="Q28230" t="str">
            <v/>
          </cell>
          <cell r="R28230" t="str">
            <v/>
          </cell>
        </row>
        <row r="28231">
          <cell r="M28231">
            <v>11002</v>
          </cell>
          <cell r="N28231" t="str">
            <v>ELETRODO REVESTIDO AWS - E6013, DIAMETRO IGUAL A 2,50 MM</v>
          </cell>
          <cell r="O28231" t="str">
            <v>KG</v>
          </cell>
          <cell r="P28231" t="str">
            <v>ATRIBUÍDO SÃO PAULO</v>
          </cell>
          <cell r="Q28231">
            <v>2.4E-2</v>
          </cell>
          <cell r="R28231">
            <v>28.71</v>
          </cell>
        </row>
        <row r="28232">
          <cell r="M28232">
            <v>40384</v>
          </cell>
          <cell r="N28232" t="str">
            <v>CURVA 45 GRAUS EM ACO CARBONO, SOLDAVEL, PRESSAO 3.000 LBS, DN 1 1/4"</v>
          </cell>
          <cell r="O28232" t="str">
            <v>UN</v>
          </cell>
          <cell r="P28232" t="str">
            <v>ATRIBUÍDO SÃO PAULO</v>
          </cell>
          <cell r="Q28232">
            <v>1</v>
          </cell>
          <cell r="R28232">
            <v>53.44</v>
          </cell>
        </row>
        <row r="28233">
          <cell r="M28233">
            <v>88248</v>
          </cell>
          <cell r="N28233" t="str">
            <v>AUXILIAR DE ENCANADOR OU BOMBEIRO HIDRÁULICO COM ENCARGOS COMPLEMENTARES</v>
          </cell>
          <cell r="O28233" t="str">
            <v>H</v>
          </cell>
          <cell r="P28233" t="str">
            <v>COEFICIENTE DE REPRESENTATIVIDADE</v>
          </cell>
          <cell r="Q28233">
            <v>0.28799999999999998</v>
          </cell>
          <cell r="R28233">
            <v>14.07</v>
          </cell>
        </row>
        <row r="28234">
          <cell r="M28234">
            <v>88267</v>
          </cell>
          <cell r="N28234" t="str">
            <v>ENCANADOR OU BOMBEIRO HIDRÁULICO COM ENCARGOS COMPLEMENTARES</v>
          </cell>
          <cell r="O28234" t="str">
            <v>H</v>
          </cell>
          <cell r="P28234" t="str">
            <v>COLETADO</v>
          </cell>
          <cell r="Q28234">
            <v>0.28799999999999998</v>
          </cell>
          <cell r="R28234">
            <v>18.95</v>
          </cell>
        </row>
        <row r="28235">
          <cell r="M28235">
            <v>88317</v>
          </cell>
          <cell r="N28235" t="str">
            <v>SOLDADOR COM ENCARGOS COMPLEMENTARES</v>
          </cell>
          <cell r="O28235" t="str">
            <v>H</v>
          </cell>
          <cell r="P28235" t="str">
            <v>COLETADO</v>
          </cell>
          <cell r="Q28235">
            <v>0.28799999999999998</v>
          </cell>
          <cell r="R28235">
            <v>19.98</v>
          </cell>
        </row>
        <row r="28236">
          <cell r="M28236" t="str">
            <v/>
          </cell>
          <cell r="N28236" t="str">
            <v/>
          </cell>
          <cell r="O28236" t="str">
            <v/>
          </cell>
          <cell r="P28236" t="str">
            <v/>
          </cell>
          <cell r="Q28236" t="str">
            <v/>
          </cell>
          <cell r="R28236" t="str">
            <v/>
          </cell>
        </row>
        <row r="28237">
          <cell r="M28237">
            <v>11002</v>
          </cell>
          <cell r="N28237" t="str">
            <v>ELETRODO REVESTIDO AWS - E6013, DIAMETRO IGUAL A 2,50 MM</v>
          </cell>
          <cell r="O28237" t="str">
            <v>KG</v>
          </cell>
          <cell r="P28237" t="str">
            <v>ATRIBUÍDO SÃO PAULO</v>
          </cell>
          <cell r="Q28237">
            <v>2.4E-2</v>
          </cell>
          <cell r="R28237">
            <v>28.71</v>
          </cell>
        </row>
        <row r="28238">
          <cell r="M28238">
            <v>40383</v>
          </cell>
          <cell r="N28238" t="str">
            <v>CURVA 90 GRAUS EM ACO CARBONO, RAIO CURTO, SOLDAVEL, PRESSAO 3.000 LBS, DN 1 1/4"</v>
          </cell>
          <cell r="O28238" t="str">
            <v>UN</v>
          </cell>
          <cell r="P28238" t="str">
            <v>ATRIBUÍDO SÃO PAULO</v>
          </cell>
          <cell r="Q28238">
            <v>1</v>
          </cell>
          <cell r="R28238">
            <v>53.44</v>
          </cell>
        </row>
        <row r="28239">
          <cell r="M28239">
            <v>88248</v>
          </cell>
          <cell r="N28239" t="str">
            <v>AUXILIAR DE ENCANADOR OU BOMBEIRO HIDRÁULICO COM ENCARGOS COMPLEMENTARES</v>
          </cell>
          <cell r="O28239" t="str">
            <v>H</v>
          </cell>
          <cell r="P28239" t="str">
            <v>COEFICIENTE DE REPRESENTATIVIDADE</v>
          </cell>
          <cell r="Q28239">
            <v>0.28799999999999998</v>
          </cell>
          <cell r="R28239">
            <v>14.07</v>
          </cell>
        </row>
        <row r="28240">
          <cell r="M28240">
            <v>88267</v>
          </cell>
          <cell r="N28240" t="str">
            <v>ENCANADOR OU BOMBEIRO HIDRÁULICO COM ENCARGOS COMPLEMENTARES</v>
          </cell>
          <cell r="O28240" t="str">
            <v>H</v>
          </cell>
          <cell r="P28240" t="str">
            <v>COLETADO</v>
          </cell>
          <cell r="Q28240">
            <v>0.28799999999999998</v>
          </cell>
          <cell r="R28240">
            <v>18.95</v>
          </cell>
        </row>
        <row r="28241">
          <cell r="M28241">
            <v>88317</v>
          </cell>
          <cell r="N28241" t="str">
            <v>SOLDADOR COM ENCARGOS COMPLEMENTARES</v>
          </cell>
          <cell r="O28241" t="str">
            <v>H</v>
          </cell>
          <cell r="P28241" t="str">
            <v>COLETADO</v>
          </cell>
          <cell r="Q28241">
            <v>0.28799999999999998</v>
          </cell>
          <cell r="R28241">
            <v>19.98</v>
          </cell>
        </row>
        <row r="28242">
          <cell r="M28242" t="str">
            <v/>
          </cell>
          <cell r="N28242" t="str">
            <v/>
          </cell>
          <cell r="O28242" t="str">
            <v/>
          </cell>
          <cell r="P28242" t="str">
            <v/>
          </cell>
          <cell r="Q28242" t="str">
            <v/>
          </cell>
          <cell r="R28242" t="str">
            <v/>
          </cell>
        </row>
        <row r="28243">
          <cell r="M28243">
            <v>11002</v>
          </cell>
          <cell r="N28243" t="str">
            <v>ELETRODO REVESTIDO AWS - E6013, DIAMETRO IGUAL A 2,50 MM</v>
          </cell>
          <cell r="O28243" t="str">
            <v>KG</v>
          </cell>
          <cell r="P28243" t="str">
            <v>ATRIBUÍDO SÃO PAULO</v>
          </cell>
          <cell r="Q28243">
            <v>2.9000000000000001E-2</v>
          </cell>
          <cell r="R28243">
            <v>28.71</v>
          </cell>
        </row>
        <row r="28244">
          <cell r="M28244">
            <v>40386</v>
          </cell>
          <cell r="N28244" t="str">
            <v>CURVA 45 GRAUS EM ACO CARBONO, SOLDAVEL, PRESSAO 3.000 LBS, DN 1 1/2"</v>
          </cell>
          <cell r="O28244" t="str">
            <v>UN</v>
          </cell>
          <cell r="P28244" t="str">
            <v>ATRIBUÍDO SÃO PAULO</v>
          </cell>
          <cell r="Q28244">
            <v>1</v>
          </cell>
          <cell r="R28244">
            <v>78.05</v>
          </cell>
        </row>
        <row r="28245">
          <cell r="M28245">
            <v>88248</v>
          </cell>
          <cell r="N28245" t="str">
            <v>AUXILIAR DE ENCANADOR OU BOMBEIRO HIDRÁULICO COM ENCARGOS COMPLEMENTARES</v>
          </cell>
          <cell r="O28245" t="str">
            <v>H</v>
          </cell>
          <cell r="P28245" t="str">
            <v>COEFICIENTE DE REPRESENTATIVIDADE</v>
          </cell>
          <cell r="Q28245">
            <v>0.36</v>
          </cell>
          <cell r="R28245">
            <v>14.07</v>
          </cell>
        </row>
        <row r="28246">
          <cell r="M28246">
            <v>88267</v>
          </cell>
          <cell r="N28246" t="str">
            <v>ENCANADOR OU BOMBEIRO HIDRÁULICO COM ENCARGOS COMPLEMENTARES</v>
          </cell>
          <cell r="O28246" t="str">
            <v>H</v>
          </cell>
          <cell r="P28246" t="str">
            <v>COLETADO</v>
          </cell>
          <cell r="Q28246">
            <v>0.36</v>
          </cell>
          <cell r="R28246">
            <v>18.95</v>
          </cell>
        </row>
        <row r="28247">
          <cell r="M28247">
            <v>88317</v>
          </cell>
          <cell r="N28247" t="str">
            <v>SOLDADOR COM ENCARGOS COMPLEMENTARES</v>
          </cell>
          <cell r="O28247" t="str">
            <v>H</v>
          </cell>
          <cell r="P28247" t="str">
            <v>COLETADO</v>
          </cell>
          <cell r="Q28247">
            <v>0.36</v>
          </cell>
          <cell r="R28247">
            <v>19.98</v>
          </cell>
        </row>
        <row r="28248">
          <cell r="M28248" t="str">
            <v/>
          </cell>
          <cell r="N28248" t="str">
            <v/>
          </cell>
          <cell r="O28248" t="str">
            <v/>
          </cell>
          <cell r="P28248" t="str">
            <v/>
          </cell>
          <cell r="Q28248" t="str">
            <v/>
          </cell>
          <cell r="R28248" t="str">
            <v/>
          </cell>
        </row>
        <row r="28249">
          <cell r="M28249">
            <v>11002</v>
          </cell>
          <cell r="N28249" t="str">
            <v>ELETRODO REVESTIDO AWS - E6013, DIAMETRO IGUAL A 2,50 MM</v>
          </cell>
          <cell r="O28249" t="str">
            <v>KG</v>
          </cell>
          <cell r="P28249" t="str">
            <v>ATRIBUÍDO SÃO PAULO</v>
          </cell>
          <cell r="Q28249">
            <v>2.9000000000000001E-2</v>
          </cell>
          <cell r="R28249">
            <v>28.71</v>
          </cell>
        </row>
        <row r="28250">
          <cell r="M28250">
            <v>40385</v>
          </cell>
          <cell r="N28250" t="str">
            <v>CURVA 90 GRAUS EM ACO CARBONO, RAIO CURTO, SOLDAVEL, PRESSAO 3.000 LBS, DN 1 1/2"</v>
          </cell>
          <cell r="O28250" t="str">
            <v>UN</v>
          </cell>
          <cell r="P28250" t="str">
            <v>ATRIBUÍDO SÃO PAULO</v>
          </cell>
          <cell r="Q28250">
            <v>1</v>
          </cell>
          <cell r="R28250">
            <v>78.05</v>
          </cell>
        </row>
        <row r="28251">
          <cell r="M28251">
            <v>88248</v>
          </cell>
          <cell r="N28251" t="str">
            <v>AUXILIAR DE ENCANADOR OU BOMBEIRO HIDRÁULICO COM ENCARGOS COMPLEMENTARES</v>
          </cell>
          <cell r="O28251" t="str">
            <v>H</v>
          </cell>
          <cell r="P28251" t="str">
            <v>COEFICIENTE DE REPRESENTATIVIDADE</v>
          </cell>
          <cell r="Q28251">
            <v>0.36</v>
          </cell>
          <cell r="R28251">
            <v>14.07</v>
          </cell>
        </row>
        <row r="28252">
          <cell r="M28252">
            <v>88267</v>
          </cell>
          <cell r="N28252" t="str">
            <v>ENCANADOR OU BOMBEIRO HIDRÁULICO COM ENCARGOS COMPLEMENTARES</v>
          </cell>
          <cell r="O28252" t="str">
            <v>H</v>
          </cell>
          <cell r="P28252" t="str">
            <v>COLETADO</v>
          </cell>
          <cell r="Q28252">
            <v>0.36</v>
          </cell>
          <cell r="R28252">
            <v>18.95</v>
          </cell>
        </row>
        <row r="28253">
          <cell r="M28253">
            <v>88317</v>
          </cell>
          <cell r="N28253" t="str">
            <v>SOLDADOR COM ENCARGOS COMPLEMENTARES</v>
          </cell>
          <cell r="O28253" t="str">
            <v>H</v>
          </cell>
          <cell r="P28253" t="str">
            <v>COLETADO</v>
          </cell>
          <cell r="Q28253">
            <v>0.36</v>
          </cell>
          <cell r="R28253">
            <v>19.98</v>
          </cell>
        </row>
        <row r="28254">
          <cell r="M28254" t="str">
            <v/>
          </cell>
          <cell r="N28254" t="str">
            <v/>
          </cell>
          <cell r="O28254" t="str">
            <v/>
          </cell>
          <cell r="P28254" t="str">
            <v/>
          </cell>
          <cell r="Q28254" t="str">
            <v/>
          </cell>
          <cell r="R28254" t="str">
            <v/>
          </cell>
        </row>
        <row r="28255">
          <cell r="M28255">
            <v>11002</v>
          </cell>
          <cell r="N28255" t="str">
            <v>ELETRODO REVESTIDO AWS - E6013, DIAMETRO IGUAL A 2,50 MM</v>
          </cell>
          <cell r="O28255" t="str">
            <v>KG</v>
          </cell>
          <cell r="P28255" t="str">
            <v>ATRIBUÍDO SÃO PAULO</v>
          </cell>
          <cell r="Q28255">
            <v>3.9E-2</v>
          </cell>
          <cell r="R28255">
            <v>28.71</v>
          </cell>
        </row>
        <row r="28256">
          <cell r="M28256">
            <v>40388</v>
          </cell>
          <cell r="N28256" t="str">
            <v>CURVA 45 GRAUS EM ACO CARBONO, SOLDAVEL, PRESSAO 3.000 LBS, DN 2"</v>
          </cell>
          <cell r="O28256" t="str">
            <v>UN</v>
          </cell>
          <cell r="P28256" t="str">
            <v>ATRIBUÍDO SÃO PAULO</v>
          </cell>
          <cell r="Q28256">
            <v>1</v>
          </cell>
          <cell r="R28256">
            <v>110.97</v>
          </cell>
        </row>
        <row r="28257">
          <cell r="M28257">
            <v>88248</v>
          </cell>
          <cell r="N28257" t="str">
            <v>AUXILIAR DE ENCANADOR OU BOMBEIRO HIDRÁULICO COM ENCARGOS COMPLEMENTARES</v>
          </cell>
          <cell r="O28257" t="str">
            <v>H</v>
          </cell>
          <cell r="P28257" t="str">
            <v>COEFICIENTE DE REPRESENTATIVIDADE</v>
          </cell>
          <cell r="Q28257">
            <v>0.45</v>
          </cell>
          <cell r="R28257">
            <v>14.07</v>
          </cell>
        </row>
        <row r="28258">
          <cell r="M28258">
            <v>88267</v>
          </cell>
          <cell r="N28258" t="str">
            <v>ENCANADOR OU BOMBEIRO HIDRÁULICO COM ENCARGOS COMPLEMENTARES</v>
          </cell>
          <cell r="O28258" t="str">
            <v>H</v>
          </cell>
          <cell r="P28258" t="str">
            <v>COLETADO</v>
          </cell>
          <cell r="Q28258">
            <v>0.45</v>
          </cell>
          <cell r="R28258">
            <v>18.95</v>
          </cell>
        </row>
        <row r="28259">
          <cell r="M28259">
            <v>88317</v>
          </cell>
          <cell r="N28259" t="str">
            <v>SOLDADOR COM ENCARGOS COMPLEMENTARES</v>
          </cell>
          <cell r="O28259" t="str">
            <v>H</v>
          </cell>
          <cell r="P28259" t="str">
            <v>COLETADO</v>
          </cell>
          <cell r="Q28259">
            <v>0.45</v>
          </cell>
          <cell r="R28259">
            <v>19.98</v>
          </cell>
        </row>
        <row r="28260">
          <cell r="M28260" t="str">
            <v/>
          </cell>
          <cell r="N28260" t="str">
            <v/>
          </cell>
          <cell r="O28260" t="str">
            <v/>
          </cell>
          <cell r="P28260" t="str">
            <v/>
          </cell>
          <cell r="Q28260" t="str">
            <v/>
          </cell>
          <cell r="R28260" t="str">
            <v/>
          </cell>
        </row>
        <row r="28261">
          <cell r="M28261">
            <v>11002</v>
          </cell>
          <cell r="N28261" t="str">
            <v>ELETRODO REVESTIDO AWS - E6013, DIAMETRO IGUAL A 2,50 MM</v>
          </cell>
          <cell r="O28261" t="str">
            <v>KG</v>
          </cell>
          <cell r="P28261" t="str">
            <v>ATRIBUÍDO SÃO PAULO</v>
          </cell>
          <cell r="Q28261">
            <v>3.9E-2</v>
          </cell>
          <cell r="R28261">
            <v>28.71</v>
          </cell>
        </row>
        <row r="28262">
          <cell r="M28262">
            <v>40387</v>
          </cell>
          <cell r="N28262" t="str">
            <v>CURVA 90 GRAUS EM ACO CARBONO, RAIO CURTO, SOLDAVEL, PRESSAO 3.000 LBS, DN 2"</v>
          </cell>
          <cell r="O28262" t="str">
            <v>UN</v>
          </cell>
          <cell r="P28262" t="str">
            <v>ATRIBUÍDO SÃO PAULO</v>
          </cell>
          <cell r="Q28262">
            <v>1</v>
          </cell>
          <cell r="R28262">
            <v>121.26</v>
          </cell>
        </row>
        <row r="28263">
          <cell r="M28263">
            <v>88248</v>
          </cell>
          <cell r="N28263" t="str">
            <v>AUXILIAR DE ENCANADOR OU BOMBEIRO HIDRÁULICO COM ENCARGOS COMPLEMENTARES</v>
          </cell>
          <cell r="O28263" t="str">
            <v>H</v>
          </cell>
          <cell r="P28263" t="str">
            <v>COEFICIENTE DE REPRESENTATIVIDADE</v>
          </cell>
          <cell r="Q28263">
            <v>0.45</v>
          </cell>
          <cell r="R28263">
            <v>14.07</v>
          </cell>
        </row>
        <row r="28264">
          <cell r="M28264">
            <v>88267</v>
          </cell>
          <cell r="N28264" t="str">
            <v>ENCANADOR OU BOMBEIRO HIDRÁULICO COM ENCARGOS COMPLEMENTARES</v>
          </cell>
          <cell r="O28264" t="str">
            <v>H</v>
          </cell>
          <cell r="P28264" t="str">
            <v>COLETADO</v>
          </cell>
          <cell r="Q28264">
            <v>0.45</v>
          </cell>
          <cell r="R28264">
            <v>18.95</v>
          </cell>
        </row>
        <row r="28265">
          <cell r="M28265">
            <v>88317</v>
          </cell>
          <cell r="N28265" t="str">
            <v>SOLDADOR COM ENCARGOS COMPLEMENTARES</v>
          </cell>
          <cell r="O28265" t="str">
            <v>H</v>
          </cell>
          <cell r="P28265" t="str">
            <v>COLETADO</v>
          </cell>
          <cell r="Q28265">
            <v>0.45</v>
          </cell>
          <cell r="R28265">
            <v>19.98</v>
          </cell>
        </row>
        <row r="28266">
          <cell r="M28266" t="str">
            <v/>
          </cell>
          <cell r="N28266" t="str">
            <v/>
          </cell>
          <cell r="O28266" t="str">
            <v/>
          </cell>
          <cell r="P28266" t="str">
            <v/>
          </cell>
          <cell r="Q28266" t="str">
            <v/>
          </cell>
          <cell r="R28266" t="str">
            <v/>
          </cell>
        </row>
        <row r="28267">
          <cell r="M28267">
            <v>11002</v>
          </cell>
          <cell r="N28267" t="str">
            <v>ELETRODO REVESTIDO AWS - E6013, DIAMETRO IGUAL A 2,50 MM</v>
          </cell>
          <cell r="O28267" t="str">
            <v>KG</v>
          </cell>
          <cell r="P28267" t="str">
            <v>ATRIBUÍDO SÃO PAULO</v>
          </cell>
          <cell r="Q28267">
            <v>6.7000000000000004E-2</v>
          </cell>
          <cell r="R28267">
            <v>28.71</v>
          </cell>
        </row>
        <row r="28268">
          <cell r="M28268">
            <v>40389</v>
          </cell>
          <cell r="N28268" t="str">
            <v>CURVA 45 GRAUS EM ACO CARBONO, SOLDAVEL, PRESSAO 3.000 LBS, DN 2 1/2"</v>
          </cell>
          <cell r="O28268" t="str">
            <v>UN</v>
          </cell>
          <cell r="P28268" t="str">
            <v>ATRIBUÍDO SÃO PAULO</v>
          </cell>
          <cell r="Q28268">
            <v>1</v>
          </cell>
          <cell r="R28268">
            <v>221.71</v>
          </cell>
        </row>
        <row r="28269">
          <cell r="M28269">
            <v>88248</v>
          </cell>
          <cell r="N28269" t="str">
            <v>AUXILIAR DE ENCANADOR OU BOMBEIRO HIDRÁULICO COM ENCARGOS COMPLEMENTARES</v>
          </cell>
          <cell r="O28269" t="str">
            <v>H</v>
          </cell>
          <cell r="P28269" t="str">
            <v>COEFICIENTE DE REPRESENTATIVIDADE</v>
          </cell>
          <cell r="Q28269">
            <v>0.58599999999999997</v>
          </cell>
          <cell r="R28269">
            <v>14.07</v>
          </cell>
        </row>
        <row r="28270">
          <cell r="M28270">
            <v>88267</v>
          </cell>
          <cell r="N28270" t="str">
            <v>ENCANADOR OU BOMBEIRO HIDRÁULICO COM ENCARGOS COMPLEMENTARES</v>
          </cell>
          <cell r="O28270" t="str">
            <v>H</v>
          </cell>
          <cell r="P28270" t="str">
            <v>COLETADO</v>
          </cell>
          <cell r="Q28270">
            <v>0.58599999999999997</v>
          </cell>
          <cell r="R28270">
            <v>18.95</v>
          </cell>
        </row>
        <row r="28271">
          <cell r="M28271">
            <v>88317</v>
          </cell>
          <cell r="N28271" t="str">
            <v>SOLDADOR COM ENCARGOS COMPLEMENTARES</v>
          </cell>
          <cell r="O28271" t="str">
            <v>H</v>
          </cell>
          <cell r="P28271" t="str">
            <v>COLETADO</v>
          </cell>
          <cell r="Q28271">
            <v>0.58599999999999997</v>
          </cell>
          <cell r="R28271">
            <v>19.98</v>
          </cell>
        </row>
        <row r="28272">
          <cell r="M28272" t="str">
            <v/>
          </cell>
          <cell r="N28272" t="str">
            <v/>
          </cell>
          <cell r="O28272" t="str">
            <v/>
          </cell>
          <cell r="P28272" t="str">
            <v/>
          </cell>
          <cell r="Q28272" t="str">
            <v/>
          </cell>
          <cell r="R28272" t="str">
            <v/>
          </cell>
        </row>
        <row r="28273">
          <cell r="M28273">
            <v>11002</v>
          </cell>
          <cell r="N28273" t="str">
            <v>ELETRODO REVESTIDO AWS - E6013, DIAMETRO IGUAL A 2,50 MM</v>
          </cell>
          <cell r="O28273" t="str">
            <v>KG</v>
          </cell>
          <cell r="P28273" t="str">
            <v>ATRIBUÍDO SÃO PAULO</v>
          </cell>
          <cell r="Q28273">
            <v>6.7000000000000004E-2</v>
          </cell>
          <cell r="R28273">
            <v>28.71</v>
          </cell>
        </row>
        <row r="28274">
          <cell r="M28274">
            <v>40422</v>
          </cell>
          <cell r="N28274" t="str">
            <v>CURVA 90 GRAUS EM ACO CARBONO, RAIO CURTO, SOLDAVEL, PRESSAO 3.000 LBS, DN 2 1/2"</v>
          </cell>
          <cell r="O28274" t="str">
            <v>UN</v>
          </cell>
          <cell r="P28274" t="str">
            <v>ATRIBUÍDO SÃO PAULO</v>
          </cell>
          <cell r="Q28274">
            <v>1</v>
          </cell>
          <cell r="R28274">
            <v>238.17</v>
          </cell>
        </row>
        <row r="28275">
          <cell r="M28275">
            <v>88248</v>
          </cell>
          <cell r="N28275" t="str">
            <v>AUXILIAR DE ENCANADOR OU BOMBEIRO HIDRÁULICO COM ENCARGOS COMPLEMENTARES</v>
          </cell>
          <cell r="O28275" t="str">
            <v>H</v>
          </cell>
          <cell r="P28275" t="str">
            <v>COEFICIENTE DE REPRESENTATIVIDADE</v>
          </cell>
          <cell r="Q28275">
            <v>0.58599999999999997</v>
          </cell>
          <cell r="R28275">
            <v>14.07</v>
          </cell>
        </row>
        <row r="28276">
          <cell r="M28276">
            <v>88267</v>
          </cell>
          <cell r="N28276" t="str">
            <v>ENCANADOR OU BOMBEIRO HIDRÁULICO COM ENCARGOS COMPLEMENTARES</v>
          </cell>
          <cell r="O28276" t="str">
            <v>H</v>
          </cell>
          <cell r="P28276" t="str">
            <v>COLETADO</v>
          </cell>
          <cell r="Q28276">
            <v>0.58599999999999997</v>
          </cell>
          <cell r="R28276">
            <v>18.95</v>
          </cell>
        </row>
        <row r="28277">
          <cell r="M28277">
            <v>88317</v>
          </cell>
          <cell r="N28277" t="str">
            <v>SOLDADOR COM ENCARGOS COMPLEMENTARES</v>
          </cell>
          <cell r="O28277" t="str">
            <v>H</v>
          </cell>
          <cell r="P28277" t="str">
            <v>COLETADO</v>
          </cell>
          <cell r="Q28277">
            <v>0.58599999999999997</v>
          </cell>
          <cell r="R28277">
            <v>19.98</v>
          </cell>
        </row>
        <row r="28278">
          <cell r="M28278" t="str">
            <v/>
          </cell>
          <cell r="N28278" t="str">
            <v/>
          </cell>
          <cell r="O28278" t="str">
            <v/>
          </cell>
          <cell r="P28278" t="str">
            <v/>
          </cell>
          <cell r="Q28278" t="str">
            <v/>
          </cell>
          <cell r="R28278" t="str">
            <v/>
          </cell>
        </row>
        <row r="28279">
          <cell r="M28279">
            <v>11002</v>
          </cell>
          <cell r="N28279" t="str">
            <v>ELETRODO REVESTIDO AWS - E6013, DIAMETRO IGUAL A 2,50 MM</v>
          </cell>
          <cell r="O28279" t="str">
            <v>KG</v>
          </cell>
          <cell r="P28279" t="str">
            <v>ATRIBUÍDO SÃO PAULO</v>
          </cell>
          <cell r="Q28279">
            <v>8.8999999999999996E-2</v>
          </cell>
          <cell r="R28279">
            <v>28.71</v>
          </cell>
        </row>
        <row r="28280">
          <cell r="M28280">
            <v>40391</v>
          </cell>
          <cell r="N28280" t="str">
            <v>CURVA 45 GRAUS EM ACO CARBONO, SOLDAVEL, PRESSAO 3.000 LBS, DN 3"</v>
          </cell>
          <cell r="O28280" t="str">
            <v>UN</v>
          </cell>
          <cell r="P28280" t="str">
            <v>ATRIBUÍDO SÃO PAULO</v>
          </cell>
          <cell r="Q28280">
            <v>1</v>
          </cell>
          <cell r="R28280">
            <v>575.45000000000005</v>
          </cell>
        </row>
        <row r="28281">
          <cell r="M28281">
            <v>88248</v>
          </cell>
          <cell r="N28281" t="str">
            <v>AUXILIAR DE ENCANADOR OU BOMBEIRO HIDRÁULICO COM ENCARGOS COMPLEMENTARES</v>
          </cell>
          <cell r="O28281" t="str">
            <v>H</v>
          </cell>
          <cell r="P28281" t="str">
            <v>COEFICIENTE DE REPRESENTATIVIDADE</v>
          </cell>
          <cell r="Q28281">
            <v>0.72099999999999997</v>
          </cell>
          <cell r="R28281">
            <v>14.07</v>
          </cell>
        </row>
        <row r="28282">
          <cell r="M28282">
            <v>88267</v>
          </cell>
          <cell r="N28282" t="str">
            <v>ENCANADOR OU BOMBEIRO HIDRÁULICO COM ENCARGOS COMPLEMENTARES</v>
          </cell>
          <cell r="O28282" t="str">
            <v>H</v>
          </cell>
          <cell r="P28282" t="str">
            <v>COLETADO</v>
          </cell>
          <cell r="Q28282">
            <v>0.72099999999999997</v>
          </cell>
          <cell r="R28282">
            <v>18.95</v>
          </cell>
        </row>
        <row r="28283">
          <cell r="M28283">
            <v>88317</v>
          </cell>
          <cell r="N28283" t="str">
            <v>SOLDADOR COM ENCARGOS COMPLEMENTARES</v>
          </cell>
          <cell r="O28283" t="str">
            <v>H</v>
          </cell>
          <cell r="P28283" t="str">
            <v>COLETADO</v>
          </cell>
          <cell r="Q28283">
            <v>0.72099999999999997</v>
          </cell>
          <cell r="R28283">
            <v>19.98</v>
          </cell>
        </row>
        <row r="28284">
          <cell r="M28284" t="str">
            <v/>
          </cell>
          <cell r="N28284" t="str">
            <v/>
          </cell>
          <cell r="O28284" t="str">
            <v/>
          </cell>
          <cell r="P28284" t="str">
            <v/>
          </cell>
          <cell r="Q28284" t="str">
            <v/>
          </cell>
          <cell r="R28284" t="str">
            <v/>
          </cell>
        </row>
        <row r="28285">
          <cell r="M28285">
            <v>11002</v>
          </cell>
          <cell r="N28285" t="str">
            <v>ELETRODO REVESTIDO AWS - E6013, DIAMETRO IGUAL A 2,50 MM</v>
          </cell>
          <cell r="O28285" t="str">
            <v>KG</v>
          </cell>
          <cell r="P28285" t="str">
            <v>ATRIBUÍDO SÃO PAULO</v>
          </cell>
          <cell r="Q28285">
            <v>8.8999999999999996E-2</v>
          </cell>
          <cell r="R28285">
            <v>28.71</v>
          </cell>
        </row>
        <row r="28286">
          <cell r="M28286">
            <v>40390</v>
          </cell>
          <cell r="N28286" t="str">
            <v>CURVA 90 GRAUS EM ACO CARBONO, RAIO CURTO, SOLDAVEL, PRESSAO 3.000 LBS, DN 3"</v>
          </cell>
          <cell r="O28286" t="str">
            <v>UN</v>
          </cell>
          <cell r="P28286" t="str">
            <v>ATRIBUÍDO SÃO PAULO</v>
          </cell>
          <cell r="Q28286">
            <v>1</v>
          </cell>
          <cell r="R28286">
            <v>501.61</v>
          </cell>
        </row>
        <row r="28287">
          <cell r="M28287">
            <v>88248</v>
          </cell>
          <cell r="N28287" t="str">
            <v>AUXILIAR DE ENCANADOR OU BOMBEIRO HIDRÁULICO COM ENCARGOS COMPLEMENTARES</v>
          </cell>
          <cell r="O28287" t="str">
            <v>H</v>
          </cell>
          <cell r="P28287" t="str">
            <v>COEFICIENTE DE REPRESENTATIVIDADE</v>
          </cell>
          <cell r="Q28287">
            <v>0.72099999999999997</v>
          </cell>
          <cell r="R28287">
            <v>14.07</v>
          </cell>
        </row>
        <row r="28288">
          <cell r="M28288">
            <v>88267</v>
          </cell>
          <cell r="N28288" t="str">
            <v>ENCANADOR OU BOMBEIRO HIDRÁULICO COM ENCARGOS COMPLEMENTARES</v>
          </cell>
          <cell r="O28288" t="str">
            <v>H</v>
          </cell>
          <cell r="P28288" t="str">
            <v>COLETADO</v>
          </cell>
          <cell r="Q28288">
            <v>0.72099999999999997</v>
          </cell>
          <cell r="R28288">
            <v>18.95</v>
          </cell>
        </row>
        <row r="28289">
          <cell r="M28289">
            <v>88317</v>
          </cell>
          <cell r="N28289" t="str">
            <v>SOLDADOR COM ENCARGOS COMPLEMENTARES</v>
          </cell>
          <cell r="O28289" t="str">
            <v>H</v>
          </cell>
          <cell r="P28289" t="str">
            <v>COLETADO</v>
          </cell>
          <cell r="Q28289">
            <v>0.72099999999999997</v>
          </cell>
          <cell r="R28289">
            <v>19.98</v>
          </cell>
        </row>
        <row r="28290">
          <cell r="M28290" t="str">
            <v/>
          </cell>
          <cell r="N28290" t="str">
            <v/>
          </cell>
          <cell r="O28290" t="str">
            <v/>
          </cell>
          <cell r="P28290" t="str">
            <v/>
          </cell>
          <cell r="Q28290" t="str">
            <v/>
          </cell>
          <cell r="R28290" t="str">
            <v/>
          </cell>
        </row>
        <row r="28291">
          <cell r="M28291">
            <v>11002</v>
          </cell>
          <cell r="N28291" t="str">
            <v>ELETRODO REVESTIDO AWS - E6013, DIAMETRO IGUAL A 2,50 MM</v>
          </cell>
          <cell r="O28291" t="str">
            <v>KG</v>
          </cell>
          <cell r="P28291" t="str">
            <v>ATRIBUÍDO SÃO PAULO</v>
          </cell>
          <cell r="Q28291">
            <v>2.7E-2</v>
          </cell>
          <cell r="R28291">
            <v>28.71</v>
          </cell>
        </row>
        <row r="28292">
          <cell r="M28292">
            <v>40394</v>
          </cell>
          <cell r="N28292" t="str">
            <v>TE 90 GRAUS EM ACO CARBONO, SOLDAVEL, PRESSAO 3.000 LBS, DN 1"</v>
          </cell>
          <cell r="O28292" t="str">
            <v>UN</v>
          </cell>
          <cell r="P28292" t="str">
            <v>ATRIBUÍDO SÃO PAULO</v>
          </cell>
          <cell r="Q28292">
            <v>1</v>
          </cell>
          <cell r="R28292">
            <v>57.49</v>
          </cell>
        </row>
        <row r="28293">
          <cell r="M28293">
            <v>88248</v>
          </cell>
          <cell r="N28293" t="str">
            <v>AUXILIAR DE ENCANADOR OU BOMBEIRO HIDRÁULICO COM ENCARGOS COMPLEMENTARES</v>
          </cell>
          <cell r="O28293" t="str">
            <v>H</v>
          </cell>
          <cell r="P28293" t="str">
            <v>COEFICIENTE DE REPRESENTATIVIDADE</v>
          </cell>
          <cell r="Q28293">
            <v>0.29899999999999999</v>
          </cell>
          <cell r="R28293">
            <v>14.07</v>
          </cell>
        </row>
        <row r="28294">
          <cell r="M28294">
            <v>88267</v>
          </cell>
          <cell r="N28294" t="str">
            <v>ENCANADOR OU BOMBEIRO HIDRÁULICO COM ENCARGOS COMPLEMENTARES</v>
          </cell>
          <cell r="O28294" t="str">
            <v>H</v>
          </cell>
          <cell r="P28294" t="str">
            <v>COLETADO</v>
          </cell>
          <cell r="Q28294">
            <v>0.29899999999999999</v>
          </cell>
          <cell r="R28294">
            <v>18.95</v>
          </cell>
        </row>
        <row r="28295">
          <cell r="M28295">
            <v>88317</v>
          </cell>
          <cell r="N28295" t="str">
            <v>SOLDADOR COM ENCARGOS COMPLEMENTARES</v>
          </cell>
          <cell r="O28295" t="str">
            <v>H</v>
          </cell>
          <cell r="P28295" t="str">
            <v>COLETADO</v>
          </cell>
          <cell r="Q28295">
            <v>0.29899999999999999</v>
          </cell>
          <cell r="R28295">
            <v>19.98</v>
          </cell>
        </row>
        <row r="28296">
          <cell r="M28296" t="str">
            <v/>
          </cell>
          <cell r="N28296" t="str">
            <v/>
          </cell>
          <cell r="O28296" t="str">
            <v/>
          </cell>
          <cell r="P28296" t="str">
            <v/>
          </cell>
          <cell r="Q28296" t="str">
            <v/>
          </cell>
          <cell r="R28296" t="str">
            <v/>
          </cell>
        </row>
        <row r="28297">
          <cell r="M28297">
            <v>11002</v>
          </cell>
          <cell r="N28297" t="str">
            <v>ELETRODO REVESTIDO AWS - E6013, DIAMETRO IGUAL A 2,50 MM</v>
          </cell>
          <cell r="O28297" t="str">
            <v>KG</v>
          </cell>
          <cell r="P28297" t="str">
            <v>ATRIBUÍDO SÃO PAULO</v>
          </cell>
          <cell r="Q28297">
            <v>3.6999999999999998E-2</v>
          </cell>
          <cell r="R28297">
            <v>28.71</v>
          </cell>
        </row>
        <row r="28298">
          <cell r="M28298">
            <v>40395</v>
          </cell>
          <cell r="N28298" t="str">
            <v>TE 90 GRAUS EM ACO CARBONO, SOLDAVEL, PRESSAO 3.000 LBS, DN 1 1/4"</v>
          </cell>
          <cell r="O28298" t="str">
            <v>UN</v>
          </cell>
          <cell r="P28298" t="str">
            <v>ATRIBUÍDO SÃO PAULO</v>
          </cell>
          <cell r="Q28298">
            <v>1</v>
          </cell>
          <cell r="R28298">
            <v>88.31</v>
          </cell>
        </row>
        <row r="28299">
          <cell r="M28299">
            <v>88248</v>
          </cell>
          <cell r="N28299" t="str">
            <v>AUXILIAR DE ENCANADOR OU BOMBEIRO HIDRÁULICO COM ENCARGOS COMPLEMENTARES</v>
          </cell>
          <cell r="O28299" t="str">
            <v>H</v>
          </cell>
          <cell r="P28299" t="str">
            <v>COEFICIENTE DE REPRESENTATIVIDADE</v>
          </cell>
          <cell r="Q28299">
            <v>0.38400000000000001</v>
          </cell>
          <cell r="R28299">
            <v>14.07</v>
          </cell>
        </row>
        <row r="28300">
          <cell r="M28300">
            <v>88267</v>
          </cell>
          <cell r="N28300" t="str">
            <v>ENCANADOR OU BOMBEIRO HIDRÁULICO COM ENCARGOS COMPLEMENTARES</v>
          </cell>
          <cell r="O28300" t="str">
            <v>H</v>
          </cell>
          <cell r="P28300" t="str">
            <v>COLETADO</v>
          </cell>
          <cell r="Q28300">
            <v>0.38400000000000001</v>
          </cell>
          <cell r="R28300">
            <v>18.95</v>
          </cell>
        </row>
        <row r="28301">
          <cell r="M28301">
            <v>88317</v>
          </cell>
          <cell r="N28301" t="str">
            <v>SOLDADOR COM ENCARGOS COMPLEMENTARES</v>
          </cell>
          <cell r="O28301" t="str">
            <v>H</v>
          </cell>
          <cell r="P28301" t="str">
            <v>COLETADO</v>
          </cell>
          <cell r="Q28301">
            <v>0.38400000000000001</v>
          </cell>
          <cell r="R28301">
            <v>19.98</v>
          </cell>
        </row>
        <row r="28302">
          <cell r="M28302" t="str">
            <v/>
          </cell>
          <cell r="N28302" t="str">
            <v/>
          </cell>
          <cell r="O28302" t="str">
            <v/>
          </cell>
          <cell r="P28302" t="str">
            <v/>
          </cell>
          <cell r="Q28302" t="str">
            <v/>
          </cell>
          <cell r="R28302" t="str">
            <v/>
          </cell>
        </row>
        <row r="28303">
          <cell r="M28303">
            <v>11002</v>
          </cell>
          <cell r="N28303" t="str">
            <v>ELETRODO REVESTIDO AWS - E6013, DIAMETRO IGUAL A 2,50 MM</v>
          </cell>
          <cell r="O28303" t="str">
            <v>KG</v>
          </cell>
          <cell r="P28303" t="str">
            <v>ATRIBUÍDO SÃO PAULO</v>
          </cell>
          <cell r="Q28303">
            <v>4.3999999999999997E-2</v>
          </cell>
          <cell r="R28303">
            <v>28.71</v>
          </cell>
        </row>
        <row r="28304">
          <cell r="M28304">
            <v>40396</v>
          </cell>
          <cell r="N28304" t="str">
            <v>TE 90 GRAUS EM ACO CARBONO, SOLDAVEL, PRESSAO 3.000 LBS, DN 1 1/2"</v>
          </cell>
          <cell r="O28304" t="str">
            <v>UN</v>
          </cell>
          <cell r="P28304" t="str">
            <v>ATRIBUÍDO SÃO PAULO</v>
          </cell>
          <cell r="Q28304">
            <v>1</v>
          </cell>
          <cell r="R28304">
            <v>115.07</v>
          </cell>
        </row>
        <row r="28305">
          <cell r="M28305">
            <v>88248</v>
          </cell>
          <cell r="N28305" t="str">
            <v>AUXILIAR DE ENCANADOR OU BOMBEIRO HIDRÁULICO COM ENCARGOS COMPLEMENTARES</v>
          </cell>
          <cell r="O28305" t="str">
            <v>H</v>
          </cell>
          <cell r="P28305" t="str">
            <v>COEFICIENTE DE REPRESENTATIVIDADE</v>
          </cell>
          <cell r="Q28305">
            <v>0.48</v>
          </cell>
          <cell r="R28305">
            <v>14.07</v>
          </cell>
        </row>
        <row r="28306">
          <cell r="M28306">
            <v>88267</v>
          </cell>
          <cell r="N28306" t="str">
            <v>ENCANADOR OU BOMBEIRO HIDRÁULICO COM ENCARGOS COMPLEMENTARES</v>
          </cell>
          <cell r="O28306" t="str">
            <v>H</v>
          </cell>
          <cell r="P28306" t="str">
            <v>COLETADO</v>
          </cell>
          <cell r="Q28306">
            <v>0.48</v>
          </cell>
          <cell r="R28306">
            <v>18.95</v>
          </cell>
        </row>
        <row r="28307">
          <cell r="M28307">
            <v>88317</v>
          </cell>
          <cell r="N28307" t="str">
            <v>SOLDADOR COM ENCARGOS COMPLEMENTARES</v>
          </cell>
          <cell r="O28307" t="str">
            <v>H</v>
          </cell>
          <cell r="P28307" t="str">
            <v>COLETADO</v>
          </cell>
          <cell r="Q28307">
            <v>0.48</v>
          </cell>
          <cell r="R28307">
            <v>19.98</v>
          </cell>
        </row>
        <row r="28308">
          <cell r="M28308" t="str">
            <v/>
          </cell>
          <cell r="N28308" t="str">
            <v/>
          </cell>
          <cell r="O28308" t="str">
            <v/>
          </cell>
          <cell r="P28308" t="str">
            <v/>
          </cell>
          <cell r="Q28308" t="str">
            <v/>
          </cell>
          <cell r="R28308" t="str">
            <v/>
          </cell>
        </row>
        <row r="28309">
          <cell r="M28309">
            <v>11002</v>
          </cell>
          <cell r="N28309" t="str">
            <v>ELETRODO REVESTIDO AWS - E6013, DIAMETRO IGUAL A 2,50 MM</v>
          </cell>
          <cell r="O28309" t="str">
            <v>KG</v>
          </cell>
          <cell r="P28309" t="str">
            <v>ATRIBUÍDO SÃO PAULO</v>
          </cell>
          <cell r="Q28309">
            <v>5.8999999999999997E-2</v>
          </cell>
          <cell r="R28309">
            <v>28.71</v>
          </cell>
        </row>
        <row r="28310">
          <cell r="M28310">
            <v>40397</v>
          </cell>
          <cell r="N28310" t="str">
            <v>TE 90 GRAUS EM ACO CARBONO, SOLDAVEL, PRESSAO 3.000 LBS, DN 2"</v>
          </cell>
          <cell r="O28310" t="str">
            <v>UN</v>
          </cell>
          <cell r="P28310" t="str">
            <v>ATRIBUÍDO SÃO PAULO</v>
          </cell>
          <cell r="Q28310">
            <v>1</v>
          </cell>
          <cell r="R28310">
            <v>189.05</v>
          </cell>
        </row>
        <row r="28311">
          <cell r="M28311">
            <v>88248</v>
          </cell>
          <cell r="N28311" t="str">
            <v>AUXILIAR DE ENCANADOR OU BOMBEIRO HIDRÁULICO COM ENCARGOS COMPLEMENTARES</v>
          </cell>
          <cell r="O28311" t="str">
            <v>H</v>
          </cell>
          <cell r="P28311" t="str">
            <v>COEFICIENTE DE REPRESENTATIVIDADE</v>
          </cell>
          <cell r="Q28311">
            <v>0.6</v>
          </cell>
          <cell r="R28311">
            <v>14.07</v>
          </cell>
        </row>
        <row r="28312">
          <cell r="M28312">
            <v>88267</v>
          </cell>
          <cell r="N28312" t="str">
            <v>ENCANADOR OU BOMBEIRO HIDRÁULICO COM ENCARGOS COMPLEMENTARES</v>
          </cell>
          <cell r="O28312" t="str">
            <v>H</v>
          </cell>
          <cell r="P28312" t="str">
            <v>COLETADO</v>
          </cell>
          <cell r="Q28312">
            <v>0.6</v>
          </cell>
          <cell r="R28312">
            <v>18.95</v>
          </cell>
        </row>
        <row r="28313">
          <cell r="M28313">
            <v>88317</v>
          </cell>
          <cell r="N28313" t="str">
            <v>SOLDADOR COM ENCARGOS COMPLEMENTARES</v>
          </cell>
          <cell r="O28313" t="str">
            <v>H</v>
          </cell>
          <cell r="P28313" t="str">
            <v>COLETADO</v>
          </cell>
          <cell r="Q28313">
            <v>0.6</v>
          </cell>
          <cell r="R28313">
            <v>19.98</v>
          </cell>
        </row>
        <row r="28314">
          <cell r="M28314" t="str">
            <v/>
          </cell>
          <cell r="N28314" t="str">
            <v/>
          </cell>
          <cell r="O28314" t="str">
            <v/>
          </cell>
          <cell r="P28314" t="str">
            <v/>
          </cell>
          <cell r="Q28314" t="str">
            <v/>
          </cell>
          <cell r="R28314" t="str">
            <v/>
          </cell>
        </row>
        <row r="28315">
          <cell r="M28315">
            <v>11002</v>
          </cell>
          <cell r="N28315" t="str">
            <v>ELETRODO REVESTIDO AWS - E6013, DIAMETRO IGUAL A 2,50 MM</v>
          </cell>
          <cell r="O28315" t="str">
            <v>KG</v>
          </cell>
          <cell r="P28315" t="str">
            <v>ATRIBUÍDO SÃO PAULO</v>
          </cell>
          <cell r="Q28315">
            <v>0.10100000000000001</v>
          </cell>
          <cell r="R28315">
            <v>28.71</v>
          </cell>
        </row>
        <row r="28316">
          <cell r="M28316">
            <v>40398</v>
          </cell>
          <cell r="N28316" t="str">
            <v>TE 90 GRAUS EM ACO CARBONO, SOLDAVEL, PRESSAO 3.000 LBS, DN 2 1/2"</v>
          </cell>
          <cell r="O28316" t="str">
            <v>UN</v>
          </cell>
          <cell r="P28316" t="str">
            <v>ATRIBUÍDO SÃO PAULO</v>
          </cell>
          <cell r="Q28316">
            <v>1</v>
          </cell>
          <cell r="R28316">
            <v>369.16</v>
          </cell>
        </row>
        <row r="28317">
          <cell r="M28317">
            <v>88248</v>
          </cell>
          <cell r="N28317" t="str">
            <v>AUXILIAR DE ENCANADOR OU BOMBEIRO HIDRÁULICO COM ENCARGOS COMPLEMENTARES</v>
          </cell>
          <cell r="O28317" t="str">
            <v>H</v>
          </cell>
          <cell r="P28317" t="str">
            <v>COEFICIENTE DE REPRESENTATIVIDADE</v>
          </cell>
          <cell r="Q28317">
            <v>0.78100000000000003</v>
          </cell>
          <cell r="R28317">
            <v>14.07</v>
          </cell>
        </row>
        <row r="28318">
          <cell r="M28318">
            <v>88267</v>
          </cell>
          <cell r="N28318" t="str">
            <v>ENCANADOR OU BOMBEIRO HIDRÁULICO COM ENCARGOS COMPLEMENTARES</v>
          </cell>
          <cell r="O28318" t="str">
            <v>H</v>
          </cell>
          <cell r="P28318" t="str">
            <v>COLETADO</v>
          </cell>
          <cell r="Q28318">
            <v>0.78100000000000003</v>
          </cell>
          <cell r="R28318">
            <v>18.95</v>
          </cell>
        </row>
        <row r="28319">
          <cell r="M28319">
            <v>88317</v>
          </cell>
          <cell r="N28319" t="str">
            <v>SOLDADOR COM ENCARGOS COMPLEMENTARES</v>
          </cell>
          <cell r="O28319" t="str">
            <v>H</v>
          </cell>
          <cell r="P28319" t="str">
            <v>COLETADO</v>
          </cell>
          <cell r="Q28319">
            <v>0.78100000000000003</v>
          </cell>
          <cell r="R28319">
            <v>19.98</v>
          </cell>
        </row>
        <row r="28320">
          <cell r="M28320" t="str">
            <v/>
          </cell>
          <cell r="N28320" t="str">
            <v/>
          </cell>
          <cell r="O28320" t="str">
            <v/>
          </cell>
          <cell r="P28320" t="str">
            <v/>
          </cell>
          <cell r="Q28320" t="str">
            <v/>
          </cell>
          <cell r="R28320" t="str">
            <v/>
          </cell>
        </row>
        <row r="28321">
          <cell r="M28321">
            <v>11002</v>
          </cell>
          <cell r="N28321" t="str">
            <v>ELETRODO REVESTIDO AWS - E6013, DIAMETRO IGUAL A 2,50 MM</v>
          </cell>
          <cell r="O28321" t="str">
            <v>KG</v>
          </cell>
          <cell r="P28321" t="str">
            <v>ATRIBUÍDO SÃO PAULO</v>
          </cell>
          <cell r="Q28321">
            <v>0.13300000000000001</v>
          </cell>
          <cell r="R28321">
            <v>28.71</v>
          </cell>
        </row>
        <row r="28322">
          <cell r="M28322">
            <v>40399</v>
          </cell>
          <cell r="N28322" t="str">
            <v>TE 90 GRAUS EM ACO CARBONO, SOLDAVEL, PRESSAO 3.000 LBS, DN 3"</v>
          </cell>
          <cell r="O28322" t="str">
            <v>UN</v>
          </cell>
          <cell r="P28322" t="str">
            <v>ATRIBUÍDO SÃO PAULO</v>
          </cell>
          <cell r="Q28322">
            <v>1</v>
          </cell>
          <cell r="R28322">
            <v>603.95000000000005</v>
          </cell>
        </row>
        <row r="28323">
          <cell r="M28323">
            <v>88248</v>
          </cell>
          <cell r="N28323" t="str">
            <v>AUXILIAR DE ENCANADOR OU BOMBEIRO HIDRÁULICO COM ENCARGOS COMPLEMENTARES</v>
          </cell>
          <cell r="O28323" t="str">
            <v>H</v>
          </cell>
          <cell r="P28323" t="str">
            <v>COEFICIENTE DE REPRESENTATIVIDADE</v>
          </cell>
          <cell r="Q28323">
            <v>0.96199999999999997</v>
          </cell>
          <cell r="R28323">
            <v>14.07</v>
          </cell>
        </row>
        <row r="28324">
          <cell r="M28324">
            <v>88267</v>
          </cell>
          <cell r="N28324" t="str">
            <v>ENCANADOR OU BOMBEIRO HIDRÁULICO COM ENCARGOS COMPLEMENTARES</v>
          </cell>
          <cell r="O28324" t="str">
            <v>H</v>
          </cell>
          <cell r="P28324" t="str">
            <v>COLETADO</v>
          </cell>
          <cell r="Q28324">
            <v>0.96199999999999997</v>
          </cell>
          <cell r="R28324">
            <v>18.95</v>
          </cell>
        </row>
        <row r="28325">
          <cell r="M28325">
            <v>88317</v>
          </cell>
          <cell r="N28325" t="str">
            <v>SOLDADOR COM ENCARGOS COMPLEMENTARES</v>
          </cell>
          <cell r="O28325" t="str">
            <v>H</v>
          </cell>
          <cell r="P28325" t="str">
            <v>COLETADO</v>
          </cell>
          <cell r="Q28325">
            <v>0.96199999999999997</v>
          </cell>
          <cell r="R28325">
            <v>19.98</v>
          </cell>
        </row>
        <row r="28326">
          <cell r="M28326" t="str">
            <v/>
          </cell>
          <cell r="N28326" t="str">
            <v/>
          </cell>
          <cell r="O28326" t="str">
            <v/>
          </cell>
          <cell r="P28326" t="str">
            <v/>
          </cell>
          <cell r="Q28326" t="str">
            <v/>
          </cell>
          <cell r="R28326" t="str">
            <v/>
          </cell>
        </row>
        <row r="28327">
          <cell r="M28327">
            <v>11002</v>
          </cell>
          <cell r="N28327" t="str">
            <v>ELETRODO REVESTIDO AWS - E6013, DIAMETRO IGUAL A 2,50 MM</v>
          </cell>
          <cell r="O28327" t="str">
            <v>KG</v>
          </cell>
          <cell r="P28327" t="str">
            <v>ATRIBUÍDO SÃO PAULO</v>
          </cell>
          <cell r="Q28327">
            <v>1.7999999999999999E-2</v>
          </cell>
          <cell r="R28327">
            <v>28.71</v>
          </cell>
        </row>
        <row r="28328">
          <cell r="M28328">
            <v>40360</v>
          </cell>
          <cell r="N28328" t="str">
            <v>LUVA EM ACO CARBONO, SOLDAVEL, PRESSAO 3.000 LBS, DN 1"</v>
          </cell>
          <cell r="O28328" t="str">
            <v>UN</v>
          </cell>
          <cell r="P28328" t="str">
            <v>ATRIBUÍDO SÃO PAULO</v>
          </cell>
          <cell r="Q28328">
            <v>1</v>
          </cell>
          <cell r="R28328">
            <v>20.73</v>
          </cell>
        </row>
        <row r="28329">
          <cell r="M28329">
            <v>88248</v>
          </cell>
          <cell r="N28329" t="str">
            <v>AUXILIAR DE ENCANADOR OU BOMBEIRO HIDRÁULICO COM ENCARGOS COMPLEMENTARES</v>
          </cell>
          <cell r="O28329" t="str">
            <v>H</v>
          </cell>
          <cell r="P28329" t="str">
            <v>COEFICIENTE DE REPRESENTATIVIDADE</v>
          </cell>
          <cell r="Q28329">
            <v>0.11600000000000001</v>
          </cell>
          <cell r="R28329">
            <v>14.07</v>
          </cell>
        </row>
        <row r="28330">
          <cell r="M28330">
            <v>88267</v>
          </cell>
          <cell r="N28330" t="str">
            <v>ENCANADOR OU BOMBEIRO HIDRÁULICO COM ENCARGOS COMPLEMENTARES</v>
          </cell>
          <cell r="O28330" t="str">
            <v>H</v>
          </cell>
          <cell r="P28330" t="str">
            <v>COLETADO</v>
          </cell>
          <cell r="Q28330">
            <v>0.11600000000000001</v>
          </cell>
          <cell r="R28330">
            <v>18.95</v>
          </cell>
        </row>
        <row r="28331">
          <cell r="M28331">
            <v>88317</v>
          </cell>
          <cell r="N28331" t="str">
            <v>SOLDADOR COM ENCARGOS COMPLEMENTARES</v>
          </cell>
          <cell r="O28331" t="str">
            <v>H</v>
          </cell>
          <cell r="P28331" t="str">
            <v>COLETADO</v>
          </cell>
          <cell r="Q28331">
            <v>0.11600000000000001</v>
          </cell>
          <cell r="R28331">
            <v>19.98</v>
          </cell>
        </row>
        <row r="28332">
          <cell r="M28332" t="str">
            <v/>
          </cell>
          <cell r="N28332" t="str">
            <v/>
          </cell>
          <cell r="O28332" t="str">
            <v/>
          </cell>
          <cell r="P28332" t="str">
            <v/>
          </cell>
          <cell r="Q28332" t="str">
            <v/>
          </cell>
          <cell r="R28332" t="str">
            <v/>
          </cell>
        </row>
        <row r="28333">
          <cell r="M28333">
            <v>11002</v>
          </cell>
          <cell r="N28333" t="str">
            <v>ELETRODO REVESTIDO AWS - E6013, DIAMETRO IGUAL A 2,50 MM</v>
          </cell>
          <cell r="O28333" t="str">
            <v>KG</v>
          </cell>
          <cell r="P28333" t="str">
            <v>ATRIBUÍDO SÃO PAULO</v>
          </cell>
          <cell r="Q28333">
            <v>1.7999999999999999E-2</v>
          </cell>
          <cell r="R28333">
            <v>28.71</v>
          </cell>
        </row>
        <row r="28334">
          <cell r="M28334">
            <v>40358</v>
          </cell>
          <cell r="N28334" t="str">
            <v>LUVA DE REDUCAO EM ACO CARBONO, COM ENCAIXE PARA SOLDA DN SW, PRESSAO 3.000 LBS, DN 1" X 3/4"</v>
          </cell>
          <cell r="O28334" t="str">
            <v>UN</v>
          </cell>
          <cell r="P28334" t="str">
            <v>ATRIBUÍDO SÃO PAULO</v>
          </cell>
          <cell r="Q28334">
            <v>1</v>
          </cell>
          <cell r="R28334">
            <v>15.45</v>
          </cell>
        </row>
        <row r="28335">
          <cell r="M28335">
            <v>88248</v>
          </cell>
          <cell r="N28335" t="str">
            <v>AUXILIAR DE ENCANADOR OU BOMBEIRO HIDRÁULICO COM ENCARGOS COMPLEMENTARES</v>
          </cell>
          <cell r="O28335" t="str">
            <v>H</v>
          </cell>
          <cell r="P28335" t="str">
            <v>COEFICIENTE DE REPRESENTATIVIDADE</v>
          </cell>
          <cell r="Q28335">
            <v>0.11600000000000001</v>
          </cell>
          <cell r="R28335">
            <v>14.07</v>
          </cell>
        </row>
        <row r="28336">
          <cell r="M28336">
            <v>88267</v>
          </cell>
          <cell r="N28336" t="str">
            <v>ENCANADOR OU BOMBEIRO HIDRÁULICO COM ENCARGOS COMPLEMENTARES</v>
          </cell>
          <cell r="O28336" t="str">
            <v>H</v>
          </cell>
          <cell r="P28336" t="str">
            <v>COLETADO</v>
          </cell>
          <cell r="Q28336">
            <v>0.11600000000000001</v>
          </cell>
          <cell r="R28336">
            <v>18.95</v>
          </cell>
        </row>
        <row r="28337">
          <cell r="M28337">
            <v>88317</v>
          </cell>
          <cell r="N28337" t="str">
            <v>SOLDADOR COM ENCARGOS COMPLEMENTARES</v>
          </cell>
          <cell r="O28337" t="str">
            <v>H</v>
          </cell>
          <cell r="P28337" t="str">
            <v>COLETADO</v>
          </cell>
          <cell r="Q28337">
            <v>0.11600000000000001</v>
          </cell>
          <cell r="R28337">
            <v>19.98</v>
          </cell>
        </row>
        <row r="28338">
          <cell r="M28338" t="str">
            <v/>
          </cell>
          <cell r="N28338" t="str">
            <v/>
          </cell>
          <cell r="O28338" t="str">
            <v/>
          </cell>
          <cell r="P28338" t="str">
            <v/>
          </cell>
          <cell r="Q28338" t="str">
            <v/>
          </cell>
          <cell r="R28338" t="str">
            <v/>
          </cell>
        </row>
        <row r="28339">
          <cell r="M28339">
            <v>11002</v>
          </cell>
          <cell r="N28339" t="str">
            <v>ELETRODO REVESTIDO AWS - E6013, DIAMETRO IGUAL A 2,50 MM</v>
          </cell>
          <cell r="O28339" t="str">
            <v>KG</v>
          </cell>
          <cell r="P28339" t="str">
            <v>ATRIBUÍDO SÃO PAULO</v>
          </cell>
          <cell r="Q28339">
            <v>2.4E-2</v>
          </cell>
          <cell r="R28339">
            <v>28.71</v>
          </cell>
        </row>
        <row r="28340">
          <cell r="M28340">
            <v>40363</v>
          </cell>
          <cell r="N28340" t="str">
            <v>LUVA EM ACO CARBONO, SOLDAVEL, PRESSAO 3.000 LBS, DN 1 1/4"</v>
          </cell>
          <cell r="O28340" t="str">
            <v>UN</v>
          </cell>
          <cell r="P28340" t="str">
            <v>ATRIBUÍDO SÃO PAULO</v>
          </cell>
          <cell r="Q28340">
            <v>1</v>
          </cell>
          <cell r="R28340">
            <v>31.63</v>
          </cell>
        </row>
        <row r="28341">
          <cell r="M28341">
            <v>88248</v>
          </cell>
          <cell r="N28341" t="str">
            <v>AUXILIAR DE ENCANADOR OU BOMBEIRO HIDRÁULICO COM ENCARGOS COMPLEMENTARES</v>
          </cell>
          <cell r="O28341" t="str">
            <v>H</v>
          </cell>
          <cell r="P28341" t="str">
            <v>COEFICIENTE DE REPRESENTATIVIDADE</v>
          </cell>
          <cell r="Q28341">
            <v>0.13200000000000001</v>
          </cell>
          <cell r="R28341">
            <v>14.07</v>
          </cell>
        </row>
        <row r="28342">
          <cell r="M28342">
            <v>88267</v>
          </cell>
          <cell r="N28342" t="str">
            <v>ENCANADOR OU BOMBEIRO HIDRÁULICO COM ENCARGOS COMPLEMENTARES</v>
          </cell>
          <cell r="O28342" t="str">
            <v>H</v>
          </cell>
          <cell r="P28342" t="str">
            <v>COLETADO</v>
          </cell>
          <cell r="Q28342">
            <v>0.123</v>
          </cell>
          <cell r="R28342">
            <v>18.95</v>
          </cell>
        </row>
        <row r="28343">
          <cell r="M28343">
            <v>88317</v>
          </cell>
          <cell r="N28343" t="str">
            <v>SOLDADOR COM ENCARGOS COMPLEMENTARES</v>
          </cell>
          <cell r="O28343" t="str">
            <v>H</v>
          </cell>
          <cell r="P28343" t="str">
            <v>COLETADO</v>
          </cell>
          <cell r="Q28343">
            <v>0.13200000000000001</v>
          </cell>
          <cell r="R28343">
            <v>19.98</v>
          </cell>
        </row>
        <row r="28344">
          <cell r="M28344" t="str">
            <v/>
          </cell>
          <cell r="N28344" t="str">
            <v/>
          </cell>
          <cell r="O28344" t="str">
            <v/>
          </cell>
          <cell r="P28344" t="str">
            <v/>
          </cell>
          <cell r="Q28344" t="str">
            <v/>
          </cell>
          <cell r="R28344" t="str">
            <v/>
          </cell>
        </row>
        <row r="28345">
          <cell r="M28345">
            <v>11002</v>
          </cell>
          <cell r="N28345" t="str">
            <v>ELETRODO REVESTIDO AWS - E6013, DIAMETRO IGUAL A 2,50 MM</v>
          </cell>
          <cell r="O28345" t="str">
            <v>KG</v>
          </cell>
          <cell r="P28345" t="str">
            <v>ATRIBUÍDO SÃO PAULO</v>
          </cell>
          <cell r="Q28345">
            <v>2.4E-2</v>
          </cell>
          <cell r="R28345">
            <v>28.71</v>
          </cell>
        </row>
        <row r="28346">
          <cell r="M28346">
            <v>40361</v>
          </cell>
          <cell r="N28346" t="str">
            <v>LUVA DE REDUCAO EM ACO CARBONO, COM ENCAIXE PARA SOLDA DN SW, PRESSAO 3.000 LBS, DN 1 1/4"  X 1"</v>
          </cell>
          <cell r="O28346" t="str">
            <v>UN</v>
          </cell>
          <cell r="P28346" t="str">
            <v>ATRIBUÍDO SÃO PAULO</v>
          </cell>
          <cell r="Q28346">
            <v>1</v>
          </cell>
          <cell r="R28346">
            <v>40.54</v>
          </cell>
        </row>
        <row r="28347">
          <cell r="M28347">
            <v>88248</v>
          </cell>
          <cell r="N28347" t="str">
            <v>AUXILIAR DE ENCANADOR OU BOMBEIRO HIDRÁULICO COM ENCARGOS COMPLEMENTARES</v>
          </cell>
          <cell r="O28347" t="str">
            <v>H</v>
          </cell>
          <cell r="P28347" t="str">
            <v>COEFICIENTE DE REPRESENTATIVIDADE</v>
          </cell>
          <cell r="Q28347">
            <v>0.13200000000000001</v>
          </cell>
          <cell r="R28347">
            <v>14.07</v>
          </cell>
        </row>
        <row r="28348">
          <cell r="M28348">
            <v>88267</v>
          </cell>
          <cell r="N28348" t="str">
            <v>ENCANADOR OU BOMBEIRO HIDRÁULICO COM ENCARGOS COMPLEMENTARES</v>
          </cell>
          <cell r="O28348" t="str">
            <v>H</v>
          </cell>
          <cell r="P28348" t="str">
            <v>COLETADO</v>
          </cell>
          <cell r="Q28348">
            <v>0.13200000000000001</v>
          </cell>
          <cell r="R28348">
            <v>18.95</v>
          </cell>
        </row>
        <row r="28349">
          <cell r="M28349">
            <v>88317</v>
          </cell>
          <cell r="N28349" t="str">
            <v>SOLDADOR COM ENCARGOS COMPLEMENTARES</v>
          </cell>
          <cell r="O28349" t="str">
            <v>H</v>
          </cell>
          <cell r="P28349" t="str">
            <v>COLETADO</v>
          </cell>
          <cell r="Q28349">
            <v>0.13200000000000001</v>
          </cell>
          <cell r="R28349">
            <v>19.98</v>
          </cell>
        </row>
        <row r="28350">
          <cell r="M28350" t="str">
            <v/>
          </cell>
          <cell r="N28350" t="str">
            <v/>
          </cell>
          <cell r="O28350" t="str">
            <v/>
          </cell>
          <cell r="P28350" t="str">
            <v/>
          </cell>
          <cell r="Q28350" t="str">
            <v/>
          </cell>
          <cell r="R28350" t="str">
            <v/>
          </cell>
        </row>
        <row r="28351">
          <cell r="M28351">
            <v>11002</v>
          </cell>
          <cell r="N28351" t="str">
            <v>ELETRODO REVESTIDO AWS - E6013, DIAMETRO IGUAL A 2,50 MM</v>
          </cell>
          <cell r="O28351" t="str">
            <v>KG</v>
          </cell>
          <cell r="P28351" t="str">
            <v>ATRIBUÍDO SÃO PAULO</v>
          </cell>
          <cell r="Q28351">
            <v>2.9000000000000001E-2</v>
          </cell>
          <cell r="R28351">
            <v>28.71</v>
          </cell>
        </row>
        <row r="28352">
          <cell r="M28352">
            <v>40366</v>
          </cell>
          <cell r="N28352" t="str">
            <v>LUVA EM ACO CARBONO, SOLDAVEL, PRESSAO 3.000 LBS, DN 1 1/2"</v>
          </cell>
          <cell r="O28352" t="str">
            <v>UN</v>
          </cell>
          <cell r="P28352" t="str">
            <v>ATRIBUÍDO SÃO PAULO</v>
          </cell>
          <cell r="Q28352">
            <v>1</v>
          </cell>
          <cell r="R28352">
            <v>40.44</v>
          </cell>
        </row>
        <row r="28353">
          <cell r="M28353">
            <v>88248</v>
          </cell>
          <cell r="N28353" t="str">
            <v>AUXILIAR DE ENCANADOR OU BOMBEIRO HIDRÁULICO COM ENCARGOS COMPLEMENTARES</v>
          </cell>
          <cell r="O28353" t="str">
            <v>H</v>
          </cell>
          <cell r="P28353" t="str">
            <v>COEFICIENTE DE REPRESENTATIVIDADE</v>
          </cell>
          <cell r="Q28353">
            <v>0.151</v>
          </cell>
          <cell r="R28353">
            <v>14.07</v>
          </cell>
        </row>
        <row r="28354">
          <cell r="M28354">
            <v>88267</v>
          </cell>
          <cell r="N28354" t="str">
            <v>ENCANADOR OU BOMBEIRO HIDRÁULICO COM ENCARGOS COMPLEMENTARES</v>
          </cell>
          <cell r="O28354" t="str">
            <v>H</v>
          </cell>
          <cell r="P28354" t="str">
            <v>COLETADO</v>
          </cell>
          <cell r="Q28354">
            <v>0.151</v>
          </cell>
          <cell r="R28354">
            <v>18.95</v>
          </cell>
        </row>
        <row r="28355">
          <cell r="M28355">
            <v>88317</v>
          </cell>
          <cell r="N28355" t="str">
            <v>SOLDADOR COM ENCARGOS COMPLEMENTARES</v>
          </cell>
          <cell r="O28355" t="str">
            <v>H</v>
          </cell>
          <cell r="P28355" t="str">
            <v>COLETADO</v>
          </cell>
          <cell r="Q28355">
            <v>0.151</v>
          </cell>
          <cell r="R28355">
            <v>19.98</v>
          </cell>
        </row>
        <row r="28356">
          <cell r="M28356" t="str">
            <v/>
          </cell>
          <cell r="N28356" t="str">
            <v/>
          </cell>
          <cell r="O28356" t="str">
            <v/>
          </cell>
          <cell r="P28356" t="str">
            <v/>
          </cell>
          <cell r="Q28356" t="str">
            <v/>
          </cell>
          <cell r="R28356" t="str">
            <v/>
          </cell>
        </row>
        <row r="28357">
          <cell r="M28357">
            <v>11002</v>
          </cell>
          <cell r="N28357" t="str">
            <v>ELETRODO REVESTIDO AWS - E6013, DIAMETRO IGUAL A 2,50 MM</v>
          </cell>
          <cell r="O28357" t="str">
            <v>KG</v>
          </cell>
          <cell r="P28357" t="str">
            <v>ATRIBUÍDO SÃO PAULO</v>
          </cell>
          <cell r="Q28357">
            <v>2.9000000000000001E-2</v>
          </cell>
          <cell r="R28357">
            <v>28.71</v>
          </cell>
        </row>
        <row r="28358">
          <cell r="M28358">
            <v>40364</v>
          </cell>
          <cell r="N28358" t="str">
            <v>LUVA DE REDUCAO EM ACO CARBONO, COM ENCAIXE PARA SOLDA DN SW, PRESSAO 3.000 LBS, DN 1 1/2" X 1 1/4"</v>
          </cell>
          <cell r="O28358" t="str">
            <v>UN</v>
          </cell>
          <cell r="P28358" t="str">
            <v>ATRIBUÍDO SÃO PAULO</v>
          </cell>
          <cell r="Q28358">
            <v>1</v>
          </cell>
          <cell r="R28358">
            <v>51.84</v>
          </cell>
        </row>
        <row r="28359">
          <cell r="M28359">
            <v>88248</v>
          </cell>
          <cell r="N28359" t="str">
            <v>AUXILIAR DE ENCANADOR OU BOMBEIRO HIDRÁULICO COM ENCARGOS COMPLEMENTARES</v>
          </cell>
          <cell r="O28359" t="str">
            <v>H</v>
          </cell>
          <cell r="P28359" t="str">
            <v>COEFICIENTE DE REPRESENTATIVIDADE</v>
          </cell>
          <cell r="Q28359">
            <v>0.151</v>
          </cell>
          <cell r="R28359">
            <v>14.07</v>
          </cell>
        </row>
        <row r="28360">
          <cell r="M28360">
            <v>88267</v>
          </cell>
          <cell r="N28360" t="str">
            <v>ENCANADOR OU BOMBEIRO HIDRÁULICO COM ENCARGOS COMPLEMENTARES</v>
          </cell>
          <cell r="O28360" t="str">
            <v>H</v>
          </cell>
          <cell r="P28360" t="str">
            <v>COLETADO</v>
          </cell>
          <cell r="Q28360">
            <v>0.151</v>
          </cell>
          <cell r="R28360">
            <v>18.95</v>
          </cell>
        </row>
        <row r="28361">
          <cell r="M28361">
            <v>88317</v>
          </cell>
          <cell r="N28361" t="str">
            <v>SOLDADOR COM ENCARGOS COMPLEMENTARES</v>
          </cell>
          <cell r="O28361" t="str">
            <v>H</v>
          </cell>
          <cell r="P28361" t="str">
            <v>COLETADO</v>
          </cell>
          <cell r="Q28361">
            <v>0.151</v>
          </cell>
          <cell r="R28361">
            <v>19.98</v>
          </cell>
        </row>
        <row r="28362">
          <cell r="M28362" t="str">
            <v/>
          </cell>
          <cell r="N28362" t="str">
            <v/>
          </cell>
          <cell r="O28362" t="str">
            <v/>
          </cell>
          <cell r="P28362" t="str">
            <v/>
          </cell>
          <cell r="Q28362" t="str">
            <v/>
          </cell>
          <cell r="R28362" t="str">
            <v/>
          </cell>
        </row>
        <row r="28363">
          <cell r="M28363">
            <v>11002</v>
          </cell>
          <cell r="N28363" t="str">
            <v>ELETRODO REVESTIDO AWS - E6013, DIAMETRO IGUAL A 2,50 MM</v>
          </cell>
          <cell r="O28363" t="str">
            <v>KG</v>
          </cell>
          <cell r="P28363" t="str">
            <v>ATRIBUÍDO SÃO PAULO</v>
          </cell>
          <cell r="Q28363">
            <v>3.9E-2</v>
          </cell>
          <cell r="R28363">
            <v>28.71</v>
          </cell>
        </row>
        <row r="28364">
          <cell r="M28364">
            <v>40369</v>
          </cell>
          <cell r="N28364" t="str">
            <v>LUVA EM ACO CARBONO, SOLDAVEL, PRESSAO 3.000 LBS, DN 2"</v>
          </cell>
          <cell r="O28364" t="str">
            <v>UN</v>
          </cell>
          <cell r="P28364" t="str">
            <v>ATRIBUÍDO SÃO PAULO</v>
          </cell>
          <cell r="Q28364">
            <v>1</v>
          </cell>
          <cell r="R28364">
            <v>63.73</v>
          </cell>
        </row>
        <row r="28365">
          <cell r="M28365">
            <v>88248</v>
          </cell>
          <cell r="N28365" t="str">
            <v>AUXILIAR DE ENCANADOR OU BOMBEIRO HIDRÁULICO COM ENCARGOS COMPLEMENTARES</v>
          </cell>
          <cell r="O28365" t="str">
            <v>H</v>
          </cell>
          <cell r="P28365" t="str">
            <v>COEFICIENTE DE REPRESENTATIVIDADE</v>
          </cell>
          <cell r="Q28365">
            <v>0.17399999999999999</v>
          </cell>
          <cell r="R28365">
            <v>14.07</v>
          </cell>
        </row>
        <row r="28366">
          <cell r="M28366">
            <v>88267</v>
          </cell>
          <cell r="N28366" t="str">
            <v>ENCANADOR OU BOMBEIRO HIDRÁULICO COM ENCARGOS COMPLEMENTARES</v>
          </cell>
          <cell r="O28366" t="str">
            <v>H</v>
          </cell>
          <cell r="P28366" t="str">
            <v>COLETADO</v>
          </cell>
          <cell r="Q28366">
            <v>0.17399999999999999</v>
          </cell>
          <cell r="R28366">
            <v>18.95</v>
          </cell>
        </row>
        <row r="28367">
          <cell r="M28367">
            <v>88317</v>
          </cell>
          <cell r="N28367" t="str">
            <v>SOLDADOR COM ENCARGOS COMPLEMENTARES</v>
          </cell>
          <cell r="O28367" t="str">
            <v>H</v>
          </cell>
          <cell r="P28367" t="str">
            <v>COLETADO</v>
          </cell>
          <cell r="Q28367">
            <v>0.17399999999999999</v>
          </cell>
          <cell r="R28367">
            <v>19.98</v>
          </cell>
        </row>
        <row r="28368">
          <cell r="M28368" t="str">
            <v/>
          </cell>
          <cell r="N28368" t="str">
            <v/>
          </cell>
          <cell r="O28368" t="str">
            <v/>
          </cell>
          <cell r="P28368" t="str">
            <v/>
          </cell>
          <cell r="Q28368" t="str">
            <v/>
          </cell>
          <cell r="R28368" t="str">
            <v/>
          </cell>
        </row>
        <row r="28369">
          <cell r="M28369">
            <v>11002</v>
          </cell>
          <cell r="N28369" t="str">
            <v>ELETRODO REVESTIDO AWS - E6013, DIAMETRO IGUAL A 2,50 MM</v>
          </cell>
          <cell r="O28369" t="str">
            <v>KG</v>
          </cell>
          <cell r="P28369" t="str">
            <v>ATRIBUÍDO SÃO PAULO</v>
          </cell>
          <cell r="Q28369">
            <v>3.9E-2</v>
          </cell>
          <cell r="R28369">
            <v>28.71</v>
          </cell>
        </row>
        <row r="28370">
          <cell r="M28370">
            <v>40367</v>
          </cell>
          <cell r="N28370" t="str">
            <v>LUVA DE REDUCAO EM ACO CARBONO, COM ENCAIXE PARA SOLDA DN SW, PRESSAO 3.000 LBS, DN 2" X 1 1/2"</v>
          </cell>
          <cell r="O28370" t="str">
            <v>UN</v>
          </cell>
          <cell r="P28370" t="str">
            <v>ATRIBUÍDO SÃO PAULO</v>
          </cell>
          <cell r="Q28370">
            <v>1</v>
          </cell>
          <cell r="R28370">
            <v>81.760000000000005</v>
          </cell>
        </row>
        <row r="28371">
          <cell r="M28371">
            <v>88248</v>
          </cell>
          <cell r="N28371" t="str">
            <v>AUXILIAR DE ENCANADOR OU BOMBEIRO HIDRÁULICO COM ENCARGOS COMPLEMENTARES</v>
          </cell>
          <cell r="O28371" t="str">
            <v>H</v>
          </cell>
          <cell r="P28371" t="str">
            <v>COEFICIENTE DE REPRESENTATIVIDADE</v>
          </cell>
          <cell r="Q28371">
            <v>0.17399999999999999</v>
          </cell>
          <cell r="R28371">
            <v>14.07</v>
          </cell>
        </row>
        <row r="28372">
          <cell r="M28372">
            <v>88267</v>
          </cell>
          <cell r="N28372" t="str">
            <v>ENCANADOR OU BOMBEIRO HIDRÁULICO COM ENCARGOS COMPLEMENTARES</v>
          </cell>
          <cell r="O28372" t="str">
            <v>H</v>
          </cell>
          <cell r="P28372" t="str">
            <v>COLETADO</v>
          </cell>
          <cell r="Q28372">
            <v>0.17399999999999999</v>
          </cell>
          <cell r="R28372">
            <v>18.95</v>
          </cell>
        </row>
        <row r="28373">
          <cell r="M28373">
            <v>88317</v>
          </cell>
          <cell r="N28373" t="str">
            <v>SOLDADOR COM ENCARGOS COMPLEMENTARES</v>
          </cell>
          <cell r="O28373" t="str">
            <v>H</v>
          </cell>
          <cell r="P28373" t="str">
            <v>COLETADO</v>
          </cell>
          <cell r="Q28373">
            <v>0.17399999999999999</v>
          </cell>
          <cell r="R28373">
            <v>19.98</v>
          </cell>
        </row>
        <row r="28374">
          <cell r="M28374" t="str">
            <v/>
          </cell>
          <cell r="N28374" t="str">
            <v/>
          </cell>
          <cell r="O28374" t="str">
            <v/>
          </cell>
          <cell r="P28374" t="str">
            <v/>
          </cell>
          <cell r="Q28374" t="str">
            <v/>
          </cell>
          <cell r="R28374" t="str">
            <v/>
          </cell>
        </row>
        <row r="28375">
          <cell r="M28375">
            <v>11002</v>
          </cell>
          <cell r="N28375" t="str">
            <v>ELETRODO REVESTIDO AWS - E6013, DIAMETRO IGUAL A 2,50 MM</v>
          </cell>
          <cell r="O28375" t="str">
            <v>KG</v>
          </cell>
          <cell r="P28375" t="str">
            <v>ATRIBUÍDO SÃO PAULO</v>
          </cell>
          <cell r="Q28375">
            <v>6.7000000000000004E-2</v>
          </cell>
          <cell r="R28375">
            <v>28.71</v>
          </cell>
        </row>
        <row r="28376">
          <cell r="M28376">
            <v>40372</v>
          </cell>
          <cell r="N28376" t="str">
            <v>LUVA EM ACO CARBONO, SOLDAVEL, PRESSAO 3.000 LBS, DN 2 1/2"</v>
          </cell>
          <cell r="O28376" t="str">
            <v>UN</v>
          </cell>
          <cell r="P28376" t="str">
            <v>ATRIBUÍDO SÃO PAULO</v>
          </cell>
          <cell r="Q28376">
            <v>1</v>
          </cell>
          <cell r="R28376">
            <v>128.05000000000001</v>
          </cell>
        </row>
        <row r="28377">
          <cell r="M28377">
            <v>88248</v>
          </cell>
          <cell r="N28377" t="str">
            <v>AUXILIAR DE ENCANADOR OU BOMBEIRO HIDRÁULICO COM ENCARGOS COMPLEMENTARES</v>
          </cell>
          <cell r="O28377" t="str">
            <v>H</v>
          </cell>
          <cell r="P28377" t="str">
            <v>COEFICIENTE DE REPRESENTATIVIDADE</v>
          </cell>
          <cell r="Q28377">
            <v>0.20899999999999999</v>
          </cell>
          <cell r="R28377">
            <v>14.07</v>
          </cell>
        </row>
        <row r="28378">
          <cell r="M28378">
            <v>88267</v>
          </cell>
          <cell r="N28378" t="str">
            <v>ENCANADOR OU BOMBEIRO HIDRÁULICO COM ENCARGOS COMPLEMENTARES</v>
          </cell>
          <cell r="O28378" t="str">
            <v>H</v>
          </cell>
          <cell r="P28378" t="str">
            <v>COLETADO</v>
          </cell>
          <cell r="Q28378">
            <v>0.20899999999999999</v>
          </cell>
          <cell r="R28378">
            <v>18.95</v>
          </cell>
        </row>
        <row r="28379">
          <cell r="M28379">
            <v>88317</v>
          </cell>
          <cell r="N28379" t="str">
            <v>SOLDADOR COM ENCARGOS COMPLEMENTARES</v>
          </cell>
          <cell r="O28379" t="str">
            <v>H</v>
          </cell>
          <cell r="P28379" t="str">
            <v>COLETADO</v>
          </cell>
          <cell r="Q28379">
            <v>0.20899999999999999</v>
          </cell>
          <cell r="R28379">
            <v>19.98</v>
          </cell>
        </row>
        <row r="28380">
          <cell r="M28380" t="str">
            <v/>
          </cell>
          <cell r="N28380" t="str">
            <v/>
          </cell>
          <cell r="O28380" t="str">
            <v/>
          </cell>
          <cell r="P28380" t="str">
            <v/>
          </cell>
          <cell r="Q28380" t="str">
            <v/>
          </cell>
          <cell r="R28380" t="str">
            <v/>
          </cell>
        </row>
        <row r="28381">
          <cell r="M28381">
            <v>11002</v>
          </cell>
          <cell r="N28381" t="str">
            <v>ELETRODO REVESTIDO AWS - E6013, DIAMETRO IGUAL A 2,50 MM</v>
          </cell>
          <cell r="O28381" t="str">
            <v>KG</v>
          </cell>
          <cell r="P28381" t="str">
            <v>ATRIBUÍDO SÃO PAULO</v>
          </cell>
          <cell r="Q28381">
            <v>6.7000000000000004E-2</v>
          </cell>
          <cell r="R28381">
            <v>28.71</v>
          </cell>
        </row>
        <row r="28382">
          <cell r="M28382">
            <v>40370</v>
          </cell>
          <cell r="N28382" t="str">
            <v>LUVA DE REDUCAO EM ACO CARBONO, COM ENCAIXE PARA SOLDA DN SW, PRESSAO 3.000 LBS, DN 2 1/2" X 2"</v>
          </cell>
          <cell r="O28382" t="str">
            <v>UN</v>
          </cell>
          <cell r="P28382" t="str">
            <v>ATRIBUÍDO SÃO PAULO</v>
          </cell>
          <cell r="Q28382">
            <v>1</v>
          </cell>
          <cell r="R28382">
            <v>164.49</v>
          </cell>
        </row>
        <row r="28383">
          <cell r="M28383">
            <v>88248</v>
          </cell>
          <cell r="N28383" t="str">
            <v>AUXILIAR DE ENCANADOR OU BOMBEIRO HIDRÁULICO COM ENCARGOS COMPLEMENTARES</v>
          </cell>
          <cell r="O28383" t="str">
            <v>H</v>
          </cell>
          <cell r="P28383" t="str">
            <v>COEFICIENTE DE REPRESENTATIVIDADE</v>
          </cell>
          <cell r="Q28383">
            <v>0.20899999999999999</v>
          </cell>
          <cell r="R28383">
            <v>14.07</v>
          </cell>
        </row>
        <row r="28384">
          <cell r="M28384">
            <v>88267</v>
          </cell>
          <cell r="N28384" t="str">
            <v>ENCANADOR OU BOMBEIRO HIDRÁULICO COM ENCARGOS COMPLEMENTARES</v>
          </cell>
          <cell r="O28384" t="str">
            <v>H</v>
          </cell>
          <cell r="P28384" t="str">
            <v>COLETADO</v>
          </cell>
          <cell r="Q28384">
            <v>0.20899999999999999</v>
          </cell>
          <cell r="R28384">
            <v>18.95</v>
          </cell>
        </row>
        <row r="28385">
          <cell r="M28385">
            <v>88317</v>
          </cell>
          <cell r="N28385" t="str">
            <v>SOLDADOR COM ENCARGOS COMPLEMENTARES</v>
          </cell>
          <cell r="O28385" t="str">
            <v>H</v>
          </cell>
          <cell r="P28385" t="str">
            <v>COLETADO</v>
          </cell>
          <cell r="Q28385">
            <v>0.20899999999999999</v>
          </cell>
          <cell r="R28385">
            <v>19.98</v>
          </cell>
        </row>
        <row r="28386">
          <cell r="M28386" t="str">
            <v/>
          </cell>
          <cell r="N28386" t="str">
            <v/>
          </cell>
          <cell r="O28386" t="str">
            <v/>
          </cell>
          <cell r="P28386" t="str">
            <v/>
          </cell>
          <cell r="Q28386" t="str">
            <v/>
          </cell>
          <cell r="R28386" t="str">
            <v/>
          </cell>
        </row>
        <row r="28387">
          <cell r="M28387">
            <v>11002</v>
          </cell>
          <cell r="N28387" t="str">
            <v>ELETRODO REVESTIDO AWS - E6013, DIAMETRO IGUAL A 2,50 MM</v>
          </cell>
          <cell r="O28387" t="str">
            <v>KG</v>
          </cell>
          <cell r="P28387" t="str">
            <v>ATRIBUÍDO SÃO PAULO</v>
          </cell>
          <cell r="Q28387">
            <v>8.8999999999999996E-2</v>
          </cell>
          <cell r="R28387">
            <v>28.71</v>
          </cell>
        </row>
        <row r="28388">
          <cell r="M28388">
            <v>40375</v>
          </cell>
          <cell r="N28388" t="str">
            <v>LUVA EM ACO CARBONO, SOLDAVEL, PRESSAO 3.000 LBS, DN 3"</v>
          </cell>
          <cell r="O28388" t="str">
            <v>UN</v>
          </cell>
          <cell r="P28388" t="str">
            <v>ATRIBUÍDO SÃO PAULO</v>
          </cell>
          <cell r="Q28388">
            <v>1</v>
          </cell>
          <cell r="R28388">
            <v>173.34</v>
          </cell>
        </row>
        <row r="28389">
          <cell r="M28389">
            <v>88248</v>
          </cell>
          <cell r="N28389" t="str">
            <v>AUXILIAR DE ENCANADOR OU BOMBEIRO HIDRÁULICO COM ENCARGOS COMPLEMENTARES</v>
          </cell>
          <cell r="O28389" t="str">
            <v>H</v>
          </cell>
          <cell r="P28389" t="str">
            <v>COEFICIENTE DE REPRESENTATIVIDADE</v>
          </cell>
          <cell r="Q28389">
            <v>0.24299999999999999</v>
          </cell>
          <cell r="R28389">
            <v>14.07</v>
          </cell>
        </row>
        <row r="28390">
          <cell r="M28390">
            <v>88267</v>
          </cell>
          <cell r="N28390" t="str">
            <v>ENCANADOR OU BOMBEIRO HIDRÁULICO COM ENCARGOS COMPLEMENTARES</v>
          </cell>
          <cell r="O28390" t="str">
            <v>H</v>
          </cell>
          <cell r="P28390" t="str">
            <v>COLETADO</v>
          </cell>
          <cell r="Q28390">
            <v>0.24299999999999999</v>
          </cell>
          <cell r="R28390">
            <v>18.95</v>
          </cell>
        </row>
        <row r="28391">
          <cell r="M28391">
            <v>88317</v>
          </cell>
          <cell r="N28391" t="str">
            <v>SOLDADOR COM ENCARGOS COMPLEMENTARES</v>
          </cell>
          <cell r="O28391" t="str">
            <v>H</v>
          </cell>
          <cell r="P28391" t="str">
            <v>COLETADO</v>
          </cell>
          <cell r="Q28391">
            <v>0.24299999999999999</v>
          </cell>
          <cell r="R28391">
            <v>19.98</v>
          </cell>
        </row>
        <row r="28392">
          <cell r="M28392" t="str">
            <v/>
          </cell>
          <cell r="N28392" t="str">
            <v/>
          </cell>
          <cell r="O28392" t="str">
            <v/>
          </cell>
          <cell r="P28392" t="str">
            <v/>
          </cell>
          <cell r="Q28392" t="str">
            <v/>
          </cell>
          <cell r="R28392" t="str">
            <v/>
          </cell>
        </row>
        <row r="28393">
          <cell r="M28393">
            <v>11002</v>
          </cell>
          <cell r="N28393" t="str">
            <v>ELETRODO REVESTIDO AWS - E6013, DIAMETRO IGUAL A 2,50 MM</v>
          </cell>
          <cell r="O28393" t="str">
            <v>KG</v>
          </cell>
          <cell r="P28393" t="str">
            <v>ATRIBUÍDO SÃO PAULO</v>
          </cell>
          <cell r="Q28393">
            <v>8.8999999999999996E-2</v>
          </cell>
          <cell r="R28393">
            <v>28.71</v>
          </cell>
        </row>
        <row r="28394">
          <cell r="M28394">
            <v>40373</v>
          </cell>
          <cell r="N28394" t="str">
            <v>LUVA DE REDUCAO EM ACO CARBONO, COM ENCAIXE PARA SOLDA DN SW, PRESSAO 3.000 LBS, DN 3" X 2 1/2"</v>
          </cell>
          <cell r="O28394" t="str">
            <v>UN</v>
          </cell>
          <cell r="P28394" t="str">
            <v>ATRIBUÍDO SÃO PAULO</v>
          </cell>
          <cell r="Q28394">
            <v>1</v>
          </cell>
          <cell r="R28394">
            <v>222.44</v>
          </cell>
        </row>
        <row r="28395">
          <cell r="M28395">
            <v>88248</v>
          </cell>
          <cell r="N28395" t="str">
            <v>AUXILIAR DE ENCANADOR OU BOMBEIRO HIDRÁULICO COM ENCARGOS COMPLEMENTARES</v>
          </cell>
          <cell r="O28395" t="str">
            <v>H</v>
          </cell>
          <cell r="P28395" t="str">
            <v>COEFICIENTE DE REPRESENTATIVIDADE</v>
          </cell>
          <cell r="Q28395">
            <v>0.24299999999999999</v>
          </cell>
          <cell r="R28395">
            <v>14.07</v>
          </cell>
        </row>
        <row r="28396">
          <cell r="M28396">
            <v>88267</v>
          </cell>
          <cell r="N28396" t="str">
            <v>ENCANADOR OU BOMBEIRO HIDRÁULICO COM ENCARGOS COMPLEMENTARES</v>
          </cell>
          <cell r="O28396" t="str">
            <v>H</v>
          </cell>
          <cell r="P28396" t="str">
            <v>COLETADO</v>
          </cell>
          <cell r="Q28396">
            <v>0.24299999999999999</v>
          </cell>
          <cell r="R28396">
            <v>18.95</v>
          </cell>
        </row>
        <row r="28397">
          <cell r="M28397">
            <v>88317</v>
          </cell>
          <cell r="N28397" t="str">
            <v>SOLDADOR COM ENCARGOS COMPLEMENTARES</v>
          </cell>
          <cell r="O28397" t="str">
            <v>H</v>
          </cell>
          <cell r="P28397" t="str">
            <v>COLETADO</v>
          </cell>
          <cell r="Q28397">
            <v>0.24299999999999999</v>
          </cell>
          <cell r="R28397">
            <v>19.98</v>
          </cell>
        </row>
        <row r="28398">
          <cell r="M28398" t="str">
            <v/>
          </cell>
          <cell r="N28398" t="str">
            <v/>
          </cell>
          <cell r="O28398" t="str">
            <v/>
          </cell>
          <cell r="P28398" t="str">
            <v/>
          </cell>
          <cell r="Q28398" t="str">
            <v/>
          </cell>
          <cell r="R28398" t="str">
            <v/>
          </cell>
        </row>
        <row r="28399">
          <cell r="M28399">
            <v>11002</v>
          </cell>
          <cell r="N28399" t="str">
            <v>ELETRODO REVESTIDO AWS - E6013, DIAMETRO IGUAL A 2,50 MM</v>
          </cell>
          <cell r="O28399" t="str">
            <v>KG</v>
          </cell>
          <cell r="P28399" t="str">
            <v>ATRIBUÍDO SÃO PAULO</v>
          </cell>
          <cell r="Q28399">
            <v>1.7999999999999999E-2</v>
          </cell>
          <cell r="R28399">
            <v>28.71</v>
          </cell>
        </row>
        <row r="28400">
          <cell r="M28400">
            <v>40423</v>
          </cell>
          <cell r="N28400" t="str">
            <v>CURVA 45 GRAUS EM ACO CARBONO, SOLDAVEL, PRESSAO 3.000 LBS, DN 1"</v>
          </cell>
          <cell r="O28400" t="str">
            <v>UN</v>
          </cell>
          <cell r="P28400" t="str">
            <v>ATRIBUÍDO SÃO PAULO</v>
          </cell>
          <cell r="Q28400">
            <v>1</v>
          </cell>
          <cell r="R28400">
            <v>34.96</v>
          </cell>
        </row>
        <row r="28401">
          <cell r="M28401">
            <v>88248</v>
          </cell>
          <cell r="N28401" t="str">
            <v>AUXILIAR DE ENCANADOR OU BOMBEIRO HIDRÁULICO COM ENCARGOS COMPLEMENTARES</v>
          </cell>
          <cell r="O28401" t="str">
            <v>H</v>
          </cell>
          <cell r="P28401" t="str">
            <v>COEFICIENTE DE REPRESENTATIVIDADE</v>
          </cell>
          <cell r="Q28401">
            <v>0.17399999999999999</v>
          </cell>
          <cell r="R28401">
            <v>14.07</v>
          </cell>
        </row>
        <row r="28402">
          <cell r="M28402">
            <v>88267</v>
          </cell>
          <cell r="N28402" t="str">
            <v>ENCANADOR OU BOMBEIRO HIDRÁULICO COM ENCARGOS COMPLEMENTARES</v>
          </cell>
          <cell r="O28402" t="str">
            <v>H</v>
          </cell>
          <cell r="P28402" t="str">
            <v>COLETADO</v>
          </cell>
          <cell r="Q28402">
            <v>0.17399999999999999</v>
          </cell>
          <cell r="R28402">
            <v>18.95</v>
          </cell>
        </row>
        <row r="28403">
          <cell r="M28403">
            <v>88317</v>
          </cell>
          <cell r="N28403" t="str">
            <v>SOLDADOR COM ENCARGOS COMPLEMENTARES</v>
          </cell>
          <cell r="O28403" t="str">
            <v>H</v>
          </cell>
          <cell r="P28403" t="str">
            <v>COLETADO</v>
          </cell>
          <cell r="Q28403">
            <v>0.17399999999999999</v>
          </cell>
          <cell r="R28403">
            <v>19.98</v>
          </cell>
        </row>
        <row r="28404">
          <cell r="M28404" t="str">
            <v/>
          </cell>
          <cell r="N28404" t="str">
            <v/>
          </cell>
          <cell r="O28404" t="str">
            <v/>
          </cell>
          <cell r="P28404" t="str">
            <v/>
          </cell>
          <cell r="Q28404" t="str">
            <v/>
          </cell>
          <cell r="R28404" t="str">
            <v/>
          </cell>
        </row>
        <row r="28405">
          <cell r="M28405">
            <v>11002</v>
          </cell>
          <cell r="N28405" t="str">
            <v>ELETRODO REVESTIDO AWS - E6013, DIAMETRO IGUAL A 2,50 MM</v>
          </cell>
          <cell r="O28405" t="str">
            <v>KG</v>
          </cell>
          <cell r="P28405" t="str">
            <v>ATRIBUÍDO SÃO PAULO</v>
          </cell>
          <cell r="Q28405">
            <v>1.7999999999999999E-2</v>
          </cell>
          <cell r="R28405">
            <v>28.71</v>
          </cell>
        </row>
        <row r="28406">
          <cell r="M28406">
            <v>40382</v>
          </cell>
          <cell r="N28406" t="str">
            <v>CURVA 90 GRAUS EM ACO CARBONO, RAIO CURTO, SOLDAVEL, PRESSAO 3.000 LBS, DN 1"</v>
          </cell>
          <cell r="O28406" t="str">
            <v>UN</v>
          </cell>
          <cell r="P28406" t="str">
            <v>ATRIBUÍDO SÃO PAULO</v>
          </cell>
          <cell r="Q28406">
            <v>1</v>
          </cell>
          <cell r="R28406">
            <v>34.96</v>
          </cell>
        </row>
        <row r="28407">
          <cell r="M28407">
            <v>88248</v>
          </cell>
          <cell r="N28407" t="str">
            <v>AUXILIAR DE ENCANADOR OU BOMBEIRO HIDRÁULICO COM ENCARGOS COMPLEMENTARES</v>
          </cell>
          <cell r="O28407" t="str">
            <v>H</v>
          </cell>
          <cell r="P28407" t="str">
            <v>COEFICIENTE DE REPRESENTATIVIDADE</v>
          </cell>
          <cell r="Q28407">
            <v>0.17399999999999999</v>
          </cell>
          <cell r="R28407">
            <v>14.07</v>
          </cell>
        </row>
        <row r="28408">
          <cell r="M28408">
            <v>88267</v>
          </cell>
          <cell r="N28408" t="str">
            <v>ENCANADOR OU BOMBEIRO HIDRÁULICO COM ENCARGOS COMPLEMENTARES</v>
          </cell>
          <cell r="O28408" t="str">
            <v>H</v>
          </cell>
          <cell r="P28408" t="str">
            <v>COLETADO</v>
          </cell>
          <cell r="Q28408">
            <v>0.17399999999999999</v>
          </cell>
          <cell r="R28408">
            <v>18.95</v>
          </cell>
        </row>
        <row r="28409">
          <cell r="M28409">
            <v>88317</v>
          </cell>
          <cell r="N28409" t="str">
            <v>SOLDADOR COM ENCARGOS COMPLEMENTARES</v>
          </cell>
          <cell r="O28409" t="str">
            <v>H</v>
          </cell>
          <cell r="P28409" t="str">
            <v>COLETADO</v>
          </cell>
          <cell r="Q28409">
            <v>0.17399999999999999</v>
          </cell>
          <cell r="R28409">
            <v>19.98</v>
          </cell>
        </row>
        <row r="28410">
          <cell r="M28410" t="str">
            <v/>
          </cell>
          <cell r="N28410" t="str">
            <v/>
          </cell>
          <cell r="O28410" t="str">
            <v/>
          </cell>
          <cell r="P28410" t="str">
            <v/>
          </cell>
          <cell r="Q28410" t="str">
            <v/>
          </cell>
          <cell r="R28410" t="str">
            <v/>
          </cell>
        </row>
        <row r="28411">
          <cell r="M28411">
            <v>11002</v>
          </cell>
          <cell r="N28411" t="str">
            <v>ELETRODO REVESTIDO AWS - E6013, DIAMETRO IGUAL A 2,50 MM</v>
          </cell>
          <cell r="O28411" t="str">
            <v>KG</v>
          </cell>
          <cell r="P28411" t="str">
            <v>ATRIBUÍDO SÃO PAULO</v>
          </cell>
          <cell r="Q28411">
            <v>2.4E-2</v>
          </cell>
          <cell r="R28411">
            <v>28.71</v>
          </cell>
        </row>
        <row r="28412">
          <cell r="M28412">
            <v>40384</v>
          </cell>
          <cell r="N28412" t="str">
            <v>CURVA 45 GRAUS EM ACO CARBONO, SOLDAVEL, PRESSAO 3.000 LBS, DN 1 1/4"</v>
          </cell>
          <cell r="O28412" t="str">
            <v>UN</v>
          </cell>
          <cell r="P28412" t="str">
            <v>ATRIBUÍDO SÃO PAULO</v>
          </cell>
          <cell r="Q28412">
            <v>1</v>
          </cell>
          <cell r="R28412">
            <v>53.44</v>
          </cell>
        </row>
        <row r="28413">
          <cell r="M28413">
            <v>88248</v>
          </cell>
          <cell r="N28413" t="str">
            <v>AUXILIAR DE ENCANADOR OU BOMBEIRO HIDRÁULICO COM ENCARGOS COMPLEMENTARES</v>
          </cell>
          <cell r="O28413" t="str">
            <v>H</v>
          </cell>
          <cell r="P28413" t="str">
            <v>COEFICIENTE DE REPRESENTATIVIDADE</v>
          </cell>
          <cell r="Q28413">
            <v>0.19800000000000001</v>
          </cell>
          <cell r="R28413">
            <v>14.07</v>
          </cell>
        </row>
        <row r="28414">
          <cell r="M28414">
            <v>88267</v>
          </cell>
          <cell r="N28414" t="str">
            <v>ENCANADOR OU BOMBEIRO HIDRÁULICO COM ENCARGOS COMPLEMENTARES</v>
          </cell>
          <cell r="O28414" t="str">
            <v>H</v>
          </cell>
          <cell r="P28414" t="str">
            <v>COLETADO</v>
          </cell>
          <cell r="Q28414">
            <v>0.19800000000000001</v>
          </cell>
          <cell r="R28414">
            <v>18.95</v>
          </cell>
        </row>
        <row r="28415">
          <cell r="M28415">
            <v>88317</v>
          </cell>
          <cell r="N28415" t="str">
            <v>SOLDADOR COM ENCARGOS COMPLEMENTARES</v>
          </cell>
          <cell r="O28415" t="str">
            <v>H</v>
          </cell>
          <cell r="P28415" t="str">
            <v>COLETADO</v>
          </cell>
          <cell r="Q28415">
            <v>0.19800000000000001</v>
          </cell>
          <cell r="R28415">
            <v>19.98</v>
          </cell>
        </row>
        <row r="28416">
          <cell r="M28416" t="str">
            <v/>
          </cell>
          <cell r="N28416" t="str">
            <v/>
          </cell>
          <cell r="O28416" t="str">
            <v/>
          </cell>
          <cell r="P28416" t="str">
            <v/>
          </cell>
          <cell r="Q28416" t="str">
            <v/>
          </cell>
          <cell r="R28416" t="str">
            <v/>
          </cell>
        </row>
        <row r="28417">
          <cell r="M28417">
            <v>11002</v>
          </cell>
          <cell r="N28417" t="str">
            <v>ELETRODO REVESTIDO AWS - E6013, DIAMETRO IGUAL A 2,50 MM</v>
          </cell>
          <cell r="O28417" t="str">
            <v>KG</v>
          </cell>
          <cell r="P28417" t="str">
            <v>ATRIBUÍDO SÃO PAULO</v>
          </cell>
          <cell r="Q28417">
            <v>2.4E-2</v>
          </cell>
          <cell r="R28417">
            <v>28.71</v>
          </cell>
        </row>
        <row r="28418">
          <cell r="M28418">
            <v>40383</v>
          </cell>
          <cell r="N28418" t="str">
            <v>CURVA 90 GRAUS EM ACO CARBONO, RAIO CURTO, SOLDAVEL, PRESSAO 3.000 LBS, DN 1 1/4"</v>
          </cell>
          <cell r="O28418" t="str">
            <v>UN</v>
          </cell>
          <cell r="P28418" t="str">
            <v>ATRIBUÍDO SÃO PAULO</v>
          </cell>
          <cell r="Q28418">
            <v>1</v>
          </cell>
          <cell r="R28418">
            <v>53.44</v>
          </cell>
        </row>
        <row r="28419">
          <cell r="M28419">
            <v>88248</v>
          </cell>
          <cell r="N28419" t="str">
            <v>AUXILIAR DE ENCANADOR OU BOMBEIRO HIDRÁULICO COM ENCARGOS COMPLEMENTARES</v>
          </cell>
          <cell r="O28419" t="str">
            <v>H</v>
          </cell>
          <cell r="P28419" t="str">
            <v>COEFICIENTE DE REPRESENTATIVIDADE</v>
          </cell>
          <cell r="Q28419">
            <v>0.19800000000000001</v>
          </cell>
          <cell r="R28419">
            <v>14.07</v>
          </cell>
        </row>
        <row r="28420">
          <cell r="M28420">
            <v>88267</v>
          </cell>
          <cell r="N28420" t="str">
            <v>ENCANADOR OU BOMBEIRO HIDRÁULICO COM ENCARGOS COMPLEMENTARES</v>
          </cell>
          <cell r="O28420" t="str">
            <v>H</v>
          </cell>
          <cell r="P28420" t="str">
            <v>COLETADO</v>
          </cell>
          <cell r="Q28420">
            <v>0.19800000000000001</v>
          </cell>
          <cell r="R28420">
            <v>18.95</v>
          </cell>
        </row>
        <row r="28421">
          <cell r="M28421">
            <v>88317</v>
          </cell>
          <cell r="N28421" t="str">
            <v>SOLDADOR COM ENCARGOS COMPLEMENTARES</v>
          </cell>
          <cell r="O28421" t="str">
            <v>H</v>
          </cell>
          <cell r="P28421" t="str">
            <v>COLETADO</v>
          </cell>
          <cell r="Q28421">
            <v>0.19800000000000001</v>
          </cell>
          <cell r="R28421">
            <v>19.98</v>
          </cell>
        </row>
        <row r="28422">
          <cell r="M28422" t="str">
            <v/>
          </cell>
          <cell r="N28422" t="str">
            <v/>
          </cell>
          <cell r="O28422" t="str">
            <v/>
          </cell>
          <cell r="P28422" t="str">
            <v/>
          </cell>
          <cell r="Q28422" t="str">
            <v/>
          </cell>
          <cell r="R28422" t="str">
            <v/>
          </cell>
        </row>
        <row r="28423">
          <cell r="M28423">
            <v>11002</v>
          </cell>
          <cell r="N28423" t="str">
            <v>ELETRODO REVESTIDO AWS - E6013, DIAMETRO IGUAL A 2,50 MM</v>
          </cell>
          <cell r="O28423" t="str">
            <v>KG</v>
          </cell>
          <cell r="P28423" t="str">
            <v>ATRIBUÍDO SÃO PAULO</v>
          </cell>
          <cell r="Q28423">
            <v>2.9000000000000001E-2</v>
          </cell>
          <cell r="R28423">
            <v>28.71</v>
          </cell>
        </row>
        <row r="28424">
          <cell r="M28424">
            <v>40386</v>
          </cell>
          <cell r="N28424" t="str">
            <v>CURVA 45 GRAUS EM ACO CARBONO, SOLDAVEL, PRESSAO 3.000 LBS, DN 1 1/2"</v>
          </cell>
          <cell r="O28424" t="str">
            <v>UN</v>
          </cell>
          <cell r="P28424" t="str">
            <v>ATRIBUÍDO SÃO PAULO</v>
          </cell>
          <cell r="Q28424">
            <v>1</v>
          </cell>
          <cell r="R28424">
            <v>78.05</v>
          </cell>
        </row>
        <row r="28425">
          <cell r="M28425">
            <v>88248</v>
          </cell>
          <cell r="N28425" t="str">
            <v>AUXILIAR DE ENCANADOR OU BOMBEIRO HIDRÁULICO COM ENCARGOS COMPLEMENTARES</v>
          </cell>
          <cell r="O28425" t="str">
            <v>H</v>
          </cell>
          <cell r="P28425" t="str">
            <v>COEFICIENTE DE REPRESENTATIVIDADE</v>
          </cell>
          <cell r="Q28425">
            <v>0.22600000000000001</v>
          </cell>
          <cell r="R28425">
            <v>14.07</v>
          </cell>
        </row>
        <row r="28426">
          <cell r="M28426">
            <v>88267</v>
          </cell>
          <cell r="N28426" t="str">
            <v>ENCANADOR OU BOMBEIRO HIDRÁULICO COM ENCARGOS COMPLEMENTARES</v>
          </cell>
          <cell r="O28426" t="str">
            <v>H</v>
          </cell>
          <cell r="P28426" t="str">
            <v>COLETADO</v>
          </cell>
          <cell r="Q28426">
            <v>0.22600000000000001</v>
          </cell>
          <cell r="R28426">
            <v>18.95</v>
          </cell>
        </row>
        <row r="28427">
          <cell r="M28427">
            <v>88317</v>
          </cell>
          <cell r="N28427" t="str">
            <v>SOLDADOR COM ENCARGOS COMPLEMENTARES</v>
          </cell>
          <cell r="O28427" t="str">
            <v>H</v>
          </cell>
          <cell r="P28427" t="str">
            <v>COLETADO</v>
          </cell>
          <cell r="Q28427">
            <v>0.22600000000000001</v>
          </cell>
          <cell r="R28427">
            <v>19.98</v>
          </cell>
        </row>
        <row r="28428">
          <cell r="M28428" t="str">
            <v/>
          </cell>
          <cell r="N28428" t="str">
            <v/>
          </cell>
          <cell r="O28428" t="str">
            <v/>
          </cell>
          <cell r="P28428" t="str">
            <v/>
          </cell>
          <cell r="Q28428" t="str">
            <v/>
          </cell>
          <cell r="R28428" t="str">
            <v/>
          </cell>
        </row>
        <row r="28429">
          <cell r="M28429">
            <v>11002</v>
          </cell>
          <cell r="N28429" t="str">
            <v>ELETRODO REVESTIDO AWS - E6013, DIAMETRO IGUAL A 2,50 MM</v>
          </cell>
          <cell r="O28429" t="str">
            <v>KG</v>
          </cell>
          <cell r="P28429" t="str">
            <v>ATRIBUÍDO SÃO PAULO</v>
          </cell>
          <cell r="Q28429">
            <v>2.9000000000000001E-2</v>
          </cell>
          <cell r="R28429">
            <v>28.71</v>
          </cell>
        </row>
        <row r="28430">
          <cell r="M28430">
            <v>40385</v>
          </cell>
          <cell r="N28430" t="str">
            <v>CURVA 90 GRAUS EM ACO CARBONO, RAIO CURTO, SOLDAVEL, PRESSAO 3.000 LBS, DN 1 1/2"</v>
          </cell>
          <cell r="O28430" t="str">
            <v>UN</v>
          </cell>
          <cell r="P28430" t="str">
            <v>ATRIBUÍDO SÃO PAULO</v>
          </cell>
          <cell r="Q28430">
            <v>1</v>
          </cell>
          <cell r="R28430">
            <v>78.05</v>
          </cell>
        </row>
        <row r="28431">
          <cell r="M28431">
            <v>88248</v>
          </cell>
          <cell r="N28431" t="str">
            <v>AUXILIAR DE ENCANADOR OU BOMBEIRO HIDRÁULICO COM ENCARGOS COMPLEMENTARES</v>
          </cell>
          <cell r="O28431" t="str">
            <v>H</v>
          </cell>
          <cell r="P28431" t="str">
            <v>COEFICIENTE DE REPRESENTATIVIDADE</v>
          </cell>
          <cell r="Q28431">
            <v>0.22600000000000001</v>
          </cell>
          <cell r="R28431">
            <v>14.07</v>
          </cell>
        </row>
        <row r="28432">
          <cell r="M28432">
            <v>88267</v>
          </cell>
          <cell r="N28432" t="str">
            <v>ENCANADOR OU BOMBEIRO HIDRÁULICO COM ENCARGOS COMPLEMENTARES</v>
          </cell>
          <cell r="O28432" t="str">
            <v>H</v>
          </cell>
          <cell r="P28432" t="str">
            <v>COLETADO</v>
          </cell>
          <cell r="Q28432">
            <v>0.22600000000000001</v>
          </cell>
          <cell r="R28432">
            <v>18.95</v>
          </cell>
        </row>
        <row r="28433">
          <cell r="M28433">
            <v>88317</v>
          </cell>
          <cell r="N28433" t="str">
            <v>SOLDADOR COM ENCARGOS COMPLEMENTARES</v>
          </cell>
          <cell r="O28433" t="str">
            <v>H</v>
          </cell>
          <cell r="P28433" t="str">
            <v>COLETADO</v>
          </cell>
          <cell r="Q28433">
            <v>0.22600000000000001</v>
          </cell>
          <cell r="R28433">
            <v>19.98</v>
          </cell>
        </row>
        <row r="28434">
          <cell r="M28434" t="str">
            <v/>
          </cell>
          <cell r="N28434" t="str">
            <v/>
          </cell>
          <cell r="O28434" t="str">
            <v/>
          </cell>
          <cell r="P28434" t="str">
            <v/>
          </cell>
          <cell r="Q28434" t="str">
            <v/>
          </cell>
          <cell r="R28434" t="str">
            <v/>
          </cell>
        </row>
        <row r="28435">
          <cell r="M28435">
            <v>11002</v>
          </cell>
          <cell r="N28435" t="str">
            <v>ELETRODO REVESTIDO AWS - E6013, DIAMETRO IGUAL A 2,50 MM</v>
          </cell>
          <cell r="O28435" t="str">
            <v>KG</v>
          </cell>
          <cell r="P28435" t="str">
            <v>ATRIBUÍDO SÃO PAULO</v>
          </cell>
          <cell r="Q28435">
            <v>3.9E-2</v>
          </cell>
          <cell r="R28435">
            <v>28.71</v>
          </cell>
        </row>
        <row r="28436">
          <cell r="M28436">
            <v>40388</v>
          </cell>
          <cell r="N28436" t="str">
            <v>CURVA 45 GRAUS EM ACO CARBONO, SOLDAVEL, PRESSAO 3.000 LBS, DN 2"</v>
          </cell>
          <cell r="O28436" t="str">
            <v>UN</v>
          </cell>
          <cell r="P28436" t="str">
            <v>ATRIBUÍDO SÃO PAULO</v>
          </cell>
          <cell r="Q28436">
            <v>1</v>
          </cell>
          <cell r="R28436">
            <v>110.97</v>
          </cell>
        </row>
        <row r="28437">
          <cell r="M28437">
            <v>88248</v>
          </cell>
          <cell r="N28437" t="str">
            <v>AUXILIAR DE ENCANADOR OU BOMBEIRO HIDRÁULICO COM ENCARGOS COMPLEMENTARES</v>
          </cell>
          <cell r="O28437" t="str">
            <v>H</v>
          </cell>
          <cell r="P28437" t="str">
            <v>COEFICIENTE DE REPRESENTATIVIDADE</v>
          </cell>
          <cell r="Q28437">
            <v>0.26100000000000001</v>
          </cell>
          <cell r="R28437">
            <v>14.07</v>
          </cell>
        </row>
        <row r="28438">
          <cell r="M28438">
            <v>88267</v>
          </cell>
          <cell r="N28438" t="str">
            <v>ENCANADOR OU BOMBEIRO HIDRÁULICO COM ENCARGOS COMPLEMENTARES</v>
          </cell>
          <cell r="O28438" t="str">
            <v>H</v>
          </cell>
          <cell r="P28438" t="str">
            <v>COLETADO</v>
          </cell>
          <cell r="Q28438">
            <v>0.26100000000000001</v>
          </cell>
          <cell r="R28438">
            <v>18.95</v>
          </cell>
        </row>
        <row r="28439">
          <cell r="M28439">
            <v>88317</v>
          </cell>
          <cell r="N28439" t="str">
            <v>SOLDADOR COM ENCARGOS COMPLEMENTARES</v>
          </cell>
          <cell r="O28439" t="str">
            <v>H</v>
          </cell>
          <cell r="P28439" t="str">
            <v>COLETADO</v>
          </cell>
          <cell r="Q28439">
            <v>0.26100000000000001</v>
          </cell>
          <cell r="R28439">
            <v>19.98</v>
          </cell>
        </row>
        <row r="28440">
          <cell r="M28440" t="str">
            <v/>
          </cell>
          <cell r="N28440" t="str">
            <v/>
          </cell>
          <cell r="O28440" t="str">
            <v/>
          </cell>
          <cell r="P28440" t="str">
            <v/>
          </cell>
          <cell r="Q28440" t="str">
            <v/>
          </cell>
          <cell r="R28440" t="str">
            <v/>
          </cell>
        </row>
        <row r="28441">
          <cell r="M28441">
            <v>11002</v>
          </cell>
          <cell r="N28441" t="str">
            <v>ELETRODO REVESTIDO AWS - E6013, DIAMETRO IGUAL A 2,50 MM</v>
          </cell>
          <cell r="O28441" t="str">
            <v>KG</v>
          </cell>
          <cell r="P28441" t="str">
            <v>ATRIBUÍDO SÃO PAULO</v>
          </cell>
          <cell r="Q28441">
            <v>3.9E-2</v>
          </cell>
          <cell r="R28441">
            <v>28.71</v>
          </cell>
        </row>
        <row r="28442">
          <cell r="M28442">
            <v>40387</v>
          </cell>
          <cell r="N28442" t="str">
            <v>CURVA 90 GRAUS EM ACO CARBONO, RAIO CURTO, SOLDAVEL, PRESSAO 3.000 LBS, DN 2"</v>
          </cell>
          <cell r="O28442" t="str">
            <v>UN</v>
          </cell>
          <cell r="P28442" t="str">
            <v>ATRIBUÍDO SÃO PAULO</v>
          </cell>
          <cell r="Q28442">
            <v>1</v>
          </cell>
          <cell r="R28442">
            <v>121.26</v>
          </cell>
        </row>
        <row r="28443">
          <cell r="M28443">
            <v>88248</v>
          </cell>
          <cell r="N28443" t="str">
            <v>AUXILIAR DE ENCANADOR OU BOMBEIRO HIDRÁULICO COM ENCARGOS COMPLEMENTARES</v>
          </cell>
          <cell r="O28443" t="str">
            <v>H</v>
          </cell>
          <cell r="P28443" t="str">
            <v>COEFICIENTE DE REPRESENTATIVIDADE</v>
          </cell>
          <cell r="Q28443">
            <v>0.26100000000000001</v>
          </cell>
          <cell r="R28443">
            <v>14.07</v>
          </cell>
        </row>
        <row r="28444">
          <cell r="M28444">
            <v>88267</v>
          </cell>
          <cell r="N28444" t="str">
            <v>ENCANADOR OU BOMBEIRO HIDRÁULICO COM ENCARGOS COMPLEMENTARES</v>
          </cell>
          <cell r="O28444" t="str">
            <v>H</v>
          </cell>
          <cell r="P28444" t="str">
            <v>COLETADO</v>
          </cell>
          <cell r="Q28444">
            <v>0.26100000000000001</v>
          </cell>
          <cell r="R28444">
            <v>18.95</v>
          </cell>
        </row>
        <row r="28445">
          <cell r="M28445">
            <v>88317</v>
          </cell>
          <cell r="N28445" t="str">
            <v>SOLDADOR COM ENCARGOS COMPLEMENTARES</v>
          </cell>
          <cell r="O28445" t="str">
            <v>H</v>
          </cell>
          <cell r="P28445" t="str">
            <v>COLETADO</v>
          </cell>
          <cell r="Q28445">
            <v>0.26100000000000001</v>
          </cell>
          <cell r="R28445">
            <v>19.98</v>
          </cell>
        </row>
        <row r="28446">
          <cell r="M28446" t="str">
            <v/>
          </cell>
          <cell r="N28446" t="str">
            <v/>
          </cell>
          <cell r="O28446" t="str">
            <v/>
          </cell>
          <cell r="P28446" t="str">
            <v/>
          </cell>
          <cell r="Q28446" t="str">
            <v/>
          </cell>
          <cell r="R28446" t="str">
            <v/>
          </cell>
        </row>
        <row r="28447">
          <cell r="M28447">
            <v>11002</v>
          </cell>
          <cell r="N28447" t="str">
            <v>ELETRODO REVESTIDO AWS - E6013, DIAMETRO IGUAL A 2,50 MM</v>
          </cell>
          <cell r="O28447" t="str">
            <v>KG</v>
          </cell>
          <cell r="P28447" t="str">
            <v>ATRIBUÍDO SÃO PAULO</v>
          </cell>
          <cell r="Q28447">
            <v>6.7000000000000004E-2</v>
          </cell>
          <cell r="R28447">
            <v>28.71</v>
          </cell>
        </row>
        <row r="28448">
          <cell r="M28448">
            <v>40389</v>
          </cell>
          <cell r="N28448" t="str">
            <v>CURVA 45 GRAUS EM ACO CARBONO, SOLDAVEL, PRESSAO 3.000 LBS, DN 2 1/2"</v>
          </cell>
          <cell r="O28448" t="str">
            <v>UN</v>
          </cell>
          <cell r="P28448" t="str">
            <v>ATRIBUÍDO SÃO PAULO</v>
          </cell>
          <cell r="Q28448">
            <v>1</v>
          </cell>
          <cell r="R28448">
            <v>221.71</v>
          </cell>
        </row>
        <row r="28449">
          <cell r="M28449">
            <v>88248</v>
          </cell>
          <cell r="N28449" t="str">
            <v>AUXILIAR DE ENCANADOR OU BOMBEIRO HIDRÁULICO COM ENCARGOS COMPLEMENTARES</v>
          </cell>
          <cell r="O28449" t="str">
            <v>H</v>
          </cell>
          <cell r="P28449" t="str">
            <v>COEFICIENTE DE REPRESENTATIVIDADE</v>
          </cell>
          <cell r="Q28449">
            <v>0.313</v>
          </cell>
          <cell r="R28449">
            <v>14.07</v>
          </cell>
        </row>
        <row r="28450">
          <cell r="M28450">
            <v>88267</v>
          </cell>
          <cell r="N28450" t="str">
            <v>ENCANADOR OU BOMBEIRO HIDRÁULICO COM ENCARGOS COMPLEMENTARES</v>
          </cell>
          <cell r="O28450" t="str">
            <v>H</v>
          </cell>
          <cell r="P28450" t="str">
            <v>COLETADO</v>
          </cell>
          <cell r="Q28450">
            <v>0.313</v>
          </cell>
          <cell r="R28450">
            <v>18.95</v>
          </cell>
        </row>
        <row r="28451">
          <cell r="M28451">
            <v>88317</v>
          </cell>
          <cell r="N28451" t="str">
            <v>SOLDADOR COM ENCARGOS COMPLEMENTARES</v>
          </cell>
          <cell r="O28451" t="str">
            <v>H</v>
          </cell>
          <cell r="P28451" t="str">
            <v>COLETADO</v>
          </cell>
          <cell r="Q28451">
            <v>0.313</v>
          </cell>
          <cell r="R28451">
            <v>19.98</v>
          </cell>
        </row>
        <row r="28452">
          <cell r="M28452" t="str">
            <v/>
          </cell>
          <cell r="N28452" t="str">
            <v/>
          </cell>
          <cell r="O28452" t="str">
            <v/>
          </cell>
          <cell r="P28452" t="str">
            <v/>
          </cell>
          <cell r="Q28452" t="str">
            <v/>
          </cell>
          <cell r="R28452" t="str">
            <v/>
          </cell>
        </row>
        <row r="28453">
          <cell r="M28453">
            <v>11002</v>
          </cell>
          <cell r="N28453" t="str">
            <v>ELETRODO REVESTIDO AWS - E6013, DIAMETRO IGUAL A 2,50 MM</v>
          </cell>
          <cell r="O28453" t="str">
            <v>KG</v>
          </cell>
          <cell r="P28453" t="str">
            <v>ATRIBUÍDO SÃO PAULO</v>
          </cell>
          <cell r="Q28453">
            <v>6.7000000000000004E-2</v>
          </cell>
          <cell r="R28453">
            <v>28.71</v>
          </cell>
        </row>
        <row r="28454">
          <cell r="M28454">
            <v>40422</v>
          </cell>
          <cell r="N28454" t="str">
            <v>CURVA 90 GRAUS EM ACO CARBONO, RAIO CURTO, SOLDAVEL, PRESSAO 3.000 LBS, DN 2 1/2"</v>
          </cell>
          <cell r="O28454" t="str">
            <v>UN</v>
          </cell>
          <cell r="P28454" t="str">
            <v>ATRIBUÍDO SÃO PAULO</v>
          </cell>
          <cell r="Q28454">
            <v>1</v>
          </cell>
          <cell r="R28454">
            <v>238.17</v>
          </cell>
        </row>
        <row r="28455">
          <cell r="M28455">
            <v>88248</v>
          </cell>
          <cell r="N28455" t="str">
            <v>AUXILIAR DE ENCANADOR OU BOMBEIRO HIDRÁULICO COM ENCARGOS COMPLEMENTARES</v>
          </cell>
          <cell r="O28455" t="str">
            <v>H</v>
          </cell>
          <cell r="P28455" t="str">
            <v>COEFICIENTE DE REPRESENTATIVIDADE</v>
          </cell>
          <cell r="Q28455">
            <v>0.313</v>
          </cell>
          <cell r="R28455">
            <v>14.07</v>
          </cell>
        </row>
        <row r="28456">
          <cell r="M28456">
            <v>88267</v>
          </cell>
          <cell r="N28456" t="str">
            <v>ENCANADOR OU BOMBEIRO HIDRÁULICO COM ENCARGOS COMPLEMENTARES</v>
          </cell>
          <cell r="O28456" t="str">
            <v>H</v>
          </cell>
          <cell r="P28456" t="str">
            <v>COLETADO</v>
          </cell>
          <cell r="Q28456">
            <v>0.313</v>
          </cell>
          <cell r="R28456">
            <v>18.95</v>
          </cell>
        </row>
        <row r="28457">
          <cell r="M28457">
            <v>88317</v>
          </cell>
          <cell r="N28457" t="str">
            <v>SOLDADOR COM ENCARGOS COMPLEMENTARES</v>
          </cell>
          <cell r="O28457" t="str">
            <v>H</v>
          </cell>
          <cell r="P28457" t="str">
            <v>COLETADO</v>
          </cell>
          <cell r="Q28457">
            <v>0.313</v>
          </cell>
          <cell r="R28457">
            <v>19.98</v>
          </cell>
        </row>
        <row r="28458">
          <cell r="M28458" t="str">
            <v/>
          </cell>
          <cell r="N28458" t="str">
            <v/>
          </cell>
          <cell r="O28458" t="str">
            <v/>
          </cell>
          <cell r="P28458" t="str">
            <v/>
          </cell>
          <cell r="Q28458" t="str">
            <v/>
          </cell>
          <cell r="R28458" t="str">
            <v/>
          </cell>
        </row>
        <row r="28459">
          <cell r="M28459">
            <v>11002</v>
          </cell>
          <cell r="N28459" t="str">
            <v>ELETRODO REVESTIDO AWS - E6013, DIAMETRO IGUAL A 2,50 MM</v>
          </cell>
          <cell r="O28459" t="str">
            <v>KG</v>
          </cell>
          <cell r="P28459" t="str">
            <v>ATRIBUÍDO SÃO PAULO</v>
          </cell>
          <cell r="Q28459">
            <v>8.8999999999999996E-2</v>
          </cell>
          <cell r="R28459">
            <v>28.71</v>
          </cell>
        </row>
        <row r="28460">
          <cell r="M28460">
            <v>40391</v>
          </cell>
          <cell r="N28460" t="str">
            <v>CURVA 45 GRAUS EM ACO CARBONO, SOLDAVEL, PRESSAO 3.000 LBS, DN 3"</v>
          </cell>
          <cell r="O28460" t="str">
            <v>UN</v>
          </cell>
          <cell r="P28460" t="str">
            <v>ATRIBUÍDO SÃO PAULO</v>
          </cell>
          <cell r="Q28460">
            <v>1</v>
          </cell>
          <cell r="R28460">
            <v>575.45000000000005</v>
          </cell>
        </row>
        <row r="28461">
          <cell r="M28461">
            <v>88248</v>
          </cell>
          <cell r="N28461" t="str">
            <v>AUXILIAR DE ENCANADOR OU BOMBEIRO HIDRÁULICO COM ENCARGOS COMPLEMENTARES</v>
          </cell>
          <cell r="O28461" t="str">
            <v>H</v>
          </cell>
          <cell r="P28461" t="str">
            <v>COEFICIENTE DE REPRESENTATIVIDADE</v>
          </cell>
          <cell r="Q28461">
            <v>0.36499999999999999</v>
          </cell>
          <cell r="R28461">
            <v>14.07</v>
          </cell>
        </row>
        <row r="28462">
          <cell r="M28462">
            <v>88267</v>
          </cell>
          <cell r="N28462" t="str">
            <v>ENCANADOR OU BOMBEIRO HIDRÁULICO COM ENCARGOS COMPLEMENTARES</v>
          </cell>
          <cell r="O28462" t="str">
            <v>H</v>
          </cell>
          <cell r="P28462" t="str">
            <v>COLETADO</v>
          </cell>
          <cell r="Q28462">
            <v>0.36499999999999999</v>
          </cell>
          <cell r="R28462">
            <v>18.95</v>
          </cell>
        </row>
        <row r="28463">
          <cell r="M28463">
            <v>88317</v>
          </cell>
          <cell r="N28463" t="str">
            <v>SOLDADOR COM ENCARGOS COMPLEMENTARES</v>
          </cell>
          <cell r="O28463" t="str">
            <v>H</v>
          </cell>
          <cell r="P28463" t="str">
            <v>COLETADO</v>
          </cell>
          <cell r="Q28463">
            <v>0.36499999999999999</v>
          </cell>
          <cell r="R28463">
            <v>19.98</v>
          </cell>
        </row>
        <row r="28464">
          <cell r="M28464" t="str">
            <v/>
          </cell>
          <cell r="N28464" t="str">
            <v/>
          </cell>
          <cell r="O28464" t="str">
            <v/>
          </cell>
          <cell r="P28464" t="str">
            <v/>
          </cell>
          <cell r="Q28464" t="str">
            <v/>
          </cell>
          <cell r="R28464" t="str">
            <v/>
          </cell>
        </row>
        <row r="28465">
          <cell r="M28465">
            <v>11002</v>
          </cell>
          <cell r="N28465" t="str">
            <v>ELETRODO REVESTIDO AWS - E6013, DIAMETRO IGUAL A 2,50 MM</v>
          </cell>
          <cell r="O28465" t="str">
            <v>KG</v>
          </cell>
          <cell r="P28465" t="str">
            <v>ATRIBUÍDO SÃO PAULO</v>
          </cell>
          <cell r="Q28465">
            <v>8.8999999999999996E-2</v>
          </cell>
          <cell r="R28465">
            <v>28.71</v>
          </cell>
        </row>
        <row r="28466">
          <cell r="M28466">
            <v>40390</v>
          </cell>
          <cell r="N28466" t="str">
            <v>CURVA 90 GRAUS EM ACO CARBONO, RAIO CURTO, SOLDAVEL, PRESSAO 3.000 LBS, DN 3"</v>
          </cell>
          <cell r="O28466" t="str">
            <v>UN</v>
          </cell>
          <cell r="P28466" t="str">
            <v>ATRIBUÍDO SÃO PAULO</v>
          </cell>
          <cell r="Q28466">
            <v>1</v>
          </cell>
          <cell r="R28466">
            <v>501.61</v>
          </cell>
        </row>
        <row r="28467">
          <cell r="M28467">
            <v>88248</v>
          </cell>
          <cell r="N28467" t="str">
            <v>AUXILIAR DE ENCANADOR OU BOMBEIRO HIDRÁULICO COM ENCARGOS COMPLEMENTARES</v>
          </cell>
          <cell r="O28467" t="str">
            <v>H</v>
          </cell>
          <cell r="P28467" t="str">
            <v>COEFICIENTE DE REPRESENTATIVIDADE</v>
          </cell>
          <cell r="Q28467">
            <v>0.36499999999999999</v>
          </cell>
          <cell r="R28467">
            <v>14.07</v>
          </cell>
        </row>
        <row r="28468">
          <cell r="M28468">
            <v>88267</v>
          </cell>
          <cell r="N28468" t="str">
            <v>ENCANADOR OU BOMBEIRO HIDRÁULICO COM ENCARGOS COMPLEMENTARES</v>
          </cell>
          <cell r="O28468" t="str">
            <v>H</v>
          </cell>
          <cell r="P28468" t="str">
            <v>COLETADO</v>
          </cell>
          <cell r="Q28468">
            <v>0.36499999999999999</v>
          </cell>
          <cell r="R28468">
            <v>18.95</v>
          </cell>
        </row>
        <row r="28469">
          <cell r="M28469">
            <v>88317</v>
          </cell>
          <cell r="N28469" t="str">
            <v>SOLDADOR COM ENCARGOS COMPLEMENTARES</v>
          </cell>
          <cell r="O28469" t="str">
            <v>H</v>
          </cell>
          <cell r="P28469" t="str">
            <v>COLETADO</v>
          </cell>
          <cell r="Q28469">
            <v>0.36499999999999999</v>
          </cell>
          <cell r="R28469">
            <v>19.98</v>
          </cell>
        </row>
        <row r="28470">
          <cell r="M28470" t="str">
            <v/>
          </cell>
          <cell r="N28470" t="str">
            <v/>
          </cell>
          <cell r="O28470" t="str">
            <v/>
          </cell>
          <cell r="P28470" t="str">
            <v/>
          </cell>
          <cell r="Q28470" t="str">
            <v/>
          </cell>
          <cell r="R28470" t="str">
            <v/>
          </cell>
        </row>
        <row r="28471">
          <cell r="M28471">
            <v>11002</v>
          </cell>
          <cell r="N28471" t="str">
            <v>ELETRODO REVESTIDO AWS - E6013, DIAMETRO IGUAL A 2,50 MM</v>
          </cell>
          <cell r="O28471" t="str">
            <v>KG</v>
          </cell>
          <cell r="P28471" t="str">
            <v>ATRIBUÍDO SÃO PAULO</v>
          </cell>
          <cell r="Q28471">
            <v>2.7E-2</v>
          </cell>
          <cell r="R28471">
            <v>28.71</v>
          </cell>
        </row>
        <row r="28472">
          <cell r="M28472">
            <v>40394</v>
          </cell>
          <cell r="N28472" t="str">
            <v>TE 90 GRAUS EM ACO CARBONO, SOLDAVEL, PRESSAO 3.000 LBS, DN 1"</v>
          </cell>
          <cell r="O28472" t="str">
            <v>UN</v>
          </cell>
          <cell r="P28472" t="str">
            <v>ATRIBUÍDO SÃO PAULO</v>
          </cell>
          <cell r="Q28472">
            <v>1</v>
          </cell>
          <cell r="R28472">
            <v>57.49</v>
          </cell>
        </row>
        <row r="28473">
          <cell r="M28473">
            <v>88248</v>
          </cell>
          <cell r="N28473" t="str">
            <v>AUXILIAR DE ENCANADOR OU BOMBEIRO HIDRÁULICO COM ENCARGOS COMPLEMENTARES</v>
          </cell>
          <cell r="O28473" t="str">
            <v>H</v>
          </cell>
          <cell r="P28473" t="str">
            <v>COEFICIENTE DE REPRESENTATIVIDADE</v>
          </cell>
          <cell r="Q28473">
            <v>0.23200000000000001</v>
          </cell>
          <cell r="R28473">
            <v>14.07</v>
          </cell>
        </row>
        <row r="28474">
          <cell r="M28474">
            <v>88267</v>
          </cell>
          <cell r="N28474" t="str">
            <v>ENCANADOR OU BOMBEIRO HIDRÁULICO COM ENCARGOS COMPLEMENTARES</v>
          </cell>
          <cell r="O28474" t="str">
            <v>H</v>
          </cell>
          <cell r="P28474" t="str">
            <v>COLETADO</v>
          </cell>
          <cell r="Q28474">
            <v>0.23200000000000001</v>
          </cell>
          <cell r="R28474">
            <v>18.95</v>
          </cell>
        </row>
        <row r="28475">
          <cell r="M28475">
            <v>88317</v>
          </cell>
          <cell r="N28475" t="str">
            <v>SOLDADOR COM ENCARGOS COMPLEMENTARES</v>
          </cell>
          <cell r="O28475" t="str">
            <v>H</v>
          </cell>
          <cell r="P28475" t="str">
            <v>COLETADO</v>
          </cell>
          <cell r="Q28475">
            <v>0.23200000000000001</v>
          </cell>
          <cell r="R28475">
            <v>19.98</v>
          </cell>
        </row>
        <row r="28476">
          <cell r="M28476" t="str">
            <v/>
          </cell>
          <cell r="N28476" t="str">
            <v/>
          </cell>
          <cell r="O28476" t="str">
            <v/>
          </cell>
          <cell r="P28476" t="str">
            <v/>
          </cell>
          <cell r="Q28476" t="str">
            <v/>
          </cell>
          <cell r="R28476" t="str">
            <v/>
          </cell>
        </row>
        <row r="28477">
          <cell r="M28477">
            <v>11002</v>
          </cell>
          <cell r="N28477" t="str">
            <v>ELETRODO REVESTIDO AWS - E6013, DIAMETRO IGUAL A 2,50 MM</v>
          </cell>
          <cell r="O28477" t="str">
            <v>KG</v>
          </cell>
          <cell r="P28477" t="str">
            <v>ATRIBUÍDO SÃO PAULO</v>
          </cell>
          <cell r="Q28477">
            <v>3.6999999999999998E-2</v>
          </cell>
          <cell r="R28477">
            <v>28.71</v>
          </cell>
        </row>
        <row r="28478">
          <cell r="M28478">
            <v>40395</v>
          </cell>
          <cell r="N28478" t="str">
            <v>TE 90 GRAUS EM ACO CARBONO, SOLDAVEL, PRESSAO 3.000 LBS, DN 1 1/4"</v>
          </cell>
          <cell r="O28478" t="str">
            <v>UN</v>
          </cell>
          <cell r="P28478" t="str">
            <v>ATRIBUÍDO SÃO PAULO</v>
          </cell>
          <cell r="Q28478">
            <v>1</v>
          </cell>
          <cell r="R28478">
            <v>88.31</v>
          </cell>
        </row>
        <row r="28479">
          <cell r="M28479">
            <v>88248</v>
          </cell>
          <cell r="N28479" t="str">
            <v>AUXILIAR DE ENCANADOR OU BOMBEIRO HIDRÁULICO COM ENCARGOS COMPLEMENTARES</v>
          </cell>
          <cell r="O28479" t="str">
            <v>H</v>
          </cell>
          <cell r="P28479" t="str">
            <v>COEFICIENTE DE REPRESENTATIVIDADE</v>
          </cell>
          <cell r="Q28479">
            <v>0.26400000000000001</v>
          </cell>
          <cell r="R28479">
            <v>14.07</v>
          </cell>
        </row>
        <row r="28480">
          <cell r="M28480">
            <v>88267</v>
          </cell>
          <cell r="N28480" t="str">
            <v>ENCANADOR OU BOMBEIRO HIDRÁULICO COM ENCARGOS COMPLEMENTARES</v>
          </cell>
          <cell r="O28480" t="str">
            <v>H</v>
          </cell>
          <cell r="P28480" t="str">
            <v>COLETADO</v>
          </cell>
          <cell r="Q28480">
            <v>0.26400000000000001</v>
          </cell>
          <cell r="R28480">
            <v>18.95</v>
          </cell>
        </row>
        <row r="28481">
          <cell r="M28481">
            <v>88317</v>
          </cell>
          <cell r="N28481" t="str">
            <v>SOLDADOR COM ENCARGOS COMPLEMENTARES</v>
          </cell>
          <cell r="O28481" t="str">
            <v>H</v>
          </cell>
          <cell r="P28481" t="str">
            <v>COLETADO</v>
          </cell>
          <cell r="Q28481">
            <v>0.26400000000000001</v>
          </cell>
          <cell r="R28481">
            <v>19.98</v>
          </cell>
        </row>
        <row r="28482">
          <cell r="M28482" t="str">
            <v/>
          </cell>
          <cell r="N28482" t="str">
            <v/>
          </cell>
          <cell r="O28482" t="str">
            <v/>
          </cell>
          <cell r="P28482" t="str">
            <v/>
          </cell>
          <cell r="Q28482" t="str">
            <v/>
          </cell>
          <cell r="R28482" t="str">
            <v/>
          </cell>
        </row>
        <row r="28483">
          <cell r="M28483">
            <v>11002</v>
          </cell>
          <cell r="N28483" t="str">
            <v>ELETRODO REVESTIDO AWS - E6013, DIAMETRO IGUAL A 2,50 MM</v>
          </cell>
          <cell r="O28483" t="str">
            <v>KG</v>
          </cell>
          <cell r="P28483" t="str">
            <v>ATRIBUÍDO SÃO PAULO</v>
          </cell>
          <cell r="Q28483">
            <v>4.3999999999999997E-2</v>
          </cell>
          <cell r="R28483">
            <v>28.71</v>
          </cell>
        </row>
        <row r="28484">
          <cell r="M28484">
            <v>40396</v>
          </cell>
          <cell r="N28484" t="str">
            <v>TE 90 GRAUS EM ACO CARBONO, SOLDAVEL, PRESSAO 3.000 LBS, DN 1 1/2"</v>
          </cell>
          <cell r="O28484" t="str">
            <v>UN</v>
          </cell>
          <cell r="P28484" t="str">
            <v>ATRIBUÍDO SÃO PAULO</v>
          </cell>
          <cell r="Q28484">
            <v>1</v>
          </cell>
          <cell r="R28484">
            <v>115.07</v>
          </cell>
        </row>
        <row r="28485">
          <cell r="M28485">
            <v>88248</v>
          </cell>
          <cell r="N28485" t="str">
            <v>AUXILIAR DE ENCANADOR OU BOMBEIRO HIDRÁULICO COM ENCARGOS COMPLEMENTARES</v>
          </cell>
          <cell r="O28485" t="str">
            <v>H</v>
          </cell>
          <cell r="P28485" t="str">
            <v>COEFICIENTE DE REPRESENTATIVIDADE</v>
          </cell>
          <cell r="Q28485">
            <v>0.30099999999999999</v>
          </cell>
          <cell r="R28485">
            <v>14.07</v>
          </cell>
        </row>
        <row r="28486">
          <cell r="M28486">
            <v>88267</v>
          </cell>
          <cell r="N28486" t="str">
            <v>ENCANADOR OU BOMBEIRO HIDRÁULICO COM ENCARGOS COMPLEMENTARES</v>
          </cell>
          <cell r="O28486" t="str">
            <v>H</v>
          </cell>
          <cell r="P28486" t="str">
            <v>COLETADO</v>
          </cell>
          <cell r="Q28486">
            <v>0.30099999999999999</v>
          </cell>
          <cell r="R28486">
            <v>18.95</v>
          </cell>
        </row>
        <row r="28487">
          <cell r="M28487">
            <v>88317</v>
          </cell>
          <cell r="N28487" t="str">
            <v>SOLDADOR COM ENCARGOS COMPLEMENTARES</v>
          </cell>
          <cell r="O28487" t="str">
            <v>H</v>
          </cell>
          <cell r="P28487" t="str">
            <v>COLETADO</v>
          </cell>
          <cell r="Q28487">
            <v>0.30099999999999999</v>
          </cell>
          <cell r="R28487">
            <v>19.98</v>
          </cell>
        </row>
        <row r="28488">
          <cell r="M28488" t="str">
            <v/>
          </cell>
          <cell r="N28488" t="str">
            <v/>
          </cell>
          <cell r="O28488" t="str">
            <v/>
          </cell>
          <cell r="P28488" t="str">
            <v/>
          </cell>
          <cell r="Q28488" t="str">
            <v/>
          </cell>
          <cell r="R28488" t="str">
            <v/>
          </cell>
        </row>
        <row r="28489">
          <cell r="M28489">
            <v>11002</v>
          </cell>
          <cell r="N28489" t="str">
            <v>ELETRODO REVESTIDO AWS - E6013, DIAMETRO IGUAL A 2,50 MM</v>
          </cell>
          <cell r="O28489" t="str">
            <v>KG</v>
          </cell>
          <cell r="P28489" t="str">
            <v>ATRIBUÍDO SÃO PAULO</v>
          </cell>
          <cell r="Q28489">
            <v>5.8999999999999997E-2</v>
          </cell>
          <cell r="R28489">
            <v>28.71</v>
          </cell>
        </row>
        <row r="28490">
          <cell r="M28490">
            <v>40397</v>
          </cell>
          <cell r="N28490" t="str">
            <v>TE 90 GRAUS EM ACO CARBONO, SOLDAVEL, PRESSAO 3.000 LBS, DN 2"</v>
          </cell>
          <cell r="O28490" t="str">
            <v>UN</v>
          </cell>
          <cell r="P28490" t="str">
            <v>ATRIBUÍDO SÃO PAULO</v>
          </cell>
          <cell r="Q28490">
            <v>1</v>
          </cell>
          <cell r="R28490">
            <v>189.05</v>
          </cell>
        </row>
        <row r="28491">
          <cell r="M28491">
            <v>88248</v>
          </cell>
          <cell r="N28491" t="str">
            <v>AUXILIAR DE ENCANADOR OU BOMBEIRO HIDRÁULICO COM ENCARGOS COMPLEMENTARES</v>
          </cell>
          <cell r="O28491" t="str">
            <v>H</v>
          </cell>
          <cell r="P28491" t="str">
            <v>COEFICIENTE DE REPRESENTATIVIDADE</v>
          </cell>
          <cell r="Q28491">
            <v>0.34799999999999998</v>
          </cell>
          <cell r="R28491">
            <v>14.07</v>
          </cell>
        </row>
        <row r="28492">
          <cell r="M28492">
            <v>88267</v>
          </cell>
          <cell r="N28492" t="str">
            <v>ENCANADOR OU BOMBEIRO HIDRÁULICO COM ENCARGOS COMPLEMENTARES</v>
          </cell>
          <cell r="O28492" t="str">
            <v>H</v>
          </cell>
          <cell r="P28492" t="str">
            <v>COLETADO</v>
          </cell>
          <cell r="Q28492">
            <v>0.34799999999999998</v>
          </cell>
          <cell r="R28492">
            <v>18.95</v>
          </cell>
        </row>
        <row r="28493">
          <cell r="M28493">
            <v>88317</v>
          </cell>
          <cell r="N28493" t="str">
            <v>SOLDADOR COM ENCARGOS COMPLEMENTARES</v>
          </cell>
          <cell r="O28493" t="str">
            <v>H</v>
          </cell>
          <cell r="P28493" t="str">
            <v>COLETADO</v>
          </cell>
          <cell r="Q28493">
            <v>0.34799999999999998</v>
          </cell>
          <cell r="R28493">
            <v>19.98</v>
          </cell>
        </row>
        <row r="28494">
          <cell r="M28494" t="str">
            <v/>
          </cell>
          <cell r="N28494" t="str">
            <v/>
          </cell>
          <cell r="O28494" t="str">
            <v/>
          </cell>
          <cell r="P28494" t="str">
            <v/>
          </cell>
          <cell r="Q28494" t="str">
            <v/>
          </cell>
          <cell r="R28494" t="str">
            <v/>
          </cell>
        </row>
        <row r="28495">
          <cell r="M28495">
            <v>11002</v>
          </cell>
          <cell r="N28495" t="str">
            <v>ELETRODO REVESTIDO AWS - E6013, DIAMETRO IGUAL A 2,50 MM</v>
          </cell>
          <cell r="O28495" t="str">
            <v>KG</v>
          </cell>
          <cell r="P28495" t="str">
            <v>ATRIBUÍDO SÃO PAULO</v>
          </cell>
          <cell r="Q28495">
            <v>0.10100000000000001</v>
          </cell>
          <cell r="R28495">
            <v>28.71</v>
          </cell>
        </row>
        <row r="28496">
          <cell r="M28496">
            <v>40398</v>
          </cell>
          <cell r="N28496" t="str">
            <v>TE 90 GRAUS EM ACO CARBONO, SOLDAVEL, PRESSAO 3.000 LBS, DN 2 1/2"</v>
          </cell>
          <cell r="O28496" t="str">
            <v>UN</v>
          </cell>
          <cell r="P28496" t="str">
            <v>ATRIBUÍDO SÃO PAULO</v>
          </cell>
          <cell r="Q28496">
            <v>1</v>
          </cell>
          <cell r="R28496">
            <v>369.16</v>
          </cell>
        </row>
        <row r="28497">
          <cell r="M28497">
            <v>88248</v>
          </cell>
          <cell r="N28497" t="str">
            <v>AUXILIAR DE ENCANADOR OU BOMBEIRO HIDRÁULICO COM ENCARGOS COMPLEMENTARES</v>
          </cell>
          <cell r="O28497" t="str">
            <v>H</v>
          </cell>
          <cell r="P28497" t="str">
            <v>COEFICIENTE DE REPRESENTATIVIDADE</v>
          </cell>
          <cell r="Q28497">
            <v>0.47099999999999997</v>
          </cell>
          <cell r="R28497">
            <v>14.07</v>
          </cell>
        </row>
        <row r="28498">
          <cell r="M28498">
            <v>88267</v>
          </cell>
          <cell r="N28498" t="str">
            <v>ENCANADOR OU BOMBEIRO HIDRÁULICO COM ENCARGOS COMPLEMENTARES</v>
          </cell>
          <cell r="O28498" t="str">
            <v>H</v>
          </cell>
          <cell r="P28498" t="str">
            <v>COLETADO</v>
          </cell>
          <cell r="Q28498">
            <v>0.47099999999999997</v>
          </cell>
          <cell r="R28498">
            <v>18.95</v>
          </cell>
        </row>
        <row r="28499">
          <cell r="M28499">
            <v>88317</v>
          </cell>
          <cell r="N28499" t="str">
            <v>SOLDADOR COM ENCARGOS COMPLEMENTARES</v>
          </cell>
          <cell r="O28499" t="str">
            <v>H</v>
          </cell>
          <cell r="P28499" t="str">
            <v>COLETADO</v>
          </cell>
          <cell r="Q28499">
            <v>0.47099999999999997</v>
          </cell>
          <cell r="R28499">
            <v>19.98</v>
          </cell>
        </row>
        <row r="28500">
          <cell r="M28500" t="str">
            <v/>
          </cell>
          <cell r="N28500" t="str">
            <v/>
          </cell>
          <cell r="O28500" t="str">
            <v/>
          </cell>
          <cell r="P28500" t="str">
            <v/>
          </cell>
          <cell r="Q28500" t="str">
            <v/>
          </cell>
          <cell r="R28500" t="str">
            <v/>
          </cell>
        </row>
        <row r="28501">
          <cell r="M28501">
            <v>11002</v>
          </cell>
          <cell r="N28501" t="str">
            <v>ELETRODO REVESTIDO AWS - E6013, DIAMETRO IGUAL A 2,50 MM</v>
          </cell>
          <cell r="O28501" t="str">
            <v>KG</v>
          </cell>
          <cell r="P28501" t="str">
            <v>ATRIBUÍDO SÃO PAULO</v>
          </cell>
          <cell r="Q28501">
            <v>0.13300000000000001</v>
          </cell>
          <cell r="R28501">
            <v>28.71</v>
          </cell>
        </row>
        <row r="28502">
          <cell r="M28502">
            <v>40399</v>
          </cell>
          <cell r="N28502" t="str">
            <v>TE 90 GRAUS EM ACO CARBONO, SOLDAVEL, PRESSAO 3.000 LBS, DN 3"</v>
          </cell>
          <cell r="O28502" t="str">
            <v>UN</v>
          </cell>
          <cell r="P28502" t="str">
            <v>ATRIBUÍDO SÃO PAULO</v>
          </cell>
          <cell r="Q28502">
            <v>1</v>
          </cell>
          <cell r="R28502">
            <v>603.95000000000005</v>
          </cell>
        </row>
        <row r="28503">
          <cell r="M28503">
            <v>88248</v>
          </cell>
          <cell r="N28503" t="str">
            <v>AUXILIAR DE ENCANADOR OU BOMBEIRO HIDRÁULICO COM ENCARGOS COMPLEMENTARES</v>
          </cell>
          <cell r="O28503" t="str">
            <v>H</v>
          </cell>
          <cell r="P28503" t="str">
            <v>COEFICIENTE DE REPRESENTATIVIDADE</v>
          </cell>
          <cell r="Q28503">
            <v>0.48699999999999999</v>
          </cell>
          <cell r="R28503">
            <v>14.07</v>
          </cell>
        </row>
        <row r="28504">
          <cell r="M28504">
            <v>88267</v>
          </cell>
          <cell r="N28504" t="str">
            <v>ENCANADOR OU BOMBEIRO HIDRÁULICO COM ENCARGOS COMPLEMENTARES</v>
          </cell>
          <cell r="O28504" t="str">
            <v>H</v>
          </cell>
          <cell r="P28504" t="str">
            <v>COLETADO</v>
          </cell>
          <cell r="Q28504">
            <v>0.48699999999999999</v>
          </cell>
          <cell r="R28504">
            <v>18.95</v>
          </cell>
        </row>
        <row r="28505">
          <cell r="M28505">
            <v>88317</v>
          </cell>
          <cell r="N28505" t="str">
            <v>SOLDADOR COM ENCARGOS COMPLEMENTARES</v>
          </cell>
          <cell r="O28505" t="str">
            <v>H</v>
          </cell>
          <cell r="P28505" t="str">
            <v>COLETADO</v>
          </cell>
          <cell r="Q28505">
            <v>0.48699999999999999</v>
          </cell>
          <cell r="R28505">
            <v>19.98</v>
          </cell>
        </row>
        <row r="28506">
          <cell r="M28506" t="str">
            <v/>
          </cell>
          <cell r="N28506" t="str">
            <v/>
          </cell>
          <cell r="O28506" t="str">
            <v/>
          </cell>
          <cell r="P28506" t="str">
            <v/>
          </cell>
          <cell r="Q28506" t="str">
            <v/>
          </cell>
          <cell r="R28506" t="str">
            <v/>
          </cell>
        </row>
        <row r="28507">
          <cell r="M28507">
            <v>11002</v>
          </cell>
          <cell r="N28507" t="str">
            <v>ELETRODO REVESTIDO AWS - E6013, DIAMETRO IGUAL A 2,50 MM</v>
          </cell>
          <cell r="O28507" t="str">
            <v>KG</v>
          </cell>
          <cell r="P28507" t="str">
            <v>ATRIBUÍDO SÃO PAULO</v>
          </cell>
          <cell r="Q28507">
            <v>8.9999999999999993E-3</v>
          </cell>
          <cell r="R28507">
            <v>28.71</v>
          </cell>
        </row>
        <row r="28508">
          <cell r="M28508">
            <v>40354</v>
          </cell>
          <cell r="N28508" t="str">
            <v>LUVA EM ACO CARBONO, SOLDAVEL, PRESSAO 3.000 LBS, DN 1/2"</v>
          </cell>
          <cell r="O28508" t="str">
            <v>UN</v>
          </cell>
          <cell r="P28508" t="str">
            <v>ATRIBUÍDO SÃO PAULO</v>
          </cell>
          <cell r="Q28508">
            <v>1</v>
          </cell>
          <cell r="R28508">
            <v>13.77</v>
          </cell>
        </row>
        <row r="28509">
          <cell r="M28509">
            <v>88248</v>
          </cell>
          <cell r="N28509" t="str">
            <v>AUXILIAR DE ENCANADOR OU BOMBEIRO HIDRÁULICO COM ENCARGOS COMPLEMENTARES</v>
          </cell>
          <cell r="O28509" t="str">
            <v>H</v>
          </cell>
          <cell r="P28509" t="str">
            <v>COEFICIENTE DE REPRESENTATIVIDADE</v>
          </cell>
          <cell r="Q28509">
            <v>0.114</v>
          </cell>
          <cell r="R28509">
            <v>14.07</v>
          </cell>
        </row>
        <row r="28510">
          <cell r="M28510">
            <v>88267</v>
          </cell>
          <cell r="N28510" t="str">
            <v>ENCANADOR OU BOMBEIRO HIDRÁULICO COM ENCARGOS COMPLEMENTARES</v>
          </cell>
          <cell r="O28510" t="str">
            <v>H</v>
          </cell>
          <cell r="P28510" t="str">
            <v>COLETADO</v>
          </cell>
          <cell r="Q28510">
            <v>0.114</v>
          </cell>
          <cell r="R28510">
            <v>18.95</v>
          </cell>
        </row>
        <row r="28511">
          <cell r="M28511">
            <v>88317</v>
          </cell>
          <cell r="N28511" t="str">
            <v>SOLDADOR COM ENCARGOS COMPLEMENTARES</v>
          </cell>
          <cell r="O28511" t="str">
            <v>H</v>
          </cell>
          <cell r="P28511" t="str">
            <v>COLETADO</v>
          </cell>
          <cell r="Q28511">
            <v>0.114</v>
          </cell>
          <cell r="R28511">
            <v>19.98</v>
          </cell>
        </row>
        <row r="28512">
          <cell r="M28512" t="str">
            <v/>
          </cell>
          <cell r="N28512" t="str">
            <v/>
          </cell>
          <cell r="O28512" t="str">
            <v/>
          </cell>
          <cell r="P28512" t="str">
            <v/>
          </cell>
          <cell r="Q28512" t="str">
            <v/>
          </cell>
          <cell r="R28512" t="str">
            <v/>
          </cell>
        </row>
        <row r="28513">
          <cell r="M28513">
            <v>11002</v>
          </cell>
          <cell r="N28513" t="str">
            <v>ELETRODO REVESTIDO AWS - E6013, DIAMETRO IGUAL A 2,50 MM</v>
          </cell>
          <cell r="O28513" t="str">
            <v>KG</v>
          </cell>
          <cell r="P28513" t="str">
            <v>ATRIBUÍDO SÃO PAULO</v>
          </cell>
          <cell r="Q28513">
            <v>1.2E-2</v>
          </cell>
          <cell r="R28513">
            <v>28.71</v>
          </cell>
        </row>
        <row r="28514">
          <cell r="M28514">
            <v>40357</v>
          </cell>
          <cell r="N28514" t="str">
            <v>LUVA EM ACO CARBONO, SOLDAVEL, PRESSAO 3.000 LBS, DN 3/4"</v>
          </cell>
          <cell r="O28514" t="str">
            <v>UN</v>
          </cell>
          <cell r="P28514" t="str">
            <v>ATRIBUÍDO SÃO PAULO</v>
          </cell>
          <cell r="Q28514">
            <v>1</v>
          </cell>
          <cell r="R28514">
            <v>15.45</v>
          </cell>
        </row>
        <row r="28515">
          <cell r="M28515">
            <v>88248</v>
          </cell>
          <cell r="N28515" t="str">
            <v>AUXILIAR DE ENCANADOR OU BOMBEIRO HIDRÁULICO COM ENCARGOS COMPLEMENTARES</v>
          </cell>
          <cell r="O28515" t="str">
            <v>H</v>
          </cell>
          <cell r="P28515" t="str">
            <v>COEFICIENTE DE REPRESENTATIVIDADE</v>
          </cell>
          <cell r="Q28515">
            <v>0.19600000000000001</v>
          </cell>
          <cell r="R28515">
            <v>14.07</v>
          </cell>
        </row>
        <row r="28516">
          <cell r="M28516">
            <v>88267</v>
          </cell>
          <cell r="N28516" t="str">
            <v>ENCANADOR OU BOMBEIRO HIDRÁULICO COM ENCARGOS COMPLEMENTARES</v>
          </cell>
          <cell r="O28516" t="str">
            <v>H</v>
          </cell>
          <cell r="P28516" t="str">
            <v>COLETADO</v>
          </cell>
          <cell r="Q28516">
            <v>0.19600000000000001</v>
          </cell>
          <cell r="R28516">
            <v>18.95</v>
          </cell>
        </row>
        <row r="28517">
          <cell r="M28517">
            <v>88317</v>
          </cell>
          <cell r="N28517" t="str">
            <v>SOLDADOR COM ENCARGOS COMPLEMENTARES</v>
          </cell>
          <cell r="O28517" t="str">
            <v>H</v>
          </cell>
          <cell r="P28517" t="str">
            <v>COLETADO</v>
          </cell>
          <cell r="Q28517">
            <v>0.19600000000000001</v>
          </cell>
          <cell r="R28517">
            <v>19.98</v>
          </cell>
        </row>
        <row r="28518">
          <cell r="M28518" t="str">
            <v/>
          </cell>
          <cell r="N28518" t="str">
            <v/>
          </cell>
          <cell r="O28518" t="str">
            <v/>
          </cell>
          <cell r="P28518" t="str">
            <v/>
          </cell>
          <cell r="Q28518" t="str">
            <v/>
          </cell>
          <cell r="R28518" t="str">
            <v/>
          </cell>
        </row>
        <row r="28519">
          <cell r="M28519">
            <v>11002</v>
          </cell>
          <cell r="N28519" t="str">
            <v>ELETRODO REVESTIDO AWS - E6013, DIAMETRO IGUAL A 2,50 MM</v>
          </cell>
          <cell r="O28519" t="str">
            <v>KG</v>
          </cell>
          <cell r="P28519" t="str">
            <v>ATRIBUÍDO SÃO PAULO</v>
          </cell>
          <cell r="Q28519">
            <v>1.2E-2</v>
          </cell>
          <cell r="R28519">
            <v>28.71</v>
          </cell>
        </row>
        <row r="28520">
          <cell r="M28520">
            <v>40355</v>
          </cell>
          <cell r="N28520" t="str">
            <v>LUVA DE REDUCAO EM ACO CARBONO, COM ENCAIXE PARA SOLDA DN SW, PRESSAO 3.000 LBS,  3/4 " X 1/2"</v>
          </cell>
          <cell r="O28520" t="str">
            <v>UN</v>
          </cell>
          <cell r="P28520" t="str">
            <v>ATRIBUÍDO SÃO PAULO</v>
          </cell>
          <cell r="Q28520">
            <v>1</v>
          </cell>
          <cell r="R28520">
            <v>11.07</v>
          </cell>
        </row>
        <row r="28521">
          <cell r="M28521">
            <v>88248</v>
          </cell>
          <cell r="N28521" t="str">
            <v>AUXILIAR DE ENCANADOR OU BOMBEIRO HIDRÁULICO COM ENCARGOS COMPLEMENTARES</v>
          </cell>
          <cell r="O28521" t="str">
            <v>H</v>
          </cell>
          <cell r="P28521" t="str">
            <v>COEFICIENTE DE REPRESENTATIVIDADE</v>
          </cell>
          <cell r="Q28521">
            <v>0.19600000000000001</v>
          </cell>
          <cell r="R28521">
            <v>14.07</v>
          </cell>
        </row>
        <row r="28522">
          <cell r="M28522">
            <v>88267</v>
          </cell>
          <cell r="N28522" t="str">
            <v>ENCANADOR OU BOMBEIRO HIDRÁULICO COM ENCARGOS COMPLEMENTARES</v>
          </cell>
          <cell r="O28522" t="str">
            <v>H</v>
          </cell>
          <cell r="P28522" t="str">
            <v>COLETADO</v>
          </cell>
          <cell r="Q28522">
            <v>0.19600000000000001</v>
          </cell>
          <cell r="R28522">
            <v>18.95</v>
          </cell>
        </row>
        <row r="28523">
          <cell r="M28523">
            <v>88317</v>
          </cell>
          <cell r="N28523" t="str">
            <v>SOLDADOR COM ENCARGOS COMPLEMENTARES</v>
          </cell>
          <cell r="O28523" t="str">
            <v>H</v>
          </cell>
          <cell r="P28523" t="str">
            <v>COLETADO</v>
          </cell>
          <cell r="Q28523">
            <v>0.19600000000000001</v>
          </cell>
          <cell r="R28523">
            <v>19.98</v>
          </cell>
        </row>
        <row r="28524">
          <cell r="M28524" t="str">
            <v/>
          </cell>
          <cell r="N28524" t="str">
            <v/>
          </cell>
          <cell r="O28524" t="str">
            <v/>
          </cell>
          <cell r="P28524" t="str">
            <v/>
          </cell>
          <cell r="Q28524" t="str">
            <v/>
          </cell>
          <cell r="R28524" t="str">
            <v/>
          </cell>
        </row>
        <row r="28525">
          <cell r="M28525">
            <v>11002</v>
          </cell>
          <cell r="N28525" t="str">
            <v>ELETRODO REVESTIDO AWS - E6013, DIAMETRO IGUAL A 2,50 MM</v>
          </cell>
          <cell r="O28525" t="str">
            <v>KG</v>
          </cell>
          <cell r="P28525" t="str">
            <v>ATRIBUÍDO SÃO PAULO</v>
          </cell>
          <cell r="Q28525">
            <v>1.7999999999999999E-2</v>
          </cell>
          <cell r="R28525">
            <v>28.71</v>
          </cell>
        </row>
        <row r="28526">
          <cell r="M28526">
            <v>40360</v>
          </cell>
          <cell r="N28526" t="str">
            <v>LUVA EM ACO CARBONO, SOLDAVEL, PRESSAO 3.000 LBS, DN 1"</v>
          </cell>
          <cell r="O28526" t="str">
            <v>UN</v>
          </cell>
          <cell r="P28526" t="str">
            <v>ATRIBUÍDO SÃO PAULO</v>
          </cell>
          <cell r="Q28526">
            <v>1</v>
          </cell>
          <cell r="R28526">
            <v>20.73</v>
          </cell>
        </row>
        <row r="28527">
          <cell r="M28527">
            <v>88248</v>
          </cell>
          <cell r="N28527" t="str">
            <v>AUXILIAR DE ENCANADOR OU BOMBEIRO HIDRÁULICO COM ENCARGOS COMPLEMENTARES</v>
          </cell>
          <cell r="O28527" t="str">
            <v>H</v>
          </cell>
          <cell r="P28527" t="str">
            <v>COEFICIENTE DE REPRESENTATIVIDADE</v>
          </cell>
          <cell r="Q28527">
            <v>0.38100000000000001</v>
          </cell>
          <cell r="R28527">
            <v>14.07</v>
          </cell>
        </row>
        <row r="28528">
          <cell r="M28528">
            <v>88267</v>
          </cell>
          <cell r="N28528" t="str">
            <v>ENCANADOR OU BOMBEIRO HIDRÁULICO COM ENCARGOS COMPLEMENTARES</v>
          </cell>
          <cell r="O28528" t="str">
            <v>H</v>
          </cell>
          <cell r="P28528" t="str">
            <v>COLETADO</v>
          </cell>
          <cell r="Q28528">
            <v>0.38100000000000001</v>
          </cell>
          <cell r="R28528">
            <v>18.95</v>
          </cell>
        </row>
        <row r="28529">
          <cell r="M28529">
            <v>88317</v>
          </cell>
          <cell r="N28529" t="str">
            <v>SOLDADOR COM ENCARGOS COMPLEMENTARES</v>
          </cell>
          <cell r="O28529" t="str">
            <v>H</v>
          </cell>
          <cell r="P28529" t="str">
            <v>COLETADO</v>
          </cell>
          <cell r="Q28529">
            <v>0.38100000000000001</v>
          </cell>
          <cell r="R28529">
            <v>19.98</v>
          </cell>
        </row>
        <row r="28530">
          <cell r="M28530" t="str">
            <v/>
          </cell>
          <cell r="N28530" t="str">
            <v/>
          </cell>
          <cell r="O28530" t="str">
            <v/>
          </cell>
          <cell r="P28530" t="str">
            <v/>
          </cell>
          <cell r="Q28530" t="str">
            <v/>
          </cell>
          <cell r="R28530" t="str">
            <v/>
          </cell>
        </row>
        <row r="28531">
          <cell r="M28531">
            <v>11002</v>
          </cell>
          <cell r="N28531" t="str">
            <v>ELETRODO REVESTIDO AWS - E6013, DIAMETRO IGUAL A 2,50 MM</v>
          </cell>
          <cell r="O28531" t="str">
            <v>KG</v>
          </cell>
          <cell r="P28531" t="str">
            <v>ATRIBUÍDO SÃO PAULO</v>
          </cell>
          <cell r="Q28531">
            <v>1.7999999999999999E-2</v>
          </cell>
          <cell r="R28531">
            <v>28.71</v>
          </cell>
        </row>
        <row r="28532">
          <cell r="M28532">
            <v>40358</v>
          </cell>
          <cell r="N28532" t="str">
            <v>LUVA DE REDUCAO EM ACO CARBONO, COM ENCAIXE PARA SOLDA DN SW, PRESSAO 3.000 LBS, DN 1" X 3/4"</v>
          </cell>
          <cell r="O28532" t="str">
            <v>UN</v>
          </cell>
          <cell r="P28532" t="str">
            <v>ATRIBUÍDO SÃO PAULO</v>
          </cell>
          <cell r="Q28532">
            <v>1</v>
          </cell>
          <cell r="R28532">
            <v>15.45</v>
          </cell>
        </row>
        <row r="28533">
          <cell r="M28533">
            <v>88248</v>
          </cell>
          <cell r="N28533" t="str">
            <v>AUXILIAR DE ENCANADOR OU BOMBEIRO HIDRÁULICO COM ENCARGOS COMPLEMENTARES</v>
          </cell>
          <cell r="O28533" t="str">
            <v>H</v>
          </cell>
          <cell r="P28533" t="str">
            <v>COEFICIENTE DE REPRESENTATIVIDADE</v>
          </cell>
          <cell r="Q28533">
            <v>0.38100000000000001</v>
          </cell>
          <cell r="R28533">
            <v>14.07</v>
          </cell>
        </row>
        <row r="28534">
          <cell r="M28534">
            <v>88267</v>
          </cell>
          <cell r="N28534" t="str">
            <v>ENCANADOR OU BOMBEIRO HIDRÁULICO COM ENCARGOS COMPLEMENTARES</v>
          </cell>
          <cell r="O28534" t="str">
            <v>H</v>
          </cell>
          <cell r="P28534" t="str">
            <v>COLETADO</v>
          </cell>
          <cell r="Q28534">
            <v>0.38100000000000001</v>
          </cell>
          <cell r="R28534">
            <v>18.95</v>
          </cell>
        </row>
        <row r="28535">
          <cell r="M28535">
            <v>88317</v>
          </cell>
          <cell r="N28535" t="str">
            <v>SOLDADOR COM ENCARGOS COMPLEMENTARES</v>
          </cell>
          <cell r="O28535" t="str">
            <v>H</v>
          </cell>
          <cell r="P28535" t="str">
            <v>COLETADO</v>
          </cell>
          <cell r="Q28535">
            <v>0.38100000000000001</v>
          </cell>
          <cell r="R28535">
            <v>19.98</v>
          </cell>
        </row>
        <row r="28536">
          <cell r="M28536" t="str">
            <v/>
          </cell>
          <cell r="N28536" t="str">
            <v/>
          </cell>
          <cell r="O28536" t="str">
            <v/>
          </cell>
          <cell r="P28536" t="str">
            <v/>
          </cell>
          <cell r="Q28536" t="str">
            <v/>
          </cell>
          <cell r="R28536" t="str">
            <v/>
          </cell>
        </row>
        <row r="28537">
          <cell r="M28537">
            <v>11002</v>
          </cell>
          <cell r="N28537" t="str">
            <v>ELETRODO REVESTIDO AWS - E6013, DIAMETRO IGUAL A 2,50 MM</v>
          </cell>
          <cell r="O28537" t="str">
            <v>KG</v>
          </cell>
          <cell r="P28537" t="str">
            <v>ATRIBUÍDO SÃO PAULO</v>
          </cell>
          <cell r="Q28537">
            <v>8.9999999999999993E-3</v>
          </cell>
          <cell r="R28537">
            <v>28.71</v>
          </cell>
        </row>
        <row r="28538">
          <cell r="M28538">
            <v>40379</v>
          </cell>
          <cell r="N28538" t="str">
            <v>CURVA 45 GRAUS EM ACO CARBONO, SOLDAVEL, PRESSAO 3.000 LBS, DN 1/2"</v>
          </cell>
          <cell r="O28538" t="str">
            <v>UN</v>
          </cell>
          <cell r="P28538" t="str">
            <v>ATRIBUÍDO SÃO PAULO</v>
          </cell>
          <cell r="Q28538">
            <v>1</v>
          </cell>
          <cell r="R28538">
            <v>18.47</v>
          </cell>
        </row>
        <row r="28539">
          <cell r="M28539">
            <v>88248</v>
          </cell>
          <cell r="N28539" t="str">
            <v>AUXILIAR DE ENCANADOR OU BOMBEIRO HIDRÁULICO COM ENCARGOS COMPLEMENTARES</v>
          </cell>
          <cell r="O28539" t="str">
            <v>H</v>
          </cell>
          <cell r="P28539" t="str">
            <v>COEFICIENTE DE REPRESENTATIVIDADE</v>
          </cell>
          <cell r="Q28539">
            <v>0.17199999999999999</v>
          </cell>
          <cell r="R28539">
            <v>14.07</v>
          </cell>
        </row>
        <row r="28540">
          <cell r="M28540">
            <v>88267</v>
          </cell>
          <cell r="N28540" t="str">
            <v>ENCANADOR OU BOMBEIRO HIDRÁULICO COM ENCARGOS COMPLEMENTARES</v>
          </cell>
          <cell r="O28540" t="str">
            <v>H</v>
          </cell>
          <cell r="P28540" t="str">
            <v>COLETADO</v>
          </cell>
          <cell r="Q28540">
            <v>0.17199999999999999</v>
          </cell>
          <cell r="R28540">
            <v>18.95</v>
          </cell>
        </row>
        <row r="28541">
          <cell r="M28541">
            <v>88317</v>
          </cell>
          <cell r="N28541" t="str">
            <v>SOLDADOR COM ENCARGOS COMPLEMENTARES</v>
          </cell>
          <cell r="O28541" t="str">
            <v>H</v>
          </cell>
          <cell r="P28541" t="str">
            <v>COLETADO</v>
          </cell>
          <cell r="Q28541">
            <v>0.17199999999999999</v>
          </cell>
          <cell r="R28541">
            <v>19.98</v>
          </cell>
        </row>
        <row r="28542">
          <cell r="M28542" t="str">
            <v/>
          </cell>
          <cell r="N28542" t="str">
            <v/>
          </cell>
          <cell r="O28542" t="str">
            <v/>
          </cell>
          <cell r="P28542" t="str">
            <v/>
          </cell>
          <cell r="Q28542" t="str">
            <v/>
          </cell>
          <cell r="R28542" t="str">
            <v/>
          </cell>
        </row>
        <row r="28543">
          <cell r="M28543">
            <v>11002</v>
          </cell>
          <cell r="N28543" t="str">
            <v>ELETRODO REVESTIDO AWS - E6013, DIAMETRO IGUAL A 2,50 MM</v>
          </cell>
          <cell r="O28543" t="str">
            <v>KG</v>
          </cell>
          <cell r="P28543" t="str">
            <v>ATRIBUÍDO SÃO PAULO</v>
          </cell>
          <cell r="Q28543">
            <v>8.9999999999999993E-3</v>
          </cell>
          <cell r="R28543">
            <v>28.71</v>
          </cell>
        </row>
        <row r="28544">
          <cell r="M28544">
            <v>40378</v>
          </cell>
          <cell r="N28544" t="str">
            <v>CURVA 90 GRAUS EM ACO CARBONO, RAIO CURTO, SOLDAVEL, PRESSAO 3.000 LBS, DN 1/2"</v>
          </cell>
          <cell r="O28544" t="str">
            <v>UN</v>
          </cell>
          <cell r="P28544" t="str">
            <v>ATRIBUÍDO SÃO PAULO</v>
          </cell>
          <cell r="Q28544">
            <v>1</v>
          </cell>
          <cell r="R28544">
            <v>18.47</v>
          </cell>
        </row>
        <row r="28545">
          <cell r="M28545">
            <v>88248</v>
          </cell>
          <cell r="N28545" t="str">
            <v>AUXILIAR DE ENCANADOR OU BOMBEIRO HIDRÁULICO COM ENCARGOS COMPLEMENTARES</v>
          </cell>
          <cell r="O28545" t="str">
            <v>H</v>
          </cell>
          <cell r="P28545" t="str">
            <v>COEFICIENTE DE REPRESENTATIVIDADE</v>
          </cell>
          <cell r="Q28545">
            <v>0.17199999999999999</v>
          </cell>
          <cell r="R28545">
            <v>14.07</v>
          </cell>
        </row>
        <row r="28546">
          <cell r="M28546">
            <v>88267</v>
          </cell>
          <cell r="N28546" t="str">
            <v>ENCANADOR OU BOMBEIRO HIDRÁULICO COM ENCARGOS COMPLEMENTARES</v>
          </cell>
          <cell r="O28546" t="str">
            <v>H</v>
          </cell>
          <cell r="P28546" t="str">
            <v>COLETADO</v>
          </cell>
          <cell r="Q28546">
            <v>0.17199999999999999</v>
          </cell>
          <cell r="R28546">
            <v>18.95</v>
          </cell>
        </row>
        <row r="28547">
          <cell r="M28547">
            <v>88317</v>
          </cell>
          <cell r="N28547" t="str">
            <v>SOLDADOR COM ENCARGOS COMPLEMENTARES</v>
          </cell>
          <cell r="O28547" t="str">
            <v>H</v>
          </cell>
          <cell r="P28547" t="str">
            <v>COLETADO</v>
          </cell>
          <cell r="Q28547">
            <v>0.17199999999999999</v>
          </cell>
          <cell r="R28547">
            <v>19.98</v>
          </cell>
        </row>
        <row r="28548">
          <cell r="M28548" t="str">
            <v/>
          </cell>
          <cell r="N28548" t="str">
            <v/>
          </cell>
          <cell r="O28548" t="str">
            <v/>
          </cell>
          <cell r="P28548" t="str">
            <v/>
          </cell>
          <cell r="Q28548" t="str">
            <v/>
          </cell>
          <cell r="R28548" t="str">
            <v/>
          </cell>
        </row>
        <row r="28549">
          <cell r="M28549">
            <v>11002</v>
          </cell>
          <cell r="N28549" t="str">
            <v>ELETRODO REVESTIDO AWS - E6013, DIAMETRO IGUAL A 2,50 MM</v>
          </cell>
          <cell r="O28549" t="str">
            <v>KG</v>
          </cell>
          <cell r="P28549" t="str">
            <v>ATRIBUÍDO SÃO PAULO</v>
          </cell>
          <cell r="Q28549">
            <v>1.2E-2</v>
          </cell>
          <cell r="R28549">
            <v>28.71</v>
          </cell>
        </row>
        <row r="28550">
          <cell r="M28550">
            <v>40381</v>
          </cell>
          <cell r="N28550" t="str">
            <v>CURVA 45 GRAUS EM ACO CARBONO, SOLDAVEL, PRESSAO 3.000 LBS, DN 3/4"</v>
          </cell>
          <cell r="O28550" t="str">
            <v>UN</v>
          </cell>
          <cell r="P28550" t="str">
            <v>ATRIBUÍDO SÃO PAULO</v>
          </cell>
          <cell r="Q28550">
            <v>1</v>
          </cell>
          <cell r="R28550">
            <v>24.63</v>
          </cell>
        </row>
        <row r="28551">
          <cell r="M28551">
            <v>88248</v>
          </cell>
          <cell r="N28551" t="str">
            <v>AUXILIAR DE ENCANADOR OU BOMBEIRO HIDRÁULICO COM ENCARGOS COMPLEMENTARES</v>
          </cell>
          <cell r="O28551" t="str">
            <v>H</v>
          </cell>
          <cell r="P28551" t="str">
            <v>COEFICIENTE DE REPRESENTATIVIDADE</v>
          </cell>
          <cell r="Q28551">
            <v>0.29399999999999998</v>
          </cell>
          <cell r="R28551">
            <v>14.07</v>
          </cell>
        </row>
        <row r="28552">
          <cell r="M28552">
            <v>88267</v>
          </cell>
          <cell r="N28552" t="str">
            <v>ENCANADOR OU BOMBEIRO HIDRÁULICO COM ENCARGOS COMPLEMENTARES</v>
          </cell>
          <cell r="O28552" t="str">
            <v>H</v>
          </cell>
          <cell r="P28552" t="str">
            <v>COLETADO</v>
          </cell>
          <cell r="Q28552">
            <v>0.29399999999999998</v>
          </cell>
          <cell r="R28552">
            <v>18.95</v>
          </cell>
        </row>
        <row r="28553">
          <cell r="M28553">
            <v>88317</v>
          </cell>
          <cell r="N28553" t="str">
            <v>SOLDADOR COM ENCARGOS COMPLEMENTARES</v>
          </cell>
          <cell r="O28553" t="str">
            <v>H</v>
          </cell>
          <cell r="P28553" t="str">
            <v>COLETADO</v>
          </cell>
          <cell r="Q28553">
            <v>0.29399999999999998</v>
          </cell>
          <cell r="R28553">
            <v>19.98</v>
          </cell>
        </row>
        <row r="28554">
          <cell r="M28554" t="str">
            <v/>
          </cell>
          <cell r="N28554" t="str">
            <v/>
          </cell>
          <cell r="O28554" t="str">
            <v/>
          </cell>
          <cell r="P28554" t="str">
            <v/>
          </cell>
          <cell r="Q28554" t="str">
            <v/>
          </cell>
          <cell r="R28554" t="str">
            <v/>
          </cell>
        </row>
        <row r="28555">
          <cell r="M28555">
            <v>11002</v>
          </cell>
          <cell r="N28555" t="str">
            <v>ELETRODO REVESTIDO AWS - E6013, DIAMETRO IGUAL A 2,50 MM</v>
          </cell>
          <cell r="O28555" t="str">
            <v>KG</v>
          </cell>
          <cell r="P28555" t="str">
            <v>ATRIBUÍDO SÃO PAULO</v>
          </cell>
          <cell r="Q28555">
            <v>1.2E-2</v>
          </cell>
          <cell r="R28555">
            <v>28.71</v>
          </cell>
        </row>
        <row r="28556">
          <cell r="M28556">
            <v>40380</v>
          </cell>
          <cell r="N28556" t="str">
            <v>CURVA 90 GRAUS EM ACO CARBONO, RAIO CURTO, SOLDAVEL, PRESSAO 3.000 LBS, DN 3/4"</v>
          </cell>
          <cell r="O28556" t="str">
            <v>UN</v>
          </cell>
          <cell r="P28556" t="str">
            <v>ATRIBUÍDO SÃO PAULO</v>
          </cell>
          <cell r="Q28556">
            <v>1</v>
          </cell>
          <cell r="R28556">
            <v>24.63</v>
          </cell>
        </row>
        <row r="28557">
          <cell r="M28557">
            <v>88248</v>
          </cell>
          <cell r="N28557" t="str">
            <v>AUXILIAR DE ENCANADOR OU BOMBEIRO HIDRÁULICO COM ENCARGOS COMPLEMENTARES</v>
          </cell>
          <cell r="O28557" t="str">
            <v>H</v>
          </cell>
          <cell r="P28557" t="str">
            <v>COEFICIENTE DE REPRESENTATIVIDADE</v>
          </cell>
          <cell r="Q28557">
            <v>0.29399999999999998</v>
          </cell>
          <cell r="R28557">
            <v>14.07</v>
          </cell>
        </row>
        <row r="28558">
          <cell r="M28558">
            <v>88267</v>
          </cell>
          <cell r="N28558" t="str">
            <v>ENCANADOR OU BOMBEIRO HIDRÁULICO COM ENCARGOS COMPLEMENTARES</v>
          </cell>
          <cell r="O28558" t="str">
            <v>H</v>
          </cell>
          <cell r="P28558" t="str">
            <v>COLETADO</v>
          </cell>
          <cell r="Q28558">
            <v>0.29399999999999998</v>
          </cell>
          <cell r="R28558">
            <v>18.95</v>
          </cell>
        </row>
        <row r="28559">
          <cell r="M28559">
            <v>88317</v>
          </cell>
          <cell r="N28559" t="str">
            <v>SOLDADOR COM ENCARGOS COMPLEMENTARES</v>
          </cell>
          <cell r="O28559" t="str">
            <v>H</v>
          </cell>
          <cell r="P28559" t="str">
            <v>COLETADO</v>
          </cell>
          <cell r="Q28559">
            <v>0.29399999999999998</v>
          </cell>
          <cell r="R28559">
            <v>19.98</v>
          </cell>
        </row>
        <row r="28560">
          <cell r="M28560" t="str">
            <v/>
          </cell>
          <cell r="N28560" t="str">
            <v/>
          </cell>
          <cell r="O28560" t="str">
            <v/>
          </cell>
          <cell r="P28560" t="str">
            <v/>
          </cell>
          <cell r="Q28560" t="str">
            <v/>
          </cell>
          <cell r="R28560" t="str">
            <v/>
          </cell>
        </row>
        <row r="28561">
          <cell r="M28561">
            <v>11002</v>
          </cell>
          <cell r="N28561" t="str">
            <v>ELETRODO REVESTIDO AWS - E6013, DIAMETRO IGUAL A 2,50 MM</v>
          </cell>
          <cell r="O28561" t="str">
            <v>KG</v>
          </cell>
          <cell r="P28561" t="str">
            <v>ATRIBUÍDO SÃO PAULO</v>
          </cell>
          <cell r="Q28561">
            <v>1.7999999999999999E-2</v>
          </cell>
          <cell r="R28561">
            <v>28.71</v>
          </cell>
        </row>
        <row r="28562">
          <cell r="M28562">
            <v>40423</v>
          </cell>
          <cell r="N28562" t="str">
            <v>CURVA 45 GRAUS EM ACO CARBONO, SOLDAVEL, PRESSAO 3.000 LBS, DN 1"</v>
          </cell>
          <cell r="O28562" t="str">
            <v>UN</v>
          </cell>
          <cell r="P28562" t="str">
            <v>ATRIBUÍDO SÃO PAULO</v>
          </cell>
          <cell r="Q28562">
            <v>1</v>
          </cell>
          <cell r="R28562">
            <v>34.96</v>
          </cell>
        </row>
        <row r="28563">
          <cell r="M28563">
            <v>88248</v>
          </cell>
          <cell r="N28563" t="str">
            <v>AUXILIAR DE ENCANADOR OU BOMBEIRO HIDRÁULICO COM ENCARGOS COMPLEMENTARES</v>
          </cell>
          <cell r="O28563" t="str">
            <v>H</v>
          </cell>
          <cell r="P28563" t="str">
            <v>COEFICIENTE DE REPRESENTATIVIDADE</v>
          </cell>
          <cell r="Q28563">
            <v>0.57199999999999995</v>
          </cell>
          <cell r="R28563">
            <v>14.07</v>
          </cell>
        </row>
        <row r="28564">
          <cell r="M28564">
            <v>88267</v>
          </cell>
          <cell r="N28564" t="str">
            <v>ENCANADOR OU BOMBEIRO HIDRÁULICO COM ENCARGOS COMPLEMENTARES</v>
          </cell>
          <cell r="O28564" t="str">
            <v>H</v>
          </cell>
          <cell r="P28564" t="str">
            <v>COLETADO</v>
          </cell>
          <cell r="Q28564">
            <v>0.57199999999999995</v>
          </cell>
          <cell r="R28564">
            <v>18.95</v>
          </cell>
        </row>
        <row r="28565">
          <cell r="M28565">
            <v>88317</v>
          </cell>
          <cell r="N28565" t="str">
            <v>SOLDADOR COM ENCARGOS COMPLEMENTARES</v>
          </cell>
          <cell r="O28565" t="str">
            <v>H</v>
          </cell>
          <cell r="P28565" t="str">
            <v>COLETADO</v>
          </cell>
          <cell r="Q28565">
            <v>0.57199999999999995</v>
          </cell>
          <cell r="R28565">
            <v>19.98</v>
          </cell>
        </row>
        <row r="28566">
          <cell r="M28566" t="str">
            <v/>
          </cell>
          <cell r="N28566" t="str">
            <v/>
          </cell>
          <cell r="O28566" t="str">
            <v/>
          </cell>
          <cell r="P28566" t="str">
            <v/>
          </cell>
          <cell r="Q28566" t="str">
            <v/>
          </cell>
          <cell r="R28566" t="str">
            <v/>
          </cell>
        </row>
        <row r="28567">
          <cell r="M28567">
            <v>11002</v>
          </cell>
          <cell r="N28567" t="str">
            <v>ELETRODO REVESTIDO AWS - E6013, DIAMETRO IGUAL A 2,50 MM</v>
          </cell>
          <cell r="O28567" t="str">
            <v>KG</v>
          </cell>
          <cell r="P28567" t="str">
            <v>ATRIBUÍDO SÃO PAULO</v>
          </cell>
          <cell r="Q28567">
            <v>1.7999999999999999E-2</v>
          </cell>
          <cell r="R28567">
            <v>28.71</v>
          </cell>
        </row>
        <row r="28568">
          <cell r="M28568">
            <v>40382</v>
          </cell>
          <cell r="N28568" t="str">
            <v>CURVA 90 GRAUS EM ACO CARBONO, RAIO CURTO, SOLDAVEL, PRESSAO 3.000 LBS, DN 1"</v>
          </cell>
          <cell r="O28568" t="str">
            <v>UN</v>
          </cell>
          <cell r="P28568" t="str">
            <v>ATRIBUÍDO SÃO PAULO</v>
          </cell>
          <cell r="Q28568">
            <v>1</v>
          </cell>
          <cell r="R28568">
            <v>34.96</v>
          </cell>
        </row>
        <row r="28569">
          <cell r="M28569">
            <v>88248</v>
          </cell>
          <cell r="N28569" t="str">
            <v>AUXILIAR DE ENCANADOR OU BOMBEIRO HIDRÁULICO COM ENCARGOS COMPLEMENTARES</v>
          </cell>
          <cell r="O28569" t="str">
            <v>H</v>
          </cell>
          <cell r="P28569" t="str">
            <v>COEFICIENTE DE REPRESENTATIVIDADE</v>
          </cell>
          <cell r="Q28569">
            <v>0.57199999999999995</v>
          </cell>
          <cell r="R28569">
            <v>14.07</v>
          </cell>
        </row>
        <row r="28570">
          <cell r="M28570">
            <v>88267</v>
          </cell>
          <cell r="N28570" t="str">
            <v>ENCANADOR OU BOMBEIRO HIDRÁULICO COM ENCARGOS COMPLEMENTARES</v>
          </cell>
          <cell r="O28570" t="str">
            <v>H</v>
          </cell>
          <cell r="P28570" t="str">
            <v>COLETADO</v>
          </cell>
          <cell r="Q28570">
            <v>0.57199999999999995</v>
          </cell>
          <cell r="R28570">
            <v>18.95</v>
          </cell>
        </row>
        <row r="28571">
          <cell r="M28571">
            <v>88317</v>
          </cell>
          <cell r="N28571" t="str">
            <v>SOLDADOR COM ENCARGOS COMPLEMENTARES</v>
          </cell>
          <cell r="O28571" t="str">
            <v>H</v>
          </cell>
          <cell r="P28571" t="str">
            <v>COLETADO</v>
          </cell>
          <cell r="Q28571">
            <v>0.57199999999999995</v>
          </cell>
          <cell r="R28571">
            <v>19.98</v>
          </cell>
        </row>
        <row r="28572">
          <cell r="M28572" t="str">
            <v/>
          </cell>
          <cell r="N28572" t="str">
            <v/>
          </cell>
          <cell r="O28572" t="str">
            <v/>
          </cell>
          <cell r="P28572" t="str">
            <v/>
          </cell>
          <cell r="Q28572" t="str">
            <v/>
          </cell>
          <cell r="R28572" t="str">
            <v/>
          </cell>
        </row>
        <row r="28573">
          <cell r="M28573">
            <v>11002</v>
          </cell>
          <cell r="N28573" t="str">
            <v>ELETRODO REVESTIDO AWS - E6013, DIAMETRO IGUAL A 2,50 MM</v>
          </cell>
          <cell r="O28573" t="str">
            <v>KG</v>
          </cell>
          <cell r="P28573" t="str">
            <v>ATRIBUÍDO SÃO PAULO</v>
          </cell>
          <cell r="Q28573">
            <v>1.4E-2</v>
          </cell>
          <cell r="R28573">
            <v>28.71</v>
          </cell>
        </row>
        <row r="28574">
          <cell r="M28574">
            <v>40392</v>
          </cell>
          <cell r="N28574" t="str">
            <v>TE 90 GRAUS EM ACO CARBONO, SOLDAVEL, PRESSAO 3.000 LBS, DN 1/2"</v>
          </cell>
          <cell r="O28574" t="str">
            <v>UN</v>
          </cell>
          <cell r="P28574" t="str">
            <v>ATRIBUÍDO SÃO PAULO</v>
          </cell>
          <cell r="Q28574">
            <v>1</v>
          </cell>
          <cell r="R28574">
            <v>28.41</v>
          </cell>
        </row>
        <row r="28575">
          <cell r="M28575">
            <v>88248</v>
          </cell>
          <cell r="N28575" t="str">
            <v>AUXILIAR DE ENCANADOR OU BOMBEIRO HIDRÁULICO COM ENCARGOS COMPLEMENTARES</v>
          </cell>
          <cell r="O28575" t="str">
            <v>H</v>
          </cell>
          <cell r="P28575" t="str">
            <v>COEFICIENTE DE REPRESENTATIVIDADE</v>
          </cell>
          <cell r="Q28575">
            <v>0.22900000000000001</v>
          </cell>
          <cell r="R28575">
            <v>14.07</v>
          </cell>
        </row>
        <row r="28576">
          <cell r="M28576">
            <v>88267</v>
          </cell>
          <cell r="N28576" t="str">
            <v>ENCANADOR OU BOMBEIRO HIDRÁULICO COM ENCARGOS COMPLEMENTARES</v>
          </cell>
          <cell r="O28576" t="str">
            <v>H</v>
          </cell>
          <cell r="P28576" t="str">
            <v>COLETADO</v>
          </cell>
          <cell r="Q28576">
            <v>0.22900000000000001</v>
          </cell>
          <cell r="R28576">
            <v>18.95</v>
          </cell>
        </row>
        <row r="28577">
          <cell r="M28577">
            <v>88317</v>
          </cell>
          <cell r="N28577" t="str">
            <v>SOLDADOR COM ENCARGOS COMPLEMENTARES</v>
          </cell>
          <cell r="O28577" t="str">
            <v>H</v>
          </cell>
          <cell r="P28577" t="str">
            <v>COLETADO</v>
          </cell>
          <cell r="Q28577">
            <v>0.22900000000000001</v>
          </cell>
          <cell r="R28577">
            <v>19.98</v>
          </cell>
        </row>
        <row r="28578">
          <cell r="M28578" t="str">
            <v/>
          </cell>
          <cell r="N28578" t="str">
            <v/>
          </cell>
          <cell r="O28578" t="str">
            <v/>
          </cell>
          <cell r="P28578" t="str">
            <v/>
          </cell>
          <cell r="Q28578" t="str">
            <v/>
          </cell>
          <cell r="R28578" t="str">
            <v/>
          </cell>
        </row>
        <row r="28579">
          <cell r="M28579">
            <v>11002</v>
          </cell>
          <cell r="N28579" t="str">
            <v>ELETRODO REVESTIDO AWS - E6013, DIAMETRO IGUAL A 2,50 MM</v>
          </cell>
          <cell r="O28579" t="str">
            <v>KG</v>
          </cell>
          <cell r="P28579" t="str">
            <v>ATRIBUÍDO SÃO PAULO</v>
          </cell>
          <cell r="Q28579">
            <v>1.7999999999999999E-2</v>
          </cell>
          <cell r="R28579">
            <v>28.71</v>
          </cell>
        </row>
        <row r="28580">
          <cell r="M28580">
            <v>40393</v>
          </cell>
          <cell r="N28580" t="str">
            <v>TE 90 GRAUS EM ACO CARBONO, SOLDAVEL, PRESSAO 3.000 LBS, DN 3/4"</v>
          </cell>
          <cell r="O28580" t="str">
            <v>UN</v>
          </cell>
          <cell r="P28580" t="str">
            <v>ATRIBUÍDO SÃO PAULO</v>
          </cell>
          <cell r="Q28580">
            <v>1</v>
          </cell>
          <cell r="R28580">
            <v>36.6</v>
          </cell>
        </row>
        <row r="28581">
          <cell r="M28581">
            <v>88248</v>
          </cell>
          <cell r="N28581" t="str">
            <v>AUXILIAR DE ENCANADOR OU BOMBEIRO HIDRÁULICO COM ENCARGOS COMPLEMENTARES</v>
          </cell>
          <cell r="O28581" t="str">
            <v>H</v>
          </cell>
          <cell r="P28581" t="str">
            <v>COEFICIENTE DE REPRESENTATIVIDADE</v>
          </cell>
          <cell r="Q28581">
            <v>0.39200000000000002</v>
          </cell>
          <cell r="R28581">
            <v>14.07</v>
          </cell>
        </row>
        <row r="28582">
          <cell r="M28582">
            <v>88267</v>
          </cell>
          <cell r="N28582" t="str">
            <v>ENCANADOR OU BOMBEIRO HIDRÁULICO COM ENCARGOS COMPLEMENTARES</v>
          </cell>
          <cell r="O28582" t="str">
            <v>H</v>
          </cell>
          <cell r="P28582" t="str">
            <v>COLETADO</v>
          </cell>
          <cell r="Q28582">
            <v>0.39200000000000002</v>
          </cell>
          <cell r="R28582">
            <v>18.95</v>
          </cell>
        </row>
        <row r="28583">
          <cell r="M28583">
            <v>88317</v>
          </cell>
          <cell r="N28583" t="str">
            <v>SOLDADOR COM ENCARGOS COMPLEMENTARES</v>
          </cell>
          <cell r="O28583" t="str">
            <v>H</v>
          </cell>
          <cell r="P28583" t="str">
            <v>COLETADO</v>
          </cell>
          <cell r="Q28583">
            <v>0.39200000000000002</v>
          </cell>
          <cell r="R28583">
            <v>19.98</v>
          </cell>
        </row>
        <row r="28584">
          <cell r="M28584" t="str">
            <v/>
          </cell>
          <cell r="N28584" t="str">
            <v/>
          </cell>
          <cell r="O28584" t="str">
            <v/>
          </cell>
          <cell r="P28584" t="str">
            <v/>
          </cell>
          <cell r="Q28584" t="str">
            <v/>
          </cell>
          <cell r="R28584" t="str">
            <v/>
          </cell>
        </row>
        <row r="28585">
          <cell r="M28585">
            <v>11002</v>
          </cell>
          <cell r="N28585" t="str">
            <v>ELETRODO REVESTIDO AWS - E6013, DIAMETRO IGUAL A 2,50 MM</v>
          </cell>
          <cell r="O28585" t="str">
            <v>KG</v>
          </cell>
          <cell r="P28585" t="str">
            <v>ATRIBUÍDO SÃO PAULO</v>
          </cell>
          <cell r="Q28585">
            <v>2.7E-2</v>
          </cell>
          <cell r="R28585">
            <v>28.71</v>
          </cell>
        </row>
        <row r="28586">
          <cell r="M28586">
            <v>40394</v>
          </cell>
          <cell r="N28586" t="str">
            <v>TE 90 GRAUS EM ACO CARBONO, SOLDAVEL, PRESSAO 3.000 LBS, DN 1"</v>
          </cell>
          <cell r="O28586" t="str">
            <v>UN</v>
          </cell>
          <cell r="P28586" t="str">
            <v>ATRIBUÍDO SÃO PAULO</v>
          </cell>
          <cell r="Q28586">
            <v>1</v>
          </cell>
          <cell r="R28586">
            <v>57.49</v>
          </cell>
        </row>
        <row r="28587">
          <cell r="M28587">
            <v>88248</v>
          </cell>
          <cell r="N28587" t="str">
            <v>AUXILIAR DE ENCANADOR OU BOMBEIRO HIDRÁULICO COM ENCARGOS COMPLEMENTARES</v>
          </cell>
          <cell r="O28587" t="str">
            <v>H</v>
          </cell>
          <cell r="P28587" t="str">
            <v>COEFICIENTE DE REPRESENTATIVIDADE</v>
          </cell>
          <cell r="Q28587">
            <v>0.76300000000000001</v>
          </cell>
          <cell r="R28587">
            <v>14.07</v>
          </cell>
        </row>
        <row r="28588">
          <cell r="M28588">
            <v>88267</v>
          </cell>
          <cell r="N28588" t="str">
            <v>ENCANADOR OU BOMBEIRO HIDRÁULICO COM ENCARGOS COMPLEMENTARES</v>
          </cell>
          <cell r="O28588" t="str">
            <v>H</v>
          </cell>
          <cell r="P28588" t="str">
            <v>COLETADO</v>
          </cell>
          <cell r="Q28588">
            <v>0.76300000000000001</v>
          </cell>
          <cell r="R28588">
            <v>18.95</v>
          </cell>
        </row>
        <row r="28589">
          <cell r="M28589">
            <v>88317</v>
          </cell>
          <cell r="N28589" t="str">
            <v>SOLDADOR COM ENCARGOS COMPLEMENTARES</v>
          </cell>
          <cell r="O28589" t="str">
            <v>H</v>
          </cell>
          <cell r="P28589" t="str">
            <v>COLETADO</v>
          </cell>
          <cell r="Q28589">
            <v>0.76300000000000001</v>
          </cell>
          <cell r="R28589">
            <v>19.98</v>
          </cell>
        </row>
        <row r="28590">
          <cell r="M28590" t="str">
            <v/>
          </cell>
          <cell r="N28590" t="str">
            <v/>
          </cell>
          <cell r="O28590" t="str">
            <v/>
          </cell>
          <cell r="P28590" t="str">
            <v/>
          </cell>
          <cell r="Q28590" t="str">
            <v/>
          </cell>
          <cell r="R28590" t="str">
            <v/>
          </cell>
        </row>
        <row r="28591">
          <cell r="M28591">
            <v>12732</v>
          </cell>
          <cell r="N28591" t="str">
            <v>SOLDA ESTANHO/COBRE PARA CONEXOES DE COBRE, FIO 2,5 MM, CARRETEL 500 GR (SEM CHUMBO)</v>
          </cell>
          <cell r="O28591" t="str">
            <v>UN</v>
          </cell>
          <cell r="P28591" t="str">
            <v>ATRIBUÍDO SÃO PAULO</v>
          </cell>
          <cell r="Q28591">
            <v>4.7999999999999996E-3</v>
          </cell>
          <cell r="R28591">
            <v>302.17</v>
          </cell>
        </row>
        <row r="28592">
          <cell r="M28592">
            <v>38383</v>
          </cell>
          <cell r="N28592" t="str">
            <v>LIXA D'AGUA EM FOLHA, GRAO 100</v>
          </cell>
          <cell r="O28592" t="str">
            <v>UN</v>
          </cell>
          <cell r="P28592" t="str">
            <v>COEFICIENTE DE REPRESENTATIVIDADE</v>
          </cell>
          <cell r="Q28592">
            <v>4.3200000000000002E-2</v>
          </cell>
          <cell r="R28592">
            <v>2.06</v>
          </cell>
        </row>
        <row r="28593">
          <cell r="M28593">
            <v>39863</v>
          </cell>
          <cell r="N28593" t="str">
            <v>CONECTOR BRONZE/LATAO (REF 603) SEM ANEL DE SOLDA, BOLSA X ROSCA F, 22 MM X 1/2"</v>
          </cell>
          <cell r="O28593" t="str">
            <v>UN</v>
          </cell>
          <cell r="P28593" t="str">
            <v>ATRIBUÍDO SÃO PAULO</v>
          </cell>
          <cell r="Q28593">
            <v>1</v>
          </cell>
          <cell r="R28593">
            <v>14.63</v>
          </cell>
        </row>
        <row r="28594">
          <cell r="M28594">
            <v>39897</v>
          </cell>
          <cell r="N28594" t="str">
            <v>PASTA PARA SOLDA DE TUBOS E CONEXOES DE COBRE (EMBALAGEM COM 250 G)</v>
          </cell>
          <cell r="O28594" t="str">
            <v>UN</v>
          </cell>
          <cell r="P28594" t="str">
            <v>ATRIBUÍDO SÃO PAULO</v>
          </cell>
          <cell r="Q28594">
            <v>6.3E-3</v>
          </cell>
          <cell r="R28594">
            <v>55.39</v>
          </cell>
        </row>
        <row r="28595">
          <cell r="M28595">
            <v>88248</v>
          </cell>
          <cell r="N28595" t="str">
            <v>AUXILIAR DE ENCANADOR OU BOMBEIRO HIDRÁULICO COM ENCARGOS COMPLEMENTARES</v>
          </cell>
          <cell r="O28595" t="str">
            <v>H</v>
          </cell>
          <cell r="P28595" t="str">
            <v>COEFICIENTE DE REPRESENTATIVIDADE</v>
          </cell>
          <cell r="Q28595">
            <v>6.4000000000000001E-2</v>
          </cell>
          <cell r="R28595">
            <v>14.07</v>
          </cell>
        </row>
        <row r="28596">
          <cell r="M28596">
            <v>88267</v>
          </cell>
          <cell r="N28596" t="str">
            <v>ENCANADOR OU BOMBEIRO HIDRÁULICO COM ENCARGOS COMPLEMENTARES</v>
          </cell>
          <cell r="O28596" t="str">
            <v>H</v>
          </cell>
          <cell r="P28596" t="str">
            <v>COLETADO</v>
          </cell>
          <cell r="Q28596">
            <v>6.4000000000000001E-2</v>
          </cell>
          <cell r="R28596">
            <v>18.95</v>
          </cell>
        </row>
        <row r="28597">
          <cell r="M28597" t="str">
            <v/>
          </cell>
          <cell r="N28597" t="str">
            <v/>
          </cell>
          <cell r="O28597" t="str">
            <v/>
          </cell>
          <cell r="P28597" t="str">
            <v/>
          </cell>
          <cell r="Q28597" t="str">
            <v/>
          </cell>
          <cell r="R28597" t="str">
            <v/>
          </cell>
        </row>
        <row r="28598">
          <cell r="M28598">
            <v>41627</v>
          </cell>
          <cell r="N28598" t="str">
            <v>CAIXA DE CONCRETO ARMADO PRE-MOLDADO, COM FUNDO E TAMPA, DIMENSOES DE 0,30 X 0,30 X 0,30 M</v>
          </cell>
          <cell r="O28598" t="str">
            <v>UN</v>
          </cell>
          <cell r="P28598" t="str">
            <v>ATRIBUÍDO SÃO PAULO</v>
          </cell>
          <cell r="Q28598">
            <v>1</v>
          </cell>
          <cell r="R28598">
            <v>131.28</v>
          </cell>
        </row>
        <row r="28599">
          <cell r="M28599">
            <v>88309</v>
          </cell>
          <cell r="N28599" t="str">
            <v>PEDREIRO COM ENCARGOS COMPLEMENTARES</v>
          </cell>
          <cell r="O28599" t="str">
            <v>H</v>
          </cell>
          <cell r="P28599" t="str">
            <v>COLETADO</v>
          </cell>
          <cell r="Q28599">
            <v>6.3399999999999998E-2</v>
          </cell>
          <cell r="R28599">
            <v>19.43</v>
          </cell>
        </row>
        <row r="28600">
          <cell r="M28600">
            <v>88316</v>
          </cell>
          <cell r="N28600" t="str">
            <v>SERVENTE COM ENCARGOS COMPLEMENTARES</v>
          </cell>
          <cell r="O28600" t="str">
            <v>H</v>
          </cell>
          <cell r="P28600" t="str">
            <v>COLETADO</v>
          </cell>
          <cell r="Q28600">
            <v>6.3399999999999998E-2</v>
          </cell>
          <cell r="R28600">
            <v>14.25</v>
          </cell>
        </row>
        <row r="28601">
          <cell r="M28601">
            <v>101618</v>
          </cell>
          <cell r="N28601" t="str">
            <v>PREPARO DE FUNDO DE VALA COM LARGURA MENOR QUE 1,5 M, COM CAMADA DE AREIA, LANÇAMENTO MANUAL. AF_08/2020</v>
          </cell>
          <cell r="O28601" t="str">
            <v>M3</v>
          </cell>
          <cell r="P28601" t="str">
            <v>ATRIBUÍDO SÃO PAULO</v>
          </cell>
          <cell r="Q28601">
            <v>1.7999999999999999E-2</v>
          </cell>
          <cell r="R28601">
            <v>195.62</v>
          </cell>
        </row>
        <row r="28602">
          <cell r="M28602" t="str">
            <v/>
          </cell>
          <cell r="N28602" t="str">
            <v/>
          </cell>
          <cell r="O28602" t="str">
            <v/>
          </cell>
          <cell r="P28602" t="str">
            <v/>
          </cell>
          <cell r="Q28602" t="str">
            <v/>
          </cell>
          <cell r="R28602" t="str">
            <v/>
          </cell>
        </row>
        <row r="28603">
          <cell r="M28603">
            <v>5678</v>
          </cell>
          <cell r="N28603" t="str">
            <v>RETROESCAVADEIRA SOBRE RODAS COM CARREGADEIRA, TRAÇÃO 4X4, POTÊNCIA LÍQ. 88 HP, CAÇAMBA CARREG. CAP. MÍN. 1 M3, CAÇAMBA RETRO CAP. 0,26 M3, PESO OPERACIONAL MÍN. 6.674 KG, PROFUNDIDADE ESCAVAÇÃO MÁX. 4,37 M - CHP DIURNO. AF_06/2014</v>
          </cell>
          <cell r="O28603" t="str">
            <v>CHP</v>
          </cell>
          <cell r="P28603" t="str">
            <v>ATRIBUÍDO SÃO PAULO</v>
          </cell>
          <cell r="Q28603">
            <v>1.7899999999999999E-2</v>
          </cell>
          <cell r="R28603">
            <v>103.52</v>
          </cell>
        </row>
        <row r="28604">
          <cell r="M28604">
            <v>5679</v>
          </cell>
          <cell r="N28604" t="str">
            <v>RETROESCAVADEIRA SOBRE RODAS COM CARREGADEIRA, TRAÇÃO 4X4, POTÊNCIA LÍQ. 88 HP, CAÇAMBA CARREG. CAP. MÍN. 1 M3, CAÇAMBA RETRO CAP. 0,26 M3, PESO OPERACIONAL MÍN. 6.674 KG, PROFUNDIDADE ESCAVAÇÃO MÁX. 4,37 M - CHI DIURNO. AF_06/2014</v>
          </cell>
          <cell r="O28604" t="str">
            <v>CHI</v>
          </cell>
          <cell r="P28604" t="str">
            <v>ATRIBUÍDO SÃO PAULO</v>
          </cell>
          <cell r="Q28604">
            <v>6.0400000000000002E-2</v>
          </cell>
          <cell r="R28604">
            <v>40.76</v>
          </cell>
        </row>
        <row r="28605">
          <cell r="M28605">
            <v>41628</v>
          </cell>
          <cell r="N28605" t="str">
            <v>CAIXA DE CONCRETO ARMADO PRE-MOLDADO, COM FUNDO E TAMPA, DIMENSOES DE 0,40 X 0,40 X 0,40 M</v>
          </cell>
          <cell r="O28605" t="str">
            <v>UN</v>
          </cell>
          <cell r="P28605" t="str">
            <v>ATRIBUÍDO SÃO PAULO</v>
          </cell>
          <cell r="Q28605">
            <v>1</v>
          </cell>
          <cell r="R28605">
            <v>241.27</v>
          </cell>
        </row>
        <row r="28606">
          <cell r="M28606">
            <v>88309</v>
          </cell>
          <cell r="N28606" t="str">
            <v>PEDREIRO COM ENCARGOS COMPLEMENTARES</v>
          </cell>
          <cell r="O28606" t="str">
            <v>H</v>
          </cell>
          <cell r="P28606" t="str">
            <v>COLETADO</v>
          </cell>
          <cell r="Q28606">
            <v>7.8600000000000003E-2</v>
          </cell>
          <cell r="R28606">
            <v>19.43</v>
          </cell>
        </row>
        <row r="28607">
          <cell r="M28607">
            <v>88316</v>
          </cell>
          <cell r="N28607" t="str">
            <v>SERVENTE COM ENCARGOS COMPLEMENTARES</v>
          </cell>
          <cell r="O28607" t="str">
            <v>H</v>
          </cell>
          <cell r="P28607" t="str">
            <v>COLETADO</v>
          </cell>
          <cell r="Q28607">
            <v>7.8600000000000003E-2</v>
          </cell>
          <cell r="R28607">
            <v>14.25</v>
          </cell>
        </row>
        <row r="28608">
          <cell r="M28608">
            <v>101622</v>
          </cell>
          <cell r="N28608" t="str">
            <v>PREPARO DE FUNDO DE VALA COM LARGURA MENOR QUE 1,5 M, COM CAMADA DE AREIA, LANÇAMENTO MECANIZADO. AF_08/2020</v>
          </cell>
          <cell r="O28608" t="str">
            <v>M3</v>
          </cell>
          <cell r="P28608" t="str">
            <v>ATRIBUÍDO SÃO PAULO</v>
          </cell>
          <cell r="Q28608">
            <v>2.4500000000000001E-2</v>
          </cell>
          <cell r="R28608">
            <v>175.47</v>
          </cell>
        </row>
        <row r="28609">
          <cell r="M28609" t="str">
            <v/>
          </cell>
          <cell r="N28609" t="str">
            <v/>
          </cell>
          <cell r="O28609" t="str">
            <v/>
          </cell>
          <cell r="P28609" t="str">
            <v/>
          </cell>
          <cell r="Q28609" t="str">
            <v/>
          </cell>
          <cell r="R28609" t="str">
            <v/>
          </cell>
        </row>
        <row r="28610">
          <cell r="M28610">
            <v>5678</v>
          </cell>
          <cell r="N28610" t="str">
            <v>RETROESCAVADEIRA SOBRE RODAS COM CARREGADEIRA, TRAÇÃO 4X4, POTÊNCIA LÍQ. 88 HP, CAÇAMBA CARREG. CAP. MÍN. 1 M3, CAÇAMBA RETRO CAP. 0,26 M3, PESO OPERACIONAL MÍN. 6.674 KG, PROFUNDIDADE ESCAVAÇÃO MÁX. 4,37 M - CHP DIURNO. AF_06/2014</v>
          </cell>
          <cell r="O28610" t="str">
            <v>CHP</v>
          </cell>
          <cell r="P28610" t="str">
            <v>ATRIBUÍDO SÃO PAULO</v>
          </cell>
          <cell r="Q28610">
            <v>4.36E-2</v>
          </cell>
          <cell r="R28610">
            <v>103.52</v>
          </cell>
        </row>
        <row r="28611">
          <cell r="M28611">
            <v>5679</v>
          </cell>
          <cell r="N28611" t="str">
            <v>RETROESCAVADEIRA SOBRE RODAS COM CARREGADEIRA, TRAÇÃO 4X4, POTÊNCIA LÍQ. 88 HP, CAÇAMBA CARREG. CAP. MÍN. 1 M3, CAÇAMBA RETRO CAP. 0,26 M3, PESO OPERACIONAL MÍN. 6.674 KG, PROFUNDIDADE ESCAVAÇÃO MÁX. 4,37 M - CHI DIURNO. AF_06/2014</v>
          </cell>
          <cell r="O28611" t="str">
            <v>CHI</v>
          </cell>
          <cell r="P28611" t="str">
            <v>ATRIBUÍDO SÃO PAULO</v>
          </cell>
          <cell r="Q28611">
            <v>0.14649999999999999</v>
          </cell>
          <cell r="R28611">
            <v>40.76</v>
          </cell>
        </row>
        <row r="28612">
          <cell r="M28612">
            <v>41629</v>
          </cell>
          <cell r="N28612" t="str">
            <v>CAIXA DE CONCRETO ARMADO PRE-MOLDADO, COM FUNDO E TAMPA, DIMENSOES DE 0,60 X 0,60 X 0,50 M</v>
          </cell>
          <cell r="O28612" t="str">
            <v>UN</v>
          </cell>
          <cell r="P28612" t="str">
            <v>ATRIBUÍDO SÃO PAULO</v>
          </cell>
          <cell r="Q28612">
            <v>1</v>
          </cell>
          <cell r="R28612">
            <v>306.55</v>
          </cell>
        </row>
        <row r="28613">
          <cell r="M28613">
            <v>88309</v>
          </cell>
          <cell r="N28613" t="str">
            <v>PEDREIRO COM ENCARGOS COMPLEMENTARES</v>
          </cell>
          <cell r="O28613" t="str">
            <v>H</v>
          </cell>
          <cell r="P28613" t="str">
            <v>COLETADO</v>
          </cell>
          <cell r="Q28613">
            <v>0.105</v>
          </cell>
          <cell r="R28613">
            <v>19.43</v>
          </cell>
        </row>
        <row r="28614">
          <cell r="M28614">
            <v>88316</v>
          </cell>
          <cell r="N28614" t="str">
            <v>SERVENTE COM ENCARGOS COMPLEMENTARES</v>
          </cell>
          <cell r="O28614" t="str">
            <v>H</v>
          </cell>
          <cell r="P28614" t="str">
            <v>COLETADO</v>
          </cell>
          <cell r="Q28614">
            <v>0.105</v>
          </cell>
          <cell r="R28614">
            <v>14.25</v>
          </cell>
        </row>
        <row r="28615">
          <cell r="M28615">
            <v>101622</v>
          </cell>
          <cell r="N28615" t="str">
            <v>PREPARO DE FUNDO DE VALA COM LARGURA MENOR QUE 1,5 M, COM CAMADA DE AREIA, LANÇAMENTO MECANIZADO. AF_08/2020</v>
          </cell>
          <cell r="O28615" t="str">
            <v>M3</v>
          </cell>
          <cell r="P28615" t="str">
            <v>ATRIBUÍDO SÃO PAULO</v>
          </cell>
          <cell r="Q28615">
            <v>4.0500000000000001E-2</v>
          </cell>
          <cell r="R28615">
            <v>175.47</v>
          </cell>
        </row>
        <row r="28616">
          <cell r="M28616" t="str">
            <v/>
          </cell>
          <cell r="N28616" t="str">
            <v/>
          </cell>
          <cell r="O28616" t="str">
            <v/>
          </cell>
          <cell r="P28616" t="str">
            <v/>
          </cell>
          <cell r="Q28616" t="str">
            <v/>
          </cell>
          <cell r="R28616" t="str">
            <v/>
          </cell>
        </row>
        <row r="28617">
          <cell r="M28617">
            <v>5678</v>
          </cell>
          <cell r="N28617" t="str">
            <v>RETROESCAVADEIRA SOBRE RODAS COM CARREGADEIRA, TRAÇÃO 4X4, POTÊNCIA LÍQ. 88 HP, CAÇAMBA CARREG. CAP. MÍN. 1 M3, CAÇAMBA RETRO CAP. 0,26 M3, PESO OPERACIONAL MÍN. 6.674 KG, PROFUNDIDADE ESCAVAÇÃO MÁX. 4,37 M - CHP DIURNO. AF_06/2014</v>
          </cell>
          <cell r="O28617" t="str">
            <v>CHP</v>
          </cell>
          <cell r="P28617" t="str">
            <v>ATRIBUÍDO SÃO PAULO</v>
          </cell>
          <cell r="Q28617">
            <v>7.3800000000000004E-2</v>
          </cell>
          <cell r="R28617">
            <v>103.52</v>
          </cell>
        </row>
        <row r="28618">
          <cell r="M28618">
            <v>5679</v>
          </cell>
          <cell r="N28618" t="str">
            <v>RETROESCAVADEIRA SOBRE RODAS COM CARREGADEIRA, TRAÇÃO 4X4, POTÊNCIA LÍQ. 88 HP, CAÇAMBA CARREG. CAP. MÍN. 1 M3, CAÇAMBA RETRO CAP. 0,26 M3, PESO OPERACIONAL MÍN. 6.674 KG, PROFUNDIDADE ESCAVAÇÃO MÁX. 4,37 M - CHI DIURNO. AF_06/2014</v>
          </cell>
          <cell r="O28618" t="str">
            <v>CHI</v>
          </cell>
          <cell r="P28618" t="str">
            <v>ATRIBUÍDO SÃO PAULO</v>
          </cell>
          <cell r="Q28618">
            <v>0.2482</v>
          </cell>
          <cell r="R28618">
            <v>40.76</v>
          </cell>
        </row>
        <row r="28619">
          <cell r="M28619">
            <v>43437</v>
          </cell>
          <cell r="N28619" t="str">
            <v>CAIXA DE CONCRETO ARMADO PRE-MOLDADO, COM FUNDO E SEM TAMPA, DIMENSOES DE 0,80 X 0,80 X 0,50 M</v>
          </cell>
          <cell r="O28619" t="str">
            <v>UN</v>
          </cell>
          <cell r="P28619" t="str">
            <v>ATRIBUÍDO SÃO PAULO</v>
          </cell>
          <cell r="Q28619">
            <v>1</v>
          </cell>
          <cell r="R28619">
            <v>495.31</v>
          </cell>
        </row>
        <row r="28620">
          <cell r="M28620">
            <v>88309</v>
          </cell>
          <cell r="N28620" t="str">
            <v>PEDREIRO COM ENCARGOS COMPLEMENTARES</v>
          </cell>
          <cell r="O28620" t="str">
            <v>H</v>
          </cell>
          <cell r="P28620" t="str">
            <v>COLETADO</v>
          </cell>
          <cell r="Q28620">
            <v>0.17780000000000001</v>
          </cell>
          <cell r="R28620">
            <v>19.43</v>
          </cell>
        </row>
        <row r="28621">
          <cell r="M28621">
            <v>88316</v>
          </cell>
          <cell r="N28621" t="str">
            <v>SERVENTE COM ENCARGOS COMPLEMENTARES</v>
          </cell>
          <cell r="O28621" t="str">
            <v>H</v>
          </cell>
          <cell r="P28621" t="str">
            <v>COLETADO</v>
          </cell>
          <cell r="Q28621">
            <v>0.17780000000000001</v>
          </cell>
          <cell r="R28621">
            <v>14.25</v>
          </cell>
        </row>
        <row r="28622">
          <cell r="M28622">
            <v>97735</v>
          </cell>
          <cell r="N28622" t="str">
            <v>PEÇA RETANGULAR PRÉ-MOLDADA, VOLUME DE CONCRETO DE 30 A 100 LITROS, TAXA DE AÇO APROXIMADA DE 30KG/M³. AF_01/2018</v>
          </cell>
          <cell r="O28622" t="str">
            <v>M3</v>
          </cell>
          <cell r="P28622" t="str">
            <v>ATRIBUÍDO SÃO PAULO</v>
          </cell>
          <cell r="Q28622">
            <v>5.67E-2</v>
          </cell>
          <cell r="R28622">
            <v>2022.92</v>
          </cell>
        </row>
        <row r="28623">
          <cell r="M28623">
            <v>101625</v>
          </cell>
          <cell r="N28623" t="str">
            <v>PREPARO DE FUNDO DE VALA COM LARGURA MAIOR OU IGUAL A 1,5 M E MENOR QUE 2,5 M, COM CAMADA DE AREIA, LANÇAMENTO MECANIZADO. AF_08/2020</v>
          </cell>
          <cell r="O28623" t="str">
            <v>M3</v>
          </cell>
          <cell r="P28623" t="str">
            <v>ATRIBUÍDO SÃO PAULO</v>
          </cell>
          <cell r="Q28623">
            <v>6.0499999999999998E-2</v>
          </cell>
          <cell r="R28623">
            <v>148.47</v>
          </cell>
        </row>
        <row r="28624">
          <cell r="M28624" t="str">
            <v/>
          </cell>
          <cell r="N28624" t="str">
            <v/>
          </cell>
          <cell r="O28624" t="str">
            <v/>
          </cell>
          <cell r="P28624" t="str">
            <v/>
          </cell>
          <cell r="Q28624" t="str">
            <v/>
          </cell>
          <cell r="R28624" t="str">
            <v/>
          </cell>
        </row>
        <row r="28625">
          <cell r="M28625">
            <v>7258</v>
          </cell>
          <cell r="N28625" t="str">
            <v>TIJOLO CERAMICO MACICO COMUM *5 X 10 X 20* CM (L X A X C)</v>
          </cell>
          <cell r="O28625" t="str">
            <v>UN</v>
          </cell>
          <cell r="P28625" t="str">
            <v>COEFICIENTE DE REPRESENTATIVIDADE</v>
          </cell>
          <cell r="Q28625">
            <v>46.689</v>
          </cell>
          <cell r="R28625">
            <v>0.73</v>
          </cell>
        </row>
        <row r="28626">
          <cell r="M28626">
            <v>87316</v>
          </cell>
          <cell r="N28626" t="str">
            <v>ARGAMASSA TRAÇO 1:4 (EM VOLUME DE CIMENTO E AREIA GROSSA ÚMIDA) PARA CHAPISCO CONVENCIONAL, PREPARO MECÂNICO COM BETONEIRA 400 L. AF_08/2019</v>
          </cell>
          <cell r="O28626" t="str">
            <v>M3</v>
          </cell>
          <cell r="P28626" t="str">
            <v>ATRIBUÍDO SÃO PAULO</v>
          </cell>
          <cell r="Q28626">
            <v>4.0000000000000002E-4</v>
          </cell>
          <cell r="R28626">
            <v>434.57</v>
          </cell>
        </row>
        <row r="28627">
          <cell r="M28627">
            <v>88309</v>
          </cell>
          <cell r="N28627" t="str">
            <v>PEDREIRO COM ENCARGOS COMPLEMENTARES</v>
          </cell>
          <cell r="O28627" t="str">
            <v>H</v>
          </cell>
          <cell r="P28627" t="str">
            <v>COLETADO</v>
          </cell>
          <cell r="Q28627">
            <v>1.7204999999999999</v>
          </cell>
          <cell r="R28627">
            <v>19.43</v>
          </cell>
        </row>
        <row r="28628">
          <cell r="M28628">
            <v>88316</v>
          </cell>
          <cell r="N28628" t="str">
            <v>SERVENTE COM ENCARGOS COMPLEMENTARES</v>
          </cell>
          <cell r="O28628" t="str">
            <v>H</v>
          </cell>
          <cell r="P28628" t="str">
            <v>COLETADO</v>
          </cell>
          <cell r="Q28628">
            <v>1.7204999999999999</v>
          </cell>
          <cell r="R28628">
            <v>14.25</v>
          </cell>
        </row>
        <row r="28629">
          <cell r="M28629">
            <v>94970</v>
          </cell>
          <cell r="N28629" t="str">
            <v>CONCRETO FCK = 20MPA, TRAÇO 1:2,7:3 (EM MASSA SECA DE CIMENTO/ AREIA MÉDIA/ BRITA 1) - PREPARO MECÂNICO COM BETONEIRA 600 L. AF_05/2021</v>
          </cell>
          <cell r="O28629" t="str">
            <v>M3</v>
          </cell>
          <cell r="P28629" t="str">
            <v>ATRIBUÍDO SÃO PAULO</v>
          </cell>
          <cell r="Q28629">
            <v>2.9100000000000001E-2</v>
          </cell>
          <cell r="R28629">
            <v>404.3</v>
          </cell>
        </row>
        <row r="28630">
          <cell r="M28630">
            <v>97734</v>
          </cell>
          <cell r="N28630" t="str">
            <v>PEÇA RETANGULAR PRÉ-MOLDADA, VOLUME DE CONCRETO DE 10 A 30 LITROS, TAXA DE AÇO APROXIMADA DE 30KG/M³. AF_01/2018</v>
          </cell>
          <cell r="O28630" t="str">
            <v>M3</v>
          </cell>
          <cell r="P28630" t="str">
            <v>ATRIBUÍDO SÃO PAULO</v>
          </cell>
          <cell r="Q28630">
            <v>1.7500000000000002E-2</v>
          </cell>
          <cell r="R28630">
            <v>2372.5500000000002</v>
          </cell>
        </row>
        <row r="28631">
          <cell r="M28631">
            <v>100475</v>
          </cell>
          <cell r="N28631" t="str">
            <v>ARGAMASSA TRAÇO 1:3 (EM VOLUME DE CIMENTO E AREIA MÉDIA ÚMIDA) COM ADIÇÃO DE IMPERMEABILIZANTE, PREPARO MECÂNICO COM BETONEIRA 400 L. AF_08/2019</v>
          </cell>
          <cell r="O28631" t="str">
            <v>M3</v>
          </cell>
          <cell r="P28631" t="str">
            <v>ATRIBUÍDO SÃO PAULO</v>
          </cell>
          <cell r="Q28631">
            <v>0.03</v>
          </cell>
          <cell r="R28631">
            <v>674.57</v>
          </cell>
        </row>
        <row r="28632">
          <cell r="M28632">
            <v>101616</v>
          </cell>
          <cell r="N28632" t="str">
            <v>PREPARO DE FUNDO DE VALA COM LARGURA MENOR QUE 1,5 M (ACERTO DO SOLO NATURAL). AF_08/2020</v>
          </cell>
          <cell r="O28632" t="str">
            <v>M2</v>
          </cell>
          <cell r="P28632" t="str">
            <v>ATRIBUÍDO SÃO PAULO</v>
          </cell>
          <cell r="Q28632">
            <v>0.36</v>
          </cell>
          <cell r="R28632">
            <v>4.32</v>
          </cell>
        </row>
        <row r="28633">
          <cell r="M28633" t="str">
            <v/>
          </cell>
          <cell r="N28633" t="str">
            <v/>
          </cell>
          <cell r="O28633" t="str">
            <v/>
          </cell>
          <cell r="P28633" t="str">
            <v/>
          </cell>
          <cell r="Q28633" t="str">
            <v/>
          </cell>
          <cell r="R28633" t="str">
            <v/>
          </cell>
        </row>
        <row r="28634">
          <cell r="M28634">
            <v>7258</v>
          </cell>
          <cell r="N28634" t="str">
            <v>TIJOLO CERAMICO MACICO COMUM *5 X 10 X 20* CM (L X A X C)</v>
          </cell>
          <cell r="O28634" t="str">
            <v>UN</v>
          </cell>
          <cell r="P28634" t="str">
            <v>COEFICIENTE DE REPRESENTATIVIDADE</v>
          </cell>
          <cell r="Q28634">
            <v>77.402699999999996</v>
          </cell>
          <cell r="R28634">
            <v>0.73</v>
          </cell>
        </row>
        <row r="28635">
          <cell r="M28635">
            <v>87316</v>
          </cell>
          <cell r="N28635" t="str">
            <v>ARGAMASSA TRAÇO 1:4 (EM VOLUME DE CIMENTO E AREIA GROSSA ÚMIDA) PARA CHAPISCO CONVENCIONAL, PREPARO MECÂNICO COM BETONEIRA 400 L. AF_08/2019</v>
          </cell>
          <cell r="O28635" t="str">
            <v>M3</v>
          </cell>
          <cell r="P28635" t="str">
            <v>ATRIBUÍDO SÃO PAULO</v>
          </cell>
          <cell r="Q28635">
            <v>5.9999999999999995E-4</v>
          </cell>
          <cell r="R28635">
            <v>434.57</v>
          </cell>
        </row>
        <row r="28636">
          <cell r="M28636">
            <v>88309</v>
          </cell>
          <cell r="N28636" t="str">
            <v>PEDREIRO COM ENCARGOS COMPLEMENTARES</v>
          </cell>
          <cell r="O28636" t="str">
            <v>H</v>
          </cell>
          <cell r="P28636" t="str">
            <v>COLETADO</v>
          </cell>
          <cell r="Q28636">
            <v>2.8487</v>
          </cell>
          <cell r="R28636">
            <v>19.43</v>
          </cell>
        </row>
        <row r="28637">
          <cell r="M28637">
            <v>88316</v>
          </cell>
          <cell r="N28637" t="str">
            <v>SERVENTE COM ENCARGOS COMPLEMENTARES</v>
          </cell>
          <cell r="O28637" t="str">
            <v>H</v>
          </cell>
          <cell r="P28637" t="str">
            <v>COLETADO</v>
          </cell>
          <cell r="Q28637">
            <v>2.8487</v>
          </cell>
          <cell r="R28637">
            <v>14.25</v>
          </cell>
        </row>
        <row r="28638">
          <cell r="M28638">
            <v>94970</v>
          </cell>
          <cell r="N28638" t="str">
            <v>CONCRETO FCK = 20MPA, TRAÇO 1:2,7:3 (EM MASSA SECA DE CIMENTO/ AREIA MÉDIA/ BRITA 1) - PREPARO MECÂNICO COM BETONEIRA 600 L. AF_05/2021</v>
          </cell>
          <cell r="O28638" t="str">
            <v>M3</v>
          </cell>
          <cell r="P28638" t="str">
            <v>ATRIBUÍDO SÃO PAULO</v>
          </cell>
          <cell r="Q28638">
            <v>4.19E-2</v>
          </cell>
          <cell r="R28638">
            <v>404.3</v>
          </cell>
        </row>
        <row r="28639">
          <cell r="M28639">
            <v>97734</v>
          </cell>
          <cell r="N28639" t="str">
            <v>PEÇA RETANGULAR PRÉ-MOLDADA, VOLUME DE CONCRETO DE 10 A 30 LITROS, TAXA DE AÇO APROXIMADA DE 30KG/M³. AF_01/2018</v>
          </cell>
          <cell r="O28639" t="str">
            <v>M3</v>
          </cell>
          <cell r="P28639" t="str">
            <v>ATRIBUÍDO SÃO PAULO</v>
          </cell>
          <cell r="Q28639">
            <v>2.52E-2</v>
          </cell>
          <cell r="R28639">
            <v>2372.5500000000002</v>
          </cell>
        </row>
        <row r="28640">
          <cell r="M28640">
            <v>100475</v>
          </cell>
          <cell r="N28640" t="str">
            <v>ARGAMASSA TRAÇO 1:3 (EM VOLUME DE CIMENTO E AREIA MÉDIA ÚMIDA) COM ADIÇÃO DE IMPERMEABILIZANTE, PREPARO MECÂNICO COM BETONEIRA 400 L. AF_08/2019</v>
          </cell>
          <cell r="O28640" t="str">
            <v>M3</v>
          </cell>
          <cell r="P28640" t="str">
            <v>ATRIBUÍDO SÃO PAULO</v>
          </cell>
          <cell r="Q28640">
            <v>5.1499999999999997E-2</v>
          </cell>
          <cell r="R28640">
            <v>674.57</v>
          </cell>
        </row>
        <row r="28641">
          <cell r="M28641">
            <v>101616</v>
          </cell>
          <cell r="N28641" t="str">
            <v>PREPARO DE FUNDO DE VALA COM LARGURA MENOR QUE 1,5 M (ACERTO DO SOLO NATURAL). AF_08/2020</v>
          </cell>
          <cell r="O28641" t="str">
            <v>M2</v>
          </cell>
          <cell r="P28641" t="str">
            <v>ATRIBUÍDO SÃO PAULO</v>
          </cell>
          <cell r="Q28641">
            <v>0.49</v>
          </cell>
          <cell r="R28641">
            <v>4.32</v>
          </cell>
        </row>
        <row r="28642">
          <cell r="M28642" t="str">
            <v/>
          </cell>
          <cell r="N28642" t="str">
            <v/>
          </cell>
          <cell r="O28642" t="str">
            <v/>
          </cell>
          <cell r="P28642" t="str">
            <v/>
          </cell>
          <cell r="Q28642" t="str">
            <v/>
          </cell>
          <cell r="R28642" t="str">
            <v/>
          </cell>
        </row>
        <row r="28643">
          <cell r="M28643">
            <v>5678</v>
          </cell>
          <cell r="N28643" t="str">
            <v>RETROESCAVADEIRA SOBRE RODAS COM CARREGADEIRA, TRAÇÃO 4X4, POTÊNCIA LÍQ. 88 HP, CAÇAMBA CARREG. CAP. MÍN. 1 M3, CAÇAMBA RETRO CAP. 0,26 M3, PESO OPERACIONAL MÍN. 6.674 KG, PROFUNDIDADE ESCAVAÇÃO MÁX. 4,37 M - CHP DIURNO. AF_06/2014</v>
          </cell>
          <cell r="O28643" t="str">
            <v>CHP</v>
          </cell>
          <cell r="P28643" t="str">
            <v>ATRIBUÍDO SÃO PAULO</v>
          </cell>
          <cell r="Q28643">
            <v>8.6999999999999994E-3</v>
          </cell>
          <cell r="R28643">
            <v>103.52</v>
          </cell>
        </row>
        <row r="28644">
          <cell r="M28644">
            <v>5679</v>
          </cell>
          <cell r="N28644" t="str">
            <v>RETROESCAVADEIRA SOBRE RODAS COM CARREGADEIRA, TRAÇÃO 4X4, POTÊNCIA LÍQ. 88 HP, CAÇAMBA CARREG. CAP. MÍN. 1 M3, CAÇAMBA RETRO CAP. 0,26 M3, PESO OPERACIONAL MÍN. 6.674 KG, PROFUNDIDADE ESCAVAÇÃO MÁX. 4,37 M - CHI DIURNO. AF_06/2014</v>
          </cell>
          <cell r="O28644" t="str">
            <v>CHI</v>
          </cell>
          <cell r="P28644" t="str">
            <v>ATRIBUÍDO SÃO PAULO</v>
          </cell>
          <cell r="Q28644">
            <v>2.9399999999999999E-2</v>
          </cell>
          <cell r="R28644">
            <v>40.76</v>
          </cell>
        </row>
        <row r="28645">
          <cell r="M28645">
            <v>7258</v>
          </cell>
          <cell r="N28645" t="str">
            <v>TIJOLO CERAMICO MACICO COMUM *5 X 10 X 20* CM (L X A X C)</v>
          </cell>
          <cell r="O28645" t="str">
            <v>UN</v>
          </cell>
          <cell r="P28645" t="str">
            <v>COEFICIENTE DE REPRESENTATIVIDADE</v>
          </cell>
          <cell r="Q28645">
            <v>166.0916</v>
          </cell>
          <cell r="R28645">
            <v>0.73</v>
          </cell>
        </row>
        <row r="28646">
          <cell r="M28646">
            <v>87316</v>
          </cell>
          <cell r="N28646" t="str">
            <v>ARGAMASSA TRAÇO 1:4 (EM VOLUME DE CIMENTO E AREIA GROSSA ÚMIDA) PARA CHAPISCO CONVENCIONAL, PREPARO MECÂNICO COM BETONEIRA 400 L. AF_08/2019</v>
          </cell>
          <cell r="O28646" t="str">
            <v>M3</v>
          </cell>
          <cell r="P28646" t="str">
            <v>ATRIBUÍDO SÃO PAULO</v>
          </cell>
          <cell r="Q28646">
            <v>1.4E-3</v>
          </cell>
          <cell r="R28646">
            <v>434.57</v>
          </cell>
        </row>
        <row r="28647">
          <cell r="M28647">
            <v>88309</v>
          </cell>
          <cell r="N28647" t="str">
            <v>PEDREIRO COM ENCARGOS COMPLEMENTARES</v>
          </cell>
          <cell r="O28647" t="str">
            <v>H</v>
          </cell>
          <cell r="P28647" t="str">
            <v>COLETADO</v>
          </cell>
          <cell r="Q28647">
            <v>6.0895000000000001</v>
          </cell>
          <cell r="R28647">
            <v>19.43</v>
          </cell>
        </row>
        <row r="28648">
          <cell r="M28648">
            <v>88316</v>
          </cell>
          <cell r="N28648" t="str">
            <v>SERVENTE COM ENCARGOS COMPLEMENTARES</v>
          </cell>
          <cell r="O28648" t="str">
            <v>H</v>
          </cell>
          <cell r="P28648" t="str">
            <v>COLETADO</v>
          </cell>
          <cell r="Q28648">
            <v>6.0895000000000001</v>
          </cell>
          <cell r="R28648">
            <v>14.25</v>
          </cell>
        </row>
        <row r="28649">
          <cell r="M28649">
            <v>94970</v>
          </cell>
          <cell r="N28649" t="str">
            <v>CONCRETO FCK = 20MPA, TRAÇO 1:2,7:3 (EM MASSA SECA DE CIMENTO/ AREIA MÉDIA/ BRITA 1) - PREPARO MECÂNICO COM BETONEIRA 600 L. AF_05/2021</v>
          </cell>
          <cell r="O28649" t="str">
            <v>M3</v>
          </cell>
          <cell r="P28649" t="str">
            <v>ATRIBUÍDO SÃO PAULO</v>
          </cell>
          <cell r="Q28649">
            <v>7.4399999999999994E-2</v>
          </cell>
          <cell r="R28649">
            <v>404.3</v>
          </cell>
        </row>
        <row r="28650">
          <cell r="M28650">
            <v>97735</v>
          </cell>
          <cell r="N28650" t="str">
            <v>PEÇA RETANGULAR PRÉ-MOLDADA, VOLUME DE CONCRETO DE 30 A 100 LITROS, TAXA DE AÇO APROXIMADA DE 30KG/M³. AF_01/2018</v>
          </cell>
          <cell r="O28650" t="str">
            <v>M3</v>
          </cell>
          <cell r="P28650" t="str">
            <v>ATRIBUÍDO SÃO PAULO</v>
          </cell>
          <cell r="Q28650">
            <v>4.48E-2</v>
          </cell>
          <cell r="R28650">
            <v>2022.92</v>
          </cell>
        </row>
        <row r="28651">
          <cell r="M28651">
            <v>100475</v>
          </cell>
          <cell r="N28651" t="str">
            <v>ARGAMASSA TRAÇO 1:3 (EM VOLUME DE CIMENTO E AREIA MÉDIA ÚMIDA) COM ADIÇÃO DE IMPERMEABILIZANTE, PREPARO MECÂNICO COM BETONEIRA 400 L. AF_08/2019</v>
          </cell>
          <cell r="O28651" t="str">
            <v>M3</v>
          </cell>
          <cell r="P28651" t="str">
            <v>ATRIBUÍDO SÃO PAULO</v>
          </cell>
          <cell r="Q28651">
            <v>0.11559999999999999</v>
          </cell>
          <cell r="R28651">
            <v>674.57</v>
          </cell>
        </row>
        <row r="28652">
          <cell r="M28652">
            <v>101616</v>
          </cell>
          <cell r="N28652" t="str">
            <v>PREPARO DE FUNDO DE VALA COM LARGURA MENOR QUE 1,5 M (ACERTO DO SOLO NATURAL). AF_08/2020</v>
          </cell>
          <cell r="O28652" t="str">
            <v>M2</v>
          </cell>
          <cell r="P28652" t="str">
            <v>ATRIBUÍDO SÃO PAULO</v>
          </cell>
          <cell r="Q28652">
            <v>0.81</v>
          </cell>
          <cell r="R28652">
            <v>4.32</v>
          </cell>
        </row>
        <row r="28653">
          <cell r="M28653" t="str">
            <v/>
          </cell>
          <cell r="N28653" t="str">
            <v/>
          </cell>
          <cell r="O28653" t="str">
            <v/>
          </cell>
          <cell r="P28653" t="str">
            <v/>
          </cell>
          <cell r="Q28653" t="str">
            <v/>
          </cell>
          <cell r="R28653" t="str">
            <v/>
          </cell>
        </row>
        <row r="28654">
          <cell r="M28654">
            <v>5678</v>
          </cell>
          <cell r="N28654" t="str">
            <v>RETROESCAVADEIRA SOBRE RODAS COM CARREGADEIRA, TRAÇÃO 4X4, POTÊNCIA LÍQ. 88 HP, CAÇAMBA CARREG. CAP. MÍN. 1 M3, CAÇAMBA RETRO CAP. 0,26 M3, PESO OPERACIONAL MÍN. 6.674 KG, PROFUNDIDADE ESCAVAÇÃO MÁX. 4,37 M - CHP DIURNO. AF_06/2014</v>
          </cell>
          <cell r="O28654" t="str">
            <v>CHP</v>
          </cell>
          <cell r="P28654" t="str">
            <v>ATRIBUÍDO SÃO PAULO</v>
          </cell>
          <cell r="Q28654">
            <v>1.3599999999999999E-2</v>
          </cell>
          <cell r="R28654">
            <v>103.52</v>
          </cell>
        </row>
        <row r="28655">
          <cell r="M28655">
            <v>5679</v>
          </cell>
          <cell r="N28655" t="str">
            <v>RETROESCAVADEIRA SOBRE RODAS COM CARREGADEIRA, TRAÇÃO 4X4, POTÊNCIA LÍQ. 88 HP, CAÇAMBA CARREG. CAP. MÍN. 1 M3, CAÇAMBA RETRO CAP. 0,26 M3, PESO OPERACIONAL MÍN. 6.674 KG, PROFUNDIDADE ESCAVAÇÃO MÁX. 4,37 M - CHI DIURNO. AF_06/2014</v>
          </cell>
          <cell r="O28655" t="str">
            <v>CHI</v>
          </cell>
          <cell r="P28655" t="str">
            <v>ATRIBUÍDO SÃO PAULO</v>
          </cell>
          <cell r="Q28655">
            <v>4.5600000000000002E-2</v>
          </cell>
          <cell r="R28655">
            <v>40.76</v>
          </cell>
        </row>
        <row r="28656">
          <cell r="M28656">
            <v>7258</v>
          </cell>
          <cell r="N28656" t="str">
            <v>TIJOLO CERAMICO MACICO COMUM *5 X 10 X 20* CM (L X A X C)</v>
          </cell>
          <cell r="O28656" t="str">
            <v>UN</v>
          </cell>
          <cell r="P28656" t="str">
            <v>COEFICIENTE DE REPRESENTATIVIDADE</v>
          </cell>
          <cell r="Q28656">
            <v>211.95599999999999</v>
          </cell>
          <cell r="R28656">
            <v>0.73</v>
          </cell>
        </row>
        <row r="28657">
          <cell r="M28657">
            <v>87316</v>
          </cell>
          <cell r="N28657" t="str">
            <v>ARGAMASSA TRAÇO 1:4 (EM VOLUME DE CIMENTO E AREIA GROSSA ÚMIDA) PARA CHAPISCO CONVENCIONAL, PREPARO MECÂNICO COM BETONEIRA 400 L. AF_08/2019</v>
          </cell>
          <cell r="O28657" t="str">
            <v>M3</v>
          </cell>
          <cell r="P28657" t="str">
            <v>ATRIBUÍDO SÃO PAULO</v>
          </cell>
          <cell r="Q28657">
            <v>1.6999999999999999E-3</v>
          </cell>
          <cell r="R28657">
            <v>434.57</v>
          </cell>
        </row>
        <row r="28658">
          <cell r="M28658">
            <v>88309</v>
          </cell>
          <cell r="N28658" t="str">
            <v>PEDREIRO COM ENCARGOS COMPLEMENTARES</v>
          </cell>
          <cell r="O28658" t="str">
            <v>H</v>
          </cell>
          <cell r="P28658" t="str">
            <v>COLETADO</v>
          </cell>
          <cell r="Q28658">
            <v>8.1328999999999994</v>
          </cell>
          <cell r="R28658">
            <v>19.43</v>
          </cell>
        </row>
        <row r="28659">
          <cell r="M28659">
            <v>88316</v>
          </cell>
          <cell r="N28659" t="str">
            <v>SERVENTE COM ENCARGOS COMPLEMENTARES</v>
          </cell>
          <cell r="O28659" t="str">
            <v>H</v>
          </cell>
          <cell r="P28659" t="str">
            <v>COLETADO</v>
          </cell>
          <cell r="Q28659">
            <v>8.1328999999999994</v>
          </cell>
          <cell r="R28659">
            <v>14.25</v>
          </cell>
        </row>
        <row r="28660">
          <cell r="M28660">
            <v>94970</v>
          </cell>
          <cell r="N28660" t="str">
            <v>CONCRETO FCK = 20MPA, TRAÇO 1:2,7:3 (EM MASSA SECA DE CIMENTO/ AREIA MÉDIA/ BRITA 1) - PREPARO MECÂNICO COM BETONEIRA 600 L. AF_05/2021</v>
          </cell>
          <cell r="O28660" t="str">
            <v>M3</v>
          </cell>
          <cell r="P28660" t="str">
            <v>ATRIBUÍDO SÃO PAULO</v>
          </cell>
          <cell r="Q28660">
            <v>0.1163</v>
          </cell>
          <cell r="R28660">
            <v>404.3</v>
          </cell>
        </row>
        <row r="28661">
          <cell r="M28661">
            <v>97735</v>
          </cell>
          <cell r="N28661" t="str">
            <v>PEÇA RETANGULAR PRÉ-MOLDADA, VOLUME DE CONCRETO DE 30 A 100 LITROS, TAXA DE AÇO APROXIMADA DE 30KG/M³. AF_01/2018</v>
          </cell>
          <cell r="O28661" t="str">
            <v>M3</v>
          </cell>
          <cell r="P28661" t="str">
            <v>ATRIBUÍDO SÃO PAULO</v>
          </cell>
          <cell r="Q28661">
            <v>7.0000000000000007E-2</v>
          </cell>
          <cell r="R28661">
            <v>2022.92</v>
          </cell>
        </row>
        <row r="28662">
          <cell r="M28662">
            <v>100475</v>
          </cell>
          <cell r="N28662" t="str">
            <v>ARGAMASSA TRAÇO 1:3 (EM VOLUME DE CIMENTO E AREIA MÉDIA ÚMIDA) COM ADIÇÃO DE IMPERMEABILIZANTE, PREPARO MECÂNICO COM BETONEIRA 400 L. AF_08/2019</v>
          </cell>
          <cell r="O28662" t="str">
            <v>M3</v>
          </cell>
          <cell r="P28662" t="str">
            <v>ATRIBUÍDO SÃO PAULO</v>
          </cell>
          <cell r="Q28662">
            <v>0.1585</v>
          </cell>
          <cell r="R28662">
            <v>674.57</v>
          </cell>
        </row>
        <row r="28663">
          <cell r="M28663">
            <v>101617</v>
          </cell>
          <cell r="N28663" t="str">
            <v>PREPARO DE FUNDO DE VALA COM LARGURA MAIOR OU IGUAL A 1,5 M E MENOR QUE 2,5 M (ACERTO DO SOLO NATURAL). AF_08/2020</v>
          </cell>
          <cell r="O28663" t="str">
            <v>M2</v>
          </cell>
          <cell r="P28663" t="str">
            <v>ATRIBUÍDO SÃO PAULO</v>
          </cell>
          <cell r="Q28663">
            <v>1.21</v>
          </cell>
          <cell r="R28663">
            <v>2.13</v>
          </cell>
        </row>
        <row r="28664">
          <cell r="M28664" t="str">
            <v/>
          </cell>
          <cell r="N28664" t="str">
            <v/>
          </cell>
          <cell r="O28664" t="str">
            <v/>
          </cell>
          <cell r="P28664" t="str">
            <v/>
          </cell>
          <cell r="Q28664" t="str">
            <v/>
          </cell>
          <cell r="R28664" t="str">
            <v/>
          </cell>
        </row>
        <row r="28665">
          <cell r="M28665">
            <v>5678</v>
          </cell>
          <cell r="N28665" t="str">
            <v>RETROESCAVADEIRA SOBRE RODAS COM CARREGADEIRA, TRAÇÃO 4X4, POTÊNCIA LÍQ. 88 HP, CAÇAMBA CARREG. CAP. MÍN. 1 M3, CAÇAMBA RETRO CAP. 0,26 M3, PESO OPERACIONAL MÍN. 6.674 KG, PROFUNDIDADE ESCAVAÇÃO MÁX. 4,37 M - CHP DIURNO. AF_06/2014</v>
          </cell>
          <cell r="O28665" t="str">
            <v>CHP</v>
          </cell>
          <cell r="P28665" t="str">
            <v>ATRIBUÍDO SÃO PAULO</v>
          </cell>
          <cell r="Q28665">
            <v>1.9699999999999999E-2</v>
          </cell>
          <cell r="R28665">
            <v>103.52</v>
          </cell>
        </row>
        <row r="28666">
          <cell r="M28666">
            <v>5679</v>
          </cell>
          <cell r="N28666" t="str">
            <v>RETROESCAVADEIRA SOBRE RODAS COM CARREGADEIRA, TRAÇÃO 4X4, POTÊNCIA LÍQ. 88 HP, CAÇAMBA CARREG. CAP. MÍN. 1 M3, CAÇAMBA RETRO CAP. 0,26 M3, PESO OPERACIONAL MÍN. 6.674 KG, PROFUNDIDADE ESCAVAÇÃO MÁX. 4,37 M - CHI DIURNO. AF_06/2014</v>
          </cell>
          <cell r="O28666" t="str">
            <v>CHI</v>
          </cell>
          <cell r="P28666" t="str">
            <v>ATRIBUÍDO SÃO PAULO</v>
          </cell>
          <cell r="Q28666">
            <v>6.6400000000000001E-2</v>
          </cell>
          <cell r="R28666">
            <v>40.76</v>
          </cell>
        </row>
        <row r="28667">
          <cell r="M28667">
            <v>7258</v>
          </cell>
          <cell r="N28667" t="str">
            <v>TIJOLO CERAMICO MACICO COMUM *5 X 10 X 20* CM (L X A X C)</v>
          </cell>
          <cell r="O28667" t="str">
            <v>UN</v>
          </cell>
          <cell r="P28667" t="str">
            <v>COEFICIENTE DE REPRESENTATIVIDADE</v>
          </cell>
          <cell r="Q28667">
            <v>250.81059999999999</v>
          </cell>
          <cell r="R28667">
            <v>0.73</v>
          </cell>
        </row>
        <row r="28668">
          <cell r="M28668">
            <v>87316</v>
          </cell>
          <cell r="N28668" t="str">
            <v>ARGAMASSA TRAÇO 1:4 (EM VOLUME DE CIMENTO E AREIA GROSSA ÚMIDA) PARA CHAPISCO CONVENCIONAL, PREPARO MECÂNICO COM BETONEIRA 400 L. AF_08/2019</v>
          </cell>
          <cell r="O28668" t="str">
            <v>M3</v>
          </cell>
          <cell r="P28668" t="str">
            <v>ATRIBUÍDO SÃO PAULO</v>
          </cell>
          <cell r="Q28668">
            <v>2.0999999999999999E-3</v>
          </cell>
          <cell r="R28668">
            <v>434.57</v>
          </cell>
        </row>
        <row r="28669">
          <cell r="M28669">
            <v>88309</v>
          </cell>
          <cell r="N28669" t="str">
            <v>PEDREIRO COM ENCARGOS COMPLEMENTARES</v>
          </cell>
          <cell r="O28669" t="str">
            <v>H</v>
          </cell>
          <cell r="P28669" t="str">
            <v>COLETADO</v>
          </cell>
          <cell r="Q28669">
            <v>10.0778</v>
          </cell>
          <cell r="R28669">
            <v>19.43</v>
          </cell>
        </row>
        <row r="28670">
          <cell r="M28670">
            <v>88316</v>
          </cell>
          <cell r="N28670" t="str">
            <v>SERVENTE COM ENCARGOS COMPLEMENTARES</v>
          </cell>
          <cell r="O28670" t="str">
            <v>H</v>
          </cell>
          <cell r="P28670" t="str">
            <v>COLETADO</v>
          </cell>
          <cell r="Q28670">
            <v>10.0778</v>
          </cell>
          <cell r="R28670">
            <v>14.25</v>
          </cell>
        </row>
        <row r="28671">
          <cell r="M28671">
            <v>94970</v>
          </cell>
          <cell r="N28671" t="str">
            <v>CONCRETO FCK = 20MPA, TRAÇO 1:2,7:3 (EM MASSA SECA DE CIMENTO/ AREIA MÉDIA/ BRITA 1) - PREPARO MECÂNICO COM BETONEIRA 600 L. AF_05/2021</v>
          </cell>
          <cell r="O28671" t="str">
            <v>M3</v>
          </cell>
          <cell r="P28671" t="str">
            <v>ATRIBUÍDO SÃO PAULO</v>
          </cell>
          <cell r="Q28671">
            <v>0.16750000000000001</v>
          </cell>
          <cell r="R28671">
            <v>404.3</v>
          </cell>
        </row>
        <row r="28672">
          <cell r="M28672">
            <v>97736</v>
          </cell>
          <cell r="N28672" t="str">
            <v>PEÇA RETANGULAR PRÉ-MOLDADA, VOLUME DE CONCRETO ACIMA DE 100 LITROS, TAXA DE AÇO APROXIMADA DE 30KG/M³. AF_01/2018</v>
          </cell>
          <cell r="O28672" t="str">
            <v>M3</v>
          </cell>
          <cell r="P28672" t="str">
            <v>ATRIBUÍDO SÃO PAULO</v>
          </cell>
          <cell r="Q28672">
            <v>0.1008</v>
          </cell>
          <cell r="R28672">
            <v>1406.02</v>
          </cell>
        </row>
        <row r="28673">
          <cell r="M28673">
            <v>100475</v>
          </cell>
          <cell r="N28673" t="str">
            <v>ARGAMASSA TRAÇO 1:3 (EM VOLUME DE CIMENTO E AREIA MÉDIA ÚMIDA) COM ADIÇÃO DE IMPERMEABILIZANTE, PREPARO MECÂNICO COM BETONEIRA 400 L. AF_08/2019</v>
          </cell>
          <cell r="O28673" t="str">
            <v>M3</v>
          </cell>
          <cell r="P28673" t="str">
            <v>ATRIBUÍDO SÃO PAULO</v>
          </cell>
          <cell r="Q28673">
            <v>0.20499999999999999</v>
          </cell>
          <cell r="R28673">
            <v>674.57</v>
          </cell>
        </row>
        <row r="28674">
          <cell r="M28674">
            <v>101617</v>
          </cell>
          <cell r="N28674" t="str">
            <v>PREPARO DE FUNDO DE VALA COM LARGURA MAIOR OU IGUAL A 1,5 M E MENOR QUE 2,5 M (ACERTO DO SOLO NATURAL). AF_08/2020</v>
          </cell>
          <cell r="O28674" t="str">
            <v>M2</v>
          </cell>
          <cell r="P28674" t="str">
            <v>ATRIBUÍDO SÃO PAULO</v>
          </cell>
          <cell r="Q28674">
            <v>1.69</v>
          </cell>
          <cell r="R28674">
            <v>2.13</v>
          </cell>
        </row>
        <row r="28675">
          <cell r="M28675" t="str">
            <v/>
          </cell>
          <cell r="N28675" t="str">
            <v/>
          </cell>
          <cell r="O28675" t="str">
            <v/>
          </cell>
          <cell r="P28675" t="str">
            <v/>
          </cell>
          <cell r="Q28675" t="str">
            <v/>
          </cell>
          <cell r="R28675" t="str">
            <v/>
          </cell>
        </row>
        <row r="28676">
          <cell r="M28676">
            <v>650</v>
          </cell>
          <cell r="N28676" t="str">
            <v>BLOCO DE VEDACAO DE CONCRETO, 9 X 19 X 39 CM (CLASSE C - NBR 6136)</v>
          </cell>
          <cell r="O28676" t="str">
            <v>UN</v>
          </cell>
          <cell r="P28676" t="str">
            <v>COLETADO</v>
          </cell>
          <cell r="Q28676">
            <v>10.8352</v>
          </cell>
          <cell r="R28676">
            <v>2.2799999999999998</v>
          </cell>
        </row>
        <row r="28677">
          <cell r="M28677">
            <v>87316</v>
          </cell>
          <cell r="N28677" t="str">
            <v>ARGAMASSA TRAÇO 1:4 (EM VOLUME DE CIMENTO E AREIA GROSSA ÚMIDA) PARA CHAPISCO CONVENCIONAL, PREPARO MECÂNICO COM BETONEIRA 400 L. AF_08/2019</v>
          </cell>
          <cell r="O28677" t="str">
            <v>M3</v>
          </cell>
          <cell r="P28677" t="str">
            <v>ATRIBUÍDO SÃO PAULO</v>
          </cell>
          <cell r="Q28677">
            <v>6.9999999999999999E-4</v>
          </cell>
          <cell r="R28677">
            <v>434.57</v>
          </cell>
        </row>
        <row r="28678">
          <cell r="M28678">
            <v>88309</v>
          </cell>
          <cell r="N28678" t="str">
            <v>PEDREIRO COM ENCARGOS COMPLEMENTARES</v>
          </cell>
          <cell r="O28678" t="str">
            <v>H</v>
          </cell>
          <cell r="P28678" t="str">
            <v>COLETADO</v>
          </cell>
          <cell r="Q28678">
            <v>2.0421</v>
          </cell>
          <cell r="R28678">
            <v>19.43</v>
          </cell>
        </row>
        <row r="28679">
          <cell r="M28679">
            <v>88316</v>
          </cell>
          <cell r="N28679" t="str">
            <v>SERVENTE COM ENCARGOS COMPLEMENTARES</v>
          </cell>
          <cell r="O28679" t="str">
            <v>H</v>
          </cell>
          <cell r="P28679" t="str">
            <v>COLETADO</v>
          </cell>
          <cell r="Q28679">
            <v>2.0421</v>
          </cell>
          <cell r="R28679">
            <v>14.25</v>
          </cell>
        </row>
        <row r="28680">
          <cell r="M28680">
            <v>94970</v>
          </cell>
          <cell r="N28680" t="str">
            <v>CONCRETO FCK = 20MPA, TRAÇO 1:2,7:3 (EM MASSA SECA DE CIMENTO/ AREIA MÉDIA/ BRITA 1) - PREPARO MECÂNICO COM BETONEIRA 600 L. AF_05/2021</v>
          </cell>
          <cell r="O28680" t="str">
            <v>M3</v>
          </cell>
          <cell r="P28680" t="str">
            <v>ATRIBUÍDO SÃO PAULO</v>
          </cell>
          <cell r="Q28680">
            <v>3.27E-2</v>
          </cell>
          <cell r="R28680">
            <v>404.3</v>
          </cell>
        </row>
        <row r="28681">
          <cell r="M28681">
            <v>97734</v>
          </cell>
          <cell r="N28681" t="str">
            <v>PEÇA RETANGULAR PRÉ-MOLDADA, VOLUME DE CONCRETO DE 10 A 30 LITROS, TAXA DE AÇO APROXIMADA DE 30KG/M³. AF_01/2018</v>
          </cell>
          <cell r="O28681" t="str">
            <v>M3</v>
          </cell>
          <cell r="P28681" t="str">
            <v>ATRIBUÍDO SÃO PAULO</v>
          </cell>
          <cell r="Q28681">
            <v>2.52E-2</v>
          </cell>
          <cell r="R28681">
            <v>2372.5500000000002</v>
          </cell>
        </row>
        <row r="28682">
          <cell r="M28682">
            <v>100475</v>
          </cell>
          <cell r="N28682" t="str">
            <v>ARGAMASSA TRAÇO 1:3 (EM VOLUME DE CIMENTO E AREIA MÉDIA ÚMIDA) COM ADIÇÃO DE IMPERMEABILIZANTE, PREPARO MECÂNICO COM BETONEIRA 400 L. AF_08/2019</v>
          </cell>
          <cell r="O28682" t="str">
            <v>M3</v>
          </cell>
          <cell r="P28682" t="str">
            <v>ATRIBUÍDO SÃO PAULO</v>
          </cell>
          <cell r="Q28682">
            <v>4.2500000000000003E-2</v>
          </cell>
          <cell r="R28682">
            <v>674.57</v>
          </cell>
        </row>
        <row r="28683">
          <cell r="M28683">
            <v>101616</v>
          </cell>
          <cell r="N28683" t="str">
            <v>PREPARO DE FUNDO DE VALA COM LARGURA MENOR QUE 1,5 M (ACERTO DO SOLO NATURAL). AF_08/2020</v>
          </cell>
          <cell r="O28683" t="str">
            <v>M2</v>
          </cell>
          <cell r="P28683" t="str">
            <v>ATRIBUÍDO SÃO PAULO</v>
          </cell>
          <cell r="Q28683">
            <v>0.49</v>
          </cell>
          <cell r="R28683">
            <v>4.32</v>
          </cell>
        </row>
        <row r="28684">
          <cell r="M28684" t="str">
            <v/>
          </cell>
          <cell r="N28684" t="str">
            <v/>
          </cell>
          <cell r="O28684" t="str">
            <v/>
          </cell>
          <cell r="P28684" t="str">
            <v/>
          </cell>
          <cell r="Q28684" t="str">
            <v/>
          </cell>
          <cell r="R28684" t="str">
            <v/>
          </cell>
        </row>
        <row r="28685">
          <cell r="M28685">
            <v>650</v>
          </cell>
          <cell r="N28685" t="str">
            <v>BLOCO DE VEDACAO DE CONCRETO, 9 X 19 X 39 CM (CLASSE C - NBR 6136)</v>
          </cell>
          <cell r="O28685" t="str">
            <v>UN</v>
          </cell>
          <cell r="P28685" t="str">
            <v>COLETADO</v>
          </cell>
          <cell r="Q28685">
            <v>22.4145</v>
          </cell>
          <cell r="R28685">
            <v>2.2799999999999998</v>
          </cell>
        </row>
        <row r="28686">
          <cell r="M28686">
            <v>5678</v>
          </cell>
          <cell r="N28686" t="str">
            <v>RETROESCAVADEIRA SOBRE RODAS COM CARREGADEIRA, TRAÇÃO 4X4, POTÊNCIA LÍQ. 88 HP, CAÇAMBA CARREG. CAP. MÍN. 1 M3, CAÇAMBA RETRO CAP. 0,26 M3, PESO OPERACIONAL MÍN. 6.674 KG, PROFUNDIDADE ESCAVAÇÃO MÁX. 4,37 M - CHP DIURNO. AF_06/2014</v>
          </cell>
          <cell r="O28686" t="str">
            <v>CHP</v>
          </cell>
          <cell r="P28686" t="str">
            <v>ATRIBUÍDO SÃO PAULO</v>
          </cell>
          <cell r="Q28686">
            <v>8.6999999999999994E-3</v>
          </cell>
          <cell r="R28686">
            <v>103.52</v>
          </cell>
        </row>
        <row r="28687">
          <cell r="M28687">
            <v>5679</v>
          </cell>
          <cell r="N28687" t="str">
            <v>RETROESCAVADEIRA SOBRE RODAS COM CARREGADEIRA, TRAÇÃO 4X4, POTÊNCIA LÍQ. 88 HP, CAÇAMBA CARREG. CAP. MÍN. 1 M3, CAÇAMBA RETRO CAP. 0,26 M3, PESO OPERACIONAL MÍN. 6.674 KG, PROFUNDIDADE ESCAVAÇÃO MÁX. 4,37 M - CHI DIURNO. AF_06/2014</v>
          </cell>
          <cell r="O28687" t="str">
            <v>CHI</v>
          </cell>
          <cell r="P28687" t="str">
            <v>ATRIBUÍDO SÃO PAULO</v>
          </cell>
          <cell r="Q28687">
            <v>2.9399999999999999E-2</v>
          </cell>
          <cell r="R28687">
            <v>40.76</v>
          </cell>
        </row>
        <row r="28688">
          <cell r="M28688">
            <v>87316</v>
          </cell>
          <cell r="N28688" t="str">
            <v>ARGAMASSA TRAÇO 1:4 (EM VOLUME DE CIMENTO E AREIA GROSSA ÚMIDA) PARA CHAPISCO CONVENCIONAL, PREPARO MECÂNICO COM BETONEIRA 400 L. AF_08/2019</v>
          </cell>
          <cell r="O28688" t="str">
            <v>M3</v>
          </cell>
          <cell r="P28688" t="str">
            <v>ATRIBUÍDO SÃO PAULO</v>
          </cell>
          <cell r="Q28688">
            <v>1.4E-3</v>
          </cell>
          <cell r="R28688">
            <v>434.57</v>
          </cell>
        </row>
        <row r="28689">
          <cell r="M28689">
            <v>88309</v>
          </cell>
          <cell r="N28689" t="str">
            <v>PEDREIRO COM ENCARGOS COMPLEMENTARES</v>
          </cell>
          <cell r="O28689" t="str">
            <v>H</v>
          </cell>
          <cell r="P28689" t="str">
            <v>COLETADO</v>
          </cell>
          <cell r="Q28689">
            <v>4.2229999999999999</v>
          </cell>
          <cell r="R28689">
            <v>19.43</v>
          </cell>
        </row>
        <row r="28690">
          <cell r="M28690">
            <v>88316</v>
          </cell>
          <cell r="N28690" t="str">
            <v>SERVENTE COM ENCARGOS COMPLEMENTARES</v>
          </cell>
          <cell r="O28690" t="str">
            <v>H</v>
          </cell>
          <cell r="P28690" t="str">
            <v>COLETADO</v>
          </cell>
          <cell r="Q28690">
            <v>4.2229999999999999</v>
          </cell>
          <cell r="R28690">
            <v>14.25</v>
          </cell>
        </row>
        <row r="28691">
          <cell r="M28691">
            <v>94970</v>
          </cell>
          <cell r="N28691" t="str">
            <v>CONCRETO FCK = 20MPA, TRAÇO 1:2,7:3 (EM MASSA SECA DE CIMENTO/ AREIA MÉDIA/ BRITA 1) - PREPARO MECÂNICO COM BETONEIRA 600 L. AF_05/2021</v>
          </cell>
          <cell r="O28691" t="str">
            <v>M3</v>
          </cell>
          <cell r="P28691" t="str">
            <v>ATRIBUÍDO SÃO PAULO</v>
          </cell>
          <cell r="Q28691">
            <v>7.4399999999999994E-2</v>
          </cell>
          <cell r="R28691">
            <v>404.3</v>
          </cell>
        </row>
        <row r="28692">
          <cell r="M28692">
            <v>97735</v>
          </cell>
          <cell r="N28692" t="str">
            <v>PEÇA RETANGULAR PRÉ-MOLDADA, VOLUME DE CONCRETO DE 30 A 100 LITROS, TAXA DE AÇO APROXIMADA DE 30KG/M³. AF_01/2018</v>
          </cell>
          <cell r="O28692" t="str">
            <v>M3</v>
          </cell>
          <cell r="P28692" t="str">
            <v>ATRIBUÍDO SÃO PAULO</v>
          </cell>
          <cell r="Q28692">
            <v>4.48E-2</v>
          </cell>
          <cell r="R28692">
            <v>2022.92</v>
          </cell>
        </row>
        <row r="28693">
          <cell r="M28693">
            <v>100475</v>
          </cell>
          <cell r="N28693" t="str">
            <v>ARGAMASSA TRAÇO 1:3 (EM VOLUME DE CIMENTO E AREIA MÉDIA ÚMIDA) COM ADIÇÃO DE IMPERMEABILIZANTE, PREPARO MECÂNICO COM BETONEIRA 400 L. AF_08/2019</v>
          </cell>
          <cell r="O28693" t="str">
            <v>M3</v>
          </cell>
          <cell r="P28693" t="str">
            <v>ATRIBUÍDO SÃO PAULO</v>
          </cell>
          <cell r="Q28693">
            <v>7.2800000000000004E-2</v>
          </cell>
          <cell r="R28693">
            <v>674.57</v>
          </cell>
        </row>
        <row r="28694">
          <cell r="M28694">
            <v>101616</v>
          </cell>
          <cell r="N28694" t="str">
            <v>PREPARO DE FUNDO DE VALA COM LARGURA MENOR QUE 1,5 M (ACERTO DO SOLO NATURAL). AF_08/2020</v>
          </cell>
          <cell r="O28694" t="str">
            <v>M2</v>
          </cell>
          <cell r="P28694" t="str">
            <v>ATRIBUÍDO SÃO PAULO</v>
          </cell>
          <cell r="Q28694">
            <v>0.81</v>
          </cell>
          <cell r="R28694">
            <v>4.32</v>
          </cell>
        </row>
        <row r="28695">
          <cell r="M28695" t="str">
            <v/>
          </cell>
          <cell r="N28695" t="str">
            <v/>
          </cell>
          <cell r="O28695" t="str">
            <v/>
          </cell>
          <cell r="P28695" t="str">
            <v/>
          </cell>
          <cell r="Q28695" t="str">
            <v/>
          </cell>
          <cell r="R28695" t="str">
            <v/>
          </cell>
        </row>
        <row r="28696">
          <cell r="M28696">
            <v>650</v>
          </cell>
          <cell r="N28696" t="str">
            <v>BLOCO DE VEDACAO DE CONCRETO, 9 X 19 X 39 CM (CLASSE C - NBR 6136)</v>
          </cell>
          <cell r="O28696" t="str">
            <v>UN</v>
          </cell>
          <cell r="P28696" t="str">
            <v>COLETADO</v>
          </cell>
          <cell r="Q28696">
            <v>28.603999999999999</v>
          </cell>
          <cell r="R28696">
            <v>2.2799999999999998</v>
          </cell>
        </row>
        <row r="28697">
          <cell r="M28697">
            <v>5678</v>
          </cell>
          <cell r="N28697" t="str">
            <v>RETROESCAVADEIRA SOBRE RODAS COM CARREGADEIRA, TRAÇÃO 4X4, POTÊNCIA LÍQ. 88 HP, CAÇAMBA CARREG. CAP. MÍN. 1 M3, CAÇAMBA RETRO CAP. 0,26 M3, PESO OPERACIONAL MÍN. 6.674 KG, PROFUNDIDADE ESCAVAÇÃO MÁX. 4,37 M - CHP DIURNO. AF_06/2014</v>
          </cell>
          <cell r="O28697" t="str">
            <v>CHP</v>
          </cell>
          <cell r="P28697" t="str">
            <v>ATRIBUÍDO SÃO PAULO</v>
          </cell>
          <cell r="Q28697">
            <v>1.3599999999999999E-2</v>
          </cell>
          <cell r="R28697">
            <v>103.52</v>
          </cell>
        </row>
        <row r="28698">
          <cell r="M28698">
            <v>5679</v>
          </cell>
          <cell r="N28698" t="str">
            <v>RETROESCAVADEIRA SOBRE RODAS COM CARREGADEIRA, TRAÇÃO 4X4, POTÊNCIA LÍQ. 88 HP, CAÇAMBA CARREG. CAP. MÍN. 1 M3, CAÇAMBA RETRO CAP. 0,26 M3, PESO OPERACIONAL MÍN. 6.674 KG, PROFUNDIDADE ESCAVAÇÃO MÁX. 4,37 M - CHI DIURNO. AF_06/2014</v>
          </cell>
          <cell r="O28698" t="str">
            <v>CHI</v>
          </cell>
          <cell r="P28698" t="str">
            <v>ATRIBUÍDO SÃO PAULO</v>
          </cell>
          <cell r="Q28698">
            <v>4.5600000000000002E-2</v>
          </cell>
          <cell r="R28698">
            <v>40.76</v>
          </cell>
        </row>
        <row r="28699">
          <cell r="M28699">
            <v>87316</v>
          </cell>
          <cell r="N28699" t="str">
            <v>ARGAMASSA TRAÇO 1:4 (EM VOLUME DE CIMENTO E AREIA GROSSA ÚMIDA) PARA CHAPISCO CONVENCIONAL, PREPARO MECÂNICO COM BETONEIRA 400 L. AF_08/2019</v>
          </cell>
          <cell r="O28699" t="str">
            <v>M3</v>
          </cell>
          <cell r="P28699" t="str">
            <v>ATRIBUÍDO SÃO PAULO</v>
          </cell>
          <cell r="Q28699">
            <v>1.6999999999999999E-3</v>
          </cell>
          <cell r="R28699">
            <v>434.57</v>
          </cell>
        </row>
        <row r="28700">
          <cell r="M28700">
            <v>88309</v>
          </cell>
          <cell r="N28700" t="str">
            <v>PEDREIRO COM ENCARGOS COMPLEMENTARES</v>
          </cell>
          <cell r="O28700" t="str">
            <v>H</v>
          </cell>
          <cell r="P28700" t="str">
            <v>COLETADO</v>
          </cell>
          <cell r="Q28700">
            <v>5.7510000000000003</v>
          </cell>
          <cell r="R28700">
            <v>19.43</v>
          </cell>
        </row>
        <row r="28701">
          <cell r="M28701">
            <v>88316</v>
          </cell>
          <cell r="N28701" t="str">
            <v>SERVENTE COM ENCARGOS COMPLEMENTARES</v>
          </cell>
          <cell r="O28701" t="str">
            <v>H</v>
          </cell>
          <cell r="P28701" t="str">
            <v>COLETADO</v>
          </cell>
          <cell r="Q28701">
            <v>5.7510000000000003</v>
          </cell>
          <cell r="R28701">
            <v>14.25</v>
          </cell>
        </row>
        <row r="28702">
          <cell r="M28702">
            <v>94970</v>
          </cell>
          <cell r="N28702" t="str">
            <v>CONCRETO FCK = 20MPA, TRAÇO 1:2,7:3 (EM MASSA SECA DE CIMENTO/ AREIA MÉDIA/ BRITA 1) - PREPARO MECÂNICO COM BETONEIRA 600 L. AF_05/2021</v>
          </cell>
          <cell r="O28702" t="str">
            <v>M3</v>
          </cell>
          <cell r="P28702" t="str">
            <v>ATRIBUÍDO SÃO PAULO</v>
          </cell>
          <cell r="Q28702">
            <v>0.1163</v>
          </cell>
          <cell r="R28702">
            <v>404.3</v>
          </cell>
        </row>
        <row r="28703">
          <cell r="M28703">
            <v>97735</v>
          </cell>
          <cell r="N28703" t="str">
            <v>PEÇA RETANGULAR PRÉ-MOLDADA, VOLUME DE CONCRETO DE 30 A 100 LITROS, TAXA DE AÇO APROXIMADA DE 30KG/M³. AF_01/2018</v>
          </cell>
          <cell r="O28703" t="str">
            <v>M3</v>
          </cell>
          <cell r="P28703" t="str">
            <v>ATRIBUÍDO SÃO PAULO</v>
          </cell>
          <cell r="Q28703">
            <v>7.0000000000000007E-2</v>
          </cell>
          <cell r="R28703">
            <v>2022.92</v>
          </cell>
        </row>
        <row r="28704">
          <cell r="M28704">
            <v>100475</v>
          </cell>
          <cell r="N28704" t="str">
            <v>ARGAMASSA TRAÇO 1:3 (EM VOLUME DE CIMENTO E AREIA MÉDIA ÚMIDA) COM ADIÇÃO DE IMPERMEABILIZANTE, PREPARO MECÂNICO COM BETONEIRA 400 L. AF_08/2019</v>
          </cell>
          <cell r="O28704" t="str">
            <v>M3</v>
          </cell>
          <cell r="P28704" t="str">
            <v>ATRIBUÍDO SÃO PAULO</v>
          </cell>
          <cell r="Q28704">
            <v>0.10390000000000001</v>
          </cell>
          <cell r="R28704">
            <v>674.57</v>
          </cell>
        </row>
        <row r="28705">
          <cell r="M28705">
            <v>101617</v>
          </cell>
          <cell r="N28705" t="str">
            <v>PREPARO DE FUNDO DE VALA COM LARGURA MAIOR OU IGUAL A 1,5 M E MENOR QUE 2,5 M (ACERTO DO SOLO NATURAL). AF_08/2020</v>
          </cell>
          <cell r="O28705" t="str">
            <v>M2</v>
          </cell>
          <cell r="P28705" t="str">
            <v>ATRIBUÍDO SÃO PAULO</v>
          </cell>
          <cell r="Q28705">
            <v>1.21</v>
          </cell>
          <cell r="R28705">
            <v>2.13</v>
          </cell>
        </row>
        <row r="28706">
          <cell r="M28706" t="str">
            <v/>
          </cell>
          <cell r="N28706" t="str">
            <v/>
          </cell>
          <cell r="O28706" t="str">
            <v/>
          </cell>
          <cell r="P28706" t="str">
            <v/>
          </cell>
          <cell r="Q28706" t="str">
            <v/>
          </cell>
          <cell r="R28706" t="str">
            <v/>
          </cell>
        </row>
        <row r="28707">
          <cell r="M28707">
            <v>650</v>
          </cell>
          <cell r="N28707" t="str">
            <v>BLOCO DE VEDACAO DE CONCRETO, 9 X 19 X 39 CM (CLASSE C - NBR 6136)</v>
          </cell>
          <cell r="O28707" t="str">
            <v>UN</v>
          </cell>
          <cell r="P28707" t="str">
            <v>COLETADO</v>
          </cell>
          <cell r="Q28707">
            <v>33.8476</v>
          </cell>
          <cell r="R28707">
            <v>2.2799999999999998</v>
          </cell>
        </row>
        <row r="28708">
          <cell r="M28708">
            <v>5678</v>
          </cell>
          <cell r="N28708" t="str">
            <v>RETROESCAVADEIRA SOBRE RODAS COM CARREGADEIRA, TRAÇÃO 4X4, POTÊNCIA LÍQ. 88 HP, CAÇAMBA CARREG. CAP. MÍN. 1 M3, CAÇAMBA RETRO CAP. 0,26 M3, PESO OPERACIONAL MÍN. 6.674 KG, PROFUNDIDADE ESCAVAÇÃO MÁX. 4,37 M - CHP DIURNO. AF_06/2014</v>
          </cell>
          <cell r="O28708" t="str">
            <v>CHP</v>
          </cell>
          <cell r="P28708" t="str">
            <v>ATRIBUÍDO SÃO PAULO</v>
          </cell>
          <cell r="Q28708">
            <v>1.9699999999999999E-2</v>
          </cell>
          <cell r="R28708">
            <v>103.52</v>
          </cell>
        </row>
        <row r="28709">
          <cell r="M28709">
            <v>5679</v>
          </cell>
          <cell r="N28709" t="str">
            <v>RETROESCAVADEIRA SOBRE RODAS COM CARREGADEIRA, TRAÇÃO 4X4, POTÊNCIA LÍQ. 88 HP, CAÇAMBA CARREG. CAP. MÍN. 1 M3, CAÇAMBA RETRO CAP. 0,26 M3, PESO OPERACIONAL MÍN. 6.674 KG, PROFUNDIDADE ESCAVAÇÃO MÁX. 4,37 M - CHI DIURNO. AF_06/2014</v>
          </cell>
          <cell r="O28709" t="str">
            <v>CHI</v>
          </cell>
          <cell r="P28709" t="str">
            <v>ATRIBUÍDO SÃO PAULO</v>
          </cell>
          <cell r="Q28709">
            <v>6.6400000000000001E-2</v>
          </cell>
          <cell r="R28709">
            <v>40.76</v>
          </cell>
        </row>
        <row r="28710">
          <cell r="M28710">
            <v>87316</v>
          </cell>
          <cell r="N28710" t="str">
            <v>ARGAMASSA TRAÇO 1:4 (EM VOLUME DE CIMENTO E AREIA GROSSA ÚMIDA) PARA CHAPISCO CONVENCIONAL, PREPARO MECÂNICO COM BETONEIRA 400 L. AF_08/2019</v>
          </cell>
          <cell r="O28710" t="str">
            <v>M3</v>
          </cell>
          <cell r="P28710" t="str">
            <v>ATRIBUÍDO SÃO PAULO</v>
          </cell>
          <cell r="Q28710">
            <v>2.0999999999999999E-3</v>
          </cell>
          <cell r="R28710">
            <v>434.57</v>
          </cell>
        </row>
        <row r="28711">
          <cell r="M28711">
            <v>88309</v>
          </cell>
          <cell r="N28711" t="str">
            <v>PEDREIRO COM ENCARGOS COMPLEMENTARES</v>
          </cell>
          <cell r="O28711" t="str">
            <v>H</v>
          </cell>
          <cell r="P28711" t="str">
            <v>COLETADO</v>
          </cell>
          <cell r="Q28711">
            <v>7.2592999999999996</v>
          </cell>
          <cell r="R28711">
            <v>19.43</v>
          </cell>
        </row>
        <row r="28712">
          <cell r="M28712">
            <v>88316</v>
          </cell>
          <cell r="N28712" t="str">
            <v>SERVENTE COM ENCARGOS COMPLEMENTARES</v>
          </cell>
          <cell r="O28712" t="str">
            <v>H</v>
          </cell>
          <cell r="P28712" t="str">
            <v>COLETADO</v>
          </cell>
          <cell r="Q28712">
            <v>7.2592999999999996</v>
          </cell>
          <cell r="R28712">
            <v>14.25</v>
          </cell>
        </row>
        <row r="28713">
          <cell r="M28713">
            <v>94970</v>
          </cell>
          <cell r="N28713" t="str">
            <v>CONCRETO FCK = 20MPA, TRAÇO 1:2,7:3 (EM MASSA SECA DE CIMENTO/ AREIA MÉDIA/ BRITA 1) - PREPARO MECÂNICO COM BETONEIRA 600 L. AF_05/2021</v>
          </cell>
          <cell r="O28713" t="str">
            <v>M3</v>
          </cell>
          <cell r="P28713" t="str">
            <v>ATRIBUÍDO SÃO PAULO</v>
          </cell>
          <cell r="Q28713">
            <v>0.16750000000000001</v>
          </cell>
          <cell r="R28713">
            <v>404.3</v>
          </cell>
        </row>
        <row r="28714">
          <cell r="M28714">
            <v>97736</v>
          </cell>
          <cell r="N28714" t="str">
            <v>PEÇA RETANGULAR PRÉ-MOLDADA, VOLUME DE CONCRETO ACIMA DE 100 LITROS, TAXA DE AÇO APROXIMADA DE 30KG/M³. AF_01/2018</v>
          </cell>
          <cell r="O28714" t="str">
            <v>M3</v>
          </cell>
          <cell r="P28714" t="str">
            <v>ATRIBUÍDO SÃO PAULO</v>
          </cell>
          <cell r="Q28714">
            <v>0.1008</v>
          </cell>
          <cell r="R28714">
            <v>1406.02</v>
          </cell>
        </row>
        <row r="28715">
          <cell r="M28715">
            <v>100475</v>
          </cell>
          <cell r="N28715" t="str">
            <v>ARGAMASSA TRAÇO 1:3 (EM VOLUME DE CIMENTO E AREIA MÉDIA ÚMIDA) COM ADIÇÃO DE IMPERMEABILIZANTE, PREPARO MECÂNICO COM BETONEIRA 400 L. AF_08/2019</v>
          </cell>
          <cell r="O28715" t="str">
            <v>M3</v>
          </cell>
          <cell r="P28715" t="str">
            <v>ATRIBUÍDO SÃO PAULO</v>
          </cell>
          <cell r="Q28715">
            <v>0.1404</v>
          </cell>
          <cell r="R28715">
            <v>674.57</v>
          </cell>
        </row>
        <row r="28716">
          <cell r="M28716">
            <v>101617</v>
          </cell>
          <cell r="N28716" t="str">
            <v>PREPARO DE FUNDO DE VALA COM LARGURA MAIOR OU IGUAL A 1,5 M E MENOR QUE 2,5 M (ACERTO DO SOLO NATURAL). AF_08/2020</v>
          </cell>
          <cell r="O28716" t="str">
            <v>M2</v>
          </cell>
          <cell r="P28716" t="str">
            <v>ATRIBUÍDO SÃO PAULO</v>
          </cell>
          <cell r="Q28716">
            <v>1.69</v>
          </cell>
          <cell r="R28716">
            <v>2.13</v>
          </cell>
        </row>
        <row r="28717">
          <cell r="M28717" t="str">
            <v/>
          </cell>
          <cell r="N28717" t="str">
            <v/>
          </cell>
          <cell r="O28717" t="str">
            <v/>
          </cell>
          <cell r="P28717" t="str">
            <v/>
          </cell>
          <cell r="Q28717" t="str">
            <v/>
          </cell>
          <cell r="R28717" t="str">
            <v/>
          </cell>
        </row>
        <row r="28718">
          <cell r="M28718">
            <v>5678</v>
          </cell>
          <cell r="N28718" t="str">
            <v>RETROESCAVADEIRA SOBRE RODAS COM CARREGADEIRA, TRAÇÃO 4X4, POTÊNCIA LÍQ. 88 HP, CAÇAMBA CARREG. CAP. MÍN. 1 M3, CAÇAMBA RETRO CAP. 0,26 M3, PESO OPERACIONAL MÍN. 6.674 KG, PROFUNDIDADE ESCAVAÇÃO MÁX. 4,37 M - CHP DIURNO. AF_06/2014</v>
          </cell>
          <cell r="O28718" t="str">
            <v>CHP</v>
          </cell>
          <cell r="P28718" t="str">
            <v>ATRIBUÍDO SÃO PAULO</v>
          </cell>
          <cell r="Q28718">
            <v>1.55E-2</v>
          </cell>
          <cell r="R28718">
            <v>103.52</v>
          </cell>
        </row>
        <row r="28719">
          <cell r="M28719">
            <v>5679</v>
          </cell>
          <cell r="N28719" t="str">
            <v>RETROESCAVADEIRA SOBRE RODAS COM CARREGADEIRA, TRAÇÃO 4X4, POTÊNCIA LÍQ. 88 HP, CAÇAMBA CARREG. CAP. MÍN. 1 M3, CAÇAMBA RETRO CAP. 0,26 M3, PESO OPERACIONAL MÍN. 6.674 KG, PROFUNDIDADE ESCAVAÇÃO MÁX. 4,37 M - CHI DIURNO. AF_06/2014</v>
          </cell>
          <cell r="O28719" t="str">
            <v>CHI</v>
          </cell>
          <cell r="P28719" t="str">
            <v>ATRIBUÍDO SÃO PAULO</v>
          </cell>
          <cell r="Q28719">
            <v>5.21E-2</v>
          </cell>
          <cell r="R28719">
            <v>40.76</v>
          </cell>
        </row>
        <row r="28720">
          <cell r="M28720">
            <v>11881</v>
          </cell>
          <cell r="N28720" t="str">
            <v>CAIXA DE GORDURA CILINDRICA EM CONCRETO SIMPLES,  PRE-MOLDADA, COM DIAMETRO DE 40 CM E ALTURA DE 45 CM, COM TAMPA</v>
          </cell>
          <cell r="O28720" t="str">
            <v>UN</v>
          </cell>
          <cell r="P28720" t="str">
            <v>ATRIBUÍDO SÃO PAULO</v>
          </cell>
          <cell r="Q28720">
            <v>1</v>
          </cell>
          <cell r="R28720">
            <v>120.63</v>
          </cell>
        </row>
        <row r="28721">
          <cell r="M28721">
            <v>88309</v>
          </cell>
          <cell r="N28721" t="str">
            <v>PEDREIRO COM ENCARGOS COMPLEMENTARES</v>
          </cell>
          <cell r="O28721" t="str">
            <v>H</v>
          </cell>
          <cell r="P28721" t="str">
            <v>COLETADO</v>
          </cell>
          <cell r="Q28721">
            <v>6.4199999999999993E-2</v>
          </cell>
          <cell r="R28721">
            <v>19.43</v>
          </cell>
        </row>
        <row r="28722">
          <cell r="M28722">
            <v>88316</v>
          </cell>
          <cell r="N28722" t="str">
            <v>SERVENTE COM ENCARGOS COMPLEMENTARES</v>
          </cell>
          <cell r="O28722" t="str">
            <v>H</v>
          </cell>
          <cell r="P28722" t="str">
            <v>COLETADO</v>
          </cell>
          <cell r="Q28722">
            <v>6.4199999999999993E-2</v>
          </cell>
          <cell r="R28722">
            <v>14.25</v>
          </cell>
        </row>
        <row r="28723">
          <cell r="M28723">
            <v>101622</v>
          </cell>
          <cell r="N28723" t="str">
            <v>PREPARO DE FUNDO DE VALA COM LARGURA MENOR QUE 1,5 M, COM CAMADA DE AREIA, LANÇAMENTO MECANIZADO. AF_08/2020</v>
          </cell>
          <cell r="O28723" t="str">
            <v>M3</v>
          </cell>
          <cell r="P28723" t="str">
            <v>ATRIBUÍDO SÃO PAULO</v>
          </cell>
          <cell r="Q28723">
            <v>1.9199999999999998E-2</v>
          </cell>
          <cell r="R28723">
            <v>175.47</v>
          </cell>
        </row>
        <row r="28724">
          <cell r="M28724" t="str">
            <v/>
          </cell>
          <cell r="N28724" t="str">
            <v/>
          </cell>
          <cell r="O28724" t="str">
            <v/>
          </cell>
          <cell r="P28724" t="str">
            <v/>
          </cell>
          <cell r="Q28724" t="str">
            <v/>
          </cell>
          <cell r="R28724" t="str">
            <v/>
          </cell>
        </row>
        <row r="28725">
          <cell r="M28725">
            <v>7258</v>
          </cell>
          <cell r="N28725" t="str">
            <v>TIJOLO CERAMICO MACICO COMUM *5 X 10 X 20* CM (L X A X C)</v>
          </cell>
          <cell r="O28725" t="str">
            <v>UN</v>
          </cell>
          <cell r="P28725" t="str">
            <v>COEFICIENTE DE REPRESENTATIVIDADE</v>
          </cell>
          <cell r="Q28725">
            <v>129.2722</v>
          </cell>
          <cell r="R28725">
            <v>0.73</v>
          </cell>
        </row>
        <row r="28726">
          <cell r="M28726">
            <v>87316</v>
          </cell>
          <cell r="N28726" t="str">
            <v>ARGAMASSA TRAÇO 1:4 (EM VOLUME DE CIMENTO E AREIA GROSSA ÚMIDA) PARA CHAPISCO CONVENCIONAL, PREPARO MECÂNICO COM BETONEIRA 400 L. AF_08/2019</v>
          </cell>
          <cell r="O28726" t="str">
            <v>M3</v>
          </cell>
          <cell r="P28726" t="str">
            <v>ATRIBUÍDO SÃO PAULO</v>
          </cell>
          <cell r="Q28726">
            <v>1.1000000000000001E-3</v>
          </cell>
          <cell r="R28726">
            <v>434.57</v>
          </cell>
        </row>
        <row r="28727">
          <cell r="M28727">
            <v>88309</v>
          </cell>
          <cell r="N28727" t="str">
            <v>PEDREIRO COM ENCARGOS COMPLEMENTARES</v>
          </cell>
          <cell r="O28727" t="str">
            <v>H</v>
          </cell>
          <cell r="P28727" t="str">
            <v>COLETADO</v>
          </cell>
          <cell r="Q28727">
            <v>4.6029999999999998</v>
          </cell>
          <cell r="R28727">
            <v>19.43</v>
          </cell>
        </row>
        <row r="28728">
          <cell r="M28728">
            <v>88316</v>
          </cell>
          <cell r="N28728" t="str">
            <v>SERVENTE COM ENCARGOS COMPLEMENTARES</v>
          </cell>
          <cell r="O28728" t="str">
            <v>H</v>
          </cell>
          <cell r="P28728" t="str">
            <v>COLETADO</v>
          </cell>
          <cell r="Q28728">
            <v>4.6029999999999998</v>
          </cell>
          <cell r="R28728">
            <v>14.25</v>
          </cell>
        </row>
        <row r="28729">
          <cell r="M28729">
            <v>94970</v>
          </cell>
          <cell r="N28729" t="str">
            <v>CONCRETO FCK = 20MPA, TRAÇO 1:2,7:3 (EM MASSA SECA DE CIMENTO/ AREIA MÉDIA/ BRITA 1) - PREPARO MECÂNICO COM BETONEIRA 600 L. AF_05/2021</v>
          </cell>
          <cell r="O28729" t="str">
            <v>M3</v>
          </cell>
          <cell r="P28729" t="str">
            <v>ATRIBUÍDO SÃO PAULO</v>
          </cell>
          <cell r="Q28729">
            <v>2.23E-2</v>
          </cell>
          <cell r="R28729">
            <v>404.3</v>
          </cell>
        </row>
        <row r="28730">
          <cell r="M28730">
            <v>97733</v>
          </cell>
          <cell r="N28730" t="str">
            <v>PEÇA RETANGULAR PRÉ-MOLDADA, VOLUME DE CONCRETO DE ATÉ 10 LITROS, TAXA DE AÇO APROXIMADA DE 30KG/M³. AF_01/2018</v>
          </cell>
          <cell r="O28730" t="str">
            <v>M3</v>
          </cell>
          <cell r="P28730" t="str">
            <v>ATRIBUÍDO SÃO PAULO</v>
          </cell>
          <cell r="Q28730">
            <v>1.32E-2</v>
          </cell>
          <cell r="R28730">
            <v>2778.97</v>
          </cell>
        </row>
        <row r="28731">
          <cell r="M28731">
            <v>100475</v>
          </cell>
          <cell r="N28731" t="str">
            <v>ARGAMASSA TRAÇO 1:3 (EM VOLUME DE CIMENTO E AREIA MÉDIA ÚMIDA) COM ADIÇÃO DE IMPERMEABILIZANTE, PREPARO MECÂNICO COM BETONEIRA 400 L. AF_08/2019</v>
          </cell>
          <cell r="O28731" t="str">
            <v>M3</v>
          </cell>
          <cell r="P28731" t="str">
            <v>ATRIBUÍDO SÃO PAULO</v>
          </cell>
          <cell r="Q28731">
            <v>9.3899999999999997E-2</v>
          </cell>
          <cell r="R28731">
            <v>674.57</v>
          </cell>
        </row>
        <row r="28732">
          <cell r="M28732">
            <v>101616</v>
          </cell>
          <cell r="N28732" t="str">
            <v>PREPARO DE FUNDO DE VALA COM LARGURA MENOR QUE 1,5 M (ACERTO DO SOLO NATURAL). AF_08/2020</v>
          </cell>
          <cell r="O28732" t="str">
            <v>M2</v>
          </cell>
          <cell r="P28732" t="str">
            <v>ATRIBUÍDO SÃO PAULO</v>
          </cell>
          <cell r="Q28732">
            <v>0.35</v>
          </cell>
          <cell r="R28732">
            <v>4.32</v>
          </cell>
        </row>
        <row r="28733">
          <cell r="M28733" t="str">
            <v/>
          </cell>
          <cell r="N28733" t="str">
            <v/>
          </cell>
          <cell r="O28733" t="str">
            <v/>
          </cell>
          <cell r="P28733" t="str">
            <v/>
          </cell>
          <cell r="Q28733" t="str">
            <v/>
          </cell>
          <cell r="R28733" t="str">
            <v/>
          </cell>
        </row>
        <row r="28734">
          <cell r="M28734">
            <v>7258</v>
          </cell>
          <cell r="N28734" t="str">
            <v>TIJOLO CERAMICO MACICO COMUM *5 X 10 X 20* CM (L X A X C)</v>
          </cell>
          <cell r="O28734" t="str">
            <v>UN</v>
          </cell>
          <cell r="P28734" t="str">
            <v>COEFICIENTE DE REPRESENTATIVIDADE</v>
          </cell>
          <cell r="Q28734">
            <v>208.35069999999999</v>
          </cell>
          <cell r="R28734">
            <v>0.73</v>
          </cell>
        </row>
        <row r="28735">
          <cell r="M28735">
            <v>87316</v>
          </cell>
          <cell r="N28735" t="str">
            <v>ARGAMASSA TRAÇO 1:4 (EM VOLUME DE CIMENTO E AREIA GROSSA ÚMIDA) PARA CHAPISCO CONVENCIONAL, PREPARO MECÂNICO COM BETONEIRA 400 L. AF_08/2019</v>
          </cell>
          <cell r="O28735" t="str">
            <v>M3</v>
          </cell>
          <cell r="P28735" t="str">
            <v>ATRIBUÍDO SÃO PAULO</v>
          </cell>
          <cell r="Q28735">
            <v>1.9E-3</v>
          </cell>
          <cell r="R28735">
            <v>434.57</v>
          </cell>
        </row>
        <row r="28736">
          <cell r="M28736">
            <v>88309</v>
          </cell>
          <cell r="N28736" t="str">
            <v>PEDREIRO COM ENCARGOS COMPLEMENTARES</v>
          </cell>
          <cell r="O28736" t="str">
            <v>H</v>
          </cell>
          <cell r="P28736" t="str">
            <v>COLETADO</v>
          </cell>
          <cell r="Q28736">
            <v>7.8612000000000002</v>
          </cell>
          <cell r="R28736">
            <v>19.43</v>
          </cell>
        </row>
        <row r="28737">
          <cell r="M28737">
            <v>88316</v>
          </cell>
          <cell r="N28737" t="str">
            <v>SERVENTE COM ENCARGOS COMPLEMENTARES</v>
          </cell>
          <cell r="O28737" t="str">
            <v>H</v>
          </cell>
          <cell r="P28737" t="str">
            <v>COLETADO</v>
          </cell>
          <cell r="Q28737">
            <v>7.8612000000000002</v>
          </cell>
          <cell r="R28737">
            <v>14.25</v>
          </cell>
        </row>
        <row r="28738">
          <cell r="M28738">
            <v>94970</v>
          </cell>
          <cell r="N28738" t="str">
            <v>CONCRETO FCK = 20MPA, TRAÇO 1:2,7:3 (EM MASSA SECA DE CIMENTO/ AREIA MÉDIA/ BRITA 1) - PREPARO MECÂNICO COM BETONEIRA 600 L. AF_05/2021</v>
          </cell>
          <cell r="O28738" t="str">
            <v>M3</v>
          </cell>
          <cell r="P28738" t="str">
            <v>ATRIBUÍDO SÃO PAULO</v>
          </cell>
          <cell r="Q28738">
            <v>5.0200000000000002E-2</v>
          </cell>
          <cell r="R28738">
            <v>404.3</v>
          </cell>
        </row>
        <row r="28739">
          <cell r="M28739">
            <v>97733</v>
          </cell>
          <cell r="N28739" t="str">
            <v>PEÇA RETANGULAR PRÉ-MOLDADA, VOLUME DE CONCRETO DE ATÉ 10 LITROS, TAXA DE AÇO APROXIMADA DE 30KG/M³. AF_01/2018</v>
          </cell>
          <cell r="O28739" t="str">
            <v>M3</v>
          </cell>
          <cell r="P28739" t="str">
            <v>ATRIBUÍDO SÃO PAULO</v>
          </cell>
          <cell r="Q28739">
            <v>1.12E-2</v>
          </cell>
          <cell r="R28739">
            <v>2778.97</v>
          </cell>
        </row>
        <row r="28740">
          <cell r="M28740">
            <v>97734</v>
          </cell>
          <cell r="N28740" t="str">
            <v>PEÇA RETANGULAR PRÉ-MOLDADA, VOLUME DE CONCRETO DE 10 A 30 LITROS, TAXA DE AÇO APROXIMADA DE 30KG/M³. AF_01/2018</v>
          </cell>
          <cell r="O28740" t="str">
            <v>M3</v>
          </cell>
          <cell r="P28740" t="str">
            <v>ATRIBUÍDO SÃO PAULO</v>
          </cell>
          <cell r="Q28740">
            <v>1.6799999999999999E-2</v>
          </cell>
          <cell r="R28740">
            <v>2372.5500000000002</v>
          </cell>
        </row>
        <row r="28741">
          <cell r="M28741">
            <v>100475</v>
          </cell>
          <cell r="N28741" t="str">
            <v>ARGAMASSA TRAÇO 1:3 (EM VOLUME DE CIMENTO E AREIA MÉDIA ÚMIDA) COM ADIÇÃO DE IMPERMEABILIZANTE, PREPARO MECÂNICO COM BETONEIRA 400 L. AF_08/2019</v>
          </cell>
          <cell r="O28741" t="str">
            <v>M3</v>
          </cell>
          <cell r="P28741" t="str">
            <v>ATRIBUÍDO SÃO PAULO</v>
          </cell>
          <cell r="Q28741">
            <v>0.15840000000000001</v>
          </cell>
          <cell r="R28741">
            <v>674.57</v>
          </cell>
        </row>
        <row r="28742">
          <cell r="M28742">
            <v>101616</v>
          </cell>
          <cell r="N28742" t="str">
            <v>PREPARO DE FUNDO DE VALA COM LARGURA MENOR QUE 1,5 M (ACERTO DO SOLO NATURAL). AF_08/2020</v>
          </cell>
          <cell r="O28742" t="str">
            <v>M2</v>
          </cell>
          <cell r="P28742" t="str">
            <v>ATRIBUÍDO SÃO PAULO</v>
          </cell>
          <cell r="Q28742">
            <v>0.7</v>
          </cell>
          <cell r="R28742">
            <v>4.32</v>
          </cell>
        </row>
        <row r="28743">
          <cell r="M28743" t="str">
            <v/>
          </cell>
          <cell r="N28743" t="str">
            <v/>
          </cell>
          <cell r="O28743" t="str">
            <v/>
          </cell>
          <cell r="P28743" t="str">
            <v/>
          </cell>
          <cell r="Q28743" t="str">
            <v/>
          </cell>
          <cell r="R28743" t="str">
            <v/>
          </cell>
        </row>
        <row r="28744">
          <cell r="M28744">
            <v>5678</v>
          </cell>
          <cell r="N28744" t="str">
            <v>RETROESCAVADEIRA SOBRE RODAS COM CARREGADEIRA, TRAÇÃO 4X4, POTÊNCIA LÍQ. 88 HP, CAÇAMBA CARREG. CAP. MÍN. 1 M3, CAÇAMBA RETRO CAP. 0,26 M3, PESO OPERACIONAL MÍN. 6.674 KG, PROFUNDIDADE ESCAVAÇÃO MÁX. 4,37 M - CHP DIURNO. AF_06/2014</v>
          </cell>
          <cell r="O28744" t="str">
            <v>CHP</v>
          </cell>
          <cell r="P28744" t="str">
            <v>ATRIBUÍDO SÃO PAULO</v>
          </cell>
          <cell r="Q28744">
            <v>7.9000000000000008E-3</v>
          </cell>
          <cell r="R28744">
            <v>103.52</v>
          </cell>
        </row>
        <row r="28745">
          <cell r="M28745">
            <v>5679</v>
          </cell>
          <cell r="N28745" t="str">
            <v>RETROESCAVADEIRA SOBRE RODAS COM CARREGADEIRA, TRAÇÃO 4X4, POTÊNCIA LÍQ. 88 HP, CAÇAMBA CARREG. CAP. MÍN. 1 M3, CAÇAMBA RETRO CAP. 0,26 M3, PESO OPERACIONAL MÍN. 6.674 KG, PROFUNDIDADE ESCAVAÇÃO MÁX. 4,37 M - CHI DIURNO. AF_06/2014</v>
          </cell>
          <cell r="O28745" t="str">
            <v>CHI</v>
          </cell>
          <cell r="P28745" t="str">
            <v>ATRIBUÍDO SÃO PAULO</v>
          </cell>
          <cell r="Q28745">
            <v>2.6700000000000002E-2</v>
          </cell>
          <cell r="R28745">
            <v>40.76</v>
          </cell>
        </row>
        <row r="28746">
          <cell r="M28746">
            <v>7258</v>
          </cell>
          <cell r="N28746" t="str">
            <v>TIJOLO CERAMICO MACICO COMUM *5 X 10 X 20* CM (L X A X C)</v>
          </cell>
          <cell r="O28746" t="str">
            <v>UN</v>
          </cell>
          <cell r="P28746" t="str">
            <v>COEFICIENTE DE REPRESENTATIVIDADE</v>
          </cell>
          <cell r="Q28746">
            <v>359.55070000000001</v>
          </cell>
          <cell r="R28746">
            <v>0.73</v>
          </cell>
        </row>
        <row r="28747">
          <cell r="M28747">
            <v>87316</v>
          </cell>
          <cell r="N28747" t="str">
            <v>ARGAMASSA TRAÇO 1:4 (EM VOLUME DE CIMENTO E AREIA GROSSA ÚMIDA) PARA CHAPISCO CONVENCIONAL, PREPARO MECÂNICO COM BETONEIRA 400 L. AF_08/2019</v>
          </cell>
          <cell r="O28747" t="str">
            <v>M3</v>
          </cell>
          <cell r="P28747" t="str">
            <v>ATRIBUÍDO SÃO PAULO</v>
          </cell>
          <cell r="Q28747">
            <v>3.2000000000000002E-3</v>
          </cell>
          <cell r="R28747">
            <v>434.57</v>
          </cell>
        </row>
        <row r="28748">
          <cell r="M28748">
            <v>88309</v>
          </cell>
          <cell r="N28748" t="str">
            <v>PEDREIRO COM ENCARGOS COMPLEMENTARES</v>
          </cell>
          <cell r="O28748" t="str">
            <v>H</v>
          </cell>
          <cell r="P28748" t="str">
            <v>COLETADO</v>
          </cell>
          <cell r="Q28748">
            <v>13.289899999999999</v>
          </cell>
          <cell r="R28748">
            <v>19.43</v>
          </cell>
        </row>
        <row r="28749">
          <cell r="M28749">
            <v>88316</v>
          </cell>
          <cell r="N28749" t="str">
            <v>SERVENTE COM ENCARGOS COMPLEMENTARES</v>
          </cell>
          <cell r="O28749" t="str">
            <v>H</v>
          </cell>
          <cell r="P28749" t="str">
            <v>COLETADO</v>
          </cell>
          <cell r="Q28749">
            <v>13.289899999999999</v>
          </cell>
          <cell r="R28749">
            <v>14.25</v>
          </cell>
        </row>
        <row r="28750">
          <cell r="M28750">
            <v>94970</v>
          </cell>
          <cell r="N28750" t="str">
            <v>CONCRETO FCK = 20MPA, TRAÇO 1:2,7:3 (EM MASSA SECA DE CIMENTO/ AREIA MÉDIA/ BRITA 1) - PREPARO MECÂNICO COM BETONEIRA 600 L. AF_05/2021</v>
          </cell>
          <cell r="O28750" t="str">
            <v>M3</v>
          </cell>
          <cell r="P28750" t="str">
            <v>ATRIBUÍDO SÃO PAULO</v>
          </cell>
          <cell r="Q28750">
            <v>7.8200000000000006E-2</v>
          </cell>
          <cell r="R28750">
            <v>404.3</v>
          </cell>
        </row>
        <row r="28751">
          <cell r="M28751">
            <v>97733</v>
          </cell>
          <cell r="N28751" t="str">
            <v>PEÇA RETANGULAR PRÉ-MOLDADA, VOLUME DE CONCRETO DE ATÉ 10 LITROS, TAXA DE AÇO APROXIMADA DE 30KG/M³. AF_01/2018</v>
          </cell>
          <cell r="O28751" t="str">
            <v>M3</v>
          </cell>
          <cell r="P28751" t="str">
            <v>ATRIBUÍDO SÃO PAULO</v>
          </cell>
          <cell r="Q28751">
            <v>4.7999999999999996E-3</v>
          </cell>
          <cell r="R28751">
            <v>2778.97</v>
          </cell>
        </row>
        <row r="28752">
          <cell r="M28752">
            <v>97734</v>
          </cell>
          <cell r="N28752" t="str">
            <v>PEÇA RETANGULAR PRÉ-MOLDADA, VOLUME DE CONCRETO DE 10 A 30 LITROS, TAXA DE AÇO APROXIMADA DE 30KG/M³. AF_01/2018</v>
          </cell>
          <cell r="O28752" t="str">
            <v>M3</v>
          </cell>
          <cell r="P28752" t="str">
            <v>ATRIBUÍDO SÃO PAULO</v>
          </cell>
          <cell r="Q28752">
            <v>3.5999999999999997E-2</v>
          </cell>
          <cell r="R28752">
            <v>2372.5500000000002</v>
          </cell>
        </row>
        <row r="28753">
          <cell r="M28753">
            <v>100475</v>
          </cell>
          <cell r="N28753" t="str">
            <v>ARGAMASSA TRAÇO 1:3 (EM VOLUME DE CIMENTO E AREIA MÉDIA ÚMIDA) COM ADIÇÃO DE IMPERMEABILIZANTE, PREPARO MECÂNICO COM BETONEIRA 400 L. AF_08/2019</v>
          </cell>
          <cell r="O28753" t="str">
            <v>M3</v>
          </cell>
          <cell r="P28753" t="str">
            <v>ATRIBUÍDO SÃO PAULO</v>
          </cell>
          <cell r="Q28753">
            <v>0.26329999999999998</v>
          </cell>
          <cell r="R28753">
            <v>674.57</v>
          </cell>
        </row>
        <row r="28754">
          <cell r="M28754">
            <v>101616</v>
          </cell>
          <cell r="N28754" t="str">
            <v>PREPARO DE FUNDO DE VALA COM LARGURA MENOR QUE 1,5 M (ACERTO DO SOLO NATURAL). AF_08/2020</v>
          </cell>
          <cell r="O28754" t="str">
            <v>M2</v>
          </cell>
          <cell r="P28754" t="str">
            <v>ATRIBUÍDO SÃO PAULO</v>
          </cell>
          <cell r="Q28754">
            <v>1.05</v>
          </cell>
          <cell r="R28754">
            <v>4.32</v>
          </cell>
        </row>
        <row r="28755">
          <cell r="M28755" t="str">
            <v/>
          </cell>
          <cell r="N28755" t="str">
            <v/>
          </cell>
          <cell r="O28755" t="str">
            <v/>
          </cell>
          <cell r="P28755" t="str">
            <v/>
          </cell>
          <cell r="Q28755" t="str">
            <v/>
          </cell>
          <cell r="R28755" t="str">
            <v/>
          </cell>
        </row>
        <row r="28756">
          <cell r="M28756">
            <v>650</v>
          </cell>
          <cell r="N28756" t="str">
            <v>BLOCO DE VEDACAO DE CONCRETO, 9 X 19 X 39 CM (CLASSE C - NBR 6136)</v>
          </cell>
          <cell r="O28756" t="str">
            <v>UN</v>
          </cell>
          <cell r="P28756" t="str">
            <v>COLETADO</v>
          </cell>
          <cell r="Q28756">
            <v>17.445599999999999</v>
          </cell>
          <cell r="R28756">
            <v>2.2799999999999998</v>
          </cell>
        </row>
        <row r="28757">
          <cell r="M28757">
            <v>87316</v>
          </cell>
          <cell r="N28757" t="str">
            <v>ARGAMASSA TRAÇO 1:4 (EM VOLUME DE CIMENTO E AREIA GROSSA ÚMIDA) PARA CHAPISCO CONVENCIONAL, PREPARO MECÂNICO COM BETONEIRA 400 L. AF_08/2019</v>
          </cell>
          <cell r="O28757" t="str">
            <v>M3</v>
          </cell>
          <cell r="P28757" t="str">
            <v>ATRIBUÍDO SÃO PAULO</v>
          </cell>
          <cell r="Q28757">
            <v>1.1000000000000001E-3</v>
          </cell>
          <cell r="R28757">
            <v>434.57</v>
          </cell>
        </row>
        <row r="28758">
          <cell r="M28758">
            <v>88309</v>
          </cell>
          <cell r="N28758" t="str">
            <v>PEDREIRO COM ENCARGOS COMPLEMENTARES</v>
          </cell>
          <cell r="O28758" t="str">
            <v>H</v>
          </cell>
          <cell r="P28758" t="str">
            <v>COLETADO</v>
          </cell>
          <cell r="Q28758">
            <v>3.1503000000000001</v>
          </cell>
          <cell r="R28758">
            <v>19.43</v>
          </cell>
        </row>
        <row r="28759">
          <cell r="M28759">
            <v>88316</v>
          </cell>
          <cell r="N28759" t="str">
            <v>SERVENTE COM ENCARGOS COMPLEMENTARES</v>
          </cell>
          <cell r="O28759" t="str">
            <v>H</v>
          </cell>
          <cell r="P28759" t="str">
            <v>COLETADO</v>
          </cell>
          <cell r="Q28759">
            <v>3.1503000000000001</v>
          </cell>
          <cell r="R28759">
            <v>14.25</v>
          </cell>
        </row>
        <row r="28760">
          <cell r="M28760">
            <v>94970</v>
          </cell>
          <cell r="N28760" t="str">
            <v>CONCRETO FCK = 20MPA, TRAÇO 1:2,7:3 (EM MASSA SECA DE CIMENTO/ AREIA MÉDIA/ BRITA 1) - PREPARO MECÂNICO COM BETONEIRA 600 L. AF_05/2021</v>
          </cell>
          <cell r="O28760" t="str">
            <v>M3</v>
          </cell>
          <cell r="P28760" t="str">
            <v>ATRIBUÍDO SÃO PAULO</v>
          </cell>
          <cell r="Q28760">
            <v>2.23E-2</v>
          </cell>
          <cell r="R28760">
            <v>404.3</v>
          </cell>
        </row>
        <row r="28761">
          <cell r="M28761">
            <v>97733</v>
          </cell>
          <cell r="N28761" t="str">
            <v>PEÇA RETANGULAR PRÉ-MOLDADA, VOLUME DE CONCRETO DE ATÉ 10 LITROS, TAXA DE AÇO APROXIMADA DE 30KG/M³. AF_01/2018</v>
          </cell>
          <cell r="O28761" t="str">
            <v>M3</v>
          </cell>
          <cell r="P28761" t="str">
            <v>ATRIBUÍDO SÃO PAULO</v>
          </cell>
          <cell r="Q28761">
            <v>1.32E-2</v>
          </cell>
          <cell r="R28761">
            <v>2778.97</v>
          </cell>
        </row>
        <row r="28762">
          <cell r="M28762">
            <v>100475</v>
          </cell>
          <cell r="N28762" t="str">
            <v>ARGAMASSA TRAÇO 1:3 (EM VOLUME DE CIMENTO E AREIA MÉDIA ÚMIDA) COM ADIÇÃO DE IMPERMEABILIZANTE, PREPARO MECÂNICO COM BETONEIRA 400 L. AF_08/2019</v>
          </cell>
          <cell r="O28762" t="str">
            <v>M3</v>
          </cell>
          <cell r="P28762" t="str">
            <v>ATRIBUÍDO SÃO PAULO</v>
          </cell>
          <cell r="Q28762">
            <v>6.0600000000000001E-2</v>
          </cell>
          <cell r="R28762">
            <v>674.57</v>
          </cell>
        </row>
        <row r="28763">
          <cell r="M28763">
            <v>101616</v>
          </cell>
          <cell r="N28763" t="str">
            <v>PREPARO DE FUNDO DE VALA COM LARGURA MENOR QUE 1,5 M (ACERTO DO SOLO NATURAL). AF_08/2020</v>
          </cell>
          <cell r="O28763" t="str">
            <v>M2</v>
          </cell>
          <cell r="P28763" t="str">
            <v>ATRIBUÍDO SÃO PAULO</v>
          </cell>
          <cell r="Q28763">
            <v>0.35</v>
          </cell>
          <cell r="R28763">
            <v>4.32</v>
          </cell>
        </row>
        <row r="28764">
          <cell r="M28764" t="str">
            <v/>
          </cell>
          <cell r="N28764" t="str">
            <v/>
          </cell>
          <cell r="O28764" t="str">
            <v/>
          </cell>
          <cell r="P28764" t="str">
            <v/>
          </cell>
          <cell r="Q28764" t="str">
            <v/>
          </cell>
          <cell r="R28764" t="str">
            <v/>
          </cell>
        </row>
        <row r="28765">
          <cell r="M28765">
            <v>650</v>
          </cell>
          <cell r="N28765" t="str">
            <v>BLOCO DE VEDACAO DE CONCRETO, 9 X 19 X 39 CM (CLASSE C - NBR 6136)</v>
          </cell>
          <cell r="O28765" t="str">
            <v>UN</v>
          </cell>
          <cell r="P28765" t="str">
            <v>COLETADO</v>
          </cell>
          <cell r="Q28765">
            <v>28.1175</v>
          </cell>
          <cell r="R28765">
            <v>2.2799999999999998</v>
          </cell>
        </row>
        <row r="28766">
          <cell r="M28766">
            <v>87316</v>
          </cell>
          <cell r="N28766" t="str">
            <v>ARGAMASSA TRAÇO 1:4 (EM VOLUME DE CIMENTO E AREIA GROSSA ÚMIDA) PARA CHAPISCO CONVENCIONAL, PREPARO MECÂNICO COM BETONEIRA 400 L. AF_08/2019</v>
          </cell>
          <cell r="O28766" t="str">
            <v>M3</v>
          </cell>
          <cell r="P28766" t="str">
            <v>ATRIBUÍDO SÃO PAULO</v>
          </cell>
          <cell r="Q28766">
            <v>1.9E-3</v>
          </cell>
          <cell r="R28766">
            <v>434.57</v>
          </cell>
        </row>
        <row r="28767">
          <cell r="M28767">
            <v>88309</v>
          </cell>
          <cell r="N28767" t="str">
            <v>PEDREIRO COM ENCARGOS COMPLEMENTARES</v>
          </cell>
          <cell r="O28767" t="str">
            <v>H</v>
          </cell>
          <cell r="P28767" t="str">
            <v>COLETADO</v>
          </cell>
          <cell r="Q28767">
            <v>5.5198</v>
          </cell>
          <cell r="R28767">
            <v>19.43</v>
          </cell>
        </row>
        <row r="28768">
          <cell r="M28768">
            <v>88316</v>
          </cell>
          <cell r="N28768" t="str">
            <v>SERVENTE COM ENCARGOS COMPLEMENTARES</v>
          </cell>
          <cell r="O28768" t="str">
            <v>H</v>
          </cell>
          <cell r="P28768" t="str">
            <v>COLETADO</v>
          </cell>
          <cell r="Q28768">
            <v>5.5198</v>
          </cell>
          <cell r="R28768">
            <v>14.25</v>
          </cell>
        </row>
        <row r="28769">
          <cell r="M28769">
            <v>94970</v>
          </cell>
          <cell r="N28769" t="str">
            <v>CONCRETO FCK = 20MPA, TRAÇO 1:2,7:3 (EM MASSA SECA DE CIMENTO/ AREIA MÉDIA/ BRITA 1) - PREPARO MECÂNICO COM BETONEIRA 600 L. AF_05/2021</v>
          </cell>
          <cell r="O28769" t="str">
            <v>M3</v>
          </cell>
          <cell r="P28769" t="str">
            <v>ATRIBUÍDO SÃO PAULO</v>
          </cell>
          <cell r="Q28769">
            <v>5.0200000000000002E-2</v>
          </cell>
          <cell r="R28769">
            <v>404.3</v>
          </cell>
        </row>
        <row r="28770">
          <cell r="M28770">
            <v>97733</v>
          </cell>
          <cell r="N28770" t="str">
            <v>PEÇA RETANGULAR PRÉ-MOLDADA, VOLUME DE CONCRETO DE ATÉ 10 LITROS, TAXA DE AÇO APROXIMADA DE 30KG/M³. AF_01/2018</v>
          </cell>
          <cell r="O28770" t="str">
            <v>M3</v>
          </cell>
          <cell r="P28770" t="str">
            <v>ATRIBUÍDO SÃO PAULO</v>
          </cell>
          <cell r="Q28770">
            <v>1.12E-2</v>
          </cell>
          <cell r="R28770">
            <v>2778.97</v>
          </cell>
        </row>
        <row r="28771">
          <cell r="M28771">
            <v>97734</v>
          </cell>
          <cell r="N28771" t="str">
            <v>PEÇA RETANGULAR PRÉ-MOLDADA, VOLUME DE CONCRETO DE 10 A 30 LITROS, TAXA DE AÇO APROXIMADA DE 30KG/M³. AF_01/2018</v>
          </cell>
          <cell r="O28771" t="str">
            <v>M3</v>
          </cell>
          <cell r="P28771" t="str">
            <v>ATRIBUÍDO SÃO PAULO</v>
          </cell>
          <cell r="Q28771">
            <v>1.6799999999999999E-2</v>
          </cell>
          <cell r="R28771">
            <v>2372.5500000000002</v>
          </cell>
        </row>
        <row r="28772">
          <cell r="M28772">
            <v>100475</v>
          </cell>
          <cell r="N28772" t="str">
            <v>ARGAMASSA TRAÇO 1:3 (EM VOLUME DE CIMENTO E AREIA MÉDIA ÚMIDA) COM ADIÇÃO DE IMPERMEABILIZANTE, PREPARO MECÂNICO COM BETONEIRA 400 L. AF_08/2019</v>
          </cell>
          <cell r="O28772" t="str">
            <v>M3</v>
          </cell>
          <cell r="P28772" t="str">
            <v>ATRIBUÍDO SÃO PAULO</v>
          </cell>
          <cell r="Q28772">
            <v>0.1047</v>
          </cell>
          <cell r="R28772">
            <v>674.57</v>
          </cell>
        </row>
        <row r="28773">
          <cell r="M28773">
            <v>101616</v>
          </cell>
          <cell r="N28773" t="str">
            <v>PREPARO DE FUNDO DE VALA COM LARGURA MENOR QUE 1,5 M (ACERTO DO SOLO NATURAL). AF_08/2020</v>
          </cell>
          <cell r="O28773" t="str">
            <v>M2</v>
          </cell>
          <cell r="P28773" t="str">
            <v>ATRIBUÍDO SÃO PAULO</v>
          </cell>
          <cell r="Q28773">
            <v>0.7</v>
          </cell>
          <cell r="R28773">
            <v>4.32</v>
          </cell>
        </row>
        <row r="28774">
          <cell r="M28774" t="str">
            <v/>
          </cell>
          <cell r="N28774" t="str">
            <v/>
          </cell>
          <cell r="O28774" t="str">
            <v/>
          </cell>
          <cell r="P28774" t="str">
            <v/>
          </cell>
          <cell r="Q28774" t="str">
            <v/>
          </cell>
          <cell r="R28774" t="str">
            <v/>
          </cell>
        </row>
        <row r="28775">
          <cell r="M28775">
            <v>7258</v>
          </cell>
          <cell r="N28775" t="str">
            <v>TIJOLO CERAMICO MACICO COMUM *5 X 10 X 20* CM (L X A X C)</v>
          </cell>
          <cell r="O28775" t="str">
            <v>UN</v>
          </cell>
          <cell r="P28775" t="str">
            <v>COEFICIENTE DE REPRESENTATIVIDADE</v>
          </cell>
          <cell r="Q28775">
            <v>46.689</v>
          </cell>
          <cell r="R28775">
            <v>0.73</v>
          </cell>
        </row>
        <row r="28776">
          <cell r="M28776">
            <v>87316</v>
          </cell>
          <cell r="N28776" t="str">
            <v>ARGAMASSA TRAÇO 1:4 (EM VOLUME DE CIMENTO E AREIA GROSSA ÚMIDA) PARA CHAPISCO CONVENCIONAL, PREPARO MECÂNICO COM BETONEIRA 400 L. AF_08/2019</v>
          </cell>
          <cell r="O28776" t="str">
            <v>M3</v>
          </cell>
          <cell r="P28776" t="str">
            <v>ATRIBUÍDO SÃO PAULO</v>
          </cell>
          <cell r="Q28776">
            <v>4.0000000000000002E-4</v>
          </cell>
          <cell r="R28776">
            <v>434.57</v>
          </cell>
        </row>
        <row r="28777">
          <cell r="M28777">
            <v>88309</v>
          </cell>
          <cell r="N28777" t="str">
            <v>PEDREIRO COM ENCARGOS COMPLEMENTARES</v>
          </cell>
          <cell r="O28777" t="str">
            <v>H</v>
          </cell>
          <cell r="P28777" t="str">
            <v>COLETADO</v>
          </cell>
          <cell r="Q28777">
            <v>1.7204999999999999</v>
          </cell>
          <cell r="R28777">
            <v>19.43</v>
          </cell>
        </row>
        <row r="28778">
          <cell r="M28778">
            <v>88316</v>
          </cell>
          <cell r="N28778" t="str">
            <v>SERVENTE COM ENCARGOS COMPLEMENTARES</v>
          </cell>
          <cell r="O28778" t="str">
            <v>H</v>
          </cell>
          <cell r="P28778" t="str">
            <v>COLETADO</v>
          </cell>
          <cell r="Q28778">
            <v>1.7204999999999999</v>
          </cell>
          <cell r="R28778">
            <v>14.25</v>
          </cell>
        </row>
        <row r="28779">
          <cell r="M28779">
            <v>88628</v>
          </cell>
          <cell r="N28779" t="str">
            <v>ARGAMASSA TRAÇO 1:3 (EM VOLUME DE CIMENTO E AREIA MÉDIA ÚMIDA), PREPARO MECÂNICO COM BETONEIRA 400 L. AF_08/2019</v>
          </cell>
          <cell r="O28779" t="str">
            <v>M3</v>
          </cell>
          <cell r="P28779" t="str">
            <v>ATRIBUÍDO SÃO PAULO</v>
          </cell>
          <cell r="Q28779">
            <v>0.03</v>
          </cell>
          <cell r="R28779">
            <v>525</v>
          </cell>
        </row>
        <row r="28780">
          <cell r="M28780">
            <v>94970</v>
          </cell>
          <cell r="N28780" t="str">
            <v>CONCRETO FCK = 20MPA, TRAÇO 1:2,7:3 (EM MASSA SECA DE CIMENTO/ AREIA MÉDIA/ BRITA 1) - PREPARO MECÂNICO COM BETONEIRA 600 L. AF_05/2021</v>
          </cell>
          <cell r="O28780" t="str">
            <v>M3</v>
          </cell>
          <cell r="P28780" t="str">
            <v>ATRIBUÍDO SÃO PAULO</v>
          </cell>
          <cell r="Q28780">
            <v>2.9100000000000001E-2</v>
          </cell>
          <cell r="R28780">
            <v>404.3</v>
          </cell>
        </row>
        <row r="28781">
          <cell r="M28781">
            <v>97734</v>
          </cell>
          <cell r="N28781" t="str">
            <v>PEÇA RETANGULAR PRÉ-MOLDADA, VOLUME DE CONCRETO DE 10 A 30 LITROS, TAXA DE AÇO APROXIMADA DE 30KG/M³. AF_01/2018</v>
          </cell>
          <cell r="O28781" t="str">
            <v>M3</v>
          </cell>
          <cell r="P28781" t="str">
            <v>ATRIBUÍDO SÃO PAULO</v>
          </cell>
          <cell r="Q28781">
            <v>1.7500000000000002E-2</v>
          </cell>
          <cell r="R28781">
            <v>2372.5500000000002</v>
          </cell>
        </row>
        <row r="28782">
          <cell r="M28782">
            <v>101616</v>
          </cell>
          <cell r="N28782" t="str">
            <v>PREPARO DE FUNDO DE VALA COM LARGURA MENOR QUE 1,5 M (ACERTO DO SOLO NATURAL). AF_08/2020</v>
          </cell>
          <cell r="O28782" t="str">
            <v>M2</v>
          </cell>
          <cell r="P28782" t="str">
            <v>ATRIBUÍDO SÃO PAULO</v>
          </cell>
          <cell r="Q28782">
            <v>0.36</v>
          </cell>
          <cell r="R28782">
            <v>4.32</v>
          </cell>
        </row>
        <row r="28783">
          <cell r="M28783" t="str">
            <v/>
          </cell>
          <cell r="N28783" t="str">
            <v/>
          </cell>
          <cell r="O28783" t="str">
            <v/>
          </cell>
          <cell r="P28783" t="str">
            <v/>
          </cell>
          <cell r="Q28783" t="str">
            <v/>
          </cell>
          <cell r="R28783" t="str">
            <v/>
          </cell>
        </row>
        <row r="28784">
          <cell r="M28784">
            <v>7258</v>
          </cell>
          <cell r="N28784" t="str">
            <v>TIJOLO CERAMICO MACICO COMUM *5 X 10 X 20* CM (L X A X C)</v>
          </cell>
          <cell r="O28784" t="str">
            <v>UN</v>
          </cell>
          <cell r="P28784" t="str">
            <v>COEFICIENTE DE REPRESENTATIVIDADE</v>
          </cell>
          <cell r="Q28784">
            <v>77.402699999999996</v>
          </cell>
          <cell r="R28784">
            <v>0.73</v>
          </cell>
        </row>
        <row r="28785">
          <cell r="M28785">
            <v>87316</v>
          </cell>
          <cell r="N28785" t="str">
            <v>ARGAMASSA TRAÇO 1:4 (EM VOLUME DE CIMENTO E AREIA GROSSA ÚMIDA) PARA CHAPISCO CONVENCIONAL, PREPARO MECÂNICO COM BETONEIRA 400 L. AF_08/2019</v>
          </cell>
          <cell r="O28785" t="str">
            <v>M3</v>
          </cell>
          <cell r="P28785" t="str">
            <v>ATRIBUÍDO SÃO PAULO</v>
          </cell>
          <cell r="Q28785">
            <v>5.9999999999999995E-4</v>
          </cell>
          <cell r="R28785">
            <v>434.57</v>
          </cell>
        </row>
        <row r="28786">
          <cell r="M28786">
            <v>88309</v>
          </cell>
          <cell r="N28786" t="str">
            <v>PEDREIRO COM ENCARGOS COMPLEMENTARES</v>
          </cell>
          <cell r="O28786" t="str">
            <v>H</v>
          </cell>
          <cell r="P28786" t="str">
            <v>COLETADO</v>
          </cell>
          <cell r="Q28786">
            <v>2.8487</v>
          </cell>
          <cell r="R28786">
            <v>19.43</v>
          </cell>
        </row>
        <row r="28787">
          <cell r="M28787">
            <v>88316</v>
          </cell>
          <cell r="N28787" t="str">
            <v>SERVENTE COM ENCARGOS COMPLEMENTARES</v>
          </cell>
          <cell r="O28787" t="str">
            <v>H</v>
          </cell>
          <cell r="P28787" t="str">
            <v>COLETADO</v>
          </cell>
          <cell r="Q28787">
            <v>2.8487</v>
          </cell>
          <cell r="R28787">
            <v>14.25</v>
          </cell>
        </row>
        <row r="28788">
          <cell r="M28788">
            <v>88628</v>
          </cell>
          <cell r="N28788" t="str">
            <v>ARGAMASSA TRAÇO 1:3 (EM VOLUME DE CIMENTO E AREIA MÉDIA ÚMIDA), PREPARO MECÂNICO COM BETONEIRA 400 L. AF_08/2019</v>
          </cell>
          <cell r="O28788" t="str">
            <v>M3</v>
          </cell>
          <cell r="P28788" t="str">
            <v>ATRIBUÍDO SÃO PAULO</v>
          </cell>
          <cell r="Q28788">
            <v>5.1499999999999997E-2</v>
          </cell>
          <cell r="R28788">
            <v>525</v>
          </cell>
        </row>
        <row r="28789">
          <cell r="M28789">
            <v>94970</v>
          </cell>
          <cell r="N28789" t="str">
            <v>CONCRETO FCK = 20MPA, TRAÇO 1:2,7:3 (EM MASSA SECA DE CIMENTO/ AREIA MÉDIA/ BRITA 1) - PREPARO MECÂNICO COM BETONEIRA 600 L. AF_05/2021</v>
          </cell>
          <cell r="O28789" t="str">
            <v>M3</v>
          </cell>
          <cell r="P28789" t="str">
            <v>ATRIBUÍDO SÃO PAULO</v>
          </cell>
          <cell r="Q28789">
            <v>4.19E-2</v>
          </cell>
          <cell r="R28789">
            <v>404.3</v>
          </cell>
        </row>
        <row r="28790">
          <cell r="M28790">
            <v>97734</v>
          </cell>
          <cell r="N28790" t="str">
            <v>PEÇA RETANGULAR PRÉ-MOLDADA, VOLUME DE CONCRETO DE 10 A 30 LITROS, TAXA DE AÇO APROXIMADA DE 30KG/M³. AF_01/2018</v>
          </cell>
          <cell r="O28790" t="str">
            <v>M3</v>
          </cell>
          <cell r="P28790" t="str">
            <v>ATRIBUÍDO SÃO PAULO</v>
          </cell>
          <cell r="Q28790">
            <v>2.52E-2</v>
          </cell>
          <cell r="R28790">
            <v>2372.5500000000002</v>
          </cell>
        </row>
        <row r="28791">
          <cell r="M28791">
            <v>101616</v>
          </cell>
          <cell r="N28791" t="str">
            <v>PREPARO DE FUNDO DE VALA COM LARGURA MENOR QUE 1,5 M (ACERTO DO SOLO NATURAL). AF_08/2020</v>
          </cell>
          <cell r="O28791" t="str">
            <v>M2</v>
          </cell>
          <cell r="P28791" t="str">
            <v>ATRIBUÍDO SÃO PAULO</v>
          </cell>
          <cell r="Q28791">
            <v>0.49</v>
          </cell>
          <cell r="R28791">
            <v>4.32</v>
          </cell>
        </row>
        <row r="28792">
          <cell r="M28792" t="str">
            <v/>
          </cell>
          <cell r="N28792" t="str">
            <v/>
          </cell>
          <cell r="O28792" t="str">
            <v/>
          </cell>
          <cell r="P28792" t="str">
            <v/>
          </cell>
          <cell r="Q28792" t="str">
            <v/>
          </cell>
          <cell r="R28792" t="str">
            <v/>
          </cell>
        </row>
        <row r="28793">
          <cell r="M28793">
            <v>5678</v>
          </cell>
          <cell r="N28793" t="str">
            <v>RETROESCAVADEIRA SOBRE RODAS COM CARREGADEIRA, TRAÇÃO 4X4, POTÊNCIA LÍQ. 88 HP, CAÇAMBA CARREG. CAP. MÍN. 1 M3, CAÇAMBA RETRO CAP. 0,26 M3, PESO OPERACIONAL MÍN. 6.674 KG, PROFUNDIDADE ESCAVAÇÃO MÁX. 4,37 M - CHP DIURNO. AF_06/2014</v>
          </cell>
          <cell r="O28793" t="str">
            <v>CHP</v>
          </cell>
          <cell r="P28793" t="str">
            <v>ATRIBUÍDO SÃO PAULO</v>
          </cell>
          <cell r="Q28793">
            <v>8.6999999999999994E-3</v>
          </cell>
          <cell r="R28793">
            <v>103.52</v>
          </cell>
        </row>
        <row r="28794">
          <cell r="M28794">
            <v>5679</v>
          </cell>
          <cell r="N28794" t="str">
            <v>RETROESCAVADEIRA SOBRE RODAS COM CARREGADEIRA, TRAÇÃO 4X4, POTÊNCIA LÍQ. 88 HP, CAÇAMBA CARREG. CAP. MÍN. 1 M3, CAÇAMBA RETRO CAP. 0,26 M3, PESO OPERACIONAL MÍN. 6.674 KG, PROFUNDIDADE ESCAVAÇÃO MÁX. 4,37 M - CHI DIURNO. AF_06/2014</v>
          </cell>
          <cell r="O28794" t="str">
            <v>CHI</v>
          </cell>
          <cell r="P28794" t="str">
            <v>ATRIBUÍDO SÃO PAULO</v>
          </cell>
          <cell r="Q28794">
            <v>2.9399999999999999E-2</v>
          </cell>
          <cell r="R28794">
            <v>40.76</v>
          </cell>
        </row>
        <row r="28795">
          <cell r="M28795">
            <v>7258</v>
          </cell>
          <cell r="N28795" t="str">
            <v>TIJOLO CERAMICO MACICO COMUM *5 X 10 X 20* CM (L X A X C)</v>
          </cell>
          <cell r="O28795" t="str">
            <v>UN</v>
          </cell>
          <cell r="P28795" t="str">
            <v>COEFICIENTE DE REPRESENTATIVIDADE</v>
          </cell>
          <cell r="Q28795">
            <v>166.0916</v>
          </cell>
          <cell r="R28795">
            <v>0.73</v>
          </cell>
        </row>
        <row r="28796">
          <cell r="M28796">
            <v>87316</v>
          </cell>
          <cell r="N28796" t="str">
            <v>ARGAMASSA TRAÇO 1:4 (EM VOLUME DE CIMENTO E AREIA GROSSA ÚMIDA) PARA CHAPISCO CONVENCIONAL, PREPARO MECÂNICO COM BETONEIRA 400 L. AF_08/2019</v>
          </cell>
          <cell r="O28796" t="str">
            <v>M3</v>
          </cell>
          <cell r="P28796" t="str">
            <v>ATRIBUÍDO SÃO PAULO</v>
          </cell>
          <cell r="Q28796">
            <v>1.4E-3</v>
          </cell>
          <cell r="R28796">
            <v>434.57</v>
          </cell>
        </row>
        <row r="28797">
          <cell r="M28797">
            <v>88309</v>
          </cell>
          <cell r="N28797" t="str">
            <v>PEDREIRO COM ENCARGOS COMPLEMENTARES</v>
          </cell>
          <cell r="O28797" t="str">
            <v>H</v>
          </cell>
          <cell r="P28797" t="str">
            <v>COLETADO</v>
          </cell>
          <cell r="Q28797">
            <v>6.0895000000000001</v>
          </cell>
          <cell r="R28797">
            <v>19.43</v>
          </cell>
        </row>
        <row r="28798">
          <cell r="M28798">
            <v>88316</v>
          </cell>
          <cell r="N28798" t="str">
            <v>SERVENTE COM ENCARGOS COMPLEMENTARES</v>
          </cell>
          <cell r="O28798" t="str">
            <v>H</v>
          </cell>
          <cell r="P28798" t="str">
            <v>COLETADO</v>
          </cell>
          <cell r="Q28798">
            <v>6.0895000000000001</v>
          </cell>
          <cell r="R28798">
            <v>14.25</v>
          </cell>
        </row>
        <row r="28799">
          <cell r="M28799">
            <v>88628</v>
          </cell>
          <cell r="N28799" t="str">
            <v>ARGAMASSA TRAÇO 1:3 (EM VOLUME DE CIMENTO E AREIA MÉDIA ÚMIDA), PREPARO MECÂNICO COM BETONEIRA 400 L. AF_08/2019</v>
          </cell>
          <cell r="O28799" t="str">
            <v>M3</v>
          </cell>
          <cell r="P28799" t="str">
            <v>ATRIBUÍDO SÃO PAULO</v>
          </cell>
          <cell r="Q28799">
            <v>0.11559999999999999</v>
          </cell>
          <cell r="R28799">
            <v>525</v>
          </cell>
        </row>
        <row r="28800">
          <cell r="M28800">
            <v>94970</v>
          </cell>
          <cell r="N28800" t="str">
            <v>CONCRETO FCK = 20MPA, TRAÇO 1:2,7:3 (EM MASSA SECA DE CIMENTO/ AREIA MÉDIA/ BRITA 1) - PREPARO MECÂNICO COM BETONEIRA 600 L. AF_05/2021</v>
          </cell>
          <cell r="O28800" t="str">
            <v>M3</v>
          </cell>
          <cell r="P28800" t="str">
            <v>ATRIBUÍDO SÃO PAULO</v>
          </cell>
          <cell r="Q28800">
            <v>7.4399999999999994E-2</v>
          </cell>
          <cell r="R28800">
            <v>404.3</v>
          </cell>
        </row>
        <row r="28801">
          <cell r="M28801">
            <v>97735</v>
          </cell>
          <cell r="N28801" t="str">
            <v>PEÇA RETANGULAR PRÉ-MOLDADA, VOLUME DE CONCRETO DE 30 A 100 LITROS, TAXA DE AÇO APROXIMADA DE 30KG/M³. AF_01/2018</v>
          </cell>
          <cell r="O28801" t="str">
            <v>M3</v>
          </cell>
          <cell r="P28801" t="str">
            <v>ATRIBUÍDO SÃO PAULO</v>
          </cell>
          <cell r="Q28801">
            <v>4.48E-2</v>
          </cell>
          <cell r="R28801">
            <v>2022.92</v>
          </cell>
        </row>
        <row r="28802">
          <cell r="M28802">
            <v>101616</v>
          </cell>
          <cell r="N28802" t="str">
            <v>PREPARO DE FUNDO DE VALA COM LARGURA MENOR QUE 1,5 M (ACERTO DO SOLO NATURAL). AF_08/2020</v>
          </cell>
          <cell r="O28802" t="str">
            <v>M2</v>
          </cell>
          <cell r="P28802" t="str">
            <v>ATRIBUÍDO SÃO PAULO</v>
          </cell>
          <cell r="Q28802">
            <v>0.81</v>
          </cell>
          <cell r="R28802">
            <v>4.32</v>
          </cell>
        </row>
        <row r="28803">
          <cell r="M28803" t="str">
            <v/>
          </cell>
          <cell r="N28803" t="str">
            <v/>
          </cell>
          <cell r="O28803" t="str">
            <v/>
          </cell>
          <cell r="P28803" t="str">
            <v/>
          </cell>
          <cell r="Q28803" t="str">
            <v/>
          </cell>
          <cell r="R28803" t="str">
            <v/>
          </cell>
        </row>
        <row r="28804">
          <cell r="M28804">
            <v>5678</v>
          </cell>
          <cell r="N28804" t="str">
            <v>RETROESCAVADEIRA SOBRE RODAS COM CARREGADEIRA, TRAÇÃO 4X4, POTÊNCIA LÍQ. 88 HP, CAÇAMBA CARREG. CAP. MÍN. 1 M3, CAÇAMBA RETRO CAP. 0,26 M3, PESO OPERACIONAL MÍN. 6.674 KG, PROFUNDIDADE ESCAVAÇÃO MÁX. 4,37 M - CHP DIURNO. AF_06/2014</v>
          </cell>
          <cell r="O28804" t="str">
            <v>CHP</v>
          </cell>
          <cell r="P28804" t="str">
            <v>ATRIBUÍDO SÃO PAULO</v>
          </cell>
          <cell r="Q28804">
            <v>1.3599999999999999E-2</v>
          </cell>
          <cell r="R28804">
            <v>103.52</v>
          </cell>
        </row>
        <row r="28805">
          <cell r="M28805">
            <v>5679</v>
          </cell>
          <cell r="N28805" t="str">
            <v>RETROESCAVADEIRA SOBRE RODAS COM CARREGADEIRA, TRAÇÃO 4X4, POTÊNCIA LÍQ. 88 HP, CAÇAMBA CARREG. CAP. MÍN. 1 M3, CAÇAMBA RETRO CAP. 0,26 M3, PESO OPERACIONAL MÍN. 6.674 KG, PROFUNDIDADE ESCAVAÇÃO MÁX. 4,37 M - CHI DIURNO. AF_06/2014</v>
          </cell>
          <cell r="O28805" t="str">
            <v>CHI</v>
          </cell>
          <cell r="P28805" t="str">
            <v>ATRIBUÍDO SÃO PAULO</v>
          </cell>
          <cell r="Q28805">
            <v>4.5600000000000002E-2</v>
          </cell>
          <cell r="R28805">
            <v>40.76</v>
          </cell>
        </row>
        <row r="28806">
          <cell r="M28806">
            <v>7258</v>
          </cell>
          <cell r="N28806" t="str">
            <v>TIJOLO CERAMICO MACICO COMUM *5 X 10 X 20* CM (L X A X C)</v>
          </cell>
          <cell r="O28806" t="str">
            <v>UN</v>
          </cell>
          <cell r="P28806" t="str">
            <v>COEFICIENTE DE REPRESENTATIVIDADE</v>
          </cell>
          <cell r="Q28806">
            <v>211.95599999999999</v>
          </cell>
          <cell r="R28806">
            <v>0.73</v>
          </cell>
        </row>
        <row r="28807">
          <cell r="M28807">
            <v>87316</v>
          </cell>
          <cell r="N28807" t="str">
            <v>ARGAMASSA TRAÇO 1:4 (EM VOLUME DE CIMENTO E AREIA GROSSA ÚMIDA) PARA CHAPISCO CONVENCIONAL, PREPARO MECÂNICO COM BETONEIRA 400 L. AF_08/2019</v>
          </cell>
          <cell r="O28807" t="str">
            <v>M3</v>
          </cell>
          <cell r="P28807" t="str">
            <v>ATRIBUÍDO SÃO PAULO</v>
          </cell>
          <cell r="Q28807">
            <v>1.6999999999999999E-3</v>
          </cell>
          <cell r="R28807">
            <v>434.57</v>
          </cell>
        </row>
        <row r="28808">
          <cell r="M28808">
            <v>88309</v>
          </cell>
          <cell r="N28808" t="str">
            <v>PEDREIRO COM ENCARGOS COMPLEMENTARES</v>
          </cell>
          <cell r="O28808" t="str">
            <v>H</v>
          </cell>
          <cell r="P28808" t="str">
            <v>COLETADO</v>
          </cell>
          <cell r="Q28808">
            <v>8.1328999999999994</v>
          </cell>
          <cell r="R28808">
            <v>19.43</v>
          </cell>
        </row>
        <row r="28809">
          <cell r="M28809">
            <v>88316</v>
          </cell>
          <cell r="N28809" t="str">
            <v>SERVENTE COM ENCARGOS COMPLEMENTARES</v>
          </cell>
          <cell r="O28809" t="str">
            <v>H</v>
          </cell>
          <cell r="P28809" t="str">
            <v>COLETADO</v>
          </cell>
          <cell r="Q28809">
            <v>8.1328999999999994</v>
          </cell>
          <cell r="R28809">
            <v>14.25</v>
          </cell>
        </row>
        <row r="28810">
          <cell r="M28810">
            <v>88628</v>
          </cell>
          <cell r="N28810" t="str">
            <v>ARGAMASSA TRAÇO 1:3 (EM VOLUME DE CIMENTO E AREIA MÉDIA ÚMIDA), PREPARO MECÂNICO COM BETONEIRA 400 L. AF_08/2019</v>
          </cell>
          <cell r="O28810" t="str">
            <v>M3</v>
          </cell>
          <cell r="P28810" t="str">
            <v>ATRIBUÍDO SÃO PAULO</v>
          </cell>
          <cell r="Q28810">
            <v>0.1585</v>
          </cell>
          <cell r="R28810">
            <v>525</v>
          </cell>
        </row>
        <row r="28811">
          <cell r="M28811">
            <v>94970</v>
          </cell>
          <cell r="N28811" t="str">
            <v>CONCRETO FCK = 20MPA, TRAÇO 1:2,7:3 (EM MASSA SECA DE CIMENTO/ AREIA MÉDIA/ BRITA 1) - PREPARO MECÂNICO COM BETONEIRA 600 L. AF_05/2021</v>
          </cell>
          <cell r="O28811" t="str">
            <v>M3</v>
          </cell>
          <cell r="P28811" t="str">
            <v>ATRIBUÍDO SÃO PAULO</v>
          </cell>
          <cell r="Q28811">
            <v>0.1163</v>
          </cell>
          <cell r="R28811">
            <v>404.3</v>
          </cell>
        </row>
        <row r="28812">
          <cell r="M28812">
            <v>97735</v>
          </cell>
          <cell r="N28812" t="str">
            <v>PEÇA RETANGULAR PRÉ-MOLDADA, VOLUME DE CONCRETO DE 30 A 100 LITROS, TAXA DE AÇO APROXIMADA DE 30KG/M³. AF_01/2018</v>
          </cell>
          <cell r="O28812" t="str">
            <v>M3</v>
          </cell>
          <cell r="P28812" t="str">
            <v>ATRIBUÍDO SÃO PAULO</v>
          </cell>
          <cell r="Q28812">
            <v>7.0000000000000007E-2</v>
          </cell>
          <cell r="R28812">
            <v>2022.92</v>
          </cell>
        </row>
        <row r="28813">
          <cell r="M28813">
            <v>101617</v>
          </cell>
          <cell r="N28813" t="str">
            <v>PREPARO DE FUNDO DE VALA COM LARGURA MAIOR OU IGUAL A 1,5 M E MENOR QUE 2,5 M (ACERTO DO SOLO NATURAL). AF_08/2020</v>
          </cell>
          <cell r="O28813" t="str">
            <v>M2</v>
          </cell>
          <cell r="P28813" t="str">
            <v>ATRIBUÍDO SÃO PAULO</v>
          </cell>
          <cell r="Q28813">
            <v>1.21</v>
          </cell>
          <cell r="R28813">
            <v>2.13</v>
          </cell>
        </row>
        <row r="28814">
          <cell r="M28814" t="str">
            <v/>
          </cell>
          <cell r="N28814" t="str">
            <v/>
          </cell>
          <cell r="O28814" t="str">
            <v/>
          </cell>
          <cell r="P28814" t="str">
            <v/>
          </cell>
          <cell r="Q28814" t="str">
            <v/>
          </cell>
          <cell r="R28814" t="str">
            <v/>
          </cell>
        </row>
        <row r="28815">
          <cell r="M28815">
            <v>5678</v>
          </cell>
          <cell r="N28815" t="str">
            <v>RETROESCAVADEIRA SOBRE RODAS COM CARREGADEIRA, TRAÇÃO 4X4, POTÊNCIA LÍQ. 88 HP, CAÇAMBA CARREG. CAP. MÍN. 1 M3, CAÇAMBA RETRO CAP. 0,26 M3, PESO OPERACIONAL MÍN. 6.674 KG, PROFUNDIDADE ESCAVAÇÃO MÁX. 4,37 M - CHP DIURNO. AF_06/2014</v>
          </cell>
          <cell r="O28815" t="str">
            <v>CHP</v>
          </cell>
          <cell r="P28815" t="str">
            <v>ATRIBUÍDO SÃO PAULO</v>
          </cell>
          <cell r="Q28815">
            <v>1.9699999999999999E-2</v>
          </cell>
          <cell r="R28815">
            <v>103.52</v>
          </cell>
        </row>
        <row r="28816">
          <cell r="M28816">
            <v>5679</v>
          </cell>
          <cell r="N28816" t="str">
            <v>RETROESCAVADEIRA SOBRE RODAS COM CARREGADEIRA, TRAÇÃO 4X4, POTÊNCIA LÍQ. 88 HP, CAÇAMBA CARREG. CAP. MÍN. 1 M3, CAÇAMBA RETRO CAP. 0,26 M3, PESO OPERACIONAL MÍN. 6.674 KG, PROFUNDIDADE ESCAVAÇÃO MÁX. 4,37 M - CHI DIURNO. AF_06/2014</v>
          </cell>
          <cell r="O28816" t="str">
            <v>CHI</v>
          </cell>
          <cell r="P28816" t="str">
            <v>ATRIBUÍDO SÃO PAULO</v>
          </cell>
          <cell r="Q28816">
            <v>6.6400000000000001E-2</v>
          </cell>
          <cell r="R28816">
            <v>40.76</v>
          </cell>
        </row>
        <row r="28817">
          <cell r="M28817">
            <v>7258</v>
          </cell>
          <cell r="N28817" t="str">
            <v>TIJOLO CERAMICO MACICO COMUM *5 X 10 X 20* CM (L X A X C)</v>
          </cell>
          <cell r="O28817" t="str">
            <v>UN</v>
          </cell>
          <cell r="P28817" t="str">
            <v>COEFICIENTE DE REPRESENTATIVIDADE</v>
          </cell>
          <cell r="Q28817">
            <v>250.81059999999999</v>
          </cell>
          <cell r="R28817">
            <v>0.73</v>
          </cell>
        </row>
        <row r="28818">
          <cell r="M28818">
            <v>87316</v>
          </cell>
          <cell r="N28818" t="str">
            <v>ARGAMASSA TRAÇO 1:4 (EM VOLUME DE CIMENTO E AREIA GROSSA ÚMIDA) PARA CHAPISCO CONVENCIONAL, PREPARO MECÂNICO COM BETONEIRA 400 L. AF_08/2019</v>
          </cell>
          <cell r="O28818" t="str">
            <v>M3</v>
          </cell>
          <cell r="P28818" t="str">
            <v>ATRIBUÍDO SÃO PAULO</v>
          </cell>
          <cell r="Q28818">
            <v>2.0999999999999999E-3</v>
          </cell>
          <cell r="R28818">
            <v>434.57</v>
          </cell>
        </row>
        <row r="28819">
          <cell r="M28819">
            <v>88309</v>
          </cell>
          <cell r="N28819" t="str">
            <v>PEDREIRO COM ENCARGOS COMPLEMENTARES</v>
          </cell>
          <cell r="O28819" t="str">
            <v>H</v>
          </cell>
          <cell r="P28819" t="str">
            <v>COLETADO</v>
          </cell>
          <cell r="Q28819">
            <v>10.0778</v>
          </cell>
          <cell r="R28819">
            <v>19.43</v>
          </cell>
        </row>
        <row r="28820">
          <cell r="M28820">
            <v>88316</v>
          </cell>
          <cell r="N28820" t="str">
            <v>SERVENTE COM ENCARGOS COMPLEMENTARES</v>
          </cell>
          <cell r="O28820" t="str">
            <v>H</v>
          </cell>
          <cell r="P28820" t="str">
            <v>COLETADO</v>
          </cell>
          <cell r="Q28820">
            <v>10.0778</v>
          </cell>
          <cell r="R28820">
            <v>14.25</v>
          </cell>
        </row>
        <row r="28821">
          <cell r="M28821">
            <v>88628</v>
          </cell>
          <cell r="N28821" t="str">
            <v>ARGAMASSA TRAÇO 1:3 (EM VOLUME DE CIMENTO E AREIA MÉDIA ÚMIDA), PREPARO MECÂNICO COM BETONEIRA 400 L. AF_08/2019</v>
          </cell>
          <cell r="O28821" t="str">
            <v>M3</v>
          </cell>
          <cell r="P28821" t="str">
            <v>ATRIBUÍDO SÃO PAULO</v>
          </cell>
          <cell r="Q28821">
            <v>0.20499999999999999</v>
          </cell>
          <cell r="R28821">
            <v>525</v>
          </cell>
        </row>
        <row r="28822">
          <cell r="M28822">
            <v>94970</v>
          </cell>
          <cell r="N28822" t="str">
            <v>CONCRETO FCK = 20MPA, TRAÇO 1:2,7:3 (EM MASSA SECA DE CIMENTO/ AREIA MÉDIA/ BRITA 1) - PREPARO MECÂNICO COM BETONEIRA 600 L. AF_05/2021</v>
          </cell>
          <cell r="O28822" t="str">
            <v>M3</v>
          </cell>
          <cell r="P28822" t="str">
            <v>ATRIBUÍDO SÃO PAULO</v>
          </cell>
          <cell r="Q28822">
            <v>0.16750000000000001</v>
          </cell>
          <cell r="R28822">
            <v>404.3</v>
          </cell>
        </row>
        <row r="28823">
          <cell r="M28823">
            <v>97736</v>
          </cell>
          <cell r="N28823" t="str">
            <v>PEÇA RETANGULAR PRÉ-MOLDADA, VOLUME DE CONCRETO ACIMA DE 100 LITROS, TAXA DE AÇO APROXIMADA DE 30KG/M³. AF_01/2018</v>
          </cell>
          <cell r="O28823" t="str">
            <v>M3</v>
          </cell>
          <cell r="P28823" t="str">
            <v>ATRIBUÍDO SÃO PAULO</v>
          </cell>
          <cell r="Q28823">
            <v>0.1008</v>
          </cell>
          <cell r="R28823">
            <v>1406.02</v>
          </cell>
        </row>
        <row r="28824">
          <cell r="M28824">
            <v>101617</v>
          </cell>
          <cell r="N28824" t="str">
            <v>PREPARO DE FUNDO DE VALA COM LARGURA MAIOR OU IGUAL A 1,5 M E MENOR QUE 2,5 M (ACERTO DO SOLO NATURAL). AF_08/2020</v>
          </cell>
          <cell r="O28824" t="str">
            <v>M2</v>
          </cell>
          <cell r="P28824" t="str">
            <v>ATRIBUÍDO SÃO PAULO</v>
          </cell>
          <cell r="Q28824">
            <v>1.69</v>
          </cell>
          <cell r="R28824">
            <v>2.13</v>
          </cell>
        </row>
        <row r="28825">
          <cell r="M28825" t="str">
            <v/>
          </cell>
          <cell r="N28825" t="str">
            <v/>
          </cell>
          <cell r="O28825" t="str">
            <v/>
          </cell>
          <cell r="P28825" t="str">
            <v/>
          </cell>
          <cell r="Q28825" t="str">
            <v/>
          </cell>
          <cell r="R28825" t="str">
            <v/>
          </cell>
        </row>
        <row r="28826">
          <cell r="M28826">
            <v>650</v>
          </cell>
          <cell r="N28826" t="str">
            <v>BLOCO DE VEDACAO DE CONCRETO, 9 X 19 X 39 CM (CLASSE C - NBR 6136)</v>
          </cell>
          <cell r="O28826" t="str">
            <v>UN</v>
          </cell>
          <cell r="P28826" t="str">
            <v>COLETADO</v>
          </cell>
          <cell r="Q28826">
            <v>10.8352</v>
          </cell>
          <cell r="R28826">
            <v>2.2799999999999998</v>
          </cell>
        </row>
        <row r="28827">
          <cell r="M28827">
            <v>87316</v>
          </cell>
          <cell r="N28827" t="str">
            <v>ARGAMASSA TRAÇO 1:4 (EM VOLUME DE CIMENTO E AREIA GROSSA ÚMIDA) PARA CHAPISCO CONVENCIONAL, PREPARO MECÂNICO COM BETONEIRA 400 L. AF_08/2019</v>
          </cell>
          <cell r="O28827" t="str">
            <v>M3</v>
          </cell>
          <cell r="P28827" t="str">
            <v>ATRIBUÍDO SÃO PAULO</v>
          </cell>
          <cell r="Q28827">
            <v>6.9999999999999999E-4</v>
          </cell>
          <cell r="R28827">
            <v>434.57</v>
          </cell>
        </row>
        <row r="28828">
          <cell r="M28828">
            <v>88309</v>
          </cell>
          <cell r="N28828" t="str">
            <v>PEDREIRO COM ENCARGOS COMPLEMENTARES</v>
          </cell>
          <cell r="O28828" t="str">
            <v>H</v>
          </cell>
          <cell r="P28828" t="str">
            <v>COLETADO</v>
          </cell>
          <cell r="Q28828">
            <v>2.0421</v>
          </cell>
          <cell r="R28828">
            <v>19.43</v>
          </cell>
        </row>
        <row r="28829">
          <cell r="M28829">
            <v>88316</v>
          </cell>
          <cell r="N28829" t="str">
            <v>SERVENTE COM ENCARGOS COMPLEMENTARES</v>
          </cell>
          <cell r="O28829" t="str">
            <v>H</v>
          </cell>
          <cell r="P28829" t="str">
            <v>COLETADO</v>
          </cell>
          <cell r="Q28829">
            <v>2.0421</v>
          </cell>
          <cell r="R28829">
            <v>14.25</v>
          </cell>
        </row>
        <row r="28830">
          <cell r="M28830">
            <v>88628</v>
          </cell>
          <cell r="N28830" t="str">
            <v>ARGAMASSA TRAÇO 1:3 (EM VOLUME DE CIMENTO E AREIA MÉDIA ÚMIDA), PREPARO MECÂNICO COM BETONEIRA 400 L. AF_08/2019</v>
          </cell>
          <cell r="O28830" t="str">
            <v>M3</v>
          </cell>
          <cell r="P28830" t="str">
            <v>ATRIBUÍDO SÃO PAULO</v>
          </cell>
          <cell r="Q28830">
            <v>4.2500000000000003E-2</v>
          </cell>
          <cell r="R28830">
            <v>525</v>
          </cell>
        </row>
        <row r="28831">
          <cell r="M28831">
            <v>94970</v>
          </cell>
          <cell r="N28831" t="str">
            <v>CONCRETO FCK = 20MPA, TRAÇO 1:2,7:3 (EM MASSA SECA DE CIMENTO/ AREIA MÉDIA/ BRITA 1) - PREPARO MECÂNICO COM BETONEIRA 600 L. AF_05/2021</v>
          </cell>
          <cell r="O28831" t="str">
            <v>M3</v>
          </cell>
          <cell r="P28831" t="str">
            <v>ATRIBUÍDO SÃO PAULO</v>
          </cell>
          <cell r="Q28831">
            <v>3.27E-2</v>
          </cell>
          <cell r="R28831">
            <v>404.3</v>
          </cell>
        </row>
        <row r="28832">
          <cell r="M28832">
            <v>97734</v>
          </cell>
          <cell r="N28832" t="str">
            <v>PEÇA RETANGULAR PRÉ-MOLDADA, VOLUME DE CONCRETO DE 10 A 30 LITROS, TAXA DE AÇO APROXIMADA DE 30KG/M³. AF_01/2018</v>
          </cell>
          <cell r="O28832" t="str">
            <v>M3</v>
          </cell>
          <cell r="P28832" t="str">
            <v>ATRIBUÍDO SÃO PAULO</v>
          </cell>
          <cell r="Q28832">
            <v>2.52E-2</v>
          </cell>
          <cell r="R28832">
            <v>2372.5500000000002</v>
          </cell>
        </row>
        <row r="28833">
          <cell r="M28833">
            <v>101616</v>
          </cell>
          <cell r="N28833" t="str">
            <v>PREPARO DE FUNDO DE VALA COM LARGURA MENOR QUE 1,5 M (ACERTO DO SOLO NATURAL). AF_08/2020</v>
          </cell>
          <cell r="O28833" t="str">
            <v>M2</v>
          </cell>
          <cell r="P28833" t="str">
            <v>ATRIBUÍDO SÃO PAULO</v>
          </cell>
          <cell r="Q28833">
            <v>0.49</v>
          </cell>
          <cell r="R28833">
            <v>4.32</v>
          </cell>
        </row>
        <row r="28834">
          <cell r="M28834" t="str">
            <v/>
          </cell>
          <cell r="N28834" t="str">
            <v/>
          </cell>
          <cell r="O28834" t="str">
            <v/>
          </cell>
          <cell r="P28834" t="str">
            <v/>
          </cell>
          <cell r="Q28834" t="str">
            <v/>
          </cell>
          <cell r="R28834" t="str">
            <v/>
          </cell>
        </row>
        <row r="28835">
          <cell r="M28835">
            <v>650</v>
          </cell>
          <cell r="N28835" t="str">
            <v>BLOCO DE VEDACAO DE CONCRETO, 9 X 19 X 39 CM (CLASSE C - NBR 6136)</v>
          </cell>
          <cell r="O28835" t="str">
            <v>UN</v>
          </cell>
          <cell r="P28835" t="str">
            <v>COLETADO</v>
          </cell>
          <cell r="Q28835">
            <v>22.4145</v>
          </cell>
          <cell r="R28835">
            <v>2.2799999999999998</v>
          </cell>
        </row>
        <row r="28836">
          <cell r="M28836">
            <v>5678</v>
          </cell>
          <cell r="N28836" t="str">
            <v>RETROESCAVADEIRA SOBRE RODAS COM CARREGADEIRA, TRAÇÃO 4X4, POTÊNCIA LÍQ. 88 HP, CAÇAMBA CARREG. CAP. MÍN. 1 M3, CAÇAMBA RETRO CAP. 0,26 M3, PESO OPERACIONAL MÍN. 6.674 KG, PROFUNDIDADE ESCAVAÇÃO MÁX. 4,37 M - CHP DIURNO. AF_06/2014</v>
          </cell>
          <cell r="O28836" t="str">
            <v>CHP</v>
          </cell>
          <cell r="P28836" t="str">
            <v>ATRIBUÍDO SÃO PAULO</v>
          </cell>
          <cell r="Q28836">
            <v>8.6999999999999994E-3</v>
          </cell>
          <cell r="R28836">
            <v>103.52</v>
          </cell>
        </row>
        <row r="28837">
          <cell r="M28837">
            <v>5679</v>
          </cell>
          <cell r="N28837" t="str">
            <v>RETROESCAVADEIRA SOBRE RODAS COM CARREGADEIRA, TRAÇÃO 4X4, POTÊNCIA LÍQ. 88 HP, CAÇAMBA CARREG. CAP. MÍN. 1 M3, CAÇAMBA RETRO CAP. 0,26 M3, PESO OPERACIONAL MÍN. 6.674 KG, PROFUNDIDADE ESCAVAÇÃO MÁX. 4,37 M - CHI DIURNO. AF_06/2014</v>
          </cell>
          <cell r="O28837" t="str">
            <v>CHI</v>
          </cell>
          <cell r="P28837" t="str">
            <v>ATRIBUÍDO SÃO PAULO</v>
          </cell>
          <cell r="Q28837">
            <v>2.9399999999999999E-2</v>
          </cell>
          <cell r="R28837">
            <v>40.76</v>
          </cell>
        </row>
        <row r="28838">
          <cell r="M28838">
            <v>87316</v>
          </cell>
          <cell r="N28838" t="str">
            <v>ARGAMASSA TRAÇO 1:4 (EM VOLUME DE CIMENTO E AREIA GROSSA ÚMIDA) PARA CHAPISCO CONVENCIONAL, PREPARO MECÂNICO COM BETONEIRA 400 L. AF_08/2019</v>
          </cell>
          <cell r="O28838" t="str">
            <v>M3</v>
          </cell>
          <cell r="P28838" t="str">
            <v>ATRIBUÍDO SÃO PAULO</v>
          </cell>
          <cell r="Q28838">
            <v>1.4E-3</v>
          </cell>
          <cell r="R28838">
            <v>434.57</v>
          </cell>
        </row>
        <row r="28839">
          <cell r="M28839">
            <v>88309</v>
          </cell>
          <cell r="N28839" t="str">
            <v>PEDREIRO COM ENCARGOS COMPLEMENTARES</v>
          </cell>
          <cell r="O28839" t="str">
            <v>H</v>
          </cell>
          <cell r="P28839" t="str">
            <v>COLETADO</v>
          </cell>
          <cell r="Q28839">
            <v>4.2229999999999999</v>
          </cell>
          <cell r="R28839">
            <v>19.43</v>
          </cell>
        </row>
        <row r="28840">
          <cell r="M28840">
            <v>88316</v>
          </cell>
          <cell r="N28840" t="str">
            <v>SERVENTE COM ENCARGOS COMPLEMENTARES</v>
          </cell>
          <cell r="O28840" t="str">
            <v>H</v>
          </cell>
          <cell r="P28840" t="str">
            <v>COLETADO</v>
          </cell>
          <cell r="Q28840">
            <v>4.2229999999999999</v>
          </cell>
          <cell r="R28840">
            <v>14.25</v>
          </cell>
        </row>
        <row r="28841">
          <cell r="M28841">
            <v>88628</v>
          </cell>
          <cell r="N28841" t="str">
            <v>ARGAMASSA TRAÇO 1:3 (EM VOLUME DE CIMENTO E AREIA MÉDIA ÚMIDA), PREPARO MECÂNICO COM BETONEIRA 400 L. AF_08/2019</v>
          </cell>
          <cell r="O28841" t="str">
            <v>M3</v>
          </cell>
          <cell r="P28841" t="str">
            <v>ATRIBUÍDO SÃO PAULO</v>
          </cell>
          <cell r="Q28841">
            <v>7.2800000000000004E-2</v>
          </cell>
          <cell r="R28841">
            <v>525</v>
          </cell>
        </row>
        <row r="28842">
          <cell r="M28842">
            <v>94970</v>
          </cell>
          <cell r="N28842" t="str">
            <v>CONCRETO FCK = 20MPA, TRAÇO 1:2,7:3 (EM MASSA SECA DE CIMENTO/ AREIA MÉDIA/ BRITA 1) - PREPARO MECÂNICO COM BETONEIRA 600 L. AF_05/2021</v>
          </cell>
          <cell r="O28842" t="str">
            <v>M3</v>
          </cell>
          <cell r="P28842" t="str">
            <v>ATRIBUÍDO SÃO PAULO</v>
          </cell>
          <cell r="Q28842">
            <v>7.4399999999999994E-2</v>
          </cell>
          <cell r="R28842">
            <v>404.3</v>
          </cell>
        </row>
        <row r="28843">
          <cell r="M28843">
            <v>97735</v>
          </cell>
          <cell r="N28843" t="str">
            <v>PEÇA RETANGULAR PRÉ-MOLDADA, VOLUME DE CONCRETO DE 30 A 100 LITROS, TAXA DE AÇO APROXIMADA DE 30KG/M³. AF_01/2018</v>
          </cell>
          <cell r="O28843" t="str">
            <v>M3</v>
          </cell>
          <cell r="P28843" t="str">
            <v>ATRIBUÍDO SÃO PAULO</v>
          </cell>
          <cell r="Q28843">
            <v>4.48E-2</v>
          </cell>
          <cell r="R28843">
            <v>2022.92</v>
          </cell>
        </row>
        <row r="28844">
          <cell r="M28844">
            <v>101616</v>
          </cell>
          <cell r="N28844" t="str">
            <v>PREPARO DE FUNDO DE VALA COM LARGURA MENOR QUE 1,5 M (ACERTO DO SOLO NATURAL). AF_08/2020</v>
          </cell>
          <cell r="O28844" t="str">
            <v>M2</v>
          </cell>
          <cell r="P28844" t="str">
            <v>ATRIBUÍDO SÃO PAULO</v>
          </cell>
          <cell r="Q28844">
            <v>0.81</v>
          </cell>
          <cell r="R28844">
            <v>4.32</v>
          </cell>
        </row>
        <row r="28845">
          <cell r="M28845" t="str">
            <v/>
          </cell>
          <cell r="N28845" t="str">
            <v/>
          </cell>
          <cell r="O28845" t="str">
            <v/>
          </cell>
          <cell r="P28845" t="str">
            <v/>
          </cell>
          <cell r="Q28845" t="str">
            <v/>
          </cell>
          <cell r="R28845" t="str">
            <v/>
          </cell>
        </row>
        <row r="28846">
          <cell r="M28846">
            <v>650</v>
          </cell>
          <cell r="N28846" t="str">
            <v>BLOCO DE VEDACAO DE CONCRETO, 9 X 19 X 39 CM (CLASSE C - NBR 6136)</v>
          </cell>
          <cell r="O28846" t="str">
            <v>UN</v>
          </cell>
          <cell r="P28846" t="str">
            <v>COLETADO</v>
          </cell>
          <cell r="Q28846">
            <v>28.603999999999999</v>
          </cell>
          <cell r="R28846">
            <v>2.2799999999999998</v>
          </cell>
        </row>
        <row r="28847">
          <cell r="M28847">
            <v>5678</v>
          </cell>
          <cell r="N28847" t="str">
            <v>RETROESCAVADEIRA SOBRE RODAS COM CARREGADEIRA, TRAÇÃO 4X4, POTÊNCIA LÍQ. 88 HP, CAÇAMBA CARREG. CAP. MÍN. 1 M3, CAÇAMBA RETRO CAP. 0,26 M3, PESO OPERACIONAL MÍN. 6.674 KG, PROFUNDIDADE ESCAVAÇÃO MÁX. 4,37 M - CHP DIURNO. AF_06/2014</v>
          </cell>
          <cell r="O28847" t="str">
            <v>CHP</v>
          </cell>
          <cell r="P28847" t="str">
            <v>ATRIBUÍDO SÃO PAULO</v>
          </cell>
          <cell r="Q28847">
            <v>1.3599999999999999E-2</v>
          </cell>
          <cell r="R28847">
            <v>103.52</v>
          </cell>
        </row>
        <row r="28848">
          <cell r="M28848">
            <v>5679</v>
          </cell>
          <cell r="N28848" t="str">
            <v>RETROESCAVADEIRA SOBRE RODAS COM CARREGADEIRA, TRAÇÃO 4X4, POTÊNCIA LÍQ. 88 HP, CAÇAMBA CARREG. CAP. MÍN. 1 M3, CAÇAMBA RETRO CAP. 0,26 M3, PESO OPERACIONAL MÍN. 6.674 KG, PROFUNDIDADE ESCAVAÇÃO MÁX. 4,37 M - CHI DIURNO. AF_06/2014</v>
          </cell>
          <cell r="O28848" t="str">
            <v>CHI</v>
          </cell>
          <cell r="P28848" t="str">
            <v>ATRIBUÍDO SÃO PAULO</v>
          </cell>
          <cell r="Q28848">
            <v>4.5600000000000002E-2</v>
          </cell>
          <cell r="R28848">
            <v>40.76</v>
          </cell>
        </row>
        <row r="28849">
          <cell r="M28849">
            <v>87316</v>
          </cell>
          <cell r="N28849" t="str">
            <v>ARGAMASSA TRAÇO 1:4 (EM VOLUME DE CIMENTO E AREIA GROSSA ÚMIDA) PARA CHAPISCO CONVENCIONAL, PREPARO MECÂNICO COM BETONEIRA 400 L. AF_08/2019</v>
          </cell>
          <cell r="O28849" t="str">
            <v>M3</v>
          </cell>
          <cell r="P28849" t="str">
            <v>ATRIBUÍDO SÃO PAULO</v>
          </cell>
          <cell r="Q28849">
            <v>1.6999999999999999E-3</v>
          </cell>
          <cell r="R28849">
            <v>434.57</v>
          </cell>
        </row>
        <row r="28850">
          <cell r="M28850">
            <v>88309</v>
          </cell>
          <cell r="N28850" t="str">
            <v>PEDREIRO COM ENCARGOS COMPLEMENTARES</v>
          </cell>
          <cell r="O28850" t="str">
            <v>H</v>
          </cell>
          <cell r="P28850" t="str">
            <v>COLETADO</v>
          </cell>
          <cell r="Q28850">
            <v>5.7510000000000003</v>
          </cell>
          <cell r="R28850">
            <v>19.43</v>
          </cell>
        </row>
        <row r="28851">
          <cell r="M28851">
            <v>88316</v>
          </cell>
          <cell r="N28851" t="str">
            <v>SERVENTE COM ENCARGOS COMPLEMENTARES</v>
          </cell>
          <cell r="O28851" t="str">
            <v>H</v>
          </cell>
          <cell r="P28851" t="str">
            <v>COLETADO</v>
          </cell>
          <cell r="Q28851">
            <v>5.7510000000000003</v>
          </cell>
          <cell r="R28851">
            <v>14.25</v>
          </cell>
        </row>
        <row r="28852">
          <cell r="M28852">
            <v>88628</v>
          </cell>
          <cell r="N28852" t="str">
            <v>ARGAMASSA TRAÇO 1:3 (EM VOLUME DE CIMENTO E AREIA MÉDIA ÚMIDA), PREPARO MECÂNICO COM BETONEIRA 400 L. AF_08/2019</v>
          </cell>
          <cell r="O28852" t="str">
            <v>M3</v>
          </cell>
          <cell r="P28852" t="str">
            <v>ATRIBUÍDO SÃO PAULO</v>
          </cell>
          <cell r="Q28852">
            <v>0.10390000000000001</v>
          </cell>
          <cell r="R28852">
            <v>525</v>
          </cell>
        </row>
        <row r="28853">
          <cell r="M28853">
            <v>94970</v>
          </cell>
          <cell r="N28853" t="str">
            <v>CONCRETO FCK = 20MPA, TRAÇO 1:2,7:3 (EM MASSA SECA DE CIMENTO/ AREIA MÉDIA/ BRITA 1) - PREPARO MECÂNICO COM BETONEIRA 600 L. AF_05/2021</v>
          </cell>
          <cell r="O28853" t="str">
            <v>M3</v>
          </cell>
          <cell r="P28853" t="str">
            <v>ATRIBUÍDO SÃO PAULO</v>
          </cell>
          <cell r="Q28853">
            <v>0.1163</v>
          </cell>
          <cell r="R28853">
            <v>404.3</v>
          </cell>
        </row>
        <row r="28854">
          <cell r="M28854">
            <v>97735</v>
          </cell>
          <cell r="N28854" t="str">
            <v>PEÇA RETANGULAR PRÉ-MOLDADA, VOLUME DE CONCRETO DE 30 A 100 LITROS, TAXA DE AÇO APROXIMADA DE 30KG/M³. AF_01/2018</v>
          </cell>
          <cell r="O28854" t="str">
            <v>M3</v>
          </cell>
          <cell r="P28854" t="str">
            <v>ATRIBUÍDO SÃO PAULO</v>
          </cell>
          <cell r="Q28854">
            <v>7.0000000000000007E-2</v>
          </cell>
          <cell r="R28854">
            <v>2022.92</v>
          </cell>
        </row>
        <row r="28855">
          <cell r="M28855">
            <v>101617</v>
          </cell>
          <cell r="N28855" t="str">
            <v>PREPARO DE FUNDO DE VALA COM LARGURA MAIOR OU IGUAL A 1,5 M E MENOR QUE 2,5 M (ACERTO DO SOLO NATURAL). AF_08/2020</v>
          </cell>
          <cell r="O28855" t="str">
            <v>M2</v>
          </cell>
          <cell r="P28855" t="str">
            <v>ATRIBUÍDO SÃO PAULO</v>
          </cell>
          <cell r="Q28855">
            <v>1.21</v>
          </cell>
          <cell r="R28855">
            <v>2.13</v>
          </cell>
        </row>
        <row r="28856">
          <cell r="M28856" t="str">
            <v/>
          </cell>
          <cell r="N28856" t="str">
            <v/>
          </cell>
          <cell r="O28856" t="str">
            <v/>
          </cell>
          <cell r="P28856" t="str">
            <v/>
          </cell>
          <cell r="Q28856" t="str">
            <v/>
          </cell>
          <cell r="R28856" t="str">
            <v/>
          </cell>
        </row>
        <row r="28857">
          <cell r="M28857">
            <v>650</v>
          </cell>
          <cell r="N28857" t="str">
            <v>BLOCO DE VEDACAO DE CONCRETO, 9 X 19 X 39 CM (CLASSE C - NBR 6136)</v>
          </cell>
          <cell r="O28857" t="str">
            <v>UN</v>
          </cell>
          <cell r="P28857" t="str">
            <v>COLETADO</v>
          </cell>
          <cell r="Q28857">
            <v>33.8476</v>
          </cell>
          <cell r="R28857">
            <v>2.2799999999999998</v>
          </cell>
        </row>
        <row r="28858">
          <cell r="M28858">
            <v>5678</v>
          </cell>
          <cell r="N28858" t="str">
            <v>RETROESCAVADEIRA SOBRE RODAS COM CARREGADEIRA, TRAÇÃO 4X4, POTÊNCIA LÍQ. 88 HP, CAÇAMBA CARREG. CAP. MÍN. 1 M3, CAÇAMBA RETRO CAP. 0,26 M3, PESO OPERACIONAL MÍN. 6.674 KG, PROFUNDIDADE ESCAVAÇÃO MÁX. 4,37 M - CHP DIURNO. AF_06/2014</v>
          </cell>
          <cell r="O28858" t="str">
            <v>CHP</v>
          </cell>
          <cell r="P28858" t="str">
            <v>ATRIBUÍDO SÃO PAULO</v>
          </cell>
          <cell r="Q28858">
            <v>1.9699999999999999E-2</v>
          </cell>
          <cell r="R28858">
            <v>103.52</v>
          </cell>
        </row>
        <row r="28859">
          <cell r="M28859">
            <v>5679</v>
          </cell>
          <cell r="N28859" t="str">
            <v>RETROESCAVADEIRA SOBRE RODAS COM CARREGADEIRA, TRAÇÃO 4X4, POTÊNCIA LÍQ. 88 HP, CAÇAMBA CARREG. CAP. MÍN. 1 M3, CAÇAMBA RETRO CAP. 0,26 M3, PESO OPERACIONAL MÍN. 6.674 KG, PROFUNDIDADE ESCAVAÇÃO MÁX. 4,37 M - CHI DIURNO. AF_06/2014</v>
          </cell>
          <cell r="O28859" t="str">
            <v>CHI</v>
          </cell>
          <cell r="P28859" t="str">
            <v>ATRIBUÍDO SÃO PAULO</v>
          </cell>
          <cell r="Q28859">
            <v>6.6400000000000001E-2</v>
          </cell>
          <cell r="R28859">
            <v>40.76</v>
          </cell>
        </row>
        <row r="28860">
          <cell r="M28860">
            <v>87316</v>
          </cell>
          <cell r="N28860" t="str">
            <v>ARGAMASSA TRAÇO 1:4 (EM VOLUME DE CIMENTO E AREIA GROSSA ÚMIDA) PARA CHAPISCO CONVENCIONAL, PREPARO MECÂNICO COM BETONEIRA 400 L. AF_08/2019</v>
          </cell>
          <cell r="O28860" t="str">
            <v>M3</v>
          </cell>
          <cell r="P28860" t="str">
            <v>ATRIBUÍDO SÃO PAULO</v>
          </cell>
          <cell r="Q28860">
            <v>2.0999999999999999E-3</v>
          </cell>
          <cell r="R28860">
            <v>434.57</v>
          </cell>
        </row>
        <row r="28861">
          <cell r="M28861">
            <v>88309</v>
          </cell>
          <cell r="N28861" t="str">
            <v>PEDREIRO COM ENCARGOS COMPLEMENTARES</v>
          </cell>
          <cell r="O28861" t="str">
            <v>H</v>
          </cell>
          <cell r="P28861" t="str">
            <v>COLETADO</v>
          </cell>
          <cell r="Q28861">
            <v>7.2592999999999996</v>
          </cell>
          <cell r="R28861">
            <v>19.43</v>
          </cell>
        </row>
        <row r="28862">
          <cell r="M28862">
            <v>88316</v>
          </cell>
          <cell r="N28862" t="str">
            <v>SERVENTE COM ENCARGOS COMPLEMENTARES</v>
          </cell>
          <cell r="O28862" t="str">
            <v>H</v>
          </cell>
          <cell r="P28862" t="str">
            <v>COLETADO</v>
          </cell>
          <cell r="Q28862">
            <v>7.2592999999999996</v>
          </cell>
          <cell r="R28862">
            <v>14.25</v>
          </cell>
        </row>
        <row r="28863">
          <cell r="M28863">
            <v>88628</v>
          </cell>
          <cell r="N28863" t="str">
            <v>ARGAMASSA TRAÇO 1:3 (EM VOLUME DE CIMENTO E AREIA MÉDIA ÚMIDA), PREPARO MECÂNICO COM BETONEIRA 400 L. AF_08/2019</v>
          </cell>
          <cell r="O28863" t="str">
            <v>M3</v>
          </cell>
          <cell r="P28863" t="str">
            <v>ATRIBUÍDO SÃO PAULO</v>
          </cell>
          <cell r="Q28863">
            <v>0.1404</v>
          </cell>
          <cell r="R28863">
            <v>525</v>
          </cell>
        </row>
        <row r="28864">
          <cell r="M28864">
            <v>94970</v>
          </cell>
          <cell r="N28864" t="str">
            <v>CONCRETO FCK = 20MPA, TRAÇO 1:2,7:3 (EM MASSA SECA DE CIMENTO/ AREIA MÉDIA/ BRITA 1) - PREPARO MECÂNICO COM BETONEIRA 600 L. AF_05/2021</v>
          </cell>
          <cell r="O28864" t="str">
            <v>M3</v>
          </cell>
          <cell r="P28864" t="str">
            <v>ATRIBUÍDO SÃO PAULO</v>
          </cell>
          <cell r="Q28864">
            <v>0.16750000000000001</v>
          </cell>
          <cell r="R28864">
            <v>404.3</v>
          </cell>
        </row>
        <row r="28865">
          <cell r="M28865">
            <v>97736</v>
          </cell>
          <cell r="N28865" t="str">
            <v>PEÇA RETANGULAR PRÉ-MOLDADA, VOLUME DE CONCRETO ACIMA DE 100 LITROS, TAXA DE AÇO APROXIMADA DE 30KG/M³. AF_01/2018</v>
          </cell>
          <cell r="O28865" t="str">
            <v>M3</v>
          </cell>
          <cell r="P28865" t="str">
            <v>ATRIBUÍDO SÃO PAULO</v>
          </cell>
          <cell r="Q28865">
            <v>0.1008</v>
          </cell>
          <cell r="R28865">
            <v>1406.02</v>
          </cell>
        </row>
        <row r="28866">
          <cell r="M28866">
            <v>101617</v>
          </cell>
          <cell r="N28866" t="str">
            <v>PREPARO DE FUNDO DE VALA COM LARGURA MAIOR OU IGUAL A 1,5 M E MENOR QUE 2,5 M (ACERTO DO SOLO NATURAL). AF_08/2020</v>
          </cell>
          <cell r="O28866" t="str">
            <v>M2</v>
          </cell>
          <cell r="P28866" t="str">
            <v>ATRIBUÍDO SÃO PAULO</v>
          </cell>
          <cell r="Q28866">
            <v>1.69</v>
          </cell>
          <cell r="R28866">
            <v>2.13</v>
          </cell>
        </row>
        <row r="28867">
          <cell r="M28867" t="str">
            <v/>
          </cell>
          <cell r="N28867" t="str">
            <v/>
          </cell>
          <cell r="O28867" t="str">
            <v/>
          </cell>
          <cell r="P28867" t="str">
            <v/>
          </cell>
          <cell r="Q28867" t="str">
            <v/>
          </cell>
          <cell r="R28867" t="str">
            <v/>
          </cell>
        </row>
        <row r="28868">
          <cell r="M28868">
            <v>88248</v>
          </cell>
          <cell r="N28868" t="str">
            <v>AUXILIAR DE ENCANADOR OU BOMBEIRO HIDRÁULICO COM ENCARGOS COMPLEMENTARES</v>
          </cell>
          <cell r="O28868" t="str">
            <v>H</v>
          </cell>
          <cell r="P28868" t="str">
            <v>COEFICIENTE DE REPRESENTATIVIDADE</v>
          </cell>
          <cell r="Q28868">
            <v>7.0000000000000007E-2</v>
          </cell>
          <cell r="R28868">
            <v>14.07</v>
          </cell>
        </row>
        <row r="28869">
          <cell r="M28869">
            <v>88267</v>
          </cell>
          <cell r="N28869" t="str">
            <v>ENCANADOR OU BOMBEIRO HIDRÁULICO COM ENCARGOS COMPLEMENTARES</v>
          </cell>
          <cell r="O28869" t="str">
            <v>H</v>
          </cell>
          <cell r="P28869" t="str">
            <v>COLETADO</v>
          </cell>
          <cell r="Q28869">
            <v>7.0000000000000007E-2</v>
          </cell>
          <cell r="R28869">
            <v>18.95</v>
          </cell>
        </row>
        <row r="28870">
          <cell r="M28870" t="str">
            <v/>
          </cell>
          <cell r="N28870" t="str">
            <v/>
          </cell>
          <cell r="O28870" t="str">
            <v/>
          </cell>
          <cell r="P28870" t="str">
            <v/>
          </cell>
          <cell r="Q28870" t="str">
            <v/>
          </cell>
          <cell r="R28870" t="str">
            <v/>
          </cell>
        </row>
        <row r="28871">
          <cell r="M28871">
            <v>88248</v>
          </cell>
          <cell r="N28871" t="str">
            <v>AUXILIAR DE ENCANADOR OU BOMBEIRO HIDRÁULICO COM ENCARGOS COMPLEMENTARES</v>
          </cell>
          <cell r="O28871" t="str">
            <v>H</v>
          </cell>
          <cell r="P28871" t="str">
            <v>COEFICIENTE DE REPRESENTATIVIDADE</v>
          </cell>
          <cell r="Q28871">
            <v>0.1012</v>
          </cell>
          <cell r="R28871">
            <v>14.07</v>
          </cell>
        </row>
        <row r="28872">
          <cell r="M28872">
            <v>88267</v>
          </cell>
          <cell r="N28872" t="str">
            <v>ENCANADOR OU BOMBEIRO HIDRÁULICO COM ENCARGOS COMPLEMENTARES</v>
          </cell>
          <cell r="O28872" t="str">
            <v>H</v>
          </cell>
          <cell r="P28872" t="str">
            <v>COLETADO</v>
          </cell>
          <cell r="Q28872">
            <v>0.1012</v>
          </cell>
          <cell r="R28872">
            <v>18.95</v>
          </cell>
        </row>
        <row r="28873">
          <cell r="M28873" t="str">
            <v/>
          </cell>
          <cell r="N28873" t="str">
            <v/>
          </cell>
          <cell r="O28873" t="str">
            <v/>
          </cell>
          <cell r="P28873" t="str">
            <v/>
          </cell>
          <cell r="Q28873" t="str">
            <v/>
          </cell>
          <cell r="R28873" t="str">
            <v/>
          </cell>
        </row>
        <row r="28874">
          <cell r="M28874">
            <v>88248</v>
          </cell>
          <cell r="N28874" t="str">
            <v>AUXILIAR DE ENCANADOR OU BOMBEIRO HIDRÁULICO COM ENCARGOS COMPLEMENTARES</v>
          </cell>
          <cell r="O28874" t="str">
            <v>H</v>
          </cell>
          <cell r="P28874" t="str">
            <v>COEFICIENTE DE REPRESENTATIVIDADE</v>
          </cell>
          <cell r="Q28874">
            <v>7.7799999999999994E-2</v>
          </cell>
          <cell r="R28874">
            <v>14.07</v>
          </cell>
        </row>
        <row r="28875">
          <cell r="M28875">
            <v>88267</v>
          </cell>
          <cell r="N28875" t="str">
            <v>ENCANADOR OU BOMBEIRO HIDRÁULICO COM ENCARGOS COMPLEMENTARES</v>
          </cell>
          <cell r="O28875" t="str">
            <v>H</v>
          </cell>
          <cell r="P28875" t="str">
            <v>COLETADO</v>
          </cell>
          <cell r="Q28875">
            <v>7.7799999999999994E-2</v>
          </cell>
          <cell r="R28875">
            <v>18.95</v>
          </cell>
        </row>
        <row r="28876">
          <cell r="M28876" t="str">
            <v/>
          </cell>
          <cell r="N28876" t="str">
            <v/>
          </cell>
          <cell r="O28876" t="str">
            <v/>
          </cell>
          <cell r="P28876" t="str">
            <v/>
          </cell>
          <cell r="Q28876" t="str">
            <v/>
          </cell>
          <cell r="R28876" t="str">
            <v/>
          </cell>
        </row>
        <row r="28877">
          <cell r="M28877">
            <v>88248</v>
          </cell>
          <cell r="N28877" t="str">
            <v>AUXILIAR DE ENCANADOR OU BOMBEIRO HIDRÁULICO COM ENCARGOS COMPLEMENTARES</v>
          </cell>
          <cell r="O28877" t="str">
            <v>H</v>
          </cell>
          <cell r="P28877" t="str">
            <v>COEFICIENTE DE REPRESENTATIVIDADE</v>
          </cell>
          <cell r="Q28877">
            <v>0.1091</v>
          </cell>
          <cell r="R28877">
            <v>14.07</v>
          </cell>
        </row>
        <row r="28878">
          <cell r="M28878">
            <v>88267</v>
          </cell>
          <cell r="N28878" t="str">
            <v>ENCANADOR OU BOMBEIRO HIDRÁULICO COM ENCARGOS COMPLEMENTARES</v>
          </cell>
          <cell r="O28878" t="str">
            <v>H</v>
          </cell>
          <cell r="P28878" t="str">
            <v>COLETADO</v>
          </cell>
          <cell r="Q28878">
            <v>0.1091</v>
          </cell>
          <cell r="R28878">
            <v>18.95</v>
          </cell>
        </row>
        <row r="28879">
          <cell r="M28879" t="str">
            <v/>
          </cell>
          <cell r="N28879" t="str">
            <v/>
          </cell>
          <cell r="O28879" t="str">
            <v/>
          </cell>
          <cell r="P28879" t="str">
            <v/>
          </cell>
          <cell r="Q28879" t="str">
            <v/>
          </cell>
          <cell r="R28879" t="str">
            <v/>
          </cell>
        </row>
        <row r="28880">
          <cell r="M28880">
            <v>88248</v>
          </cell>
          <cell r="N28880" t="str">
            <v>AUXILIAR DE ENCANADOR OU BOMBEIRO HIDRÁULICO COM ENCARGOS COMPLEMENTARES</v>
          </cell>
          <cell r="O28880" t="str">
            <v>H</v>
          </cell>
          <cell r="P28880" t="str">
            <v>COEFICIENTE DE REPRESENTATIVIDADE</v>
          </cell>
          <cell r="Q28880">
            <v>8.5699999999999998E-2</v>
          </cell>
          <cell r="R28880">
            <v>14.07</v>
          </cell>
        </row>
        <row r="28881">
          <cell r="M28881">
            <v>88267</v>
          </cell>
          <cell r="N28881" t="str">
            <v>ENCANADOR OU BOMBEIRO HIDRÁULICO COM ENCARGOS COMPLEMENTARES</v>
          </cell>
          <cell r="O28881" t="str">
            <v>H</v>
          </cell>
          <cell r="P28881" t="str">
            <v>COLETADO</v>
          </cell>
          <cell r="Q28881">
            <v>8.5699999999999998E-2</v>
          </cell>
          <cell r="R28881">
            <v>18.95</v>
          </cell>
        </row>
        <row r="28882">
          <cell r="M28882" t="str">
            <v/>
          </cell>
          <cell r="N28882" t="str">
            <v/>
          </cell>
          <cell r="O28882" t="str">
            <v/>
          </cell>
          <cell r="P28882" t="str">
            <v/>
          </cell>
          <cell r="Q28882" t="str">
            <v/>
          </cell>
          <cell r="R28882" t="str">
            <v/>
          </cell>
        </row>
        <row r="28883">
          <cell r="M28883">
            <v>88248</v>
          </cell>
          <cell r="N28883" t="str">
            <v>AUXILIAR DE ENCANADOR OU BOMBEIRO HIDRÁULICO COM ENCARGOS COMPLEMENTARES</v>
          </cell>
          <cell r="O28883" t="str">
            <v>H</v>
          </cell>
          <cell r="P28883" t="str">
            <v>COEFICIENTE DE REPRESENTATIVIDADE</v>
          </cell>
          <cell r="Q28883">
            <v>0.1169</v>
          </cell>
          <cell r="R28883">
            <v>14.07</v>
          </cell>
        </row>
        <row r="28884">
          <cell r="M28884">
            <v>88267</v>
          </cell>
          <cell r="N28884" t="str">
            <v>ENCANADOR OU BOMBEIRO HIDRÁULICO COM ENCARGOS COMPLEMENTARES</v>
          </cell>
          <cell r="O28884" t="str">
            <v>H</v>
          </cell>
          <cell r="P28884" t="str">
            <v>COLETADO</v>
          </cell>
          <cell r="Q28884">
            <v>0.1169</v>
          </cell>
          <cell r="R28884">
            <v>18.95</v>
          </cell>
        </row>
        <row r="28885">
          <cell r="M28885" t="str">
            <v/>
          </cell>
          <cell r="N28885" t="str">
            <v/>
          </cell>
          <cell r="O28885" t="str">
            <v/>
          </cell>
          <cell r="P28885" t="str">
            <v/>
          </cell>
          <cell r="Q28885" t="str">
            <v/>
          </cell>
          <cell r="R28885" t="str">
            <v/>
          </cell>
        </row>
        <row r="28886">
          <cell r="M28886">
            <v>88248</v>
          </cell>
          <cell r="N28886" t="str">
            <v>AUXILIAR DE ENCANADOR OU BOMBEIRO HIDRÁULICO COM ENCARGOS COMPLEMENTARES</v>
          </cell>
          <cell r="O28886" t="str">
            <v>H</v>
          </cell>
          <cell r="P28886" t="str">
            <v>COEFICIENTE DE REPRESENTATIVIDADE</v>
          </cell>
          <cell r="Q28886">
            <v>9.6699999999999994E-2</v>
          </cell>
          <cell r="R28886">
            <v>14.07</v>
          </cell>
        </row>
        <row r="28887">
          <cell r="M28887">
            <v>88267</v>
          </cell>
          <cell r="N28887" t="str">
            <v>ENCANADOR OU BOMBEIRO HIDRÁULICO COM ENCARGOS COMPLEMENTARES</v>
          </cell>
          <cell r="O28887" t="str">
            <v>H</v>
          </cell>
          <cell r="P28887" t="str">
            <v>COLETADO</v>
          </cell>
          <cell r="Q28887">
            <v>9.6699999999999994E-2</v>
          </cell>
          <cell r="R28887">
            <v>18.95</v>
          </cell>
        </row>
        <row r="28888">
          <cell r="M28888" t="str">
            <v/>
          </cell>
          <cell r="N28888" t="str">
            <v/>
          </cell>
          <cell r="O28888" t="str">
            <v/>
          </cell>
          <cell r="P28888" t="str">
            <v/>
          </cell>
          <cell r="Q28888" t="str">
            <v/>
          </cell>
          <cell r="R28888" t="str">
            <v/>
          </cell>
        </row>
        <row r="28889">
          <cell r="M28889">
            <v>88248</v>
          </cell>
          <cell r="N28889" t="str">
            <v>AUXILIAR DE ENCANADOR OU BOMBEIRO HIDRÁULICO COM ENCARGOS COMPLEMENTARES</v>
          </cell>
          <cell r="O28889" t="str">
            <v>H</v>
          </cell>
          <cell r="P28889" t="str">
            <v>COEFICIENTE DE REPRESENTATIVIDADE</v>
          </cell>
          <cell r="Q28889">
            <v>0.128</v>
          </cell>
          <cell r="R28889">
            <v>14.07</v>
          </cell>
        </row>
        <row r="28890">
          <cell r="M28890">
            <v>88267</v>
          </cell>
          <cell r="N28890" t="str">
            <v>ENCANADOR OU BOMBEIRO HIDRÁULICO COM ENCARGOS COMPLEMENTARES</v>
          </cell>
          <cell r="O28890" t="str">
            <v>H</v>
          </cell>
          <cell r="P28890" t="str">
            <v>COLETADO</v>
          </cell>
          <cell r="Q28890">
            <v>0.128</v>
          </cell>
          <cell r="R28890">
            <v>18.95</v>
          </cell>
        </row>
        <row r="28891">
          <cell r="M28891" t="str">
            <v/>
          </cell>
          <cell r="N28891" t="str">
            <v/>
          </cell>
          <cell r="O28891" t="str">
            <v/>
          </cell>
          <cell r="P28891" t="str">
            <v/>
          </cell>
          <cell r="Q28891" t="str">
            <v/>
          </cell>
          <cell r="R28891" t="str">
            <v/>
          </cell>
        </row>
        <row r="28892">
          <cell r="M28892">
            <v>88248</v>
          </cell>
          <cell r="N28892" t="str">
            <v>AUXILIAR DE ENCANADOR OU BOMBEIRO HIDRÁULICO COM ENCARGOS COMPLEMENTARES</v>
          </cell>
          <cell r="O28892" t="str">
            <v>H</v>
          </cell>
          <cell r="P28892" t="str">
            <v>COEFICIENTE DE REPRESENTATIVIDADE</v>
          </cell>
          <cell r="Q28892">
            <v>0.10929999999999999</v>
          </cell>
          <cell r="R28892">
            <v>14.07</v>
          </cell>
        </row>
        <row r="28893">
          <cell r="M28893">
            <v>88267</v>
          </cell>
          <cell r="N28893" t="str">
            <v>ENCANADOR OU BOMBEIRO HIDRÁULICO COM ENCARGOS COMPLEMENTARES</v>
          </cell>
          <cell r="O28893" t="str">
            <v>H</v>
          </cell>
          <cell r="P28893" t="str">
            <v>COLETADO</v>
          </cell>
          <cell r="Q28893">
            <v>0.10929999999999999</v>
          </cell>
          <cell r="R28893">
            <v>18.95</v>
          </cell>
        </row>
        <row r="28894">
          <cell r="M28894" t="str">
            <v/>
          </cell>
          <cell r="N28894" t="str">
            <v/>
          </cell>
          <cell r="O28894" t="str">
            <v/>
          </cell>
          <cell r="P28894" t="str">
            <v/>
          </cell>
          <cell r="Q28894" t="str">
            <v/>
          </cell>
          <cell r="R28894" t="str">
            <v/>
          </cell>
        </row>
        <row r="28895">
          <cell r="M28895">
            <v>88248</v>
          </cell>
          <cell r="N28895" t="str">
            <v>AUXILIAR DE ENCANADOR OU BOMBEIRO HIDRÁULICO COM ENCARGOS COMPLEMENTARES</v>
          </cell>
          <cell r="O28895" t="str">
            <v>H</v>
          </cell>
          <cell r="P28895" t="str">
            <v>COEFICIENTE DE REPRESENTATIVIDADE</v>
          </cell>
          <cell r="Q28895">
            <v>0.1406</v>
          </cell>
          <cell r="R28895">
            <v>14.07</v>
          </cell>
        </row>
        <row r="28896">
          <cell r="M28896">
            <v>88267</v>
          </cell>
          <cell r="N28896" t="str">
            <v>ENCANADOR OU BOMBEIRO HIDRÁULICO COM ENCARGOS COMPLEMENTARES</v>
          </cell>
          <cell r="O28896" t="str">
            <v>H</v>
          </cell>
          <cell r="P28896" t="str">
            <v>COLETADO</v>
          </cell>
          <cell r="Q28896">
            <v>0.1406</v>
          </cell>
          <cell r="R28896">
            <v>18.95</v>
          </cell>
        </row>
        <row r="28897">
          <cell r="M28897" t="str">
            <v/>
          </cell>
          <cell r="N28897" t="str">
            <v/>
          </cell>
          <cell r="O28897" t="str">
            <v/>
          </cell>
          <cell r="P28897" t="str">
            <v/>
          </cell>
          <cell r="Q28897" t="str">
            <v/>
          </cell>
          <cell r="R28897" t="str">
            <v/>
          </cell>
        </row>
        <row r="28898">
          <cell r="M28898">
            <v>88248</v>
          </cell>
          <cell r="N28898" t="str">
            <v>AUXILIAR DE ENCANADOR OU BOMBEIRO HIDRÁULICO COM ENCARGOS COMPLEMENTARES</v>
          </cell>
          <cell r="O28898" t="str">
            <v>H</v>
          </cell>
          <cell r="P28898" t="str">
            <v>COEFICIENTE DE REPRESENTATIVIDADE</v>
          </cell>
          <cell r="Q28898">
            <v>0.12509999999999999</v>
          </cell>
          <cell r="R28898">
            <v>14.07</v>
          </cell>
        </row>
        <row r="28899">
          <cell r="M28899">
            <v>88267</v>
          </cell>
          <cell r="N28899" t="str">
            <v>ENCANADOR OU BOMBEIRO HIDRÁULICO COM ENCARGOS COMPLEMENTARES</v>
          </cell>
          <cell r="O28899" t="str">
            <v>H</v>
          </cell>
          <cell r="P28899" t="str">
            <v>COLETADO</v>
          </cell>
          <cell r="Q28899">
            <v>0.12509999999999999</v>
          </cell>
          <cell r="R28899">
            <v>18.95</v>
          </cell>
        </row>
        <row r="28900">
          <cell r="M28900" t="str">
            <v/>
          </cell>
          <cell r="N28900" t="str">
            <v/>
          </cell>
          <cell r="O28900" t="str">
            <v/>
          </cell>
          <cell r="P28900" t="str">
            <v/>
          </cell>
          <cell r="Q28900" t="str">
            <v/>
          </cell>
          <cell r="R28900" t="str">
            <v/>
          </cell>
        </row>
        <row r="28901">
          <cell r="M28901">
            <v>88248</v>
          </cell>
          <cell r="N28901" t="str">
            <v>AUXILIAR DE ENCANADOR OU BOMBEIRO HIDRÁULICO COM ENCARGOS COMPLEMENTARES</v>
          </cell>
          <cell r="O28901" t="str">
            <v>H</v>
          </cell>
          <cell r="P28901" t="str">
            <v>COEFICIENTE DE REPRESENTATIVIDADE</v>
          </cell>
          <cell r="Q28901">
            <v>0.15629999999999999</v>
          </cell>
          <cell r="R28901">
            <v>14.07</v>
          </cell>
        </row>
        <row r="28902">
          <cell r="M28902">
            <v>88267</v>
          </cell>
          <cell r="N28902" t="str">
            <v>ENCANADOR OU BOMBEIRO HIDRÁULICO COM ENCARGOS COMPLEMENTARES</v>
          </cell>
          <cell r="O28902" t="str">
            <v>H</v>
          </cell>
          <cell r="P28902" t="str">
            <v>COLETADO</v>
          </cell>
          <cell r="Q28902">
            <v>0.15629999999999999</v>
          </cell>
          <cell r="R28902">
            <v>18.95</v>
          </cell>
        </row>
        <row r="28903">
          <cell r="M28903" t="str">
            <v/>
          </cell>
          <cell r="N28903" t="str">
            <v/>
          </cell>
          <cell r="O28903" t="str">
            <v/>
          </cell>
          <cell r="P28903" t="str">
            <v/>
          </cell>
          <cell r="Q28903" t="str">
            <v/>
          </cell>
          <cell r="R28903" t="str">
            <v/>
          </cell>
        </row>
        <row r="28904">
          <cell r="M28904">
            <v>88248</v>
          </cell>
          <cell r="N28904" t="str">
            <v>AUXILIAR DE ENCANADOR OU BOMBEIRO HIDRÁULICO COM ENCARGOS COMPLEMENTARES</v>
          </cell>
          <cell r="O28904" t="str">
            <v>H</v>
          </cell>
          <cell r="P28904" t="str">
            <v>COEFICIENTE DE REPRESENTATIVIDADE</v>
          </cell>
          <cell r="Q28904">
            <v>0.14080000000000001</v>
          </cell>
          <cell r="R28904">
            <v>14.07</v>
          </cell>
        </row>
        <row r="28905">
          <cell r="M28905">
            <v>88267</v>
          </cell>
          <cell r="N28905" t="str">
            <v>ENCANADOR OU BOMBEIRO HIDRÁULICO COM ENCARGOS COMPLEMENTARES</v>
          </cell>
          <cell r="O28905" t="str">
            <v>H</v>
          </cell>
          <cell r="P28905" t="str">
            <v>COLETADO</v>
          </cell>
          <cell r="Q28905">
            <v>0.14080000000000001</v>
          </cell>
          <cell r="R28905">
            <v>18.95</v>
          </cell>
        </row>
        <row r="28906">
          <cell r="M28906" t="str">
            <v/>
          </cell>
          <cell r="N28906" t="str">
            <v/>
          </cell>
          <cell r="O28906" t="str">
            <v/>
          </cell>
          <cell r="P28906" t="str">
            <v/>
          </cell>
          <cell r="Q28906" t="str">
            <v/>
          </cell>
          <cell r="R28906" t="str">
            <v/>
          </cell>
        </row>
        <row r="28907">
          <cell r="M28907">
            <v>88248</v>
          </cell>
          <cell r="N28907" t="str">
            <v>AUXILIAR DE ENCANADOR OU BOMBEIRO HIDRÁULICO COM ENCARGOS COMPLEMENTARES</v>
          </cell>
          <cell r="O28907" t="str">
            <v>H</v>
          </cell>
          <cell r="P28907" t="str">
            <v>COEFICIENTE DE REPRESENTATIVIDADE</v>
          </cell>
          <cell r="Q28907">
            <v>0.1721</v>
          </cell>
          <cell r="R28907">
            <v>14.07</v>
          </cell>
        </row>
        <row r="28908">
          <cell r="M28908">
            <v>88267</v>
          </cell>
          <cell r="N28908" t="str">
            <v>ENCANADOR OU BOMBEIRO HIDRÁULICO COM ENCARGOS COMPLEMENTARES</v>
          </cell>
          <cell r="O28908" t="str">
            <v>H</v>
          </cell>
          <cell r="P28908" t="str">
            <v>COLETADO</v>
          </cell>
          <cell r="Q28908">
            <v>0.1721</v>
          </cell>
          <cell r="R28908">
            <v>18.95</v>
          </cell>
        </row>
        <row r="28909">
          <cell r="M28909" t="str">
            <v/>
          </cell>
          <cell r="N28909" t="str">
            <v/>
          </cell>
          <cell r="O28909" t="str">
            <v/>
          </cell>
          <cell r="P28909" t="str">
            <v/>
          </cell>
          <cell r="Q28909" t="str">
            <v/>
          </cell>
          <cell r="R28909" t="str">
            <v/>
          </cell>
        </row>
        <row r="28910">
          <cell r="M28910">
            <v>88248</v>
          </cell>
          <cell r="N28910" t="str">
            <v>AUXILIAR DE ENCANADOR OU BOMBEIRO HIDRÁULICO COM ENCARGOS COMPLEMENTARES</v>
          </cell>
          <cell r="O28910" t="str">
            <v>H</v>
          </cell>
          <cell r="P28910" t="str">
            <v>COEFICIENTE DE REPRESENTATIVIDADE</v>
          </cell>
          <cell r="Q28910">
            <v>0.16450000000000001</v>
          </cell>
          <cell r="R28910">
            <v>14.07</v>
          </cell>
        </row>
        <row r="28911">
          <cell r="M28911">
            <v>88267</v>
          </cell>
          <cell r="N28911" t="str">
            <v>ENCANADOR OU BOMBEIRO HIDRÁULICO COM ENCARGOS COMPLEMENTARES</v>
          </cell>
          <cell r="O28911" t="str">
            <v>H</v>
          </cell>
          <cell r="P28911" t="str">
            <v>COLETADO</v>
          </cell>
          <cell r="Q28911">
            <v>0.16450000000000001</v>
          </cell>
          <cell r="R28911">
            <v>18.95</v>
          </cell>
        </row>
        <row r="28912">
          <cell r="M28912" t="str">
            <v/>
          </cell>
          <cell r="N28912" t="str">
            <v/>
          </cell>
          <cell r="O28912" t="str">
            <v/>
          </cell>
          <cell r="P28912" t="str">
            <v/>
          </cell>
          <cell r="Q28912" t="str">
            <v/>
          </cell>
          <cell r="R28912" t="str">
            <v/>
          </cell>
        </row>
        <row r="28913">
          <cell r="M28913">
            <v>88248</v>
          </cell>
          <cell r="N28913" t="str">
            <v>AUXILIAR DE ENCANADOR OU BOMBEIRO HIDRÁULICO COM ENCARGOS COMPLEMENTARES</v>
          </cell>
          <cell r="O28913" t="str">
            <v>H</v>
          </cell>
          <cell r="P28913" t="str">
            <v>COEFICIENTE DE REPRESENTATIVIDADE</v>
          </cell>
          <cell r="Q28913">
            <v>0.19570000000000001</v>
          </cell>
          <cell r="R28913">
            <v>14.07</v>
          </cell>
        </row>
        <row r="28914">
          <cell r="M28914">
            <v>88267</v>
          </cell>
          <cell r="N28914" t="str">
            <v>ENCANADOR OU BOMBEIRO HIDRÁULICO COM ENCARGOS COMPLEMENTARES</v>
          </cell>
          <cell r="O28914" t="str">
            <v>H</v>
          </cell>
          <cell r="P28914" t="str">
            <v>COLETADO</v>
          </cell>
          <cell r="Q28914">
            <v>0.19570000000000001</v>
          </cell>
          <cell r="R28914">
            <v>18.95</v>
          </cell>
        </row>
        <row r="28915">
          <cell r="M28915" t="str">
            <v/>
          </cell>
          <cell r="N28915" t="str">
            <v/>
          </cell>
          <cell r="O28915" t="str">
            <v/>
          </cell>
          <cell r="P28915" t="str">
            <v/>
          </cell>
          <cell r="Q28915" t="str">
            <v/>
          </cell>
          <cell r="R28915" t="str">
            <v/>
          </cell>
        </row>
        <row r="28916">
          <cell r="M28916">
            <v>88248</v>
          </cell>
          <cell r="N28916" t="str">
            <v>AUXILIAR DE ENCANADOR OU BOMBEIRO HIDRÁULICO COM ENCARGOS COMPLEMENTARES</v>
          </cell>
          <cell r="O28916" t="str">
            <v>H</v>
          </cell>
          <cell r="P28916" t="str">
            <v>COEFICIENTE DE REPRESENTATIVIDADE</v>
          </cell>
          <cell r="Q28916">
            <v>0.2039</v>
          </cell>
          <cell r="R28916">
            <v>14.07</v>
          </cell>
        </row>
        <row r="28917">
          <cell r="M28917">
            <v>88267</v>
          </cell>
          <cell r="N28917" t="str">
            <v>ENCANADOR OU BOMBEIRO HIDRÁULICO COM ENCARGOS COMPLEMENTARES</v>
          </cell>
          <cell r="O28917" t="str">
            <v>H</v>
          </cell>
          <cell r="P28917" t="str">
            <v>COLETADO</v>
          </cell>
          <cell r="Q28917">
            <v>0.2039</v>
          </cell>
          <cell r="R28917">
            <v>18.95</v>
          </cell>
        </row>
        <row r="28918">
          <cell r="M28918" t="str">
            <v/>
          </cell>
          <cell r="N28918" t="str">
            <v/>
          </cell>
          <cell r="O28918" t="str">
            <v/>
          </cell>
          <cell r="P28918" t="str">
            <v/>
          </cell>
          <cell r="Q28918" t="str">
            <v/>
          </cell>
          <cell r="R28918" t="str">
            <v/>
          </cell>
        </row>
        <row r="28919">
          <cell r="M28919">
            <v>88248</v>
          </cell>
          <cell r="N28919" t="str">
            <v>AUXILIAR DE ENCANADOR OU BOMBEIRO HIDRÁULICO COM ENCARGOS COMPLEMENTARES</v>
          </cell>
          <cell r="O28919" t="str">
            <v>H</v>
          </cell>
          <cell r="P28919" t="str">
            <v>COEFICIENTE DE REPRESENTATIVIDADE</v>
          </cell>
          <cell r="Q28919">
            <v>0.2351</v>
          </cell>
          <cell r="R28919">
            <v>14.07</v>
          </cell>
        </row>
        <row r="28920">
          <cell r="M28920">
            <v>88267</v>
          </cell>
          <cell r="N28920" t="str">
            <v>ENCANADOR OU BOMBEIRO HIDRÁULICO COM ENCARGOS COMPLEMENTARES</v>
          </cell>
          <cell r="O28920" t="str">
            <v>H</v>
          </cell>
          <cell r="P28920" t="str">
            <v>COLETADO</v>
          </cell>
          <cell r="Q28920">
            <v>0.2351</v>
          </cell>
          <cell r="R28920">
            <v>18.95</v>
          </cell>
        </row>
        <row r="28921">
          <cell r="M28921" t="str">
            <v/>
          </cell>
          <cell r="N28921" t="str">
            <v/>
          </cell>
          <cell r="O28921" t="str">
            <v/>
          </cell>
          <cell r="P28921" t="str">
            <v/>
          </cell>
          <cell r="Q28921" t="str">
            <v/>
          </cell>
          <cell r="R28921" t="str">
            <v/>
          </cell>
        </row>
        <row r="28922">
          <cell r="M28922">
            <v>34637</v>
          </cell>
          <cell r="N28922" t="str">
            <v>CAIXA D'AGUA EM POLIETILENO 500 LITROS, COM TAMPA</v>
          </cell>
          <cell r="O28922" t="str">
            <v>UN</v>
          </cell>
          <cell r="P28922" t="str">
            <v>COEFICIENTE DE REPRESENTATIVIDADE</v>
          </cell>
          <cell r="Q28922">
            <v>1</v>
          </cell>
          <cell r="R28922">
            <v>177.45</v>
          </cell>
        </row>
        <row r="28923">
          <cell r="M28923">
            <v>88248</v>
          </cell>
          <cell r="N28923" t="str">
            <v>AUXILIAR DE ENCANADOR OU BOMBEIRO HIDRÁULICO COM ENCARGOS COMPLEMENTARES</v>
          </cell>
          <cell r="O28923" t="str">
            <v>H</v>
          </cell>
          <cell r="P28923" t="str">
            <v>COEFICIENTE DE REPRESENTATIVIDADE</v>
          </cell>
          <cell r="Q28923">
            <v>0.1052</v>
          </cell>
          <cell r="R28923">
            <v>14.07</v>
          </cell>
        </row>
        <row r="28924">
          <cell r="M28924">
            <v>88267</v>
          </cell>
          <cell r="N28924" t="str">
            <v>ENCANADOR OU BOMBEIRO HIDRÁULICO COM ENCARGOS COMPLEMENTARES</v>
          </cell>
          <cell r="O28924" t="str">
            <v>H</v>
          </cell>
          <cell r="P28924" t="str">
            <v>COLETADO</v>
          </cell>
          <cell r="Q28924">
            <v>0.1052</v>
          </cell>
          <cell r="R28924">
            <v>18.95</v>
          </cell>
        </row>
        <row r="28925">
          <cell r="M28925" t="str">
            <v/>
          </cell>
          <cell r="N28925" t="str">
            <v/>
          </cell>
          <cell r="O28925" t="str">
            <v/>
          </cell>
          <cell r="P28925" t="str">
            <v/>
          </cell>
          <cell r="Q28925" t="str">
            <v/>
          </cell>
          <cell r="R28925" t="str">
            <v/>
          </cell>
        </row>
        <row r="28926">
          <cell r="M28926">
            <v>34638</v>
          </cell>
          <cell r="N28926" t="str">
            <v>CAIXA D'AGUA EM POLIETILENO 750 LITROS, COM TAMPA</v>
          </cell>
          <cell r="O28926" t="str">
            <v>UN</v>
          </cell>
          <cell r="P28926" t="str">
            <v>COEFICIENTE DE REPRESENTATIVIDADE</v>
          </cell>
          <cell r="Q28926">
            <v>1</v>
          </cell>
          <cell r="R28926">
            <v>304.3</v>
          </cell>
        </row>
        <row r="28927">
          <cell r="M28927">
            <v>88248</v>
          </cell>
          <cell r="N28927" t="str">
            <v>AUXILIAR DE ENCANADOR OU BOMBEIRO HIDRÁULICO COM ENCARGOS COMPLEMENTARES</v>
          </cell>
          <cell r="O28927" t="str">
            <v>H</v>
          </cell>
          <cell r="P28927" t="str">
            <v>COEFICIENTE DE REPRESENTATIVIDADE</v>
          </cell>
          <cell r="Q28927">
            <v>0.12970000000000001</v>
          </cell>
          <cell r="R28927">
            <v>14.07</v>
          </cell>
        </row>
        <row r="28928">
          <cell r="M28928">
            <v>88267</v>
          </cell>
          <cell r="N28928" t="str">
            <v>ENCANADOR OU BOMBEIRO HIDRÁULICO COM ENCARGOS COMPLEMENTARES</v>
          </cell>
          <cell r="O28928" t="str">
            <v>H</v>
          </cell>
          <cell r="P28928" t="str">
            <v>COLETADO</v>
          </cell>
          <cell r="Q28928">
            <v>0.12970000000000001</v>
          </cell>
          <cell r="R28928">
            <v>18.95</v>
          </cell>
        </row>
        <row r="28929">
          <cell r="M28929" t="str">
            <v/>
          </cell>
          <cell r="N28929" t="str">
            <v/>
          </cell>
          <cell r="O28929" t="str">
            <v/>
          </cell>
          <cell r="P28929" t="str">
            <v/>
          </cell>
          <cell r="Q28929" t="str">
            <v/>
          </cell>
          <cell r="R28929" t="str">
            <v/>
          </cell>
        </row>
        <row r="28930">
          <cell r="M28930">
            <v>34636</v>
          </cell>
          <cell r="N28930" t="str">
            <v>CAIXA D'AGUA EM POLIETILENO 1000 LITROS, COM TAMPA</v>
          </cell>
          <cell r="O28930" t="str">
            <v>UN</v>
          </cell>
          <cell r="P28930" t="str">
            <v>COLETADO</v>
          </cell>
          <cell r="Q28930">
            <v>1</v>
          </cell>
          <cell r="R28930">
            <v>309.07</v>
          </cell>
        </row>
        <row r="28931">
          <cell r="M28931">
            <v>88248</v>
          </cell>
          <cell r="N28931" t="str">
            <v>AUXILIAR DE ENCANADOR OU BOMBEIRO HIDRÁULICO COM ENCARGOS COMPLEMENTARES</v>
          </cell>
          <cell r="O28931" t="str">
            <v>H</v>
          </cell>
          <cell r="P28931" t="str">
            <v>COEFICIENTE DE REPRESENTATIVIDADE</v>
          </cell>
          <cell r="Q28931">
            <v>0.151</v>
          </cell>
          <cell r="R28931">
            <v>14.07</v>
          </cell>
        </row>
        <row r="28932">
          <cell r="M28932">
            <v>88267</v>
          </cell>
          <cell r="N28932" t="str">
            <v>ENCANADOR OU BOMBEIRO HIDRÁULICO COM ENCARGOS COMPLEMENTARES</v>
          </cell>
          <cell r="O28932" t="str">
            <v>H</v>
          </cell>
          <cell r="P28932" t="str">
            <v>COLETADO</v>
          </cell>
          <cell r="Q28932">
            <v>0.151</v>
          </cell>
          <cell r="R28932">
            <v>18.95</v>
          </cell>
        </row>
        <row r="28933">
          <cell r="M28933" t="str">
            <v/>
          </cell>
          <cell r="N28933" t="str">
            <v/>
          </cell>
          <cell r="O28933" t="str">
            <v/>
          </cell>
          <cell r="P28933" t="str">
            <v/>
          </cell>
          <cell r="Q28933" t="str">
            <v/>
          </cell>
          <cell r="R28933" t="str">
            <v/>
          </cell>
        </row>
        <row r="28934">
          <cell r="M28934">
            <v>34639</v>
          </cell>
          <cell r="N28934" t="str">
            <v>CAIXA D'AGUA EM POLIETILENO 1500 LITROS, COM TAMPA</v>
          </cell>
          <cell r="O28934" t="str">
            <v>UN</v>
          </cell>
          <cell r="P28934" t="str">
            <v>COEFICIENTE DE REPRESENTATIVIDADE</v>
          </cell>
          <cell r="Q28934">
            <v>1</v>
          </cell>
          <cell r="R28934">
            <v>627.72</v>
          </cell>
        </row>
        <row r="28935">
          <cell r="M28935">
            <v>88248</v>
          </cell>
          <cell r="N28935" t="str">
            <v>AUXILIAR DE ENCANADOR OU BOMBEIRO HIDRÁULICO COM ENCARGOS COMPLEMENTARES</v>
          </cell>
          <cell r="O28935" t="str">
            <v>H</v>
          </cell>
          <cell r="P28935" t="str">
            <v>COEFICIENTE DE REPRESENTATIVIDADE</v>
          </cell>
          <cell r="Q28935">
            <v>0.20080000000000001</v>
          </cell>
          <cell r="R28935">
            <v>14.07</v>
          </cell>
        </row>
        <row r="28936">
          <cell r="M28936">
            <v>88267</v>
          </cell>
          <cell r="N28936" t="str">
            <v>ENCANADOR OU BOMBEIRO HIDRÁULICO COM ENCARGOS COMPLEMENTARES</v>
          </cell>
          <cell r="O28936" t="str">
            <v>H</v>
          </cell>
          <cell r="P28936" t="str">
            <v>COLETADO</v>
          </cell>
          <cell r="Q28936">
            <v>0.20080000000000001</v>
          </cell>
          <cell r="R28936">
            <v>18.95</v>
          </cell>
        </row>
        <row r="28937">
          <cell r="M28937" t="str">
            <v/>
          </cell>
          <cell r="N28937" t="str">
            <v/>
          </cell>
          <cell r="O28937" t="str">
            <v/>
          </cell>
          <cell r="P28937" t="str">
            <v/>
          </cell>
          <cell r="Q28937" t="str">
            <v/>
          </cell>
          <cell r="R28937" t="str">
            <v/>
          </cell>
        </row>
        <row r="28938">
          <cell r="M28938">
            <v>34640</v>
          </cell>
          <cell r="N28938" t="str">
            <v>CAIXA D'AGUA EM POLIETILENO 2000 LITROS, COM TAMPA</v>
          </cell>
          <cell r="O28938" t="str">
            <v>UN</v>
          </cell>
          <cell r="P28938" t="str">
            <v>COEFICIENTE DE REPRESENTATIVIDADE</v>
          </cell>
          <cell r="Q28938">
            <v>1</v>
          </cell>
          <cell r="R28938">
            <v>705.09</v>
          </cell>
        </row>
        <row r="28939">
          <cell r="M28939">
            <v>88248</v>
          </cell>
          <cell r="N28939" t="str">
            <v>AUXILIAR DE ENCANADOR OU BOMBEIRO HIDRÁULICO COM ENCARGOS COMPLEMENTARES</v>
          </cell>
          <cell r="O28939" t="str">
            <v>H</v>
          </cell>
          <cell r="P28939" t="str">
            <v>COEFICIENTE DE REPRESENTATIVIDADE</v>
          </cell>
          <cell r="Q28939">
            <v>0.26860000000000001</v>
          </cell>
          <cell r="R28939">
            <v>14.07</v>
          </cell>
        </row>
        <row r="28940">
          <cell r="M28940">
            <v>88267</v>
          </cell>
          <cell r="N28940" t="str">
            <v>ENCANADOR OU BOMBEIRO HIDRÁULICO COM ENCARGOS COMPLEMENTARES</v>
          </cell>
          <cell r="O28940" t="str">
            <v>H</v>
          </cell>
          <cell r="P28940" t="str">
            <v>COLETADO</v>
          </cell>
          <cell r="Q28940">
            <v>0.26860000000000001</v>
          </cell>
          <cell r="R28940">
            <v>18.95</v>
          </cell>
        </row>
        <row r="28941">
          <cell r="M28941" t="str">
            <v/>
          </cell>
          <cell r="N28941" t="str">
            <v/>
          </cell>
          <cell r="O28941" t="str">
            <v/>
          </cell>
          <cell r="P28941" t="str">
            <v/>
          </cell>
          <cell r="Q28941" t="str">
            <v/>
          </cell>
          <cell r="R28941" t="str">
            <v/>
          </cell>
        </row>
        <row r="28942">
          <cell r="M28942">
            <v>11871</v>
          </cell>
          <cell r="N28942" t="str">
            <v>CAIXA D'AGUA DE FIBRA DE VIDRO, PARA 500 LITROS, COM TAMPA</v>
          </cell>
          <cell r="O28942" t="str">
            <v>UN</v>
          </cell>
          <cell r="P28942" t="str">
            <v>ATRIBUÍDO SÃO PAULO</v>
          </cell>
          <cell r="Q28942">
            <v>1</v>
          </cell>
          <cell r="R28942">
            <v>376.82</v>
          </cell>
        </row>
        <row r="28943">
          <cell r="M28943">
            <v>88248</v>
          </cell>
          <cell r="N28943" t="str">
            <v>AUXILIAR DE ENCANADOR OU BOMBEIRO HIDRÁULICO COM ENCARGOS COMPLEMENTARES</v>
          </cell>
          <cell r="O28943" t="str">
            <v>H</v>
          </cell>
          <cell r="P28943" t="str">
            <v>COEFICIENTE DE REPRESENTATIVIDADE</v>
          </cell>
          <cell r="Q28943">
            <v>0.11509999999999999</v>
          </cell>
          <cell r="R28943">
            <v>14.07</v>
          </cell>
        </row>
        <row r="28944">
          <cell r="M28944">
            <v>88267</v>
          </cell>
          <cell r="N28944" t="str">
            <v>ENCANADOR OU BOMBEIRO HIDRÁULICO COM ENCARGOS COMPLEMENTARES</v>
          </cell>
          <cell r="O28944" t="str">
            <v>H</v>
          </cell>
          <cell r="P28944" t="str">
            <v>COLETADO</v>
          </cell>
          <cell r="Q28944">
            <v>0.11509999999999999</v>
          </cell>
          <cell r="R28944">
            <v>18.95</v>
          </cell>
        </row>
        <row r="28945">
          <cell r="M28945" t="str">
            <v/>
          </cell>
          <cell r="N28945" t="str">
            <v/>
          </cell>
          <cell r="O28945" t="str">
            <v/>
          </cell>
          <cell r="P28945" t="str">
            <v/>
          </cell>
          <cell r="Q28945" t="str">
            <v/>
          </cell>
          <cell r="R28945" t="str">
            <v/>
          </cell>
        </row>
        <row r="28946">
          <cell r="M28946">
            <v>11868</v>
          </cell>
          <cell r="N28946" t="str">
            <v>CAIXA D'AGUA FIBRA DE VIDRO PARA 1000 LITROS, COM TAMPA</v>
          </cell>
          <cell r="O28946" t="str">
            <v>UN</v>
          </cell>
          <cell r="P28946" t="str">
            <v>ATRIBUÍDO SÃO PAULO</v>
          </cell>
          <cell r="Q28946">
            <v>1</v>
          </cell>
          <cell r="R28946">
            <v>517.89</v>
          </cell>
        </row>
        <row r="28947">
          <cell r="M28947">
            <v>88248</v>
          </cell>
          <cell r="N28947" t="str">
            <v>AUXILIAR DE ENCANADOR OU BOMBEIRO HIDRÁULICO COM ENCARGOS COMPLEMENTARES</v>
          </cell>
          <cell r="O28947" t="str">
            <v>H</v>
          </cell>
          <cell r="P28947" t="str">
            <v>COEFICIENTE DE REPRESENTATIVIDADE</v>
          </cell>
          <cell r="Q28947">
            <v>0.1537</v>
          </cell>
          <cell r="R28947">
            <v>14.07</v>
          </cell>
        </row>
        <row r="28948">
          <cell r="M28948">
            <v>88267</v>
          </cell>
          <cell r="N28948" t="str">
            <v>ENCANADOR OU BOMBEIRO HIDRÁULICO COM ENCARGOS COMPLEMENTARES</v>
          </cell>
          <cell r="O28948" t="str">
            <v>H</v>
          </cell>
          <cell r="P28948" t="str">
            <v>COLETADO</v>
          </cell>
          <cell r="Q28948">
            <v>0.1537</v>
          </cell>
          <cell r="R28948">
            <v>18.95</v>
          </cell>
        </row>
        <row r="28949">
          <cell r="M28949" t="str">
            <v/>
          </cell>
          <cell r="N28949" t="str">
            <v/>
          </cell>
          <cell r="O28949" t="str">
            <v/>
          </cell>
          <cell r="P28949" t="str">
            <v/>
          </cell>
          <cell r="Q28949" t="str">
            <v/>
          </cell>
          <cell r="R28949" t="str">
            <v/>
          </cell>
        </row>
        <row r="28950">
          <cell r="M28950">
            <v>11869</v>
          </cell>
          <cell r="N28950" t="str">
            <v>CAIXA D'AGUA FIBRA DE VIDRO PARA 1500 LITROS, COM TAMPA</v>
          </cell>
          <cell r="O28950" t="str">
            <v>UN</v>
          </cell>
          <cell r="P28950" t="str">
            <v>ATRIBUÍDO SÃO PAULO</v>
          </cell>
          <cell r="Q28950">
            <v>1</v>
          </cell>
          <cell r="R28950">
            <v>840.26</v>
          </cell>
        </row>
        <row r="28951">
          <cell r="M28951">
            <v>88248</v>
          </cell>
          <cell r="N28951" t="str">
            <v>AUXILIAR DE ENCANADOR OU BOMBEIRO HIDRÁULICO COM ENCARGOS COMPLEMENTARES</v>
          </cell>
          <cell r="O28951" t="str">
            <v>H</v>
          </cell>
          <cell r="P28951" t="str">
            <v>COEFICIENTE DE REPRESENTATIVIDADE</v>
          </cell>
          <cell r="Q28951">
            <v>0.19750000000000001</v>
          </cell>
          <cell r="R28951">
            <v>14.07</v>
          </cell>
        </row>
        <row r="28952">
          <cell r="M28952">
            <v>88267</v>
          </cell>
          <cell r="N28952" t="str">
            <v>ENCANADOR OU BOMBEIRO HIDRÁULICO COM ENCARGOS COMPLEMENTARES</v>
          </cell>
          <cell r="O28952" t="str">
            <v>H</v>
          </cell>
          <cell r="P28952" t="str">
            <v>COLETADO</v>
          </cell>
          <cell r="Q28952">
            <v>0.19750000000000001</v>
          </cell>
          <cell r="R28952">
            <v>18.95</v>
          </cell>
        </row>
        <row r="28953">
          <cell r="M28953" t="str">
            <v/>
          </cell>
          <cell r="N28953" t="str">
            <v/>
          </cell>
          <cell r="O28953" t="str">
            <v/>
          </cell>
          <cell r="P28953" t="str">
            <v/>
          </cell>
          <cell r="Q28953" t="str">
            <v/>
          </cell>
          <cell r="R28953" t="str">
            <v/>
          </cell>
        </row>
        <row r="28954">
          <cell r="M28954">
            <v>37104</v>
          </cell>
          <cell r="N28954" t="str">
            <v>CAIXA D'AGUA FIBRA DE VIDRO PARA 2000 LITROS, COM TAMPA</v>
          </cell>
          <cell r="O28954" t="str">
            <v>UN</v>
          </cell>
          <cell r="P28954" t="str">
            <v>ATRIBUÍDO SÃO PAULO</v>
          </cell>
          <cell r="Q28954">
            <v>1</v>
          </cell>
          <cell r="R28954">
            <v>1083.1500000000001</v>
          </cell>
        </row>
        <row r="28955">
          <cell r="M28955">
            <v>88248</v>
          </cell>
          <cell r="N28955" t="str">
            <v>AUXILIAR DE ENCANADOR OU BOMBEIRO HIDRÁULICO COM ENCARGOS COMPLEMENTARES</v>
          </cell>
          <cell r="O28955" t="str">
            <v>H</v>
          </cell>
          <cell r="P28955" t="str">
            <v>COEFICIENTE DE REPRESENTATIVIDADE</v>
          </cell>
          <cell r="Q28955">
            <v>0.24729999999999999</v>
          </cell>
          <cell r="R28955">
            <v>14.07</v>
          </cell>
        </row>
        <row r="28956">
          <cell r="M28956">
            <v>88267</v>
          </cell>
          <cell r="N28956" t="str">
            <v>ENCANADOR OU BOMBEIRO HIDRÁULICO COM ENCARGOS COMPLEMENTARES</v>
          </cell>
          <cell r="O28956" t="str">
            <v>H</v>
          </cell>
          <cell r="P28956" t="str">
            <v>COLETADO</v>
          </cell>
          <cell r="Q28956">
            <v>0.24729999999999999</v>
          </cell>
          <cell r="R28956">
            <v>18.95</v>
          </cell>
        </row>
        <row r="28957">
          <cell r="M28957" t="str">
            <v/>
          </cell>
          <cell r="N28957" t="str">
            <v/>
          </cell>
          <cell r="O28957" t="str">
            <v/>
          </cell>
          <cell r="P28957" t="str">
            <v/>
          </cell>
          <cell r="Q28957" t="str">
            <v/>
          </cell>
          <cell r="R28957" t="str">
            <v/>
          </cell>
        </row>
        <row r="28958">
          <cell r="M28958">
            <v>37105</v>
          </cell>
          <cell r="N28958" t="str">
            <v>CAIXA D'AGUA FIBRA DE VIDRO PARA 5000 LITROS, COM TAMPA</v>
          </cell>
          <cell r="O28958" t="str">
            <v>UN</v>
          </cell>
          <cell r="P28958" t="str">
            <v>ATRIBUÍDO SÃO PAULO</v>
          </cell>
          <cell r="Q28958">
            <v>1</v>
          </cell>
          <cell r="R28958">
            <v>2412.35</v>
          </cell>
        </row>
        <row r="28959">
          <cell r="M28959">
            <v>88248</v>
          </cell>
          <cell r="N28959" t="str">
            <v>AUXILIAR DE ENCANADOR OU BOMBEIRO HIDRÁULICO COM ENCARGOS COMPLEMENTARES</v>
          </cell>
          <cell r="O28959" t="str">
            <v>H</v>
          </cell>
          <cell r="P28959" t="str">
            <v>COEFICIENTE DE REPRESENTATIVIDADE</v>
          </cell>
          <cell r="Q28959">
            <v>1.4821</v>
          </cell>
          <cell r="R28959">
            <v>14.07</v>
          </cell>
        </row>
        <row r="28960">
          <cell r="M28960">
            <v>88267</v>
          </cell>
          <cell r="N28960" t="str">
            <v>ENCANADOR OU BOMBEIRO HIDRÁULICO COM ENCARGOS COMPLEMENTARES</v>
          </cell>
          <cell r="O28960" t="str">
            <v>H</v>
          </cell>
          <cell r="P28960" t="str">
            <v>COLETADO</v>
          </cell>
          <cell r="Q28960">
            <v>1.4821</v>
          </cell>
          <cell r="R28960">
            <v>18.95</v>
          </cell>
        </row>
        <row r="28961">
          <cell r="M28961">
            <v>93287</v>
          </cell>
          <cell r="N28961" t="str">
            <v>GUINDASTE HIDRÁULICO AUTOPROPELIDO, COM LANÇA TELESCÓPICA 40 M, CAPACIDADE MÁXIMA 60 T, POTÊNCIA 260 KW - CHP DIURNO. AF_03/2016</v>
          </cell>
          <cell r="O28961" t="str">
            <v>CHP</v>
          </cell>
          <cell r="P28961" t="str">
            <v>ATRIBUÍDO SÃO PAULO</v>
          </cell>
          <cell r="Q28961">
            <v>0.26340000000000002</v>
          </cell>
          <cell r="R28961">
            <v>397.99</v>
          </cell>
        </row>
        <row r="28962">
          <cell r="M28962">
            <v>93288</v>
          </cell>
          <cell r="N28962" t="str">
            <v>GUINDASTE HIDRÁULICO AUTOPROPELIDO, COM LANÇA TELESCÓPICA 40 M, CAPACIDADE MÁXIMA 60 T, POTÊNCIA 260 KW - CHI DIURNO. AF_03/2016</v>
          </cell>
          <cell r="O28962" t="str">
            <v>CHI</v>
          </cell>
          <cell r="P28962" t="str">
            <v>ATRIBUÍDO SÃO PAULO</v>
          </cell>
          <cell r="Q28962">
            <v>2.3611</v>
          </cell>
          <cell r="R28962">
            <v>123.09</v>
          </cell>
        </row>
        <row r="28963">
          <cell r="M28963" t="str">
            <v/>
          </cell>
          <cell r="N28963" t="str">
            <v/>
          </cell>
          <cell r="O28963" t="str">
            <v/>
          </cell>
          <cell r="P28963" t="str">
            <v/>
          </cell>
          <cell r="Q28963" t="str">
            <v/>
          </cell>
          <cell r="R28963" t="str">
            <v/>
          </cell>
        </row>
        <row r="28964">
          <cell r="M28964">
            <v>37106</v>
          </cell>
          <cell r="N28964" t="str">
            <v>CAIXA D'AGUA FIBRA DE VIDRO PARA 10000 LITROS, COM TAMPA</v>
          </cell>
          <cell r="O28964" t="str">
            <v>UN</v>
          </cell>
          <cell r="P28964" t="str">
            <v>ATRIBUÍDO SÃO PAULO</v>
          </cell>
          <cell r="Q28964">
            <v>1</v>
          </cell>
          <cell r="R28964">
            <v>5002.2</v>
          </cell>
        </row>
        <row r="28965">
          <cell r="M28965">
            <v>88248</v>
          </cell>
          <cell r="N28965" t="str">
            <v>AUXILIAR DE ENCANADOR OU BOMBEIRO HIDRÁULICO COM ENCARGOS COMPLEMENTARES</v>
          </cell>
          <cell r="O28965" t="str">
            <v>H</v>
          </cell>
          <cell r="P28965" t="str">
            <v>COEFICIENTE DE REPRESENTATIVIDADE</v>
          </cell>
          <cell r="Q28965">
            <v>1.4821</v>
          </cell>
          <cell r="R28965">
            <v>14.07</v>
          </cell>
        </row>
        <row r="28966">
          <cell r="M28966">
            <v>88267</v>
          </cell>
          <cell r="N28966" t="str">
            <v>ENCANADOR OU BOMBEIRO HIDRÁULICO COM ENCARGOS COMPLEMENTARES</v>
          </cell>
          <cell r="O28966" t="str">
            <v>H</v>
          </cell>
          <cell r="P28966" t="str">
            <v>COLETADO</v>
          </cell>
          <cell r="Q28966">
            <v>1.4821</v>
          </cell>
          <cell r="R28966">
            <v>18.95</v>
          </cell>
        </row>
        <row r="28967">
          <cell r="M28967">
            <v>93287</v>
          </cell>
          <cell r="N28967" t="str">
            <v>GUINDASTE HIDRÁULICO AUTOPROPELIDO, COM LANÇA TELESCÓPICA 40 M, CAPACIDADE MÁXIMA 60 T, POTÊNCIA 260 KW - CHP DIURNO. AF_03/2016</v>
          </cell>
          <cell r="O28967" t="str">
            <v>CHP</v>
          </cell>
          <cell r="P28967" t="str">
            <v>ATRIBUÍDO SÃO PAULO</v>
          </cell>
          <cell r="Q28967">
            <v>0.26340000000000002</v>
          </cell>
          <cell r="R28967">
            <v>397.99</v>
          </cell>
        </row>
        <row r="28968">
          <cell r="M28968">
            <v>93288</v>
          </cell>
          <cell r="N28968" t="str">
            <v>GUINDASTE HIDRÁULICO AUTOPROPELIDO, COM LANÇA TELESCÓPICA 40 M, CAPACIDADE MÁXIMA 60 T, POTÊNCIA 260 KW - CHI DIURNO. AF_03/2016</v>
          </cell>
          <cell r="O28968" t="str">
            <v>CHI</v>
          </cell>
          <cell r="P28968" t="str">
            <v>ATRIBUÍDO SÃO PAULO</v>
          </cell>
          <cell r="Q28968">
            <v>2.3611</v>
          </cell>
          <cell r="R28968">
            <v>123.09</v>
          </cell>
        </row>
        <row r="28969">
          <cell r="M28969" t="str">
            <v/>
          </cell>
          <cell r="N28969" t="str">
            <v/>
          </cell>
          <cell r="O28969" t="str">
            <v/>
          </cell>
          <cell r="P28969" t="str">
            <v/>
          </cell>
          <cell r="Q28969" t="str">
            <v/>
          </cell>
          <cell r="R28969" t="str">
            <v/>
          </cell>
        </row>
        <row r="28970">
          <cell r="M28970">
            <v>94489</v>
          </cell>
          <cell r="N28970" t="str">
            <v>REGISTRO DE ESFERA, PVC, SOLDÁVEL, DN  25 MM, INSTALADO EM RESERVAÇÃO DE ÁGUA DE EDIFICAÇÃO QUE POSSUA RESERVATÓRIO DE FIBRA/FIBROCIMENTO   FORNECIMENTO E INSTALAÇÃO. AF_06/2016</v>
          </cell>
          <cell r="O28970" t="str">
            <v>UN</v>
          </cell>
          <cell r="P28970" t="str">
            <v>COEFICIENTE DE REPRESENTATIVIDADE</v>
          </cell>
          <cell r="Q28970">
            <v>2</v>
          </cell>
          <cell r="R28970">
            <v>22.8</v>
          </cell>
        </row>
        <row r="28971">
          <cell r="M28971">
            <v>94490</v>
          </cell>
          <cell r="N28971" t="str">
            <v>REGISTRO DE ESFERA, PVC, SOLDÁVEL, DN  32 MM, INSTALADO EM RESERVAÇÃO DE ÁGUA DE EDIFICAÇÃO QUE POSSUA RESERVATÓRIO DE FIBRA/FIBROCIMENTO   FORNECIMENTO E INSTALAÇÃO. AF_06/2016</v>
          </cell>
          <cell r="O28971" t="str">
            <v>UN</v>
          </cell>
          <cell r="P28971" t="str">
            <v>COEFICIENTE DE REPRESENTATIVIDADE</v>
          </cell>
          <cell r="Q28971">
            <v>1</v>
          </cell>
          <cell r="R28971">
            <v>37.26</v>
          </cell>
        </row>
        <row r="28972">
          <cell r="M28972">
            <v>94648</v>
          </cell>
          <cell r="N28972" t="str">
            <v>TUBO, PVC, SOLDÁVEL, DN  25 MM, INSTALADO EM RESERVAÇÃO DE ÁGUA DE EDIFICAÇÃO QUE POSSUA RESERVATÓRIO DE FIBRA/FIBROCIMENTO   FORNECIMENTO E INSTALAÇÃO. AF_06/2016</v>
          </cell>
          <cell r="O28972" t="str">
            <v>M</v>
          </cell>
          <cell r="P28972" t="str">
            <v>COEFICIENTE DE REPRESENTATIVIDADE</v>
          </cell>
          <cell r="Q28972">
            <v>1.4</v>
          </cell>
          <cell r="R28972">
            <v>8.89</v>
          </cell>
        </row>
        <row r="28973">
          <cell r="M28973">
            <v>94649</v>
          </cell>
          <cell r="N28973" t="str">
            <v>TUBO, PVC, SOLDÁVEL, DN 32 MM, INSTALADO EM RESERVAÇÃO DE ÁGUA DE EDIFICAÇÃO QUE POSSUA RESERVATÓRIO DE FIBRA/FIBROCIMENTO   FORNECIMENTO E INSTALAÇÃO. AF_06/2016</v>
          </cell>
          <cell r="O28973" t="str">
            <v>M</v>
          </cell>
          <cell r="P28973" t="str">
            <v>COEFICIENTE DE REPRESENTATIVIDADE</v>
          </cell>
          <cell r="Q28973">
            <v>0.85</v>
          </cell>
          <cell r="R28973">
            <v>14.5</v>
          </cell>
        </row>
        <row r="28974">
          <cell r="M28974">
            <v>94672</v>
          </cell>
          <cell r="N28974" t="str">
            <v>JOELHO 90 GRAUS COM BUCHA DE LATÃO, PVC, SOLDÁVEL, DN  25 MM, X 3/4 INSTALADO EM RESERVAÇÃO DE ÁGUA DE EDIFICAÇÃO QUE POSSUA RESERVATÓRIO DE FIBRA/FIBROCIMENTO   FORNECIMENTO E INSTALAÇÃO. AF_06/2016</v>
          </cell>
          <cell r="O28974" t="str">
            <v>UN</v>
          </cell>
          <cell r="P28974" t="str">
            <v>COEFICIENTE DE REPRESENTATIVIDADE</v>
          </cell>
          <cell r="Q28974">
            <v>2</v>
          </cell>
          <cell r="R28974">
            <v>9.4700000000000006</v>
          </cell>
        </row>
        <row r="28975">
          <cell r="M28975">
            <v>94674</v>
          </cell>
          <cell r="N28975" t="str">
            <v>JOELHO 90 GRAUS, PVC, SOLDÁVEL, DN 32 MM INSTALADO EM RESERVAÇÃO DE ÁGUA DE EDIFICAÇÃO QUE POSSUA RESERVATÓRIO DE FIBRA/FIBROCIMENTO   FORNECIMENTO E INSTALAÇÃO. AF_06/2016</v>
          </cell>
          <cell r="O28975" t="str">
            <v>UN</v>
          </cell>
          <cell r="P28975" t="str">
            <v>COEFICIENTE DE REPRESENTATIVIDADE</v>
          </cell>
          <cell r="Q28975">
            <v>1</v>
          </cell>
          <cell r="R28975">
            <v>8.1300000000000008</v>
          </cell>
        </row>
        <row r="28976">
          <cell r="M28976">
            <v>94688</v>
          </cell>
          <cell r="N28976" t="str">
            <v>TÊ, PVC, SOLDÁVEL, DN  25 MM INSTALADO EM RESERVAÇÃO DE ÁGUA DE EDIFICAÇÃO QUE POSSUA RESERVATÓRIO DE FIBRA/FIBROCIMENTO   FORNECIMENTO E INSTALAÇÃO. AF_06/2016</v>
          </cell>
          <cell r="O28976" t="str">
            <v>UN</v>
          </cell>
          <cell r="P28976" t="str">
            <v>COEFICIENTE DE REPRESENTATIVIDADE</v>
          </cell>
          <cell r="Q28976">
            <v>1</v>
          </cell>
          <cell r="R28976">
            <v>9.09</v>
          </cell>
        </row>
        <row r="28977">
          <cell r="M28977">
            <v>94690</v>
          </cell>
          <cell r="N28977" t="str">
            <v>TÊ, PVC, SOLDÁVEL, DN 32 MM INSTALADO EM RESERVAÇÃO DE ÁGUA DE EDIFICAÇÃO QUE POSSUA RESERVATÓRIO DE FIBRA/FIBROCIMENTO   FORNECIMENTO E INSTALAÇÃO. AF_06/2016</v>
          </cell>
          <cell r="O28977" t="str">
            <v>UN</v>
          </cell>
          <cell r="P28977" t="str">
            <v>COEFICIENTE DE REPRESENTATIVIDADE</v>
          </cell>
          <cell r="Q28977">
            <v>1</v>
          </cell>
          <cell r="R28977">
            <v>12.46</v>
          </cell>
        </row>
        <row r="28978">
          <cell r="M28978">
            <v>94703</v>
          </cell>
          <cell r="N28978" t="str">
            <v>ADAPTADOR COM FLANGE E ANEL DE VEDAÇÃO, PVC, SOLDÁVEL, DN  25 MM X 3/4 , INSTALADO EM RESERVAÇÃO DE ÁGUA DE EDIFICAÇÃO QUE POSSUA RESERVATÓRIO DE FIBRA/FIBROCIMENTO   FORNECIMENTO E INSTALAÇÃO. AF_06/2016</v>
          </cell>
          <cell r="O28978" t="str">
            <v>UN</v>
          </cell>
          <cell r="P28978" t="str">
            <v>COEFICIENTE DE REPRESENTATIVIDADE</v>
          </cell>
          <cell r="Q28978">
            <v>3</v>
          </cell>
          <cell r="R28978">
            <v>19.3</v>
          </cell>
        </row>
        <row r="28979">
          <cell r="M28979">
            <v>94704</v>
          </cell>
          <cell r="N28979" t="str">
            <v>ADAPTADOR COM FLANGE E ANEL DE VEDAÇÃO, PVC, SOLDÁVEL, DN 32 MM X 1 , INSTALADO EM RESERVAÇÃO DE ÁGUA DE EDIFICAÇÃO QUE POSSUA RESERVATÓRIO DE FIBRA/FIBROCIMENTO   FORNECIMENTO E INSTALAÇÃO. AF_06/2016</v>
          </cell>
          <cell r="O28979" t="str">
            <v>UN</v>
          </cell>
          <cell r="P28979" t="str">
            <v>COEFICIENTE DE REPRESENTATIVIDADE</v>
          </cell>
          <cell r="Q28979">
            <v>1</v>
          </cell>
          <cell r="R28979">
            <v>23.17</v>
          </cell>
        </row>
        <row r="28980">
          <cell r="M28980">
            <v>94796</v>
          </cell>
          <cell r="N28980" t="str">
            <v>TORNEIRA DE BOIA, ROSCÁVEL, 3/4 , FORNECIDA E INSTALADA EM RESERVAÇÃO DE ÁGUA. AF_06/2016</v>
          </cell>
          <cell r="O28980" t="str">
            <v>UN</v>
          </cell>
          <cell r="P28980" t="str">
            <v>COEFICIENTE DE REPRESENTATIVIDADE</v>
          </cell>
          <cell r="Q28980">
            <v>1</v>
          </cell>
          <cell r="R28980">
            <v>29.65</v>
          </cell>
        </row>
        <row r="28981">
          <cell r="M28981">
            <v>102591</v>
          </cell>
          <cell r="N28981" t="str">
            <v>FURO EM CAIXA D'ÁGUA COM ESPESSURA DE 2 ATÉ 5 MM E DIÂMETRO DE 25 MM. AF_06/2021</v>
          </cell>
          <cell r="O28981" t="str">
            <v>UN</v>
          </cell>
          <cell r="P28981" t="str">
            <v>COEFICIENTE DE REPRESENTATIVIDADE</v>
          </cell>
          <cell r="Q28981">
            <v>3</v>
          </cell>
          <cell r="R28981">
            <v>2.82</v>
          </cell>
        </row>
        <row r="28982">
          <cell r="M28982">
            <v>102593</v>
          </cell>
          <cell r="N28982" t="str">
            <v>FURO EM CAIXA D'ÁGUA COM ESPESSURA DE 2 ATÉ 5 MM E DIÂMETRO DE 32 MM. AF_06/2021</v>
          </cell>
          <cell r="O28982" t="str">
            <v>UN</v>
          </cell>
          <cell r="P28982" t="str">
            <v>COEFICIENTE DE REPRESENTATIVIDADE</v>
          </cell>
          <cell r="Q28982">
            <v>1</v>
          </cell>
          <cell r="R28982">
            <v>3.19</v>
          </cell>
        </row>
        <row r="28983">
          <cell r="M28983">
            <v>102605</v>
          </cell>
          <cell r="N28983" t="str">
            <v>CAIXA D´ÁGUA EM POLIETILENO, 500 LITROS - FORNECIMENTO E INSTALAÇÃO. AF_06/2021</v>
          </cell>
          <cell r="O28983" t="str">
            <v>UN</v>
          </cell>
          <cell r="P28983" t="str">
            <v>COEFICIENTE DE REPRESENTATIVIDADE</v>
          </cell>
          <cell r="Q28983">
            <v>1</v>
          </cell>
          <cell r="R28983">
            <v>180.92</v>
          </cell>
        </row>
        <row r="28984">
          <cell r="M28984" t="str">
            <v/>
          </cell>
          <cell r="N28984" t="str">
            <v/>
          </cell>
          <cell r="O28984" t="str">
            <v/>
          </cell>
          <cell r="P28984" t="str">
            <v/>
          </cell>
          <cell r="Q28984" t="str">
            <v/>
          </cell>
          <cell r="R28984" t="str">
            <v/>
          </cell>
        </row>
        <row r="28985">
          <cell r="M28985">
            <v>94489</v>
          </cell>
          <cell r="N28985" t="str">
            <v>REGISTRO DE ESFERA, PVC, SOLDÁVEL, DN  25 MM, INSTALADO EM RESERVAÇÃO DE ÁGUA DE EDIFICAÇÃO QUE POSSUA RESERVATÓRIO DE FIBRA/FIBROCIMENTO   FORNECIMENTO E INSTALAÇÃO. AF_06/2016</v>
          </cell>
          <cell r="O28985" t="str">
            <v>UN</v>
          </cell>
          <cell r="P28985" t="str">
            <v>COEFICIENTE DE REPRESENTATIVIDADE</v>
          </cell>
          <cell r="Q28985">
            <v>2</v>
          </cell>
          <cell r="R28985">
            <v>22.8</v>
          </cell>
        </row>
        <row r="28986">
          <cell r="M28986">
            <v>94491</v>
          </cell>
          <cell r="N28986" t="str">
            <v>REGISTRO DE ESFERA, PVC, SOLDÁVEL, DN  40 MM, INSTALADO EM RESERVAÇÃO DE ÁGUA DE EDIFICAÇÃO QUE POSSUA RESERVATÓRIO DE FIBRA/FIBROCIMENTO   FORNECIMENTO E INSTALAÇÃO. AF_06/2016</v>
          </cell>
          <cell r="O28986" t="str">
            <v>UN</v>
          </cell>
          <cell r="P28986" t="str">
            <v>COEFICIENTE DE REPRESENTATIVIDADE</v>
          </cell>
          <cell r="Q28986">
            <v>1</v>
          </cell>
          <cell r="R28986">
            <v>51.53</v>
          </cell>
        </row>
        <row r="28987">
          <cell r="M28987">
            <v>94648</v>
          </cell>
          <cell r="N28987" t="str">
            <v>TUBO, PVC, SOLDÁVEL, DN  25 MM, INSTALADO EM RESERVAÇÃO DE ÁGUA DE EDIFICAÇÃO QUE POSSUA RESERVATÓRIO DE FIBRA/FIBROCIMENTO   FORNECIMENTO E INSTALAÇÃO. AF_06/2016</v>
          </cell>
          <cell r="O28987" t="str">
            <v>M</v>
          </cell>
          <cell r="P28987" t="str">
            <v>COEFICIENTE DE REPRESENTATIVIDADE</v>
          </cell>
          <cell r="Q28987">
            <v>1.8</v>
          </cell>
          <cell r="R28987">
            <v>8.89</v>
          </cell>
        </row>
        <row r="28988">
          <cell r="M28988">
            <v>94650</v>
          </cell>
          <cell r="N28988" t="str">
            <v>TUBO, PVC, SOLDÁVEL, DN 40 MM, INSTALADO EM RESERVAÇÃO DE ÁGUA DE EDIFICAÇÃO QUE POSSUA RESERVATÓRIO DE FIBRA/FIBROCIMENTO   FORNECIMENTO E INSTALAÇÃO. AF_06/2016</v>
          </cell>
          <cell r="O28988" t="str">
            <v>M</v>
          </cell>
          <cell r="P28988" t="str">
            <v>COEFICIENTE DE REPRESENTATIVIDADE</v>
          </cell>
          <cell r="Q28988">
            <v>0.95</v>
          </cell>
          <cell r="R28988">
            <v>20.75</v>
          </cell>
        </row>
        <row r="28989">
          <cell r="M28989">
            <v>94672</v>
          </cell>
          <cell r="N28989" t="str">
            <v>JOELHO 90 GRAUS COM BUCHA DE LATÃO, PVC, SOLDÁVEL, DN  25 MM, X 3/4 INSTALADO EM RESERVAÇÃO DE ÁGUA DE EDIFICAÇÃO QUE POSSUA RESERVATÓRIO DE FIBRA/FIBROCIMENTO   FORNECIMENTO E INSTALAÇÃO. AF_06/2016</v>
          </cell>
          <cell r="O28989" t="str">
            <v>UN</v>
          </cell>
          <cell r="P28989" t="str">
            <v>COEFICIENTE DE REPRESENTATIVIDADE</v>
          </cell>
          <cell r="Q28989">
            <v>2</v>
          </cell>
          <cell r="R28989">
            <v>9.4700000000000006</v>
          </cell>
        </row>
        <row r="28990">
          <cell r="M28990">
            <v>94676</v>
          </cell>
          <cell r="N28990" t="str">
            <v>JOELHO 90 GRAUS, PVC, SOLDÁVEL, DN 40 MM INSTALADO EM RESERVAÇÃO DE ÁGUA DE EDIFICAÇÃO QUE POSSUA RESERVATÓRIO DE FIBRA/FIBROCIMENTO   FORNECIMENTO E INSTALAÇÃO. AF_06/2016</v>
          </cell>
          <cell r="O28990" t="str">
            <v>UN</v>
          </cell>
          <cell r="P28990" t="str">
            <v>COEFICIENTE DE REPRESENTATIVIDADE</v>
          </cell>
          <cell r="Q28990">
            <v>1</v>
          </cell>
          <cell r="R28990">
            <v>14.6</v>
          </cell>
        </row>
        <row r="28991">
          <cell r="M28991">
            <v>94688</v>
          </cell>
          <cell r="N28991" t="str">
            <v>TÊ, PVC, SOLDÁVEL, DN  25 MM INSTALADO EM RESERVAÇÃO DE ÁGUA DE EDIFICAÇÃO QUE POSSUA RESERVATÓRIO DE FIBRA/FIBROCIMENTO   FORNECIMENTO E INSTALAÇÃO. AF_06/2016</v>
          </cell>
          <cell r="O28991" t="str">
            <v>UN</v>
          </cell>
          <cell r="P28991" t="str">
            <v>COEFICIENTE DE REPRESENTATIVIDADE</v>
          </cell>
          <cell r="Q28991">
            <v>1</v>
          </cell>
          <cell r="R28991">
            <v>9.09</v>
          </cell>
        </row>
        <row r="28992">
          <cell r="M28992">
            <v>94692</v>
          </cell>
          <cell r="N28992" t="str">
            <v>TÊ, PVC, SOLDÁVEL, DN 40 MM INSTALADO EM RESERVAÇÃO DE ÁGUA DE EDIFICAÇÃO QUE POSSUA RESERVATÓRIO DE FIBRA/FIBROCIMENTO   FORNECIMENTO E INSTALAÇÃO. AF_06/2016</v>
          </cell>
          <cell r="O28992" t="str">
            <v>UN</v>
          </cell>
          <cell r="P28992" t="str">
            <v>COEFICIENTE DE REPRESENTATIVIDADE</v>
          </cell>
          <cell r="Q28992">
            <v>1</v>
          </cell>
          <cell r="R28992">
            <v>22.44</v>
          </cell>
        </row>
        <row r="28993">
          <cell r="M28993">
            <v>94703</v>
          </cell>
          <cell r="N28993" t="str">
            <v>ADAPTADOR COM FLANGE E ANEL DE VEDAÇÃO, PVC, SOLDÁVEL, DN  25 MM X 3/4 , INSTALADO EM RESERVAÇÃO DE ÁGUA DE EDIFICAÇÃO QUE POSSUA RESERVATÓRIO DE FIBRA/FIBROCIMENTO   FORNECIMENTO E INSTALAÇÃO. AF_06/2016</v>
          </cell>
          <cell r="O28993" t="str">
            <v>UN</v>
          </cell>
          <cell r="P28993" t="str">
            <v>COEFICIENTE DE REPRESENTATIVIDADE</v>
          </cell>
          <cell r="Q28993">
            <v>3</v>
          </cell>
          <cell r="R28993">
            <v>19.3</v>
          </cell>
        </row>
        <row r="28994">
          <cell r="M28994">
            <v>94705</v>
          </cell>
          <cell r="N28994" t="str">
            <v>ADAPTADOR COM FLANGE E ANEL DE VEDAÇÃO, PVC, SOLDÁVEL, DN 40 MM X 1 1/4 , INSTALADO EM RESERVAÇÃO DE ÁGUA DE EDIFICAÇÃO QUE POSSUA RESERVATÓRIO DE FIBRA/FIBROCIMENTO   FORNECIMENTO E INSTALAÇÃO. AF_06/2016</v>
          </cell>
          <cell r="O28994" t="str">
            <v>UN</v>
          </cell>
          <cell r="P28994" t="str">
            <v>COEFICIENTE DE REPRESENTATIVIDADE</v>
          </cell>
          <cell r="Q28994">
            <v>1</v>
          </cell>
          <cell r="R28994">
            <v>29.03</v>
          </cell>
        </row>
        <row r="28995">
          <cell r="M28995">
            <v>94796</v>
          </cell>
          <cell r="N28995" t="str">
            <v>TORNEIRA DE BOIA, ROSCÁVEL, 3/4 , FORNECIDA E INSTALADA EM RESERVAÇÃO DE ÁGUA. AF_06/2016</v>
          </cell>
          <cell r="O28995" t="str">
            <v>UN</v>
          </cell>
          <cell r="P28995" t="str">
            <v>COEFICIENTE DE REPRESENTATIVIDADE</v>
          </cell>
          <cell r="Q28995">
            <v>1</v>
          </cell>
          <cell r="R28995">
            <v>29.65</v>
          </cell>
        </row>
        <row r="28996">
          <cell r="M28996">
            <v>102591</v>
          </cell>
          <cell r="N28996" t="str">
            <v>FURO EM CAIXA D'ÁGUA COM ESPESSURA DE 2 ATÉ 5 MM E DIÂMETRO DE 25 MM. AF_06/2021</v>
          </cell>
          <cell r="O28996" t="str">
            <v>UN</v>
          </cell>
          <cell r="P28996" t="str">
            <v>COEFICIENTE DE REPRESENTATIVIDADE</v>
          </cell>
          <cell r="Q28996">
            <v>3</v>
          </cell>
          <cell r="R28996">
            <v>2.82</v>
          </cell>
        </row>
        <row r="28997">
          <cell r="M28997">
            <v>102595</v>
          </cell>
          <cell r="N28997" t="str">
            <v>FURO EM CAIXA D'ÁGUA COM ESPESSURA DE 2 ATÉ 5 MM E DIÂMETRO DE 40 MM. AF_06/2021</v>
          </cell>
          <cell r="O28997" t="str">
            <v>UN</v>
          </cell>
          <cell r="P28997" t="str">
            <v>COEFICIENTE DE REPRESENTATIVIDADE</v>
          </cell>
          <cell r="Q28997">
            <v>1</v>
          </cell>
          <cell r="R28997">
            <v>3.6</v>
          </cell>
        </row>
        <row r="28998">
          <cell r="M28998">
            <v>102607</v>
          </cell>
          <cell r="N28998" t="str">
            <v>CAIXA D´ÁGUA EM POLIETILENO, 1000 LITROS - FORNECIMENTO E INSTALAÇÃO. AF_06/2021</v>
          </cell>
          <cell r="O28998" t="str">
            <v>UN</v>
          </cell>
          <cell r="P28998" t="str">
            <v>COEFICIENTE DE REPRESENTATIVIDADE</v>
          </cell>
          <cell r="Q28998">
            <v>1</v>
          </cell>
          <cell r="R28998">
            <v>314.05</v>
          </cell>
        </row>
        <row r="28999">
          <cell r="M28999" t="str">
            <v/>
          </cell>
          <cell r="N28999" t="str">
            <v/>
          </cell>
          <cell r="O28999" t="str">
            <v/>
          </cell>
          <cell r="P28999" t="str">
            <v/>
          </cell>
          <cell r="Q28999" t="str">
            <v/>
          </cell>
          <cell r="R28999" t="str">
            <v/>
          </cell>
        </row>
        <row r="29000">
          <cell r="M29000">
            <v>122</v>
          </cell>
          <cell r="N29000" t="str">
            <v>ADESIVO PLASTICO PARA PVC, FRASCO COM 850 GR</v>
          </cell>
          <cell r="O29000" t="str">
            <v>UN</v>
          </cell>
          <cell r="P29000" t="str">
            <v>COEFICIENTE DE REPRESENTATIVIDADE</v>
          </cell>
          <cell r="Q29000">
            <v>1.4800000000000001E-2</v>
          </cell>
          <cell r="R29000">
            <v>76.33</v>
          </cell>
        </row>
        <row r="29001">
          <cell r="M29001">
            <v>5103</v>
          </cell>
          <cell r="N29001" t="str">
            <v>CAIXA SIFONADA PVC, 100 X 100 X 50 MM, COM GRELHA REDONDA BRANCA</v>
          </cell>
          <cell r="O29001" t="str">
            <v>UN</v>
          </cell>
          <cell r="P29001" t="str">
            <v>COEFICIENTE DE REPRESENTATIVIDADE</v>
          </cell>
          <cell r="Q29001">
            <v>1</v>
          </cell>
          <cell r="R29001">
            <v>19.98</v>
          </cell>
        </row>
        <row r="29002">
          <cell r="M29002">
            <v>20078</v>
          </cell>
          <cell r="N29002" t="str">
            <v>PASTA LUBRIFICANTE PARA TUBOS E CONEXOES COM JUNTA ELASTICA (USO EM PVC, ACO, POLIETILENO E OUTROS) ( DE *400* G)</v>
          </cell>
          <cell r="O29002" t="str">
            <v>UN</v>
          </cell>
          <cell r="P29002" t="str">
            <v>COEFICIENTE DE REPRESENTATIVIDADE</v>
          </cell>
          <cell r="Q29002">
            <v>0.02</v>
          </cell>
          <cell r="R29002">
            <v>27.95</v>
          </cell>
        </row>
        <row r="29003">
          <cell r="M29003">
            <v>20083</v>
          </cell>
          <cell r="N29003" t="str">
            <v>SOLUCAO LIMPADORA PARA PVC, FRASCO COM 1000 CM3</v>
          </cell>
          <cell r="O29003" t="str">
            <v>UN</v>
          </cell>
          <cell r="P29003" t="str">
            <v>COEFICIENTE DE REPRESENTATIVIDADE</v>
          </cell>
          <cell r="Q29003">
            <v>2.2499999999999999E-2</v>
          </cell>
          <cell r="R29003">
            <v>66.28</v>
          </cell>
        </row>
        <row r="29004">
          <cell r="M29004">
            <v>20085</v>
          </cell>
          <cell r="N29004" t="str">
            <v>ANEL BORRACHA, DN 50 MM, PARA TUBO SERIE REFORCADA ESGOTO PREDIAL</v>
          </cell>
          <cell r="O29004" t="str">
            <v>UN</v>
          </cell>
          <cell r="P29004" t="str">
            <v>COEFICIENTE DE REPRESENTATIVIDADE</v>
          </cell>
          <cell r="Q29004">
            <v>1</v>
          </cell>
          <cell r="R29004">
            <v>1.78</v>
          </cell>
        </row>
        <row r="29005">
          <cell r="M29005">
            <v>38383</v>
          </cell>
          <cell r="N29005" t="str">
            <v>LIXA D'AGUA EM FOLHA, GRAO 100</v>
          </cell>
          <cell r="O29005" t="str">
            <v>UN</v>
          </cell>
          <cell r="P29005" t="str">
            <v>COEFICIENTE DE REPRESENTATIVIDADE</v>
          </cell>
          <cell r="Q29005">
            <v>3.6499999999999998E-2</v>
          </cell>
          <cell r="R29005">
            <v>2.06</v>
          </cell>
        </row>
        <row r="29006">
          <cell r="M29006">
            <v>88248</v>
          </cell>
          <cell r="N29006" t="str">
            <v>AUXILIAR DE ENCANADOR OU BOMBEIRO HIDRÁULICO COM ENCARGOS COMPLEMENTARES</v>
          </cell>
          <cell r="O29006" t="str">
            <v>H</v>
          </cell>
          <cell r="P29006" t="str">
            <v>COEFICIENTE DE REPRESENTATIVIDADE</v>
          </cell>
          <cell r="Q29006">
            <v>0.13500000000000001</v>
          </cell>
          <cell r="R29006">
            <v>14.07</v>
          </cell>
        </row>
        <row r="29007">
          <cell r="M29007">
            <v>88267</v>
          </cell>
          <cell r="N29007" t="str">
            <v>ENCANADOR OU BOMBEIRO HIDRÁULICO COM ENCARGOS COMPLEMENTARES</v>
          </cell>
          <cell r="O29007" t="str">
            <v>H</v>
          </cell>
          <cell r="P29007" t="str">
            <v>COLETADO</v>
          </cell>
          <cell r="Q29007">
            <v>0.13500000000000001</v>
          </cell>
          <cell r="R29007">
            <v>18.95</v>
          </cell>
        </row>
        <row r="29008">
          <cell r="M29008" t="str">
            <v/>
          </cell>
          <cell r="N29008" t="str">
            <v/>
          </cell>
          <cell r="O29008" t="str">
            <v/>
          </cell>
          <cell r="P29008" t="str">
            <v/>
          </cell>
          <cell r="Q29008" t="str">
            <v/>
          </cell>
          <cell r="R29008" t="str">
            <v/>
          </cell>
        </row>
        <row r="29009">
          <cell r="M29009">
            <v>122</v>
          </cell>
          <cell r="N29009" t="str">
            <v>ADESIVO PLASTICO PARA PVC, FRASCO COM 850 GR</v>
          </cell>
          <cell r="O29009" t="str">
            <v>UN</v>
          </cell>
          <cell r="P29009" t="str">
            <v>COEFICIENTE DE REPRESENTATIVIDADE</v>
          </cell>
          <cell r="Q29009">
            <v>1.4800000000000001E-2</v>
          </cell>
          <cell r="R29009">
            <v>76.33</v>
          </cell>
        </row>
        <row r="29010">
          <cell r="M29010">
            <v>298</v>
          </cell>
          <cell r="N29010" t="str">
            <v>ANEL BORRACHA DN 75 MM, PARA TUBO SERIE REFORCADA ESGOTO PREDIAL</v>
          </cell>
          <cell r="O29010" t="str">
            <v>UN</v>
          </cell>
          <cell r="P29010" t="str">
            <v>COEFICIENTE DE REPRESENTATIVIDADE</v>
          </cell>
          <cell r="Q29010">
            <v>1</v>
          </cell>
          <cell r="R29010">
            <v>3.23</v>
          </cell>
        </row>
        <row r="29011">
          <cell r="M29011">
            <v>11714</v>
          </cell>
          <cell r="N29011" t="str">
            <v>CAIXA SIFONADA PVC, 150 X 185 X 75 MM, COM GRELHA QUADRADA BRANCA</v>
          </cell>
          <cell r="O29011" t="str">
            <v>UN</v>
          </cell>
          <cell r="P29011" t="str">
            <v>COEFICIENTE DE REPRESENTATIVIDADE</v>
          </cell>
          <cell r="Q29011">
            <v>1</v>
          </cell>
          <cell r="R29011">
            <v>62.9</v>
          </cell>
        </row>
        <row r="29012">
          <cell r="M29012">
            <v>20078</v>
          </cell>
          <cell r="N29012" t="str">
            <v>PASTA LUBRIFICANTE PARA TUBOS E CONEXOES COM JUNTA ELASTICA (USO EM PVC, ACO, POLIETILENO E OUTROS) ( DE *400* G)</v>
          </cell>
          <cell r="O29012" t="str">
            <v>UN</v>
          </cell>
          <cell r="P29012" t="str">
            <v>COEFICIENTE DE REPRESENTATIVIDADE</v>
          </cell>
          <cell r="Q29012">
            <v>0.03</v>
          </cell>
          <cell r="R29012">
            <v>27.95</v>
          </cell>
        </row>
        <row r="29013">
          <cell r="M29013">
            <v>20083</v>
          </cell>
          <cell r="N29013" t="str">
            <v>SOLUCAO LIMPADORA PARA PVC, FRASCO COM 1000 CM3</v>
          </cell>
          <cell r="O29013" t="str">
            <v>UN</v>
          </cell>
          <cell r="P29013" t="str">
            <v>COEFICIENTE DE REPRESENTATIVIDADE</v>
          </cell>
          <cell r="Q29013">
            <v>2.2499999999999999E-2</v>
          </cell>
          <cell r="R29013">
            <v>66.28</v>
          </cell>
        </row>
        <row r="29014">
          <cell r="M29014">
            <v>38383</v>
          </cell>
          <cell r="N29014" t="str">
            <v>LIXA D'AGUA EM FOLHA, GRAO 100</v>
          </cell>
          <cell r="O29014" t="str">
            <v>UN</v>
          </cell>
          <cell r="P29014" t="str">
            <v>COEFICIENTE DE REPRESENTATIVIDADE</v>
          </cell>
          <cell r="Q29014">
            <v>3.6499999999999998E-2</v>
          </cell>
          <cell r="R29014">
            <v>2.06</v>
          </cell>
        </row>
        <row r="29015">
          <cell r="M29015">
            <v>88248</v>
          </cell>
          <cell r="N29015" t="str">
            <v>AUXILIAR DE ENCANADOR OU BOMBEIRO HIDRÁULICO COM ENCARGOS COMPLEMENTARES</v>
          </cell>
          <cell r="O29015" t="str">
            <v>H</v>
          </cell>
          <cell r="P29015" t="str">
            <v>COEFICIENTE DE REPRESENTATIVIDADE</v>
          </cell>
          <cell r="Q29015">
            <v>0.21</v>
          </cell>
          <cell r="R29015">
            <v>14.07</v>
          </cell>
        </row>
        <row r="29016">
          <cell r="M29016">
            <v>88267</v>
          </cell>
          <cell r="N29016" t="str">
            <v>ENCANADOR OU BOMBEIRO HIDRÁULICO COM ENCARGOS COMPLEMENTARES</v>
          </cell>
          <cell r="O29016" t="str">
            <v>H</v>
          </cell>
          <cell r="P29016" t="str">
            <v>COLETADO</v>
          </cell>
          <cell r="Q29016">
            <v>0.21</v>
          </cell>
          <cell r="R29016">
            <v>18.95</v>
          </cell>
        </row>
        <row r="29017">
          <cell r="M29017" t="str">
            <v/>
          </cell>
          <cell r="N29017" t="str">
            <v/>
          </cell>
          <cell r="O29017" t="str">
            <v/>
          </cell>
          <cell r="P29017" t="str">
            <v/>
          </cell>
          <cell r="Q29017" t="str">
            <v/>
          </cell>
          <cell r="R29017" t="str">
            <v/>
          </cell>
        </row>
        <row r="29018">
          <cell r="M29018">
            <v>122</v>
          </cell>
          <cell r="N29018" t="str">
            <v>ADESIVO PLASTICO PARA PVC, FRASCO COM 850 GR</v>
          </cell>
          <cell r="O29018" t="str">
            <v>UN</v>
          </cell>
          <cell r="P29018" t="str">
            <v>COEFICIENTE DE REPRESENTATIVIDADE</v>
          </cell>
          <cell r="Q29018">
            <v>4.8999999999999998E-3</v>
          </cell>
          <cell r="R29018">
            <v>76.33</v>
          </cell>
        </row>
        <row r="29019">
          <cell r="M29019">
            <v>11741</v>
          </cell>
          <cell r="N29019" t="str">
            <v>RALO SIFONADO PVC CILINDRICO, 100 X 40 MM,  COM GRELHA REDONDA BRANCA</v>
          </cell>
          <cell r="O29019" t="str">
            <v>UN</v>
          </cell>
          <cell r="P29019" t="str">
            <v>COEFICIENTE DE REPRESENTATIVIDADE</v>
          </cell>
          <cell r="Q29019">
            <v>1</v>
          </cell>
          <cell r="R29019">
            <v>10.3</v>
          </cell>
        </row>
        <row r="29020">
          <cell r="M29020">
            <v>20083</v>
          </cell>
          <cell r="N29020" t="str">
            <v>SOLUCAO LIMPADORA PARA PVC, FRASCO COM 1000 CM3</v>
          </cell>
          <cell r="O29020" t="str">
            <v>UN</v>
          </cell>
          <cell r="P29020" t="str">
            <v>COEFICIENTE DE REPRESENTATIVIDADE</v>
          </cell>
          <cell r="Q29020">
            <v>7.4999999999999997E-3</v>
          </cell>
          <cell r="R29020">
            <v>66.28</v>
          </cell>
        </row>
        <row r="29021">
          <cell r="M29021">
            <v>38383</v>
          </cell>
          <cell r="N29021" t="str">
            <v>LIXA D'AGUA EM FOLHA, GRAO 100</v>
          </cell>
          <cell r="O29021" t="str">
            <v>UN</v>
          </cell>
          <cell r="P29021" t="str">
            <v>COEFICIENTE DE REPRESENTATIVIDADE</v>
          </cell>
          <cell r="Q29021">
            <v>1.2E-2</v>
          </cell>
          <cell r="R29021">
            <v>2.06</v>
          </cell>
        </row>
        <row r="29022">
          <cell r="M29022">
            <v>88248</v>
          </cell>
          <cell r="N29022" t="str">
            <v>AUXILIAR DE ENCANADOR OU BOMBEIRO HIDRÁULICO COM ENCARGOS COMPLEMENTARES</v>
          </cell>
          <cell r="O29022" t="str">
            <v>H</v>
          </cell>
          <cell r="P29022" t="str">
            <v>COEFICIENTE DE REPRESENTATIVIDADE</v>
          </cell>
          <cell r="Q29022">
            <v>3.5000000000000003E-2</v>
          </cell>
          <cell r="R29022">
            <v>14.07</v>
          </cell>
        </row>
        <row r="29023">
          <cell r="M29023">
            <v>88267</v>
          </cell>
          <cell r="N29023" t="str">
            <v>ENCANADOR OU BOMBEIRO HIDRÁULICO COM ENCARGOS COMPLEMENTARES</v>
          </cell>
          <cell r="O29023" t="str">
            <v>H</v>
          </cell>
          <cell r="P29023" t="str">
            <v>COLETADO</v>
          </cell>
          <cell r="Q29023">
            <v>3.5000000000000003E-2</v>
          </cell>
          <cell r="R29023">
            <v>18.95</v>
          </cell>
        </row>
        <row r="29024">
          <cell r="M29024" t="str">
            <v/>
          </cell>
          <cell r="N29024" t="str">
            <v/>
          </cell>
          <cell r="O29024" t="str">
            <v/>
          </cell>
          <cell r="P29024" t="str">
            <v/>
          </cell>
          <cell r="Q29024" t="str">
            <v/>
          </cell>
          <cell r="R29024" t="str">
            <v/>
          </cell>
        </row>
        <row r="29025">
          <cell r="M29025">
            <v>122</v>
          </cell>
          <cell r="N29025" t="str">
            <v>ADESIVO PLASTICO PARA PVC, FRASCO COM 850 GR</v>
          </cell>
          <cell r="O29025" t="str">
            <v>UN</v>
          </cell>
          <cell r="P29025" t="str">
            <v>COEFICIENTE DE REPRESENTATIVIDADE</v>
          </cell>
          <cell r="Q29025">
            <v>1.4800000000000001E-2</v>
          </cell>
          <cell r="R29025">
            <v>76.33</v>
          </cell>
        </row>
        <row r="29026">
          <cell r="M29026">
            <v>296</v>
          </cell>
          <cell r="N29026" t="str">
            <v>ANEL BORRACHA PARA TUBO ESGOTO PREDIAL DN 50 MM (NBR 5688)</v>
          </cell>
          <cell r="O29026" t="str">
            <v>UN</v>
          </cell>
          <cell r="P29026" t="str">
            <v>COEFICIENTE DE REPRESENTATIVIDADE</v>
          </cell>
          <cell r="Q29026">
            <v>1</v>
          </cell>
          <cell r="R29026">
            <v>2</v>
          </cell>
        </row>
        <row r="29027">
          <cell r="M29027">
            <v>5103</v>
          </cell>
          <cell r="N29027" t="str">
            <v>CAIXA SIFONADA PVC, 100 X 100 X 50 MM, COM GRELHA REDONDA BRANCA</v>
          </cell>
          <cell r="O29027" t="str">
            <v>UN</v>
          </cell>
          <cell r="P29027" t="str">
            <v>COEFICIENTE DE REPRESENTATIVIDADE</v>
          </cell>
          <cell r="Q29027">
            <v>1</v>
          </cell>
          <cell r="R29027">
            <v>19.98</v>
          </cell>
        </row>
        <row r="29028">
          <cell r="M29028">
            <v>20078</v>
          </cell>
          <cell r="N29028" t="str">
            <v>PASTA LUBRIFICANTE PARA TUBOS E CONEXOES COM JUNTA ELASTICA (USO EM PVC, ACO, POLIETILENO E OUTROS) ( DE *400* G)</v>
          </cell>
          <cell r="O29028" t="str">
            <v>UN</v>
          </cell>
          <cell r="P29028" t="str">
            <v>COEFICIENTE DE REPRESENTATIVIDADE</v>
          </cell>
          <cell r="Q29028">
            <v>0.02</v>
          </cell>
          <cell r="R29028">
            <v>27.95</v>
          </cell>
        </row>
        <row r="29029">
          <cell r="M29029">
            <v>20083</v>
          </cell>
          <cell r="N29029" t="str">
            <v>SOLUCAO LIMPADORA PARA PVC, FRASCO COM 1000 CM3</v>
          </cell>
          <cell r="O29029" t="str">
            <v>UN</v>
          </cell>
          <cell r="P29029" t="str">
            <v>COEFICIENTE DE REPRESENTATIVIDADE</v>
          </cell>
          <cell r="Q29029">
            <v>2.2499999999999999E-2</v>
          </cell>
          <cell r="R29029">
            <v>66.28</v>
          </cell>
        </row>
        <row r="29030">
          <cell r="M29030">
            <v>38383</v>
          </cell>
          <cell r="N29030" t="str">
            <v>LIXA D'AGUA EM FOLHA, GRAO 100</v>
          </cell>
          <cell r="O29030" t="str">
            <v>UN</v>
          </cell>
          <cell r="P29030" t="str">
            <v>COEFICIENTE DE REPRESENTATIVIDADE</v>
          </cell>
          <cell r="Q29030">
            <v>6.4000000000000001E-2</v>
          </cell>
          <cell r="R29030">
            <v>2.06</v>
          </cell>
        </row>
        <row r="29031">
          <cell r="M29031">
            <v>88248</v>
          </cell>
          <cell r="N29031" t="str">
            <v>AUXILIAR DE ENCANADOR OU BOMBEIRO HIDRÁULICO COM ENCARGOS COMPLEMENTARES</v>
          </cell>
          <cell r="O29031" t="str">
            <v>H</v>
          </cell>
          <cell r="P29031" t="str">
            <v>COEFICIENTE DE REPRESENTATIVIDADE</v>
          </cell>
          <cell r="Q29031">
            <v>0.25</v>
          </cell>
          <cell r="R29031">
            <v>14.07</v>
          </cell>
        </row>
        <row r="29032">
          <cell r="M29032">
            <v>88267</v>
          </cell>
          <cell r="N29032" t="str">
            <v>ENCANADOR OU BOMBEIRO HIDRÁULICO COM ENCARGOS COMPLEMENTARES</v>
          </cell>
          <cell r="O29032" t="str">
            <v>H</v>
          </cell>
          <cell r="P29032" t="str">
            <v>COLETADO</v>
          </cell>
          <cell r="Q29032">
            <v>0.25</v>
          </cell>
          <cell r="R29032">
            <v>18.95</v>
          </cell>
        </row>
        <row r="29033">
          <cell r="M29033" t="str">
            <v/>
          </cell>
          <cell r="N29033" t="str">
            <v/>
          </cell>
          <cell r="O29033" t="str">
            <v/>
          </cell>
          <cell r="P29033" t="str">
            <v/>
          </cell>
          <cell r="Q29033" t="str">
            <v/>
          </cell>
          <cell r="R29033" t="str">
            <v/>
          </cell>
        </row>
        <row r="29034">
          <cell r="M29034">
            <v>122</v>
          </cell>
          <cell r="N29034" t="str">
            <v>ADESIVO PLASTICO PARA PVC, FRASCO COM 850 GR</v>
          </cell>
          <cell r="O29034" t="str">
            <v>UN</v>
          </cell>
          <cell r="P29034" t="str">
            <v>COEFICIENTE DE REPRESENTATIVIDADE</v>
          </cell>
          <cell r="Q29034">
            <v>1.4800000000000001E-2</v>
          </cell>
          <cell r="R29034">
            <v>76.33</v>
          </cell>
        </row>
        <row r="29035">
          <cell r="M29035">
            <v>297</v>
          </cell>
          <cell r="N29035" t="str">
            <v>ANEL BORRACHA PARA TUBO ESGOTO PREDIAL DN 75 MM (NBR 5688)</v>
          </cell>
          <cell r="O29035" t="str">
            <v>UN</v>
          </cell>
          <cell r="P29035" t="str">
            <v>COEFICIENTE DE REPRESENTATIVIDADE</v>
          </cell>
          <cell r="Q29035">
            <v>1</v>
          </cell>
          <cell r="R29035">
            <v>2.82</v>
          </cell>
        </row>
        <row r="29036">
          <cell r="M29036">
            <v>11714</v>
          </cell>
          <cell r="N29036" t="str">
            <v>CAIXA SIFONADA PVC, 150 X 185 X 75 MM, COM GRELHA QUADRADA BRANCA</v>
          </cell>
          <cell r="O29036" t="str">
            <v>UN</v>
          </cell>
          <cell r="P29036" t="str">
            <v>COEFICIENTE DE REPRESENTATIVIDADE</v>
          </cell>
          <cell r="Q29036">
            <v>1</v>
          </cell>
          <cell r="R29036">
            <v>62.9</v>
          </cell>
        </row>
        <row r="29037">
          <cell r="M29037">
            <v>20078</v>
          </cell>
          <cell r="N29037" t="str">
            <v>PASTA LUBRIFICANTE PARA TUBOS E CONEXOES COM JUNTA ELASTICA (USO EM PVC, ACO, POLIETILENO E OUTROS) ( DE *400* G)</v>
          </cell>
          <cell r="O29037" t="str">
            <v>UN</v>
          </cell>
          <cell r="P29037" t="str">
            <v>COEFICIENTE DE REPRESENTATIVIDADE</v>
          </cell>
          <cell r="Q29037">
            <v>0.03</v>
          </cell>
          <cell r="R29037">
            <v>27.95</v>
          </cell>
        </row>
        <row r="29038">
          <cell r="M29038">
            <v>20083</v>
          </cell>
          <cell r="N29038" t="str">
            <v>SOLUCAO LIMPADORA PARA PVC, FRASCO COM 1000 CM3</v>
          </cell>
          <cell r="O29038" t="str">
            <v>UN</v>
          </cell>
          <cell r="P29038" t="str">
            <v>COEFICIENTE DE REPRESENTATIVIDADE</v>
          </cell>
          <cell r="Q29038">
            <v>2.2499999999999999E-2</v>
          </cell>
          <cell r="R29038">
            <v>66.28</v>
          </cell>
        </row>
        <row r="29039">
          <cell r="M29039">
            <v>38383</v>
          </cell>
          <cell r="N29039" t="str">
            <v>LIXA D'AGUA EM FOLHA, GRAO 100</v>
          </cell>
          <cell r="O29039" t="str">
            <v>UN</v>
          </cell>
          <cell r="P29039" t="str">
            <v>COEFICIENTE DE REPRESENTATIVIDADE</v>
          </cell>
          <cell r="Q29039">
            <v>5.7000000000000002E-2</v>
          </cell>
          <cell r="R29039">
            <v>2.06</v>
          </cell>
        </row>
        <row r="29040">
          <cell r="M29040">
            <v>88248</v>
          </cell>
          <cell r="N29040" t="str">
            <v>AUXILIAR DE ENCANADOR OU BOMBEIRO HIDRÁULICO COM ENCARGOS COMPLEMENTARES</v>
          </cell>
          <cell r="O29040" t="str">
            <v>H</v>
          </cell>
          <cell r="P29040" t="str">
            <v>COEFICIENTE DE REPRESENTATIVIDADE</v>
          </cell>
          <cell r="Q29040">
            <v>0.38</v>
          </cell>
          <cell r="R29040">
            <v>14.07</v>
          </cell>
        </row>
        <row r="29041">
          <cell r="M29041">
            <v>88267</v>
          </cell>
          <cell r="N29041" t="str">
            <v>ENCANADOR OU BOMBEIRO HIDRÁULICO COM ENCARGOS COMPLEMENTARES</v>
          </cell>
          <cell r="O29041" t="str">
            <v>H</v>
          </cell>
          <cell r="P29041" t="str">
            <v>COLETADO</v>
          </cell>
          <cell r="Q29041">
            <v>0.38</v>
          </cell>
          <cell r="R29041">
            <v>18.95</v>
          </cell>
        </row>
        <row r="29042">
          <cell r="M29042" t="str">
            <v/>
          </cell>
          <cell r="N29042" t="str">
            <v/>
          </cell>
          <cell r="O29042" t="str">
            <v/>
          </cell>
          <cell r="P29042" t="str">
            <v/>
          </cell>
          <cell r="Q29042" t="str">
            <v/>
          </cell>
          <cell r="R29042" t="str">
            <v/>
          </cell>
        </row>
        <row r="29043">
          <cell r="M29043">
            <v>122</v>
          </cell>
          <cell r="N29043" t="str">
            <v>ADESIVO PLASTICO PARA PVC, FRASCO COM 850 GR</v>
          </cell>
          <cell r="O29043" t="str">
            <v>UN</v>
          </cell>
          <cell r="P29043" t="str">
            <v>COEFICIENTE DE REPRESENTATIVIDADE</v>
          </cell>
          <cell r="Q29043">
            <v>4.8999999999999998E-3</v>
          </cell>
          <cell r="R29043">
            <v>76.33</v>
          </cell>
        </row>
        <row r="29044">
          <cell r="M29044">
            <v>11741</v>
          </cell>
          <cell r="N29044" t="str">
            <v>RALO SIFONADO PVC CILINDRICO, 100 X 40 MM,  COM GRELHA REDONDA BRANCA</v>
          </cell>
          <cell r="O29044" t="str">
            <v>UN</v>
          </cell>
          <cell r="P29044" t="str">
            <v>COEFICIENTE DE REPRESENTATIVIDADE</v>
          </cell>
          <cell r="Q29044">
            <v>1</v>
          </cell>
          <cell r="R29044">
            <v>10.3</v>
          </cell>
        </row>
        <row r="29045">
          <cell r="M29045">
            <v>20083</v>
          </cell>
          <cell r="N29045" t="str">
            <v>SOLUCAO LIMPADORA PARA PVC, FRASCO COM 1000 CM3</v>
          </cell>
          <cell r="O29045" t="str">
            <v>UN</v>
          </cell>
          <cell r="P29045" t="str">
            <v>COEFICIENTE DE REPRESENTATIVIDADE</v>
          </cell>
          <cell r="Q29045">
            <v>7.4999999999999997E-3</v>
          </cell>
          <cell r="R29045">
            <v>66.28</v>
          </cell>
        </row>
        <row r="29046">
          <cell r="M29046">
            <v>38383</v>
          </cell>
          <cell r="N29046" t="str">
            <v>LIXA D'AGUA EM FOLHA, GRAO 100</v>
          </cell>
          <cell r="O29046" t="str">
            <v>UN</v>
          </cell>
          <cell r="P29046" t="str">
            <v>COEFICIENTE DE REPRESENTATIVIDADE</v>
          </cell>
          <cell r="Q29046">
            <v>1.7000000000000001E-2</v>
          </cell>
          <cell r="R29046">
            <v>2.06</v>
          </cell>
        </row>
        <row r="29047">
          <cell r="M29047">
            <v>88248</v>
          </cell>
          <cell r="N29047" t="str">
            <v>AUXILIAR DE ENCANADOR OU BOMBEIRO HIDRÁULICO COM ENCARGOS COMPLEMENTARES</v>
          </cell>
          <cell r="O29047" t="str">
            <v>H</v>
          </cell>
          <cell r="P29047" t="str">
            <v>COEFICIENTE DE REPRESENTATIVIDADE</v>
          </cell>
          <cell r="Q29047">
            <v>7.0000000000000007E-2</v>
          </cell>
          <cell r="R29047">
            <v>14.07</v>
          </cell>
        </row>
        <row r="29048">
          <cell r="M29048">
            <v>88267</v>
          </cell>
          <cell r="N29048" t="str">
            <v>ENCANADOR OU BOMBEIRO HIDRÁULICO COM ENCARGOS COMPLEMENTARES</v>
          </cell>
          <cell r="O29048" t="str">
            <v>H</v>
          </cell>
          <cell r="P29048" t="str">
            <v>COLETADO</v>
          </cell>
          <cell r="Q29048">
            <v>7.0000000000000007E-2</v>
          </cell>
          <cell r="R29048">
            <v>18.95</v>
          </cell>
        </row>
        <row r="29049">
          <cell r="M29049" t="str">
            <v/>
          </cell>
          <cell r="N29049" t="str">
            <v/>
          </cell>
          <cell r="O29049" t="str">
            <v/>
          </cell>
          <cell r="P29049" t="str">
            <v/>
          </cell>
          <cell r="Q29049" t="str">
            <v/>
          </cell>
          <cell r="R29049" t="str">
            <v/>
          </cell>
        </row>
        <row r="29050">
          <cell r="M29050">
            <v>122</v>
          </cell>
          <cell r="N29050" t="str">
            <v>ADESIVO PLASTICO PARA PVC, FRASCO COM 850 GR</v>
          </cell>
          <cell r="O29050" t="str">
            <v>UN</v>
          </cell>
          <cell r="P29050" t="str">
            <v>COEFICIENTE DE REPRESENTATIVIDADE</v>
          </cell>
          <cell r="Q29050">
            <v>4.8999999999999998E-3</v>
          </cell>
          <cell r="R29050">
            <v>76.33</v>
          </cell>
        </row>
        <row r="29051">
          <cell r="M29051">
            <v>11739</v>
          </cell>
          <cell r="N29051" t="str">
            <v>RALO SECO PVC CONICO, 100 X 40 MM,  COM GRELHA REDONDA BRANCA</v>
          </cell>
          <cell r="O29051" t="str">
            <v>UN</v>
          </cell>
          <cell r="P29051" t="str">
            <v>COEFICIENTE DE REPRESENTATIVIDADE</v>
          </cell>
          <cell r="Q29051">
            <v>1</v>
          </cell>
          <cell r="R29051">
            <v>9.99</v>
          </cell>
        </row>
        <row r="29052">
          <cell r="M29052">
            <v>20083</v>
          </cell>
          <cell r="N29052" t="str">
            <v>SOLUCAO LIMPADORA PARA PVC, FRASCO COM 1000 CM3</v>
          </cell>
          <cell r="O29052" t="str">
            <v>UN</v>
          </cell>
          <cell r="P29052" t="str">
            <v>COEFICIENTE DE REPRESENTATIVIDADE</v>
          </cell>
          <cell r="Q29052">
            <v>7.4999999999999997E-3</v>
          </cell>
          <cell r="R29052">
            <v>66.28</v>
          </cell>
        </row>
        <row r="29053">
          <cell r="M29053">
            <v>38383</v>
          </cell>
          <cell r="N29053" t="str">
            <v>LIXA D'AGUA EM FOLHA, GRAO 100</v>
          </cell>
          <cell r="O29053" t="str">
            <v>UN</v>
          </cell>
          <cell r="P29053" t="str">
            <v>COEFICIENTE DE REPRESENTATIVIDADE</v>
          </cell>
          <cell r="Q29053">
            <v>1.7000000000000001E-2</v>
          </cell>
          <cell r="R29053">
            <v>2.06</v>
          </cell>
        </row>
        <row r="29054">
          <cell r="M29054">
            <v>88248</v>
          </cell>
          <cell r="N29054" t="str">
            <v>AUXILIAR DE ENCANADOR OU BOMBEIRO HIDRÁULICO COM ENCARGOS COMPLEMENTARES</v>
          </cell>
          <cell r="O29054" t="str">
            <v>H</v>
          </cell>
          <cell r="P29054" t="str">
            <v>COEFICIENTE DE REPRESENTATIVIDADE</v>
          </cell>
          <cell r="Q29054">
            <v>7.0000000000000007E-2</v>
          </cell>
          <cell r="R29054">
            <v>14.07</v>
          </cell>
        </row>
        <row r="29055">
          <cell r="M29055">
            <v>88267</v>
          </cell>
          <cell r="N29055" t="str">
            <v>ENCANADOR OU BOMBEIRO HIDRÁULICO COM ENCARGOS COMPLEMENTARES</v>
          </cell>
          <cell r="O29055" t="str">
            <v>H</v>
          </cell>
          <cell r="P29055" t="str">
            <v>COLETADO</v>
          </cell>
          <cell r="Q29055">
            <v>7.0000000000000007E-2</v>
          </cell>
          <cell r="R29055">
            <v>18.95</v>
          </cell>
        </row>
        <row r="29056">
          <cell r="M29056" t="str">
            <v/>
          </cell>
          <cell r="N29056" t="str">
            <v/>
          </cell>
          <cell r="O29056" t="str">
            <v/>
          </cell>
          <cell r="P29056" t="str">
            <v/>
          </cell>
          <cell r="Q29056" t="str">
            <v/>
          </cell>
          <cell r="R29056" t="str">
            <v/>
          </cell>
        </row>
        <row r="29057">
          <cell r="M29057">
            <v>4351</v>
          </cell>
          <cell r="N29057" t="str">
            <v>PARAFUSO NIQUELADO 3 1/2" COM ACABAMENTO CROMADO PARA FIXAR PECA SANITARIA, INCLUI PORCA CEGA, ARRUELA E BUCHA DE NYLON TAMANHO S-8</v>
          </cell>
          <cell r="O29057" t="str">
            <v>UN</v>
          </cell>
          <cell r="P29057" t="str">
            <v>ATRIBUÍDO SÃO PAULO</v>
          </cell>
          <cell r="Q29057">
            <v>6</v>
          </cell>
          <cell r="R29057">
            <v>11.01</v>
          </cell>
        </row>
        <row r="29058">
          <cell r="M29058">
            <v>20271</v>
          </cell>
          <cell r="N29058" t="str">
            <v>TANQUE DE LOUCA BRANCA, COM COLUNA, *30* L</v>
          </cell>
          <cell r="O29058" t="str">
            <v>UN</v>
          </cell>
          <cell r="P29058" t="str">
            <v>COEFICIENTE DE REPRESENTATIVIDADE</v>
          </cell>
          <cell r="Q29058">
            <v>1</v>
          </cell>
          <cell r="R29058">
            <v>369.12</v>
          </cell>
        </row>
        <row r="29059">
          <cell r="M29059">
            <v>37329</v>
          </cell>
          <cell r="N29059" t="str">
            <v>REJUNTE EPOXI, QUALQUER COR</v>
          </cell>
          <cell r="O29059" t="str">
            <v>KG</v>
          </cell>
          <cell r="P29059" t="str">
            <v>COEFICIENTE DE REPRESENTATIVIDADE</v>
          </cell>
          <cell r="Q29059">
            <v>7.0199999999999999E-2</v>
          </cell>
          <cell r="R29059">
            <v>105.12</v>
          </cell>
        </row>
        <row r="29060">
          <cell r="M29060">
            <v>88267</v>
          </cell>
          <cell r="N29060" t="str">
            <v>ENCANADOR OU BOMBEIRO HIDRÁULICO COM ENCARGOS COMPLEMENTARES</v>
          </cell>
          <cell r="O29060" t="str">
            <v>H</v>
          </cell>
          <cell r="P29060" t="str">
            <v>COLETADO</v>
          </cell>
          <cell r="Q29060">
            <v>1.7688999999999999</v>
          </cell>
          <cell r="R29060">
            <v>18.95</v>
          </cell>
        </row>
        <row r="29061">
          <cell r="M29061">
            <v>88316</v>
          </cell>
          <cell r="N29061" t="str">
            <v>SERVENTE COM ENCARGOS COMPLEMENTARES</v>
          </cell>
          <cell r="O29061" t="str">
            <v>H</v>
          </cell>
          <cell r="P29061" t="str">
            <v>COLETADO</v>
          </cell>
          <cell r="Q29061">
            <v>0.71109999999999995</v>
          </cell>
          <cell r="R29061">
            <v>14.25</v>
          </cell>
        </row>
        <row r="29062">
          <cell r="M29062" t="str">
            <v/>
          </cell>
          <cell r="N29062" t="str">
            <v/>
          </cell>
          <cell r="O29062" t="str">
            <v/>
          </cell>
          <cell r="P29062" t="str">
            <v/>
          </cell>
          <cell r="Q29062" t="str">
            <v/>
          </cell>
          <cell r="R29062" t="str">
            <v/>
          </cell>
        </row>
        <row r="29063">
          <cell r="M29063">
            <v>4351</v>
          </cell>
          <cell r="N29063" t="str">
            <v>PARAFUSO NIQUELADO 3 1/2" COM ACABAMENTO CROMADO PARA FIXAR PECA SANITARIA, INCLUI PORCA CEGA, ARRUELA E BUCHA DE NYLON TAMANHO S-8</v>
          </cell>
          <cell r="O29063" t="str">
            <v>UN</v>
          </cell>
          <cell r="P29063" t="str">
            <v>ATRIBUÍDO SÃO PAULO</v>
          </cell>
          <cell r="Q29063">
            <v>4</v>
          </cell>
          <cell r="R29063">
            <v>11.01</v>
          </cell>
        </row>
        <row r="29064">
          <cell r="M29064">
            <v>10423</v>
          </cell>
          <cell r="N29064" t="str">
            <v>TANQUE DE LOUCA BRANCA, SUSPENSO, *20* L</v>
          </cell>
          <cell r="O29064" t="str">
            <v>UN</v>
          </cell>
          <cell r="P29064" t="str">
            <v>COEFICIENTE DE REPRESENTATIVIDADE</v>
          </cell>
          <cell r="Q29064">
            <v>1</v>
          </cell>
          <cell r="R29064">
            <v>271.01</v>
          </cell>
        </row>
        <row r="29065">
          <cell r="M29065">
            <v>37329</v>
          </cell>
          <cell r="N29065" t="str">
            <v>REJUNTE EPOXI, QUALQUER COR</v>
          </cell>
          <cell r="O29065" t="str">
            <v>KG</v>
          </cell>
          <cell r="P29065" t="str">
            <v>COEFICIENTE DE REPRESENTATIVIDADE</v>
          </cell>
          <cell r="Q29065">
            <v>3.9E-2</v>
          </cell>
          <cell r="R29065">
            <v>105.12</v>
          </cell>
        </row>
        <row r="29066">
          <cell r="M29066">
            <v>88267</v>
          </cell>
          <cell r="N29066" t="str">
            <v>ENCANADOR OU BOMBEIRO HIDRÁULICO COM ENCARGOS COMPLEMENTARES</v>
          </cell>
          <cell r="O29066" t="str">
            <v>H</v>
          </cell>
          <cell r="P29066" t="str">
            <v>COLETADO</v>
          </cell>
          <cell r="Q29066">
            <v>0.8226</v>
          </cell>
          <cell r="R29066">
            <v>18.95</v>
          </cell>
        </row>
        <row r="29067">
          <cell r="M29067">
            <v>88316</v>
          </cell>
          <cell r="N29067" t="str">
            <v>SERVENTE COM ENCARGOS COMPLEMENTARES</v>
          </cell>
          <cell r="O29067" t="str">
            <v>H</v>
          </cell>
          <cell r="P29067" t="str">
            <v>COLETADO</v>
          </cell>
          <cell r="Q29067">
            <v>0.34460000000000002</v>
          </cell>
          <cell r="R29067">
            <v>14.25</v>
          </cell>
        </row>
        <row r="29068">
          <cell r="M29068" t="str">
            <v/>
          </cell>
          <cell r="N29068" t="str">
            <v/>
          </cell>
          <cell r="O29068" t="str">
            <v/>
          </cell>
          <cell r="P29068" t="str">
            <v/>
          </cell>
          <cell r="Q29068" t="str">
            <v/>
          </cell>
          <cell r="R29068" t="str">
            <v/>
          </cell>
        </row>
        <row r="29069">
          <cell r="M29069">
            <v>4351</v>
          </cell>
          <cell r="N29069" t="str">
            <v>PARAFUSO NIQUELADO 3 1/2" COM ACABAMENTO CROMADO PARA FIXAR PECA SANITARIA, INCLUI PORCA CEGA, ARRUELA E BUCHA DE NYLON TAMANHO S-8</v>
          </cell>
          <cell r="O29069" t="str">
            <v>UN</v>
          </cell>
          <cell r="P29069" t="str">
            <v>ATRIBUÍDO SÃO PAULO</v>
          </cell>
          <cell r="Q29069">
            <v>6</v>
          </cell>
          <cell r="R29069">
            <v>11.01</v>
          </cell>
        </row>
        <row r="29070">
          <cell r="M29070">
            <v>37329</v>
          </cell>
          <cell r="N29070" t="str">
            <v>REJUNTE EPOXI, QUALQUER COR</v>
          </cell>
          <cell r="O29070" t="str">
            <v>KG</v>
          </cell>
          <cell r="P29070" t="str">
            <v>COEFICIENTE DE REPRESENTATIVIDADE</v>
          </cell>
          <cell r="Q29070">
            <v>7.4899999999999994E-2</v>
          </cell>
          <cell r="R29070">
            <v>105.12</v>
          </cell>
        </row>
        <row r="29071">
          <cell r="M29071">
            <v>37589</v>
          </cell>
          <cell r="N29071" t="str">
            <v>TANQUE SIMPLES EM MARMORE SINTETICO COM COLUNA, CAPACIDADE *22* L, *60 X 46* CM</v>
          </cell>
          <cell r="O29071" t="str">
            <v>UN</v>
          </cell>
          <cell r="P29071" t="str">
            <v>COEFICIENTE DE REPRESENTATIVIDADE</v>
          </cell>
          <cell r="Q29071">
            <v>1</v>
          </cell>
          <cell r="R29071">
            <v>345.89</v>
          </cell>
        </row>
        <row r="29072">
          <cell r="M29072">
            <v>88267</v>
          </cell>
          <cell r="N29072" t="str">
            <v>ENCANADOR OU BOMBEIRO HIDRÁULICO COM ENCARGOS COMPLEMENTARES</v>
          </cell>
          <cell r="O29072" t="str">
            <v>H</v>
          </cell>
          <cell r="P29072" t="str">
            <v>COLETADO</v>
          </cell>
          <cell r="Q29072">
            <v>0.96609999999999996</v>
          </cell>
          <cell r="R29072">
            <v>18.95</v>
          </cell>
        </row>
        <row r="29073">
          <cell r="M29073">
            <v>88316</v>
          </cell>
          <cell r="N29073" t="str">
            <v>SERVENTE COM ENCARGOS COMPLEMENTARES</v>
          </cell>
          <cell r="O29073" t="str">
            <v>H</v>
          </cell>
          <cell r="P29073" t="str">
            <v>COLETADO</v>
          </cell>
          <cell r="Q29073">
            <v>0.4582</v>
          </cell>
          <cell r="R29073">
            <v>14.25</v>
          </cell>
        </row>
        <row r="29074">
          <cell r="M29074" t="str">
            <v/>
          </cell>
          <cell r="N29074" t="str">
            <v/>
          </cell>
          <cell r="O29074" t="str">
            <v/>
          </cell>
          <cell r="P29074" t="str">
            <v/>
          </cell>
          <cell r="Q29074" t="str">
            <v/>
          </cell>
          <cell r="R29074" t="str">
            <v/>
          </cell>
        </row>
        <row r="29075">
          <cell r="M29075">
            <v>4351</v>
          </cell>
          <cell r="N29075" t="str">
            <v>PARAFUSO NIQUELADO 3 1/2" COM ACABAMENTO CROMADO PARA FIXAR PECA SANITARIA, INCLUI PORCA CEGA, ARRUELA E BUCHA DE NYLON TAMANHO S-8</v>
          </cell>
          <cell r="O29075" t="str">
            <v>UN</v>
          </cell>
          <cell r="P29075" t="str">
            <v>ATRIBUÍDO SÃO PAULO</v>
          </cell>
          <cell r="Q29075">
            <v>4</v>
          </cell>
          <cell r="R29075">
            <v>11.01</v>
          </cell>
        </row>
        <row r="29076">
          <cell r="M29076">
            <v>11690</v>
          </cell>
          <cell r="N29076" t="str">
            <v>TANQUE SIMPLES EM MARMORE SINTETICO DE FIXAR NA PAREDE, CAPACIDADE *22* L, *60 X 46* CM</v>
          </cell>
          <cell r="O29076" t="str">
            <v>UN</v>
          </cell>
          <cell r="P29076" t="str">
            <v>COEFICIENTE DE REPRESENTATIVIDADE</v>
          </cell>
          <cell r="Q29076">
            <v>1</v>
          </cell>
          <cell r="R29076">
            <v>183.75</v>
          </cell>
        </row>
        <row r="29077">
          <cell r="M29077">
            <v>37329</v>
          </cell>
          <cell r="N29077" t="str">
            <v>REJUNTE EPOXI, QUALQUER COR</v>
          </cell>
          <cell r="O29077" t="str">
            <v>KG</v>
          </cell>
          <cell r="P29077" t="str">
            <v>COEFICIENTE DE REPRESENTATIVIDADE</v>
          </cell>
          <cell r="Q29077">
            <v>4.6800000000000001E-2</v>
          </cell>
          <cell r="R29077">
            <v>105.12</v>
          </cell>
        </row>
        <row r="29078">
          <cell r="M29078">
            <v>88267</v>
          </cell>
          <cell r="N29078" t="str">
            <v>ENCANADOR OU BOMBEIRO HIDRÁULICO COM ENCARGOS COMPLEMENTARES</v>
          </cell>
          <cell r="O29078" t="str">
            <v>H</v>
          </cell>
          <cell r="P29078" t="str">
            <v>COLETADO</v>
          </cell>
          <cell r="Q29078">
            <v>0.7147</v>
          </cell>
          <cell r="R29078">
            <v>18.95</v>
          </cell>
        </row>
        <row r="29079">
          <cell r="M29079">
            <v>88316</v>
          </cell>
          <cell r="N29079" t="str">
            <v>SERVENTE COM ENCARGOS COMPLEMENTARES</v>
          </cell>
          <cell r="O29079" t="str">
            <v>H</v>
          </cell>
          <cell r="P29079" t="str">
            <v>COLETADO</v>
          </cell>
          <cell r="Q29079">
            <v>0.31059999999999999</v>
          </cell>
          <cell r="R29079">
            <v>14.25</v>
          </cell>
        </row>
        <row r="29080">
          <cell r="M29080" t="str">
            <v/>
          </cell>
          <cell r="N29080" t="str">
            <v/>
          </cell>
          <cell r="O29080" t="str">
            <v/>
          </cell>
          <cell r="P29080" t="str">
            <v/>
          </cell>
          <cell r="Q29080" t="str">
            <v/>
          </cell>
          <cell r="R29080" t="str">
            <v/>
          </cell>
        </row>
        <row r="29081">
          <cell r="M29081">
            <v>3146</v>
          </cell>
          <cell r="N29081" t="str">
            <v>FITA VEDA ROSCA EM ROLOS DE 18 MM X 10 M (L X C)</v>
          </cell>
          <cell r="O29081" t="str">
            <v>UN</v>
          </cell>
          <cell r="P29081" t="str">
            <v>COLETADO</v>
          </cell>
          <cell r="Q29081">
            <v>4.8000000000000001E-2</v>
          </cell>
          <cell r="R29081">
            <v>5</v>
          </cell>
        </row>
        <row r="29082">
          <cell r="M29082">
            <v>37588</v>
          </cell>
          <cell r="N29082" t="str">
            <v>VALVULA EM METAL CROMADO PARA TANQUE, 1.1/2 " SEM LADRAO</v>
          </cell>
          <cell r="O29082" t="str">
            <v>UN</v>
          </cell>
          <cell r="P29082" t="str">
            <v>COEFICIENTE DE REPRESENTATIVIDADE</v>
          </cell>
          <cell r="Q29082">
            <v>1</v>
          </cell>
          <cell r="R29082">
            <v>22.54</v>
          </cell>
        </row>
        <row r="29083">
          <cell r="M29083">
            <v>88267</v>
          </cell>
          <cell r="N29083" t="str">
            <v>ENCANADOR OU BOMBEIRO HIDRÁULICO COM ENCARGOS COMPLEMENTARES</v>
          </cell>
          <cell r="O29083" t="str">
            <v>H</v>
          </cell>
          <cell r="P29083" t="str">
            <v>COLETADO</v>
          </cell>
          <cell r="Q29083">
            <v>0.17399999999999999</v>
          </cell>
          <cell r="R29083">
            <v>18.95</v>
          </cell>
        </row>
        <row r="29084">
          <cell r="M29084">
            <v>88316</v>
          </cell>
          <cell r="N29084" t="str">
            <v>SERVENTE COM ENCARGOS COMPLEMENTARES</v>
          </cell>
          <cell r="O29084" t="str">
            <v>H</v>
          </cell>
          <cell r="P29084" t="str">
            <v>COLETADO</v>
          </cell>
          <cell r="Q29084">
            <v>5.4800000000000001E-2</v>
          </cell>
          <cell r="R29084">
            <v>14.25</v>
          </cell>
        </row>
        <row r="29085">
          <cell r="M29085" t="str">
            <v/>
          </cell>
          <cell r="N29085" t="str">
            <v/>
          </cell>
          <cell r="O29085" t="str">
            <v/>
          </cell>
          <cell r="P29085" t="str">
            <v/>
          </cell>
          <cell r="Q29085" t="str">
            <v/>
          </cell>
          <cell r="R29085" t="str">
            <v/>
          </cell>
        </row>
        <row r="29086">
          <cell r="M29086">
            <v>3146</v>
          </cell>
          <cell r="N29086" t="str">
            <v>FITA VEDA ROSCA EM ROLOS DE 18 MM X 10 M (L X C)</v>
          </cell>
          <cell r="O29086" t="str">
            <v>UN</v>
          </cell>
          <cell r="P29086" t="str">
            <v>COLETADO</v>
          </cell>
          <cell r="Q29086">
            <v>4.8000000000000001E-2</v>
          </cell>
          <cell r="R29086">
            <v>5</v>
          </cell>
        </row>
        <row r="29087">
          <cell r="M29087">
            <v>6157</v>
          </cell>
          <cell r="N29087" t="str">
            <v>VALVULA EM METAL CROMADO PARA PIA AMERICANA 3.1/2 X 1.1/2 "</v>
          </cell>
          <cell r="O29087" t="str">
            <v>UN</v>
          </cell>
          <cell r="P29087" t="str">
            <v>ATRIBUÍDO SÃO PAULO</v>
          </cell>
          <cell r="Q29087">
            <v>1</v>
          </cell>
          <cell r="R29087">
            <v>42.34</v>
          </cell>
        </row>
        <row r="29088">
          <cell r="M29088">
            <v>88267</v>
          </cell>
          <cell r="N29088" t="str">
            <v>ENCANADOR OU BOMBEIRO HIDRÁULICO COM ENCARGOS COMPLEMENTARES</v>
          </cell>
          <cell r="O29088" t="str">
            <v>H</v>
          </cell>
          <cell r="P29088" t="str">
            <v>COLETADO</v>
          </cell>
          <cell r="Q29088">
            <v>0.17399999999999999</v>
          </cell>
          <cell r="R29088">
            <v>18.95</v>
          </cell>
        </row>
        <row r="29089">
          <cell r="M29089">
            <v>88316</v>
          </cell>
          <cell r="N29089" t="str">
            <v>SERVENTE COM ENCARGOS COMPLEMENTARES</v>
          </cell>
          <cell r="O29089" t="str">
            <v>H</v>
          </cell>
          <cell r="P29089" t="str">
            <v>COLETADO</v>
          </cell>
          <cell r="Q29089">
            <v>5.4800000000000001E-2</v>
          </cell>
          <cell r="R29089">
            <v>14.25</v>
          </cell>
        </row>
        <row r="29090">
          <cell r="M29090" t="str">
            <v/>
          </cell>
          <cell r="N29090" t="str">
            <v/>
          </cell>
          <cell r="O29090" t="str">
            <v/>
          </cell>
          <cell r="P29090" t="str">
            <v/>
          </cell>
          <cell r="Q29090" t="str">
            <v/>
          </cell>
          <cell r="R29090" t="str">
            <v/>
          </cell>
        </row>
        <row r="29091">
          <cell r="M29091">
            <v>3146</v>
          </cell>
          <cell r="N29091" t="str">
            <v>FITA VEDA ROSCA EM ROLOS DE 18 MM X 10 M (L X C)</v>
          </cell>
          <cell r="O29091" t="str">
            <v>UN</v>
          </cell>
          <cell r="P29091" t="str">
            <v>COLETADO</v>
          </cell>
          <cell r="Q29091">
            <v>3.32E-2</v>
          </cell>
          <cell r="R29091">
            <v>5</v>
          </cell>
        </row>
        <row r="29092">
          <cell r="M29092">
            <v>6153</v>
          </cell>
          <cell r="N29092" t="str">
            <v>VALVULA EM PLASTICO BRANCO PARA TANQUE OU LAVATORIO 1 ", SEM UNHO E SEM LADRAO</v>
          </cell>
          <cell r="O29092" t="str">
            <v>UN</v>
          </cell>
          <cell r="P29092" t="str">
            <v>COEFICIENTE DE REPRESENTATIVIDADE</v>
          </cell>
          <cell r="Q29092">
            <v>1</v>
          </cell>
          <cell r="R29092">
            <v>3.42</v>
          </cell>
        </row>
        <row r="29093">
          <cell r="M29093">
            <v>88267</v>
          </cell>
          <cell r="N29093" t="str">
            <v>ENCANADOR OU BOMBEIRO HIDRÁULICO COM ENCARGOS COMPLEMENTARES</v>
          </cell>
          <cell r="O29093" t="str">
            <v>H</v>
          </cell>
          <cell r="P29093" t="str">
            <v>COLETADO</v>
          </cell>
          <cell r="Q29093">
            <v>0.1232</v>
          </cell>
          <cell r="R29093">
            <v>18.95</v>
          </cell>
        </row>
        <row r="29094">
          <cell r="M29094">
            <v>88316</v>
          </cell>
          <cell r="N29094" t="str">
            <v>SERVENTE COM ENCARGOS COMPLEMENTARES</v>
          </cell>
          <cell r="O29094" t="str">
            <v>H</v>
          </cell>
          <cell r="P29094" t="str">
            <v>COLETADO</v>
          </cell>
          <cell r="Q29094">
            <v>3.8800000000000001E-2</v>
          </cell>
          <cell r="R29094">
            <v>14.25</v>
          </cell>
        </row>
        <row r="29095">
          <cell r="M29095" t="str">
            <v/>
          </cell>
          <cell r="N29095" t="str">
            <v/>
          </cell>
          <cell r="O29095" t="str">
            <v/>
          </cell>
          <cell r="P29095" t="str">
            <v/>
          </cell>
          <cell r="Q29095" t="str">
            <v/>
          </cell>
          <cell r="R29095" t="str">
            <v/>
          </cell>
        </row>
        <row r="29096">
          <cell r="M29096">
            <v>3146</v>
          </cell>
          <cell r="N29096" t="str">
            <v>FITA VEDA ROSCA EM ROLOS DE 18 MM X 10 M (L X C)</v>
          </cell>
          <cell r="O29096" t="str">
            <v>UN</v>
          </cell>
          <cell r="P29096" t="str">
            <v>COLETADO</v>
          </cell>
          <cell r="Q29096">
            <v>4.8000000000000001E-2</v>
          </cell>
          <cell r="R29096">
            <v>5</v>
          </cell>
        </row>
        <row r="29097">
          <cell r="M29097">
            <v>6155</v>
          </cell>
          <cell r="N29097" t="str">
            <v>VALVULA EM PLASTICO CROMADO TIPO AMERICANA PARA PIA DE COZINHA 3.1/2 " X 1.1/2 ", SEM ADAPTADOR</v>
          </cell>
          <cell r="O29097" t="str">
            <v>UN</v>
          </cell>
          <cell r="P29097" t="str">
            <v>COEFICIENTE DE REPRESENTATIVIDADE</v>
          </cell>
          <cell r="Q29097">
            <v>1</v>
          </cell>
          <cell r="R29097">
            <v>16.89</v>
          </cell>
        </row>
        <row r="29098">
          <cell r="M29098">
            <v>88267</v>
          </cell>
          <cell r="N29098" t="str">
            <v>ENCANADOR OU BOMBEIRO HIDRÁULICO COM ENCARGOS COMPLEMENTARES</v>
          </cell>
          <cell r="O29098" t="str">
            <v>H</v>
          </cell>
          <cell r="P29098" t="str">
            <v>COLETADO</v>
          </cell>
          <cell r="Q29098">
            <v>0.1232</v>
          </cell>
          <cell r="R29098">
            <v>18.95</v>
          </cell>
        </row>
        <row r="29099">
          <cell r="M29099">
            <v>88316</v>
          </cell>
          <cell r="N29099" t="str">
            <v>SERVENTE COM ENCARGOS COMPLEMENTARES</v>
          </cell>
          <cell r="O29099" t="str">
            <v>H</v>
          </cell>
          <cell r="P29099" t="str">
            <v>COLETADO</v>
          </cell>
          <cell r="Q29099">
            <v>3.8800000000000001E-2</v>
          </cell>
          <cell r="R29099">
            <v>14.25</v>
          </cell>
        </row>
        <row r="29100">
          <cell r="M29100" t="str">
            <v/>
          </cell>
          <cell r="N29100" t="str">
            <v/>
          </cell>
          <cell r="O29100" t="str">
            <v/>
          </cell>
          <cell r="P29100" t="str">
            <v/>
          </cell>
          <cell r="Q29100" t="str">
            <v/>
          </cell>
          <cell r="R29100" t="str">
            <v/>
          </cell>
        </row>
        <row r="29101">
          <cell r="M29101">
            <v>3146</v>
          </cell>
          <cell r="N29101" t="str">
            <v>FITA VEDA ROSCA EM ROLOS DE 18 MM X 10 M (L X C)</v>
          </cell>
          <cell r="O29101" t="str">
            <v>UN</v>
          </cell>
          <cell r="P29101" t="str">
            <v>COLETADO</v>
          </cell>
          <cell r="Q29101">
            <v>3.32E-2</v>
          </cell>
          <cell r="R29101">
            <v>5</v>
          </cell>
        </row>
        <row r="29102">
          <cell r="M29102">
            <v>6136</v>
          </cell>
          <cell r="N29102" t="str">
            <v>SIFAO EM METAL CROMADO PARA PIA OU LAVATORIO, 1 X 1.1/2 "</v>
          </cell>
          <cell r="O29102" t="str">
            <v>UN</v>
          </cell>
          <cell r="P29102" t="str">
            <v>ATRIBUÍDO SÃO PAULO</v>
          </cell>
          <cell r="Q29102">
            <v>1</v>
          </cell>
          <cell r="R29102">
            <v>124</v>
          </cell>
        </row>
        <row r="29103">
          <cell r="M29103">
            <v>88267</v>
          </cell>
          <cell r="N29103" t="str">
            <v>ENCANADOR OU BOMBEIRO HIDRÁULICO COM ENCARGOS COMPLEMENTARES</v>
          </cell>
          <cell r="O29103" t="str">
            <v>H</v>
          </cell>
          <cell r="P29103" t="str">
            <v>COLETADO</v>
          </cell>
          <cell r="Q29103">
            <v>0.27339999999999998</v>
          </cell>
          <cell r="R29103">
            <v>18.95</v>
          </cell>
        </row>
        <row r="29104">
          <cell r="M29104">
            <v>88316</v>
          </cell>
          <cell r="N29104" t="str">
            <v>SERVENTE COM ENCARGOS COMPLEMENTARES</v>
          </cell>
          <cell r="O29104" t="str">
            <v>H</v>
          </cell>
          <cell r="P29104" t="str">
            <v>COLETADO</v>
          </cell>
          <cell r="Q29104">
            <v>8.6199999999999999E-2</v>
          </cell>
          <cell r="R29104">
            <v>14.25</v>
          </cell>
        </row>
        <row r="29105">
          <cell r="M29105" t="str">
            <v/>
          </cell>
          <cell r="N29105" t="str">
            <v/>
          </cell>
          <cell r="O29105" t="str">
            <v/>
          </cell>
          <cell r="P29105" t="str">
            <v/>
          </cell>
          <cell r="Q29105" t="str">
            <v/>
          </cell>
          <cell r="R29105" t="str">
            <v/>
          </cell>
        </row>
        <row r="29106">
          <cell r="M29106">
            <v>3146</v>
          </cell>
          <cell r="N29106" t="str">
            <v>FITA VEDA ROSCA EM ROLOS DE 18 MM X 10 M (L X C)</v>
          </cell>
          <cell r="O29106" t="str">
            <v>UN</v>
          </cell>
          <cell r="P29106" t="str">
            <v>COLETADO</v>
          </cell>
          <cell r="Q29106">
            <v>4.2000000000000003E-2</v>
          </cell>
          <cell r="R29106">
            <v>5</v>
          </cell>
        </row>
        <row r="29107">
          <cell r="M29107">
            <v>6146</v>
          </cell>
          <cell r="N29107" t="str">
            <v>SIFAO PLASTICO TIPO COPO PARA TANQUE, 1.1/4 X 1.1/2 "</v>
          </cell>
          <cell r="O29107" t="str">
            <v>UN</v>
          </cell>
          <cell r="P29107" t="str">
            <v>COEFICIENTE DE REPRESENTATIVIDADE</v>
          </cell>
          <cell r="Q29107">
            <v>1</v>
          </cell>
          <cell r="R29107">
            <v>17.059999999999999</v>
          </cell>
        </row>
        <row r="29108">
          <cell r="M29108">
            <v>88267</v>
          </cell>
          <cell r="N29108" t="str">
            <v>ENCANADOR OU BOMBEIRO HIDRÁULICO COM ENCARGOS COMPLEMENTARES</v>
          </cell>
          <cell r="O29108" t="str">
            <v>H</v>
          </cell>
          <cell r="P29108" t="str">
            <v>COLETADO</v>
          </cell>
          <cell r="Q29108">
            <v>0.1356</v>
          </cell>
          <cell r="R29108">
            <v>18.95</v>
          </cell>
        </row>
        <row r="29109">
          <cell r="M29109">
            <v>88316</v>
          </cell>
          <cell r="N29109" t="str">
            <v>SERVENTE COM ENCARGOS COMPLEMENTARES</v>
          </cell>
          <cell r="O29109" t="str">
            <v>H</v>
          </cell>
          <cell r="P29109" t="str">
            <v>COLETADO</v>
          </cell>
          <cell r="Q29109">
            <v>4.2700000000000002E-2</v>
          </cell>
          <cell r="R29109">
            <v>14.25</v>
          </cell>
        </row>
        <row r="29110">
          <cell r="M29110" t="str">
            <v/>
          </cell>
          <cell r="N29110" t="str">
            <v/>
          </cell>
          <cell r="O29110" t="str">
            <v/>
          </cell>
          <cell r="P29110" t="str">
            <v/>
          </cell>
          <cell r="Q29110" t="str">
            <v/>
          </cell>
          <cell r="R29110" t="str">
            <v/>
          </cell>
        </row>
        <row r="29111">
          <cell r="M29111">
            <v>3146</v>
          </cell>
          <cell r="N29111" t="str">
            <v>FITA VEDA ROSCA EM ROLOS DE 18 MM X 10 M (L X C)</v>
          </cell>
          <cell r="O29111" t="str">
            <v>UN</v>
          </cell>
          <cell r="P29111" t="str">
            <v>COLETADO</v>
          </cell>
          <cell r="Q29111">
            <v>3.32E-2</v>
          </cell>
          <cell r="R29111">
            <v>5</v>
          </cell>
        </row>
        <row r="29112">
          <cell r="M29112">
            <v>6148</v>
          </cell>
          <cell r="N29112" t="str">
            <v>SIFAO PLASTICO FLEXIVEL SAIDA VERTICAL PARA COLUNA LAVATORIO, 1 X 1.1/2 "</v>
          </cell>
          <cell r="O29112" t="str">
            <v>UN</v>
          </cell>
          <cell r="P29112" t="str">
            <v>COLETADO</v>
          </cell>
          <cell r="Q29112">
            <v>1</v>
          </cell>
          <cell r="R29112">
            <v>9.5</v>
          </cell>
        </row>
        <row r="29113">
          <cell r="M29113">
            <v>88267</v>
          </cell>
          <cell r="N29113" t="str">
            <v>ENCANADOR OU BOMBEIRO HIDRÁULICO COM ENCARGOS COMPLEMENTARES</v>
          </cell>
          <cell r="O29113" t="str">
            <v>H</v>
          </cell>
          <cell r="P29113" t="str">
            <v>COLETADO</v>
          </cell>
          <cell r="Q29113">
            <v>8.4500000000000006E-2</v>
          </cell>
          <cell r="R29113">
            <v>18.95</v>
          </cell>
        </row>
        <row r="29114">
          <cell r="M29114">
            <v>88316</v>
          </cell>
          <cell r="N29114" t="str">
            <v>SERVENTE COM ENCARGOS COMPLEMENTARES</v>
          </cell>
          <cell r="O29114" t="str">
            <v>H</v>
          </cell>
          <cell r="P29114" t="str">
            <v>COLETADO</v>
          </cell>
          <cell r="Q29114">
            <v>2.6599999999999999E-2</v>
          </cell>
          <cell r="R29114">
            <v>14.25</v>
          </cell>
        </row>
        <row r="29115">
          <cell r="M29115" t="str">
            <v/>
          </cell>
          <cell r="N29115" t="str">
            <v/>
          </cell>
          <cell r="O29115" t="str">
            <v/>
          </cell>
          <cell r="P29115" t="str">
            <v/>
          </cell>
          <cell r="Q29115" t="str">
            <v/>
          </cell>
          <cell r="R29115" t="str">
            <v/>
          </cell>
        </row>
        <row r="29116">
          <cell r="M29116">
            <v>3146</v>
          </cell>
          <cell r="N29116" t="str">
            <v>FITA VEDA ROSCA EM ROLOS DE 18 MM X 10 M (L X C)</v>
          </cell>
          <cell r="O29116" t="str">
            <v>UN</v>
          </cell>
          <cell r="P29116" t="str">
            <v>COLETADO</v>
          </cell>
          <cell r="Q29116">
            <v>2.1000000000000001E-2</v>
          </cell>
          <cell r="R29116">
            <v>5</v>
          </cell>
        </row>
        <row r="29117">
          <cell r="M29117">
            <v>6141</v>
          </cell>
          <cell r="N29117" t="str">
            <v>ENGATE/RABICHO FLEXIVEL PLASTICO (PVC OU ABS) BRANCO 1/2 " X 30 CM</v>
          </cell>
          <cell r="O29117" t="str">
            <v>UN</v>
          </cell>
          <cell r="P29117" t="str">
            <v>COEFICIENTE DE REPRESENTATIVIDADE</v>
          </cell>
          <cell r="Q29117">
            <v>1</v>
          </cell>
          <cell r="R29117">
            <v>4.2699999999999996</v>
          </cell>
        </row>
        <row r="29118">
          <cell r="M29118">
            <v>88267</v>
          </cell>
          <cell r="N29118" t="str">
            <v>ENCANADOR OU BOMBEIRO HIDRÁULICO COM ENCARGOS COMPLEMENTARES</v>
          </cell>
          <cell r="O29118" t="str">
            <v>H</v>
          </cell>
          <cell r="P29118" t="str">
            <v>COLETADO</v>
          </cell>
          <cell r="Q29118">
            <v>0.1525</v>
          </cell>
          <cell r="R29118">
            <v>18.95</v>
          </cell>
        </row>
        <row r="29119">
          <cell r="M29119">
            <v>88316</v>
          </cell>
          <cell r="N29119" t="str">
            <v>SERVENTE COM ENCARGOS COMPLEMENTARES</v>
          </cell>
          <cell r="O29119" t="str">
            <v>H</v>
          </cell>
          <cell r="P29119" t="str">
            <v>COLETADO</v>
          </cell>
          <cell r="Q29119">
            <v>4.8099999999999997E-2</v>
          </cell>
          <cell r="R29119">
            <v>14.25</v>
          </cell>
        </row>
        <row r="29120">
          <cell r="M29120" t="str">
            <v/>
          </cell>
          <cell r="N29120" t="str">
            <v/>
          </cell>
          <cell r="O29120" t="str">
            <v/>
          </cell>
          <cell r="P29120" t="str">
            <v/>
          </cell>
          <cell r="Q29120" t="str">
            <v/>
          </cell>
          <cell r="R29120" t="str">
            <v/>
          </cell>
        </row>
        <row r="29121">
          <cell r="M29121">
            <v>3146</v>
          </cell>
          <cell r="N29121" t="str">
            <v>FITA VEDA ROSCA EM ROLOS DE 18 MM X 10 M (L X C)</v>
          </cell>
          <cell r="O29121" t="str">
            <v>UN</v>
          </cell>
          <cell r="P29121" t="str">
            <v>COLETADO</v>
          </cell>
          <cell r="Q29121">
            <v>2.1000000000000001E-2</v>
          </cell>
          <cell r="R29121">
            <v>5</v>
          </cell>
        </row>
        <row r="29122">
          <cell r="M29122">
            <v>11681</v>
          </cell>
          <cell r="N29122" t="str">
            <v>ENGATE/RABICHO FLEXIVEL PLASTICO (PVC OU ABS) BRANCO 1/2 " X 40 CM</v>
          </cell>
          <cell r="O29122" t="str">
            <v>UN</v>
          </cell>
          <cell r="P29122" t="str">
            <v>COEFICIENTE DE REPRESENTATIVIDADE</v>
          </cell>
          <cell r="Q29122">
            <v>1</v>
          </cell>
          <cell r="R29122">
            <v>11.32</v>
          </cell>
        </row>
        <row r="29123">
          <cell r="M29123">
            <v>88267</v>
          </cell>
          <cell r="N29123" t="str">
            <v>ENCANADOR OU BOMBEIRO HIDRÁULICO COM ENCARGOS COMPLEMENTARES</v>
          </cell>
          <cell r="O29123" t="str">
            <v>H</v>
          </cell>
          <cell r="P29123" t="str">
            <v>COLETADO</v>
          </cell>
          <cell r="Q29123">
            <v>0.1525</v>
          </cell>
          <cell r="R29123">
            <v>18.95</v>
          </cell>
        </row>
        <row r="29124">
          <cell r="M29124">
            <v>88316</v>
          </cell>
          <cell r="N29124" t="str">
            <v>SERVENTE COM ENCARGOS COMPLEMENTARES</v>
          </cell>
          <cell r="O29124" t="str">
            <v>H</v>
          </cell>
          <cell r="P29124" t="str">
            <v>COLETADO</v>
          </cell>
          <cell r="Q29124">
            <v>4.8099999999999997E-2</v>
          </cell>
          <cell r="R29124">
            <v>14.25</v>
          </cell>
        </row>
        <row r="29125">
          <cell r="M29125" t="str">
            <v/>
          </cell>
          <cell r="N29125" t="str">
            <v/>
          </cell>
          <cell r="O29125" t="str">
            <v/>
          </cell>
          <cell r="P29125" t="str">
            <v/>
          </cell>
          <cell r="Q29125" t="str">
            <v/>
          </cell>
          <cell r="R29125" t="str">
            <v/>
          </cell>
        </row>
        <row r="29126">
          <cell r="M29126">
            <v>3146</v>
          </cell>
          <cell r="N29126" t="str">
            <v>FITA VEDA ROSCA EM ROLOS DE 18 MM X 10 M (L X C)</v>
          </cell>
          <cell r="O29126" t="str">
            <v>UN</v>
          </cell>
          <cell r="P29126" t="str">
            <v>COLETADO</v>
          </cell>
          <cell r="Q29126">
            <v>2.1000000000000001E-2</v>
          </cell>
          <cell r="R29126">
            <v>5</v>
          </cell>
        </row>
        <row r="29127">
          <cell r="M29127">
            <v>11683</v>
          </cell>
          <cell r="N29127" t="str">
            <v>ENGATE / RABICHO FLEXIVEL INOX 1/2 " X 30 CM</v>
          </cell>
          <cell r="O29127" t="str">
            <v>UN</v>
          </cell>
          <cell r="P29127" t="str">
            <v>ATRIBUÍDO SÃO PAULO</v>
          </cell>
          <cell r="Q29127">
            <v>1</v>
          </cell>
          <cell r="R29127">
            <v>28.43</v>
          </cell>
        </row>
        <row r="29128">
          <cell r="M29128">
            <v>88267</v>
          </cell>
          <cell r="N29128" t="str">
            <v>ENCANADOR OU BOMBEIRO HIDRÁULICO COM ENCARGOS COMPLEMENTARES</v>
          </cell>
          <cell r="O29128" t="str">
            <v>H</v>
          </cell>
          <cell r="P29128" t="str">
            <v>COLETADO</v>
          </cell>
          <cell r="Q29128">
            <v>0.1525</v>
          </cell>
          <cell r="R29128">
            <v>18.95</v>
          </cell>
        </row>
        <row r="29129">
          <cell r="M29129">
            <v>88316</v>
          </cell>
          <cell r="N29129" t="str">
            <v>SERVENTE COM ENCARGOS COMPLEMENTARES</v>
          </cell>
          <cell r="O29129" t="str">
            <v>H</v>
          </cell>
          <cell r="P29129" t="str">
            <v>COLETADO</v>
          </cell>
          <cell r="Q29129">
            <v>4.8099999999999997E-2</v>
          </cell>
          <cell r="R29129">
            <v>14.25</v>
          </cell>
        </row>
        <row r="29130">
          <cell r="M29130" t="str">
            <v/>
          </cell>
          <cell r="N29130" t="str">
            <v/>
          </cell>
          <cell r="O29130" t="str">
            <v/>
          </cell>
          <cell r="P29130" t="str">
            <v/>
          </cell>
          <cell r="Q29130" t="str">
            <v/>
          </cell>
          <cell r="R29130" t="str">
            <v/>
          </cell>
        </row>
        <row r="29131">
          <cell r="M29131">
            <v>3146</v>
          </cell>
          <cell r="N29131" t="str">
            <v>FITA VEDA ROSCA EM ROLOS DE 18 MM X 10 M (L X C)</v>
          </cell>
          <cell r="O29131" t="str">
            <v>UN</v>
          </cell>
          <cell r="P29131" t="str">
            <v>COLETADO</v>
          </cell>
          <cell r="Q29131">
            <v>2.1000000000000001E-2</v>
          </cell>
          <cell r="R29131">
            <v>5</v>
          </cell>
        </row>
        <row r="29132">
          <cell r="M29132">
            <v>11684</v>
          </cell>
          <cell r="N29132" t="str">
            <v>ENGATE / RABICHO FLEXIVEL INOX 1/2 " X 40 CM</v>
          </cell>
          <cell r="O29132" t="str">
            <v>UN</v>
          </cell>
          <cell r="P29132" t="str">
            <v>ATRIBUÍDO SÃO PAULO</v>
          </cell>
          <cell r="Q29132">
            <v>1</v>
          </cell>
          <cell r="R29132">
            <v>31.12</v>
          </cell>
        </row>
        <row r="29133">
          <cell r="M29133">
            <v>88267</v>
          </cell>
          <cell r="N29133" t="str">
            <v>ENCANADOR OU BOMBEIRO HIDRÁULICO COM ENCARGOS COMPLEMENTARES</v>
          </cell>
          <cell r="O29133" t="str">
            <v>H</v>
          </cell>
          <cell r="P29133" t="str">
            <v>COLETADO</v>
          </cell>
          <cell r="Q29133">
            <v>0.1525</v>
          </cell>
          <cell r="R29133">
            <v>18.95</v>
          </cell>
        </row>
        <row r="29134">
          <cell r="M29134">
            <v>88316</v>
          </cell>
          <cell r="N29134" t="str">
            <v>SERVENTE COM ENCARGOS COMPLEMENTARES</v>
          </cell>
          <cell r="O29134" t="str">
            <v>H</v>
          </cell>
          <cell r="P29134" t="str">
            <v>COLETADO</v>
          </cell>
          <cell r="Q29134">
            <v>4.8099999999999997E-2</v>
          </cell>
          <cell r="R29134">
            <v>14.25</v>
          </cell>
        </row>
        <row r="29135">
          <cell r="M29135" t="str">
            <v/>
          </cell>
          <cell r="N29135" t="str">
            <v/>
          </cell>
          <cell r="O29135" t="str">
            <v/>
          </cell>
          <cell r="P29135" t="str">
            <v/>
          </cell>
          <cell r="Q29135" t="str">
            <v/>
          </cell>
          <cell r="R29135" t="str">
            <v/>
          </cell>
        </row>
        <row r="29136">
          <cell r="M29136">
            <v>4384</v>
          </cell>
          <cell r="N29136" t="str">
            <v>PARAFUSO NIQUELADO COM ACABAMENTO CROMADO PARA FIXAR PECA SANITARIA, INCLUI PORCA CEGA, ARRUELA E BUCHA DE NYLON TAMANHO S-10</v>
          </cell>
          <cell r="O29136" t="str">
            <v>UN</v>
          </cell>
          <cell r="P29136" t="str">
            <v>ATRIBUÍDO SÃO PAULO</v>
          </cell>
          <cell r="Q29136">
            <v>2</v>
          </cell>
          <cell r="R29136">
            <v>14.85</v>
          </cell>
        </row>
        <row r="29137">
          <cell r="M29137">
            <v>6138</v>
          </cell>
          <cell r="N29137" t="str">
            <v>VEDACAO PVC, 100 MM, PARA SAIDA VASO SANITARIO</v>
          </cell>
          <cell r="O29137" t="str">
            <v>UN</v>
          </cell>
          <cell r="P29137" t="str">
            <v>COEFICIENTE DE REPRESENTATIVIDADE</v>
          </cell>
          <cell r="Q29137">
            <v>1</v>
          </cell>
          <cell r="R29137">
            <v>3.15</v>
          </cell>
        </row>
        <row r="29138">
          <cell r="M29138">
            <v>10422</v>
          </cell>
          <cell r="N29138" t="str">
            <v>BACIA SANITARIA (VASO) COM CAIXA ACOPLADA, SIFAO APARENTE, DE LOUCA BRANCA (SEM ASSENTO)</v>
          </cell>
          <cell r="O29138" t="str">
            <v>UN</v>
          </cell>
          <cell r="P29138" t="str">
            <v>COEFICIENTE DE REPRESENTATIVIDADE</v>
          </cell>
          <cell r="Q29138">
            <v>1</v>
          </cell>
          <cell r="R29138">
            <v>264.49</v>
          </cell>
        </row>
        <row r="29139">
          <cell r="M29139">
            <v>37329</v>
          </cell>
          <cell r="N29139" t="str">
            <v>REJUNTE EPOXI, QUALQUER COR</v>
          </cell>
          <cell r="O29139" t="str">
            <v>KG</v>
          </cell>
          <cell r="P29139" t="str">
            <v>COEFICIENTE DE REPRESENTATIVIDADE</v>
          </cell>
          <cell r="Q29139">
            <v>8.8099999999999998E-2</v>
          </cell>
          <cell r="R29139">
            <v>105.12</v>
          </cell>
        </row>
        <row r="29140">
          <cell r="M29140">
            <v>88267</v>
          </cell>
          <cell r="N29140" t="str">
            <v>ENCANADOR OU BOMBEIRO HIDRÁULICO COM ENCARGOS COMPLEMENTARES</v>
          </cell>
          <cell r="O29140" t="str">
            <v>H</v>
          </cell>
          <cell r="P29140" t="str">
            <v>COLETADO</v>
          </cell>
          <cell r="Q29140">
            <v>0.77910000000000001</v>
          </cell>
          <cell r="R29140">
            <v>18.95</v>
          </cell>
        </row>
        <row r="29141">
          <cell r="M29141">
            <v>88316</v>
          </cell>
          <cell r="N29141" t="str">
            <v>SERVENTE COM ENCARGOS COMPLEMENTARES</v>
          </cell>
          <cell r="O29141" t="str">
            <v>H</v>
          </cell>
          <cell r="P29141" t="str">
            <v>COLETADO</v>
          </cell>
          <cell r="Q29141">
            <v>0.43840000000000001</v>
          </cell>
          <cell r="R29141">
            <v>14.25</v>
          </cell>
        </row>
        <row r="29142">
          <cell r="M29142" t="str">
            <v/>
          </cell>
          <cell r="N29142" t="str">
            <v/>
          </cell>
          <cell r="O29142" t="str">
            <v/>
          </cell>
          <cell r="P29142" t="str">
            <v/>
          </cell>
          <cell r="Q29142" t="str">
            <v/>
          </cell>
          <cell r="R29142" t="str">
            <v/>
          </cell>
        </row>
        <row r="29143">
          <cell r="M29143">
            <v>4823</v>
          </cell>
          <cell r="N29143" t="str">
            <v>MASSA PLASTICA PARA MARMORE/GRANITO</v>
          </cell>
          <cell r="O29143" t="str">
            <v>KG</v>
          </cell>
          <cell r="P29143" t="str">
            <v>COEFICIENTE DE REPRESENTATIVIDADE</v>
          </cell>
          <cell r="Q29143">
            <v>0.52280000000000004</v>
          </cell>
          <cell r="R29143">
            <v>36.369999999999997</v>
          </cell>
        </row>
        <row r="29144">
          <cell r="M29144">
            <v>7568</v>
          </cell>
          <cell r="N29144" t="str">
            <v>BUCHA DE NYLON SEM ABA S10, COM PARAFUSO DE 6,10 X 65 MM EM ACO ZINCADO COM ROSCA SOBERBA, CABECA CHATA E FENDA PHILLIPS</v>
          </cell>
          <cell r="O29144" t="str">
            <v>UN</v>
          </cell>
          <cell r="P29144" t="str">
            <v>COEFICIENTE DE REPRESENTATIVIDADE</v>
          </cell>
          <cell r="Q29144">
            <v>6</v>
          </cell>
          <cell r="R29144">
            <v>0.61</v>
          </cell>
        </row>
        <row r="29145">
          <cell r="M29145">
            <v>11795</v>
          </cell>
          <cell r="N29145" t="str">
            <v>GRANITO PARA BANCADA, POLIDO, TIPO ANDORINHA/ QUARTZ/ CASTELO/ CORUMBA OU OUTROS EQUIVALENTES DA REGIAO, E=  *2,5* CM</v>
          </cell>
          <cell r="O29145" t="str">
            <v>M2</v>
          </cell>
          <cell r="P29145" t="str">
            <v>ATRIBUÍDO SÃO PAULO</v>
          </cell>
          <cell r="Q29145">
            <v>1.0049999999999999</v>
          </cell>
          <cell r="R29145">
            <v>422.64</v>
          </cell>
        </row>
        <row r="29146">
          <cell r="M29146">
            <v>37329</v>
          </cell>
          <cell r="N29146" t="str">
            <v>REJUNTE EPOXI, QUALQUER COR</v>
          </cell>
          <cell r="O29146" t="str">
            <v>KG</v>
          </cell>
          <cell r="P29146" t="str">
            <v>COEFICIENTE DE REPRESENTATIVIDADE</v>
          </cell>
          <cell r="Q29146">
            <v>2.1100000000000001E-2</v>
          </cell>
          <cell r="R29146">
            <v>105.12</v>
          </cell>
        </row>
        <row r="29147">
          <cell r="M29147">
            <v>37591</v>
          </cell>
          <cell r="N29147" t="str">
            <v>SUPORTE MAO-FRANCESA EM ACO, ABAS IGUAIS 40 CM, CAPACIDADE MINIMA 70 KG, BRANCO</v>
          </cell>
          <cell r="O29147" t="str">
            <v>UN</v>
          </cell>
          <cell r="P29147" t="str">
            <v>ATRIBUÍDO SÃO PAULO</v>
          </cell>
          <cell r="Q29147">
            <v>2</v>
          </cell>
          <cell r="R29147">
            <v>24.28</v>
          </cell>
        </row>
        <row r="29148">
          <cell r="M29148">
            <v>88274</v>
          </cell>
          <cell r="N29148" t="str">
            <v>MARMORISTA/GRANITEIRO COM ENCARGOS COMPLEMENTARES</v>
          </cell>
          <cell r="O29148" t="str">
            <v>H</v>
          </cell>
          <cell r="P29148" t="str">
            <v>COEFICIENTE DE REPRESENTATIVIDADE</v>
          </cell>
          <cell r="Q29148">
            <v>1.4944</v>
          </cell>
          <cell r="R29148">
            <v>20.67</v>
          </cell>
        </row>
        <row r="29149">
          <cell r="M29149">
            <v>88316</v>
          </cell>
          <cell r="N29149" t="str">
            <v>SERVENTE COM ENCARGOS COMPLEMENTARES</v>
          </cell>
          <cell r="O29149" t="str">
            <v>H</v>
          </cell>
          <cell r="P29149" t="str">
            <v>COLETADO</v>
          </cell>
          <cell r="Q29149">
            <v>0.98340000000000005</v>
          </cell>
          <cell r="R29149">
            <v>14.25</v>
          </cell>
        </row>
        <row r="29150">
          <cell r="M29150" t="str">
            <v/>
          </cell>
          <cell r="N29150" t="str">
            <v/>
          </cell>
          <cell r="O29150" t="str">
            <v/>
          </cell>
          <cell r="P29150" t="str">
            <v/>
          </cell>
          <cell r="Q29150" t="str">
            <v/>
          </cell>
          <cell r="R29150" t="str">
            <v/>
          </cell>
        </row>
        <row r="29151">
          <cell r="M29151">
            <v>4823</v>
          </cell>
          <cell r="N29151" t="str">
            <v>MASSA PLASTICA PARA MARMORE/GRANITO</v>
          </cell>
          <cell r="O29151" t="str">
            <v>KG</v>
          </cell>
          <cell r="P29151" t="str">
            <v>COEFICIENTE DE REPRESENTATIVIDADE</v>
          </cell>
          <cell r="Q29151">
            <v>0.52280000000000004</v>
          </cell>
          <cell r="R29151">
            <v>36.369999999999997</v>
          </cell>
        </row>
        <row r="29152">
          <cell r="M29152">
            <v>7568</v>
          </cell>
          <cell r="N29152" t="str">
            <v>BUCHA DE NYLON SEM ABA S10, COM PARAFUSO DE 6,10 X 65 MM EM ACO ZINCADO COM ROSCA SOBERBA, CABECA CHATA E FENDA PHILLIPS</v>
          </cell>
          <cell r="O29152" t="str">
            <v>UN</v>
          </cell>
          <cell r="P29152" t="str">
            <v>COEFICIENTE DE REPRESENTATIVIDADE</v>
          </cell>
          <cell r="Q29152">
            <v>6</v>
          </cell>
          <cell r="R29152">
            <v>0.61</v>
          </cell>
        </row>
        <row r="29153">
          <cell r="M29153">
            <v>11692</v>
          </cell>
          <cell r="N29153" t="str">
            <v>BANCADA/ BANCA EM MARMORE, POLIDO, BRANCO COMUM, E=  *3* CM</v>
          </cell>
          <cell r="O29153" t="str">
            <v>M2</v>
          </cell>
          <cell r="P29153" t="str">
            <v>ATRIBUÍDO SÃO PAULO</v>
          </cell>
          <cell r="Q29153">
            <v>1.0049999999999999</v>
          </cell>
          <cell r="R29153">
            <v>455.27</v>
          </cell>
        </row>
        <row r="29154">
          <cell r="M29154">
            <v>37329</v>
          </cell>
          <cell r="N29154" t="str">
            <v>REJUNTE EPOXI, QUALQUER COR</v>
          </cell>
          <cell r="O29154" t="str">
            <v>KG</v>
          </cell>
          <cell r="P29154" t="str">
            <v>COEFICIENTE DE REPRESENTATIVIDADE</v>
          </cell>
          <cell r="Q29154">
            <v>2.1100000000000001E-2</v>
          </cell>
          <cell r="R29154">
            <v>105.12</v>
          </cell>
        </row>
        <row r="29155">
          <cell r="M29155">
            <v>37591</v>
          </cell>
          <cell r="N29155" t="str">
            <v>SUPORTE MAO-FRANCESA EM ACO, ABAS IGUAIS 40 CM, CAPACIDADE MINIMA 70 KG, BRANCO</v>
          </cell>
          <cell r="O29155" t="str">
            <v>UN</v>
          </cell>
          <cell r="P29155" t="str">
            <v>ATRIBUÍDO SÃO PAULO</v>
          </cell>
          <cell r="Q29155">
            <v>2</v>
          </cell>
          <cell r="R29155">
            <v>24.28</v>
          </cell>
        </row>
        <row r="29156">
          <cell r="M29156">
            <v>88274</v>
          </cell>
          <cell r="N29156" t="str">
            <v>MARMORISTA/GRANITEIRO COM ENCARGOS COMPLEMENTARES</v>
          </cell>
          <cell r="O29156" t="str">
            <v>H</v>
          </cell>
          <cell r="P29156" t="str">
            <v>COEFICIENTE DE REPRESENTATIVIDADE</v>
          </cell>
          <cell r="Q29156">
            <v>1.4944</v>
          </cell>
          <cell r="R29156">
            <v>20.67</v>
          </cell>
        </row>
        <row r="29157">
          <cell r="M29157">
            <v>88316</v>
          </cell>
          <cell r="N29157" t="str">
            <v>SERVENTE COM ENCARGOS COMPLEMENTARES</v>
          </cell>
          <cell r="O29157" t="str">
            <v>H</v>
          </cell>
          <cell r="P29157" t="str">
            <v>COLETADO</v>
          </cell>
          <cell r="Q29157">
            <v>0.98340000000000005</v>
          </cell>
          <cell r="R29157">
            <v>14.25</v>
          </cell>
        </row>
        <row r="29158">
          <cell r="M29158" t="str">
            <v/>
          </cell>
          <cell r="N29158" t="str">
            <v/>
          </cell>
          <cell r="O29158" t="str">
            <v/>
          </cell>
          <cell r="P29158" t="str">
            <v/>
          </cell>
          <cell r="Q29158" t="str">
            <v/>
          </cell>
          <cell r="R29158" t="str">
            <v/>
          </cell>
        </row>
        <row r="29159">
          <cell r="M29159">
            <v>541</v>
          </cell>
          <cell r="N29159" t="str">
            <v>BANCADA DE MARMORE SINTETICO COM UMA CUBA, 120 X *60* CM</v>
          </cell>
          <cell r="O29159" t="str">
            <v>UN</v>
          </cell>
          <cell r="P29159" t="str">
            <v>COLETADO</v>
          </cell>
          <cell r="Q29159">
            <v>1</v>
          </cell>
          <cell r="R29159">
            <v>187.5</v>
          </cell>
        </row>
        <row r="29160">
          <cell r="M29160">
            <v>4823</v>
          </cell>
          <cell r="N29160" t="str">
            <v>MASSA PLASTICA PARA MARMORE/GRANITO</v>
          </cell>
          <cell r="O29160" t="str">
            <v>KG</v>
          </cell>
          <cell r="P29160" t="str">
            <v>COEFICIENTE DE REPRESENTATIVIDADE</v>
          </cell>
          <cell r="Q29160">
            <v>6.9199999999999998E-2</v>
          </cell>
          <cell r="R29160">
            <v>36.369999999999997</v>
          </cell>
        </row>
        <row r="29161">
          <cell r="M29161">
            <v>7568</v>
          </cell>
          <cell r="N29161" t="str">
            <v>BUCHA DE NYLON SEM ABA S10, COM PARAFUSO DE 6,10 X 65 MM EM ACO ZINCADO COM ROSCA SOBERBA, CABECA CHATA E FENDA PHILLIPS</v>
          </cell>
          <cell r="O29161" t="str">
            <v>UN</v>
          </cell>
          <cell r="P29161" t="str">
            <v>COEFICIENTE DE REPRESENTATIVIDADE</v>
          </cell>
          <cell r="Q29161">
            <v>4</v>
          </cell>
          <cell r="R29161">
            <v>0.61</v>
          </cell>
        </row>
        <row r="29162">
          <cell r="M29162">
            <v>37329</v>
          </cell>
          <cell r="N29162" t="str">
            <v>REJUNTE EPOXI, QUALQUER COR</v>
          </cell>
          <cell r="O29162" t="str">
            <v>KG</v>
          </cell>
          <cell r="P29162" t="str">
            <v>COEFICIENTE DE REPRESENTATIVIDADE</v>
          </cell>
          <cell r="Q29162">
            <v>9.3600000000000003E-2</v>
          </cell>
          <cell r="R29162">
            <v>105.12</v>
          </cell>
        </row>
        <row r="29163">
          <cell r="M29163">
            <v>37591</v>
          </cell>
          <cell r="N29163" t="str">
            <v>SUPORTE MAO-FRANCESA EM ACO, ABAS IGUAIS 40 CM, CAPACIDADE MINIMA 70 KG, BRANCO</v>
          </cell>
          <cell r="O29163" t="str">
            <v>UN</v>
          </cell>
          <cell r="P29163" t="str">
            <v>ATRIBUÍDO SÃO PAULO</v>
          </cell>
          <cell r="Q29163">
            <v>2</v>
          </cell>
          <cell r="R29163">
            <v>24.28</v>
          </cell>
        </row>
        <row r="29164">
          <cell r="M29164">
            <v>88267</v>
          </cell>
          <cell r="N29164" t="str">
            <v>ENCANADOR OU BOMBEIRO HIDRÁULICO COM ENCARGOS COMPLEMENTARES</v>
          </cell>
          <cell r="O29164" t="str">
            <v>H</v>
          </cell>
          <cell r="P29164" t="str">
            <v>COLETADO</v>
          </cell>
          <cell r="Q29164">
            <v>0.82540000000000002</v>
          </cell>
          <cell r="R29164">
            <v>18.95</v>
          </cell>
        </row>
        <row r="29165">
          <cell r="M29165">
            <v>88316</v>
          </cell>
          <cell r="N29165" t="str">
            <v>SERVENTE COM ENCARGOS COMPLEMENTARES</v>
          </cell>
          <cell r="O29165" t="str">
            <v>H</v>
          </cell>
          <cell r="P29165" t="str">
            <v>COLETADO</v>
          </cell>
          <cell r="Q29165">
            <v>0.63590000000000002</v>
          </cell>
          <cell r="R29165">
            <v>14.25</v>
          </cell>
        </row>
        <row r="29166">
          <cell r="M29166" t="str">
            <v/>
          </cell>
          <cell r="N29166" t="str">
            <v/>
          </cell>
          <cell r="O29166" t="str">
            <v/>
          </cell>
          <cell r="P29166" t="str">
            <v/>
          </cell>
          <cell r="Q29166" t="str">
            <v/>
          </cell>
          <cell r="R29166" t="str">
            <v/>
          </cell>
        </row>
        <row r="29167">
          <cell r="M29167">
            <v>4823</v>
          </cell>
          <cell r="N29167" t="str">
            <v>MASSA PLASTICA PARA MARMORE/GRANITO</v>
          </cell>
          <cell r="O29167" t="str">
            <v>KG</v>
          </cell>
          <cell r="P29167" t="str">
            <v>COEFICIENTE DE REPRESENTATIVIDADE</v>
          </cell>
          <cell r="Q29167">
            <v>0.38440000000000002</v>
          </cell>
          <cell r="R29167">
            <v>36.369999999999997</v>
          </cell>
        </row>
        <row r="29168">
          <cell r="M29168">
            <v>7568</v>
          </cell>
          <cell r="N29168" t="str">
            <v>BUCHA DE NYLON SEM ABA S10, COM PARAFUSO DE 6,10 X 65 MM EM ACO ZINCADO COM ROSCA SOBERBA, CABECA CHATA E FENDA PHILLIPS</v>
          </cell>
          <cell r="O29168" t="str">
            <v>UN</v>
          </cell>
          <cell r="P29168" t="str">
            <v>COEFICIENTE DE REPRESENTATIVIDADE</v>
          </cell>
          <cell r="Q29168">
            <v>6</v>
          </cell>
          <cell r="R29168">
            <v>0.61</v>
          </cell>
        </row>
        <row r="29169">
          <cell r="M29169">
            <v>11795</v>
          </cell>
          <cell r="N29169" t="str">
            <v>GRANITO PARA BANCADA, POLIDO, TIPO ANDORINHA/ QUARTZ/ CASTELO/ CORUMBA OU OUTROS EQUIVALENTES DA REGIAO, E=  *2,5* CM</v>
          </cell>
          <cell r="O29169" t="str">
            <v>M2</v>
          </cell>
          <cell r="P29169" t="str">
            <v>ATRIBUÍDO SÃO PAULO</v>
          </cell>
          <cell r="Q29169">
            <v>0.377</v>
          </cell>
          <cell r="R29169">
            <v>422.64</v>
          </cell>
        </row>
        <row r="29170">
          <cell r="M29170">
            <v>37329</v>
          </cell>
          <cell r="N29170" t="str">
            <v>REJUNTE EPOXI, QUALQUER COR</v>
          </cell>
          <cell r="O29170" t="str">
            <v>KG</v>
          </cell>
          <cell r="P29170" t="str">
            <v>COEFICIENTE DE REPRESENTATIVIDADE</v>
          </cell>
          <cell r="Q29170">
            <v>1.54E-2</v>
          </cell>
          <cell r="R29170">
            <v>105.12</v>
          </cell>
        </row>
        <row r="29171">
          <cell r="M29171">
            <v>37590</v>
          </cell>
          <cell r="N29171" t="str">
            <v>SUPORTE MAO-FRANCESA EM ACO, ABAS IGUAIS 30 CM, CAPACIDADE MINIMA 60 KG, BRANCO</v>
          </cell>
          <cell r="O29171" t="str">
            <v>UN</v>
          </cell>
          <cell r="P29171" t="str">
            <v>ATRIBUÍDO SÃO PAULO</v>
          </cell>
          <cell r="Q29171">
            <v>2</v>
          </cell>
          <cell r="R29171">
            <v>20.2</v>
          </cell>
        </row>
        <row r="29172">
          <cell r="M29172">
            <v>88274</v>
          </cell>
          <cell r="N29172" t="str">
            <v>MARMORISTA/GRANITEIRO COM ENCARGOS COMPLEMENTARES</v>
          </cell>
          <cell r="O29172" t="str">
            <v>H</v>
          </cell>
          <cell r="P29172" t="str">
            <v>COEFICIENTE DE REPRESENTATIVIDADE</v>
          </cell>
          <cell r="Q29172">
            <v>1.9209000000000001</v>
          </cell>
          <cell r="R29172">
            <v>20.67</v>
          </cell>
        </row>
        <row r="29173">
          <cell r="M29173">
            <v>88316</v>
          </cell>
          <cell r="N29173" t="str">
            <v>SERVENTE COM ENCARGOS COMPLEMENTARES</v>
          </cell>
          <cell r="O29173" t="str">
            <v>H</v>
          </cell>
          <cell r="P29173" t="str">
            <v>COLETADO</v>
          </cell>
          <cell r="Q29173">
            <v>0.98109999999999997</v>
          </cell>
          <cell r="R29173">
            <v>14.25</v>
          </cell>
        </row>
        <row r="29174">
          <cell r="M29174" t="str">
            <v/>
          </cell>
          <cell r="N29174" t="str">
            <v/>
          </cell>
          <cell r="O29174" t="str">
            <v/>
          </cell>
          <cell r="P29174" t="str">
            <v/>
          </cell>
          <cell r="Q29174" t="str">
            <v/>
          </cell>
          <cell r="R29174" t="str">
            <v/>
          </cell>
        </row>
        <row r="29175">
          <cell r="M29175">
            <v>4823</v>
          </cell>
          <cell r="N29175" t="str">
            <v>MASSA PLASTICA PARA MARMORE/GRANITO</v>
          </cell>
          <cell r="O29175" t="str">
            <v>KG</v>
          </cell>
          <cell r="P29175" t="str">
            <v>COEFICIENTE DE REPRESENTATIVIDADE</v>
          </cell>
          <cell r="Q29175">
            <v>0.38440000000000002</v>
          </cell>
          <cell r="R29175">
            <v>36.369999999999997</v>
          </cell>
        </row>
        <row r="29176">
          <cell r="M29176">
            <v>7568</v>
          </cell>
          <cell r="N29176" t="str">
            <v>BUCHA DE NYLON SEM ABA S10, COM PARAFUSO DE 6,10 X 65 MM EM ACO ZINCADO COM ROSCA SOBERBA, CABECA CHATA E FENDA PHILLIPS</v>
          </cell>
          <cell r="O29176" t="str">
            <v>UN</v>
          </cell>
          <cell r="P29176" t="str">
            <v>COEFICIENTE DE REPRESENTATIVIDADE</v>
          </cell>
          <cell r="Q29176">
            <v>6</v>
          </cell>
          <cell r="R29176">
            <v>0.61</v>
          </cell>
        </row>
        <row r="29177">
          <cell r="M29177">
            <v>11692</v>
          </cell>
          <cell r="N29177" t="str">
            <v>BANCADA/ BANCA EM MARMORE, POLIDO, BRANCO COMUM, E=  *3* CM</v>
          </cell>
          <cell r="O29177" t="str">
            <v>M2</v>
          </cell>
          <cell r="P29177" t="str">
            <v>ATRIBUÍDO SÃO PAULO</v>
          </cell>
          <cell r="Q29177">
            <v>0.377</v>
          </cell>
          <cell r="R29177">
            <v>455.27</v>
          </cell>
        </row>
        <row r="29178">
          <cell r="M29178">
            <v>37329</v>
          </cell>
          <cell r="N29178" t="str">
            <v>REJUNTE EPOXI, QUALQUER COR</v>
          </cell>
          <cell r="O29178" t="str">
            <v>KG</v>
          </cell>
          <cell r="P29178" t="str">
            <v>COEFICIENTE DE REPRESENTATIVIDADE</v>
          </cell>
          <cell r="Q29178">
            <v>1.54E-2</v>
          </cell>
          <cell r="R29178">
            <v>105.12</v>
          </cell>
        </row>
        <row r="29179">
          <cell r="M29179">
            <v>37590</v>
          </cell>
          <cell r="N29179" t="str">
            <v>SUPORTE MAO-FRANCESA EM ACO, ABAS IGUAIS 30 CM, CAPACIDADE MINIMA 60 KG, BRANCO</v>
          </cell>
          <cell r="O29179" t="str">
            <v>UN</v>
          </cell>
          <cell r="P29179" t="str">
            <v>ATRIBUÍDO SÃO PAULO</v>
          </cell>
          <cell r="Q29179">
            <v>2</v>
          </cell>
          <cell r="R29179">
            <v>20.2</v>
          </cell>
        </row>
        <row r="29180">
          <cell r="M29180">
            <v>88274</v>
          </cell>
          <cell r="N29180" t="str">
            <v>MARMORISTA/GRANITEIRO COM ENCARGOS COMPLEMENTARES</v>
          </cell>
          <cell r="O29180" t="str">
            <v>H</v>
          </cell>
          <cell r="P29180" t="str">
            <v>COEFICIENTE DE REPRESENTATIVIDADE</v>
          </cell>
          <cell r="Q29180">
            <v>1.9209000000000001</v>
          </cell>
          <cell r="R29180">
            <v>20.67</v>
          </cell>
        </row>
        <row r="29181">
          <cell r="M29181">
            <v>88316</v>
          </cell>
          <cell r="N29181" t="str">
            <v>SERVENTE COM ENCARGOS COMPLEMENTARES</v>
          </cell>
          <cell r="O29181" t="str">
            <v>H</v>
          </cell>
          <cell r="P29181" t="str">
            <v>COLETADO</v>
          </cell>
          <cell r="Q29181">
            <v>0.98109999999999997</v>
          </cell>
          <cell r="R29181">
            <v>14.25</v>
          </cell>
        </row>
        <row r="29182">
          <cell r="M29182" t="str">
            <v/>
          </cell>
          <cell r="N29182" t="str">
            <v/>
          </cell>
          <cell r="O29182" t="str">
            <v/>
          </cell>
          <cell r="P29182" t="str">
            <v/>
          </cell>
          <cell r="Q29182" t="str">
            <v/>
          </cell>
          <cell r="R29182" t="str">
            <v/>
          </cell>
        </row>
        <row r="29183">
          <cell r="M29183">
            <v>1743</v>
          </cell>
          <cell r="N29183" t="str">
            <v>CUBA ACO INOX (AISI 304) DE EMBUTIR COM VALVULA 3 1/2 ", DE *46 X 30 X 12* CM</v>
          </cell>
          <cell r="O29183" t="str">
            <v>UN</v>
          </cell>
          <cell r="P29183" t="str">
            <v>COEFICIENTE DE REPRESENTATIVIDADE</v>
          </cell>
          <cell r="Q29183">
            <v>1</v>
          </cell>
          <cell r="R29183">
            <v>154.54</v>
          </cell>
        </row>
        <row r="29184">
          <cell r="M29184">
            <v>4823</v>
          </cell>
          <cell r="N29184" t="str">
            <v>MASSA PLASTICA PARA MARMORE/GRANITO</v>
          </cell>
          <cell r="O29184" t="str">
            <v>KG</v>
          </cell>
          <cell r="P29184" t="str">
            <v>COEFICIENTE DE REPRESENTATIVIDADE</v>
          </cell>
          <cell r="Q29184">
            <v>0.2974</v>
          </cell>
          <cell r="R29184">
            <v>36.369999999999997</v>
          </cell>
        </row>
        <row r="29185">
          <cell r="M29185">
            <v>88274</v>
          </cell>
          <cell r="N29185" t="str">
            <v>MARMORISTA/GRANITEIRO COM ENCARGOS COMPLEMENTARES</v>
          </cell>
          <cell r="O29185" t="str">
            <v>H</v>
          </cell>
          <cell r="P29185" t="str">
            <v>COEFICIENTE DE REPRESENTATIVIDADE</v>
          </cell>
          <cell r="Q29185">
            <v>0.47739999999999999</v>
          </cell>
          <cell r="R29185">
            <v>20.67</v>
          </cell>
        </row>
        <row r="29186">
          <cell r="M29186">
            <v>88316</v>
          </cell>
          <cell r="N29186" t="str">
            <v>SERVENTE COM ENCARGOS COMPLEMENTARES</v>
          </cell>
          <cell r="O29186" t="str">
            <v>H</v>
          </cell>
          <cell r="P29186" t="str">
            <v>COLETADO</v>
          </cell>
          <cell r="Q29186">
            <v>0.15040000000000001</v>
          </cell>
          <cell r="R29186">
            <v>14.25</v>
          </cell>
        </row>
        <row r="29187">
          <cell r="M29187" t="str">
            <v/>
          </cell>
          <cell r="N29187" t="str">
            <v/>
          </cell>
          <cell r="O29187" t="str">
            <v/>
          </cell>
          <cell r="P29187" t="str">
            <v/>
          </cell>
          <cell r="Q29187" t="str">
            <v/>
          </cell>
          <cell r="R29187" t="str">
            <v/>
          </cell>
        </row>
        <row r="29188">
          <cell r="M29188">
            <v>4823</v>
          </cell>
          <cell r="N29188" t="str">
            <v>MASSA PLASTICA PARA MARMORE/GRANITO</v>
          </cell>
          <cell r="O29188" t="str">
            <v>KG</v>
          </cell>
          <cell r="P29188" t="str">
            <v>COEFICIENTE DE REPRESENTATIVIDADE</v>
          </cell>
          <cell r="Q29188">
            <v>0.52710000000000001</v>
          </cell>
          <cell r="R29188">
            <v>36.369999999999997</v>
          </cell>
        </row>
        <row r="29189">
          <cell r="M29189">
            <v>20269</v>
          </cell>
          <cell r="N29189" t="str">
            <v>LAVATORIO / CUBA DE EMBUTIR, OVAL, DE LOUCA BRANCA, SEM LADRAO, DIMENSOES *50 X 35* CM (L X C)</v>
          </cell>
          <cell r="O29189" t="str">
            <v>UN</v>
          </cell>
          <cell r="P29189" t="str">
            <v>COEFICIENTE DE REPRESENTATIVIDADE</v>
          </cell>
          <cell r="Q29189">
            <v>1</v>
          </cell>
          <cell r="R29189">
            <v>66.569999999999993</v>
          </cell>
        </row>
        <row r="29190">
          <cell r="M29190">
            <v>88274</v>
          </cell>
          <cell r="N29190" t="str">
            <v>MARMORISTA/GRANITEIRO COM ENCARGOS COMPLEMENTARES</v>
          </cell>
          <cell r="O29190" t="str">
            <v>H</v>
          </cell>
          <cell r="P29190" t="str">
            <v>COEFICIENTE DE REPRESENTATIVIDADE</v>
          </cell>
          <cell r="Q29190">
            <v>0.8458</v>
          </cell>
          <cell r="R29190">
            <v>20.67</v>
          </cell>
        </row>
        <row r="29191">
          <cell r="M29191">
            <v>88316</v>
          </cell>
          <cell r="N29191" t="str">
            <v>SERVENTE COM ENCARGOS COMPLEMENTARES</v>
          </cell>
          <cell r="O29191" t="str">
            <v>H</v>
          </cell>
          <cell r="P29191" t="str">
            <v>COLETADO</v>
          </cell>
          <cell r="Q29191">
            <v>0.26650000000000001</v>
          </cell>
          <cell r="R29191">
            <v>14.25</v>
          </cell>
        </row>
        <row r="29192">
          <cell r="M29192" t="str">
            <v/>
          </cell>
          <cell r="N29192" t="str">
            <v/>
          </cell>
          <cell r="O29192" t="str">
            <v/>
          </cell>
          <cell r="P29192" t="str">
            <v/>
          </cell>
          <cell r="Q29192" t="str">
            <v/>
          </cell>
          <cell r="R29192" t="str">
            <v/>
          </cell>
        </row>
        <row r="29193">
          <cell r="M29193">
            <v>4351</v>
          </cell>
          <cell r="N29193" t="str">
            <v>PARAFUSO NIQUELADO 3 1/2" COM ACABAMENTO CROMADO PARA FIXAR PECA SANITARIA, INCLUI PORCA CEGA, ARRUELA E BUCHA DE NYLON TAMANHO S-8</v>
          </cell>
          <cell r="O29193" t="str">
            <v>UN</v>
          </cell>
          <cell r="P29193" t="str">
            <v>ATRIBUÍDO SÃO PAULO</v>
          </cell>
          <cell r="Q29193">
            <v>6</v>
          </cell>
          <cell r="R29193">
            <v>11.01</v>
          </cell>
        </row>
        <row r="29194">
          <cell r="M29194">
            <v>36794</v>
          </cell>
          <cell r="N29194" t="str">
            <v>LAVATORIO DE LOUCA BRANCA, COM COLUNA, DIMENSOES *44 X 35* CM (L X C)</v>
          </cell>
          <cell r="O29194" t="str">
            <v>UN</v>
          </cell>
          <cell r="P29194" t="str">
            <v>COEFICIENTE DE REPRESENTATIVIDADE</v>
          </cell>
          <cell r="Q29194">
            <v>1</v>
          </cell>
          <cell r="R29194">
            <v>112.77</v>
          </cell>
        </row>
        <row r="29195">
          <cell r="M29195">
            <v>37329</v>
          </cell>
          <cell r="N29195" t="str">
            <v>REJUNTE EPOXI, QUALQUER COR</v>
          </cell>
          <cell r="O29195" t="str">
            <v>KG</v>
          </cell>
          <cell r="P29195" t="str">
            <v>COEFICIENTE DE REPRESENTATIVIDADE</v>
          </cell>
          <cell r="Q29195">
            <v>7.6499999999999999E-2</v>
          </cell>
          <cell r="R29195">
            <v>105.12</v>
          </cell>
        </row>
        <row r="29196">
          <cell r="M29196">
            <v>88267</v>
          </cell>
          <cell r="N29196" t="str">
            <v>ENCANADOR OU BOMBEIRO HIDRÁULICO COM ENCARGOS COMPLEMENTARES</v>
          </cell>
          <cell r="O29196" t="str">
            <v>H</v>
          </cell>
          <cell r="P29196" t="str">
            <v>COLETADO</v>
          </cell>
          <cell r="Q29196">
            <v>0.87880000000000003</v>
          </cell>
          <cell r="R29196">
            <v>18.95</v>
          </cell>
        </row>
        <row r="29197">
          <cell r="M29197">
            <v>88316</v>
          </cell>
          <cell r="N29197" t="str">
            <v>SERVENTE COM ENCARGOS COMPLEMENTARES</v>
          </cell>
          <cell r="O29197" t="str">
            <v>H</v>
          </cell>
          <cell r="P29197" t="str">
            <v>COLETADO</v>
          </cell>
          <cell r="Q29197">
            <v>0.44429999999999997</v>
          </cell>
          <cell r="R29197">
            <v>14.25</v>
          </cell>
        </row>
        <row r="29198">
          <cell r="M29198" t="str">
            <v/>
          </cell>
          <cell r="N29198" t="str">
            <v/>
          </cell>
          <cell r="O29198" t="str">
            <v/>
          </cell>
          <cell r="P29198" t="str">
            <v/>
          </cell>
          <cell r="Q29198" t="str">
            <v/>
          </cell>
          <cell r="R29198" t="str">
            <v/>
          </cell>
        </row>
        <row r="29199">
          <cell r="M29199">
            <v>4351</v>
          </cell>
          <cell r="N29199" t="str">
            <v>PARAFUSO NIQUELADO 3 1/2" COM ACABAMENTO CROMADO PARA FIXAR PECA SANITARIA, INCLUI PORCA CEGA, ARRUELA E BUCHA DE NYLON TAMANHO S-8</v>
          </cell>
          <cell r="O29199" t="str">
            <v>UN</v>
          </cell>
          <cell r="P29199" t="str">
            <v>ATRIBUÍDO SÃO PAULO</v>
          </cell>
          <cell r="Q29199">
            <v>6</v>
          </cell>
          <cell r="R29199">
            <v>11.01</v>
          </cell>
        </row>
        <row r="29200">
          <cell r="M29200">
            <v>10426</v>
          </cell>
          <cell r="N29200" t="str">
            <v>LAVATORIO DE LOUCA BRANCA, COM COLUNA, DIMENSOES *54 X 44* CM (L X C)</v>
          </cell>
          <cell r="O29200" t="str">
            <v>UN</v>
          </cell>
          <cell r="P29200" t="str">
            <v>COEFICIENTE DE REPRESENTATIVIDADE</v>
          </cell>
          <cell r="Q29200">
            <v>1</v>
          </cell>
          <cell r="R29200">
            <v>126.28</v>
          </cell>
        </row>
        <row r="29201">
          <cell r="M29201">
            <v>37329</v>
          </cell>
          <cell r="N29201" t="str">
            <v>REJUNTE EPOXI, QUALQUER COR</v>
          </cell>
          <cell r="O29201" t="str">
            <v>KG</v>
          </cell>
          <cell r="P29201" t="str">
            <v>COEFICIENTE DE REPRESENTATIVIDADE</v>
          </cell>
          <cell r="Q29201">
            <v>8.6599999999999996E-2</v>
          </cell>
          <cell r="R29201">
            <v>105.12</v>
          </cell>
        </row>
        <row r="29202">
          <cell r="M29202">
            <v>88267</v>
          </cell>
          <cell r="N29202" t="str">
            <v>ENCANADOR OU BOMBEIRO HIDRÁULICO COM ENCARGOS COMPLEMENTARES</v>
          </cell>
          <cell r="O29202" t="str">
            <v>H</v>
          </cell>
          <cell r="P29202" t="str">
            <v>COLETADO</v>
          </cell>
          <cell r="Q29202">
            <v>1.4666999999999999</v>
          </cell>
          <cell r="R29202">
            <v>18.95</v>
          </cell>
        </row>
        <row r="29203">
          <cell r="M29203">
            <v>88316</v>
          </cell>
          <cell r="N29203" t="str">
            <v>SERVENTE COM ENCARGOS COMPLEMENTARES</v>
          </cell>
          <cell r="O29203" t="str">
            <v>H</v>
          </cell>
          <cell r="P29203" t="str">
            <v>COLETADO</v>
          </cell>
          <cell r="Q29203">
            <v>0.65169999999999995</v>
          </cell>
          <cell r="R29203">
            <v>14.25</v>
          </cell>
        </row>
        <row r="29204">
          <cell r="M29204" t="str">
            <v/>
          </cell>
          <cell r="N29204" t="str">
            <v/>
          </cell>
          <cell r="O29204" t="str">
            <v/>
          </cell>
          <cell r="P29204" t="str">
            <v/>
          </cell>
          <cell r="Q29204" t="str">
            <v/>
          </cell>
          <cell r="R29204" t="str">
            <v/>
          </cell>
        </row>
        <row r="29205">
          <cell r="M29205">
            <v>4351</v>
          </cell>
          <cell r="N29205" t="str">
            <v>PARAFUSO NIQUELADO 3 1/2" COM ACABAMENTO CROMADO PARA FIXAR PECA SANITARIA, INCLUI PORCA CEGA, ARRUELA E BUCHA DE NYLON TAMANHO S-8</v>
          </cell>
          <cell r="O29205" t="str">
            <v>UN</v>
          </cell>
          <cell r="P29205" t="str">
            <v>ATRIBUÍDO SÃO PAULO</v>
          </cell>
          <cell r="Q29205">
            <v>2</v>
          </cell>
          <cell r="R29205">
            <v>11.01</v>
          </cell>
        </row>
        <row r="29206">
          <cell r="M29206">
            <v>10425</v>
          </cell>
          <cell r="N29206" t="str">
            <v>LAVATORIO DE LOUCA BRANCA, SUSPENSO (SEM COLUNA), DIMENSOES *40 X 30* CM</v>
          </cell>
          <cell r="O29206" t="str">
            <v>UN</v>
          </cell>
          <cell r="P29206" t="str">
            <v>COEFICIENTE DE REPRESENTATIVIDADE</v>
          </cell>
          <cell r="Q29206">
            <v>1</v>
          </cell>
          <cell r="R29206">
            <v>64.06</v>
          </cell>
        </row>
        <row r="29207">
          <cell r="M29207">
            <v>37329</v>
          </cell>
          <cell r="N29207" t="str">
            <v>REJUNTE EPOXI, QUALQUER COR</v>
          </cell>
          <cell r="O29207" t="str">
            <v>KG</v>
          </cell>
          <cell r="P29207" t="str">
            <v>COEFICIENTE DE REPRESENTATIVIDADE</v>
          </cell>
          <cell r="Q29207">
            <v>3.04E-2</v>
          </cell>
          <cell r="R29207">
            <v>105.12</v>
          </cell>
        </row>
        <row r="29208">
          <cell r="M29208">
            <v>88267</v>
          </cell>
          <cell r="N29208" t="str">
            <v>ENCANADOR OU BOMBEIRO HIDRÁULICO COM ENCARGOS COMPLEMENTARES</v>
          </cell>
          <cell r="O29208" t="str">
            <v>H</v>
          </cell>
          <cell r="P29208" t="str">
            <v>COLETADO</v>
          </cell>
          <cell r="Q29208">
            <v>0.38700000000000001</v>
          </cell>
          <cell r="R29208">
            <v>18.95</v>
          </cell>
        </row>
        <row r="29209">
          <cell r="M29209">
            <v>88316</v>
          </cell>
          <cell r="N29209" t="str">
            <v>SERVENTE COM ENCARGOS COMPLEMENTARES</v>
          </cell>
          <cell r="O29209" t="str">
            <v>H</v>
          </cell>
          <cell r="P29209" t="str">
            <v>COLETADO</v>
          </cell>
          <cell r="Q29209">
            <v>0.18859999999999999</v>
          </cell>
          <cell r="R29209">
            <v>14.25</v>
          </cell>
        </row>
        <row r="29210">
          <cell r="M29210" t="str">
            <v/>
          </cell>
          <cell r="N29210" t="str">
            <v/>
          </cell>
          <cell r="O29210" t="str">
            <v/>
          </cell>
          <cell r="P29210" t="str">
            <v/>
          </cell>
          <cell r="Q29210" t="str">
            <v/>
          </cell>
          <cell r="R29210" t="str">
            <v/>
          </cell>
        </row>
        <row r="29211">
          <cell r="M29211">
            <v>3146</v>
          </cell>
          <cell r="N29211" t="str">
            <v>FITA VEDA ROSCA EM ROLOS DE 18 MM X 10 M (L X C)</v>
          </cell>
          <cell r="O29211" t="str">
            <v>UN</v>
          </cell>
          <cell r="P29211" t="str">
            <v>COLETADO</v>
          </cell>
          <cell r="Q29211">
            <v>4.2000000000000003E-2</v>
          </cell>
          <cell r="R29211">
            <v>5</v>
          </cell>
        </row>
        <row r="29212">
          <cell r="M29212">
            <v>11769</v>
          </cell>
          <cell r="N29212" t="str">
            <v>MISTURADOR CROMADO DE MESA BICA BAIXA PARA LAVATORIO (REF 1875)</v>
          </cell>
          <cell r="O29212" t="str">
            <v>UN</v>
          </cell>
          <cell r="P29212" t="str">
            <v>COEFICIENTE DE REPRESENTATIVIDADE</v>
          </cell>
          <cell r="Q29212">
            <v>1</v>
          </cell>
          <cell r="R29212">
            <v>212.41</v>
          </cell>
        </row>
        <row r="29213">
          <cell r="M29213">
            <v>88267</v>
          </cell>
          <cell r="N29213" t="str">
            <v>ENCANADOR OU BOMBEIRO HIDRÁULICO COM ENCARGOS COMPLEMENTARES</v>
          </cell>
          <cell r="O29213" t="str">
            <v>H</v>
          </cell>
          <cell r="P29213" t="str">
            <v>COLETADO</v>
          </cell>
          <cell r="Q29213">
            <v>0.46329999999999999</v>
          </cell>
          <cell r="R29213">
            <v>18.95</v>
          </cell>
        </row>
        <row r="29214">
          <cell r="M29214">
            <v>88316</v>
          </cell>
          <cell r="N29214" t="str">
            <v>SERVENTE COM ENCARGOS COMPLEMENTARES</v>
          </cell>
          <cell r="O29214" t="str">
            <v>H</v>
          </cell>
          <cell r="P29214" t="str">
            <v>COLETADO</v>
          </cell>
          <cell r="Q29214">
            <v>0.14599999999999999</v>
          </cell>
          <cell r="R29214">
            <v>14.25</v>
          </cell>
        </row>
        <row r="29215">
          <cell r="M29215" t="str">
            <v/>
          </cell>
          <cell r="N29215" t="str">
            <v/>
          </cell>
          <cell r="O29215" t="str">
            <v/>
          </cell>
          <cell r="P29215" t="str">
            <v/>
          </cell>
          <cell r="Q29215" t="str">
            <v/>
          </cell>
          <cell r="R29215" t="str">
            <v/>
          </cell>
        </row>
        <row r="29216">
          <cell r="M29216">
            <v>3146</v>
          </cell>
          <cell r="N29216" t="str">
            <v>FITA VEDA ROSCA EM ROLOS DE 18 MM X 10 M (L X C)</v>
          </cell>
          <cell r="O29216" t="str">
            <v>UN</v>
          </cell>
          <cell r="P29216" t="str">
            <v>COLETADO</v>
          </cell>
          <cell r="Q29216">
            <v>2.1000000000000001E-2</v>
          </cell>
          <cell r="R29216">
            <v>5</v>
          </cell>
        </row>
        <row r="29217">
          <cell r="M29217">
            <v>13415</v>
          </cell>
          <cell r="N29217" t="str">
            <v>TORNEIRA CROMADA DE MESA PARA LAVATORIO, PADRAO POPULAR, 1/2 " OU 3/4 " (REF 1193)</v>
          </cell>
          <cell r="O29217" t="str">
            <v>UN</v>
          </cell>
          <cell r="P29217" t="str">
            <v>COLETADO</v>
          </cell>
          <cell r="Q29217">
            <v>1</v>
          </cell>
          <cell r="R29217">
            <v>49.87</v>
          </cell>
        </row>
        <row r="29218">
          <cell r="M29218">
            <v>88267</v>
          </cell>
          <cell r="N29218" t="str">
            <v>ENCANADOR OU BOMBEIRO HIDRÁULICO COM ENCARGOS COMPLEMENTARES</v>
          </cell>
          <cell r="O29218" t="str">
            <v>H</v>
          </cell>
          <cell r="P29218" t="str">
            <v>COLETADO</v>
          </cell>
          <cell r="Q29218">
            <v>9.6000000000000002E-2</v>
          </cell>
          <cell r="R29218">
            <v>18.95</v>
          </cell>
        </row>
        <row r="29219">
          <cell r="M29219">
            <v>88316</v>
          </cell>
          <cell r="N29219" t="str">
            <v>SERVENTE COM ENCARGOS COMPLEMENTARES</v>
          </cell>
          <cell r="O29219" t="str">
            <v>H</v>
          </cell>
          <cell r="P29219" t="str">
            <v>COLETADO</v>
          </cell>
          <cell r="Q29219">
            <v>3.0300000000000001E-2</v>
          </cell>
          <cell r="R29219">
            <v>14.25</v>
          </cell>
        </row>
        <row r="29220">
          <cell r="M29220" t="str">
            <v/>
          </cell>
          <cell r="N29220" t="str">
            <v/>
          </cell>
          <cell r="O29220" t="str">
            <v/>
          </cell>
          <cell r="P29220" t="str">
            <v/>
          </cell>
          <cell r="Q29220" t="str">
            <v/>
          </cell>
          <cell r="R29220" t="str">
            <v/>
          </cell>
        </row>
        <row r="29221">
          <cell r="M29221">
            <v>3146</v>
          </cell>
          <cell r="N29221" t="str">
            <v>FITA VEDA ROSCA EM ROLOS DE 18 MM X 10 M (L X C)</v>
          </cell>
          <cell r="O29221" t="str">
            <v>UN</v>
          </cell>
          <cell r="P29221" t="str">
            <v>COLETADO</v>
          </cell>
          <cell r="Q29221">
            <v>4.2000000000000003E-2</v>
          </cell>
          <cell r="R29221">
            <v>5</v>
          </cell>
        </row>
        <row r="29222">
          <cell r="M29222">
            <v>11771</v>
          </cell>
          <cell r="N29222" t="str">
            <v>MISTURADOR DE PAREDE CROMADO PARA COZINHA BICA MOVEL COM AREJADOR (REF 1258)</v>
          </cell>
          <cell r="O29222" t="str">
            <v>UN</v>
          </cell>
          <cell r="P29222" t="str">
            <v>COEFICIENTE DE REPRESENTATIVIDADE</v>
          </cell>
          <cell r="Q29222">
            <v>1</v>
          </cell>
          <cell r="R29222">
            <v>263.48</v>
          </cell>
        </row>
        <row r="29223">
          <cell r="M29223">
            <v>88267</v>
          </cell>
          <cell r="N29223" t="str">
            <v>ENCANADOR OU BOMBEIRO HIDRÁULICO COM ENCARGOS COMPLEMENTARES</v>
          </cell>
          <cell r="O29223" t="str">
            <v>H</v>
          </cell>
          <cell r="P29223" t="str">
            <v>COLETADO</v>
          </cell>
          <cell r="Q29223">
            <v>0.2266</v>
          </cell>
          <cell r="R29223">
            <v>18.95</v>
          </cell>
        </row>
        <row r="29224">
          <cell r="M29224">
            <v>88316</v>
          </cell>
          <cell r="N29224" t="str">
            <v>SERVENTE COM ENCARGOS COMPLEMENTARES</v>
          </cell>
          <cell r="O29224" t="str">
            <v>H</v>
          </cell>
          <cell r="P29224" t="str">
            <v>COLETADO</v>
          </cell>
          <cell r="Q29224">
            <v>7.1400000000000005E-2</v>
          </cell>
          <cell r="R29224">
            <v>14.25</v>
          </cell>
        </row>
        <row r="29225">
          <cell r="M29225" t="str">
            <v/>
          </cell>
          <cell r="N29225" t="str">
            <v/>
          </cell>
          <cell r="O29225" t="str">
            <v/>
          </cell>
          <cell r="P29225" t="str">
            <v/>
          </cell>
          <cell r="Q29225" t="str">
            <v/>
          </cell>
          <cell r="R29225" t="str">
            <v/>
          </cell>
        </row>
        <row r="29226">
          <cell r="M29226">
            <v>3146</v>
          </cell>
          <cell r="N29226" t="str">
            <v>FITA VEDA ROSCA EM ROLOS DE 18 MM X 10 M (L X C)</v>
          </cell>
          <cell r="O29226" t="str">
            <v>UN</v>
          </cell>
          <cell r="P29226" t="str">
            <v>COLETADO</v>
          </cell>
          <cell r="Q29226">
            <v>2.1000000000000001E-2</v>
          </cell>
          <cell r="R29226">
            <v>5</v>
          </cell>
        </row>
        <row r="29227">
          <cell r="M29227">
            <v>11772</v>
          </cell>
          <cell r="N29227" t="str">
            <v>TORNEIRA CROMADA DE MESA PARA COZINHA BICA MOVEL COM AREJADOR 1/2 " OU 3/4 " (REF 1167)</v>
          </cell>
          <cell r="O29227" t="str">
            <v>UN</v>
          </cell>
          <cell r="P29227" t="str">
            <v>COEFICIENTE DE REPRESENTATIVIDADE</v>
          </cell>
          <cell r="Q29227">
            <v>1</v>
          </cell>
          <cell r="R29227">
            <v>100.55</v>
          </cell>
        </row>
        <row r="29228">
          <cell r="M29228">
            <v>88267</v>
          </cell>
          <cell r="N29228" t="str">
            <v>ENCANADOR OU BOMBEIRO HIDRÁULICO COM ENCARGOS COMPLEMENTARES</v>
          </cell>
          <cell r="O29228" t="str">
            <v>H</v>
          </cell>
          <cell r="P29228" t="str">
            <v>COLETADO</v>
          </cell>
          <cell r="Q29228">
            <v>0.16669999999999999</v>
          </cell>
          <cell r="R29228">
            <v>18.95</v>
          </cell>
        </row>
        <row r="29229">
          <cell r="M29229">
            <v>88316</v>
          </cell>
          <cell r="N29229" t="str">
            <v>SERVENTE COM ENCARGOS COMPLEMENTARES</v>
          </cell>
          <cell r="O29229" t="str">
            <v>H</v>
          </cell>
          <cell r="P29229" t="str">
            <v>COLETADO</v>
          </cell>
          <cell r="Q29229">
            <v>5.2499999999999998E-2</v>
          </cell>
          <cell r="R29229">
            <v>14.25</v>
          </cell>
        </row>
        <row r="29230">
          <cell r="M29230" t="str">
            <v/>
          </cell>
          <cell r="N29230" t="str">
            <v/>
          </cell>
          <cell r="O29230" t="str">
            <v/>
          </cell>
          <cell r="P29230" t="str">
            <v/>
          </cell>
          <cell r="Q29230" t="str">
            <v/>
          </cell>
          <cell r="R29230" t="str">
            <v/>
          </cell>
        </row>
        <row r="29231">
          <cell r="M29231">
            <v>3146</v>
          </cell>
          <cell r="N29231" t="str">
            <v>FITA VEDA ROSCA EM ROLOS DE 18 MM X 10 M (L X C)</v>
          </cell>
          <cell r="O29231" t="str">
            <v>UN</v>
          </cell>
          <cell r="P29231" t="str">
            <v>COLETADO</v>
          </cell>
          <cell r="Q29231">
            <v>2.1000000000000001E-2</v>
          </cell>
          <cell r="R29231">
            <v>5</v>
          </cell>
        </row>
        <row r="29232">
          <cell r="M29232">
            <v>11773</v>
          </cell>
          <cell r="N29232" t="str">
            <v>TORNEIRA CROMADA DE PAREDE PARA COZINHA BICA MOVEL COM AREJADOR 1/2 " OU 3/4 " (REF 1168)</v>
          </cell>
          <cell r="O29232" t="str">
            <v>UN</v>
          </cell>
          <cell r="P29232" t="str">
            <v>COEFICIENTE DE REPRESENTATIVIDADE</v>
          </cell>
          <cell r="Q29232">
            <v>1</v>
          </cell>
          <cell r="R29232">
            <v>96</v>
          </cell>
        </row>
        <row r="29233">
          <cell r="M29233">
            <v>88267</v>
          </cell>
          <cell r="N29233" t="str">
            <v>ENCANADOR OU BOMBEIRO HIDRÁULICO COM ENCARGOS COMPLEMENTARES</v>
          </cell>
          <cell r="O29233" t="str">
            <v>H</v>
          </cell>
          <cell r="P29233" t="str">
            <v>COLETADO</v>
          </cell>
          <cell r="Q29233">
            <v>0.1164</v>
          </cell>
          <cell r="R29233">
            <v>18.95</v>
          </cell>
        </row>
        <row r="29234">
          <cell r="M29234">
            <v>88316</v>
          </cell>
          <cell r="N29234" t="str">
            <v>SERVENTE COM ENCARGOS COMPLEMENTARES</v>
          </cell>
          <cell r="O29234" t="str">
            <v>H</v>
          </cell>
          <cell r="P29234" t="str">
            <v>COLETADO</v>
          </cell>
          <cell r="Q29234">
            <v>3.6700000000000003E-2</v>
          </cell>
          <cell r="R29234">
            <v>14.25</v>
          </cell>
        </row>
        <row r="29235">
          <cell r="M29235" t="str">
            <v/>
          </cell>
          <cell r="N29235" t="str">
            <v/>
          </cell>
          <cell r="O29235" t="str">
            <v/>
          </cell>
          <cell r="P29235" t="str">
            <v/>
          </cell>
          <cell r="Q29235" t="str">
            <v/>
          </cell>
          <cell r="R29235" t="str">
            <v/>
          </cell>
        </row>
        <row r="29236">
          <cell r="M29236">
            <v>3146</v>
          </cell>
          <cell r="N29236" t="str">
            <v>FITA VEDA ROSCA EM ROLOS DE 18 MM X 10 M (L X C)</v>
          </cell>
          <cell r="O29236" t="str">
            <v>UN</v>
          </cell>
          <cell r="P29236" t="str">
            <v>COLETADO</v>
          </cell>
          <cell r="Q29236">
            <v>2.1000000000000001E-2</v>
          </cell>
          <cell r="R29236">
            <v>5</v>
          </cell>
        </row>
        <row r="29237">
          <cell r="M29237">
            <v>13416</v>
          </cell>
          <cell r="N29237" t="str">
            <v>TORNEIRA CROMADA DE PAREDE PARA COZINHA SEM AREJADOR, PADRAO POPULAR, 1/2 " OU 3/4 " (REF 1158)</v>
          </cell>
          <cell r="O29237" t="str">
            <v>UN</v>
          </cell>
          <cell r="P29237" t="str">
            <v>COEFICIENTE DE REPRESENTATIVIDADE</v>
          </cell>
          <cell r="Q29237">
            <v>1</v>
          </cell>
          <cell r="R29237">
            <v>41.3</v>
          </cell>
        </row>
        <row r="29238">
          <cell r="M29238">
            <v>88267</v>
          </cell>
          <cell r="N29238" t="str">
            <v>ENCANADOR OU BOMBEIRO HIDRÁULICO COM ENCARGOS COMPLEMENTARES</v>
          </cell>
          <cell r="O29238" t="str">
            <v>H</v>
          </cell>
          <cell r="P29238" t="str">
            <v>COLETADO</v>
          </cell>
          <cell r="Q29238">
            <v>0.1164</v>
          </cell>
          <cell r="R29238">
            <v>18.95</v>
          </cell>
        </row>
        <row r="29239">
          <cell r="M29239">
            <v>88316</v>
          </cell>
          <cell r="N29239" t="str">
            <v>SERVENTE COM ENCARGOS COMPLEMENTARES</v>
          </cell>
          <cell r="O29239" t="str">
            <v>H</v>
          </cell>
          <cell r="P29239" t="str">
            <v>COLETADO</v>
          </cell>
          <cell r="Q29239">
            <v>3.6700000000000003E-2</v>
          </cell>
          <cell r="R29239">
            <v>14.25</v>
          </cell>
        </row>
        <row r="29240">
          <cell r="M29240" t="str">
            <v/>
          </cell>
          <cell r="N29240" t="str">
            <v/>
          </cell>
          <cell r="O29240" t="str">
            <v/>
          </cell>
          <cell r="P29240" t="str">
            <v/>
          </cell>
          <cell r="Q29240" t="str">
            <v/>
          </cell>
          <cell r="R29240" t="str">
            <v/>
          </cell>
        </row>
        <row r="29241">
          <cell r="M29241">
            <v>3146</v>
          </cell>
          <cell r="N29241" t="str">
            <v>FITA VEDA ROSCA EM ROLOS DE 18 MM X 10 M (L X C)</v>
          </cell>
          <cell r="O29241" t="str">
            <v>UN</v>
          </cell>
          <cell r="P29241" t="str">
            <v>COLETADO</v>
          </cell>
          <cell r="Q29241">
            <v>2.1000000000000001E-2</v>
          </cell>
          <cell r="R29241">
            <v>5</v>
          </cell>
        </row>
        <row r="29242">
          <cell r="M29242">
            <v>7604</v>
          </cell>
          <cell r="N29242" t="str">
            <v>TORNEIRA CROMADA SEM BICO PARA TANQUE, PADRAO POPULAR, 1/2 " OU 3/4 " (REF 1126)</v>
          </cell>
          <cell r="O29242" t="str">
            <v>UN</v>
          </cell>
          <cell r="P29242" t="str">
            <v>COEFICIENTE DE REPRESENTATIVIDADE</v>
          </cell>
          <cell r="Q29242">
            <v>1</v>
          </cell>
          <cell r="R29242">
            <v>15.77</v>
          </cell>
        </row>
        <row r="29243">
          <cell r="M29243">
            <v>88267</v>
          </cell>
          <cell r="N29243" t="str">
            <v>ENCANADOR OU BOMBEIRO HIDRÁULICO COM ENCARGOS COMPLEMENTARES</v>
          </cell>
          <cell r="O29243" t="str">
            <v>H</v>
          </cell>
          <cell r="P29243" t="str">
            <v>COLETADO</v>
          </cell>
          <cell r="Q29243">
            <v>0.1525</v>
          </cell>
          <cell r="R29243">
            <v>18.95</v>
          </cell>
        </row>
        <row r="29244">
          <cell r="M29244">
            <v>88316</v>
          </cell>
          <cell r="N29244" t="str">
            <v>SERVENTE COM ENCARGOS COMPLEMENTARES</v>
          </cell>
          <cell r="O29244" t="str">
            <v>H</v>
          </cell>
          <cell r="P29244" t="str">
            <v>COLETADO</v>
          </cell>
          <cell r="Q29244">
            <v>4.8099999999999997E-2</v>
          </cell>
          <cell r="R29244">
            <v>14.25</v>
          </cell>
        </row>
        <row r="29245">
          <cell r="M29245" t="str">
            <v/>
          </cell>
          <cell r="N29245" t="str">
            <v/>
          </cell>
          <cell r="O29245" t="str">
            <v/>
          </cell>
          <cell r="P29245" t="str">
            <v/>
          </cell>
          <cell r="Q29245" t="str">
            <v/>
          </cell>
          <cell r="R29245" t="str">
            <v/>
          </cell>
        </row>
        <row r="29246">
          <cell r="M29246">
            <v>3146</v>
          </cell>
          <cell r="N29246" t="str">
            <v>FITA VEDA ROSCA EM ROLOS DE 18 MM X 10 M (L X C)</v>
          </cell>
          <cell r="O29246" t="str">
            <v>UN</v>
          </cell>
          <cell r="P29246" t="str">
            <v>COLETADO</v>
          </cell>
          <cell r="Q29246">
            <v>2.1000000000000001E-2</v>
          </cell>
          <cell r="R29246">
            <v>5</v>
          </cell>
        </row>
        <row r="29247">
          <cell r="M29247">
            <v>13417</v>
          </cell>
          <cell r="N29247" t="str">
            <v>TORNEIRA CROMADA SEM BICO PARA TANQUE 1/2 " OU 3/4 " (REF 1143)</v>
          </cell>
          <cell r="O29247" t="str">
            <v>UN</v>
          </cell>
          <cell r="P29247" t="str">
            <v>COEFICIENTE DE REPRESENTATIVIDADE</v>
          </cell>
          <cell r="Q29247">
            <v>1</v>
          </cell>
          <cell r="R29247">
            <v>36.43</v>
          </cell>
        </row>
        <row r="29248">
          <cell r="M29248">
            <v>88267</v>
          </cell>
          <cell r="N29248" t="str">
            <v>ENCANADOR OU BOMBEIRO HIDRÁULICO COM ENCARGOS COMPLEMENTARES</v>
          </cell>
          <cell r="O29248" t="str">
            <v>H</v>
          </cell>
          <cell r="P29248" t="str">
            <v>COLETADO</v>
          </cell>
          <cell r="Q29248">
            <v>0.1525</v>
          </cell>
          <cell r="R29248">
            <v>18.95</v>
          </cell>
        </row>
        <row r="29249">
          <cell r="M29249">
            <v>88316</v>
          </cell>
          <cell r="N29249" t="str">
            <v>SERVENTE COM ENCARGOS COMPLEMENTARES</v>
          </cell>
          <cell r="O29249" t="str">
            <v>H</v>
          </cell>
          <cell r="P29249" t="str">
            <v>COLETADO</v>
          </cell>
          <cell r="Q29249">
            <v>4.8099999999999997E-2</v>
          </cell>
          <cell r="R29249">
            <v>14.25</v>
          </cell>
        </row>
        <row r="29250">
          <cell r="M29250" t="str">
            <v/>
          </cell>
          <cell r="N29250" t="str">
            <v/>
          </cell>
          <cell r="O29250" t="str">
            <v/>
          </cell>
          <cell r="P29250" t="str">
            <v/>
          </cell>
          <cell r="Q29250" t="str">
            <v/>
          </cell>
          <cell r="R29250" t="str">
            <v/>
          </cell>
        </row>
        <row r="29251">
          <cell r="M29251">
            <v>3146</v>
          </cell>
          <cell r="N29251" t="str">
            <v>FITA VEDA ROSCA EM ROLOS DE 18 MM X 10 M (L X C)</v>
          </cell>
          <cell r="O29251" t="str">
            <v>UN</v>
          </cell>
          <cell r="P29251" t="str">
            <v>COLETADO</v>
          </cell>
          <cell r="Q29251">
            <v>2.1000000000000001E-2</v>
          </cell>
          <cell r="R29251">
            <v>5</v>
          </cell>
        </row>
        <row r="29252">
          <cell r="M29252">
            <v>36791</v>
          </cell>
          <cell r="N29252" t="str">
            <v>TORNEIRA CROMADA DE MESA PARA LAVATORIO, BICA ALTA (REF 1195)</v>
          </cell>
          <cell r="O29252" t="str">
            <v>UN</v>
          </cell>
          <cell r="P29252" t="str">
            <v>COEFICIENTE DE REPRESENTATIVIDADE</v>
          </cell>
          <cell r="Q29252">
            <v>1</v>
          </cell>
          <cell r="R29252">
            <v>85.79</v>
          </cell>
        </row>
        <row r="29253">
          <cell r="M29253">
            <v>88267</v>
          </cell>
          <cell r="N29253" t="str">
            <v>ENCANADOR OU BOMBEIRO HIDRÁULICO COM ENCARGOS COMPLEMENTARES</v>
          </cell>
          <cell r="O29253" t="str">
            <v>H</v>
          </cell>
          <cell r="P29253" t="str">
            <v>COLETADO</v>
          </cell>
          <cell r="Q29253">
            <v>9.6000000000000002E-2</v>
          </cell>
          <cell r="R29253">
            <v>18.95</v>
          </cell>
        </row>
        <row r="29254">
          <cell r="M29254">
            <v>88316</v>
          </cell>
          <cell r="N29254" t="str">
            <v>SERVENTE COM ENCARGOS COMPLEMENTARES</v>
          </cell>
          <cell r="O29254" t="str">
            <v>H</v>
          </cell>
          <cell r="P29254" t="str">
            <v>COLETADO</v>
          </cell>
          <cell r="Q29254">
            <v>3.0300000000000001E-2</v>
          </cell>
          <cell r="R29254">
            <v>14.25</v>
          </cell>
        </row>
        <row r="29255">
          <cell r="M29255" t="str">
            <v/>
          </cell>
          <cell r="N29255" t="str">
            <v/>
          </cell>
          <cell r="O29255" t="str">
            <v/>
          </cell>
          <cell r="P29255" t="str">
            <v/>
          </cell>
          <cell r="Q29255" t="str">
            <v/>
          </cell>
          <cell r="R29255" t="str">
            <v/>
          </cell>
        </row>
        <row r="29256">
          <cell r="M29256">
            <v>3146</v>
          </cell>
          <cell r="N29256" t="str">
            <v>FITA VEDA ROSCA EM ROLOS DE 18 MM X 10 M (L X C)</v>
          </cell>
          <cell r="O29256" t="str">
            <v>UN</v>
          </cell>
          <cell r="P29256" t="str">
            <v>COLETADO</v>
          </cell>
          <cell r="Q29256">
            <v>3.6499999999999998E-2</v>
          </cell>
          <cell r="R29256">
            <v>5</v>
          </cell>
        </row>
        <row r="29257">
          <cell r="M29257">
            <v>11831</v>
          </cell>
          <cell r="N29257" t="str">
            <v>TORNEIRA PLASTICA PARA TANQUE 1/2 " OU 3/4 " COM BICO PARA MANGUEIRA</v>
          </cell>
          <cell r="O29257" t="str">
            <v>UN</v>
          </cell>
          <cell r="P29257" t="str">
            <v>COEFICIENTE DE REPRESENTATIVIDADE</v>
          </cell>
          <cell r="Q29257">
            <v>1</v>
          </cell>
          <cell r="R29257">
            <v>50.08</v>
          </cell>
        </row>
        <row r="29258">
          <cell r="M29258">
            <v>88267</v>
          </cell>
          <cell r="N29258" t="str">
            <v>ENCANADOR OU BOMBEIRO HIDRÁULICO COM ENCARGOS COMPLEMENTARES</v>
          </cell>
          <cell r="O29258" t="str">
            <v>H</v>
          </cell>
          <cell r="P29258" t="str">
            <v>COLETADO</v>
          </cell>
          <cell r="Q29258">
            <v>0.1525</v>
          </cell>
          <cell r="R29258">
            <v>18.95</v>
          </cell>
        </row>
        <row r="29259">
          <cell r="M29259">
            <v>88316</v>
          </cell>
          <cell r="N29259" t="str">
            <v>SERVENTE COM ENCARGOS COMPLEMENTARES</v>
          </cell>
          <cell r="O29259" t="str">
            <v>H</v>
          </cell>
          <cell r="P29259" t="str">
            <v>COLETADO</v>
          </cell>
          <cell r="Q29259">
            <v>4.8099999999999997E-2</v>
          </cell>
          <cell r="R29259">
            <v>14.25</v>
          </cell>
        </row>
        <row r="29260">
          <cell r="M29260" t="str">
            <v/>
          </cell>
          <cell r="N29260" t="str">
            <v/>
          </cell>
          <cell r="O29260" t="str">
            <v/>
          </cell>
          <cell r="P29260" t="str">
            <v/>
          </cell>
          <cell r="Q29260" t="str">
            <v/>
          </cell>
          <cell r="R29260" t="str">
            <v/>
          </cell>
        </row>
        <row r="29261">
          <cell r="M29261">
            <v>86872</v>
          </cell>
          <cell r="N29261" t="str">
            <v>TANQUE DE LOUÇA BRANCA COM COLUNA, 30L OU EQUIVALENTE - FORNECIMENTO E INSTALAÇÃO. AF_01/2020</v>
          </cell>
          <cell r="O29261" t="str">
            <v>UN</v>
          </cell>
          <cell r="P29261" t="str">
            <v>ATRIBUÍDO SÃO PAULO</v>
          </cell>
          <cell r="Q29261">
            <v>1</v>
          </cell>
          <cell r="R29261">
            <v>486.2</v>
          </cell>
        </row>
        <row r="29262">
          <cell r="M29262">
            <v>86877</v>
          </cell>
          <cell r="N29262" t="str">
            <v>VÁLVULA EM METAL CROMADO 1.1/2 X 1.1/2 PARA TANQUE OU LAVATÓRIO, COM OU SEM LADRÃO - FORNECIMENTO E INSTALAÇÃO. AF_01/2020</v>
          </cell>
          <cell r="O29262" t="str">
            <v>UN</v>
          </cell>
          <cell r="P29262" t="str">
            <v>COEFICIENTE DE REPRESENTATIVIDADE</v>
          </cell>
          <cell r="Q29262">
            <v>1</v>
          </cell>
          <cell r="R29262">
            <v>26.85</v>
          </cell>
        </row>
        <row r="29263">
          <cell r="M29263">
            <v>86883</v>
          </cell>
          <cell r="N29263" t="str">
            <v>SIFÃO DO TIPO FLEXÍVEL EM PVC 1  X 1.1/2  - FORNECIMENTO E INSTALAÇÃO. AF_01/2020</v>
          </cell>
          <cell r="O29263" t="str">
            <v>UN</v>
          </cell>
          <cell r="P29263" t="str">
            <v>COLETADO</v>
          </cell>
          <cell r="Q29263">
            <v>1</v>
          </cell>
          <cell r="R29263">
            <v>11.63</v>
          </cell>
        </row>
        <row r="29264">
          <cell r="M29264">
            <v>86914</v>
          </cell>
          <cell r="N29264" t="str">
            <v>TORNEIRA CROMADA 1/2 OU 3/4 PARA TANQUE, PADRÃO MÉDIO - FORNECIMENTO E INSTALAÇÃO. AF_01/2020</v>
          </cell>
          <cell r="O29264" t="str">
            <v>UN</v>
          </cell>
          <cell r="P29264" t="str">
            <v>COEFICIENTE DE REPRESENTATIVIDADE</v>
          </cell>
          <cell r="Q29264">
            <v>1</v>
          </cell>
          <cell r="R29264">
            <v>40.090000000000003</v>
          </cell>
        </row>
        <row r="29265">
          <cell r="M29265" t="str">
            <v/>
          </cell>
          <cell r="N29265" t="str">
            <v/>
          </cell>
          <cell r="O29265" t="str">
            <v/>
          </cell>
          <cell r="P29265" t="str">
            <v/>
          </cell>
          <cell r="Q29265" t="str">
            <v/>
          </cell>
          <cell r="R29265" t="str">
            <v/>
          </cell>
        </row>
        <row r="29266">
          <cell r="M29266">
            <v>86872</v>
          </cell>
          <cell r="N29266" t="str">
            <v>TANQUE DE LOUÇA BRANCA COM COLUNA, 30L OU EQUIVALENTE - FORNECIMENTO E INSTALAÇÃO. AF_01/2020</v>
          </cell>
          <cell r="O29266" t="str">
            <v>UN</v>
          </cell>
          <cell r="P29266" t="str">
            <v>ATRIBUÍDO SÃO PAULO</v>
          </cell>
          <cell r="Q29266">
            <v>1</v>
          </cell>
          <cell r="R29266">
            <v>486.2</v>
          </cell>
        </row>
        <row r="29267">
          <cell r="M29267">
            <v>86879</v>
          </cell>
          <cell r="N29267" t="str">
            <v>VÁLVULA EM PLÁSTICO 1 PARA PIA, TANQUE OU LAVATÓRIO, COM OU SEM LADRÃO - FORNECIMENTO E INSTALAÇÃO. AF_01/2020</v>
          </cell>
          <cell r="O29267" t="str">
            <v>UN</v>
          </cell>
          <cell r="P29267" t="str">
            <v>COEFICIENTE DE REPRESENTATIVIDADE</v>
          </cell>
          <cell r="Q29267">
            <v>1</v>
          </cell>
          <cell r="R29267">
            <v>6.46</v>
          </cell>
        </row>
        <row r="29268">
          <cell r="M29268">
            <v>86883</v>
          </cell>
          <cell r="N29268" t="str">
            <v>SIFÃO DO TIPO FLEXÍVEL EM PVC 1  X 1.1/2  - FORNECIMENTO E INSTALAÇÃO. AF_01/2020</v>
          </cell>
          <cell r="O29268" t="str">
            <v>UN</v>
          </cell>
          <cell r="P29268" t="str">
            <v>COLETADO</v>
          </cell>
          <cell r="Q29268">
            <v>1</v>
          </cell>
          <cell r="R29268">
            <v>11.63</v>
          </cell>
        </row>
        <row r="29269">
          <cell r="M29269">
            <v>86913</v>
          </cell>
          <cell r="N29269" t="str">
            <v>TORNEIRA CROMADA 1/2 OU 3/4 PARA TANQUE, PADRÃO POPULAR - FORNECIMENTO E INSTALAÇÃO. AF_01/2020</v>
          </cell>
          <cell r="O29269" t="str">
            <v>UN</v>
          </cell>
          <cell r="P29269" t="str">
            <v>COEFICIENTE DE REPRESENTATIVIDADE</v>
          </cell>
          <cell r="Q29269">
            <v>1</v>
          </cell>
          <cell r="R29269">
            <v>19.43</v>
          </cell>
        </row>
        <row r="29270">
          <cell r="M29270" t="str">
            <v/>
          </cell>
          <cell r="N29270" t="str">
            <v/>
          </cell>
          <cell r="O29270" t="str">
            <v/>
          </cell>
          <cell r="P29270" t="str">
            <v/>
          </cell>
          <cell r="Q29270" t="str">
            <v/>
          </cell>
          <cell r="R29270" t="str">
            <v/>
          </cell>
        </row>
        <row r="29271">
          <cell r="M29271">
            <v>86872</v>
          </cell>
          <cell r="N29271" t="str">
            <v>TANQUE DE LOUÇA BRANCA COM COLUNA, 30L OU EQUIVALENTE - FORNECIMENTO E INSTALAÇÃO. AF_01/2020</v>
          </cell>
          <cell r="O29271" t="str">
            <v>UN</v>
          </cell>
          <cell r="P29271" t="str">
            <v>ATRIBUÍDO SÃO PAULO</v>
          </cell>
          <cell r="Q29271">
            <v>1</v>
          </cell>
          <cell r="R29271">
            <v>486.2</v>
          </cell>
        </row>
        <row r="29272">
          <cell r="M29272">
            <v>86879</v>
          </cell>
          <cell r="N29272" t="str">
            <v>VÁLVULA EM PLÁSTICO 1 PARA PIA, TANQUE OU LAVATÓRIO, COM OU SEM LADRÃO - FORNECIMENTO E INSTALAÇÃO. AF_01/2020</v>
          </cell>
          <cell r="O29272" t="str">
            <v>UN</v>
          </cell>
          <cell r="P29272" t="str">
            <v>COEFICIENTE DE REPRESENTATIVIDADE</v>
          </cell>
          <cell r="Q29272">
            <v>1</v>
          </cell>
          <cell r="R29272">
            <v>6.46</v>
          </cell>
        </row>
        <row r="29273">
          <cell r="M29273">
            <v>86883</v>
          </cell>
          <cell r="N29273" t="str">
            <v>SIFÃO DO TIPO FLEXÍVEL EM PVC 1  X 1.1/2  - FORNECIMENTO E INSTALAÇÃO. AF_01/2020</v>
          </cell>
          <cell r="O29273" t="str">
            <v>UN</v>
          </cell>
          <cell r="P29273" t="str">
            <v>COLETADO</v>
          </cell>
          <cell r="Q29273">
            <v>1</v>
          </cell>
          <cell r="R29273">
            <v>11.63</v>
          </cell>
        </row>
        <row r="29274">
          <cell r="M29274">
            <v>86916</v>
          </cell>
          <cell r="N29274" t="str">
            <v>TORNEIRA PLÁSTICA 3/4 PARA TANQUE - FORNECIMENTO E INSTALAÇÃO. AF_01/2020</v>
          </cell>
          <cell r="O29274" t="str">
            <v>UN</v>
          </cell>
          <cell r="P29274" t="str">
            <v>COEFICIENTE DE REPRESENTATIVIDADE</v>
          </cell>
          <cell r="Q29274">
            <v>1</v>
          </cell>
          <cell r="R29274">
            <v>53.82</v>
          </cell>
        </row>
        <row r="29275">
          <cell r="M29275" t="str">
            <v/>
          </cell>
          <cell r="N29275" t="str">
            <v/>
          </cell>
          <cell r="O29275" t="str">
            <v/>
          </cell>
          <cell r="P29275" t="str">
            <v/>
          </cell>
          <cell r="Q29275" t="str">
            <v/>
          </cell>
          <cell r="R29275" t="str">
            <v/>
          </cell>
        </row>
        <row r="29276">
          <cell r="M29276">
            <v>86874</v>
          </cell>
          <cell r="N29276" t="str">
            <v>TANQUE DE LOUÇA BRANCA SUSPENSO, 18L OU EQUIVALENTE - FORNECIMENTO E INSTALAÇÃO. AF_01/2020</v>
          </cell>
          <cell r="O29276" t="str">
            <v>UN</v>
          </cell>
          <cell r="P29276" t="str">
            <v>ATRIBUÍDO SÃO PAULO</v>
          </cell>
          <cell r="Q29276">
            <v>1</v>
          </cell>
          <cell r="R29276">
            <v>339.63</v>
          </cell>
        </row>
        <row r="29277">
          <cell r="M29277">
            <v>86877</v>
          </cell>
          <cell r="N29277" t="str">
            <v>VÁLVULA EM METAL CROMADO 1.1/2 X 1.1/2 PARA TANQUE OU LAVATÓRIO, COM OU SEM LADRÃO - FORNECIMENTO E INSTALAÇÃO. AF_01/2020</v>
          </cell>
          <cell r="O29277" t="str">
            <v>UN</v>
          </cell>
          <cell r="P29277" t="str">
            <v>COEFICIENTE DE REPRESENTATIVIDADE</v>
          </cell>
          <cell r="Q29277">
            <v>1</v>
          </cell>
          <cell r="R29277">
            <v>26.85</v>
          </cell>
        </row>
        <row r="29278">
          <cell r="M29278">
            <v>86881</v>
          </cell>
          <cell r="N29278" t="str">
            <v>SIFÃO DO TIPO GARRAFA EM METAL CROMADO 1 X 1.1/2 - FORNECIMENTO E INSTALAÇÃO. AF_01/2020</v>
          </cell>
          <cell r="O29278" t="str">
            <v>UN</v>
          </cell>
          <cell r="P29278" t="str">
            <v>ATRIBUÍDO SÃO PAULO</v>
          </cell>
          <cell r="Q29278">
            <v>1</v>
          </cell>
          <cell r="R29278">
            <v>130.56</v>
          </cell>
        </row>
        <row r="29279">
          <cell r="M29279">
            <v>86914</v>
          </cell>
          <cell r="N29279" t="str">
            <v>TORNEIRA CROMADA 1/2 OU 3/4 PARA TANQUE, PADRÃO MÉDIO - FORNECIMENTO E INSTALAÇÃO. AF_01/2020</v>
          </cell>
          <cell r="O29279" t="str">
            <v>UN</v>
          </cell>
          <cell r="P29279" t="str">
            <v>COEFICIENTE DE REPRESENTATIVIDADE</v>
          </cell>
          <cell r="Q29279">
            <v>1</v>
          </cell>
          <cell r="R29279">
            <v>40.090000000000003</v>
          </cell>
        </row>
        <row r="29280">
          <cell r="M29280" t="str">
            <v/>
          </cell>
          <cell r="N29280" t="str">
            <v/>
          </cell>
          <cell r="O29280" t="str">
            <v/>
          </cell>
          <cell r="P29280" t="str">
            <v/>
          </cell>
          <cell r="Q29280" t="str">
            <v/>
          </cell>
          <cell r="R29280" t="str">
            <v/>
          </cell>
        </row>
        <row r="29281">
          <cell r="M29281">
            <v>86874</v>
          </cell>
          <cell r="N29281" t="str">
            <v>TANQUE DE LOUÇA BRANCA SUSPENSO, 18L OU EQUIVALENTE - FORNECIMENTO E INSTALAÇÃO. AF_01/2020</v>
          </cell>
          <cell r="O29281" t="str">
            <v>UN</v>
          </cell>
          <cell r="P29281" t="str">
            <v>ATRIBUÍDO SÃO PAULO</v>
          </cell>
          <cell r="Q29281">
            <v>1</v>
          </cell>
          <cell r="R29281">
            <v>339.63</v>
          </cell>
        </row>
        <row r="29282">
          <cell r="M29282">
            <v>86879</v>
          </cell>
          <cell r="N29282" t="str">
            <v>VÁLVULA EM PLÁSTICO 1 PARA PIA, TANQUE OU LAVATÓRIO, COM OU SEM LADRÃO - FORNECIMENTO E INSTALAÇÃO. AF_01/2020</v>
          </cell>
          <cell r="O29282" t="str">
            <v>UN</v>
          </cell>
          <cell r="P29282" t="str">
            <v>COEFICIENTE DE REPRESENTATIVIDADE</v>
          </cell>
          <cell r="Q29282">
            <v>1</v>
          </cell>
          <cell r="R29282">
            <v>6.46</v>
          </cell>
        </row>
        <row r="29283">
          <cell r="M29283">
            <v>86882</v>
          </cell>
          <cell r="N29283" t="str">
            <v>SIFÃO DO TIPO GARRAFA/COPO EM PVC 1.1/4  X 1.1/2 - FORNECIMENTO E INSTALAÇÃO. AF_01/2020</v>
          </cell>
          <cell r="O29283" t="str">
            <v>UN</v>
          </cell>
          <cell r="P29283" t="str">
            <v>COEFICIENTE DE REPRESENTATIVIDADE</v>
          </cell>
          <cell r="Q29283">
            <v>1</v>
          </cell>
          <cell r="R29283">
            <v>20.43</v>
          </cell>
        </row>
        <row r="29284">
          <cell r="M29284">
            <v>86913</v>
          </cell>
          <cell r="N29284" t="str">
            <v>TORNEIRA CROMADA 1/2 OU 3/4 PARA TANQUE, PADRÃO POPULAR - FORNECIMENTO E INSTALAÇÃO. AF_01/2020</v>
          </cell>
          <cell r="O29284" t="str">
            <v>UN</v>
          </cell>
          <cell r="P29284" t="str">
            <v>COEFICIENTE DE REPRESENTATIVIDADE</v>
          </cell>
          <cell r="Q29284">
            <v>1</v>
          </cell>
          <cell r="R29284">
            <v>19.43</v>
          </cell>
        </row>
        <row r="29285">
          <cell r="M29285" t="str">
            <v/>
          </cell>
          <cell r="N29285" t="str">
            <v/>
          </cell>
          <cell r="O29285" t="str">
            <v/>
          </cell>
          <cell r="P29285" t="str">
            <v/>
          </cell>
          <cell r="Q29285" t="str">
            <v/>
          </cell>
          <cell r="R29285" t="str">
            <v/>
          </cell>
        </row>
        <row r="29286">
          <cell r="M29286">
            <v>86874</v>
          </cell>
          <cell r="N29286" t="str">
            <v>TANQUE DE LOUÇA BRANCA SUSPENSO, 18L OU EQUIVALENTE - FORNECIMENTO E INSTALAÇÃO. AF_01/2020</v>
          </cell>
          <cell r="O29286" t="str">
            <v>UN</v>
          </cell>
          <cell r="P29286" t="str">
            <v>ATRIBUÍDO SÃO PAULO</v>
          </cell>
          <cell r="Q29286">
            <v>1</v>
          </cell>
          <cell r="R29286">
            <v>339.63</v>
          </cell>
        </row>
        <row r="29287">
          <cell r="M29287">
            <v>86879</v>
          </cell>
          <cell r="N29287" t="str">
            <v>VÁLVULA EM PLÁSTICO 1 PARA PIA, TANQUE OU LAVATÓRIO, COM OU SEM LADRÃO - FORNECIMENTO E INSTALAÇÃO. AF_01/2020</v>
          </cell>
          <cell r="O29287" t="str">
            <v>UN</v>
          </cell>
          <cell r="P29287" t="str">
            <v>COEFICIENTE DE REPRESENTATIVIDADE</v>
          </cell>
          <cell r="Q29287">
            <v>1</v>
          </cell>
          <cell r="R29287">
            <v>6.46</v>
          </cell>
        </row>
        <row r="29288">
          <cell r="M29288">
            <v>86882</v>
          </cell>
          <cell r="N29288" t="str">
            <v>SIFÃO DO TIPO GARRAFA/COPO EM PVC 1.1/4  X 1.1/2 - FORNECIMENTO E INSTALAÇÃO. AF_01/2020</v>
          </cell>
          <cell r="O29288" t="str">
            <v>UN</v>
          </cell>
          <cell r="P29288" t="str">
            <v>COEFICIENTE DE REPRESENTATIVIDADE</v>
          </cell>
          <cell r="Q29288">
            <v>1</v>
          </cell>
          <cell r="R29288">
            <v>20.43</v>
          </cell>
        </row>
        <row r="29289">
          <cell r="M29289">
            <v>86916</v>
          </cell>
          <cell r="N29289" t="str">
            <v>TORNEIRA PLÁSTICA 3/4 PARA TANQUE - FORNECIMENTO E INSTALAÇÃO. AF_01/2020</v>
          </cell>
          <cell r="O29289" t="str">
            <v>UN</v>
          </cell>
          <cell r="P29289" t="str">
            <v>COEFICIENTE DE REPRESENTATIVIDADE</v>
          </cell>
          <cell r="Q29289">
            <v>1</v>
          </cell>
          <cell r="R29289">
            <v>53.82</v>
          </cell>
        </row>
        <row r="29290">
          <cell r="M29290" t="str">
            <v/>
          </cell>
          <cell r="N29290" t="str">
            <v/>
          </cell>
          <cell r="O29290" t="str">
            <v/>
          </cell>
          <cell r="P29290" t="str">
            <v/>
          </cell>
          <cell r="Q29290" t="str">
            <v/>
          </cell>
          <cell r="R29290" t="str">
            <v/>
          </cell>
        </row>
        <row r="29291">
          <cell r="M29291">
            <v>86875</v>
          </cell>
          <cell r="N29291" t="str">
            <v>TANQUE DE MÁRMORE SINTÉTICO COM COLUNA, 22L OU EQUIVALENTE   FORNECIMENTO E INSTALAÇÃO. AF_01/2020</v>
          </cell>
          <cell r="O29291" t="str">
            <v>UN</v>
          </cell>
          <cell r="P29291" t="str">
            <v>ATRIBUÍDO SÃO PAULO</v>
          </cell>
          <cell r="Q29291">
            <v>1</v>
          </cell>
          <cell r="R29291">
            <v>444.64</v>
          </cell>
        </row>
        <row r="29292">
          <cell r="M29292">
            <v>86879</v>
          </cell>
          <cell r="N29292" t="str">
            <v>VÁLVULA EM PLÁSTICO 1 PARA PIA, TANQUE OU LAVATÓRIO, COM OU SEM LADRÃO - FORNECIMENTO E INSTALAÇÃO. AF_01/2020</v>
          </cell>
          <cell r="O29292" t="str">
            <v>UN</v>
          </cell>
          <cell r="P29292" t="str">
            <v>COEFICIENTE DE REPRESENTATIVIDADE</v>
          </cell>
          <cell r="Q29292">
            <v>1</v>
          </cell>
          <cell r="R29292">
            <v>6.46</v>
          </cell>
        </row>
        <row r="29293">
          <cell r="M29293">
            <v>86883</v>
          </cell>
          <cell r="N29293" t="str">
            <v>SIFÃO DO TIPO FLEXÍVEL EM PVC 1  X 1.1/2  - FORNECIMENTO E INSTALAÇÃO. AF_01/2020</v>
          </cell>
          <cell r="O29293" t="str">
            <v>UN</v>
          </cell>
          <cell r="P29293" t="str">
            <v>COLETADO</v>
          </cell>
          <cell r="Q29293">
            <v>1</v>
          </cell>
          <cell r="R29293">
            <v>11.63</v>
          </cell>
        </row>
        <row r="29294">
          <cell r="M29294">
            <v>86913</v>
          </cell>
          <cell r="N29294" t="str">
            <v>TORNEIRA CROMADA 1/2 OU 3/4 PARA TANQUE, PADRÃO POPULAR - FORNECIMENTO E INSTALAÇÃO. AF_01/2020</v>
          </cell>
          <cell r="O29294" t="str">
            <v>UN</v>
          </cell>
          <cell r="P29294" t="str">
            <v>COEFICIENTE DE REPRESENTATIVIDADE</v>
          </cell>
          <cell r="Q29294">
            <v>1</v>
          </cell>
          <cell r="R29294">
            <v>19.43</v>
          </cell>
        </row>
        <row r="29295">
          <cell r="M29295" t="str">
            <v/>
          </cell>
          <cell r="N29295" t="str">
            <v/>
          </cell>
          <cell r="O29295" t="str">
            <v/>
          </cell>
          <cell r="P29295" t="str">
            <v/>
          </cell>
          <cell r="Q29295" t="str">
            <v/>
          </cell>
          <cell r="R29295" t="str">
            <v/>
          </cell>
        </row>
        <row r="29296">
          <cell r="M29296">
            <v>86875</v>
          </cell>
          <cell r="N29296" t="str">
            <v>TANQUE DE MÁRMORE SINTÉTICO COM COLUNA, 22L OU EQUIVALENTE   FORNECIMENTO E INSTALAÇÃO. AF_01/2020</v>
          </cell>
          <cell r="O29296" t="str">
            <v>UN</v>
          </cell>
          <cell r="P29296" t="str">
            <v>ATRIBUÍDO SÃO PAULO</v>
          </cell>
          <cell r="Q29296">
            <v>1</v>
          </cell>
          <cell r="R29296">
            <v>444.64</v>
          </cell>
        </row>
        <row r="29297">
          <cell r="M29297">
            <v>86879</v>
          </cell>
          <cell r="N29297" t="str">
            <v>VÁLVULA EM PLÁSTICO 1 PARA PIA, TANQUE OU LAVATÓRIO, COM OU SEM LADRÃO - FORNECIMENTO E INSTALAÇÃO. AF_01/2020</v>
          </cell>
          <cell r="O29297" t="str">
            <v>UN</v>
          </cell>
          <cell r="P29297" t="str">
            <v>COEFICIENTE DE REPRESENTATIVIDADE</v>
          </cell>
          <cell r="Q29297">
            <v>1</v>
          </cell>
          <cell r="R29297">
            <v>6.46</v>
          </cell>
        </row>
        <row r="29298">
          <cell r="M29298">
            <v>86883</v>
          </cell>
          <cell r="N29298" t="str">
            <v>SIFÃO DO TIPO FLEXÍVEL EM PVC 1  X 1.1/2  - FORNECIMENTO E INSTALAÇÃO. AF_01/2020</v>
          </cell>
          <cell r="O29298" t="str">
            <v>UN</v>
          </cell>
          <cell r="P29298" t="str">
            <v>COLETADO</v>
          </cell>
          <cell r="Q29298">
            <v>1</v>
          </cell>
          <cell r="R29298">
            <v>11.63</v>
          </cell>
        </row>
        <row r="29299">
          <cell r="M29299">
            <v>86916</v>
          </cell>
          <cell r="N29299" t="str">
            <v>TORNEIRA PLÁSTICA 3/4 PARA TANQUE - FORNECIMENTO E INSTALAÇÃO. AF_01/2020</v>
          </cell>
          <cell r="O29299" t="str">
            <v>UN</v>
          </cell>
          <cell r="P29299" t="str">
            <v>COEFICIENTE DE REPRESENTATIVIDADE</v>
          </cell>
          <cell r="Q29299">
            <v>1</v>
          </cell>
          <cell r="R29299">
            <v>53.82</v>
          </cell>
        </row>
        <row r="29300">
          <cell r="M29300" t="str">
            <v/>
          </cell>
          <cell r="N29300" t="str">
            <v/>
          </cell>
          <cell r="O29300" t="str">
            <v/>
          </cell>
          <cell r="P29300" t="str">
            <v/>
          </cell>
          <cell r="Q29300" t="str">
            <v/>
          </cell>
          <cell r="R29300" t="str">
            <v/>
          </cell>
        </row>
        <row r="29301">
          <cell r="M29301">
            <v>86876</v>
          </cell>
          <cell r="N29301" t="str">
            <v>TANQUE DE MÁRMORE SINTÉTICO SUSPENSO, 22L OU EQUIVALENTE - FORNECIMENTO E INSTALAÇÃO. AF_01/2020</v>
          </cell>
          <cell r="O29301" t="str">
            <v>UN</v>
          </cell>
          <cell r="P29301" t="str">
            <v>ATRIBUÍDO SÃO PAULO</v>
          </cell>
          <cell r="Q29301">
            <v>1</v>
          </cell>
          <cell r="R29301">
            <v>250.66</v>
          </cell>
        </row>
        <row r="29302">
          <cell r="M29302">
            <v>86879</v>
          </cell>
          <cell r="N29302" t="str">
            <v>VÁLVULA EM PLÁSTICO 1 PARA PIA, TANQUE OU LAVATÓRIO, COM OU SEM LADRÃO - FORNECIMENTO E INSTALAÇÃO. AF_01/2020</v>
          </cell>
          <cell r="O29302" t="str">
            <v>UN</v>
          </cell>
          <cell r="P29302" t="str">
            <v>COEFICIENTE DE REPRESENTATIVIDADE</v>
          </cell>
          <cell r="Q29302">
            <v>1</v>
          </cell>
          <cell r="R29302">
            <v>6.46</v>
          </cell>
        </row>
        <row r="29303">
          <cell r="M29303">
            <v>86882</v>
          </cell>
          <cell r="N29303" t="str">
            <v>SIFÃO DO TIPO GARRAFA/COPO EM PVC 1.1/4  X 1.1/2 - FORNECIMENTO E INSTALAÇÃO. AF_01/2020</v>
          </cell>
          <cell r="O29303" t="str">
            <v>UN</v>
          </cell>
          <cell r="P29303" t="str">
            <v>COEFICIENTE DE REPRESENTATIVIDADE</v>
          </cell>
          <cell r="Q29303">
            <v>1</v>
          </cell>
          <cell r="R29303">
            <v>20.43</v>
          </cell>
        </row>
        <row r="29304">
          <cell r="M29304">
            <v>86913</v>
          </cell>
          <cell r="N29304" t="str">
            <v>TORNEIRA CROMADA 1/2 OU 3/4 PARA TANQUE, PADRÃO POPULAR - FORNECIMENTO E INSTALAÇÃO. AF_01/2020</v>
          </cell>
          <cell r="O29304" t="str">
            <v>UN</v>
          </cell>
          <cell r="P29304" t="str">
            <v>COEFICIENTE DE REPRESENTATIVIDADE</v>
          </cell>
          <cell r="Q29304">
            <v>1</v>
          </cell>
          <cell r="R29304">
            <v>19.43</v>
          </cell>
        </row>
        <row r="29305">
          <cell r="M29305" t="str">
            <v/>
          </cell>
          <cell r="N29305" t="str">
            <v/>
          </cell>
          <cell r="O29305" t="str">
            <v/>
          </cell>
          <cell r="P29305" t="str">
            <v/>
          </cell>
          <cell r="Q29305" t="str">
            <v/>
          </cell>
          <cell r="R29305" t="str">
            <v/>
          </cell>
        </row>
        <row r="29306">
          <cell r="M29306">
            <v>86876</v>
          </cell>
          <cell r="N29306" t="str">
            <v>TANQUE DE MÁRMORE SINTÉTICO SUSPENSO, 22L OU EQUIVALENTE - FORNECIMENTO E INSTALAÇÃO. AF_01/2020</v>
          </cell>
          <cell r="O29306" t="str">
            <v>UN</v>
          </cell>
          <cell r="P29306" t="str">
            <v>ATRIBUÍDO SÃO PAULO</v>
          </cell>
          <cell r="Q29306">
            <v>1</v>
          </cell>
          <cell r="R29306">
            <v>250.66</v>
          </cell>
        </row>
        <row r="29307">
          <cell r="M29307">
            <v>86879</v>
          </cell>
          <cell r="N29307" t="str">
            <v>VÁLVULA EM PLÁSTICO 1 PARA PIA, TANQUE OU LAVATÓRIO, COM OU SEM LADRÃO - FORNECIMENTO E INSTALAÇÃO. AF_01/2020</v>
          </cell>
          <cell r="O29307" t="str">
            <v>UN</v>
          </cell>
          <cell r="P29307" t="str">
            <v>COEFICIENTE DE REPRESENTATIVIDADE</v>
          </cell>
          <cell r="Q29307">
            <v>1</v>
          </cell>
          <cell r="R29307">
            <v>6.46</v>
          </cell>
        </row>
        <row r="29308">
          <cell r="M29308">
            <v>86882</v>
          </cell>
          <cell r="N29308" t="str">
            <v>SIFÃO DO TIPO GARRAFA/COPO EM PVC 1.1/4  X 1.1/2 - FORNECIMENTO E INSTALAÇÃO. AF_01/2020</v>
          </cell>
          <cell r="O29308" t="str">
            <v>UN</v>
          </cell>
          <cell r="P29308" t="str">
            <v>COEFICIENTE DE REPRESENTATIVIDADE</v>
          </cell>
          <cell r="Q29308">
            <v>1</v>
          </cell>
          <cell r="R29308">
            <v>20.43</v>
          </cell>
        </row>
        <row r="29309">
          <cell r="M29309">
            <v>86916</v>
          </cell>
          <cell r="N29309" t="str">
            <v>TORNEIRA PLÁSTICA 3/4 PARA TANQUE - FORNECIMENTO E INSTALAÇÃO. AF_01/2020</v>
          </cell>
          <cell r="O29309" t="str">
            <v>UN</v>
          </cell>
          <cell r="P29309" t="str">
            <v>COEFICIENTE DE REPRESENTATIVIDADE</v>
          </cell>
          <cell r="Q29309">
            <v>1</v>
          </cell>
          <cell r="R29309">
            <v>53.82</v>
          </cell>
        </row>
        <row r="29310">
          <cell r="M29310" t="str">
            <v/>
          </cell>
          <cell r="N29310" t="str">
            <v/>
          </cell>
          <cell r="O29310" t="str">
            <v/>
          </cell>
          <cell r="P29310" t="str">
            <v/>
          </cell>
          <cell r="Q29310" t="str">
            <v/>
          </cell>
          <cell r="R29310" t="str">
            <v/>
          </cell>
        </row>
        <row r="29311">
          <cell r="M29311">
            <v>86876</v>
          </cell>
          <cell r="N29311" t="str">
            <v>TANQUE DE MÁRMORE SINTÉTICO SUSPENSO, 22L OU EQUIVALENTE - FORNECIMENTO E INSTALAÇÃO. AF_01/2020</v>
          </cell>
          <cell r="O29311" t="str">
            <v>UN</v>
          </cell>
          <cell r="P29311" t="str">
            <v>ATRIBUÍDO SÃO PAULO</v>
          </cell>
          <cell r="Q29311">
            <v>1</v>
          </cell>
          <cell r="R29311">
            <v>250.66</v>
          </cell>
        </row>
        <row r="29312">
          <cell r="M29312">
            <v>86879</v>
          </cell>
          <cell r="N29312" t="str">
            <v>VÁLVULA EM PLÁSTICO 1 PARA PIA, TANQUE OU LAVATÓRIO, COM OU SEM LADRÃO - FORNECIMENTO E INSTALAÇÃO. AF_01/2020</v>
          </cell>
          <cell r="O29312" t="str">
            <v>UN</v>
          </cell>
          <cell r="P29312" t="str">
            <v>COEFICIENTE DE REPRESENTATIVIDADE</v>
          </cell>
          <cell r="Q29312">
            <v>1</v>
          </cell>
          <cell r="R29312">
            <v>6.46</v>
          </cell>
        </row>
        <row r="29313">
          <cell r="M29313">
            <v>86883</v>
          </cell>
          <cell r="N29313" t="str">
            <v>SIFÃO DO TIPO FLEXÍVEL EM PVC 1  X 1.1/2  - FORNECIMENTO E INSTALAÇÃO. AF_01/2020</v>
          </cell>
          <cell r="O29313" t="str">
            <v>UN</v>
          </cell>
          <cell r="P29313" t="str">
            <v>COLETADO</v>
          </cell>
          <cell r="Q29313">
            <v>1</v>
          </cell>
          <cell r="R29313">
            <v>11.63</v>
          </cell>
        </row>
        <row r="29314">
          <cell r="M29314">
            <v>86913</v>
          </cell>
          <cell r="N29314" t="str">
            <v>TORNEIRA CROMADA 1/2 OU 3/4 PARA TANQUE, PADRÃO POPULAR - FORNECIMENTO E INSTALAÇÃO. AF_01/2020</v>
          </cell>
          <cell r="O29314" t="str">
            <v>UN</v>
          </cell>
          <cell r="P29314" t="str">
            <v>COEFICIENTE DE REPRESENTATIVIDADE</v>
          </cell>
          <cell r="Q29314">
            <v>1</v>
          </cell>
          <cell r="R29314">
            <v>19.43</v>
          </cell>
        </row>
        <row r="29315">
          <cell r="M29315" t="str">
            <v/>
          </cell>
          <cell r="N29315" t="str">
            <v/>
          </cell>
          <cell r="O29315" t="str">
            <v/>
          </cell>
          <cell r="P29315" t="str">
            <v/>
          </cell>
          <cell r="Q29315" t="str">
            <v/>
          </cell>
          <cell r="R29315" t="str">
            <v/>
          </cell>
        </row>
        <row r="29316">
          <cell r="M29316">
            <v>86876</v>
          </cell>
          <cell r="N29316" t="str">
            <v>TANQUE DE MÁRMORE SINTÉTICO SUSPENSO, 22L OU EQUIVALENTE - FORNECIMENTO E INSTALAÇÃO. AF_01/2020</v>
          </cell>
          <cell r="O29316" t="str">
            <v>UN</v>
          </cell>
          <cell r="P29316" t="str">
            <v>ATRIBUÍDO SÃO PAULO</v>
          </cell>
          <cell r="Q29316">
            <v>1</v>
          </cell>
          <cell r="R29316">
            <v>250.66</v>
          </cell>
        </row>
        <row r="29317">
          <cell r="M29317">
            <v>86879</v>
          </cell>
          <cell r="N29317" t="str">
            <v>VÁLVULA EM PLÁSTICO 1 PARA PIA, TANQUE OU LAVATÓRIO, COM OU SEM LADRÃO - FORNECIMENTO E INSTALAÇÃO. AF_01/2020</v>
          </cell>
          <cell r="O29317" t="str">
            <v>UN</v>
          </cell>
          <cell r="P29317" t="str">
            <v>COEFICIENTE DE REPRESENTATIVIDADE</v>
          </cell>
          <cell r="Q29317">
            <v>1</v>
          </cell>
          <cell r="R29317">
            <v>6.46</v>
          </cell>
        </row>
        <row r="29318">
          <cell r="M29318">
            <v>86883</v>
          </cell>
          <cell r="N29318" t="str">
            <v>SIFÃO DO TIPO FLEXÍVEL EM PVC 1  X 1.1/2  - FORNECIMENTO E INSTALAÇÃO. AF_01/2020</v>
          </cell>
          <cell r="O29318" t="str">
            <v>UN</v>
          </cell>
          <cell r="P29318" t="str">
            <v>COLETADO</v>
          </cell>
          <cell r="Q29318">
            <v>1</v>
          </cell>
          <cell r="R29318">
            <v>11.63</v>
          </cell>
        </row>
        <row r="29319">
          <cell r="M29319">
            <v>86916</v>
          </cell>
          <cell r="N29319" t="str">
            <v>TORNEIRA PLÁSTICA 3/4 PARA TANQUE - FORNECIMENTO E INSTALAÇÃO. AF_01/2020</v>
          </cell>
          <cell r="O29319" t="str">
            <v>UN</v>
          </cell>
          <cell r="P29319" t="str">
            <v>COEFICIENTE DE REPRESENTATIVIDADE</v>
          </cell>
          <cell r="Q29319">
            <v>1</v>
          </cell>
          <cell r="R29319">
            <v>53.82</v>
          </cell>
        </row>
        <row r="29320">
          <cell r="M29320" t="str">
            <v/>
          </cell>
          <cell r="N29320" t="str">
            <v/>
          </cell>
          <cell r="O29320" t="str">
            <v/>
          </cell>
          <cell r="P29320" t="str">
            <v/>
          </cell>
          <cell r="Q29320" t="str">
            <v/>
          </cell>
          <cell r="R29320" t="str">
            <v/>
          </cell>
        </row>
        <row r="29321">
          <cell r="M29321">
            <v>86885</v>
          </cell>
          <cell r="N29321" t="str">
            <v>ENGATE FLEXÍVEL EM PLÁSTICO BRANCO, 1/2 X 40CM - FORNECIMENTO E INSTALAÇÃO. AF_01/2020</v>
          </cell>
          <cell r="O29321" t="str">
            <v>UN</v>
          </cell>
          <cell r="P29321" t="str">
            <v>COEFICIENTE DE REPRESENTATIVIDADE</v>
          </cell>
          <cell r="Q29321">
            <v>1</v>
          </cell>
          <cell r="R29321">
            <v>14.98</v>
          </cell>
        </row>
        <row r="29322">
          <cell r="M29322">
            <v>86888</v>
          </cell>
          <cell r="N29322" t="str">
            <v>VASO SANITÁRIO SIFONADO COM CAIXA ACOPLADA LOUÇA BRANCA - FORNECIMENTO E INSTALAÇÃO. AF_01/2020</v>
          </cell>
          <cell r="O29322" t="str">
            <v>UN</v>
          </cell>
          <cell r="P29322" t="str">
            <v>ATRIBUÍDO SÃO PAULO</v>
          </cell>
          <cell r="Q29322">
            <v>1</v>
          </cell>
          <cell r="R29322">
            <v>327.60000000000002</v>
          </cell>
        </row>
        <row r="29323">
          <cell r="M29323" t="str">
            <v/>
          </cell>
          <cell r="N29323" t="str">
            <v/>
          </cell>
          <cell r="O29323" t="str">
            <v/>
          </cell>
          <cell r="P29323" t="str">
            <v/>
          </cell>
          <cell r="Q29323" t="str">
            <v/>
          </cell>
          <cell r="R29323" t="str">
            <v/>
          </cell>
        </row>
        <row r="29324">
          <cell r="M29324">
            <v>86887</v>
          </cell>
          <cell r="N29324" t="str">
            <v>ENGATE FLEXÍVEL EM INOX, 1/2  X 40CM - FORNECIMENTO E INSTALAÇÃO. AF_01/2020</v>
          </cell>
          <cell r="O29324" t="str">
            <v>UN</v>
          </cell>
          <cell r="P29324" t="str">
            <v>ATRIBUÍDO SÃO PAULO</v>
          </cell>
          <cell r="Q29324">
            <v>1</v>
          </cell>
          <cell r="R29324">
            <v>34.78</v>
          </cell>
        </row>
        <row r="29325">
          <cell r="M29325">
            <v>86888</v>
          </cell>
          <cell r="N29325" t="str">
            <v>VASO SANITÁRIO SIFONADO COM CAIXA ACOPLADA LOUÇA BRANCA - FORNECIMENTO E INSTALAÇÃO. AF_01/2020</v>
          </cell>
          <cell r="O29325" t="str">
            <v>UN</v>
          </cell>
          <cell r="P29325" t="str">
            <v>ATRIBUÍDO SÃO PAULO</v>
          </cell>
          <cell r="Q29325">
            <v>1</v>
          </cell>
          <cell r="R29325">
            <v>327.60000000000002</v>
          </cell>
        </row>
        <row r="29326">
          <cell r="M29326" t="str">
            <v/>
          </cell>
          <cell r="N29326" t="str">
            <v/>
          </cell>
          <cell r="O29326" t="str">
            <v/>
          </cell>
          <cell r="P29326" t="str">
            <v/>
          </cell>
          <cell r="Q29326" t="str">
            <v/>
          </cell>
          <cell r="R29326" t="str">
            <v/>
          </cell>
        </row>
        <row r="29327">
          <cell r="M29327">
            <v>86880</v>
          </cell>
          <cell r="N29327" t="str">
            <v>VÁLVULA EM PLÁSTICO CROMADO TIPO AMERICANA 3.1/2 X 1.1/2 SEM ADAPTADOR PARA PIA - FORNECIMENTO E INSTALAÇÃO. AF_01/2020</v>
          </cell>
          <cell r="O29327" t="str">
            <v>UN</v>
          </cell>
          <cell r="P29327" t="str">
            <v>COEFICIENTE DE REPRESENTATIVIDADE</v>
          </cell>
          <cell r="Q29327">
            <v>1</v>
          </cell>
          <cell r="R29327">
            <v>20.010000000000002</v>
          </cell>
        </row>
        <row r="29328">
          <cell r="M29328">
            <v>86882</v>
          </cell>
          <cell r="N29328" t="str">
            <v>SIFÃO DO TIPO GARRAFA/COPO EM PVC 1.1/4  X 1.1/2 - FORNECIMENTO E INSTALAÇÃO. AF_01/2020</v>
          </cell>
          <cell r="O29328" t="str">
            <v>UN</v>
          </cell>
          <cell r="P29328" t="str">
            <v>COEFICIENTE DE REPRESENTATIVIDADE</v>
          </cell>
          <cell r="Q29328">
            <v>1</v>
          </cell>
          <cell r="R29328">
            <v>20.43</v>
          </cell>
        </row>
        <row r="29329">
          <cell r="M29329">
            <v>86894</v>
          </cell>
          <cell r="N29329" t="str">
            <v>BANCADA DE MÁRMORE SINTÉTICO, DE 120 X 60CM, COM CUBA INTEGRADA - FORNECIMENTO E INSTALAÇÃO. AF_01/2020</v>
          </cell>
          <cell r="O29329" t="str">
            <v>UN</v>
          </cell>
          <cell r="P29329" t="str">
            <v>ATRIBUÍDO SÃO PAULO</v>
          </cell>
          <cell r="Q29329">
            <v>1</v>
          </cell>
          <cell r="R29329">
            <v>275.54000000000002</v>
          </cell>
        </row>
        <row r="29330">
          <cell r="M29330">
            <v>86911</v>
          </cell>
          <cell r="N29330" t="str">
            <v>TORNEIRA CROMADA LONGA, DE PAREDE, 1/2 OU 3/4, PARA PIA DE COZINHA, PADRÃO POPULAR - FORNECIMENTO E INSTALAÇÃO. AF_01/2020</v>
          </cell>
          <cell r="O29330" t="str">
            <v>UN</v>
          </cell>
          <cell r="P29330" t="str">
            <v>COEFICIENTE DE REPRESENTATIVIDADE</v>
          </cell>
          <cell r="Q29330">
            <v>1</v>
          </cell>
          <cell r="R29330">
            <v>44.12</v>
          </cell>
        </row>
        <row r="29331">
          <cell r="M29331" t="str">
            <v/>
          </cell>
          <cell r="N29331" t="str">
            <v/>
          </cell>
          <cell r="O29331" t="str">
            <v/>
          </cell>
          <cell r="P29331" t="str">
            <v/>
          </cell>
          <cell r="Q29331" t="str">
            <v/>
          </cell>
          <cell r="R29331" t="str">
            <v/>
          </cell>
        </row>
        <row r="29332">
          <cell r="M29332">
            <v>86880</v>
          </cell>
          <cell r="N29332" t="str">
            <v>VÁLVULA EM PLÁSTICO CROMADO TIPO AMERICANA 3.1/2 X 1.1/2 SEM ADAPTADOR PARA PIA - FORNECIMENTO E INSTALAÇÃO. AF_01/2020</v>
          </cell>
          <cell r="O29332" t="str">
            <v>UN</v>
          </cell>
          <cell r="P29332" t="str">
            <v>COEFICIENTE DE REPRESENTATIVIDADE</v>
          </cell>
          <cell r="Q29332">
            <v>1</v>
          </cell>
          <cell r="R29332">
            <v>20.010000000000002</v>
          </cell>
        </row>
        <row r="29333">
          <cell r="M29333">
            <v>86883</v>
          </cell>
          <cell r="N29333" t="str">
            <v>SIFÃO DO TIPO FLEXÍVEL EM PVC 1  X 1.1/2  - FORNECIMENTO E INSTALAÇÃO. AF_01/2020</v>
          </cell>
          <cell r="O29333" t="str">
            <v>UN</v>
          </cell>
          <cell r="P29333" t="str">
            <v>COLETADO</v>
          </cell>
          <cell r="Q29333">
            <v>1</v>
          </cell>
          <cell r="R29333">
            <v>11.63</v>
          </cell>
        </row>
        <row r="29334">
          <cell r="M29334">
            <v>86894</v>
          </cell>
          <cell r="N29334" t="str">
            <v>BANCADA DE MÁRMORE SINTÉTICO, DE 120 X 60CM, COM CUBA INTEGRADA - FORNECIMENTO E INSTALAÇÃO. AF_01/2020</v>
          </cell>
          <cell r="O29334" t="str">
            <v>UN</v>
          </cell>
          <cell r="P29334" t="str">
            <v>ATRIBUÍDO SÃO PAULO</v>
          </cell>
          <cell r="Q29334">
            <v>1</v>
          </cell>
          <cell r="R29334">
            <v>275.54000000000002</v>
          </cell>
        </row>
        <row r="29335">
          <cell r="M29335">
            <v>86911</v>
          </cell>
          <cell r="N29335" t="str">
            <v>TORNEIRA CROMADA LONGA, DE PAREDE, 1/2 OU 3/4, PARA PIA DE COZINHA, PADRÃO POPULAR - FORNECIMENTO E INSTALAÇÃO. AF_01/2020</v>
          </cell>
          <cell r="O29335" t="str">
            <v>UN</v>
          </cell>
          <cell r="P29335" t="str">
            <v>COEFICIENTE DE REPRESENTATIVIDADE</v>
          </cell>
          <cell r="Q29335">
            <v>1</v>
          </cell>
          <cell r="R29335">
            <v>44.12</v>
          </cell>
        </row>
        <row r="29336">
          <cell r="M29336" t="str">
            <v/>
          </cell>
          <cell r="N29336" t="str">
            <v/>
          </cell>
          <cell r="O29336" t="str">
            <v/>
          </cell>
          <cell r="P29336" t="str">
            <v/>
          </cell>
          <cell r="Q29336" t="str">
            <v/>
          </cell>
          <cell r="R29336" t="str">
            <v/>
          </cell>
        </row>
        <row r="29337">
          <cell r="M29337">
            <v>86878</v>
          </cell>
          <cell r="N29337" t="str">
            <v>VÁLVULA EM METAL CROMADO TIPO AMERICANA 3.1/2 X 1.1/2 PARA PIA - FORNECIMENTO E INSTALAÇÃO. AF_01/2020</v>
          </cell>
          <cell r="O29337" t="str">
            <v>UN</v>
          </cell>
          <cell r="P29337" t="str">
            <v>ATRIBUÍDO SÃO PAULO</v>
          </cell>
          <cell r="Q29337">
            <v>1</v>
          </cell>
          <cell r="R29337">
            <v>46.65</v>
          </cell>
        </row>
        <row r="29338">
          <cell r="M29338">
            <v>86883</v>
          </cell>
          <cell r="N29338" t="str">
            <v>SIFÃO DO TIPO FLEXÍVEL EM PVC 1  X 1.1/2  - FORNECIMENTO E INSTALAÇÃO. AF_01/2020</v>
          </cell>
          <cell r="O29338" t="str">
            <v>UN</v>
          </cell>
          <cell r="P29338" t="str">
            <v>COLETADO</v>
          </cell>
          <cell r="Q29338">
            <v>1</v>
          </cell>
          <cell r="R29338">
            <v>11.63</v>
          </cell>
        </row>
        <row r="29339">
          <cell r="M29339">
            <v>86900</v>
          </cell>
          <cell r="N29339" t="str">
            <v>CUBA DE EMBUTIR RETANGULAR DE AÇO INOXIDÁVEL, 46 X 30 X 12 CM - FORNECIMENTO E INSTALAÇÃO. AF_01/2020</v>
          </cell>
          <cell r="O29339" t="str">
            <v>UN</v>
          </cell>
          <cell r="P29339" t="str">
            <v>COEFICIENTE DE REPRESENTATIVIDADE</v>
          </cell>
          <cell r="Q29339">
            <v>1</v>
          </cell>
          <cell r="R29339">
            <v>177.35</v>
          </cell>
        </row>
        <row r="29340">
          <cell r="M29340" t="str">
            <v/>
          </cell>
          <cell r="N29340" t="str">
            <v/>
          </cell>
          <cell r="O29340" t="str">
            <v/>
          </cell>
          <cell r="P29340" t="str">
            <v/>
          </cell>
          <cell r="Q29340" t="str">
            <v/>
          </cell>
          <cell r="R29340" t="str">
            <v/>
          </cell>
        </row>
        <row r="29341">
          <cell r="M29341">
            <v>86878</v>
          </cell>
          <cell r="N29341" t="str">
            <v>VÁLVULA EM METAL CROMADO TIPO AMERICANA 3.1/2 X 1.1/2 PARA PIA - FORNECIMENTO E INSTALAÇÃO. AF_01/2020</v>
          </cell>
          <cell r="O29341" t="str">
            <v>UN</v>
          </cell>
          <cell r="P29341" t="str">
            <v>ATRIBUÍDO SÃO PAULO</v>
          </cell>
          <cell r="Q29341">
            <v>1</v>
          </cell>
          <cell r="R29341">
            <v>46.65</v>
          </cell>
        </row>
        <row r="29342">
          <cell r="M29342">
            <v>86881</v>
          </cell>
          <cell r="N29342" t="str">
            <v>SIFÃO DO TIPO GARRAFA EM METAL CROMADO 1 X 1.1/2 - FORNECIMENTO E INSTALAÇÃO. AF_01/2020</v>
          </cell>
          <cell r="O29342" t="str">
            <v>UN</v>
          </cell>
          <cell r="P29342" t="str">
            <v>ATRIBUÍDO SÃO PAULO</v>
          </cell>
          <cell r="Q29342">
            <v>1</v>
          </cell>
          <cell r="R29342">
            <v>130.56</v>
          </cell>
        </row>
        <row r="29343">
          <cell r="M29343">
            <v>86900</v>
          </cell>
          <cell r="N29343" t="str">
            <v>CUBA DE EMBUTIR RETANGULAR DE AÇO INOXIDÁVEL, 46 X 30 X 12 CM - FORNECIMENTO E INSTALAÇÃO. AF_01/2020</v>
          </cell>
          <cell r="O29343" t="str">
            <v>UN</v>
          </cell>
          <cell r="P29343" t="str">
            <v>COEFICIENTE DE REPRESENTATIVIDADE</v>
          </cell>
          <cell r="Q29343">
            <v>1</v>
          </cell>
          <cell r="R29343">
            <v>177.35</v>
          </cell>
        </row>
        <row r="29344">
          <cell r="M29344" t="str">
            <v/>
          </cell>
          <cell r="N29344" t="str">
            <v/>
          </cell>
          <cell r="O29344" t="str">
            <v/>
          </cell>
          <cell r="P29344" t="str">
            <v/>
          </cell>
          <cell r="Q29344" t="str">
            <v/>
          </cell>
          <cell r="R29344" t="str">
            <v/>
          </cell>
        </row>
        <row r="29345">
          <cell r="M29345">
            <v>86877</v>
          </cell>
          <cell r="N29345" t="str">
            <v>VÁLVULA EM METAL CROMADO 1.1/2 X 1.1/2 PARA TANQUE OU LAVATÓRIO, COM OU SEM LADRÃO - FORNECIMENTO E INSTALAÇÃO. AF_01/2020</v>
          </cell>
          <cell r="O29345" t="str">
            <v>UN</v>
          </cell>
          <cell r="P29345" t="str">
            <v>COEFICIENTE DE REPRESENTATIVIDADE</v>
          </cell>
          <cell r="Q29345">
            <v>1</v>
          </cell>
          <cell r="R29345">
            <v>26.85</v>
          </cell>
        </row>
        <row r="29346">
          <cell r="M29346">
            <v>86883</v>
          </cell>
          <cell r="N29346" t="str">
            <v>SIFÃO DO TIPO FLEXÍVEL EM PVC 1  X 1.1/2  - FORNECIMENTO E INSTALAÇÃO. AF_01/2020</v>
          </cell>
          <cell r="O29346" t="str">
            <v>UN</v>
          </cell>
          <cell r="P29346" t="str">
            <v>COLETADO</v>
          </cell>
          <cell r="Q29346">
            <v>1</v>
          </cell>
          <cell r="R29346">
            <v>11.63</v>
          </cell>
        </row>
        <row r="29347">
          <cell r="M29347">
            <v>86901</v>
          </cell>
          <cell r="N29347" t="str">
            <v>CUBA DE EMBUTIR OVAL EM LOUÇA BRANCA, 35 X 50CM OU EQUIVALENTE - FORNECIMENTO E INSTALAÇÃO. AF_01/2020</v>
          </cell>
          <cell r="O29347" t="str">
            <v>UN</v>
          </cell>
          <cell r="P29347" t="str">
            <v>COEFICIENTE DE REPRESENTATIVIDADE</v>
          </cell>
          <cell r="Q29347">
            <v>1</v>
          </cell>
          <cell r="R29347">
            <v>107.01</v>
          </cell>
        </row>
        <row r="29348">
          <cell r="M29348" t="str">
            <v/>
          </cell>
          <cell r="N29348" t="str">
            <v/>
          </cell>
          <cell r="O29348" t="str">
            <v/>
          </cell>
          <cell r="P29348" t="str">
            <v/>
          </cell>
          <cell r="Q29348" t="str">
            <v/>
          </cell>
          <cell r="R29348" t="str">
            <v/>
          </cell>
        </row>
        <row r="29349">
          <cell r="M29349">
            <v>86877</v>
          </cell>
          <cell r="N29349" t="str">
            <v>VÁLVULA EM METAL CROMADO 1.1/2 X 1.1/2 PARA TANQUE OU LAVATÓRIO, COM OU SEM LADRÃO - FORNECIMENTO E INSTALAÇÃO. AF_01/2020</v>
          </cell>
          <cell r="O29349" t="str">
            <v>UN</v>
          </cell>
          <cell r="P29349" t="str">
            <v>COEFICIENTE DE REPRESENTATIVIDADE</v>
          </cell>
          <cell r="Q29349">
            <v>1</v>
          </cell>
          <cell r="R29349">
            <v>26.85</v>
          </cell>
        </row>
        <row r="29350">
          <cell r="M29350">
            <v>86881</v>
          </cell>
          <cell r="N29350" t="str">
            <v>SIFÃO DO TIPO GARRAFA EM METAL CROMADO 1 X 1.1/2 - FORNECIMENTO E INSTALAÇÃO. AF_01/2020</v>
          </cell>
          <cell r="O29350" t="str">
            <v>UN</v>
          </cell>
          <cell r="P29350" t="str">
            <v>ATRIBUÍDO SÃO PAULO</v>
          </cell>
          <cell r="Q29350">
            <v>1</v>
          </cell>
          <cell r="R29350">
            <v>130.56</v>
          </cell>
        </row>
        <row r="29351">
          <cell r="M29351">
            <v>86901</v>
          </cell>
          <cell r="N29351" t="str">
            <v>CUBA DE EMBUTIR OVAL EM LOUÇA BRANCA, 35 X 50CM OU EQUIVALENTE - FORNECIMENTO E INSTALAÇÃO. AF_01/2020</v>
          </cell>
          <cell r="O29351" t="str">
            <v>UN</v>
          </cell>
          <cell r="P29351" t="str">
            <v>COEFICIENTE DE REPRESENTATIVIDADE</v>
          </cell>
          <cell r="Q29351">
            <v>1</v>
          </cell>
          <cell r="R29351">
            <v>107.01</v>
          </cell>
        </row>
        <row r="29352">
          <cell r="M29352" t="str">
            <v/>
          </cell>
          <cell r="N29352" t="str">
            <v/>
          </cell>
          <cell r="O29352" t="str">
            <v/>
          </cell>
          <cell r="P29352" t="str">
            <v/>
          </cell>
          <cell r="Q29352" t="str">
            <v/>
          </cell>
          <cell r="R29352" t="str">
            <v/>
          </cell>
        </row>
        <row r="29353">
          <cell r="M29353">
            <v>86879</v>
          </cell>
          <cell r="N29353" t="str">
            <v>VÁLVULA EM PLÁSTICO 1 PARA PIA, TANQUE OU LAVATÓRIO, COM OU SEM LADRÃO - FORNECIMENTO E INSTALAÇÃO. AF_01/2020</v>
          </cell>
          <cell r="O29353" t="str">
            <v>UN</v>
          </cell>
          <cell r="P29353" t="str">
            <v>COEFICIENTE DE REPRESENTATIVIDADE</v>
          </cell>
          <cell r="Q29353">
            <v>1</v>
          </cell>
          <cell r="R29353">
            <v>6.46</v>
          </cell>
        </row>
        <row r="29354">
          <cell r="M29354">
            <v>86883</v>
          </cell>
          <cell r="N29354" t="str">
            <v>SIFÃO DO TIPO FLEXÍVEL EM PVC 1  X 1.1/2  - FORNECIMENTO E INSTALAÇÃO. AF_01/2020</v>
          </cell>
          <cell r="O29354" t="str">
            <v>UN</v>
          </cell>
          <cell r="P29354" t="str">
            <v>COLETADO</v>
          </cell>
          <cell r="Q29354">
            <v>1</v>
          </cell>
          <cell r="R29354">
            <v>11.63</v>
          </cell>
        </row>
        <row r="29355">
          <cell r="M29355">
            <v>86884</v>
          </cell>
          <cell r="N29355" t="str">
            <v>ENGATE FLEXÍVEL EM PLÁSTICO BRANCO, 1/2 X 30CM - FORNECIMENTO E INSTALAÇÃO. AF_01/2020</v>
          </cell>
          <cell r="O29355" t="str">
            <v>UN</v>
          </cell>
          <cell r="P29355" t="str">
            <v>COEFICIENTE DE REPRESENTATIVIDADE</v>
          </cell>
          <cell r="Q29355">
            <v>1</v>
          </cell>
          <cell r="R29355">
            <v>7.93</v>
          </cell>
        </row>
        <row r="29356">
          <cell r="M29356">
            <v>86902</v>
          </cell>
          <cell r="N29356" t="str">
            <v>LAVATÓRIO LOUÇA BRANCA COM COLUNA, *44 X 35,5* CM, PADRÃO POPULAR - FORNECIMENTO E INSTALAÇÃO. AF_01/2020</v>
          </cell>
          <cell r="O29356" t="str">
            <v>UN</v>
          </cell>
          <cell r="P29356" t="str">
            <v>ATRIBUÍDO SÃO PAULO</v>
          </cell>
          <cell r="Q29356">
            <v>1</v>
          </cell>
          <cell r="R29356">
            <v>209.85</v>
          </cell>
        </row>
        <row r="29357">
          <cell r="M29357">
            <v>86906</v>
          </cell>
          <cell r="N29357" t="str">
            <v>TORNEIRA CROMADA DE MESA, 1/2 OU 3/4, PARA LAVATÓRIO, PADRÃO POPULAR - FORNECIMENTO E INSTALAÇÃO. AF_01/2020</v>
          </cell>
          <cell r="O29357" t="str">
            <v>UN</v>
          </cell>
          <cell r="P29357" t="str">
            <v>COLETADO</v>
          </cell>
          <cell r="Q29357">
            <v>1</v>
          </cell>
          <cell r="R29357">
            <v>52.21</v>
          </cell>
        </row>
        <row r="29358">
          <cell r="M29358" t="str">
            <v/>
          </cell>
          <cell r="N29358" t="str">
            <v/>
          </cell>
          <cell r="O29358" t="str">
            <v/>
          </cell>
          <cell r="P29358" t="str">
            <v/>
          </cell>
          <cell r="Q29358" t="str">
            <v/>
          </cell>
          <cell r="R29358" t="str">
            <v/>
          </cell>
        </row>
        <row r="29359">
          <cell r="M29359">
            <v>86877</v>
          </cell>
          <cell r="N29359" t="str">
            <v>VÁLVULA EM METAL CROMADO 1.1/2 X 1.1/2 PARA TANQUE OU LAVATÓRIO, COM OU SEM LADRÃO - FORNECIMENTO E INSTALAÇÃO. AF_01/2020</v>
          </cell>
          <cell r="O29359" t="str">
            <v>UN</v>
          </cell>
          <cell r="P29359" t="str">
            <v>COEFICIENTE DE REPRESENTATIVIDADE</v>
          </cell>
          <cell r="Q29359">
            <v>1</v>
          </cell>
          <cell r="R29359">
            <v>26.85</v>
          </cell>
        </row>
        <row r="29360">
          <cell r="M29360">
            <v>86881</v>
          </cell>
          <cell r="N29360" t="str">
            <v>SIFÃO DO TIPO GARRAFA EM METAL CROMADO 1 X 1.1/2 - FORNECIMENTO E INSTALAÇÃO. AF_01/2020</v>
          </cell>
          <cell r="O29360" t="str">
            <v>UN</v>
          </cell>
          <cell r="P29360" t="str">
            <v>ATRIBUÍDO SÃO PAULO</v>
          </cell>
          <cell r="Q29360">
            <v>1</v>
          </cell>
          <cell r="R29360">
            <v>130.56</v>
          </cell>
        </row>
        <row r="29361">
          <cell r="M29361">
            <v>86887</v>
          </cell>
          <cell r="N29361" t="str">
            <v>ENGATE FLEXÍVEL EM INOX, 1/2  X 40CM - FORNECIMENTO E INSTALAÇÃO. AF_01/2020</v>
          </cell>
          <cell r="O29361" t="str">
            <v>UN</v>
          </cell>
          <cell r="P29361" t="str">
            <v>ATRIBUÍDO SÃO PAULO</v>
          </cell>
          <cell r="Q29361">
            <v>2</v>
          </cell>
          <cell r="R29361">
            <v>34.78</v>
          </cell>
        </row>
        <row r="29362">
          <cell r="M29362">
            <v>86903</v>
          </cell>
          <cell r="N29362" t="str">
            <v>LAVATÓRIO LOUÇA BRANCA COM COLUNA, 45 X 55CM OU EQUIVALENTE, PADRÃO MÉDIO - FORNECIMENTO E INSTALAÇÃO. AF_01/2020</v>
          </cell>
          <cell r="O29362" t="str">
            <v>UN</v>
          </cell>
          <cell r="P29362" t="str">
            <v>ATRIBUÍDO SÃO PAULO</v>
          </cell>
          <cell r="Q29362">
            <v>1</v>
          </cell>
          <cell r="R29362">
            <v>238.51</v>
          </cell>
        </row>
        <row r="29363">
          <cell r="M29363">
            <v>86905</v>
          </cell>
          <cell r="N29363" t="str">
            <v>APARELHO MISTURADOR DE MESA PARA LAVATÓRIO, PADRÃO MÉDIO - FORNECIMENTO E INSTALAÇÃO. AF_01/2020</v>
          </cell>
          <cell r="O29363" t="str">
            <v>UN</v>
          </cell>
          <cell r="P29363" t="str">
            <v>COEFICIENTE DE REPRESENTATIVIDADE</v>
          </cell>
          <cell r="Q29363">
            <v>1</v>
          </cell>
          <cell r="R29363">
            <v>223.47</v>
          </cell>
        </row>
        <row r="29364">
          <cell r="M29364" t="str">
            <v/>
          </cell>
          <cell r="N29364" t="str">
            <v/>
          </cell>
          <cell r="O29364" t="str">
            <v/>
          </cell>
          <cell r="P29364" t="str">
            <v/>
          </cell>
          <cell r="Q29364" t="str">
            <v/>
          </cell>
          <cell r="R29364" t="str">
            <v/>
          </cell>
        </row>
        <row r="29365">
          <cell r="M29365">
            <v>86877</v>
          </cell>
          <cell r="N29365" t="str">
            <v>VÁLVULA EM METAL CROMADO 1.1/2 X 1.1/2 PARA TANQUE OU LAVATÓRIO, COM OU SEM LADRÃO - FORNECIMENTO E INSTALAÇÃO. AF_01/2020</v>
          </cell>
          <cell r="O29365" t="str">
            <v>UN</v>
          </cell>
          <cell r="P29365" t="str">
            <v>COEFICIENTE DE REPRESENTATIVIDADE</v>
          </cell>
          <cell r="Q29365">
            <v>1</v>
          </cell>
          <cell r="R29365">
            <v>26.85</v>
          </cell>
        </row>
        <row r="29366">
          <cell r="M29366">
            <v>86881</v>
          </cell>
          <cell r="N29366" t="str">
            <v>SIFÃO DO TIPO GARRAFA EM METAL CROMADO 1 X 1.1/2 - FORNECIMENTO E INSTALAÇÃO. AF_01/2020</v>
          </cell>
          <cell r="O29366" t="str">
            <v>UN</v>
          </cell>
          <cell r="P29366" t="str">
            <v>ATRIBUÍDO SÃO PAULO</v>
          </cell>
          <cell r="Q29366">
            <v>1</v>
          </cell>
          <cell r="R29366">
            <v>130.56</v>
          </cell>
        </row>
        <row r="29367">
          <cell r="M29367">
            <v>86887</v>
          </cell>
          <cell r="N29367" t="str">
            <v>ENGATE FLEXÍVEL EM INOX, 1/2  X 40CM - FORNECIMENTO E INSTALAÇÃO. AF_01/2020</v>
          </cell>
          <cell r="O29367" t="str">
            <v>UN</v>
          </cell>
          <cell r="P29367" t="str">
            <v>ATRIBUÍDO SÃO PAULO</v>
          </cell>
          <cell r="Q29367">
            <v>1</v>
          </cell>
          <cell r="R29367">
            <v>34.78</v>
          </cell>
        </row>
        <row r="29368">
          <cell r="M29368">
            <v>86903</v>
          </cell>
          <cell r="N29368" t="str">
            <v>LAVATÓRIO LOUÇA BRANCA COM COLUNA, 45 X 55CM OU EQUIVALENTE, PADRÃO MÉDIO - FORNECIMENTO E INSTALAÇÃO. AF_01/2020</v>
          </cell>
          <cell r="O29368" t="str">
            <v>UN</v>
          </cell>
          <cell r="P29368" t="str">
            <v>ATRIBUÍDO SÃO PAULO</v>
          </cell>
          <cell r="Q29368">
            <v>1</v>
          </cell>
          <cell r="R29368">
            <v>238.51</v>
          </cell>
        </row>
        <row r="29369">
          <cell r="M29369">
            <v>86915</v>
          </cell>
          <cell r="N29369" t="str">
            <v>TORNEIRA CROMADA DE MESA, 1/2 OU 3/4, PARA LAVATÓRIO, PADRÃO MÉDIO - FORNECIMENTO E INSTALAÇÃO. AF_01/2020</v>
          </cell>
          <cell r="O29369" t="str">
            <v>UN</v>
          </cell>
          <cell r="P29369" t="str">
            <v>COEFICIENTE DE REPRESENTATIVIDADE</v>
          </cell>
          <cell r="Q29369">
            <v>1</v>
          </cell>
          <cell r="R29369">
            <v>88.13</v>
          </cell>
        </row>
        <row r="29370">
          <cell r="M29370" t="str">
            <v/>
          </cell>
          <cell r="N29370" t="str">
            <v/>
          </cell>
          <cell r="O29370" t="str">
            <v/>
          </cell>
          <cell r="P29370" t="str">
            <v/>
          </cell>
          <cell r="Q29370" t="str">
            <v/>
          </cell>
          <cell r="R29370" t="str">
            <v/>
          </cell>
        </row>
        <row r="29371">
          <cell r="M29371">
            <v>86879</v>
          </cell>
          <cell r="N29371" t="str">
            <v>VÁLVULA EM PLÁSTICO 1 PARA PIA, TANQUE OU LAVATÓRIO, COM OU SEM LADRÃO - FORNECIMENTO E INSTALAÇÃO. AF_01/2020</v>
          </cell>
          <cell r="O29371" t="str">
            <v>UN</v>
          </cell>
          <cell r="P29371" t="str">
            <v>COEFICIENTE DE REPRESENTATIVIDADE</v>
          </cell>
          <cell r="Q29371">
            <v>1</v>
          </cell>
          <cell r="R29371">
            <v>6.46</v>
          </cell>
        </row>
        <row r="29372">
          <cell r="M29372">
            <v>86882</v>
          </cell>
          <cell r="N29372" t="str">
            <v>SIFÃO DO TIPO GARRAFA/COPO EM PVC 1.1/4  X 1.1/2 - FORNECIMENTO E INSTALAÇÃO. AF_01/2020</v>
          </cell>
          <cell r="O29372" t="str">
            <v>UN</v>
          </cell>
          <cell r="P29372" t="str">
            <v>COEFICIENTE DE REPRESENTATIVIDADE</v>
          </cell>
          <cell r="Q29372">
            <v>1</v>
          </cell>
          <cell r="R29372">
            <v>20.43</v>
          </cell>
        </row>
        <row r="29373">
          <cell r="M29373">
            <v>86884</v>
          </cell>
          <cell r="N29373" t="str">
            <v>ENGATE FLEXÍVEL EM PLÁSTICO BRANCO, 1/2 X 30CM - FORNECIMENTO E INSTALAÇÃO. AF_01/2020</v>
          </cell>
          <cell r="O29373" t="str">
            <v>UN</v>
          </cell>
          <cell r="P29373" t="str">
            <v>COEFICIENTE DE REPRESENTATIVIDADE</v>
          </cell>
          <cell r="Q29373">
            <v>1</v>
          </cell>
          <cell r="R29373">
            <v>7.93</v>
          </cell>
        </row>
        <row r="29374">
          <cell r="M29374">
            <v>86904</v>
          </cell>
          <cell r="N29374" t="str">
            <v>LAVATÓRIO LOUÇA BRANCA SUSPENSO, 29,5 X 39CM OU EQUIVALENTE, PADRÃO POPULAR - FORNECIMENTO E INSTALAÇÃO. AF_01/2020</v>
          </cell>
          <cell r="O29374" t="str">
            <v>UN</v>
          </cell>
          <cell r="P29374" t="str">
            <v>ATRIBUÍDO SÃO PAULO</v>
          </cell>
          <cell r="Q29374">
            <v>1</v>
          </cell>
          <cell r="R29374">
            <v>99.28</v>
          </cell>
        </row>
        <row r="29375">
          <cell r="M29375">
            <v>86906</v>
          </cell>
          <cell r="N29375" t="str">
            <v>TORNEIRA CROMADA DE MESA, 1/2 OU 3/4, PARA LAVATÓRIO, PADRÃO POPULAR - FORNECIMENTO E INSTALAÇÃO. AF_01/2020</v>
          </cell>
          <cell r="O29375" t="str">
            <v>UN</v>
          </cell>
          <cell r="P29375" t="str">
            <v>COLETADO</v>
          </cell>
          <cell r="Q29375">
            <v>1</v>
          </cell>
          <cell r="R29375">
            <v>52.21</v>
          </cell>
        </row>
        <row r="29376">
          <cell r="M29376" t="str">
            <v/>
          </cell>
          <cell r="N29376" t="str">
            <v/>
          </cell>
          <cell r="O29376" t="str">
            <v/>
          </cell>
          <cell r="P29376" t="str">
            <v/>
          </cell>
          <cell r="Q29376" t="str">
            <v/>
          </cell>
          <cell r="R29376" t="str">
            <v/>
          </cell>
        </row>
        <row r="29377">
          <cell r="M29377">
            <v>86879</v>
          </cell>
          <cell r="N29377" t="str">
            <v>VÁLVULA EM PLÁSTICO 1 PARA PIA, TANQUE OU LAVATÓRIO, COM OU SEM LADRÃO - FORNECIMENTO E INSTALAÇÃO. AF_01/2020</v>
          </cell>
          <cell r="O29377" t="str">
            <v>UN</v>
          </cell>
          <cell r="P29377" t="str">
            <v>COEFICIENTE DE REPRESENTATIVIDADE</v>
          </cell>
          <cell r="Q29377">
            <v>1</v>
          </cell>
          <cell r="R29377">
            <v>6.46</v>
          </cell>
        </row>
        <row r="29378">
          <cell r="M29378">
            <v>86883</v>
          </cell>
          <cell r="N29378" t="str">
            <v>SIFÃO DO TIPO FLEXÍVEL EM PVC 1  X 1.1/2  - FORNECIMENTO E INSTALAÇÃO. AF_01/2020</v>
          </cell>
          <cell r="O29378" t="str">
            <v>UN</v>
          </cell>
          <cell r="P29378" t="str">
            <v>COLETADO</v>
          </cell>
          <cell r="Q29378">
            <v>1</v>
          </cell>
          <cell r="R29378">
            <v>11.63</v>
          </cell>
        </row>
        <row r="29379">
          <cell r="M29379">
            <v>86884</v>
          </cell>
          <cell r="N29379" t="str">
            <v>ENGATE FLEXÍVEL EM PLÁSTICO BRANCO, 1/2 X 30CM - FORNECIMENTO E INSTALAÇÃO. AF_01/2020</v>
          </cell>
          <cell r="O29379" t="str">
            <v>UN</v>
          </cell>
          <cell r="P29379" t="str">
            <v>COEFICIENTE DE REPRESENTATIVIDADE</v>
          </cell>
          <cell r="Q29379">
            <v>1</v>
          </cell>
          <cell r="R29379">
            <v>7.93</v>
          </cell>
        </row>
        <row r="29380">
          <cell r="M29380">
            <v>86904</v>
          </cell>
          <cell r="N29380" t="str">
            <v>LAVATÓRIO LOUÇA BRANCA SUSPENSO, 29,5 X 39CM OU EQUIVALENTE, PADRÃO POPULAR - FORNECIMENTO E INSTALAÇÃO. AF_01/2020</v>
          </cell>
          <cell r="O29380" t="str">
            <v>UN</v>
          </cell>
          <cell r="P29380" t="str">
            <v>ATRIBUÍDO SÃO PAULO</v>
          </cell>
          <cell r="Q29380">
            <v>1</v>
          </cell>
          <cell r="R29380">
            <v>99.28</v>
          </cell>
        </row>
        <row r="29381">
          <cell r="M29381">
            <v>86906</v>
          </cell>
          <cell r="N29381" t="str">
            <v>TORNEIRA CROMADA DE MESA, 1/2 OU 3/4, PARA LAVATÓRIO, PADRÃO POPULAR - FORNECIMENTO E INSTALAÇÃO. AF_01/2020</v>
          </cell>
          <cell r="O29381" t="str">
            <v>UN</v>
          </cell>
          <cell r="P29381" t="str">
            <v>COLETADO</v>
          </cell>
          <cell r="Q29381">
            <v>1</v>
          </cell>
          <cell r="R29381">
            <v>52.21</v>
          </cell>
        </row>
        <row r="29382">
          <cell r="M29382" t="str">
            <v/>
          </cell>
          <cell r="N29382" t="str">
            <v/>
          </cell>
          <cell r="O29382" t="str">
            <v/>
          </cell>
          <cell r="P29382" t="str">
            <v/>
          </cell>
          <cell r="Q29382" t="str">
            <v/>
          </cell>
          <cell r="R29382" t="str">
            <v/>
          </cell>
        </row>
        <row r="29383">
          <cell r="M29383">
            <v>86887</v>
          </cell>
          <cell r="N29383" t="str">
            <v>ENGATE FLEXÍVEL EM INOX, 1/2  X 40CM - FORNECIMENTO E INSTALAÇÃO. AF_01/2020</v>
          </cell>
          <cell r="O29383" t="str">
            <v>UN</v>
          </cell>
          <cell r="P29383" t="str">
            <v>ATRIBUÍDO SÃO PAULO</v>
          </cell>
          <cell r="Q29383">
            <v>2</v>
          </cell>
          <cell r="R29383">
            <v>34.78</v>
          </cell>
        </row>
        <row r="29384">
          <cell r="M29384">
            <v>86899</v>
          </cell>
          <cell r="N29384" t="str">
            <v>BANCADA DE MÁRMORE BRANCO POLIDO, DE 0,50 X 0,60 M, PARA LAVATÓRIO - FORNECIMENTO E INSTALAÇÃO. AF_01/2020</v>
          </cell>
          <cell r="O29384" t="str">
            <v>UN</v>
          </cell>
          <cell r="P29384" t="str">
            <v>ATRIBUÍDO SÃO PAULO</v>
          </cell>
          <cell r="Q29384">
            <v>1</v>
          </cell>
          <cell r="R29384">
            <v>284.95999999999998</v>
          </cell>
        </row>
        <row r="29385">
          <cell r="M29385">
            <v>86905</v>
          </cell>
          <cell r="N29385" t="str">
            <v>APARELHO MISTURADOR DE MESA PARA LAVATÓRIO, PADRÃO MÉDIO - FORNECIMENTO E INSTALAÇÃO. AF_01/2020</v>
          </cell>
          <cell r="O29385" t="str">
            <v>UN</v>
          </cell>
          <cell r="P29385" t="str">
            <v>COEFICIENTE DE REPRESENTATIVIDADE</v>
          </cell>
          <cell r="Q29385">
            <v>1</v>
          </cell>
          <cell r="R29385">
            <v>223.47</v>
          </cell>
        </row>
        <row r="29386">
          <cell r="M29386">
            <v>86938</v>
          </cell>
          <cell r="N29386" t="str">
            <v>CUBA DE EMBUTIR OVAL EM LOUÇA BRANCA, 35 X 50CM OU EQUIVALENTE, INCLUSO VÁLVULA E SIFÃO TIPO GARRAFA EM METAL CROMADO - FORNECIMENTO E INSTALAÇÃO. AF_01/2020</v>
          </cell>
          <cell r="O29386" t="str">
            <v>UN</v>
          </cell>
          <cell r="P29386" t="str">
            <v>ATRIBUÍDO SÃO PAULO</v>
          </cell>
          <cell r="Q29386">
            <v>1</v>
          </cell>
          <cell r="R29386">
            <v>264.42</v>
          </cell>
        </row>
        <row r="29387">
          <cell r="M29387" t="str">
            <v/>
          </cell>
          <cell r="N29387" t="str">
            <v/>
          </cell>
          <cell r="O29387" t="str">
            <v/>
          </cell>
          <cell r="P29387" t="str">
            <v/>
          </cell>
          <cell r="Q29387" t="str">
            <v/>
          </cell>
          <cell r="R29387" t="str">
            <v/>
          </cell>
        </row>
        <row r="29388">
          <cell r="M29388">
            <v>86884</v>
          </cell>
          <cell r="N29388" t="str">
            <v>ENGATE FLEXÍVEL EM PLÁSTICO BRANCO, 1/2 X 30CM - FORNECIMENTO E INSTALAÇÃO. AF_01/2020</v>
          </cell>
          <cell r="O29388" t="str">
            <v>UN</v>
          </cell>
          <cell r="P29388" t="str">
            <v>COEFICIENTE DE REPRESENTATIVIDADE</v>
          </cell>
          <cell r="Q29388">
            <v>1</v>
          </cell>
          <cell r="R29388">
            <v>7.93</v>
          </cell>
        </row>
        <row r="29389">
          <cell r="M29389">
            <v>86895</v>
          </cell>
          <cell r="N29389" t="str">
            <v>BANCADA DE GRANITO CINZA POLIDO, DE 0,50 X 0,60 M, PARA LAVATÓRIO - FORNECIMENTO E INSTALAÇÃO. AF_01/2020</v>
          </cell>
          <cell r="O29389" t="str">
            <v>UN</v>
          </cell>
          <cell r="P29389" t="str">
            <v>ATRIBUÍDO SÃO PAULO</v>
          </cell>
          <cell r="Q29389">
            <v>1</v>
          </cell>
          <cell r="R29389">
            <v>272.66000000000003</v>
          </cell>
        </row>
        <row r="29390">
          <cell r="M29390">
            <v>86906</v>
          </cell>
          <cell r="N29390" t="str">
            <v>TORNEIRA CROMADA DE MESA, 1/2 OU 3/4, PARA LAVATÓRIO, PADRÃO POPULAR - FORNECIMENTO E INSTALAÇÃO. AF_01/2020</v>
          </cell>
          <cell r="O29390" t="str">
            <v>UN</v>
          </cell>
          <cell r="P29390" t="str">
            <v>COLETADO</v>
          </cell>
          <cell r="Q29390">
            <v>1</v>
          </cell>
          <cell r="R29390">
            <v>52.21</v>
          </cell>
        </row>
        <row r="29391">
          <cell r="M29391">
            <v>86937</v>
          </cell>
          <cell r="N29391" t="str">
            <v>CUBA DE EMBUTIR OVAL EM LOUÇA BRANCA, 35 X 50CM OU EQUIVALENTE, INCLUSO VÁLVULA EM METAL CROMADO E SIFÃO FLEXÍVEL EM PVC - FORNECIMENTO E INSTALAÇÃO. AF_01/2020</v>
          </cell>
          <cell r="O29391" t="str">
            <v>UN</v>
          </cell>
          <cell r="P29391" t="str">
            <v>COEFICIENTE DE REPRESENTATIVIDADE</v>
          </cell>
          <cell r="Q29391">
            <v>1</v>
          </cell>
          <cell r="R29391">
            <v>145.49</v>
          </cell>
        </row>
        <row r="29392">
          <cell r="M29392" t="str">
            <v/>
          </cell>
          <cell r="N29392" t="str">
            <v/>
          </cell>
          <cell r="O29392" t="str">
            <v/>
          </cell>
          <cell r="P29392" t="str">
            <v/>
          </cell>
          <cell r="Q29392" t="str">
            <v/>
          </cell>
          <cell r="R29392" t="str">
            <v/>
          </cell>
        </row>
        <row r="29393">
          <cell r="M29393">
            <v>86884</v>
          </cell>
          <cell r="N29393" t="str">
            <v>ENGATE FLEXÍVEL EM PLÁSTICO BRANCO, 1/2 X 30CM - FORNECIMENTO E INSTALAÇÃO. AF_01/2020</v>
          </cell>
          <cell r="O29393" t="str">
            <v>UN</v>
          </cell>
          <cell r="P29393" t="str">
            <v>COEFICIENTE DE REPRESENTATIVIDADE</v>
          </cell>
          <cell r="Q29393">
            <v>1</v>
          </cell>
          <cell r="R29393">
            <v>7.93</v>
          </cell>
        </row>
        <row r="29394">
          <cell r="M29394">
            <v>86889</v>
          </cell>
          <cell r="N29394" t="str">
            <v>BANCADA DE GRANITO CINZA POLIDO, DE 1,50 X 0,60 M, PARA PIA DE COZINHA - FORNECIMENTO E INSTALAÇÃO. AF_01/2020</v>
          </cell>
          <cell r="O29394" t="str">
            <v>UN</v>
          </cell>
          <cell r="P29394" t="str">
            <v>ATRIBUÍDO SÃO PAULO</v>
          </cell>
          <cell r="Q29394">
            <v>1</v>
          </cell>
          <cell r="R29394">
            <v>543.08000000000004</v>
          </cell>
        </row>
        <row r="29395">
          <cell r="M29395">
            <v>86911</v>
          </cell>
          <cell r="N29395" t="str">
            <v>TORNEIRA CROMADA LONGA, DE PAREDE, 1/2 OU 3/4, PARA PIA DE COZINHA, PADRÃO POPULAR - FORNECIMENTO E INSTALAÇÃO. AF_01/2020</v>
          </cell>
          <cell r="O29395" t="str">
            <v>UN</v>
          </cell>
          <cell r="P29395" t="str">
            <v>COEFICIENTE DE REPRESENTATIVIDADE</v>
          </cell>
          <cell r="Q29395">
            <v>1</v>
          </cell>
          <cell r="R29395">
            <v>44.12</v>
          </cell>
        </row>
        <row r="29396">
          <cell r="M29396">
            <v>86935</v>
          </cell>
          <cell r="N29396" t="str">
            <v>CUBA DE EMBUTIR DE AÇO INOXIDÁVEL MÉDIA, INCLUSO VÁLVULA TIPO AMERICANA EM METAL CROMADO E SIFÃO FLEXÍVEL EM PVC - FORNECIMENTO E INSTALAÇÃO. AF_01/2020</v>
          </cell>
          <cell r="O29396" t="str">
            <v>UN</v>
          </cell>
          <cell r="P29396" t="str">
            <v>ATRIBUÍDO SÃO PAULO</v>
          </cell>
          <cell r="Q29396">
            <v>1</v>
          </cell>
          <cell r="R29396">
            <v>235.63</v>
          </cell>
        </row>
        <row r="29397">
          <cell r="M29397" t="str">
            <v/>
          </cell>
          <cell r="N29397" t="str">
            <v/>
          </cell>
          <cell r="O29397" t="str">
            <v/>
          </cell>
          <cell r="P29397" t="str">
            <v/>
          </cell>
          <cell r="Q29397" t="str">
            <v/>
          </cell>
          <cell r="R29397" t="str">
            <v/>
          </cell>
        </row>
        <row r="29398">
          <cell r="M29398">
            <v>86884</v>
          </cell>
          <cell r="N29398" t="str">
            <v>ENGATE FLEXÍVEL EM PLÁSTICO BRANCO, 1/2 X 30CM - FORNECIMENTO E INSTALAÇÃO. AF_01/2020</v>
          </cell>
          <cell r="O29398" t="str">
            <v>UN</v>
          </cell>
          <cell r="P29398" t="str">
            <v>COEFICIENTE DE REPRESENTATIVIDADE</v>
          </cell>
          <cell r="Q29398">
            <v>1</v>
          </cell>
          <cell r="R29398">
            <v>7.93</v>
          </cell>
        </row>
        <row r="29399">
          <cell r="M29399">
            <v>86893</v>
          </cell>
          <cell r="N29399" t="str">
            <v>BANCADA DE MÁRMORE BRANCO POLIDO, DE 1,50 X 0,60 M, PARA PIA DE COZINHA - FORNECIMENTO E INSTALAÇÃO. AF_01/2020</v>
          </cell>
          <cell r="O29399" t="str">
            <v>UN</v>
          </cell>
          <cell r="P29399" t="str">
            <v>ATRIBUÍDO SÃO PAULO</v>
          </cell>
          <cell r="Q29399">
            <v>1</v>
          </cell>
          <cell r="R29399">
            <v>575.87</v>
          </cell>
        </row>
        <row r="29400">
          <cell r="M29400">
            <v>86909</v>
          </cell>
          <cell r="N29400" t="str">
            <v>TORNEIRA CROMADA TUBO MÓVEL, DE MESA, 1/2 OU 3/4, PARA PIA DE COZINHA, PADRÃO ALTO - FORNECIMENTO E INSTALAÇÃO. AF_01/2020</v>
          </cell>
          <cell r="O29400" t="str">
            <v>UN</v>
          </cell>
          <cell r="P29400" t="str">
            <v>COEFICIENTE DE REPRESENTATIVIDADE</v>
          </cell>
          <cell r="Q29400">
            <v>1</v>
          </cell>
          <cell r="R29400">
            <v>104.54</v>
          </cell>
        </row>
        <row r="29401">
          <cell r="M29401">
            <v>86936</v>
          </cell>
          <cell r="N29401" t="str">
            <v>CUBA DE EMBUTIR DE AÇO INOXIDÁVEL MÉDIA, INCLUSO VÁLVULA TIPO AMERICANA E SIFÃO TIPO GARRAFA EM METAL CROMADO - FORNECIMENTO E INSTALAÇÃO. AF_01/2020</v>
          </cell>
          <cell r="O29401" t="str">
            <v>UN</v>
          </cell>
          <cell r="P29401" t="str">
            <v>ATRIBUÍDO SÃO PAULO</v>
          </cell>
          <cell r="Q29401">
            <v>1</v>
          </cell>
          <cell r="R29401">
            <v>354.56</v>
          </cell>
        </row>
        <row r="29402">
          <cell r="M29402" t="str">
            <v/>
          </cell>
          <cell r="N29402" t="str">
            <v/>
          </cell>
          <cell r="O29402" t="str">
            <v/>
          </cell>
          <cell r="P29402" t="str">
            <v/>
          </cell>
          <cell r="Q29402" t="str">
            <v/>
          </cell>
          <cell r="R29402" t="str">
            <v/>
          </cell>
        </row>
        <row r="29403">
          <cell r="M29403">
            <v>4384</v>
          </cell>
          <cell r="N29403" t="str">
            <v>PARAFUSO NIQUELADO COM ACABAMENTO CROMADO PARA FIXAR PECA SANITARIA, INCLUI PORCA CEGA, ARRUELA E BUCHA DE NYLON TAMANHO S-10</v>
          </cell>
          <cell r="O29403" t="str">
            <v>UN</v>
          </cell>
          <cell r="P29403" t="str">
            <v>ATRIBUÍDO SÃO PAULO</v>
          </cell>
          <cell r="Q29403">
            <v>2</v>
          </cell>
          <cell r="R29403">
            <v>14.85</v>
          </cell>
        </row>
        <row r="29404">
          <cell r="M29404">
            <v>6138</v>
          </cell>
          <cell r="N29404" t="str">
            <v>VEDACAO PVC, 100 MM, PARA SAIDA VASO SANITARIO</v>
          </cell>
          <cell r="O29404" t="str">
            <v>UN</v>
          </cell>
          <cell r="P29404" t="str">
            <v>COEFICIENTE DE REPRESENTATIVIDADE</v>
          </cell>
          <cell r="Q29404">
            <v>1</v>
          </cell>
          <cell r="R29404">
            <v>3.15</v>
          </cell>
        </row>
        <row r="29405">
          <cell r="M29405">
            <v>10420</v>
          </cell>
          <cell r="N29405" t="str">
            <v>BACIA SANITARIA (VASO) CONVENCIONAL, DE LOUCA BRANCA, SIFAO APARENTE, SAIDA VERTICAL (SEM ASSENTO)</v>
          </cell>
          <cell r="O29405" t="str">
            <v>UN</v>
          </cell>
          <cell r="P29405" t="str">
            <v>COLETADO</v>
          </cell>
          <cell r="Q29405">
            <v>1</v>
          </cell>
          <cell r="R29405">
            <v>141.5</v>
          </cell>
        </row>
        <row r="29406">
          <cell r="M29406">
            <v>37329</v>
          </cell>
          <cell r="N29406" t="str">
            <v>REJUNTE EPOXI, QUALQUER COR</v>
          </cell>
          <cell r="O29406" t="str">
            <v>KG</v>
          </cell>
          <cell r="P29406" t="str">
            <v>COEFICIENTE DE REPRESENTATIVIDADE</v>
          </cell>
          <cell r="Q29406">
            <v>8.8099999999999998E-2</v>
          </cell>
          <cell r="R29406">
            <v>105.12</v>
          </cell>
        </row>
        <row r="29407">
          <cell r="M29407">
            <v>88267</v>
          </cell>
          <cell r="N29407" t="str">
            <v>ENCANADOR OU BOMBEIRO HIDRÁULICO COM ENCARGOS COMPLEMENTARES</v>
          </cell>
          <cell r="O29407" t="str">
            <v>H</v>
          </cell>
          <cell r="P29407" t="str">
            <v>COLETADO</v>
          </cell>
          <cell r="Q29407">
            <v>0.49680000000000002</v>
          </cell>
          <cell r="R29407">
            <v>18.95</v>
          </cell>
        </row>
        <row r="29408">
          <cell r="M29408">
            <v>88316</v>
          </cell>
          <cell r="N29408" t="str">
            <v>SERVENTE COM ENCARGOS COMPLEMENTARES</v>
          </cell>
          <cell r="O29408" t="str">
            <v>H</v>
          </cell>
          <cell r="P29408" t="str">
            <v>COLETADO</v>
          </cell>
          <cell r="Q29408">
            <v>0.34949999999999998</v>
          </cell>
          <cell r="R29408">
            <v>14.25</v>
          </cell>
        </row>
        <row r="29409">
          <cell r="M29409" t="str">
            <v/>
          </cell>
          <cell r="N29409" t="str">
            <v/>
          </cell>
          <cell r="O29409" t="str">
            <v/>
          </cell>
          <cell r="P29409" t="str">
            <v/>
          </cell>
          <cell r="Q29409" t="str">
            <v/>
          </cell>
          <cell r="R29409" t="str">
            <v/>
          </cell>
        </row>
        <row r="29410">
          <cell r="M29410">
            <v>6142</v>
          </cell>
          <cell r="N29410" t="str">
            <v>CONJUNTO DE LIGACAO PARA BACIA SANITARIA AJUSTAVEL, EM PLASTICO BRANCO, COM TUBO, CANOPLA E ESPUDE</v>
          </cell>
          <cell r="O29410" t="str">
            <v>UN</v>
          </cell>
          <cell r="P29410" t="str">
            <v>COEFICIENTE DE REPRESENTATIVIDADE</v>
          </cell>
          <cell r="Q29410">
            <v>1</v>
          </cell>
          <cell r="R29410">
            <v>6.43</v>
          </cell>
        </row>
        <row r="29411">
          <cell r="M29411">
            <v>95469</v>
          </cell>
          <cell r="N29411" t="str">
            <v>VASO SANITARIO SIFONADO CONVENCIONAL COM  LOUÇA BRANCA - FORNECIMENTO E INSTALAÇÃO. AF_01/2020</v>
          </cell>
          <cell r="O29411" t="str">
            <v>UN</v>
          </cell>
          <cell r="P29411" t="str">
            <v>ATRIBUÍDO SÃO PAULO</v>
          </cell>
          <cell r="Q29411">
            <v>1</v>
          </cell>
          <cell r="R29411">
            <v>198</v>
          </cell>
        </row>
        <row r="29412">
          <cell r="M29412" t="str">
            <v/>
          </cell>
          <cell r="N29412" t="str">
            <v/>
          </cell>
          <cell r="O29412" t="str">
            <v/>
          </cell>
          <cell r="P29412" t="str">
            <v/>
          </cell>
          <cell r="Q29412" t="str">
            <v/>
          </cell>
          <cell r="R29412" t="str">
            <v/>
          </cell>
        </row>
        <row r="29413">
          <cell r="M29413">
            <v>4384</v>
          </cell>
          <cell r="N29413" t="str">
            <v>PARAFUSO NIQUELADO COM ACABAMENTO CROMADO PARA FIXAR PECA SANITARIA, INCLUI PORCA CEGA, ARRUELA E BUCHA DE NYLON TAMANHO S-10</v>
          </cell>
          <cell r="O29413" t="str">
            <v>UN</v>
          </cell>
          <cell r="P29413" t="str">
            <v>ATRIBUÍDO SÃO PAULO</v>
          </cell>
          <cell r="Q29413">
            <v>2</v>
          </cell>
          <cell r="R29413">
            <v>14.85</v>
          </cell>
        </row>
        <row r="29414">
          <cell r="M29414">
            <v>6138</v>
          </cell>
          <cell r="N29414" t="str">
            <v>VEDACAO PVC, 100 MM, PARA SAIDA VASO SANITARIO</v>
          </cell>
          <cell r="O29414" t="str">
            <v>UN</v>
          </cell>
          <cell r="P29414" t="str">
            <v>COEFICIENTE DE REPRESENTATIVIDADE</v>
          </cell>
          <cell r="Q29414">
            <v>1</v>
          </cell>
          <cell r="R29414">
            <v>3.15</v>
          </cell>
        </row>
        <row r="29415">
          <cell r="M29415">
            <v>36520</v>
          </cell>
          <cell r="N29415" t="str">
            <v>BACIA SANITARIA (VASO) CONVENCIONAL PARA PCD, SEM FURO FRONTAL, DE LOUCA BRANCA (SEM ASSENTO)</v>
          </cell>
          <cell r="O29415" t="str">
            <v>UN</v>
          </cell>
          <cell r="P29415" t="str">
            <v>COEFICIENTE DE REPRESENTATIVIDADE</v>
          </cell>
          <cell r="Q29415">
            <v>1</v>
          </cell>
          <cell r="R29415">
            <v>445.16</v>
          </cell>
        </row>
        <row r="29416">
          <cell r="M29416">
            <v>37329</v>
          </cell>
          <cell r="N29416" t="str">
            <v>REJUNTE EPOXI, QUALQUER COR</v>
          </cell>
          <cell r="O29416" t="str">
            <v>KG</v>
          </cell>
          <cell r="P29416" t="str">
            <v>COEFICIENTE DE REPRESENTATIVIDADE</v>
          </cell>
          <cell r="Q29416">
            <v>8.8099999999999998E-2</v>
          </cell>
          <cell r="R29416">
            <v>105.12</v>
          </cell>
        </row>
        <row r="29417">
          <cell r="M29417">
            <v>88267</v>
          </cell>
          <cell r="N29417" t="str">
            <v>ENCANADOR OU BOMBEIRO HIDRÁULICO COM ENCARGOS COMPLEMENTARES</v>
          </cell>
          <cell r="O29417" t="str">
            <v>H</v>
          </cell>
          <cell r="P29417" t="str">
            <v>COLETADO</v>
          </cell>
          <cell r="Q29417">
            <v>1.1539999999999999</v>
          </cell>
          <cell r="R29417">
            <v>18.95</v>
          </cell>
        </row>
        <row r="29418">
          <cell r="M29418">
            <v>88316</v>
          </cell>
          <cell r="N29418" t="str">
            <v>SERVENTE COM ENCARGOS COMPLEMENTARES</v>
          </cell>
          <cell r="O29418" t="str">
            <v>H</v>
          </cell>
          <cell r="P29418" t="str">
            <v>COLETADO</v>
          </cell>
          <cell r="Q29418">
            <v>0.55649999999999999</v>
          </cell>
          <cell r="R29418">
            <v>14.25</v>
          </cell>
        </row>
        <row r="29419">
          <cell r="M29419" t="str">
            <v/>
          </cell>
          <cell r="N29419" t="str">
            <v/>
          </cell>
          <cell r="O29419" t="str">
            <v/>
          </cell>
          <cell r="P29419" t="str">
            <v/>
          </cell>
          <cell r="Q29419" t="str">
            <v/>
          </cell>
          <cell r="R29419" t="str">
            <v/>
          </cell>
        </row>
        <row r="29420">
          <cell r="M29420">
            <v>6142</v>
          </cell>
          <cell r="N29420" t="str">
            <v>CONJUNTO DE LIGACAO PARA BACIA SANITARIA AJUSTAVEL, EM PLASTICO BRANCO, COM TUBO, CANOPLA E ESPUDE</v>
          </cell>
          <cell r="O29420" t="str">
            <v>UN</v>
          </cell>
          <cell r="P29420" t="str">
            <v>COEFICIENTE DE REPRESENTATIVIDADE</v>
          </cell>
          <cell r="Q29420">
            <v>1</v>
          </cell>
          <cell r="R29420">
            <v>6.43</v>
          </cell>
        </row>
        <row r="29421">
          <cell r="M29421">
            <v>95471</v>
          </cell>
          <cell r="N29421" t="str">
            <v>VASO SANITARIO SIFONADO CONVENCIONAL PARA PCD SEM FURO FRONTAL COM  LOUÇA BRANCA SEM ASSENTO -  FORNECIMENTO E INSTALAÇÃO. AF_01/2020</v>
          </cell>
          <cell r="O29421" t="str">
            <v>UN</v>
          </cell>
          <cell r="P29421" t="str">
            <v>ATRIBUÍDO SÃO PAULO</v>
          </cell>
          <cell r="Q29421">
            <v>1</v>
          </cell>
          <cell r="R29421">
            <v>517.05999999999995</v>
          </cell>
        </row>
        <row r="29422">
          <cell r="M29422" t="str">
            <v/>
          </cell>
          <cell r="N29422" t="str">
            <v/>
          </cell>
          <cell r="O29422" t="str">
            <v/>
          </cell>
          <cell r="P29422" t="str">
            <v/>
          </cell>
          <cell r="Q29422" t="str">
            <v/>
          </cell>
          <cell r="R29422" t="str">
            <v/>
          </cell>
        </row>
        <row r="29423">
          <cell r="M29423">
            <v>21101</v>
          </cell>
          <cell r="N29423" t="str">
            <v>PORTA TOALHA ROSTO EM METAL CROMADO, TIPO ARGOLA</v>
          </cell>
          <cell r="O29423" t="str">
            <v>UN</v>
          </cell>
          <cell r="P29423" t="str">
            <v>ATRIBUÍDO SÃO PAULO</v>
          </cell>
          <cell r="Q29423">
            <v>1</v>
          </cell>
          <cell r="R29423">
            <v>40.549999999999997</v>
          </cell>
        </row>
        <row r="29424">
          <cell r="M29424">
            <v>88267</v>
          </cell>
          <cell r="N29424" t="str">
            <v>ENCANADOR OU BOMBEIRO HIDRÁULICO COM ENCARGOS COMPLEMENTARES</v>
          </cell>
          <cell r="O29424" t="str">
            <v>H</v>
          </cell>
          <cell r="P29424" t="str">
            <v>COLETADO</v>
          </cell>
          <cell r="Q29424">
            <v>0.31619999999999998</v>
          </cell>
          <cell r="R29424">
            <v>18.95</v>
          </cell>
        </row>
        <row r="29425">
          <cell r="M29425">
            <v>88316</v>
          </cell>
          <cell r="N29425" t="str">
            <v>SERVENTE COM ENCARGOS COMPLEMENTARES</v>
          </cell>
          <cell r="O29425" t="str">
            <v>H</v>
          </cell>
          <cell r="P29425" t="str">
            <v>COLETADO</v>
          </cell>
          <cell r="Q29425">
            <v>9.9599999999999994E-2</v>
          </cell>
          <cell r="R29425">
            <v>14.25</v>
          </cell>
        </row>
        <row r="29426">
          <cell r="M29426" t="str">
            <v/>
          </cell>
          <cell r="N29426" t="str">
            <v/>
          </cell>
          <cell r="O29426" t="str">
            <v/>
          </cell>
          <cell r="P29426" t="str">
            <v/>
          </cell>
          <cell r="Q29426" t="str">
            <v/>
          </cell>
          <cell r="R29426" t="str">
            <v/>
          </cell>
        </row>
        <row r="29427">
          <cell r="M29427">
            <v>21102</v>
          </cell>
          <cell r="N29427" t="str">
            <v>PORTA TOALHA BANHO EM METAL CROMADO, TIPO BARRA</v>
          </cell>
          <cell r="O29427" t="str">
            <v>UN</v>
          </cell>
          <cell r="P29427" t="str">
            <v>ATRIBUÍDO SÃO PAULO</v>
          </cell>
          <cell r="Q29427">
            <v>1</v>
          </cell>
          <cell r="R29427">
            <v>63.15</v>
          </cell>
        </row>
        <row r="29428">
          <cell r="M29428">
            <v>88267</v>
          </cell>
          <cell r="N29428" t="str">
            <v>ENCANADOR OU BOMBEIRO HIDRÁULICO COM ENCARGOS COMPLEMENTARES</v>
          </cell>
          <cell r="O29428" t="str">
            <v>H</v>
          </cell>
          <cell r="P29428" t="str">
            <v>COLETADO</v>
          </cell>
          <cell r="Q29428">
            <v>0.63229999999999997</v>
          </cell>
          <cell r="R29428">
            <v>18.95</v>
          </cell>
        </row>
        <row r="29429">
          <cell r="M29429">
            <v>88316</v>
          </cell>
          <cell r="N29429" t="str">
            <v>SERVENTE COM ENCARGOS COMPLEMENTARES</v>
          </cell>
          <cell r="O29429" t="str">
            <v>H</v>
          </cell>
          <cell r="P29429" t="str">
            <v>COLETADO</v>
          </cell>
          <cell r="Q29429">
            <v>0.19919999999999999</v>
          </cell>
          <cell r="R29429">
            <v>14.25</v>
          </cell>
        </row>
        <row r="29430">
          <cell r="M29430" t="str">
            <v/>
          </cell>
          <cell r="N29430" t="str">
            <v/>
          </cell>
          <cell r="O29430" t="str">
            <v/>
          </cell>
          <cell r="P29430" t="str">
            <v/>
          </cell>
          <cell r="Q29430" t="str">
            <v/>
          </cell>
          <cell r="R29430" t="str">
            <v/>
          </cell>
        </row>
        <row r="29431">
          <cell r="M29431">
            <v>11703</v>
          </cell>
          <cell r="N29431" t="str">
            <v>PAPELEIRA DE PAREDE EM METAL CROMADO SEM TAMPA</v>
          </cell>
          <cell r="O29431" t="str">
            <v>UN</v>
          </cell>
          <cell r="P29431" t="str">
            <v>ATRIBUÍDO SÃO PAULO</v>
          </cell>
          <cell r="Q29431">
            <v>1</v>
          </cell>
          <cell r="R29431">
            <v>53.09</v>
          </cell>
        </row>
        <row r="29432">
          <cell r="M29432">
            <v>88267</v>
          </cell>
          <cell r="N29432" t="str">
            <v>ENCANADOR OU BOMBEIRO HIDRÁULICO COM ENCARGOS COMPLEMENTARES</v>
          </cell>
          <cell r="O29432" t="str">
            <v>H</v>
          </cell>
          <cell r="P29432" t="str">
            <v>COLETADO</v>
          </cell>
          <cell r="Q29432">
            <v>0.31619999999999998</v>
          </cell>
          <cell r="R29432">
            <v>18.95</v>
          </cell>
        </row>
        <row r="29433">
          <cell r="M29433">
            <v>88316</v>
          </cell>
          <cell r="N29433" t="str">
            <v>SERVENTE COM ENCARGOS COMPLEMENTARES</v>
          </cell>
          <cell r="O29433" t="str">
            <v>H</v>
          </cell>
          <cell r="P29433" t="str">
            <v>COLETADO</v>
          </cell>
          <cell r="Q29433">
            <v>9.9599999999999994E-2</v>
          </cell>
          <cell r="R29433">
            <v>14.25</v>
          </cell>
        </row>
        <row r="29434">
          <cell r="M29434" t="str">
            <v/>
          </cell>
          <cell r="N29434" t="str">
            <v/>
          </cell>
          <cell r="O29434" t="str">
            <v/>
          </cell>
          <cell r="P29434" t="str">
            <v/>
          </cell>
          <cell r="Q29434" t="str">
            <v/>
          </cell>
          <cell r="R29434" t="str">
            <v/>
          </cell>
        </row>
        <row r="29435">
          <cell r="M29435">
            <v>11757</v>
          </cell>
          <cell r="N29435" t="str">
            <v>SABONETEIRA DE PAREDE EM METAL CROMADO</v>
          </cell>
          <cell r="O29435" t="str">
            <v>UN</v>
          </cell>
          <cell r="P29435" t="str">
            <v>ATRIBUÍDO SÃO PAULO</v>
          </cell>
          <cell r="Q29435">
            <v>1</v>
          </cell>
          <cell r="R29435">
            <v>51.75</v>
          </cell>
        </row>
        <row r="29436">
          <cell r="M29436">
            <v>88267</v>
          </cell>
          <cell r="N29436" t="str">
            <v>ENCANADOR OU BOMBEIRO HIDRÁULICO COM ENCARGOS COMPLEMENTARES</v>
          </cell>
          <cell r="O29436" t="str">
            <v>H</v>
          </cell>
          <cell r="P29436" t="str">
            <v>COLETADO</v>
          </cell>
          <cell r="Q29436">
            <v>0.31619999999999998</v>
          </cell>
          <cell r="R29436">
            <v>18.95</v>
          </cell>
        </row>
        <row r="29437">
          <cell r="M29437">
            <v>88316</v>
          </cell>
          <cell r="N29437" t="str">
            <v>SERVENTE COM ENCARGOS COMPLEMENTARES</v>
          </cell>
          <cell r="O29437" t="str">
            <v>H</v>
          </cell>
          <cell r="P29437" t="str">
            <v>COLETADO</v>
          </cell>
          <cell r="Q29437">
            <v>9.9599999999999994E-2</v>
          </cell>
          <cell r="R29437">
            <v>14.25</v>
          </cell>
        </row>
        <row r="29438">
          <cell r="M29438" t="str">
            <v/>
          </cell>
          <cell r="N29438" t="str">
            <v/>
          </cell>
          <cell r="O29438" t="str">
            <v/>
          </cell>
          <cell r="P29438" t="str">
            <v/>
          </cell>
          <cell r="Q29438" t="str">
            <v/>
          </cell>
          <cell r="R29438" t="str">
            <v/>
          </cell>
        </row>
        <row r="29439">
          <cell r="M29439">
            <v>39398</v>
          </cell>
          <cell r="N29439" t="str">
            <v>KIT DE ACESSORIOS PARA BANHEIRO EM METAL CROMADO, 5 PECAS</v>
          </cell>
          <cell r="O29439" t="str">
            <v>UN</v>
          </cell>
          <cell r="P29439" t="str">
            <v>ATRIBUÍDO SÃO PAULO</v>
          </cell>
          <cell r="Q29439">
            <v>1</v>
          </cell>
          <cell r="R29439">
            <v>136.43</v>
          </cell>
        </row>
        <row r="29440">
          <cell r="M29440">
            <v>88267</v>
          </cell>
          <cell r="N29440" t="str">
            <v>ENCANADOR OU BOMBEIRO HIDRÁULICO COM ENCARGOS COMPLEMENTARES</v>
          </cell>
          <cell r="O29440" t="str">
            <v>H</v>
          </cell>
          <cell r="P29440" t="str">
            <v>COLETADO</v>
          </cell>
          <cell r="Q29440">
            <v>1.897</v>
          </cell>
          <cell r="R29440">
            <v>18.95</v>
          </cell>
        </row>
        <row r="29441">
          <cell r="M29441">
            <v>88316</v>
          </cell>
          <cell r="N29441" t="str">
            <v>SERVENTE COM ENCARGOS COMPLEMENTARES</v>
          </cell>
          <cell r="O29441" t="str">
            <v>H</v>
          </cell>
          <cell r="P29441" t="str">
            <v>COLETADO</v>
          </cell>
          <cell r="Q29441">
            <v>0.59770000000000001</v>
          </cell>
          <cell r="R29441">
            <v>14.25</v>
          </cell>
        </row>
        <row r="29442">
          <cell r="M29442" t="str">
            <v/>
          </cell>
          <cell r="N29442" t="str">
            <v/>
          </cell>
          <cell r="O29442" t="str">
            <v/>
          </cell>
          <cell r="P29442" t="str">
            <v/>
          </cell>
          <cell r="Q29442" t="str">
            <v/>
          </cell>
          <cell r="R29442" t="str">
            <v/>
          </cell>
        </row>
        <row r="29443">
          <cell r="M29443">
            <v>11758</v>
          </cell>
          <cell r="N29443" t="str">
            <v>SABONETEIRA PLASTICA TIPO DISPENSER PARA SABONETE LIQUIDO COM RESERVATORIO 800 A 1500 ML</v>
          </cell>
          <cell r="O29443" t="str">
            <v>UN</v>
          </cell>
          <cell r="P29443" t="str">
            <v>COLETADO</v>
          </cell>
          <cell r="Q29443">
            <v>1</v>
          </cell>
          <cell r="R29443">
            <v>53.5</v>
          </cell>
        </row>
        <row r="29444">
          <cell r="M29444">
            <v>88267</v>
          </cell>
          <cell r="N29444" t="str">
            <v>ENCANADOR OU BOMBEIRO HIDRÁULICO COM ENCARGOS COMPLEMENTARES</v>
          </cell>
          <cell r="O29444" t="str">
            <v>H</v>
          </cell>
          <cell r="P29444" t="str">
            <v>COLETADO</v>
          </cell>
          <cell r="Q29444">
            <v>0.31619999999999998</v>
          </cell>
          <cell r="R29444">
            <v>18.95</v>
          </cell>
        </row>
        <row r="29445">
          <cell r="M29445">
            <v>88316</v>
          </cell>
          <cell r="N29445" t="str">
            <v>SERVENTE COM ENCARGOS COMPLEMENTARES</v>
          </cell>
          <cell r="O29445" t="str">
            <v>H</v>
          </cell>
          <cell r="P29445" t="str">
            <v>COLETADO</v>
          </cell>
          <cell r="Q29445">
            <v>9.9599999999999994E-2</v>
          </cell>
          <cell r="R29445">
            <v>14.25</v>
          </cell>
        </row>
        <row r="29446">
          <cell r="M29446" t="str">
            <v/>
          </cell>
          <cell r="N29446" t="str">
            <v/>
          </cell>
          <cell r="O29446" t="str">
            <v/>
          </cell>
          <cell r="P29446" t="str">
            <v/>
          </cell>
          <cell r="Q29446" t="str">
            <v/>
          </cell>
          <cell r="R29446" t="str">
            <v/>
          </cell>
        </row>
        <row r="29447">
          <cell r="M29447">
            <v>4384</v>
          </cell>
          <cell r="N29447" t="str">
            <v>PARAFUSO NIQUELADO COM ACABAMENTO CROMADO PARA FIXAR PECA SANITARIA, INCLUI PORCA CEGA, ARRUELA E BUCHA DE NYLON TAMANHO S-10</v>
          </cell>
          <cell r="O29447" t="str">
            <v>UN</v>
          </cell>
          <cell r="P29447" t="str">
            <v>ATRIBUÍDO SÃO PAULO</v>
          </cell>
          <cell r="Q29447">
            <v>2</v>
          </cell>
          <cell r="R29447">
            <v>14.85</v>
          </cell>
        </row>
        <row r="29448">
          <cell r="M29448">
            <v>6138</v>
          </cell>
          <cell r="N29448" t="str">
            <v>VEDACAO PVC, 100 MM, PARA SAIDA VASO SANITARIO</v>
          </cell>
          <cell r="O29448" t="str">
            <v>UN</v>
          </cell>
          <cell r="P29448" t="str">
            <v>COEFICIENTE DE REPRESENTATIVIDADE</v>
          </cell>
          <cell r="Q29448">
            <v>1</v>
          </cell>
          <cell r="R29448">
            <v>3.15</v>
          </cell>
        </row>
        <row r="29449">
          <cell r="M29449">
            <v>11786</v>
          </cell>
          <cell r="N29449" t="str">
            <v>BACIA SANITARIA (VASO) INFANTIL, SIFONADO, DE LOUCA BRANCA, (SEM ASSENTO)</v>
          </cell>
          <cell r="O29449" t="str">
            <v>UN</v>
          </cell>
          <cell r="P29449" t="str">
            <v>COEFICIENTE DE REPRESENTATIVIDADE</v>
          </cell>
          <cell r="Q29449">
            <v>1</v>
          </cell>
          <cell r="R29449">
            <v>313.52999999999997</v>
          </cell>
        </row>
        <row r="29450">
          <cell r="M29450">
            <v>37329</v>
          </cell>
          <cell r="N29450" t="str">
            <v>REJUNTE EPOXI, QUALQUER COR</v>
          </cell>
          <cell r="O29450" t="str">
            <v>KG</v>
          </cell>
          <cell r="P29450" t="str">
            <v>COEFICIENTE DE REPRESENTATIVIDADE</v>
          </cell>
          <cell r="Q29450">
            <v>8.8099999999999998E-2</v>
          </cell>
          <cell r="R29450">
            <v>105.12</v>
          </cell>
        </row>
        <row r="29451">
          <cell r="M29451">
            <v>88267</v>
          </cell>
          <cell r="N29451" t="str">
            <v>ENCANADOR OU BOMBEIRO HIDRÁULICO COM ENCARGOS COMPLEMENTARES</v>
          </cell>
          <cell r="O29451" t="str">
            <v>H</v>
          </cell>
          <cell r="P29451" t="str">
            <v>COLETADO</v>
          </cell>
          <cell r="Q29451">
            <v>0.49680000000000002</v>
          </cell>
          <cell r="R29451">
            <v>18.95</v>
          </cell>
        </row>
        <row r="29452">
          <cell r="M29452">
            <v>88316</v>
          </cell>
          <cell r="N29452" t="str">
            <v>SERVENTE COM ENCARGOS COMPLEMENTARES</v>
          </cell>
          <cell r="O29452" t="str">
            <v>H</v>
          </cell>
          <cell r="P29452" t="str">
            <v>COLETADO</v>
          </cell>
          <cell r="Q29452">
            <v>0.34949999999999998</v>
          </cell>
          <cell r="R29452">
            <v>14.25</v>
          </cell>
        </row>
        <row r="29453">
          <cell r="M29453" t="str">
            <v/>
          </cell>
          <cell r="N29453" t="str">
            <v/>
          </cell>
          <cell r="O29453" t="str">
            <v/>
          </cell>
          <cell r="P29453" t="str">
            <v/>
          </cell>
          <cell r="Q29453" t="str">
            <v/>
          </cell>
          <cell r="R29453" t="str">
            <v/>
          </cell>
        </row>
        <row r="29454">
          <cell r="M29454">
            <v>377</v>
          </cell>
          <cell r="N29454" t="str">
            <v>ASSENTO SANITARIO DE PLASTICO, TIPO CONVENCIONAL</v>
          </cell>
          <cell r="O29454" t="str">
            <v>UN</v>
          </cell>
          <cell r="P29454" t="str">
            <v>COLETADO</v>
          </cell>
          <cell r="Q29454">
            <v>1</v>
          </cell>
          <cell r="R29454">
            <v>30.65</v>
          </cell>
        </row>
        <row r="29455">
          <cell r="M29455">
            <v>88267</v>
          </cell>
          <cell r="N29455" t="str">
            <v>ENCANADOR OU BOMBEIRO HIDRÁULICO COM ENCARGOS COMPLEMENTARES</v>
          </cell>
          <cell r="O29455" t="str">
            <v>H</v>
          </cell>
          <cell r="P29455" t="str">
            <v>COLETADO</v>
          </cell>
          <cell r="Q29455">
            <v>0.15359999999999999</v>
          </cell>
          <cell r="R29455">
            <v>18.95</v>
          </cell>
        </row>
        <row r="29456">
          <cell r="M29456">
            <v>88316</v>
          </cell>
          <cell r="N29456" t="str">
            <v>SERVENTE COM ENCARGOS COMPLEMENTARES</v>
          </cell>
          <cell r="O29456" t="str">
            <v>H</v>
          </cell>
          <cell r="P29456" t="str">
            <v>COLETADO</v>
          </cell>
          <cell r="Q29456">
            <v>4.8399999999999999E-2</v>
          </cell>
          <cell r="R29456">
            <v>14.25</v>
          </cell>
        </row>
        <row r="29457">
          <cell r="M29457" t="str">
            <v/>
          </cell>
          <cell r="N29457" t="str">
            <v/>
          </cell>
          <cell r="O29457" t="str">
            <v/>
          </cell>
          <cell r="P29457" t="str">
            <v/>
          </cell>
          <cell r="Q29457" t="str">
            <v/>
          </cell>
          <cell r="R29457" t="str">
            <v/>
          </cell>
        </row>
        <row r="29458">
          <cell r="M29458">
            <v>11761</v>
          </cell>
          <cell r="N29458" t="str">
            <v>ASSENTO  VASO SANITARIO INFANTIL EM PLASTICO BRANCO</v>
          </cell>
          <cell r="O29458" t="str">
            <v>UN</v>
          </cell>
          <cell r="P29458" t="str">
            <v>COEFICIENTE DE REPRESENTATIVIDADE</v>
          </cell>
          <cell r="Q29458">
            <v>1</v>
          </cell>
          <cell r="R29458">
            <v>65.22</v>
          </cell>
        </row>
        <row r="29459">
          <cell r="M29459">
            <v>88267</v>
          </cell>
          <cell r="N29459" t="str">
            <v>ENCANADOR OU BOMBEIRO HIDRÁULICO COM ENCARGOS COMPLEMENTARES</v>
          </cell>
          <cell r="O29459" t="str">
            <v>H</v>
          </cell>
          <cell r="P29459" t="str">
            <v>COLETADO</v>
          </cell>
          <cell r="Q29459">
            <v>0.15359999999999999</v>
          </cell>
          <cell r="R29459">
            <v>18.95</v>
          </cell>
        </row>
        <row r="29460">
          <cell r="M29460">
            <v>88316</v>
          </cell>
          <cell r="N29460" t="str">
            <v>SERVENTE COM ENCARGOS COMPLEMENTARES</v>
          </cell>
          <cell r="O29460" t="str">
            <v>H</v>
          </cell>
          <cell r="P29460" t="str">
            <v>COLETADO</v>
          </cell>
          <cell r="Q29460">
            <v>4.8399999999999999E-2</v>
          </cell>
          <cell r="R29460">
            <v>14.25</v>
          </cell>
        </row>
        <row r="29461">
          <cell r="M29461" t="str">
            <v/>
          </cell>
          <cell r="N29461" t="str">
            <v/>
          </cell>
          <cell r="O29461" t="str">
            <v/>
          </cell>
          <cell r="P29461" t="str">
            <v/>
          </cell>
          <cell r="Q29461" t="str">
            <v/>
          </cell>
          <cell r="R29461" t="str">
            <v/>
          </cell>
        </row>
        <row r="29462">
          <cell r="M29462">
            <v>1747</v>
          </cell>
          <cell r="N29462" t="str">
            <v>CUBA ACO INOX (AISI 304) DE EMBUTIR COM VALVULA DE 3 1/2 ", DE *56 X 33 X 12* CM</v>
          </cell>
          <cell r="O29462" t="str">
            <v>UN</v>
          </cell>
          <cell r="P29462" t="str">
            <v>COEFICIENTE DE REPRESENTATIVIDADE</v>
          </cell>
          <cell r="Q29462">
            <v>1</v>
          </cell>
          <cell r="R29462">
            <v>169.9</v>
          </cell>
        </row>
        <row r="29463">
          <cell r="M29463">
            <v>4823</v>
          </cell>
          <cell r="N29463" t="str">
            <v>MASSA PLASTICA PARA MARMORE/GRANITO</v>
          </cell>
          <cell r="O29463" t="str">
            <v>KG</v>
          </cell>
          <cell r="P29463" t="str">
            <v>COEFICIENTE DE REPRESENTATIVIDADE</v>
          </cell>
          <cell r="Q29463">
            <v>0.34599999999999997</v>
          </cell>
          <cell r="R29463">
            <v>36.369999999999997</v>
          </cell>
        </row>
        <row r="29464">
          <cell r="M29464">
            <v>88274</v>
          </cell>
          <cell r="N29464" t="str">
            <v>MARMORISTA/GRANITEIRO COM ENCARGOS COMPLEMENTARES</v>
          </cell>
          <cell r="O29464" t="str">
            <v>H</v>
          </cell>
          <cell r="P29464" t="str">
            <v>COEFICIENTE DE REPRESENTATIVIDADE</v>
          </cell>
          <cell r="Q29464">
            <v>0.47739999999999999</v>
          </cell>
          <cell r="R29464">
            <v>20.67</v>
          </cell>
        </row>
        <row r="29465">
          <cell r="M29465">
            <v>88316</v>
          </cell>
          <cell r="N29465" t="str">
            <v>SERVENTE COM ENCARGOS COMPLEMENTARES</v>
          </cell>
          <cell r="O29465" t="str">
            <v>H</v>
          </cell>
          <cell r="P29465" t="str">
            <v>COLETADO</v>
          </cell>
          <cell r="Q29465">
            <v>0.15040000000000001</v>
          </cell>
          <cell r="R29465">
            <v>14.25</v>
          </cell>
        </row>
        <row r="29466">
          <cell r="M29466" t="str">
            <v/>
          </cell>
          <cell r="N29466" t="str">
            <v/>
          </cell>
          <cell r="O29466" t="str">
            <v/>
          </cell>
          <cell r="P29466" t="str">
            <v/>
          </cell>
          <cell r="Q29466" t="str">
            <v/>
          </cell>
          <cell r="R29466" t="str">
            <v/>
          </cell>
        </row>
        <row r="29467">
          <cell r="M29467">
            <v>3146</v>
          </cell>
          <cell r="N29467" t="str">
            <v>FITA VEDA ROSCA EM ROLOS DE 18 MM X 10 M (L X C)</v>
          </cell>
          <cell r="O29467" t="str">
            <v>UN</v>
          </cell>
          <cell r="P29467" t="str">
            <v>COLETADO</v>
          </cell>
          <cell r="Q29467">
            <v>2.1000000000000001E-2</v>
          </cell>
          <cell r="R29467">
            <v>5</v>
          </cell>
        </row>
        <row r="29468">
          <cell r="M29468">
            <v>36795</v>
          </cell>
          <cell r="N29468" t="str">
            <v>TORNEIRA CROMADA DE MESA PARA LAVATORIO COM SENSOR DE PRESENCA</v>
          </cell>
          <cell r="O29468" t="str">
            <v>UN</v>
          </cell>
          <cell r="P29468" t="str">
            <v>COEFICIENTE DE REPRESENTATIVIDADE</v>
          </cell>
          <cell r="Q29468">
            <v>1</v>
          </cell>
          <cell r="R29468">
            <v>646.74</v>
          </cell>
        </row>
        <row r="29469">
          <cell r="M29469">
            <v>88267</v>
          </cell>
          <cell r="N29469" t="str">
            <v>ENCANADOR OU BOMBEIRO HIDRÁULICO COM ENCARGOS COMPLEMENTARES</v>
          </cell>
          <cell r="O29469" t="str">
            <v>H</v>
          </cell>
          <cell r="P29469" t="str">
            <v>COLETADO</v>
          </cell>
          <cell r="Q29469">
            <v>0.64529999999999998</v>
          </cell>
          <cell r="R29469">
            <v>18.95</v>
          </cell>
        </row>
        <row r="29470">
          <cell r="M29470">
            <v>88316</v>
          </cell>
          <cell r="N29470" t="str">
            <v>SERVENTE COM ENCARGOS COMPLEMENTARES</v>
          </cell>
          <cell r="O29470" t="str">
            <v>H</v>
          </cell>
          <cell r="P29470" t="str">
            <v>COLETADO</v>
          </cell>
          <cell r="Q29470">
            <v>0.20330000000000001</v>
          </cell>
          <cell r="R29470">
            <v>14.25</v>
          </cell>
        </row>
        <row r="29471">
          <cell r="M29471" t="str">
            <v/>
          </cell>
          <cell r="N29471" t="str">
            <v/>
          </cell>
          <cell r="O29471" t="str">
            <v/>
          </cell>
          <cell r="P29471" t="str">
            <v/>
          </cell>
          <cell r="Q29471" t="str">
            <v/>
          </cell>
          <cell r="R29471" t="str">
            <v/>
          </cell>
        </row>
        <row r="29472">
          <cell r="M29472">
            <v>11757</v>
          </cell>
          <cell r="N29472" t="str">
            <v>SABONETEIRA DE PAREDE EM METAL CROMADO</v>
          </cell>
          <cell r="O29472" t="str">
            <v>UN</v>
          </cell>
          <cell r="P29472" t="str">
            <v>ATRIBUÍDO SÃO PAULO</v>
          </cell>
          <cell r="Q29472">
            <v>1</v>
          </cell>
          <cell r="R29472">
            <v>51.75</v>
          </cell>
        </row>
        <row r="29473">
          <cell r="M29473">
            <v>88267</v>
          </cell>
          <cell r="N29473" t="str">
            <v>ENCANADOR OU BOMBEIRO HIDRÁULICO COM ENCARGOS COMPLEMENTARES</v>
          </cell>
          <cell r="O29473" t="str">
            <v>H</v>
          </cell>
          <cell r="P29473" t="str">
            <v>COLETADO</v>
          </cell>
          <cell r="Q29473">
            <v>0.31619999999999998</v>
          </cell>
          <cell r="R29473">
            <v>18.95</v>
          </cell>
        </row>
        <row r="29474">
          <cell r="M29474">
            <v>88316</v>
          </cell>
          <cell r="N29474" t="str">
            <v>SERVENTE COM ENCARGOS COMPLEMENTARES</v>
          </cell>
          <cell r="O29474" t="str">
            <v>H</v>
          </cell>
          <cell r="P29474" t="str">
            <v>COLETADO</v>
          </cell>
          <cell r="Q29474">
            <v>9.9599999999999994E-2</v>
          </cell>
          <cell r="R29474">
            <v>14.25</v>
          </cell>
        </row>
        <row r="29475">
          <cell r="M29475" t="str">
            <v/>
          </cell>
          <cell r="N29475" t="str">
            <v/>
          </cell>
          <cell r="O29475" t="str">
            <v/>
          </cell>
          <cell r="P29475" t="str">
            <v/>
          </cell>
          <cell r="Q29475" t="str">
            <v/>
          </cell>
          <cell r="R29475" t="str">
            <v/>
          </cell>
        </row>
        <row r="29476">
          <cell r="M29476">
            <v>36801</v>
          </cell>
          <cell r="N29476" t="str">
            <v>ACABAMENTO CROMADO PARA REGISTRO PEQUENO, 1/2 " OU 3/4 "</v>
          </cell>
          <cell r="O29476" t="str">
            <v>UN</v>
          </cell>
          <cell r="P29476" t="str">
            <v>COEFICIENTE DE REPRESENTATIVIDADE</v>
          </cell>
          <cell r="Q29476">
            <v>1</v>
          </cell>
          <cell r="R29476">
            <v>22.52</v>
          </cell>
        </row>
        <row r="29477">
          <cell r="M29477">
            <v>88267</v>
          </cell>
          <cell r="N29477" t="str">
            <v>ENCANADOR OU BOMBEIRO HIDRÁULICO COM ENCARGOS COMPLEMENTARES</v>
          </cell>
          <cell r="O29477" t="str">
            <v>H</v>
          </cell>
          <cell r="P29477" t="str">
            <v>COLETADO</v>
          </cell>
          <cell r="Q29477">
            <v>9.6000000000000002E-2</v>
          </cell>
          <cell r="R29477">
            <v>18.95</v>
          </cell>
        </row>
        <row r="29478">
          <cell r="M29478">
            <v>88316</v>
          </cell>
          <cell r="N29478" t="str">
            <v>SERVENTE COM ENCARGOS COMPLEMENTARES</v>
          </cell>
          <cell r="O29478" t="str">
            <v>H</v>
          </cell>
          <cell r="P29478" t="str">
            <v>COLETADO</v>
          </cell>
          <cell r="Q29478">
            <v>3.0300000000000001E-2</v>
          </cell>
          <cell r="R29478">
            <v>14.25</v>
          </cell>
        </row>
        <row r="29479">
          <cell r="M29479" t="str">
            <v/>
          </cell>
          <cell r="N29479" t="str">
            <v/>
          </cell>
          <cell r="O29479" t="str">
            <v/>
          </cell>
          <cell r="P29479" t="str">
            <v/>
          </cell>
          <cell r="Q29479" t="str">
            <v/>
          </cell>
          <cell r="R29479" t="str">
            <v/>
          </cell>
        </row>
        <row r="29480">
          <cell r="M29480">
            <v>37587</v>
          </cell>
          <cell r="N29480" t="str">
            <v>MISTURADOR MONOCOMANDO PARA CHUVEIRO, BASE BRUTA E ACABAMENTO CROMADO</v>
          </cell>
          <cell r="O29480" t="str">
            <v>UN</v>
          </cell>
          <cell r="P29480" t="str">
            <v>COEFICIENTE DE REPRESENTATIVIDADE</v>
          </cell>
          <cell r="Q29480">
            <v>1</v>
          </cell>
          <cell r="R29480">
            <v>239.64</v>
          </cell>
        </row>
        <row r="29481">
          <cell r="M29481">
            <v>88267</v>
          </cell>
          <cell r="N29481" t="str">
            <v>ENCANADOR OU BOMBEIRO HIDRÁULICO COM ENCARGOS COMPLEMENTARES</v>
          </cell>
          <cell r="O29481" t="str">
            <v>H</v>
          </cell>
          <cell r="P29481" t="str">
            <v>COLETADO</v>
          </cell>
          <cell r="Q29481">
            <v>0.34460000000000002</v>
          </cell>
          <cell r="R29481">
            <v>18.95</v>
          </cell>
        </row>
        <row r="29482">
          <cell r="M29482">
            <v>88316</v>
          </cell>
          <cell r="N29482" t="str">
            <v>SERVENTE COM ENCARGOS COMPLEMENTARES</v>
          </cell>
          <cell r="O29482" t="str">
            <v>H</v>
          </cell>
          <cell r="P29482" t="str">
            <v>COLETADO</v>
          </cell>
          <cell r="Q29482">
            <v>0.1086</v>
          </cell>
          <cell r="R29482">
            <v>14.25</v>
          </cell>
        </row>
        <row r="29483">
          <cell r="M29483" t="str">
            <v/>
          </cell>
          <cell r="N29483" t="str">
            <v/>
          </cell>
          <cell r="O29483" t="str">
            <v/>
          </cell>
          <cell r="P29483" t="str">
            <v/>
          </cell>
          <cell r="Q29483" t="str">
            <v/>
          </cell>
          <cell r="R29483" t="str">
            <v/>
          </cell>
        </row>
        <row r="29484">
          <cell r="M29484">
            <v>3146</v>
          </cell>
          <cell r="N29484" t="str">
            <v>FITA VEDA ROSCA EM ROLOS DE 18 MM X 10 M (L X C)</v>
          </cell>
          <cell r="O29484" t="str">
            <v>UN</v>
          </cell>
          <cell r="P29484" t="str">
            <v>COLETADO</v>
          </cell>
          <cell r="Q29484">
            <v>3.6499999999999998E-2</v>
          </cell>
          <cell r="R29484">
            <v>5</v>
          </cell>
        </row>
        <row r="29485">
          <cell r="M29485">
            <v>4351</v>
          </cell>
          <cell r="N29485" t="str">
            <v>PARAFUSO NIQUELADO 3 1/2" COM ACABAMENTO CROMADO PARA FIXAR PECA SANITARIA, INCLUI PORCA CEGA, ARRUELA E BUCHA DE NYLON TAMANHO S-8</v>
          </cell>
          <cell r="O29485" t="str">
            <v>UN</v>
          </cell>
          <cell r="P29485" t="str">
            <v>ATRIBUÍDO SÃO PAULO</v>
          </cell>
          <cell r="Q29485">
            <v>2</v>
          </cell>
          <cell r="R29485">
            <v>11.01</v>
          </cell>
        </row>
        <row r="29486">
          <cell r="M29486">
            <v>6142</v>
          </cell>
          <cell r="N29486" t="str">
            <v>CONJUNTO DE LIGACAO PARA BACIA SANITARIA AJUSTAVEL, EM PLASTICO BRANCO, COM TUBO, CANOPLA E ESPUDE</v>
          </cell>
          <cell r="O29486" t="str">
            <v>UN</v>
          </cell>
          <cell r="P29486" t="str">
            <v>COEFICIENTE DE REPRESENTATIVIDADE</v>
          </cell>
          <cell r="Q29486">
            <v>1</v>
          </cell>
          <cell r="R29486">
            <v>6.43</v>
          </cell>
        </row>
        <row r="29487">
          <cell r="M29487">
            <v>10432</v>
          </cell>
          <cell r="N29487" t="str">
            <v>MICTORIO INDICUDUAL, SIFONADO, LOUCA BRANCA, SEM COMPLEMENTOS</v>
          </cell>
          <cell r="O29487" t="str">
            <v>UN</v>
          </cell>
          <cell r="P29487" t="str">
            <v>COEFICIENTE DE REPRESENTATIVIDADE</v>
          </cell>
          <cell r="Q29487">
            <v>1</v>
          </cell>
          <cell r="R29487">
            <v>246.36</v>
          </cell>
        </row>
        <row r="29488">
          <cell r="M29488">
            <v>21112</v>
          </cell>
          <cell r="N29488" t="str">
            <v>VALVULA DE DESCARGA EM METAL CROMADO PARA MICTORIO COM ACIONAMENTO POR PRESSAO E FECHAMENTO AUTOMATICO</v>
          </cell>
          <cell r="O29488" t="str">
            <v>UN</v>
          </cell>
          <cell r="P29488" t="str">
            <v>ATRIBUÍDO SÃO PAULO</v>
          </cell>
          <cell r="Q29488">
            <v>1</v>
          </cell>
          <cell r="R29488">
            <v>232.33</v>
          </cell>
        </row>
        <row r="29489">
          <cell r="M29489">
            <v>88267</v>
          </cell>
          <cell r="N29489" t="str">
            <v>ENCANADOR OU BOMBEIRO HIDRÁULICO COM ENCARGOS COMPLEMENTARES</v>
          </cell>
          <cell r="O29489" t="str">
            <v>H</v>
          </cell>
          <cell r="P29489" t="str">
            <v>COLETADO</v>
          </cell>
          <cell r="Q29489">
            <v>1.0089999999999999</v>
          </cell>
          <cell r="R29489">
            <v>18.95</v>
          </cell>
        </row>
        <row r="29490">
          <cell r="M29490">
            <v>88316</v>
          </cell>
          <cell r="N29490" t="str">
            <v>SERVENTE COM ENCARGOS COMPLEMENTARES</v>
          </cell>
          <cell r="O29490" t="str">
            <v>H</v>
          </cell>
          <cell r="P29490" t="str">
            <v>COLETADO</v>
          </cell>
          <cell r="Q29490">
            <v>0.31790000000000002</v>
          </cell>
          <cell r="R29490">
            <v>14.25</v>
          </cell>
        </row>
        <row r="29491">
          <cell r="M29491" t="str">
            <v/>
          </cell>
          <cell r="N29491" t="str">
            <v/>
          </cell>
          <cell r="O29491" t="str">
            <v/>
          </cell>
          <cell r="P29491" t="str">
            <v/>
          </cell>
          <cell r="Q29491" t="str">
            <v/>
          </cell>
          <cell r="R29491" t="str">
            <v/>
          </cell>
        </row>
        <row r="29492">
          <cell r="M29492">
            <v>4351</v>
          </cell>
          <cell r="N29492" t="str">
            <v>PARAFUSO NIQUELADO 3 1/2" COM ACABAMENTO CROMADO PARA FIXAR PECA SANITARIA, INCLUI PORCA CEGA, ARRUELA E BUCHA DE NYLON TAMANHO S-8</v>
          </cell>
          <cell r="O29492" t="str">
            <v>UN</v>
          </cell>
          <cell r="P29492" t="str">
            <v>ATRIBUÍDO SÃO PAULO</v>
          </cell>
          <cell r="Q29492">
            <v>2</v>
          </cell>
          <cell r="R29492">
            <v>11.01</v>
          </cell>
        </row>
        <row r="29493">
          <cell r="M29493">
            <v>6142</v>
          </cell>
          <cell r="N29493" t="str">
            <v>CONJUNTO DE LIGACAO PARA BACIA SANITARIA AJUSTAVEL, EM PLASTICO BRANCO, COM TUBO, CANOPLA E ESPUDE</v>
          </cell>
          <cell r="O29493" t="str">
            <v>UN</v>
          </cell>
          <cell r="P29493" t="str">
            <v>COEFICIENTE DE REPRESENTATIVIDADE</v>
          </cell>
          <cell r="Q29493">
            <v>1</v>
          </cell>
          <cell r="R29493">
            <v>6.43</v>
          </cell>
        </row>
        <row r="29494">
          <cell r="M29494">
            <v>44020</v>
          </cell>
          <cell r="N29494" t="str">
            <v>MICTORIO INDIVIDUAL, SIFONADO, VALVULA EMBUTIDA, DE LOUCA BRANCA, SEM COMPLEMENTOS - PADRAO ALTO</v>
          </cell>
          <cell r="O29494" t="str">
            <v>UN</v>
          </cell>
          <cell r="P29494" t="str">
            <v>COEFICIENTE DE REPRESENTATIVIDADE</v>
          </cell>
          <cell r="Q29494">
            <v>1</v>
          </cell>
          <cell r="R29494">
            <v>607.79999999999995</v>
          </cell>
        </row>
        <row r="29495">
          <cell r="M29495">
            <v>88267</v>
          </cell>
          <cell r="N29495" t="str">
            <v>ENCANADOR OU BOMBEIRO HIDRÁULICO COM ENCARGOS COMPLEMENTARES</v>
          </cell>
          <cell r="O29495" t="str">
            <v>H</v>
          </cell>
          <cell r="P29495" t="str">
            <v>COLETADO</v>
          </cell>
          <cell r="Q29495">
            <v>2.1153</v>
          </cell>
          <cell r="R29495">
            <v>18.95</v>
          </cell>
        </row>
        <row r="29496">
          <cell r="M29496">
            <v>88316</v>
          </cell>
          <cell r="N29496" t="str">
            <v>SERVENTE COM ENCARGOS COMPLEMENTARES</v>
          </cell>
          <cell r="O29496" t="str">
            <v>H</v>
          </cell>
          <cell r="P29496" t="str">
            <v>COLETADO</v>
          </cell>
          <cell r="Q29496">
            <v>0.66639999999999999</v>
          </cell>
          <cell r="R29496">
            <v>14.25</v>
          </cell>
        </row>
        <row r="29497">
          <cell r="M29497" t="str">
            <v/>
          </cell>
          <cell r="N29497" t="str">
            <v/>
          </cell>
          <cell r="O29497" t="str">
            <v/>
          </cell>
          <cell r="P29497" t="str">
            <v/>
          </cell>
          <cell r="Q29497" t="str">
            <v/>
          </cell>
          <cell r="R29497" t="str">
            <v/>
          </cell>
        </row>
        <row r="29498">
          <cell r="M29498">
            <v>1368</v>
          </cell>
          <cell r="N29498" t="str">
            <v>CHUVEIRO COMUM EM PLASTICO BRANCO, COM CANO, 3 TEMPERATURAS, 5500 W (110/220 V)</v>
          </cell>
          <cell r="O29498" t="str">
            <v>UN</v>
          </cell>
          <cell r="P29498" t="str">
            <v>COLETADO</v>
          </cell>
          <cell r="Q29498">
            <v>1</v>
          </cell>
          <cell r="R29498">
            <v>61.2</v>
          </cell>
        </row>
        <row r="29499">
          <cell r="M29499">
            <v>3146</v>
          </cell>
          <cell r="N29499" t="str">
            <v>FITA VEDA ROSCA EM ROLOS DE 18 MM X 10 M (L X C)</v>
          </cell>
          <cell r="O29499" t="str">
            <v>UN</v>
          </cell>
          <cell r="P29499" t="str">
            <v>COLETADO</v>
          </cell>
          <cell r="Q29499">
            <v>2.1000000000000001E-2</v>
          </cell>
          <cell r="R29499">
            <v>5</v>
          </cell>
        </row>
        <row r="29500">
          <cell r="M29500">
            <v>88267</v>
          </cell>
          <cell r="N29500" t="str">
            <v>ENCANADOR OU BOMBEIRO HIDRÁULICO COM ENCARGOS COMPLEMENTARES</v>
          </cell>
          <cell r="O29500" t="str">
            <v>H</v>
          </cell>
          <cell r="P29500" t="str">
            <v>COLETADO</v>
          </cell>
          <cell r="Q29500">
            <v>0.44669999999999999</v>
          </cell>
          <cell r="R29500">
            <v>18.95</v>
          </cell>
        </row>
        <row r="29501">
          <cell r="M29501">
            <v>88316</v>
          </cell>
          <cell r="N29501" t="str">
            <v>SERVENTE COM ENCARGOS COMPLEMENTARES</v>
          </cell>
          <cell r="O29501" t="str">
            <v>H</v>
          </cell>
          <cell r="P29501" t="str">
            <v>COLETADO</v>
          </cell>
          <cell r="Q29501">
            <v>0.14069999999999999</v>
          </cell>
          <cell r="R29501">
            <v>14.25</v>
          </cell>
        </row>
        <row r="29502">
          <cell r="M29502" t="str">
            <v/>
          </cell>
          <cell r="N29502" t="str">
            <v/>
          </cell>
          <cell r="O29502" t="str">
            <v/>
          </cell>
          <cell r="P29502" t="str">
            <v/>
          </cell>
          <cell r="Q29502" t="str">
            <v/>
          </cell>
          <cell r="R29502" t="str">
            <v/>
          </cell>
        </row>
        <row r="29503">
          <cell r="M29503">
            <v>7568</v>
          </cell>
          <cell r="N29503" t="str">
            <v>BUCHA DE NYLON SEM ABA S10, COM PARAFUSO DE 6,10 X 65 MM EM ACO ZINCADO COM ROSCA SOBERBA, CABECA CHATA E FENDA PHILLIPS</v>
          </cell>
          <cell r="O29503" t="str">
            <v>UN</v>
          </cell>
          <cell r="P29503" t="str">
            <v>COEFICIENTE DE REPRESENTATIVIDADE</v>
          </cell>
          <cell r="Q29503">
            <v>3</v>
          </cell>
          <cell r="R29503">
            <v>0.61</v>
          </cell>
        </row>
        <row r="29504">
          <cell r="M29504">
            <v>37590</v>
          </cell>
          <cell r="N29504" t="str">
            <v>SUPORTE MAO-FRANCESA EM ACO, ABAS IGUAIS 30 CM, CAPACIDADE MINIMA 60 KG, BRANCO</v>
          </cell>
          <cell r="O29504" t="str">
            <v>UN</v>
          </cell>
          <cell r="P29504" t="str">
            <v>ATRIBUÍDO SÃO PAULO</v>
          </cell>
          <cell r="Q29504">
            <v>1</v>
          </cell>
          <cell r="R29504">
            <v>20.2</v>
          </cell>
        </row>
        <row r="29505">
          <cell r="M29505">
            <v>88267</v>
          </cell>
          <cell r="N29505" t="str">
            <v>ENCANADOR OU BOMBEIRO HIDRÁULICO COM ENCARGOS COMPLEMENTARES</v>
          </cell>
          <cell r="O29505" t="str">
            <v>H</v>
          </cell>
          <cell r="P29505" t="str">
            <v>COLETADO</v>
          </cell>
          <cell r="Q29505">
            <v>0.4743</v>
          </cell>
          <cell r="R29505">
            <v>18.95</v>
          </cell>
        </row>
        <row r="29506">
          <cell r="M29506">
            <v>88316</v>
          </cell>
          <cell r="N29506" t="str">
            <v>SERVENTE COM ENCARGOS COMPLEMENTARES</v>
          </cell>
          <cell r="O29506" t="str">
            <v>H</v>
          </cell>
          <cell r="P29506" t="str">
            <v>COLETADO</v>
          </cell>
          <cell r="Q29506">
            <v>0.14940000000000001</v>
          </cell>
          <cell r="R29506">
            <v>14.25</v>
          </cell>
        </row>
        <row r="29507">
          <cell r="M29507" t="str">
            <v/>
          </cell>
          <cell r="N29507" t="str">
            <v/>
          </cell>
          <cell r="O29507" t="str">
            <v/>
          </cell>
          <cell r="P29507" t="str">
            <v/>
          </cell>
          <cell r="Q29507" t="str">
            <v/>
          </cell>
          <cell r="R29507" t="str">
            <v/>
          </cell>
        </row>
        <row r="29508">
          <cell r="M29508">
            <v>7568</v>
          </cell>
          <cell r="N29508" t="str">
            <v>BUCHA DE NYLON SEM ABA S10, COM PARAFUSO DE 6,10 X 65 MM EM ACO ZINCADO COM ROSCA SOBERBA, CABECA CHATA E FENDA PHILLIPS</v>
          </cell>
          <cell r="O29508" t="str">
            <v>UN</v>
          </cell>
          <cell r="P29508" t="str">
            <v>COEFICIENTE DE REPRESENTATIVIDADE</v>
          </cell>
          <cell r="Q29508">
            <v>3</v>
          </cell>
          <cell r="R29508">
            <v>0.61</v>
          </cell>
        </row>
        <row r="29509">
          <cell r="M29509">
            <v>37591</v>
          </cell>
          <cell r="N29509" t="str">
            <v>SUPORTE MAO-FRANCESA EM ACO, ABAS IGUAIS 40 CM, CAPACIDADE MINIMA 70 KG, BRANCO</v>
          </cell>
          <cell r="O29509" t="str">
            <v>UN</v>
          </cell>
          <cell r="P29509" t="str">
            <v>ATRIBUÍDO SÃO PAULO</v>
          </cell>
          <cell r="Q29509">
            <v>1</v>
          </cell>
          <cell r="R29509">
            <v>24.28</v>
          </cell>
        </row>
        <row r="29510">
          <cell r="M29510">
            <v>88267</v>
          </cell>
          <cell r="N29510" t="str">
            <v>ENCANADOR OU BOMBEIRO HIDRÁULICO COM ENCARGOS COMPLEMENTARES</v>
          </cell>
          <cell r="O29510" t="str">
            <v>H</v>
          </cell>
          <cell r="P29510" t="str">
            <v>COLETADO</v>
          </cell>
          <cell r="Q29510">
            <v>0.4743</v>
          </cell>
          <cell r="R29510">
            <v>18.95</v>
          </cell>
        </row>
        <row r="29511">
          <cell r="M29511">
            <v>88316</v>
          </cell>
          <cell r="N29511" t="str">
            <v>SERVENTE COM ENCARGOS COMPLEMENTARES</v>
          </cell>
          <cell r="O29511" t="str">
            <v>H</v>
          </cell>
          <cell r="P29511" t="str">
            <v>COLETADO</v>
          </cell>
          <cell r="Q29511">
            <v>0.14940000000000001</v>
          </cell>
          <cell r="R29511">
            <v>14.25</v>
          </cell>
        </row>
        <row r="29512">
          <cell r="M29512" t="str">
            <v/>
          </cell>
          <cell r="N29512" t="str">
            <v/>
          </cell>
          <cell r="O29512" t="str">
            <v/>
          </cell>
          <cell r="P29512" t="str">
            <v/>
          </cell>
          <cell r="Q29512" t="str">
            <v/>
          </cell>
          <cell r="R29512" t="str">
            <v/>
          </cell>
        </row>
        <row r="29513">
          <cell r="M29513">
            <v>4351</v>
          </cell>
          <cell r="N29513" t="str">
            <v>PARAFUSO NIQUELADO 3 1/2" COM ACABAMENTO CROMADO PARA FIXAR PECA SANITARIA, INCLUI PORCA CEGA, ARRUELA E BUCHA DE NYLON TAMANHO S-8</v>
          </cell>
          <cell r="O29513" t="str">
            <v>UN</v>
          </cell>
          <cell r="P29513" t="str">
            <v>ATRIBUÍDO SÃO PAULO</v>
          </cell>
          <cell r="Q29513">
            <v>9</v>
          </cell>
          <cell r="R29513">
            <v>11.01</v>
          </cell>
        </row>
        <row r="29514">
          <cell r="M29514">
            <v>36207</v>
          </cell>
          <cell r="N29514" t="str">
            <v>BARRA DE APOIO EM "L", EM ACO INOX POLIDO 70 X 70 CM, DIAMETRO MINIMO 3 CM</v>
          </cell>
          <cell r="O29514" t="str">
            <v>UN</v>
          </cell>
          <cell r="P29514" t="str">
            <v>ATRIBUÍDO SÃO PAULO</v>
          </cell>
          <cell r="Q29514">
            <v>1</v>
          </cell>
          <cell r="R29514">
            <v>330.77</v>
          </cell>
        </row>
        <row r="29515">
          <cell r="M29515">
            <v>88267</v>
          </cell>
          <cell r="N29515" t="str">
            <v>ENCANADOR OU BOMBEIRO HIDRÁULICO COM ENCARGOS COMPLEMENTARES</v>
          </cell>
          <cell r="O29515" t="str">
            <v>H</v>
          </cell>
          <cell r="P29515" t="str">
            <v>COLETADO</v>
          </cell>
          <cell r="Q29515">
            <v>1.4228000000000001</v>
          </cell>
          <cell r="R29515">
            <v>18.95</v>
          </cell>
        </row>
        <row r="29516">
          <cell r="M29516">
            <v>88316</v>
          </cell>
          <cell r="N29516" t="str">
            <v>SERVENTE COM ENCARGOS COMPLEMENTARES</v>
          </cell>
          <cell r="O29516" t="str">
            <v>H</v>
          </cell>
          <cell r="P29516" t="str">
            <v>COLETADO</v>
          </cell>
          <cell r="Q29516">
            <v>0.44829999999999998</v>
          </cell>
          <cell r="R29516">
            <v>14.25</v>
          </cell>
        </row>
        <row r="29517">
          <cell r="M29517" t="str">
            <v/>
          </cell>
          <cell r="N29517" t="str">
            <v/>
          </cell>
          <cell r="O29517" t="str">
            <v/>
          </cell>
          <cell r="P29517" t="str">
            <v/>
          </cell>
          <cell r="Q29517" t="str">
            <v/>
          </cell>
          <cell r="R29517" t="str">
            <v/>
          </cell>
        </row>
        <row r="29518">
          <cell r="M29518">
            <v>4351</v>
          </cell>
          <cell r="N29518" t="str">
            <v>PARAFUSO NIQUELADO 3 1/2" COM ACABAMENTO CROMADO PARA FIXAR PECA SANITARIA, INCLUI PORCA CEGA, ARRUELA E BUCHA DE NYLON TAMANHO S-8</v>
          </cell>
          <cell r="O29518" t="str">
            <v>UN</v>
          </cell>
          <cell r="P29518" t="str">
            <v>ATRIBUÍDO SÃO PAULO</v>
          </cell>
          <cell r="Q29518">
            <v>9</v>
          </cell>
          <cell r="R29518">
            <v>11.01</v>
          </cell>
        </row>
        <row r="29519">
          <cell r="M29519">
            <v>36209</v>
          </cell>
          <cell r="N29519" t="str">
            <v>BARRA DE APOIO EM "L", EM ACO INOX POLIDO 80 X 80 CM, DIAMETRO MINIMO 3 CM</v>
          </cell>
          <cell r="O29519" t="str">
            <v>UN</v>
          </cell>
          <cell r="P29519" t="str">
            <v>ATRIBUÍDO SÃO PAULO</v>
          </cell>
          <cell r="Q29519">
            <v>1</v>
          </cell>
          <cell r="R29519">
            <v>379.61</v>
          </cell>
        </row>
        <row r="29520">
          <cell r="M29520">
            <v>88267</v>
          </cell>
          <cell r="N29520" t="str">
            <v>ENCANADOR OU BOMBEIRO HIDRÁULICO COM ENCARGOS COMPLEMENTARES</v>
          </cell>
          <cell r="O29520" t="str">
            <v>H</v>
          </cell>
          <cell r="P29520" t="str">
            <v>COLETADO</v>
          </cell>
          <cell r="Q29520">
            <v>1.4228000000000001</v>
          </cell>
          <cell r="R29520">
            <v>18.95</v>
          </cell>
        </row>
        <row r="29521">
          <cell r="M29521">
            <v>88316</v>
          </cell>
          <cell r="N29521" t="str">
            <v>SERVENTE COM ENCARGOS COMPLEMENTARES</v>
          </cell>
          <cell r="O29521" t="str">
            <v>H</v>
          </cell>
          <cell r="P29521" t="str">
            <v>COLETADO</v>
          </cell>
          <cell r="Q29521">
            <v>0.44829999999999998</v>
          </cell>
          <cell r="R29521">
            <v>14.25</v>
          </cell>
        </row>
        <row r="29522">
          <cell r="M29522" t="str">
            <v/>
          </cell>
          <cell r="N29522" t="str">
            <v/>
          </cell>
          <cell r="O29522" t="str">
            <v/>
          </cell>
          <cell r="P29522" t="str">
            <v/>
          </cell>
          <cell r="Q29522" t="str">
            <v/>
          </cell>
          <cell r="R29522" t="str">
            <v/>
          </cell>
        </row>
        <row r="29523">
          <cell r="M29523">
            <v>4351</v>
          </cell>
          <cell r="N29523" t="str">
            <v>PARAFUSO NIQUELADO 3 1/2" COM ACABAMENTO CROMADO PARA FIXAR PECA SANITARIA, INCLUI PORCA CEGA, ARRUELA E BUCHA DE NYLON TAMANHO S-8</v>
          </cell>
          <cell r="O29523" t="str">
            <v>UN</v>
          </cell>
          <cell r="P29523" t="str">
            <v>ATRIBUÍDO SÃO PAULO</v>
          </cell>
          <cell r="Q29523">
            <v>4</v>
          </cell>
          <cell r="R29523">
            <v>11.01</v>
          </cell>
        </row>
        <row r="29524">
          <cell r="M29524">
            <v>36210</v>
          </cell>
          <cell r="N29524" t="str">
            <v>BARRA DE APOIO LATERAL ARTICULADA, COM TRAVA, EM ACO INOX POLIDO, 70 CM, DIAMETRO MINIMO 3 CM</v>
          </cell>
          <cell r="O29524" t="str">
            <v>UN</v>
          </cell>
          <cell r="P29524" t="str">
            <v>ATRIBUÍDO SÃO PAULO</v>
          </cell>
          <cell r="Q29524">
            <v>1</v>
          </cell>
          <cell r="R29524">
            <v>410.73</v>
          </cell>
        </row>
        <row r="29525">
          <cell r="M29525">
            <v>88267</v>
          </cell>
          <cell r="N29525" t="str">
            <v>ENCANADOR OU BOMBEIRO HIDRÁULICO COM ENCARGOS COMPLEMENTARES</v>
          </cell>
          <cell r="O29525" t="str">
            <v>H</v>
          </cell>
          <cell r="P29525" t="str">
            <v>COLETADO</v>
          </cell>
          <cell r="Q29525">
            <v>0.63229999999999997</v>
          </cell>
          <cell r="R29525">
            <v>18.95</v>
          </cell>
        </row>
        <row r="29526">
          <cell r="M29526">
            <v>88316</v>
          </cell>
          <cell r="N29526" t="str">
            <v>SERVENTE COM ENCARGOS COMPLEMENTARES</v>
          </cell>
          <cell r="O29526" t="str">
            <v>H</v>
          </cell>
          <cell r="P29526" t="str">
            <v>COLETADO</v>
          </cell>
          <cell r="Q29526">
            <v>0.19919999999999999</v>
          </cell>
          <cell r="R29526">
            <v>14.25</v>
          </cell>
        </row>
        <row r="29527">
          <cell r="M29527" t="str">
            <v/>
          </cell>
          <cell r="N29527" t="str">
            <v/>
          </cell>
          <cell r="O29527" t="str">
            <v/>
          </cell>
          <cell r="P29527" t="str">
            <v/>
          </cell>
          <cell r="Q29527" t="str">
            <v/>
          </cell>
          <cell r="R29527" t="str">
            <v/>
          </cell>
        </row>
        <row r="29528">
          <cell r="M29528">
            <v>4351</v>
          </cell>
          <cell r="N29528" t="str">
            <v>PARAFUSO NIQUELADO 3 1/2" COM ACABAMENTO CROMADO PARA FIXAR PECA SANITARIA, INCLUI PORCA CEGA, ARRUELA E BUCHA DE NYLON TAMANHO S-8</v>
          </cell>
          <cell r="O29528" t="str">
            <v>UN</v>
          </cell>
          <cell r="P29528" t="str">
            <v>ATRIBUÍDO SÃO PAULO</v>
          </cell>
          <cell r="Q29528">
            <v>6</v>
          </cell>
          <cell r="R29528">
            <v>11.01</v>
          </cell>
        </row>
        <row r="29529">
          <cell r="M29529">
            <v>36204</v>
          </cell>
          <cell r="N29529" t="str">
            <v>BARRA DE APOIO RETA, EM ACO INOX POLIDO, COMPRIMENTO 60CM, DIAMETRO MINIMO 3 CM</v>
          </cell>
          <cell r="O29529" t="str">
            <v>UN</v>
          </cell>
          <cell r="P29529" t="str">
            <v>ATRIBUÍDO SÃO PAULO</v>
          </cell>
          <cell r="Q29529">
            <v>1</v>
          </cell>
          <cell r="R29529">
            <v>145.63</v>
          </cell>
        </row>
        <row r="29530">
          <cell r="M29530">
            <v>88267</v>
          </cell>
          <cell r="N29530" t="str">
            <v>ENCANADOR OU BOMBEIRO HIDRÁULICO COM ENCARGOS COMPLEMENTARES</v>
          </cell>
          <cell r="O29530" t="str">
            <v>H</v>
          </cell>
          <cell r="P29530" t="str">
            <v>COLETADO</v>
          </cell>
          <cell r="Q29530">
            <v>0.94850000000000001</v>
          </cell>
          <cell r="R29530">
            <v>18.95</v>
          </cell>
        </row>
        <row r="29531">
          <cell r="M29531">
            <v>88316</v>
          </cell>
          <cell r="N29531" t="str">
            <v>SERVENTE COM ENCARGOS COMPLEMENTARES</v>
          </cell>
          <cell r="O29531" t="str">
            <v>H</v>
          </cell>
          <cell r="P29531" t="str">
            <v>COLETADO</v>
          </cell>
          <cell r="Q29531">
            <v>0.29880000000000001</v>
          </cell>
          <cell r="R29531">
            <v>14.25</v>
          </cell>
        </row>
        <row r="29532">
          <cell r="M29532" t="str">
            <v/>
          </cell>
          <cell r="N29532" t="str">
            <v/>
          </cell>
          <cell r="O29532" t="str">
            <v/>
          </cell>
          <cell r="P29532" t="str">
            <v/>
          </cell>
          <cell r="Q29532" t="str">
            <v/>
          </cell>
          <cell r="R29532" t="str">
            <v/>
          </cell>
        </row>
        <row r="29533">
          <cell r="M29533">
            <v>4351</v>
          </cell>
          <cell r="N29533" t="str">
            <v>PARAFUSO NIQUELADO 3 1/2" COM ACABAMENTO CROMADO PARA FIXAR PECA SANITARIA, INCLUI PORCA CEGA, ARRUELA E BUCHA DE NYLON TAMANHO S-8</v>
          </cell>
          <cell r="O29533" t="str">
            <v>UN</v>
          </cell>
          <cell r="P29533" t="str">
            <v>ATRIBUÍDO SÃO PAULO</v>
          </cell>
          <cell r="Q29533">
            <v>6</v>
          </cell>
          <cell r="R29533">
            <v>11.01</v>
          </cell>
        </row>
        <row r="29534">
          <cell r="M29534">
            <v>36205</v>
          </cell>
          <cell r="N29534" t="str">
            <v>BARRA DE APOIO RETA, EM ACO INOX POLIDO, COMPRIMENTO 70CM, DIAMETRO MINIMO 3 CM</v>
          </cell>
          <cell r="O29534" t="str">
            <v>UN</v>
          </cell>
          <cell r="P29534" t="str">
            <v>ATRIBUÍDO SÃO PAULO</v>
          </cell>
          <cell r="Q29534">
            <v>1</v>
          </cell>
          <cell r="R29534">
            <v>161.72999999999999</v>
          </cell>
        </row>
        <row r="29535">
          <cell r="M29535">
            <v>88267</v>
          </cell>
          <cell r="N29535" t="str">
            <v>ENCANADOR OU BOMBEIRO HIDRÁULICO COM ENCARGOS COMPLEMENTARES</v>
          </cell>
          <cell r="O29535" t="str">
            <v>H</v>
          </cell>
          <cell r="P29535" t="str">
            <v>COLETADO</v>
          </cell>
          <cell r="Q29535">
            <v>0.94850000000000001</v>
          </cell>
          <cell r="R29535">
            <v>18.95</v>
          </cell>
        </row>
        <row r="29536">
          <cell r="M29536">
            <v>88316</v>
          </cell>
          <cell r="N29536" t="str">
            <v>SERVENTE COM ENCARGOS COMPLEMENTARES</v>
          </cell>
          <cell r="O29536" t="str">
            <v>H</v>
          </cell>
          <cell r="P29536" t="str">
            <v>COLETADO</v>
          </cell>
          <cell r="Q29536">
            <v>0.29880000000000001</v>
          </cell>
          <cell r="R29536">
            <v>14.25</v>
          </cell>
        </row>
        <row r="29537">
          <cell r="M29537" t="str">
            <v/>
          </cell>
          <cell r="N29537" t="str">
            <v/>
          </cell>
          <cell r="O29537" t="str">
            <v/>
          </cell>
          <cell r="P29537" t="str">
            <v/>
          </cell>
          <cell r="Q29537" t="str">
            <v/>
          </cell>
          <cell r="R29537" t="str">
            <v/>
          </cell>
        </row>
        <row r="29538">
          <cell r="M29538">
            <v>4351</v>
          </cell>
          <cell r="N29538" t="str">
            <v>PARAFUSO NIQUELADO 3 1/2" COM ACABAMENTO CROMADO PARA FIXAR PECA SANITARIA, INCLUI PORCA CEGA, ARRUELA E BUCHA DE NYLON TAMANHO S-8</v>
          </cell>
          <cell r="O29538" t="str">
            <v>UN</v>
          </cell>
          <cell r="P29538" t="str">
            <v>ATRIBUÍDO SÃO PAULO</v>
          </cell>
          <cell r="Q29538">
            <v>6</v>
          </cell>
          <cell r="R29538">
            <v>11.01</v>
          </cell>
        </row>
        <row r="29539">
          <cell r="M29539">
            <v>36081</v>
          </cell>
          <cell r="N29539" t="str">
            <v>BARRA DE APOIO RETA, EM ACO INOX POLIDO, COMPRIMENTO 80CM, DIAMETRO MINIMO 3 CM</v>
          </cell>
          <cell r="O29539" t="str">
            <v>UN</v>
          </cell>
          <cell r="P29539" t="str">
            <v>ATRIBUÍDO SÃO PAULO</v>
          </cell>
          <cell r="Q29539">
            <v>1</v>
          </cell>
          <cell r="R29539">
            <v>172.45</v>
          </cell>
        </row>
        <row r="29540">
          <cell r="M29540">
            <v>88267</v>
          </cell>
          <cell r="N29540" t="str">
            <v>ENCANADOR OU BOMBEIRO HIDRÁULICO COM ENCARGOS COMPLEMENTARES</v>
          </cell>
          <cell r="O29540" t="str">
            <v>H</v>
          </cell>
          <cell r="P29540" t="str">
            <v>COLETADO</v>
          </cell>
          <cell r="Q29540">
            <v>0.94850000000000001</v>
          </cell>
          <cell r="R29540">
            <v>18.95</v>
          </cell>
        </row>
        <row r="29541">
          <cell r="M29541">
            <v>88316</v>
          </cell>
          <cell r="N29541" t="str">
            <v>SERVENTE COM ENCARGOS COMPLEMENTARES</v>
          </cell>
          <cell r="O29541" t="str">
            <v>H</v>
          </cell>
          <cell r="P29541" t="str">
            <v>COLETADO</v>
          </cell>
          <cell r="Q29541">
            <v>0.29880000000000001</v>
          </cell>
          <cell r="R29541">
            <v>14.25</v>
          </cell>
        </row>
        <row r="29542">
          <cell r="M29542" t="str">
            <v/>
          </cell>
          <cell r="N29542" t="str">
            <v/>
          </cell>
          <cell r="O29542" t="str">
            <v/>
          </cell>
          <cell r="P29542" t="str">
            <v/>
          </cell>
          <cell r="Q29542" t="str">
            <v/>
          </cell>
          <cell r="R29542" t="str">
            <v/>
          </cell>
        </row>
        <row r="29543">
          <cell r="M29543">
            <v>4351</v>
          </cell>
          <cell r="N29543" t="str">
            <v>PARAFUSO NIQUELADO 3 1/2" COM ACABAMENTO CROMADO PARA FIXAR PECA SANITARIA, INCLUI PORCA CEGA, ARRUELA E BUCHA DE NYLON TAMANHO S-8</v>
          </cell>
          <cell r="O29543" t="str">
            <v>UN</v>
          </cell>
          <cell r="P29543" t="str">
            <v>ATRIBUÍDO SÃO PAULO</v>
          </cell>
          <cell r="Q29543">
            <v>6</v>
          </cell>
          <cell r="R29543">
            <v>11.01</v>
          </cell>
        </row>
        <row r="29544">
          <cell r="M29544">
            <v>36206</v>
          </cell>
          <cell r="N29544" t="str">
            <v>BARRA DE APOIO RETA, EM ACO INOX POLIDO, COMPRIMENTO 90 CM, DIAMETRO MINIMO 3 CM</v>
          </cell>
          <cell r="O29544" t="str">
            <v>UN</v>
          </cell>
          <cell r="P29544" t="str">
            <v>ATRIBUÍDO SÃO PAULO</v>
          </cell>
          <cell r="Q29544">
            <v>1</v>
          </cell>
          <cell r="R29544">
            <v>180.67</v>
          </cell>
        </row>
        <row r="29545">
          <cell r="M29545">
            <v>88267</v>
          </cell>
          <cell r="N29545" t="str">
            <v>ENCANADOR OU BOMBEIRO HIDRÁULICO COM ENCARGOS COMPLEMENTARES</v>
          </cell>
          <cell r="O29545" t="str">
            <v>H</v>
          </cell>
          <cell r="P29545" t="str">
            <v>COLETADO</v>
          </cell>
          <cell r="Q29545">
            <v>0.94850000000000001</v>
          </cell>
          <cell r="R29545">
            <v>18.95</v>
          </cell>
        </row>
        <row r="29546">
          <cell r="M29546">
            <v>88316</v>
          </cell>
          <cell r="N29546" t="str">
            <v>SERVENTE COM ENCARGOS COMPLEMENTARES</v>
          </cell>
          <cell r="O29546" t="str">
            <v>H</v>
          </cell>
          <cell r="P29546" t="str">
            <v>COLETADO</v>
          </cell>
          <cell r="Q29546">
            <v>0.29880000000000001</v>
          </cell>
          <cell r="R29546">
            <v>14.25</v>
          </cell>
        </row>
        <row r="29547">
          <cell r="M29547" t="str">
            <v/>
          </cell>
          <cell r="N29547" t="str">
            <v/>
          </cell>
          <cell r="O29547" t="str">
            <v/>
          </cell>
          <cell r="P29547" t="str">
            <v/>
          </cell>
          <cell r="Q29547" t="str">
            <v/>
          </cell>
          <cell r="R29547" t="str">
            <v/>
          </cell>
        </row>
        <row r="29548">
          <cell r="M29548">
            <v>4351</v>
          </cell>
          <cell r="N29548" t="str">
            <v>PARAFUSO NIQUELADO 3 1/2" COM ACABAMENTO CROMADO PARA FIXAR PECA SANITARIA, INCLUI PORCA CEGA, ARRUELA E BUCHA DE NYLON TAMANHO S-8</v>
          </cell>
          <cell r="O29548" t="str">
            <v>UN</v>
          </cell>
          <cell r="P29548" t="str">
            <v>ATRIBUÍDO SÃO PAULO</v>
          </cell>
          <cell r="Q29548">
            <v>6</v>
          </cell>
          <cell r="R29548">
            <v>11.01</v>
          </cell>
        </row>
        <row r="29549">
          <cell r="M29549">
            <v>36218</v>
          </cell>
          <cell r="N29549" t="str">
            <v>BARRA DE APOIO RETA, EM ALUMINIO, COMPRIMENTO 60CM, DIAMETRO MINIMO 3 CM</v>
          </cell>
          <cell r="O29549" t="str">
            <v>UN</v>
          </cell>
          <cell r="P29549" t="str">
            <v>ATRIBUÍDO SÃO PAULO</v>
          </cell>
          <cell r="Q29549">
            <v>1</v>
          </cell>
          <cell r="R29549">
            <v>97.84</v>
          </cell>
        </row>
        <row r="29550">
          <cell r="M29550">
            <v>88267</v>
          </cell>
          <cell r="N29550" t="str">
            <v>ENCANADOR OU BOMBEIRO HIDRÁULICO COM ENCARGOS COMPLEMENTARES</v>
          </cell>
          <cell r="O29550" t="str">
            <v>H</v>
          </cell>
          <cell r="P29550" t="str">
            <v>COLETADO</v>
          </cell>
          <cell r="Q29550">
            <v>0.94850000000000001</v>
          </cell>
          <cell r="R29550">
            <v>18.95</v>
          </cell>
        </row>
        <row r="29551">
          <cell r="M29551">
            <v>88316</v>
          </cell>
          <cell r="N29551" t="str">
            <v>SERVENTE COM ENCARGOS COMPLEMENTARES</v>
          </cell>
          <cell r="O29551" t="str">
            <v>H</v>
          </cell>
          <cell r="P29551" t="str">
            <v>COLETADO</v>
          </cell>
          <cell r="Q29551">
            <v>0.29880000000000001</v>
          </cell>
          <cell r="R29551">
            <v>14.25</v>
          </cell>
        </row>
        <row r="29552">
          <cell r="M29552" t="str">
            <v/>
          </cell>
          <cell r="N29552" t="str">
            <v/>
          </cell>
          <cell r="O29552" t="str">
            <v/>
          </cell>
          <cell r="P29552" t="str">
            <v/>
          </cell>
          <cell r="Q29552" t="str">
            <v/>
          </cell>
          <cell r="R29552" t="str">
            <v/>
          </cell>
        </row>
        <row r="29553">
          <cell r="M29553">
            <v>4351</v>
          </cell>
          <cell r="N29553" t="str">
            <v>PARAFUSO NIQUELADO 3 1/2" COM ACABAMENTO CROMADO PARA FIXAR PECA SANITARIA, INCLUI PORCA CEGA, ARRUELA E BUCHA DE NYLON TAMANHO S-8</v>
          </cell>
          <cell r="O29553" t="str">
            <v>UN</v>
          </cell>
          <cell r="P29553" t="str">
            <v>ATRIBUÍDO SÃO PAULO</v>
          </cell>
          <cell r="Q29553">
            <v>6</v>
          </cell>
          <cell r="R29553">
            <v>11.01</v>
          </cell>
        </row>
        <row r="29554">
          <cell r="M29554">
            <v>36220</v>
          </cell>
          <cell r="N29554" t="str">
            <v>BARRA DE APOIO RETA, EM ALUMINIO, COMPRIMENTO 70CM, DIAMETRO MINIMO 3 CM</v>
          </cell>
          <cell r="O29554" t="str">
            <v>UN</v>
          </cell>
          <cell r="P29554" t="str">
            <v>ATRIBUÍDO SÃO PAULO</v>
          </cell>
          <cell r="Q29554">
            <v>1</v>
          </cell>
          <cell r="R29554">
            <v>112.2</v>
          </cell>
        </row>
        <row r="29555">
          <cell r="M29555">
            <v>88267</v>
          </cell>
          <cell r="N29555" t="str">
            <v>ENCANADOR OU BOMBEIRO HIDRÁULICO COM ENCARGOS COMPLEMENTARES</v>
          </cell>
          <cell r="O29555" t="str">
            <v>H</v>
          </cell>
          <cell r="P29555" t="str">
            <v>COLETADO</v>
          </cell>
          <cell r="Q29555">
            <v>0.94850000000000001</v>
          </cell>
          <cell r="R29555">
            <v>18.95</v>
          </cell>
        </row>
        <row r="29556">
          <cell r="M29556">
            <v>88316</v>
          </cell>
          <cell r="N29556" t="str">
            <v>SERVENTE COM ENCARGOS COMPLEMENTARES</v>
          </cell>
          <cell r="O29556" t="str">
            <v>H</v>
          </cell>
          <cell r="P29556" t="str">
            <v>COLETADO</v>
          </cell>
          <cell r="Q29556">
            <v>0.29880000000000001</v>
          </cell>
          <cell r="R29556">
            <v>14.25</v>
          </cell>
        </row>
        <row r="29557">
          <cell r="M29557" t="str">
            <v/>
          </cell>
          <cell r="N29557" t="str">
            <v/>
          </cell>
          <cell r="O29557" t="str">
            <v/>
          </cell>
          <cell r="P29557" t="str">
            <v/>
          </cell>
          <cell r="Q29557" t="str">
            <v/>
          </cell>
          <cell r="R29557" t="str">
            <v/>
          </cell>
        </row>
        <row r="29558">
          <cell r="M29558">
            <v>4351</v>
          </cell>
          <cell r="N29558" t="str">
            <v>PARAFUSO NIQUELADO 3 1/2" COM ACABAMENTO CROMADO PARA FIXAR PECA SANITARIA, INCLUI PORCA CEGA, ARRUELA E BUCHA DE NYLON TAMANHO S-8</v>
          </cell>
          <cell r="O29558" t="str">
            <v>UN</v>
          </cell>
          <cell r="P29558" t="str">
            <v>ATRIBUÍDO SÃO PAULO</v>
          </cell>
          <cell r="Q29558">
            <v>6</v>
          </cell>
          <cell r="R29558">
            <v>11.01</v>
          </cell>
        </row>
        <row r="29559">
          <cell r="M29559">
            <v>36080</v>
          </cell>
          <cell r="N29559" t="str">
            <v>BARRA DE APOIO RETA, EM ALUMINIO, COMPRIMENTO 80 CM, DIAMETRO MINIMO 3 CM</v>
          </cell>
          <cell r="O29559" t="str">
            <v>UN</v>
          </cell>
          <cell r="P29559" t="str">
            <v>ATRIBUÍDO SÃO PAULO</v>
          </cell>
          <cell r="Q29559">
            <v>1</v>
          </cell>
          <cell r="R29559">
            <v>121.36</v>
          </cell>
        </row>
        <row r="29560">
          <cell r="M29560">
            <v>88267</v>
          </cell>
          <cell r="N29560" t="str">
            <v>ENCANADOR OU BOMBEIRO HIDRÁULICO COM ENCARGOS COMPLEMENTARES</v>
          </cell>
          <cell r="O29560" t="str">
            <v>H</v>
          </cell>
          <cell r="P29560" t="str">
            <v>COLETADO</v>
          </cell>
          <cell r="Q29560">
            <v>0.94850000000000001</v>
          </cell>
          <cell r="R29560">
            <v>18.95</v>
          </cell>
        </row>
        <row r="29561">
          <cell r="M29561">
            <v>88316</v>
          </cell>
          <cell r="N29561" t="str">
            <v>SERVENTE COM ENCARGOS COMPLEMENTARES</v>
          </cell>
          <cell r="O29561" t="str">
            <v>H</v>
          </cell>
          <cell r="P29561" t="str">
            <v>COLETADO</v>
          </cell>
          <cell r="Q29561">
            <v>0.29880000000000001</v>
          </cell>
          <cell r="R29561">
            <v>14.25</v>
          </cell>
        </row>
        <row r="29562">
          <cell r="M29562" t="str">
            <v/>
          </cell>
          <cell r="N29562" t="str">
            <v/>
          </cell>
          <cell r="O29562" t="str">
            <v/>
          </cell>
          <cell r="P29562" t="str">
            <v/>
          </cell>
          <cell r="Q29562" t="str">
            <v/>
          </cell>
          <cell r="R29562" t="str">
            <v/>
          </cell>
        </row>
        <row r="29563">
          <cell r="M29563">
            <v>4351</v>
          </cell>
          <cell r="N29563" t="str">
            <v>PARAFUSO NIQUELADO 3 1/2" COM ACABAMENTO CROMADO PARA FIXAR PECA SANITARIA, INCLUI PORCA CEGA, ARRUELA E BUCHA DE NYLON TAMANHO S-8</v>
          </cell>
          <cell r="O29563" t="str">
            <v>UN</v>
          </cell>
          <cell r="P29563" t="str">
            <v>ATRIBUÍDO SÃO PAULO</v>
          </cell>
          <cell r="Q29563">
            <v>6</v>
          </cell>
          <cell r="R29563">
            <v>11.01</v>
          </cell>
        </row>
        <row r="29564">
          <cell r="M29564">
            <v>36223</v>
          </cell>
          <cell r="N29564" t="str">
            <v>BARRA DE APOIO RETA, EM ALUMINIO, COMPRIMENTO 90 CM, DIAMETRO MINIMO 3 CM</v>
          </cell>
          <cell r="O29564" t="str">
            <v>UN</v>
          </cell>
          <cell r="P29564" t="str">
            <v>ATRIBUÍDO SÃO PAULO</v>
          </cell>
          <cell r="Q29564">
            <v>1</v>
          </cell>
          <cell r="R29564">
            <v>127.08</v>
          </cell>
        </row>
        <row r="29565">
          <cell r="M29565">
            <v>88267</v>
          </cell>
          <cell r="N29565" t="str">
            <v>ENCANADOR OU BOMBEIRO HIDRÁULICO COM ENCARGOS COMPLEMENTARES</v>
          </cell>
          <cell r="O29565" t="str">
            <v>H</v>
          </cell>
          <cell r="P29565" t="str">
            <v>COLETADO</v>
          </cell>
          <cell r="Q29565">
            <v>0.94850000000000001</v>
          </cell>
          <cell r="R29565">
            <v>18.95</v>
          </cell>
        </row>
        <row r="29566">
          <cell r="M29566">
            <v>88316</v>
          </cell>
          <cell r="N29566" t="str">
            <v>SERVENTE COM ENCARGOS COMPLEMENTARES</v>
          </cell>
          <cell r="O29566" t="str">
            <v>H</v>
          </cell>
          <cell r="P29566" t="str">
            <v>COLETADO</v>
          </cell>
          <cell r="Q29566">
            <v>0.29880000000000001</v>
          </cell>
          <cell r="R29566">
            <v>14.25</v>
          </cell>
        </row>
        <row r="29567">
          <cell r="M29567" t="str">
            <v/>
          </cell>
          <cell r="N29567" t="str">
            <v/>
          </cell>
          <cell r="O29567" t="str">
            <v/>
          </cell>
          <cell r="P29567" t="str">
            <v/>
          </cell>
          <cell r="Q29567" t="str">
            <v/>
          </cell>
          <cell r="R29567" t="str">
            <v/>
          </cell>
        </row>
        <row r="29568">
          <cell r="M29568">
            <v>4351</v>
          </cell>
          <cell r="N29568" t="str">
            <v>PARAFUSO NIQUELADO 3 1/2" COM ACABAMENTO CROMADO PARA FIXAR PECA SANITARIA, INCLUI PORCA CEGA, ARRUELA E BUCHA DE NYLON TAMANHO S-8</v>
          </cell>
          <cell r="O29568" t="str">
            <v>UN</v>
          </cell>
          <cell r="P29568" t="str">
            <v>ATRIBUÍDO SÃO PAULO</v>
          </cell>
          <cell r="Q29568">
            <v>6</v>
          </cell>
          <cell r="R29568">
            <v>11.01</v>
          </cell>
        </row>
        <row r="29569">
          <cell r="M29569">
            <v>36204</v>
          </cell>
          <cell r="N29569" t="str">
            <v>BARRA DE APOIO RETA, EM ACO INOX POLIDO, COMPRIMENTO 60CM, DIAMETRO MINIMO 3 CM</v>
          </cell>
          <cell r="O29569" t="str">
            <v>UN</v>
          </cell>
          <cell r="P29569" t="str">
            <v>ATRIBUÍDO SÃO PAULO</v>
          </cell>
          <cell r="Q29569">
            <v>1</v>
          </cell>
          <cell r="R29569">
            <v>145.63</v>
          </cell>
        </row>
        <row r="29570">
          <cell r="M29570">
            <v>88267</v>
          </cell>
          <cell r="N29570" t="str">
            <v>ENCANADOR OU BOMBEIRO HIDRÁULICO COM ENCARGOS COMPLEMENTARES</v>
          </cell>
          <cell r="O29570" t="str">
            <v>H</v>
          </cell>
          <cell r="P29570" t="str">
            <v>COLETADO</v>
          </cell>
          <cell r="Q29570">
            <v>0.94850000000000001</v>
          </cell>
          <cell r="R29570">
            <v>18.95</v>
          </cell>
        </row>
        <row r="29571">
          <cell r="M29571">
            <v>88316</v>
          </cell>
          <cell r="N29571" t="str">
            <v>SERVENTE COM ENCARGOS COMPLEMENTARES</v>
          </cell>
          <cell r="O29571" t="str">
            <v>H</v>
          </cell>
          <cell r="P29571" t="str">
            <v>COLETADO</v>
          </cell>
          <cell r="Q29571">
            <v>0.29880000000000001</v>
          </cell>
          <cell r="R29571">
            <v>14.25</v>
          </cell>
        </row>
        <row r="29572">
          <cell r="M29572" t="str">
            <v/>
          </cell>
          <cell r="N29572" t="str">
            <v/>
          </cell>
          <cell r="O29572" t="str">
            <v/>
          </cell>
          <cell r="P29572" t="str">
            <v/>
          </cell>
          <cell r="Q29572" t="str">
            <v/>
          </cell>
          <cell r="R29572" t="str">
            <v/>
          </cell>
        </row>
        <row r="29573">
          <cell r="M29573">
            <v>4351</v>
          </cell>
          <cell r="N29573" t="str">
            <v>PARAFUSO NIQUELADO 3 1/2" COM ACABAMENTO CROMADO PARA FIXAR PECA SANITARIA, INCLUI PORCA CEGA, ARRUELA E BUCHA DE NYLON TAMANHO S-8</v>
          </cell>
          <cell r="O29573" t="str">
            <v>UN</v>
          </cell>
          <cell r="P29573" t="str">
            <v>ATRIBUÍDO SÃO PAULO</v>
          </cell>
          <cell r="Q29573">
            <v>8</v>
          </cell>
          <cell r="R29573">
            <v>11.01</v>
          </cell>
        </row>
        <row r="29574">
          <cell r="M29574">
            <v>36215</v>
          </cell>
          <cell r="N29574" t="str">
            <v>BANCO ARTICULADO PARA BANHO, EM ACO INOX POLIDO, 70* CM X 45* CM</v>
          </cell>
          <cell r="O29574" t="str">
            <v>UN</v>
          </cell>
          <cell r="P29574" t="str">
            <v>ATRIBUÍDO SÃO PAULO</v>
          </cell>
          <cell r="Q29574">
            <v>1</v>
          </cell>
          <cell r="R29574">
            <v>746.78</v>
          </cell>
        </row>
        <row r="29575">
          <cell r="M29575">
            <v>88267</v>
          </cell>
          <cell r="N29575" t="str">
            <v>ENCANADOR OU BOMBEIRO HIDRÁULICO COM ENCARGOS COMPLEMENTARES</v>
          </cell>
          <cell r="O29575" t="str">
            <v>H</v>
          </cell>
          <cell r="P29575" t="str">
            <v>COLETADO</v>
          </cell>
          <cell r="Q29575">
            <v>1.2646999999999999</v>
          </cell>
          <cell r="R29575">
            <v>18.95</v>
          </cell>
        </row>
        <row r="29576">
          <cell r="M29576">
            <v>88316</v>
          </cell>
          <cell r="N29576" t="str">
            <v>SERVENTE COM ENCARGOS COMPLEMENTARES</v>
          </cell>
          <cell r="O29576" t="str">
            <v>H</v>
          </cell>
          <cell r="P29576" t="str">
            <v>COLETADO</v>
          </cell>
          <cell r="Q29576">
            <v>0.39850000000000002</v>
          </cell>
          <cell r="R29576">
            <v>14.25</v>
          </cell>
        </row>
        <row r="29577">
          <cell r="M29577" t="str">
            <v/>
          </cell>
          <cell r="N29577" t="str">
            <v/>
          </cell>
          <cell r="O29577" t="str">
            <v/>
          </cell>
          <cell r="P29577" t="str">
            <v/>
          </cell>
          <cell r="Q29577" t="str">
            <v/>
          </cell>
          <cell r="R29577" t="str">
            <v/>
          </cell>
        </row>
        <row r="29578">
          <cell r="M29578">
            <v>4384</v>
          </cell>
          <cell r="N29578" t="str">
            <v>PARAFUSO NIQUELADO COM ACABAMENTO CROMADO PARA FIXAR PECA SANITARIA, INCLUI PORCA CEGA, ARRUELA E BUCHA DE NYLON TAMANHO S-10</v>
          </cell>
          <cell r="O29578" t="str">
            <v>UN</v>
          </cell>
          <cell r="P29578" t="str">
            <v>ATRIBUÍDO SÃO PAULO</v>
          </cell>
          <cell r="Q29578">
            <v>2</v>
          </cell>
          <cell r="R29578">
            <v>14.85</v>
          </cell>
        </row>
        <row r="29579">
          <cell r="M29579">
            <v>6138</v>
          </cell>
          <cell r="N29579" t="str">
            <v>VEDACAO PVC, 100 MM, PARA SAIDA VASO SANITARIO</v>
          </cell>
          <cell r="O29579" t="str">
            <v>UN</v>
          </cell>
          <cell r="P29579" t="str">
            <v>COEFICIENTE DE REPRESENTATIVIDADE</v>
          </cell>
          <cell r="Q29579">
            <v>1</v>
          </cell>
          <cell r="R29579">
            <v>3.15</v>
          </cell>
        </row>
        <row r="29580">
          <cell r="M29580">
            <v>37329</v>
          </cell>
          <cell r="N29580" t="str">
            <v>REJUNTE EPOXI, QUALQUER COR</v>
          </cell>
          <cell r="O29580" t="str">
            <v>KG</v>
          </cell>
          <cell r="P29580" t="str">
            <v>COEFICIENTE DE REPRESENTATIVIDADE</v>
          </cell>
          <cell r="Q29580">
            <v>8.8099999999999998E-2</v>
          </cell>
          <cell r="R29580">
            <v>105.12</v>
          </cell>
        </row>
        <row r="29581">
          <cell r="M29581">
            <v>44019</v>
          </cell>
          <cell r="N29581" t="str">
            <v>BACIA SANITARIA (VASO) COM CAIXA ACOPLADA, SIFAO OCULTO / CARENADO, DE LOUCA BRANCA (SEM ASSENTO ) - PADRAO ALTO</v>
          </cell>
          <cell r="O29581" t="str">
            <v>UN</v>
          </cell>
          <cell r="P29581" t="str">
            <v>COEFICIENTE DE REPRESENTATIVIDADE</v>
          </cell>
          <cell r="Q29581">
            <v>1</v>
          </cell>
          <cell r="R29581">
            <v>366.12</v>
          </cell>
        </row>
        <row r="29582">
          <cell r="M29582">
            <v>88267</v>
          </cell>
          <cell r="N29582" t="str">
            <v>ENCANADOR OU BOMBEIRO HIDRÁULICO COM ENCARGOS COMPLEMENTARES</v>
          </cell>
          <cell r="O29582" t="str">
            <v>H</v>
          </cell>
          <cell r="P29582" t="str">
            <v>COLETADO</v>
          </cell>
          <cell r="Q29582">
            <v>1.3121</v>
          </cell>
          <cell r="R29582">
            <v>18.95</v>
          </cell>
        </row>
        <row r="29583">
          <cell r="M29583">
            <v>88316</v>
          </cell>
          <cell r="N29583" t="str">
            <v>SERVENTE COM ENCARGOS COMPLEMENTARES</v>
          </cell>
          <cell r="O29583" t="str">
            <v>H</v>
          </cell>
          <cell r="P29583" t="str">
            <v>COLETADO</v>
          </cell>
          <cell r="Q29583">
            <v>0.60629999999999995</v>
          </cell>
          <cell r="R29583">
            <v>14.25</v>
          </cell>
        </row>
        <row r="29584">
          <cell r="M29584" t="str">
            <v/>
          </cell>
          <cell r="N29584" t="str">
            <v/>
          </cell>
          <cell r="O29584" t="str">
            <v/>
          </cell>
          <cell r="P29584" t="str">
            <v/>
          </cell>
          <cell r="Q29584" t="str">
            <v/>
          </cell>
          <cell r="R29584" t="str">
            <v/>
          </cell>
        </row>
        <row r="29585">
          <cell r="M29585">
            <v>5678</v>
          </cell>
          <cell r="N29585" t="str">
            <v>RETROESCAVADEIRA SOBRE RODAS COM CARREGADEIRA, TRAÇÃO 4X4, POTÊNCIA LÍQ. 88 HP, CAÇAMBA CARREG. CAP. MÍN. 1 M3, CAÇAMBA RETRO CAP. 0,26 M3, PESO OPERACIONAL MÍN. 6.674 KG, PROFUNDIDADE ESCAVAÇÃO MÁX. 4,37 M - CHP DIURNO. AF_06/2014</v>
          </cell>
          <cell r="O29585" t="str">
            <v>CHP</v>
          </cell>
          <cell r="P29585" t="str">
            <v>ATRIBUÍDO SÃO PAULO</v>
          </cell>
          <cell r="Q29585">
            <v>0.35449999999999998</v>
          </cell>
          <cell r="R29585">
            <v>103.52</v>
          </cell>
        </row>
        <row r="29586">
          <cell r="M29586">
            <v>5679</v>
          </cell>
          <cell r="N29586" t="str">
            <v>RETROESCAVADEIRA SOBRE RODAS COM CARREGADEIRA, TRAÇÃO 4X4, POTÊNCIA LÍQ. 88 HP, CAÇAMBA CARREG. CAP. MÍN. 1 M3, CAÇAMBA RETRO CAP. 0,26 M3, PESO OPERACIONAL MÍN. 6.674 KG, PROFUNDIDADE ESCAVAÇÃO MÁX. 4,37 M - CHI DIURNO. AF_06/2014</v>
          </cell>
          <cell r="O29586" t="str">
            <v>CHI</v>
          </cell>
          <cell r="P29586" t="str">
            <v>ATRIBUÍDO SÃO PAULO</v>
          </cell>
          <cell r="Q29586">
            <v>1.1922999999999999</v>
          </cell>
          <cell r="R29586">
            <v>40.76</v>
          </cell>
        </row>
        <row r="29587">
          <cell r="M29587">
            <v>12551</v>
          </cell>
          <cell r="N29587" t="str">
            <v>ANEL EM CONCRETO ARMADO, LISO, PARA POCOS DE VISITA, POCOS DE INSPECAO, FOSSAS SEPTICAS E SUMIDOUROS, SEM FUNDO, DIAMETRO INTERNO DE 1,20 M E ALTURA DE 0,50 M</v>
          </cell>
          <cell r="O29587" t="str">
            <v>UN</v>
          </cell>
          <cell r="P29587" t="str">
            <v>ATRIBUÍDO SÃO PAULO</v>
          </cell>
          <cell r="Q29587">
            <v>5</v>
          </cell>
          <cell r="R29587">
            <v>220.23</v>
          </cell>
        </row>
        <row r="29588">
          <cell r="M29588">
            <v>88309</v>
          </cell>
          <cell r="N29588" t="str">
            <v>PEDREIRO COM ENCARGOS COMPLEMENTARES</v>
          </cell>
          <cell r="O29588" t="str">
            <v>H</v>
          </cell>
          <cell r="P29588" t="str">
            <v>COLETADO</v>
          </cell>
          <cell r="Q29588">
            <v>2.9529000000000001</v>
          </cell>
          <cell r="R29588">
            <v>19.43</v>
          </cell>
        </row>
        <row r="29589">
          <cell r="M29589">
            <v>88316</v>
          </cell>
          <cell r="N29589" t="str">
            <v>SERVENTE COM ENCARGOS COMPLEMENTARES</v>
          </cell>
          <cell r="O29589" t="str">
            <v>H</v>
          </cell>
          <cell r="P29589" t="str">
            <v>COLETADO</v>
          </cell>
          <cell r="Q29589">
            <v>2.9529000000000001</v>
          </cell>
          <cell r="R29589">
            <v>14.25</v>
          </cell>
        </row>
        <row r="29590">
          <cell r="M29590">
            <v>97738</v>
          </cell>
          <cell r="N29590" t="str">
            <v>PEÇA CIRCULAR PRÉ-MOLDADA, VOLUME DE CONCRETO DE 10 A 30 LITROS, TAXA DE FIBRA DE POLIPROPILENO APROXIMADA DE 6 KG/M³. AF_01/2018_P</v>
          </cell>
          <cell r="O29590" t="str">
            <v>M3</v>
          </cell>
          <cell r="P29590" t="str">
            <v>ATRIBUÍDO SÃO PAULO</v>
          </cell>
          <cell r="Q29590">
            <v>1.54E-2</v>
          </cell>
          <cell r="R29590">
            <v>3901.66</v>
          </cell>
        </row>
        <row r="29591">
          <cell r="M29591">
            <v>97739</v>
          </cell>
          <cell r="N29591" t="str">
            <v>PEÇA CIRCULAR PRÉ-MOLDADA, VOLUME DE CONCRETO DE 30 A 100 LITROS, TAXA DE AÇO APROXIMADA DE 30KG/M³. AF_01/2018</v>
          </cell>
          <cell r="O29591" t="str">
            <v>M3</v>
          </cell>
          <cell r="P29591" t="str">
            <v>ATRIBUÍDO SÃO PAULO</v>
          </cell>
          <cell r="Q29591">
            <v>7.9200000000000007E-2</v>
          </cell>
          <cell r="R29591">
            <v>2354.5</v>
          </cell>
        </row>
        <row r="29592">
          <cell r="M29592">
            <v>100475</v>
          </cell>
          <cell r="N29592" t="str">
            <v>ARGAMASSA TRAÇO 1:3 (EM VOLUME DE CIMENTO E AREIA MÉDIA ÚMIDA) COM ADIÇÃO DE IMPERMEABILIZANTE, PREPARO MECÂNICO COM BETONEIRA 400 L. AF_08/2019</v>
          </cell>
          <cell r="O29592" t="str">
            <v>M3</v>
          </cell>
          <cell r="P29592" t="str">
            <v>ATRIBUÍDO SÃO PAULO</v>
          </cell>
          <cell r="Q29592">
            <v>0.19320000000000001</v>
          </cell>
          <cell r="R29592">
            <v>674.57</v>
          </cell>
        </row>
        <row r="29593">
          <cell r="M29593">
            <v>101625</v>
          </cell>
          <cell r="N29593" t="str">
            <v>PREPARO DE FUNDO DE VALA COM LARGURA MAIOR OU IGUAL A 1,5 M E MENOR QUE 2,5 M, COM CAMADA DE AREIA, LANÇAMENTO MECANIZADO. AF_08/2020</v>
          </cell>
          <cell r="O29593" t="str">
            <v>M3</v>
          </cell>
          <cell r="P29593" t="str">
            <v>ATRIBUÍDO SÃO PAULO</v>
          </cell>
          <cell r="Q29593">
            <v>0.15390000000000001</v>
          </cell>
          <cell r="R29593">
            <v>148.47</v>
          </cell>
        </row>
        <row r="29594">
          <cell r="M29594" t="str">
            <v/>
          </cell>
          <cell r="N29594" t="str">
            <v/>
          </cell>
          <cell r="O29594" t="str">
            <v/>
          </cell>
          <cell r="P29594" t="str">
            <v/>
          </cell>
          <cell r="Q29594" t="str">
            <v/>
          </cell>
          <cell r="R29594" t="str">
            <v/>
          </cell>
        </row>
        <row r="29595">
          <cell r="M29595">
            <v>5678</v>
          </cell>
          <cell r="N29595" t="str">
            <v>RETROESCAVADEIRA SOBRE RODAS COM CARREGADEIRA, TRAÇÃO 4X4, POTÊNCIA LÍQ. 88 HP, CAÇAMBA CARREG. CAP. MÍN. 1 M3, CAÇAMBA RETRO CAP. 0,26 M3, PESO OPERACIONAL MÍN. 6.674 KG, PROFUNDIDADE ESCAVAÇÃO MÁX. 4,37 M - CHP DIURNO. AF_06/2014</v>
          </cell>
          <cell r="O29595" t="str">
            <v>CHP</v>
          </cell>
          <cell r="P29595" t="str">
            <v>ATRIBUÍDO SÃO PAULO</v>
          </cell>
          <cell r="Q29595">
            <v>0.39589999999999997</v>
          </cell>
          <cell r="R29595">
            <v>103.52</v>
          </cell>
        </row>
        <row r="29596">
          <cell r="M29596">
            <v>5679</v>
          </cell>
          <cell r="N29596" t="str">
            <v>RETROESCAVADEIRA SOBRE RODAS COM CARREGADEIRA, TRAÇÃO 4X4, POTÊNCIA LÍQ. 88 HP, CAÇAMBA CARREG. CAP. MÍN. 1 M3, CAÇAMBA RETRO CAP. 0,26 M3, PESO OPERACIONAL MÍN. 6.674 KG, PROFUNDIDADE ESCAVAÇÃO MÁX. 4,37 M - CHI DIURNO. AF_06/2014</v>
          </cell>
          <cell r="O29596" t="str">
            <v>CHI</v>
          </cell>
          <cell r="P29596" t="str">
            <v>ATRIBUÍDO SÃO PAULO</v>
          </cell>
          <cell r="Q29596">
            <v>1.3315999999999999</v>
          </cell>
          <cell r="R29596">
            <v>40.76</v>
          </cell>
        </row>
        <row r="29597">
          <cell r="M29597">
            <v>12563</v>
          </cell>
          <cell r="N29597" t="str">
            <v>ANEL EM CONCRETO ARMADO, LISO, PARA, POCOS DE VISITA, POCOS DE INSPECAO, FOSSAS SEPTICAS E SUMIDOUROS, SEM FUNDO, DIAMETRO INTERNO DE 1,50 M E ALTURA DE 0,50 M</v>
          </cell>
          <cell r="O29597" t="str">
            <v>UN</v>
          </cell>
          <cell r="P29597" t="str">
            <v>ATRIBUÍDO SÃO PAULO</v>
          </cell>
          <cell r="Q29597">
            <v>5</v>
          </cell>
          <cell r="R29597">
            <v>304.62</v>
          </cell>
        </row>
        <row r="29598">
          <cell r="M29598">
            <v>88309</v>
          </cell>
          <cell r="N29598" t="str">
            <v>PEDREIRO COM ENCARGOS COMPLEMENTARES</v>
          </cell>
          <cell r="O29598" t="str">
            <v>H</v>
          </cell>
          <cell r="P29598" t="str">
            <v>COLETADO</v>
          </cell>
          <cell r="Q29598">
            <v>3.6166999999999998</v>
          </cell>
          <cell r="R29598">
            <v>19.43</v>
          </cell>
        </row>
        <row r="29599">
          <cell r="M29599">
            <v>88316</v>
          </cell>
          <cell r="N29599" t="str">
            <v>SERVENTE COM ENCARGOS COMPLEMENTARES</v>
          </cell>
          <cell r="O29599" t="str">
            <v>H</v>
          </cell>
          <cell r="P29599" t="str">
            <v>COLETADO</v>
          </cell>
          <cell r="Q29599">
            <v>3.6166999999999998</v>
          </cell>
          <cell r="R29599">
            <v>14.25</v>
          </cell>
        </row>
        <row r="29600">
          <cell r="M29600">
            <v>97738</v>
          </cell>
          <cell r="N29600" t="str">
            <v>PEÇA CIRCULAR PRÉ-MOLDADA, VOLUME DE CONCRETO DE 10 A 30 LITROS, TAXA DE FIBRA DE POLIPROPILENO APROXIMADA DE 6 KG/M³. AF_01/2018_P</v>
          </cell>
          <cell r="O29600" t="str">
            <v>M3</v>
          </cell>
          <cell r="P29600" t="str">
            <v>ATRIBUÍDO SÃO PAULO</v>
          </cell>
          <cell r="Q29600">
            <v>1.54E-2</v>
          </cell>
          <cell r="R29600">
            <v>3901.66</v>
          </cell>
        </row>
        <row r="29601">
          <cell r="M29601">
            <v>97739</v>
          </cell>
          <cell r="N29601" t="str">
            <v>PEÇA CIRCULAR PRÉ-MOLDADA, VOLUME DE CONCRETO DE 30 A 100 LITROS, TAXA DE AÇO APROXIMADA DE 30KG/M³. AF_01/2018</v>
          </cell>
          <cell r="O29601" t="str">
            <v>M3</v>
          </cell>
          <cell r="P29601" t="str">
            <v>ATRIBUÍDO SÃO PAULO</v>
          </cell>
          <cell r="Q29601">
            <v>0.13009999999999999</v>
          </cell>
          <cell r="R29601">
            <v>2354.5</v>
          </cell>
        </row>
        <row r="29602">
          <cell r="M29602">
            <v>100475</v>
          </cell>
          <cell r="N29602" t="str">
            <v>ARGAMASSA TRAÇO 1:3 (EM VOLUME DE CIMENTO E AREIA MÉDIA ÚMIDA) COM ADIÇÃO DE IMPERMEABILIZANTE, PREPARO MECÂNICO COM BETONEIRA 400 L. AF_08/2019</v>
          </cell>
          <cell r="O29602" t="str">
            <v>M3</v>
          </cell>
          <cell r="P29602" t="str">
            <v>ATRIBUÍDO SÃO PAULO</v>
          </cell>
          <cell r="Q29602">
            <v>0.24590000000000001</v>
          </cell>
          <cell r="R29602">
            <v>674.57</v>
          </cell>
        </row>
        <row r="29603">
          <cell r="M29603">
            <v>101625</v>
          </cell>
          <cell r="N29603" t="str">
            <v>PREPARO DE FUNDO DE VALA COM LARGURA MAIOR OU IGUAL A 1,5 M E MENOR QUE 2,5 M, COM CAMADA DE AREIA, LANÇAMENTO MECANIZADO. AF_08/2020</v>
          </cell>
          <cell r="O29603" t="str">
            <v>M3</v>
          </cell>
          <cell r="P29603" t="str">
            <v>ATRIBUÍDO SÃO PAULO</v>
          </cell>
          <cell r="Q29603">
            <v>0.22700000000000001</v>
          </cell>
          <cell r="R29603">
            <v>148.47</v>
          </cell>
        </row>
        <row r="29604">
          <cell r="M29604" t="str">
            <v/>
          </cell>
          <cell r="N29604" t="str">
            <v/>
          </cell>
          <cell r="O29604" t="str">
            <v/>
          </cell>
          <cell r="P29604" t="str">
            <v/>
          </cell>
          <cell r="Q29604" t="str">
            <v/>
          </cell>
          <cell r="R29604" t="str">
            <v/>
          </cell>
        </row>
        <row r="29605">
          <cell r="M29605">
            <v>5678</v>
          </cell>
          <cell r="N29605" t="str">
            <v>RETROESCAVADEIRA SOBRE RODAS COM CARREGADEIRA, TRAÇÃO 4X4, POTÊNCIA LÍQ. 88 HP, CAÇAMBA CARREG. CAP. MÍN. 1 M3, CAÇAMBA RETRO CAP. 0,26 M3, PESO OPERACIONAL MÍN. 6.674 KG, PROFUNDIDADE ESCAVAÇÃO MÁX. 4,37 M - CHP DIURNO. AF_06/2014</v>
          </cell>
          <cell r="O29605" t="str">
            <v>CHP</v>
          </cell>
          <cell r="P29605" t="str">
            <v>ATRIBUÍDO SÃO PAULO</v>
          </cell>
          <cell r="Q29605">
            <v>0.50749999999999995</v>
          </cell>
          <cell r="R29605">
            <v>103.52</v>
          </cell>
        </row>
        <row r="29606">
          <cell r="M29606">
            <v>5679</v>
          </cell>
          <cell r="N29606" t="str">
            <v>RETROESCAVADEIRA SOBRE RODAS COM CARREGADEIRA, TRAÇÃO 4X4, POTÊNCIA LÍQ. 88 HP, CAÇAMBA CARREG. CAP. MÍN. 1 M3, CAÇAMBA RETRO CAP. 0,26 M3, PESO OPERACIONAL MÍN. 6.674 KG, PROFUNDIDADE ESCAVAÇÃO MÁX. 4,37 M - CHI DIURNO. AF_06/2014</v>
          </cell>
          <cell r="O29606" t="str">
            <v>CHI</v>
          </cell>
          <cell r="P29606" t="str">
            <v>ATRIBUÍDO SÃO PAULO</v>
          </cell>
          <cell r="Q29606">
            <v>1.7072000000000001</v>
          </cell>
          <cell r="R29606">
            <v>40.76</v>
          </cell>
        </row>
        <row r="29607">
          <cell r="M29607">
            <v>12565</v>
          </cell>
          <cell r="N29607" t="str">
            <v>ANEL EM CONCRETO ARMADO, LISO, PARA FOSSAS SEPTICAS E SUMIDOUROS, SEM FUNDO, DIAMETRO INTERNO DE 2,00 M E ALTURA DE 0,50 M</v>
          </cell>
          <cell r="O29607" t="str">
            <v>UN</v>
          </cell>
          <cell r="P29607" t="str">
            <v>ATRIBUÍDO SÃO PAULO</v>
          </cell>
          <cell r="Q29607">
            <v>5</v>
          </cell>
          <cell r="R29607">
            <v>528.32000000000005</v>
          </cell>
        </row>
        <row r="29608">
          <cell r="M29608">
            <v>88309</v>
          </cell>
          <cell r="N29608" t="str">
            <v>PEDREIRO COM ENCARGOS COMPLEMENTARES</v>
          </cell>
          <cell r="O29608" t="str">
            <v>H</v>
          </cell>
          <cell r="P29608" t="str">
            <v>COLETADO</v>
          </cell>
          <cell r="Q29608">
            <v>4.7882999999999996</v>
          </cell>
          <cell r="R29608">
            <v>19.43</v>
          </cell>
        </row>
        <row r="29609">
          <cell r="M29609">
            <v>88316</v>
          </cell>
          <cell r="N29609" t="str">
            <v>SERVENTE COM ENCARGOS COMPLEMENTARES</v>
          </cell>
          <cell r="O29609" t="str">
            <v>H</v>
          </cell>
          <cell r="P29609" t="str">
            <v>COLETADO</v>
          </cell>
          <cell r="Q29609">
            <v>4.7882999999999996</v>
          </cell>
          <cell r="R29609">
            <v>14.25</v>
          </cell>
        </row>
        <row r="29610">
          <cell r="M29610">
            <v>97738</v>
          </cell>
          <cell r="N29610" t="str">
            <v>PEÇA CIRCULAR PRÉ-MOLDADA, VOLUME DE CONCRETO DE 10 A 30 LITROS, TAXA DE FIBRA DE POLIPROPILENO APROXIMADA DE 6 KG/M³. AF_01/2018_P</v>
          </cell>
          <cell r="O29610" t="str">
            <v>M3</v>
          </cell>
          <cell r="P29610" t="str">
            <v>ATRIBUÍDO SÃO PAULO</v>
          </cell>
          <cell r="Q29610">
            <v>1.54E-2</v>
          </cell>
          <cell r="R29610">
            <v>3901.66</v>
          </cell>
        </row>
        <row r="29611">
          <cell r="M29611">
            <v>97740</v>
          </cell>
          <cell r="N29611" t="str">
            <v>PEÇA CIRCULAR PRÉ-MOLDADA, VOLUME DE CONCRETO ACIMA DE 100 LITROS, TAXA DE AÇO APROXIMADA DE 30KG/M³. AF_01/2018</v>
          </cell>
          <cell r="O29611" t="str">
            <v>M3</v>
          </cell>
          <cell r="P29611" t="str">
            <v>ATRIBUÍDO SÃO PAULO</v>
          </cell>
          <cell r="Q29611">
            <v>0.24</v>
          </cell>
          <cell r="R29611">
            <v>1871.09</v>
          </cell>
        </row>
        <row r="29612">
          <cell r="M29612">
            <v>100475</v>
          </cell>
          <cell r="N29612" t="str">
            <v>ARGAMASSA TRAÇO 1:3 (EM VOLUME DE CIMENTO E AREIA MÉDIA ÚMIDA) COM ADIÇÃO DE IMPERMEABILIZANTE, PREPARO MECÂNICO COM BETONEIRA 400 L. AF_08/2019</v>
          </cell>
          <cell r="O29612" t="str">
            <v>M3</v>
          </cell>
          <cell r="P29612" t="str">
            <v>ATRIBUÍDO SÃO PAULO</v>
          </cell>
          <cell r="Q29612">
            <v>0.34970000000000001</v>
          </cell>
          <cell r="R29612">
            <v>674.57</v>
          </cell>
        </row>
        <row r="29613">
          <cell r="M29613">
            <v>101625</v>
          </cell>
          <cell r="N29613" t="str">
            <v>PREPARO DE FUNDO DE VALA COM LARGURA MAIOR OU IGUAL A 1,5 M E MENOR QUE 2,5 M, COM CAMADA DE AREIA, LANÇAMENTO MECANIZADO. AF_08/2020</v>
          </cell>
          <cell r="O29613" t="str">
            <v>M3</v>
          </cell>
          <cell r="P29613" t="str">
            <v>ATRIBUÍDO SÃO PAULO</v>
          </cell>
          <cell r="Q29613">
            <v>0.37330000000000002</v>
          </cell>
          <cell r="R29613">
            <v>148.47</v>
          </cell>
        </row>
        <row r="29614">
          <cell r="M29614" t="str">
            <v/>
          </cell>
          <cell r="N29614" t="str">
            <v/>
          </cell>
          <cell r="O29614" t="str">
            <v/>
          </cell>
          <cell r="P29614" t="str">
            <v/>
          </cell>
          <cell r="Q29614" t="str">
            <v/>
          </cell>
          <cell r="R29614" t="str">
            <v/>
          </cell>
        </row>
        <row r="29615">
          <cell r="M29615">
            <v>5678</v>
          </cell>
          <cell r="N29615" t="str">
            <v>RETROESCAVADEIRA SOBRE RODAS COM CARREGADEIRA, TRAÇÃO 4X4, POTÊNCIA LÍQ. 88 HP, CAÇAMBA CARREG. CAP. MÍN. 1 M3, CAÇAMBA RETRO CAP. 0,26 M3, PESO OPERACIONAL MÍN. 6.674 KG, PROFUNDIDADE ESCAVAÇÃO MÁX. 4,37 M - CHP DIURNO. AF_06/2014</v>
          </cell>
          <cell r="O29615" t="str">
            <v>CHP</v>
          </cell>
          <cell r="P29615" t="str">
            <v>ATRIBUÍDO SÃO PAULO</v>
          </cell>
          <cell r="Q29615">
            <v>0.60009999999999997</v>
          </cell>
          <cell r="R29615">
            <v>103.52</v>
          </cell>
        </row>
        <row r="29616">
          <cell r="M29616">
            <v>5679</v>
          </cell>
          <cell r="N29616" t="str">
            <v>RETROESCAVADEIRA SOBRE RODAS COM CARREGADEIRA, TRAÇÃO 4X4, POTÊNCIA LÍQ. 88 HP, CAÇAMBA CARREG. CAP. MÍN. 1 M3, CAÇAMBA RETRO CAP. 0,26 M3, PESO OPERACIONAL MÍN. 6.674 KG, PROFUNDIDADE ESCAVAÇÃO MÁX. 4,37 M - CHI DIURNO. AF_06/2014</v>
          </cell>
          <cell r="O29616" t="str">
            <v>CHI</v>
          </cell>
          <cell r="P29616" t="str">
            <v>ATRIBUÍDO SÃO PAULO</v>
          </cell>
          <cell r="Q29616">
            <v>2.0185</v>
          </cell>
          <cell r="R29616">
            <v>40.76</v>
          </cell>
        </row>
        <row r="29617">
          <cell r="M29617">
            <v>12567</v>
          </cell>
          <cell r="N29617" t="str">
            <v>ANEL EM CONCRETO ARMADO, LISO, PARA FOSSAS SEPTICAS E SUMIDOUROS, SEM FUNDO, DIAMETRO INTERNO DE 2,50 M E ALTURA DE 0,50 M</v>
          </cell>
          <cell r="O29617" t="str">
            <v>UN</v>
          </cell>
          <cell r="P29617" t="str">
            <v>ATRIBUÍDO SÃO PAULO</v>
          </cell>
          <cell r="Q29617">
            <v>5</v>
          </cell>
          <cell r="R29617">
            <v>709.62</v>
          </cell>
        </row>
        <row r="29618">
          <cell r="M29618">
            <v>88309</v>
          </cell>
          <cell r="N29618" t="str">
            <v>PEDREIRO COM ENCARGOS COMPLEMENTARES</v>
          </cell>
          <cell r="O29618" t="str">
            <v>H</v>
          </cell>
          <cell r="P29618" t="str">
            <v>COLETADO</v>
          </cell>
          <cell r="Q29618">
            <v>5.9513999999999996</v>
          </cell>
          <cell r="R29618">
            <v>19.43</v>
          </cell>
        </row>
        <row r="29619">
          <cell r="M29619">
            <v>88316</v>
          </cell>
          <cell r="N29619" t="str">
            <v>SERVENTE COM ENCARGOS COMPLEMENTARES</v>
          </cell>
          <cell r="O29619" t="str">
            <v>H</v>
          </cell>
          <cell r="P29619" t="str">
            <v>COLETADO</v>
          </cell>
          <cell r="Q29619">
            <v>5.9513999999999996</v>
          </cell>
          <cell r="R29619">
            <v>14.25</v>
          </cell>
        </row>
        <row r="29620">
          <cell r="M29620">
            <v>97738</v>
          </cell>
          <cell r="N29620" t="str">
            <v>PEÇA CIRCULAR PRÉ-MOLDADA, VOLUME DE CONCRETO DE 10 A 30 LITROS, TAXA DE FIBRA DE POLIPROPILENO APROXIMADA DE 6 KG/M³. AF_01/2018_P</v>
          </cell>
          <cell r="O29620" t="str">
            <v>M3</v>
          </cell>
          <cell r="P29620" t="str">
            <v>ATRIBUÍDO SÃO PAULO</v>
          </cell>
          <cell r="Q29620">
            <v>1.54E-2</v>
          </cell>
          <cell r="R29620">
            <v>3901.66</v>
          </cell>
        </row>
        <row r="29621">
          <cell r="M29621">
            <v>97740</v>
          </cell>
          <cell r="N29621" t="str">
            <v>PEÇA CIRCULAR PRÉ-MOLDADA, VOLUME DE CONCRETO ACIMA DE 100 LITROS, TAXA DE AÇO APROXIMADA DE 30KG/M³. AF_01/2018</v>
          </cell>
          <cell r="O29621" t="str">
            <v>M3</v>
          </cell>
          <cell r="P29621" t="str">
            <v>ATRIBUÍDO SÃO PAULO</v>
          </cell>
          <cell r="Q29621">
            <v>0.38140000000000002</v>
          </cell>
          <cell r="R29621">
            <v>1871.09</v>
          </cell>
        </row>
        <row r="29622">
          <cell r="M29622">
            <v>100475</v>
          </cell>
          <cell r="N29622" t="str">
            <v>ARGAMASSA TRAÇO 1:3 (EM VOLUME DE CIMENTO E AREIA MÉDIA ÚMIDA) COM ADIÇÃO DE IMPERMEABILIZANTE, PREPARO MECÂNICO COM BETONEIRA 400 L. AF_08/2019</v>
          </cell>
          <cell r="O29622" t="str">
            <v>M3</v>
          </cell>
          <cell r="P29622" t="str">
            <v>ATRIBUÍDO SÃO PAULO</v>
          </cell>
          <cell r="Q29622">
            <v>0.44269999999999998</v>
          </cell>
          <cell r="R29622">
            <v>674.57</v>
          </cell>
        </row>
        <row r="29623">
          <cell r="M29623">
            <v>101625</v>
          </cell>
          <cell r="N29623" t="str">
            <v>PREPARO DE FUNDO DE VALA COM LARGURA MAIOR OU IGUAL A 1,5 M E MENOR QUE 2,5 M, COM CAMADA DE AREIA, LANÇAMENTO MECANIZADO. AF_08/2020</v>
          </cell>
          <cell r="O29623" t="str">
            <v>M3</v>
          </cell>
          <cell r="P29623" t="str">
            <v>ATRIBUÍDO SÃO PAULO</v>
          </cell>
          <cell r="Q29623">
            <v>0.56410000000000005</v>
          </cell>
          <cell r="R29623">
            <v>148.47</v>
          </cell>
        </row>
        <row r="29624">
          <cell r="M29624" t="str">
            <v/>
          </cell>
          <cell r="N29624" t="str">
            <v/>
          </cell>
          <cell r="O29624" t="str">
            <v/>
          </cell>
          <cell r="P29624" t="str">
            <v/>
          </cell>
          <cell r="Q29624" t="str">
            <v/>
          </cell>
          <cell r="R29624" t="str">
            <v/>
          </cell>
        </row>
        <row r="29625">
          <cell r="M29625">
            <v>5678</v>
          </cell>
          <cell r="N29625" t="str">
            <v>RETROESCAVADEIRA SOBRE RODAS COM CARREGADEIRA, TRAÇÃO 4X4, POTÊNCIA LÍQ. 88 HP, CAÇAMBA CARREG. CAP. MÍN. 1 M3, CAÇAMBA RETRO CAP. 0,26 M3, PESO OPERACIONAL MÍN. 6.674 KG, PROFUNDIDADE ESCAVAÇÃO MÁX. 4,37 M - CHP DIURNO. AF_06/2014</v>
          </cell>
          <cell r="O29625" t="str">
            <v>CHP</v>
          </cell>
          <cell r="P29625" t="str">
            <v>ATRIBUÍDO SÃO PAULO</v>
          </cell>
          <cell r="Q29625">
            <v>0.72570000000000001</v>
          </cell>
          <cell r="R29625">
            <v>103.52</v>
          </cell>
        </row>
        <row r="29626">
          <cell r="M29626">
            <v>5679</v>
          </cell>
          <cell r="N29626" t="str">
            <v>RETROESCAVADEIRA SOBRE RODAS COM CARREGADEIRA, TRAÇÃO 4X4, POTÊNCIA LÍQ. 88 HP, CAÇAMBA CARREG. CAP. MÍN. 1 M3, CAÇAMBA RETRO CAP. 0,26 M3, PESO OPERACIONAL MÍN. 6.674 KG, PROFUNDIDADE ESCAVAÇÃO MÁX. 4,37 M - CHI DIURNO. AF_06/2014</v>
          </cell>
          <cell r="O29626" t="str">
            <v>CHI</v>
          </cell>
          <cell r="P29626" t="str">
            <v>ATRIBUÍDO SÃO PAULO</v>
          </cell>
          <cell r="Q29626">
            <v>2.4411</v>
          </cell>
          <cell r="R29626">
            <v>40.76</v>
          </cell>
        </row>
        <row r="29627">
          <cell r="M29627">
            <v>12567</v>
          </cell>
          <cell r="N29627" t="str">
            <v>ANEL EM CONCRETO ARMADO, LISO, PARA FOSSAS SEPTICAS E SUMIDOUROS, SEM FUNDO, DIAMETRO INTERNO DE 2,50 M E ALTURA DE 0,50 M</v>
          </cell>
          <cell r="O29627" t="str">
            <v>UN</v>
          </cell>
          <cell r="P29627" t="str">
            <v>ATRIBUÍDO SÃO PAULO</v>
          </cell>
          <cell r="Q29627">
            <v>6</v>
          </cell>
          <cell r="R29627">
            <v>709.62</v>
          </cell>
        </row>
        <row r="29628">
          <cell r="M29628">
            <v>88309</v>
          </cell>
          <cell r="N29628" t="str">
            <v>PEDREIRO COM ENCARGOS COMPLEMENTARES</v>
          </cell>
          <cell r="O29628" t="str">
            <v>H</v>
          </cell>
          <cell r="P29628" t="str">
            <v>COLETADO</v>
          </cell>
          <cell r="Q29628">
            <v>6.9999000000000002</v>
          </cell>
          <cell r="R29628">
            <v>19.43</v>
          </cell>
        </row>
        <row r="29629">
          <cell r="M29629">
            <v>88316</v>
          </cell>
          <cell r="N29629" t="str">
            <v>SERVENTE COM ENCARGOS COMPLEMENTARES</v>
          </cell>
          <cell r="O29629" t="str">
            <v>H</v>
          </cell>
          <cell r="P29629" t="str">
            <v>COLETADO</v>
          </cell>
          <cell r="Q29629">
            <v>6.9999000000000002</v>
          </cell>
          <cell r="R29629">
            <v>14.25</v>
          </cell>
        </row>
        <row r="29630">
          <cell r="M29630">
            <v>97738</v>
          </cell>
          <cell r="N29630" t="str">
            <v>PEÇA CIRCULAR PRÉ-MOLDADA, VOLUME DE CONCRETO DE 10 A 30 LITROS, TAXA DE FIBRA DE POLIPROPILENO APROXIMADA DE 6 KG/M³. AF_01/2018_P</v>
          </cell>
          <cell r="O29630" t="str">
            <v>M3</v>
          </cell>
          <cell r="P29630" t="str">
            <v>ATRIBUÍDO SÃO PAULO</v>
          </cell>
          <cell r="Q29630">
            <v>1.54E-2</v>
          </cell>
          <cell r="R29630">
            <v>3901.66</v>
          </cell>
        </row>
        <row r="29631">
          <cell r="M29631">
            <v>97740</v>
          </cell>
          <cell r="N29631" t="str">
            <v>PEÇA CIRCULAR PRÉ-MOLDADA, VOLUME DE CONCRETO ACIMA DE 100 LITROS, TAXA DE AÇO APROXIMADA DE 30KG/M³. AF_01/2018</v>
          </cell>
          <cell r="O29631" t="str">
            <v>M3</v>
          </cell>
          <cell r="P29631" t="str">
            <v>ATRIBUÍDO SÃO PAULO</v>
          </cell>
          <cell r="Q29631">
            <v>0.38140000000000002</v>
          </cell>
          <cell r="R29631">
            <v>1871.09</v>
          </cell>
        </row>
        <row r="29632">
          <cell r="M29632">
            <v>100475</v>
          </cell>
          <cell r="N29632" t="str">
            <v>ARGAMASSA TRAÇO 1:3 (EM VOLUME DE CIMENTO E AREIA MÉDIA ÚMIDA) COM ADIÇÃO DE IMPERMEABILIZANTE, PREPARO MECÂNICO COM BETONEIRA 400 L. AF_08/2019</v>
          </cell>
          <cell r="O29632" t="str">
            <v>M3</v>
          </cell>
          <cell r="P29632" t="str">
            <v>ATRIBUÍDO SÃO PAULO</v>
          </cell>
          <cell r="Q29632">
            <v>0.51639999999999997</v>
          </cell>
          <cell r="R29632">
            <v>674.57</v>
          </cell>
        </row>
        <row r="29633">
          <cell r="M29633">
            <v>101625</v>
          </cell>
          <cell r="N29633" t="str">
            <v>PREPARO DE FUNDO DE VALA COM LARGURA MAIOR OU IGUAL A 1,5 M E MENOR QUE 2,5 M, COM CAMADA DE AREIA, LANÇAMENTO MECANIZADO. AF_08/2020</v>
          </cell>
          <cell r="O29633" t="str">
            <v>M3</v>
          </cell>
          <cell r="P29633" t="str">
            <v>ATRIBUÍDO SÃO PAULO</v>
          </cell>
          <cell r="Q29633">
            <v>0.56410000000000005</v>
          </cell>
          <cell r="R29633">
            <v>148.47</v>
          </cell>
        </row>
        <row r="29634">
          <cell r="M29634" t="str">
            <v/>
          </cell>
          <cell r="N29634" t="str">
            <v/>
          </cell>
          <cell r="O29634" t="str">
            <v/>
          </cell>
          <cell r="P29634" t="str">
            <v/>
          </cell>
          <cell r="Q29634" t="str">
            <v/>
          </cell>
          <cell r="R29634" t="str">
            <v/>
          </cell>
        </row>
        <row r="29635">
          <cell r="M29635">
            <v>5678</v>
          </cell>
          <cell r="N29635" t="str">
            <v>RETROESCAVADEIRA SOBRE RODAS COM CARREGADEIRA, TRAÇÃO 4X4, POTÊNCIA LÍQ. 88 HP, CAÇAMBA CARREG. CAP. MÍN. 1 M3, CAÇAMBA RETRO CAP. 0,26 M3, PESO OPERACIONAL MÍN. 6.674 KG, PROFUNDIDADE ESCAVAÇÃO MÁX. 4,37 M - CHP DIURNO. AF_06/2014</v>
          </cell>
          <cell r="O29635" t="str">
            <v>CHP</v>
          </cell>
          <cell r="P29635" t="str">
            <v>ATRIBUÍDO SÃO PAULO</v>
          </cell>
          <cell r="Q29635">
            <v>0.70040000000000002</v>
          </cell>
          <cell r="R29635">
            <v>103.52</v>
          </cell>
        </row>
        <row r="29636">
          <cell r="M29636">
            <v>5679</v>
          </cell>
          <cell r="N29636" t="str">
            <v>RETROESCAVADEIRA SOBRE RODAS COM CARREGADEIRA, TRAÇÃO 4X4, POTÊNCIA LÍQ. 88 HP, CAÇAMBA CARREG. CAP. MÍN. 1 M3, CAÇAMBA RETRO CAP. 0,26 M3, PESO OPERACIONAL MÍN. 6.674 KG, PROFUNDIDADE ESCAVAÇÃO MÁX. 4,37 M - CHI DIURNO. AF_06/2014</v>
          </cell>
          <cell r="O29636" t="str">
            <v>CHI</v>
          </cell>
          <cell r="P29636" t="str">
            <v>ATRIBUÍDO SÃO PAULO</v>
          </cell>
          <cell r="Q29636">
            <v>2.3557000000000001</v>
          </cell>
          <cell r="R29636">
            <v>40.76</v>
          </cell>
        </row>
        <row r="29637">
          <cell r="M29637">
            <v>12568</v>
          </cell>
          <cell r="N29637" t="str">
            <v>ANEL EM CONCRETO ARMADO, LISO, PARA FOSSAS SEPTICAS E SUMIDOUROS, SEM FUNDO, DIAMETRO INTERNO DE 3,00 M E ALTURA DE 0,50 M</v>
          </cell>
          <cell r="O29637" t="str">
            <v>UN</v>
          </cell>
          <cell r="P29637" t="str">
            <v>ATRIBUÍDO SÃO PAULO</v>
          </cell>
          <cell r="Q29637">
            <v>5</v>
          </cell>
          <cell r="R29637">
            <v>993.47</v>
          </cell>
        </row>
        <row r="29638">
          <cell r="M29638">
            <v>88309</v>
          </cell>
          <cell r="N29638" t="str">
            <v>PEDREIRO COM ENCARGOS COMPLEMENTARES</v>
          </cell>
          <cell r="O29638" t="str">
            <v>H</v>
          </cell>
          <cell r="P29638" t="str">
            <v>COLETADO</v>
          </cell>
          <cell r="Q29638">
            <v>7.1330999999999998</v>
          </cell>
          <cell r="R29638">
            <v>19.43</v>
          </cell>
        </row>
        <row r="29639">
          <cell r="M29639">
            <v>88316</v>
          </cell>
          <cell r="N29639" t="str">
            <v>SERVENTE COM ENCARGOS COMPLEMENTARES</v>
          </cell>
          <cell r="O29639" t="str">
            <v>H</v>
          </cell>
          <cell r="P29639" t="str">
            <v>COLETADO</v>
          </cell>
          <cell r="Q29639">
            <v>7.1330999999999998</v>
          </cell>
          <cell r="R29639">
            <v>14.25</v>
          </cell>
        </row>
        <row r="29640">
          <cell r="M29640">
            <v>97738</v>
          </cell>
          <cell r="N29640" t="str">
            <v>PEÇA CIRCULAR PRÉ-MOLDADA, VOLUME DE CONCRETO DE 10 A 30 LITROS, TAXA DE FIBRA DE POLIPROPILENO APROXIMADA DE 6 KG/M³. AF_01/2018_P</v>
          </cell>
          <cell r="O29640" t="str">
            <v>M3</v>
          </cell>
          <cell r="P29640" t="str">
            <v>ATRIBUÍDO SÃO PAULO</v>
          </cell>
          <cell r="Q29640">
            <v>1.54E-2</v>
          </cell>
          <cell r="R29640">
            <v>3901.66</v>
          </cell>
        </row>
        <row r="29641">
          <cell r="M29641">
            <v>97740</v>
          </cell>
          <cell r="N29641" t="str">
            <v>PEÇA CIRCULAR PRÉ-MOLDADA, VOLUME DE CONCRETO ACIMA DE 100 LITROS, TAXA DE AÇO APROXIMADA DE 30KG/M³. AF_01/2018</v>
          </cell>
          <cell r="O29641" t="str">
            <v>M3</v>
          </cell>
          <cell r="P29641" t="str">
            <v>ATRIBUÍDO SÃO PAULO</v>
          </cell>
          <cell r="Q29641">
            <v>0.55420000000000003</v>
          </cell>
          <cell r="R29641">
            <v>1871.09</v>
          </cell>
        </row>
        <row r="29642">
          <cell r="M29642">
            <v>100475</v>
          </cell>
          <cell r="N29642" t="str">
            <v>ARGAMASSA TRAÇO 1:3 (EM VOLUME DE CIMENTO E AREIA MÉDIA ÚMIDA) COM ADIÇÃO DE IMPERMEABILIZANTE, PREPARO MECÂNICO COM BETONEIRA 400 L. AF_08/2019</v>
          </cell>
          <cell r="O29642" t="str">
            <v>M3</v>
          </cell>
          <cell r="P29642" t="str">
            <v>ATRIBUÍDO SÃO PAULO</v>
          </cell>
          <cell r="Q29642">
            <v>0.53569999999999995</v>
          </cell>
          <cell r="R29642">
            <v>674.57</v>
          </cell>
        </row>
        <row r="29643">
          <cell r="M29643">
            <v>101625</v>
          </cell>
          <cell r="N29643" t="str">
            <v>PREPARO DE FUNDO DE VALA COM LARGURA MAIOR OU IGUAL A 1,5 M E MENOR QUE 2,5 M, COM CAMADA DE AREIA, LANÇAMENTO MECANIZADO. AF_08/2020</v>
          </cell>
          <cell r="O29643" t="str">
            <v>M3</v>
          </cell>
          <cell r="P29643" t="str">
            <v>ATRIBUÍDO SÃO PAULO</v>
          </cell>
          <cell r="Q29643">
            <v>0.79420000000000002</v>
          </cell>
          <cell r="R29643">
            <v>148.47</v>
          </cell>
        </row>
        <row r="29644">
          <cell r="M29644" t="str">
            <v/>
          </cell>
          <cell r="N29644" t="str">
            <v/>
          </cell>
          <cell r="O29644" t="str">
            <v/>
          </cell>
          <cell r="P29644" t="str">
            <v/>
          </cell>
          <cell r="Q29644" t="str">
            <v/>
          </cell>
          <cell r="R29644" t="str">
            <v/>
          </cell>
        </row>
        <row r="29645">
          <cell r="M29645">
            <v>4720</v>
          </cell>
          <cell r="N29645" t="str">
            <v>PEDRA BRITADA N. 0, OU PEDRISCO (4,8 A 9,5 MM) POSTO PEDREIRA/FORNECEDOR, SEM FRETE</v>
          </cell>
          <cell r="O29645" t="str">
            <v>M3</v>
          </cell>
          <cell r="P29645" t="str">
            <v>ATRIBUÍDO SÃO PAULO</v>
          </cell>
          <cell r="Q29645">
            <v>0.73180000000000001</v>
          </cell>
          <cell r="R29645">
            <v>62.73</v>
          </cell>
        </row>
        <row r="29646">
          <cell r="M29646">
            <v>5678</v>
          </cell>
          <cell r="N29646" t="str">
            <v>RETROESCAVADEIRA SOBRE RODAS COM CARREGADEIRA, TRAÇÃO 4X4, POTÊNCIA LÍQ. 88 HP, CAÇAMBA CARREG. CAP. MÍN. 1 M3, CAÇAMBA RETRO CAP. 0,26 M3, PESO OPERACIONAL MÍN. 6.674 KG, PROFUNDIDADE ESCAVAÇÃO MÁX. 4,37 M - CHP DIURNO. AF_06/2014</v>
          </cell>
          <cell r="O29646" t="str">
            <v>CHP</v>
          </cell>
          <cell r="P29646" t="str">
            <v>ATRIBUÍDO SÃO PAULO</v>
          </cell>
          <cell r="Q29646">
            <v>0.4017</v>
          </cell>
          <cell r="R29646">
            <v>103.52</v>
          </cell>
        </row>
        <row r="29647">
          <cell r="M29647">
            <v>5679</v>
          </cell>
          <cell r="N29647" t="str">
            <v>RETROESCAVADEIRA SOBRE RODAS COM CARREGADEIRA, TRAÇÃO 4X4, POTÊNCIA LÍQ. 88 HP, CAÇAMBA CARREG. CAP. MÍN. 1 M3, CAÇAMBA RETRO CAP. 0,26 M3, PESO OPERACIONAL MÍN. 6.674 KG, PROFUNDIDADE ESCAVAÇÃO MÁX. 4,37 M - CHI DIURNO. AF_06/2014</v>
          </cell>
          <cell r="O29647" t="str">
            <v>CHI</v>
          </cell>
          <cell r="P29647" t="str">
            <v>ATRIBUÍDO SÃO PAULO</v>
          </cell>
          <cell r="Q29647">
            <v>1.3511</v>
          </cell>
          <cell r="R29647">
            <v>40.76</v>
          </cell>
        </row>
        <row r="29648">
          <cell r="M29648">
            <v>12532</v>
          </cell>
          <cell r="N29648" t="str">
            <v>ANEL EM CONCRETO ARMADO, LISO, PARA POCOS DE INSPECAO, SEM FUNDO, DIAMETRO INTERNO DE 0,60 M E ALTURA DE 0,50 M</v>
          </cell>
          <cell r="O29648" t="str">
            <v>UN</v>
          </cell>
          <cell r="P29648" t="str">
            <v>ATRIBUÍDO SÃO PAULO</v>
          </cell>
          <cell r="Q29648">
            <v>1</v>
          </cell>
          <cell r="R29648">
            <v>91.93</v>
          </cell>
        </row>
        <row r="29649">
          <cell r="M29649">
            <v>12551</v>
          </cell>
          <cell r="N29649" t="str">
            <v>ANEL EM CONCRETO ARMADO, LISO, PARA POCOS DE VISITA, POCOS DE INSPECAO, FOSSAS SEPTICAS E SUMIDOUROS, SEM FUNDO, DIAMETRO INTERNO DE 1,20 M E ALTURA DE 0,50 M</v>
          </cell>
          <cell r="O29649" t="str">
            <v>UN</v>
          </cell>
          <cell r="P29649" t="str">
            <v>ATRIBUÍDO SÃO PAULO</v>
          </cell>
          <cell r="Q29649">
            <v>3</v>
          </cell>
          <cell r="R29649">
            <v>220.23</v>
          </cell>
        </row>
        <row r="29650">
          <cell r="M29650">
            <v>88309</v>
          </cell>
          <cell r="N29650" t="str">
            <v>PEDREIRO COM ENCARGOS COMPLEMENTARES</v>
          </cell>
          <cell r="O29650" t="str">
            <v>H</v>
          </cell>
          <cell r="P29650" t="str">
            <v>COLETADO</v>
          </cell>
          <cell r="Q29650">
            <v>2.298</v>
          </cell>
          <cell r="R29650">
            <v>19.43</v>
          </cell>
        </row>
        <row r="29651">
          <cell r="M29651">
            <v>88316</v>
          </cell>
          <cell r="N29651" t="str">
            <v>SERVENTE COM ENCARGOS COMPLEMENTARES</v>
          </cell>
          <cell r="O29651" t="str">
            <v>H</v>
          </cell>
          <cell r="P29651" t="str">
            <v>COLETADO</v>
          </cell>
          <cell r="Q29651">
            <v>2.298</v>
          </cell>
          <cell r="R29651">
            <v>14.25</v>
          </cell>
        </row>
        <row r="29652">
          <cell r="M29652">
            <v>97738</v>
          </cell>
          <cell r="N29652" t="str">
            <v>PEÇA CIRCULAR PRÉ-MOLDADA, VOLUME DE CONCRETO DE 10 A 30 LITROS, TAXA DE FIBRA DE POLIPROPILENO APROXIMADA DE 6 KG/M³. AF_01/2018_P</v>
          </cell>
          <cell r="O29652" t="str">
            <v>M3</v>
          </cell>
          <cell r="P29652" t="str">
            <v>ATRIBUÍDO SÃO PAULO</v>
          </cell>
          <cell r="Q29652">
            <v>1.54E-2</v>
          </cell>
          <cell r="R29652">
            <v>3901.66</v>
          </cell>
        </row>
        <row r="29653">
          <cell r="M29653">
            <v>97739</v>
          </cell>
          <cell r="N29653" t="str">
            <v>PEÇA CIRCULAR PRÉ-MOLDADA, VOLUME DE CONCRETO DE 30 A 100 LITROS, TAXA DE AÇO APROXIMADA DE 30KG/M³. AF_01/2018</v>
          </cell>
          <cell r="O29653" t="str">
            <v>M3</v>
          </cell>
          <cell r="P29653" t="str">
            <v>ATRIBUÍDO SÃO PAULO</v>
          </cell>
          <cell r="Q29653">
            <v>0.1164</v>
          </cell>
          <cell r="R29653">
            <v>2354.5</v>
          </cell>
        </row>
        <row r="29654">
          <cell r="M29654">
            <v>100475</v>
          </cell>
          <cell r="N29654" t="str">
            <v>ARGAMASSA TRAÇO 1:3 (EM VOLUME DE CIMENTO E AREIA MÉDIA ÚMIDA) COM ADIÇÃO DE IMPERMEABILIZANTE, PREPARO MECÂNICO COM BETONEIRA 400 L. AF_08/2019</v>
          </cell>
          <cell r="O29654" t="str">
            <v>M3</v>
          </cell>
          <cell r="P29654" t="str">
            <v>ATRIBUÍDO SÃO PAULO</v>
          </cell>
          <cell r="Q29654">
            <v>0.1464</v>
          </cell>
          <cell r="R29654">
            <v>674.57</v>
          </cell>
        </row>
        <row r="29655">
          <cell r="M29655">
            <v>101625</v>
          </cell>
          <cell r="N29655" t="str">
            <v>PREPARO DE FUNDO DE VALA COM LARGURA MAIOR OU IGUAL A 1,5 M E MENOR QUE 2,5 M, COM CAMADA DE AREIA, LANÇAMENTO MECANIZADO. AF_08/2020</v>
          </cell>
          <cell r="O29655" t="str">
            <v>M3</v>
          </cell>
          <cell r="P29655" t="str">
            <v>ATRIBUÍDO SÃO PAULO</v>
          </cell>
          <cell r="Q29655">
            <v>0.15390000000000001</v>
          </cell>
          <cell r="R29655">
            <v>148.47</v>
          </cell>
        </row>
        <row r="29656">
          <cell r="M29656" t="str">
            <v/>
          </cell>
          <cell r="N29656" t="str">
            <v/>
          </cell>
          <cell r="O29656" t="str">
            <v/>
          </cell>
          <cell r="P29656" t="str">
            <v/>
          </cell>
          <cell r="Q29656" t="str">
            <v/>
          </cell>
          <cell r="R29656" t="str">
            <v/>
          </cell>
        </row>
        <row r="29657">
          <cell r="M29657">
            <v>4720</v>
          </cell>
          <cell r="N29657" t="str">
            <v>PEDRA BRITADA N. 0, OU PEDRISCO (4,8 A 9,5 MM) POSTO PEDREIRA/FORNECEDOR, SEM FRETE</v>
          </cell>
          <cell r="O29657" t="str">
            <v>M3</v>
          </cell>
          <cell r="P29657" t="str">
            <v>ATRIBUÍDO SÃO PAULO</v>
          </cell>
          <cell r="Q29657">
            <v>2.1375000000000002</v>
          </cell>
          <cell r="R29657">
            <v>62.73</v>
          </cell>
        </row>
        <row r="29658">
          <cell r="M29658">
            <v>5678</v>
          </cell>
          <cell r="N29658" t="str">
            <v>RETROESCAVADEIRA SOBRE RODAS COM CARREGADEIRA, TRAÇÃO 4X4, POTÊNCIA LÍQ. 88 HP, CAÇAMBA CARREG. CAP. MÍN. 1 M3, CAÇAMBA RETRO CAP. 0,26 M3, PESO OPERACIONAL MÍN. 6.674 KG, PROFUNDIDADE ESCAVAÇÃO MÁX. 4,37 M - CHP DIURNO. AF_06/2014</v>
          </cell>
          <cell r="O29658" t="str">
            <v>CHP</v>
          </cell>
          <cell r="P29658" t="str">
            <v>ATRIBUÍDO SÃO PAULO</v>
          </cell>
          <cell r="Q29658">
            <v>0.80110000000000003</v>
          </cell>
          <cell r="R29658">
            <v>103.52</v>
          </cell>
        </row>
        <row r="29659">
          <cell r="M29659">
            <v>5679</v>
          </cell>
          <cell r="N29659" t="str">
            <v>RETROESCAVADEIRA SOBRE RODAS COM CARREGADEIRA, TRAÇÃO 4X4, POTÊNCIA LÍQ. 88 HP, CAÇAMBA CARREG. CAP. MÍN. 1 M3, CAÇAMBA RETRO CAP. 0,26 M3, PESO OPERACIONAL MÍN. 6.674 KG, PROFUNDIDADE ESCAVAÇÃO MÁX. 4,37 M - CHI DIURNO. AF_06/2014</v>
          </cell>
          <cell r="O29659" t="str">
            <v>CHI</v>
          </cell>
          <cell r="P29659" t="str">
            <v>ATRIBUÍDO SÃO PAULO</v>
          </cell>
          <cell r="Q29659">
            <v>2.6945000000000001</v>
          </cell>
          <cell r="R29659">
            <v>40.76</v>
          </cell>
        </row>
        <row r="29660">
          <cell r="M29660">
            <v>12532</v>
          </cell>
          <cell r="N29660" t="str">
            <v>ANEL EM CONCRETO ARMADO, LISO, PARA POCOS DE INSPECAO, SEM FUNDO, DIAMETRO INTERNO DE 0,60 M E ALTURA DE 0,50 M</v>
          </cell>
          <cell r="O29660" t="str">
            <v>UN</v>
          </cell>
          <cell r="P29660" t="str">
            <v>ATRIBUÍDO SÃO PAULO</v>
          </cell>
          <cell r="Q29660">
            <v>1</v>
          </cell>
          <cell r="R29660">
            <v>91.93</v>
          </cell>
        </row>
        <row r="29661">
          <cell r="M29661">
            <v>12565</v>
          </cell>
          <cell r="N29661" t="str">
            <v>ANEL EM CONCRETO ARMADO, LISO, PARA FOSSAS SEPTICAS E SUMIDOUROS, SEM FUNDO, DIAMETRO INTERNO DE 2,00 M E ALTURA DE 0,50 M</v>
          </cell>
          <cell r="O29661" t="str">
            <v>UN</v>
          </cell>
          <cell r="P29661" t="str">
            <v>ATRIBUÍDO SÃO PAULO</v>
          </cell>
          <cell r="Q29661">
            <v>3</v>
          </cell>
          <cell r="R29661">
            <v>528.32000000000005</v>
          </cell>
        </row>
        <row r="29662">
          <cell r="M29662">
            <v>88309</v>
          </cell>
          <cell r="N29662" t="str">
            <v>PEDREIRO COM ENCARGOS COMPLEMENTARES</v>
          </cell>
          <cell r="O29662" t="str">
            <v>H</v>
          </cell>
          <cell r="P29662" t="str">
            <v>COLETADO</v>
          </cell>
          <cell r="Q29662">
            <v>3.7248999999999999</v>
          </cell>
          <cell r="R29662">
            <v>19.43</v>
          </cell>
        </row>
        <row r="29663">
          <cell r="M29663">
            <v>88316</v>
          </cell>
          <cell r="N29663" t="str">
            <v>SERVENTE COM ENCARGOS COMPLEMENTARES</v>
          </cell>
          <cell r="O29663" t="str">
            <v>H</v>
          </cell>
          <cell r="P29663" t="str">
            <v>COLETADO</v>
          </cell>
          <cell r="Q29663">
            <v>3.7248999999999999</v>
          </cell>
          <cell r="R29663">
            <v>14.25</v>
          </cell>
        </row>
        <row r="29664">
          <cell r="M29664">
            <v>97738</v>
          </cell>
          <cell r="N29664" t="str">
            <v>PEÇA CIRCULAR PRÉ-MOLDADA, VOLUME DE CONCRETO DE 10 A 30 LITROS, TAXA DE FIBRA DE POLIPROPILENO APROXIMADA DE 6 KG/M³. AF_01/2018_P</v>
          </cell>
          <cell r="O29664" t="str">
            <v>M3</v>
          </cell>
          <cell r="P29664" t="str">
            <v>ATRIBUÍDO SÃO PAULO</v>
          </cell>
          <cell r="Q29664">
            <v>1.54E-2</v>
          </cell>
          <cell r="R29664">
            <v>3901.66</v>
          </cell>
        </row>
        <row r="29665">
          <cell r="M29665">
            <v>97740</v>
          </cell>
          <cell r="N29665" t="str">
            <v>PEÇA CIRCULAR PRÉ-MOLDADA, VOLUME DE CONCRETO ACIMA DE 100 LITROS, TAXA DE AÇO APROXIMADA DE 30KG/M³. AF_01/2018</v>
          </cell>
          <cell r="O29665" t="str">
            <v>M3</v>
          </cell>
          <cell r="P29665" t="str">
            <v>ATRIBUÍDO SÃO PAULO</v>
          </cell>
          <cell r="Q29665">
            <v>0.34860000000000002</v>
          </cell>
          <cell r="R29665">
            <v>1871.09</v>
          </cell>
        </row>
        <row r="29666">
          <cell r="M29666">
            <v>100475</v>
          </cell>
          <cell r="N29666" t="str">
            <v>ARGAMASSA TRAÇO 1:3 (EM VOLUME DE CIMENTO E AREIA MÉDIA ÚMIDA) COM ADIÇÃO DE IMPERMEABILIZANTE, PREPARO MECÂNICO COM BETONEIRA 400 L. AF_08/2019</v>
          </cell>
          <cell r="O29666" t="str">
            <v>M3</v>
          </cell>
          <cell r="P29666" t="str">
            <v>ATRIBUÍDO SÃO PAULO</v>
          </cell>
          <cell r="Q29666">
            <v>0.25169999999999998</v>
          </cell>
          <cell r="R29666">
            <v>674.57</v>
          </cell>
        </row>
        <row r="29667">
          <cell r="M29667">
            <v>101625</v>
          </cell>
          <cell r="N29667" t="str">
            <v>PREPARO DE FUNDO DE VALA COM LARGURA MAIOR OU IGUAL A 1,5 M E MENOR QUE 2,5 M, COM CAMADA DE AREIA, LANÇAMENTO MECANIZADO. AF_08/2020</v>
          </cell>
          <cell r="O29667" t="str">
            <v>M3</v>
          </cell>
          <cell r="P29667" t="str">
            <v>ATRIBUÍDO SÃO PAULO</v>
          </cell>
          <cell r="Q29667">
            <v>0.37330000000000002</v>
          </cell>
          <cell r="R29667">
            <v>148.47</v>
          </cell>
        </row>
        <row r="29668">
          <cell r="M29668" t="str">
            <v/>
          </cell>
          <cell r="N29668" t="str">
            <v/>
          </cell>
          <cell r="O29668" t="str">
            <v/>
          </cell>
          <cell r="P29668" t="str">
            <v/>
          </cell>
          <cell r="Q29668" t="str">
            <v/>
          </cell>
          <cell r="R29668" t="str">
            <v/>
          </cell>
        </row>
        <row r="29669">
          <cell r="M29669">
            <v>4720</v>
          </cell>
          <cell r="N29669" t="str">
            <v>PEDRA BRITADA N. 0, OU PEDRISCO (4,8 A 9,5 MM) POSTO PEDREIRA/FORNECEDOR, SEM FRETE</v>
          </cell>
          <cell r="O29669" t="str">
            <v>M3</v>
          </cell>
          <cell r="P29669" t="str">
            <v>ATRIBUÍDO SÃO PAULO</v>
          </cell>
          <cell r="Q29669">
            <v>3.4256000000000002</v>
          </cell>
          <cell r="R29669">
            <v>62.73</v>
          </cell>
        </row>
        <row r="29670">
          <cell r="M29670">
            <v>5678</v>
          </cell>
          <cell r="N29670" t="str">
            <v>RETROESCAVADEIRA SOBRE RODAS COM CARREGADEIRA, TRAÇÃO 4X4, POTÊNCIA LÍQ. 88 HP, CAÇAMBA CARREG. CAP. MÍN. 1 M3, CAÇAMBA RETRO CAP. 0,26 M3, PESO OPERACIONAL MÍN. 6.674 KG, PROFUNDIDADE ESCAVAÇÃO MÁX. 4,37 M - CHP DIURNO. AF_06/2014</v>
          </cell>
          <cell r="O29670" t="str">
            <v>CHP</v>
          </cell>
          <cell r="P29670" t="str">
            <v>ATRIBUÍDO SÃO PAULO</v>
          </cell>
          <cell r="Q29670">
            <v>1.1377999999999999</v>
          </cell>
          <cell r="R29670">
            <v>103.52</v>
          </cell>
        </row>
        <row r="29671">
          <cell r="M29671">
            <v>5679</v>
          </cell>
          <cell r="N29671" t="str">
            <v>RETROESCAVADEIRA SOBRE RODAS COM CARREGADEIRA, TRAÇÃO 4X4, POTÊNCIA LÍQ. 88 HP, CAÇAMBA CARREG. CAP. MÍN. 1 M3, CAÇAMBA RETRO CAP. 0,26 M3, PESO OPERACIONAL MÍN. 6.674 KG, PROFUNDIDADE ESCAVAÇÃO MÁX. 4,37 M - CHI DIURNO. AF_06/2014</v>
          </cell>
          <cell r="O29671" t="str">
            <v>CHI</v>
          </cell>
          <cell r="P29671" t="str">
            <v>ATRIBUÍDO SÃO PAULO</v>
          </cell>
          <cell r="Q29671">
            <v>3.8273000000000001</v>
          </cell>
          <cell r="R29671">
            <v>40.76</v>
          </cell>
        </row>
        <row r="29672">
          <cell r="M29672">
            <v>12532</v>
          </cell>
          <cell r="N29672" t="str">
            <v>ANEL EM CONCRETO ARMADO, LISO, PARA POCOS DE INSPECAO, SEM FUNDO, DIAMETRO INTERNO DE 0,60 M E ALTURA DE 0,50 M</v>
          </cell>
          <cell r="O29672" t="str">
            <v>UN</v>
          </cell>
          <cell r="P29672" t="str">
            <v>ATRIBUÍDO SÃO PAULO</v>
          </cell>
          <cell r="Q29672">
            <v>1</v>
          </cell>
          <cell r="R29672">
            <v>91.93</v>
          </cell>
        </row>
        <row r="29673">
          <cell r="M29673">
            <v>12567</v>
          </cell>
          <cell r="N29673" t="str">
            <v>ANEL EM CONCRETO ARMADO, LISO, PARA FOSSAS SEPTICAS E SUMIDOUROS, SEM FUNDO, DIAMETRO INTERNO DE 2,50 M E ALTURA DE 0,50 M</v>
          </cell>
          <cell r="O29673" t="str">
            <v>UN</v>
          </cell>
          <cell r="P29673" t="str">
            <v>ATRIBUÍDO SÃO PAULO</v>
          </cell>
          <cell r="Q29673">
            <v>3</v>
          </cell>
          <cell r="R29673">
            <v>709.62</v>
          </cell>
        </row>
        <row r="29674">
          <cell r="M29674">
            <v>88309</v>
          </cell>
          <cell r="N29674" t="str">
            <v>PEDREIRO COM ENCARGOS COMPLEMENTARES</v>
          </cell>
          <cell r="O29674" t="str">
            <v>H</v>
          </cell>
          <cell r="P29674" t="str">
            <v>COLETADO</v>
          </cell>
          <cell r="Q29674">
            <v>4.6928000000000001</v>
          </cell>
          <cell r="R29674">
            <v>19.43</v>
          </cell>
        </row>
        <row r="29675">
          <cell r="M29675">
            <v>88316</v>
          </cell>
          <cell r="N29675" t="str">
            <v>SERVENTE COM ENCARGOS COMPLEMENTARES</v>
          </cell>
          <cell r="O29675" t="str">
            <v>H</v>
          </cell>
          <cell r="P29675" t="str">
            <v>COLETADO</v>
          </cell>
          <cell r="Q29675">
            <v>4.6928000000000001</v>
          </cell>
          <cell r="R29675">
            <v>14.25</v>
          </cell>
        </row>
        <row r="29676">
          <cell r="M29676">
            <v>97738</v>
          </cell>
          <cell r="N29676" t="str">
            <v>PEÇA CIRCULAR PRÉ-MOLDADA, VOLUME DE CONCRETO DE 10 A 30 LITROS, TAXA DE FIBRA DE POLIPROPILENO APROXIMADA DE 6 KG/M³. AF_01/2018_P</v>
          </cell>
          <cell r="O29676" t="str">
            <v>M3</v>
          </cell>
          <cell r="P29676" t="str">
            <v>ATRIBUÍDO SÃO PAULO</v>
          </cell>
          <cell r="Q29676">
            <v>1.54E-2</v>
          </cell>
          <cell r="R29676">
            <v>3901.66</v>
          </cell>
        </row>
        <row r="29677">
          <cell r="M29677">
            <v>97740</v>
          </cell>
          <cell r="N29677" t="str">
            <v>PEÇA CIRCULAR PRÉ-MOLDADA, VOLUME DE CONCRETO ACIMA DE 100 LITROS, TAXA DE AÇO APROXIMADA DE 30KG/M³. AF_01/2018</v>
          </cell>
          <cell r="O29677" t="str">
            <v>M3</v>
          </cell>
          <cell r="P29677" t="str">
            <v>ATRIBUÍDO SÃO PAULO</v>
          </cell>
          <cell r="Q29677">
            <v>0.55549999999999999</v>
          </cell>
          <cell r="R29677">
            <v>1871.09</v>
          </cell>
        </row>
        <row r="29678">
          <cell r="M29678">
            <v>100475</v>
          </cell>
          <cell r="N29678" t="str">
            <v>ARGAMASSA TRAÇO 1:3 (EM VOLUME DE CIMENTO E AREIA MÉDIA ÚMIDA) COM ADIÇÃO DE IMPERMEABILIZANTE, PREPARO MECÂNICO COM BETONEIRA 400 L. AF_08/2019</v>
          </cell>
          <cell r="O29678" t="str">
            <v>M3</v>
          </cell>
          <cell r="P29678" t="str">
            <v>ATRIBUÍDO SÃO PAULO</v>
          </cell>
          <cell r="Q29678">
            <v>0.31369999999999998</v>
          </cell>
          <cell r="R29678">
            <v>674.57</v>
          </cell>
        </row>
        <row r="29679">
          <cell r="M29679">
            <v>101625</v>
          </cell>
          <cell r="N29679" t="str">
            <v>PREPARO DE FUNDO DE VALA COM LARGURA MAIOR OU IGUAL A 1,5 M E MENOR QUE 2,5 M, COM CAMADA DE AREIA, LANÇAMENTO MECANIZADO. AF_08/2020</v>
          </cell>
          <cell r="O29679" t="str">
            <v>M3</v>
          </cell>
          <cell r="P29679" t="str">
            <v>ATRIBUÍDO SÃO PAULO</v>
          </cell>
          <cell r="Q29679">
            <v>0.56410000000000005</v>
          </cell>
          <cell r="R29679">
            <v>148.47</v>
          </cell>
        </row>
        <row r="29680">
          <cell r="M29680" t="str">
            <v/>
          </cell>
          <cell r="N29680" t="str">
            <v/>
          </cell>
          <cell r="O29680" t="str">
            <v/>
          </cell>
          <cell r="P29680" t="str">
            <v/>
          </cell>
          <cell r="Q29680" t="str">
            <v/>
          </cell>
          <cell r="R29680" t="str">
            <v/>
          </cell>
        </row>
        <row r="29681">
          <cell r="M29681">
            <v>4720</v>
          </cell>
          <cell r="N29681" t="str">
            <v>PEDRA BRITADA N. 0, OU PEDRISCO (4,8 A 9,5 MM) POSTO PEDREIRA/FORNECEDOR, SEM FRETE</v>
          </cell>
          <cell r="O29681" t="str">
            <v>M3</v>
          </cell>
          <cell r="P29681" t="str">
            <v>ATRIBUÍDO SÃO PAULO</v>
          </cell>
          <cell r="Q29681">
            <v>5.0160999999999998</v>
          </cell>
          <cell r="R29681">
            <v>62.73</v>
          </cell>
        </row>
        <row r="29682">
          <cell r="M29682">
            <v>5678</v>
          </cell>
          <cell r="N29682" t="str">
            <v>RETROESCAVADEIRA SOBRE RODAS COM CARREGADEIRA, TRAÇÃO 4X4, POTÊNCIA LÍQ. 88 HP, CAÇAMBA CARREG. CAP. MÍN. 1 M3, CAÇAMBA RETRO CAP. 0,26 M3, PESO OPERACIONAL MÍN. 6.674 KG, PROFUNDIDADE ESCAVAÇÃO MÁX. 4,37 M - CHP DIURNO. AF_06/2014</v>
          </cell>
          <cell r="O29682" t="str">
            <v>CHP</v>
          </cell>
          <cell r="P29682" t="str">
            <v>ATRIBUÍDO SÃO PAULO</v>
          </cell>
          <cell r="Q29682">
            <v>1.5450999999999999</v>
          </cell>
          <cell r="R29682">
            <v>103.52</v>
          </cell>
        </row>
        <row r="29683">
          <cell r="M29683">
            <v>5679</v>
          </cell>
          <cell r="N29683" t="str">
            <v>RETROESCAVADEIRA SOBRE RODAS COM CARREGADEIRA, TRAÇÃO 4X4, POTÊNCIA LÍQ. 88 HP, CAÇAMBA CARREG. CAP. MÍN. 1 M3, CAÇAMBA RETRO CAP. 0,26 M3, PESO OPERACIONAL MÍN. 6.674 KG, PROFUNDIDADE ESCAVAÇÃO MÁX. 4,37 M - CHI DIURNO. AF_06/2014</v>
          </cell>
          <cell r="O29683" t="str">
            <v>CHI</v>
          </cell>
          <cell r="P29683" t="str">
            <v>ATRIBUÍDO SÃO PAULO</v>
          </cell>
          <cell r="Q29683">
            <v>5.1970999999999998</v>
          </cell>
          <cell r="R29683">
            <v>40.76</v>
          </cell>
        </row>
        <row r="29684">
          <cell r="M29684">
            <v>12532</v>
          </cell>
          <cell r="N29684" t="str">
            <v>ANEL EM CONCRETO ARMADO, LISO, PARA POCOS DE INSPECAO, SEM FUNDO, DIAMETRO INTERNO DE 0,60 M E ALTURA DE 0,50 M</v>
          </cell>
          <cell r="O29684" t="str">
            <v>UN</v>
          </cell>
          <cell r="P29684" t="str">
            <v>ATRIBUÍDO SÃO PAULO</v>
          </cell>
          <cell r="Q29684">
            <v>1</v>
          </cell>
          <cell r="R29684">
            <v>91.93</v>
          </cell>
        </row>
        <row r="29685">
          <cell r="M29685">
            <v>12568</v>
          </cell>
          <cell r="N29685" t="str">
            <v>ANEL EM CONCRETO ARMADO, LISO, PARA FOSSAS SEPTICAS E SUMIDOUROS, SEM FUNDO, DIAMETRO INTERNO DE 3,00 M E ALTURA DE 0,50 M</v>
          </cell>
          <cell r="O29685" t="str">
            <v>UN</v>
          </cell>
          <cell r="P29685" t="str">
            <v>ATRIBUÍDO SÃO PAULO</v>
          </cell>
          <cell r="Q29685">
            <v>3</v>
          </cell>
          <cell r="R29685">
            <v>993.47</v>
          </cell>
        </row>
        <row r="29686">
          <cell r="M29686">
            <v>88309</v>
          </cell>
          <cell r="N29686" t="str">
            <v>PEDREIRO COM ENCARGOS COMPLEMENTARES</v>
          </cell>
          <cell r="O29686" t="str">
            <v>H</v>
          </cell>
          <cell r="P29686" t="str">
            <v>COLETADO</v>
          </cell>
          <cell r="Q29686">
            <v>5.7202000000000002</v>
          </cell>
          <cell r="R29686">
            <v>19.43</v>
          </cell>
        </row>
        <row r="29687">
          <cell r="M29687">
            <v>88316</v>
          </cell>
          <cell r="N29687" t="str">
            <v>SERVENTE COM ENCARGOS COMPLEMENTARES</v>
          </cell>
          <cell r="O29687" t="str">
            <v>H</v>
          </cell>
          <cell r="P29687" t="str">
            <v>COLETADO</v>
          </cell>
          <cell r="Q29687">
            <v>5.7202000000000002</v>
          </cell>
          <cell r="R29687">
            <v>14.25</v>
          </cell>
        </row>
        <row r="29688">
          <cell r="M29688">
            <v>97738</v>
          </cell>
          <cell r="N29688" t="str">
            <v>PEÇA CIRCULAR PRÉ-MOLDADA, VOLUME DE CONCRETO DE 10 A 30 LITROS, TAXA DE FIBRA DE POLIPROPILENO APROXIMADA DE 6 KG/M³. AF_01/2018_P</v>
          </cell>
          <cell r="O29688" t="str">
            <v>M3</v>
          </cell>
          <cell r="P29688" t="str">
            <v>ATRIBUÍDO SÃO PAULO</v>
          </cell>
          <cell r="Q29688">
            <v>1.54E-2</v>
          </cell>
          <cell r="R29688">
            <v>3901.66</v>
          </cell>
        </row>
        <row r="29689">
          <cell r="M29689">
            <v>97740</v>
          </cell>
          <cell r="N29689" t="str">
            <v>PEÇA CIRCULAR PRÉ-MOLDADA, VOLUME DE CONCRETO ACIMA DE 100 LITROS, TAXA DE AÇO APROXIMADA DE 30KG/M³. AF_01/2018</v>
          </cell>
          <cell r="O29689" t="str">
            <v>M3</v>
          </cell>
          <cell r="P29689" t="str">
            <v>ATRIBUÍDO SÃO PAULO</v>
          </cell>
          <cell r="Q29689">
            <v>0.80910000000000004</v>
          </cell>
          <cell r="R29689">
            <v>1871.09</v>
          </cell>
        </row>
        <row r="29690">
          <cell r="M29690">
            <v>100475</v>
          </cell>
          <cell r="N29690" t="str">
            <v>ARGAMASSA TRAÇO 1:3 (EM VOLUME DE CIMENTO E AREIA MÉDIA ÚMIDA) COM ADIÇÃO DE IMPERMEABILIZANTE, PREPARO MECÂNICO COM BETONEIRA 400 L. AF_08/2019</v>
          </cell>
          <cell r="O29690" t="str">
            <v>M3</v>
          </cell>
          <cell r="P29690" t="str">
            <v>ATRIBUÍDO SÃO PAULO</v>
          </cell>
          <cell r="Q29690">
            <v>0.37569999999999998</v>
          </cell>
          <cell r="R29690">
            <v>674.57</v>
          </cell>
        </row>
        <row r="29691">
          <cell r="M29691">
            <v>101625</v>
          </cell>
          <cell r="N29691" t="str">
            <v>PREPARO DE FUNDO DE VALA COM LARGURA MAIOR OU IGUAL A 1,5 M E MENOR QUE 2,5 M, COM CAMADA DE AREIA, LANÇAMENTO MECANIZADO. AF_08/2020</v>
          </cell>
          <cell r="O29691" t="str">
            <v>M3</v>
          </cell>
          <cell r="P29691" t="str">
            <v>ATRIBUÍDO SÃO PAULO</v>
          </cell>
          <cell r="Q29691">
            <v>0.79420000000000002</v>
          </cell>
          <cell r="R29691">
            <v>148.47</v>
          </cell>
        </row>
        <row r="29692">
          <cell r="M29692" t="str">
            <v/>
          </cell>
          <cell r="N29692" t="str">
            <v/>
          </cell>
          <cell r="O29692" t="str">
            <v/>
          </cell>
          <cell r="P29692" t="str">
            <v/>
          </cell>
          <cell r="Q29692" t="str">
            <v/>
          </cell>
          <cell r="R29692" t="str">
            <v/>
          </cell>
        </row>
        <row r="29693">
          <cell r="M29693">
            <v>5678</v>
          </cell>
          <cell r="N29693" t="str">
            <v>RETROESCAVADEIRA SOBRE RODAS COM CARREGADEIRA, TRAÇÃO 4X4, POTÊNCIA LÍQ. 88 HP, CAÇAMBA CARREG. CAP. MÍN. 1 M3, CAÇAMBA RETRO CAP. 0,26 M3, PESO OPERACIONAL MÍN. 6.674 KG, PROFUNDIDADE ESCAVAÇÃO MÁX. 4,37 M - CHP DIURNO. AF_06/2014</v>
          </cell>
          <cell r="O29693" t="str">
            <v>CHP</v>
          </cell>
          <cell r="P29693" t="str">
            <v>ATRIBUÍDO SÃO PAULO</v>
          </cell>
          <cell r="Q29693">
            <v>0.40189999999999998</v>
          </cell>
          <cell r="R29693">
            <v>103.52</v>
          </cell>
        </row>
        <row r="29694">
          <cell r="M29694">
            <v>5679</v>
          </cell>
          <cell r="N29694" t="str">
            <v>RETROESCAVADEIRA SOBRE RODAS COM CARREGADEIRA, TRAÇÃO 4X4, POTÊNCIA LÍQ. 88 HP, CAÇAMBA CARREG. CAP. MÍN. 1 M3, CAÇAMBA RETRO CAP. 0,26 M3, PESO OPERACIONAL MÍN. 6.674 KG, PROFUNDIDADE ESCAVAÇÃO MÁX. 4,37 M - CHI DIURNO. AF_06/2014</v>
          </cell>
          <cell r="O29694" t="str">
            <v>CHI</v>
          </cell>
          <cell r="P29694" t="str">
            <v>ATRIBUÍDO SÃO PAULO</v>
          </cell>
          <cell r="Q29694">
            <v>1.3516999999999999</v>
          </cell>
          <cell r="R29694">
            <v>40.76</v>
          </cell>
        </row>
        <row r="29695">
          <cell r="M29695">
            <v>43446</v>
          </cell>
          <cell r="N29695" t="str">
            <v>ANEL EM CONCRETO ARMADO, PERFURADO, PARA FOSSAS SEPTICAS E SUMIDOUROS, SEM FUNDO, DIAMETRO INTERNO DE 2,00 M E ALTURA DE 0,50 M</v>
          </cell>
          <cell r="O29695" t="str">
            <v>UN</v>
          </cell>
          <cell r="P29695" t="str">
            <v>ATRIBUÍDO SÃO PAULO</v>
          </cell>
          <cell r="Q29695">
            <v>4</v>
          </cell>
          <cell r="R29695">
            <v>404.48</v>
          </cell>
        </row>
        <row r="29696">
          <cell r="M29696">
            <v>88309</v>
          </cell>
          <cell r="N29696" t="str">
            <v>PEDREIRO COM ENCARGOS COMPLEMENTARES</v>
          </cell>
          <cell r="O29696" t="str">
            <v>H</v>
          </cell>
          <cell r="P29696" t="str">
            <v>COLETADO</v>
          </cell>
          <cell r="Q29696">
            <v>1.5879000000000001</v>
          </cell>
          <cell r="R29696">
            <v>19.43</v>
          </cell>
        </row>
        <row r="29697">
          <cell r="M29697">
            <v>88316</v>
          </cell>
          <cell r="N29697" t="str">
            <v>SERVENTE COM ENCARGOS COMPLEMENTARES</v>
          </cell>
          <cell r="O29697" t="str">
            <v>H</v>
          </cell>
          <cell r="P29697" t="str">
            <v>COLETADO</v>
          </cell>
          <cell r="Q29697">
            <v>1.5879000000000001</v>
          </cell>
          <cell r="R29697">
            <v>14.25</v>
          </cell>
        </row>
        <row r="29698">
          <cell r="M29698">
            <v>88628</v>
          </cell>
          <cell r="N29698" t="str">
            <v>ARGAMASSA TRAÇO 1:3 (EM VOLUME DE CIMENTO E AREIA MÉDIA ÚMIDA), PREPARO MECÂNICO COM BETONEIRA 400 L. AF_08/2019</v>
          </cell>
          <cell r="O29698" t="str">
            <v>M3</v>
          </cell>
          <cell r="P29698" t="str">
            <v>ATRIBUÍDO SÃO PAULO</v>
          </cell>
          <cell r="Q29698">
            <v>5.8299999999999998E-2</v>
          </cell>
          <cell r="R29698">
            <v>525</v>
          </cell>
        </row>
        <row r="29699">
          <cell r="M29699">
            <v>97738</v>
          </cell>
          <cell r="N29699" t="str">
            <v>PEÇA CIRCULAR PRÉ-MOLDADA, VOLUME DE CONCRETO DE 10 A 30 LITROS, TAXA DE FIBRA DE POLIPROPILENO APROXIMADA DE 6 KG/M³. AF_01/2018_P</v>
          </cell>
          <cell r="O29699" t="str">
            <v>M3</v>
          </cell>
          <cell r="P29699" t="str">
            <v>ATRIBUÍDO SÃO PAULO</v>
          </cell>
          <cell r="Q29699">
            <v>1.54E-2</v>
          </cell>
          <cell r="R29699">
            <v>3901.66</v>
          </cell>
        </row>
        <row r="29700">
          <cell r="M29700">
            <v>97740</v>
          </cell>
          <cell r="N29700" t="str">
            <v>PEÇA CIRCULAR PRÉ-MOLDADA, VOLUME DE CONCRETO ACIMA DE 100 LITROS, TAXA DE AÇO APROXIMADA DE 30KG/M³. AF_01/2018</v>
          </cell>
          <cell r="O29700" t="str">
            <v>M3</v>
          </cell>
          <cell r="P29700" t="str">
            <v>ATRIBUÍDO SÃO PAULO</v>
          </cell>
          <cell r="Q29700">
            <v>0.23730000000000001</v>
          </cell>
          <cell r="R29700">
            <v>1871.09</v>
          </cell>
        </row>
        <row r="29701">
          <cell r="M29701">
            <v>101625</v>
          </cell>
          <cell r="N29701" t="str">
            <v>PREPARO DE FUNDO DE VALA COM LARGURA MAIOR OU IGUAL A 1,5 M E MENOR QUE 2,5 M, COM CAMADA DE AREIA, LANÇAMENTO MECANIZADO. AF_08/2020</v>
          </cell>
          <cell r="O29701" t="str">
            <v>M3</v>
          </cell>
          <cell r="P29701" t="str">
            <v>ATRIBUÍDO SÃO PAULO</v>
          </cell>
          <cell r="Q29701">
            <v>0.37330000000000002</v>
          </cell>
          <cell r="R29701">
            <v>148.47</v>
          </cell>
        </row>
        <row r="29702">
          <cell r="M29702" t="str">
            <v/>
          </cell>
          <cell r="N29702" t="str">
            <v/>
          </cell>
          <cell r="O29702" t="str">
            <v/>
          </cell>
          <cell r="P29702" t="str">
            <v/>
          </cell>
          <cell r="Q29702" t="str">
            <v/>
          </cell>
          <cell r="R29702" t="str">
            <v/>
          </cell>
        </row>
        <row r="29703">
          <cell r="M29703">
            <v>5678</v>
          </cell>
          <cell r="N29703" t="str">
            <v>RETROESCAVADEIRA SOBRE RODAS COM CARREGADEIRA, TRAÇÃO 4X4, POTÊNCIA LÍQ. 88 HP, CAÇAMBA CARREG. CAP. MÍN. 1 M3, CAÇAMBA RETRO CAP. 0,26 M3, PESO OPERACIONAL MÍN. 6.674 KG, PROFUNDIDADE ESCAVAÇÃO MÁX. 4,37 M - CHP DIURNO. AF_06/2014</v>
          </cell>
          <cell r="O29703" t="str">
            <v>CHP</v>
          </cell>
          <cell r="P29703" t="str">
            <v>ATRIBUÍDO SÃO PAULO</v>
          </cell>
          <cell r="Q29703">
            <v>0.60009999999999997</v>
          </cell>
          <cell r="R29703">
            <v>103.52</v>
          </cell>
        </row>
        <row r="29704">
          <cell r="M29704">
            <v>5679</v>
          </cell>
          <cell r="N29704" t="str">
            <v>RETROESCAVADEIRA SOBRE RODAS COM CARREGADEIRA, TRAÇÃO 4X4, POTÊNCIA LÍQ. 88 HP, CAÇAMBA CARREG. CAP. MÍN. 1 M3, CAÇAMBA RETRO CAP. 0,26 M3, PESO OPERACIONAL MÍN. 6.674 KG, PROFUNDIDADE ESCAVAÇÃO MÁX. 4,37 M - CHI DIURNO. AF_06/2014</v>
          </cell>
          <cell r="O29704" t="str">
            <v>CHI</v>
          </cell>
          <cell r="P29704" t="str">
            <v>ATRIBUÍDO SÃO PAULO</v>
          </cell>
          <cell r="Q29704">
            <v>2.0185</v>
          </cell>
          <cell r="R29704">
            <v>40.76</v>
          </cell>
        </row>
        <row r="29705">
          <cell r="M29705">
            <v>43447</v>
          </cell>
          <cell r="N29705" t="str">
            <v>ANEL EM CONCRETO ARMADO, PERFURADO, PARA FOSSAS SEPTICAS E SUMIDOUROS, SEM FUNDO, DIAMETRO INTERNO DE 2,50 M E ALTURA DE 0,50 M</v>
          </cell>
          <cell r="O29705" t="str">
            <v>UN</v>
          </cell>
          <cell r="P29705" t="str">
            <v>ATRIBUÍDO SÃO PAULO</v>
          </cell>
          <cell r="Q29705">
            <v>5</v>
          </cell>
          <cell r="R29705">
            <v>496.73</v>
          </cell>
        </row>
        <row r="29706">
          <cell r="M29706">
            <v>88309</v>
          </cell>
          <cell r="N29706" t="str">
            <v>PEDREIRO COM ENCARGOS COMPLEMENTARES</v>
          </cell>
          <cell r="O29706" t="str">
            <v>H</v>
          </cell>
          <cell r="P29706" t="str">
            <v>COLETADO</v>
          </cell>
          <cell r="Q29706">
            <v>2.2222</v>
          </cell>
          <cell r="R29706">
            <v>19.43</v>
          </cell>
        </row>
        <row r="29707">
          <cell r="M29707">
            <v>88316</v>
          </cell>
          <cell r="N29707" t="str">
            <v>SERVENTE COM ENCARGOS COMPLEMENTARES</v>
          </cell>
          <cell r="O29707" t="str">
            <v>H</v>
          </cell>
          <cell r="P29707" t="str">
            <v>COLETADO</v>
          </cell>
          <cell r="Q29707">
            <v>2.2222</v>
          </cell>
          <cell r="R29707">
            <v>14.25</v>
          </cell>
        </row>
        <row r="29708">
          <cell r="M29708">
            <v>88628</v>
          </cell>
          <cell r="N29708" t="str">
            <v>ARGAMASSA TRAÇO 1:3 (EM VOLUME DE CIMENTO E AREIA MÉDIA ÚMIDA), PREPARO MECÂNICO COM BETONEIRA 400 L. AF_08/2019</v>
          </cell>
          <cell r="O29708" t="str">
            <v>M3</v>
          </cell>
          <cell r="P29708" t="str">
            <v>ATRIBUÍDO SÃO PAULO</v>
          </cell>
          <cell r="Q29708">
            <v>7.3800000000000004E-2</v>
          </cell>
          <cell r="R29708">
            <v>525</v>
          </cell>
        </row>
        <row r="29709">
          <cell r="M29709">
            <v>97738</v>
          </cell>
          <cell r="N29709" t="str">
            <v>PEÇA CIRCULAR PRÉ-MOLDADA, VOLUME DE CONCRETO DE 10 A 30 LITROS, TAXA DE FIBRA DE POLIPROPILENO APROXIMADA DE 6 KG/M³. AF_01/2018_P</v>
          </cell>
          <cell r="O29709" t="str">
            <v>M3</v>
          </cell>
          <cell r="P29709" t="str">
            <v>ATRIBUÍDO SÃO PAULO</v>
          </cell>
          <cell r="Q29709">
            <v>1.54E-2</v>
          </cell>
          <cell r="R29709">
            <v>3901.66</v>
          </cell>
        </row>
        <row r="29710">
          <cell r="M29710">
            <v>97740</v>
          </cell>
          <cell r="N29710" t="str">
            <v>PEÇA CIRCULAR PRÉ-MOLDADA, VOLUME DE CONCRETO ACIMA DE 100 LITROS, TAXA DE AÇO APROXIMADA DE 30KG/M³. AF_01/2018</v>
          </cell>
          <cell r="O29710" t="str">
            <v>M3</v>
          </cell>
          <cell r="P29710" t="str">
            <v>ATRIBUÍDO SÃO PAULO</v>
          </cell>
          <cell r="Q29710">
            <v>0.37709999999999999</v>
          </cell>
          <cell r="R29710">
            <v>1871.09</v>
          </cell>
        </row>
        <row r="29711">
          <cell r="M29711">
            <v>101625</v>
          </cell>
          <cell r="N29711" t="str">
            <v>PREPARO DE FUNDO DE VALA COM LARGURA MAIOR OU IGUAL A 1,5 M E MENOR QUE 2,5 M, COM CAMADA DE AREIA, LANÇAMENTO MECANIZADO. AF_08/2020</v>
          </cell>
          <cell r="O29711" t="str">
            <v>M3</v>
          </cell>
          <cell r="P29711" t="str">
            <v>ATRIBUÍDO SÃO PAULO</v>
          </cell>
          <cell r="Q29711">
            <v>0.56410000000000005</v>
          </cell>
          <cell r="R29711">
            <v>148.47</v>
          </cell>
        </row>
        <row r="29712">
          <cell r="M29712" t="str">
            <v/>
          </cell>
          <cell r="N29712" t="str">
            <v/>
          </cell>
          <cell r="O29712" t="str">
            <v/>
          </cell>
          <cell r="P29712" t="str">
            <v/>
          </cell>
          <cell r="Q29712" t="str">
            <v/>
          </cell>
          <cell r="R29712" t="str">
            <v/>
          </cell>
        </row>
        <row r="29713">
          <cell r="M29713">
            <v>5678</v>
          </cell>
          <cell r="N29713" t="str">
            <v>RETROESCAVADEIRA SOBRE RODAS COM CARREGADEIRA, TRAÇÃO 4X4, POTÊNCIA LÍQ. 88 HP, CAÇAMBA CARREG. CAP. MÍN. 1 M3, CAÇAMBA RETRO CAP. 0,26 M3, PESO OPERACIONAL MÍN. 6.674 KG, PROFUNDIDADE ESCAVAÇÃO MÁX. 4,37 M - CHP DIURNO. AF_06/2014</v>
          </cell>
          <cell r="O29713" t="str">
            <v>CHP</v>
          </cell>
          <cell r="P29713" t="str">
            <v>ATRIBUÍDO SÃO PAULO</v>
          </cell>
          <cell r="Q29713">
            <v>0.72570000000000001</v>
          </cell>
          <cell r="R29713">
            <v>103.52</v>
          </cell>
        </row>
        <row r="29714">
          <cell r="M29714">
            <v>5679</v>
          </cell>
          <cell r="N29714" t="str">
            <v>RETROESCAVADEIRA SOBRE RODAS COM CARREGADEIRA, TRAÇÃO 4X4, POTÊNCIA LÍQ. 88 HP, CAÇAMBA CARREG. CAP. MÍN. 1 M3, CAÇAMBA RETRO CAP. 0,26 M3, PESO OPERACIONAL MÍN. 6.674 KG, PROFUNDIDADE ESCAVAÇÃO MÁX. 4,37 M - CHI DIURNO. AF_06/2014</v>
          </cell>
          <cell r="O29714" t="str">
            <v>CHI</v>
          </cell>
          <cell r="P29714" t="str">
            <v>ATRIBUÍDO SÃO PAULO</v>
          </cell>
          <cell r="Q29714">
            <v>2.4411</v>
          </cell>
          <cell r="R29714">
            <v>40.76</v>
          </cell>
        </row>
        <row r="29715">
          <cell r="M29715">
            <v>43447</v>
          </cell>
          <cell r="N29715" t="str">
            <v>ANEL EM CONCRETO ARMADO, PERFURADO, PARA FOSSAS SEPTICAS E SUMIDOUROS, SEM FUNDO, DIAMETRO INTERNO DE 2,50 M E ALTURA DE 0,50 M</v>
          </cell>
          <cell r="O29715" t="str">
            <v>UN</v>
          </cell>
          <cell r="P29715" t="str">
            <v>ATRIBUÍDO SÃO PAULO</v>
          </cell>
          <cell r="Q29715">
            <v>6</v>
          </cell>
          <cell r="R29715">
            <v>496.73</v>
          </cell>
        </row>
        <row r="29716">
          <cell r="M29716">
            <v>88309</v>
          </cell>
          <cell r="N29716" t="str">
            <v>PEDREIRO COM ENCARGOS COMPLEMENTARES</v>
          </cell>
          <cell r="O29716" t="str">
            <v>H</v>
          </cell>
          <cell r="P29716" t="str">
            <v>COLETADO</v>
          </cell>
          <cell r="Q29716">
            <v>2.5249000000000001</v>
          </cell>
          <cell r="R29716">
            <v>19.43</v>
          </cell>
        </row>
        <row r="29717">
          <cell r="M29717">
            <v>88316</v>
          </cell>
          <cell r="N29717" t="str">
            <v>SERVENTE COM ENCARGOS COMPLEMENTARES</v>
          </cell>
          <cell r="O29717" t="str">
            <v>H</v>
          </cell>
          <cell r="P29717" t="str">
            <v>COLETADO</v>
          </cell>
          <cell r="Q29717">
            <v>2.5249000000000001</v>
          </cell>
          <cell r="R29717">
            <v>14.25</v>
          </cell>
        </row>
        <row r="29718">
          <cell r="M29718">
            <v>88628</v>
          </cell>
          <cell r="N29718" t="str">
            <v>ARGAMASSA TRAÇO 1:3 (EM VOLUME DE CIMENTO E AREIA MÉDIA ÚMIDA), PREPARO MECÂNICO COM BETONEIRA 400 L. AF_08/2019</v>
          </cell>
          <cell r="O29718" t="str">
            <v>M3</v>
          </cell>
          <cell r="P29718" t="str">
            <v>ATRIBUÍDO SÃO PAULO</v>
          </cell>
          <cell r="Q29718">
            <v>7.3800000000000004E-2</v>
          </cell>
          <cell r="R29718">
            <v>525</v>
          </cell>
        </row>
        <row r="29719">
          <cell r="M29719">
            <v>97738</v>
          </cell>
          <cell r="N29719" t="str">
            <v>PEÇA CIRCULAR PRÉ-MOLDADA, VOLUME DE CONCRETO DE 10 A 30 LITROS, TAXA DE FIBRA DE POLIPROPILENO APROXIMADA DE 6 KG/M³. AF_01/2018_P</v>
          </cell>
          <cell r="O29719" t="str">
            <v>M3</v>
          </cell>
          <cell r="P29719" t="str">
            <v>ATRIBUÍDO SÃO PAULO</v>
          </cell>
          <cell r="Q29719">
            <v>1.54E-2</v>
          </cell>
          <cell r="R29719">
            <v>3901.66</v>
          </cell>
        </row>
        <row r="29720">
          <cell r="M29720">
            <v>97740</v>
          </cell>
          <cell r="N29720" t="str">
            <v>PEÇA CIRCULAR PRÉ-MOLDADA, VOLUME DE CONCRETO ACIMA DE 100 LITROS, TAXA DE AÇO APROXIMADA DE 30KG/M³. AF_01/2018</v>
          </cell>
          <cell r="O29720" t="str">
            <v>M3</v>
          </cell>
          <cell r="P29720" t="str">
            <v>ATRIBUÍDO SÃO PAULO</v>
          </cell>
          <cell r="Q29720">
            <v>0.37709999999999999</v>
          </cell>
          <cell r="R29720">
            <v>1871.09</v>
          </cell>
        </row>
        <row r="29721">
          <cell r="M29721">
            <v>101625</v>
          </cell>
          <cell r="N29721" t="str">
            <v>PREPARO DE FUNDO DE VALA COM LARGURA MAIOR OU IGUAL A 1,5 M E MENOR QUE 2,5 M, COM CAMADA DE AREIA, LANÇAMENTO MECANIZADO. AF_08/2020</v>
          </cell>
          <cell r="O29721" t="str">
            <v>M3</v>
          </cell>
          <cell r="P29721" t="str">
            <v>ATRIBUÍDO SÃO PAULO</v>
          </cell>
          <cell r="Q29721">
            <v>0.56410000000000005</v>
          </cell>
          <cell r="R29721">
            <v>148.47</v>
          </cell>
        </row>
        <row r="29722">
          <cell r="M29722" t="str">
            <v/>
          </cell>
          <cell r="N29722" t="str">
            <v/>
          </cell>
          <cell r="O29722" t="str">
            <v/>
          </cell>
          <cell r="P29722" t="str">
            <v/>
          </cell>
          <cell r="Q29722" t="str">
            <v/>
          </cell>
          <cell r="R29722" t="str">
            <v/>
          </cell>
        </row>
        <row r="29723">
          <cell r="M29723">
            <v>5678</v>
          </cell>
          <cell r="N29723" t="str">
            <v>RETROESCAVADEIRA SOBRE RODAS COM CARREGADEIRA, TRAÇÃO 4X4, POTÊNCIA LÍQ. 88 HP, CAÇAMBA CARREG. CAP. MÍN. 1 M3, CAÇAMBA RETRO CAP. 0,26 M3, PESO OPERACIONAL MÍN. 6.674 KG, PROFUNDIDADE ESCAVAÇÃO MÁX. 4,37 M - CHP DIURNO. AF_06/2014</v>
          </cell>
          <cell r="O29723" t="str">
            <v>CHP</v>
          </cell>
          <cell r="P29723" t="str">
            <v>ATRIBUÍDO SÃO PAULO</v>
          </cell>
          <cell r="Q29723">
            <v>0.83760000000000001</v>
          </cell>
          <cell r="R29723">
            <v>103.52</v>
          </cell>
        </row>
        <row r="29724">
          <cell r="M29724">
            <v>5679</v>
          </cell>
          <cell r="N29724" t="str">
            <v>RETROESCAVADEIRA SOBRE RODAS COM CARREGADEIRA, TRAÇÃO 4X4, POTÊNCIA LÍQ. 88 HP, CAÇAMBA CARREG. CAP. MÍN. 1 M3, CAÇAMBA RETRO CAP. 0,26 M3, PESO OPERACIONAL MÍN. 6.674 KG, PROFUNDIDADE ESCAVAÇÃO MÁX. 4,37 M - CHI DIURNO. AF_06/2014</v>
          </cell>
          <cell r="O29724" t="str">
            <v>CHI</v>
          </cell>
          <cell r="P29724" t="str">
            <v>ATRIBUÍDO SÃO PAULO</v>
          </cell>
          <cell r="Q29724">
            <v>2.8172999999999999</v>
          </cell>
          <cell r="R29724">
            <v>40.76</v>
          </cell>
        </row>
        <row r="29725">
          <cell r="M29725">
            <v>43448</v>
          </cell>
          <cell r="N29725" t="str">
            <v>ANEL EM CONCRETO ARMADO, PERFURADO, PARA FOSSAS SEPTICAS E SUMIDOUROS, SEM FUNDO, DIAMETRO INTERNO DE 3,00 M E ALTURA DE 0,50 M</v>
          </cell>
          <cell r="O29725" t="str">
            <v>UN</v>
          </cell>
          <cell r="P29725" t="str">
            <v>ATRIBUÍDO SÃO PAULO</v>
          </cell>
          <cell r="Q29725">
            <v>6</v>
          </cell>
          <cell r="R29725">
            <v>695.42</v>
          </cell>
        </row>
        <row r="29726">
          <cell r="M29726">
            <v>88309</v>
          </cell>
          <cell r="N29726" t="str">
            <v>PEDREIRO COM ENCARGOS COMPLEMENTARES</v>
          </cell>
          <cell r="O29726" t="str">
            <v>H</v>
          </cell>
          <cell r="P29726" t="str">
            <v>COLETADO</v>
          </cell>
          <cell r="Q29726">
            <v>2.9510999999999998</v>
          </cell>
          <cell r="R29726">
            <v>19.43</v>
          </cell>
        </row>
        <row r="29727">
          <cell r="M29727">
            <v>88316</v>
          </cell>
          <cell r="N29727" t="str">
            <v>SERVENTE COM ENCARGOS COMPLEMENTARES</v>
          </cell>
          <cell r="O29727" t="str">
            <v>H</v>
          </cell>
          <cell r="P29727" t="str">
            <v>COLETADO</v>
          </cell>
          <cell r="Q29727">
            <v>2.9510999999999998</v>
          </cell>
          <cell r="R29727">
            <v>14.25</v>
          </cell>
        </row>
        <row r="29728">
          <cell r="M29728">
            <v>88628</v>
          </cell>
          <cell r="N29728" t="str">
            <v>ARGAMASSA TRAÇO 1:3 (EM VOLUME DE CIMENTO E AREIA MÉDIA ÚMIDA), PREPARO MECÂNICO COM BETONEIRA 400 L. AF_08/2019</v>
          </cell>
          <cell r="O29728" t="str">
            <v>M3</v>
          </cell>
          <cell r="P29728" t="str">
            <v>ATRIBUÍDO SÃO PAULO</v>
          </cell>
          <cell r="Q29728">
            <v>8.9300000000000004E-2</v>
          </cell>
          <cell r="R29728">
            <v>525</v>
          </cell>
        </row>
        <row r="29729">
          <cell r="M29729">
            <v>97738</v>
          </cell>
          <cell r="N29729" t="str">
            <v>PEÇA CIRCULAR PRÉ-MOLDADA, VOLUME DE CONCRETO DE 10 A 30 LITROS, TAXA DE FIBRA DE POLIPROPILENO APROXIMADA DE 6 KG/M³. AF_01/2018_P</v>
          </cell>
          <cell r="O29729" t="str">
            <v>M3</v>
          </cell>
          <cell r="P29729" t="str">
            <v>ATRIBUÍDO SÃO PAULO</v>
          </cell>
          <cell r="Q29729">
            <v>1.54E-2</v>
          </cell>
          <cell r="R29729">
            <v>3901.66</v>
          </cell>
        </row>
        <row r="29730">
          <cell r="M29730">
            <v>97740</v>
          </cell>
          <cell r="N29730" t="str">
            <v>PEÇA CIRCULAR PRÉ-MOLDADA, VOLUME DE CONCRETO ACIMA DE 100 LITROS, TAXA DE AÇO APROXIMADA DE 30KG/M³. AF_01/2018</v>
          </cell>
          <cell r="O29730" t="str">
            <v>M3</v>
          </cell>
          <cell r="P29730" t="str">
            <v>ATRIBUÍDO SÃO PAULO</v>
          </cell>
          <cell r="Q29730">
            <v>0.54800000000000004</v>
          </cell>
          <cell r="R29730">
            <v>1871.09</v>
          </cell>
        </row>
        <row r="29731">
          <cell r="M29731">
            <v>101625</v>
          </cell>
          <cell r="N29731" t="str">
            <v>PREPARO DE FUNDO DE VALA COM LARGURA MAIOR OU IGUAL A 1,5 M E MENOR QUE 2,5 M, COM CAMADA DE AREIA, LANÇAMENTO MECANIZADO. AF_08/2020</v>
          </cell>
          <cell r="O29731" t="str">
            <v>M3</v>
          </cell>
          <cell r="P29731" t="str">
            <v>ATRIBUÍDO SÃO PAULO</v>
          </cell>
          <cell r="Q29731">
            <v>0.79420000000000002</v>
          </cell>
          <cell r="R29731">
            <v>148.47</v>
          </cell>
        </row>
        <row r="29732">
          <cell r="M29732" t="str">
            <v/>
          </cell>
          <cell r="N29732" t="str">
            <v/>
          </cell>
          <cell r="O29732" t="str">
            <v/>
          </cell>
          <cell r="P29732" t="str">
            <v/>
          </cell>
          <cell r="Q29732" t="str">
            <v/>
          </cell>
          <cell r="R29732" t="str">
            <v/>
          </cell>
        </row>
        <row r="29733">
          <cell r="M29733">
            <v>5678</v>
          </cell>
          <cell r="N29733" t="str">
            <v>RETROESCAVADEIRA SOBRE RODAS COM CARREGADEIRA, TRAÇÃO 4X4, POTÊNCIA LÍQ. 88 HP, CAÇAMBA CARREG. CAP. MÍN. 1 M3, CAÇAMBA RETRO CAP. 0,26 M3, PESO OPERACIONAL MÍN. 6.674 KG, PROFUNDIDADE ESCAVAÇÃO MÁX. 4,37 M - CHP DIURNO. AF_06/2014</v>
          </cell>
          <cell r="O29733" t="str">
            <v>CHP</v>
          </cell>
          <cell r="P29733" t="str">
            <v>ATRIBUÍDO SÃO PAULO</v>
          </cell>
          <cell r="Q29733">
            <v>7.0499999999999993E-2</v>
          </cell>
          <cell r="R29733">
            <v>103.52</v>
          </cell>
        </row>
        <row r="29734">
          <cell r="M29734">
            <v>5679</v>
          </cell>
          <cell r="N29734" t="str">
            <v>RETROESCAVADEIRA SOBRE RODAS COM CARREGADEIRA, TRAÇÃO 4X4, POTÊNCIA LÍQ. 88 HP, CAÇAMBA CARREG. CAP. MÍN. 1 M3, CAÇAMBA RETRO CAP. 0,26 M3, PESO OPERACIONAL MÍN. 6.674 KG, PROFUNDIDADE ESCAVAÇÃO MÁX. 4,37 M - CHI DIURNO. AF_06/2014</v>
          </cell>
          <cell r="O29734" t="str">
            <v>CHI</v>
          </cell>
          <cell r="P29734" t="str">
            <v>ATRIBUÍDO SÃO PAULO</v>
          </cell>
          <cell r="Q29734">
            <v>0.23719999999999999</v>
          </cell>
          <cell r="R29734">
            <v>40.76</v>
          </cell>
        </row>
        <row r="29735">
          <cell r="M29735">
            <v>7258</v>
          </cell>
          <cell r="N29735" t="str">
            <v>TIJOLO CERAMICO MACICO COMUM *5 X 10 X 20* CM (L X A X C)</v>
          </cell>
          <cell r="O29735" t="str">
            <v>UN</v>
          </cell>
          <cell r="P29735" t="str">
            <v>COEFICIENTE DE REPRESENTATIVIDADE</v>
          </cell>
          <cell r="Q29735">
            <v>1856.4</v>
          </cell>
          <cell r="R29735">
            <v>0.73</v>
          </cell>
        </row>
        <row r="29736">
          <cell r="M29736">
            <v>87316</v>
          </cell>
          <cell r="N29736" t="str">
            <v>ARGAMASSA TRAÇO 1:4 (EM VOLUME DE CIMENTO E AREIA GROSSA ÚMIDA) PARA CHAPISCO CONVENCIONAL, PREPARO MECÂNICO COM BETONEIRA 400 L. AF_08/2019</v>
          </cell>
          <cell r="O29736" t="str">
            <v>M3</v>
          </cell>
          <cell r="P29736" t="str">
            <v>ATRIBUÍDO SÃO PAULO</v>
          </cell>
          <cell r="Q29736">
            <v>8.2000000000000007E-3</v>
          </cell>
          <cell r="R29736">
            <v>434.57</v>
          </cell>
        </row>
        <row r="29737">
          <cell r="M29737">
            <v>88309</v>
          </cell>
          <cell r="N29737" t="str">
            <v>PEDREIRO COM ENCARGOS COMPLEMENTARES</v>
          </cell>
          <cell r="O29737" t="str">
            <v>H</v>
          </cell>
          <cell r="P29737" t="str">
            <v>COLETADO</v>
          </cell>
          <cell r="Q29737">
            <v>36.453899999999997</v>
          </cell>
          <cell r="R29737">
            <v>19.43</v>
          </cell>
        </row>
        <row r="29738">
          <cell r="M29738">
            <v>88316</v>
          </cell>
          <cell r="N29738" t="str">
            <v>SERVENTE COM ENCARGOS COMPLEMENTARES</v>
          </cell>
          <cell r="O29738" t="str">
            <v>H</v>
          </cell>
          <cell r="P29738" t="str">
            <v>COLETADO</v>
          </cell>
          <cell r="Q29738">
            <v>36.453899999999997</v>
          </cell>
          <cell r="R29738">
            <v>14.25</v>
          </cell>
        </row>
        <row r="29739">
          <cell r="M29739">
            <v>89995</v>
          </cell>
          <cell r="N29739" t="str">
            <v>GRAUTEAMENTO DE CINTA SUPERIOR OU DE VERGA EM ALVENARIA ESTRUTURAL. AF_01/2015</v>
          </cell>
          <cell r="O29739" t="str">
            <v>M3</v>
          </cell>
          <cell r="P29739" t="str">
            <v>ATRIBUÍDO SÃO PAULO</v>
          </cell>
          <cell r="Q29739">
            <v>0.13600000000000001</v>
          </cell>
          <cell r="R29739">
            <v>712.29</v>
          </cell>
        </row>
        <row r="29740">
          <cell r="M29740">
            <v>89998</v>
          </cell>
          <cell r="N29740" t="str">
            <v>ARMAÇÃO DE CINTA DE ALVENARIA ESTRUTURAL; DIÂMETRO DE 10,0 MM. AF_01/2015</v>
          </cell>
          <cell r="O29740" t="str">
            <v>KG</v>
          </cell>
          <cell r="P29740" t="str">
            <v>COEFICIENTE DE REPRESENTATIVIDADE</v>
          </cell>
          <cell r="Q29740">
            <v>4.1955999999999998</v>
          </cell>
          <cell r="R29740">
            <v>12.65</v>
          </cell>
        </row>
        <row r="29741">
          <cell r="M29741">
            <v>92783</v>
          </cell>
          <cell r="N29741" t="str">
            <v>ARMAÇÃO DE LAJE DE UMA ESTRUTURA CONVENCIONAL DE CONCRETO ARMADO EM UMA EDIFICAÇÃO TÉRREA OU SOBRADO UTILIZANDO AÇO CA-60 DE 4,2 MM - MONTAGEM. AF_12/2015</v>
          </cell>
          <cell r="O29741" t="str">
            <v>KG</v>
          </cell>
          <cell r="P29741" t="str">
            <v>ATRIBUÍDO SÃO PAULO</v>
          </cell>
          <cell r="Q29741">
            <v>20.0124</v>
          </cell>
          <cell r="R29741">
            <v>18.399999999999999</v>
          </cell>
        </row>
        <row r="29742">
          <cell r="M29742">
            <v>94970</v>
          </cell>
          <cell r="N29742" t="str">
            <v>CONCRETO FCK = 20MPA, TRAÇO 1:2,7:3 (EM MASSA SECA DE CIMENTO/ AREIA MÉDIA/ BRITA 1) - PREPARO MECÂNICO COM BETONEIRA 600 L. AF_05/2021</v>
          </cell>
          <cell r="O29742" t="str">
            <v>M3</v>
          </cell>
          <cell r="P29742" t="str">
            <v>ATRIBUÍDO SÃO PAULO</v>
          </cell>
          <cell r="Q29742">
            <v>0.75390000000000001</v>
          </cell>
          <cell r="R29742">
            <v>404.3</v>
          </cell>
        </row>
        <row r="29743">
          <cell r="M29743">
            <v>96536</v>
          </cell>
          <cell r="N29743" t="str">
            <v>FABRICAÇÃO, MONTAGEM E DESMONTAGEM DE FÔRMA PARA VIGA BALDRAME, EM MADEIRA SERRADA, E=25 MM, 4 UTILIZAÇÕES. AF_06/2017</v>
          </cell>
          <cell r="O29743" t="str">
            <v>M2</v>
          </cell>
          <cell r="P29743" t="str">
            <v>ATRIBUÍDO SÃO PAULO</v>
          </cell>
          <cell r="Q29743">
            <v>1.36</v>
          </cell>
          <cell r="R29743">
            <v>54.32</v>
          </cell>
        </row>
        <row r="29744">
          <cell r="M29744">
            <v>97735</v>
          </cell>
          <cell r="N29744" t="str">
            <v>PEÇA RETANGULAR PRÉ-MOLDADA, VOLUME DE CONCRETO DE 30 A 100 LITROS, TAXA DE AÇO APROXIMADA DE 30KG/M³. AF_01/2018</v>
          </cell>
          <cell r="O29744" t="str">
            <v>M3</v>
          </cell>
          <cell r="P29744" t="str">
            <v>ATRIBUÍDO SÃO PAULO</v>
          </cell>
          <cell r="Q29744">
            <v>0.23519999999999999</v>
          </cell>
          <cell r="R29744">
            <v>2022.92</v>
          </cell>
        </row>
        <row r="29745">
          <cell r="M29745">
            <v>100475</v>
          </cell>
          <cell r="N29745" t="str">
            <v>ARGAMASSA TRAÇO 1:3 (EM VOLUME DE CIMENTO E AREIA MÉDIA ÚMIDA) COM ADIÇÃO DE IMPERMEABILIZANTE, PREPARO MECÂNICO COM BETONEIRA 400 L. AF_08/2019</v>
          </cell>
          <cell r="O29745" t="str">
            <v>M3</v>
          </cell>
          <cell r="P29745" t="str">
            <v>ATRIBUÍDO SÃO PAULO</v>
          </cell>
          <cell r="Q29745">
            <v>1.4123000000000001</v>
          </cell>
          <cell r="R29745">
            <v>674.57</v>
          </cell>
        </row>
        <row r="29746">
          <cell r="M29746">
            <v>101625</v>
          </cell>
          <cell r="N29746" t="str">
            <v>PREPARO DE FUNDO DE VALA COM LARGURA MAIOR OU IGUAL A 1,5 M E MENOR QUE 2,5 M, COM CAMADA DE AREIA, LANÇAMENTO MECANIZADO. AF_08/2020</v>
          </cell>
          <cell r="O29746" t="str">
            <v>M3</v>
          </cell>
          <cell r="P29746" t="str">
            <v>ATRIBUÍDO SÃO PAULO</v>
          </cell>
          <cell r="Q29746">
            <v>0.29899999999999999</v>
          </cell>
          <cell r="R29746">
            <v>148.47</v>
          </cell>
        </row>
        <row r="29747">
          <cell r="M29747" t="str">
            <v/>
          </cell>
          <cell r="N29747" t="str">
            <v/>
          </cell>
          <cell r="O29747" t="str">
            <v/>
          </cell>
          <cell r="P29747" t="str">
            <v/>
          </cell>
          <cell r="Q29747" t="str">
            <v/>
          </cell>
          <cell r="R29747" t="str">
            <v/>
          </cell>
        </row>
        <row r="29748">
          <cell r="M29748">
            <v>5678</v>
          </cell>
          <cell r="N29748" t="str">
            <v>RETROESCAVADEIRA SOBRE RODAS COM CARREGADEIRA, TRAÇÃO 4X4, POTÊNCIA LÍQ. 88 HP, CAÇAMBA CARREG. CAP. MÍN. 1 M3, CAÇAMBA RETRO CAP. 0,26 M3, PESO OPERACIONAL MÍN. 6.674 KG, PROFUNDIDADE ESCAVAÇÃO MÁX. 4,37 M - CHP DIURNO. AF_06/2014</v>
          </cell>
          <cell r="O29748" t="str">
            <v>CHP</v>
          </cell>
          <cell r="P29748" t="str">
            <v>ATRIBUÍDO SÃO PAULO</v>
          </cell>
          <cell r="Q29748">
            <v>9.2299999999999993E-2</v>
          </cell>
          <cell r="R29748">
            <v>103.52</v>
          </cell>
        </row>
        <row r="29749">
          <cell r="M29749">
            <v>5679</v>
          </cell>
          <cell r="N29749" t="str">
            <v>RETROESCAVADEIRA SOBRE RODAS COM CARREGADEIRA, TRAÇÃO 4X4, POTÊNCIA LÍQ. 88 HP, CAÇAMBA CARREG. CAP. MÍN. 1 M3, CAÇAMBA RETRO CAP. 0,26 M3, PESO OPERACIONAL MÍN. 6.674 KG, PROFUNDIDADE ESCAVAÇÃO MÁX. 4,37 M - CHI DIURNO. AF_06/2014</v>
          </cell>
          <cell r="O29749" t="str">
            <v>CHI</v>
          </cell>
          <cell r="P29749" t="str">
            <v>ATRIBUÍDO SÃO PAULO</v>
          </cell>
          <cell r="Q29749">
            <v>0.31059999999999999</v>
          </cell>
          <cell r="R29749">
            <v>40.76</v>
          </cell>
        </row>
        <row r="29750">
          <cell r="M29750">
            <v>7258</v>
          </cell>
          <cell r="N29750" t="str">
            <v>TIJOLO CERAMICO MACICO COMUM *5 X 10 X 20* CM (L X A X C)</v>
          </cell>
          <cell r="O29750" t="str">
            <v>UN</v>
          </cell>
          <cell r="P29750" t="str">
            <v>COEFICIENTE DE REPRESENTATIVIDADE</v>
          </cell>
          <cell r="Q29750">
            <v>2520</v>
          </cell>
          <cell r="R29750">
            <v>0.73</v>
          </cell>
        </row>
        <row r="29751">
          <cell r="M29751">
            <v>87316</v>
          </cell>
          <cell r="N29751" t="str">
            <v>ARGAMASSA TRAÇO 1:4 (EM VOLUME DE CIMENTO E AREIA GROSSA ÚMIDA) PARA CHAPISCO CONVENCIONAL, PREPARO MECÂNICO COM BETONEIRA 400 L. AF_08/2019</v>
          </cell>
          <cell r="O29751" t="str">
            <v>M3</v>
          </cell>
          <cell r="P29751" t="str">
            <v>ATRIBUÍDO SÃO PAULO</v>
          </cell>
          <cell r="Q29751">
            <v>1.0999999999999999E-2</v>
          </cell>
          <cell r="R29751">
            <v>434.57</v>
          </cell>
        </row>
        <row r="29752">
          <cell r="M29752">
            <v>88309</v>
          </cell>
          <cell r="N29752" t="str">
            <v>PEDREIRO COM ENCARGOS COMPLEMENTARES</v>
          </cell>
          <cell r="O29752" t="str">
            <v>H</v>
          </cell>
          <cell r="P29752" t="str">
            <v>COLETADO</v>
          </cell>
          <cell r="Q29752">
            <v>49.502699999999997</v>
          </cell>
          <cell r="R29752">
            <v>19.43</v>
          </cell>
        </row>
        <row r="29753">
          <cell r="M29753">
            <v>88316</v>
          </cell>
          <cell r="N29753" t="str">
            <v>SERVENTE COM ENCARGOS COMPLEMENTARES</v>
          </cell>
          <cell r="O29753" t="str">
            <v>H</v>
          </cell>
          <cell r="P29753" t="str">
            <v>COLETADO</v>
          </cell>
          <cell r="Q29753">
            <v>49.502699999999997</v>
          </cell>
          <cell r="R29753">
            <v>14.25</v>
          </cell>
        </row>
        <row r="29754">
          <cell r="M29754">
            <v>89995</v>
          </cell>
          <cell r="N29754" t="str">
            <v>GRAUTEAMENTO DE CINTA SUPERIOR OU DE VERGA EM ALVENARIA ESTRUTURAL. AF_01/2015</v>
          </cell>
          <cell r="O29754" t="str">
            <v>M3</v>
          </cell>
          <cell r="P29754" t="str">
            <v>ATRIBUÍDO SÃO PAULO</v>
          </cell>
          <cell r="Q29754">
            <v>0.16</v>
          </cell>
          <cell r="R29754">
            <v>712.29</v>
          </cell>
        </row>
        <row r="29755">
          <cell r="M29755">
            <v>89998</v>
          </cell>
          <cell r="N29755" t="str">
            <v>ARMAÇÃO DE CINTA DE ALVENARIA ESTRUTURAL; DIÂMETRO DE 10,0 MM. AF_01/2015</v>
          </cell>
          <cell r="O29755" t="str">
            <v>KG</v>
          </cell>
          <cell r="P29755" t="str">
            <v>COEFICIENTE DE REPRESENTATIVIDADE</v>
          </cell>
          <cell r="Q29755">
            <v>4.9359999999999999</v>
          </cell>
          <cell r="R29755">
            <v>12.65</v>
          </cell>
        </row>
        <row r="29756">
          <cell r="M29756">
            <v>92783</v>
          </cell>
          <cell r="N29756" t="str">
            <v>ARMAÇÃO DE LAJE DE UMA ESTRUTURA CONVENCIONAL DE CONCRETO ARMADO EM UMA EDIFICAÇÃO TÉRREA OU SOBRADO UTILIZANDO AÇO CA-60 DE 4,2 MM - MONTAGEM. AF_12/2015</v>
          </cell>
          <cell r="O29756" t="str">
            <v>KG</v>
          </cell>
          <cell r="P29756" t="str">
            <v>ATRIBUÍDO SÃO PAULO</v>
          </cell>
          <cell r="Q29756">
            <v>25.680399999999999</v>
          </cell>
          <cell r="R29756">
            <v>18.399999999999999</v>
          </cell>
        </row>
        <row r="29757">
          <cell r="M29757">
            <v>94970</v>
          </cell>
          <cell r="N29757" t="str">
            <v>CONCRETO FCK = 20MPA, TRAÇO 1:2,7:3 (EM MASSA SECA DE CIMENTO/ AREIA MÉDIA/ BRITA 1) - PREPARO MECÂNICO COM BETONEIRA 600 L. AF_05/2021</v>
          </cell>
          <cell r="O29757" t="str">
            <v>M3</v>
          </cell>
          <cell r="P29757" t="str">
            <v>ATRIBUÍDO SÃO PAULO</v>
          </cell>
          <cell r="Q29757">
            <v>0.96740000000000004</v>
          </cell>
          <cell r="R29757">
            <v>404.3</v>
          </cell>
        </row>
        <row r="29758">
          <cell r="M29758">
            <v>96536</v>
          </cell>
          <cell r="N29758" t="str">
            <v>FABRICAÇÃO, MONTAGEM E DESMONTAGEM DE FÔRMA PARA VIGA BALDRAME, EM MADEIRA SERRADA, E=25 MM, 4 UTILIZAÇÕES. AF_06/2017</v>
          </cell>
          <cell r="O29758" t="str">
            <v>M2</v>
          </cell>
          <cell r="P29758" t="str">
            <v>ATRIBUÍDO SÃO PAULO</v>
          </cell>
          <cell r="Q29758">
            <v>1.6</v>
          </cell>
          <cell r="R29758">
            <v>54.32</v>
          </cell>
        </row>
        <row r="29759">
          <cell r="M29759">
            <v>97735</v>
          </cell>
          <cell r="N29759" t="str">
            <v>PEÇA RETANGULAR PRÉ-MOLDADA, VOLUME DE CONCRETO DE 30 A 100 LITROS, TAXA DE AÇO APROXIMADA DE 30KG/M³. AF_01/2018</v>
          </cell>
          <cell r="O29759" t="str">
            <v>M3</v>
          </cell>
          <cell r="P29759" t="str">
            <v>ATRIBUÍDO SÃO PAULO</v>
          </cell>
          <cell r="Q29759">
            <v>0.31359999999999999</v>
          </cell>
          <cell r="R29759">
            <v>2022.92</v>
          </cell>
        </row>
        <row r="29760">
          <cell r="M29760">
            <v>100475</v>
          </cell>
          <cell r="N29760" t="str">
            <v>ARGAMASSA TRAÇO 1:3 (EM VOLUME DE CIMENTO E AREIA MÉDIA ÚMIDA) COM ADIÇÃO DE IMPERMEABILIZANTE, PREPARO MECÂNICO COM BETONEIRA 400 L. AF_08/2019</v>
          </cell>
          <cell r="O29760" t="str">
            <v>M3</v>
          </cell>
          <cell r="P29760" t="str">
            <v>ATRIBUÍDO SÃO PAULO</v>
          </cell>
          <cell r="Q29760">
            <v>1.9167000000000001</v>
          </cell>
          <cell r="R29760">
            <v>674.57</v>
          </cell>
        </row>
        <row r="29761">
          <cell r="M29761">
            <v>101625</v>
          </cell>
          <cell r="N29761" t="str">
            <v>PREPARO DE FUNDO DE VALA COM LARGURA MAIOR OU IGUAL A 1,5 M E MENOR QUE 2,5 M, COM CAMADA DE AREIA, LANÇAMENTO MECANIZADO. AF_08/2020</v>
          </cell>
          <cell r="O29761" t="str">
            <v>M3</v>
          </cell>
          <cell r="P29761" t="str">
            <v>ATRIBUÍDO SÃO PAULO</v>
          </cell>
          <cell r="Q29761">
            <v>0.40500000000000003</v>
          </cell>
          <cell r="R29761">
            <v>148.47</v>
          </cell>
        </row>
        <row r="29762">
          <cell r="M29762" t="str">
            <v/>
          </cell>
          <cell r="N29762" t="str">
            <v/>
          </cell>
          <cell r="O29762" t="str">
            <v/>
          </cell>
          <cell r="P29762" t="str">
            <v/>
          </cell>
          <cell r="Q29762" t="str">
            <v/>
          </cell>
          <cell r="R29762" t="str">
            <v/>
          </cell>
        </row>
        <row r="29763">
          <cell r="M29763">
            <v>5678</v>
          </cell>
          <cell r="N29763" t="str">
            <v>RETROESCAVADEIRA SOBRE RODAS COM CARREGADEIRA, TRAÇÃO 4X4, POTÊNCIA LÍQ. 88 HP, CAÇAMBA CARREG. CAP. MÍN. 1 M3, CAÇAMBA RETRO CAP. 0,26 M3, PESO OPERACIONAL MÍN. 6.674 KG, PROFUNDIDADE ESCAVAÇÃO MÁX. 4,37 M - CHP DIURNO. AF_06/2014</v>
          </cell>
          <cell r="O29763" t="str">
            <v>CHP</v>
          </cell>
          <cell r="P29763" t="str">
            <v>ATRIBUÍDO SÃO PAULO</v>
          </cell>
          <cell r="Q29763">
            <v>0.1293</v>
          </cell>
          <cell r="R29763">
            <v>103.52</v>
          </cell>
        </row>
        <row r="29764">
          <cell r="M29764">
            <v>5679</v>
          </cell>
          <cell r="N29764" t="str">
            <v>RETROESCAVADEIRA SOBRE RODAS COM CARREGADEIRA, TRAÇÃO 4X4, POTÊNCIA LÍQ. 88 HP, CAÇAMBA CARREG. CAP. MÍN. 1 M3, CAÇAMBA RETRO CAP. 0,26 M3, PESO OPERACIONAL MÍN. 6.674 KG, PROFUNDIDADE ESCAVAÇÃO MÁX. 4,37 M - CHI DIURNO. AF_06/2014</v>
          </cell>
          <cell r="O29764" t="str">
            <v>CHI</v>
          </cell>
          <cell r="P29764" t="str">
            <v>ATRIBUÍDO SÃO PAULO</v>
          </cell>
          <cell r="Q29764">
            <v>0.43480000000000002</v>
          </cell>
          <cell r="R29764">
            <v>40.76</v>
          </cell>
        </row>
        <row r="29765">
          <cell r="M29765">
            <v>7258</v>
          </cell>
          <cell r="N29765" t="str">
            <v>TIJOLO CERAMICO MACICO COMUM *5 X 10 X 20* CM (L X A X C)</v>
          </cell>
          <cell r="O29765" t="str">
            <v>UN</v>
          </cell>
          <cell r="P29765" t="str">
            <v>COEFICIENTE DE REPRESENTATIVIDADE</v>
          </cell>
          <cell r="Q29765">
            <v>3570</v>
          </cell>
          <cell r="R29765">
            <v>0.73</v>
          </cell>
        </row>
        <row r="29766">
          <cell r="M29766">
            <v>87316</v>
          </cell>
          <cell r="N29766" t="str">
            <v>ARGAMASSA TRAÇO 1:4 (EM VOLUME DE CIMENTO E AREIA GROSSA ÚMIDA) PARA CHAPISCO CONVENCIONAL, PREPARO MECÂNICO COM BETONEIRA 400 L. AF_08/2019</v>
          </cell>
          <cell r="O29766" t="str">
            <v>M3</v>
          </cell>
          <cell r="P29766" t="str">
            <v>ATRIBUÍDO SÃO PAULO</v>
          </cell>
          <cell r="Q29766">
            <v>1.55E-2</v>
          </cell>
          <cell r="R29766">
            <v>434.57</v>
          </cell>
        </row>
        <row r="29767">
          <cell r="M29767">
            <v>88309</v>
          </cell>
          <cell r="N29767" t="str">
            <v>PEDREIRO COM ENCARGOS COMPLEMENTARES</v>
          </cell>
          <cell r="O29767" t="str">
            <v>H</v>
          </cell>
          <cell r="P29767" t="str">
            <v>COLETADO</v>
          </cell>
          <cell r="Q29767">
            <v>70.611900000000006</v>
          </cell>
          <cell r="R29767">
            <v>19.43</v>
          </cell>
        </row>
        <row r="29768">
          <cell r="M29768">
            <v>88316</v>
          </cell>
          <cell r="N29768" t="str">
            <v>SERVENTE COM ENCARGOS COMPLEMENTARES</v>
          </cell>
          <cell r="O29768" t="str">
            <v>H</v>
          </cell>
          <cell r="P29768" t="str">
            <v>COLETADO</v>
          </cell>
          <cell r="Q29768">
            <v>70.611900000000006</v>
          </cell>
          <cell r="R29768">
            <v>14.25</v>
          </cell>
        </row>
        <row r="29769">
          <cell r="M29769">
            <v>89995</v>
          </cell>
          <cell r="N29769" t="str">
            <v>GRAUTEAMENTO DE CINTA SUPERIOR OU DE VERGA EM ALVENARIA ESTRUTURAL. AF_01/2015</v>
          </cell>
          <cell r="O29769" t="str">
            <v>M3</v>
          </cell>
          <cell r="P29769" t="str">
            <v>ATRIBUÍDO SÃO PAULO</v>
          </cell>
          <cell r="Q29769">
            <v>0.2</v>
          </cell>
          <cell r="R29769">
            <v>712.29</v>
          </cell>
        </row>
        <row r="29770">
          <cell r="M29770">
            <v>89998</v>
          </cell>
          <cell r="N29770" t="str">
            <v>ARMAÇÃO DE CINTA DE ALVENARIA ESTRUTURAL; DIÂMETRO DE 10,0 MM. AF_01/2015</v>
          </cell>
          <cell r="O29770" t="str">
            <v>KG</v>
          </cell>
          <cell r="P29770" t="str">
            <v>COEFICIENTE DE REPRESENTATIVIDADE</v>
          </cell>
          <cell r="Q29770">
            <v>6.17</v>
          </cell>
          <cell r="R29770">
            <v>12.65</v>
          </cell>
        </row>
        <row r="29771">
          <cell r="M29771">
            <v>92783</v>
          </cell>
          <cell r="N29771" t="str">
            <v>ARMAÇÃO DE LAJE DE UMA ESTRUTURA CONVENCIONAL DE CONCRETO ARMADO EM UMA EDIFICAÇÃO TÉRREA OU SOBRADO UTILIZANDO AÇO CA-60 DE 4,2 MM - MONTAGEM. AF_12/2015</v>
          </cell>
          <cell r="O29771" t="str">
            <v>KG</v>
          </cell>
          <cell r="P29771" t="str">
            <v>ATRIBUÍDO SÃO PAULO</v>
          </cell>
          <cell r="Q29771">
            <v>35.708399999999997</v>
          </cell>
          <cell r="R29771">
            <v>18.399999999999999</v>
          </cell>
        </row>
        <row r="29772">
          <cell r="M29772">
            <v>94970</v>
          </cell>
          <cell r="N29772" t="str">
            <v>CONCRETO FCK = 20MPA, TRAÇO 1:2,7:3 (EM MASSA SECA DE CIMENTO/ AREIA MÉDIA/ BRITA 1) - PREPARO MECÂNICO COM BETONEIRA 600 L. AF_05/2021</v>
          </cell>
          <cell r="O29772" t="str">
            <v>M3</v>
          </cell>
          <cell r="P29772" t="str">
            <v>ATRIBUÍDO SÃO PAULO</v>
          </cell>
          <cell r="Q29772">
            <v>1.3452</v>
          </cell>
          <cell r="R29772">
            <v>404.3</v>
          </cell>
        </row>
        <row r="29773">
          <cell r="M29773">
            <v>96536</v>
          </cell>
          <cell r="N29773" t="str">
            <v>FABRICAÇÃO, MONTAGEM E DESMONTAGEM DE FÔRMA PARA VIGA BALDRAME, EM MADEIRA SERRADA, E=25 MM, 4 UTILIZAÇÕES. AF_06/2017</v>
          </cell>
          <cell r="O29773" t="str">
            <v>M2</v>
          </cell>
          <cell r="P29773" t="str">
            <v>ATRIBUÍDO SÃO PAULO</v>
          </cell>
          <cell r="Q29773">
            <v>2</v>
          </cell>
          <cell r="R29773">
            <v>54.32</v>
          </cell>
        </row>
        <row r="29774">
          <cell r="M29774">
            <v>97735</v>
          </cell>
          <cell r="N29774" t="str">
            <v>PEÇA RETANGULAR PRÉ-MOLDADA, VOLUME DE CONCRETO DE 30 A 100 LITROS, TAXA DE AÇO APROXIMADA DE 30KG/M³. AF_01/2018</v>
          </cell>
          <cell r="O29774" t="str">
            <v>M3</v>
          </cell>
          <cell r="P29774" t="str">
            <v>ATRIBUÍDO SÃO PAULO</v>
          </cell>
          <cell r="Q29774">
            <v>0.4536</v>
          </cell>
          <cell r="R29774">
            <v>2022.92</v>
          </cell>
        </row>
        <row r="29775">
          <cell r="M29775">
            <v>100475</v>
          </cell>
          <cell r="N29775" t="str">
            <v>ARGAMASSA TRAÇO 1:3 (EM VOLUME DE CIMENTO E AREIA MÉDIA ÚMIDA) COM ADIÇÃO DE IMPERMEABILIZANTE, PREPARO MECÂNICO COM BETONEIRA 400 L. AF_08/2019</v>
          </cell>
          <cell r="O29775" t="str">
            <v>M3</v>
          </cell>
          <cell r="P29775" t="str">
            <v>ATRIBUÍDO SÃO PAULO</v>
          </cell>
          <cell r="Q29775">
            <v>2.7216</v>
          </cell>
          <cell r="R29775">
            <v>674.57</v>
          </cell>
        </row>
        <row r="29776">
          <cell r="M29776">
            <v>101625</v>
          </cell>
          <cell r="N29776" t="str">
            <v>PREPARO DE FUNDO DE VALA COM LARGURA MAIOR OU IGUAL A 1,5 M E MENOR QUE 2,5 M, COM CAMADA DE AREIA, LANÇAMENTO MECANIZADO. AF_08/2020</v>
          </cell>
          <cell r="O29776" t="str">
            <v>M3</v>
          </cell>
          <cell r="P29776" t="str">
            <v>ATRIBUÍDO SÃO PAULO</v>
          </cell>
          <cell r="Q29776">
            <v>0.59499999999999997</v>
          </cell>
          <cell r="R29776">
            <v>148.47</v>
          </cell>
        </row>
        <row r="29777">
          <cell r="M29777" t="str">
            <v/>
          </cell>
          <cell r="N29777" t="str">
            <v/>
          </cell>
          <cell r="O29777" t="str">
            <v/>
          </cell>
          <cell r="P29777" t="str">
            <v/>
          </cell>
          <cell r="Q29777" t="str">
            <v/>
          </cell>
          <cell r="R29777" t="str">
            <v/>
          </cell>
        </row>
        <row r="29778">
          <cell r="M29778">
            <v>5678</v>
          </cell>
          <cell r="N29778" t="str">
            <v>RETROESCAVADEIRA SOBRE RODAS COM CARREGADEIRA, TRAÇÃO 4X4, POTÊNCIA LÍQ. 88 HP, CAÇAMBA CARREG. CAP. MÍN. 1 M3, CAÇAMBA RETRO CAP. 0,26 M3, PESO OPERACIONAL MÍN. 6.674 KG, PROFUNDIDADE ESCAVAÇÃO MÁX. 4,37 M - CHP DIURNO. AF_06/2014</v>
          </cell>
          <cell r="O29778" t="str">
            <v>CHP</v>
          </cell>
          <cell r="P29778" t="str">
            <v>ATRIBUÍDO SÃO PAULO</v>
          </cell>
          <cell r="Q29778">
            <v>0.19059999999999999</v>
          </cell>
          <cell r="R29778">
            <v>103.52</v>
          </cell>
        </row>
        <row r="29779">
          <cell r="M29779">
            <v>5679</v>
          </cell>
          <cell r="N29779" t="str">
            <v>RETROESCAVADEIRA SOBRE RODAS COM CARREGADEIRA, TRAÇÃO 4X4, POTÊNCIA LÍQ. 88 HP, CAÇAMBA CARREG. CAP. MÍN. 1 M3, CAÇAMBA RETRO CAP. 0,26 M3, PESO OPERACIONAL MÍN. 6.674 KG, PROFUNDIDADE ESCAVAÇÃO MÁX. 4,37 M - CHI DIURNO. AF_06/2014</v>
          </cell>
          <cell r="O29779" t="str">
            <v>CHI</v>
          </cell>
          <cell r="P29779" t="str">
            <v>ATRIBUÍDO SÃO PAULO</v>
          </cell>
          <cell r="Q29779">
            <v>0.64100000000000001</v>
          </cell>
          <cell r="R29779">
            <v>40.76</v>
          </cell>
        </row>
        <row r="29780">
          <cell r="M29780">
            <v>7258</v>
          </cell>
          <cell r="N29780" t="str">
            <v>TIJOLO CERAMICO MACICO COMUM *5 X 10 X 20* CM (L X A X C)</v>
          </cell>
          <cell r="O29780" t="str">
            <v>UN</v>
          </cell>
          <cell r="P29780" t="str">
            <v>COEFICIENTE DE REPRESENTATIVIDADE</v>
          </cell>
          <cell r="Q29780">
            <v>4569.6000000000004</v>
          </cell>
          <cell r="R29780">
            <v>0.73</v>
          </cell>
        </row>
        <row r="29781">
          <cell r="M29781">
            <v>87316</v>
          </cell>
          <cell r="N29781" t="str">
            <v>ARGAMASSA TRAÇO 1:4 (EM VOLUME DE CIMENTO E AREIA GROSSA ÚMIDA) PARA CHAPISCO CONVENCIONAL, PREPARO MECÂNICO COM BETONEIRA 400 L. AF_08/2019</v>
          </cell>
          <cell r="O29781" t="str">
            <v>M3</v>
          </cell>
          <cell r="P29781" t="str">
            <v>ATRIBUÍDO SÃO PAULO</v>
          </cell>
          <cell r="Q29781">
            <v>1.9800000000000002E-2</v>
          </cell>
          <cell r="R29781">
            <v>434.57</v>
          </cell>
        </row>
        <row r="29782">
          <cell r="M29782">
            <v>88309</v>
          </cell>
          <cell r="N29782" t="str">
            <v>PEDREIRO COM ENCARGOS COMPLEMENTARES</v>
          </cell>
          <cell r="O29782" t="str">
            <v>H</v>
          </cell>
          <cell r="P29782" t="str">
            <v>COLETADO</v>
          </cell>
          <cell r="Q29782">
            <v>92.903300000000002</v>
          </cell>
          <cell r="R29782">
            <v>19.43</v>
          </cell>
        </row>
        <row r="29783">
          <cell r="M29783">
            <v>88316</v>
          </cell>
          <cell r="N29783" t="str">
            <v>SERVENTE COM ENCARGOS COMPLEMENTARES</v>
          </cell>
          <cell r="O29783" t="str">
            <v>H</v>
          </cell>
          <cell r="P29783" t="str">
            <v>COLETADO</v>
          </cell>
          <cell r="Q29783">
            <v>92.903300000000002</v>
          </cell>
          <cell r="R29783">
            <v>14.25</v>
          </cell>
        </row>
        <row r="29784">
          <cell r="M29784">
            <v>89995</v>
          </cell>
          <cell r="N29784" t="str">
            <v>GRAUTEAMENTO DE CINTA SUPERIOR OU DE VERGA EM ALVENARIA ESTRUTURAL. AF_01/2015</v>
          </cell>
          <cell r="O29784" t="str">
            <v>M3</v>
          </cell>
          <cell r="P29784" t="str">
            <v>ATRIBUÍDO SÃO PAULO</v>
          </cell>
          <cell r="Q29784">
            <v>0.25600000000000001</v>
          </cell>
          <cell r="R29784">
            <v>712.29</v>
          </cell>
        </row>
        <row r="29785">
          <cell r="M29785">
            <v>89998</v>
          </cell>
          <cell r="N29785" t="str">
            <v>ARMAÇÃO DE CINTA DE ALVENARIA ESTRUTURAL; DIÂMETRO DE 10,0 MM. AF_01/2015</v>
          </cell>
          <cell r="O29785" t="str">
            <v>KG</v>
          </cell>
          <cell r="P29785" t="str">
            <v>COEFICIENTE DE REPRESENTATIVIDADE</v>
          </cell>
          <cell r="Q29785">
            <v>7.8975999999999997</v>
          </cell>
          <cell r="R29785">
            <v>12.65</v>
          </cell>
        </row>
        <row r="29786">
          <cell r="M29786">
            <v>92783</v>
          </cell>
          <cell r="N29786" t="str">
            <v>ARMAÇÃO DE LAJE DE UMA ESTRUTURA CONVENCIONAL DE CONCRETO ARMADO EM UMA EDIFICAÇÃO TÉRREA OU SOBRADO UTILIZANDO AÇO CA-60 DE 4,2 MM - MONTAGEM. AF_12/2015</v>
          </cell>
          <cell r="O29786" t="str">
            <v>KG</v>
          </cell>
          <cell r="P29786" t="str">
            <v>ATRIBUÍDO SÃO PAULO</v>
          </cell>
          <cell r="Q29786">
            <v>51.142800000000001</v>
          </cell>
          <cell r="R29786">
            <v>18.399999999999999</v>
          </cell>
        </row>
        <row r="29787">
          <cell r="M29787">
            <v>94970</v>
          </cell>
          <cell r="N29787" t="str">
            <v>CONCRETO FCK = 20MPA, TRAÇO 1:2,7:3 (EM MASSA SECA DE CIMENTO/ AREIA MÉDIA/ BRITA 1) - PREPARO MECÂNICO COM BETONEIRA 600 L. AF_05/2021</v>
          </cell>
          <cell r="O29787" t="str">
            <v>M3</v>
          </cell>
          <cell r="P29787" t="str">
            <v>ATRIBUÍDO SÃO PAULO</v>
          </cell>
          <cell r="Q29787">
            <v>1.9267000000000001</v>
          </cell>
          <cell r="R29787">
            <v>404.3</v>
          </cell>
        </row>
        <row r="29788">
          <cell r="M29788">
            <v>96536</v>
          </cell>
          <cell r="N29788" t="str">
            <v>FABRICAÇÃO, MONTAGEM E DESMONTAGEM DE FÔRMA PARA VIGA BALDRAME, EM MADEIRA SERRADA, E=25 MM, 4 UTILIZAÇÕES. AF_06/2017</v>
          </cell>
          <cell r="O29788" t="str">
            <v>M2</v>
          </cell>
          <cell r="P29788" t="str">
            <v>ATRIBUÍDO SÃO PAULO</v>
          </cell>
          <cell r="Q29788">
            <v>2.56</v>
          </cell>
          <cell r="R29788">
            <v>54.32</v>
          </cell>
        </row>
        <row r="29789">
          <cell r="M29789">
            <v>97735</v>
          </cell>
          <cell r="N29789" t="str">
            <v>PEÇA RETANGULAR PRÉ-MOLDADA, VOLUME DE CONCRETO DE 30 A 100 LITROS, TAXA DE AÇO APROXIMADA DE 30KG/M³. AF_01/2018</v>
          </cell>
          <cell r="O29789" t="str">
            <v>M3</v>
          </cell>
          <cell r="P29789" t="str">
            <v>ATRIBUÍDO SÃO PAULO</v>
          </cell>
          <cell r="Q29789">
            <v>0.67200000000000004</v>
          </cell>
          <cell r="R29789">
            <v>2022.92</v>
          </cell>
        </row>
        <row r="29790">
          <cell r="M29790">
            <v>100475</v>
          </cell>
          <cell r="N29790" t="str">
            <v>ARGAMASSA TRAÇO 1:3 (EM VOLUME DE CIMENTO E AREIA MÉDIA ÚMIDA) COM ADIÇÃO DE IMPERMEABILIZANTE, PREPARO MECÂNICO COM BETONEIRA 400 L. AF_08/2019</v>
          </cell>
          <cell r="O29790" t="str">
            <v>M3</v>
          </cell>
          <cell r="P29790" t="str">
            <v>ATRIBUÍDO SÃO PAULO</v>
          </cell>
          <cell r="Q29790">
            <v>3.5244</v>
          </cell>
          <cell r="R29790">
            <v>674.57</v>
          </cell>
        </row>
        <row r="29791">
          <cell r="M29791">
            <v>101625</v>
          </cell>
          <cell r="N29791" t="str">
            <v>PREPARO DE FUNDO DE VALA COM LARGURA MAIOR OU IGUAL A 1,5 M E MENOR QUE 2,5 M, COM CAMADA DE AREIA, LANÇAMENTO MECANIZADO. AF_08/2020</v>
          </cell>
          <cell r="O29791" t="str">
            <v>M3</v>
          </cell>
          <cell r="P29791" t="str">
            <v>ATRIBUÍDO SÃO PAULO</v>
          </cell>
          <cell r="Q29791">
            <v>0.89300000000000002</v>
          </cell>
          <cell r="R29791">
            <v>148.47</v>
          </cell>
        </row>
        <row r="29792">
          <cell r="M29792" t="str">
            <v/>
          </cell>
          <cell r="N29792" t="str">
            <v/>
          </cell>
          <cell r="O29792" t="str">
            <v/>
          </cell>
          <cell r="P29792" t="str">
            <v/>
          </cell>
          <cell r="Q29792" t="str">
            <v/>
          </cell>
          <cell r="R29792" t="str">
            <v/>
          </cell>
        </row>
        <row r="29793">
          <cell r="M29793">
            <v>5678</v>
          </cell>
          <cell r="N29793" t="str">
            <v>RETROESCAVADEIRA SOBRE RODAS COM CARREGADEIRA, TRAÇÃO 4X4, POTÊNCIA LÍQ. 88 HP, CAÇAMBA CARREG. CAP. MÍN. 1 M3, CAÇAMBA RETRO CAP. 0,26 M3, PESO OPERACIONAL MÍN. 6.674 KG, PROFUNDIDADE ESCAVAÇÃO MÁX. 4,37 M - CHP DIURNO. AF_06/2014</v>
          </cell>
          <cell r="O29793" t="str">
            <v>CHP</v>
          </cell>
          <cell r="P29793" t="str">
            <v>ATRIBUÍDO SÃO PAULO</v>
          </cell>
          <cell r="Q29793">
            <v>0.20430000000000001</v>
          </cell>
          <cell r="R29793">
            <v>103.52</v>
          </cell>
        </row>
        <row r="29794">
          <cell r="M29794">
            <v>5679</v>
          </cell>
          <cell r="N29794" t="str">
            <v>RETROESCAVADEIRA SOBRE RODAS COM CARREGADEIRA, TRAÇÃO 4X4, POTÊNCIA LÍQ. 88 HP, CAÇAMBA CARREG. CAP. MÍN. 1 M3, CAÇAMBA RETRO CAP. 0,26 M3, PESO OPERACIONAL MÍN. 6.674 KG, PROFUNDIDADE ESCAVAÇÃO MÁX. 4,37 M - CHI DIURNO. AF_06/2014</v>
          </cell>
          <cell r="O29794" t="str">
            <v>CHI</v>
          </cell>
          <cell r="P29794" t="str">
            <v>ATRIBUÍDO SÃO PAULO</v>
          </cell>
          <cell r="Q29794">
            <v>0.68720000000000003</v>
          </cell>
          <cell r="R29794">
            <v>40.76</v>
          </cell>
        </row>
        <row r="29795">
          <cell r="M29795">
            <v>7258</v>
          </cell>
          <cell r="N29795" t="str">
            <v>TIJOLO CERAMICO MACICO COMUM *5 X 10 X 20* CM (L X A X C)</v>
          </cell>
          <cell r="O29795" t="str">
            <v>UN</v>
          </cell>
          <cell r="P29795" t="str">
            <v>COEFICIENTE DE REPRESENTATIVIDADE</v>
          </cell>
          <cell r="Q29795">
            <v>5426.4</v>
          </cell>
          <cell r="R29795">
            <v>0.73</v>
          </cell>
        </row>
        <row r="29796">
          <cell r="M29796">
            <v>87316</v>
          </cell>
          <cell r="N29796" t="str">
            <v>ARGAMASSA TRAÇO 1:4 (EM VOLUME DE CIMENTO E AREIA GROSSA ÚMIDA) PARA CHAPISCO CONVENCIONAL, PREPARO MECÂNICO COM BETONEIRA 400 L. AF_08/2019</v>
          </cell>
          <cell r="O29796" t="str">
            <v>M3</v>
          </cell>
          <cell r="P29796" t="str">
            <v>ATRIBUÍDO SÃO PAULO</v>
          </cell>
          <cell r="Q29796">
            <v>2.3400000000000001E-2</v>
          </cell>
          <cell r="R29796">
            <v>434.57</v>
          </cell>
        </row>
        <row r="29797">
          <cell r="M29797">
            <v>88309</v>
          </cell>
          <cell r="N29797" t="str">
            <v>PEDREIRO COM ENCARGOS COMPLEMENTARES</v>
          </cell>
          <cell r="O29797" t="str">
            <v>H</v>
          </cell>
          <cell r="P29797" t="str">
            <v>COLETADO</v>
          </cell>
          <cell r="Q29797">
            <v>108.69450000000001</v>
          </cell>
          <cell r="R29797">
            <v>19.43</v>
          </cell>
        </row>
        <row r="29798">
          <cell r="M29798">
            <v>88316</v>
          </cell>
          <cell r="N29798" t="str">
            <v>SERVENTE COM ENCARGOS COMPLEMENTARES</v>
          </cell>
          <cell r="O29798" t="str">
            <v>H</v>
          </cell>
          <cell r="P29798" t="str">
            <v>COLETADO</v>
          </cell>
          <cell r="Q29798">
            <v>108.69450000000001</v>
          </cell>
          <cell r="R29798">
            <v>14.25</v>
          </cell>
        </row>
        <row r="29799">
          <cell r="M29799">
            <v>89995</v>
          </cell>
          <cell r="N29799" t="str">
            <v>GRAUTEAMENTO DE CINTA SUPERIOR OU DE VERGA EM ALVENARIA ESTRUTURAL. AF_01/2015</v>
          </cell>
          <cell r="O29799" t="str">
            <v>M3</v>
          </cell>
          <cell r="P29799" t="str">
            <v>ATRIBUÍDO SÃO PAULO</v>
          </cell>
          <cell r="Q29799">
            <v>0.27200000000000002</v>
          </cell>
          <cell r="R29799">
            <v>712.29</v>
          </cell>
        </row>
        <row r="29800">
          <cell r="M29800">
            <v>89998</v>
          </cell>
          <cell r="N29800" t="str">
            <v>ARMAÇÃO DE CINTA DE ALVENARIA ESTRUTURAL; DIÂMETRO DE 10,0 MM. AF_01/2015</v>
          </cell>
          <cell r="O29800" t="str">
            <v>KG</v>
          </cell>
          <cell r="P29800" t="str">
            <v>COEFICIENTE DE REPRESENTATIVIDADE</v>
          </cell>
          <cell r="Q29800">
            <v>8.3911999999999995</v>
          </cell>
          <cell r="R29800">
            <v>12.65</v>
          </cell>
        </row>
        <row r="29801">
          <cell r="M29801">
            <v>92783</v>
          </cell>
          <cell r="N29801" t="str">
            <v>ARMAÇÃO DE LAJE DE UMA ESTRUTURA CONVENCIONAL DE CONCRETO ARMADO EM UMA EDIFICAÇÃO TÉRREA OU SOBRADO UTILIZANDO AÇO CA-60 DE 4,2 MM - MONTAGEM. AF_12/2015</v>
          </cell>
          <cell r="O29801" t="str">
            <v>KG</v>
          </cell>
          <cell r="P29801" t="str">
            <v>ATRIBUÍDO SÃO PAULO</v>
          </cell>
          <cell r="Q29801">
            <v>55.154000000000003</v>
          </cell>
          <cell r="R29801">
            <v>18.399999999999999</v>
          </cell>
        </row>
        <row r="29802">
          <cell r="M29802">
            <v>94970</v>
          </cell>
          <cell r="N29802" t="str">
            <v>CONCRETO FCK = 20MPA, TRAÇO 1:2,7:3 (EM MASSA SECA DE CIMENTO/ AREIA MÉDIA/ BRITA 1) - PREPARO MECÂNICO COM BETONEIRA 600 L. AF_05/2021</v>
          </cell>
          <cell r="O29802" t="str">
            <v>M3</v>
          </cell>
          <cell r="P29802" t="str">
            <v>ATRIBUÍDO SÃO PAULO</v>
          </cell>
          <cell r="Q29802">
            <v>2.0777999999999999</v>
          </cell>
          <cell r="R29802">
            <v>404.3</v>
          </cell>
        </row>
        <row r="29803">
          <cell r="M29803">
            <v>96536</v>
          </cell>
          <cell r="N29803" t="str">
            <v>FABRICAÇÃO, MONTAGEM E DESMONTAGEM DE FÔRMA PARA VIGA BALDRAME, EM MADEIRA SERRADA, E=25 MM, 4 UTILIZAÇÕES. AF_06/2017</v>
          </cell>
          <cell r="O29803" t="str">
            <v>M2</v>
          </cell>
          <cell r="P29803" t="str">
            <v>ATRIBUÍDO SÃO PAULO</v>
          </cell>
          <cell r="Q29803">
            <v>2.72</v>
          </cell>
          <cell r="R29803">
            <v>54.32</v>
          </cell>
        </row>
        <row r="29804">
          <cell r="M29804">
            <v>97735</v>
          </cell>
          <cell r="N29804" t="str">
            <v>PEÇA RETANGULAR PRÉ-MOLDADA, VOLUME DE CONCRETO DE 30 A 100 LITROS, TAXA DE AÇO APROXIMADA DE 30KG/M³. AF_01/2018</v>
          </cell>
          <cell r="O29804" t="str">
            <v>M3</v>
          </cell>
          <cell r="P29804" t="str">
            <v>ATRIBUÍDO SÃO PAULO</v>
          </cell>
          <cell r="Q29804">
            <v>0.72799999999999998</v>
          </cell>
          <cell r="R29804">
            <v>2022.92</v>
          </cell>
        </row>
        <row r="29805">
          <cell r="M29805">
            <v>100475</v>
          </cell>
          <cell r="N29805" t="str">
            <v>ARGAMASSA TRAÇO 1:3 (EM VOLUME DE CIMENTO E AREIA MÉDIA ÚMIDA) COM ADIÇÃO DE IMPERMEABILIZANTE, PREPARO MECÂNICO COM BETONEIRA 400 L. AF_08/2019</v>
          </cell>
          <cell r="O29805" t="str">
            <v>M3</v>
          </cell>
          <cell r="P29805" t="str">
            <v>ATRIBUÍDO SÃO PAULO</v>
          </cell>
          <cell r="Q29805">
            <v>4.1566000000000001</v>
          </cell>
          <cell r="R29805">
            <v>674.57</v>
          </cell>
        </row>
        <row r="29806">
          <cell r="M29806">
            <v>101625</v>
          </cell>
          <cell r="N29806" t="str">
            <v>PREPARO DE FUNDO DE VALA COM LARGURA MAIOR OU IGUAL A 1,5 M E MENOR QUE 2,5 M, COM CAMADA DE AREIA, LANÇAMENTO MECANIZADO. AF_08/2020</v>
          </cell>
          <cell r="O29806" t="str">
            <v>M3</v>
          </cell>
          <cell r="P29806" t="str">
            <v>ATRIBUÍDO SÃO PAULO</v>
          </cell>
          <cell r="Q29806">
            <v>0.96899999999999997</v>
          </cell>
          <cell r="R29806">
            <v>148.47</v>
          </cell>
        </row>
        <row r="29807">
          <cell r="M29807" t="str">
            <v/>
          </cell>
          <cell r="N29807" t="str">
            <v/>
          </cell>
          <cell r="O29807" t="str">
            <v/>
          </cell>
          <cell r="P29807" t="str">
            <v/>
          </cell>
          <cell r="Q29807" t="str">
            <v/>
          </cell>
          <cell r="R29807" t="str">
            <v/>
          </cell>
        </row>
        <row r="29808">
          <cell r="M29808">
            <v>5678</v>
          </cell>
          <cell r="N29808" t="str">
            <v>RETROESCAVADEIRA SOBRE RODAS COM CARREGADEIRA, TRAÇÃO 4X4, POTÊNCIA LÍQ. 88 HP, CAÇAMBA CARREG. CAP. MÍN. 1 M3, CAÇAMBA RETRO CAP. 0,26 M3, PESO OPERACIONAL MÍN. 6.674 KG, PROFUNDIDADE ESCAVAÇÃO MÁX. 4,37 M - CHP DIURNO. AF_06/2014</v>
          </cell>
          <cell r="O29808" t="str">
            <v>CHP</v>
          </cell>
          <cell r="P29808" t="str">
            <v>ATRIBUÍDO SÃO PAULO</v>
          </cell>
          <cell r="Q29808">
            <v>0.2</v>
          </cell>
          <cell r="R29808">
            <v>103.52</v>
          </cell>
        </row>
        <row r="29809">
          <cell r="M29809">
            <v>5679</v>
          </cell>
          <cell r="N29809" t="str">
            <v>RETROESCAVADEIRA SOBRE RODAS COM CARREGADEIRA, TRAÇÃO 4X4, POTÊNCIA LÍQ. 88 HP, CAÇAMBA CARREG. CAP. MÍN. 1 M3, CAÇAMBA RETRO CAP. 0,26 M3, PESO OPERACIONAL MÍN. 6.674 KG, PROFUNDIDADE ESCAVAÇÃO MÁX. 4,37 M - CHI DIURNO. AF_06/2014</v>
          </cell>
          <cell r="O29809" t="str">
            <v>CHI</v>
          </cell>
          <cell r="P29809" t="str">
            <v>ATRIBUÍDO SÃO PAULO</v>
          </cell>
          <cell r="Q29809">
            <v>0.67269999999999996</v>
          </cell>
          <cell r="R29809">
            <v>40.76</v>
          </cell>
        </row>
        <row r="29810">
          <cell r="M29810">
            <v>7258</v>
          </cell>
          <cell r="N29810" t="str">
            <v>TIJOLO CERAMICO MACICO COMUM *5 X 10 X 20* CM (L X A X C)</v>
          </cell>
          <cell r="O29810" t="str">
            <v>UN</v>
          </cell>
          <cell r="P29810" t="str">
            <v>COEFICIENTE DE REPRESENTATIVIDADE</v>
          </cell>
          <cell r="Q29810">
            <v>6375.6</v>
          </cell>
          <cell r="R29810">
            <v>0.73</v>
          </cell>
        </row>
        <row r="29811">
          <cell r="M29811">
            <v>87316</v>
          </cell>
          <cell r="N29811" t="str">
            <v>ARGAMASSA TRAÇO 1:4 (EM VOLUME DE CIMENTO E AREIA GROSSA ÚMIDA) PARA CHAPISCO CONVENCIONAL, PREPARO MECÂNICO COM BETONEIRA 400 L. AF_08/2019</v>
          </cell>
          <cell r="O29811" t="str">
            <v>M3</v>
          </cell>
          <cell r="P29811" t="str">
            <v>ATRIBUÍDO SÃO PAULO</v>
          </cell>
          <cell r="Q29811">
            <v>2.7199999999999998E-2</v>
          </cell>
          <cell r="R29811">
            <v>434.57</v>
          </cell>
        </row>
        <row r="29812">
          <cell r="M29812">
            <v>88309</v>
          </cell>
          <cell r="N29812" t="str">
            <v>PEDREIRO COM ENCARGOS COMPLEMENTARES</v>
          </cell>
          <cell r="O29812" t="str">
            <v>H</v>
          </cell>
          <cell r="P29812" t="str">
            <v>COLETADO</v>
          </cell>
          <cell r="Q29812">
            <v>123.89879999999999</v>
          </cell>
          <cell r="R29812">
            <v>19.43</v>
          </cell>
        </row>
        <row r="29813">
          <cell r="M29813">
            <v>88316</v>
          </cell>
          <cell r="N29813" t="str">
            <v>SERVENTE COM ENCARGOS COMPLEMENTARES</v>
          </cell>
          <cell r="O29813" t="str">
            <v>H</v>
          </cell>
          <cell r="P29813" t="str">
            <v>COLETADO</v>
          </cell>
          <cell r="Q29813">
            <v>123.89879999999999</v>
          </cell>
          <cell r="R29813">
            <v>14.25</v>
          </cell>
        </row>
        <row r="29814">
          <cell r="M29814">
            <v>89995</v>
          </cell>
          <cell r="N29814" t="str">
            <v>GRAUTEAMENTO DE CINTA SUPERIOR OU DE VERGA EM ALVENARIA ESTRUTURAL. AF_01/2015</v>
          </cell>
          <cell r="O29814" t="str">
            <v>M3</v>
          </cell>
          <cell r="P29814" t="str">
            <v>ATRIBUÍDO SÃO PAULO</v>
          </cell>
          <cell r="Q29814">
            <v>0.26400000000000001</v>
          </cell>
          <cell r="R29814">
            <v>712.29</v>
          </cell>
        </row>
        <row r="29815">
          <cell r="M29815">
            <v>89998</v>
          </cell>
          <cell r="N29815" t="str">
            <v>ARMAÇÃO DE CINTA DE ALVENARIA ESTRUTURAL; DIÂMETRO DE 10,0 MM. AF_01/2015</v>
          </cell>
          <cell r="O29815" t="str">
            <v>KG</v>
          </cell>
          <cell r="P29815" t="str">
            <v>COEFICIENTE DE REPRESENTATIVIDADE</v>
          </cell>
          <cell r="Q29815">
            <v>8.1443999999999992</v>
          </cell>
          <cell r="R29815">
            <v>12.65</v>
          </cell>
        </row>
        <row r="29816">
          <cell r="M29816">
            <v>92783</v>
          </cell>
          <cell r="N29816" t="str">
            <v>ARMAÇÃO DE LAJE DE UMA ESTRUTURA CONVENCIONAL DE CONCRETO ARMADO EM UMA EDIFICAÇÃO TÉRREA OU SOBRADO UTILIZANDO AÇO CA-60 DE 4,2 MM - MONTAGEM. AF_12/2015</v>
          </cell>
          <cell r="O29816" t="str">
            <v>KG</v>
          </cell>
          <cell r="P29816" t="str">
            <v>ATRIBUÍDO SÃO PAULO</v>
          </cell>
          <cell r="Q29816">
            <v>53.148400000000002</v>
          </cell>
          <cell r="R29816">
            <v>18.399999999999999</v>
          </cell>
        </row>
        <row r="29817">
          <cell r="M29817">
            <v>94970</v>
          </cell>
          <cell r="N29817" t="str">
            <v>CONCRETO FCK = 20MPA, TRAÇO 1:2,7:3 (EM MASSA SECA DE CIMENTO/ AREIA MÉDIA/ BRITA 1) - PREPARO MECÂNICO COM BETONEIRA 600 L. AF_05/2021</v>
          </cell>
          <cell r="O29817" t="str">
            <v>M3</v>
          </cell>
          <cell r="P29817" t="str">
            <v>ATRIBUÍDO SÃO PAULO</v>
          </cell>
          <cell r="Q29817">
            <v>2.0022000000000002</v>
          </cell>
          <cell r="R29817">
            <v>404.3</v>
          </cell>
        </row>
        <row r="29818">
          <cell r="M29818">
            <v>96536</v>
          </cell>
          <cell r="N29818" t="str">
            <v>FABRICAÇÃO, MONTAGEM E DESMONTAGEM DE FÔRMA PARA VIGA BALDRAME, EM MADEIRA SERRADA, E=25 MM, 4 UTILIZAÇÕES. AF_06/2017</v>
          </cell>
          <cell r="O29818" t="str">
            <v>M2</v>
          </cell>
          <cell r="P29818" t="str">
            <v>ATRIBUÍDO SÃO PAULO</v>
          </cell>
          <cell r="Q29818">
            <v>2.64</v>
          </cell>
          <cell r="R29818">
            <v>54.32</v>
          </cell>
        </row>
        <row r="29819">
          <cell r="M29819">
            <v>97735</v>
          </cell>
          <cell r="N29819" t="str">
            <v>PEÇA RETANGULAR PRÉ-MOLDADA, VOLUME DE CONCRETO DE 30 A 100 LITROS, TAXA DE AÇO APROXIMADA DE 30KG/M³. AF_01/2018</v>
          </cell>
          <cell r="O29819" t="str">
            <v>M3</v>
          </cell>
          <cell r="P29819" t="str">
            <v>ATRIBUÍDO SÃO PAULO</v>
          </cell>
          <cell r="Q29819">
            <v>0.7</v>
          </cell>
          <cell r="R29819">
            <v>2022.92</v>
          </cell>
        </row>
        <row r="29820">
          <cell r="M29820">
            <v>100475</v>
          </cell>
          <cell r="N29820" t="str">
            <v>ARGAMASSA TRAÇO 1:3 (EM VOLUME DE CIMENTO E AREIA MÉDIA ÚMIDA) COM ADIÇÃO DE IMPERMEABILIZANTE, PREPARO MECÂNICO COM BETONEIRA 400 L. AF_08/2019</v>
          </cell>
          <cell r="O29820" t="str">
            <v>M3</v>
          </cell>
          <cell r="P29820" t="str">
            <v>ATRIBUÍDO SÃO PAULO</v>
          </cell>
          <cell r="Q29820">
            <v>4.819</v>
          </cell>
          <cell r="R29820">
            <v>674.57</v>
          </cell>
        </row>
        <row r="29821">
          <cell r="M29821">
            <v>101625</v>
          </cell>
          <cell r="N29821" t="str">
            <v>PREPARO DE FUNDO DE VALA COM LARGURA MAIOR OU IGUAL A 1,5 M E MENOR QUE 2,5 M, COM CAMADA DE AREIA, LANÇAMENTO MECANIZADO. AF_08/2020</v>
          </cell>
          <cell r="O29821" t="str">
            <v>M3</v>
          </cell>
          <cell r="P29821" t="str">
            <v>ATRIBUÍDO SÃO PAULO</v>
          </cell>
          <cell r="Q29821">
            <v>0.93100000000000005</v>
          </cell>
          <cell r="R29821">
            <v>148.47</v>
          </cell>
        </row>
        <row r="29822">
          <cell r="M29822" t="str">
            <v/>
          </cell>
          <cell r="N29822" t="str">
            <v/>
          </cell>
          <cell r="O29822" t="str">
            <v/>
          </cell>
          <cell r="P29822" t="str">
            <v/>
          </cell>
          <cell r="Q29822" t="str">
            <v/>
          </cell>
          <cell r="R29822" t="str">
            <v/>
          </cell>
        </row>
        <row r="29823">
          <cell r="M29823">
            <v>4720</v>
          </cell>
          <cell r="N29823" t="str">
            <v>PEDRA BRITADA N. 0, OU PEDRISCO (4,8 A 9,5 MM) POSTO PEDREIRA/FORNECEDOR, SEM FRETE</v>
          </cell>
          <cell r="O29823" t="str">
            <v>M3</v>
          </cell>
          <cell r="P29823" t="str">
            <v>ATRIBUÍDO SÃO PAULO</v>
          </cell>
          <cell r="Q29823">
            <v>0.51390000000000002</v>
          </cell>
          <cell r="R29823">
            <v>62.73</v>
          </cell>
        </row>
        <row r="29824">
          <cell r="M29824">
            <v>5678</v>
          </cell>
          <cell r="N29824" t="str">
            <v>RETROESCAVADEIRA SOBRE RODAS COM CARREGADEIRA, TRAÇÃO 4X4, POTÊNCIA LÍQ. 88 HP, CAÇAMBA CARREG. CAP. MÍN. 1 M3, CAÇAMBA RETRO CAP. 0,26 M3, PESO OPERACIONAL MÍN. 6.674 KG, PROFUNDIDADE ESCAVAÇÃO MÁX. 4,37 M - CHP DIURNO. AF_06/2014</v>
          </cell>
          <cell r="O29824" t="str">
            <v>CHP</v>
          </cell>
          <cell r="P29824" t="str">
            <v>ATRIBUÍDO SÃO PAULO</v>
          </cell>
          <cell r="Q29824">
            <v>0.24690000000000001</v>
          </cell>
          <cell r="R29824">
            <v>103.52</v>
          </cell>
        </row>
        <row r="29825">
          <cell r="M29825">
            <v>5679</v>
          </cell>
          <cell r="N29825" t="str">
            <v>RETROESCAVADEIRA SOBRE RODAS COM CARREGADEIRA, TRAÇÃO 4X4, POTÊNCIA LÍQ. 88 HP, CAÇAMBA CARREG. CAP. MÍN. 1 M3, CAÇAMBA RETRO CAP. 0,26 M3, PESO OPERACIONAL MÍN. 6.674 KG, PROFUNDIDADE ESCAVAÇÃO MÁX. 4,37 M - CHI DIURNO. AF_06/2014</v>
          </cell>
          <cell r="O29825" t="str">
            <v>CHI</v>
          </cell>
          <cell r="P29825" t="str">
            <v>ATRIBUÍDO SÃO PAULO</v>
          </cell>
          <cell r="Q29825">
            <v>0.83050000000000002</v>
          </cell>
          <cell r="R29825">
            <v>40.76</v>
          </cell>
        </row>
        <row r="29826">
          <cell r="M29826">
            <v>7258</v>
          </cell>
          <cell r="N29826" t="str">
            <v>TIJOLO CERAMICO MACICO COMUM *5 X 10 X 20* CM (L X A X C)</v>
          </cell>
          <cell r="O29826" t="str">
            <v>UN</v>
          </cell>
          <cell r="P29826" t="str">
            <v>COEFICIENTE DE REPRESENTATIVIDADE</v>
          </cell>
          <cell r="Q29826">
            <v>1411.2</v>
          </cell>
          <cell r="R29826">
            <v>0.73</v>
          </cell>
        </row>
        <row r="29827">
          <cell r="M29827">
            <v>87316</v>
          </cell>
          <cell r="N29827" t="str">
            <v>ARGAMASSA TRAÇO 1:4 (EM VOLUME DE CIMENTO E AREIA GROSSA ÚMIDA) PARA CHAPISCO CONVENCIONAL, PREPARO MECÂNICO COM BETONEIRA 400 L. AF_08/2019</v>
          </cell>
          <cell r="O29827" t="str">
            <v>M3</v>
          </cell>
          <cell r="P29827" t="str">
            <v>ATRIBUÍDO SÃO PAULO</v>
          </cell>
          <cell r="Q29827">
            <v>6.6E-3</v>
          </cell>
          <cell r="R29827">
            <v>434.57</v>
          </cell>
        </row>
        <row r="29828">
          <cell r="M29828">
            <v>88309</v>
          </cell>
          <cell r="N29828" t="str">
            <v>PEDREIRO COM ENCARGOS COMPLEMENTARES</v>
          </cell>
          <cell r="O29828" t="str">
            <v>H</v>
          </cell>
          <cell r="P29828" t="str">
            <v>COLETADO</v>
          </cell>
          <cell r="Q29828">
            <v>27.3034</v>
          </cell>
          <cell r="R29828">
            <v>19.43</v>
          </cell>
        </row>
        <row r="29829">
          <cell r="M29829">
            <v>88316</v>
          </cell>
          <cell r="N29829" t="str">
            <v>SERVENTE COM ENCARGOS COMPLEMENTARES</v>
          </cell>
          <cell r="O29829" t="str">
            <v>H</v>
          </cell>
          <cell r="P29829" t="str">
            <v>COLETADO</v>
          </cell>
          <cell r="Q29829">
            <v>27.3034</v>
          </cell>
          <cell r="R29829">
            <v>14.25</v>
          </cell>
        </row>
        <row r="29830">
          <cell r="M29830">
            <v>89995</v>
          </cell>
          <cell r="N29830" t="str">
            <v>GRAUTEAMENTO DE CINTA SUPERIOR OU DE VERGA EM ALVENARIA ESTRUTURAL. AF_01/2015</v>
          </cell>
          <cell r="O29830" t="str">
            <v>M3</v>
          </cell>
          <cell r="P29830" t="str">
            <v>ATRIBUÍDO SÃO PAULO</v>
          </cell>
          <cell r="Q29830">
            <v>0.192</v>
          </cell>
          <cell r="R29830">
            <v>712.29</v>
          </cell>
        </row>
        <row r="29831">
          <cell r="M29831">
            <v>89998</v>
          </cell>
          <cell r="N29831" t="str">
            <v>ARMAÇÃO DE CINTA DE ALVENARIA ESTRUTURAL; DIÂMETRO DE 10,0 MM. AF_01/2015</v>
          </cell>
          <cell r="O29831" t="str">
            <v>KG</v>
          </cell>
          <cell r="P29831" t="str">
            <v>COEFICIENTE DE REPRESENTATIVIDADE</v>
          </cell>
          <cell r="Q29831">
            <v>5.9231999999999996</v>
          </cell>
          <cell r="R29831">
            <v>12.65</v>
          </cell>
        </row>
        <row r="29832">
          <cell r="M29832">
            <v>92783</v>
          </cell>
          <cell r="N29832" t="str">
            <v>ARMAÇÃO DE LAJE DE UMA ESTRUTURA CONVENCIONAL DE CONCRETO ARMADO EM UMA EDIFICAÇÃO TÉRREA OU SOBRADO UTILIZANDO AÇO CA-60 DE 4,2 MM - MONTAGEM. AF_12/2015</v>
          </cell>
          <cell r="O29832" t="str">
            <v>KG</v>
          </cell>
          <cell r="P29832" t="str">
            <v>ATRIBUÍDO SÃO PAULO</v>
          </cell>
          <cell r="Q29832">
            <v>12.426</v>
          </cell>
          <cell r="R29832">
            <v>18.399999999999999</v>
          </cell>
        </row>
        <row r="29833">
          <cell r="M29833">
            <v>94970</v>
          </cell>
          <cell r="N29833" t="str">
            <v>CONCRETO FCK = 20MPA, TRAÇO 1:2,7:3 (EM MASSA SECA DE CIMENTO/ AREIA MÉDIA/ BRITA 1) - PREPARO MECÂNICO COM BETONEIRA 600 L. AF_05/2021</v>
          </cell>
          <cell r="O29833" t="str">
            <v>M3</v>
          </cell>
          <cell r="P29833" t="str">
            <v>ATRIBUÍDO SÃO PAULO</v>
          </cell>
          <cell r="Q29833">
            <v>0.46810000000000002</v>
          </cell>
          <cell r="R29833">
            <v>404.3</v>
          </cell>
        </row>
        <row r="29834">
          <cell r="M29834">
            <v>96536</v>
          </cell>
          <cell r="N29834" t="str">
            <v>FABRICAÇÃO, MONTAGEM E DESMONTAGEM DE FÔRMA PARA VIGA BALDRAME, EM MADEIRA SERRADA, E=25 MM, 4 UTILIZAÇÕES. AF_06/2017</v>
          </cell>
          <cell r="O29834" t="str">
            <v>M2</v>
          </cell>
          <cell r="P29834" t="str">
            <v>ATRIBUÍDO SÃO PAULO</v>
          </cell>
          <cell r="Q29834">
            <v>1.92</v>
          </cell>
          <cell r="R29834">
            <v>54.32</v>
          </cell>
        </row>
        <row r="29835">
          <cell r="M29835">
            <v>97735</v>
          </cell>
          <cell r="N29835" t="str">
            <v>PEÇA RETANGULAR PRÉ-MOLDADA, VOLUME DE CONCRETO DE 30 A 100 LITROS, TAXA DE AÇO APROXIMADA DE 30KG/M³. AF_01/2018</v>
          </cell>
          <cell r="O29835" t="str">
            <v>M3</v>
          </cell>
          <cell r="P29835" t="str">
            <v>ATRIBUÍDO SÃO PAULO</v>
          </cell>
          <cell r="Q29835">
            <v>0.26590000000000003</v>
          </cell>
          <cell r="R29835">
            <v>2022.92</v>
          </cell>
        </row>
        <row r="29836">
          <cell r="M29836">
            <v>100475</v>
          </cell>
          <cell r="N29836" t="str">
            <v>ARGAMASSA TRAÇO 1:3 (EM VOLUME DE CIMENTO E AREIA MÉDIA ÚMIDA) COM ADIÇÃO DE IMPERMEABILIZANTE, PREPARO MECÂNICO COM BETONEIRA 400 L. AF_08/2019</v>
          </cell>
          <cell r="O29836" t="str">
            <v>M3</v>
          </cell>
          <cell r="P29836" t="str">
            <v>ATRIBUÍDO SÃO PAULO</v>
          </cell>
          <cell r="Q29836">
            <v>1.0903</v>
          </cell>
          <cell r="R29836">
            <v>674.57</v>
          </cell>
        </row>
        <row r="29837">
          <cell r="M29837">
            <v>101625</v>
          </cell>
          <cell r="N29837" t="str">
            <v>PREPARO DE FUNDO DE VALA COM LARGURA MAIOR OU IGUAL A 1,5 M E MENOR QUE 2,5 M, COM CAMADA DE AREIA, LANÇAMENTO MECANIZADO. AF_08/2020</v>
          </cell>
          <cell r="O29837" t="str">
            <v>M3</v>
          </cell>
          <cell r="P29837" t="str">
            <v>ATRIBUÍDO SÃO PAULO</v>
          </cell>
          <cell r="Q29837">
            <v>0.16500000000000001</v>
          </cell>
          <cell r="R29837">
            <v>148.47</v>
          </cell>
        </row>
        <row r="29838">
          <cell r="M29838" t="str">
            <v/>
          </cell>
          <cell r="N29838" t="str">
            <v/>
          </cell>
          <cell r="O29838" t="str">
            <v/>
          </cell>
          <cell r="P29838" t="str">
            <v/>
          </cell>
          <cell r="Q29838" t="str">
            <v/>
          </cell>
          <cell r="R29838" t="str">
            <v/>
          </cell>
        </row>
        <row r="29839">
          <cell r="M29839">
            <v>4720</v>
          </cell>
          <cell r="N29839" t="str">
            <v>PEDRA BRITADA N. 0, OU PEDRISCO (4,8 A 9,5 MM) POSTO PEDREIRA/FORNECEDOR, SEM FRETE</v>
          </cell>
          <cell r="O29839" t="str">
            <v>M3</v>
          </cell>
          <cell r="P29839" t="str">
            <v>ATRIBUÍDO SÃO PAULO</v>
          </cell>
          <cell r="Q29839">
            <v>1.349</v>
          </cell>
          <cell r="R29839">
            <v>62.73</v>
          </cell>
        </row>
        <row r="29840">
          <cell r="M29840">
            <v>5678</v>
          </cell>
          <cell r="N29840" t="str">
            <v>RETROESCAVADEIRA SOBRE RODAS COM CARREGADEIRA, TRAÇÃO 4X4, POTÊNCIA LÍQ. 88 HP, CAÇAMBA CARREG. CAP. MÍN. 1 M3, CAÇAMBA RETRO CAP. 0,26 M3, PESO OPERACIONAL MÍN. 6.674 KG, PROFUNDIDADE ESCAVAÇÃO MÁX. 4,37 M - CHP DIURNO. AF_06/2014</v>
          </cell>
          <cell r="O29840" t="str">
            <v>CHP</v>
          </cell>
          <cell r="P29840" t="str">
            <v>ATRIBUÍDO SÃO PAULO</v>
          </cell>
          <cell r="Q29840">
            <v>0.49149999999999999</v>
          </cell>
          <cell r="R29840">
            <v>103.52</v>
          </cell>
        </row>
        <row r="29841">
          <cell r="M29841">
            <v>5679</v>
          </cell>
          <cell r="N29841" t="str">
            <v>RETROESCAVADEIRA SOBRE RODAS COM CARREGADEIRA, TRAÇÃO 4X4, POTÊNCIA LÍQ. 88 HP, CAÇAMBA CARREG. CAP. MÍN. 1 M3, CAÇAMBA RETRO CAP. 0,26 M3, PESO OPERACIONAL MÍN. 6.674 KG, PROFUNDIDADE ESCAVAÇÃO MÁX. 4,37 M - CHI DIURNO. AF_06/2014</v>
          </cell>
          <cell r="O29841" t="str">
            <v>CHI</v>
          </cell>
          <cell r="P29841" t="str">
            <v>ATRIBUÍDO SÃO PAULO</v>
          </cell>
          <cell r="Q29841">
            <v>1.6533</v>
          </cell>
          <cell r="R29841">
            <v>40.76</v>
          </cell>
        </row>
        <row r="29842">
          <cell r="M29842">
            <v>7258</v>
          </cell>
          <cell r="N29842" t="str">
            <v>TIJOLO CERAMICO MACICO COMUM *5 X 10 X 20* CM (L X A X C)</v>
          </cell>
          <cell r="O29842" t="str">
            <v>UN</v>
          </cell>
          <cell r="P29842" t="str">
            <v>COEFICIENTE DE REPRESENTATIVIDADE</v>
          </cell>
          <cell r="Q29842">
            <v>1999.2</v>
          </cell>
          <cell r="R29842">
            <v>0.73</v>
          </cell>
        </row>
        <row r="29843">
          <cell r="M29843">
            <v>87316</v>
          </cell>
          <cell r="N29843" t="str">
            <v>ARGAMASSA TRAÇO 1:4 (EM VOLUME DE CIMENTO E AREIA GROSSA ÚMIDA) PARA CHAPISCO CONVENCIONAL, PREPARO MECÂNICO COM BETONEIRA 400 L. AF_08/2019</v>
          </cell>
          <cell r="O29843" t="str">
            <v>M3</v>
          </cell>
          <cell r="P29843" t="str">
            <v>ATRIBUÍDO SÃO PAULO</v>
          </cell>
          <cell r="Q29843">
            <v>9.2999999999999992E-3</v>
          </cell>
          <cell r="R29843">
            <v>434.57</v>
          </cell>
        </row>
        <row r="29844">
          <cell r="M29844">
            <v>88309</v>
          </cell>
          <cell r="N29844" t="str">
            <v>PEDREIRO COM ENCARGOS COMPLEMENTARES</v>
          </cell>
          <cell r="O29844" t="str">
            <v>H</v>
          </cell>
          <cell r="P29844" t="str">
            <v>COLETADO</v>
          </cell>
          <cell r="Q29844">
            <v>40.543700000000001</v>
          </cell>
          <cell r="R29844">
            <v>19.43</v>
          </cell>
        </row>
        <row r="29845">
          <cell r="M29845">
            <v>88316</v>
          </cell>
          <cell r="N29845" t="str">
            <v>SERVENTE COM ENCARGOS COMPLEMENTARES</v>
          </cell>
          <cell r="O29845" t="str">
            <v>H</v>
          </cell>
          <cell r="P29845" t="str">
            <v>COLETADO</v>
          </cell>
          <cell r="Q29845">
            <v>40.543700000000001</v>
          </cell>
          <cell r="R29845">
            <v>14.25</v>
          </cell>
        </row>
        <row r="29846">
          <cell r="M29846">
            <v>89995</v>
          </cell>
          <cell r="N29846" t="str">
            <v>GRAUTEAMENTO DE CINTA SUPERIOR OU DE VERGA EM ALVENARIA ESTRUTURAL. AF_01/2015</v>
          </cell>
          <cell r="O29846" t="str">
            <v>M3</v>
          </cell>
          <cell r="P29846" t="str">
            <v>ATRIBUÍDO SÃO PAULO</v>
          </cell>
          <cell r="Q29846">
            <v>0.27200000000000002</v>
          </cell>
          <cell r="R29846">
            <v>712.29</v>
          </cell>
        </row>
        <row r="29847">
          <cell r="M29847">
            <v>89998</v>
          </cell>
          <cell r="N29847" t="str">
            <v>ARMAÇÃO DE CINTA DE ALVENARIA ESTRUTURAL; DIÂMETRO DE 10,0 MM. AF_01/2015</v>
          </cell>
          <cell r="O29847" t="str">
            <v>KG</v>
          </cell>
          <cell r="P29847" t="str">
            <v>COEFICIENTE DE REPRESENTATIVIDADE</v>
          </cell>
          <cell r="Q29847">
            <v>8.3911999999999995</v>
          </cell>
          <cell r="R29847">
            <v>12.65</v>
          </cell>
        </row>
        <row r="29848">
          <cell r="M29848">
            <v>92783</v>
          </cell>
          <cell r="N29848" t="str">
            <v>ARMAÇÃO DE LAJE DE UMA ESTRUTURA CONVENCIONAL DE CONCRETO ARMADO EM UMA EDIFICAÇÃO TÉRREA OU SOBRADO UTILIZANDO AÇO CA-60 DE 4,2 MM - MONTAGEM. AF_12/2015</v>
          </cell>
          <cell r="O29848" t="str">
            <v>KG</v>
          </cell>
          <cell r="P29848" t="str">
            <v>ATRIBUÍDO SÃO PAULO</v>
          </cell>
          <cell r="Q29848">
            <v>20.71</v>
          </cell>
          <cell r="R29848">
            <v>18.399999999999999</v>
          </cell>
        </row>
        <row r="29849">
          <cell r="M29849">
            <v>94970</v>
          </cell>
          <cell r="N29849" t="str">
            <v>CONCRETO FCK = 20MPA, TRAÇO 1:2,7:3 (EM MASSA SECA DE CIMENTO/ AREIA MÉDIA/ BRITA 1) - PREPARO MECÂNICO COM BETONEIRA 600 L. AF_05/2021</v>
          </cell>
          <cell r="O29849" t="str">
            <v>M3</v>
          </cell>
          <cell r="P29849" t="str">
            <v>ATRIBUÍDO SÃO PAULO</v>
          </cell>
          <cell r="Q29849">
            <v>0.7802</v>
          </cell>
          <cell r="R29849">
            <v>404.3</v>
          </cell>
        </row>
        <row r="29850">
          <cell r="M29850">
            <v>96536</v>
          </cell>
          <cell r="N29850" t="str">
            <v>FABRICAÇÃO, MONTAGEM E DESMONTAGEM DE FÔRMA PARA VIGA BALDRAME, EM MADEIRA SERRADA, E=25 MM, 4 UTILIZAÇÕES. AF_06/2017</v>
          </cell>
          <cell r="O29850" t="str">
            <v>M2</v>
          </cell>
          <cell r="P29850" t="str">
            <v>ATRIBUÍDO SÃO PAULO</v>
          </cell>
          <cell r="Q29850">
            <v>2.72</v>
          </cell>
          <cell r="R29850">
            <v>54.32</v>
          </cell>
        </row>
        <row r="29851">
          <cell r="M29851">
            <v>97735</v>
          </cell>
          <cell r="N29851" t="str">
            <v>PEÇA RETANGULAR PRÉ-MOLDADA, VOLUME DE CONCRETO DE 30 A 100 LITROS, TAXA DE AÇO APROXIMADA DE 30KG/M³. AF_01/2018</v>
          </cell>
          <cell r="O29851" t="str">
            <v>M3</v>
          </cell>
          <cell r="P29851" t="str">
            <v>ATRIBUÍDO SÃO PAULO</v>
          </cell>
          <cell r="Q29851">
            <v>0.4874</v>
          </cell>
          <cell r="R29851">
            <v>2022.92</v>
          </cell>
        </row>
        <row r="29852">
          <cell r="M29852">
            <v>100475</v>
          </cell>
          <cell r="N29852" t="str">
            <v>ARGAMASSA TRAÇO 1:3 (EM VOLUME DE CIMENTO E AREIA MÉDIA ÚMIDA) COM ADIÇÃO DE IMPERMEABILIZANTE, PREPARO MECÂNICO COM BETONEIRA 400 L. AF_08/2019</v>
          </cell>
          <cell r="O29852" t="str">
            <v>M3</v>
          </cell>
          <cell r="P29852" t="str">
            <v>ATRIBUÍDO SÃO PAULO</v>
          </cell>
          <cell r="Q29852">
            <v>1.5708</v>
          </cell>
          <cell r="R29852">
            <v>674.57</v>
          </cell>
        </row>
        <row r="29853">
          <cell r="M29853">
            <v>101625</v>
          </cell>
          <cell r="N29853" t="str">
            <v>PREPARO DE FUNDO DE VALA COM LARGURA MAIOR OU IGUAL A 1,5 M E MENOR QUE 2,5 M, COM CAMADA DE AREIA, LANÇAMENTO MECANIZADO. AF_08/2020</v>
          </cell>
          <cell r="O29853" t="str">
            <v>M3</v>
          </cell>
          <cell r="P29853" t="str">
            <v>ATRIBUÍDO SÃO PAULO</v>
          </cell>
          <cell r="Q29853">
            <v>0.315</v>
          </cell>
          <cell r="R29853">
            <v>148.47</v>
          </cell>
        </row>
        <row r="29854">
          <cell r="M29854" t="str">
            <v/>
          </cell>
          <cell r="N29854" t="str">
            <v/>
          </cell>
          <cell r="O29854" t="str">
            <v/>
          </cell>
          <cell r="P29854" t="str">
            <v/>
          </cell>
          <cell r="Q29854" t="str">
            <v/>
          </cell>
          <cell r="R29854" t="str">
            <v/>
          </cell>
        </row>
        <row r="29855">
          <cell r="M29855">
            <v>4720</v>
          </cell>
          <cell r="N29855" t="str">
            <v>PEDRA BRITADA N. 0, OU PEDRISCO (4,8 A 9,5 MM) POSTO PEDREIRA/FORNECEDOR, SEM FRETE</v>
          </cell>
          <cell r="O29855" t="str">
            <v>M3</v>
          </cell>
          <cell r="P29855" t="str">
            <v>ATRIBUÍDO SÃO PAULO</v>
          </cell>
          <cell r="Q29855">
            <v>2.9228999999999998</v>
          </cell>
          <cell r="R29855">
            <v>62.73</v>
          </cell>
        </row>
        <row r="29856">
          <cell r="M29856">
            <v>5678</v>
          </cell>
          <cell r="N29856" t="str">
            <v>RETROESCAVADEIRA SOBRE RODAS COM CARREGADEIRA, TRAÇÃO 4X4, POTÊNCIA LÍQ. 88 HP, CAÇAMBA CARREG. CAP. MÍN. 1 M3, CAÇAMBA RETRO CAP. 0,26 M3, PESO OPERACIONAL MÍN. 6.674 KG, PROFUNDIDADE ESCAVAÇÃO MÁX. 4,37 M - CHP DIURNO. AF_06/2014</v>
          </cell>
          <cell r="O29856" t="str">
            <v>CHP</v>
          </cell>
          <cell r="P29856" t="str">
            <v>ATRIBUÍDO SÃO PAULO</v>
          </cell>
          <cell r="Q29856">
            <v>0.96830000000000005</v>
          </cell>
          <cell r="R29856">
            <v>103.52</v>
          </cell>
        </row>
        <row r="29857">
          <cell r="M29857">
            <v>5679</v>
          </cell>
          <cell r="N29857" t="str">
            <v>RETROESCAVADEIRA SOBRE RODAS COM CARREGADEIRA, TRAÇÃO 4X4, POTÊNCIA LÍQ. 88 HP, CAÇAMBA CARREG. CAP. MÍN. 1 M3, CAÇAMBA RETRO CAP. 0,26 M3, PESO OPERACIONAL MÍN. 6.674 KG, PROFUNDIDADE ESCAVAÇÃO MÁX. 4,37 M - CHI DIURNO. AF_06/2014</v>
          </cell>
          <cell r="O29857" t="str">
            <v>CHI</v>
          </cell>
          <cell r="P29857" t="str">
            <v>ATRIBUÍDO SÃO PAULO</v>
          </cell>
          <cell r="Q29857">
            <v>3.2570000000000001</v>
          </cell>
          <cell r="R29857">
            <v>40.76</v>
          </cell>
        </row>
        <row r="29858">
          <cell r="M29858">
            <v>7258</v>
          </cell>
          <cell r="N29858" t="str">
            <v>TIJOLO CERAMICO MACICO COMUM *5 X 10 X 20* CM (L X A X C)</v>
          </cell>
          <cell r="O29858" t="str">
            <v>UN</v>
          </cell>
          <cell r="P29858" t="str">
            <v>COEFICIENTE DE REPRESENTATIVIDADE</v>
          </cell>
          <cell r="Q29858">
            <v>2822.4</v>
          </cell>
          <cell r="R29858">
            <v>0.73</v>
          </cell>
        </row>
        <row r="29859">
          <cell r="M29859">
            <v>87316</v>
          </cell>
          <cell r="N29859" t="str">
            <v>ARGAMASSA TRAÇO 1:4 (EM VOLUME DE CIMENTO E AREIA GROSSA ÚMIDA) PARA CHAPISCO CONVENCIONAL, PREPARO MECÂNICO COM BETONEIRA 400 L. AF_08/2019</v>
          </cell>
          <cell r="O29859" t="str">
            <v>M3</v>
          </cell>
          <cell r="P29859" t="str">
            <v>ATRIBUÍDO SÃO PAULO</v>
          </cell>
          <cell r="Q29859">
            <v>1.32E-2</v>
          </cell>
          <cell r="R29859">
            <v>434.57</v>
          </cell>
        </row>
        <row r="29860">
          <cell r="M29860">
            <v>88309</v>
          </cell>
          <cell r="N29860" t="str">
            <v>PEDREIRO COM ENCARGOS COMPLEMENTARES</v>
          </cell>
          <cell r="O29860" t="str">
            <v>H</v>
          </cell>
          <cell r="P29860" t="str">
            <v>COLETADO</v>
          </cell>
          <cell r="Q29860">
            <v>59.844499999999996</v>
          </cell>
          <cell r="R29860">
            <v>19.43</v>
          </cell>
        </row>
        <row r="29861">
          <cell r="M29861">
            <v>88316</v>
          </cell>
          <cell r="N29861" t="str">
            <v>SERVENTE COM ENCARGOS COMPLEMENTARES</v>
          </cell>
          <cell r="O29861" t="str">
            <v>H</v>
          </cell>
          <cell r="P29861" t="str">
            <v>COLETADO</v>
          </cell>
          <cell r="Q29861">
            <v>59.844499999999996</v>
          </cell>
          <cell r="R29861">
            <v>14.25</v>
          </cell>
        </row>
        <row r="29862">
          <cell r="M29862">
            <v>89995</v>
          </cell>
          <cell r="N29862" t="str">
            <v>GRAUTEAMENTO DE CINTA SUPERIOR OU DE VERGA EM ALVENARIA ESTRUTURAL. AF_01/2015</v>
          </cell>
          <cell r="O29862" t="str">
            <v>M3</v>
          </cell>
          <cell r="P29862" t="str">
            <v>ATRIBUÍDO SÃO PAULO</v>
          </cell>
          <cell r="Q29862">
            <v>0.38400000000000001</v>
          </cell>
          <cell r="R29862">
            <v>712.29</v>
          </cell>
        </row>
        <row r="29863">
          <cell r="M29863">
            <v>89998</v>
          </cell>
          <cell r="N29863" t="str">
            <v>ARMAÇÃO DE CINTA DE ALVENARIA ESTRUTURAL; DIÂMETRO DE 10,0 MM. AF_01/2015</v>
          </cell>
          <cell r="O29863" t="str">
            <v>KG</v>
          </cell>
          <cell r="P29863" t="str">
            <v>COEFICIENTE DE REPRESENTATIVIDADE</v>
          </cell>
          <cell r="Q29863">
            <v>11.846399999999999</v>
          </cell>
          <cell r="R29863">
            <v>12.65</v>
          </cell>
        </row>
        <row r="29864">
          <cell r="M29864">
            <v>92783</v>
          </cell>
          <cell r="N29864" t="str">
            <v>ARMAÇÃO DE LAJE DE UMA ESTRUTURA CONVENCIONAL DE CONCRETO ARMADO EM UMA EDIFICAÇÃO TÉRREA OU SOBRADO UTILIZANDO AÇO CA-60 DE 4,2 MM - MONTAGEM. AF_12/2015</v>
          </cell>
          <cell r="O29864" t="str">
            <v>KG</v>
          </cell>
          <cell r="P29864" t="str">
            <v>ATRIBUÍDO SÃO PAULO</v>
          </cell>
          <cell r="Q29864">
            <v>33.877200000000002</v>
          </cell>
          <cell r="R29864">
            <v>18.399999999999999</v>
          </cell>
        </row>
        <row r="29865">
          <cell r="M29865">
            <v>94970</v>
          </cell>
          <cell r="N29865" t="str">
            <v>CONCRETO FCK = 20MPA, TRAÇO 1:2,7:3 (EM MASSA SECA DE CIMENTO/ AREIA MÉDIA/ BRITA 1) - PREPARO MECÂNICO COM BETONEIRA 600 L. AF_05/2021</v>
          </cell>
          <cell r="O29865" t="str">
            <v>M3</v>
          </cell>
          <cell r="P29865" t="str">
            <v>ATRIBUÍDO SÃO PAULO</v>
          </cell>
          <cell r="Q29865">
            <v>1.2762</v>
          </cell>
          <cell r="R29865">
            <v>404.3</v>
          </cell>
        </row>
        <row r="29866">
          <cell r="M29866">
            <v>96536</v>
          </cell>
          <cell r="N29866" t="str">
            <v>FABRICAÇÃO, MONTAGEM E DESMONTAGEM DE FÔRMA PARA VIGA BALDRAME, EM MADEIRA SERRADA, E=25 MM, 4 UTILIZAÇÕES. AF_06/2017</v>
          </cell>
          <cell r="O29866" t="str">
            <v>M2</v>
          </cell>
          <cell r="P29866" t="str">
            <v>ATRIBUÍDO SÃO PAULO</v>
          </cell>
          <cell r="Q29866">
            <v>3.84</v>
          </cell>
          <cell r="R29866">
            <v>54.32</v>
          </cell>
        </row>
        <row r="29867">
          <cell r="M29867">
            <v>97735</v>
          </cell>
          <cell r="N29867" t="str">
            <v>PEÇA RETANGULAR PRÉ-MOLDADA, VOLUME DE CONCRETO DE 30 A 100 LITROS, TAXA DE AÇO APROXIMADA DE 30KG/M³. AF_01/2018</v>
          </cell>
          <cell r="O29867" t="str">
            <v>M3</v>
          </cell>
          <cell r="P29867" t="str">
            <v>ATRIBUÍDO SÃO PAULO</v>
          </cell>
          <cell r="Q29867">
            <v>0.84750000000000003</v>
          </cell>
          <cell r="R29867">
            <v>2022.92</v>
          </cell>
        </row>
        <row r="29868">
          <cell r="M29868">
            <v>100475</v>
          </cell>
          <cell r="N29868" t="str">
            <v>ARGAMASSA TRAÇO 1:3 (EM VOLUME DE CIMENTO E AREIA MÉDIA ÚMIDA) COM ADIÇÃO DE IMPERMEABILIZANTE, PREPARO MECÂNICO COM BETONEIRA 400 L. AF_08/2019</v>
          </cell>
          <cell r="O29868" t="str">
            <v>M3</v>
          </cell>
          <cell r="P29868" t="str">
            <v>ATRIBUÍDO SÃO PAULO</v>
          </cell>
          <cell r="Q29868">
            <v>2.2547000000000001</v>
          </cell>
          <cell r="R29868">
            <v>674.57</v>
          </cell>
        </row>
        <row r="29869">
          <cell r="M29869">
            <v>101625</v>
          </cell>
          <cell r="N29869" t="str">
            <v>PREPARO DE FUNDO DE VALA COM LARGURA MAIOR OU IGUAL A 1,5 M E MENOR QUE 2,5 M, COM CAMADA DE AREIA, LANÇAMENTO MECANIZADO. AF_08/2020</v>
          </cell>
          <cell r="O29869" t="str">
            <v>M3</v>
          </cell>
          <cell r="P29869" t="str">
            <v>ATRIBUÍDO SÃO PAULO</v>
          </cell>
          <cell r="Q29869">
            <v>0.56100000000000005</v>
          </cell>
          <cell r="R29869">
            <v>148.47</v>
          </cell>
        </row>
        <row r="29870">
          <cell r="M29870" t="str">
            <v/>
          </cell>
          <cell r="N29870" t="str">
            <v/>
          </cell>
          <cell r="O29870" t="str">
            <v/>
          </cell>
          <cell r="P29870" t="str">
            <v/>
          </cell>
          <cell r="Q29870" t="str">
            <v/>
          </cell>
          <cell r="R29870" t="str">
            <v/>
          </cell>
        </row>
        <row r="29871">
          <cell r="M29871">
            <v>4720</v>
          </cell>
          <cell r="N29871" t="str">
            <v>PEDRA BRITADA N. 0, OU PEDRISCO (4,8 A 9,5 MM) POSTO PEDREIRA/FORNECEDOR, SEM FRETE</v>
          </cell>
          <cell r="O29871" t="str">
            <v>M3</v>
          </cell>
          <cell r="P29871" t="str">
            <v>ATRIBUÍDO SÃO PAULO</v>
          </cell>
          <cell r="Q29871">
            <v>4.2720000000000002</v>
          </cell>
          <cell r="R29871">
            <v>62.73</v>
          </cell>
        </row>
        <row r="29872">
          <cell r="M29872">
            <v>5678</v>
          </cell>
          <cell r="N29872" t="str">
            <v>RETROESCAVADEIRA SOBRE RODAS COM CARREGADEIRA, TRAÇÃO 4X4, POTÊNCIA LÍQ. 88 HP, CAÇAMBA CARREG. CAP. MÍN. 1 M3, CAÇAMBA RETRO CAP. 0,26 M3, PESO OPERACIONAL MÍN. 6.674 KG, PROFUNDIDADE ESCAVAÇÃO MÁX. 4,37 M - CHP DIURNO. AF_06/2014</v>
          </cell>
          <cell r="O29872" t="str">
            <v>CHP</v>
          </cell>
          <cell r="P29872" t="str">
            <v>ATRIBUÍDO SÃO PAULO</v>
          </cell>
          <cell r="Q29872">
            <v>1.3592</v>
          </cell>
          <cell r="R29872">
            <v>103.52</v>
          </cell>
        </row>
        <row r="29873">
          <cell r="M29873">
            <v>5679</v>
          </cell>
          <cell r="N29873" t="str">
            <v>RETROESCAVADEIRA SOBRE RODAS COM CARREGADEIRA, TRAÇÃO 4X4, POTÊNCIA LÍQ. 88 HP, CAÇAMBA CARREG. CAP. MÍN. 1 M3, CAÇAMBA RETRO CAP. 0,26 M3, PESO OPERACIONAL MÍN. 6.674 KG, PROFUNDIDADE ESCAVAÇÃO MÁX. 4,37 M - CHI DIURNO. AF_06/2014</v>
          </cell>
          <cell r="O29873" t="str">
            <v>CHI</v>
          </cell>
          <cell r="P29873" t="str">
            <v>ATRIBUÍDO SÃO PAULO</v>
          </cell>
          <cell r="Q29873">
            <v>4.5717999999999996</v>
          </cell>
          <cell r="R29873">
            <v>40.76</v>
          </cell>
        </row>
        <row r="29874">
          <cell r="M29874">
            <v>7258</v>
          </cell>
          <cell r="N29874" t="str">
            <v>TIJOLO CERAMICO MACICO COMUM *5 X 10 X 20* CM (L X A X C)</v>
          </cell>
          <cell r="O29874" t="str">
            <v>UN</v>
          </cell>
          <cell r="P29874" t="str">
            <v>COEFICIENTE DE REPRESENTATIVIDADE</v>
          </cell>
          <cell r="Q29874">
            <v>3528</v>
          </cell>
          <cell r="R29874">
            <v>0.73</v>
          </cell>
        </row>
        <row r="29875">
          <cell r="M29875">
            <v>87316</v>
          </cell>
          <cell r="N29875" t="str">
            <v>ARGAMASSA TRAÇO 1:4 (EM VOLUME DE CIMENTO E AREIA GROSSA ÚMIDA) PARA CHAPISCO CONVENCIONAL, PREPARO MECÂNICO COM BETONEIRA 400 L. AF_08/2019</v>
          </cell>
          <cell r="O29875" t="str">
            <v>M3</v>
          </cell>
          <cell r="P29875" t="str">
            <v>ATRIBUÍDO SÃO PAULO</v>
          </cell>
          <cell r="Q29875">
            <v>1.6500000000000001E-2</v>
          </cell>
          <cell r="R29875">
            <v>434.57</v>
          </cell>
        </row>
        <row r="29876">
          <cell r="M29876">
            <v>88309</v>
          </cell>
          <cell r="N29876" t="str">
            <v>PEDREIRO COM ENCARGOS COMPLEMENTARES</v>
          </cell>
          <cell r="O29876" t="str">
            <v>H</v>
          </cell>
          <cell r="P29876" t="str">
            <v>COLETADO</v>
          </cell>
          <cell r="Q29876">
            <v>76.233199999999997</v>
          </cell>
          <cell r="R29876">
            <v>19.43</v>
          </cell>
        </row>
        <row r="29877">
          <cell r="M29877">
            <v>88316</v>
          </cell>
          <cell r="N29877" t="str">
            <v>SERVENTE COM ENCARGOS COMPLEMENTARES</v>
          </cell>
          <cell r="O29877" t="str">
            <v>H</v>
          </cell>
          <cell r="P29877" t="str">
            <v>COLETADO</v>
          </cell>
          <cell r="Q29877">
            <v>76.233199999999997</v>
          </cell>
          <cell r="R29877">
            <v>14.25</v>
          </cell>
        </row>
        <row r="29878">
          <cell r="M29878">
            <v>89995</v>
          </cell>
          <cell r="N29878" t="str">
            <v>GRAUTEAMENTO DE CINTA SUPERIOR OU DE VERGA EM ALVENARIA ESTRUTURAL. AF_01/2015</v>
          </cell>
          <cell r="O29878" t="str">
            <v>M3</v>
          </cell>
          <cell r="P29878" t="str">
            <v>ATRIBUÍDO SÃO PAULO</v>
          </cell>
          <cell r="Q29878">
            <v>0.48</v>
          </cell>
          <cell r="R29878">
            <v>712.29</v>
          </cell>
        </row>
        <row r="29879">
          <cell r="M29879">
            <v>89998</v>
          </cell>
          <cell r="N29879" t="str">
            <v>ARMAÇÃO DE CINTA DE ALVENARIA ESTRUTURAL; DIÂMETRO DE 10,0 MM. AF_01/2015</v>
          </cell>
          <cell r="O29879" t="str">
            <v>KG</v>
          </cell>
          <cell r="P29879" t="str">
            <v>COEFICIENTE DE REPRESENTATIVIDADE</v>
          </cell>
          <cell r="Q29879">
            <v>14.808</v>
          </cell>
          <cell r="R29879">
            <v>12.65</v>
          </cell>
        </row>
        <row r="29880">
          <cell r="M29880">
            <v>92783</v>
          </cell>
          <cell r="N29880" t="str">
            <v>ARMAÇÃO DE LAJE DE UMA ESTRUTURA CONVENCIONAL DE CONCRETO ARMADO EM UMA EDIFICAÇÃO TÉRREA OU SOBRADO UTILIZANDO AÇO CA-60 DE 4,2 MM - MONTAGEM. AF_12/2015</v>
          </cell>
          <cell r="O29880" t="str">
            <v>KG</v>
          </cell>
          <cell r="P29880" t="str">
            <v>ATRIBUÍDO SÃO PAULO</v>
          </cell>
          <cell r="Q29880">
            <v>44.864400000000003</v>
          </cell>
          <cell r="R29880">
            <v>18.399999999999999</v>
          </cell>
        </row>
        <row r="29881">
          <cell r="M29881">
            <v>94970</v>
          </cell>
          <cell r="N29881" t="str">
            <v>CONCRETO FCK = 20MPA, TRAÇO 1:2,7:3 (EM MASSA SECA DE CIMENTO/ AREIA MÉDIA/ BRITA 1) - PREPARO MECÂNICO COM BETONEIRA 600 L. AF_05/2021</v>
          </cell>
          <cell r="O29881" t="str">
            <v>M3</v>
          </cell>
          <cell r="P29881" t="str">
            <v>ATRIBUÍDO SÃO PAULO</v>
          </cell>
          <cell r="Q29881">
            <v>1.6900999999999999</v>
          </cell>
          <cell r="R29881">
            <v>404.3</v>
          </cell>
        </row>
        <row r="29882">
          <cell r="M29882">
            <v>96536</v>
          </cell>
          <cell r="N29882" t="str">
            <v>FABRICAÇÃO, MONTAGEM E DESMONTAGEM DE FÔRMA PARA VIGA BALDRAME, EM MADEIRA SERRADA, E=25 MM, 4 UTILIZAÇÕES. AF_06/2017</v>
          </cell>
          <cell r="O29882" t="str">
            <v>M2</v>
          </cell>
          <cell r="P29882" t="str">
            <v>ATRIBUÍDO SÃO PAULO</v>
          </cell>
          <cell r="Q29882">
            <v>4.8</v>
          </cell>
          <cell r="R29882">
            <v>54.32</v>
          </cell>
        </row>
        <row r="29883">
          <cell r="M29883">
            <v>97735</v>
          </cell>
          <cell r="N29883" t="str">
            <v>PEÇA RETANGULAR PRÉ-MOLDADA, VOLUME DE CONCRETO DE 30 A 100 LITROS, TAXA DE AÇO APROXIMADA DE 30KG/M³. AF_01/2018</v>
          </cell>
          <cell r="O29883" t="str">
            <v>M3</v>
          </cell>
          <cell r="P29883" t="str">
            <v>ATRIBUÍDO SÃO PAULO</v>
          </cell>
          <cell r="Q29883">
            <v>1.1466000000000001</v>
          </cell>
          <cell r="R29883">
            <v>2022.92</v>
          </cell>
        </row>
        <row r="29884">
          <cell r="M29884">
            <v>100475</v>
          </cell>
          <cell r="N29884" t="str">
            <v>ARGAMASSA TRAÇO 1:3 (EM VOLUME DE CIMENTO E AREIA MÉDIA ÚMIDA) COM ADIÇÃO DE IMPERMEABILIZANTE, PREPARO MECÂNICO COM BETONEIRA 400 L. AF_08/2019</v>
          </cell>
          <cell r="O29884" t="str">
            <v>M3</v>
          </cell>
          <cell r="P29884" t="str">
            <v>ATRIBUÍDO SÃO PAULO</v>
          </cell>
          <cell r="Q29884">
            <v>2.8386999999999998</v>
          </cell>
          <cell r="R29884">
            <v>674.57</v>
          </cell>
        </row>
        <row r="29885">
          <cell r="M29885">
            <v>101625</v>
          </cell>
          <cell r="N29885" t="str">
            <v>PREPARO DE FUNDO DE VALA COM LARGURA MAIOR OU IGUAL A 1,5 M E MENOR QUE 2,5 M, COM CAMADA DE AREIA, LANÇAMENTO MECANIZADO. AF_08/2020</v>
          </cell>
          <cell r="O29885" t="str">
            <v>M3</v>
          </cell>
          <cell r="P29885" t="str">
            <v>ATRIBUÍDO SÃO PAULO</v>
          </cell>
          <cell r="Q29885">
            <v>0.76500000000000001</v>
          </cell>
          <cell r="R29885">
            <v>148.47</v>
          </cell>
        </row>
        <row r="29886">
          <cell r="M29886" t="str">
            <v/>
          </cell>
          <cell r="N29886" t="str">
            <v/>
          </cell>
          <cell r="O29886" t="str">
            <v/>
          </cell>
          <cell r="P29886" t="str">
            <v/>
          </cell>
          <cell r="Q29886" t="str">
            <v/>
          </cell>
          <cell r="R29886" t="str">
            <v/>
          </cell>
        </row>
        <row r="29887">
          <cell r="M29887">
            <v>4720</v>
          </cell>
          <cell r="N29887" t="str">
            <v>PEDRA BRITADA N. 0, OU PEDRISCO (4,8 A 9,5 MM) POSTO PEDREIRA/FORNECEDOR, SEM FRETE</v>
          </cell>
          <cell r="O29887" t="str">
            <v>M3</v>
          </cell>
          <cell r="P29887" t="str">
            <v>ATRIBUÍDO SÃO PAULO</v>
          </cell>
          <cell r="Q29887">
            <v>5.3962000000000003</v>
          </cell>
          <cell r="R29887">
            <v>62.73</v>
          </cell>
        </row>
        <row r="29888">
          <cell r="M29888">
            <v>5678</v>
          </cell>
          <cell r="N29888" t="str">
            <v>RETROESCAVADEIRA SOBRE RODAS COM CARREGADEIRA, TRAÇÃO 4X4, POTÊNCIA LÍQ. 88 HP, CAÇAMBA CARREG. CAP. MÍN. 1 M3, CAÇAMBA RETRO CAP. 0,26 M3, PESO OPERACIONAL MÍN. 6.674 KG, PROFUNDIDADE ESCAVAÇÃO MÁX. 4,37 M - CHP DIURNO. AF_06/2014</v>
          </cell>
          <cell r="O29888" t="str">
            <v>CHP</v>
          </cell>
          <cell r="P29888" t="str">
            <v>ATRIBUÍDO SÃO PAULO</v>
          </cell>
          <cell r="Q29888">
            <v>1.6912</v>
          </cell>
          <cell r="R29888">
            <v>103.52</v>
          </cell>
        </row>
        <row r="29889">
          <cell r="M29889">
            <v>5679</v>
          </cell>
          <cell r="N29889" t="str">
            <v>RETROESCAVADEIRA SOBRE RODAS COM CARREGADEIRA, TRAÇÃO 4X4, POTÊNCIA LÍQ. 88 HP, CAÇAMBA CARREG. CAP. MÍN. 1 M3, CAÇAMBA RETRO CAP. 0,26 M3, PESO OPERACIONAL MÍN. 6.674 KG, PROFUNDIDADE ESCAVAÇÃO MÁX. 4,37 M - CHI DIURNO. AF_06/2014</v>
          </cell>
          <cell r="O29889" t="str">
            <v>CHI</v>
          </cell>
          <cell r="P29889" t="str">
            <v>ATRIBUÍDO SÃO PAULO</v>
          </cell>
          <cell r="Q29889">
            <v>5.6885000000000003</v>
          </cell>
          <cell r="R29889">
            <v>40.76</v>
          </cell>
        </row>
        <row r="29890">
          <cell r="M29890">
            <v>7258</v>
          </cell>
          <cell r="N29890" t="str">
            <v>TIJOLO CERAMICO MACICO COMUM *5 X 10 X 20* CM (L X A X C)</v>
          </cell>
          <cell r="O29890" t="str">
            <v>UN</v>
          </cell>
          <cell r="P29890" t="str">
            <v>COEFICIENTE DE REPRESENTATIVIDADE</v>
          </cell>
          <cell r="Q29890">
            <v>3880.8</v>
          </cell>
          <cell r="R29890">
            <v>0.73</v>
          </cell>
        </row>
        <row r="29891">
          <cell r="M29891">
            <v>87316</v>
          </cell>
          <cell r="N29891" t="str">
            <v>ARGAMASSA TRAÇO 1:4 (EM VOLUME DE CIMENTO E AREIA GROSSA ÚMIDA) PARA CHAPISCO CONVENCIONAL, PREPARO MECÂNICO COM BETONEIRA 400 L. AF_08/2019</v>
          </cell>
          <cell r="O29891" t="str">
            <v>M3</v>
          </cell>
          <cell r="P29891" t="str">
            <v>ATRIBUÍDO SÃO PAULO</v>
          </cell>
          <cell r="Q29891">
            <v>1.8100000000000002E-2</v>
          </cell>
          <cell r="R29891">
            <v>434.57</v>
          </cell>
        </row>
        <row r="29892">
          <cell r="M29892">
            <v>88309</v>
          </cell>
          <cell r="N29892" t="str">
            <v>PEDREIRO COM ENCARGOS COMPLEMENTARES</v>
          </cell>
          <cell r="O29892" t="str">
            <v>H</v>
          </cell>
          <cell r="P29892" t="str">
            <v>COLETADO</v>
          </cell>
          <cell r="Q29892">
            <v>85.638499999999993</v>
          </cell>
          <cell r="R29892">
            <v>19.43</v>
          </cell>
        </row>
        <row r="29893">
          <cell r="M29893">
            <v>88316</v>
          </cell>
          <cell r="N29893" t="str">
            <v>SERVENTE COM ENCARGOS COMPLEMENTARES</v>
          </cell>
          <cell r="O29893" t="str">
            <v>H</v>
          </cell>
          <cell r="P29893" t="str">
            <v>COLETADO</v>
          </cell>
          <cell r="Q29893">
            <v>85.638499999999993</v>
          </cell>
          <cell r="R29893">
            <v>14.25</v>
          </cell>
        </row>
        <row r="29894">
          <cell r="M29894">
            <v>89995</v>
          </cell>
          <cell r="N29894" t="str">
            <v>GRAUTEAMENTO DE CINTA SUPERIOR OU DE VERGA EM ALVENARIA ESTRUTURAL. AF_01/2015</v>
          </cell>
          <cell r="O29894" t="str">
            <v>M3</v>
          </cell>
          <cell r="P29894" t="str">
            <v>ATRIBUÍDO SÃO PAULO</v>
          </cell>
          <cell r="Q29894">
            <v>0.52800000000000002</v>
          </cell>
          <cell r="R29894">
            <v>712.29</v>
          </cell>
        </row>
        <row r="29895">
          <cell r="M29895">
            <v>89998</v>
          </cell>
          <cell r="N29895" t="str">
            <v>ARMAÇÃO DE CINTA DE ALVENARIA ESTRUTURAL; DIÂMETRO DE 10,0 MM. AF_01/2015</v>
          </cell>
          <cell r="O29895" t="str">
            <v>KG</v>
          </cell>
          <cell r="P29895" t="str">
            <v>COEFICIENTE DE REPRESENTATIVIDADE</v>
          </cell>
          <cell r="Q29895">
            <v>16.288799999999998</v>
          </cell>
          <cell r="R29895">
            <v>12.65</v>
          </cell>
        </row>
        <row r="29896">
          <cell r="M29896">
            <v>92783</v>
          </cell>
          <cell r="N29896" t="str">
            <v>ARMAÇÃO DE LAJE DE UMA ESTRUTURA CONVENCIONAL DE CONCRETO ARMADO EM UMA EDIFICAÇÃO TÉRREA OU SOBRADO UTILIZANDO AÇO CA-60 DE 4,2 MM - MONTAGEM. AF_12/2015</v>
          </cell>
          <cell r="O29896" t="str">
            <v>KG</v>
          </cell>
          <cell r="P29896" t="str">
            <v>ATRIBUÍDO SÃO PAULO</v>
          </cell>
          <cell r="Q29896">
            <v>53.148400000000002</v>
          </cell>
          <cell r="R29896">
            <v>18.399999999999999</v>
          </cell>
        </row>
        <row r="29897">
          <cell r="M29897">
            <v>94970</v>
          </cell>
          <cell r="N29897" t="str">
            <v>CONCRETO FCK = 20MPA, TRAÇO 1:2,7:3 (EM MASSA SECA DE CIMENTO/ AREIA MÉDIA/ BRITA 1) - PREPARO MECÂNICO COM BETONEIRA 600 L. AF_05/2021</v>
          </cell>
          <cell r="O29897" t="str">
            <v>M3</v>
          </cell>
          <cell r="P29897" t="str">
            <v>ATRIBUÍDO SÃO PAULO</v>
          </cell>
          <cell r="Q29897">
            <v>2.0022000000000002</v>
          </cell>
          <cell r="R29897">
            <v>404.3</v>
          </cell>
        </row>
        <row r="29898">
          <cell r="M29898">
            <v>96536</v>
          </cell>
          <cell r="N29898" t="str">
            <v>FABRICAÇÃO, MONTAGEM E DESMONTAGEM DE FÔRMA PARA VIGA BALDRAME, EM MADEIRA SERRADA, E=25 MM, 4 UTILIZAÇÕES. AF_06/2017</v>
          </cell>
          <cell r="O29898" t="str">
            <v>M2</v>
          </cell>
          <cell r="P29898" t="str">
            <v>ATRIBUÍDO SÃO PAULO</v>
          </cell>
          <cell r="Q29898">
            <v>5.28</v>
          </cell>
          <cell r="R29898">
            <v>54.32</v>
          </cell>
        </row>
        <row r="29899">
          <cell r="M29899">
            <v>97735</v>
          </cell>
          <cell r="N29899" t="str">
            <v>PEÇA RETANGULAR PRÉ-MOLDADA, VOLUME DE CONCRETO DE 30 A 100 LITROS, TAXA DE AÇO APROXIMADA DE 30KG/M³. AF_01/2018</v>
          </cell>
          <cell r="O29899" t="str">
            <v>M3</v>
          </cell>
          <cell r="P29899" t="str">
            <v>ATRIBUÍDO SÃO PAULO</v>
          </cell>
          <cell r="Q29899">
            <v>1.3847</v>
          </cell>
          <cell r="R29899">
            <v>2022.92</v>
          </cell>
        </row>
        <row r="29900">
          <cell r="M29900">
            <v>100475</v>
          </cell>
          <cell r="N29900" t="str">
            <v>ARGAMASSA TRAÇO 1:3 (EM VOLUME DE CIMENTO E AREIA MÉDIA ÚMIDA) COM ADIÇÃO DE IMPERMEABILIZANTE, PREPARO MECÂNICO COM BETONEIRA 400 L. AF_08/2019</v>
          </cell>
          <cell r="O29900" t="str">
            <v>M3</v>
          </cell>
          <cell r="P29900" t="str">
            <v>ATRIBUÍDO SÃO PAULO</v>
          </cell>
          <cell r="Q29900">
            <v>3.1505999999999998</v>
          </cell>
          <cell r="R29900">
            <v>674.57</v>
          </cell>
        </row>
        <row r="29901">
          <cell r="M29901">
            <v>101625</v>
          </cell>
          <cell r="N29901" t="str">
            <v>PREPARO DE FUNDO DE VALA COM LARGURA MAIOR OU IGUAL A 1,5 M E MENOR QUE 2,5 M, COM CAMADA DE AREIA, LANÇAMENTO MECANIZADO. AF_08/2020</v>
          </cell>
          <cell r="O29901" t="str">
            <v>M3</v>
          </cell>
          <cell r="P29901" t="str">
            <v>ATRIBUÍDO SÃO PAULO</v>
          </cell>
          <cell r="Q29901">
            <v>0.93100000000000005</v>
          </cell>
          <cell r="R29901">
            <v>148.47</v>
          </cell>
        </row>
        <row r="29902">
          <cell r="M29902" t="str">
            <v/>
          </cell>
          <cell r="N29902" t="str">
            <v/>
          </cell>
          <cell r="O29902" t="str">
            <v/>
          </cell>
          <cell r="P29902" t="str">
            <v/>
          </cell>
          <cell r="Q29902" t="str">
            <v/>
          </cell>
          <cell r="R29902" t="str">
            <v/>
          </cell>
        </row>
        <row r="29903">
          <cell r="M29903">
            <v>4720</v>
          </cell>
          <cell r="N29903" t="str">
            <v>PEDRA BRITADA N. 0, OU PEDRISCO (4,8 A 9,5 MM) POSTO PEDREIRA/FORNECEDOR, SEM FRETE</v>
          </cell>
          <cell r="O29903" t="str">
            <v>M3</v>
          </cell>
          <cell r="P29903" t="str">
            <v>ATRIBUÍDO SÃO PAULO</v>
          </cell>
          <cell r="Q29903">
            <v>6.681</v>
          </cell>
          <cell r="R29903">
            <v>62.73</v>
          </cell>
        </row>
        <row r="29904">
          <cell r="M29904">
            <v>5678</v>
          </cell>
          <cell r="N29904" t="str">
            <v>RETROESCAVADEIRA SOBRE RODAS COM CARREGADEIRA, TRAÇÃO 4X4, POTÊNCIA LÍQ. 88 HP, CAÇAMBA CARREG. CAP. MÍN. 1 M3, CAÇAMBA RETRO CAP. 0,26 M3, PESO OPERACIONAL MÍN. 6.674 KG, PROFUNDIDADE ESCAVAÇÃO MÁX. 4,37 M - CHP DIURNO. AF_06/2014</v>
          </cell>
          <cell r="O29904" t="str">
            <v>CHP</v>
          </cell>
          <cell r="P29904" t="str">
            <v>ATRIBUÍDO SÃO PAULO</v>
          </cell>
          <cell r="Q29904">
            <v>2.0640999999999998</v>
          </cell>
          <cell r="R29904">
            <v>103.52</v>
          </cell>
        </row>
        <row r="29905">
          <cell r="M29905">
            <v>5679</v>
          </cell>
          <cell r="N29905" t="str">
            <v>RETROESCAVADEIRA SOBRE RODAS COM CARREGADEIRA, TRAÇÃO 4X4, POTÊNCIA LÍQ. 88 HP, CAÇAMBA CARREG. CAP. MÍN. 1 M3, CAÇAMBA RETRO CAP. 0,26 M3, PESO OPERACIONAL MÍN. 6.674 KG, PROFUNDIDADE ESCAVAÇÃO MÁX. 4,37 M - CHI DIURNO. AF_06/2014</v>
          </cell>
          <cell r="O29905" t="str">
            <v>CHI</v>
          </cell>
          <cell r="P29905" t="str">
            <v>ATRIBUÍDO SÃO PAULO</v>
          </cell>
          <cell r="Q29905">
            <v>6.9428000000000001</v>
          </cell>
          <cell r="R29905">
            <v>40.76</v>
          </cell>
        </row>
        <row r="29906">
          <cell r="M29906">
            <v>7258</v>
          </cell>
          <cell r="N29906" t="str">
            <v>TIJOLO CERAMICO MACICO COMUM *5 X 10 X 20* CM (L X A X C)</v>
          </cell>
          <cell r="O29906" t="str">
            <v>UN</v>
          </cell>
          <cell r="P29906" t="str">
            <v>COEFICIENTE DE REPRESENTATIVIDADE</v>
          </cell>
          <cell r="Q29906">
            <v>4468.8</v>
          </cell>
          <cell r="R29906">
            <v>0.73</v>
          </cell>
        </row>
        <row r="29907">
          <cell r="M29907">
            <v>87316</v>
          </cell>
          <cell r="N29907" t="str">
            <v>ARGAMASSA TRAÇO 1:4 (EM VOLUME DE CIMENTO E AREIA GROSSA ÚMIDA) PARA CHAPISCO CONVENCIONAL, PREPARO MECÂNICO COM BETONEIRA 400 L. AF_08/2019</v>
          </cell>
          <cell r="O29907" t="str">
            <v>M3</v>
          </cell>
          <cell r="P29907" t="str">
            <v>ATRIBUÍDO SÃO PAULO</v>
          </cell>
          <cell r="Q29907">
            <v>2.0899999999999998E-2</v>
          </cell>
          <cell r="R29907">
            <v>434.57</v>
          </cell>
        </row>
        <row r="29908">
          <cell r="M29908">
            <v>88309</v>
          </cell>
          <cell r="N29908" t="str">
            <v>PEDREIRO COM ENCARGOS COMPLEMENTARES</v>
          </cell>
          <cell r="O29908" t="str">
            <v>H</v>
          </cell>
          <cell r="P29908" t="str">
            <v>COLETADO</v>
          </cell>
          <cell r="Q29908">
            <v>99.677599999999998</v>
          </cell>
          <cell r="R29908">
            <v>19.43</v>
          </cell>
        </row>
        <row r="29909">
          <cell r="M29909">
            <v>88316</v>
          </cell>
          <cell r="N29909" t="str">
            <v>SERVENTE COM ENCARGOS COMPLEMENTARES</v>
          </cell>
          <cell r="O29909" t="str">
            <v>H</v>
          </cell>
          <cell r="P29909" t="str">
            <v>COLETADO</v>
          </cell>
          <cell r="Q29909">
            <v>99.677599999999998</v>
          </cell>
          <cell r="R29909">
            <v>14.25</v>
          </cell>
        </row>
        <row r="29910">
          <cell r="M29910">
            <v>89995</v>
          </cell>
          <cell r="N29910" t="str">
            <v>GRAUTEAMENTO DE CINTA SUPERIOR OU DE VERGA EM ALVENARIA ESTRUTURAL. AF_01/2015</v>
          </cell>
          <cell r="O29910" t="str">
            <v>M3</v>
          </cell>
          <cell r="P29910" t="str">
            <v>ATRIBUÍDO SÃO PAULO</v>
          </cell>
          <cell r="Q29910">
            <v>0.60799999999999998</v>
          </cell>
          <cell r="R29910">
            <v>712.29</v>
          </cell>
        </row>
        <row r="29911">
          <cell r="M29911">
            <v>89998</v>
          </cell>
          <cell r="N29911" t="str">
            <v>ARMAÇÃO DE CINTA DE ALVENARIA ESTRUTURAL; DIÂMETRO DE 10,0 MM. AF_01/2015</v>
          </cell>
          <cell r="O29911" t="str">
            <v>KG</v>
          </cell>
          <cell r="P29911" t="str">
            <v>COEFICIENTE DE REPRESENTATIVIDADE</v>
          </cell>
          <cell r="Q29911">
            <v>18.756799999999998</v>
          </cell>
          <cell r="R29911">
            <v>12.65</v>
          </cell>
        </row>
        <row r="29912">
          <cell r="M29912">
            <v>92783</v>
          </cell>
          <cell r="N29912" t="str">
            <v>ARMAÇÃO DE LAJE DE UMA ESTRUTURA CONVENCIONAL DE CONCRETO ARMADO EM UMA EDIFICAÇÃO TÉRREA OU SOBRADO UTILIZANDO AÇO CA-60 DE 4,2 MM - MONTAGEM. AF_12/2015</v>
          </cell>
          <cell r="O29912" t="str">
            <v>KG</v>
          </cell>
          <cell r="P29912" t="str">
            <v>ATRIBUÍDO SÃO PAULO</v>
          </cell>
          <cell r="Q29912">
            <v>63.176400000000001</v>
          </cell>
          <cell r="R29912">
            <v>18.399999999999999</v>
          </cell>
        </row>
        <row r="29913">
          <cell r="M29913">
            <v>94970</v>
          </cell>
          <cell r="N29913" t="str">
            <v>CONCRETO FCK = 20MPA, TRAÇO 1:2,7:3 (EM MASSA SECA DE CIMENTO/ AREIA MÉDIA/ BRITA 1) - PREPARO MECÂNICO COM BETONEIRA 600 L. AF_05/2021</v>
          </cell>
          <cell r="O29913" t="str">
            <v>M3</v>
          </cell>
          <cell r="P29913" t="str">
            <v>ATRIBUÍDO SÃO PAULO</v>
          </cell>
          <cell r="Q29913">
            <v>2.38</v>
          </cell>
          <cell r="R29913">
            <v>404.3</v>
          </cell>
        </row>
        <row r="29914">
          <cell r="M29914">
            <v>96536</v>
          </cell>
          <cell r="N29914" t="str">
            <v>FABRICAÇÃO, MONTAGEM E DESMONTAGEM DE FÔRMA PARA VIGA BALDRAME, EM MADEIRA SERRADA, E=25 MM, 4 UTILIZAÇÕES. AF_06/2017</v>
          </cell>
          <cell r="O29914" t="str">
            <v>M2</v>
          </cell>
          <cell r="P29914" t="str">
            <v>ATRIBUÍDO SÃO PAULO</v>
          </cell>
          <cell r="Q29914">
            <v>6.08</v>
          </cell>
          <cell r="R29914">
            <v>54.32</v>
          </cell>
        </row>
        <row r="29915">
          <cell r="M29915">
            <v>97735</v>
          </cell>
          <cell r="N29915" t="str">
            <v>PEÇA RETANGULAR PRÉ-MOLDADA, VOLUME DE CONCRETO DE 30 A 100 LITROS, TAXA DE AÇO APROXIMADA DE 30KG/M³. AF_01/2018</v>
          </cell>
          <cell r="O29915" t="str">
            <v>M3</v>
          </cell>
          <cell r="P29915" t="str">
            <v>ATRIBUÍDO SÃO PAULO</v>
          </cell>
          <cell r="Q29915">
            <v>1.6617</v>
          </cell>
          <cell r="R29915">
            <v>2022.92</v>
          </cell>
        </row>
        <row r="29916">
          <cell r="M29916">
            <v>100475</v>
          </cell>
          <cell r="N29916" t="str">
            <v>ARGAMASSA TRAÇO 1:3 (EM VOLUME DE CIMENTO E AREIA MÉDIA ÚMIDA) COM ADIÇÃO DE IMPERMEABILIZANTE, PREPARO MECÂNICO COM BETONEIRA 400 L. AF_08/2019</v>
          </cell>
          <cell r="O29916" t="str">
            <v>M3</v>
          </cell>
          <cell r="P29916" t="str">
            <v>ATRIBUÍDO SÃO PAULO</v>
          </cell>
          <cell r="Q29916">
            <v>3.6435</v>
          </cell>
          <cell r="R29916">
            <v>674.57</v>
          </cell>
        </row>
        <row r="29917">
          <cell r="M29917">
            <v>101625</v>
          </cell>
          <cell r="N29917" t="str">
            <v>PREPARO DE FUNDO DE VALA COM LARGURA MAIOR OU IGUAL A 1,5 M E MENOR QUE 2,5 M, COM CAMADA DE AREIA, LANÇAMENTO MECANIZADO. AF_08/2020</v>
          </cell>
          <cell r="O29917" t="str">
            <v>M3</v>
          </cell>
          <cell r="P29917" t="str">
            <v>ATRIBUÍDO SÃO PAULO</v>
          </cell>
          <cell r="Q29917">
            <v>1.121</v>
          </cell>
          <cell r="R29917">
            <v>148.47</v>
          </cell>
        </row>
        <row r="29918">
          <cell r="M29918" t="str">
            <v/>
          </cell>
          <cell r="N29918" t="str">
            <v/>
          </cell>
          <cell r="O29918" t="str">
            <v/>
          </cell>
          <cell r="P29918" t="str">
            <v/>
          </cell>
          <cell r="Q29918" t="str">
            <v/>
          </cell>
          <cell r="R29918" t="str">
            <v/>
          </cell>
        </row>
        <row r="29919">
          <cell r="M29919">
            <v>4720</v>
          </cell>
          <cell r="N29919" t="str">
            <v>PEDRA BRITADA N. 0, OU PEDRISCO (4,8 A 9,5 MM) POSTO PEDREIRA/FORNECEDOR, SEM FRETE</v>
          </cell>
          <cell r="O29919" t="str">
            <v>M3</v>
          </cell>
          <cell r="P29919" t="str">
            <v>ATRIBUÍDO SÃO PAULO</v>
          </cell>
          <cell r="Q29919">
            <v>0.36959999999999998</v>
          </cell>
          <cell r="R29919">
            <v>62.73</v>
          </cell>
        </row>
        <row r="29920">
          <cell r="M29920">
            <v>5678</v>
          </cell>
          <cell r="N29920" t="str">
            <v>RETROESCAVADEIRA SOBRE RODAS COM CARREGADEIRA, TRAÇÃO 4X4, POTÊNCIA LÍQ. 88 HP, CAÇAMBA CARREG. CAP. MÍN. 1 M3, CAÇAMBA RETRO CAP. 0,26 M3, PESO OPERACIONAL MÍN. 6.674 KG, PROFUNDIDADE ESCAVAÇÃO MÁX. 4,37 M - CHP DIURNO. AF_06/2014</v>
          </cell>
          <cell r="O29920" t="str">
            <v>CHP</v>
          </cell>
          <cell r="P29920" t="str">
            <v>ATRIBUÍDO SÃO PAULO</v>
          </cell>
          <cell r="Q29920">
            <v>0.11940000000000001</v>
          </cell>
          <cell r="R29920">
            <v>103.52</v>
          </cell>
        </row>
        <row r="29921">
          <cell r="M29921">
            <v>5679</v>
          </cell>
          <cell r="N29921" t="str">
            <v>RETROESCAVADEIRA SOBRE RODAS COM CARREGADEIRA, TRAÇÃO 4X4, POTÊNCIA LÍQ. 88 HP, CAÇAMBA CARREG. CAP. MÍN. 1 M3, CAÇAMBA RETRO CAP. 0,26 M3, PESO OPERACIONAL MÍN. 6.674 KG, PROFUNDIDADE ESCAVAÇÃO MÁX. 4,37 M - CHI DIURNO. AF_06/2014</v>
          </cell>
          <cell r="O29921" t="str">
            <v>CHI</v>
          </cell>
          <cell r="P29921" t="str">
            <v>ATRIBUÍDO SÃO PAULO</v>
          </cell>
          <cell r="Q29921">
            <v>0.40150000000000002</v>
          </cell>
          <cell r="R29921">
            <v>40.76</v>
          </cell>
        </row>
        <row r="29922">
          <cell r="M29922">
            <v>7258</v>
          </cell>
          <cell r="N29922" t="str">
            <v>TIJOLO CERAMICO MACICO COMUM *5 X 10 X 20* CM (L X A X C)</v>
          </cell>
          <cell r="O29922" t="str">
            <v>UN</v>
          </cell>
          <cell r="P29922" t="str">
            <v>COEFICIENTE DE REPRESENTATIVIDADE</v>
          </cell>
          <cell r="Q29922">
            <v>2639</v>
          </cell>
          <cell r="R29922">
            <v>0.73</v>
          </cell>
        </row>
        <row r="29923">
          <cell r="M29923">
            <v>88309</v>
          </cell>
          <cell r="N29923" t="str">
            <v>PEDREIRO COM ENCARGOS COMPLEMENTARES</v>
          </cell>
          <cell r="O29923" t="str">
            <v>H</v>
          </cell>
          <cell r="P29923" t="str">
            <v>COLETADO</v>
          </cell>
          <cell r="Q29923">
            <v>38.114699999999999</v>
          </cell>
          <cell r="R29923">
            <v>19.43</v>
          </cell>
        </row>
        <row r="29924">
          <cell r="M29924">
            <v>88316</v>
          </cell>
          <cell r="N29924" t="str">
            <v>SERVENTE COM ENCARGOS COMPLEMENTARES</v>
          </cell>
          <cell r="O29924" t="str">
            <v>H</v>
          </cell>
          <cell r="P29924" t="str">
            <v>COLETADO</v>
          </cell>
          <cell r="Q29924">
            <v>38.114699999999999</v>
          </cell>
          <cell r="R29924">
            <v>14.25</v>
          </cell>
        </row>
        <row r="29925">
          <cell r="M29925">
            <v>88628</v>
          </cell>
          <cell r="N29925" t="str">
            <v>ARGAMASSA TRAÇO 1:3 (EM VOLUME DE CIMENTO E AREIA MÉDIA ÚMIDA), PREPARO MECÂNICO COM BETONEIRA 400 L. AF_08/2019</v>
          </cell>
          <cell r="O29925" t="str">
            <v>M3</v>
          </cell>
          <cell r="P29925" t="str">
            <v>ATRIBUÍDO SÃO PAULO</v>
          </cell>
          <cell r="Q29925">
            <v>1.0206</v>
          </cell>
          <cell r="R29925">
            <v>525</v>
          </cell>
        </row>
        <row r="29926">
          <cell r="M29926">
            <v>89995</v>
          </cell>
          <cell r="N29926" t="str">
            <v>GRAUTEAMENTO DE CINTA SUPERIOR OU DE VERGA EM ALVENARIA ESTRUTURAL. AF_01/2015</v>
          </cell>
          <cell r="O29926" t="str">
            <v>M3</v>
          </cell>
          <cell r="P29926" t="str">
            <v>ATRIBUÍDO SÃO PAULO</v>
          </cell>
          <cell r="Q29926">
            <v>0.104</v>
          </cell>
          <cell r="R29926">
            <v>712.29</v>
          </cell>
        </row>
        <row r="29927">
          <cell r="M29927">
            <v>89998</v>
          </cell>
          <cell r="N29927" t="str">
            <v>ARMAÇÃO DE CINTA DE ALVENARIA ESTRUTURAL; DIÂMETRO DE 10,0 MM. AF_01/2015</v>
          </cell>
          <cell r="O29927" t="str">
            <v>KG</v>
          </cell>
          <cell r="P29927" t="str">
            <v>COEFICIENTE DE REPRESENTATIVIDADE</v>
          </cell>
          <cell r="Q29927">
            <v>3.2084000000000001</v>
          </cell>
          <cell r="R29927">
            <v>12.65</v>
          </cell>
        </row>
        <row r="29928">
          <cell r="M29928">
            <v>96536</v>
          </cell>
          <cell r="N29928" t="str">
            <v>FABRICAÇÃO, MONTAGEM E DESMONTAGEM DE FÔRMA PARA VIGA BALDRAME, EM MADEIRA SERRADA, E=25 MM, 4 UTILIZAÇÕES. AF_06/2017</v>
          </cell>
          <cell r="O29928" t="str">
            <v>M2</v>
          </cell>
          <cell r="P29928" t="str">
            <v>ATRIBUÍDO SÃO PAULO</v>
          </cell>
          <cell r="Q29928">
            <v>1.04</v>
          </cell>
          <cell r="R29928">
            <v>54.32</v>
          </cell>
        </row>
        <row r="29929">
          <cell r="M29929">
            <v>97734</v>
          </cell>
          <cell r="N29929" t="str">
            <v>PEÇA RETANGULAR PRÉ-MOLDADA, VOLUME DE CONCRETO DE 10 A 30 LITROS, TAXA DE AÇO APROXIMADA DE 30KG/M³. AF_01/2018</v>
          </cell>
          <cell r="O29929" t="str">
            <v>M3</v>
          </cell>
          <cell r="P29929" t="str">
            <v>ATRIBUÍDO SÃO PAULO</v>
          </cell>
          <cell r="Q29929">
            <v>2.52E-2</v>
          </cell>
          <cell r="R29929">
            <v>2372.5500000000002</v>
          </cell>
        </row>
        <row r="29930">
          <cell r="M29930">
            <v>97735</v>
          </cell>
          <cell r="N29930" t="str">
            <v>PEÇA RETANGULAR PRÉ-MOLDADA, VOLUME DE CONCRETO DE 30 A 100 LITROS, TAXA DE AÇO APROXIMADA DE 30KG/M³. AF_01/2018</v>
          </cell>
          <cell r="O29930" t="str">
            <v>M3</v>
          </cell>
          <cell r="P29930" t="str">
            <v>ATRIBUÍDO SÃO PAULO</v>
          </cell>
          <cell r="Q29930">
            <v>0.126</v>
          </cell>
          <cell r="R29930">
            <v>2022.92</v>
          </cell>
        </row>
        <row r="29931">
          <cell r="M29931">
            <v>101624</v>
          </cell>
          <cell r="N29931" t="str">
            <v>PREPARO DE FUNDO DE VALA COM LARGURA MAIOR OU IGUAL A 1,5 M E MENOR QUE 2,5 M, COM CAMADA DE BRITA, LANÇAMENTO MECANIZADO. AF_08/2020</v>
          </cell>
          <cell r="O29931" t="str">
            <v>M3</v>
          </cell>
          <cell r="P29931" t="str">
            <v>ATRIBUÍDO SÃO PAULO</v>
          </cell>
          <cell r="Q29931">
            <v>0.187</v>
          </cell>
          <cell r="R29931">
            <v>118.14</v>
          </cell>
        </row>
        <row r="29932">
          <cell r="M29932" t="str">
            <v/>
          </cell>
          <cell r="N29932" t="str">
            <v/>
          </cell>
          <cell r="O29932" t="str">
            <v/>
          </cell>
          <cell r="P29932" t="str">
            <v/>
          </cell>
          <cell r="Q29932" t="str">
            <v/>
          </cell>
          <cell r="R29932" t="str">
            <v/>
          </cell>
        </row>
        <row r="29933">
          <cell r="M29933">
            <v>4720</v>
          </cell>
          <cell r="N29933" t="str">
            <v>PEDRA BRITADA N. 0, OU PEDRISCO (4,8 A 9,5 MM) POSTO PEDREIRA/FORNECEDOR, SEM FRETE</v>
          </cell>
          <cell r="O29933" t="str">
            <v>M3</v>
          </cell>
          <cell r="P29933" t="str">
            <v>ATRIBUÍDO SÃO PAULO</v>
          </cell>
          <cell r="Q29933">
            <v>0.99</v>
          </cell>
          <cell r="R29933">
            <v>62.73</v>
          </cell>
        </row>
        <row r="29934">
          <cell r="M29934">
            <v>5678</v>
          </cell>
          <cell r="N29934" t="str">
            <v>RETROESCAVADEIRA SOBRE RODAS COM CARREGADEIRA, TRAÇÃO 4X4, POTÊNCIA LÍQ. 88 HP, CAÇAMBA CARREG. CAP. MÍN. 1 M3, CAÇAMBA RETRO CAP. 0,26 M3, PESO OPERACIONAL MÍN. 6.674 KG, PROFUNDIDADE ESCAVAÇÃO MÁX. 4,37 M - CHP DIURNO. AF_06/2014</v>
          </cell>
          <cell r="O29934" t="str">
            <v>CHP</v>
          </cell>
          <cell r="P29934" t="str">
            <v>ATRIBUÍDO SÃO PAULO</v>
          </cell>
          <cell r="Q29934">
            <v>0.29260000000000003</v>
          </cell>
          <cell r="R29934">
            <v>103.52</v>
          </cell>
        </row>
        <row r="29935">
          <cell r="M29935">
            <v>5679</v>
          </cell>
          <cell r="N29935" t="str">
            <v>RETROESCAVADEIRA SOBRE RODAS COM CARREGADEIRA, TRAÇÃO 4X4, POTÊNCIA LÍQ. 88 HP, CAÇAMBA CARREG. CAP. MÍN. 1 M3, CAÇAMBA RETRO CAP. 0,26 M3, PESO OPERACIONAL MÍN. 6.674 KG, PROFUNDIDADE ESCAVAÇÃO MÁX. 4,37 M - CHI DIURNO. AF_06/2014</v>
          </cell>
          <cell r="O29935" t="str">
            <v>CHI</v>
          </cell>
          <cell r="P29935" t="str">
            <v>ATRIBUÍDO SÃO PAULO</v>
          </cell>
          <cell r="Q29935">
            <v>0.98409999999999997</v>
          </cell>
          <cell r="R29935">
            <v>40.76</v>
          </cell>
        </row>
        <row r="29936">
          <cell r="M29936">
            <v>7258</v>
          </cell>
          <cell r="N29936" t="str">
            <v>TIJOLO CERAMICO MACICO COMUM *5 X 10 X 20* CM (L X A X C)</v>
          </cell>
          <cell r="O29936" t="str">
            <v>UN</v>
          </cell>
          <cell r="P29936" t="str">
            <v>COEFICIENTE DE REPRESENTATIVIDADE</v>
          </cell>
          <cell r="Q29936">
            <v>4466</v>
          </cell>
          <cell r="R29936">
            <v>0.73</v>
          </cell>
        </row>
        <row r="29937">
          <cell r="M29937">
            <v>88309</v>
          </cell>
          <cell r="N29937" t="str">
            <v>PEDREIRO COM ENCARGOS COMPLEMENTARES</v>
          </cell>
          <cell r="O29937" t="str">
            <v>H</v>
          </cell>
          <cell r="P29937" t="str">
            <v>COLETADO</v>
          </cell>
          <cell r="Q29937">
            <v>64.587000000000003</v>
          </cell>
          <cell r="R29937">
            <v>19.43</v>
          </cell>
        </row>
        <row r="29938">
          <cell r="M29938">
            <v>88316</v>
          </cell>
          <cell r="N29938" t="str">
            <v>SERVENTE COM ENCARGOS COMPLEMENTARES</v>
          </cell>
          <cell r="O29938" t="str">
            <v>H</v>
          </cell>
          <cell r="P29938" t="str">
            <v>COLETADO</v>
          </cell>
          <cell r="Q29938">
            <v>64.587000000000003</v>
          </cell>
          <cell r="R29938">
            <v>14.25</v>
          </cell>
        </row>
        <row r="29939">
          <cell r="M29939">
            <v>88628</v>
          </cell>
          <cell r="N29939" t="str">
            <v>ARGAMASSA TRAÇO 1:3 (EM VOLUME DE CIMENTO E AREIA MÉDIA ÚMIDA), PREPARO MECÂNICO COM BETONEIRA 400 L. AF_08/2019</v>
          </cell>
          <cell r="O29939" t="str">
            <v>M3</v>
          </cell>
          <cell r="P29939" t="str">
            <v>ATRIBUÍDO SÃO PAULO</v>
          </cell>
          <cell r="Q29939">
            <v>1.7272000000000001</v>
          </cell>
          <cell r="R29939">
            <v>525</v>
          </cell>
        </row>
        <row r="29940">
          <cell r="M29940">
            <v>89995</v>
          </cell>
          <cell r="N29940" t="str">
            <v>GRAUTEAMENTO DE CINTA SUPERIOR OU DE VERGA EM ALVENARIA ESTRUTURAL. AF_01/2015</v>
          </cell>
          <cell r="O29940" t="str">
            <v>M3</v>
          </cell>
          <cell r="P29940" t="str">
            <v>ATRIBUÍDO SÃO PAULO</v>
          </cell>
          <cell r="Q29940">
            <v>0.17599999999999999</v>
          </cell>
          <cell r="R29940">
            <v>712.29</v>
          </cell>
        </row>
        <row r="29941">
          <cell r="M29941">
            <v>89998</v>
          </cell>
          <cell r="N29941" t="str">
            <v>ARMAÇÃO DE CINTA DE ALVENARIA ESTRUTURAL; DIÂMETRO DE 10,0 MM. AF_01/2015</v>
          </cell>
          <cell r="O29941" t="str">
            <v>KG</v>
          </cell>
          <cell r="P29941" t="str">
            <v>COEFICIENTE DE REPRESENTATIVIDADE</v>
          </cell>
          <cell r="Q29941">
            <v>5.4295999999999998</v>
          </cell>
          <cell r="R29941">
            <v>12.65</v>
          </cell>
        </row>
        <row r="29942">
          <cell r="M29942">
            <v>96536</v>
          </cell>
          <cell r="N29942" t="str">
            <v>FABRICAÇÃO, MONTAGEM E DESMONTAGEM DE FÔRMA PARA VIGA BALDRAME, EM MADEIRA SERRADA, E=25 MM, 4 UTILIZAÇÕES. AF_06/2017</v>
          </cell>
          <cell r="O29942" t="str">
            <v>M2</v>
          </cell>
          <cell r="P29942" t="str">
            <v>ATRIBUÍDO SÃO PAULO</v>
          </cell>
          <cell r="Q29942">
            <v>1.76</v>
          </cell>
          <cell r="R29942">
            <v>54.32</v>
          </cell>
        </row>
        <row r="29943">
          <cell r="M29943">
            <v>97735</v>
          </cell>
          <cell r="N29943" t="str">
            <v>PEÇA RETANGULAR PRÉ-MOLDADA, VOLUME DE CONCRETO DE 30 A 100 LITROS, TAXA DE AÇO APROXIMADA DE 30KG/M³. AF_01/2018</v>
          </cell>
          <cell r="O29943" t="str">
            <v>M3</v>
          </cell>
          <cell r="P29943" t="str">
            <v>ATRIBUÍDO SÃO PAULO</v>
          </cell>
          <cell r="Q29943">
            <v>0.3332</v>
          </cell>
          <cell r="R29943">
            <v>2022.92</v>
          </cell>
        </row>
        <row r="29944">
          <cell r="M29944">
            <v>101624</v>
          </cell>
          <cell r="N29944" t="str">
            <v>PREPARO DE FUNDO DE VALA COM LARGURA MAIOR OU IGUAL A 1,5 M E MENOR QUE 2,5 M, COM CAMADA DE BRITA, LANÇAMENTO MECANIZADO. AF_08/2020</v>
          </cell>
          <cell r="O29944" t="str">
            <v>M3</v>
          </cell>
          <cell r="P29944" t="str">
            <v>ATRIBUÍDO SÃO PAULO</v>
          </cell>
          <cell r="Q29944">
            <v>0.42899999999999999</v>
          </cell>
          <cell r="R29944">
            <v>118.14</v>
          </cell>
        </row>
        <row r="29945">
          <cell r="M29945" t="str">
            <v/>
          </cell>
          <cell r="N29945" t="str">
            <v/>
          </cell>
          <cell r="O29945" t="str">
            <v/>
          </cell>
          <cell r="P29945" t="str">
            <v/>
          </cell>
          <cell r="Q29945" t="str">
            <v/>
          </cell>
          <cell r="R29945" t="str">
            <v/>
          </cell>
        </row>
        <row r="29946">
          <cell r="M29946">
            <v>4720</v>
          </cell>
          <cell r="N29946" t="str">
            <v>PEDRA BRITADA N. 0, OU PEDRISCO (4,8 A 9,5 MM) POSTO PEDREIRA/FORNECEDOR, SEM FRETE</v>
          </cell>
          <cell r="O29946" t="str">
            <v>M3</v>
          </cell>
          <cell r="P29946" t="str">
            <v>ATRIBUÍDO SÃO PAULO</v>
          </cell>
          <cell r="Q29946">
            <v>1.7951999999999999</v>
          </cell>
          <cell r="R29946">
            <v>62.73</v>
          </cell>
        </row>
        <row r="29947">
          <cell r="M29947">
            <v>5678</v>
          </cell>
          <cell r="N29947" t="str">
            <v>RETROESCAVADEIRA SOBRE RODAS COM CARREGADEIRA, TRAÇÃO 4X4, POTÊNCIA LÍQ. 88 HP, CAÇAMBA CARREG. CAP. MÍN. 1 M3, CAÇAMBA RETRO CAP. 0,26 M3, PESO OPERACIONAL MÍN. 6.674 KG, PROFUNDIDADE ESCAVAÇÃO MÁX. 4,37 M - CHP DIURNO. AF_06/2014</v>
          </cell>
          <cell r="O29947" t="str">
            <v>CHP</v>
          </cell>
          <cell r="P29947" t="str">
            <v>ATRIBUÍDO SÃO PAULO</v>
          </cell>
          <cell r="Q29947">
            <v>0.50080000000000002</v>
          </cell>
          <cell r="R29947">
            <v>103.52</v>
          </cell>
        </row>
        <row r="29948">
          <cell r="M29948">
            <v>5679</v>
          </cell>
          <cell r="N29948" t="str">
            <v>RETROESCAVADEIRA SOBRE RODAS COM CARREGADEIRA, TRAÇÃO 4X4, POTÊNCIA LÍQ. 88 HP, CAÇAMBA CARREG. CAP. MÍN. 1 M3, CAÇAMBA RETRO CAP. 0,26 M3, PESO OPERACIONAL MÍN. 6.674 KG, PROFUNDIDADE ESCAVAÇÃO MÁX. 4,37 M - CHI DIURNO. AF_06/2014</v>
          </cell>
          <cell r="O29948" t="str">
            <v>CHI</v>
          </cell>
          <cell r="P29948" t="str">
            <v>ATRIBUÍDO SÃO PAULO</v>
          </cell>
          <cell r="Q29948">
            <v>1.6845000000000001</v>
          </cell>
          <cell r="R29948">
            <v>40.76</v>
          </cell>
        </row>
        <row r="29949">
          <cell r="M29949">
            <v>7258</v>
          </cell>
          <cell r="N29949" t="str">
            <v>TIJOLO CERAMICO MACICO COMUM *5 X 10 X 20* CM (L X A X C)</v>
          </cell>
          <cell r="O29949" t="str">
            <v>UN</v>
          </cell>
          <cell r="P29949" t="str">
            <v>COEFICIENTE DE REPRESENTATIVIDADE</v>
          </cell>
          <cell r="Q29949">
            <v>5481</v>
          </cell>
          <cell r="R29949">
            <v>0.73</v>
          </cell>
        </row>
        <row r="29950">
          <cell r="M29950">
            <v>88309</v>
          </cell>
          <cell r="N29950" t="str">
            <v>PEDREIRO COM ENCARGOS COMPLEMENTARES</v>
          </cell>
          <cell r="O29950" t="str">
            <v>H</v>
          </cell>
          <cell r="P29950" t="str">
            <v>COLETADO</v>
          </cell>
          <cell r="Q29950">
            <v>79.395600000000002</v>
          </cell>
          <cell r="R29950">
            <v>19.43</v>
          </cell>
        </row>
        <row r="29951">
          <cell r="M29951">
            <v>88316</v>
          </cell>
          <cell r="N29951" t="str">
            <v>SERVENTE COM ENCARGOS COMPLEMENTARES</v>
          </cell>
          <cell r="O29951" t="str">
            <v>H</v>
          </cell>
          <cell r="P29951" t="str">
            <v>COLETADO</v>
          </cell>
          <cell r="Q29951">
            <v>79.395600000000002</v>
          </cell>
          <cell r="R29951">
            <v>14.25</v>
          </cell>
        </row>
        <row r="29952">
          <cell r="M29952">
            <v>88628</v>
          </cell>
          <cell r="N29952" t="str">
            <v>ARGAMASSA TRAÇO 1:3 (EM VOLUME DE CIMENTO E AREIA MÉDIA ÚMIDA), PREPARO MECÂNICO COM BETONEIRA 400 L. AF_08/2019</v>
          </cell>
          <cell r="O29952" t="str">
            <v>M3</v>
          </cell>
          <cell r="P29952" t="str">
            <v>ATRIBUÍDO SÃO PAULO</v>
          </cell>
          <cell r="Q29952">
            <v>2.1196999999999999</v>
          </cell>
          <cell r="R29952">
            <v>525</v>
          </cell>
        </row>
        <row r="29953">
          <cell r="M29953">
            <v>89995</v>
          </cell>
          <cell r="N29953" t="str">
            <v>GRAUTEAMENTO DE CINTA SUPERIOR OU DE VERGA EM ALVENARIA ESTRUTURAL. AF_01/2015</v>
          </cell>
          <cell r="O29953" t="str">
            <v>M3</v>
          </cell>
          <cell r="P29953" t="str">
            <v>ATRIBUÍDO SÃO PAULO</v>
          </cell>
          <cell r="Q29953">
            <v>0.216</v>
          </cell>
          <cell r="R29953">
            <v>712.29</v>
          </cell>
        </row>
        <row r="29954">
          <cell r="M29954">
            <v>89998</v>
          </cell>
          <cell r="N29954" t="str">
            <v>ARMAÇÃO DE CINTA DE ALVENARIA ESTRUTURAL; DIÂMETRO DE 10,0 MM. AF_01/2015</v>
          </cell>
          <cell r="O29954" t="str">
            <v>KG</v>
          </cell>
          <cell r="P29954" t="str">
            <v>COEFICIENTE DE REPRESENTATIVIDADE</v>
          </cell>
          <cell r="Q29954">
            <v>6.6635999999999997</v>
          </cell>
          <cell r="R29954">
            <v>12.65</v>
          </cell>
        </row>
        <row r="29955">
          <cell r="M29955">
            <v>96536</v>
          </cell>
          <cell r="N29955" t="str">
            <v>FABRICAÇÃO, MONTAGEM E DESMONTAGEM DE FÔRMA PARA VIGA BALDRAME, EM MADEIRA SERRADA, E=25 MM, 4 UTILIZAÇÕES. AF_06/2017</v>
          </cell>
          <cell r="O29955" t="str">
            <v>M2</v>
          </cell>
          <cell r="P29955" t="str">
            <v>ATRIBUÍDO SÃO PAULO</v>
          </cell>
          <cell r="Q29955">
            <v>2.16</v>
          </cell>
          <cell r="R29955">
            <v>54.32</v>
          </cell>
        </row>
        <row r="29956">
          <cell r="M29956">
            <v>97735</v>
          </cell>
          <cell r="N29956" t="str">
            <v>PEÇA RETANGULAR PRÉ-MOLDADA, VOLUME DE CONCRETO DE 30 A 100 LITROS, TAXA DE AÇO APROXIMADA DE 30KG/M³. AF_01/2018</v>
          </cell>
          <cell r="O29956" t="str">
            <v>M3</v>
          </cell>
          <cell r="P29956" t="str">
            <v>ATRIBUÍDO SÃO PAULO</v>
          </cell>
          <cell r="Q29956">
            <v>0.53200000000000003</v>
          </cell>
          <cell r="R29956">
            <v>2022.92</v>
          </cell>
        </row>
        <row r="29957">
          <cell r="M29957">
            <v>101624</v>
          </cell>
          <cell r="N29957" t="str">
            <v>PREPARO DE FUNDO DE VALA COM LARGURA MAIOR OU IGUAL A 1,5 M E MENOR QUE 2,5 M, COM CAMADA DE BRITA, LANÇAMENTO MECANIZADO. AF_08/2020</v>
          </cell>
          <cell r="O29957" t="str">
            <v>M3</v>
          </cell>
          <cell r="P29957" t="str">
            <v>ATRIBUÍDO SÃO PAULO</v>
          </cell>
          <cell r="Q29957">
            <v>0.70299999999999996</v>
          </cell>
          <cell r="R29957">
            <v>118.14</v>
          </cell>
        </row>
        <row r="29958">
          <cell r="M29958" t="str">
            <v/>
          </cell>
          <cell r="N29958" t="str">
            <v/>
          </cell>
          <cell r="O29958" t="str">
            <v/>
          </cell>
          <cell r="P29958" t="str">
            <v/>
          </cell>
          <cell r="Q29958" t="str">
            <v/>
          </cell>
          <cell r="R29958" t="str">
            <v/>
          </cell>
        </row>
        <row r="29959">
          <cell r="M29959">
            <v>4720</v>
          </cell>
          <cell r="N29959" t="str">
            <v>PEDRA BRITADA N. 0, OU PEDRISCO (4,8 A 9,5 MM) POSTO PEDREIRA/FORNECEDOR, SEM FRETE</v>
          </cell>
          <cell r="O29959" t="str">
            <v>M3</v>
          </cell>
          <cell r="P29959" t="str">
            <v>ATRIBUÍDO SÃO PAULO</v>
          </cell>
          <cell r="Q29959">
            <v>3.0623999999999998</v>
          </cell>
          <cell r="R29959">
            <v>62.73</v>
          </cell>
        </row>
        <row r="29960">
          <cell r="M29960">
            <v>5678</v>
          </cell>
          <cell r="N29960" t="str">
            <v>RETROESCAVADEIRA SOBRE RODAS COM CARREGADEIRA, TRAÇÃO 4X4, POTÊNCIA LÍQ. 88 HP, CAÇAMBA CARREG. CAP. MÍN. 1 M3, CAÇAMBA RETRO CAP. 0,26 M3, PESO OPERACIONAL MÍN. 6.674 KG, PROFUNDIDADE ESCAVAÇÃO MÁX. 4,37 M - CHP DIURNO. AF_06/2014</v>
          </cell>
          <cell r="O29960" t="str">
            <v>CHP</v>
          </cell>
          <cell r="P29960" t="str">
            <v>ATRIBUÍDO SÃO PAULO</v>
          </cell>
          <cell r="Q29960">
            <v>0.84040000000000004</v>
          </cell>
          <cell r="R29960">
            <v>103.52</v>
          </cell>
        </row>
        <row r="29961">
          <cell r="M29961">
            <v>5679</v>
          </cell>
          <cell r="N29961" t="str">
            <v>RETROESCAVADEIRA SOBRE RODAS COM CARREGADEIRA, TRAÇÃO 4X4, POTÊNCIA LÍQ. 88 HP, CAÇAMBA CARREG. CAP. MÍN. 1 M3, CAÇAMBA RETRO CAP. 0,26 M3, PESO OPERACIONAL MÍN. 6.674 KG, PROFUNDIDADE ESCAVAÇÃO MÁX. 4,37 M - CHI DIURNO. AF_06/2014</v>
          </cell>
          <cell r="O29961" t="str">
            <v>CHI</v>
          </cell>
          <cell r="P29961" t="str">
            <v>ATRIBUÍDO SÃO PAULO</v>
          </cell>
          <cell r="Q29961">
            <v>2.8267000000000002</v>
          </cell>
          <cell r="R29961">
            <v>40.76</v>
          </cell>
        </row>
        <row r="29962">
          <cell r="M29962">
            <v>7258</v>
          </cell>
          <cell r="N29962" t="str">
            <v>TIJOLO CERAMICO MACICO COMUM *5 X 10 X 20* CM (L X A X C)</v>
          </cell>
          <cell r="O29962" t="str">
            <v>UN</v>
          </cell>
          <cell r="P29962" t="str">
            <v>COEFICIENTE DE REPRESENTATIVIDADE</v>
          </cell>
          <cell r="Q29962">
            <v>7917</v>
          </cell>
          <cell r="R29962">
            <v>0.73</v>
          </cell>
        </row>
        <row r="29963">
          <cell r="M29963">
            <v>88309</v>
          </cell>
          <cell r="N29963" t="str">
            <v>PEDREIRO COM ENCARGOS COMPLEMENTARES</v>
          </cell>
          <cell r="O29963" t="str">
            <v>H</v>
          </cell>
          <cell r="P29963" t="str">
            <v>COLETADO</v>
          </cell>
          <cell r="Q29963">
            <v>114.7931</v>
          </cell>
          <cell r="R29963">
            <v>19.43</v>
          </cell>
        </row>
        <row r="29964">
          <cell r="M29964">
            <v>88316</v>
          </cell>
          <cell r="N29964" t="str">
            <v>SERVENTE COM ENCARGOS COMPLEMENTARES</v>
          </cell>
          <cell r="O29964" t="str">
            <v>H</v>
          </cell>
          <cell r="P29964" t="str">
            <v>COLETADO</v>
          </cell>
          <cell r="Q29964">
            <v>114.7931</v>
          </cell>
          <cell r="R29964">
            <v>14.25</v>
          </cell>
        </row>
        <row r="29965">
          <cell r="M29965">
            <v>88628</v>
          </cell>
          <cell r="N29965" t="str">
            <v>ARGAMASSA TRAÇO 1:3 (EM VOLUME DE CIMENTO E AREIA MÉDIA ÚMIDA), PREPARO MECÂNICO COM BETONEIRA 400 L. AF_08/2019</v>
          </cell>
          <cell r="O29965" t="str">
            <v>M3</v>
          </cell>
          <cell r="P29965" t="str">
            <v>ATRIBUÍDO SÃO PAULO</v>
          </cell>
          <cell r="Q29965">
            <v>3.0619000000000001</v>
          </cell>
          <cell r="R29965">
            <v>525</v>
          </cell>
        </row>
        <row r="29966">
          <cell r="M29966">
            <v>89995</v>
          </cell>
          <cell r="N29966" t="str">
            <v>GRAUTEAMENTO DE CINTA SUPERIOR OU DE VERGA EM ALVENARIA ESTRUTURAL. AF_01/2015</v>
          </cell>
          <cell r="O29966" t="str">
            <v>M3</v>
          </cell>
          <cell r="P29966" t="str">
            <v>ATRIBUÍDO SÃO PAULO</v>
          </cell>
          <cell r="Q29966">
            <v>0.312</v>
          </cell>
          <cell r="R29966">
            <v>712.29</v>
          </cell>
        </row>
        <row r="29967">
          <cell r="M29967">
            <v>89998</v>
          </cell>
          <cell r="N29967" t="str">
            <v>ARMAÇÃO DE CINTA DE ALVENARIA ESTRUTURAL; DIÂMETRO DE 10,0 MM. AF_01/2015</v>
          </cell>
          <cell r="O29967" t="str">
            <v>KG</v>
          </cell>
          <cell r="P29967" t="str">
            <v>COEFICIENTE DE REPRESENTATIVIDADE</v>
          </cell>
          <cell r="Q29967">
            <v>9.6251999999999995</v>
          </cell>
          <cell r="R29967">
            <v>12.65</v>
          </cell>
        </row>
        <row r="29968">
          <cell r="M29968">
            <v>96536</v>
          </cell>
          <cell r="N29968" t="str">
            <v>FABRICAÇÃO, MONTAGEM E DESMONTAGEM DE FÔRMA PARA VIGA BALDRAME, EM MADEIRA SERRADA, E=25 MM, 4 UTILIZAÇÕES. AF_06/2017</v>
          </cell>
          <cell r="O29968" t="str">
            <v>M2</v>
          </cell>
          <cell r="P29968" t="str">
            <v>ATRIBUÍDO SÃO PAULO</v>
          </cell>
          <cell r="Q29968">
            <v>3.12</v>
          </cell>
          <cell r="R29968">
            <v>54.32</v>
          </cell>
        </row>
        <row r="29969">
          <cell r="M29969">
            <v>97735</v>
          </cell>
          <cell r="N29969" t="str">
            <v>PEÇA RETANGULAR PRÉ-MOLDADA, VOLUME DE CONCRETO DE 30 A 100 LITROS, TAXA DE AÇO APROXIMADA DE 30KG/M³. AF_01/2018</v>
          </cell>
          <cell r="O29969" t="str">
            <v>M3</v>
          </cell>
          <cell r="P29969" t="str">
            <v>ATRIBUÍDO SÃO PAULO</v>
          </cell>
          <cell r="Q29969">
            <v>0.86799999999999999</v>
          </cell>
          <cell r="R29969">
            <v>2022.92</v>
          </cell>
        </row>
        <row r="29970">
          <cell r="M29970">
            <v>101624</v>
          </cell>
          <cell r="N29970" t="str">
            <v>PREPARO DE FUNDO DE VALA COM LARGURA MAIOR OU IGUAL A 1,5 M E MENOR QUE 2,5 M, COM CAMADA DE BRITA, LANÇAMENTO MECANIZADO. AF_08/2020</v>
          </cell>
          <cell r="O29970" t="str">
            <v>M3</v>
          </cell>
          <cell r="P29970" t="str">
            <v>ATRIBUÍDO SÃO PAULO</v>
          </cell>
          <cell r="Q29970">
            <v>1.159</v>
          </cell>
          <cell r="R29970">
            <v>118.14</v>
          </cell>
        </row>
        <row r="29971">
          <cell r="M29971" t="str">
            <v/>
          </cell>
          <cell r="N29971" t="str">
            <v/>
          </cell>
          <cell r="O29971" t="str">
            <v/>
          </cell>
          <cell r="P29971" t="str">
            <v/>
          </cell>
          <cell r="Q29971" t="str">
            <v/>
          </cell>
          <cell r="R29971" t="str">
            <v/>
          </cell>
        </row>
        <row r="29972">
          <cell r="M29972">
            <v>660</v>
          </cell>
          <cell r="N29972" t="str">
            <v>CANALETA DE CONCRETO 19 X 19 X 19 CM (CLASSE C - NBR 6136)</v>
          </cell>
          <cell r="O29972" t="str">
            <v>UN</v>
          </cell>
          <cell r="P29972" t="str">
            <v>COEFICIENTE DE REPRESENTATIVIDADE</v>
          </cell>
          <cell r="Q29972">
            <v>35.700000000000003</v>
          </cell>
          <cell r="R29972">
            <v>2.52</v>
          </cell>
        </row>
        <row r="29973">
          <cell r="M29973">
            <v>5678</v>
          </cell>
          <cell r="N29973" t="str">
            <v>RETROESCAVADEIRA SOBRE RODAS COM CARREGADEIRA, TRAÇÃO 4X4, POTÊNCIA LÍQ. 88 HP, CAÇAMBA CARREG. CAP. MÍN. 1 M3, CAÇAMBA RETRO CAP. 0,26 M3, PESO OPERACIONAL MÍN. 6.674 KG, PROFUNDIDADE ESCAVAÇÃO MÁX. 4,37 M - CHP DIURNO. AF_06/2014</v>
          </cell>
          <cell r="O29973" t="str">
            <v>CHP</v>
          </cell>
          <cell r="P29973" t="str">
            <v>ATRIBUÍDO SÃO PAULO</v>
          </cell>
          <cell r="Q29973">
            <v>7.0499999999999993E-2</v>
          </cell>
          <cell r="R29973">
            <v>103.52</v>
          </cell>
        </row>
        <row r="29974">
          <cell r="M29974">
            <v>5679</v>
          </cell>
          <cell r="N29974" t="str">
            <v>RETROESCAVADEIRA SOBRE RODAS COM CARREGADEIRA, TRAÇÃO 4X4, POTÊNCIA LÍQ. 88 HP, CAÇAMBA CARREG. CAP. MÍN. 1 M3, CAÇAMBA RETRO CAP. 0,26 M3, PESO OPERACIONAL MÍN. 6.674 KG, PROFUNDIDADE ESCAVAÇÃO MÁX. 4,37 M - CHI DIURNO. AF_06/2014</v>
          </cell>
          <cell r="O29974" t="str">
            <v>CHI</v>
          </cell>
          <cell r="P29974" t="str">
            <v>ATRIBUÍDO SÃO PAULO</v>
          </cell>
          <cell r="Q29974">
            <v>0.23719999999999999</v>
          </cell>
          <cell r="R29974">
            <v>40.76</v>
          </cell>
        </row>
        <row r="29975">
          <cell r="M29975">
            <v>25067</v>
          </cell>
          <cell r="N29975" t="str">
            <v>BLOCO DE CONCRETO ESTRUTURAL 19 X 19 X 39 CM, FBK 4,5 MPA (NBR 6136)</v>
          </cell>
          <cell r="O29975" t="str">
            <v>UN</v>
          </cell>
          <cell r="P29975" t="str">
            <v>COEFICIENTE DE REPRESENTATIVIDADE</v>
          </cell>
          <cell r="Q29975">
            <v>115.6275</v>
          </cell>
          <cell r="R29975">
            <v>4.07</v>
          </cell>
        </row>
        <row r="29976">
          <cell r="M29976">
            <v>87316</v>
          </cell>
          <cell r="N29976" t="str">
            <v>ARGAMASSA TRAÇO 1:4 (EM VOLUME DE CIMENTO E AREIA GROSSA ÚMIDA) PARA CHAPISCO CONVENCIONAL, PREPARO MECÂNICO COM BETONEIRA 400 L. AF_08/2019</v>
          </cell>
          <cell r="O29976" t="str">
            <v>M3</v>
          </cell>
          <cell r="P29976" t="str">
            <v>ATRIBUÍDO SÃO PAULO</v>
          </cell>
          <cell r="Q29976">
            <v>8.2000000000000007E-3</v>
          </cell>
          <cell r="R29976">
            <v>434.57</v>
          </cell>
        </row>
        <row r="29977">
          <cell r="M29977">
            <v>88309</v>
          </cell>
          <cell r="N29977" t="str">
            <v>PEDREIRO COM ENCARGOS COMPLEMENTARES</v>
          </cell>
          <cell r="O29977" t="str">
            <v>H</v>
          </cell>
          <cell r="P29977" t="str">
            <v>COLETADO</v>
          </cell>
          <cell r="Q29977">
            <v>26.0562</v>
          </cell>
          <cell r="R29977">
            <v>19.43</v>
          </cell>
        </row>
        <row r="29978">
          <cell r="M29978">
            <v>88316</v>
          </cell>
          <cell r="N29978" t="str">
            <v>SERVENTE COM ENCARGOS COMPLEMENTARES</v>
          </cell>
          <cell r="O29978" t="str">
            <v>H</v>
          </cell>
          <cell r="P29978" t="str">
            <v>COLETADO</v>
          </cell>
          <cell r="Q29978">
            <v>26.0562</v>
          </cell>
          <cell r="R29978">
            <v>14.25</v>
          </cell>
        </row>
        <row r="29979">
          <cell r="M29979">
            <v>89993</v>
          </cell>
          <cell r="N29979" t="str">
            <v>GRAUTEAMENTO VERTICAL EM ALVENARIA ESTRUTURAL. AF_01/2015</v>
          </cell>
          <cell r="O29979" t="str">
            <v>M3</v>
          </cell>
          <cell r="P29979" t="str">
            <v>ATRIBUÍDO SÃO PAULO</v>
          </cell>
          <cell r="Q29979">
            <v>0.1046</v>
          </cell>
          <cell r="R29979">
            <v>737.71</v>
          </cell>
        </row>
        <row r="29980">
          <cell r="M29980">
            <v>89995</v>
          </cell>
          <cell r="N29980" t="str">
            <v>GRAUTEAMENTO DE CINTA SUPERIOR OU DE VERGA EM ALVENARIA ESTRUTURAL. AF_01/2015</v>
          </cell>
          <cell r="O29980" t="str">
            <v>M3</v>
          </cell>
          <cell r="P29980" t="str">
            <v>ATRIBUÍDO SÃO PAULO</v>
          </cell>
          <cell r="Q29980">
            <v>0.1046</v>
          </cell>
          <cell r="R29980">
            <v>712.29</v>
          </cell>
        </row>
        <row r="29981">
          <cell r="M29981">
            <v>89996</v>
          </cell>
          <cell r="N29981" t="str">
            <v>ARMAÇÃO VERTICAL DE ALVENARIA ESTRUTURAL; DIÂMETRO DE 10,0 MM. AF_01/2015</v>
          </cell>
          <cell r="O29981" t="str">
            <v>KG</v>
          </cell>
          <cell r="P29981" t="str">
            <v>COEFICIENTE DE REPRESENTATIVIDADE</v>
          </cell>
          <cell r="Q29981">
            <v>3.4552</v>
          </cell>
          <cell r="R29981">
            <v>13.05</v>
          </cell>
        </row>
        <row r="29982">
          <cell r="M29982">
            <v>89998</v>
          </cell>
          <cell r="N29982" t="str">
            <v>ARMAÇÃO DE CINTA DE ALVENARIA ESTRUTURAL; DIÂMETRO DE 10,0 MM. AF_01/2015</v>
          </cell>
          <cell r="O29982" t="str">
            <v>KG</v>
          </cell>
          <cell r="P29982" t="str">
            <v>COEFICIENTE DE REPRESENTATIVIDADE</v>
          </cell>
          <cell r="Q29982">
            <v>4.1955999999999998</v>
          </cell>
          <cell r="R29982">
            <v>12.65</v>
          </cell>
        </row>
        <row r="29983">
          <cell r="M29983">
            <v>92783</v>
          </cell>
          <cell r="N29983" t="str">
            <v>ARMAÇÃO DE LAJE DE UMA ESTRUTURA CONVENCIONAL DE CONCRETO ARMADO EM UMA EDIFICAÇÃO TÉRREA OU SOBRADO UTILIZANDO AÇO CA-60 DE 4,2 MM - MONTAGEM. AF_12/2015</v>
          </cell>
          <cell r="O29983" t="str">
            <v>KG</v>
          </cell>
          <cell r="P29983" t="str">
            <v>ATRIBUÍDO SÃO PAULO</v>
          </cell>
          <cell r="Q29983">
            <v>20.0124</v>
          </cell>
          <cell r="R29983">
            <v>18.399999999999999</v>
          </cell>
        </row>
        <row r="29984">
          <cell r="M29984">
            <v>94970</v>
          </cell>
          <cell r="N29984" t="str">
            <v>CONCRETO FCK = 20MPA, TRAÇO 1:2,7:3 (EM MASSA SECA DE CIMENTO/ AREIA MÉDIA/ BRITA 1) - PREPARO MECÂNICO COM BETONEIRA 600 L. AF_05/2021</v>
          </cell>
          <cell r="O29984" t="str">
            <v>M3</v>
          </cell>
          <cell r="P29984" t="str">
            <v>ATRIBUÍDO SÃO PAULO</v>
          </cell>
          <cell r="Q29984">
            <v>0.86060000000000003</v>
          </cell>
          <cell r="R29984">
            <v>404.3</v>
          </cell>
        </row>
        <row r="29985">
          <cell r="M29985">
            <v>97735</v>
          </cell>
          <cell r="N29985" t="str">
            <v>PEÇA RETANGULAR PRÉ-MOLDADA, VOLUME DE CONCRETO DE 30 A 100 LITROS, TAXA DE AÇO APROXIMADA DE 30KG/M³. AF_01/2018</v>
          </cell>
          <cell r="O29985" t="str">
            <v>M3</v>
          </cell>
          <cell r="P29985" t="str">
            <v>ATRIBUÍDO SÃO PAULO</v>
          </cell>
          <cell r="Q29985">
            <v>0.23519999999999999</v>
          </cell>
          <cell r="R29985">
            <v>2022.92</v>
          </cell>
        </row>
        <row r="29986">
          <cell r="M29986">
            <v>100475</v>
          </cell>
          <cell r="N29986" t="str">
            <v>ARGAMASSA TRAÇO 1:3 (EM VOLUME DE CIMENTO E AREIA MÉDIA ÚMIDA) COM ADIÇÃO DE IMPERMEABILIZANTE, PREPARO MECÂNICO COM BETONEIRA 400 L. AF_08/2019</v>
          </cell>
          <cell r="O29986" t="str">
            <v>M3</v>
          </cell>
          <cell r="P29986" t="str">
            <v>ATRIBUÍDO SÃO PAULO</v>
          </cell>
          <cell r="Q29986">
            <v>0.72819999999999996</v>
          </cell>
          <cell r="R29986">
            <v>674.57</v>
          </cell>
        </row>
        <row r="29987">
          <cell r="M29987">
            <v>101625</v>
          </cell>
          <cell r="N29987" t="str">
            <v>PREPARO DE FUNDO DE VALA COM LARGURA MAIOR OU IGUAL A 1,5 M E MENOR QUE 2,5 M, COM CAMADA DE AREIA, LANÇAMENTO MECANIZADO. AF_08/2020</v>
          </cell>
          <cell r="O29987" t="str">
            <v>M3</v>
          </cell>
          <cell r="P29987" t="str">
            <v>ATRIBUÍDO SÃO PAULO</v>
          </cell>
          <cell r="Q29987">
            <v>0.29899999999999999</v>
          </cell>
          <cell r="R29987">
            <v>148.47</v>
          </cell>
        </row>
        <row r="29988">
          <cell r="M29988" t="str">
            <v/>
          </cell>
          <cell r="N29988" t="str">
            <v/>
          </cell>
          <cell r="O29988" t="str">
            <v/>
          </cell>
          <cell r="P29988" t="str">
            <v/>
          </cell>
          <cell r="Q29988" t="str">
            <v/>
          </cell>
          <cell r="R29988" t="str">
            <v/>
          </cell>
        </row>
        <row r="29989">
          <cell r="M29989">
            <v>660</v>
          </cell>
          <cell r="N29989" t="str">
            <v>CANALETA DE CONCRETO 19 X 19 X 19 CM (CLASSE C - NBR 6136)</v>
          </cell>
          <cell r="O29989" t="str">
            <v>UN</v>
          </cell>
          <cell r="P29989" t="str">
            <v>COEFICIENTE DE REPRESENTATIVIDADE</v>
          </cell>
          <cell r="Q29989">
            <v>42</v>
          </cell>
          <cell r="R29989">
            <v>2.52</v>
          </cell>
        </row>
        <row r="29990">
          <cell r="M29990">
            <v>5678</v>
          </cell>
          <cell r="N29990" t="str">
            <v>RETROESCAVADEIRA SOBRE RODAS COM CARREGADEIRA, TRAÇÃO 4X4, POTÊNCIA LÍQ. 88 HP, CAÇAMBA CARREG. CAP. MÍN. 1 M3, CAÇAMBA RETRO CAP. 0,26 M3, PESO OPERACIONAL MÍN. 6.674 KG, PROFUNDIDADE ESCAVAÇÃO MÁX. 4,37 M - CHP DIURNO. AF_06/2014</v>
          </cell>
          <cell r="O29990" t="str">
            <v>CHP</v>
          </cell>
          <cell r="P29990" t="str">
            <v>ATRIBUÍDO SÃO PAULO</v>
          </cell>
          <cell r="Q29990">
            <v>9.2299999999999993E-2</v>
          </cell>
          <cell r="R29990">
            <v>103.52</v>
          </cell>
        </row>
        <row r="29991">
          <cell r="M29991">
            <v>5679</v>
          </cell>
          <cell r="N29991" t="str">
            <v>RETROESCAVADEIRA SOBRE RODAS COM CARREGADEIRA, TRAÇÃO 4X4, POTÊNCIA LÍQ. 88 HP, CAÇAMBA CARREG. CAP. MÍN. 1 M3, CAÇAMBA RETRO CAP. 0,26 M3, PESO OPERACIONAL MÍN. 6.674 KG, PROFUNDIDADE ESCAVAÇÃO MÁX. 4,37 M - CHI DIURNO. AF_06/2014</v>
          </cell>
          <cell r="O29991" t="str">
            <v>CHI</v>
          </cell>
          <cell r="P29991" t="str">
            <v>ATRIBUÍDO SÃO PAULO</v>
          </cell>
          <cell r="Q29991">
            <v>0.31059999999999999</v>
          </cell>
          <cell r="R29991">
            <v>40.76</v>
          </cell>
        </row>
        <row r="29992">
          <cell r="M29992">
            <v>25067</v>
          </cell>
          <cell r="N29992" t="str">
            <v>BLOCO DE CONCRETO ESTRUTURAL 19 X 19 X 39 CM, FBK 4,5 MPA (NBR 6136)</v>
          </cell>
          <cell r="O29992" t="str">
            <v>UN</v>
          </cell>
          <cell r="P29992" t="str">
            <v>COEFICIENTE DE REPRESENTATIVIDADE</v>
          </cell>
          <cell r="Q29992">
            <v>158.7045</v>
          </cell>
          <cell r="R29992">
            <v>4.07</v>
          </cell>
        </row>
        <row r="29993">
          <cell r="M29993">
            <v>87316</v>
          </cell>
          <cell r="N29993" t="str">
            <v>ARGAMASSA TRAÇO 1:4 (EM VOLUME DE CIMENTO E AREIA GROSSA ÚMIDA) PARA CHAPISCO CONVENCIONAL, PREPARO MECÂNICO COM BETONEIRA 400 L. AF_08/2019</v>
          </cell>
          <cell r="O29993" t="str">
            <v>M3</v>
          </cell>
          <cell r="P29993" t="str">
            <v>ATRIBUÍDO SÃO PAULO</v>
          </cell>
          <cell r="Q29993">
            <v>1.0999999999999999E-2</v>
          </cell>
          <cell r="R29993">
            <v>434.57</v>
          </cell>
        </row>
        <row r="29994">
          <cell r="M29994">
            <v>88309</v>
          </cell>
          <cell r="N29994" t="str">
            <v>PEDREIRO COM ENCARGOS COMPLEMENTARES</v>
          </cell>
          <cell r="O29994" t="str">
            <v>H</v>
          </cell>
          <cell r="P29994" t="str">
            <v>COLETADO</v>
          </cell>
          <cell r="Q29994">
            <v>35.234999999999999</v>
          </cell>
          <cell r="R29994">
            <v>19.43</v>
          </cell>
        </row>
        <row r="29995">
          <cell r="M29995">
            <v>88316</v>
          </cell>
          <cell r="N29995" t="str">
            <v>SERVENTE COM ENCARGOS COMPLEMENTARES</v>
          </cell>
          <cell r="O29995" t="str">
            <v>H</v>
          </cell>
          <cell r="P29995" t="str">
            <v>COLETADO</v>
          </cell>
          <cell r="Q29995">
            <v>35.234999999999999</v>
          </cell>
          <cell r="R29995">
            <v>14.25</v>
          </cell>
        </row>
        <row r="29996">
          <cell r="M29996">
            <v>89993</v>
          </cell>
          <cell r="N29996" t="str">
            <v>GRAUTEAMENTO VERTICAL EM ALVENARIA ESTRUTURAL. AF_01/2015</v>
          </cell>
          <cell r="O29996" t="str">
            <v>M3</v>
          </cell>
          <cell r="P29996" t="str">
            <v>ATRIBUÍDO SÃO PAULO</v>
          </cell>
          <cell r="Q29996">
            <v>0.1196</v>
          </cell>
          <cell r="R29996">
            <v>737.71</v>
          </cell>
        </row>
        <row r="29997">
          <cell r="M29997">
            <v>89995</v>
          </cell>
          <cell r="N29997" t="str">
            <v>GRAUTEAMENTO DE CINTA SUPERIOR OU DE VERGA EM ALVENARIA ESTRUTURAL. AF_01/2015</v>
          </cell>
          <cell r="O29997" t="str">
            <v>M3</v>
          </cell>
          <cell r="P29997" t="str">
            <v>ATRIBUÍDO SÃO PAULO</v>
          </cell>
          <cell r="Q29997">
            <v>0.1231</v>
          </cell>
          <cell r="R29997">
            <v>712.29</v>
          </cell>
        </row>
        <row r="29998">
          <cell r="M29998">
            <v>89996</v>
          </cell>
          <cell r="N29998" t="str">
            <v>ARMAÇÃO VERTICAL DE ALVENARIA ESTRUTURAL; DIÂMETRO DE 10,0 MM. AF_01/2015</v>
          </cell>
          <cell r="O29998" t="str">
            <v>KG</v>
          </cell>
          <cell r="P29998" t="str">
            <v>COEFICIENTE DE REPRESENTATIVIDADE</v>
          </cell>
          <cell r="Q29998">
            <v>3.9487999999999999</v>
          </cell>
          <cell r="R29998">
            <v>13.05</v>
          </cell>
        </row>
        <row r="29999">
          <cell r="M29999">
            <v>89998</v>
          </cell>
          <cell r="N29999" t="str">
            <v>ARMAÇÃO DE CINTA DE ALVENARIA ESTRUTURAL; DIÂMETRO DE 10,0 MM. AF_01/2015</v>
          </cell>
          <cell r="O29999" t="str">
            <v>KG</v>
          </cell>
          <cell r="P29999" t="str">
            <v>COEFICIENTE DE REPRESENTATIVIDADE</v>
          </cell>
          <cell r="Q29999">
            <v>4.9359999999999999</v>
          </cell>
          <cell r="R29999">
            <v>12.65</v>
          </cell>
        </row>
        <row r="30000">
          <cell r="M30000">
            <v>92783</v>
          </cell>
          <cell r="N30000" t="str">
            <v>ARMAÇÃO DE LAJE DE UMA ESTRUTURA CONVENCIONAL DE CONCRETO ARMADO EM UMA EDIFICAÇÃO TÉRREA OU SOBRADO UTILIZANDO AÇO CA-60 DE 4,2 MM - MONTAGEM. AF_12/2015</v>
          </cell>
          <cell r="O30000" t="str">
            <v>KG</v>
          </cell>
          <cell r="P30000" t="str">
            <v>ATRIBUÍDO SÃO PAULO</v>
          </cell>
          <cell r="Q30000">
            <v>25.680399999999999</v>
          </cell>
          <cell r="R30000">
            <v>18.399999999999999</v>
          </cell>
        </row>
        <row r="30001">
          <cell r="M30001">
            <v>94970</v>
          </cell>
          <cell r="N30001" t="str">
            <v>CONCRETO FCK = 20MPA, TRAÇO 1:2,7:3 (EM MASSA SECA DE CIMENTO/ AREIA MÉDIA/ BRITA 1) - PREPARO MECÂNICO COM BETONEIRA 600 L. AF_05/2021</v>
          </cell>
          <cell r="O30001" t="str">
            <v>M3</v>
          </cell>
          <cell r="P30001" t="str">
            <v>ATRIBUÍDO SÃO PAULO</v>
          </cell>
          <cell r="Q30001">
            <v>1.1044</v>
          </cell>
          <cell r="R30001">
            <v>404.3</v>
          </cell>
        </row>
        <row r="30002">
          <cell r="M30002">
            <v>97735</v>
          </cell>
          <cell r="N30002" t="str">
            <v>PEÇA RETANGULAR PRÉ-MOLDADA, VOLUME DE CONCRETO DE 30 A 100 LITROS, TAXA DE AÇO APROXIMADA DE 30KG/M³. AF_01/2018</v>
          </cell>
          <cell r="O30002" t="str">
            <v>M3</v>
          </cell>
          <cell r="P30002" t="str">
            <v>ATRIBUÍDO SÃO PAULO</v>
          </cell>
          <cell r="Q30002">
            <v>0.31359999999999999</v>
          </cell>
          <cell r="R30002">
            <v>2022.92</v>
          </cell>
        </row>
        <row r="30003">
          <cell r="M30003">
            <v>100475</v>
          </cell>
          <cell r="N30003" t="str">
            <v>ARGAMASSA TRAÇO 1:3 (EM VOLUME DE CIMENTO E AREIA MÉDIA ÚMIDA) COM ADIÇÃO DE IMPERMEABILIZANTE, PREPARO MECÂNICO COM BETONEIRA 400 L. AF_08/2019</v>
          </cell>
          <cell r="O30003" t="str">
            <v>M3</v>
          </cell>
          <cell r="P30003" t="str">
            <v>ATRIBUÍDO SÃO PAULO</v>
          </cell>
          <cell r="Q30003">
            <v>0.98529999999999995</v>
          </cell>
          <cell r="R30003">
            <v>674.57</v>
          </cell>
        </row>
        <row r="30004">
          <cell r="M30004">
            <v>101625</v>
          </cell>
          <cell r="N30004" t="str">
            <v>PREPARO DE FUNDO DE VALA COM LARGURA MAIOR OU IGUAL A 1,5 M E MENOR QUE 2,5 M, COM CAMADA DE AREIA, LANÇAMENTO MECANIZADO. AF_08/2020</v>
          </cell>
          <cell r="O30004" t="str">
            <v>M3</v>
          </cell>
          <cell r="P30004" t="str">
            <v>ATRIBUÍDO SÃO PAULO</v>
          </cell>
          <cell r="Q30004">
            <v>0.40500000000000003</v>
          </cell>
          <cell r="R30004">
            <v>148.47</v>
          </cell>
        </row>
        <row r="30005">
          <cell r="M30005" t="str">
            <v/>
          </cell>
          <cell r="N30005" t="str">
            <v/>
          </cell>
          <cell r="O30005" t="str">
            <v/>
          </cell>
          <cell r="P30005" t="str">
            <v/>
          </cell>
          <cell r="Q30005" t="str">
            <v/>
          </cell>
          <cell r="R30005" t="str">
            <v/>
          </cell>
        </row>
        <row r="30006">
          <cell r="M30006">
            <v>660</v>
          </cell>
          <cell r="N30006" t="str">
            <v>CANALETA DE CONCRETO 19 X 19 X 19 CM (CLASSE C - NBR 6136)</v>
          </cell>
          <cell r="O30006" t="str">
            <v>UN</v>
          </cell>
          <cell r="P30006" t="str">
            <v>COEFICIENTE DE REPRESENTATIVIDADE</v>
          </cell>
          <cell r="Q30006">
            <v>52.5</v>
          </cell>
          <cell r="R30006">
            <v>2.52</v>
          </cell>
        </row>
        <row r="30007">
          <cell r="M30007">
            <v>5678</v>
          </cell>
          <cell r="N30007" t="str">
            <v>RETROESCAVADEIRA SOBRE RODAS COM CARREGADEIRA, TRAÇÃO 4X4, POTÊNCIA LÍQ. 88 HP, CAÇAMBA CARREG. CAP. MÍN. 1 M3, CAÇAMBA RETRO CAP. 0,26 M3, PESO OPERACIONAL MÍN. 6.674 KG, PROFUNDIDADE ESCAVAÇÃO MÁX. 4,37 M - CHP DIURNO. AF_06/2014</v>
          </cell>
          <cell r="O30007" t="str">
            <v>CHP</v>
          </cell>
          <cell r="P30007" t="str">
            <v>ATRIBUÍDO SÃO PAULO</v>
          </cell>
          <cell r="Q30007">
            <v>0.1293</v>
          </cell>
          <cell r="R30007">
            <v>103.52</v>
          </cell>
        </row>
        <row r="30008">
          <cell r="M30008">
            <v>5679</v>
          </cell>
          <cell r="N30008" t="str">
            <v>RETROESCAVADEIRA SOBRE RODAS COM CARREGADEIRA, TRAÇÃO 4X4, POTÊNCIA LÍQ. 88 HP, CAÇAMBA CARREG. CAP. MÍN. 1 M3, CAÇAMBA RETRO CAP. 0,26 M3, PESO OPERACIONAL MÍN. 6.674 KG, PROFUNDIDADE ESCAVAÇÃO MÁX. 4,37 M - CHI DIURNO. AF_06/2014</v>
          </cell>
          <cell r="O30008" t="str">
            <v>CHI</v>
          </cell>
          <cell r="P30008" t="str">
            <v>ATRIBUÍDO SÃO PAULO</v>
          </cell>
          <cell r="Q30008">
            <v>0.43480000000000002</v>
          </cell>
          <cell r="R30008">
            <v>40.76</v>
          </cell>
        </row>
        <row r="30009">
          <cell r="M30009">
            <v>25067</v>
          </cell>
          <cell r="N30009" t="str">
            <v>BLOCO DE CONCRETO ESTRUTURAL 19 X 19 X 39 CM, FBK 4,5 MPA (NBR 6136)</v>
          </cell>
          <cell r="O30009" t="str">
            <v>UN</v>
          </cell>
          <cell r="P30009" t="str">
            <v>COEFICIENTE DE REPRESENTATIVIDADE</v>
          </cell>
          <cell r="Q30009">
            <v>226.72059999999999</v>
          </cell>
          <cell r="R30009">
            <v>4.07</v>
          </cell>
        </row>
        <row r="30010">
          <cell r="M30010">
            <v>87316</v>
          </cell>
          <cell r="N30010" t="str">
            <v>ARGAMASSA TRAÇO 1:4 (EM VOLUME DE CIMENTO E AREIA GROSSA ÚMIDA) PARA CHAPISCO CONVENCIONAL, PREPARO MECÂNICO COM BETONEIRA 400 L. AF_08/2019</v>
          </cell>
          <cell r="O30010" t="str">
            <v>M3</v>
          </cell>
          <cell r="P30010" t="str">
            <v>ATRIBUÍDO SÃO PAULO</v>
          </cell>
          <cell r="Q30010">
            <v>1.55E-2</v>
          </cell>
          <cell r="R30010">
            <v>434.57</v>
          </cell>
        </row>
        <row r="30011">
          <cell r="M30011">
            <v>88309</v>
          </cell>
          <cell r="N30011" t="str">
            <v>PEDREIRO COM ENCARGOS COMPLEMENTARES</v>
          </cell>
          <cell r="O30011" t="str">
            <v>H</v>
          </cell>
          <cell r="P30011" t="str">
            <v>COLETADO</v>
          </cell>
          <cell r="Q30011">
            <v>50.2333</v>
          </cell>
          <cell r="R30011">
            <v>19.43</v>
          </cell>
        </row>
        <row r="30012">
          <cell r="M30012">
            <v>88316</v>
          </cell>
          <cell r="N30012" t="str">
            <v>SERVENTE COM ENCARGOS COMPLEMENTARES</v>
          </cell>
          <cell r="O30012" t="str">
            <v>H</v>
          </cell>
          <cell r="P30012" t="str">
            <v>COLETADO</v>
          </cell>
          <cell r="Q30012">
            <v>50.2333</v>
          </cell>
          <cell r="R30012">
            <v>14.25</v>
          </cell>
        </row>
        <row r="30013">
          <cell r="M30013">
            <v>89993</v>
          </cell>
          <cell r="N30013" t="str">
            <v>GRAUTEAMENTO VERTICAL EM ALVENARIA ESTRUTURAL. AF_01/2015</v>
          </cell>
          <cell r="O30013" t="str">
            <v>M3</v>
          </cell>
          <cell r="P30013" t="str">
            <v>ATRIBUÍDO SÃO PAULO</v>
          </cell>
          <cell r="Q30013">
            <v>0.13450000000000001</v>
          </cell>
          <cell r="R30013">
            <v>737.71</v>
          </cell>
        </row>
        <row r="30014">
          <cell r="M30014">
            <v>89995</v>
          </cell>
          <cell r="N30014" t="str">
            <v>GRAUTEAMENTO DE CINTA SUPERIOR OU DE VERGA EM ALVENARIA ESTRUTURAL. AF_01/2015</v>
          </cell>
          <cell r="O30014" t="str">
            <v>M3</v>
          </cell>
          <cell r="P30014" t="str">
            <v>ATRIBUÍDO SÃO PAULO</v>
          </cell>
          <cell r="Q30014">
            <v>0.15379999999999999</v>
          </cell>
          <cell r="R30014">
            <v>712.29</v>
          </cell>
        </row>
        <row r="30015">
          <cell r="M30015">
            <v>89996</v>
          </cell>
          <cell r="N30015" t="str">
            <v>ARMAÇÃO VERTICAL DE ALVENARIA ESTRUTURAL; DIÂMETRO DE 10,0 MM. AF_01/2015</v>
          </cell>
          <cell r="O30015" t="str">
            <v>KG</v>
          </cell>
          <cell r="P30015" t="str">
            <v>COEFICIENTE DE REPRESENTATIVIDADE</v>
          </cell>
          <cell r="Q30015">
            <v>4.4424000000000001</v>
          </cell>
          <cell r="R30015">
            <v>13.05</v>
          </cell>
        </row>
        <row r="30016">
          <cell r="M30016">
            <v>89998</v>
          </cell>
          <cell r="N30016" t="str">
            <v>ARMAÇÃO DE CINTA DE ALVENARIA ESTRUTURAL; DIÂMETRO DE 10,0 MM. AF_01/2015</v>
          </cell>
          <cell r="O30016" t="str">
            <v>KG</v>
          </cell>
          <cell r="P30016" t="str">
            <v>COEFICIENTE DE REPRESENTATIVIDADE</v>
          </cell>
          <cell r="Q30016">
            <v>6.17</v>
          </cell>
          <cell r="R30016">
            <v>12.65</v>
          </cell>
        </row>
        <row r="30017">
          <cell r="M30017">
            <v>92783</v>
          </cell>
          <cell r="N30017" t="str">
            <v>ARMAÇÃO DE LAJE DE UMA ESTRUTURA CONVENCIONAL DE CONCRETO ARMADO EM UMA EDIFICAÇÃO TÉRREA OU SOBRADO UTILIZANDO AÇO CA-60 DE 4,2 MM - MONTAGEM. AF_12/2015</v>
          </cell>
          <cell r="O30017" t="str">
            <v>KG</v>
          </cell>
          <cell r="P30017" t="str">
            <v>ATRIBUÍDO SÃO PAULO</v>
          </cell>
          <cell r="Q30017">
            <v>35.708399999999997</v>
          </cell>
          <cell r="R30017">
            <v>18.399999999999999</v>
          </cell>
        </row>
        <row r="30018">
          <cell r="M30018">
            <v>94970</v>
          </cell>
          <cell r="N30018" t="str">
            <v>CONCRETO FCK = 20MPA, TRAÇO 1:2,7:3 (EM MASSA SECA DE CIMENTO/ AREIA MÉDIA/ BRITA 1) - PREPARO MECÂNICO COM BETONEIRA 600 L. AF_05/2021</v>
          </cell>
          <cell r="O30018" t="str">
            <v>M3</v>
          </cell>
          <cell r="P30018" t="str">
            <v>ATRIBUÍDO SÃO PAULO</v>
          </cell>
          <cell r="Q30018">
            <v>1.5356000000000001</v>
          </cell>
          <cell r="R30018">
            <v>404.3</v>
          </cell>
        </row>
        <row r="30019">
          <cell r="M30019">
            <v>97735</v>
          </cell>
          <cell r="N30019" t="str">
            <v>PEÇA RETANGULAR PRÉ-MOLDADA, VOLUME DE CONCRETO DE 30 A 100 LITROS, TAXA DE AÇO APROXIMADA DE 30KG/M³. AF_01/2018</v>
          </cell>
          <cell r="O30019" t="str">
            <v>M3</v>
          </cell>
          <cell r="P30019" t="str">
            <v>ATRIBUÍDO SÃO PAULO</v>
          </cell>
          <cell r="Q30019">
            <v>0.4536</v>
          </cell>
          <cell r="R30019">
            <v>2022.92</v>
          </cell>
        </row>
        <row r="30020">
          <cell r="M30020">
            <v>100475</v>
          </cell>
          <cell r="N30020" t="str">
            <v>ARGAMASSA TRAÇO 1:3 (EM VOLUME DE CIMENTO E AREIA MÉDIA ÚMIDA) COM ADIÇÃO DE IMPERMEABILIZANTE, PREPARO MECÂNICO COM BETONEIRA 400 L. AF_08/2019</v>
          </cell>
          <cell r="O30020" t="str">
            <v>M3</v>
          </cell>
          <cell r="P30020" t="str">
            <v>ATRIBUÍDO SÃO PAULO</v>
          </cell>
          <cell r="Q30020">
            <v>1.3992</v>
          </cell>
          <cell r="R30020">
            <v>674.57</v>
          </cell>
        </row>
        <row r="30021">
          <cell r="M30021">
            <v>101625</v>
          </cell>
          <cell r="N30021" t="str">
            <v>PREPARO DE FUNDO DE VALA COM LARGURA MAIOR OU IGUAL A 1,5 M E MENOR QUE 2,5 M, COM CAMADA DE AREIA, LANÇAMENTO MECANIZADO. AF_08/2020</v>
          </cell>
          <cell r="O30021" t="str">
            <v>M3</v>
          </cell>
          <cell r="P30021" t="str">
            <v>ATRIBUÍDO SÃO PAULO</v>
          </cell>
          <cell r="Q30021">
            <v>0.59499999999999997</v>
          </cell>
          <cell r="R30021">
            <v>148.47</v>
          </cell>
        </row>
        <row r="30022">
          <cell r="M30022" t="str">
            <v/>
          </cell>
          <cell r="N30022" t="str">
            <v/>
          </cell>
          <cell r="O30022" t="str">
            <v/>
          </cell>
          <cell r="P30022" t="str">
            <v/>
          </cell>
          <cell r="Q30022" t="str">
            <v/>
          </cell>
          <cell r="R30022" t="str">
            <v/>
          </cell>
        </row>
        <row r="30023">
          <cell r="M30023">
            <v>660</v>
          </cell>
          <cell r="N30023" t="str">
            <v>CANALETA DE CONCRETO 19 X 19 X 19 CM (CLASSE C - NBR 6136)</v>
          </cell>
          <cell r="O30023" t="str">
            <v>UN</v>
          </cell>
          <cell r="P30023" t="str">
            <v>COEFICIENTE DE REPRESENTATIVIDADE</v>
          </cell>
          <cell r="Q30023">
            <v>67.2</v>
          </cell>
          <cell r="R30023">
            <v>2.52</v>
          </cell>
        </row>
        <row r="30024">
          <cell r="M30024">
            <v>5678</v>
          </cell>
          <cell r="N30024" t="str">
            <v>RETROESCAVADEIRA SOBRE RODAS COM CARREGADEIRA, TRAÇÃO 4X4, POTÊNCIA LÍQ. 88 HP, CAÇAMBA CARREG. CAP. MÍN. 1 M3, CAÇAMBA RETRO CAP. 0,26 M3, PESO OPERACIONAL MÍN. 6.674 KG, PROFUNDIDADE ESCAVAÇÃO MÁX. 4,37 M - CHP DIURNO. AF_06/2014</v>
          </cell>
          <cell r="O30024" t="str">
            <v>CHP</v>
          </cell>
          <cell r="P30024" t="str">
            <v>ATRIBUÍDO SÃO PAULO</v>
          </cell>
          <cell r="Q30024">
            <v>0.19059999999999999</v>
          </cell>
          <cell r="R30024">
            <v>103.52</v>
          </cell>
        </row>
        <row r="30025">
          <cell r="M30025">
            <v>5679</v>
          </cell>
          <cell r="N30025" t="str">
            <v>RETROESCAVADEIRA SOBRE RODAS COM CARREGADEIRA, TRAÇÃO 4X4, POTÊNCIA LÍQ. 88 HP, CAÇAMBA CARREG. CAP. MÍN. 1 M3, CAÇAMBA RETRO CAP. 0,26 M3, PESO OPERACIONAL MÍN. 6.674 KG, PROFUNDIDADE ESCAVAÇÃO MÁX. 4,37 M - CHI DIURNO. AF_06/2014</v>
          </cell>
          <cell r="O30025" t="str">
            <v>CHI</v>
          </cell>
          <cell r="P30025" t="str">
            <v>ATRIBUÍDO SÃO PAULO</v>
          </cell>
          <cell r="Q30025">
            <v>0.64100000000000001</v>
          </cell>
          <cell r="R30025">
            <v>40.76</v>
          </cell>
        </row>
        <row r="30026">
          <cell r="M30026">
            <v>25067</v>
          </cell>
          <cell r="N30026" t="str">
            <v>BLOCO DE CONCRETO ESTRUTURAL 19 X 19 X 39 CM, FBK 4,5 MPA (NBR 6136)</v>
          </cell>
          <cell r="O30026" t="str">
            <v>UN</v>
          </cell>
          <cell r="P30026" t="str">
            <v>COEFICIENTE DE REPRESENTATIVIDADE</v>
          </cell>
          <cell r="Q30026">
            <v>290.20240000000001</v>
          </cell>
          <cell r="R30026">
            <v>4.07</v>
          </cell>
        </row>
        <row r="30027">
          <cell r="M30027">
            <v>87316</v>
          </cell>
          <cell r="N30027" t="str">
            <v>ARGAMASSA TRAÇO 1:4 (EM VOLUME DE CIMENTO E AREIA GROSSA ÚMIDA) PARA CHAPISCO CONVENCIONAL, PREPARO MECÂNICO COM BETONEIRA 400 L. AF_08/2019</v>
          </cell>
          <cell r="O30027" t="str">
            <v>M3</v>
          </cell>
          <cell r="P30027" t="str">
            <v>ATRIBUÍDO SÃO PAULO</v>
          </cell>
          <cell r="Q30027">
            <v>1.9800000000000002E-2</v>
          </cell>
          <cell r="R30027">
            <v>434.57</v>
          </cell>
        </row>
        <row r="30028">
          <cell r="M30028">
            <v>88309</v>
          </cell>
          <cell r="N30028" t="str">
            <v>PEDREIRO COM ENCARGOS COMPLEMENTARES</v>
          </cell>
          <cell r="O30028" t="str">
            <v>H</v>
          </cell>
          <cell r="P30028" t="str">
            <v>COLETADO</v>
          </cell>
          <cell r="Q30028">
            <v>66.818700000000007</v>
          </cell>
          <cell r="R30028">
            <v>19.43</v>
          </cell>
        </row>
        <row r="30029">
          <cell r="M30029">
            <v>88316</v>
          </cell>
          <cell r="N30029" t="str">
            <v>SERVENTE COM ENCARGOS COMPLEMENTARES</v>
          </cell>
          <cell r="O30029" t="str">
            <v>H</v>
          </cell>
          <cell r="P30029" t="str">
            <v>COLETADO</v>
          </cell>
          <cell r="Q30029">
            <v>66.818700000000007</v>
          </cell>
          <cell r="R30029">
            <v>14.25</v>
          </cell>
        </row>
        <row r="30030">
          <cell r="M30030">
            <v>89993</v>
          </cell>
          <cell r="N30030" t="str">
            <v>GRAUTEAMENTO VERTICAL EM ALVENARIA ESTRUTURAL. AF_01/2015</v>
          </cell>
          <cell r="O30030" t="str">
            <v>M3</v>
          </cell>
          <cell r="P30030" t="str">
            <v>ATRIBUÍDO SÃO PAULO</v>
          </cell>
          <cell r="Q30030">
            <v>0.13450000000000001</v>
          </cell>
          <cell r="R30030">
            <v>737.71</v>
          </cell>
        </row>
        <row r="30031">
          <cell r="M30031">
            <v>89995</v>
          </cell>
          <cell r="N30031" t="str">
            <v>GRAUTEAMENTO DE CINTA SUPERIOR OU DE VERGA EM ALVENARIA ESTRUTURAL. AF_01/2015</v>
          </cell>
          <cell r="O30031" t="str">
            <v>M3</v>
          </cell>
          <cell r="P30031" t="str">
            <v>ATRIBUÍDO SÃO PAULO</v>
          </cell>
          <cell r="Q30031">
            <v>0.19689999999999999</v>
          </cell>
          <cell r="R30031">
            <v>712.29</v>
          </cell>
        </row>
        <row r="30032">
          <cell r="M30032">
            <v>89996</v>
          </cell>
          <cell r="N30032" t="str">
            <v>ARMAÇÃO VERTICAL DE ALVENARIA ESTRUTURAL; DIÂMETRO DE 10,0 MM. AF_01/2015</v>
          </cell>
          <cell r="O30032" t="str">
            <v>KG</v>
          </cell>
          <cell r="P30032" t="str">
            <v>COEFICIENTE DE REPRESENTATIVIDADE</v>
          </cell>
          <cell r="Q30032">
            <v>4.4424000000000001</v>
          </cell>
          <cell r="R30032">
            <v>13.05</v>
          </cell>
        </row>
        <row r="30033">
          <cell r="M30033">
            <v>89998</v>
          </cell>
          <cell r="N30033" t="str">
            <v>ARMAÇÃO DE CINTA DE ALVENARIA ESTRUTURAL; DIÂMETRO DE 10,0 MM. AF_01/2015</v>
          </cell>
          <cell r="O30033" t="str">
            <v>KG</v>
          </cell>
          <cell r="P30033" t="str">
            <v>COEFICIENTE DE REPRESENTATIVIDADE</v>
          </cell>
          <cell r="Q30033">
            <v>7.8975999999999997</v>
          </cell>
          <cell r="R30033">
            <v>12.65</v>
          </cell>
        </row>
        <row r="30034">
          <cell r="M30034">
            <v>92783</v>
          </cell>
          <cell r="N30034" t="str">
            <v>ARMAÇÃO DE LAJE DE UMA ESTRUTURA CONVENCIONAL DE CONCRETO ARMADO EM UMA EDIFICAÇÃO TÉRREA OU SOBRADO UTILIZANDO AÇO CA-60 DE 4,2 MM - MONTAGEM. AF_12/2015</v>
          </cell>
          <cell r="O30034" t="str">
            <v>KG</v>
          </cell>
          <cell r="P30034" t="str">
            <v>ATRIBUÍDO SÃO PAULO</v>
          </cell>
          <cell r="Q30034">
            <v>51.142800000000001</v>
          </cell>
          <cell r="R30034">
            <v>18.399999999999999</v>
          </cell>
        </row>
        <row r="30035">
          <cell r="M30035">
            <v>94970</v>
          </cell>
          <cell r="N30035" t="str">
            <v>CONCRETO FCK = 20MPA, TRAÇO 1:2,7:3 (EM MASSA SECA DE CIMENTO/ AREIA MÉDIA/ BRITA 1) - PREPARO MECÂNICO COM BETONEIRA 600 L. AF_05/2021</v>
          </cell>
          <cell r="O30035" t="str">
            <v>M3</v>
          </cell>
          <cell r="P30035" t="str">
            <v>ATRIBUÍDO SÃO PAULO</v>
          </cell>
          <cell r="Q30035">
            <v>2.1993999999999998</v>
          </cell>
          <cell r="R30035">
            <v>404.3</v>
          </cell>
        </row>
        <row r="30036">
          <cell r="M30036">
            <v>97735</v>
          </cell>
          <cell r="N30036" t="str">
            <v>PEÇA RETANGULAR PRÉ-MOLDADA, VOLUME DE CONCRETO DE 30 A 100 LITROS, TAXA DE AÇO APROXIMADA DE 30KG/M³. AF_01/2018</v>
          </cell>
          <cell r="O30036" t="str">
            <v>M3</v>
          </cell>
          <cell r="P30036" t="str">
            <v>ATRIBUÍDO SÃO PAULO</v>
          </cell>
          <cell r="Q30036">
            <v>0.67200000000000004</v>
          </cell>
          <cell r="R30036">
            <v>2022.92</v>
          </cell>
        </row>
        <row r="30037">
          <cell r="M30037">
            <v>100475</v>
          </cell>
          <cell r="N30037" t="str">
            <v>ARGAMASSA TRAÇO 1:3 (EM VOLUME DE CIMENTO E AREIA MÉDIA ÚMIDA) COM ADIÇÃO DE IMPERMEABILIZANTE, PREPARO MECÂNICO COM BETONEIRA 400 L. AF_08/2019</v>
          </cell>
          <cell r="O30037" t="str">
            <v>M3</v>
          </cell>
          <cell r="P30037" t="str">
            <v>ATRIBUÍDO SÃO PAULO</v>
          </cell>
          <cell r="Q30037">
            <v>1.8315999999999999</v>
          </cell>
          <cell r="R30037">
            <v>674.57</v>
          </cell>
        </row>
        <row r="30038">
          <cell r="M30038">
            <v>101625</v>
          </cell>
          <cell r="N30038" t="str">
            <v>PREPARO DE FUNDO DE VALA COM LARGURA MAIOR OU IGUAL A 1,5 M E MENOR QUE 2,5 M, COM CAMADA DE AREIA, LANÇAMENTO MECANIZADO. AF_08/2020</v>
          </cell>
          <cell r="O30038" t="str">
            <v>M3</v>
          </cell>
          <cell r="P30038" t="str">
            <v>ATRIBUÍDO SÃO PAULO</v>
          </cell>
          <cell r="Q30038">
            <v>0.89300000000000002</v>
          </cell>
          <cell r="R30038">
            <v>148.47</v>
          </cell>
        </row>
        <row r="30039">
          <cell r="M30039" t="str">
            <v/>
          </cell>
          <cell r="N30039" t="str">
            <v/>
          </cell>
          <cell r="O30039" t="str">
            <v/>
          </cell>
          <cell r="P30039" t="str">
            <v/>
          </cell>
          <cell r="Q30039" t="str">
            <v/>
          </cell>
          <cell r="R30039" t="str">
            <v/>
          </cell>
        </row>
        <row r="30040">
          <cell r="M30040">
            <v>660</v>
          </cell>
          <cell r="N30040" t="str">
            <v>CANALETA DE CONCRETO 19 X 19 X 19 CM (CLASSE C - NBR 6136)</v>
          </cell>
          <cell r="O30040" t="str">
            <v>UN</v>
          </cell>
          <cell r="P30040" t="str">
            <v>COEFICIENTE DE REPRESENTATIVIDADE</v>
          </cell>
          <cell r="Q30040">
            <v>71.400000000000006</v>
          </cell>
          <cell r="R30040">
            <v>2.52</v>
          </cell>
        </row>
        <row r="30041">
          <cell r="M30041">
            <v>5678</v>
          </cell>
          <cell r="N30041" t="str">
            <v>RETROESCAVADEIRA SOBRE RODAS COM CARREGADEIRA, TRAÇÃO 4X4, POTÊNCIA LÍQ. 88 HP, CAÇAMBA CARREG. CAP. MÍN. 1 M3, CAÇAMBA RETRO CAP. 0,26 M3, PESO OPERACIONAL MÍN. 6.674 KG, PROFUNDIDADE ESCAVAÇÃO MÁX. 4,37 M - CHP DIURNO. AF_06/2014</v>
          </cell>
          <cell r="O30041" t="str">
            <v>CHP</v>
          </cell>
          <cell r="P30041" t="str">
            <v>ATRIBUÍDO SÃO PAULO</v>
          </cell>
          <cell r="Q30041">
            <v>0.20430000000000001</v>
          </cell>
          <cell r="R30041">
            <v>103.52</v>
          </cell>
        </row>
        <row r="30042">
          <cell r="M30042">
            <v>5679</v>
          </cell>
          <cell r="N30042" t="str">
            <v>RETROESCAVADEIRA SOBRE RODAS COM CARREGADEIRA, TRAÇÃO 4X4, POTÊNCIA LÍQ. 88 HP, CAÇAMBA CARREG. CAP. MÍN. 1 M3, CAÇAMBA RETRO CAP. 0,26 M3, PESO OPERACIONAL MÍN. 6.674 KG, PROFUNDIDADE ESCAVAÇÃO MÁX. 4,37 M - CHI DIURNO. AF_06/2014</v>
          </cell>
          <cell r="O30042" t="str">
            <v>CHI</v>
          </cell>
          <cell r="P30042" t="str">
            <v>ATRIBUÍDO SÃO PAULO</v>
          </cell>
          <cell r="Q30042">
            <v>0.68720000000000003</v>
          </cell>
          <cell r="R30042">
            <v>40.76</v>
          </cell>
        </row>
        <row r="30043">
          <cell r="M30043">
            <v>25067</v>
          </cell>
          <cell r="N30043" t="str">
            <v>BLOCO DE CONCRETO ESTRUTURAL 19 X 19 X 39 CM, FBK 4,5 MPA (NBR 6136)</v>
          </cell>
          <cell r="O30043" t="str">
            <v>UN</v>
          </cell>
          <cell r="P30043" t="str">
            <v>COEFICIENTE DE REPRESENTATIVIDADE</v>
          </cell>
          <cell r="Q30043">
            <v>346.88260000000002</v>
          </cell>
          <cell r="R30043">
            <v>4.07</v>
          </cell>
        </row>
        <row r="30044">
          <cell r="M30044">
            <v>87316</v>
          </cell>
          <cell r="N30044" t="str">
            <v>ARGAMASSA TRAÇO 1:4 (EM VOLUME DE CIMENTO E AREIA GROSSA ÚMIDA) PARA CHAPISCO CONVENCIONAL, PREPARO MECÂNICO COM BETONEIRA 400 L. AF_08/2019</v>
          </cell>
          <cell r="O30044" t="str">
            <v>M3</v>
          </cell>
          <cell r="P30044" t="str">
            <v>ATRIBUÍDO SÃO PAULO</v>
          </cell>
          <cell r="Q30044">
            <v>2.3400000000000001E-2</v>
          </cell>
          <cell r="R30044">
            <v>434.57</v>
          </cell>
        </row>
        <row r="30045">
          <cell r="M30045">
            <v>88309</v>
          </cell>
          <cell r="N30045" t="str">
            <v>PEDREIRO COM ENCARGOS COMPLEMENTARES</v>
          </cell>
          <cell r="O30045" t="str">
            <v>H</v>
          </cell>
          <cell r="P30045" t="str">
            <v>COLETADO</v>
          </cell>
          <cell r="Q30045">
            <v>77.5197</v>
          </cell>
          <cell r="R30045">
            <v>19.43</v>
          </cell>
        </row>
        <row r="30046">
          <cell r="M30046">
            <v>88316</v>
          </cell>
          <cell r="N30046" t="str">
            <v>SERVENTE COM ENCARGOS COMPLEMENTARES</v>
          </cell>
          <cell r="O30046" t="str">
            <v>H</v>
          </cell>
          <cell r="P30046" t="str">
            <v>COLETADO</v>
          </cell>
          <cell r="Q30046">
            <v>77.5197</v>
          </cell>
          <cell r="R30046">
            <v>14.25</v>
          </cell>
        </row>
        <row r="30047">
          <cell r="M30047">
            <v>89993</v>
          </cell>
          <cell r="N30047" t="str">
            <v>GRAUTEAMENTO VERTICAL EM ALVENARIA ESTRUTURAL. AF_01/2015</v>
          </cell>
          <cell r="O30047" t="str">
            <v>M3</v>
          </cell>
          <cell r="P30047" t="str">
            <v>ATRIBUÍDO SÃO PAULO</v>
          </cell>
          <cell r="Q30047">
            <v>0.14949999999999999</v>
          </cell>
          <cell r="R30047">
            <v>737.71</v>
          </cell>
        </row>
        <row r="30048">
          <cell r="M30048">
            <v>89995</v>
          </cell>
          <cell r="N30048" t="str">
            <v>GRAUTEAMENTO DE CINTA SUPERIOR OU DE VERGA EM ALVENARIA ESTRUTURAL. AF_01/2015</v>
          </cell>
          <cell r="O30048" t="str">
            <v>M3</v>
          </cell>
          <cell r="P30048" t="str">
            <v>ATRIBUÍDO SÃO PAULO</v>
          </cell>
          <cell r="Q30048">
            <v>0.2092</v>
          </cell>
          <cell r="R30048">
            <v>712.29</v>
          </cell>
        </row>
        <row r="30049">
          <cell r="M30049">
            <v>89996</v>
          </cell>
          <cell r="N30049" t="str">
            <v>ARMAÇÃO VERTICAL DE ALVENARIA ESTRUTURAL; DIÂMETRO DE 10,0 MM. AF_01/2015</v>
          </cell>
          <cell r="O30049" t="str">
            <v>KG</v>
          </cell>
          <cell r="P30049" t="str">
            <v>COEFICIENTE DE REPRESENTATIVIDADE</v>
          </cell>
          <cell r="Q30049">
            <v>4.9359999999999999</v>
          </cell>
          <cell r="R30049">
            <v>13.05</v>
          </cell>
        </row>
        <row r="30050">
          <cell r="M30050">
            <v>89998</v>
          </cell>
          <cell r="N30050" t="str">
            <v>ARMAÇÃO DE CINTA DE ALVENARIA ESTRUTURAL; DIÂMETRO DE 10,0 MM. AF_01/2015</v>
          </cell>
          <cell r="O30050" t="str">
            <v>KG</v>
          </cell>
          <cell r="P30050" t="str">
            <v>COEFICIENTE DE REPRESENTATIVIDADE</v>
          </cell>
          <cell r="Q30050">
            <v>8.3911999999999995</v>
          </cell>
          <cell r="R30050">
            <v>12.65</v>
          </cell>
        </row>
        <row r="30051">
          <cell r="M30051">
            <v>92783</v>
          </cell>
          <cell r="N30051" t="str">
            <v>ARMAÇÃO DE LAJE DE UMA ESTRUTURA CONVENCIONAL DE CONCRETO ARMADO EM UMA EDIFICAÇÃO TÉRREA OU SOBRADO UTILIZANDO AÇO CA-60 DE 4,2 MM - MONTAGEM. AF_12/2015</v>
          </cell>
          <cell r="O30051" t="str">
            <v>KG</v>
          </cell>
          <cell r="P30051" t="str">
            <v>ATRIBUÍDO SÃO PAULO</v>
          </cell>
          <cell r="Q30051">
            <v>55.154000000000003</v>
          </cell>
          <cell r="R30051">
            <v>18.399999999999999</v>
          </cell>
        </row>
        <row r="30052">
          <cell r="M30052">
            <v>94970</v>
          </cell>
          <cell r="N30052" t="str">
            <v>CONCRETO FCK = 20MPA, TRAÇO 1:2,7:3 (EM MASSA SECA DE CIMENTO/ AREIA MÉDIA/ BRITA 1) - PREPARO MECÂNICO COM BETONEIRA 600 L. AF_05/2021</v>
          </cell>
          <cell r="O30052" t="str">
            <v>M3</v>
          </cell>
          <cell r="P30052" t="str">
            <v>ATRIBUÍDO SÃO PAULO</v>
          </cell>
          <cell r="Q30052">
            <v>2.3719000000000001</v>
          </cell>
          <cell r="R30052">
            <v>404.3</v>
          </cell>
        </row>
        <row r="30053">
          <cell r="M30053">
            <v>97735</v>
          </cell>
          <cell r="N30053" t="str">
            <v>PEÇA RETANGULAR PRÉ-MOLDADA, VOLUME DE CONCRETO DE 30 A 100 LITROS, TAXA DE AÇO APROXIMADA DE 30KG/M³. AF_01/2018</v>
          </cell>
          <cell r="O30053" t="str">
            <v>M3</v>
          </cell>
          <cell r="P30053" t="str">
            <v>ATRIBUÍDO SÃO PAULO</v>
          </cell>
          <cell r="Q30053">
            <v>0.72799999999999998</v>
          </cell>
          <cell r="R30053">
            <v>2022.92</v>
          </cell>
        </row>
        <row r="30054">
          <cell r="M30054">
            <v>100475</v>
          </cell>
          <cell r="N30054" t="str">
            <v>ARGAMASSA TRAÇO 1:3 (EM VOLUME DE CIMENTO E AREIA MÉDIA ÚMIDA) COM ADIÇÃO DE IMPERMEABILIZANTE, PREPARO MECÂNICO COM BETONEIRA 400 L. AF_08/2019</v>
          </cell>
          <cell r="O30054" t="str">
            <v>M3</v>
          </cell>
          <cell r="P30054" t="str">
            <v>ATRIBUÍDO SÃO PAULO</v>
          </cell>
          <cell r="Q30054">
            <v>2.1429</v>
          </cell>
          <cell r="R30054">
            <v>674.57</v>
          </cell>
        </row>
        <row r="30055">
          <cell r="M30055">
            <v>101625</v>
          </cell>
          <cell r="N30055" t="str">
            <v>PREPARO DE FUNDO DE VALA COM LARGURA MAIOR OU IGUAL A 1,5 M E MENOR QUE 2,5 M, COM CAMADA DE AREIA, LANÇAMENTO MECANIZADO. AF_08/2020</v>
          </cell>
          <cell r="O30055" t="str">
            <v>M3</v>
          </cell>
          <cell r="P30055" t="str">
            <v>ATRIBUÍDO SÃO PAULO</v>
          </cell>
          <cell r="Q30055">
            <v>0.96899999999999997</v>
          </cell>
          <cell r="R30055">
            <v>148.47</v>
          </cell>
        </row>
        <row r="30056">
          <cell r="M30056" t="str">
            <v/>
          </cell>
          <cell r="N30056" t="str">
            <v/>
          </cell>
          <cell r="O30056" t="str">
            <v/>
          </cell>
          <cell r="P30056" t="str">
            <v/>
          </cell>
          <cell r="Q30056" t="str">
            <v/>
          </cell>
          <cell r="R30056" t="str">
            <v/>
          </cell>
        </row>
        <row r="30057">
          <cell r="M30057">
            <v>660</v>
          </cell>
          <cell r="N30057" t="str">
            <v>CANALETA DE CONCRETO 19 X 19 X 19 CM (CLASSE C - NBR 6136)</v>
          </cell>
          <cell r="O30057" t="str">
            <v>UN</v>
          </cell>
          <cell r="P30057" t="str">
            <v>COEFICIENTE DE REPRESENTATIVIDADE</v>
          </cell>
          <cell r="Q30057">
            <v>69.3</v>
          </cell>
          <cell r="R30057">
            <v>2.52</v>
          </cell>
        </row>
        <row r="30058">
          <cell r="M30058">
            <v>5678</v>
          </cell>
          <cell r="N30058" t="str">
            <v>RETROESCAVADEIRA SOBRE RODAS COM CARREGADEIRA, TRAÇÃO 4X4, POTÊNCIA LÍQ. 88 HP, CAÇAMBA CARREG. CAP. MÍN. 1 M3, CAÇAMBA RETRO CAP. 0,26 M3, PESO OPERACIONAL MÍN. 6.674 KG, PROFUNDIDADE ESCAVAÇÃO MÁX. 4,37 M - CHP DIURNO. AF_06/2014</v>
          </cell>
          <cell r="O30058" t="str">
            <v>CHP</v>
          </cell>
          <cell r="P30058" t="str">
            <v>ATRIBUÍDO SÃO PAULO</v>
          </cell>
          <cell r="Q30058">
            <v>0.2</v>
          </cell>
          <cell r="R30058">
            <v>103.52</v>
          </cell>
        </row>
        <row r="30059">
          <cell r="M30059">
            <v>5679</v>
          </cell>
          <cell r="N30059" t="str">
            <v>RETROESCAVADEIRA SOBRE RODAS COM CARREGADEIRA, TRAÇÃO 4X4, POTÊNCIA LÍQ. 88 HP, CAÇAMBA CARREG. CAP. MÍN. 1 M3, CAÇAMBA RETRO CAP. 0,26 M3, PESO OPERACIONAL MÍN. 6.674 KG, PROFUNDIDADE ESCAVAÇÃO MÁX. 4,37 M - CHI DIURNO. AF_06/2014</v>
          </cell>
          <cell r="O30059" t="str">
            <v>CHI</v>
          </cell>
          <cell r="P30059" t="str">
            <v>ATRIBUÍDO SÃO PAULO</v>
          </cell>
          <cell r="Q30059">
            <v>0.67269999999999996</v>
          </cell>
          <cell r="R30059">
            <v>40.76</v>
          </cell>
        </row>
        <row r="30060">
          <cell r="M30060">
            <v>25067</v>
          </cell>
          <cell r="N30060" t="str">
            <v>BLOCO DE CONCRETO ESTRUTURAL 19 X 19 X 39 CM, FBK 4,5 MPA (NBR 6136)</v>
          </cell>
          <cell r="O30060" t="str">
            <v>UN</v>
          </cell>
          <cell r="P30060" t="str">
            <v>COEFICIENTE DE REPRESENTATIVIDADE</v>
          </cell>
          <cell r="Q30060">
            <v>411.49799999999999</v>
          </cell>
          <cell r="R30060">
            <v>4.07</v>
          </cell>
        </row>
        <row r="30061">
          <cell r="M30061">
            <v>87316</v>
          </cell>
          <cell r="N30061" t="str">
            <v>ARGAMASSA TRAÇO 1:4 (EM VOLUME DE CIMENTO E AREIA GROSSA ÚMIDA) PARA CHAPISCO CONVENCIONAL, PREPARO MECÂNICO COM BETONEIRA 400 L. AF_08/2019</v>
          </cell>
          <cell r="O30061" t="str">
            <v>M3</v>
          </cell>
          <cell r="P30061" t="str">
            <v>ATRIBUÍDO SÃO PAULO</v>
          </cell>
          <cell r="Q30061">
            <v>2.7199999999999998E-2</v>
          </cell>
          <cell r="R30061">
            <v>434.57</v>
          </cell>
        </row>
        <row r="30062">
          <cell r="M30062">
            <v>88309</v>
          </cell>
          <cell r="N30062" t="str">
            <v>PEDREIRO COM ENCARGOS COMPLEMENTARES</v>
          </cell>
          <cell r="O30062" t="str">
            <v>H</v>
          </cell>
          <cell r="P30062" t="str">
            <v>COLETADO</v>
          </cell>
          <cell r="Q30062">
            <v>86.924800000000005</v>
          </cell>
          <cell r="R30062">
            <v>19.43</v>
          </cell>
        </row>
        <row r="30063">
          <cell r="M30063">
            <v>88316</v>
          </cell>
          <cell r="N30063" t="str">
            <v>SERVENTE COM ENCARGOS COMPLEMENTARES</v>
          </cell>
          <cell r="O30063" t="str">
            <v>H</v>
          </cell>
          <cell r="P30063" t="str">
            <v>COLETADO</v>
          </cell>
          <cell r="Q30063">
            <v>86.924800000000005</v>
          </cell>
          <cell r="R30063">
            <v>14.25</v>
          </cell>
        </row>
        <row r="30064">
          <cell r="M30064">
            <v>89993</v>
          </cell>
          <cell r="N30064" t="str">
            <v>GRAUTEAMENTO VERTICAL EM ALVENARIA ESTRUTURAL. AF_01/2015</v>
          </cell>
          <cell r="O30064" t="str">
            <v>M3</v>
          </cell>
          <cell r="P30064" t="str">
            <v>ATRIBUÍDO SÃO PAULO</v>
          </cell>
          <cell r="Q30064">
            <v>0.17929999999999999</v>
          </cell>
          <cell r="R30064">
            <v>737.71</v>
          </cell>
        </row>
        <row r="30065">
          <cell r="M30065">
            <v>89995</v>
          </cell>
          <cell r="N30065" t="str">
            <v>GRAUTEAMENTO DE CINTA SUPERIOR OU DE VERGA EM ALVENARIA ESTRUTURAL. AF_01/2015</v>
          </cell>
          <cell r="O30065" t="str">
            <v>M3</v>
          </cell>
          <cell r="P30065" t="str">
            <v>ATRIBUÍDO SÃO PAULO</v>
          </cell>
          <cell r="Q30065">
            <v>0.20300000000000001</v>
          </cell>
          <cell r="R30065">
            <v>712.29</v>
          </cell>
        </row>
        <row r="30066">
          <cell r="M30066">
            <v>89996</v>
          </cell>
          <cell r="N30066" t="str">
            <v>ARMAÇÃO VERTICAL DE ALVENARIA ESTRUTURAL; DIÂMETRO DE 10,0 MM. AF_01/2015</v>
          </cell>
          <cell r="O30066" t="str">
            <v>KG</v>
          </cell>
          <cell r="P30066" t="str">
            <v>COEFICIENTE DE REPRESENTATIVIDADE</v>
          </cell>
          <cell r="Q30066">
            <v>5.9231999999999996</v>
          </cell>
          <cell r="R30066">
            <v>13.05</v>
          </cell>
        </row>
        <row r="30067">
          <cell r="M30067">
            <v>89998</v>
          </cell>
          <cell r="N30067" t="str">
            <v>ARMAÇÃO DE CINTA DE ALVENARIA ESTRUTURAL; DIÂMETRO DE 10,0 MM. AF_01/2015</v>
          </cell>
          <cell r="O30067" t="str">
            <v>KG</v>
          </cell>
          <cell r="P30067" t="str">
            <v>COEFICIENTE DE REPRESENTATIVIDADE</v>
          </cell>
          <cell r="Q30067">
            <v>8.1443999999999992</v>
          </cell>
          <cell r="R30067">
            <v>12.65</v>
          </cell>
        </row>
        <row r="30068">
          <cell r="M30068">
            <v>92783</v>
          </cell>
          <cell r="N30068" t="str">
            <v>ARMAÇÃO DE LAJE DE UMA ESTRUTURA CONVENCIONAL DE CONCRETO ARMADO EM UMA EDIFICAÇÃO TÉRREA OU SOBRADO UTILIZANDO AÇO CA-60 DE 4,2 MM - MONTAGEM. AF_12/2015</v>
          </cell>
          <cell r="O30068" t="str">
            <v>KG</v>
          </cell>
          <cell r="P30068" t="str">
            <v>ATRIBUÍDO SÃO PAULO</v>
          </cell>
          <cell r="Q30068">
            <v>53.148400000000002</v>
          </cell>
          <cell r="R30068">
            <v>18.399999999999999</v>
          </cell>
        </row>
        <row r="30069">
          <cell r="M30069">
            <v>94970</v>
          </cell>
          <cell r="N30069" t="str">
            <v>CONCRETO FCK = 20MPA, TRAÇO 1:2,7:3 (EM MASSA SECA DE CIMENTO/ AREIA MÉDIA/ BRITA 1) - PREPARO MECÂNICO COM BETONEIRA 600 L. AF_05/2021</v>
          </cell>
          <cell r="O30069" t="str">
            <v>M3</v>
          </cell>
          <cell r="P30069" t="str">
            <v>ATRIBUÍDO SÃO PAULO</v>
          </cell>
          <cell r="Q30069">
            <v>2.2856000000000001</v>
          </cell>
          <cell r="R30069">
            <v>404.3</v>
          </cell>
        </row>
        <row r="30070">
          <cell r="M30070">
            <v>97735</v>
          </cell>
          <cell r="N30070" t="str">
            <v>PEÇA RETANGULAR PRÉ-MOLDADA, VOLUME DE CONCRETO DE 30 A 100 LITROS, TAXA DE AÇO APROXIMADA DE 30KG/M³. AF_01/2018</v>
          </cell>
          <cell r="O30070" t="str">
            <v>M3</v>
          </cell>
          <cell r="P30070" t="str">
            <v>ATRIBUÍDO SÃO PAULO</v>
          </cell>
          <cell r="Q30070">
            <v>0.7</v>
          </cell>
          <cell r="R30070">
            <v>2022.92</v>
          </cell>
        </row>
        <row r="30071">
          <cell r="M30071">
            <v>100475</v>
          </cell>
          <cell r="N30071" t="str">
            <v>ARGAMASSA TRAÇO 1:3 (EM VOLUME DE CIMENTO E AREIA MÉDIA ÚMIDA) COM ADIÇÃO DE IMPERMEABILIZANTE, PREPARO MECÂNICO COM BETONEIRA 400 L. AF_08/2019</v>
          </cell>
          <cell r="O30071" t="str">
            <v>M3</v>
          </cell>
          <cell r="P30071" t="str">
            <v>ATRIBUÍDO SÃO PAULO</v>
          </cell>
          <cell r="Q30071">
            <v>2.4468000000000001</v>
          </cell>
          <cell r="R30071">
            <v>674.57</v>
          </cell>
        </row>
        <row r="30072">
          <cell r="M30072">
            <v>101625</v>
          </cell>
          <cell r="N30072" t="str">
            <v>PREPARO DE FUNDO DE VALA COM LARGURA MAIOR OU IGUAL A 1,5 M E MENOR QUE 2,5 M, COM CAMADA DE AREIA, LANÇAMENTO MECANIZADO. AF_08/2020</v>
          </cell>
          <cell r="O30072" t="str">
            <v>M3</v>
          </cell>
          <cell r="P30072" t="str">
            <v>ATRIBUÍDO SÃO PAULO</v>
          </cell>
          <cell r="Q30072">
            <v>0.93100000000000005</v>
          </cell>
          <cell r="R30072">
            <v>148.47</v>
          </cell>
        </row>
        <row r="30073">
          <cell r="M30073" t="str">
            <v/>
          </cell>
          <cell r="N30073" t="str">
            <v/>
          </cell>
          <cell r="O30073" t="str">
            <v/>
          </cell>
          <cell r="P30073" t="str">
            <v/>
          </cell>
          <cell r="Q30073" t="str">
            <v/>
          </cell>
          <cell r="R30073" t="str">
            <v/>
          </cell>
        </row>
        <row r="30074">
          <cell r="M30074">
            <v>660</v>
          </cell>
          <cell r="N30074" t="str">
            <v>CANALETA DE CONCRETO 19 X 19 X 19 CM (CLASSE C - NBR 6136)</v>
          </cell>
          <cell r="O30074" t="str">
            <v>UN</v>
          </cell>
          <cell r="P30074" t="str">
            <v>COEFICIENTE DE REPRESENTATIVIDADE</v>
          </cell>
          <cell r="Q30074">
            <v>50.4</v>
          </cell>
          <cell r="R30074">
            <v>2.52</v>
          </cell>
        </row>
        <row r="30075">
          <cell r="M30075">
            <v>4720</v>
          </cell>
          <cell r="N30075" t="str">
            <v>PEDRA BRITADA N. 0, OU PEDRISCO (4,8 A 9,5 MM) POSTO PEDREIRA/FORNECEDOR, SEM FRETE</v>
          </cell>
          <cell r="O30075" t="str">
            <v>M3</v>
          </cell>
          <cell r="P30075" t="str">
            <v>ATRIBUÍDO SÃO PAULO</v>
          </cell>
          <cell r="Q30075">
            <v>0.51390000000000002</v>
          </cell>
          <cell r="R30075">
            <v>62.73</v>
          </cell>
        </row>
        <row r="30076">
          <cell r="M30076">
            <v>5678</v>
          </cell>
          <cell r="N30076" t="str">
            <v>RETROESCAVADEIRA SOBRE RODAS COM CARREGADEIRA, TRAÇÃO 4X4, POTÊNCIA LÍQ. 88 HP, CAÇAMBA CARREG. CAP. MÍN. 1 M3, CAÇAMBA RETRO CAP. 0,26 M3, PESO OPERACIONAL MÍN. 6.674 KG, PROFUNDIDADE ESCAVAÇÃO MÁX. 4,37 M - CHP DIURNO. AF_06/2014</v>
          </cell>
          <cell r="O30076" t="str">
            <v>CHP</v>
          </cell>
          <cell r="P30076" t="str">
            <v>ATRIBUÍDO SÃO PAULO</v>
          </cell>
          <cell r="Q30076">
            <v>0.14080000000000001</v>
          </cell>
          <cell r="R30076">
            <v>103.52</v>
          </cell>
        </row>
        <row r="30077">
          <cell r="M30077">
            <v>5679</v>
          </cell>
          <cell r="N30077" t="str">
            <v>RETROESCAVADEIRA SOBRE RODAS COM CARREGADEIRA, TRAÇÃO 4X4, POTÊNCIA LÍQ. 88 HP, CAÇAMBA CARREG. CAP. MÍN. 1 M3, CAÇAMBA RETRO CAP. 0,26 M3, PESO OPERACIONAL MÍN. 6.674 KG, PROFUNDIDADE ESCAVAÇÃO MÁX. 4,37 M - CHI DIURNO. AF_06/2014</v>
          </cell>
          <cell r="O30077" t="str">
            <v>CHI</v>
          </cell>
          <cell r="P30077" t="str">
            <v>ATRIBUÍDO SÃO PAULO</v>
          </cell>
          <cell r="Q30077">
            <v>0.47349999999999998</v>
          </cell>
          <cell r="R30077">
            <v>40.76</v>
          </cell>
        </row>
        <row r="30078">
          <cell r="M30078">
            <v>25067</v>
          </cell>
          <cell r="N30078" t="str">
            <v>BLOCO DE CONCRETO ESTRUTURAL 19 X 19 X 39 CM, FBK 4,5 MPA (NBR 6136)</v>
          </cell>
          <cell r="O30078" t="str">
            <v>UN</v>
          </cell>
          <cell r="P30078" t="str">
            <v>COEFICIENTE DE REPRESENTATIVIDADE</v>
          </cell>
          <cell r="Q30078">
            <v>81.619399999999999</v>
          </cell>
          <cell r="R30078">
            <v>4.07</v>
          </cell>
        </row>
        <row r="30079">
          <cell r="M30079">
            <v>87316</v>
          </cell>
          <cell r="N30079" t="str">
            <v>ARGAMASSA TRAÇO 1:4 (EM VOLUME DE CIMENTO E AREIA GROSSA ÚMIDA) PARA CHAPISCO CONVENCIONAL, PREPARO MECÂNICO COM BETONEIRA 400 L. AF_08/2019</v>
          </cell>
          <cell r="O30079" t="str">
            <v>M3</v>
          </cell>
          <cell r="P30079" t="str">
            <v>ATRIBUÍDO SÃO PAULO</v>
          </cell>
          <cell r="Q30079">
            <v>6.6E-3</v>
          </cell>
          <cell r="R30079">
            <v>434.57</v>
          </cell>
        </row>
        <row r="30080">
          <cell r="M30080">
            <v>88309</v>
          </cell>
          <cell r="N30080" t="str">
            <v>PEDREIRO COM ENCARGOS COMPLEMENTARES</v>
          </cell>
          <cell r="O30080" t="str">
            <v>H</v>
          </cell>
          <cell r="P30080" t="str">
            <v>COLETADO</v>
          </cell>
          <cell r="Q30080">
            <v>19.695399999999999</v>
          </cell>
          <cell r="R30080">
            <v>19.43</v>
          </cell>
        </row>
        <row r="30081">
          <cell r="M30081">
            <v>88316</v>
          </cell>
          <cell r="N30081" t="str">
            <v>SERVENTE COM ENCARGOS COMPLEMENTARES</v>
          </cell>
          <cell r="O30081" t="str">
            <v>H</v>
          </cell>
          <cell r="P30081" t="str">
            <v>COLETADO</v>
          </cell>
          <cell r="Q30081">
            <v>19.695399999999999</v>
          </cell>
          <cell r="R30081">
            <v>14.25</v>
          </cell>
        </row>
        <row r="30082">
          <cell r="M30082">
            <v>89993</v>
          </cell>
          <cell r="N30082" t="str">
            <v>GRAUTEAMENTO VERTICAL EM ALVENARIA ESTRUTURAL. AF_01/2015</v>
          </cell>
          <cell r="O30082" t="str">
            <v>M3</v>
          </cell>
          <cell r="P30082" t="str">
            <v>ATRIBUÍDO SÃO PAULO</v>
          </cell>
          <cell r="Q30082">
            <v>0.1196</v>
          </cell>
          <cell r="R30082">
            <v>737.71</v>
          </cell>
        </row>
        <row r="30083">
          <cell r="M30083">
            <v>89995</v>
          </cell>
          <cell r="N30083" t="str">
            <v>GRAUTEAMENTO DE CINTA SUPERIOR OU DE VERGA EM ALVENARIA ESTRUTURAL. AF_01/2015</v>
          </cell>
          <cell r="O30083" t="str">
            <v>M3</v>
          </cell>
          <cell r="P30083" t="str">
            <v>ATRIBUÍDO SÃO PAULO</v>
          </cell>
          <cell r="Q30083">
            <v>0.1477</v>
          </cell>
          <cell r="R30083">
            <v>712.29</v>
          </cell>
        </row>
        <row r="30084">
          <cell r="M30084">
            <v>89996</v>
          </cell>
          <cell r="N30084" t="str">
            <v>ARMAÇÃO VERTICAL DE ALVENARIA ESTRUTURAL; DIÂMETRO DE 10,0 MM. AF_01/2015</v>
          </cell>
          <cell r="O30084" t="str">
            <v>KG</v>
          </cell>
          <cell r="P30084" t="str">
            <v>COEFICIENTE DE REPRESENTATIVIDADE</v>
          </cell>
          <cell r="Q30084">
            <v>3.9487999999999999</v>
          </cell>
          <cell r="R30084">
            <v>13.05</v>
          </cell>
        </row>
        <row r="30085">
          <cell r="M30085">
            <v>89998</v>
          </cell>
          <cell r="N30085" t="str">
            <v>ARMAÇÃO DE CINTA DE ALVENARIA ESTRUTURAL; DIÂMETRO DE 10,0 MM. AF_01/2015</v>
          </cell>
          <cell r="O30085" t="str">
            <v>KG</v>
          </cell>
          <cell r="P30085" t="str">
            <v>COEFICIENTE DE REPRESENTATIVIDADE</v>
          </cell>
          <cell r="Q30085">
            <v>5.9231999999999996</v>
          </cell>
          <cell r="R30085">
            <v>12.65</v>
          </cell>
        </row>
        <row r="30086">
          <cell r="M30086">
            <v>92783</v>
          </cell>
          <cell r="N30086" t="str">
            <v>ARMAÇÃO DE LAJE DE UMA ESTRUTURA CONVENCIONAL DE CONCRETO ARMADO EM UMA EDIFICAÇÃO TÉRREA OU SOBRADO UTILIZANDO AÇO CA-60 DE 4,2 MM - MONTAGEM. AF_12/2015</v>
          </cell>
          <cell r="O30086" t="str">
            <v>KG</v>
          </cell>
          <cell r="P30086" t="str">
            <v>ATRIBUÍDO SÃO PAULO</v>
          </cell>
          <cell r="Q30086">
            <v>12.426</v>
          </cell>
          <cell r="R30086">
            <v>18.399999999999999</v>
          </cell>
        </row>
        <row r="30087">
          <cell r="M30087">
            <v>94970</v>
          </cell>
          <cell r="N30087" t="str">
            <v>CONCRETO FCK = 20MPA, TRAÇO 1:2,7:3 (EM MASSA SECA DE CIMENTO/ AREIA MÉDIA/ BRITA 1) - PREPARO MECÂNICO COM BETONEIRA 600 L. AF_05/2021</v>
          </cell>
          <cell r="O30087" t="str">
            <v>M3</v>
          </cell>
          <cell r="P30087" t="str">
            <v>ATRIBUÍDO SÃO PAULO</v>
          </cell>
          <cell r="Q30087">
            <v>0.53439999999999999</v>
          </cell>
          <cell r="R30087">
            <v>404.3</v>
          </cell>
        </row>
        <row r="30088">
          <cell r="M30088">
            <v>97735</v>
          </cell>
          <cell r="N30088" t="str">
            <v>PEÇA RETANGULAR PRÉ-MOLDADA, VOLUME DE CONCRETO DE 30 A 100 LITROS, TAXA DE AÇO APROXIMADA DE 30KG/M³. AF_01/2018</v>
          </cell>
          <cell r="O30088" t="str">
            <v>M3</v>
          </cell>
          <cell r="P30088" t="str">
            <v>ATRIBUÍDO SÃO PAULO</v>
          </cell>
          <cell r="Q30088">
            <v>0.26590000000000003</v>
          </cell>
          <cell r="R30088">
            <v>2022.92</v>
          </cell>
        </row>
        <row r="30089">
          <cell r="M30089">
            <v>100475</v>
          </cell>
          <cell r="N30089" t="str">
            <v>ARGAMASSA TRAÇO 1:3 (EM VOLUME DE CIMENTO E AREIA MÉDIA ÚMIDA) COM ADIÇÃO DE IMPERMEABILIZANTE, PREPARO MECÂNICO COM BETONEIRA 400 L. AF_08/2019</v>
          </cell>
          <cell r="O30089" t="str">
            <v>M3</v>
          </cell>
          <cell r="P30089" t="str">
            <v>ATRIBUÍDO SÃO PAULO</v>
          </cell>
          <cell r="Q30089">
            <v>0.58020000000000005</v>
          </cell>
          <cell r="R30089">
            <v>674.57</v>
          </cell>
        </row>
        <row r="30090">
          <cell r="M30090">
            <v>101625</v>
          </cell>
          <cell r="N30090" t="str">
            <v>PREPARO DE FUNDO DE VALA COM LARGURA MAIOR OU IGUAL A 1,5 M E MENOR QUE 2,5 M, COM CAMADA DE AREIA, LANÇAMENTO MECANIZADO. AF_08/2020</v>
          </cell>
          <cell r="O30090" t="str">
            <v>M3</v>
          </cell>
          <cell r="P30090" t="str">
            <v>ATRIBUÍDO SÃO PAULO</v>
          </cell>
          <cell r="Q30090">
            <v>0.16500000000000001</v>
          </cell>
          <cell r="R30090">
            <v>148.47</v>
          </cell>
        </row>
        <row r="30091">
          <cell r="M30091" t="str">
            <v/>
          </cell>
          <cell r="N30091" t="str">
            <v/>
          </cell>
          <cell r="O30091" t="str">
            <v/>
          </cell>
          <cell r="P30091" t="str">
            <v/>
          </cell>
          <cell r="Q30091" t="str">
            <v/>
          </cell>
          <cell r="R30091" t="str">
            <v/>
          </cell>
        </row>
        <row r="30092">
          <cell r="M30092">
            <v>660</v>
          </cell>
          <cell r="N30092" t="str">
            <v>CANALETA DE CONCRETO 19 X 19 X 19 CM (CLASSE C - NBR 6136)</v>
          </cell>
          <cell r="O30092" t="str">
            <v>UN</v>
          </cell>
          <cell r="P30092" t="str">
            <v>COEFICIENTE DE REPRESENTATIVIDADE</v>
          </cell>
          <cell r="Q30092">
            <v>71.400000000000006</v>
          </cell>
          <cell r="R30092">
            <v>2.52</v>
          </cell>
        </row>
        <row r="30093">
          <cell r="M30093">
            <v>4720</v>
          </cell>
          <cell r="N30093" t="str">
            <v>PEDRA BRITADA N. 0, OU PEDRISCO (4,8 A 9,5 MM) POSTO PEDREIRA/FORNECEDOR, SEM FRETE</v>
          </cell>
          <cell r="O30093" t="str">
            <v>M3</v>
          </cell>
          <cell r="P30093" t="str">
            <v>ATRIBUÍDO SÃO PAULO</v>
          </cell>
          <cell r="Q30093">
            <v>1.349</v>
          </cell>
          <cell r="R30093">
            <v>62.73</v>
          </cell>
        </row>
        <row r="30094">
          <cell r="M30094">
            <v>5678</v>
          </cell>
          <cell r="N30094" t="str">
            <v>RETROESCAVADEIRA SOBRE RODAS COM CARREGADEIRA, TRAÇÃO 4X4, POTÊNCIA LÍQ. 88 HP, CAÇAMBA CARREG. CAP. MÍN. 1 M3, CAÇAMBA RETRO CAP. 0,26 M3, PESO OPERACIONAL MÍN. 6.674 KG, PROFUNDIDADE ESCAVAÇÃO MÁX. 4,37 M - CHP DIURNO. AF_06/2014</v>
          </cell>
          <cell r="O30094" t="str">
            <v>CHP</v>
          </cell>
          <cell r="P30094" t="str">
            <v>ATRIBUÍDO SÃO PAULO</v>
          </cell>
          <cell r="Q30094">
            <v>0.33350000000000002</v>
          </cell>
          <cell r="R30094">
            <v>103.52</v>
          </cell>
        </row>
        <row r="30095">
          <cell r="M30095">
            <v>5679</v>
          </cell>
          <cell r="N30095" t="str">
            <v>RETROESCAVADEIRA SOBRE RODAS COM CARREGADEIRA, TRAÇÃO 4X4, POTÊNCIA LÍQ. 88 HP, CAÇAMBA CARREG. CAP. MÍN. 1 M3, CAÇAMBA RETRO CAP. 0,26 M3, PESO OPERACIONAL MÍN. 6.674 KG, PROFUNDIDADE ESCAVAÇÃO MÁX. 4,37 M - CHI DIURNO. AF_06/2014</v>
          </cell>
          <cell r="O30095" t="str">
            <v>CHI</v>
          </cell>
          <cell r="P30095" t="str">
            <v>ATRIBUÍDO SÃO PAULO</v>
          </cell>
          <cell r="Q30095">
            <v>1.1218999999999999</v>
          </cell>
          <cell r="R30095">
            <v>40.76</v>
          </cell>
        </row>
        <row r="30096">
          <cell r="M30096">
            <v>25067</v>
          </cell>
          <cell r="N30096" t="str">
            <v>BLOCO DE CONCRETO ESTRUTURAL 19 X 19 X 39 CM, FBK 4,5 MPA (NBR 6136)</v>
          </cell>
          <cell r="O30096" t="str">
            <v>UN</v>
          </cell>
          <cell r="P30096" t="str">
            <v>COEFICIENTE DE REPRESENTATIVIDADE</v>
          </cell>
          <cell r="Q30096">
            <v>115.6275</v>
          </cell>
          <cell r="R30096">
            <v>4.07</v>
          </cell>
        </row>
        <row r="30097">
          <cell r="M30097">
            <v>87316</v>
          </cell>
          <cell r="N30097" t="str">
            <v>ARGAMASSA TRAÇO 1:4 (EM VOLUME DE CIMENTO E AREIA GROSSA ÚMIDA) PARA CHAPISCO CONVENCIONAL, PREPARO MECÂNICO COM BETONEIRA 400 L. AF_08/2019</v>
          </cell>
          <cell r="O30097" t="str">
            <v>M3</v>
          </cell>
          <cell r="P30097" t="str">
            <v>ATRIBUÍDO SÃO PAULO</v>
          </cell>
          <cell r="Q30097">
            <v>9.2999999999999992E-3</v>
          </cell>
          <cell r="R30097">
            <v>434.57</v>
          </cell>
        </row>
        <row r="30098">
          <cell r="M30098">
            <v>88309</v>
          </cell>
          <cell r="N30098" t="str">
            <v>PEDREIRO COM ENCARGOS COMPLEMENTARES</v>
          </cell>
          <cell r="O30098" t="str">
            <v>H</v>
          </cell>
          <cell r="P30098" t="str">
            <v>COLETADO</v>
          </cell>
          <cell r="Q30098">
            <v>29.747299999999999</v>
          </cell>
          <cell r="R30098">
            <v>19.43</v>
          </cell>
        </row>
        <row r="30099">
          <cell r="M30099">
            <v>88316</v>
          </cell>
          <cell r="N30099" t="str">
            <v>SERVENTE COM ENCARGOS COMPLEMENTARES</v>
          </cell>
          <cell r="O30099" t="str">
            <v>H</v>
          </cell>
          <cell r="P30099" t="str">
            <v>COLETADO</v>
          </cell>
          <cell r="Q30099">
            <v>29.747299999999999</v>
          </cell>
          <cell r="R30099">
            <v>14.25</v>
          </cell>
        </row>
        <row r="30100">
          <cell r="M30100">
            <v>89993</v>
          </cell>
          <cell r="N30100" t="str">
            <v>GRAUTEAMENTO VERTICAL EM ALVENARIA ESTRUTURAL. AF_01/2015</v>
          </cell>
          <cell r="O30100" t="str">
            <v>M3</v>
          </cell>
          <cell r="P30100" t="str">
            <v>ATRIBUÍDO SÃO PAULO</v>
          </cell>
          <cell r="Q30100">
            <v>0.1196</v>
          </cell>
          <cell r="R30100">
            <v>737.71</v>
          </cell>
        </row>
        <row r="30101">
          <cell r="M30101">
            <v>89995</v>
          </cell>
          <cell r="N30101" t="str">
            <v>GRAUTEAMENTO DE CINTA SUPERIOR OU DE VERGA EM ALVENARIA ESTRUTURAL. AF_01/2015</v>
          </cell>
          <cell r="O30101" t="str">
            <v>M3</v>
          </cell>
          <cell r="P30101" t="str">
            <v>ATRIBUÍDO SÃO PAULO</v>
          </cell>
          <cell r="Q30101">
            <v>0.2092</v>
          </cell>
          <cell r="R30101">
            <v>712.29</v>
          </cell>
        </row>
        <row r="30102">
          <cell r="M30102">
            <v>89996</v>
          </cell>
          <cell r="N30102" t="str">
            <v>ARMAÇÃO VERTICAL DE ALVENARIA ESTRUTURAL; DIÂMETRO DE 10,0 MM. AF_01/2015</v>
          </cell>
          <cell r="O30102" t="str">
            <v>KG</v>
          </cell>
          <cell r="P30102" t="str">
            <v>COEFICIENTE DE REPRESENTATIVIDADE</v>
          </cell>
          <cell r="Q30102">
            <v>3.9487999999999999</v>
          </cell>
          <cell r="R30102">
            <v>13.05</v>
          </cell>
        </row>
        <row r="30103">
          <cell r="M30103">
            <v>89998</v>
          </cell>
          <cell r="N30103" t="str">
            <v>ARMAÇÃO DE CINTA DE ALVENARIA ESTRUTURAL; DIÂMETRO DE 10,0 MM. AF_01/2015</v>
          </cell>
          <cell r="O30103" t="str">
            <v>KG</v>
          </cell>
          <cell r="P30103" t="str">
            <v>COEFICIENTE DE REPRESENTATIVIDADE</v>
          </cell>
          <cell r="Q30103">
            <v>8.3911999999999995</v>
          </cell>
          <cell r="R30103">
            <v>12.65</v>
          </cell>
        </row>
        <row r="30104">
          <cell r="M30104">
            <v>92783</v>
          </cell>
          <cell r="N30104" t="str">
            <v>ARMAÇÃO DE LAJE DE UMA ESTRUTURA CONVENCIONAL DE CONCRETO ARMADO EM UMA EDIFICAÇÃO TÉRREA OU SOBRADO UTILIZANDO AÇO CA-60 DE 4,2 MM - MONTAGEM. AF_12/2015</v>
          </cell>
          <cell r="O30104" t="str">
            <v>KG</v>
          </cell>
          <cell r="P30104" t="str">
            <v>ATRIBUÍDO SÃO PAULO</v>
          </cell>
          <cell r="Q30104">
            <v>20.71</v>
          </cell>
          <cell r="R30104">
            <v>18.399999999999999</v>
          </cell>
        </row>
        <row r="30105">
          <cell r="M30105">
            <v>94970</v>
          </cell>
          <cell r="N30105" t="str">
            <v>CONCRETO FCK = 20MPA, TRAÇO 1:2,7:3 (EM MASSA SECA DE CIMENTO/ AREIA MÉDIA/ BRITA 1) - PREPARO MECÂNICO COM BETONEIRA 600 L. AF_05/2021</v>
          </cell>
          <cell r="O30105" t="str">
            <v>M3</v>
          </cell>
          <cell r="P30105" t="str">
            <v>ATRIBUÍDO SÃO PAULO</v>
          </cell>
          <cell r="Q30105">
            <v>0.89059999999999995</v>
          </cell>
          <cell r="R30105">
            <v>404.3</v>
          </cell>
        </row>
        <row r="30106">
          <cell r="M30106">
            <v>97735</v>
          </cell>
          <cell r="N30106" t="str">
            <v>PEÇA RETANGULAR PRÉ-MOLDADA, VOLUME DE CONCRETO DE 30 A 100 LITROS, TAXA DE AÇO APROXIMADA DE 30KG/M³. AF_01/2018</v>
          </cell>
          <cell r="O30106" t="str">
            <v>M3</v>
          </cell>
          <cell r="P30106" t="str">
            <v>ATRIBUÍDO SÃO PAULO</v>
          </cell>
          <cell r="Q30106">
            <v>0.4874</v>
          </cell>
          <cell r="R30106">
            <v>2022.92</v>
          </cell>
        </row>
        <row r="30107">
          <cell r="M30107">
            <v>100475</v>
          </cell>
          <cell r="N30107" t="str">
            <v>ARGAMASSA TRAÇO 1:3 (EM VOLUME DE CIMENTO E AREIA MÉDIA ÚMIDA) COM ADIÇÃO DE IMPERMEABILIZANTE, PREPARO MECÂNICO COM BETONEIRA 400 L. AF_08/2019</v>
          </cell>
          <cell r="O30107" t="str">
            <v>M3</v>
          </cell>
          <cell r="P30107" t="str">
            <v>ATRIBUÍDO SÃO PAULO</v>
          </cell>
          <cell r="Q30107">
            <v>0.84819999999999995</v>
          </cell>
          <cell r="R30107">
            <v>674.57</v>
          </cell>
        </row>
        <row r="30108">
          <cell r="M30108">
            <v>101625</v>
          </cell>
          <cell r="N30108" t="str">
            <v>PREPARO DE FUNDO DE VALA COM LARGURA MAIOR OU IGUAL A 1,5 M E MENOR QUE 2,5 M, COM CAMADA DE AREIA, LANÇAMENTO MECANIZADO. AF_08/2020</v>
          </cell>
          <cell r="O30108" t="str">
            <v>M3</v>
          </cell>
          <cell r="P30108" t="str">
            <v>ATRIBUÍDO SÃO PAULO</v>
          </cell>
          <cell r="Q30108">
            <v>0.315</v>
          </cell>
          <cell r="R30108">
            <v>148.47</v>
          </cell>
        </row>
        <row r="30109">
          <cell r="M30109" t="str">
            <v/>
          </cell>
          <cell r="N30109" t="str">
            <v/>
          </cell>
          <cell r="O30109" t="str">
            <v/>
          </cell>
          <cell r="P30109" t="str">
            <v/>
          </cell>
          <cell r="Q30109" t="str">
            <v/>
          </cell>
          <cell r="R30109" t="str">
            <v/>
          </cell>
        </row>
        <row r="30110">
          <cell r="M30110">
            <v>660</v>
          </cell>
          <cell r="N30110" t="str">
            <v>CANALETA DE CONCRETO 19 X 19 X 19 CM (CLASSE C - NBR 6136)</v>
          </cell>
          <cell r="O30110" t="str">
            <v>UN</v>
          </cell>
          <cell r="P30110" t="str">
            <v>COEFICIENTE DE REPRESENTATIVIDADE</v>
          </cell>
          <cell r="Q30110">
            <v>100.8</v>
          </cell>
          <cell r="R30110">
            <v>2.52</v>
          </cell>
        </row>
        <row r="30111">
          <cell r="M30111">
            <v>4720</v>
          </cell>
          <cell r="N30111" t="str">
            <v>PEDRA BRITADA N. 0, OU PEDRISCO (4,8 A 9,5 MM) POSTO PEDREIRA/FORNECEDOR, SEM FRETE</v>
          </cell>
          <cell r="O30111" t="str">
            <v>M3</v>
          </cell>
          <cell r="P30111" t="str">
            <v>ATRIBUÍDO SÃO PAULO</v>
          </cell>
          <cell r="Q30111">
            <v>2.9228999999999998</v>
          </cell>
          <cell r="R30111">
            <v>62.73</v>
          </cell>
        </row>
        <row r="30112">
          <cell r="M30112">
            <v>5678</v>
          </cell>
          <cell r="N30112" t="str">
            <v>RETROESCAVADEIRA SOBRE RODAS COM CARREGADEIRA, TRAÇÃO 4X4, POTÊNCIA LÍQ. 88 HP, CAÇAMBA CARREG. CAP. MÍN. 1 M3, CAÇAMBA RETRO CAP. 0,26 M3, PESO OPERACIONAL MÍN. 6.674 KG, PROFUNDIDADE ESCAVAÇÃO MÁX. 4,37 M - CHP DIURNO. AF_06/2014</v>
          </cell>
          <cell r="O30112" t="str">
            <v>CHP</v>
          </cell>
          <cell r="P30112" t="str">
            <v>ATRIBUÍDO SÃO PAULO</v>
          </cell>
          <cell r="Q30112">
            <v>0.6925</v>
          </cell>
          <cell r="R30112">
            <v>103.52</v>
          </cell>
        </row>
        <row r="30113">
          <cell r="M30113">
            <v>5679</v>
          </cell>
          <cell r="N30113" t="str">
            <v>RETROESCAVADEIRA SOBRE RODAS COM CARREGADEIRA, TRAÇÃO 4X4, POTÊNCIA LÍQ. 88 HP, CAÇAMBA CARREG. CAP. MÍN. 1 M3, CAÇAMBA RETRO CAP. 0,26 M3, PESO OPERACIONAL MÍN. 6.674 KG, PROFUNDIDADE ESCAVAÇÃO MÁX. 4,37 M - CHI DIURNO. AF_06/2014</v>
          </cell>
          <cell r="O30113" t="str">
            <v>CHI</v>
          </cell>
          <cell r="P30113" t="str">
            <v>ATRIBUÍDO SÃO PAULO</v>
          </cell>
          <cell r="Q30113">
            <v>2.3292000000000002</v>
          </cell>
          <cell r="R30113">
            <v>40.76</v>
          </cell>
        </row>
        <row r="30114">
          <cell r="M30114">
            <v>25067</v>
          </cell>
          <cell r="N30114" t="str">
            <v>BLOCO DE CONCRETO ESTRUTURAL 19 X 19 X 39 CM, FBK 4,5 MPA (NBR 6136)</v>
          </cell>
          <cell r="O30114" t="str">
            <v>UN</v>
          </cell>
          <cell r="P30114" t="str">
            <v>COEFICIENTE DE REPRESENTATIVIDADE</v>
          </cell>
          <cell r="Q30114">
            <v>163.2389</v>
          </cell>
          <cell r="R30114">
            <v>4.07</v>
          </cell>
        </row>
        <row r="30115">
          <cell r="M30115">
            <v>87316</v>
          </cell>
          <cell r="N30115" t="str">
            <v>ARGAMASSA TRAÇO 1:4 (EM VOLUME DE CIMENTO E AREIA GROSSA ÚMIDA) PARA CHAPISCO CONVENCIONAL, PREPARO MECÂNICO COM BETONEIRA 400 L. AF_08/2019</v>
          </cell>
          <cell r="O30115" t="str">
            <v>M3</v>
          </cell>
          <cell r="P30115" t="str">
            <v>ATRIBUÍDO SÃO PAULO</v>
          </cell>
          <cell r="Q30115">
            <v>1.32E-2</v>
          </cell>
          <cell r="R30115">
            <v>434.57</v>
          </cell>
        </row>
        <row r="30116">
          <cell r="M30116">
            <v>88309</v>
          </cell>
          <cell r="N30116" t="str">
            <v>PEDREIRO COM ENCARGOS COMPLEMENTARES</v>
          </cell>
          <cell r="O30116" t="str">
            <v>H</v>
          </cell>
          <cell r="P30116" t="str">
            <v>COLETADO</v>
          </cell>
          <cell r="Q30116">
            <v>44.4754</v>
          </cell>
          <cell r="R30116">
            <v>19.43</v>
          </cell>
        </row>
        <row r="30117">
          <cell r="M30117">
            <v>88316</v>
          </cell>
          <cell r="N30117" t="str">
            <v>SERVENTE COM ENCARGOS COMPLEMENTARES</v>
          </cell>
          <cell r="O30117" t="str">
            <v>H</v>
          </cell>
          <cell r="P30117" t="str">
            <v>COLETADO</v>
          </cell>
          <cell r="Q30117">
            <v>44.4754</v>
          </cell>
          <cell r="R30117">
            <v>14.25</v>
          </cell>
        </row>
        <row r="30118">
          <cell r="M30118">
            <v>89993</v>
          </cell>
          <cell r="N30118" t="str">
            <v>GRAUTEAMENTO VERTICAL EM ALVENARIA ESTRUTURAL. AF_01/2015</v>
          </cell>
          <cell r="O30118" t="str">
            <v>M3</v>
          </cell>
          <cell r="P30118" t="str">
            <v>ATRIBUÍDO SÃO PAULO</v>
          </cell>
          <cell r="Q30118">
            <v>0.1196</v>
          </cell>
          <cell r="R30118">
            <v>737.71</v>
          </cell>
        </row>
        <row r="30119">
          <cell r="M30119">
            <v>89995</v>
          </cell>
          <cell r="N30119" t="str">
            <v>GRAUTEAMENTO DE CINTA SUPERIOR OU DE VERGA EM ALVENARIA ESTRUTURAL. AF_01/2015</v>
          </cell>
          <cell r="O30119" t="str">
            <v>M3</v>
          </cell>
          <cell r="P30119" t="str">
            <v>ATRIBUÍDO SÃO PAULO</v>
          </cell>
          <cell r="Q30119">
            <v>0.29530000000000001</v>
          </cell>
          <cell r="R30119">
            <v>712.29</v>
          </cell>
        </row>
        <row r="30120">
          <cell r="M30120">
            <v>89996</v>
          </cell>
          <cell r="N30120" t="str">
            <v>ARMAÇÃO VERTICAL DE ALVENARIA ESTRUTURAL; DIÂMETRO DE 10,0 MM. AF_01/2015</v>
          </cell>
          <cell r="O30120" t="str">
            <v>KG</v>
          </cell>
          <cell r="P30120" t="str">
            <v>COEFICIENTE DE REPRESENTATIVIDADE</v>
          </cell>
          <cell r="Q30120">
            <v>3.9487999999999999</v>
          </cell>
          <cell r="R30120">
            <v>13.05</v>
          </cell>
        </row>
        <row r="30121">
          <cell r="M30121">
            <v>89998</v>
          </cell>
          <cell r="N30121" t="str">
            <v>ARMAÇÃO DE CINTA DE ALVENARIA ESTRUTURAL; DIÂMETRO DE 10,0 MM. AF_01/2015</v>
          </cell>
          <cell r="O30121" t="str">
            <v>KG</v>
          </cell>
          <cell r="P30121" t="str">
            <v>COEFICIENTE DE REPRESENTATIVIDADE</v>
          </cell>
          <cell r="Q30121">
            <v>11.846399999999999</v>
          </cell>
          <cell r="R30121">
            <v>12.65</v>
          </cell>
        </row>
        <row r="30122">
          <cell r="M30122">
            <v>92783</v>
          </cell>
          <cell r="N30122" t="str">
            <v>ARMAÇÃO DE LAJE DE UMA ESTRUTURA CONVENCIONAL DE CONCRETO ARMADO EM UMA EDIFICAÇÃO TÉRREA OU SOBRADO UTILIZANDO AÇO CA-60 DE 4,2 MM - MONTAGEM. AF_12/2015</v>
          </cell>
          <cell r="O30122" t="str">
            <v>KG</v>
          </cell>
          <cell r="P30122" t="str">
            <v>ATRIBUÍDO SÃO PAULO</v>
          </cell>
          <cell r="Q30122">
            <v>33.877200000000002</v>
          </cell>
          <cell r="R30122">
            <v>18.399999999999999</v>
          </cell>
        </row>
        <row r="30123">
          <cell r="M30123">
            <v>94970</v>
          </cell>
          <cell r="N30123" t="str">
            <v>CONCRETO FCK = 20MPA, TRAÇO 1:2,7:3 (EM MASSA SECA DE CIMENTO/ AREIA MÉDIA/ BRITA 1) - PREPARO MECÂNICO COM BETONEIRA 600 L. AF_05/2021</v>
          </cell>
          <cell r="O30123" t="str">
            <v>M3</v>
          </cell>
          <cell r="P30123" t="str">
            <v>ATRIBUÍDO SÃO PAULO</v>
          </cell>
          <cell r="Q30123">
            <v>1.4569000000000001</v>
          </cell>
          <cell r="R30123">
            <v>404.3</v>
          </cell>
        </row>
        <row r="30124">
          <cell r="M30124">
            <v>97735</v>
          </cell>
          <cell r="N30124" t="str">
            <v>PEÇA RETANGULAR PRÉ-MOLDADA, VOLUME DE CONCRETO DE 30 A 100 LITROS, TAXA DE AÇO APROXIMADA DE 30KG/M³. AF_01/2018</v>
          </cell>
          <cell r="O30124" t="str">
            <v>M3</v>
          </cell>
          <cell r="P30124" t="str">
            <v>ATRIBUÍDO SÃO PAULO</v>
          </cell>
          <cell r="Q30124">
            <v>0.84750000000000003</v>
          </cell>
          <cell r="R30124">
            <v>2022.92</v>
          </cell>
        </row>
        <row r="30125">
          <cell r="M30125">
            <v>100475</v>
          </cell>
          <cell r="N30125" t="str">
            <v>ARGAMASSA TRAÇO 1:3 (EM VOLUME DE CIMENTO E AREIA MÉDIA ÚMIDA) COM ADIÇÃO DE IMPERMEABILIZANTE, PREPARO MECÂNICO COM BETONEIRA 400 L. AF_08/2019</v>
          </cell>
          <cell r="O30125" t="str">
            <v>M3</v>
          </cell>
          <cell r="P30125" t="str">
            <v>ATRIBUÍDO SÃO PAULO</v>
          </cell>
          <cell r="Q30125">
            <v>1.2344999999999999</v>
          </cell>
          <cell r="R30125">
            <v>674.57</v>
          </cell>
        </row>
        <row r="30126">
          <cell r="M30126">
            <v>101625</v>
          </cell>
          <cell r="N30126" t="str">
            <v>PREPARO DE FUNDO DE VALA COM LARGURA MAIOR OU IGUAL A 1,5 M E MENOR QUE 2,5 M, COM CAMADA DE AREIA, LANÇAMENTO MECANIZADO. AF_08/2020</v>
          </cell>
          <cell r="O30126" t="str">
            <v>M3</v>
          </cell>
          <cell r="P30126" t="str">
            <v>ATRIBUÍDO SÃO PAULO</v>
          </cell>
          <cell r="Q30126">
            <v>0.56100000000000005</v>
          </cell>
          <cell r="R30126">
            <v>148.47</v>
          </cell>
        </row>
        <row r="30127">
          <cell r="M30127" t="str">
            <v/>
          </cell>
          <cell r="N30127" t="str">
            <v/>
          </cell>
          <cell r="O30127" t="str">
            <v/>
          </cell>
          <cell r="P30127" t="str">
            <v/>
          </cell>
          <cell r="Q30127" t="str">
            <v/>
          </cell>
          <cell r="R30127" t="str">
            <v/>
          </cell>
        </row>
        <row r="30128">
          <cell r="M30128">
            <v>660</v>
          </cell>
          <cell r="N30128" t="str">
            <v>CANALETA DE CONCRETO 19 X 19 X 19 CM (CLASSE C - NBR 6136)</v>
          </cell>
          <cell r="O30128" t="str">
            <v>UN</v>
          </cell>
          <cell r="P30128" t="str">
            <v>COEFICIENTE DE REPRESENTATIVIDADE</v>
          </cell>
          <cell r="Q30128">
            <v>126</v>
          </cell>
          <cell r="R30128">
            <v>2.52</v>
          </cell>
        </row>
        <row r="30129">
          <cell r="M30129">
            <v>4720</v>
          </cell>
          <cell r="N30129" t="str">
            <v>PEDRA BRITADA N. 0, OU PEDRISCO (4,8 A 9,5 MM) POSTO PEDREIRA/FORNECEDOR, SEM FRETE</v>
          </cell>
          <cell r="O30129" t="str">
            <v>M3</v>
          </cell>
          <cell r="P30129" t="str">
            <v>ATRIBUÍDO SÃO PAULO</v>
          </cell>
          <cell r="Q30129">
            <v>4.2720000000000002</v>
          </cell>
          <cell r="R30129">
            <v>62.73</v>
          </cell>
        </row>
        <row r="30130">
          <cell r="M30130">
            <v>5678</v>
          </cell>
          <cell r="N30130" t="str">
            <v>RETROESCAVADEIRA SOBRE RODAS COM CARREGADEIRA, TRAÇÃO 4X4, POTÊNCIA LÍQ. 88 HP, CAÇAMBA CARREG. CAP. MÍN. 1 M3, CAÇAMBA RETRO CAP. 0,26 M3, PESO OPERACIONAL MÍN. 6.674 KG, PROFUNDIDADE ESCAVAÇÃO MÁX. 4,37 M - CHP DIURNO. AF_06/2014</v>
          </cell>
          <cell r="O30130" t="str">
            <v>CHP</v>
          </cell>
          <cell r="P30130" t="str">
            <v>ATRIBUÍDO SÃO PAULO</v>
          </cell>
          <cell r="Q30130">
            <v>0.99750000000000005</v>
          </cell>
          <cell r="R30130">
            <v>103.52</v>
          </cell>
        </row>
        <row r="30131">
          <cell r="M30131">
            <v>5679</v>
          </cell>
          <cell r="N30131" t="str">
            <v>RETROESCAVADEIRA SOBRE RODAS COM CARREGADEIRA, TRAÇÃO 4X4, POTÊNCIA LÍQ. 88 HP, CAÇAMBA CARREG. CAP. MÍN. 1 M3, CAÇAMBA RETRO CAP. 0,26 M3, PESO OPERACIONAL MÍN. 6.674 KG, PROFUNDIDADE ESCAVAÇÃO MÁX. 4,37 M - CHI DIURNO. AF_06/2014</v>
          </cell>
          <cell r="O30131" t="str">
            <v>CHI</v>
          </cell>
          <cell r="P30131" t="str">
            <v>ATRIBUÍDO SÃO PAULO</v>
          </cell>
          <cell r="Q30131">
            <v>0.99750000000000005</v>
          </cell>
          <cell r="R30131">
            <v>40.76</v>
          </cell>
        </row>
        <row r="30132">
          <cell r="M30132">
            <v>25067</v>
          </cell>
          <cell r="N30132" t="str">
            <v>BLOCO DE CONCRETO ESTRUTURAL 19 X 19 X 39 CM, FBK 4,5 MPA (NBR 6136)</v>
          </cell>
          <cell r="O30132" t="str">
            <v>UN</v>
          </cell>
          <cell r="P30132" t="str">
            <v>COEFICIENTE DE REPRESENTATIVIDADE</v>
          </cell>
          <cell r="Q30132">
            <v>204.04859999999999</v>
          </cell>
          <cell r="R30132">
            <v>4.07</v>
          </cell>
        </row>
        <row r="30133">
          <cell r="M30133">
            <v>87316</v>
          </cell>
          <cell r="N30133" t="str">
            <v>ARGAMASSA TRAÇO 1:4 (EM VOLUME DE CIMENTO E AREIA GROSSA ÚMIDA) PARA CHAPISCO CONVENCIONAL, PREPARO MECÂNICO COM BETONEIRA 400 L. AF_08/2019</v>
          </cell>
          <cell r="O30133" t="str">
            <v>M3</v>
          </cell>
          <cell r="P30133" t="str">
            <v>ATRIBUÍDO SÃO PAULO</v>
          </cell>
          <cell r="Q30133">
            <v>1.6500000000000001E-2</v>
          </cell>
          <cell r="R30133">
            <v>434.57</v>
          </cell>
        </row>
        <row r="30134">
          <cell r="M30134">
            <v>88309</v>
          </cell>
          <cell r="N30134" t="str">
            <v>PEDREIRO COM ENCARGOS COMPLEMENTARES</v>
          </cell>
          <cell r="O30134" t="str">
            <v>H</v>
          </cell>
          <cell r="P30134" t="str">
            <v>COLETADO</v>
          </cell>
          <cell r="Q30134">
            <v>56.981000000000002</v>
          </cell>
          <cell r="R30134">
            <v>19.43</v>
          </cell>
        </row>
        <row r="30135">
          <cell r="M30135">
            <v>88316</v>
          </cell>
          <cell r="N30135" t="str">
            <v>SERVENTE COM ENCARGOS COMPLEMENTARES</v>
          </cell>
          <cell r="O30135" t="str">
            <v>H</v>
          </cell>
          <cell r="P30135" t="str">
            <v>COLETADO</v>
          </cell>
          <cell r="Q30135">
            <v>56.981000000000002</v>
          </cell>
          <cell r="R30135">
            <v>14.25</v>
          </cell>
        </row>
        <row r="30136">
          <cell r="M30136">
            <v>89993</v>
          </cell>
          <cell r="N30136" t="str">
            <v>GRAUTEAMENTO VERTICAL EM ALVENARIA ESTRUTURAL. AF_01/2015</v>
          </cell>
          <cell r="O30136" t="str">
            <v>M3</v>
          </cell>
          <cell r="P30136" t="str">
            <v>ATRIBUÍDO SÃO PAULO</v>
          </cell>
          <cell r="Q30136">
            <v>0.1196</v>
          </cell>
          <cell r="R30136">
            <v>737.71</v>
          </cell>
        </row>
        <row r="30137">
          <cell r="M30137">
            <v>89995</v>
          </cell>
          <cell r="N30137" t="str">
            <v>GRAUTEAMENTO DE CINTA SUPERIOR OU DE VERGA EM ALVENARIA ESTRUTURAL. AF_01/2015</v>
          </cell>
          <cell r="O30137" t="str">
            <v>M3</v>
          </cell>
          <cell r="P30137" t="str">
            <v>ATRIBUÍDO SÃO PAULO</v>
          </cell>
          <cell r="Q30137">
            <v>0.36919999999999997</v>
          </cell>
          <cell r="R30137">
            <v>712.29</v>
          </cell>
        </row>
        <row r="30138">
          <cell r="M30138">
            <v>89996</v>
          </cell>
          <cell r="N30138" t="str">
            <v>ARMAÇÃO VERTICAL DE ALVENARIA ESTRUTURAL; DIÂMETRO DE 10,0 MM. AF_01/2015</v>
          </cell>
          <cell r="O30138" t="str">
            <v>KG</v>
          </cell>
          <cell r="P30138" t="str">
            <v>COEFICIENTE DE REPRESENTATIVIDADE</v>
          </cell>
          <cell r="Q30138">
            <v>3.9487999999999999</v>
          </cell>
          <cell r="R30138">
            <v>13.05</v>
          </cell>
        </row>
        <row r="30139">
          <cell r="M30139">
            <v>89998</v>
          </cell>
          <cell r="N30139" t="str">
            <v>ARMAÇÃO DE CINTA DE ALVENARIA ESTRUTURAL; DIÂMETRO DE 10,0 MM. AF_01/2015</v>
          </cell>
          <cell r="O30139" t="str">
            <v>KG</v>
          </cell>
          <cell r="P30139" t="str">
            <v>COEFICIENTE DE REPRESENTATIVIDADE</v>
          </cell>
          <cell r="Q30139">
            <v>14.808</v>
          </cell>
          <cell r="R30139">
            <v>12.65</v>
          </cell>
        </row>
        <row r="30140">
          <cell r="M30140">
            <v>92783</v>
          </cell>
          <cell r="N30140" t="str">
            <v>ARMAÇÃO DE LAJE DE UMA ESTRUTURA CONVENCIONAL DE CONCRETO ARMADO EM UMA EDIFICAÇÃO TÉRREA OU SOBRADO UTILIZANDO AÇO CA-60 DE 4,2 MM - MONTAGEM. AF_12/2015</v>
          </cell>
          <cell r="O30140" t="str">
            <v>KG</v>
          </cell>
          <cell r="P30140" t="str">
            <v>ATRIBUÍDO SÃO PAULO</v>
          </cell>
          <cell r="Q30140">
            <v>44.864400000000003</v>
          </cell>
          <cell r="R30140">
            <v>18.399999999999999</v>
          </cell>
        </row>
        <row r="30141">
          <cell r="M30141">
            <v>94970</v>
          </cell>
          <cell r="N30141" t="str">
            <v>CONCRETO FCK = 20MPA, TRAÇO 1:2,7:3 (EM MASSA SECA DE CIMENTO/ AREIA MÉDIA/ BRITA 1) - PREPARO MECÂNICO COM BETONEIRA 600 L. AF_05/2021</v>
          </cell>
          <cell r="O30141" t="str">
            <v>M3</v>
          </cell>
          <cell r="P30141" t="str">
            <v>ATRIBUÍDO SÃO PAULO</v>
          </cell>
          <cell r="Q30141">
            <v>1.9294</v>
          </cell>
          <cell r="R30141">
            <v>404.3</v>
          </cell>
        </row>
        <row r="30142">
          <cell r="M30142">
            <v>97735</v>
          </cell>
          <cell r="N30142" t="str">
            <v>PEÇA RETANGULAR PRÉ-MOLDADA, VOLUME DE CONCRETO DE 30 A 100 LITROS, TAXA DE AÇO APROXIMADA DE 30KG/M³. AF_01/2018</v>
          </cell>
          <cell r="O30142" t="str">
            <v>M3</v>
          </cell>
          <cell r="P30142" t="str">
            <v>ATRIBUÍDO SÃO PAULO</v>
          </cell>
          <cell r="Q30142">
            <v>1.1466000000000001</v>
          </cell>
          <cell r="R30142">
            <v>2022.92</v>
          </cell>
        </row>
        <row r="30143">
          <cell r="M30143">
            <v>100475</v>
          </cell>
          <cell r="N30143" t="str">
            <v>ARGAMASSA TRAÇO 1:3 (EM VOLUME DE CIMENTO E AREIA MÉDIA ÚMIDA) COM ADIÇÃO DE IMPERMEABILIZANTE, PREPARO MECÂNICO COM BETONEIRA 400 L. AF_08/2019</v>
          </cell>
          <cell r="O30143" t="str">
            <v>M3</v>
          </cell>
          <cell r="P30143" t="str">
            <v>ATRIBUÍDO SÃO PAULO</v>
          </cell>
          <cell r="Q30143">
            <v>1.5633999999999999</v>
          </cell>
          <cell r="R30143">
            <v>674.57</v>
          </cell>
        </row>
        <row r="30144">
          <cell r="M30144">
            <v>101625</v>
          </cell>
          <cell r="N30144" t="str">
            <v>PREPARO DE FUNDO DE VALA COM LARGURA MAIOR OU IGUAL A 1,5 M E MENOR QUE 2,5 M, COM CAMADA DE AREIA, LANÇAMENTO MECANIZADO. AF_08/2020</v>
          </cell>
          <cell r="O30144" t="str">
            <v>M3</v>
          </cell>
          <cell r="P30144" t="str">
            <v>ATRIBUÍDO SÃO PAULO</v>
          </cell>
          <cell r="Q30144">
            <v>0.76500000000000001</v>
          </cell>
          <cell r="R30144">
            <v>148.47</v>
          </cell>
        </row>
        <row r="30145">
          <cell r="M30145" t="str">
            <v/>
          </cell>
          <cell r="N30145" t="str">
            <v/>
          </cell>
          <cell r="O30145" t="str">
            <v/>
          </cell>
          <cell r="P30145" t="str">
            <v/>
          </cell>
          <cell r="Q30145" t="str">
            <v/>
          </cell>
          <cell r="R30145" t="str">
            <v/>
          </cell>
        </row>
        <row r="30146">
          <cell r="M30146">
            <v>660</v>
          </cell>
          <cell r="N30146" t="str">
            <v>CANALETA DE CONCRETO 19 X 19 X 19 CM (CLASSE C - NBR 6136)</v>
          </cell>
          <cell r="O30146" t="str">
            <v>UN</v>
          </cell>
          <cell r="P30146" t="str">
            <v>COEFICIENTE DE REPRESENTATIVIDADE</v>
          </cell>
          <cell r="Q30146">
            <v>138.6</v>
          </cell>
          <cell r="R30146">
            <v>2.52</v>
          </cell>
        </row>
        <row r="30147">
          <cell r="M30147">
            <v>4720</v>
          </cell>
          <cell r="N30147" t="str">
            <v>PEDRA BRITADA N. 0, OU PEDRISCO (4,8 A 9,5 MM) POSTO PEDREIRA/FORNECEDOR, SEM FRETE</v>
          </cell>
          <cell r="O30147" t="str">
            <v>M3</v>
          </cell>
          <cell r="P30147" t="str">
            <v>ATRIBUÍDO SÃO PAULO</v>
          </cell>
          <cell r="Q30147">
            <v>5.3962000000000003</v>
          </cell>
          <cell r="R30147">
            <v>62.73</v>
          </cell>
        </row>
        <row r="30148">
          <cell r="M30148">
            <v>5678</v>
          </cell>
          <cell r="N30148" t="str">
            <v>RETROESCAVADEIRA SOBRE RODAS COM CARREGADEIRA, TRAÇÃO 4X4, POTÊNCIA LÍQ. 88 HP, CAÇAMBA CARREG. CAP. MÍN. 1 M3, CAÇAMBA RETRO CAP. 0,26 M3, PESO OPERACIONAL MÍN. 6.674 KG, PROFUNDIDADE ESCAVAÇÃO MÁX. 4,37 M - CHP DIURNO. AF_06/2014</v>
          </cell>
          <cell r="O30148" t="str">
            <v>CHP</v>
          </cell>
          <cell r="P30148" t="str">
            <v>ATRIBUÍDO SÃO PAULO</v>
          </cell>
          <cell r="Q30148">
            <v>1.2512000000000001</v>
          </cell>
          <cell r="R30148">
            <v>103.52</v>
          </cell>
        </row>
        <row r="30149">
          <cell r="M30149">
            <v>5679</v>
          </cell>
          <cell r="N30149" t="str">
            <v>RETROESCAVADEIRA SOBRE RODAS COM CARREGADEIRA, TRAÇÃO 4X4, POTÊNCIA LÍQ. 88 HP, CAÇAMBA CARREG. CAP. MÍN. 1 M3, CAÇAMBA RETRO CAP. 0,26 M3, PESO OPERACIONAL MÍN. 6.674 KG, PROFUNDIDADE ESCAVAÇÃO MÁX. 4,37 M - CHI DIURNO. AF_06/2014</v>
          </cell>
          <cell r="O30149" t="str">
            <v>CHI</v>
          </cell>
          <cell r="P30149" t="str">
            <v>ATRIBUÍDO SÃO PAULO</v>
          </cell>
          <cell r="Q30149">
            <v>4.2084999999999999</v>
          </cell>
          <cell r="R30149">
            <v>40.76</v>
          </cell>
        </row>
        <row r="30150">
          <cell r="M30150">
            <v>25067</v>
          </cell>
          <cell r="N30150" t="str">
            <v>BLOCO DE CONCRETO ESTRUTURAL 19 X 19 X 39 CM, FBK 4,5 MPA (NBR 6136)</v>
          </cell>
          <cell r="O30150" t="str">
            <v>UN</v>
          </cell>
          <cell r="P30150" t="str">
            <v>COEFICIENTE DE REPRESENTATIVIDADE</v>
          </cell>
          <cell r="Q30150">
            <v>224.45339999999999</v>
          </cell>
          <cell r="R30150">
            <v>4.07</v>
          </cell>
        </row>
        <row r="30151">
          <cell r="M30151">
            <v>87316</v>
          </cell>
          <cell r="N30151" t="str">
            <v>ARGAMASSA TRAÇO 1:4 (EM VOLUME DE CIMENTO E AREIA GROSSA ÚMIDA) PARA CHAPISCO CONVENCIONAL, PREPARO MECÂNICO COM BETONEIRA 400 L. AF_08/2019</v>
          </cell>
          <cell r="O30151" t="str">
            <v>M3</v>
          </cell>
          <cell r="P30151" t="str">
            <v>ATRIBUÍDO SÃO PAULO</v>
          </cell>
          <cell r="Q30151">
            <v>1.8100000000000002E-2</v>
          </cell>
          <cell r="R30151">
            <v>434.57</v>
          </cell>
        </row>
        <row r="30152">
          <cell r="M30152">
            <v>88309</v>
          </cell>
          <cell r="N30152" t="str">
            <v>PEDREIRO COM ENCARGOS COMPLEMENTARES</v>
          </cell>
          <cell r="O30152" t="str">
            <v>H</v>
          </cell>
          <cell r="P30152" t="str">
            <v>COLETADO</v>
          </cell>
          <cell r="Q30152">
            <v>64.3596</v>
          </cell>
          <cell r="R30152">
            <v>19.43</v>
          </cell>
        </row>
        <row r="30153">
          <cell r="M30153">
            <v>88316</v>
          </cell>
          <cell r="N30153" t="str">
            <v>SERVENTE COM ENCARGOS COMPLEMENTARES</v>
          </cell>
          <cell r="O30153" t="str">
            <v>H</v>
          </cell>
          <cell r="P30153" t="str">
            <v>COLETADO</v>
          </cell>
          <cell r="Q30153">
            <v>64.3596</v>
          </cell>
          <cell r="R30153">
            <v>14.25</v>
          </cell>
        </row>
        <row r="30154">
          <cell r="M30154">
            <v>89993</v>
          </cell>
          <cell r="N30154" t="str">
            <v>GRAUTEAMENTO VERTICAL EM ALVENARIA ESTRUTURAL. AF_01/2015</v>
          </cell>
          <cell r="O30154" t="str">
            <v>M3</v>
          </cell>
          <cell r="P30154" t="str">
            <v>ATRIBUÍDO SÃO PAULO</v>
          </cell>
          <cell r="Q30154">
            <v>0.1196</v>
          </cell>
          <cell r="R30154">
            <v>737.71</v>
          </cell>
        </row>
        <row r="30155">
          <cell r="M30155">
            <v>89995</v>
          </cell>
          <cell r="N30155" t="str">
            <v>GRAUTEAMENTO DE CINTA SUPERIOR OU DE VERGA EM ALVENARIA ESTRUTURAL. AF_01/2015</v>
          </cell>
          <cell r="O30155" t="str">
            <v>M3</v>
          </cell>
          <cell r="P30155" t="str">
            <v>ATRIBUÍDO SÃO PAULO</v>
          </cell>
          <cell r="Q30155">
            <v>0.40610000000000002</v>
          </cell>
          <cell r="R30155">
            <v>712.29</v>
          </cell>
        </row>
        <row r="30156">
          <cell r="M30156">
            <v>89996</v>
          </cell>
          <cell r="N30156" t="str">
            <v>ARMAÇÃO VERTICAL DE ALVENARIA ESTRUTURAL; DIÂMETRO DE 10,0 MM. AF_01/2015</v>
          </cell>
          <cell r="O30156" t="str">
            <v>KG</v>
          </cell>
          <cell r="P30156" t="str">
            <v>COEFICIENTE DE REPRESENTATIVIDADE</v>
          </cell>
          <cell r="Q30156">
            <v>3.9487999999999999</v>
          </cell>
          <cell r="R30156">
            <v>13.05</v>
          </cell>
        </row>
        <row r="30157">
          <cell r="M30157">
            <v>89998</v>
          </cell>
          <cell r="N30157" t="str">
            <v>ARMAÇÃO DE CINTA DE ALVENARIA ESTRUTURAL; DIÂMETRO DE 10,0 MM. AF_01/2015</v>
          </cell>
          <cell r="O30157" t="str">
            <v>KG</v>
          </cell>
          <cell r="P30157" t="str">
            <v>COEFICIENTE DE REPRESENTATIVIDADE</v>
          </cell>
          <cell r="Q30157">
            <v>16.288799999999998</v>
          </cell>
          <cell r="R30157">
            <v>12.65</v>
          </cell>
        </row>
        <row r="30158">
          <cell r="M30158">
            <v>92783</v>
          </cell>
          <cell r="N30158" t="str">
            <v>ARMAÇÃO DE LAJE DE UMA ESTRUTURA CONVENCIONAL DE CONCRETO ARMADO EM UMA EDIFICAÇÃO TÉRREA OU SOBRADO UTILIZANDO AÇO CA-60 DE 4,2 MM - MONTAGEM. AF_12/2015</v>
          </cell>
          <cell r="O30158" t="str">
            <v>KG</v>
          </cell>
          <cell r="P30158" t="str">
            <v>ATRIBUÍDO SÃO PAULO</v>
          </cell>
          <cell r="Q30158">
            <v>53.148400000000002</v>
          </cell>
          <cell r="R30158">
            <v>18.399999999999999</v>
          </cell>
        </row>
        <row r="30159">
          <cell r="M30159">
            <v>94970</v>
          </cell>
          <cell r="N30159" t="str">
            <v>CONCRETO FCK = 20MPA, TRAÇO 1:2,7:3 (EM MASSA SECA DE CIMENTO/ AREIA MÉDIA/ BRITA 1) - PREPARO MECÂNICO COM BETONEIRA 600 L. AF_05/2021</v>
          </cell>
          <cell r="O30159" t="str">
            <v>M3</v>
          </cell>
          <cell r="P30159" t="str">
            <v>ATRIBUÍDO SÃO PAULO</v>
          </cell>
          <cell r="Q30159">
            <v>2.2856000000000001</v>
          </cell>
          <cell r="R30159">
            <v>404.3</v>
          </cell>
        </row>
        <row r="30160">
          <cell r="M30160">
            <v>97735</v>
          </cell>
          <cell r="N30160" t="str">
            <v>PEÇA RETANGULAR PRÉ-MOLDADA, VOLUME DE CONCRETO DE 30 A 100 LITROS, TAXA DE AÇO APROXIMADA DE 30KG/M³. AF_01/2018</v>
          </cell>
          <cell r="O30160" t="str">
            <v>M3</v>
          </cell>
          <cell r="P30160" t="str">
            <v>ATRIBUÍDO SÃO PAULO</v>
          </cell>
          <cell r="Q30160">
            <v>1.3847</v>
          </cell>
          <cell r="R30160">
            <v>2022.92</v>
          </cell>
        </row>
        <row r="30161">
          <cell r="M30161">
            <v>100475</v>
          </cell>
          <cell r="N30161" t="str">
            <v>ARGAMASSA TRAÇO 1:3 (EM VOLUME DE CIMENTO E AREIA MÉDIA ÚMIDA) COM ADIÇÃO DE IMPERMEABILIZANTE, PREPARO MECÂNICO COM BETONEIRA 400 L. AF_08/2019</v>
          </cell>
          <cell r="O30161" t="str">
            <v>M3</v>
          </cell>
          <cell r="P30161" t="str">
            <v>ATRIBUÍDO SÃO PAULO</v>
          </cell>
          <cell r="Q30161">
            <v>1.7478</v>
          </cell>
          <cell r="R30161">
            <v>674.57</v>
          </cell>
        </row>
        <row r="30162">
          <cell r="M30162">
            <v>101625</v>
          </cell>
          <cell r="N30162" t="str">
            <v>PREPARO DE FUNDO DE VALA COM LARGURA MAIOR OU IGUAL A 1,5 M E MENOR QUE 2,5 M, COM CAMADA DE AREIA, LANÇAMENTO MECANIZADO. AF_08/2020</v>
          </cell>
          <cell r="O30162" t="str">
            <v>M3</v>
          </cell>
          <cell r="P30162" t="str">
            <v>ATRIBUÍDO SÃO PAULO</v>
          </cell>
          <cell r="Q30162">
            <v>0.93100000000000005</v>
          </cell>
          <cell r="R30162">
            <v>148.47</v>
          </cell>
        </row>
        <row r="30163">
          <cell r="M30163" t="str">
            <v/>
          </cell>
          <cell r="N30163" t="str">
            <v/>
          </cell>
          <cell r="O30163" t="str">
            <v/>
          </cell>
          <cell r="P30163" t="str">
            <v/>
          </cell>
          <cell r="Q30163" t="str">
            <v/>
          </cell>
          <cell r="R30163" t="str">
            <v/>
          </cell>
        </row>
        <row r="30164">
          <cell r="M30164">
            <v>660</v>
          </cell>
          <cell r="N30164" t="str">
            <v>CANALETA DE CONCRETO 19 X 19 X 19 CM (CLASSE C - NBR 6136)</v>
          </cell>
          <cell r="O30164" t="str">
            <v>UN</v>
          </cell>
          <cell r="P30164" t="str">
            <v>COEFICIENTE DE REPRESENTATIVIDADE</v>
          </cell>
          <cell r="Q30164">
            <v>159.6</v>
          </cell>
          <cell r="R30164">
            <v>2.52</v>
          </cell>
        </row>
        <row r="30165">
          <cell r="M30165">
            <v>4720</v>
          </cell>
          <cell r="N30165" t="str">
            <v>PEDRA BRITADA N. 0, OU PEDRISCO (4,8 A 9,5 MM) POSTO PEDREIRA/FORNECEDOR, SEM FRETE</v>
          </cell>
          <cell r="O30165" t="str">
            <v>M3</v>
          </cell>
          <cell r="P30165" t="str">
            <v>ATRIBUÍDO SÃO PAULO</v>
          </cell>
          <cell r="Q30165">
            <v>6.681</v>
          </cell>
          <cell r="R30165">
            <v>62.73</v>
          </cell>
        </row>
        <row r="30166">
          <cell r="M30166">
            <v>5678</v>
          </cell>
          <cell r="N30166" t="str">
            <v>RETROESCAVADEIRA SOBRE RODAS COM CARREGADEIRA, TRAÇÃO 4X4, POTÊNCIA LÍQ. 88 HP, CAÇAMBA CARREG. CAP. MÍN. 1 M3, CAÇAMBA RETRO CAP. 0,26 M3, PESO OPERACIONAL MÍN. 6.674 KG, PROFUNDIDADE ESCAVAÇÃO MÁX. 4,37 M - CHP DIURNO. AF_06/2014</v>
          </cell>
          <cell r="O30166" t="str">
            <v>CHP</v>
          </cell>
          <cell r="P30166" t="str">
            <v>ATRIBUÍDO SÃO PAULO</v>
          </cell>
          <cell r="Q30166">
            <v>1.5409999999999999</v>
          </cell>
          <cell r="R30166">
            <v>103.52</v>
          </cell>
        </row>
        <row r="30167">
          <cell r="M30167">
            <v>5679</v>
          </cell>
          <cell r="N30167" t="str">
            <v>RETROESCAVADEIRA SOBRE RODAS COM CARREGADEIRA, TRAÇÃO 4X4, POTÊNCIA LÍQ. 88 HP, CAÇAMBA CARREG. CAP. MÍN. 1 M3, CAÇAMBA RETRO CAP. 0,26 M3, PESO OPERACIONAL MÍN. 6.674 KG, PROFUNDIDADE ESCAVAÇÃO MÁX. 4,37 M - CHI DIURNO. AF_06/2014</v>
          </cell>
          <cell r="O30167" t="str">
            <v>CHI</v>
          </cell>
          <cell r="P30167" t="str">
            <v>ATRIBUÍDO SÃO PAULO</v>
          </cell>
          <cell r="Q30167">
            <v>5.1832000000000003</v>
          </cell>
          <cell r="R30167">
            <v>40.76</v>
          </cell>
        </row>
        <row r="30168">
          <cell r="M30168">
            <v>25067</v>
          </cell>
          <cell r="N30168" t="str">
            <v>BLOCO DE CONCRETO ESTRUTURAL 19 X 19 X 39 CM, FBK 4,5 MPA (NBR 6136)</v>
          </cell>
          <cell r="O30168" t="str">
            <v>UN</v>
          </cell>
          <cell r="P30168" t="str">
            <v>COEFICIENTE DE REPRESENTATIVIDADE</v>
          </cell>
          <cell r="Q30168">
            <v>258.4615</v>
          </cell>
          <cell r="R30168">
            <v>4.07</v>
          </cell>
        </row>
        <row r="30169">
          <cell r="M30169">
            <v>87316</v>
          </cell>
          <cell r="N30169" t="str">
            <v>ARGAMASSA TRAÇO 1:4 (EM VOLUME DE CIMENTO E AREIA GROSSA ÚMIDA) PARA CHAPISCO CONVENCIONAL, PREPARO MECÂNICO COM BETONEIRA 400 L. AF_08/2019</v>
          </cell>
          <cell r="O30169" t="str">
            <v>M3</v>
          </cell>
          <cell r="P30169" t="str">
            <v>ATRIBUÍDO SÃO PAULO</v>
          </cell>
          <cell r="Q30169">
            <v>2.0899999999999998E-2</v>
          </cell>
          <cell r="R30169">
            <v>434.57</v>
          </cell>
        </row>
        <row r="30170">
          <cell r="M30170">
            <v>88309</v>
          </cell>
          <cell r="N30170" t="str">
            <v>PEDREIRO COM ENCARGOS COMPLEMENTARES</v>
          </cell>
          <cell r="O30170" t="str">
            <v>H</v>
          </cell>
          <cell r="P30170" t="str">
            <v>COLETADO</v>
          </cell>
          <cell r="Q30170">
            <v>75.135000000000005</v>
          </cell>
          <cell r="R30170">
            <v>19.43</v>
          </cell>
        </row>
        <row r="30171">
          <cell r="M30171">
            <v>88316</v>
          </cell>
          <cell r="N30171" t="str">
            <v>SERVENTE COM ENCARGOS COMPLEMENTARES</v>
          </cell>
          <cell r="O30171" t="str">
            <v>H</v>
          </cell>
          <cell r="P30171" t="str">
            <v>COLETADO</v>
          </cell>
          <cell r="Q30171">
            <v>75.135000000000005</v>
          </cell>
          <cell r="R30171">
            <v>14.25</v>
          </cell>
        </row>
        <row r="30172">
          <cell r="M30172">
            <v>89993</v>
          </cell>
          <cell r="N30172" t="str">
            <v>GRAUTEAMENTO VERTICAL EM ALVENARIA ESTRUTURAL. AF_01/2015</v>
          </cell>
          <cell r="O30172" t="str">
            <v>M3</v>
          </cell>
          <cell r="P30172" t="str">
            <v>ATRIBUÍDO SÃO PAULO</v>
          </cell>
          <cell r="Q30172">
            <v>0.1196</v>
          </cell>
          <cell r="R30172">
            <v>737.71</v>
          </cell>
        </row>
        <row r="30173">
          <cell r="M30173">
            <v>89995</v>
          </cell>
          <cell r="N30173" t="str">
            <v>GRAUTEAMENTO DE CINTA SUPERIOR OU DE VERGA EM ALVENARIA ESTRUTURAL. AF_01/2015</v>
          </cell>
          <cell r="O30173" t="str">
            <v>M3</v>
          </cell>
          <cell r="P30173" t="str">
            <v>ATRIBUÍDO SÃO PAULO</v>
          </cell>
          <cell r="Q30173">
            <v>0.46760000000000002</v>
          </cell>
          <cell r="R30173">
            <v>712.29</v>
          </cell>
        </row>
        <row r="30174">
          <cell r="M30174">
            <v>89996</v>
          </cell>
          <cell r="N30174" t="str">
            <v>ARMAÇÃO VERTICAL DE ALVENARIA ESTRUTURAL; DIÂMETRO DE 10,0 MM. AF_01/2015</v>
          </cell>
          <cell r="O30174" t="str">
            <v>KG</v>
          </cell>
          <cell r="P30174" t="str">
            <v>COEFICIENTE DE REPRESENTATIVIDADE</v>
          </cell>
          <cell r="Q30174">
            <v>3.9487999999999999</v>
          </cell>
          <cell r="R30174">
            <v>13.05</v>
          </cell>
        </row>
        <row r="30175">
          <cell r="M30175">
            <v>89998</v>
          </cell>
          <cell r="N30175" t="str">
            <v>ARMAÇÃO DE CINTA DE ALVENARIA ESTRUTURAL; DIÂMETRO DE 10,0 MM. AF_01/2015</v>
          </cell>
          <cell r="O30175" t="str">
            <v>KG</v>
          </cell>
          <cell r="P30175" t="str">
            <v>COEFICIENTE DE REPRESENTATIVIDADE</v>
          </cell>
          <cell r="Q30175">
            <v>18.756799999999998</v>
          </cell>
          <cell r="R30175">
            <v>12.65</v>
          </cell>
        </row>
        <row r="30176">
          <cell r="M30176">
            <v>92783</v>
          </cell>
          <cell r="N30176" t="str">
            <v>ARMAÇÃO DE LAJE DE UMA ESTRUTURA CONVENCIONAL DE CONCRETO ARMADO EM UMA EDIFICAÇÃO TÉRREA OU SOBRADO UTILIZANDO AÇO CA-60 DE 4,2 MM - MONTAGEM. AF_12/2015</v>
          </cell>
          <cell r="O30176" t="str">
            <v>KG</v>
          </cell>
          <cell r="P30176" t="str">
            <v>ATRIBUÍDO SÃO PAULO</v>
          </cell>
          <cell r="Q30176">
            <v>63.176400000000001</v>
          </cell>
          <cell r="R30176">
            <v>18.399999999999999</v>
          </cell>
        </row>
        <row r="30177">
          <cell r="M30177">
            <v>94970</v>
          </cell>
          <cell r="N30177" t="str">
            <v>CONCRETO FCK = 20MPA, TRAÇO 1:2,7:3 (EM MASSA SECA DE CIMENTO/ AREIA MÉDIA/ BRITA 1) - PREPARO MECÂNICO COM BETONEIRA 600 L. AF_05/2021</v>
          </cell>
          <cell r="O30177" t="str">
            <v>M3</v>
          </cell>
          <cell r="P30177" t="str">
            <v>ATRIBUÍDO SÃO PAULO</v>
          </cell>
          <cell r="Q30177">
            <v>2.7168999999999999</v>
          </cell>
          <cell r="R30177">
            <v>404.3</v>
          </cell>
        </row>
        <row r="30178">
          <cell r="M30178">
            <v>97735</v>
          </cell>
          <cell r="N30178" t="str">
            <v>PEÇA RETANGULAR PRÉ-MOLDADA, VOLUME DE CONCRETO DE 30 A 100 LITROS, TAXA DE AÇO APROXIMADA DE 30KG/M³. AF_01/2018</v>
          </cell>
          <cell r="O30178" t="str">
            <v>M3</v>
          </cell>
          <cell r="P30178" t="str">
            <v>ATRIBUÍDO SÃO PAULO</v>
          </cell>
          <cell r="Q30178">
            <v>1.6617</v>
          </cell>
          <cell r="R30178">
            <v>2022.92</v>
          </cell>
        </row>
        <row r="30179">
          <cell r="M30179">
            <v>100475</v>
          </cell>
          <cell r="N30179" t="str">
            <v>ARGAMASSA TRAÇO 1:3 (EM VOLUME DE CIMENTO E AREIA MÉDIA ÚMIDA) COM ADIÇÃO DE IMPERMEABILIZANTE, PREPARO MECÂNICO COM BETONEIRA 400 L. AF_08/2019</v>
          </cell>
          <cell r="O30179" t="str">
            <v>M3</v>
          </cell>
          <cell r="P30179" t="str">
            <v>ATRIBUÍDO SÃO PAULO</v>
          </cell>
          <cell r="Q30179">
            <v>2.0280999999999998</v>
          </cell>
          <cell r="R30179">
            <v>674.57</v>
          </cell>
        </row>
        <row r="30180">
          <cell r="M30180">
            <v>101625</v>
          </cell>
          <cell r="N30180" t="str">
            <v>PREPARO DE FUNDO DE VALA COM LARGURA MAIOR OU IGUAL A 1,5 M E MENOR QUE 2,5 M, COM CAMADA DE AREIA, LANÇAMENTO MECANIZADO. AF_08/2020</v>
          </cell>
          <cell r="O30180" t="str">
            <v>M3</v>
          </cell>
          <cell r="P30180" t="str">
            <v>ATRIBUÍDO SÃO PAULO</v>
          </cell>
          <cell r="Q30180">
            <v>1.121</v>
          </cell>
          <cell r="R30180">
            <v>148.47</v>
          </cell>
        </row>
        <row r="30181">
          <cell r="M30181" t="str">
            <v/>
          </cell>
          <cell r="N30181" t="str">
            <v/>
          </cell>
          <cell r="O30181" t="str">
            <v/>
          </cell>
          <cell r="P30181" t="str">
            <v/>
          </cell>
          <cell r="Q30181" t="str">
            <v/>
          </cell>
          <cell r="R30181" t="str">
            <v/>
          </cell>
        </row>
        <row r="30182">
          <cell r="M30182">
            <v>660</v>
          </cell>
          <cell r="N30182" t="str">
            <v>CANALETA DE CONCRETO 19 X 19 X 19 CM (CLASSE C - NBR 6136)</v>
          </cell>
          <cell r="O30182" t="str">
            <v>UN</v>
          </cell>
          <cell r="P30182" t="str">
            <v>COEFICIENTE DE REPRESENTATIVIDADE</v>
          </cell>
          <cell r="Q30182">
            <v>27.3</v>
          </cell>
          <cell r="R30182">
            <v>2.52</v>
          </cell>
        </row>
        <row r="30183">
          <cell r="M30183">
            <v>4720</v>
          </cell>
          <cell r="N30183" t="str">
            <v>PEDRA BRITADA N. 0, OU PEDRISCO (4,8 A 9,5 MM) POSTO PEDREIRA/FORNECEDOR, SEM FRETE</v>
          </cell>
          <cell r="O30183" t="str">
            <v>M3</v>
          </cell>
          <cell r="P30183" t="str">
            <v>ATRIBUÍDO SÃO PAULO</v>
          </cell>
          <cell r="Q30183">
            <v>0.36959999999999998</v>
          </cell>
          <cell r="R30183">
            <v>62.73</v>
          </cell>
        </row>
        <row r="30184">
          <cell r="M30184">
            <v>5678</v>
          </cell>
          <cell r="N30184" t="str">
            <v>RETROESCAVADEIRA SOBRE RODAS COM CARREGADEIRA, TRAÇÃO 4X4, POTÊNCIA LÍQ. 88 HP, CAÇAMBA CARREG. CAP. MÍN. 1 M3, CAÇAMBA RETRO CAP. 0,26 M3, PESO OPERACIONAL MÍN. 6.674 KG, PROFUNDIDADE ESCAVAÇÃO MÁX. 4,37 M - CHP DIURNO. AF_06/2014</v>
          </cell>
          <cell r="O30184" t="str">
            <v>CHP</v>
          </cell>
          <cell r="P30184" t="str">
            <v>ATRIBUÍDO SÃO PAULO</v>
          </cell>
          <cell r="Q30184">
            <v>0.11990000000000001</v>
          </cell>
          <cell r="R30184">
            <v>103.52</v>
          </cell>
        </row>
        <row r="30185">
          <cell r="M30185">
            <v>5679</v>
          </cell>
          <cell r="N30185" t="str">
            <v>RETROESCAVADEIRA SOBRE RODAS COM CARREGADEIRA, TRAÇÃO 4X4, POTÊNCIA LÍQ. 88 HP, CAÇAMBA CARREG. CAP. MÍN. 1 M3, CAÇAMBA RETRO CAP. 0,26 M3, PESO OPERACIONAL MÍN. 6.674 KG, PROFUNDIDADE ESCAVAÇÃO MÁX. 4,37 M - CHI DIURNO. AF_06/2014</v>
          </cell>
          <cell r="O30185" t="str">
            <v>CHI</v>
          </cell>
          <cell r="P30185" t="str">
            <v>ATRIBUÍDO SÃO PAULO</v>
          </cell>
          <cell r="Q30185">
            <v>0.4032</v>
          </cell>
          <cell r="R30185">
            <v>40.76</v>
          </cell>
        </row>
        <row r="30186">
          <cell r="M30186">
            <v>25067</v>
          </cell>
          <cell r="N30186" t="str">
            <v>BLOCO DE CONCRETO ESTRUTURAL 19 X 19 X 39 CM, FBK 4,5 MPA (NBR 6136)</v>
          </cell>
          <cell r="O30186" t="str">
            <v>UN</v>
          </cell>
          <cell r="P30186" t="str">
            <v>COEFICIENTE DE REPRESENTATIVIDADE</v>
          </cell>
          <cell r="Q30186">
            <v>178.80699999999999</v>
          </cell>
          <cell r="R30186">
            <v>4.07</v>
          </cell>
        </row>
        <row r="30187">
          <cell r="M30187">
            <v>88309</v>
          </cell>
          <cell r="N30187" t="str">
            <v>PEDREIRO COM ENCARGOS COMPLEMENTARES</v>
          </cell>
          <cell r="O30187" t="str">
            <v>H</v>
          </cell>
          <cell r="P30187" t="str">
            <v>COLETADO</v>
          </cell>
          <cell r="Q30187">
            <v>19.581800000000001</v>
          </cell>
          <cell r="R30187">
            <v>19.43</v>
          </cell>
        </row>
        <row r="30188">
          <cell r="M30188">
            <v>88316</v>
          </cell>
          <cell r="N30188" t="str">
            <v>SERVENTE COM ENCARGOS COMPLEMENTARES</v>
          </cell>
          <cell r="O30188" t="str">
            <v>H</v>
          </cell>
          <cell r="P30188" t="str">
            <v>COLETADO</v>
          </cell>
          <cell r="Q30188">
            <v>19.581800000000001</v>
          </cell>
          <cell r="R30188">
            <v>14.25</v>
          </cell>
        </row>
        <row r="30189">
          <cell r="M30189">
            <v>88628</v>
          </cell>
          <cell r="N30189" t="str">
            <v>ARGAMASSA TRAÇO 1:3 (EM VOLUME DE CIMENTO E AREIA MÉDIA ÚMIDA), PREPARO MECÂNICO COM BETONEIRA 400 L. AF_08/2019</v>
          </cell>
          <cell r="O30189" t="str">
            <v>M3</v>
          </cell>
          <cell r="P30189" t="str">
            <v>ATRIBUÍDO SÃO PAULO</v>
          </cell>
          <cell r="Q30189">
            <v>0.2351</v>
          </cell>
          <cell r="R30189">
            <v>525</v>
          </cell>
        </row>
        <row r="30190">
          <cell r="M30190">
            <v>89993</v>
          </cell>
          <cell r="N30190" t="str">
            <v>GRAUTEAMENTO VERTICAL EM ALVENARIA ESTRUTURAL. AF_01/2015</v>
          </cell>
          <cell r="O30190" t="str">
            <v>M3</v>
          </cell>
          <cell r="P30190" t="str">
            <v>ATRIBUÍDO SÃO PAULO</v>
          </cell>
          <cell r="Q30190">
            <v>0.22420000000000001</v>
          </cell>
          <cell r="R30190">
            <v>737.71</v>
          </cell>
        </row>
        <row r="30191">
          <cell r="M30191">
            <v>89995</v>
          </cell>
          <cell r="N30191" t="str">
            <v>GRAUTEAMENTO DE CINTA SUPERIOR OU DE VERGA EM ALVENARIA ESTRUTURAL. AF_01/2015</v>
          </cell>
          <cell r="O30191" t="str">
            <v>M3</v>
          </cell>
          <cell r="P30191" t="str">
            <v>ATRIBUÍDO SÃO PAULO</v>
          </cell>
          <cell r="Q30191">
            <v>0.08</v>
          </cell>
          <cell r="R30191">
            <v>712.29</v>
          </cell>
        </row>
        <row r="30192">
          <cell r="M30192">
            <v>89996</v>
          </cell>
          <cell r="N30192" t="str">
            <v>ARMAÇÃO VERTICAL DE ALVENARIA ESTRUTURAL; DIÂMETRO DE 10,0 MM. AF_01/2015</v>
          </cell>
          <cell r="O30192" t="str">
            <v>KG</v>
          </cell>
          <cell r="P30192" t="str">
            <v>COEFICIENTE DE REPRESENTATIVIDADE</v>
          </cell>
          <cell r="Q30192">
            <v>7.4039999999999999</v>
          </cell>
          <cell r="R30192">
            <v>13.05</v>
          </cell>
        </row>
        <row r="30193">
          <cell r="M30193">
            <v>89998</v>
          </cell>
          <cell r="N30193" t="str">
            <v>ARMAÇÃO DE CINTA DE ALVENARIA ESTRUTURAL; DIÂMETRO DE 10,0 MM. AF_01/2015</v>
          </cell>
          <cell r="O30193" t="str">
            <v>KG</v>
          </cell>
          <cell r="P30193" t="str">
            <v>COEFICIENTE DE REPRESENTATIVIDADE</v>
          </cell>
          <cell r="Q30193">
            <v>3.2084000000000001</v>
          </cell>
          <cell r="R30193">
            <v>12.65</v>
          </cell>
        </row>
        <row r="30194">
          <cell r="M30194">
            <v>97734</v>
          </cell>
          <cell r="N30194" t="str">
            <v>PEÇA RETANGULAR PRÉ-MOLDADA, VOLUME DE CONCRETO DE 10 A 30 LITROS, TAXA DE AÇO APROXIMADA DE 30KG/M³. AF_01/2018</v>
          </cell>
          <cell r="O30194" t="str">
            <v>M3</v>
          </cell>
          <cell r="P30194" t="str">
            <v>ATRIBUÍDO SÃO PAULO</v>
          </cell>
          <cell r="Q30194">
            <v>2.52E-2</v>
          </cell>
          <cell r="R30194">
            <v>2372.5500000000002</v>
          </cell>
        </row>
        <row r="30195">
          <cell r="M30195">
            <v>97735</v>
          </cell>
          <cell r="N30195" t="str">
            <v>PEÇA RETANGULAR PRÉ-MOLDADA, VOLUME DE CONCRETO DE 30 A 100 LITROS, TAXA DE AÇO APROXIMADA DE 30KG/M³. AF_01/2018</v>
          </cell>
          <cell r="O30195" t="str">
            <v>M3</v>
          </cell>
          <cell r="P30195" t="str">
            <v>ATRIBUÍDO SÃO PAULO</v>
          </cell>
          <cell r="Q30195">
            <v>0.126</v>
          </cell>
          <cell r="R30195">
            <v>2022.92</v>
          </cell>
        </row>
        <row r="30196">
          <cell r="M30196">
            <v>101624</v>
          </cell>
          <cell r="N30196" t="str">
            <v>PREPARO DE FUNDO DE VALA COM LARGURA MAIOR OU IGUAL A 1,5 M E MENOR QUE 2,5 M, COM CAMADA DE BRITA, LANÇAMENTO MECANIZADO. AF_08/2020</v>
          </cell>
          <cell r="O30196" t="str">
            <v>M3</v>
          </cell>
          <cell r="P30196" t="str">
            <v>ATRIBUÍDO SÃO PAULO</v>
          </cell>
          <cell r="Q30196">
            <v>0.187</v>
          </cell>
          <cell r="R30196">
            <v>118.14</v>
          </cell>
        </row>
        <row r="30197">
          <cell r="M30197" t="str">
            <v/>
          </cell>
          <cell r="N30197" t="str">
            <v/>
          </cell>
          <cell r="O30197" t="str">
            <v/>
          </cell>
          <cell r="P30197" t="str">
            <v/>
          </cell>
          <cell r="Q30197" t="str">
            <v/>
          </cell>
          <cell r="R30197" t="str">
            <v/>
          </cell>
        </row>
        <row r="30198">
          <cell r="M30198">
            <v>660</v>
          </cell>
          <cell r="N30198" t="str">
            <v>CANALETA DE CONCRETO 19 X 19 X 19 CM (CLASSE C - NBR 6136)</v>
          </cell>
          <cell r="O30198" t="str">
            <v>UN</v>
          </cell>
          <cell r="P30198" t="str">
            <v>COEFICIENTE DE REPRESENTATIVIDADE</v>
          </cell>
          <cell r="Q30198">
            <v>46.2</v>
          </cell>
          <cell r="R30198">
            <v>2.52</v>
          </cell>
        </row>
        <row r="30199">
          <cell r="M30199">
            <v>4720</v>
          </cell>
          <cell r="N30199" t="str">
            <v>PEDRA BRITADA N. 0, OU PEDRISCO (4,8 A 9,5 MM) POSTO PEDREIRA/FORNECEDOR, SEM FRETE</v>
          </cell>
          <cell r="O30199" t="str">
            <v>M3</v>
          </cell>
          <cell r="P30199" t="str">
            <v>ATRIBUÍDO SÃO PAULO</v>
          </cell>
          <cell r="Q30199">
            <v>0.99</v>
          </cell>
          <cell r="R30199">
            <v>62.73</v>
          </cell>
        </row>
        <row r="30200">
          <cell r="M30200">
            <v>5678</v>
          </cell>
          <cell r="N30200" t="str">
            <v>RETROESCAVADEIRA SOBRE RODAS COM CARREGADEIRA, TRAÇÃO 4X4, POTÊNCIA LÍQ. 88 HP, CAÇAMBA CARREG. CAP. MÍN. 1 M3, CAÇAMBA RETRO CAP. 0,26 M3, PESO OPERACIONAL MÍN. 6.674 KG, PROFUNDIDADE ESCAVAÇÃO MÁX. 4,37 M - CHP DIURNO. AF_06/2014</v>
          </cell>
          <cell r="O30200" t="str">
            <v>CHP</v>
          </cell>
          <cell r="P30200" t="str">
            <v>ATRIBUÍDO SÃO PAULO</v>
          </cell>
          <cell r="Q30200">
            <v>0.29310000000000003</v>
          </cell>
          <cell r="R30200">
            <v>103.52</v>
          </cell>
        </row>
        <row r="30201">
          <cell r="M30201">
            <v>5679</v>
          </cell>
          <cell r="N30201" t="str">
            <v>RETROESCAVADEIRA SOBRE RODAS COM CARREGADEIRA, TRAÇÃO 4X4, POTÊNCIA LÍQ. 88 HP, CAÇAMBA CARREG. CAP. MÍN. 1 M3, CAÇAMBA RETRO CAP. 0,26 M3, PESO OPERACIONAL MÍN. 6.674 KG, PROFUNDIDADE ESCAVAÇÃO MÁX. 4,37 M - CHI DIURNO. AF_06/2014</v>
          </cell>
          <cell r="O30201" t="str">
            <v>CHI</v>
          </cell>
          <cell r="P30201" t="str">
            <v>ATRIBUÍDO SÃO PAULO</v>
          </cell>
          <cell r="Q30201">
            <v>0.98580000000000001</v>
          </cell>
          <cell r="R30201">
            <v>40.76</v>
          </cell>
        </row>
        <row r="30202">
          <cell r="M30202">
            <v>25067</v>
          </cell>
          <cell r="N30202" t="str">
            <v>BLOCO DE CONCRETO ESTRUTURAL 19 X 19 X 39 CM, FBK 4,5 MPA (NBR 6136)</v>
          </cell>
          <cell r="O30202" t="str">
            <v>UN</v>
          </cell>
          <cell r="P30202" t="str">
            <v>COEFICIENTE DE REPRESENTATIVIDADE</v>
          </cell>
          <cell r="Q30202">
            <v>302.59649999999999</v>
          </cell>
          <cell r="R30202">
            <v>4.07</v>
          </cell>
        </row>
        <row r="30203">
          <cell r="M30203">
            <v>88309</v>
          </cell>
          <cell r="N30203" t="str">
            <v>PEDREIRO COM ENCARGOS COMPLEMENTARES</v>
          </cell>
          <cell r="O30203" t="str">
            <v>H</v>
          </cell>
          <cell r="P30203" t="str">
            <v>COLETADO</v>
          </cell>
          <cell r="Q30203">
            <v>33.222700000000003</v>
          </cell>
          <cell r="R30203">
            <v>19.43</v>
          </cell>
        </row>
        <row r="30204">
          <cell r="M30204">
            <v>88316</v>
          </cell>
          <cell r="N30204" t="str">
            <v>SERVENTE COM ENCARGOS COMPLEMENTARES</v>
          </cell>
          <cell r="O30204" t="str">
            <v>H</v>
          </cell>
          <cell r="P30204" t="str">
            <v>COLETADO</v>
          </cell>
          <cell r="Q30204">
            <v>33.222700000000003</v>
          </cell>
          <cell r="R30204">
            <v>14.25</v>
          </cell>
        </row>
        <row r="30205">
          <cell r="M30205">
            <v>88628</v>
          </cell>
          <cell r="N30205" t="str">
            <v>ARGAMASSA TRAÇO 1:3 (EM VOLUME DE CIMENTO E AREIA MÉDIA ÚMIDA), PREPARO MECÂNICO COM BETONEIRA 400 L. AF_08/2019</v>
          </cell>
          <cell r="O30205" t="str">
            <v>M3</v>
          </cell>
          <cell r="P30205" t="str">
            <v>ATRIBUÍDO SÃO PAULO</v>
          </cell>
          <cell r="Q30205">
            <v>0.39779999999999999</v>
          </cell>
          <cell r="R30205">
            <v>525</v>
          </cell>
        </row>
        <row r="30206">
          <cell r="M30206">
            <v>89993</v>
          </cell>
          <cell r="N30206" t="str">
            <v>GRAUTEAMENTO VERTICAL EM ALVENARIA ESTRUTURAL. AF_01/2015</v>
          </cell>
          <cell r="O30206" t="str">
            <v>M3</v>
          </cell>
          <cell r="P30206" t="str">
            <v>ATRIBUÍDO SÃO PAULO</v>
          </cell>
          <cell r="Q30206">
            <v>0.22420000000000001</v>
          </cell>
          <cell r="R30206">
            <v>737.71</v>
          </cell>
        </row>
        <row r="30207">
          <cell r="M30207">
            <v>89995</v>
          </cell>
          <cell r="N30207" t="str">
            <v>GRAUTEAMENTO DE CINTA SUPERIOR OU DE VERGA EM ALVENARIA ESTRUTURAL. AF_01/2015</v>
          </cell>
          <cell r="O30207" t="str">
            <v>M3</v>
          </cell>
          <cell r="P30207" t="str">
            <v>ATRIBUÍDO SÃO PAULO</v>
          </cell>
          <cell r="Q30207">
            <v>0.13539999999999999</v>
          </cell>
          <cell r="R30207">
            <v>712.29</v>
          </cell>
        </row>
        <row r="30208">
          <cell r="M30208">
            <v>89996</v>
          </cell>
          <cell r="N30208" t="str">
            <v>ARMAÇÃO VERTICAL DE ALVENARIA ESTRUTURAL; DIÂMETRO DE 10,0 MM. AF_01/2015</v>
          </cell>
          <cell r="O30208" t="str">
            <v>KG</v>
          </cell>
          <cell r="P30208" t="str">
            <v>COEFICIENTE DE REPRESENTATIVIDADE</v>
          </cell>
          <cell r="Q30208">
            <v>7.4039999999999999</v>
          </cell>
          <cell r="R30208">
            <v>13.05</v>
          </cell>
        </row>
        <row r="30209">
          <cell r="M30209">
            <v>89998</v>
          </cell>
          <cell r="N30209" t="str">
            <v>ARMAÇÃO DE CINTA DE ALVENARIA ESTRUTURAL; DIÂMETRO DE 10,0 MM. AF_01/2015</v>
          </cell>
          <cell r="O30209" t="str">
            <v>KG</v>
          </cell>
          <cell r="P30209" t="str">
            <v>COEFICIENTE DE REPRESENTATIVIDADE</v>
          </cell>
          <cell r="Q30209">
            <v>5.4295999999999998</v>
          </cell>
          <cell r="R30209">
            <v>12.65</v>
          </cell>
        </row>
        <row r="30210">
          <cell r="M30210">
            <v>97735</v>
          </cell>
          <cell r="N30210" t="str">
            <v>PEÇA RETANGULAR PRÉ-MOLDADA, VOLUME DE CONCRETO DE 30 A 100 LITROS, TAXA DE AÇO APROXIMADA DE 30KG/M³. AF_01/2018</v>
          </cell>
          <cell r="O30210" t="str">
            <v>M3</v>
          </cell>
          <cell r="P30210" t="str">
            <v>ATRIBUÍDO SÃO PAULO</v>
          </cell>
          <cell r="Q30210">
            <v>0.3332</v>
          </cell>
          <cell r="R30210">
            <v>2022.92</v>
          </cell>
        </row>
        <row r="30211">
          <cell r="M30211">
            <v>101624</v>
          </cell>
          <cell r="N30211" t="str">
            <v>PREPARO DE FUNDO DE VALA COM LARGURA MAIOR OU IGUAL A 1,5 M E MENOR QUE 2,5 M, COM CAMADA DE BRITA, LANÇAMENTO MECANIZADO. AF_08/2020</v>
          </cell>
          <cell r="O30211" t="str">
            <v>M3</v>
          </cell>
          <cell r="P30211" t="str">
            <v>ATRIBUÍDO SÃO PAULO</v>
          </cell>
          <cell r="Q30211">
            <v>0.42899999999999999</v>
          </cell>
          <cell r="R30211">
            <v>118.14</v>
          </cell>
        </row>
        <row r="30212">
          <cell r="M30212" t="str">
            <v/>
          </cell>
          <cell r="N30212" t="str">
            <v/>
          </cell>
          <cell r="O30212" t="str">
            <v/>
          </cell>
          <cell r="P30212" t="str">
            <v/>
          </cell>
          <cell r="Q30212" t="str">
            <v/>
          </cell>
          <cell r="R30212" t="str">
            <v/>
          </cell>
        </row>
        <row r="30213">
          <cell r="M30213">
            <v>660</v>
          </cell>
          <cell r="N30213" t="str">
            <v>CANALETA DE CONCRETO 19 X 19 X 19 CM (CLASSE C - NBR 6136)</v>
          </cell>
          <cell r="O30213" t="str">
            <v>UN</v>
          </cell>
          <cell r="P30213" t="str">
            <v>COEFICIENTE DE REPRESENTATIVIDADE</v>
          </cell>
          <cell r="Q30213">
            <v>56.7</v>
          </cell>
          <cell r="R30213">
            <v>2.52</v>
          </cell>
        </row>
        <row r="30214">
          <cell r="M30214">
            <v>4720</v>
          </cell>
          <cell r="N30214" t="str">
            <v>PEDRA BRITADA N. 0, OU PEDRISCO (4,8 A 9,5 MM) POSTO PEDREIRA/FORNECEDOR, SEM FRETE</v>
          </cell>
          <cell r="O30214" t="str">
            <v>M3</v>
          </cell>
          <cell r="P30214" t="str">
            <v>ATRIBUÍDO SÃO PAULO</v>
          </cell>
          <cell r="Q30214">
            <v>1.7951999999999999</v>
          </cell>
          <cell r="R30214">
            <v>62.73</v>
          </cell>
        </row>
        <row r="30215">
          <cell r="M30215">
            <v>5678</v>
          </cell>
          <cell r="N30215" t="str">
            <v>RETROESCAVADEIRA SOBRE RODAS COM CARREGADEIRA, TRAÇÃO 4X4, POTÊNCIA LÍQ. 88 HP, CAÇAMBA CARREG. CAP. MÍN. 1 M3, CAÇAMBA RETRO CAP. 0,26 M3, PESO OPERACIONAL MÍN. 6.674 KG, PROFUNDIDADE ESCAVAÇÃO MÁX. 4,37 M - CHP DIURNO. AF_06/2014</v>
          </cell>
          <cell r="O30215" t="str">
            <v>CHP</v>
          </cell>
          <cell r="P30215" t="str">
            <v>ATRIBUÍDO SÃO PAULO</v>
          </cell>
          <cell r="Q30215">
            <v>0.50129999999999997</v>
          </cell>
          <cell r="R30215">
            <v>103.52</v>
          </cell>
        </row>
        <row r="30216">
          <cell r="M30216">
            <v>5679</v>
          </cell>
          <cell r="N30216" t="str">
            <v>RETROESCAVADEIRA SOBRE RODAS COM CARREGADEIRA, TRAÇÃO 4X4, POTÊNCIA LÍQ. 88 HP, CAÇAMBA CARREG. CAP. MÍN. 1 M3, CAÇAMBA RETRO CAP. 0,26 M3, PESO OPERACIONAL MÍN. 6.674 KG, PROFUNDIDADE ESCAVAÇÃO MÁX. 4,37 M - CHI DIURNO. AF_06/2014</v>
          </cell>
          <cell r="O30216" t="str">
            <v>CHI</v>
          </cell>
          <cell r="P30216" t="str">
            <v>ATRIBUÍDO SÃO PAULO</v>
          </cell>
          <cell r="Q30216">
            <v>1.6861999999999999</v>
          </cell>
          <cell r="R30216">
            <v>40.76</v>
          </cell>
        </row>
        <row r="30217">
          <cell r="M30217">
            <v>25067</v>
          </cell>
          <cell r="N30217" t="str">
            <v>BLOCO DE CONCRETO ESTRUTURAL 19 X 19 X 39 CM, FBK 4,5 MPA (NBR 6136)</v>
          </cell>
          <cell r="O30217" t="str">
            <v>UN</v>
          </cell>
          <cell r="P30217" t="str">
            <v>COEFICIENTE DE REPRESENTATIVIDADE</v>
          </cell>
          <cell r="Q30217">
            <v>371.36840000000001</v>
          </cell>
          <cell r="R30217">
            <v>4.07</v>
          </cell>
        </row>
        <row r="30218">
          <cell r="M30218">
            <v>88309</v>
          </cell>
          <cell r="N30218" t="str">
            <v>PEDREIRO COM ENCARGOS COMPLEMENTARES</v>
          </cell>
          <cell r="O30218" t="str">
            <v>H</v>
          </cell>
          <cell r="P30218" t="str">
            <v>COLETADO</v>
          </cell>
          <cell r="Q30218">
            <v>40.902799999999999</v>
          </cell>
          <cell r="R30218">
            <v>19.43</v>
          </cell>
        </row>
        <row r="30219">
          <cell r="M30219">
            <v>88316</v>
          </cell>
          <cell r="N30219" t="str">
            <v>SERVENTE COM ENCARGOS COMPLEMENTARES</v>
          </cell>
          <cell r="O30219" t="str">
            <v>H</v>
          </cell>
          <cell r="P30219" t="str">
            <v>COLETADO</v>
          </cell>
          <cell r="Q30219">
            <v>40.902799999999999</v>
          </cell>
          <cell r="R30219">
            <v>14.25</v>
          </cell>
        </row>
        <row r="30220">
          <cell r="M30220">
            <v>88628</v>
          </cell>
          <cell r="N30220" t="str">
            <v>ARGAMASSA TRAÇO 1:3 (EM VOLUME DE CIMENTO E AREIA MÉDIA ÚMIDA), PREPARO MECÂNICO COM BETONEIRA 400 L. AF_08/2019</v>
          </cell>
          <cell r="O30220" t="str">
            <v>M3</v>
          </cell>
          <cell r="P30220" t="str">
            <v>ATRIBUÍDO SÃO PAULO</v>
          </cell>
          <cell r="Q30220">
            <v>0.48820000000000002</v>
          </cell>
          <cell r="R30220">
            <v>525</v>
          </cell>
        </row>
        <row r="30221">
          <cell r="M30221">
            <v>89993</v>
          </cell>
          <cell r="N30221" t="str">
            <v>GRAUTEAMENTO VERTICAL EM ALVENARIA ESTRUTURAL. AF_01/2015</v>
          </cell>
          <cell r="O30221" t="str">
            <v>M3</v>
          </cell>
          <cell r="P30221" t="str">
            <v>ATRIBUÍDO SÃO PAULO</v>
          </cell>
          <cell r="Q30221">
            <v>0.22420000000000001</v>
          </cell>
          <cell r="R30221">
            <v>737.71</v>
          </cell>
        </row>
        <row r="30222">
          <cell r="M30222">
            <v>89995</v>
          </cell>
          <cell r="N30222" t="str">
            <v>GRAUTEAMENTO DE CINTA SUPERIOR OU DE VERGA EM ALVENARIA ESTRUTURAL. AF_01/2015</v>
          </cell>
          <cell r="O30222" t="str">
            <v>M3</v>
          </cell>
          <cell r="P30222" t="str">
            <v>ATRIBUÍDO SÃO PAULO</v>
          </cell>
          <cell r="Q30222">
            <v>0.1661</v>
          </cell>
          <cell r="R30222">
            <v>712.29</v>
          </cell>
        </row>
        <row r="30223">
          <cell r="M30223">
            <v>89996</v>
          </cell>
          <cell r="N30223" t="str">
            <v>ARMAÇÃO VERTICAL DE ALVENARIA ESTRUTURAL; DIÂMETRO DE 10,0 MM. AF_01/2015</v>
          </cell>
          <cell r="O30223" t="str">
            <v>KG</v>
          </cell>
          <cell r="P30223" t="str">
            <v>COEFICIENTE DE REPRESENTATIVIDADE</v>
          </cell>
          <cell r="Q30223">
            <v>7.4039999999999999</v>
          </cell>
          <cell r="R30223">
            <v>13.05</v>
          </cell>
        </row>
        <row r="30224">
          <cell r="M30224">
            <v>89998</v>
          </cell>
          <cell r="N30224" t="str">
            <v>ARMAÇÃO DE CINTA DE ALVENARIA ESTRUTURAL; DIÂMETRO DE 10,0 MM. AF_01/2015</v>
          </cell>
          <cell r="O30224" t="str">
            <v>KG</v>
          </cell>
          <cell r="P30224" t="str">
            <v>COEFICIENTE DE REPRESENTATIVIDADE</v>
          </cell>
          <cell r="Q30224">
            <v>6.6635999999999997</v>
          </cell>
          <cell r="R30224">
            <v>12.65</v>
          </cell>
        </row>
        <row r="30225">
          <cell r="M30225">
            <v>97735</v>
          </cell>
          <cell r="N30225" t="str">
            <v>PEÇA RETANGULAR PRÉ-MOLDADA, VOLUME DE CONCRETO DE 30 A 100 LITROS, TAXA DE AÇO APROXIMADA DE 30KG/M³. AF_01/2018</v>
          </cell>
          <cell r="O30225" t="str">
            <v>M3</v>
          </cell>
          <cell r="P30225" t="str">
            <v>ATRIBUÍDO SÃO PAULO</v>
          </cell>
          <cell r="Q30225">
            <v>0.53200000000000003</v>
          </cell>
          <cell r="R30225">
            <v>2022.92</v>
          </cell>
        </row>
        <row r="30226">
          <cell r="M30226">
            <v>101624</v>
          </cell>
          <cell r="N30226" t="str">
            <v>PREPARO DE FUNDO DE VALA COM LARGURA MAIOR OU IGUAL A 1,5 M E MENOR QUE 2,5 M, COM CAMADA DE BRITA, LANÇAMENTO MECANIZADO. AF_08/2020</v>
          </cell>
          <cell r="O30226" t="str">
            <v>M3</v>
          </cell>
          <cell r="P30226" t="str">
            <v>ATRIBUÍDO SÃO PAULO</v>
          </cell>
          <cell r="Q30226">
            <v>0.70299999999999996</v>
          </cell>
          <cell r="R30226">
            <v>118.14</v>
          </cell>
        </row>
        <row r="30227">
          <cell r="M30227" t="str">
            <v/>
          </cell>
          <cell r="N30227" t="str">
            <v/>
          </cell>
          <cell r="O30227" t="str">
            <v/>
          </cell>
          <cell r="P30227" t="str">
            <v/>
          </cell>
          <cell r="Q30227" t="str">
            <v/>
          </cell>
          <cell r="R30227" t="str">
            <v/>
          </cell>
        </row>
        <row r="30228">
          <cell r="M30228">
            <v>660</v>
          </cell>
          <cell r="N30228" t="str">
            <v>CANALETA DE CONCRETO 19 X 19 X 19 CM (CLASSE C - NBR 6136)</v>
          </cell>
          <cell r="O30228" t="str">
            <v>UN</v>
          </cell>
          <cell r="P30228" t="str">
            <v>COEFICIENTE DE REPRESENTATIVIDADE</v>
          </cell>
          <cell r="Q30228">
            <v>77.7</v>
          </cell>
          <cell r="R30228">
            <v>2.52</v>
          </cell>
        </row>
        <row r="30229">
          <cell r="M30229">
            <v>4720</v>
          </cell>
          <cell r="N30229" t="str">
            <v>PEDRA BRITADA N. 0, OU PEDRISCO (4,8 A 9,5 MM) POSTO PEDREIRA/FORNECEDOR, SEM FRETE</v>
          </cell>
          <cell r="O30229" t="str">
            <v>M3</v>
          </cell>
          <cell r="P30229" t="str">
            <v>ATRIBUÍDO SÃO PAULO</v>
          </cell>
          <cell r="Q30229">
            <v>3.0623999999999998</v>
          </cell>
          <cell r="R30229">
            <v>62.73</v>
          </cell>
        </row>
        <row r="30230">
          <cell r="M30230">
            <v>5678</v>
          </cell>
          <cell r="N30230" t="str">
            <v>RETROESCAVADEIRA SOBRE RODAS COM CARREGADEIRA, TRAÇÃO 4X4, POTÊNCIA LÍQ. 88 HP, CAÇAMBA CARREG. CAP. MÍN. 1 M3, CAÇAMBA RETRO CAP. 0,26 M3, PESO OPERACIONAL MÍN. 6.674 KG, PROFUNDIDADE ESCAVAÇÃO MÁX. 4,37 M - CHP DIURNO. AF_06/2014</v>
          </cell>
          <cell r="O30230" t="str">
            <v>CHP</v>
          </cell>
          <cell r="P30230" t="str">
            <v>ATRIBUÍDO SÃO PAULO</v>
          </cell>
          <cell r="Q30230">
            <v>0.84089999999999998</v>
          </cell>
          <cell r="R30230">
            <v>103.52</v>
          </cell>
        </row>
        <row r="30231">
          <cell r="M30231">
            <v>5679</v>
          </cell>
          <cell r="N30231" t="str">
            <v>RETROESCAVADEIRA SOBRE RODAS COM CARREGADEIRA, TRAÇÃO 4X4, POTÊNCIA LÍQ. 88 HP, CAÇAMBA CARREG. CAP. MÍN. 1 M3, CAÇAMBA RETRO CAP. 0,26 M3, PESO OPERACIONAL MÍN. 6.674 KG, PROFUNDIDADE ESCAVAÇÃO MÁX. 4,37 M - CHI DIURNO. AF_06/2014</v>
          </cell>
          <cell r="O30231" t="str">
            <v>CHI</v>
          </cell>
          <cell r="P30231" t="str">
            <v>ATRIBUÍDO SÃO PAULO</v>
          </cell>
          <cell r="Q30231">
            <v>2.8283999999999998</v>
          </cell>
          <cell r="R30231">
            <v>40.76</v>
          </cell>
        </row>
        <row r="30232">
          <cell r="M30232">
            <v>25067</v>
          </cell>
          <cell r="N30232" t="str">
            <v>BLOCO DE CONCRETO ESTRUTURAL 19 X 19 X 39 CM, FBK 4,5 MPA (NBR 6136)</v>
          </cell>
          <cell r="O30232" t="str">
            <v>UN</v>
          </cell>
          <cell r="P30232" t="str">
            <v>COEFICIENTE DE REPRESENTATIVIDADE</v>
          </cell>
          <cell r="Q30232">
            <v>538.38599999999997</v>
          </cell>
          <cell r="R30232">
            <v>4.07</v>
          </cell>
        </row>
        <row r="30233">
          <cell r="M30233">
            <v>88309</v>
          </cell>
          <cell r="N30233" t="str">
            <v>PEDREIRO COM ENCARGOS COMPLEMENTARES</v>
          </cell>
          <cell r="O30233" t="str">
            <v>H</v>
          </cell>
          <cell r="P30233" t="str">
            <v>COLETADO</v>
          </cell>
          <cell r="Q30233">
            <v>59.191800000000001</v>
          </cell>
          <cell r="R30233">
            <v>19.43</v>
          </cell>
        </row>
        <row r="30234">
          <cell r="M30234">
            <v>88316</v>
          </cell>
          <cell r="N30234" t="str">
            <v>SERVENTE COM ENCARGOS COMPLEMENTARES</v>
          </cell>
          <cell r="O30234" t="str">
            <v>H</v>
          </cell>
          <cell r="P30234" t="str">
            <v>COLETADO</v>
          </cell>
          <cell r="Q30234">
            <v>59.191800000000001</v>
          </cell>
          <cell r="R30234">
            <v>14.25</v>
          </cell>
        </row>
        <row r="30235">
          <cell r="M30235">
            <v>88628</v>
          </cell>
          <cell r="N30235" t="str">
            <v>ARGAMASSA TRAÇO 1:3 (EM VOLUME DE CIMENTO E AREIA MÉDIA ÚMIDA), PREPARO MECÂNICO COM BETONEIRA 400 L. AF_08/2019</v>
          </cell>
          <cell r="O30235" t="str">
            <v>M3</v>
          </cell>
          <cell r="P30235" t="str">
            <v>ATRIBUÍDO SÃO PAULO</v>
          </cell>
          <cell r="Q30235">
            <v>0.70520000000000005</v>
          </cell>
          <cell r="R30235">
            <v>525</v>
          </cell>
        </row>
        <row r="30236">
          <cell r="M30236">
            <v>89993</v>
          </cell>
          <cell r="N30236" t="str">
            <v>GRAUTEAMENTO VERTICAL EM ALVENARIA ESTRUTURAL. AF_01/2015</v>
          </cell>
          <cell r="O30236" t="str">
            <v>M3</v>
          </cell>
          <cell r="P30236" t="str">
            <v>ATRIBUÍDO SÃO PAULO</v>
          </cell>
          <cell r="Q30236">
            <v>0.22420000000000001</v>
          </cell>
          <cell r="R30236">
            <v>737.71</v>
          </cell>
        </row>
        <row r="30237">
          <cell r="M30237">
            <v>89995</v>
          </cell>
          <cell r="N30237" t="str">
            <v>GRAUTEAMENTO DE CINTA SUPERIOR OU DE VERGA EM ALVENARIA ESTRUTURAL. AF_01/2015</v>
          </cell>
          <cell r="O30237" t="str">
            <v>M3</v>
          </cell>
          <cell r="P30237" t="str">
            <v>ATRIBUÍDO SÃO PAULO</v>
          </cell>
          <cell r="Q30237">
            <v>0.22770000000000001</v>
          </cell>
          <cell r="R30237">
            <v>712.29</v>
          </cell>
        </row>
        <row r="30238">
          <cell r="M30238">
            <v>89996</v>
          </cell>
          <cell r="N30238" t="str">
            <v>ARMAÇÃO VERTICAL DE ALVENARIA ESTRUTURAL; DIÂMETRO DE 10,0 MM. AF_01/2015</v>
          </cell>
          <cell r="O30238" t="str">
            <v>KG</v>
          </cell>
          <cell r="P30238" t="str">
            <v>COEFICIENTE DE REPRESENTATIVIDADE</v>
          </cell>
          <cell r="Q30238">
            <v>7.4039999999999999</v>
          </cell>
          <cell r="R30238">
            <v>13.05</v>
          </cell>
        </row>
        <row r="30239">
          <cell r="M30239">
            <v>89998</v>
          </cell>
          <cell r="N30239" t="str">
            <v>ARMAÇÃO DE CINTA DE ALVENARIA ESTRUTURAL; DIÂMETRO DE 10,0 MM. AF_01/2015</v>
          </cell>
          <cell r="O30239" t="str">
            <v>KG</v>
          </cell>
          <cell r="P30239" t="str">
            <v>COEFICIENTE DE REPRESENTATIVIDADE</v>
          </cell>
          <cell r="Q30239">
            <v>9.1316000000000006</v>
          </cell>
          <cell r="R30239">
            <v>12.65</v>
          </cell>
        </row>
        <row r="30240">
          <cell r="M30240">
            <v>97735</v>
          </cell>
          <cell r="N30240" t="str">
            <v>PEÇA RETANGULAR PRÉ-MOLDADA, VOLUME DE CONCRETO DE 30 A 100 LITROS, TAXA DE AÇO APROXIMADA DE 30KG/M³. AF_01/2018</v>
          </cell>
          <cell r="O30240" t="str">
            <v>M3</v>
          </cell>
          <cell r="P30240" t="str">
            <v>ATRIBUÍDO SÃO PAULO</v>
          </cell>
          <cell r="Q30240">
            <v>0.86799999999999999</v>
          </cell>
          <cell r="R30240">
            <v>2022.92</v>
          </cell>
        </row>
        <row r="30241">
          <cell r="M30241">
            <v>101624</v>
          </cell>
          <cell r="N30241" t="str">
            <v>PREPARO DE FUNDO DE VALA COM LARGURA MAIOR OU IGUAL A 1,5 M E MENOR QUE 2,5 M, COM CAMADA DE BRITA, LANÇAMENTO MECANIZADO. AF_08/2020</v>
          </cell>
          <cell r="O30241" t="str">
            <v>M3</v>
          </cell>
          <cell r="P30241" t="str">
            <v>ATRIBUÍDO SÃO PAULO</v>
          </cell>
          <cell r="Q30241">
            <v>1.159</v>
          </cell>
          <cell r="R30241">
            <v>118.14</v>
          </cell>
        </row>
        <row r="30242">
          <cell r="M30242" t="str">
            <v/>
          </cell>
          <cell r="N30242" t="str">
            <v/>
          </cell>
          <cell r="O30242" t="str">
            <v/>
          </cell>
          <cell r="P30242" t="str">
            <v/>
          </cell>
          <cell r="Q30242" t="str">
            <v/>
          </cell>
          <cell r="R30242" t="str">
            <v/>
          </cell>
        </row>
        <row r="30243">
          <cell r="M30243">
            <v>650</v>
          </cell>
          <cell r="N30243" t="str">
            <v>BLOCO DE VEDACAO DE CONCRETO, 9 X 19 X 39 CM (CLASSE C - NBR 6136)</v>
          </cell>
          <cell r="O30243" t="str">
            <v>UN</v>
          </cell>
          <cell r="P30243" t="str">
            <v>COLETADO</v>
          </cell>
          <cell r="Q30243">
            <v>48.522399999999998</v>
          </cell>
          <cell r="R30243">
            <v>2.2799999999999998</v>
          </cell>
        </row>
        <row r="30244">
          <cell r="M30244">
            <v>5678</v>
          </cell>
          <cell r="N30244" t="str">
            <v>RETROESCAVADEIRA SOBRE RODAS COM CARREGADEIRA, TRAÇÃO 4X4, POTÊNCIA LÍQ. 88 HP, CAÇAMBA CARREG. CAP. MÍN. 1 M3, CAÇAMBA RETRO CAP. 0,26 M3, PESO OPERACIONAL MÍN. 6.674 KG, PROFUNDIDADE ESCAVAÇÃO MÁX. 4,37 M - CHP DIURNO. AF_06/2014</v>
          </cell>
          <cell r="O30244" t="str">
            <v>CHP</v>
          </cell>
          <cell r="P30244" t="str">
            <v>ATRIBUÍDO SÃO PAULO</v>
          </cell>
          <cell r="Q30244">
            <v>7.9000000000000008E-3</v>
          </cell>
          <cell r="R30244">
            <v>103.52</v>
          </cell>
        </row>
        <row r="30245">
          <cell r="M30245">
            <v>5679</v>
          </cell>
          <cell r="N30245" t="str">
            <v>RETROESCAVADEIRA SOBRE RODAS COM CARREGADEIRA, TRAÇÃO 4X4, POTÊNCIA LÍQ. 88 HP, CAÇAMBA CARREG. CAP. MÍN. 1 M3, CAÇAMBA RETRO CAP. 0,26 M3, PESO OPERACIONAL MÍN. 6.674 KG, PROFUNDIDADE ESCAVAÇÃO MÁX. 4,37 M - CHI DIURNO. AF_06/2014</v>
          </cell>
          <cell r="O30245" t="str">
            <v>CHI</v>
          </cell>
          <cell r="P30245" t="str">
            <v>ATRIBUÍDO SÃO PAULO</v>
          </cell>
          <cell r="Q30245">
            <v>2.6700000000000002E-2</v>
          </cell>
          <cell r="R30245">
            <v>40.76</v>
          </cell>
        </row>
        <row r="30246">
          <cell r="M30246">
            <v>87316</v>
          </cell>
          <cell r="N30246" t="str">
            <v>ARGAMASSA TRAÇO 1:4 (EM VOLUME DE CIMENTO E AREIA GROSSA ÚMIDA) PARA CHAPISCO CONVENCIONAL, PREPARO MECÂNICO COM BETONEIRA 400 L. AF_08/2019</v>
          </cell>
          <cell r="O30246" t="str">
            <v>M3</v>
          </cell>
          <cell r="P30246" t="str">
            <v>ATRIBUÍDO SÃO PAULO</v>
          </cell>
          <cell r="Q30246">
            <v>3.2000000000000002E-3</v>
          </cell>
          <cell r="R30246">
            <v>434.57</v>
          </cell>
        </row>
        <row r="30247">
          <cell r="M30247">
            <v>88309</v>
          </cell>
          <cell r="N30247" t="str">
            <v>PEDREIRO COM ENCARGOS COMPLEMENTARES</v>
          </cell>
          <cell r="O30247" t="str">
            <v>H</v>
          </cell>
          <cell r="P30247" t="str">
            <v>COLETADO</v>
          </cell>
          <cell r="Q30247">
            <v>9.2492999999999999</v>
          </cell>
          <cell r="R30247">
            <v>19.43</v>
          </cell>
        </row>
        <row r="30248">
          <cell r="M30248">
            <v>88316</v>
          </cell>
          <cell r="N30248" t="str">
            <v>SERVENTE COM ENCARGOS COMPLEMENTARES</v>
          </cell>
          <cell r="O30248" t="str">
            <v>H</v>
          </cell>
          <cell r="P30248" t="str">
            <v>COLETADO</v>
          </cell>
          <cell r="Q30248">
            <v>9.2492999999999999</v>
          </cell>
          <cell r="R30248">
            <v>14.25</v>
          </cell>
        </row>
        <row r="30249">
          <cell r="M30249">
            <v>94970</v>
          </cell>
          <cell r="N30249" t="str">
            <v>CONCRETO FCK = 20MPA, TRAÇO 1:2,7:3 (EM MASSA SECA DE CIMENTO/ AREIA MÉDIA/ BRITA 1) - PREPARO MECÂNICO COM BETONEIRA 600 L. AF_05/2021</v>
          </cell>
          <cell r="O30249" t="str">
            <v>M3</v>
          </cell>
          <cell r="P30249" t="str">
            <v>ATRIBUÍDO SÃO PAULO</v>
          </cell>
          <cell r="Q30249">
            <v>7.8200000000000006E-2</v>
          </cell>
          <cell r="R30249">
            <v>404.3</v>
          </cell>
        </row>
        <row r="30250">
          <cell r="M30250">
            <v>97733</v>
          </cell>
          <cell r="N30250" t="str">
            <v>PEÇA RETANGULAR PRÉ-MOLDADA, VOLUME DE CONCRETO DE ATÉ 10 LITROS, TAXA DE AÇO APROXIMADA DE 30KG/M³. AF_01/2018</v>
          </cell>
          <cell r="O30250" t="str">
            <v>M3</v>
          </cell>
          <cell r="P30250" t="str">
            <v>ATRIBUÍDO SÃO PAULO</v>
          </cell>
          <cell r="Q30250">
            <v>4.7999999999999996E-3</v>
          </cell>
          <cell r="R30250">
            <v>2778.97</v>
          </cell>
        </row>
        <row r="30251">
          <cell r="M30251">
            <v>97734</v>
          </cell>
          <cell r="N30251" t="str">
            <v>PEÇA RETANGULAR PRÉ-MOLDADA, VOLUME DE CONCRETO DE 10 A 30 LITROS, TAXA DE AÇO APROXIMADA DE 30KG/M³. AF_01/2018</v>
          </cell>
          <cell r="O30251" t="str">
            <v>M3</v>
          </cell>
          <cell r="P30251" t="str">
            <v>ATRIBUÍDO SÃO PAULO</v>
          </cell>
          <cell r="Q30251">
            <v>3.5999999999999997E-2</v>
          </cell>
          <cell r="R30251">
            <v>2372.5500000000002</v>
          </cell>
        </row>
        <row r="30252">
          <cell r="M30252">
            <v>100475</v>
          </cell>
          <cell r="N30252" t="str">
            <v>ARGAMASSA TRAÇO 1:3 (EM VOLUME DE CIMENTO E AREIA MÉDIA ÚMIDA) COM ADIÇÃO DE IMPERMEABILIZANTE, PREPARO MECÂNICO COM BETONEIRA 400 L. AF_08/2019</v>
          </cell>
          <cell r="O30252" t="str">
            <v>M3</v>
          </cell>
          <cell r="P30252" t="str">
            <v>ATRIBUÍDO SÃO PAULO</v>
          </cell>
          <cell r="Q30252">
            <v>0.17069999999999999</v>
          </cell>
          <cell r="R30252">
            <v>674.57</v>
          </cell>
        </row>
        <row r="30253">
          <cell r="M30253">
            <v>101616</v>
          </cell>
          <cell r="N30253" t="str">
            <v>PREPARO DE FUNDO DE VALA COM LARGURA MENOR QUE 1,5 M (ACERTO DO SOLO NATURAL). AF_08/2020</v>
          </cell>
          <cell r="O30253" t="str">
            <v>M2</v>
          </cell>
          <cell r="P30253" t="str">
            <v>ATRIBUÍDO SÃO PAULO</v>
          </cell>
          <cell r="Q30253">
            <v>1.05</v>
          </cell>
          <cell r="R30253">
            <v>4.32</v>
          </cell>
        </row>
        <row r="30254">
          <cell r="M30254" t="str">
            <v/>
          </cell>
          <cell r="N30254" t="str">
            <v/>
          </cell>
          <cell r="O30254" t="str">
            <v/>
          </cell>
          <cell r="P30254" t="str">
            <v/>
          </cell>
          <cell r="Q30254" t="str">
            <v/>
          </cell>
          <cell r="R30254" t="str">
            <v/>
          </cell>
        </row>
        <row r="30255">
          <cell r="M30255">
            <v>35277</v>
          </cell>
          <cell r="N30255" t="str">
            <v>CAIXA DE GORDURA EM PVC, DIAMETRO MINIMO 300 MM, DIAMETRO DE SAIDA 100 MM, CAPACIDADE  APROXIMADA 18 LITROS, COM TAMPA</v>
          </cell>
          <cell r="O30255" t="str">
            <v>UN</v>
          </cell>
          <cell r="P30255" t="str">
            <v>COEFICIENTE DE REPRESENTATIVIDADE</v>
          </cell>
          <cell r="Q30255">
            <v>1</v>
          </cell>
          <cell r="R30255">
            <v>656.89</v>
          </cell>
        </row>
        <row r="30256">
          <cell r="M30256">
            <v>88309</v>
          </cell>
          <cell r="N30256" t="str">
            <v>PEDREIRO COM ENCARGOS COMPLEMENTARES</v>
          </cell>
          <cell r="O30256" t="str">
            <v>H</v>
          </cell>
          <cell r="P30256" t="str">
            <v>COLETADO</v>
          </cell>
          <cell r="Q30256">
            <v>0.34739999999999999</v>
          </cell>
          <cell r="R30256">
            <v>19.43</v>
          </cell>
        </row>
        <row r="30257">
          <cell r="M30257">
            <v>88316</v>
          </cell>
          <cell r="N30257" t="str">
            <v>SERVENTE COM ENCARGOS COMPLEMENTARES</v>
          </cell>
          <cell r="O30257" t="str">
            <v>H</v>
          </cell>
          <cell r="P30257" t="str">
            <v>COLETADO</v>
          </cell>
          <cell r="Q30257">
            <v>0.34739999999999999</v>
          </cell>
          <cell r="R30257">
            <v>14.25</v>
          </cell>
        </row>
        <row r="30258">
          <cell r="M30258">
            <v>101618</v>
          </cell>
          <cell r="N30258" t="str">
            <v>PREPARO DE FUNDO DE VALA COM LARGURA MENOR QUE 1,5 M, COM CAMADA DE AREIA, LANÇAMENTO MANUAL. AF_08/2020</v>
          </cell>
          <cell r="O30258" t="str">
            <v>M3</v>
          </cell>
          <cell r="P30258" t="str">
            <v>ATRIBUÍDO SÃO PAULO</v>
          </cell>
          <cell r="Q30258">
            <v>1.41E-2</v>
          </cell>
          <cell r="R30258">
            <v>195.62</v>
          </cell>
        </row>
        <row r="30259">
          <cell r="M30259" t="str">
            <v/>
          </cell>
          <cell r="N30259" t="str">
            <v/>
          </cell>
          <cell r="O30259" t="str">
            <v/>
          </cell>
          <cell r="P30259" t="str">
            <v/>
          </cell>
          <cell r="Q30259" t="str">
            <v/>
          </cell>
          <cell r="R30259" t="str">
            <v/>
          </cell>
        </row>
        <row r="30260">
          <cell r="M30260">
            <v>34643</v>
          </cell>
          <cell r="N30260" t="str">
            <v>CAIXA INSPECAO EM POLIETILENO PARA ATERRAMENTO E PARA RAIOS DIAMETRO = 300 MM</v>
          </cell>
          <cell r="O30260" t="str">
            <v>UN</v>
          </cell>
          <cell r="P30260" t="str">
            <v>COEFICIENTE DE REPRESENTATIVIDADE</v>
          </cell>
          <cell r="Q30260">
            <v>1</v>
          </cell>
          <cell r="R30260">
            <v>21.26</v>
          </cell>
        </row>
        <row r="30261">
          <cell r="M30261">
            <v>88309</v>
          </cell>
          <cell r="N30261" t="str">
            <v>PEDREIRO COM ENCARGOS COMPLEMENTARES</v>
          </cell>
          <cell r="O30261" t="str">
            <v>H</v>
          </cell>
          <cell r="P30261" t="str">
            <v>COLETADO</v>
          </cell>
          <cell r="Q30261">
            <v>0.16930000000000001</v>
          </cell>
          <cell r="R30261">
            <v>19.43</v>
          </cell>
        </row>
        <row r="30262">
          <cell r="M30262">
            <v>88316</v>
          </cell>
          <cell r="N30262" t="str">
            <v>SERVENTE COM ENCARGOS COMPLEMENTARES</v>
          </cell>
          <cell r="O30262" t="str">
            <v>H</v>
          </cell>
          <cell r="P30262" t="str">
            <v>COLETADO</v>
          </cell>
          <cell r="Q30262">
            <v>0.16930000000000001</v>
          </cell>
          <cell r="R30262">
            <v>14.25</v>
          </cell>
        </row>
        <row r="30263">
          <cell r="M30263">
            <v>101618</v>
          </cell>
          <cell r="N30263" t="str">
            <v>PREPARO DE FUNDO DE VALA COM LARGURA MENOR QUE 1,5 M, COM CAMADA DE AREIA, LANÇAMENTO MANUAL. AF_08/2020</v>
          </cell>
          <cell r="O30263" t="str">
            <v>M3</v>
          </cell>
          <cell r="P30263" t="str">
            <v>ATRIBUÍDO SÃO PAULO</v>
          </cell>
          <cell r="Q30263">
            <v>1.41E-2</v>
          </cell>
          <cell r="R30263">
            <v>195.62</v>
          </cell>
        </row>
        <row r="30264">
          <cell r="M30264" t="str">
            <v/>
          </cell>
          <cell r="N30264" t="str">
            <v/>
          </cell>
          <cell r="O30264" t="str">
            <v/>
          </cell>
          <cell r="P30264" t="str">
            <v/>
          </cell>
          <cell r="Q30264" t="str">
            <v/>
          </cell>
          <cell r="R30264" t="str">
            <v/>
          </cell>
        </row>
        <row r="30265">
          <cell r="M30265">
            <v>7274</v>
          </cell>
          <cell r="N30265" t="str">
            <v>TIL PARA LIGACAO PREDIAL, EM PVC, JE, BBB, DN 100 X 100 MM, PARA REDE COLETORA ESGOTO (NBR 10569)</v>
          </cell>
          <cell r="O30265" t="str">
            <v>UN</v>
          </cell>
          <cell r="P30265" t="str">
            <v>ATRIBUÍDO SÃO PAULO</v>
          </cell>
          <cell r="Q30265">
            <v>1</v>
          </cell>
          <cell r="R30265">
            <v>63.93</v>
          </cell>
        </row>
        <row r="30266">
          <cell r="M30266">
            <v>88309</v>
          </cell>
          <cell r="N30266" t="str">
            <v>PEDREIRO COM ENCARGOS COMPLEMENTARES</v>
          </cell>
          <cell r="O30266" t="str">
            <v>H</v>
          </cell>
          <cell r="P30266" t="str">
            <v>COLETADO</v>
          </cell>
          <cell r="Q30266">
            <v>0.53010000000000002</v>
          </cell>
          <cell r="R30266">
            <v>19.43</v>
          </cell>
        </row>
        <row r="30267">
          <cell r="M30267">
            <v>88316</v>
          </cell>
          <cell r="N30267" t="str">
            <v>SERVENTE COM ENCARGOS COMPLEMENTARES</v>
          </cell>
          <cell r="O30267" t="str">
            <v>H</v>
          </cell>
          <cell r="P30267" t="str">
            <v>COLETADO</v>
          </cell>
          <cell r="Q30267">
            <v>0.53010000000000002</v>
          </cell>
          <cell r="R30267">
            <v>14.25</v>
          </cell>
        </row>
        <row r="30268">
          <cell r="M30268">
            <v>101618</v>
          </cell>
          <cell r="N30268" t="str">
            <v>PREPARO DE FUNDO DE VALA COM LARGURA MENOR QUE 1,5 M, COM CAMADA DE AREIA, LANÇAMENTO MANUAL. AF_08/2020</v>
          </cell>
          <cell r="O30268" t="str">
            <v>M3</v>
          </cell>
          <cell r="P30268" t="str">
            <v>ATRIBUÍDO SÃO PAULO</v>
          </cell>
          <cell r="Q30268">
            <v>0.215</v>
          </cell>
          <cell r="R30268">
            <v>195.62</v>
          </cell>
        </row>
        <row r="30269">
          <cell r="M30269" t="str">
            <v/>
          </cell>
          <cell r="N30269" t="str">
            <v/>
          </cell>
          <cell r="O30269" t="str">
            <v/>
          </cell>
          <cell r="P30269" t="str">
            <v/>
          </cell>
          <cell r="Q30269" t="str">
            <v/>
          </cell>
          <cell r="R30269" t="str">
            <v/>
          </cell>
        </row>
        <row r="30270">
          <cell r="M30270">
            <v>11301</v>
          </cell>
          <cell r="N30270" t="str">
            <v>TAMPAO FOFO ARTICULADO, CLASSE B125 CARGA MAX 12,5 T, REDONDO TAMPA 600 MM, REDE PLUVIAL/ESGOTO</v>
          </cell>
          <cell r="O30270" t="str">
            <v>UN</v>
          </cell>
          <cell r="P30270" t="str">
            <v>ATRIBUÍDO SÃO PAULO</v>
          </cell>
          <cell r="Q30270">
            <v>1</v>
          </cell>
          <cell r="R30270">
            <v>660.46</v>
          </cell>
        </row>
        <row r="30271">
          <cell r="M30271">
            <v>88309</v>
          </cell>
          <cell r="N30271" t="str">
            <v>PEDREIRO COM ENCARGOS COMPLEMENTARES</v>
          </cell>
          <cell r="O30271" t="str">
            <v>H</v>
          </cell>
          <cell r="P30271" t="str">
            <v>COLETADO</v>
          </cell>
          <cell r="Q30271">
            <v>1.4045000000000001</v>
          </cell>
          <cell r="R30271">
            <v>19.43</v>
          </cell>
        </row>
        <row r="30272">
          <cell r="M30272">
            <v>88316</v>
          </cell>
          <cell r="N30272" t="str">
            <v>SERVENTE COM ENCARGOS COMPLEMENTARES</v>
          </cell>
          <cell r="O30272" t="str">
            <v>H</v>
          </cell>
          <cell r="P30272" t="str">
            <v>COLETADO</v>
          </cell>
          <cell r="Q30272">
            <v>1.4045000000000001</v>
          </cell>
          <cell r="R30272">
            <v>14.25</v>
          </cell>
        </row>
        <row r="30273">
          <cell r="M30273">
            <v>94970</v>
          </cell>
          <cell r="N30273" t="str">
            <v>CONCRETO FCK = 20MPA, TRAÇO 1:2,7:3 (EM MASSA SECA DE CIMENTO/ AREIA MÉDIA/ BRITA 1) - PREPARO MECÂNICO COM BETONEIRA 600 L. AF_05/2021</v>
          </cell>
          <cell r="O30273" t="str">
            <v>M3</v>
          </cell>
          <cell r="P30273" t="str">
            <v>ATRIBUÍDO SÃO PAULO</v>
          </cell>
          <cell r="Q30273">
            <v>2.81E-2</v>
          </cell>
          <cell r="R30273">
            <v>404.3</v>
          </cell>
        </row>
        <row r="30274">
          <cell r="M30274" t="str">
            <v/>
          </cell>
          <cell r="N30274" t="str">
            <v/>
          </cell>
          <cell r="O30274" t="str">
            <v/>
          </cell>
          <cell r="P30274" t="str">
            <v/>
          </cell>
          <cell r="Q30274" t="str">
            <v/>
          </cell>
          <cell r="R30274" t="str">
            <v/>
          </cell>
        </row>
        <row r="30275">
          <cell r="M30275">
            <v>88309</v>
          </cell>
          <cell r="N30275" t="str">
            <v>PEDREIRO COM ENCARGOS COMPLEMENTARES</v>
          </cell>
          <cell r="O30275" t="str">
            <v>H</v>
          </cell>
          <cell r="P30275" t="str">
            <v>COLETADO</v>
          </cell>
          <cell r="Q30275">
            <v>3.95E-2</v>
          </cell>
          <cell r="R30275">
            <v>19.43</v>
          </cell>
        </row>
        <row r="30276">
          <cell r="M30276">
            <v>88316</v>
          </cell>
          <cell r="N30276" t="str">
            <v>SERVENTE COM ENCARGOS COMPLEMENTARES</v>
          </cell>
          <cell r="O30276" t="str">
            <v>H</v>
          </cell>
          <cell r="P30276" t="str">
            <v>COLETADO</v>
          </cell>
          <cell r="Q30276">
            <v>3.95E-2</v>
          </cell>
          <cell r="R30276">
            <v>14.25</v>
          </cell>
        </row>
        <row r="30277">
          <cell r="M30277">
            <v>97738</v>
          </cell>
          <cell r="N30277" t="str">
            <v>PEÇA CIRCULAR PRÉ-MOLDADA, VOLUME DE CONCRETO DE 10 A 30 LITROS, TAXA DE FIBRA DE POLIPROPILENO APROXIMADA DE 6 KG/M³. AF_01/2018_P</v>
          </cell>
          <cell r="O30277" t="str">
            <v>M3</v>
          </cell>
          <cell r="P30277" t="str">
            <v>ATRIBUÍDO SÃO PAULO</v>
          </cell>
          <cell r="Q30277">
            <v>2.69E-2</v>
          </cell>
          <cell r="R30277">
            <v>3901.66</v>
          </cell>
        </row>
        <row r="30278">
          <cell r="M30278" t="str">
            <v/>
          </cell>
          <cell r="N30278" t="str">
            <v/>
          </cell>
          <cell r="O30278" t="str">
            <v/>
          </cell>
          <cell r="P30278" t="str">
            <v/>
          </cell>
          <cell r="Q30278" t="str">
            <v/>
          </cell>
          <cell r="R30278" t="str">
            <v/>
          </cell>
        </row>
        <row r="30279">
          <cell r="M30279">
            <v>89356</v>
          </cell>
          <cell r="N30279" t="str">
            <v>TUBO, PVC, SOLDÁVEL, DN 25MM, INSTALADO EM RAMAL OU SUB-RAMAL DE ÁGUA - FORNECIMENTO E INSTALAÇÃO. AF_12/2014</v>
          </cell>
          <cell r="O30279" t="str">
            <v>M</v>
          </cell>
          <cell r="P30279" t="str">
            <v>COEFICIENTE DE REPRESENTATIVIDADE</v>
          </cell>
          <cell r="Q30279">
            <v>2.14</v>
          </cell>
          <cell r="R30279">
            <v>17.010000000000002</v>
          </cell>
        </row>
        <row r="30280">
          <cell r="M30280">
            <v>89362</v>
          </cell>
          <cell r="N30280" t="str">
            <v>JOELHO 90 GRAUS, PVC, SOLDÁVEL, DN 25MM, INSTALADO EM RAMAL OU SUB-RAMAL DE ÁGUA - FORNECIMENTO E INSTALAÇÃO. AF_12/2014</v>
          </cell>
          <cell r="O30280" t="str">
            <v>UN</v>
          </cell>
          <cell r="P30280" t="str">
            <v>COEFICIENTE DE REPRESENTATIVIDADE</v>
          </cell>
          <cell r="Q30280">
            <v>1.18</v>
          </cell>
          <cell r="R30280">
            <v>6.96</v>
          </cell>
        </row>
        <row r="30281">
          <cell r="M30281">
            <v>89366</v>
          </cell>
          <cell r="N30281" t="str">
            <v>JOELHO 90 GRAUS COM BUCHA DE LATÃO, PVC, SOLDÁVEL, DN 25MM, X 3/4 INSTALADO EM RAMAL OU SUB-RAMAL DE ÁGUA - FORNECIMENTO E INSTALAÇÃO. AF_12/2014</v>
          </cell>
          <cell r="O30281" t="str">
            <v>UN</v>
          </cell>
          <cell r="P30281" t="str">
            <v>COEFICIENTE DE REPRESENTATIVIDADE</v>
          </cell>
          <cell r="Q30281">
            <v>1</v>
          </cell>
          <cell r="R30281">
            <v>14.54</v>
          </cell>
        </row>
        <row r="30282">
          <cell r="M30282">
            <v>89395</v>
          </cell>
          <cell r="N30282" t="str">
            <v>TE, PVC, SOLDÁVEL, DN 25MM, INSTALADO EM RAMAL OU SUB-RAMAL DE ÁGUA - FORNECIMENTO E INSTALAÇÃO. AF_12/2014</v>
          </cell>
          <cell r="O30282" t="str">
            <v>UN</v>
          </cell>
          <cell r="P30282" t="str">
            <v>COEFICIENTE DE REPRESENTATIVIDADE</v>
          </cell>
          <cell r="Q30282">
            <v>0.89</v>
          </cell>
          <cell r="R30282">
            <v>9.81</v>
          </cell>
        </row>
        <row r="30283">
          <cell r="M30283">
            <v>90443</v>
          </cell>
          <cell r="N30283" t="str">
            <v>RASGO EM ALVENARIA PARA RAMAIS/ DISTRIBUIÇÃO COM DIAMETROS MENORES OU IGUAIS A 40 MM. AF_05/2015</v>
          </cell>
          <cell r="O30283" t="str">
            <v>M</v>
          </cell>
          <cell r="P30283" t="str">
            <v>COEFICIENTE DE REPRESENTATIVIDADE</v>
          </cell>
          <cell r="Q30283">
            <v>2.14</v>
          </cell>
          <cell r="R30283">
            <v>9.48</v>
          </cell>
        </row>
        <row r="30284">
          <cell r="M30284">
            <v>90466</v>
          </cell>
          <cell r="N30284" t="str">
            <v>CHUMBAMENTO LINEAR EM ALVENARIA PARA RAMAIS/DISTRIBUIÇÃO COM DIÂMETROS MENORES OU IGUAIS A 40 MM. AF_05/2015</v>
          </cell>
          <cell r="O30284" t="str">
            <v>M</v>
          </cell>
          <cell r="P30284" t="str">
            <v>COEFICIENTE DE REPRESENTATIVIDADE</v>
          </cell>
          <cell r="Q30284">
            <v>2.14</v>
          </cell>
          <cell r="R30284">
            <v>9.94</v>
          </cell>
        </row>
        <row r="30285">
          <cell r="M30285" t="str">
            <v/>
          </cell>
          <cell r="N30285" t="str">
            <v/>
          </cell>
          <cell r="O30285" t="str">
            <v/>
          </cell>
          <cell r="P30285" t="str">
            <v/>
          </cell>
          <cell r="Q30285" t="str">
            <v/>
          </cell>
          <cell r="R30285" t="str">
            <v/>
          </cell>
        </row>
        <row r="30286">
          <cell r="M30286">
            <v>89634</v>
          </cell>
          <cell r="N30286" t="str">
            <v>TUBO, CPVC, SOLDÁVEL, DN 22MM, INSTALADO EM RAMAL OU SUB-RAMAL DE ÁGUA - FORNECIMENTO E INSTALAÇÃO. AF_12/2014</v>
          </cell>
          <cell r="O30286" t="str">
            <v>M</v>
          </cell>
          <cell r="P30286" t="str">
            <v>ATRIBUÍDO SÃO PAULO</v>
          </cell>
          <cell r="Q30286">
            <v>2.69</v>
          </cell>
          <cell r="R30286">
            <v>29.78</v>
          </cell>
        </row>
        <row r="30287">
          <cell r="M30287">
            <v>89641</v>
          </cell>
          <cell r="N30287" t="str">
            <v>JOELHO 90 GRAUS, CPVC, SOLDÁVEL, DN 22MM, INSTALADO EM RAMAL OU SUB-RAMAL DE ÁGUA - FORNECIMENTO E INSTALAÇÃO. AF_12/2014</v>
          </cell>
          <cell r="O30287" t="str">
            <v>UN</v>
          </cell>
          <cell r="P30287" t="str">
            <v>ATRIBUÍDO SÃO PAULO</v>
          </cell>
          <cell r="Q30287">
            <v>2.56</v>
          </cell>
          <cell r="R30287">
            <v>10.19</v>
          </cell>
        </row>
        <row r="30288">
          <cell r="M30288">
            <v>89645</v>
          </cell>
          <cell r="N30288" t="str">
            <v>JOELHO DE TRANSIÇÃO, 90 GRAUS, CPVC, SOLDÁVEL, DN 22MM X 3/4", INSTALADO EM RAMAL OU SUB-RAMAL DE ÁGUA - FORNECIMENTO E INSTALAÇÃO. AF_12/2014</v>
          </cell>
          <cell r="O30288" t="str">
            <v>UN</v>
          </cell>
          <cell r="P30288" t="str">
            <v>ATRIBUÍDO SÃO PAULO</v>
          </cell>
          <cell r="Q30288">
            <v>0.67</v>
          </cell>
          <cell r="R30288">
            <v>21.67</v>
          </cell>
        </row>
        <row r="30289">
          <cell r="M30289">
            <v>89697</v>
          </cell>
          <cell r="N30289" t="str">
            <v>TE, CPVC, SOLDÁVEL, DN 22MM, INSTALADO EM RAMAL OU SUB-RAMAL DE ÁGUA - FORNECIMENTO E INSTALAÇÃO. AF_12/2014</v>
          </cell>
          <cell r="O30289" t="str">
            <v>UN</v>
          </cell>
          <cell r="P30289" t="str">
            <v>ATRIBUÍDO SÃO PAULO</v>
          </cell>
          <cell r="Q30289">
            <v>0.83</v>
          </cell>
          <cell r="R30289">
            <v>10.88</v>
          </cell>
        </row>
        <row r="30290">
          <cell r="M30290">
            <v>90443</v>
          </cell>
          <cell r="N30290" t="str">
            <v>RASGO EM ALVENARIA PARA RAMAIS/ DISTRIBUIÇÃO COM DIAMETROS MENORES OU IGUAIS A 40 MM. AF_05/2015</v>
          </cell>
          <cell r="O30290" t="str">
            <v>M</v>
          </cell>
          <cell r="P30290" t="str">
            <v>COEFICIENTE DE REPRESENTATIVIDADE</v>
          </cell>
          <cell r="Q30290">
            <v>2.69</v>
          </cell>
          <cell r="R30290">
            <v>9.48</v>
          </cell>
        </row>
        <row r="30291">
          <cell r="M30291">
            <v>90466</v>
          </cell>
          <cell r="N30291" t="str">
            <v>CHUMBAMENTO LINEAR EM ALVENARIA PARA RAMAIS/DISTRIBUIÇÃO COM DIÂMETROS MENORES OU IGUAIS A 40 MM. AF_05/2015</v>
          </cell>
          <cell r="O30291" t="str">
            <v>M</v>
          </cell>
          <cell r="P30291" t="str">
            <v>COEFICIENTE DE REPRESENTATIVIDADE</v>
          </cell>
          <cell r="Q30291">
            <v>2.69</v>
          </cell>
          <cell r="R30291">
            <v>9.94</v>
          </cell>
        </row>
        <row r="30292">
          <cell r="M30292" t="str">
            <v/>
          </cell>
          <cell r="N30292" t="str">
            <v/>
          </cell>
          <cell r="O30292" t="str">
            <v/>
          </cell>
          <cell r="P30292" t="str">
            <v/>
          </cell>
          <cell r="Q30292" t="str">
            <v/>
          </cell>
          <cell r="R30292" t="str">
            <v/>
          </cell>
        </row>
        <row r="30293">
          <cell r="M30293">
            <v>3148</v>
          </cell>
          <cell r="N30293" t="str">
            <v>FITA VEDA ROSCA EM ROLOS DE 18 MM X 50 M (L X C)</v>
          </cell>
          <cell r="O30293" t="str">
            <v>UN</v>
          </cell>
          <cell r="P30293" t="str">
            <v>COEFICIENTE DE REPRESENTATIVIDADE</v>
          </cell>
          <cell r="Q30293">
            <v>1.2999999999999999E-2</v>
          </cell>
          <cell r="R30293">
            <v>18.440000000000001</v>
          </cell>
        </row>
        <row r="30294">
          <cell r="M30294">
            <v>11752</v>
          </cell>
          <cell r="N30294" t="str">
            <v>REGISTRO PRESSAO BRUTO EM LATAO FORJADO, BITOLA 1/2 " (REF 1400)</v>
          </cell>
          <cell r="O30294" t="str">
            <v>UN</v>
          </cell>
          <cell r="P30294" t="str">
            <v>COEFICIENTE DE REPRESENTATIVIDADE</v>
          </cell>
          <cell r="Q30294">
            <v>1</v>
          </cell>
          <cell r="R30294">
            <v>16.93</v>
          </cell>
        </row>
        <row r="30295">
          <cell r="M30295">
            <v>88248</v>
          </cell>
          <cell r="N30295" t="str">
            <v>AUXILIAR DE ENCANADOR OU BOMBEIRO HIDRÁULICO COM ENCARGOS COMPLEMENTARES</v>
          </cell>
          <cell r="O30295" t="str">
            <v>H</v>
          </cell>
          <cell r="P30295" t="str">
            <v>COEFICIENTE DE REPRESENTATIVIDADE</v>
          </cell>
          <cell r="Q30295">
            <v>0.2</v>
          </cell>
          <cell r="R30295">
            <v>14.07</v>
          </cell>
        </row>
        <row r="30296">
          <cell r="M30296">
            <v>88267</v>
          </cell>
          <cell r="N30296" t="str">
            <v>ENCANADOR OU BOMBEIRO HIDRÁULICO COM ENCARGOS COMPLEMENTARES</v>
          </cell>
          <cell r="O30296" t="str">
            <v>H</v>
          </cell>
          <cell r="P30296" t="str">
            <v>COLETADO</v>
          </cell>
          <cell r="Q30296">
            <v>0.2</v>
          </cell>
          <cell r="R30296">
            <v>18.95</v>
          </cell>
        </row>
        <row r="30297">
          <cell r="M30297" t="str">
            <v/>
          </cell>
          <cell r="N30297" t="str">
            <v/>
          </cell>
          <cell r="O30297" t="str">
            <v/>
          </cell>
          <cell r="P30297" t="str">
            <v/>
          </cell>
          <cell r="Q30297" t="str">
            <v/>
          </cell>
          <cell r="R30297" t="str">
            <v/>
          </cell>
        </row>
        <row r="30298">
          <cell r="M30298">
            <v>3148</v>
          </cell>
          <cell r="N30298" t="str">
            <v>FITA VEDA ROSCA EM ROLOS DE 18 MM X 50 M (L X C)</v>
          </cell>
          <cell r="O30298" t="str">
            <v>UN</v>
          </cell>
          <cell r="P30298" t="str">
            <v>COEFICIENTE DE REPRESENTATIVIDADE</v>
          </cell>
          <cell r="Q30298">
            <v>1.2999999999999999E-2</v>
          </cell>
          <cell r="R30298">
            <v>18.440000000000001</v>
          </cell>
        </row>
        <row r="30299">
          <cell r="M30299">
            <v>11753</v>
          </cell>
          <cell r="N30299" t="str">
            <v>REGISTRO PRESSAO BRUTO EM LATAO FORJADO, BITOLA 3/4 " (REF 1400)</v>
          </cell>
          <cell r="O30299" t="str">
            <v>UN</v>
          </cell>
          <cell r="P30299" t="str">
            <v>COEFICIENTE DE REPRESENTATIVIDADE</v>
          </cell>
          <cell r="Q30299">
            <v>1</v>
          </cell>
          <cell r="R30299">
            <v>20.22</v>
          </cell>
        </row>
        <row r="30300">
          <cell r="M30300">
            <v>88248</v>
          </cell>
          <cell r="N30300" t="str">
            <v>AUXILIAR DE ENCANADOR OU BOMBEIRO HIDRÁULICO COM ENCARGOS COMPLEMENTARES</v>
          </cell>
          <cell r="O30300" t="str">
            <v>H</v>
          </cell>
          <cell r="P30300" t="str">
            <v>COEFICIENTE DE REPRESENTATIVIDADE</v>
          </cell>
          <cell r="Q30300">
            <v>0.2</v>
          </cell>
          <cell r="R30300">
            <v>14.07</v>
          </cell>
        </row>
        <row r="30301">
          <cell r="M30301">
            <v>88267</v>
          </cell>
          <cell r="N30301" t="str">
            <v>ENCANADOR OU BOMBEIRO HIDRÁULICO COM ENCARGOS COMPLEMENTARES</v>
          </cell>
          <cell r="O30301" t="str">
            <v>H</v>
          </cell>
          <cell r="P30301" t="str">
            <v>COLETADO</v>
          </cell>
          <cell r="Q30301">
            <v>0.2</v>
          </cell>
          <cell r="R30301">
            <v>18.95</v>
          </cell>
        </row>
        <row r="30302">
          <cell r="M30302" t="str">
            <v/>
          </cell>
          <cell r="N30302" t="str">
            <v/>
          </cell>
          <cell r="O30302" t="str">
            <v/>
          </cell>
          <cell r="P30302" t="str">
            <v/>
          </cell>
          <cell r="Q30302" t="str">
            <v/>
          </cell>
          <cell r="R30302" t="str">
            <v/>
          </cell>
        </row>
        <row r="30303">
          <cell r="M30303">
            <v>3148</v>
          </cell>
          <cell r="N30303" t="str">
            <v>FITA VEDA ROSCA EM ROLOS DE 18 MM X 50 M (L X C)</v>
          </cell>
          <cell r="O30303" t="str">
            <v>UN</v>
          </cell>
          <cell r="P30303" t="str">
            <v>COEFICIENTE DE REPRESENTATIVIDADE</v>
          </cell>
          <cell r="Q30303">
            <v>1.2999999999999999E-2</v>
          </cell>
          <cell r="R30303">
            <v>18.440000000000001</v>
          </cell>
        </row>
        <row r="30304">
          <cell r="M30304">
            <v>6020</v>
          </cell>
          <cell r="N30304" t="str">
            <v>REGISTRO GAVETA BRUTO EM LATAO FORJADO, BITOLA 1/2 " (REF 1509)</v>
          </cell>
          <cell r="O30304" t="str">
            <v>UN</v>
          </cell>
          <cell r="P30304" t="str">
            <v>COEFICIENTE DE REPRESENTATIVIDADE</v>
          </cell>
          <cell r="Q30304">
            <v>1</v>
          </cell>
          <cell r="R30304">
            <v>23.9</v>
          </cell>
        </row>
        <row r="30305">
          <cell r="M30305">
            <v>88248</v>
          </cell>
          <cell r="N30305" t="str">
            <v>AUXILIAR DE ENCANADOR OU BOMBEIRO HIDRÁULICO COM ENCARGOS COMPLEMENTARES</v>
          </cell>
          <cell r="O30305" t="str">
            <v>H</v>
          </cell>
          <cell r="P30305" t="str">
            <v>COEFICIENTE DE REPRESENTATIVIDADE</v>
          </cell>
          <cell r="Q30305">
            <v>0.2</v>
          </cell>
          <cell r="R30305">
            <v>14.07</v>
          </cell>
        </row>
        <row r="30306">
          <cell r="M30306">
            <v>88267</v>
          </cell>
          <cell r="N30306" t="str">
            <v>ENCANADOR OU BOMBEIRO HIDRÁULICO COM ENCARGOS COMPLEMENTARES</v>
          </cell>
          <cell r="O30306" t="str">
            <v>H</v>
          </cell>
          <cell r="P30306" t="str">
            <v>COLETADO</v>
          </cell>
          <cell r="Q30306">
            <v>0.2</v>
          </cell>
          <cell r="R30306">
            <v>18.95</v>
          </cell>
        </row>
        <row r="30307">
          <cell r="M30307" t="str">
            <v/>
          </cell>
          <cell r="N30307" t="str">
            <v/>
          </cell>
          <cell r="O30307" t="str">
            <v/>
          </cell>
          <cell r="P30307" t="str">
            <v/>
          </cell>
          <cell r="Q30307" t="str">
            <v/>
          </cell>
          <cell r="R30307" t="str">
            <v/>
          </cell>
        </row>
        <row r="30308">
          <cell r="M30308">
            <v>3148</v>
          </cell>
          <cell r="N30308" t="str">
            <v>FITA VEDA ROSCA EM ROLOS DE 18 MM X 50 M (L X C)</v>
          </cell>
          <cell r="O30308" t="str">
            <v>UN</v>
          </cell>
          <cell r="P30308" t="str">
            <v>COEFICIENTE DE REPRESENTATIVIDADE</v>
          </cell>
          <cell r="Q30308">
            <v>1.2999999999999999E-2</v>
          </cell>
          <cell r="R30308">
            <v>18.440000000000001</v>
          </cell>
        </row>
        <row r="30309">
          <cell r="M30309">
            <v>6016</v>
          </cell>
          <cell r="N30309" t="str">
            <v>REGISTRO GAVETA BRUTO EM LATAO FORJADO, BITOLA 3/4 " (REF 1509)</v>
          </cell>
          <cell r="O30309" t="str">
            <v>UN</v>
          </cell>
          <cell r="P30309" t="str">
            <v>COEFICIENTE DE REPRESENTATIVIDADE</v>
          </cell>
          <cell r="Q30309">
            <v>1</v>
          </cell>
          <cell r="R30309">
            <v>25.21</v>
          </cell>
        </row>
        <row r="30310">
          <cell r="M30310">
            <v>88248</v>
          </cell>
          <cell r="N30310" t="str">
            <v>AUXILIAR DE ENCANADOR OU BOMBEIRO HIDRÁULICO COM ENCARGOS COMPLEMENTARES</v>
          </cell>
          <cell r="O30310" t="str">
            <v>H</v>
          </cell>
          <cell r="P30310" t="str">
            <v>COEFICIENTE DE REPRESENTATIVIDADE</v>
          </cell>
          <cell r="Q30310">
            <v>0.2</v>
          </cell>
          <cell r="R30310">
            <v>14.07</v>
          </cell>
        </row>
        <row r="30311">
          <cell r="M30311">
            <v>88267</v>
          </cell>
          <cell r="N30311" t="str">
            <v>ENCANADOR OU BOMBEIRO HIDRÁULICO COM ENCARGOS COMPLEMENTARES</v>
          </cell>
          <cell r="O30311" t="str">
            <v>H</v>
          </cell>
          <cell r="P30311" t="str">
            <v>COLETADO</v>
          </cell>
          <cell r="Q30311">
            <v>0.2</v>
          </cell>
          <cell r="R30311">
            <v>18.95</v>
          </cell>
        </row>
        <row r="30312">
          <cell r="M30312" t="str">
            <v/>
          </cell>
          <cell r="N30312" t="str">
            <v/>
          </cell>
          <cell r="O30312" t="str">
            <v/>
          </cell>
          <cell r="P30312" t="str">
            <v/>
          </cell>
          <cell r="Q30312" t="str">
            <v/>
          </cell>
          <cell r="R30312" t="str">
            <v/>
          </cell>
        </row>
        <row r="30313">
          <cell r="M30313">
            <v>3148</v>
          </cell>
          <cell r="N30313" t="str">
            <v>FITA VEDA ROSCA EM ROLOS DE 18 MM X 50 M (L X C)</v>
          </cell>
          <cell r="O30313" t="str">
            <v>UN</v>
          </cell>
          <cell r="P30313" t="str">
            <v>COEFICIENTE DE REPRESENTATIVIDADE</v>
          </cell>
          <cell r="Q30313">
            <v>0.02</v>
          </cell>
          <cell r="R30313">
            <v>18.440000000000001</v>
          </cell>
        </row>
        <row r="30314">
          <cell r="M30314">
            <v>37587</v>
          </cell>
          <cell r="N30314" t="str">
            <v>MISTURADOR MONOCOMANDO PARA CHUVEIRO, BASE BRUTA E ACABAMENTO CROMADO</v>
          </cell>
          <cell r="O30314" t="str">
            <v>UN</v>
          </cell>
          <cell r="P30314" t="str">
            <v>COEFICIENTE DE REPRESENTATIVIDADE</v>
          </cell>
          <cell r="Q30314">
            <v>1</v>
          </cell>
          <cell r="R30314">
            <v>239.64</v>
          </cell>
        </row>
        <row r="30315">
          <cell r="M30315">
            <v>88248</v>
          </cell>
          <cell r="N30315" t="str">
            <v>AUXILIAR DE ENCANADOR OU BOMBEIRO HIDRÁULICO COM ENCARGOS COMPLEMENTARES</v>
          </cell>
          <cell r="O30315" t="str">
            <v>H</v>
          </cell>
          <cell r="P30315" t="str">
            <v>COEFICIENTE DE REPRESENTATIVIDADE</v>
          </cell>
          <cell r="Q30315">
            <v>0.4</v>
          </cell>
          <cell r="R30315">
            <v>14.07</v>
          </cell>
        </row>
        <row r="30316">
          <cell r="M30316">
            <v>88267</v>
          </cell>
          <cell r="N30316" t="str">
            <v>ENCANADOR OU BOMBEIRO HIDRÁULICO COM ENCARGOS COMPLEMENTARES</v>
          </cell>
          <cell r="O30316" t="str">
            <v>H</v>
          </cell>
          <cell r="P30316" t="str">
            <v>COLETADO</v>
          </cell>
          <cell r="Q30316">
            <v>0.4</v>
          </cell>
          <cell r="R30316">
            <v>18.95</v>
          </cell>
        </row>
        <row r="30317">
          <cell r="M30317" t="str">
            <v/>
          </cell>
          <cell r="N30317" t="str">
            <v/>
          </cell>
          <cell r="O30317" t="str">
            <v/>
          </cell>
          <cell r="P30317" t="str">
            <v/>
          </cell>
          <cell r="Q30317" t="str">
            <v/>
          </cell>
          <cell r="R30317" t="str">
            <v/>
          </cell>
        </row>
        <row r="30318">
          <cell r="M30318">
            <v>89349</v>
          </cell>
          <cell r="N30318" t="str">
            <v>REGISTRO DE PRESSÃO BRUTO, LATÃO, ROSCÁVEL, 1/2", FORNECIDO E INSTALADO EM RAMAL DE ÁGUA. AF_12/2014</v>
          </cell>
          <cell r="O30318" t="str">
            <v>UN</v>
          </cell>
          <cell r="P30318" t="str">
            <v>COEFICIENTE DE REPRESENTATIVIDADE</v>
          </cell>
          <cell r="Q30318">
            <v>1</v>
          </cell>
          <cell r="R30318">
            <v>23.76</v>
          </cell>
        </row>
        <row r="30319">
          <cell r="M30319">
            <v>89376</v>
          </cell>
          <cell r="N30319" t="str">
            <v>ADAPTADOR CURTO COM BOLSA E ROSCA PARA REGISTRO, PVC, SOLDÁVEL, DN 20MM X 1/2, INSTALADO EM RAMAL OU SUB-RAMAL DE ÁGUA - FORNECIMENTO E INSTALAÇÃO. AF_12/2014</v>
          </cell>
          <cell r="O30319" t="str">
            <v>UN</v>
          </cell>
          <cell r="P30319" t="str">
            <v>COEFICIENTE DE REPRESENTATIVIDADE</v>
          </cell>
          <cell r="Q30319">
            <v>1</v>
          </cell>
          <cell r="R30319">
            <v>4.58</v>
          </cell>
        </row>
        <row r="30320">
          <cell r="M30320">
            <v>89420</v>
          </cell>
          <cell r="N30320" t="str">
            <v>LUVA COM BUCHA DE LATÃO, PVC, SOLDÁVEL, DN 20MM X 1/2, INSTALADO EM RAMAL DE DISTRIBUIÇÃO DE ÁGUA - FORNECIMENTO E INSTALAÇÃO. AF_12/2014</v>
          </cell>
          <cell r="O30320" t="str">
            <v>UN</v>
          </cell>
          <cell r="P30320" t="str">
            <v>COEFICIENTE DE REPRESENTATIVIDADE</v>
          </cell>
          <cell r="Q30320">
            <v>1</v>
          </cell>
          <cell r="R30320">
            <v>8.5500000000000007</v>
          </cell>
        </row>
        <row r="30321">
          <cell r="M30321" t="str">
            <v/>
          </cell>
          <cell r="N30321" t="str">
            <v/>
          </cell>
          <cell r="O30321" t="str">
            <v/>
          </cell>
          <cell r="P30321" t="str">
            <v/>
          </cell>
          <cell r="Q30321" t="str">
            <v/>
          </cell>
          <cell r="R30321" t="str">
            <v/>
          </cell>
        </row>
        <row r="30322">
          <cell r="M30322">
            <v>89351</v>
          </cell>
          <cell r="N30322" t="str">
            <v>REGISTRO DE PRESSÃO BRUTO, LATÃO,  ROSCÁVEL, 3/4, FORNECIDO E INSTALADO EM RAMAL DE ÁGUA. AF_12/2014</v>
          </cell>
          <cell r="O30322" t="str">
            <v>UN</v>
          </cell>
          <cell r="P30322" t="str">
            <v>COEFICIENTE DE REPRESENTATIVIDADE</v>
          </cell>
          <cell r="Q30322">
            <v>1</v>
          </cell>
          <cell r="R30322">
            <v>27.05</v>
          </cell>
        </row>
        <row r="30323">
          <cell r="M30323">
            <v>89383</v>
          </cell>
          <cell r="N30323" t="str">
            <v>ADAPTADOR CURTO COM BOLSA E ROSCA PARA REGISTRO, PVC, SOLDÁVEL, DN 25MM X 3/4, INSTALADO EM RAMAL OU SUB-RAMAL DE ÁGUA - FORNECIMENTO E INSTALAÇÃO. AF_12/2014</v>
          </cell>
          <cell r="O30323" t="str">
            <v>UN</v>
          </cell>
          <cell r="P30323" t="str">
            <v>COEFICIENTE DE REPRESENTATIVIDADE</v>
          </cell>
          <cell r="Q30323">
            <v>1</v>
          </cell>
          <cell r="R30323">
            <v>5.47</v>
          </cell>
        </row>
        <row r="30324">
          <cell r="M30324">
            <v>89385</v>
          </cell>
          <cell r="N30324" t="str">
            <v>LUVA SOLDÁVEL E COM ROSCA, PVC, SOLDÁVEL, DN 25MM X 3/4, INSTALADO EM RAMAL OU SUB-RAMAL DE ÁGUA - FORNECIMENTO E INSTALAÇÃO. AF_12/2014</v>
          </cell>
          <cell r="O30324" t="str">
            <v>UN</v>
          </cell>
          <cell r="P30324" t="str">
            <v>COEFICIENTE DE REPRESENTATIVIDADE</v>
          </cell>
          <cell r="Q30324">
            <v>1</v>
          </cell>
          <cell r="R30324">
            <v>6.34</v>
          </cell>
        </row>
        <row r="30325">
          <cell r="M30325" t="str">
            <v/>
          </cell>
          <cell r="N30325" t="str">
            <v/>
          </cell>
          <cell r="O30325" t="str">
            <v/>
          </cell>
          <cell r="P30325" t="str">
            <v/>
          </cell>
          <cell r="Q30325" t="str">
            <v/>
          </cell>
          <cell r="R30325" t="str">
            <v/>
          </cell>
        </row>
        <row r="30326">
          <cell r="M30326">
            <v>89352</v>
          </cell>
          <cell r="N30326" t="str">
            <v>REGISTRO DE GAVETA BRUTO, LATÃO, ROSCÁVEL, 1/2", FORNECIDO E INSTALADO EM RAMAL DE ÁGUA. AF_12/2014</v>
          </cell>
          <cell r="O30326" t="str">
            <v>UN</v>
          </cell>
          <cell r="P30326" t="str">
            <v>COEFICIENTE DE REPRESENTATIVIDADE</v>
          </cell>
          <cell r="Q30326">
            <v>1</v>
          </cell>
          <cell r="R30326">
            <v>30.73</v>
          </cell>
        </row>
        <row r="30327">
          <cell r="M30327">
            <v>89376</v>
          </cell>
          <cell r="N30327" t="str">
            <v>ADAPTADOR CURTO COM BOLSA E ROSCA PARA REGISTRO, PVC, SOLDÁVEL, DN 20MM X 1/2, INSTALADO EM RAMAL OU SUB-RAMAL DE ÁGUA - FORNECIMENTO E INSTALAÇÃO. AF_12/2014</v>
          </cell>
          <cell r="O30327" t="str">
            <v>UN</v>
          </cell>
          <cell r="P30327" t="str">
            <v>COEFICIENTE DE REPRESENTATIVIDADE</v>
          </cell>
          <cell r="Q30327">
            <v>2</v>
          </cell>
          <cell r="R30327">
            <v>4.58</v>
          </cell>
        </row>
        <row r="30328">
          <cell r="M30328" t="str">
            <v/>
          </cell>
          <cell r="N30328" t="str">
            <v/>
          </cell>
          <cell r="O30328" t="str">
            <v/>
          </cell>
          <cell r="P30328" t="str">
            <v/>
          </cell>
          <cell r="Q30328" t="str">
            <v/>
          </cell>
          <cell r="R30328" t="str">
            <v/>
          </cell>
        </row>
        <row r="30329">
          <cell r="M30329">
            <v>89353</v>
          </cell>
          <cell r="N30329" t="str">
            <v>REGISTRO DE GAVETA BRUTO, LATÃO, ROSCÁVEL, 3/4", FORNECIDO E INSTALADO EM RAMAL DE ÁGUA. AF_12/2014</v>
          </cell>
          <cell r="O30329" t="str">
            <v>UN</v>
          </cell>
          <cell r="P30329" t="str">
            <v>COEFICIENTE DE REPRESENTATIVIDADE</v>
          </cell>
          <cell r="Q30329">
            <v>1</v>
          </cell>
          <cell r="R30329">
            <v>32.04</v>
          </cell>
        </row>
        <row r="30330">
          <cell r="M30330">
            <v>89383</v>
          </cell>
          <cell r="N30330" t="str">
            <v>ADAPTADOR CURTO COM BOLSA E ROSCA PARA REGISTRO, PVC, SOLDÁVEL, DN 25MM X 3/4, INSTALADO EM RAMAL OU SUB-RAMAL DE ÁGUA - FORNECIMENTO E INSTALAÇÃO. AF_12/2014</v>
          </cell>
          <cell r="O30330" t="str">
            <v>UN</v>
          </cell>
          <cell r="P30330" t="str">
            <v>COEFICIENTE DE REPRESENTATIVIDADE</v>
          </cell>
          <cell r="Q30330">
            <v>2</v>
          </cell>
          <cell r="R30330">
            <v>5.47</v>
          </cell>
        </row>
        <row r="30331">
          <cell r="M30331" t="str">
            <v/>
          </cell>
          <cell r="N30331" t="str">
            <v/>
          </cell>
          <cell r="O30331" t="str">
            <v/>
          </cell>
          <cell r="P30331" t="str">
            <v/>
          </cell>
          <cell r="Q30331" t="str">
            <v/>
          </cell>
          <cell r="R30331" t="str">
            <v/>
          </cell>
        </row>
        <row r="30332">
          <cell r="M30332">
            <v>89354</v>
          </cell>
          <cell r="N30332" t="str">
            <v>MISTURADOR MONOCOMANDO PARA CHUVEIRO, BASE BRUTA E ACABAMENTO CROMADO, FORNECIDO E INSTALADO EM RAMAL DE ÁGUA. AF_12/2014</v>
          </cell>
          <cell r="O30332" t="str">
            <v>UN</v>
          </cell>
          <cell r="P30332" t="str">
            <v>COEFICIENTE DE REPRESENTATIVIDADE</v>
          </cell>
          <cell r="Q30332">
            <v>1</v>
          </cell>
          <cell r="R30332">
            <v>253.2</v>
          </cell>
        </row>
        <row r="30333">
          <cell r="M30333">
            <v>89634</v>
          </cell>
          <cell r="N30333" t="str">
            <v>TUBO, CPVC, SOLDÁVEL, DN 22MM, INSTALADO EM RAMAL OU SUB-RAMAL DE ÁGUA - FORNECIMENTO E INSTALAÇÃO. AF_12/2014</v>
          </cell>
          <cell r="O30333" t="str">
            <v>M</v>
          </cell>
          <cell r="P30333" t="str">
            <v>ATRIBUÍDO SÃO PAULO</v>
          </cell>
          <cell r="Q30333">
            <v>2</v>
          </cell>
          <cell r="R30333">
            <v>29.78</v>
          </cell>
        </row>
        <row r="30334">
          <cell r="M30334">
            <v>89641</v>
          </cell>
          <cell r="N30334" t="str">
            <v>JOELHO 90 GRAUS, CPVC, SOLDÁVEL, DN 22MM, INSTALADO EM RAMAL OU SUB-RAMAL DE ÁGUA - FORNECIMENTO E INSTALAÇÃO. AF_12/2014</v>
          </cell>
          <cell r="O30334" t="str">
            <v>UN</v>
          </cell>
          <cell r="P30334" t="str">
            <v>ATRIBUÍDO SÃO PAULO</v>
          </cell>
          <cell r="Q30334">
            <v>1</v>
          </cell>
          <cell r="R30334">
            <v>10.19</v>
          </cell>
        </row>
        <row r="30335">
          <cell r="M30335">
            <v>89645</v>
          </cell>
          <cell r="N30335" t="str">
            <v>JOELHO DE TRANSIÇÃO, 90 GRAUS, CPVC, SOLDÁVEL, DN 22MM X 3/4", INSTALADO EM RAMAL OU SUB-RAMAL DE ÁGUA - FORNECIMENTO E INSTALAÇÃO. AF_12/2014</v>
          </cell>
          <cell r="O30335" t="str">
            <v>UN</v>
          </cell>
          <cell r="P30335" t="str">
            <v>ATRIBUÍDO SÃO PAULO</v>
          </cell>
          <cell r="Q30335">
            <v>1</v>
          </cell>
          <cell r="R30335">
            <v>21.67</v>
          </cell>
        </row>
        <row r="30336">
          <cell r="M30336">
            <v>89660</v>
          </cell>
          <cell r="N30336" t="str">
            <v>LUVA DE TRANSIÇÃO, CPVC, SOLDÁVEL, DN22MM X 25MM, INSTALADO EM RAMAL OU SUB-RAMAL DE ÁGUA - FORNECIMENTO E INSTALAÇÃO. AF_12/2014</v>
          </cell>
          <cell r="O30336" t="str">
            <v>UN</v>
          </cell>
          <cell r="P30336" t="str">
            <v>ATRIBUÍDO SÃO PAULO</v>
          </cell>
          <cell r="Q30336">
            <v>1</v>
          </cell>
          <cell r="R30336">
            <v>6.46</v>
          </cell>
        </row>
        <row r="30337">
          <cell r="M30337">
            <v>89668</v>
          </cell>
          <cell r="N30337" t="str">
            <v>CONECTOR, CPVC, SOLDÁVEL, DN22MM X 3/4", INSTALADO EM RAMAL OU SUB-RAMAL DE ÁGUA - FORNECIMENTO E INSTALAÇÃO. AF_12/2014</v>
          </cell>
          <cell r="O30337" t="str">
            <v>UN</v>
          </cell>
          <cell r="P30337" t="str">
            <v>ATRIBUÍDO SÃO PAULO</v>
          </cell>
          <cell r="Q30337">
            <v>3</v>
          </cell>
          <cell r="R30337">
            <v>23.95</v>
          </cell>
        </row>
        <row r="30338">
          <cell r="M30338" t="str">
            <v/>
          </cell>
          <cell r="N30338" t="str">
            <v/>
          </cell>
          <cell r="O30338" t="str">
            <v/>
          </cell>
          <cell r="P30338" t="str">
            <v/>
          </cell>
          <cell r="Q30338" t="str">
            <v/>
          </cell>
          <cell r="R30338" t="str">
            <v/>
          </cell>
        </row>
        <row r="30339">
          <cell r="M30339">
            <v>89351</v>
          </cell>
          <cell r="N30339" t="str">
            <v>REGISTRO DE PRESSÃO BRUTO, LATÃO,  ROSCÁVEL, 3/4, FORNECIDO E INSTALADO EM RAMAL DE ÁGUA. AF_12/2014</v>
          </cell>
          <cell r="O30339" t="str">
            <v>UN</v>
          </cell>
          <cell r="P30339" t="str">
            <v>COEFICIENTE DE REPRESENTATIVIDADE</v>
          </cell>
          <cell r="Q30339">
            <v>2</v>
          </cell>
          <cell r="R30339">
            <v>27.05</v>
          </cell>
        </row>
        <row r="30340">
          <cell r="M30340">
            <v>89634</v>
          </cell>
          <cell r="N30340" t="str">
            <v>TUBO, CPVC, SOLDÁVEL, DN 22MM, INSTALADO EM RAMAL OU SUB-RAMAL DE ÁGUA - FORNECIMENTO E INSTALAÇÃO. AF_12/2014</v>
          </cell>
          <cell r="O30340" t="str">
            <v>M</v>
          </cell>
          <cell r="P30340" t="str">
            <v>ATRIBUÍDO SÃO PAULO</v>
          </cell>
          <cell r="Q30340">
            <v>2</v>
          </cell>
          <cell r="R30340">
            <v>29.78</v>
          </cell>
        </row>
        <row r="30341">
          <cell r="M30341">
            <v>89641</v>
          </cell>
          <cell r="N30341" t="str">
            <v>JOELHO 90 GRAUS, CPVC, SOLDÁVEL, DN 22MM, INSTALADO EM RAMAL OU SUB-RAMAL DE ÁGUA - FORNECIMENTO E INSTALAÇÃO. AF_12/2014</v>
          </cell>
          <cell r="O30341" t="str">
            <v>UN</v>
          </cell>
          <cell r="P30341" t="str">
            <v>ATRIBUÍDO SÃO PAULO</v>
          </cell>
          <cell r="Q30341">
            <v>1</v>
          </cell>
          <cell r="R30341">
            <v>10.19</v>
          </cell>
        </row>
        <row r="30342">
          <cell r="M30342">
            <v>89645</v>
          </cell>
          <cell r="N30342" t="str">
            <v>JOELHO DE TRANSIÇÃO, 90 GRAUS, CPVC, SOLDÁVEL, DN 22MM X 3/4", INSTALADO EM RAMAL OU SUB-RAMAL DE ÁGUA - FORNECIMENTO E INSTALAÇÃO. AF_12/2014</v>
          </cell>
          <cell r="O30342" t="str">
            <v>UN</v>
          </cell>
          <cell r="P30342" t="str">
            <v>ATRIBUÍDO SÃO PAULO</v>
          </cell>
          <cell r="Q30342">
            <v>1</v>
          </cell>
          <cell r="R30342">
            <v>21.67</v>
          </cell>
        </row>
        <row r="30343">
          <cell r="M30343">
            <v>89660</v>
          </cell>
          <cell r="N30343" t="str">
            <v>LUVA DE TRANSIÇÃO, CPVC, SOLDÁVEL, DN22MM X 25MM, INSTALADO EM RAMAL OU SUB-RAMAL DE ÁGUA - FORNECIMENTO E INSTALAÇÃO. AF_12/2014</v>
          </cell>
          <cell r="O30343" t="str">
            <v>UN</v>
          </cell>
          <cell r="P30343" t="str">
            <v>ATRIBUÍDO SÃO PAULO</v>
          </cell>
          <cell r="Q30343">
            <v>1</v>
          </cell>
          <cell r="R30343">
            <v>6.46</v>
          </cell>
        </row>
        <row r="30344">
          <cell r="M30344">
            <v>89668</v>
          </cell>
          <cell r="N30344" t="str">
            <v>CONECTOR, CPVC, SOLDÁVEL, DN22MM X 3/4", INSTALADO EM RAMAL OU SUB-RAMAL DE ÁGUA - FORNECIMENTO E INSTALAÇÃO. AF_12/2014</v>
          </cell>
          <cell r="O30344" t="str">
            <v>UN</v>
          </cell>
          <cell r="P30344" t="str">
            <v>ATRIBUÍDO SÃO PAULO</v>
          </cell>
          <cell r="Q30344">
            <v>2</v>
          </cell>
          <cell r="R30344">
            <v>23.95</v>
          </cell>
        </row>
        <row r="30345">
          <cell r="M30345">
            <v>89703</v>
          </cell>
          <cell r="N30345" t="str">
            <v>TE MISTURADOR DE TRANSIÇÃO, CPVC, SOLDÁVEL, DN 22MM X 3/4", INSTALADO EM RAMAL OU SUB-RAMAL DE ÁGUA - FORNECIMENTO E INSTALAÇÃO. AF_12/2014</v>
          </cell>
          <cell r="O30345" t="str">
            <v>UN</v>
          </cell>
          <cell r="P30345" t="str">
            <v>ATRIBUÍDO SÃO PAULO</v>
          </cell>
          <cell r="Q30345">
            <v>1</v>
          </cell>
          <cell r="R30345">
            <v>37.11</v>
          </cell>
        </row>
        <row r="30346">
          <cell r="M30346" t="str">
            <v/>
          </cell>
          <cell r="N30346" t="str">
            <v/>
          </cell>
          <cell r="O30346" t="str">
            <v/>
          </cell>
          <cell r="P30346" t="str">
            <v/>
          </cell>
          <cell r="Q30346" t="str">
            <v/>
          </cell>
          <cell r="R30346" t="str">
            <v/>
          </cell>
        </row>
        <row r="30347">
          <cell r="M30347">
            <v>3148</v>
          </cell>
          <cell r="N30347" t="str">
            <v>FITA VEDA ROSCA EM ROLOS DE 18 MM X 50 M (L X C)</v>
          </cell>
          <cell r="O30347" t="str">
            <v>UN</v>
          </cell>
          <cell r="P30347" t="str">
            <v>COEFICIENTE DE REPRESENTATIVIDADE</v>
          </cell>
          <cell r="Q30347">
            <v>1.2999999999999999E-2</v>
          </cell>
          <cell r="R30347">
            <v>18.440000000000001</v>
          </cell>
        </row>
        <row r="30348">
          <cell r="M30348">
            <v>6021</v>
          </cell>
          <cell r="N30348" t="str">
            <v>REGISTRO PRESSAO COM ACABAMENTO E CANOPLA CROMADA, SIMPLES, BITOLA 1/2 " (REF 1416)</v>
          </cell>
          <cell r="O30348" t="str">
            <v>UN</v>
          </cell>
          <cell r="P30348" t="str">
            <v>COEFICIENTE DE REPRESENTATIVIDADE</v>
          </cell>
          <cell r="Q30348">
            <v>1</v>
          </cell>
          <cell r="R30348">
            <v>56.11</v>
          </cell>
        </row>
        <row r="30349">
          <cell r="M30349">
            <v>88248</v>
          </cell>
          <cell r="N30349" t="str">
            <v>AUXILIAR DE ENCANADOR OU BOMBEIRO HIDRÁULICO COM ENCARGOS COMPLEMENTARES</v>
          </cell>
          <cell r="O30349" t="str">
            <v>H</v>
          </cell>
          <cell r="P30349" t="str">
            <v>COEFICIENTE DE REPRESENTATIVIDADE</v>
          </cell>
          <cell r="Q30349">
            <v>0.23</v>
          </cell>
          <cell r="R30349">
            <v>14.07</v>
          </cell>
        </row>
        <row r="30350">
          <cell r="M30350">
            <v>88267</v>
          </cell>
          <cell r="N30350" t="str">
            <v>ENCANADOR OU BOMBEIRO HIDRÁULICO COM ENCARGOS COMPLEMENTARES</v>
          </cell>
          <cell r="O30350" t="str">
            <v>H</v>
          </cell>
          <cell r="P30350" t="str">
            <v>COLETADO</v>
          </cell>
          <cell r="Q30350">
            <v>0.3</v>
          </cell>
          <cell r="R30350">
            <v>18.95</v>
          </cell>
        </row>
        <row r="30351">
          <cell r="M30351" t="str">
            <v/>
          </cell>
          <cell r="N30351" t="str">
            <v/>
          </cell>
          <cell r="O30351" t="str">
            <v/>
          </cell>
          <cell r="P30351" t="str">
            <v/>
          </cell>
          <cell r="Q30351" t="str">
            <v/>
          </cell>
          <cell r="R30351" t="str">
            <v/>
          </cell>
        </row>
        <row r="30352">
          <cell r="M30352">
            <v>3148</v>
          </cell>
          <cell r="N30352" t="str">
            <v>FITA VEDA ROSCA EM ROLOS DE 18 MM X 50 M (L X C)</v>
          </cell>
          <cell r="O30352" t="str">
            <v>UN</v>
          </cell>
          <cell r="P30352" t="str">
            <v>COEFICIENTE DE REPRESENTATIVIDADE</v>
          </cell>
          <cell r="Q30352">
            <v>1.2999999999999999E-2</v>
          </cell>
          <cell r="R30352">
            <v>18.440000000000001</v>
          </cell>
        </row>
        <row r="30353">
          <cell r="M30353">
            <v>6024</v>
          </cell>
          <cell r="N30353" t="str">
            <v>REGISTRO PRESSAO COM ACABAMENTO E CANOPLA CROMADA, SIMPLES, BITOLA 3/4 " (REF 1416)</v>
          </cell>
          <cell r="O30353" t="str">
            <v>UN</v>
          </cell>
          <cell r="P30353" t="str">
            <v>COEFICIENTE DE REPRESENTATIVIDADE</v>
          </cell>
          <cell r="Q30353">
            <v>1</v>
          </cell>
          <cell r="R30353">
            <v>58</v>
          </cell>
        </row>
        <row r="30354">
          <cell r="M30354">
            <v>88248</v>
          </cell>
          <cell r="N30354" t="str">
            <v>AUXILIAR DE ENCANADOR OU BOMBEIRO HIDRÁULICO COM ENCARGOS COMPLEMENTARES</v>
          </cell>
          <cell r="O30354" t="str">
            <v>H</v>
          </cell>
          <cell r="P30354" t="str">
            <v>COEFICIENTE DE REPRESENTATIVIDADE</v>
          </cell>
          <cell r="Q30354">
            <v>0.23</v>
          </cell>
          <cell r="R30354">
            <v>14.07</v>
          </cell>
        </row>
        <row r="30355">
          <cell r="M30355">
            <v>88267</v>
          </cell>
          <cell r="N30355" t="str">
            <v>ENCANADOR OU BOMBEIRO HIDRÁULICO COM ENCARGOS COMPLEMENTARES</v>
          </cell>
          <cell r="O30355" t="str">
            <v>H</v>
          </cell>
          <cell r="P30355" t="str">
            <v>COLETADO</v>
          </cell>
          <cell r="Q30355">
            <v>0.3</v>
          </cell>
          <cell r="R30355">
            <v>18.95</v>
          </cell>
        </row>
        <row r="30356">
          <cell r="M30356" t="str">
            <v/>
          </cell>
          <cell r="N30356" t="str">
            <v/>
          </cell>
          <cell r="O30356" t="str">
            <v/>
          </cell>
          <cell r="P30356" t="str">
            <v/>
          </cell>
          <cell r="Q30356" t="str">
            <v/>
          </cell>
          <cell r="R30356" t="str">
            <v/>
          </cell>
        </row>
        <row r="30357">
          <cell r="M30357">
            <v>3148</v>
          </cell>
          <cell r="N30357" t="str">
            <v>FITA VEDA ROSCA EM ROLOS DE 18 MM X 50 M (L X C)</v>
          </cell>
          <cell r="O30357" t="str">
            <v>UN</v>
          </cell>
          <cell r="P30357" t="str">
            <v>COEFICIENTE DE REPRESENTATIVIDADE</v>
          </cell>
          <cell r="Q30357">
            <v>1.2999999999999999E-2</v>
          </cell>
          <cell r="R30357">
            <v>18.440000000000001</v>
          </cell>
        </row>
        <row r="30358">
          <cell r="M30358">
            <v>6006</v>
          </cell>
          <cell r="N30358" t="str">
            <v>REGISTRO GAVETA COM ACABAMENTO E CANOPLA CROMADOS, SIMPLES, BITOLA 1/2 " (REF 1509)</v>
          </cell>
          <cell r="O30358" t="str">
            <v>UN</v>
          </cell>
          <cell r="P30358" t="str">
            <v>COEFICIENTE DE REPRESENTATIVIDADE</v>
          </cell>
          <cell r="Q30358">
            <v>1</v>
          </cell>
          <cell r="R30358">
            <v>54.51</v>
          </cell>
        </row>
        <row r="30359">
          <cell r="M30359">
            <v>88248</v>
          </cell>
          <cell r="N30359" t="str">
            <v>AUXILIAR DE ENCANADOR OU BOMBEIRO HIDRÁULICO COM ENCARGOS COMPLEMENTARES</v>
          </cell>
          <cell r="O30359" t="str">
            <v>H</v>
          </cell>
          <cell r="P30359" t="str">
            <v>COEFICIENTE DE REPRESENTATIVIDADE</v>
          </cell>
          <cell r="Q30359">
            <v>0.23</v>
          </cell>
          <cell r="R30359">
            <v>14.07</v>
          </cell>
        </row>
        <row r="30360">
          <cell r="M30360">
            <v>88267</v>
          </cell>
          <cell r="N30360" t="str">
            <v>ENCANADOR OU BOMBEIRO HIDRÁULICO COM ENCARGOS COMPLEMENTARES</v>
          </cell>
          <cell r="O30360" t="str">
            <v>H</v>
          </cell>
          <cell r="P30360" t="str">
            <v>COLETADO</v>
          </cell>
          <cell r="Q30360">
            <v>0.3</v>
          </cell>
          <cell r="R30360">
            <v>18.95</v>
          </cell>
        </row>
        <row r="30361">
          <cell r="M30361" t="str">
            <v/>
          </cell>
          <cell r="N30361" t="str">
            <v/>
          </cell>
          <cell r="O30361" t="str">
            <v/>
          </cell>
          <cell r="P30361" t="str">
            <v/>
          </cell>
          <cell r="Q30361" t="str">
            <v/>
          </cell>
          <cell r="R30361" t="str">
            <v/>
          </cell>
        </row>
        <row r="30362">
          <cell r="M30362">
            <v>3148</v>
          </cell>
          <cell r="N30362" t="str">
            <v>FITA VEDA ROSCA EM ROLOS DE 18 MM X 50 M (L X C)</v>
          </cell>
          <cell r="O30362" t="str">
            <v>UN</v>
          </cell>
          <cell r="P30362" t="str">
            <v>COEFICIENTE DE REPRESENTATIVIDADE</v>
          </cell>
          <cell r="Q30362">
            <v>1.2999999999999999E-2</v>
          </cell>
          <cell r="R30362">
            <v>18.440000000000001</v>
          </cell>
        </row>
        <row r="30363">
          <cell r="M30363">
            <v>6005</v>
          </cell>
          <cell r="N30363" t="str">
            <v>REGISTRO GAVETA COM ACABAMENTO E CANOPLA CROMADOS, SIMPLES, BITOLA 3/4 " (REF 1509)</v>
          </cell>
          <cell r="O30363" t="str">
            <v>UN</v>
          </cell>
          <cell r="P30363" t="str">
            <v>COLETADO</v>
          </cell>
          <cell r="Q30363">
            <v>1</v>
          </cell>
          <cell r="R30363">
            <v>61.5</v>
          </cell>
        </row>
        <row r="30364">
          <cell r="M30364">
            <v>88248</v>
          </cell>
          <cell r="N30364" t="str">
            <v>AUXILIAR DE ENCANADOR OU BOMBEIRO HIDRÁULICO COM ENCARGOS COMPLEMENTARES</v>
          </cell>
          <cell r="O30364" t="str">
            <v>H</v>
          </cell>
          <cell r="P30364" t="str">
            <v>COEFICIENTE DE REPRESENTATIVIDADE</v>
          </cell>
          <cell r="Q30364">
            <v>0.23</v>
          </cell>
          <cell r="R30364">
            <v>14.07</v>
          </cell>
        </row>
        <row r="30365">
          <cell r="M30365">
            <v>88267</v>
          </cell>
          <cell r="N30365" t="str">
            <v>ENCANADOR OU BOMBEIRO HIDRÁULICO COM ENCARGOS COMPLEMENTARES</v>
          </cell>
          <cell r="O30365" t="str">
            <v>H</v>
          </cell>
          <cell r="P30365" t="str">
            <v>COLETADO</v>
          </cell>
          <cell r="Q30365">
            <v>0.3</v>
          </cell>
          <cell r="R30365">
            <v>18.95</v>
          </cell>
        </row>
        <row r="30366">
          <cell r="M30366" t="str">
            <v/>
          </cell>
          <cell r="N30366" t="str">
            <v/>
          </cell>
          <cell r="O30366" t="str">
            <v/>
          </cell>
          <cell r="P30366" t="str">
            <v/>
          </cell>
          <cell r="Q30366" t="str">
            <v/>
          </cell>
          <cell r="R30366" t="str">
            <v/>
          </cell>
        </row>
        <row r="30367">
          <cell r="M30367">
            <v>3148</v>
          </cell>
          <cell r="N30367" t="str">
            <v>FITA VEDA ROSCA EM ROLOS DE 18 MM X 50 M (L X C)</v>
          </cell>
          <cell r="O30367" t="str">
            <v>UN</v>
          </cell>
          <cell r="P30367" t="str">
            <v>COEFICIENTE DE REPRESENTATIVIDADE</v>
          </cell>
          <cell r="Q30367">
            <v>1.2999999999999999E-2</v>
          </cell>
          <cell r="R30367">
            <v>18.440000000000001</v>
          </cell>
        </row>
        <row r="30368">
          <cell r="M30368">
            <v>6032</v>
          </cell>
          <cell r="N30368" t="str">
            <v>REGISTRO DE ESFERA, PVC, COM VOLANTE, VS, ROSCAVEL, DN 3/4", COM CORPO DIVIDIDO</v>
          </cell>
          <cell r="O30368" t="str">
            <v>UN</v>
          </cell>
          <cell r="P30368" t="str">
            <v>COEFICIENTE DE REPRESENTATIVIDADE</v>
          </cell>
          <cell r="Q30368">
            <v>1</v>
          </cell>
          <cell r="R30368">
            <v>18.39</v>
          </cell>
        </row>
        <row r="30369">
          <cell r="M30369">
            <v>88248</v>
          </cell>
          <cell r="N30369" t="str">
            <v>AUXILIAR DE ENCANADOR OU BOMBEIRO HIDRÁULICO COM ENCARGOS COMPLEMENTARES</v>
          </cell>
          <cell r="O30369" t="str">
            <v>H</v>
          </cell>
          <cell r="P30369" t="str">
            <v>COEFICIENTE DE REPRESENTATIVIDADE</v>
          </cell>
          <cell r="Q30369">
            <v>0.2</v>
          </cell>
          <cell r="R30369">
            <v>14.07</v>
          </cell>
        </row>
        <row r="30370">
          <cell r="M30370">
            <v>88267</v>
          </cell>
          <cell r="N30370" t="str">
            <v>ENCANADOR OU BOMBEIRO HIDRÁULICO COM ENCARGOS COMPLEMENTARES</v>
          </cell>
          <cell r="O30370" t="str">
            <v>H</v>
          </cell>
          <cell r="P30370" t="str">
            <v>COLETADO</v>
          </cell>
          <cell r="Q30370">
            <v>0.2</v>
          </cell>
          <cell r="R30370">
            <v>18.95</v>
          </cell>
        </row>
        <row r="30371">
          <cell r="M30371" t="str">
            <v/>
          </cell>
          <cell r="N30371" t="str">
            <v/>
          </cell>
          <cell r="O30371" t="str">
            <v/>
          </cell>
          <cell r="P30371" t="str">
            <v/>
          </cell>
          <cell r="Q30371" t="str">
            <v/>
          </cell>
          <cell r="R30371" t="str">
            <v/>
          </cell>
        </row>
        <row r="30372">
          <cell r="M30372">
            <v>11674</v>
          </cell>
          <cell r="N30372" t="str">
            <v>REGISTRO DE ESFERA, PVC, COM VOLANTE, VS, SOLDAVEL, DN 25 MM, COM CORPO DIVIDIDO</v>
          </cell>
          <cell r="O30372" t="str">
            <v>UN</v>
          </cell>
          <cell r="P30372" t="str">
            <v>COEFICIENTE DE REPRESENTATIVIDADE</v>
          </cell>
          <cell r="Q30372">
            <v>1</v>
          </cell>
          <cell r="R30372">
            <v>18.649999999999999</v>
          </cell>
        </row>
        <row r="30373">
          <cell r="M30373">
            <v>20080</v>
          </cell>
          <cell r="N30373" t="str">
            <v>ADESIVO PLASTICO PARA PVC, FRASCO COM 175 GR</v>
          </cell>
          <cell r="O30373" t="str">
            <v>UN</v>
          </cell>
          <cell r="P30373" t="str">
            <v>COEFICIENTE DE REPRESENTATIVIDADE</v>
          </cell>
          <cell r="Q30373">
            <v>0.06</v>
          </cell>
          <cell r="R30373">
            <v>24.22</v>
          </cell>
        </row>
        <row r="30374">
          <cell r="M30374">
            <v>20083</v>
          </cell>
          <cell r="N30374" t="str">
            <v>SOLUCAO LIMPADORA PARA PVC, FRASCO COM 1000 CM3</v>
          </cell>
          <cell r="O30374" t="str">
            <v>UN</v>
          </cell>
          <cell r="P30374" t="str">
            <v>COEFICIENTE DE REPRESENTATIVIDADE</v>
          </cell>
          <cell r="Q30374">
            <v>1.4E-2</v>
          </cell>
          <cell r="R30374">
            <v>66.28</v>
          </cell>
        </row>
        <row r="30375">
          <cell r="M30375">
            <v>38383</v>
          </cell>
          <cell r="N30375" t="str">
            <v>LIXA D'AGUA EM FOLHA, GRAO 100</v>
          </cell>
          <cell r="O30375" t="str">
            <v>UN</v>
          </cell>
          <cell r="P30375" t="str">
            <v>COEFICIENTE DE REPRESENTATIVIDADE</v>
          </cell>
          <cell r="Q30375">
            <v>0.02</v>
          </cell>
          <cell r="R30375">
            <v>2.06</v>
          </cell>
        </row>
        <row r="30376">
          <cell r="M30376">
            <v>88248</v>
          </cell>
          <cell r="N30376" t="str">
            <v>AUXILIAR DE ENCANADOR OU BOMBEIRO HIDRÁULICO COM ENCARGOS COMPLEMENTARES</v>
          </cell>
          <cell r="O30376" t="str">
            <v>H</v>
          </cell>
          <cell r="P30376" t="str">
            <v>COEFICIENTE DE REPRESENTATIVIDADE</v>
          </cell>
          <cell r="Q30376">
            <v>5.2999999999999999E-2</v>
          </cell>
          <cell r="R30376">
            <v>14.07</v>
          </cell>
        </row>
        <row r="30377">
          <cell r="M30377">
            <v>88267</v>
          </cell>
          <cell r="N30377" t="str">
            <v>ENCANADOR OU BOMBEIRO HIDRÁULICO COM ENCARGOS COMPLEMENTARES</v>
          </cell>
          <cell r="O30377" t="str">
            <v>H</v>
          </cell>
          <cell r="P30377" t="str">
            <v>COLETADO</v>
          </cell>
          <cell r="Q30377">
            <v>5.2999999999999999E-2</v>
          </cell>
          <cell r="R30377">
            <v>18.95</v>
          </cell>
        </row>
        <row r="30378">
          <cell r="M30378" t="str">
            <v/>
          </cell>
          <cell r="N30378" t="str">
            <v/>
          </cell>
          <cell r="O30378" t="str">
            <v/>
          </cell>
          <cell r="P30378" t="str">
            <v/>
          </cell>
          <cell r="Q30378" t="str">
            <v/>
          </cell>
          <cell r="R30378" t="str">
            <v/>
          </cell>
        </row>
        <row r="30379">
          <cell r="M30379">
            <v>11675</v>
          </cell>
          <cell r="N30379" t="str">
            <v>REGISTRO DE ESFERA, PVC, COM VOLANTE, VS, SOLDAVEL, DN 32 MM, COM CORPO DIVIDIDO</v>
          </cell>
          <cell r="O30379" t="str">
            <v>UN</v>
          </cell>
          <cell r="P30379" t="str">
            <v>COEFICIENTE DE REPRESENTATIVIDADE</v>
          </cell>
          <cell r="Q30379">
            <v>1</v>
          </cell>
          <cell r="R30379">
            <v>29.61</v>
          </cell>
        </row>
        <row r="30380">
          <cell r="M30380">
            <v>20080</v>
          </cell>
          <cell r="N30380" t="str">
            <v>ADESIVO PLASTICO PARA PVC, FRASCO COM 175 GR</v>
          </cell>
          <cell r="O30380" t="str">
            <v>UN</v>
          </cell>
          <cell r="P30380" t="str">
            <v>COEFICIENTE DE REPRESENTATIVIDADE</v>
          </cell>
          <cell r="Q30380">
            <v>0.06</v>
          </cell>
          <cell r="R30380">
            <v>24.22</v>
          </cell>
        </row>
        <row r="30381">
          <cell r="M30381">
            <v>20083</v>
          </cell>
          <cell r="N30381" t="str">
            <v>SOLUCAO LIMPADORA PARA PVC, FRASCO COM 1000 CM3</v>
          </cell>
          <cell r="O30381" t="str">
            <v>UN</v>
          </cell>
          <cell r="P30381" t="str">
            <v>COEFICIENTE DE REPRESENTATIVIDADE</v>
          </cell>
          <cell r="Q30381">
            <v>1.4E-2</v>
          </cell>
          <cell r="R30381">
            <v>66.28</v>
          </cell>
        </row>
        <row r="30382">
          <cell r="M30382">
            <v>38383</v>
          </cell>
          <cell r="N30382" t="str">
            <v>LIXA D'AGUA EM FOLHA, GRAO 100</v>
          </cell>
          <cell r="O30382" t="str">
            <v>UN</v>
          </cell>
          <cell r="P30382" t="str">
            <v>COEFICIENTE DE REPRESENTATIVIDADE</v>
          </cell>
          <cell r="Q30382">
            <v>2.4E-2</v>
          </cell>
          <cell r="R30382">
            <v>2.06</v>
          </cell>
        </row>
        <row r="30383">
          <cell r="M30383">
            <v>88248</v>
          </cell>
          <cell r="N30383" t="str">
            <v>AUXILIAR DE ENCANADOR OU BOMBEIRO HIDRÁULICO COM ENCARGOS COMPLEMENTARES</v>
          </cell>
          <cell r="O30383" t="str">
            <v>H</v>
          </cell>
          <cell r="P30383" t="str">
            <v>COEFICIENTE DE REPRESENTATIVIDADE</v>
          </cell>
          <cell r="Q30383">
            <v>0.159</v>
          </cell>
          <cell r="R30383">
            <v>14.07</v>
          </cell>
        </row>
        <row r="30384">
          <cell r="M30384">
            <v>88267</v>
          </cell>
          <cell r="N30384" t="str">
            <v>ENCANADOR OU BOMBEIRO HIDRÁULICO COM ENCARGOS COMPLEMENTARES</v>
          </cell>
          <cell r="O30384" t="str">
            <v>H</v>
          </cell>
          <cell r="P30384" t="str">
            <v>COLETADO</v>
          </cell>
          <cell r="Q30384">
            <v>0.159</v>
          </cell>
          <cell r="R30384">
            <v>18.95</v>
          </cell>
        </row>
        <row r="30385">
          <cell r="M30385" t="str">
            <v/>
          </cell>
          <cell r="N30385" t="str">
            <v/>
          </cell>
          <cell r="O30385" t="str">
            <v/>
          </cell>
          <cell r="P30385" t="str">
            <v/>
          </cell>
          <cell r="Q30385" t="str">
            <v/>
          </cell>
          <cell r="R30385" t="str">
            <v/>
          </cell>
        </row>
        <row r="30386">
          <cell r="M30386">
            <v>11676</v>
          </cell>
          <cell r="N30386" t="str">
            <v>REGISTRO DE ESFERA, PVC, COM VOLANTE, VS, SOLDAVEL, DN 40 MM, COM CORPO DIVIDIDO</v>
          </cell>
          <cell r="O30386" t="str">
            <v>UN</v>
          </cell>
          <cell r="P30386" t="str">
            <v>COEFICIENTE DE REPRESENTATIVIDADE</v>
          </cell>
          <cell r="Q30386">
            <v>1</v>
          </cell>
          <cell r="R30386">
            <v>39.6</v>
          </cell>
        </row>
        <row r="30387">
          <cell r="M30387">
            <v>20080</v>
          </cell>
          <cell r="N30387" t="str">
            <v>ADESIVO PLASTICO PARA PVC, FRASCO COM 175 GR</v>
          </cell>
          <cell r="O30387" t="str">
            <v>UN</v>
          </cell>
          <cell r="P30387" t="str">
            <v>COEFICIENTE DE REPRESENTATIVIDADE</v>
          </cell>
          <cell r="Q30387">
            <v>0.107</v>
          </cell>
          <cell r="R30387">
            <v>24.22</v>
          </cell>
        </row>
        <row r="30388">
          <cell r="M30388">
            <v>20083</v>
          </cell>
          <cell r="N30388" t="str">
            <v>SOLUCAO LIMPADORA PARA PVC, FRASCO COM 1000 CM3</v>
          </cell>
          <cell r="O30388" t="str">
            <v>UN</v>
          </cell>
          <cell r="P30388" t="str">
            <v>COEFICIENTE DE REPRESENTATIVIDADE</v>
          </cell>
          <cell r="Q30388">
            <v>2.7E-2</v>
          </cell>
          <cell r="R30388">
            <v>66.28</v>
          </cell>
        </row>
        <row r="30389">
          <cell r="M30389">
            <v>38383</v>
          </cell>
          <cell r="N30389" t="str">
            <v>LIXA D'AGUA EM FOLHA, GRAO 100</v>
          </cell>
          <cell r="O30389" t="str">
            <v>UN</v>
          </cell>
          <cell r="P30389" t="str">
            <v>COEFICIENTE DE REPRESENTATIVIDADE</v>
          </cell>
          <cell r="Q30389">
            <v>3.4000000000000002E-2</v>
          </cell>
          <cell r="R30389">
            <v>2.06</v>
          </cell>
        </row>
        <row r="30390">
          <cell r="M30390">
            <v>88248</v>
          </cell>
          <cell r="N30390" t="str">
            <v>AUXILIAR DE ENCANADOR OU BOMBEIRO HIDRÁULICO COM ENCARGOS COMPLEMENTARES</v>
          </cell>
          <cell r="O30390" t="str">
            <v>H</v>
          </cell>
          <cell r="P30390" t="str">
            <v>COEFICIENTE DE REPRESENTATIVIDADE</v>
          </cell>
          <cell r="Q30390">
            <v>0.22700000000000001</v>
          </cell>
          <cell r="R30390">
            <v>14.07</v>
          </cell>
        </row>
        <row r="30391">
          <cell r="M30391">
            <v>88267</v>
          </cell>
          <cell r="N30391" t="str">
            <v>ENCANADOR OU BOMBEIRO HIDRÁULICO COM ENCARGOS COMPLEMENTARES</v>
          </cell>
          <cell r="O30391" t="str">
            <v>H</v>
          </cell>
          <cell r="P30391" t="str">
            <v>COLETADO</v>
          </cell>
          <cell r="Q30391">
            <v>0.22700000000000001</v>
          </cell>
          <cell r="R30391">
            <v>18.95</v>
          </cell>
        </row>
        <row r="30392">
          <cell r="M30392" t="str">
            <v/>
          </cell>
          <cell r="N30392" t="str">
            <v/>
          </cell>
          <cell r="O30392" t="str">
            <v/>
          </cell>
          <cell r="P30392" t="str">
            <v/>
          </cell>
          <cell r="Q30392" t="str">
            <v/>
          </cell>
          <cell r="R30392" t="str">
            <v/>
          </cell>
        </row>
        <row r="30393">
          <cell r="M30393">
            <v>11677</v>
          </cell>
          <cell r="N30393" t="str">
            <v>REGISTRO DE ESFERA, PVC, COM VOLANTE, VS, SOLDAVEL, DN 50 MM, COM CORPO DIVIDIDO</v>
          </cell>
          <cell r="O30393" t="str">
            <v>UN</v>
          </cell>
          <cell r="P30393" t="str">
            <v>COEFICIENTE DE REPRESENTATIVIDADE</v>
          </cell>
          <cell r="Q30393">
            <v>1</v>
          </cell>
          <cell r="R30393">
            <v>40.89</v>
          </cell>
        </row>
        <row r="30394">
          <cell r="M30394">
            <v>20080</v>
          </cell>
          <cell r="N30394" t="str">
            <v>ADESIVO PLASTICO PARA PVC, FRASCO COM 175 GR</v>
          </cell>
          <cell r="O30394" t="str">
            <v>UN</v>
          </cell>
          <cell r="P30394" t="str">
            <v>COEFICIENTE DE REPRESENTATIVIDADE</v>
          </cell>
          <cell r="Q30394">
            <v>0.107</v>
          </cell>
          <cell r="R30394">
            <v>24.22</v>
          </cell>
        </row>
        <row r="30395">
          <cell r="M30395">
            <v>20083</v>
          </cell>
          <cell r="N30395" t="str">
            <v>SOLUCAO LIMPADORA PARA PVC, FRASCO COM 1000 CM3</v>
          </cell>
          <cell r="O30395" t="str">
            <v>UN</v>
          </cell>
          <cell r="P30395" t="str">
            <v>COEFICIENTE DE REPRESENTATIVIDADE</v>
          </cell>
          <cell r="Q30395">
            <v>2.7E-2</v>
          </cell>
          <cell r="R30395">
            <v>66.28</v>
          </cell>
        </row>
        <row r="30396">
          <cell r="M30396">
            <v>38383</v>
          </cell>
          <cell r="N30396" t="str">
            <v>LIXA D'AGUA EM FOLHA, GRAO 100</v>
          </cell>
          <cell r="O30396" t="str">
            <v>UN</v>
          </cell>
          <cell r="P30396" t="str">
            <v>COEFICIENTE DE REPRESENTATIVIDADE</v>
          </cell>
          <cell r="Q30396">
            <v>3.4000000000000002E-2</v>
          </cell>
          <cell r="R30396">
            <v>2.06</v>
          </cell>
        </row>
        <row r="30397">
          <cell r="M30397">
            <v>88248</v>
          </cell>
          <cell r="N30397" t="str">
            <v>AUXILIAR DE ENCANADOR OU BOMBEIRO HIDRÁULICO COM ENCARGOS COMPLEMENTARES</v>
          </cell>
          <cell r="O30397" t="str">
            <v>H</v>
          </cell>
          <cell r="P30397" t="str">
            <v>COEFICIENTE DE REPRESENTATIVIDADE</v>
          </cell>
          <cell r="Q30397">
            <v>0.22700000000000001</v>
          </cell>
          <cell r="R30397">
            <v>14.07</v>
          </cell>
        </row>
        <row r="30398">
          <cell r="M30398">
            <v>88267</v>
          </cell>
          <cell r="N30398" t="str">
            <v>ENCANADOR OU BOMBEIRO HIDRÁULICO COM ENCARGOS COMPLEMENTARES</v>
          </cell>
          <cell r="O30398" t="str">
            <v>H</v>
          </cell>
          <cell r="P30398" t="str">
            <v>COLETADO</v>
          </cell>
          <cell r="Q30398">
            <v>0.22700000000000001</v>
          </cell>
          <cell r="R30398">
            <v>18.95</v>
          </cell>
        </row>
        <row r="30399">
          <cell r="M30399" t="str">
            <v/>
          </cell>
          <cell r="N30399" t="str">
            <v/>
          </cell>
          <cell r="O30399" t="str">
            <v/>
          </cell>
          <cell r="P30399" t="str">
            <v/>
          </cell>
          <cell r="Q30399" t="str">
            <v/>
          </cell>
          <cell r="R30399" t="str">
            <v/>
          </cell>
        </row>
        <row r="30400">
          <cell r="M30400">
            <v>11678</v>
          </cell>
          <cell r="N30400" t="str">
            <v>REGISTRO DE ESFERA, PVC, COM VOLANTE, VS, SOLDAVEL, DN 60 MM, COM CORPO DIVIDIDO</v>
          </cell>
          <cell r="O30400" t="str">
            <v>UN</v>
          </cell>
          <cell r="P30400" t="str">
            <v>COEFICIENTE DE REPRESENTATIVIDADE</v>
          </cell>
          <cell r="Q30400">
            <v>1</v>
          </cell>
          <cell r="R30400">
            <v>74.89</v>
          </cell>
        </row>
        <row r="30401">
          <cell r="M30401">
            <v>20080</v>
          </cell>
          <cell r="N30401" t="str">
            <v>ADESIVO PLASTICO PARA PVC, FRASCO COM 175 GR</v>
          </cell>
          <cell r="O30401" t="str">
            <v>UN</v>
          </cell>
          <cell r="P30401" t="str">
            <v>COEFICIENTE DE REPRESENTATIVIDADE</v>
          </cell>
          <cell r="Q30401">
            <v>0.23100000000000001</v>
          </cell>
          <cell r="R30401">
            <v>24.22</v>
          </cell>
        </row>
        <row r="30402">
          <cell r="M30402">
            <v>20083</v>
          </cell>
          <cell r="N30402" t="str">
            <v>SOLUCAO LIMPADORA PARA PVC, FRASCO COM 1000 CM3</v>
          </cell>
          <cell r="O30402" t="str">
            <v>UN</v>
          </cell>
          <cell r="P30402" t="str">
            <v>COEFICIENTE DE REPRESENTATIVIDADE</v>
          </cell>
          <cell r="Q30402">
            <v>6.2E-2</v>
          </cell>
          <cell r="R30402">
            <v>66.28</v>
          </cell>
        </row>
        <row r="30403">
          <cell r="M30403">
            <v>38383</v>
          </cell>
          <cell r="N30403" t="str">
            <v>LIXA D'AGUA EM FOLHA, GRAO 100</v>
          </cell>
          <cell r="O30403" t="str">
            <v>UN</v>
          </cell>
          <cell r="P30403" t="str">
            <v>COEFICIENTE DE REPRESENTATIVIDADE</v>
          </cell>
          <cell r="Q30403">
            <v>5.5E-2</v>
          </cell>
          <cell r="R30403">
            <v>2.06</v>
          </cell>
        </row>
        <row r="30404">
          <cell r="M30404">
            <v>88248</v>
          </cell>
          <cell r="N30404" t="str">
            <v>AUXILIAR DE ENCANADOR OU BOMBEIRO HIDRÁULICO COM ENCARGOS COMPLEMENTARES</v>
          </cell>
          <cell r="O30404" t="str">
            <v>H</v>
          </cell>
          <cell r="P30404" t="str">
            <v>COEFICIENTE DE REPRESENTATIVIDADE</v>
          </cell>
          <cell r="Q30404">
            <v>0.36799999999999999</v>
          </cell>
          <cell r="R30404">
            <v>14.07</v>
          </cell>
        </row>
        <row r="30405">
          <cell r="M30405">
            <v>88267</v>
          </cell>
          <cell r="N30405" t="str">
            <v>ENCANADOR OU BOMBEIRO HIDRÁULICO COM ENCARGOS COMPLEMENTARES</v>
          </cell>
          <cell r="O30405" t="str">
            <v>H</v>
          </cell>
          <cell r="P30405" t="str">
            <v>COLETADO</v>
          </cell>
          <cell r="Q30405">
            <v>0.36799999999999999</v>
          </cell>
          <cell r="R30405">
            <v>18.95</v>
          </cell>
        </row>
        <row r="30406">
          <cell r="M30406" t="str">
            <v/>
          </cell>
          <cell r="N30406" t="str">
            <v/>
          </cell>
          <cell r="O30406" t="str">
            <v/>
          </cell>
          <cell r="P30406" t="str">
            <v/>
          </cell>
          <cell r="Q30406" t="str">
            <v/>
          </cell>
          <cell r="R30406" t="str">
            <v/>
          </cell>
        </row>
        <row r="30407">
          <cell r="M30407">
            <v>3148</v>
          </cell>
          <cell r="N30407" t="str">
            <v>FITA VEDA ROSCA EM ROLOS DE 18 MM X 50 M (L X C)</v>
          </cell>
          <cell r="O30407" t="str">
            <v>UN</v>
          </cell>
          <cell r="P30407" t="str">
            <v>COEFICIENTE DE REPRESENTATIVIDADE</v>
          </cell>
          <cell r="Q30407">
            <v>9.4999999999999998E-3</v>
          </cell>
          <cell r="R30407">
            <v>18.440000000000001</v>
          </cell>
        </row>
        <row r="30408">
          <cell r="M30408">
            <v>6016</v>
          </cell>
          <cell r="N30408" t="str">
            <v>REGISTRO GAVETA BRUTO EM LATAO FORJADO, BITOLA 3/4 " (REF 1509)</v>
          </cell>
          <cell r="O30408" t="str">
            <v>UN</v>
          </cell>
          <cell r="P30408" t="str">
            <v>COEFICIENTE DE REPRESENTATIVIDADE</v>
          </cell>
          <cell r="Q30408">
            <v>1</v>
          </cell>
          <cell r="R30408">
            <v>25.21</v>
          </cell>
        </row>
        <row r="30409">
          <cell r="M30409">
            <v>88248</v>
          </cell>
          <cell r="N30409" t="str">
            <v>AUXILIAR DE ENCANADOR OU BOMBEIRO HIDRÁULICO COM ENCARGOS COMPLEMENTARES</v>
          </cell>
          <cell r="O30409" t="str">
            <v>H</v>
          </cell>
          <cell r="P30409" t="str">
            <v>COEFICIENTE DE REPRESENTATIVIDADE</v>
          </cell>
          <cell r="Q30409">
            <v>0.77449999999999997</v>
          </cell>
          <cell r="R30409">
            <v>14.07</v>
          </cell>
        </row>
        <row r="30410">
          <cell r="M30410">
            <v>88267</v>
          </cell>
          <cell r="N30410" t="str">
            <v>ENCANADOR OU BOMBEIRO HIDRÁULICO COM ENCARGOS COMPLEMENTARES</v>
          </cell>
          <cell r="O30410" t="str">
            <v>H</v>
          </cell>
          <cell r="P30410" t="str">
            <v>COLETADO</v>
          </cell>
          <cell r="Q30410">
            <v>0.77449999999999997</v>
          </cell>
          <cell r="R30410">
            <v>18.95</v>
          </cell>
        </row>
        <row r="30411">
          <cell r="M30411" t="str">
            <v/>
          </cell>
          <cell r="N30411" t="str">
            <v/>
          </cell>
          <cell r="O30411" t="str">
            <v/>
          </cell>
          <cell r="P30411" t="str">
            <v/>
          </cell>
          <cell r="Q30411" t="str">
            <v/>
          </cell>
          <cell r="R30411" t="str">
            <v/>
          </cell>
        </row>
        <row r="30412">
          <cell r="M30412">
            <v>3148</v>
          </cell>
          <cell r="N30412" t="str">
            <v>FITA VEDA ROSCA EM ROLOS DE 18 MM X 50 M (L X C)</v>
          </cell>
          <cell r="O30412" t="str">
            <v>UN</v>
          </cell>
          <cell r="P30412" t="str">
            <v>COEFICIENTE DE REPRESENTATIVIDADE</v>
          </cell>
          <cell r="Q30412">
            <v>9.4999999999999998E-3</v>
          </cell>
          <cell r="R30412">
            <v>18.440000000000001</v>
          </cell>
        </row>
        <row r="30413">
          <cell r="M30413">
            <v>6019</v>
          </cell>
          <cell r="N30413" t="str">
            <v>REGISTRO GAVETA BRUTO EM LATAO FORJADO, BITOLA 1 " (REF 1509)</v>
          </cell>
          <cell r="O30413" t="str">
            <v>UN</v>
          </cell>
          <cell r="P30413" t="str">
            <v>COEFICIENTE DE REPRESENTATIVIDADE</v>
          </cell>
          <cell r="Q30413">
            <v>1</v>
          </cell>
          <cell r="R30413">
            <v>39.79</v>
          </cell>
        </row>
        <row r="30414">
          <cell r="M30414">
            <v>88248</v>
          </cell>
          <cell r="N30414" t="str">
            <v>AUXILIAR DE ENCANADOR OU BOMBEIRO HIDRÁULICO COM ENCARGOS COMPLEMENTARES</v>
          </cell>
          <cell r="O30414" t="str">
            <v>H</v>
          </cell>
          <cell r="P30414" t="str">
            <v>COEFICIENTE DE REPRESENTATIVIDADE</v>
          </cell>
          <cell r="Q30414">
            <v>0.77449999999999997</v>
          </cell>
          <cell r="R30414">
            <v>14.07</v>
          </cell>
        </row>
        <row r="30415">
          <cell r="M30415">
            <v>88267</v>
          </cell>
          <cell r="N30415" t="str">
            <v>ENCANADOR OU BOMBEIRO HIDRÁULICO COM ENCARGOS COMPLEMENTARES</v>
          </cell>
          <cell r="O30415" t="str">
            <v>H</v>
          </cell>
          <cell r="P30415" t="str">
            <v>COLETADO</v>
          </cell>
          <cell r="Q30415">
            <v>0.77449999999999997</v>
          </cell>
          <cell r="R30415">
            <v>18.95</v>
          </cell>
        </row>
        <row r="30416">
          <cell r="M30416" t="str">
            <v/>
          </cell>
          <cell r="N30416" t="str">
            <v/>
          </cell>
          <cell r="O30416" t="str">
            <v/>
          </cell>
          <cell r="P30416" t="str">
            <v/>
          </cell>
          <cell r="Q30416" t="str">
            <v/>
          </cell>
          <cell r="R30416" t="str">
            <v/>
          </cell>
        </row>
        <row r="30417">
          <cell r="M30417">
            <v>3148</v>
          </cell>
          <cell r="N30417" t="str">
            <v>FITA VEDA ROSCA EM ROLOS DE 18 MM X 50 M (L X C)</v>
          </cell>
          <cell r="O30417" t="str">
            <v>UN</v>
          </cell>
          <cell r="P30417" t="str">
            <v>COEFICIENTE DE REPRESENTATIVIDADE</v>
          </cell>
          <cell r="Q30417">
            <v>1.9E-2</v>
          </cell>
          <cell r="R30417">
            <v>18.440000000000001</v>
          </cell>
        </row>
        <row r="30418">
          <cell r="M30418">
            <v>6017</v>
          </cell>
          <cell r="N30418" t="str">
            <v>REGISTRO GAVETA BRUTO EM LATAO FORJADO, BITOLA 1 1/4 " (REF 1509)</v>
          </cell>
          <cell r="O30418" t="str">
            <v>UN</v>
          </cell>
          <cell r="P30418" t="str">
            <v>COEFICIENTE DE REPRESENTATIVIDADE</v>
          </cell>
          <cell r="Q30418">
            <v>1</v>
          </cell>
          <cell r="R30418">
            <v>54.23</v>
          </cell>
        </row>
        <row r="30419">
          <cell r="M30419">
            <v>88248</v>
          </cell>
          <cell r="N30419" t="str">
            <v>AUXILIAR DE ENCANADOR OU BOMBEIRO HIDRÁULICO COM ENCARGOS COMPLEMENTARES</v>
          </cell>
          <cell r="O30419" t="str">
            <v>H</v>
          </cell>
          <cell r="P30419" t="str">
            <v>COEFICIENTE DE REPRESENTATIVIDADE</v>
          </cell>
          <cell r="Q30419">
            <v>0.78900000000000003</v>
          </cell>
          <cell r="R30419">
            <v>14.07</v>
          </cell>
        </row>
        <row r="30420">
          <cell r="M30420">
            <v>88267</v>
          </cell>
          <cell r="N30420" t="str">
            <v>ENCANADOR OU BOMBEIRO HIDRÁULICO COM ENCARGOS COMPLEMENTARES</v>
          </cell>
          <cell r="O30420" t="str">
            <v>H</v>
          </cell>
          <cell r="P30420" t="str">
            <v>COLETADO</v>
          </cell>
          <cell r="Q30420">
            <v>0.78900000000000003</v>
          </cell>
          <cell r="R30420">
            <v>18.95</v>
          </cell>
        </row>
        <row r="30421">
          <cell r="M30421" t="str">
            <v/>
          </cell>
          <cell r="N30421" t="str">
            <v/>
          </cell>
          <cell r="O30421" t="str">
            <v/>
          </cell>
          <cell r="P30421" t="str">
            <v/>
          </cell>
          <cell r="Q30421" t="str">
            <v/>
          </cell>
          <cell r="R30421" t="str">
            <v/>
          </cell>
        </row>
        <row r="30422">
          <cell r="M30422">
            <v>3148</v>
          </cell>
          <cell r="N30422" t="str">
            <v>FITA VEDA ROSCA EM ROLOS DE 18 MM X 50 M (L X C)</v>
          </cell>
          <cell r="O30422" t="str">
            <v>UN</v>
          </cell>
          <cell r="P30422" t="str">
            <v>COEFICIENTE DE REPRESENTATIVIDADE</v>
          </cell>
          <cell r="Q30422">
            <v>1.9E-2</v>
          </cell>
          <cell r="R30422">
            <v>18.440000000000001</v>
          </cell>
        </row>
        <row r="30423">
          <cell r="M30423">
            <v>6010</v>
          </cell>
          <cell r="N30423" t="str">
            <v>REGISTRO GAVETA BRUTO EM LATAO FORJADO, BITOLA 1 1/2 " (REF 1509)</v>
          </cell>
          <cell r="O30423" t="str">
            <v>UN</v>
          </cell>
          <cell r="P30423" t="str">
            <v>COEFICIENTE DE REPRESENTATIVIDADE</v>
          </cell>
          <cell r="Q30423">
            <v>1</v>
          </cell>
          <cell r="R30423">
            <v>68.459999999999994</v>
          </cell>
        </row>
        <row r="30424">
          <cell r="M30424">
            <v>88248</v>
          </cell>
          <cell r="N30424" t="str">
            <v>AUXILIAR DE ENCANADOR OU BOMBEIRO HIDRÁULICO COM ENCARGOS COMPLEMENTARES</v>
          </cell>
          <cell r="O30424" t="str">
            <v>H</v>
          </cell>
          <cell r="P30424" t="str">
            <v>COEFICIENTE DE REPRESENTATIVIDADE</v>
          </cell>
          <cell r="Q30424">
            <v>0.78900000000000003</v>
          </cell>
          <cell r="R30424">
            <v>14.07</v>
          </cell>
        </row>
        <row r="30425">
          <cell r="M30425">
            <v>88267</v>
          </cell>
          <cell r="N30425" t="str">
            <v>ENCANADOR OU BOMBEIRO HIDRÁULICO COM ENCARGOS COMPLEMENTARES</v>
          </cell>
          <cell r="O30425" t="str">
            <v>H</v>
          </cell>
          <cell r="P30425" t="str">
            <v>COLETADO</v>
          </cell>
          <cell r="Q30425">
            <v>0.78900000000000003</v>
          </cell>
          <cell r="R30425">
            <v>18.95</v>
          </cell>
        </row>
        <row r="30426">
          <cell r="M30426" t="str">
            <v/>
          </cell>
          <cell r="N30426" t="str">
            <v/>
          </cell>
          <cell r="O30426" t="str">
            <v/>
          </cell>
          <cell r="P30426" t="str">
            <v/>
          </cell>
          <cell r="Q30426" t="str">
            <v/>
          </cell>
          <cell r="R30426" t="str">
            <v/>
          </cell>
        </row>
        <row r="30427">
          <cell r="M30427">
            <v>3148</v>
          </cell>
          <cell r="N30427" t="str">
            <v>FITA VEDA ROSCA EM ROLOS DE 18 MM X 50 M (L X C)</v>
          </cell>
          <cell r="O30427" t="str">
            <v>UN</v>
          </cell>
          <cell r="P30427" t="str">
            <v>COEFICIENTE DE REPRESENTATIVIDADE</v>
          </cell>
          <cell r="Q30427">
            <v>3.7999999999999999E-2</v>
          </cell>
          <cell r="R30427">
            <v>18.440000000000001</v>
          </cell>
        </row>
        <row r="30428">
          <cell r="M30428">
            <v>6028</v>
          </cell>
          <cell r="N30428" t="str">
            <v>REGISTRO GAVETA BRUTO EM LATAO FORJADO, BITOLA 2 " (REF 1509)</v>
          </cell>
          <cell r="O30428" t="str">
            <v>UN</v>
          </cell>
          <cell r="P30428" t="str">
            <v>COEFICIENTE DE REPRESENTATIVIDADE</v>
          </cell>
          <cell r="Q30428">
            <v>1</v>
          </cell>
          <cell r="R30428">
            <v>95.36</v>
          </cell>
        </row>
        <row r="30429">
          <cell r="M30429">
            <v>88248</v>
          </cell>
          <cell r="N30429" t="str">
            <v>AUXILIAR DE ENCANADOR OU BOMBEIRO HIDRÁULICO COM ENCARGOS COMPLEMENTARES</v>
          </cell>
          <cell r="O30429" t="str">
            <v>H</v>
          </cell>
          <cell r="P30429" t="str">
            <v>COEFICIENTE DE REPRESENTATIVIDADE</v>
          </cell>
          <cell r="Q30429">
            <v>0.81799999999999995</v>
          </cell>
          <cell r="R30429">
            <v>14.07</v>
          </cell>
        </row>
        <row r="30430">
          <cell r="M30430">
            <v>88267</v>
          </cell>
          <cell r="N30430" t="str">
            <v>ENCANADOR OU BOMBEIRO HIDRÁULICO COM ENCARGOS COMPLEMENTARES</v>
          </cell>
          <cell r="O30430" t="str">
            <v>H</v>
          </cell>
          <cell r="P30430" t="str">
            <v>COLETADO</v>
          </cell>
          <cell r="Q30430">
            <v>0.81799999999999995</v>
          </cell>
          <cell r="R30430">
            <v>18.95</v>
          </cell>
        </row>
        <row r="30431">
          <cell r="M30431" t="str">
            <v/>
          </cell>
          <cell r="N30431" t="str">
            <v/>
          </cell>
          <cell r="O30431" t="str">
            <v/>
          </cell>
          <cell r="P30431" t="str">
            <v/>
          </cell>
          <cell r="Q30431" t="str">
            <v/>
          </cell>
          <cell r="R30431" t="str">
            <v/>
          </cell>
        </row>
        <row r="30432">
          <cell r="M30432">
            <v>3148</v>
          </cell>
          <cell r="N30432" t="str">
            <v>FITA VEDA ROSCA EM ROLOS DE 18 MM X 50 M (L X C)</v>
          </cell>
          <cell r="O30432" t="str">
            <v>UN</v>
          </cell>
          <cell r="P30432" t="str">
            <v>COEFICIENTE DE REPRESENTATIVIDADE</v>
          </cell>
          <cell r="Q30432">
            <v>3.7999999999999999E-2</v>
          </cell>
          <cell r="R30432">
            <v>18.440000000000001</v>
          </cell>
        </row>
        <row r="30433">
          <cell r="M30433">
            <v>6011</v>
          </cell>
          <cell r="N30433" t="str">
            <v>REGISTRO GAVETA BRUTO EM LATAO FORJADO, BITOLA 2 1/2 " (REF 1509)</v>
          </cell>
          <cell r="O30433" t="str">
            <v>UN</v>
          </cell>
          <cell r="P30433" t="str">
            <v>COEFICIENTE DE REPRESENTATIVIDADE</v>
          </cell>
          <cell r="Q30433">
            <v>1</v>
          </cell>
          <cell r="R30433">
            <v>197.77</v>
          </cell>
        </row>
        <row r="30434">
          <cell r="M30434">
            <v>88248</v>
          </cell>
          <cell r="N30434" t="str">
            <v>AUXILIAR DE ENCANADOR OU BOMBEIRO HIDRÁULICO COM ENCARGOS COMPLEMENTARES</v>
          </cell>
          <cell r="O30434" t="str">
            <v>H</v>
          </cell>
          <cell r="P30434" t="str">
            <v>COEFICIENTE DE REPRESENTATIVIDADE</v>
          </cell>
          <cell r="Q30434">
            <v>0.81799999999999995</v>
          </cell>
          <cell r="R30434">
            <v>14.07</v>
          </cell>
        </row>
        <row r="30435">
          <cell r="M30435">
            <v>88267</v>
          </cell>
          <cell r="N30435" t="str">
            <v>ENCANADOR OU BOMBEIRO HIDRÁULICO COM ENCARGOS COMPLEMENTARES</v>
          </cell>
          <cell r="O30435" t="str">
            <v>H</v>
          </cell>
          <cell r="P30435" t="str">
            <v>COLETADO</v>
          </cell>
          <cell r="Q30435">
            <v>0.81799999999999995</v>
          </cell>
          <cell r="R30435">
            <v>18.95</v>
          </cell>
        </row>
        <row r="30436">
          <cell r="M30436" t="str">
            <v/>
          </cell>
          <cell r="N30436" t="str">
            <v/>
          </cell>
          <cell r="O30436" t="str">
            <v/>
          </cell>
          <cell r="P30436" t="str">
            <v/>
          </cell>
          <cell r="Q30436" t="str">
            <v/>
          </cell>
          <cell r="R30436" t="str">
            <v/>
          </cell>
        </row>
        <row r="30437">
          <cell r="M30437">
            <v>3148</v>
          </cell>
          <cell r="N30437" t="str">
            <v>FITA VEDA ROSCA EM ROLOS DE 18 MM X 50 M (L X C)</v>
          </cell>
          <cell r="O30437" t="str">
            <v>UN</v>
          </cell>
          <cell r="P30437" t="str">
            <v>COEFICIENTE DE REPRESENTATIVIDADE</v>
          </cell>
          <cell r="Q30437">
            <v>5.7000000000000002E-2</v>
          </cell>
          <cell r="R30437">
            <v>18.440000000000001</v>
          </cell>
        </row>
        <row r="30438">
          <cell r="M30438">
            <v>6012</v>
          </cell>
          <cell r="N30438" t="str">
            <v>REGISTRO GAVETA BRUTO EM LATAO FORJADO, BITOLA 3 " (REF 1509)</v>
          </cell>
          <cell r="O30438" t="str">
            <v>UN</v>
          </cell>
          <cell r="P30438" t="str">
            <v>COEFICIENTE DE REPRESENTATIVIDADE</v>
          </cell>
          <cell r="Q30438">
            <v>1</v>
          </cell>
          <cell r="R30438">
            <v>239.44</v>
          </cell>
        </row>
        <row r="30439">
          <cell r="M30439">
            <v>88248</v>
          </cell>
          <cell r="N30439" t="str">
            <v>AUXILIAR DE ENCANADOR OU BOMBEIRO HIDRÁULICO COM ENCARGOS COMPLEMENTARES</v>
          </cell>
          <cell r="O30439" t="str">
            <v>H</v>
          </cell>
          <cell r="P30439" t="str">
            <v>COEFICIENTE DE REPRESENTATIVIDADE</v>
          </cell>
          <cell r="Q30439">
            <v>0.84699999999999998</v>
          </cell>
          <cell r="R30439">
            <v>14.07</v>
          </cell>
        </row>
        <row r="30440">
          <cell r="M30440">
            <v>88267</v>
          </cell>
          <cell r="N30440" t="str">
            <v>ENCANADOR OU BOMBEIRO HIDRÁULICO COM ENCARGOS COMPLEMENTARES</v>
          </cell>
          <cell r="O30440" t="str">
            <v>H</v>
          </cell>
          <cell r="P30440" t="str">
            <v>COLETADO</v>
          </cell>
          <cell r="Q30440">
            <v>0.84699999999999998</v>
          </cell>
          <cell r="R30440">
            <v>18.95</v>
          </cell>
        </row>
        <row r="30441">
          <cell r="M30441" t="str">
            <v/>
          </cell>
          <cell r="N30441" t="str">
            <v/>
          </cell>
          <cell r="O30441" t="str">
            <v/>
          </cell>
          <cell r="P30441" t="str">
            <v/>
          </cell>
          <cell r="Q30441" t="str">
            <v/>
          </cell>
          <cell r="R30441" t="str">
            <v/>
          </cell>
        </row>
        <row r="30442">
          <cell r="M30442">
            <v>3148</v>
          </cell>
          <cell r="N30442" t="str">
            <v>FITA VEDA ROSCA EM ROLOS DE 18 MM X 50 M (L X C)</v>
          </cell>
          <cell r="O30442" t="str">
            <v>UN</v>
          </cell>
          <cell r="P30442" t="str">
            <v>COEFICIENTE DE REPRESENTATIVIDADE</v>
          </cell>
          <cell r="Q30442">
            <v>5.7000000000000002E-2</v>
          </cell>
          <cell r="R30442">
            <v>18.440000000000001</v>
          </cell>
        </row>
        <row r="30443">
          <cell r="M30443">
            <v>6027</v>
          </cell>
          <cell r="N30443" t="str">
            <v>REGISTRO GAVETA BRUTO EM LATAO FORJADO, BITOLA 4 " (REF 1509)</v>
          </cell>
          <cell r="O30443" t="str">
            <v>UN</v>
          </cell>
          <cell r="P30443" t="str">
            <v>COEFICIENTE DE REPRESENTATIVIDADE</v>
          </cell>
          <cell r="Q30443">
            <v>1</v>
          </cell>
          <cell r="R30443">
            <v>498.91</v>
          </cell>
        </row>
        <row r="30444">
          <cell r="M30444">
            <v>88248</v>
          </cell>
          <cell r="N30444" t="str">
            <v>AUXILIAR DE ENCANADOR OU BOMBEIRO HIDRÁULICO COM ENCARGOS COMPLEMENTARES</v>
          </cell>
          <cell r="O30444" t="str">
            <v>H</v>
          </cell>
          <cell r="P30444" t="str">
            <v>COEFICIENTE DE REPRESENTATIVIDADE</v>
          </cell>
          <cell r="Q30444">
            <v>0.84699999999999998</v>
          </cell>
          <cell r="R30444">
            <v>14.07</v>
          </cell>
        </row>
        <row r="30445">
          <cell r="M30445">
            <v>88267</v>
          </cell>
          <cell r="N30445" t="str">
            <v>ENCANADOR OU BOMBEIRO HIDRÁULICO COM ENCARGOS COMPLEMENTARES</v>
          </cell>
          <cell r="O30445" t="str">
            <v>H</v>
          </cell>
          <cell r="P30445" t="str">
            <v>COLETADO</v>
          </cell>
          <cell r="Q30445">
            <v>0.84699999999999998</v>
          </cell>
          <cell r="R30445">
            <v>18.95</v>
          </cell>
        </row>
        <row r="30446">
          <cell r="M30446" t="str">
            <v/>
          </cell>
          <cell r="N30446" t="str">
            <v/>
          </cell>
          <cell r="O30446" t="str">
            <v/>
          </cell>
          <cell r="P30446" t="str">
            <v/>
          </cell>
          <cell r="Q30446" t="str">
            <v/>
          </cell>
          <cell r="R30446" t="str">
            <v/>
          </cell>
        </row>
        <row r="30447">
          <cell r="M30447">
            <v>3148</v>
          </cell>
          <cell r="N30447" t="str">
            <v>FITA VEDA ROSCA EM ROLOS DE 18 MM X 50 M (L X C)</v>
          </cell>
          <cell r="O30447" t="str">
            <v>UN</v>
          </cell>
          <cell r="P30447" t="str">
            <v>COEFICIENTE DE REPRESENTATIVIDADE</v>
          </cell>
          <cell r="Q30447">
            <v>9.4999999999999998E-3</v>
          </cell>
          <cell r="R30447">
            <v>18.440000000000001</v>
          </cell>
        </row>
        <row r="30448">
          <cell r="M30448">
            <v>6013</v>
          </cell>
          <cell r="N30448" t="str">
            <v>REGISTRO GAVETA COM ACABAMENTO E CANOPLA CROMADOS, SIMPLES, BITOLA 1 " (REF 1509)</v>
          </cell>
          <cell r="O30448" t="str">
            <v>UN</v>
          </cell>
          <cell r="P30448" t="str">
            <v>COEFICIENTE DE REPRESENTATIVIDADE</v>
          </cell>
          <cell r="Q30448">
            <v>1</v>
          </cell>
          <cell r="R30448">
            <v>75.28</v>
          </cell>
        </row>
        <row r="30449">
          <cell r="M30449">
            <v>88248</v>
          </cell>
          <cell r="N30449" t="str">
            <v>AUXILIAR DE ENCANADOR OU BOMBEIRO HIDRÁULICO COM ENCARGOS COMPLEMENTARES</v>
          </cell>
          <cell r="O30449" t="str">
            <v>H</v>
          </cell>
          <cell r="P30449" t="str">
            <v>COEFICIENTE DE REPRESENTATIVIDADE</v>
          </cell>
          <cell r="Q30449">
            <v>0.77449999999999997</v>
          </cell>
          <cell r="R30449">
            <v>14.07</v>
          </cell>
        </row>
        <row r="30450">
          <cell r="M30450">
            <v>88267</v>
          </cell>
          <cell r="N30450" t="str">
            <v>ENCANADOR OU BOMBEIRO HIDRÁULICO COM ENCARGOS COMPLEMENTARES</v>
          </cell>
          <cell r="O30450" t="str">
            <v>H</v>
          </cell>
          <cell r="P30450" t="str">
            <v>COLETADO</v>
          </cell>
          <cell r="Q30450">
            <v>0.77449999999999997</v>
          </cell>
          <cell r="R30450">
            <v>18.95</v>
          </cell>
        </row>
        <row r="30451">
          <cell r="M30451" t="str">
            <v/>
          </cell>
          <cell r="N30451" t="str">
            <v/>
          </cell>
          <cell r="O30451" t="str">
            <v/>
          </cell>
          <cell r="P30451" t="str">
            <v/>
          </cell>
          <cell r="Q30451" t="str">
            <v/>
          </cell>
          <cell r="R30451" t="str">
            <v/>
          </cell>
        </row>
        <row r="30452">
          <cell r="M30452">
            <v>3148</v>
          </cell>
          <cell r="N30452" t="str">
            <v>FITA VEDA ROSCA EM ROLOS DE 18 MM X 50 M (L X C)</v>
          </cell>
          <cell r="O30452" t="str">
            <v>UN</v>
          </cell>
          <cell r="P30452" t="str">
            <v>COEFICIENTE DE REPRESENTATIVIDADE</v>
          </cell>
          <cell r="Q30452">
            <v>1.9E-2</v>
          </cell>
          <cell r="R30452">
            <v>18.440000000000001</v>
          </cell>
        </row>
        <row r="30453">
          <cell r="M30453">
            <v>6014</v>
          </cell>
          <cell r="N30453" t="str">
            <v>REGISTRO GAVETA COM ACABAMENTO E CANOPLA CROMADOS, SIMPLES, BITOLA 1 1/4 " (REF 1509)</v>
          </cell>
          <cell r="O30453" t="str">
            <v>UN</v>
          </cell>
          <cell r="P30453" t="str">
            <v>COEFICIENTE DE REPRESENTATIVIDADE</v>
          </cell>
          <cell r="Q30453">
            <v>1</v>
          </cell>
          <cell r="R30453">
            <v>104.67</v>
          </cell>
        </row>
        <row r="30454">
          <cell r="M30454">
            <v>88248</v>
          </cell>
          <cell r="N30454" t="str">
            <v>AUXILIAR DE ENCANADOR OU BOMBEIRO HIDRÁULICO COM ENCARGOS COMPLEMENTARES</v>
          </cell>
          <cell r="O30454" t="str">
            <v>H</v>
          </cell>
          <cell r="P30454" t="str">
            <v>COEFICIENTE DE REPRESENTATIVIDADE</v>
          </cell>
          <cell r="Q30454">
            <v>0.78900000000000003</v>
          </cell>
          <cell r="R30454">
            <v>14.07</v>
          </cell>
        </row>
        <row r="30455">
          <cell r="M30455">
            <v>88267</v>
          </cell>
          <cell r="N30455" t="str">
            <v>ENCANADOR OU BOMBEIRO HIDRÁULICO COM ENCARGOS COMPLEMENTARES</v>
          </cell>
          <cell r="O30455" t="str">
            <v>H</v>
          </cell>
          <cell r="P30455" t="str">
            <v>COLETADO</v>
          </cell>
          <cell r="Q30455">
            <v>0.78900000000000003</v>
          </cell>
          <cell r="R30455">
            <v>18.95</v>
          </cell>
        </row>
        <row r="30456">
          <cell r="M30456" t="str">
            <v/>
          </cell>
          <cell r="N30456" t="str">
            <v/>
          </cell>
          <cell r="O30456" t="str">
            <v/>
          </cell>
          <cell r="P30456" t="str">
            <v/>
          </cell>
          <cell r="Q30456" t="str">
            <v/>
          </cell>
          <cell r="R30456" t="str">
            <v/>
          </cell>
        </row>
        <row r="30457">
          <cell r="M30457">
            <v>3148</v>
          </cell>
          <cell r="N30457" t="str">
            <v>FITA VEDA ROSCA EM ROLOS DE 18 MM X 50 M (L X C)</v>
          </cell>
          <cell r="O30457" t="str">
            <v>UN</v>
          </cell>
          <cell r="P30457" t="str">
            <v>COEFICIENTE DE REPRESENTATIVIDADE</v>
          </cell>
          <cell r="Q30457">
            <v>1.9E-2</v>
          </cell>
          <cell r="R30457">
            <v>18.440000000000001</v>
          </cell>
        </row>
        <row r="30458">
          <cell r="M30458">
            <v>6015</v>
          </cell>
          <cell r="N30458" t="str">
            <v>REGISTRO GAVETA COM ACABAMENTO E CANOPLA CROMADOS, SIMPLES, BITOLA 1 1/2 " (REF 1509)</v>
          </cell>
          <cell r="O30458" t="str">
            <v>UN</v>
          </cell>
          <cell r="P30458" t="str">
            <v>COEFICIENTE DE REPRESENTATIVIDADE</v>
          </cell>
          <cell r="Q30458">
            <v>1</v>
          </cell>
          <cell r="R30458">
            <v>109.48</v>
          </cell>
        </row>
        <row r="30459">
          <cell r="M30459">
            <v>88248</v>
          </cell>
          <cell r="N30459" t="str">
            <v>AUXILIAR DE ENCANADOR OU BOMBEIRO HIDRÁULICO COM ENCARGOS COMPLEMENTARES</v>
          </cell>
          <cell r="O30459" t="str">
            <v>H</v>
          </cell>
          <cell r="P30459" t="str">
            <v>COEFICIENTE DE REPRESENTATIVIDADE</v>
          </cell>
          <cell r="Q30459">
            <v>0.78900000000000003</v>
          </cell>
          <cell r="R30459">
            <v>14.07</v>
          </cell>
        </row>
        <row r="30460">
          <cell r="M30460">
            <v>88267</v>
          </cell>
          <cell r="N30460" t="str">
            <v>ENCANADOR OU BOMBEIRO HIDRÁULICO COM ENCARGOS COMPLEMENTARES</v>
          </cell>
          <cell r="O30460" t="str">
            <v>H</v>
          </cell>
          <cell r="P30460" t="str">
            <v>COLETADO</v>
          </cell>
          <cell r="Q30460">
            <v>0.78900000000000003</v>
          </cell>
          <cell r="R30460">
            <v>18.95</v>
          </cell>
        </row>
        <row r="30461">
          <cell r="M30461" t="str">
            <v/>
          </cell>
          <cell r="N30461" t="str">
            <v/>
          </cell>
          <cell r="O30461" t="str">
            <v/>
          </cell>
          <cell r="P30461" t="str">
            <v/>
          </cell>
          <cell r="Q30461" t="str">
            <v/>
          </cell>
          <cell r="R30461" t="str">
            <v/>
          </cell>
        </row>
        <row r="30462">
          <cell r="M30462">
            <v>3148</v>
          </cell>
          <cell r="N30462" t="str">
            <v>FITA VEDA ROSCA EM ROLOS DE 18 MM X 50 M (L X C)</v>
          </cell>
          <cell r="O30462" t="str">
            <v>UN</v>
          </cell>
          <cell r="P30462" t="str">
            <v>COEFICIENTE DE REPRESENTATIVIDADE</v>
          </cell>
          <cell r="Q30462">
            <v>4.7000000000000002E-3</v>
          </cell>
          <cell r="R30462">
            <v>18.440000000000001</v>
          </cell>
        </row>
        <row r="30463">
          <cell r="M30463">
            <v>11829</v>
          </cell>
          <cell r="N30463" t="str">
            <v>TORNEIRA DE BOIA CONVENCIONAL PARA CAIXA D'AGUA, 1/2", COM HASTE E TORNEIRA METALICOS E BALAO PLASTICO</v>
          </cell>
          <cell r="O30463" t="str">
            <v>UN</v>
          </cell>
          <cell r="P30463" t="str">
            <v>COEFICIENTE DE REPRESENTATIVIDADE</v>
          </cell>
          <cell r="Q30463">
            <v>1</v>
          </cell>
          <cell r="R30463">
            <v>21.16</v>
          </cell>
        </row>
        <row r="30464">
          <cell r="M30464">
            <v>88248</v>
          </cell>
          <cell r="N30464" t="str">
            <v>AUXILIAR DE ENCANADOR OU BOMBEIRO HIDRÁULICO COM ENCARGOS COMPLEMENTARES</v>
          </cell>
          <cell r="O30464" t="str">
            <v>H</v>
          </cell>
          <cell r="P30464" t="str">
            <v>COEFICIENTE DE REPRESENTATIVIDADE</v>
          </cell>
          <cell r="Q30464">
            <v>0.13469999999999999</v>
          </cell>
          <cell r="R30464">
            <v>14.07</v>
          </cell>
        </row>
        <row r="30465">
          <cell r="M30465">
            <v>88267</v>
          </cell>
          <cell r="N30465" t="str">
            <v>ENCANADOR OU BOMBEIRO HIDRÁULICO COM ENCARGOS COMPLEMENTARES</v>
          </cell>
          <cell r="O30465" t="str">
            <v>H</v>
          </cell>
          <cell r="P30465" t="str">
            <v>COLETADO</v>
          </cell>
          <cell r="Q30465">
            <v>0.13469999999999999</v>
          </cell>
          <cell r="R30465">
            <v>18.95</v>
          </cell>
        </row>
        <row r="30466">
          <cell r="M30466" t="str">
            <v/>
          </cell>
          <cell r="N30466" t="str">
            <v/>
          </cell>
          <cell r="O30466" t="str">
            <v/>
          </cell>
          <cell r="P30466" t="str">
            <v/>
          </cell>
          <cell r="Q30466" t="str">
            <v/>
          </cell>
          <cell r="R30466" t="str">
            <v/>
          </cell>
        </row>
        <row r="30467">
          <cell r="M30467">
            <v>3148</v>
          </cell>
          <cell r="N30467" t="str">
            <v>FITA VEDA ROSCA EM ROLOS DE 18 MM X 50 M (L X C)</v>
          </cell>
          <cell r="O30467" t="str">
            <v>UN</v>
          </cell>
          <cell r="P30467" t="str">
            <v>COEFICIENTE DE REPRESENTATIVIDADE</v>
          </cell>
          <cell r="Q30467">
            <v>7.0000000000000001E-3</v>
          </cell>
          <cell r="R30467">
            <v>18.440000000000001</v>
          </cell>
        </row>
        <row r="30468">
          <cell r="M30468">
            <v>11830</v>
          </cell>
          <cell r="N30468" t="str">
            <v>TORNEIRA DE BOIA CONVENCIONAL PARA CAIXA D'AGUA, 3/4", COM HASTE E TORNEIRA METALICOS E BALAO PLASTICO</v>
          </cell>
          <cell r="O30468" t="str">
            <v>UN</v>
          </cell>
          <cell r="P30468" t="str">
            <v>COEFICIENTE DE REPRESENTATIVIDADE</v>
          </cell>
          <cell r="Q30468">
            <v>1</v>
          </cell>
          <cell r="R30468">
            <v>22.87</v>
          </cell>
        </row>
        <row r="30469">
          <cell r="M30469">
            <v>88248</v>
          </cell>
          <cell r="N30469" t="str">
            <v>AUXILIAR DE ENCANADOR OU BOMBEIRO HIDRÁULICO COM ENCARGOS COMPLEMENTARES</v>
          </cell>
          <cell r="O30469" t="str">
            <v>H</v>
          </cell>
          <cell r="P30469" t="str">
            <v>COEFICIENTE DE REPRESENTATIVIDADE</v>
          </cell>
          <cell r="Q30469">
            <v>0.20200000000000001</v>
          </cell>
          <cell r="R30469">
            <v>14.07</v>
          </cell>
        </row>
        <row r="30470">
          <cell r="M30470">
            <v>88267</v>
          </cell>
          <cell r="N30470" t="str">
            <v>ENCANADOR OU BOMBEIRO HIDRÁULICO COM ENCARGOS COMPLEMENTARES</v>
          </cell>
          <cell r="O30470" t="str">
            <v>H</v>
          </cell>
          <cell r="P30470" t="str">
            <v>COLETADO</v>
          </cell>
          <cell r="Q30470">
            <v>0.20200000000000001</v>
          </cell>
          <cell r="R30470">
            <v>18.95</v>
          </cell>
        </row>
        <row r="30471">
          <cell r="M30471" t="str">
            <v/>
          </cell>
          <cell r="N30471" t="str">
            <v/>
          </cell>
          <cell r="O30471" t="str">
            <v/>
          </cell>
          <cell r="P30471" t="str">
            <v/>
          </cell>
          <cell r="Q30471" t="str">
            <v/>
          </cell>
          <cell r="R30471" t="str">
            <v/>
          </cell>
        </row>
        <row r="30472">
          <cell r="M30472">
            <v>3148</v>
          </cell>
          <cell r="N30472" t="str">
            <v>FITA VEDA ROSCA EM ROLOS DE 18 MM X 50 M (L X C)</v>
          </cell>
          <cell r="O30472" t="str">
            <v>UN</v>
          </cell>
          <cell r="P30472" t="str">
            <v>COEFICIENTE DE REPRESENTATIVIDADE</v>
          </cell>
          <cell r="Q30472">
            <v>9.3299999999999998E-3</v>
          </cell>
          <cell r="R30472">
            <v>18.440000000000001</v>
          </cell>
        </row>
        <row r="30473">
          <cell r="M30473">
            <v>11825</v>
          </cell>
          <cell r="N30473" t="str">
            <v>TORNEIRA DE BOIA CONVENCIONAL PARA CAIXA D'AGUA, 1", COM HASTE E TORNEIRA METALICOS E BALAO PLASTICO</v>
          </cell>
          <cell r="O30473" t="str">
            <v>UN</v>
          </cell>
          <cell r="P30473" t="str">
            <v>COEFICIENTE DE REPRESENTATIVIDADE</v>
          </cell>
          <cell r="Q30473">
            <v>1</v>
          </cell>
          <cell r="R30473">
            <v>36.29</v>
          </cell>
        </row>
        <row r="30474">
          <cell r="M30474">
            <v>88248</v>
          </cell>
          <cell r="N30474" t="str">
            <v>AUXILIAR DE ENCANADOR OU BOMBEIRO HIDRÁULICO COM ENCARGOS COMPLEMENTARES</v>
          </cell>
          <cell r="O30474" t="str">
            <v>H</v>
          </cell>
          <cell r="P30474" t="str">
            <v>COEFICIENTE DE REPRESENTATIVIDADE</v>
          </cell>
          <cell r="Q30474">
            <v>0.26933000000000001</v>
          </cell>
          <cell r="R30474">
            <v>14.07</v>
          </cell>
        </row>
        <row r="30475">
          <cell r="M30475">
            <v>88267</v>
          </cell>
          <cell r="N30475" t="str">
            <v>ENCANADOR OU BOMBEIRO HIDRÁULICO COM ENCARGOS COMPLEMENTARES</v>
          </cell>
          <cell r="O30475" t="str">
            <v>H</v>
          </cell>
          <cell r="P30475" t="str">
            <v>COLETADO</v>
          </cell>
          <cell r="Q30475">
            <v>0.26933000000000001</v>
          </cell>
          <cell r="R30475">
            <v>18.95</v>
          </cell>
        </row>
        <row r="30476">
          <cell r="M30476" t="str">
            <v/>
          </cell>
          <cell r="N30476" t="str">
            <v/>
          </cell>
          <cell r="O30476" t="str">
            <v/>
          </cell>
          <cell r="P30476" t="str">
            <v/>
          </cell>
          <cell r="Q30476" t="str">
            <v/>
          </cell>
          <cell r="R30476" t="str">
            <v/>
          </cell>
        </row>
        <row r="30477">
          <cell r="M30477">
            <v>3148</v>
          </cell>
          <cell r="N30477" t="str">
            <v>FITA VEDA ROSCA EM ROLOS DE 18 MM X 50 M (L X C)</v>
          </cell>
          <cell r="O30477" t="str">
            <v>UN</v>
          </cell>
          <cell r="P30477" t="str">
            <v>COEFICIENTE DE REPRESENTATIVIDADE</v>
          </cell>
          <cell r="Q30477">
            <v>1.167E-2</v>
          </cell>
          <cell r="R30477">
            <v>18.440000000000001</v>
          </cell>
        </row>
        <row r="30478">
          <cell r="M30478">
            <v>11764</v>
          </cell>
          <cell r="N30478" t="str">
            <v>TORNEIRA DE BOIA CONVENCIONAL PARA CAIXA D'AGUA, 1.1/4", COM HASTE E TORNEIRA METALICOS E BALAO PLASTICO</v>
          </cell>
          <cell r="O30478" t="str">
            <v>UN</v>
          </cell>
          <cell r="P30478" t="str">
            <v>COEFICIENTE DE REPRESENTATIVIDADE</v>
          </cell>
          <cell r="Q30478">
            <v>1</v>
          </cell>
          <cell r="R30478">
            <v>88.32</v>
          </cell>
        </row>
        <row r="30479">
          <cell r="M30479">
            <v>88248</v>
          </cell>
          <cell r="N30479" t="str">
            <v>AUXILIAR DE ENCANADOR OU BOMBEIRO HIDRÁULICO COM ENCARGOS COMPLEMENTARES</v>
          </cell>
          <cell r="O30479" t="str">
            <v>H</v>
          </cell>
          <cell r="P30479" t="str">
            <v>COEFICIENTE DE REPRESENTATIVIDADE</v>
          </cell>
          <cell r="Q30479">
            <v>0.33667000000000002</v>
          </cell>
          <cell r="R30479">
            <v>14.07</v>
          </cell>
        </row>
        <row r="30480">
          <cell r="M30480">
            <v>88267</v>
          </cell>
          <cell r="N30480" t="str">
            <v>ENCANADOR OU BOMBEIRO HIDRÁULICO COM ENCARGOS COMPLEMENTARES</v>
          </cell>
          <cell r="O30480" t="str">
            <v>H</v>
          </cell>
          <cell r="P30480" t="str">
            <v>COLETADO</v>
          </cell>
          <cell r="Q30480">
            <v>0.33667000000000002</v>
          </cell>
          <cell r="R30480">
            <v>18.95</v>
          </cell>
        </row>
        <row r="30481">
          <cell r="M30481" t="str">
            <v/>
          </cell>
          <cell r="N30481" t="str">
            <v/>
          </cell>
          <cell r="O30481" t="str">
            <v/>
          </cell>
          <cell r="P30481" t="str">
            <v/>
          </cell>
          <cell r="Q30481" t="str">
            <v/>
          </cell>
          <cell r="R30481" t="str">
            <v/>
          </cell>
        </row>
        <row r="30482">
          <cell r="M30482">
            <v>3148</v>
          </cell>
          <cell r="N30482" t="str">
            <v>FITA VEDA ROSCA EM ROLOS DE 18 MM X 50 M (L X C)</v>
          </cell>
          <cell r="O30482" t="str">
            <v>UN</v>
          </cell>
          <cell r="P30482" t="str">
            <v>COEFICIENTE DE REPRESENTATIVIDADE</v>
          </cell>
          <cell r="Q30482">
            <v>1.4E-2</v>
          </cell>
          <cell r="R30482">
            <v>18.440000000000001</v>
          </cell>
        </row>
        <row r="30483">
          <cell r="M30483">
            <v>11763</v>
          </cell>
          <cell r="N30483" t="str">
            <v>TORNEIRA DE BOIA CONVENCIONAL PARA CAIXA D'AGUA, 1.1/2", COM HASTE E TORNEIRA METALICOS E BALAO PLASTICO</v>
          </cell>
          <cell r="O30483" t="str">
            <v>UN</v>
          </cell>
          <cell r="P30483" t="str">
            <v>COEFICIENTE DE REPRESENTATIVIDADE</v>
          </cell>
          <cell r="Q30483">
            <v>1</v>
          </cell>
          <cell r="R30483">
            <v>82.68</v>
          </cell>
        </row>
        <row r="30484">
          <cell r="M30484">
            <v>88248</v>
          </cell>
          <cell r="N30484" t="str">
            <v>AUXILIAR DE ENCANADOR OU BOMBEIRO HIDRÁULICO COM ENCARGOS COMPLEMENTARES</v>
          </cell>
          <cell r="O30484" t="str">
            <v>H</v>
          </cell>
          <cell r="P30484" t="str">
            <v>COEFICIENTE DE REPRESENTATIVIDADE</v>
          </cell>
          <cell r="Q30484">
            <v>0.40400000000000003</v>
          </cell>
          <cell r="R30484">
            <v>14.07</v>
          </cell>
        </row>
        <row r="30485">
          <cell r="M30485">
            <v>88267</v>
          </cell>
          <cell r="N30485" t="str">
            <v>ENCANADOR OU BOMBEIRO HIDRÁULICO COM ENCARGOS COMPLEMENTARES</v>
          </cell>
          <cell r="O30485" t="str">
            <v>H</v>
          </cell>
          <cell r="P30485" t="str">
            <v>COLETADO</v>
          </cell>
          <cell r="Q30485">
            <v>0.40400000000000003</v>
          </cell>
          <cell r="R30485">
            <v>18.95</v>
          </cell>
        </row>
        <row r="30486">
          <cell r="M30486" t="str">
            <v/>
          </cell>
          <cell r="N30486" t="str">
            <v/>
          </cell>
          <cell r="O30486" t="str">
            <v/>
          </cell>
          <cell r="P30486" t="str">
            <v/>
          </cell>
          <cell r="Q30486" t="str">
            <v/>
          </cell>
          <cell r="R30486" t="str">
            <v/>
          </cell>
        </row>
        <row r="30487">
          <cell r="M30487">
            <v>3148</v>
          </cell>
          <cell r="N30487" t="str">
            <v>FITA VEDA ROSCA EM ROLOS DE 18 MM X 50 M (L X C)</v>
          </cell>
          <cell r="O30487" t="str">
            <v>UN</v>
          </cell>
          <cell r="P30487" t="str">
            <v>COEFICIENTE DE REPRESENTATIVIDADE</v>
          </cell>
          <cell r="Q30487">
            <v>1.8669999999999999E-2</v>
          </cell>
          <cell r="R30487">
            <v>18.440000000000001</v>
          </cell>
        </row>
        <row r="30488">
          <cell r="M30488">
            <v>11767</v>
          </cell>
          <cell r="N30488" t="str">
            <v>TORNEIRA DE BOIA CONVENCIONAL PARA CAIXA D'AGUA, 2", COM HASTE E TORNEIRA METALICOS E BALAO PLASTICO</v>
          </cell>
          <cell r="O30488" t="str">
            <v>UN</v>
          </cell>
          <cell r="P30488" t="str">
            <v>COEFICIENTE DE REPRESENTATIVIDADE</v>
          </cell>
          <cell r="Q30488">
            <v>1</v>
          </cell>
          <cell r="R30488">
            <v>146.59</v>
          </cell>
        </row>
        <row r="30489">
          <cell r="M30489">
            <v>88248</v>
          </cell>
          <cell r="N30489" t="str">
            <v>AUXILIAR DE ENCANADOR OU BOMBEIRO HIDRÁULICO COM ENCARGOS COMPLEMENTARES</v>
          </cell>
          <cell r="O30489" t="str">
            <v>H</v>
          </cell>
          <cell r="P30489" t="str">
            <v>COEFICIENTE DE REPRESENTATIVIDADE</v>
          </cell>
          <cell r="Q30489">
            <v>0.53866999999999998</v>
          </cell>
          <cell r="R30489">
            <v>14.07</v>
          </cell>
        </row>
        <row r="30490">
          <cell r="M30490">
            <v>88267</v>
          </cell>
          <cell r="N30490" t="str">
            <v>ENCANADOR OU BOMBEIRO HIDRÁULICO COM ENCARGOS COMPLEMENTARES</v>
          </cell>
          <cell r="O30490" t="str">
            <v>H</v>
          </cell>
          <cell r="P30490" t="str">
            <v>COLETADO</v>
          </cell>
          <cell r="Q30490">
            <v>0.53866999999999998</v>
          </cell>
          <cell r="R30490">
            <v>18.95</v>
          </cell>
        </row>
        <row r="30491">
          <cell r="M30491" t="str">
            <v/>
          </cell>
          <cell r="N30491" t="str">
            <v/>
          </cell>
          <cell r="O30491" t="str">
            <v/>
          </cell>
          <cell r="P30491" t="str">
            <v/>
          </cell>
          <cell r="Q30491" t="str">
            <v/>
          </cell>
          <cell r="R30491" t="str">
            <v/>
          </cell>
        </row>
        <row r="30492">
          <cell r="M30492">
            <v>3148</v>
          </cell>
          <cell r="N30492" t="str">
            <v>FITA VEDA ROSCA EM ROLOS DE 18 MM X 50 M (L X C)</v>
          </cell>
          <cell r="O30492" t="str">
            <v>UN</v>
          </cell>
          <cell r="P30492" t="str">
            <v>COEFICIENTE DE REPRESENTATIVIDADE</v>
          </cell>
          <cell r="Q30492">
            <v>9.4999999999999998E-3</v>
          </cell>
          <cell r="R30492">
            <v>18.440000000000001</v>
          </cell>
        </row>
        <row r="30493">
          <cell r="M30493">
            <v>11748</v>
          </cell>
          <cell r="N30493" t="str">
            <v>VALVULA DE ESFERA BRUTA EM BRONZE, BITOLA 1/2 " (REF 1552-B)</v>
          </cell>
          <cell r="O30493" t="str">
            <v>UN</v>
          </cell>
          <cell r="P30493" t="str">
            <v>COEFICIENTE DE REPRESENTATIVIDADE</v>
          </cell>
          <cell r="Q30493">
            <v>1</v>
          </cell>
          <cell r="R30493">
            <v>35.82</v>
          </cell>
        </row>
        <row r="30494">
          <cell r="M30494">
            <v>88248</v>
          </cell>
          <cell r="N30494" t="str">
            <v>AUXILIAR DE ENCANADOR OU BOMBEIRO HIDRÁULICO COM ENCARGOS COMPLEMENTARES</v>
          </cell>
          <cell r="O30494" t="str">
            <v>H</v>
          </cell>
          <cell r="P30494" t="str">
            <v>COEFICIENTE DE REPRESENTATIVIDADE</v>
          </cell>
          <cell r="Q30494">
            <v>0.77449999999999997</v>
          </cell>
          <cell r="R30494">
            <v>14.07</v>
          </cell>
        </row>
        <row r="30495">
          <cell r="M30495">
            <v>88267</v>
          </cell>
          <cell r="N30495" t="str">
            <v>ENCANADOR OU BOMBEIRO HIDRÁULICO COM ENCARGOS COMPLEMENTARES</v>
          </cell>
          <cell r="O30495" t="str">
            <v>H</v>
          </cell>
          <cell r="P30495" t="str">
            <v>COLETADO</v>
          </cell>
          <cell r="Q30495">
            <v>0.77449999999999997</v>
          </cell>
          <cell r="R30495">
            <v>18.95</v>
          </cell>
        </row>
        <row r="30496">
          <cell r="M30496" t="str">
            <v/>
          </cell>
          <cell r="N30496" t="str">
            <v/>
          </cell>
          <cell r="O30496" t="str">
            <v/>
          </cell>
          <cell r="P30496" t="str">
            <v/>
          </cell>
          <cell r="Q30496" t="str">
            <v/>
          </cell>
          <cell r="R30496" t="str">
            <v/>
          </cell>
        </row>
        <row r="30497">
          <cell r="M30497">
            <v>3148</v>
          </cell>
          <cell r="N30497" t="str">
            <v>FITA VEDA ROSCA EM ROLOS DE 18 MM X 50 M (L X C)</v>
          </cell>
          <cell r="O30497" t="str">
            <v>UN</v>
          </cell>
          <cell r="P30497" t="str">
            <v>COEFICIENTE DE REPRESENTATIVIDADE</v>
          </cell>
          <cell r="Q30497">
            <v>9.4999999999999998E-3</v>
          </cell>
          <cell r="R30497">
            <v>18.440000000000001</v>
          </cell>
        </row>
        <row r="30498">
          <cell r="M30498">
            <v>11749</v>
          </cell>
          <cell r="N30498" t="str">
            <v>VALVULA DE ESFERA BRUTA EM BRONZE, BITOLA 3/4 " (REF 1552-B)</v>
          </cell>
          <cell r="O30498" t="str">
            <v>UN</v>
          </cell>
          <cell r="P30498" t="str">
            <v>COEFICIENTE DE REPRESENTATIVIDADE</v>
          </cell>
          <cell r="Q30498">
            <v>1</v>
          </cell>
          <cell r="R30498">
            <v>41.35</v>
          </cell>
        </row>
        <row r="30499">
          <cell r="M30499">
            <v>88248</v>
          </cell>
          <cell r="N30499" t="str">
            <v>AUXILIAR DE ENCANADOR OU BOMBEIRO HIDRÁULICO COM ENCARGOS COMPLEMENTARES</v>
          </cell>
          <cell r="O30499" t="str">
            <v>H</v>
          </cell>
          <cell r="P30499" t="str">
            <v>COEFICIENTE DE REPRESENTATIVIDADE</v>
          </cell>
          <cell r="Q30499">
            <v>0.77449999999999997</v>
          </cell>
          <cell r="R30499">
            <v>14.07</v>
          </cell>
        </row>
        <row r="30500">
          <cell r="M30500">
            <v>88267</v>
          </cell>
          <cell r="N30500" t="str">
            <v>ENCANADOR OU BOMBEIRO HIDRÁULICO COM ENCARGOS COMPLEMENTARES</v>
          </cell>
          <cell r="O30500" t="str">
            <v>H</v>
          </cell>
          <cell r="P30500" t="str">
            <v>COLETADO</v>
          </cell>
          <cell r="Q30500">
            <v>0.77449999999999997</v>
          </cell>
          <cell r="R30500">
            <v>18.95</v>
          </cell>
        </row>
        <row r="30501">
          <cell r="M30501" t="str">
            <v/>
          </cell>
          <cell r="N30501" t="str">
            <v/>
          </cell>
          <cell r="O30501" t="str">
            <v/>
          </cell>
          <cell r="P30501" t="str">
            <v/>
          </cell>
          <cell r="Q30501" t="str">
            <v/>
          </cell>
          <cell r="R30501" t="str">
            <v/>
          </cell>
        </row>
        <row r="30502">
          <cell r="M30502">
            <v>3148</v>
          </cell>
          <cell r="N30502" t="str">
            <v>FITA VEDA ROSCA EM ROLOS DE 18 MM X 50 M (L X C)</v>
          </cell>
          <cell r="O30502" t="str">
            <v>UN</v>
          </cell>
          <cell r="P30502" t="str">
            <v>COEFICIENTE DE REPRESENTATIVIDADE</v>
          </cell>
          <cell r="Q30502">
            <v>9.4999999999999998E-3</v>
          </cell>
          <cell r="R30502">
            <v>18.440000000000001</v>
          </cell>
        </row>
        <row r="30503">
          <cell r="M30503">
            <v>11746</v>
          </cell>
          <cell r="N30503" t="str">
            <v>VALVULA DE ESFERA BRUTA EM BRONZE, BITOLA 1 " (REF 1552-B)</v>
          </cell>
          <cell r="O30503" t="str">
            <v>UN</v>
          </cell>
          <cell r="P30503" t="str">
            <v>COEFICIENTE DE REPRESENTATIVIDADE</v>
          </cell>
          <cell r="Q30503">
            <v>1</v>
          </cell>
          <cell r="R30503">
            <v>55.82</v>
          </cell>
        </row>
        <row r="30504">
          <cell r="M30504">
            <v>88248</v>
          </cell>
          <cell r="N30504" t="str">
            <v>AUXILIAR DE ENCANADOR OU BOMBEIRO HIDRÁULICO COM ENCARGOS COMPLEMENTARES</v>
          </cell>
          <cell r="O30504" t="str">
            <v>H</v>
          </cell>
          <cell r="P30504" t="str">
            <v>COEFICIENTE DE REPRESENTATIVIDADE</v>
          </cell>
          <cell r="Q30504">
            <v>0.77449999999999997</v>
          </cell>
          <cell r="R30504">
            <v>14.07</v>
          </cell>
        </row>
        <row r="30505">
          <cell r="M30505">
            <v>88267</v>
          </cell>
          <cell r="N30505" t="str">
            <v>ENCANADOR OU BOMBEIRO HIDRÁULICO COM ENCARGOS COMPLEMENTARES</v>
          </cell>
          <cell r="O30505" t="str">
            <v>H</v>
          </cell>
          <cell r="P30505" t="str">
            <v>COLETADO</v>
          </cell>
          <cell r="Q30505">
            <v>0.77449999999999997</v>
          </cell>
          <cell r="R30505">
            <v>18.95</v>
          </cell>
        </row>
        <row r="30506">
          <cell r="M30506" t="str">
            <v/>
          </cell>
          <cell r="N30506" t="str">
            <v/>
          </cell>
          <cell r="O30506" t="str">
            <v/>
          </cell>
          <cell r="P30506" t="str">
            <v/>
          </cell>
          <cell r="Q30506" t="str">
            <v/>
          </cell>
          <cell r="R30506" t="str">
            <v/>
          </cell>
        </row>
        <row r="30507">
          <cell r="M30507">
            <v>3148</v>
          </cell>
          <cell r="N30507" t="str">
            <v>FITA VEDA ROSCA EM ROLOS DE 18 MM X 50 M (L X C)</v>
          </cell>
          <cell r="O30507" t="str">
            <v>UN</v>
          </cell>
          <cell r="P30507" t="str">
            <v>COEFICIENTE DE REPRESENTATIVIDADE</v>
          </cell>
          <cell r="Q30507">
            <v>1.9E-2</v>
          </cell>
          <cell r="R30507">
            <v>18.440000000000001</v>
          </cell>
        </row>
        <row r="30508">
          <cell r="M30508">
            <v>11750</v>
          </cell>
          <cell r="N30508" t="str">
            <v>VALVULA DE ESFERA BRUTA EM BRONZE, BITOLA 1 1/4 " (REF 1552-B)</v>
          </cell>
          <cell r="O30508" t="str">
            <v>UN</v>
          </cell>
          <cell r="P30508" t="str">
            <v>COEFICIENTE DE REPRESENTATIVIDADE</v>
          </cell>
          <cell r="Q30508">
            <v>1</v>
          </cell>
          <cell r="R30508">
            <v>83.21</v>
          </cell>
        </row>
        <row r="30509">
          <cell r="M30509">
            <v>88248</v>
          </cell>
          <cell r="N30509" t="str">
            <v>AUXILIAR DE ENCANADOR OU BOMBEIRO HIDRÁULICO COM ENCARGOS COMPLEMENTARES</v>
          </cell>
          <cell r="O30509" t="str">
            <v>H</v>
          </cell>
          <cell r="P30509" t="str">
            <v>COEFICIENTE DE REPRESENTATIVIDADE</v>
          </cell>
          <cell r="Q30509">
            <v>0.78900000000000003</v>
          </cell>
          <cell r="R30509">
            <v>14.07</v>
          </cell>
        </row>
        <row r="30510">
          <cell r="M30510">
            <v>88267</v>
          </cell>
          <cell r="N30510" t="str">
            <v>ENCANADOR OU BOMBEIRO HIDRÁULICO COM ENCARGOS COMPLEMENTARES</v>
          </cell>
          <cell r="O30510" t="str">
            <v>H</v>
          </cell>
          <cell r="P30510" t="str">
            <v>COLETADO</v>
          </cell>
          <cell r="Q30510">
            <v>0.78900000000000003</v>
          </cell>
          <cell r="R30510">
            <v>18.95</v>
          </cell>
        </row>
        <row r="30511">
          <cell r="M30511" t="str">
            <v/>
          </cell>
          <cell r="N30511" t="str">
            <v/>
          </cell>
          <cell r="O30511" t="str">
            <v/>
          </cell>
          <cell r="P30511" t="str">
            <v/>
          </cell>
          <cell r="Q30511" t="str">
            <v/>
          </cell>
          <cell r="R30511" t="str">
            <v/>
          </cell>
        </row>
        <row r="30512">
          <cell r="M30512">
            <v>3148</v>
          </cell>
          <cell r="N30512" t="str">
            <v>FITA VEDA ROSCA EM ROLOS DE 18 MM X 50 M (L X C)</v>
          </cell>
          <cell r="O30512" t="str">
            <v>UN</v>
          </cell>
          <cell r="P30512" t="str">
            <v>COEFICIENTE DE REPRESENTATIVIDADE</v>
          </cell>
          <cell r="Q30512">
            <v>1.9E-2</v>
          </cell>
          <cell r="R30512">
            <v>18.440000000000001</v>
          </cell>
        </row>
        <row r="30513">
          <cell r="M30513">
            <v>11751</v>
          </cell>
          <cell r="N30513" t="str">
            <v>VALVULA DE ESFERA BRUTA EM BRONZE, BITOLA 1 1/2 " (REF 1552-B)</v>
          </cell>
          <cell r="O30513" t="str">
            <v>UN</v>
          </cell>
          <cell r="P30513" t="str">
            <v>COEFICIENTE DE REPRESENTATIVIDADE</v>
          </cell>
          <cell r="Q30513">
            <v>1</v>
          </cell>
          <cell r="R30513">
            <v>100.27</v>
          </cell>
        </row>
        <row r="30514">
          <cell r="M30514">
            <v>88248</v>
          </cell>
          <cell r="N30514" t="str">
            <v>AUXILIAR DE ENCANADOR OU BOMBEIRO HIDRÁULICO COM ENCARGOS COMPLEMENTARES</v>
          </cell>
          <cell r="O30514" t="str">
            <v>H</v>
          </cell>
          <cell r="P30514" t="str">
            <v>COEFICIENTE DE REPRESENTATIVIDADE</v>
          </cell>
          <cell r="Q30514">
            <v>0.78900000000000003</v>
          </cell>
          <cell r="R30514">
            <v>14.07</v>
          </cell>
        </row>
        <row r="30515">
          <cell r="M30515">
            <v>88267</v>
          </cell>
          <cell r="N30515" t="str">
            <v>ENCANADOR OU BOMBEIRO HIDRÁULICO COM ENCARGOS COMPLEMENTARES</v>
          </cell>
          <cell r="O30515" t="str">
            <v>H</v>
          </cell>
          <cell r="P30515" t="str">
            <v>COLETADO</v>
          </cell>
          <cell r="Q30515">
            <v>0.78900000000000003</v>
          </cell>
          <cell r="R30515">
            <v>18.95</v>
          </cell>
        </row>
        <row r="30516">
          <cell r="M30516" t="str">
            <v/>
          </cell>
          <cell r="N30516" t="str">
            <v/>
          </cell>
          <cell r="O30516" t="str">
            <v/>
          </cell>
          <cell r="P30516" t="str">
            <v/>
          </cell>
          <cell r="Q30516" t="str">
            <v/>
          </cell>
          <cell r="R30516" t="str">
            <v/>
          </cell>
        </row>
        <row r="30517">
          <cell r="M30517">
            <v>3148</v>
          </cell>
          <cell r="N30517" t="str">
            <v>FITA VEDA ROSCA EM ROLOS DE 18 MM X 50 M (L X C)</v>
          </cell>
          <cell r="O30517" t="str">
            <v>UN</v>
          </cell>
          <cell r="P30517" t="str">
            <v>COEFICIENTE DE REPRESENTATIVIDADE</v>
          </cell>
          <cell r="Q30517">
            <v>3.7999999999999999E-2</v>
          </cell>
          <cell r="R30517">
            <v>18.440000000000001</v>
          </cell>
        </row>
        <row r="30518">
          <cell r="M30518">
            <v>11747</v>
          </cell>
          <cell r="N30518" t="str">
            <v>VALVULA DE ESFERA BRUTA EM BRONZE, BITOLA 2 " (REF 1552-B)</v>
          </cell>
          <cell r="O30518" t="str">
            <v>UN</v>
          </cell>
          <cell r="P30518" t="str">
            <v>COEFICIENTE DE REPRESENTATIVIDADE</v>
          </cell>
          <cell r="Q30518">
            <v>1</v>
          </cell>
          <cell r="R30518">
            <v>154.61000000000001</v>
          </cell>
        </row>
        <row r="30519">
          <cell r="M30519">
            <v>88248</v>
          </cell>
          <cell r="N30519" t="str">
            <v>AUXILIAR DE ENCANADOR OU BOMBEIRO HIDRÁULICO COM ENCARGOS COMPLEMENTARES</v>
          </cell>
          <cell r="O30519" t="str">
            <v>H</v>
          </cell>
          <cell r="P30519" t="str">
            <v>COEFICIENTE DE REPRESENTATIVIDADE</v>
          </cell>
          <cell r="Q30519">
            <v>0.81799999999999995</v>
          </cell>
          <cell r="R30519">
            <v>14.07</v>
          </cell>
        </row>
        <row r="30520">
          <cell r="M30520">
            <v>88267</v>
          </cell>
          <cell r="N30520" t="str">
            <v>ENCANADOR OU BOMBEIRO HIDRÁULICO COM ENCARGOS COMPLEMENTARES</v>
          </cell>
          <cell r="O30520" t="str">
            <v>H</v>
          </cell>
          <cell r="P30520" t="str">
            <v>COLETADO</v>
          </cell>
          <cell r="Q30520">
            <v>0.81799999999999995</v>
          </cell>
          <cell r="R30520">
            <v>18.95</v>
          </cell>
        </row>
        <row r="30521">
          <cell r="M30521" t="str">
            <v/>
          </cell>
          <cell r="N30521" t="str">
            <v/>
          </cell>
          <cell r="O30521" t="str">
            <v/>
          </cell>
          <cell r="P30521" t="str">
            <v/>
          </cell>
          <cell r="Q30521" t="str">
            <v/>
          </cell>
          <cell r="R30521" t="str">
            <v/>
          </cell>
        </row>
        <row r="30522">
          <cell r="M30522">
            <v>3148</v>
          </cell>
          <cell r="N30522" t="str">
            <v>FITA VEDA ROSCA EM ROLOS DE 18 MM X 50 M (L X C)</v>
          </cell>
          <cell r="O30522" t="str">
            <v>UN</v>
          </cell>
          <cell r="P30522" t="str">
            <v>COEFICIENTE DE REPRESENTATIVIDADE</v>
          </cell>
          <cell r="Q30522">
            <v>1.2999999999999999E-2</v>
          </cell>
          <cell r="R30522">
            <v>18.440000000000001</v>
          </cell>
        </row>
        <row r="30523">
          <cell r="M30523">
            <v>10412</v>
          </cell>
          <cell r="N30523" t="str">
            <v>VALVULA DE RETENCAO HORIZONTAL, DE BRONZE (PN-25), 3/4", 400 PSI, TAMPA DE PORCA DE UNIAO, EXTREMIDADES COM ROSCA</v>
          </cell>
          <cell r="O30523" t="str">
            <v>UN</v>
          </cell>
          <cell r="P30523" t="str">
            <v>ATRIBUÍDO SÃO PAULO</v>
          </cell>
          <cell r="Q30523">
            <v>1</v>
          </cell>
          <cell r="R30523">
            <v>87.35</v>
          </cell>
        </row>
        <row r="30524">
          <cell r="M30524">
            <v>88248</v>
          </cell>
          <cell r="N30524" t="str">
            <v>AUXILIAR DE ENCANADOR OU BOMBEIRO HIDRÁULICO COM ENCARGOS COMPLEMENTARES</v>
          </cell>
          <cell r="O30524" t="str">
            <v>H</v>
          </cell>
          <cell r="P30524" t="str">
            <v>COEFICIENTE DE REPRESENTATIVIDADE</v>
          </cell>
          <cell r="Q30524">
            <v>0.2</v>
          </cell>
          <cell r="R30524">
            <v>14.07</v>
          </cell>
        </row>
        <row r="30525">
          <cell r="M30525">
            <v>88267</v>
          </cell>
          <cell r="N30525" t="str">
            <v>ENCANADOR OU BOMBEIRO HIDRÁULICO COM ENCARGOS COMPLEMENTARES</v>
          </cell>
          <cell r="O30525" t="str">
            <v>H</v>
          </cell>
          <cell r="P30525" t="str">
            <v>COLETADO</v>
          </cell>
          <cell r="Q30525">
            <v>0.2</v>
          </cell>
          <cell r="R30525">
            <v>18.95</v>
          </cell>
        </row>
        <row r="30526">
          <cell r="M30526" t="str">
            <v/>
          </cell>
          <cell r="N30526" t="str">
            <v/>
          </cell>
          <cell r="O30526" t="str">
            <v/>
          </cell>
          <cell r="P30526" t="str">
            <v/>
          </cell>
          <cell r="Q30526" t="str">
            <v/>
          </cell>
          <cell r="R30526" t="str">
            <v/>
          </cell>
        </row>
        <row r="30527">
          <cell r="M30527">
            <v>3148</v>
          </cell>
          <cell r="N30527" t="str">
            <v>FITA VEDA ROSCA EM ROLOS DE 18 MM X 50 M (L X C)</v>
          </cell>
          <cell r="O30527" t="str">
            <v>UN</v>
          </cell>
          <cell r="P30527" t="str">
            <v>COEFICIENTE DE REPRESENTATIVIDADE</v>
          </cell>
          <cell r="Q30527">
            <v>9.4999999999999998E-3</v>
          </cell>
          <cell r="R30527">
            <v>18.440000000000001</v>
          </cell>
        </row>
        <row r="30528">
          <cell r="M30528">
            <v>10410</v>
          </cell>
          <cell r="N30528" t="str">
            <v>VALVULA DE RETENCAO HORIZONTAL, DE BRONZE (PN-25), 1", 400 PSI, TAMPA DE PORCA DE UNIAO, EXTREMIDADES COM ROSCA</v>
          </cell>
          <cell r="O30528" t="str">
            <v>UN</v>
          </cell>
          <cell r="P30528" t="str">
            <v>ATRIBUÍDO SÃO PAULO</v>
          </cell>
          <cell r="Q30528">
            <v>1</v>
          </cell>
          <cell r="R30528">
            <v>118.72</v>
          </cell>
        </row>
        <row r="30529">
          <cell r="M30529">
            <v>88248</v>
          </cell>
          <cell r="N30529" t="str">
            <v>AUXILIAR DE ENCANADOR OU BOMBEIRO HIDRÁULICO COM ENCARGOS COMPLEMENTARES</v>
          </cell>
          <cell r="O30529" t="str">
            <v>H</v>
          </cell>
          <cell r="P30529" t="str">
            <v>COEFICIENTE DE REPRESENTATIVIDADE</v>
          </cell>
          <cell r="Q30529">
            <v>0.77449999999999997</v>
          </cell>
          <cell r="R30529">
            <v>14.07</v>
          </cell>
        </row>
        <row r="30530">
          <cell r="M30530">
            <v>88267</v>
          </cell>
          <cell r="N30530" t="str">
            <v>ENCANADOR OU BOMBEIRO HIDRÁULICO COM ENCARGOS COMPLEMENTARES</v>
          </cell>
          <cell r="O30530" t="str">
            <v>H</v>
          </cell>
          <cell r="P30530" t="str">
            <v>COLETADO</v>
          </cell>
          <cell r="Q30530">
            <v>0.77449999999999997</v>
          </cell>
          <cell r="R30530">
            <v>18.95</v>
          </cell>
        </row>
        <row r="30531">
          <cell r="M30531" t="str">
            <v/>
          </cell>
          <cell r="N30531" t="str">
            <v/>
          </cell>
          <cell r="O30531" t="str">
            <v/>
          </cell>
          <cell r="P30531" t="str">
            <v/>
          </cell>
          <cell r="Q30531" t="str">
            <v/>
          </cell>
          <cell r="R30531" t="str">
            <v/>
          </cell>
        </row>
        <row r="30532">
          <cell r="M30532">
            <v>3148</v>
          </cell>
          <cell r="N30532" t="str">
            <v>FITA VEDA ROSCA EM ROLOS DE 18 MM X 50 M (L X C)</v>
          </cell>
          <cell r="O30532" t="str">
            <v>UN</v>
          </cell>
          <cell r="P30532" t="str">
            <v>COEFICIENTE DE REPRESENTATIVIDADE</v>
          </cell>
          <cell r="Q30532">
            <v>1.9E-2</v>
          </cell>
          <cell r="R30532">
            <v>18.440000000000001</v>
          </cell>
        </row>
        <row r="30533">
          <cell r="M30533">
            <v>10411</v>
          </cell>
          <cell r="N30533" t="str">
            <v>VALVULA DE RETENCAO HORIZONTAL, DE BRONZE (PN-25), 1 1/4", 400 PSI, TAMPA DE PORCA DE UNIAO, EXTREMIDADES COM ROSCA</v>
          </cell>
          <cell r="O30533" t="str">
            <v>UN</v>
          </cell>
          <cell r="P30533" t="str">
            <v>ATRIBUÍDO SÃO PAULO</v>
          </cell>
          <cell r="Q30533">
            <v>1</v>
          </cell>
          <cell r="R30533">
            <v>177.73</v>
          </cell>
        </row>
        <row r="30534">
          <cell r="M30534">
            <v>88248</v>
          </cell>
          <cell r="N30534" t="str">
            <v>AUXILIAR DE ENCANADOR OU BOMBEIRO HIDRÁULICO COM ENCARGOS COMPLEMENTARES</v>
          </cell>
          <cell r="O30534" t="str">
            <v>H</v>
          </cell>
          <cell r="P30534" t="str">
            <v>COEFICIENTE DE REPRESENTATIVIDADE</v>
          </cell>
          <cell r="Q30534">
            <v>0.78900000000000003</v>
          </cell>
          <cell r="R30534">
            <v>14.07</v>
          </cell>
        </row>
        <row r="30535">
          <cell r="M30535">
            <v>88267</v>
          </cell>
          <cell r="N30535" t="str">
            <v>ENCANADOR OU BOMBEIRO HIDRÁULICO COM ENCARGOS COMPLEMENTARES</v>
          </cell>
          <cell r="O30535" t="str">
            <v>H</v>
          </cell>
          <cell r="P30535" t="str">
            <v>COLETADO</v>
          </cell>
          <cell r="Q30535">
            <v>0.78900000000000003</v>
          </cell>
          <cell r="R30535">
            <v>18.95</v>
          </cell>
        </row>
        <row r="30536">
          <cell r="M30536" t="str">
            <v/>
          </cell>
          <cell r="N30536" t="str">
            <v/>
          </cell>
          <cell r="O30536" t="str">
            <v/>
          </cell>
          <cell r="P30536" t="str">
            <v/>
          </cell>
          <cell r="Q30536" t="str">
            <v/>
          </cell>
          <cell r="R30536" t="str">
            <v/>
          </cell>
        </row>
        <row r="30537">
          <cell r="M30537">
            <v>3148</v>
          </cell>
          <cell r="N30537" t="str">
            <v>FITA VEDA ROSCA EM ROLOS DE 18 MM X 50 M (L X C)</v>
          </cell>
          <cell r="O30537" t="str">
            <v>UN</v>
          </cell>
          <cell r="P30537" t="str">
            <v>COEFICIENTE DE REPRESENTATIVIDADE</v>
          </cell>
          <cell r="Q30537">
            <v>1.9E-2</v>
          </cell>
          <cell r="R30537">
            <v>18.440000000000001</v>
          </cell>
        </row>
        <row r="30538">
          <cell r="M30538">
            <v>10409</v>
          </cell>
          <cell r="N30538" t="str">
            <v>VALVULA DE RETENCAO HORIZONTAL, DE BRONZE (PN-25), 1 1/2", 400 PSI, TAMPA DE PORCA DE UNIAO, EXTREMIDADES COM ROSCA</v>
          </cell>
          <cell r="O30538" t="str">
            <v>UN</v>
          </cell>
          <cell r="P30538" t="str">
            <v>ATRIBUÍDO SÃO PAULO</v>
          </cell>
          <cell r="Q30538">
            <v>1</v>
          </cell>
          <cell r="R30538">
            <v>198.62</v>
          </cell>
        </row>
        <row r="30539">
          <cell r="M30539">
            <v>88248</v>
          </cell>
          <cell r="N30539" t="str">
            <v>AUXILIAR DE ENCANADOR OU BOMBEIRO HIDRÁULICO COM ENCARGOS COMPLEMENTARES</v>
          </cell>
          <cell r="O30539" t="str">
            <v>H</v>
          </cell>
          <cell r="P30539" t="str">
            <v>COEFICIENTE DE REPRESENTATIVIDADE</v>
          </cell>
          <cell r="Q30539">
            <v>0.78900000000000003</v>
          </cell>
          <cell r="R30539">
            <v>14.07</v>
          </cell>
        </row>
        <row r="30540">
          <cell r="M30540">
            <v>88267</v>
          </cell>
          <cell r="N30540" t="str">
            <v>ENCANADOR OU BOMBEIRO HIDRÁULICO COM ENCARGOS COMPLEMENTARES</v>
          </cell>
          <cell r="O30540" t="str">
            <v>H</v>
          </cell>
          <cell r="P30540" t="str">
            <v>COLETADO</v>
          </cell>
          <cell r="Q30540">
            <v>0.78900000000000003</v>
          </cell>
          <cell r="R30540">
            <v>18.95</v>
          </cell>
        </row>
        <row r="30541">
          <cell r="M30541" t="str">
            <v/>
          </cell>
          <cell r="N30541" t="str">
            <v/>
          </cell>
          <cell r="O30541" t="str">
            <v/>
          </cell>
          <cell r="P30541" t="str">
            <v/>
          </cell>
          <cell r="Q30541" t="str">
            <v/>
          </cell>
          <cell r="R30541" t="str">
            <v/>
          </cell>
        </row>
        <row r="30542">
          <cell r="M30542">
            <v>3148</v>
          </cell>
          <cell r="N30542" t="str">
            <v>FITA VEDA ROSCA EM ROLOS DE 18 MM X 50 M (L X C)</v>
          </cell>
          <cell r="O30542" t="str">
            <v>UN</v>
          </cell>
          <cell r="P30542" t="str">
            <v>COEFICIENTE DE REPRESENTATIVIDADE</v>
          </cell>
          <cell r="Q30542">
            <v>3.7999999999999999E-2</v>
          </cell>
          <cell r="R30542">
            <v>18.440000000000001</v>
          </cell>
        </row>
        <row r="30543">
          <cell r="M30543">
            <v>10408</v>
          </cell>
          <cell r="N30543" t="str">
            <v>VALVULA DE RETENCAO HORIZONTAL, DE BRONZE (PN-25), 2", 400 PSI, TAMPA DE PORCA DE UNIAO, EXTREMIDADES COM ROSCA</v>
          </cell>
          <cell r="O30543" t="str">
            <v>UN</v>
          </cell>
          <cell r="P30543" t="str">
            <v>ATRIBUÍDO SÃO PAULO</v>
          </cell>
          <cell r="Q30543">
            <v>1</v>
          </cell>
          <cell r="R30543">
            <v>278.27</v>
          </cell>
        </row>
        <row r="30544">
          <cell r="M30544">
            <v>88248</v>
          </cell>
          <cell r="N30544" t="str">
            <v>AUXILIAR DE ENCANADOR OU BOMBEIRO HIDRÁULICO COM ENCARGOS COMPLEMENTARES</v>
          </cell>
          <cell r="O30544" t="str">
            <v>H</v>
          </cell>
          <cell r="P30544" t="str">
            <v>COEFICIENTE DE REPRESENTATIVIDADE</v>
          </cell>
          <cell r="Q30544">
            <v>0.81799999999999995</v>
          </cell>
          <cell r="R30544">
            <v>14.07</v>
          </cell>
        </row>
        <row r="30545">
          <cell r="M30545">
            <v>88267</v>
          </cell>
          <cell r="N30545" t="str">
            <v>ENCANADOR OU BOMBEIRO HIDRÁULICO COM ENCARGOS COMPLEMENTARES</v>
          </cell>
          <cell r="O30545" t="str">
            <v>H</v>
          </cell>
          <cell r="P30545" t="str">
            <v>COLETADO</v>
          </cell>
          <cell r="Q30545">
            <v>0.81799999999999995</v>
          </cell>
          <cell r="R30545">
            <v>18.95</v>
          </cell>
        </row>
        <row r="30546">
          <cell r="M30546" t="str">
            <v/>
          </cell>
          <cell r="N30546" t="str">
            <v/>
          </cell>
          <cell r="O30546" t="str">
            <v/>
          </cell>
          <cell r="P30546" t="str">
            <v/>
          </cell>
          <cell r="Q30546" t="str">
            <v/>
          </cell>
          <cell r="R30546" t="str">
            <v/>
          </cell>
        </row>
        <row r="30547">
          <cell r="M30547">
            <v>3148</v>
          </cell>
          <cell r="N30547" t="str">
            <v>FITA VEDA ROSCA EM ROLOS DE 18 MM X 50 M (L X C)</v>
          </cell>
          <cell r="O30547" t="str">
            <v>UN</v>
          </cell>
          <cell r="P30547" t="str">
            <v>COEFICIENTE DE REPRESENTATIVIDADE</v>
          </cell>
          <cell r="Q30547">
            <v>3.7999999999999999E-2</v>
          </cell>
          <cell r="R30547">
            <v>18.440000000000001</v>
          </cell>
        </row>
        <row r="30548">
          <cell r="M30548">
            <v>10405</v>
          </cell>
          <cell r="N30548" t="str">
            <v>VALVULA DE RETENCAO HORIZONTAL, DE BRONZE (PN-25), 2 1/2", 400 PSI, TAMPA DE PORCA DE UNIAO, EXTREMIDADES COM ROSCA</v>
          </cell>
          <cell r="O30548" t="str">
            <v>UN</v>
          </cell>
          <cell r="P30548" t="str">
            <v>ATRIBUÍDO SÃO PAULO</v>
          </cell>
          <cell r="Q30548">
            <v>1</v>
          </cell>
          <cell r="R30548">
            <v>397.94</v>
          </cell>
        </row>
        <row r="30549">
          <cell r="M30549">
            <v>88248</v>
          </cell>
          <cell r="N30549" t="str">
            <v>AUXILIAR DE ENCANADOR OU BOMBEIRO HIDRÁULICO COM ENCARGOS COMPLEMENTARES</v>
          </cell>
          <cell r="O30549" t="str">
            <v>H</v>
          </cell>
          <cell r="P30549" t="str">
            <v>COEFICIENTE DE REPRESENTATIVIDADE</v>
          </cell>
          <cell r="Q30549">
            <v>0.81799999999999995</v>
          </cell>
          <cell r="R30549">
            <v>14.07</v>
          </cell>
        </row>
        <row r="30550">
          <cell r="M30550">
            <v>88267</v>
          </cell>
          <cell r="N30550" t="str">
            <v>ENCANADOR OU BOMBEIRO HIDRÁULICO COM ENCARGOS COMPLEMENTARES</v>
          </cell>
          <cell r="O30550" t="str">
            <v>H</v>
          </cell>
          <cell r="P30550" t="str">
            <v>COLETADO</v>
          </cell>
          <cell r="Q30550">
            <v>0.81799999999999995</v>
          </cell>
          <cell r="R30550">
            <v>18.95</v>
          </cell>
        </row>
        <row r="30551">
          <cell r="M30551" t="str">
            <v/>
          </cell>
          <cell r="N30551" t="str">
            <v/>
          </cell>
          <cell r="O30551" t="str">
            <v/>
          </cell>
          <cell r="P30551" t="str">
            <v/>
          </cell>
          <cell r="Q30551" t="str">
            <v/>
          </cell>
          <cell r="R30551" t="str">
            <v/>
          </cell>
        </row>
        <row r="30552">
          <cell r="M30552">
            <v>3148</v>
          </cell>
          <cell r="N30552" t="str">
            <v>FITA VEDA ROSCA EM ROLOS DE 18 MM X 50 M (L X C)</v>
          </cell>
          <cell r="O30552" t="str">
            <v>UN</v>
          </cell>
          <cell r="P30552" t="str">
            <v>COEFICIENTE DE REPRESENTATIVIDADE</v>
          </cell>
          <cell r="Q30552">
            <v>5.7000000000000002E-2</v>
          </cell>
          <cell r="R30552">
            <v>18.440000000000001</v>
          </cell>
        </row>
        <row r="30553">
          <cell r="M30553">
            <v>10406</v>
          </cell>
          <cell r="N30553" t="str">
            <v>VALVULA DE RETENCAO HORIZONTAL, DE BRONZE (PN-25), 3", 400 PSI, TAMPA DE PORCA DE UNIAO, EXTREMIDADES COM ROSCA</v>
          </cell>
          <cell r="O30553" t="str">
            <v>UN</v>
          </cell>
          <cell r="P30553" t="str">
            <v>ATRIBUÍDO SÃO PAULO</v>
          </cell>
          <cell r="Q30553">
            <v>1</v>
          </cell>
          <cell r="R30553">
            <v>549.63</v>
          </cell>
        </row>
        <row r="30554">
          <cell r="M30554">
            <v>88248</v>
          </cell>
          <cell r="N30554" t="str">
            <v>AUXILIAR DE ENCANADOR OU BOMBEIRO HIDRÁULICO COM ENCARGOS COMPLEMENTARES</v>
          </cell>
          <cell r="O30554" t="str">
            <v>H</v>
          </cell>
          <cell r="P30554" t="str">
            <v>COEFICIENTE DE REPRESENTATIVIDADE</v>
          </cell>
          <cell r="Q30554">
            <v>0.84699999999999998</v>
          </cell>
          <cell r="R30554">
            <v>14.07</v>
          </cell>
        </row>
        <row r="30555">
          <cell r="M30555">
            <v>88267</v>
          </cell>
          <cell r="N30555" t="str">
            <v>ENCANADOR OU BOMBEIRO HIDRÁULICO COM ENCARGOS COMPLEMENTARES</v>
          </cell>
          <cell r="O30555" t="str">
            <v>H</v>
          </cell>
          <cell r="P30555" t="str">
            <v>COLETADO</v>
          </cell>
          <cell r="Q30555">
            <v>0.84699999999999998</v>
          </cell>
          <cell r="R30555">
            <v>18.95</v>
          </cell>
        </row>
        <row r="30556">
          <cell r="M30556" t="str">
            <v/>
          </cell>
          <cell r="N30556" t="str">
            <v/>
          </cell>
          <cell r="O30556" t="str">
            <v/>
          </cell>
          <cell r="P30556" t="str">
            <v/>
          </cell>
          <cell r="Q30556" t="str">
            <v/>
          </cell>
          <cell r="R30556" t="str">
            <v/>
          </cell>
        </row>
        <row r="30557">
          <cell r="M30557">
            <v>3148</v>
          </cell>
          <cell r="N30557" t="str">
            <v>FITA VEDA ROSCA EM ROLOS DE 18 MM X 50 M (L X C)</v>
          </cell>
          <cell r="O30557" t="str">
            <v>UN</v>
          </cell>
          <cell r="P30557" t="str">
            <v>COEFICIENTE DE REPRESENTATIVIDADE</v>
          </cell>
          <cell r="Q30557">
            <v>5.7000000000000002E-2</v>
          </cell>
          <cell r="R30557">
            <v>18.440000000000001</v>
          </cell>
        </row>
        <row r="30558">
          <cell r="M30558">
            <v>10407</v>
          </cell>
          <cell r="N30558" t="str">
            <v>VALVULA DE RETENCAO HORIZONTAL, DE BRONZE (PN-25), 4", 400 PSI, TAMPA DE PORCA DE UNIAO, EXTREMIDADES COM ROSCA</v>
          </cell>
          <cell r="O30558" t="str">
            <v>UN</v>
          </cell>
          <cell r="P30558" t="str">
            <v>ATRIBUÍDO SÃO PAULO</v>
          </cell>
          <cell r="Q30558">
            <v>1</v>
          </cell>
          <cell r="R30558">
            <v>852.48</v>
          </cell>
        </row>
        <row r="30559">
          <cell r="M30559">
            <v>88248</v>
          </cell>
          <cell r="N30559" t="str">
            <v>AUXILIAR DE ENCANADOR OU BOMBEIRO HIDRÁULICO COM ENCARGOS COMPLEMENTARES</v>
          </cell>
          <cell r="O30559" t="str">
            <v>H</v>
          </cell>
          <cell r="P30559" t="str">
            <v>COEFICIENTE DE REPRESENTATIVIDADE</v>
          </cell>
          <cell r="Q30559">
            <v>0.84699999999999998</v>
          </cell>
          <cell r="R30559">
            <v>14.07</v>
          </cell>
        </row>
        <row r="30560">
          <cell r="M30560">
            <v>88267</v>
          </cell>
          <cell r="N30560" t="str">
            <v>ENCANADOR OU BOMBEIRO HIDRÁULICO COM ENCARGOS COMPLEMENTARES</v>
          </cell>
          <cell r="O30560" t="str">
            <v>H</v>
          </cell>
          <cell r="P30560" t="str">
            <v>COLETADO</v>
          </cell>
          <cell r="Q30560">
            <v>0.84699999999999998</v>
          </cell>
          <cell r="R30560">
            <v>18.95</v>
          </cell>
        </row>
        <row r="30561">
          <cell r="M30561" t="str">
            <v/>
          </cell>
          <cell r="N30561" t="str">
            <v/>
          </cell>
          <cell r="O30561" t="str">
            <v/>
          </cell>
          <cell r="P30561" t="str">
            <v/>
          </cell>
          <cell r="Q30561" t="str">
            <v/>
          </cell>
          <cell r="R30561" t="str">
            <v/>
          </cell>
        </row>
        <row r="30562">
          <cell r="M30562">
            <v>3148</v>
          </cell>
          <cell r="N30562" t="str">
            <v>FITA VEDA ROSCA EM ROLOS DE 18 MM X 50 M (L X C)</v>
          </cell>
          <cell r="O30562" t="str">
            <v>UN</v>
          </cell>
          <cell r="P30562" t="str">
            <v>COEFICIENTE DE REPRESENTATIVIDADE</v>
          </cell>
          <cell r="Q30562">
            <v>1.9E-2</v>
          </cell>
          <cell r="R30562">
            <v>18.440000000000001</v>
          </cell>
        </row>
        <row r="30563">
          <cell r="M30563">
            <v>21092</v>
          </cell>
          <cell r="N30563" t="str">
            <v>VALVULA DE RETENCAO VERTICAL, DE BRONZE (PN-16), 1/2", 200 PSI, EXTREMIDADES COM ROSCA</v>
          </cell>
          <cell r="O30563" t="str">
            <v>UN</v>
          </cell>
          <cell r="P30563" t="str">
            <v>ATRIBUÍDO SÃO PAULO</v>
          </cell>
          <cell r="Q30563">
            <v>1</v>
          </cell>
          <cell r="R30563">
            <v>52.47</v>
          </cell>
        </row>
        <row r="30564">
          <cell r="M30564">
            <v>88248</v>
          </cell>
          <cell r="N30564" t="str">
            <v>AUXILIAR DE ENCANADOR OU BOMBEIRO HIDRÁULICO COM ENCARGOS COMPLEMENTARES</v>
          </cell>
          <cell r="O30564" t="str">
            <v>H</v>
          </cell>
          <cell r="P30564" t="str">
            <v>COEFICIENTE DE REPRESENTATIVIDADE</v>
          </cell>
          <cell r="Q30564">
            <v>0.78900000000000003</v>
          </cell>
          <cell r="R30564">
            <v>14.07</v>
          </cell>
        </row>
        <row r="30565">
          <cell r="M30565">
            <v>88267</v>
          </cell>
          <cell r="N30565" t="str">
            <v>ENCANADOR OU BOMBEIRO HIDRÁULICO COM ENCARGOS COMPLEMENTARES</v>
          </cell>
          <cell r="O30565" t="str">
            <v>H</v>
          </cell>
          <cell r="P30565" t="str">
            <v>COLETADO</v>
          </cell>
          <cell r="Q30565">
            <v>0.78900000000000003</v>
          </cell>
          <cell r="R30565">
            <v>18.95</v>
          </cell>
        </row>
        <row r="30566">
          <cell r="M30566" t="str">
            <v/>
          </cell>
          <cell r="N30566" t="str">
            <v/>
          </cell>
          <cell r="O30566" t="str">
            <v/>
          </cell>
          <cell r="P30566" t="str">
            <v/>
          </cell>
          <cell r="Q30566" t="str">
            <v/>
          </cell>
          <cell r="R30566" t="str">
            <v/>
          </cell>
        </row>
        <row r="30567">
          <cell r="M30567">
            <v>3148</v>
          </cell>
          <cell r="N30567" t="str">
            <v>FITA VEDA ROSCA EM ROLOS DE 18 MM X 50 M (L X C)</v>
          </cell>
          <cell r="O30567" t="str">
            <v>UN</v>
          </cell>
          <cell r="P30567" t="str">
            <v>COEFICIENTE DE REPRESENTATIVIDADE</v>
          </cell>
          <cell r="Q30567">
            <v>1.2999999999999999E-2</v>
          </cell>
          <cell r="R30567">
            <v>18.440000000000001</v>
          </cell>
        </row>
        <row r="30568">
          <cell r="M30568">
            <v>10413</v>
          </cell>
          <cell r="N30568" t="str">
            <v>VALVULA DE RETENCAO VERTICAL, DE BRONZE (PN-16), 3/4", 200 PSI, EXTREMIDADES COM ROSCA</v>
          </cell>
          <cell r="O30568" t="str">
            <v>UN</v>
          </cell>
          <cell r="P30568" t="str">
            <v>ATRIBUÍDO SÃO PAULO</v>
          </cell>
          <cell r="Q30568">
            <v>1</v>
          </cell>
          <cell r="R30568">
            <v>55.99</v>
          </cell>
        </row>
        <row r="30569">
          <cell r="M30569">
            <v>88248</v>
          </cell>
          <cell r="N30569" t="str">
            <v>AUXILIAR DE ENCANADOR OU BOMBEIRO HIDRÁULICO COM ENCARGOS COMPLEMENTARES</v>
          </cell>
          <cell r="O30569" t="str">
            <v>H</v>
          </cell>
          <cell r="P30569" t="str">
            <v>COEFICIENTE DE REPRESENTATIVIDADE</v>
          </cell>
          <cell r="Q30569">
            <v>0.2</v>
          </cell>
          <cell r="R30569">
            <v>14.07</v>
          </cell>
        </row>
        <row r="30570">
          <cell r="M30570">
            <v>88267</v>
          </cell>
          <cell r="N30570" t="str">
            <v>ENCANADOR OU BOMBEIRO HIDRÁULICO COM ENCARGOS COMPLEMENTARES</v>
          </cell>
          <cell r="O30570" t="str">
            <v>H</v>
          </cell>
          <cell r="P30570" t="str">
            <v>COLETADO</v>
          </cell>
          <cell r="Q30570">
            <v>0.2</v>
          </cell>
          <cell r="R30570">
            <v>18.95</v>
          </cell>
        </row>
        <row r="30571">
          <cell r="M30571" t="str">
            <v/>
          </cell>
          <cell r="N30571" t="str">
            <v/>
          </cell>
          <cell r="O30571" t="str">
            <v/>
          </cell>
          <cell r="P30571" t="str">
            <v/>
          </cell>
          <cell r="Q30571" t="str">
            <v/>
          </cell>
          <cell r="R30571" t="str">
            <v/>
          </cell>
        </row>
        <row r="30572">
          <cell r="M30572">
            <v>3148</v>
          </cell>
          <cell r="N30572" t="str">
            <v>FITA VEDA ROSCA EM ROLOS DE 18 MM X 50 M (L X C)</v>
          </cell>
          <cell r="O30572" t="str">
            <v>UN</v>
          </cell>
          <cell r="P30572" t="str">
            <v>COEFICIENTE DE REPRESENTATIVIDADE</v>
          </cell>
          <cell r="Q30572">
            <v>9.4999999999999998E-3</v>
          </cell>
          <cell r="R30572">
            <v>18.440000000000001</v>
          </cell>
        </row>
        <row r="30573">
          <cell r="M30573">
            <v>10418</v>
          </cell>
          <cell r="N30573" t="str">
            <v>VALVULA DE RETENCAO VERTICAL, DE BRONZE (PN-16), 1", 200 PSI, EXTREMIDADES COM ROSCA</v>
          </cell>
          <cell r="O30573" t="str">
            <v>UN</v>
          </cell>
          <cell r="P30573" t="str">
            <v>ATRIBUÍDO SÃO PAULO</v>
          </cell>
          <cell r="Q30573">
            <v>1</v>
          </cell>
          <cell r="R30573">
            <v>61.18</v>
          </cell>
        </row>
        <row r="30574">
          <cell r="M30574">
            <v>88248</v>
          </cell>
          <cell r="N30574" t="str">
            <v>AUXILIAR DE ENCANADOR OU BOMBEIRO HIDRÁULICO COM ENCARGOS COMPLEMENTARES</v>
          </cell>
          <cell r="O30574" t="str">
            <v>H</v>
          </cell>
          <cell r="P30574" t="str">
            <v>COEFICIENTE DE REPRESENTATIVIDADE</v>
          </cell>
          <cell r="Q30574">
            <v>0.77449999999999997</v>
          </cell>
          <cell r="R30574">
            <v>14.07</v>
          </cell>
        </row>
        <row r="30575">
          <cell r="M30575">
            <v>88267</v>
          </cell>
          <cell r="N30575" t="str">
            <v>ENCANADOR OU BOMBEIRO HIDRÁULICO COM ENCARGOS COMPLEMENTARES</v>
          </cell>
          <cell r="O30575" t="str">
            <v>H</v>
          </cell>
          <cell r="P30575" t="str">
            <v>COLETADO</v>
          </cell>
          <cell r="Q30575">
            <v>0.77449999999999997</v>
          </cell>
          <cell r="R30575">
            <v>18.95</v>
          </cell>
        </row>
        <row r="30576">
          <cell r="M30576" t="str">
            <v/>
          </cell>
          <cell r="N30576" t="str">
            <v/>
          </cell>
          <cell r="O30576" t="str">
            <v/>
          </cell>
          <cell r="P30576" t="str">
            <v/>
          </cell>
          <cell r="Q30576" t="str">
            <v/>
          </cell>
          <cell r="R30576" t="str">
            <v/>
          </cell>
        </row>
        <row r="30577">
          <cell r="M30577">
            <v>3148</v>
          </cell>
          <cell r="N30577" t="str">
            <v>FITA VEDA ROSCA EM ROLOS DE 18 MM X 50 M (L X C)</v>
          </cell>
          <cell r="O30577" t="str">
            <v>UN</v>
          </cell>
          <cell r="P30577" t="str">
            <v>COEFICIENTE DE REPRESENTATIVIDADE</v>
          </cell>
          <cell r="Q30577">
            <v>1.9E-2</v>
          </cell>
          <cell r="R30577">
            <v>18.440000000000001</v>
          </cell>
        </row>
        <row r="30578">
          <cell r="M30578">
            <v>10419</v>
          </cell>
          <cell r="N30578" t="str">
            <v>VALVULA DE RETENCAO VERTICAL, DE BRONZE (PN-16), 1 1/4", 200 PSI, EXTREMIDADES COM ROSCA</v>
          </cell>
          <cell r="O30578" t="str">
            <v>UN</v>
          </cell>
          <cell r="P30578" t="str">
            <v>ATRIBUÍDO SÃO PAULO</v>
          </cell>
          <cell r="Q30578">
            <v>1</v>
          </cell>
          <cell r="R30578">
            <v>91.78</v>
          </cell>
        </row>
        <row r="30579">
          <cell r="M30579">
            <v>88248</v>
          </cell>
          <cell r="N30579" t="str">
            <v>AUXILIAR DE ENCANADOR OU BOMBEIRO HIDRÁULICO COM ENCARGOS COMPLEMENTARES</v>
          </cell>
          <cell r="O30579" t="str">
            <v>H</v>
          </cell>
          <cell r="P30579" t="str">
            <v>COEFICIENTE DE REPRESENTATIVIDADE</v>
          </cell>
          <cell r="Q30579">
            <v>0.78900000000000003</v>
          </cell>
          <cell r="R30579">
            <v>14.07</v>
          </cell>
        </row>
        <row r="30580">
          <cell r="M30580">
            <v>88267</v>
          </cell>
          <cell r="N30580" t="str">
            <v>ENCANADOR OU BOMBEIRO HIDRÁULICO COM ENCARGOS COMPLEMENTARES</v>
          </cell>
          <cell r="O30580" t="str">
            <v>H</v>
          </cell>
          <cell r="P30580" t="str">
            <v>COLETADO</v>
          </cell>
          <cell r="Q30580">
            <v>0.78900000000000003</v>
          </cell>
          <cell r="R30580">
            <v>18.95</v>
          </cell>
        </row>
        <row r="30581">
          <cell r="M30581" t="str">
            <v/>
          </cell>
          <cell r="N30581" t="str">
            <v/>
          </cell>
          <cell r="O30581" t="str">
            <v/>
          </cell>
          <cell r="P30581" t="str">
            <v/>
          </cell>
          <cell r="Q30581" t="str">
            <v/>
          </cell>
          <cell r="R30581" t="str">
            <v/>
          </cell>
        </row>
        <row r="30582">
          <cell r="M30582">
            <v>3148</v>
          </cell>
          <cell r="N30582" t="str">
            <v>FITA VEDA ROSCA EM ROLOS DE 18 MM X 50 M (L X C)</v>
          </cell>
          <cell r="O30582" t="str">
            <v>UN</v>
          </cell>
          <cell r="P30582" t="str">
            <v>COEFICIENTE DE REPRESENTATIVIDADE</v>
          </cell>
          <cell r="Q30582">
            <v>1.9E-2</v>
          </cell>
          <cell r="R30582">
            <v>18.440000000000001</v>
          </cell>
        </row>
        <row r="30583">
          <cell r="M30583">
            <v>10416</v>
          </cell>
          <cell r="N30583" t="str">
            <v>VALVULA DE RETENCAO VERTICAL, DE BRONZE (PN-16), 1 1/2", 200 PSI, EXTREMIDADES COM ROSCA</v>
          </cell>
          <cell r="O30583" t="str">
            <v>UN</v>
          </cell>
          <cell r="P30583" t="str">
            <v>ATRIBUÍDO SÃO PAULO</v>
          </cell>
          <cell r="Q30583">
            <v>1</v>
          </cell>
          <cell r="R30583">
            <v>105.74</v>
          </cell>
        </row>
        <row r="30584">
          <cell r="M30584">
            <v>88248</v>
          </cell>
          <cell r="N30584" t="str">
            <v>AUXILIAR DE ENCANADOR OU BOMBEIRO HIDRÁULICO COM ENCARGOS COMPLEMENTARES</v>
          </cell>
          <cell r="O30584" t="str">
            <v>H</v>
          </cell>
          <cell r="P30584" t="str">
            <v>COEFICIENTE DE REPRESENTATIVIDADE</v>
          </cell>
          <cell r="Q30584">
            <v>0.78900000000000003</v>
          </cell>
          <cell r="R30584">
            <v>14.07</v>
          </cell>
        </row>
        <row r="30585">
          <cell r="M30585">
            <v>88267</v>
          </cell>
          <cell r="N30585" t="str">
            <v>ENCANADOR OU BOMBEIRO HIDRÁULICO COM ENCARGOS COMPLEMENTARES</v>
          </cell>
          <cell r="O30585" t="str">
            <v>H</v>
          </cell>
          <cell r="P30585" t="str">
            <v>COLETADO</v>
          </cell>
          <cell r="Q30585">
            <v>0.78900000000000003</v>
          </cell>
          <cell r="R30585">
            <v>18.95</v>
          </cell>
        </row>
        <row r="30586">
          <cell r="M30586" t="str">
            <v/>
          </cell>
          <cell r="N30586" t="str">
            <v/>
          </cell>
          <cell r="O30586" t="str">
            <v/>
          </cell>
          <cell r="P30586" t="str">
            <v/>
          </cell>
          <cell r="Q30586" t="str">
            <v/>
          </cell>
          <cell r="R30586" t="str">
            <v/>
          </cell>
        </row>
        <row r="30587">
          <cell r="M30587">
            <v>3148</v>
          </cell>
          <cell r="N30587" t="str">
            <v>FITA VEDA ROSCA EM ROLOS DE 18 MM X 50 M (L X C)</v>
          </cell>
          <cell r="O30587" t="str">
            <v>UN</v>
          </cell>
          <cell r="P30587" t="str">
            <v>COEFICIENTE DE REPRESENTATIVIDADE</v>
          </cell>
          <cell r="Q30587">
            <v>3.7999999999999999E-2</v>
          </cell>
          <cell r="R30587">
            <v>18.440000000000001</v>
          </cell>
        </row>
        <row r="30588">
          <cell r="M30588">
            <v>10417</v>
          </cell>
          <cell r="N30588" t="str">
            <v>VALVULA DE RETENCAO VERTICAL, DE BRONZE (PN-16), 2", 200 PSI, EXTREMIDADES COM ROSCA</v>
          </cell>
          <cell r="O30588" t="str">
            <v>UN</v>
          </cell>
          <cell r="P30588" t="str">
            <v>ATRIBUÍDO SÃO PAULO</v>
          </cell>
          <cell r="Q30588">
            <v>1</v>
          </cell>
          <cell r="R30588">
            <v>154.07</v>
          </cell>
        </row>
        <row r="30589">
          <cell r="M30589">
            <v>88248</v>
          </cell>
          <cell r="N30589" t="str">
            <v>AUXILIAR DE ENCANADOR OU BOMBEIRO HIDRÁULICO COM ENCARGOS COMPLEMENTARES</v>
          </cell>
          <cell r="O30589" t="str">
            <v>H</v>
          </cell>
          <cell r="P30589" t="str">
            <v>COEFICIENTE DE REPRESENTATIVIDADE</v>
          </cell>
          <cell r="Q30589">
            <v>0.81799999999999995</v>
          </cell>
          <cell r="R30589">
            <v>14.07</v>
          </cell>
        </row>
        <row r="30590">
          <cell r="M30590">
            <v>88267</v>
          </cell>
          <cell r="N30590" t="str">
            <v>ENCANADOR OU BOMBEIRO HIDRÁULICO COM ENCARGOS COMPLEMENTARES</v>
          </cell>
          <cell r="O30590" t="str">
            <v>H</v>
          </cell>
          <cell r="P30590" t="str">
            <v>COLETADO</v>
          </cell>
          <cell r="Q30590">
            <v>0.81799999999999995</v>
          </cell>
          <cell r="R30590">
            <v>18.95</v>
          </cell>
        </row>
        <row r="30591">
          <cell r="M30591" t="str">
            <v/>
          </cell>
          <cell r="N30591" t="str">
            <v/>
          </cell>
          <cell r="O30591" t="str">
            <v/>
          </cell>
          <cell r="P30591" t="str">
            <v/>
          </cell>
          <cell r="Q30591" t="str">
            <v/>
          </cell>
          <cell r="R30591" t="str">
            <v/>
          </cell>
        </row>
        <row r="30592">
          <cell r="M30592">
            <v>3148</v>
          </cell>
          <cell r="N30592" t="str">
            <v>FITA VEDA ROSCA EM ROLOS DE 18 MM X 50 M (L X C)</v>
          </cell>
          <cell r="O30592" t="str">
            <v>UN</v>
          </cell>
          <cell r="P30592" t="str">
            <v>COEFICIENTE DE REPRESENTATIVIDADE</v>
          </cell>
          <cell r="Q30592">
            <v>5.7000000000000002E-2</v>
          </cell>
          <cell r="R30592">
            <v>18.440000000000001</v>
          </cell>
        </row>
        <row r="30593">
          <cell r="M30593">
            <v>10414</v>
          </cell>
          <cell r="N30593" t="str">
            <v>VALVULA DE RETENCAO VERTICAL, DE BRONZE (PN-16), 3", 200 PSI, EXTREMIDADES COM ROSCA</v>
          </cell>
          <cell r="O30593" t="str">
            <v>UN</v>
          </cell>
          <cell r="P30593" t="str">
            <v>ATRIBUÍDO SÃO PAULO</v>
          </cell>
          <cell r="Q30593">
            <v>1</v>
          </cell>
          <cell r="R30593">
            <v>337.13</v>
          </cell>
        </row>
        <row r="30594">
          <cell r="M30594">
            <v>88248</v>
          </cell>
          <cell r="N30594" t="str">
            <v>AUXILIAR DE ENCANADOR OU BOMBEIRO HIDRÁULICO COM ENCARGOS COMPLEMENTARES</v>
          </cell>
          <cell r="O30594" t="str">
            <v>H</v>
          </cell>
          <cell r="P30594" t="str">
            <v>COEFICIENTE DE REPRESENTATIVIDADE</v>
          </cell>
          <cell r="Q30594">
            <v>0.84699999999999998</v>
          </cell>
          <cell r="R30594">
            <v>14.07</v>
          </cell>
        </row>
        <row r="30595">
          <cell r="M30595">
            <v>88267</v>
          </cell>
          <cell r="N30595" t="str">
            <v>ENCANADOR OU BOMBEIRO HIDRÁULICO COM ENCARGOS COMPLEMENTARES</v>
          </cell>
          <cell r="O30595" t="str">
            <v>H</v>
          </cell>
          <cell r="P30595" t="str">
            <v>COLETADO</v>
          </cell>
          <cell r="Q30595">
            <v>0.84699999999999998</v>
          </cell>
          <cell r="R30595">
            <v>18.95</v>
          </cell>
        </row>
        <row r="30596">
          <cell r="M30596" t="str">
            <v/>
          </cell>
          <cell r="N30596" t="str">
            <v/>
          </cell>
          <cell r="O30596" t="str">
            <v/>
          </cell>
          <cell r="P30596" t="str">
            <v/>
          </cell>
          <cell r="Q30596" t="str">
            <v/>
          </cell>
          <cell r="R30596" t="str">
            <v/>
          </cell>
        </row>
        <row r="30597">
          <cell r="M30597">
            <v>3148</v>
          </cell>
          <cell r="N30597" t="str">
            <v>FITA VEDA ROSCA EM ROLOS DE 18 MM X 50 M (L X C)</v>
          </cell>
          <cell r="O30597" t="str">
            <v>UN</v>
          </cell>
          <cell r="P30597" t="str">
            <v>COEFICIENTE DE REPRESENTATIVIDADE</v>
          </cell>
          <cell r="Q30597">
            <v>5.7000000000000002E-2</v>
          </cell>
          <cell r="R30597">
            <v>18.440000000000001</v>
          </cell>
        </row>
        <row r="30598">
          <cell r="M30598">
            <v>10415</v>
          </cell>
          <cell r="N30598" t="str">
            <v>VALVULA DE RETENCAO VERTICAL, DE BRONZE (PN-16), 4", 200 PSI, EXTREMIDADES COM ROSCA</v>
          </cell>
          <cell r="O30598" t="str">
            <v>UN</v>
          </cell>
          <cell r="P30598" t="str">
            <v>ATRIBUÍDO SÃO PAULO</v>
          </cell>
          <cell r="Q30598">
            <v>1</v>
          </cell>
          <cell r="R30598">
            <v>585.11</v>
          </cell>
        </row>
        <row r="30599">
          <cell r="M30599">
            <v>88248</v>
          </cell>
          <cell r="N30599" t="str">
            <v>AUXILIAR DE ENCANADOR OU BOMBEIRO HIDRÁULICO COM ENCARGOS COMPLEMENTARES</v>
          </cell>
          <cell r="O30599" t="str">
            <v>H</v>
          </cell>
          <cell r="P30599" t="str">
            <v>COEFICIENTE DE REPRESENTATIVIDADE</v>
          </cell>
          <cell r="Q30599">
            <v>0.84699999999999998</v>
          </cell>
          <cell r="R30599">
            <v>14.07</v>
          </cell>
        </row>
        <row r="30600">
          <cell r="M30600">
            <v>88267</v>
          </cell>
          <cell r="N30600" t="str">
            <v>ENCANADOR OU BOMBEIRO HIDRÁULICO COM ENCARGOS COMPLEMENTARES</v>
          </cell>
          <cell r="O30600" t="str">
            <v>H</v>
          </cell>
          <cell r="P30600" t="str">
            <v>COLETADO</v>
          </cell>
          <cell r="Q30600">
            <v>0.84699999999999998</v>
          </cell>
          <cell r="R30600">
            <v>18.95</v>
          </cell>
        </row>
        <row r="30601">
          <cell r="M30601" t="str">
            <v/>
          </cell>
          <cell r="N30601" t="str">
            <v/>
          </cell>
          <cell r="O30601" t="str">
            <v/>
          </cell>
          <cell r="P30601" t="str">
            <v/>
          </cell>
          <cell r="Q30601" t="str">
            <v/>
          </cell>
          <cell r="R30601" t="str">
            <v/>
          </cell>
        </row>
        <row r="30602">
          <cell r="M30602">
            <v>3148</v>
          </cell>
          <cell r="N30602" t="str">
            <v>FITA VEDA ROSCA EM ROLOS DE 18 MM X 50 M (L X C)</v>
          </cell>
          <cell r="O30602" t="str">
            <v>UN</v>
          </cell>
          <cell r="P30602" t="str">
            <v>COEFICIENTE DE REPRESENTATIVIDADE</v>
          </cell>
          <cell r="Q30602">
            <v>1.9E-2</v>
          </cell>
          <cell r="R30602">
            <v>18.440000000000001</v>
          </cell>
        </row>
        <row r="30603">
          <cell r="M30603">
            <v>10228</v>
          </cell>
          <cell r="N30603" t="str">
            <v>VALVULA DE DESCARGA METALICA, BASE 1 1/2 " E ACABAMENTO METALICO CROMADO</v>
          </cell>
          <cell r="O30603" t="str">
            <v>UN</v>
          </cell>
          <cell r="P30603" t="str">
            <v>ATRIBUÍDO SÃO PAULO</v>
          </cell>
          <cell r="Q30603">
            <v>1</v>
          </cell>
          <cell r="R30603">
            <v>269.89999999999998</v>
          </cell>
        </row>
        <row r="30604">
          <cell r="M30604">
            <v>88248</v>
          </cell>
          <cell r="N30604" t="str">
            <v>AUXILIAR DE ENCANADOR OU BOMBEIRO HIDRÁULICO COM ENCARGOS COMPLEMENTARES</v>
          </cell>
          <cell r="O30604" t="str">
            <v>H</v>
          </cell>
          <cell r="P30604" t="str">
            <v>COEFICIENTE DE REPRESENTATIVIDADE</v>
          </cell>
          <cell r="Q30604">
            <v>0.78900000000000003</v>
          </cell>
          <cell r="R30604">
            <v>14.07</v>
          </cell>
        </row>
        <row r="30605">
          <cell r="M30605">
            <v>88267</v>
          </cell>
          <cell r="N30605" t="str">
            <v>ENCANADOR OU BOMBEIRO HIDRÁULICO COM ENCARGOS COMPLEMENTARES</v>
          </cell>
          <cell r="O30605" t="str">
            <v>H</v>
          </cell>
          <cell r="P30605" t="str">
            <v>COLETADO</v>
          </cell>
          <cell r="Q30605">
            <v>0.78900000000000003</v>
          </cell>
          <cell r="R30605">
            <v>18.95</v>
          </cell>
        </row>
        <row r="30606">
          <cell r="M30606" t="str">
            <v/>
          </cell>
          <cell r="N30606" t="str">
            <v/>
          </cell>
          <cell r="O30606" t="str">
            <v/>
          </cell>
          <cell r="P30606" t="str">
            <v/>
          </cell>
          <cell r="Q30606" t="str">
            <v/>
          </cell>
          <cell r="R30606" t="str">
            <v/>
          </cell>
        </row>
        <row r="30607">
          <cell r="M30607">
            <v>3729</v>
          </cell>
          <cell r="N30607" t="str">
            <v>KIT CAVALETE, PVC, COM REGISTRO, PARA HIDROMETRO, BITOLAS 1/2" OU 3/4" - COMPLETO</v>
          </cell>
          <cell r="O30607" t="str">
            <v>UN</v>
          </cell>
          <cell r="P30607" t="str">
            <v>COEFICIENTE DE REPRESENTATIVIDADE</v>
          </cell>
          <cell r="Q30607">
            <v>1</v>
          </cell>
          <cell r="R30607">
            <v>90.19</v>
          </cell>
        </row>
        <row r="30608">
          <cell r="M30608">
            <v>20080</v>
          </cell>
          <cell r="N30608" t="str">
            <v>ADESIVO PLASTICO PARA PVC, FRASCO COM 175 GR</v>
          </cell>
          <cell r="O30608" t="str">
            <v>UN</v>
          </cell>
          <cell r="P30608" t="str">
            <v>COEFICIENTE DE REPRESENTATIVIDADE</v>
          </cell>
          <cell r="Q30608">
            <v>0.26</v>
          </cell>
          <cell r="R30608">
            <v>24.22</v>
          </cell>
        </row>
        <row r="30609">
          <cell r="M30609">
            <v>20083</v>
          </cell>
          <cell r="N30609" t="str">
            <v>SOLUCAO LIMPADORA PARA PVC, FRASCO COM 1000 CM3</v>
          </cell>
          <cell r="O30609" t="str">
            <v>UN</v>
          </cell>
          <cell r="P30609" t="str">
            <v>COEFICIENTE DE REPRESENTATIVIDADE</v>
          </cell>
          <cell r="Q30609">
            <v>5.3999999999999999E-2</v>
          </cell>
          <cell r="R30609">
            <v>66.28</v>
          </cell>
        </row>
        <row r="30610">
          <cell r="M30610">
            <v>38383</v>
          </cell>
          <cell r="N30610" t="str">
            <v>LIXA D'AGUA EM FOLHA, GRAO 100</v>
          </cell>
          <cell r="O30610" t="str">
            <v>UN</v>
          </cell>
          <cell r="P30610" t="str">
            <v>COEFICIENTE DE REPRESENTATIVIDADE</v>
          </cell>
          <cell r="Q30610">
            <v>0.34200000000000003</v>
          </cell>
          <cell r="R30610">
            <v>2.06</v>
          </cell>
        </row>
        <row r="30611">
          <cell r="M30611">
            <v>88248</v>
          </cell>
          <cell r="N30611" t="str">
            <v>AUXILIAR DE ENCANADOR OU BOMBEIRO HIDRÁULICO COM ENCARGOS COMPLEMENTARES</v>
          </cell>
          <cell r="O30611" t="str">
            <v>H</v>
          </cell>
          <cell r="P30611" t="str">
            <v>COEFICIENTE DE REPRESENTATIVIDADE</v>
          </cell>
          <cell r="Q30611">
            <v>1.4718</v>
          </cell>
          <cell r="R30611">
            <v>14.07</v>
          </cell>
        </row>
        <row r="30612">
          <cell r="M30612">
            <v>88267</v>
          </cell>
          <cell r="N30612" t="str">
            <v>ENCANADOR OU BOMBEIRO HIDRÁULICO COM ENCARGOS COMPLEMENTARES</v>
          </cell>
          <cell r="O30612" t="str">
            <v>H</v>
          </cell>
          <cell r="P30612" t="str">
            <v>COLETADO</v>
          </cell>
          <cell r="Q30612">
            <v>1.4718</v>
          </cell>
          <cell r="R30612">
            <v>18.95</v>
          </cell>
        </row>
        <row r="30613">
          <cell r="M30613" t="str">
            <v/>
          </cell>
          <cell r="N30613" t="str">
            <v/>
          </cell>
          <cell r="O30613" t="str">
            <v/>
          </cell>
          <cell r="P30613" t="str">
            <v/>
          </cell>
          <cell r="Q30613" t="str">
            <v/>
          </cell>
          <cell r="R30613" t="str">
            <v/>
          </cell>
        </row>
        <row r="30614">
          <cell r="M30614">
            <v>3729</v>
          </cell>
          <cell r="N30614" t="str">
            <v>KIT CAVALETE, PVC, COM REGISTRO, PARA HIDROMETRO, BITOLAS 1/2" OU 3/4" - COMPLETO</v>
          </cell>
          <cell r="O30614" t="str">
            <v>UN</v>
          </cell>
          <cell r="P30614" t="str">
            <v>COEFICIENTE DE REPRESENTATIVIDADE</v>
          </cell>
          <cell r="Q30614">
            <v>1</v>
          </cell>
          <cell r="R30614">
            <v>90.19</v>
          </cell>
        </row>
        <row r="30615">
          <cell r="M30615">
            <v>20080</v>
          </cell>
          <cell r="N30615" t="str">
            <v>ADESIVO PLASTICO PARA PVC, FRASCO COM 175 GR</v>
          </cell>
          <cell r="O30615" t="str">
            <v>UN</v>
          </cell>
          <cell r="P30615" t="str">
            <v>COEFICIENTE DE REPRESENTATIVIDADE</v>
          </cell>
          <cell r="Q30615">
            <v>0.30599999999999999</v>
          </cell>
          <cell r="R30615">
            <v>24.22</v>
          </cell>
        </row>
        <row r="30616">
          <cell r="M30616">
            <v>20083</v>
          </cell>
          <cell r="N30616" t="str">
            <v>SOLUCAO LIMPADORA PARA PVC, FRASCO COM 1000 CM3</v>
          </cell>
          <cell r="O30616" t="str">
            <v>UN</v>
          </cell>
          <cell r="P30616" t="str">
            <v>COEFICIENTE DE REPRESENTATIVIDADE</v>
          </cell>
          <cell r="Q30616">
            <v>7.1999999999999995E-2</v>
          </cell>
          <cell r="R30616">
            <v>66.28</v>
          </cell>
        </row>
        <row r="30617">
          <cell r="M30617">
            <v>38383</v>
          </cell>
          <cell r="N30617" t="str">
            <v>LIXA D'AGUA EM FOLHA, GRAO 100</v>
          </cell>
          <cell r="O30617" t="str">
            <v>UN</v>
          </cell>
          <cell r="P30617" t="str">
            <v>COEFICIENTE DE REPRESENTATIVIDADE</v>
          </cell>
          <cell r="Q30617">
            <v>0.39600000000000002</v>
          </cell>
          <cell r="R30617">
            <v>2.06</v>
          </cell>
        </row>
        <row r="30618">
          <cell r="M30618">
            <v>88248</v>
          </cell>
          <cell r="N30618" t="str">
            <v>AUXILIAR DE ENCANADOR OU BOMBEIRO HIDRÁULICO COM ENCARGOS COMPLEMENTARES</v>
          </cell>
          <cell r="O30618" t="str">
            <v>H</v>
          </cell>
          <cell r="P30618" t="str">
            <v>COEFICIENTE DE REPRESENTATIVIDADE</v>
          </cell>
          <cell r="Q30618">
            <v>1.7024999999999999</v>
          </cell>
          <cell r="R30618">
            <v>14.07</v>
          </cell>
        </row>
        <row r="30619">
          <cell r="M30619">
            <v>88267</v>
          </cell>
          <cell r="N30619" t="str">
            <v>ENCANADOR OU BOMBEIRO HIDRÁULICO COM ENCARGOS COMPLEMENTARES</v>
          </cell>
          <cell r="O30619" t="str">
            <v>H</v>
          </cell>
          <cell r="P30619" t="str">
            <v>COLETADO</v>
          </cell>
          <cell r="Q30619">
            <v>1.7024999999999999</v>
          </cell>
          <cell r="R30619">
            <v>18.95</v>
          </cell>
        </row>
        <row r="30620">
          <cell r="M30620" t="str">
            <v/>
          </cell>
          <cell r="N30620" t="str">
            <v/>
          </cell>
          <cell r="O30620" t="str">
            <v/>
          </cell>
          <cell r="P30620" t="str">
            <v/>
          </cell>
          <cell r="Q30620" t="str">
            <v/>
          </cell>
          <cell r="R30620" t="str">
            <v/>
          </cell>
        </row>
        <row r="30621">
          <cell r="M30621">
            <v>3148</v>
          </cell>
          <cell r="N30621" t="str">
            <v>FITA VEDA ROSCA EM ROLOS DE 18 MM X 50 M (L X C)</v>
          </cell>
          <cell r="O30621" t="str">
            <v>UN</v>
          </cell>
          <cell r="P30621" t="str">
            <v>COEFICIENTE DE REPRESENTATIVIDADE</v>
          </cell>
          <cell r="Q30621">
            <v>0.1188</v>
          </cell>
          <cell r="R30621">
            <v>18.440000000000001</v>
          </cell>
        </row>
        <row r="30622">
          <cell r="M30622">
            <v>3472</v>
          </cell>
          <cell r="N30622" t="str">
            <v>COTOVELO 90 GRAUS DE FERRO GALVANIZADO, COM ROSCA BSP, DE 1"</v>
          </cell>
          <cell r="O30622" t="str">
            <v>UN</v>
          </cell>
          <cell r="P30622" t="str">
            <v>ATRIBUÍDO SÃO PAULO</v>
          </cell>
          <cell r="Q30622">
            <v>4</v>
          </cell>
          <cell r="R30622">
            <v>15.05</v>
          </cell>
        </row>
        <row r="30623">
          <cell r="M30623">
            <v>4179</v>
          </cell>
          <cell r="N30623" t="str">
            <v>NIPLE DE FERRO GALVANIZADO, COM ROSCA BSP, DE 1"</v>
          </cell>
          <cell r="O30623" t="str">
            <v>UN</v>
          </cell>
          <cell r="P30623" t="str">
            <v>ATRIBUÍDO SÃO PAULO</v>
          </cell>
          <cell r="Q30623">
            <v>2</v>
          </cell>
          <cell r="R30623">
            <v>11.17</v>
          </cell>
        </row>
        <row r="30624">
          <cell r="M30624">
            <v>6019</v>
          </cell>
          <cell r="N30624" t="str">
            <v>REGISTRO GAVETA BRUTO EM LATAO FORJADO, BITOLA 1 " (REF 1509)</v>
          </cell>
          <cell r="O30624" t="str">
            <v>UN</v>
          </cell>
          <cell r="P30624" t="str">
            <v>COEFICIENTE DE REPRESENTATIVIDADE</v>
          </cell>
          <cell r="Q30624">
            <v>1</v>
          </cell>
          <cell r="R30624">
            <v>39.79</v>
          </cell>
        </row>
        <row r="30625">
          <cell r="M30625">
            <v>6323</v>
          </cell>
          <cell r="N30625" t="str">
            <v>TE DE FERRO GALVANIZADO, DE 1"</v>
          </cell>
          <cell r="O30625" t="str">
            <v>UN</v>
          </cell>
          <cell r="P30625" t="str">
            <v>ATRIBUÍDO SÃO PAULO</v>
          </cell>
          <cell r="Q30625">
            <v>1</v>
          </cell>
          <cell r="R30625">
            <v>20.87</v>
          </cell>
        </row>
        <row r="30626">
          <cell r="M30626">
            <v>7307</v>
          </cell>
          <cell r="N30626" t="str">
            <v>FUNDO ANTICORROSIVO PARA METAIS FERROSOS (ZARCAO)</v>
          </cell>
          <cell r="O30626" t="str">
            <v>L</v>
          </cell>
          <cell r="P30626" t="str">
            <v>COEFICIENTE DE REPRESENTATIVIDADE</v>
          </cell>
          <cell r="Q30626">
            <v>2.86E-2</v>
          </cell>
          <cell r="R30626">
            <v>26.7</v>
          </cell>
        </row>
        <row r="30627">
          <cell r="M30627">
            <v>40626</v>
          </cell>
          <cell r="N30627" t="str">
            <v>TUBO ACO GALVANIZADO COM COSTURA, CLASSE MEDIA, DN 1", E = 3,38 MM, PESO 2,50 KG/M (NBR 5580)</v>
          </cell>
          <cell r="O30627" t="str">
            <v>M</v>
          </cell>
          <cell r="P30627" t="str">
            <v>ATRIBUÍDO SÃO PAULO</v>
          </cell>
          <cell r="Q30627">
            <v>1.143</v>
          </cell>
          <cell r="R30627">
            <v>51.56</v>
          </cell>
        </row>
        <row r="30628">
          <cell r="M30628">
            <v>88248</v>
          </cell>
          <cell r="N30628" t="str">
            <v>AUXILIAR DE ENCANADOR OU BOMBEIRO HIDRÁULICO COM ENCARGOS COMPLEMENTARES</v>
          </cell>
          <cell r="O30628" t="str">
            <v>H</v>
          </cell>
          <cell r="P30628" t="str">
            <v>COEFICIENTE DE REPRESENTATIVIDADE</v>
          </cell>
          <cell r="Q30628">
            <v>3.2808999999999999</v>
          </cell>
          <cell r="R30628">
            <v>14.07</v>
          </cell>
        </row>
        <row r="30629">
          <cell r="M30629">
            <v>88267</v>
          </cell>
          <cell r="N30629" t="str">
            <v>ENCANADOR OU BOMBEIRO HIDRÁULICO COM ENCARGOS COMPLEMENTARES</v>
          </cell>
          <cell r="O30629" t="str">
            <v>H</v>
          </cell>
          <cell r="P30629" t="str">
            <v>COLETADO</v>
          </cell>
          <cell r="Q30629">
            <v>3.2808999999999999</v>
          </cell>
          <cell r="R30629">
            <v>18.95</v>
          </cell>
        </row>
        <row r="30630">
          <cell r="M30630" t="str">
            <v/>
          </cell>
          <cell r="N30630" t="str">
            <v/>
          </cell>
          <cell r="O30630" t="str">
            <v/>
          </cell>
          <cell r="P30630" t="str">
            <v/>
          </cell>
          <cell r="Q30630" t="str">
            <v/>
          </cell>
          <cell r="R30630" t="str">
            <v/>
          </cell>
        </row>
        <row r="30631">
          <cell r="M30631">
            <v>3148</v>
          </cell>
          <cell r="N30631" t="str">
            <v>FITA VEDA ROSCA EM ROLOS DE 18 MM X 50 M (L X C)</v>
          </cell>
          <cell r="O30631" t="str">
            <v>UN</v>
          </cell>
          <cell r="P30631" t="str">
            <v>COEFICIENTE DE REPRESENTATIVIDADE</v>
          </cell>
          <cell r="Q30631">
            <v>0.1512</v>
          </cell>
          <cell r="R30631">
            <v>18.440000000000001</v>
          </cell>
        </row>
        <row r="30632">
          <cell r="M30632">
            <v>3457</v>
          </cell>
          <cell r="N30632" t="str">
            <v>COTOVELO 90 GRAUS DE FERRO GALVANIZADO, COM ROSCA BSP, DE 1 1/4"</v>
          </cell>
          <cell r="O30632" t="str">
            <v>UN</v>
          </cell>
          <cell r="P30632" t="str">
            <v>ATRIBUÍDO SÃO PAULO</v>
          </cell>
          <cell r="Q30632">
            <v>4</v>
          </cell>
          <cell r="R30632">
            <v>23.59</v>
          </cell>
        </row>
        <row r="30633">
          <cell r="M30633">
            <v>4180</v>
          </cell>
          <cell r="N30633" t="str">
            <v>NIPLE DE FERRO GALVANIZADO, COM ROSCA BSP, DE 1 1/4"</v>
          </cell>
          <cell r="O30633" t="str">
            <v>UN</v>
          </cell>
          <cell r="P30633" t="str">
            <v>ATRIBUÍDO SÃO PAULO</v>
          </cell>
          <cell r="Q30633">
            <v>2</v>
          </cell>
          <cell r="R30633">
            <v>16.440000000000001</v>
          </cell>
        </row>
        <row r="30634">
          <cell r="M30634">
            <v>6017</v>
          </cell>
          <cell r="N30634" t="str">
            <v>REGISTRO GAVETA BRUTO EM LATAO FORJADO, BITOLA 1 1/4 " (REF 1509)</v>
          </cell>
          <cell r="O30634" t="str">
            <v>UN</v>
          </cell>
          <cell r="P30634" t="str">
            <v>COEFICIENTE DE REPRESENTATIVIDADE</v>
          </cell>
          <cell r="Q30634">
            <v>1</v>
          </cell>
          <cell r="R30634">
            <v>54.23</v>
          </cell>
        </row>
        <row r="30635">
          <cell r="M30635">
            <v>6296</v>
          </cell>
          <cell r="N30635" t="str">
            <v>TE DE FERRO GALVANIZADO, DE 1 1/4"</v>
          </cell>
          <cell r="O30635" t="str">
            <v>UN</v>
          </cell>
          <cell r="P30635" t="str">
            <v>ATRIBUÍDO SÃO PAULO</v>
          </cell>
          <cell r="Q30635">
            <v>1</v>
          </cell>
          <cell r="R30635">
            <v>31.95</v>
          </cell>
        </row>
        <row r="30636">
          <cell r="M30636">
            <v>7307</v>
          </cell>
          <cell r="N30636" t="str">
            <v>FUNDO ANTICORROSIVO PARA METAIS FERROSOS (ZARCAO)</v>
          </cell>
          <cell r="O30636" t="str">
            <v>L</v>
          </cell>
          <cell r="P30636" t="str">
            <v>COEFICIENTE DE REPRESENTATIVIDADE</v>
          </cell>
          <cell r="Q30636">
            <v>3.5999999999999997E-2</v>
          </cell>
          <cell r="R30636">
            <v>26.7</v>
          </cell>
        </row>
        <row r="30637">
          <cell r="M30637">
            <v>7698</v>
          </cell>
          <cell r="N30637" t="str">
            <v>TUBO ACO GALVANIZADO COM COSTURA, CLASSE MEDIA, DN 1.1/4", E = *3,25* MM, PESO *3,14* KG/M (NBR 5580)</v>
          </cell>
          <cell r="O30637" t="str">
            <v>M</v>
          </cell>
          <cell r="P30637" t="str">
            <v>ATRIBUÍDO SÃO PAULO</v>
          </cell>
          <cell r="Q30637">
            <v>1.143</v>
          </cell>
          <cell r="R30637">
            <v>65.02</v>
          </cell>
        </row>
        <row r="30638">
          <cell r="M30638">
            <v>88248</v>
          </cell>
          <cell r="N30638" t="str">
            <v>AUXILIAR DE ENCANADOR OU BOMBEIRO HIDRÁULICO COM ENCARGOS COMPLEMENTARES</v>
          </cell>
          <cell r="O30638" t="str">
            <v>H</v>
          </cell>
          <cell r="P30638" t="str">
            <v>COEFICIENTE DE REPRESENTATIVIDADE</v>
          </cell>
          <cell r="Q30638">
            <v>5.6167999999999996</v>
          </cell>
          <cell r="R30638">
            <v>14.07</v>
          </cell>
        </row>
        <row r="30639">
          <cell r="M30639">
            <v>88267</v>
          </cell>
          <cell r="N30639" t="str">
            <v>ENCANADOR OU BOMBEIRO HIDRÁULICO COM ENCARGOS COMPLEMENTARES</v>
          </cell>
          <cell r="O30639" t="str">
            <v>H</v>
          </cell>
          <cell r="P30639" t="str">
            <v>COLETADO</v>
          </cell>
          <cell r="Q30639">
            <v>5.6167999999999996</v>
          </cell>
          <cell r="R30639">
            <v>18.95</v>
          </cell>
        </row>
        <row r="30640">
          <cell r="M30640" t="str">
            <v/>
          </cell>
          <cell r="N30640" t="str">
            <v/>
          </cell>
          <cell r="O30640" t="str">
            <v/>
          </cell>
          <cell r="P30640" t="str">
            <v/>
          </cell>
          <cell r="Q30640" t="str">
            <v/>
          </cell>
          <cell r="R30640" t="str">
            <v/>
          </cell>
        </row>
        <row r="30641">
          <cell r="M30641">
            <v>3148</v>
          </cell>
          <cell r="N30641" t="str">
            <v>FITA VEDA ROSCA EM ROLOS DE 18 MM X 50 M (L X C)</v>
          </cell>
          <cell r="O30641" t="str">
            <v>UN</v>
          </cell>
          <cell r="P30641" t="str">
            <v>COEFICIENTE DE REPRESENTATIVIDADE</v>
          </cell>
          <cell r="Q30641">
            <v>0.17280000000000001</v>
          </cell>
          <cell r="R30641">
            <v>18.440000000000001</v>
          </cell>
        </row>
        <row r="30642">
          <cell r="M30642">
            <v>3458</v>
          </cell>
          <cell r="N30642" t="str">
            <v>COTOVELO 90 GRAUS DE FERRO GALVANIZADO, COM ROSCA BSP, DE 1 1/2"</v>
          </cell>
          <cell r="O30642" t="str">
            <v>UN</v>
          </cell>
          <cell r="P30642" t="str">
            <v>ATRIBUÍDO SÃO PAULO</v>
          </cell>
          <cell r="Q30642">
            <v>4</v>
          </cell>
          <cell r="R30642">
            <v>31.43</v>
          </cell>
        </row>
        <row r="30643">
          <cell r="M30643">
            <v>4209</v>
          </cell>
          <cell r="N30643" t="str">
            <v>NIPLE DE FERRO GALVANIZADO, COM ROSCA BSP, DE 1 1/2"</v>
          </cell>
          <cell r="O30643" t="str">
            <v>UN</v>
          </cell>
          <cell r="P30643" t="str">
            <v>ATRIBUÍDO SÃO PAULO</v>
          </cell>
          <cell r="Q30643">
            <v>2</v>
          </cell>
          <cell r="R30643">
            <v>21.84</v>
          </cell>
        </row>
        <row r="30644">
          <cell r="M30644">
            <v>6010</v>
          </cell>
          <cell r="N30644" t="str">
            <v>REGISTRO GAVETA BRUTO EM LATAO FORJADO, BITOLA 1 1/2 " (REF 1509)</v>
          </cell>
          <cell r="O30644" t="str">
            <v>UN</v>
          </cell>
          <cell r="P30644" t="str">
            <v>COEFICIENTE DE REPRESENTATIVIDADE</v>
          </cell>
          <cell r="Q30644">
            <v>1</v>
          </cell>
          <cell r="R30644">
            <v>68.459999999999994</v>
          </cell>
        </row>
        <row r="30645">
          <cell r="M30645">
            <v>6297</v>
          </cell>
          <cell r="N30645" t="str">
            <v>TE DE FERRO GALVANIZADO, DE 1 1/2"</v>
          </cell>
          <cell r="O30645" t="str">
            <v>UN</v>
          </cell>
          <cell r="P30645" t="str">
            <v>ATRIBUÍDO SÃO PAULO</v>
          </cell>
          <cell r="Q30645">
            <v>1</v>
          </cell>
          <cell r="R30645">
            <v>40.47</v>
          </cell>
        </row>
        <row r="30646">
          <cell r="M30646">
            <v>7307</v>
          </cell>
          <cell r="N30646" t="str">
            <v>FUNDO ANTICORROSIVO PARA METAIS FERROSOS (ZARCAO)</v>
          </cell>
          <cell r="O30646" t="str">
            <v>L</v>
          </cell>
          <cell r="P30646" t="str">
            <v>COEFICIENTE DE REPRESENTATIVIDADE</v>
          </cell>
          <cell r="Q30646">
            <v>4.1000000000000002E-2</v>
          </cell>
          <cell r="R30646">
            <v>26.7</v>
          </cell>
        </row>
        <row r="30647">
          <cell r="M30647">
            <v>7697</v>
          </cell>
          <cell r="N30647" t="str">
            <v>TUBO ACO GALVANIZADO COM COSTURA, CLASSE MEDIA, DN 1.1/2", E = *3,25* MM, PESO *3,61* KG/M (NBR 5580)</v>
          </cell>
          <cell r="O30647" t="str">
            <v>M</v>
          </cell>
          <cell r="P30647" t="str">
            <v>ATRIBUÍDO SÃO PAULO</v>
          </cell>
          <cell r="Q30647">
            <v>1.143</v>
          </cell>
          <cell r="R30647">
            <v>75.53</v>
          </cell>
        </row>
        <row r="30648">
          <cell r="M30648">
            <v>88248</v>
          </cell>
          <cell r="N30648" t="str">
            <v>AUXILIAR DE ENCANADOR OU BOMBEIRO HIDRÁULICO COM ENCARGOS COMPLEMENTARES</v>
          </cell>
          <cell r="O30648" t="str">
            <v>H</v>
          </cell>
          <cell r="P30648" t="str">
            <v>COEFICIENTE DE REPRESENTATIVIDADE</v>
          </cell>
          <cell r="Q30648">
            <v>6.4760999999999997</v>
          </cell>
          <cell r="R30648">
            <v>14.07</v>
          </cell>
        </row>
        <row r="30649">
          <cell r="M30649">
            <v>88267</v>
          </cell>
          <cell r="N30649" t="str">
            <v>ENCANADOR OU BOMBEIRO HIDRÁULICO COM ENCARGOS COMPLEMENTARES</v>
          </cell>
          <cell r="O30649" t="str">
            <v>H</v>
          </cell>
          <cell r="P30649" t="str">
            <v>COLETADO</v>
          </cell>
          <cell r="Q30649">
            <v>6.4760999999999997</v>
          </cell>
          <cell r="R30649">
            <v>18.95</v>
          </cell>
        </row>
        <row r="30650">
          <cell r="M30650" t="str">
            <v/>
          </cell>
          <cell r="N30650" t="str">
            <v/>
          </cell>
          <cell r="O30650" t="str">
            <v/>
          </cell>
          <cell r="P30650" t="str">
            <v/>
          </cell>
          <cell r="Q30650" t="str">
            <v/>
          </cell>
          <cell r="R30650" t="str">
            <v/>
          </cell>
        </row>
        <row r="30651">
          <cell r="M30651">
            <v>3148</v>
          </cell>
          <cell r="N30651" t="str">
            <v>FITA VEDA ROSCA EM ROLOS DE 18 MM X 50 M (L X C)</v>
          </cell>
          <cell r="O30651" t="str">
            <v>UN</v>
          </cell>
          <cell r="P30651" t="str">
            <v>COEFICIENTE DE REPRESENTATIVIDADE</v>
          </cell>
          <cell r="Q30651">
            <v>0.216</v>
          </cell>
          <cell r="R30651">
            <v>18.440000000000001</v>
          </cell>
        </row>
        <row r="30652">
          <cell r="M30652">
            <v>3471</v>
          </cell>
          <cell r="N30652" t="str">
            <v>COTOVELO 90 GRAUS DE FERRO GALVANIZADO, COM ROSCA BSP, DE 2"</v>
          </cell>
          <cell r="O30652" t="str">
            <v>UN</v>
          </cell>
          <cell r="P30652" t="str">
            <v>ATRIBUÍDO SÃO PAULO</v>
          </cell>
          <cell r="Q30652">
            <v>4</v>
          </cell>
          <cell r="R30652">
            <v>48.22</v>
          </cell>
        </row>
        <row r="30653">
          <cell r="M30653">
            <v>4181</v>
          </cell>
          <cell r="N30653" t="str">
            <v>NIPLE DE FERRO GALVANIZADO, COM ROSCA BSP, DE 2"</v>
          </cell>
          <cell r="O30653" t="str">
            <v>UN</v>
          </cell>
          <cell r="P30653" t="str">
            <v>ATRIBUÍDO SÃO PAULO</v>
          </cell>
          <cell r="Q30653">
            <v>2</v>
          </cell>
          <cell r="R30653">
            <v>33.97</v>
          </cell>
        </row>
        <row r="30654">
          <cell r="M30654">
            <v>6028</v>
          </cell>
          <cell r="N30654" t="str">
            <v>REGISTRO GAVETA BRUTO EM LATAO FORJADO, BITOLA 2 " (REF 1509)</v>
          </cell>
          <cell r="O30654" t="str">
            <v>UN</v>
          </cell>
          <cell r="P30654" t="str">
            <v>COEFICIENTE DE REPRESENTATIVIDADE</v>
          </cell>
          <cell r="Q30654">
            <v>1</v>
          </cell>
          <cell r="R30654">
            <v>95.36</v>
          </cell>
        </row>
        <row r="30655">
          <cell r="M30655">
            <v>6298</v>
          </cell>
          <cell r="N30655" t="str">
            <v>TE DE FERRO GALVANIZADO, DE 2"</v>
          </cell>
          <cell r="O30655" t="str">
            <v>UN</v>
          </cell>
          <cell r="P30655" t="str">
            <v>ATRIBUÍDO SÃO PAULO</v>
          </cell>
          <cell r="Q30655">
            <v>1</v>
          </cell>
          <cell r="R30655">
            <v>64.11</v>
          </cell>
        </row>
        <row r="30656">
          <cell r="M30656">
            <v>7307</v>
          </cell>
          <cell r="N30656" t="str">
            <v>FUNDO ANTICORROSIVO PARA METAIS FERROSOS (ZARCAO)</v>
          </cell>
          <cell r="O30656" t="str">
            <v>L</v>
          </cell>
          <cell r="P30656" t="str">
            <v>COEFICIENTE DE REPRESENTATIVIDADE</v>
          </cell>
          <cell r="Q30656">
            <v>5.11E-2</v>
          </cell>
          <cell r="R30656">
            <v>26.7</v>
          </cell>
        </row>
        <row r="30657">
          <cell r="M30657">
            <v>7696</v>
          </cell>
          <cell r="N30657" t="str">
            <v>TUBO ACO GALVANIZADO COM COSTURA, CLASSE MEDIA, DN 2", E = *3,65* MM, PESO *5,10* KG/M (NBR 5580)</v>
          </cell>
          <cell r="O30657" t="str">
            <v>M</v>
          </cell>
          <cell r="P30657" t="str">
            <v>ATRIBUÍDO SÃO PAULO</v>
          </cell>
          <cell r="Q30657">
            <v>1.143</v>
          </cell>
          <cell r="R30657">
            <v>108.92</v>
          </cell>
        </row>
        <row r="30658">
          <cell r="M30658">
            <v>88248</v>
          </cell>
          <cell r="N30658" t="str">
            <v>AUXILIAR DE ENCANADOR OU BOMBEIRO HIDRÁULICO COM ENCARGOS COMPLEMENTARES</v>
          </cell>
          <cell r="O30658" t="str">
            <v>H</v>
          </cell>
          <cell r="P30658" t="str">
            <v>COEFICIENTE DE REPRESENTATIVIDADE</v>
          </cell>
          <cell r="Q30658">
            <v>6.6669999999999998</v>
          </cell>
          <cell r="R30658">
            <v>14.07</v>
          </cell>
        </row>
        <row r="30659">
          <cell r="M30659">
            <v>88267</v>
          </cell>
          <cell r="N30659" t="str">
            <v>ENCANADOR OU BOMBEIRO HIDRÁULICO COM ENCARGOS COMPLEMENTARES</v>
          </cell>
          <cell r="O30659" t="str">
            <v>H</v>
          </cell>
          <cell r="P30659" t="str">
            <v>COLETADO</v>
          </cell>
          <cell r="Q30659">
            <v>6.6669999999999998</v>
          </cell>
          <cell r="R30659">
            <v>18.95</v>
          </cell>
        </row>
        <row r="30660">
          <cell r="M30660" t="str">
            <v/>
          </cell>
          <cell r="N30660" t="str">
            <v/>
          </cell>
          <cell r="O30660" t="str">
            <v/>
          </cell>
          <cell r="P30660" t="str">
            <v/>
          </cell>
          <cell r="Q30660" t="str">
            <v/>
          </cell>
          <cell r="R30660" t="str">
            <v/>
          </cell>
        </row>
        <row r="30661">
          <cell r="M30661">
            <v>65</v>
          </cell>
          <cell r="N30661" t="str">
            <v>ADAPTADOR PVC SOLDAVEL CURTO COM BOLSA E ROSCA, 25 MM X 3/4", PARA AGUA FRIA</v>
          </cell>
          <cell r="O30661" t="str">
            <v>UN</v>
          </cell>
          <cell r="P30661" t="str">
            <v>COEFICIENTE DE REPRESENTATIVIDADE</v>
          </cell>
          <cell r="Q30661">
            <v>4</v>
          </cell>
          <cell r="R30661">
            <v>1.02</v>
          </cell>
        </row>
        <row r="30662">
          <cell r="M30662">
            <v>813</v>
          </cell>
          <cell r="N30662" t="str">
            <v>BUCHA DE REDUCAO DE PVC, SOLDAVEL, LONGA, COM 50 X 25 MM, PARA AGUA FRIA PREDIAL</v>
          </cell>
          <cell r="O30662" t="str">
            <v>UN</v>
          </cell>
          <cell r="P30662" t="str">
            <v>COEFICIENTE DE REPRESENTATIVIDADE</v>
          </cell>
          <cell r="Q30662">
            <v>2</v>
          </cell>
          <cell r="R30662">
            <v>4.8499999999999996</v>
          </cell>
        </row>
        <row r="30663">
          <cell r="M30663">
            <v>3529</v>
          </cell>
          <cell r="N30663" t="str">
            <v>JOELHO PVC, SOLDAVEL, 90 GRAUS, 25 MM, PARA AGUA FRIA PREDIAL</v>
          </cell>
          <cell r="O30663" t="str">
            <v>UN</v>
          </cell>
          <cell r="P30663" t="str">
            <v>COEFICIENTE DE REPRESENTATIVIDADE</v>
          </cell>
          <cell r="Q30663">
            <v>4</v>
          </cell>
          <cell r="R30663">
            <v>0.85</v>
          </cell>
        </row>
        <row r="30664">
          <cell r="M30664">
            <v>3540</v>
          </cell>
          <cell r="N30664" t="str">
            <v>JOELHO PVC, SOLDAVEL, 90 GRAUS, 50 MM, PARA AGUA FRIA PREDIAL</v>
          </cell>
          <cell r="O30664" t="str">
            <v>UN</v>
          </cell>
          <cell r="P30664" t="str">
            <v>COEFICIENTE DE REPRESENTATIVIDADE</v>
          </cell>
          <cell r="Q30664">
            <v>2</v>
          </cell>
          <cell r="R30664">
            <v>6.53</v>
          </cell>
        </row>
        <row r="30665">
          <cell r="M30665">
            <v>6016</v>
          </cell>
          <cell r="N30665" t="str">
            <v>REGISTRO GAVETA BRUTO EM LATAO FORJADO, BITOLA 3/4 " (REF 1509)</v>
          </cell>
          <cell r="O30665" t="str">
            <v>UN</v>
          </cell>
          <cell r="P30665" t="str">
            <v>COEFICIENTE DE REPRESENTATIVIDADE</v>
          </cell>
          <cell r="Q30665">
            <v>2</v>
          </cell>
          <cell r="R30665">
            <v>25.21</v>
          </cell>
        </row>
        <row r="30666">
          <cell r="M30666">
            <v>7142</v>
          </cell>
          <cell r="N30666" t="str">
            <v>TE SOLDAVEL, PVC, 90 GRAUS,50 MM, PARA AGUA FRIA PREDIAL (NBR 5648)</v>
          </cell>
          <cell r="O30666" t="str">
            <v>UN</v>
          </cell>
          <cell r="P30666" t="str">
            <v>COEFICIENTE DE REPRESENTATIVIDADE</v>
          </cell>
          <cell r="Q30666">
            <v>1</v>
          </cell>
          <cell r="R30666">
            <v>11.75</v>
          </cell>
        </row>
        <row r="30667">
          <cell r="M30667">
            <v>9868</v>
          </cell>
          <cell r="N30667" t="str">
            <v>TUBO PVC, SOLDAVEL, DN 25 MM, AGUA FRIA (NBR-5648)</v>
          </cell>
          <cell r="O30667" t="str">
            <v>M</v>
          </cell>
          <cell r="P30667" t="str">
            <v>COLETADO</v>
          </cell>
          <cell r="Q30667">
            <v>5.8910999999999998</v>
          </cell>
          <cell r="R30667">
            <v>4.32</v>
          </cell>
        </row>
        <row r="30668">
          <cell r="M30668">
            <v>9875</v>
          </cell>
          <cell r="N30668" t="str">
            <v>TUBO PVC, SOLDAVEL, DN 50 MM, PARA AGUA FRIA (NBR-5648)</v>
          </cell>
          <cell r="O30668" t="str">
            <v>M</v>
          </cell>
          <cell r="P30668" t="str">
            <v>COEFICIENTE DE REPRESENTATIVIDADE</v>
          </cell>
          <cell r="Q30668">
            <v>0.95530000000000004</v>
          </cell>
          <cell r="R30668">
            <v>16.18</v>
          </cell>
        </row>
        <row r="30669">
          <cell r="M30669">
            <v>20080</v>
          </cell>
          <cell r="N30669" t="str">
            <v>ADESIVO PLASTICO PARA PVC, FRASCO COM 175 GR</v>
          </cell>
          <cell r="O30669" t="str">
            <v>UN</v>
          </cell>
          <cell r="P30669" t="str">
            <v>COEFICIENTE DE REPRESENTATIVIDADE</v>
          </cell>
          <cell r="Q30669">
            <v>0.84809999999999997</v>
          </cell>
          <cell r="R30669">
            <v>24.22</v>
          </cell>
        </row>
        <row r="30670">
          <cell r="M30670">
            <v>20083</v>
          </cell>
          <cell r="N30670" t="str">
            <v>SOLUCAO LIMPADORA PARA PVC, FRASCO COM 1000 CM3</v>
          </cell>
          <cell r="O30670" t="str">
            <v>UN</v>
          </cell>
          <cell r="P30670" t="str">
            <v>COEFICIENTE DE REPRESENTATIVIDADE</v>
          </cell>
          <cell r="Q30670">
            <v>0.20899999999999999</v>
          </cell>
          <cell r="R30670">
            <v>66.28</v>
          </cell>
        </row>
        <row r="30671">
          <cell r="M30671">
            <v>38383</v>
          </cell>
          <cell r="N30671" t="str">
            <v>LIXA D'AGUA EM FOLHA, GRAO 100</v>
          </cell>
          <cell r="O30671" t="str">
            <v>UN</v>
          </cell>
          <cell r="P30671" t="str">
            <v>COEFICIENTE DE REPRESENTATIVIDADE</v>
          </cell>
          <cell r="Q30671">
            <v>0.85799999999999998</v>
          </cell>
          <cell r="R30671">
            <v>2.06</v>
          </cell>
        </row>
        <row r="30672">
          <cell r="M30672">
            <v>88248</v>
          </cell>
          <cell r="N30672" t="str">
            <v>AUXILIAR DE ENCANADOR OU BOMBEIRO HIDRÁULICO COM ENCARGOS COMPLEMENTARES</v>
          </cell>
          <cell r="O30672" t="str">
            <v>H</v>
          </cell>
          <cell r="P30672" t="str">
            <v>COEFICIENTE DE REPRESENTATIVIDADE</v>
          </cell>
          <cell r="Q30672">
            <v>2.5455999999999999</v>
          </cell>
          <cell r="R30672">
            <v>14.07</v>
          </cell>
        </row>
        <row r="30673">
          <cell r="M30673">
            <v>88267</v>
          </cell>
          <cell r="N30673" t="str">
            <v>ENCANADOR OU BOMBEIRO HIDRÁULICO COM ENCARGOS COMPLEMENTARES</v>
          </cell>
          <cell r="O30673" t="str">
            <v>H</v>
          </cell>
          <cell r="P30673" t="str">
            <v>COLETADO</v>
          </cell>
          <cell r="Q30673">
            <v>2.5455999999999999</v>
          </cell>
          <cell r="R30673">
            <v>18.95</v>
          </cell>
        </row>
        <row r="30674">
          <cell r="M30674" t="str">
            <v/>
          </cell>
          <cell r="N30674" t="str">
            <v/>
          </cell>
          <cell r="O30674" t="str">
            <v/>
          </cell>
          <cell r="P30674" t="str">
            <v/>
          </cell>
          <cell r="Q30674" t="str">
            <v/>
          </cell>
          <cell r="R30674" t="str">
            <v/>
          </cell>
        </row>
        <row r="30675">
          <cell r="M30675">
            <v>65</v>
          </cell>
          <cell r="N30675" t="str">
            <v>ADAPTADOR PVC SOLDAVEL CURTO COM BOLSA E ROSCA, 25 MM X 3/4", PARA AGUA FRIA</v>
          </cell>
          <cell r="O30675" t="str">
            <v>UN</v>
          </cell>
          <cell r="P30675" t="str">
            <v>COEFICIENTE DE REPRESENTATIVIDADE</v>
          </cell>
          <cell r="Q30675">
            <v>6</v>
          </cell>
          <cell r="R30675">
            <v>1.02</v>
          </cell>
        </row>
        <row r="30676">
          <cell r="M30676">
            <v>813</v>
          </cell>
          <cell r="N30676" t="str">
            <v>BUCHA DE REDUCAO DE PVC, SOLDAVEL, LONGA, COM 50 X 25 MM, PARA AGUA FRIA PREDIAL</v>
          </cell>
          <cell r="O30676" t="str">
            <v>UN</v>
          </cell>
          <cell r="P30676" t="str">
            <v>COEFICIENTE DE REPRESENTATIVIDADE</v>
          </cell>
          <cell r="Q30676">
            <v>3</v>
          </cell>
          <cell r="R30676">
            <v>4.8499999999999996</v>
          </cell>
        </row>
        <row r="30677">
          <cell r="M30677">
            <v>3529</v>
          </cell>
          <cell r="N30677" t="str">
            <v>JOELHO PVC, SOLDAVEL, 90 GRAUS, 25 MM, PARA AGUA FRIA PREDIAL</v>
          </cell>
          <cell r="O30677" t="str">
            <v>UN</v>
          </cell>
          <cell r="P30677" t="str">
            <v>COEFICIENTE DE REPRESENTATIVIDADE</v>
          </cell>
          <cell r="Q30677">
            <v>6</v>
          </cell>
          <cell r="R30677">
            <v>0.85</v>
          </cell>
        </row>
        <row r="30678">
          <cell r="M30678">
            <v>3540</v>
          </cell>
          <cell r="N30678" t="str">
            <v>JOELHO PVC, SOLDAVEL, 90 GRAUS, 50 MM, PARA AGUA FRIA PREDIAL</v>
          </cell>
          <cell r="O30678" t="str">
            <v>UN</v>
          </cell>
          <cell r="P30678" t="str">
            <v>COEFICIENTE DE REPRESENTATIVIDADE</v>
          </cell>
          <cell r="Q30678">
            <v>2</v>
          </cell>
          <cell r="R30678">
            <v>6.53</v>
          </cell>
        </row>
        <row r="30679">
          <cell r="M30679">
            <v>6016</v>
          </cell>
          <cell r="N30679" t="str">
            <v>REGISTRO GAVETA BRUTO EM LATAO FORJADO, BITOLA 3/4 " (REF 1509)</v>
          </cell>
          <cell r="O30679" t="str">
            <v>UN</v>
          </cell>
          <cell r="P30679" t="str">
            <v>COEFICIENTE DE REPRESENTATIVIDADE</v>
          </cell>
          <cell r="Q30679">
            <v>3</v>
          </cell>
          <cell r="R30679">
            <v>25.21</v>
          </cell>
        </row>
        <row r="30680">
          <cell r="M30680">
            <v>7142</v>
          </cell>
          <cell r="N30680" t="str">
            <v>TE SOLDAVEL, PVC, 90 GRAUS,50 MM, PARA AGUA FRIA PREDIAL (NBR 5648)</v>
          </cell>
          <cell r="O30680" t="str">
            <v>UN</v>
          </cell>
          <cell r="P30680" t="str">
            <v>COEFICIENTE DE REPRESENTATIVIDADE</v>
          </cell>
          <cell r="Q30680">
            <v>2</v>
          </cell>
          <cell r="R30680">
            <v>11.75</v>
          </cell>
        </row>
        <row r="30681">
          <cell r="M30681">
            <v>9868</v>
          </cell>
          <cell r="N30681" t="str">
            <v>TUBO PVC, SOLDAVEL, DN 25 MM, AGUA FRIA (NBR-5648)</v>
          </cell>
          <cell r="O30681" t="str">
            <v>M</v>
          </cell>
          <cell r="P30681" t="str">
            <v>COLETADO</v>
          </cell>
          <cell r="Q30681">
            <v>9.2347000000000001</v>
          </cell>
          <cell r="R30681">
            <v>4.32</v>
          </cell>
        </row>
        <row r="30682">
          <cell r="M30682">
            <v>9875</v>
          </cell>
          <cell r="N30682" t="str">
            <v>TUBO PVC, SOLDAVEL, DN 50 MM, PARA AGUA FRIA (NBR-5648)</v>
          </cell>
          <cell r="O30682" t="str">
            <v>M</v>
          </cell>
          <cell r="P30682" t="str">
            <v>COEFICIENTE DE REPRESENTATIVIDADE</v>
          </cell>
          <cell r="Q30682">
            <v>1.1676</v>
          </cell>
          <cell r="R30682">
            <v>16.18</v>
          </cell>
        </row>
        <row r="30683">
          <cell r="M30683">
            <v>20080</v>
          </cell>
          <cell r="N30683" t="str">
            <v>ADESIVO PLASTICO PARA PVC, FRASCO COM 175 GR</v>
          </cell>
          <cell r="O30683" t="str">
            <v>UN</v>
          </cell>
          <cell r="P30683" t="str">
            <v>COEFICIENTE DE REPRESENTATIVIDADE</v>
          </cell>
          <cell r="Q30683">
            <v>1.2506999999999999</v>
          </cell>
          <cell r="R30683">
            <v>24.22</v>
          </cell>
        </row>
        <row r="30684">
          <cell r="M30684">
            <v>20083</v>
          </cell>
          <cell r="N30684" t="str">
            <v>SOLUCAO LIMPADORA PARA PVC, FRASCO COM 1000 CM3</v>
          </cell>
          <cell r="O30684" t="str">
            <v>UN</v>
          </cell>
          <cell r="P30684" t="str">
            <v>COEFICIENTE DE REPRESENTATIVIDADE</v>
          </cell>
          <cell r="Q30684">
            <v>0.308</v>
          </cell>
          <cell r="R30684">
            <v>66.28</v>
          </cell>
        </row>
        <row r="30685">
          <cell r="M30685">
            <v>38383</v>
          </cell>
          <cell r="N30685" t="str">
            <v>LIXA D'AGUA EM FOLHA, GRAO 100</v>
          </cell>
          <cell r="O30685" t="str">
            <v>UN</v>
          </cell>
          <cell r="P30685" t="str">
            <v>COEFICIENTE DE REPRESENTATIVIDADE</v>
          </cell>
          <cell r="Q30685">
            <v>1.27</v>
          </cell>
          <cell r="R30685">
            <v>2.06</v>
          </cell>
        </row>
        <row r="30686">
          <cell r="M30686">
            <v>88248</v>
          </cell>
          <cell r="N30686" t="str">
            <v>AUXILIAR DE ENCANADOR OU BOMBEIRO HIDRÁULICO COM ENCARGOS COMPLEMENTARES</v>
          </cell>
          <cell r="O30686" t="str">
            <v>H</v>
          </cell>
          <cell r="P30686" t="str">
            <v>COEFICIENTE DE REPRESENTATIVIDADE</v>
          </cell>
          <cell r="Q30686">
            <v>3.7637999999999998</v>
          </cell>
          <cell r="R30686">
            <v>14.07</v>
          </cell>
        </row>
        <row r="30687">
          <cell r="M30687">
            <v>88267</v>
          </cell>
          <cell r="N30687" t="str">
            <v>ENCANADOR OU BOMBEIRO HIDRÁULICO COM ENCARGOS COMPLEMENTARES</v>
          </cell>
          <cell r="O30687" t="str">
            <v>H</v>
          </cell>
          <cell r="P30687" t="str">
            <v>COLETADO</v>
          </cell>
          <cell r="Q30687">
            <v>3.7637999999999998</v>
          </cell>
          <cell r="R30687">
            <v>18.95</v>
          </cell>
        </row>
        <row r="30688">
          <cell r="M30688" t="str">
            <v/>
          </cell>
          <cell r="N30688" t="str">
            <v/>
          </cell>
          <cell r="O30688" t="str">
            <v/>
          </cell>
          <cell r="P30688" t="str">
            <v/>
          </cell>
          <cell r="Q30688" t="str">
            <v/>
          </cell>
          <cell r="R30688" t="str">
            <v/>
          </cell>
        </row>
        <row r="30689">
          <cell r="M30689">
            <v>65</v>
          </cell>
          <cell r="N30689" t="str">
            <v>ADAPTADOR PVC SOLDAVEL CURTO COM BOLSA E ROSCA, 25 MM X 3/4", PARA AGUA FRIA</v>
          </cell>
          <cell r="O30689" t="str">
            <v>UN</v>
          </cell>
          <cell r="P30689" t="str">
            <v>COEFICIENTE DE REPRESENTATIVIDADE</v>
          </cell>
          <cell r="Q30689">
            <v>8</v>
          </cell>
          <cell r="R30689">
            <v>1.02</v>
          </cell>
        </row>
        <row r="30690">
          <cell r="M30690">
            <v>813</v>
          </cell>
          <cell r="N30690" t="str">
            <v>BUCHA DE REDUCAO DE PVC, SOLDAVEL, LONGA, COM 50 X 25 MM, PARA AGUA FRIA PREDIAL</v>
          </cell>
          <cell r="O30690" t="str">
            <v>UN</v>
          </cell>
          <cell r="P30690" t="str">
            <v>COEFICIENTE DE REPRESENTATIVIDADE</v>
          </cell>
          <cell r="Q30690">
            <v>4</v>
          </cell>
          <cell r="R30690">
            <v>4.8499999999999996</v>
          </cell>
        </row>
        <row r="30691">
          <cell r="M30691">
            <v>3529</v>
          </cell>
          <cell r="N30691" t="str">
            <v>JOELHO PVC, SOLDAVEL, 90 GRAUS, 25 MM, PARA AGUA FRIA PREDIAL</v>
          </cell>
          <cell r="O30691" t="str">
            <v>UN</v>
          </cell>
          <cell r="P30691" t="str">
            <v>COEFICIENTE DE REPRESENTATIVIDADE</v>
          </cell>
          <cell r="Q30691">
            <v>8</v>
          </cell>
          <cell r="R30691">
            <v>0.85</v>
          </cell>
        </row>
        <row r="30692">
          <cell r="M30692">
            <v>3540</v>
          </cell>
          <cell r="N30692" t="str">
            <v>JOELHO PVC, SOLDAVEL, 90 GRAUS, 50 MM, PARA AGUA FRIA PREDIAL</v>
          </cell>
          <cell r="O30692" t="str">
            <v>UN</v>
          </cell>
          <cell r="P30692" t="str">
            <v>COEFICIENTE DE REPRESENTATIVIDADE</v>
          </cell>
          <cell r="Q30692">
            <v>2</v>
          </cell>
          <cell r="R30692">
            <v>6.53</v>
          </cell>
        </row>
        <row r="30693">
          <cell r="M30693">
            <v>6016</v>
          </cell>
          <cell r="N30693" t="str">
            <v>REGISTRO GAVETA BRUTO EM LATAO FORJADO, BITOLA 3/4 " (REF 1509)</v>
          </cell>
          <cell r="O30693" t="str">
            <v>UN</v>
          </cell>
          <cell r="P30693" t="str">
            <v>COEFICIENTE DE REPRESENTATIVIDADE</v>
          </cell>
          <cell r="Q30693">
            <v>4</v>
          </cell>
          <cell r="R30693">
            <v>25.21</v>
          </cell>
        </row>
        <row r="30694">
          <cell r="M30694">
            <v>7142</v>
          </cell>
          <cell r="N30694" t="str">
            <v>TE SOLDAVEL, PVC, 90 GRAUS,50 MM, PARA AGUA FRIA PREDIAL (NBR 5648)</v>
          </cell>
          <cell r="O30694" t="str">
            <v>UN</v>
          </cell>
          <cell r="P30694" t="str">
            <v>COEFICIENTE DE REPRESENTATIVIDADE</v>
          </cell>
          <cell r="Q30694">
            <v>3</v>
          </cell>
          <cell r="R30694">
            <v>11.75</v>
          </cell>
        </row>
        <row r="30695">
          <cell r="M30695">
            <v>9868</v>
          </cell>
          <cell r="N30695" t="str">
            <v>TUBO PVC, SOLDAVEL, DN 25 MM, AGUA FRIA (NBR-5648)</v>
          </cell>
          <cell r="O30695" t="str">
            <v>M</v>
          </cell>
          <cell r="P30695" t="str">
            <v>COLETADO</v>
          </cell>
          <cell r="Q30695">
            <v>11.9945</v>
          </cell>
          <cell r="R30695">
            <v>4.32</v>
          </cell>
        </row>
        <row r="30696">
          <cell r="M30696">
            <v>9875</v>
          </cell>
          <cell r="N30696" t="str">
            <v>TUBO PVC, SOLDAVEL, DN 50 MM, PARA AGUA FRIA (NBR-5648)</v>
          </cell>
          <cell r="O30696" t="str">
            <v>M</v>
          </cell>
          <cell r="P30696" t="str">
            <v>COEFICIENTE DE REPRESENTATIVIDADE</v>
          </cell>
          <cell r="Q30696">
            <v>1.3798999999999999</v>
          </cell>
          <cell r="R30696">
            <v>16.18</v>
          </cell>
        </row>
        <row r="30697">
          <cell r="M30697">
            <v>20080</v>
          </cell>
          <cell r="N30697" t="str">
            <v>ADESIVO PLASTICO PARA PVC, FRASCO COM 175 GR</v>
          </cell>
          <cell r="O30697" t="str">
            <v>UN</v>
          </cell>
          <cell r="P30697" t="str">
            <v>COEFICIENTE DE REPRESENTATIVIDADE</v>
          </cell>
          <cell r="Q30697">
            <v>1.6533</v>
          </cell>
          <cell r="R30697">
            <v>24.22</v>
          </cell>
        </row>
        <row r="30698">
          <cell r="M30698">
            <v>20083</v>
          </cell>
          <cell r="N30698" t="str">
            <v>SOLUCAO LIMPADORA PARA PVC, FRASCO COM 1000 CM3</v>
          </cell>
          <cell r="O30698" t="str">
            <v>UN</v>
          </cell>
          <cell r="P30698" t="str">
            <v>COEFICIENTE DE REPRESENTATIVIDADE</v>
          </cell>
          <cell r="Q30698">
            <v>0.40699999999999997</v>
          </cell>
          <cell r="R30698">
            <v>66.28</v>
          </cell>
        </row>
        <row r="30699">
          <cell r="M30699">
            <v>38383</v>
          </cell>
          <cell r="N30699" t="str">
            <v>LIXA D'AGUA EM FOLHA, GRAO 100</v>
          </cell>
          <cell r="O30699" t="str">
            <v>UN</v>
          </cell>
          <cell r="P30699" t="str">
            <v>COEFICIENTE DE REPRESENTATIVIDADE</v>
          </cell>
          <cell r="Q30699">
            <v>1.6819999999999999</v>
          </cell>
          <cell r="R30699">
            <v>2.06</v>
          </cell>
        </row>
        <row r="30700">
          <cell r="M30700">
            <v>88248</v>
          </cell>
          <cell r="N30700" t="str">
            <v>AUXILIAR DE ENCANADOR OU BOMBEIRO HIDRÁULICO COM ENCARGOS COMPLEMENTARES</v>
          </cell>
          <cell r="O30700" t="str">
            <v>H</v>
          </cell>
          <cell r="P30700" t="str">
            <v>COEFICIENTE DE REPRESENTATIVIDADE</v>
          </cell>
          <cell r="Q30700">
            <v>4.8960999999999997</v>
          </cell>
          <cell r="R30700">
            <v>14.07</v>
          </cell>
        </row>
        <row r="30701">
          <cell r="M30701">
            <v>88267</v>
          </cell>
          <cell r="N30701" t="str">
            <v>ENCANADOR OU BOMBEIRO HIDRÁULICO COM ENCARGOS COMPLEMENTARES</v>
          </cell>
          <cell r="O30701" t="str">
            <v>H</v>
          </cell>
          <cell r="P30701" t="str">
            <v>COLETADO</v>
          </cell>
          <cell r="Q30701">
            <v>4.8960999999999997</v>
          </cell>
          <cell r="R30701">
            <v>18.95</v>
          </cell>
        </row>
        <row r="30702">
          <cell r="M30702" t="str">
            <v/>
          </cell>
          <cell r="N30702" t="str">
            <v/>
          </cell>
          <cell r="O30702" t="str">
            <v/>
          </cell>
          <cell r="P30702" t="str">
            <v/>
          </cell>
          <cell r="Q30702" t="str">
            <v/>
          </cell>
          <cell r="R30702" t="str">
            <v/>
          </cell>
        </row>
        <row r="30703">
          <cell r="M30703">
            <v>108</v>
          </cell>
          <cell r="N30703" t="str">
            <v>ADAPTADOR PVC SOLDAVEL CURTO COM BOLSA E ROSCA, 32 MM X 1", PARA AGUA FRIA</v>
          </cell>
          <cell r="O30703" t="str">
            <v>UN</v>
          </cell>
          <cell r="P30703" t="str">
            <v>COEFICIENTE DE REPRESENTATIVIDADE</v>
          </cell>
          <cell r="Q30703">
            <v>2</v>
          </cell>
          <cell r="R30703">
            <v>2.12</v>
          </cell>
        </row>
        <row r="30704">
          <cell r="M30704">
            <v>820</v>
          </cell>
          <cell r="N30704" t="str">
            <v>BUCHA DE REDUCAO DE PVC, SOLDAVEL, LONGA, COM 50 X 32 MM, PARA AGUA FRIA PREDIAL</v>
          </cell>
          <cell r="O30704" t="str">
            <v>UN</v>
          </cell>
          <cell r="P30704" t="str">
            <v>COEFICIENTE DE REPRESENTATIVIDADE</v>
          </cell>
          <cell r="Q30704">
            <v>1</v>
          </cell>
          <cell r="R30704">
            <v>6.16</v>
          </cell>
        </row>
        <row r="30705">
          <cell r="M30705">
            <v>3536</v>
          </cell>
          <cell r="N30705" t="str">
            <v>JOELHO PVC, SOLDAVEL, 90 GRAUS, 32 MM, PARA AGUA FRIA PREDIAL</v>
          </cell>
          <cell r="O30705" t="str">
            <v>UN</v>
          </cell>
          <cell r="P30705" t="str">
            <v>COEFICIENTE DE REPRESENTATIVIDADE</v>
          </cell>
          <cell r="Q30705">
            <v>2</v>
          </cell>
          <cell r="R30705">
            <v>2.54</v>
          </cell>
        </row>
        <row r="30706">
          <cell r="M30706">
            <v>3540</v>
          </cell>
          <cell r="N30706" t="str">
            <v>JOELHO PVC, SOLDAVEL, 90 GRAUS, 50 MM, PARA AGUA FRIA PREDIAL</v>
          </cell>
          <cell r="O30706" t="str">
            <v>UN</v>
          </cell>
          <cell r="P30706" t="str">
            <v>COEFICIENTE DE REPRESENTATIVIDADE</v>
          </cell>
          <cell r="Q30706">
            <v>2</v>
          </cell>
          <cell r="R30706">
            <v>6.53</v>
          </cell>
        </row>
        <row r="30707">
          <cell r="M30707">
            <v>6019</v>
          </cell>
          <cell r="N30707" t="str">
            <v>REGISTRO GAVETA BRUTO EM LATAO FORJADO, BITOLA 1 " (REF 1509)</v>
          </cell>
          <cell r="O30707" t="str">
            <v>UN</v>
          </cell>
          <cell r="P30707" t="str">
            <v>COEFICIENTE DE REPRESENTATIVIDADE</v>
          </cell>
          <cell r="Q30707">
            <v>1</v>
          </cell>
          <cell r="R30707">
            <v>39.79</v>
          </cell>
        </row>
        <row r="30708">
          <cell r="M30708">
            <v>9869</v>
          </cell>
          <cell r="N30708" t="str">
            <v>TUBO PVC, SOLDAVEL, DN 32 MM, AGUA FRIA (NBR-5648)</v>
          </cell>
          <cell r="O30708" t="str">
            <v>M</v>
          </cell>
          <cell r="P30708" t="str">
            <v>COEFICIENTE DE REPRESENTATIVIDADE</v>
          </cell>
          <cell r="Q30708">
            <v>3.0251999999999999</v>
          </cell>
          <cell r="R30708">
            <v>9.6999999999999993</v>
          </cell>
        </row>
        <row r="30709">
          <cell r="M30709">
            <v>9875</v>
          </cell>
          <cell r="N30709" t="str">
            <v>TUBO PVC, SOLDAVEL, DN 50 MM, PARA AGUA FRIA (NBR-5648)</v>
          </cell>
          <cell r="O30709" t="str">
            <v>M</v>
          </cell>
          <cell r="P30709" t="str">
            <v>COEFICIENTE DE REPRESENTATIVIDADE</v>
          </cell>
          <cell r="Q30709">
            <v>0.95530000000000004</v>
          </cell>
          <cell r="R30709">
            <v>16.18</v>
          </cell>
        </row>
        <row r="30710">
          <cell r="M30710">
            <v>20080</v>
          </cell>
          <cell r="N30710" t="str">
            <v>ADESIVO PLASTICO PARA PVC, FRASCO COM 175 GR</v>
          </cell>
          <cell r="O30710" t="str">
            <v>UN</v>
          </cell>
          <cell r="P30710" t="str">
            <v>COEFICIENTE DE REPRESENTATIVIDADE</v>
          </cell>
          <cell r="Q30710">
            <v>0.51039999999999996</v>
          </cell>
          <cell r="R30710">
            <v>24.22</v>
          </cell>
        </row>
        <row r="30711">
          <cell r="M30711">
            <v>20083</v>
          </cell>
          <cell r="N30711" t="str">
            <v>SOLUCAO LIMPADORA PARA PVC, FRASCO COM 1000 CM3</v>
          </cell>
          <cell r="O30711" t="str">
            <v>UN</v>
          </cell>
          <cell r="P30711" t="str">
            <v>COEFICIENTE DE REPRESENTATIVIDADE</v>
          </cell>
          <cell r="Q30711">
            <v>0.127</v>
          </cell>
          <cell r="R30711">
            <v>66.28</v>
          </cell>
        </row>
        <row r="30712">
          <cell r="M30712">
            <v>38383</v>
          </cell>
          <cell r="N30712" t="str">
            <v>LIXA D'AGUA EM FOLHA, GRAO 100</v>
          </cell>
          <cell r="O30712" t="str">
            <v>UN</v>
          </cell>
          <cell r="P30712" t="str">
            <v>COEFICIENTE DE REPRESENTATIVIDADE</v>
          </cell>
          <cell r="Q30712">
            <v>0.49</v>
          </cell>
          <cell r="R30712">
            <v>2.06</v>
          </cell>
        </row>
        <row r="30713">
          <cell r="M30713">
            <v>88248</v>
          </cell>
          <cell r="N30713" t="str">
            <v>AUXILIAR DE ENCANADOR OU BOMBEIRO HIDRÁULICO COM ENCARGOS COMPLEMENTARES</v>
          </cell>
          <cell r="O30713" t="str">
            <v>H</v>
          </cell>
          <cell r="P30713" t="str">
            <v>COEFICIENTE DE REPRESENTATIVIDADE</v>
          </cell>
          <cell r="Q30713">
            <v>1.6113999999999999</v>
          </cell>
          <cell r="R30713">
            <v>14.07</v>
          </cell>
        </row>
        <row r="30714">
          <cell r="M30714">
            <v>88267</v>
          </cell>
          <cell r="N30714" t="str">
            <v>ENCANADOR OU BOMBEIRO HIDRÁULICO COM ENCARGOS COMPLEMENTARES</v>
          </cell>
          <cell r="O30714" t="str">
            <v>H</v>
          </cell>
          <cell r="P30714" t="str">
            <v>COLETADO</v>
          </cell>
          <cell r="Q30714">
            <v>1.6113999999999999</v>
          </cell>
          <cell r="R30714">
            <v>18.95</v>
          </cell>
        </row>
        <row r="30715">
          <cell r="M30715" t="str">
            <v/>
          </cell>
          <cell r="N30715" t="str">
            <v/>
          </cell>
          <cell r="O30715" t="str">
            <v/>
          </cell>
          <cell r="P30715" t="str">
            <v/>
          </cell>
          <cell r="Q30715" t="str">
            <v/>
          </cell>
          <cell r="R30715" t="str">
            <v/>
          </cell>
        </row>
        <row r="30716">
          <cell r="M30716">
            <v>108</v>
          </cell>
          <cell r="N30716" t="str">
            <v>ADAPTADOR PVC SOLDAVEL CURTO COM BOLSA E ROSCA, 32 MM X 1", PARA AGUA FRIA</v>
          </cell>
          <cell r="O30716" t="str">
            <v>UN</v>
          </cell>
          <cell r="P30716" t="str">
            <v>COEFICIENTE DE REPRESENTATIVIDADE</v>
          </cell>
          <cell r="Q30716">
            <v>4</v>
          </cell>
          <cell r="R30716">
            <v>2.12</v>
          </cell>
        </row>
        <row r="30717">
          <cell r="M30717">
            <v>820</v>
          </cell>
          <cell r="N30717" t="str">
            <v>BUCHA DE REDUCAO DE PVC, SOLDAVEL, LONGA, COM 50 X 32 MM, PARA AGUA FRIA PREDIAL</v>
          </cell>
          <cell r="O30717" t="str">
            <v>UN</v>
          </cell>
          <cell r="P30717" t="str">
            <v>COEFICIENTE DE REPRESENTATIVIDADE</v>
          </cell>
          <cell r="Q30717">
            <v>2</v>
          </cell>
          <cell r="R30717">
            <v>6.16</v>
          </cell>
        </row>
        <row r="30718">
          <cell r="M30718">
            <v>3536</v>
          </cell>
          <cell r="N30718" t="str">
            <v>JOELHO PVC, SOLDAVEL, 90 GRAUS, 32 MM, PARA AGUA FRIA PREDIAL</v>
          </cell>
          <cell r="O30718" t="str">
            <v>UN</v>
          </cell>
          <cell r="P30718" t="str">
            <v>COEFICIENTE DE REPRESENTATIVIDADE</v>
          </cell>
          <cell r="Q30718">
            <v>4</v>
          </cell>
          <cell r="R30718">
            <v>2.54</v>
          </cell>
        </row>
        <row r="30719">
          <cell r="M30719">
            <v>3540</v>
          </cell>
          <cell r="N30719" t="str">
            <v>JOELHO PVC, SOLDAVEL, 90 GRAUS, 50 MM, PARA AGUA FRIA PREDIAL</v>
          </cell>
          <cell r="O30719" t="str">
            <v>UN</v>
          </cell>
          <cell r="P30719" t="str">
            <v>COEFICIENTE DE REPRESENTATIVIDADE</v>
          </cell>
          <cell r="Q30719">
            <v>2</v>
          </cell>
          <cell r="R30719">
            <v>6.53</v>
          </cell>
        </row>
        <row r="30720">
          <cell r="M30720">
            <v>6019</v>
          </cell>
          <cell r="N30720" t="str">
            <v>REGISTRO GAVETA BRUTO EM LATAO FORJADO, BITOLA 1 " (REF 1509)</v>
          </cell>
          <cell r="O30720" t="str">
            <v>UN</v>
          </cell>
          <cell r="P30720" t="str">
            <v>COEFICIENTE DE REPRESENTATIVIDADE</v>
          </cell>
          <cell r="Q30720">
            <v>2</v>
          </cell>
          <cell r="R30720">
            <v>39.79</v>
          </cell>
        </row>
        <row r="30721">
          <cell r="M30721">
            <v>7142</v>
          </cell>
          <cell r="N30721" t="str">
            <v>TE SOLDAVEL, PVC, 90 GRAUS,50 MM, PARA AGUA FRIA PREDIAL (NBR 5648)</v>
          </cell>
          <cell r="O30721" t="str">
            <v>UN</v>
          </cell>
          <cell r="P30721" t="str">
            <v>COEFICIENTE DE REPRESENTATIVIDADE</v>
          </cell>
          <cell r="Q30721">
            <v>1</v>
          </cell>
          <cell r="R30721">
            <v>11.75</v>
          </cell>
        </row>
        <row r="30722">
          <cell r="M30722">
            <v>9869</v>
          </cell>
          <cell r="N30722" t="str">
            <v>TUBO PVC, SOLDAVEL, DN 32 MM, AGUA FRIA (NBR-5648)</v>
          </cell>
          <cell r="O30722" t="str">
            <v>M</v>
          </cell>
          <cell r="P30722" t="str">
            <v>COEFICIENTE DE REPRESENTATIVIDADE</v>
          </cell>
          <cell r="Q30722">
            <v>5.8910999999999998</v>
          </cell>
          <cell r="R30722">
            <v>9.6999999999999993</v>
          </cell>
        </row>
        <row r="30723">
          <cell r="M30723">
            <v>9875</v>
          </cell>
          <cell r="N30723" t="str">
            <v>TUBO PVC, SOLDAVEL, DN 50 MM, PARA AGUA FRIA (NBR-5648)</v>
          </cell>
          <cell r="O30723" t="str">
            <v>M</v>
          </cell>
          <cell r="P30723" t="str">
            <v>COEFICIENTE DE REPRESENTATIVIDADE</v>
          </cell>
          <cell r="Q30723">
            <v>0.95530000000000004</v>
          </cell>
          <cell r="R30723">
            <v>16.18</v>
          </cell>
        </row>
        <row r="30724">
          <cell r="M30724">
            <v>20080</v>
          </cell>
          <cell r="N30724" t="str">
            <v>ADESIVO PLASTICO PARA PVC, FRASCO COM 175 GR</v>
          </cell>
          <cell r="O30724" t="str">
            <v>UN</v>
          </cell>
          <cell r="P30724" t="str">
            <v>COEFICIENTE DE REPRESENTATIVIDADE</v>
          </cell>
          <cell r="Q30724">
            <v>0.97789999999999999</v>
          </cell>
          <cell r="R30724">
            <v>24.22</v>
          </cell>
        </row>
        <row r="30725">
          <cell r="M30725">
            <v>20083</v>
          </cell>
          <cell r="N30725" t="str">
            <v>SOLUCAO LIMPADORA PARA PVC, FRASCO COM 1000 CM3</v>
          </cell>
          <cell r="O30725" t="str">
            <v>UN</v>
          </cell>
          <cell r="P30725" t="str">
            <v>COEFICIENTE DE REPRESENTATIVIDADE</v>
          </cell>
          <cell r="Q30725">
            <v>0.24299999999999999</v>
          </cell>
          <cell r="R30725">
            <v>66.28</v>
          </cell>
        </row>
        <row r="30726">
          <cell r="M30726">
            <v>38383</v>
          </cell>
          <cell r="N30726" t="str">
            <v>LIXA D'AGUA EM FOLHA, GRAO 100</v>
          </cell>
          <cell r="O30726" t="str">
            <v>UN</v>
          </cell>
          <cell r="P30726" t="str">
            <v>COEFICIENTE DE REPRESENTATIVIDADE</v>
          </cell>
          <cell r="Q30726">
            <v>0.94599999999999995</v>
          </cell>
          <cell r="R30726">
            <v>2.06</v>
          </cell>
        </row>
        <row r="30727">
          <cell r="M30727">
            <v>88248</v>
          </cell>
          <cell r="N30727" t="str">
            <v>AUXILIAR DE ENCANADOR OU BOMBEIRO HIDRÁULICO COM ENCARGOS COMPLEMENTARES</v>
          </cell>
          <cell r="O30727" t="str">
            <v>H</v>
          </cell>
          <cell r="P30727" t="str">
            <v>COEFICIENTE DE REPRESENTATIVIDADE</v>
          </cell>
          <cell r="Q30727">
            <v>2.8626999999999998</v>
          </cell>
          <cell r="R30727">
            <v>14.07</v>
          </cell>
        </row>
        <row r="30728">
          <cell r="M30728">
            <v>88267</v>
          </cell>
          <cell r="N30728" t="str">
            <v>ENCANADOR OU BOMBEIRO HIDRÁULICO COM ENCARGOS COMPLEMENTARES</v>
          </cell>
          <cell r="O30728" t="str">
            <v>H</v>
          </cell>
          <cell r="P30728" t="str">
            <v>COLETADO</v>
          </cell>
          <cell r="Q30728">
            <v>2.8626999999999998</v>
          </cell>
          <cell r="R30728">
            <v>18.95</v>
          </cell>
        </row>
        <row r="30729">
          <cell r="M30729" t="str">
            <v/>
          </cell>
          <cell r="N30729" t="str">
            <v/>
          </cell>
          <cell r="O30729" t="str">
            <v/>
          </cell>
          <cell r="P30729" t="str">
            <v/>
          </cell>
          <cell r="Q30729" t="str">
            <v/>
          </cell>
          <cell r="R30729" t="str">
            <v/>
          </cell>
        </row>
        <row r="30730">
          <cell r="M30730">
            <v>108</v>
          </cell>
          <cell r="N30730" t="str">
            <v>ADAPTADOR PVC SOLDAVEL CURTO COM BOLSA E ROSCA, 32 MM X 1", PARA AGUA FRIA</v>
          </cell>
          <cell r="O30730" t="str">
            <v>UN</v>
          </cell>
          <cell r="P30730" t="str">
            <v>COEFICIENTE DE REPRESENTATIVIDADE</v>
          </cell>
          <cell r="Q30730">
            <v>6</v>
          </cell>
          <cell r="R30730">
            <v>2.12</v>
          </cell>
        </row>
        <row r="30731">
          <cell r="M30731">
            <v>820</v>
          </cell>
          <cell r="N30731" t="str">
            <v>BUCHA DE REDUCAO DE PVC, SOLDAVEL, LONGA, COM 50 X 32 MM, PARA AGUA FRIA PREDIAL</v>
          </cell>
          <cell r="O30731" t="str">
            <v>UN</v>
          </cell>
          <cell r="P30731" t="str">
            <v>COEFICIENTE DE REPRESENTATIVIDADE</v>
          </cell>
          <cell r="Q30731">
            <v>3</v>
          </cell>
          <cell r="R30731">
            <v>6.16</v>
          </cell>
        </row>
        <row r="30732">
          <cell r="M30732">
            <v>3536</v>
          </cell>
          <cell r="N30732" t="str">
            <v>JOELHO PVC, SOLDAVEL, 90 GRAUS, 32 MM, PARA AGUA FRIA PREDIAL</v>
          </cell>
          <cell r="O30732" t="str">
            <v>UN</v>
          </cell>
          <cell r="P30732" t="str">
            <v>COEFICIENTE DE REPRESENTATIVIDADE</v>
          </cell>
          <cell r="Q30732">
            <v>6</v>
          </cell>
          <cell r="R30732">
            <v>2.54</v>
          </cell>
        </row>
        <row r="30733">
          <cell r="M30733">
            <v>3540</v>
          </cell>
          <cell r="N30733" t="str">
            <v>JOELHO PVC, SOLDAVEL, 90 GRAUS, 50 MM, PARA AGUA FRIA PREDIAL</v>
          </cell>
          <cell r="O30733" t="str">
            <v>UN</v>
          </cell>
          <cell r="P30733" t="str">
            <v>COEFICIENTE DE REPRESENTATIVIDADE</v>
          </cell>
          <cell r="Q30733">
            <v>2</v>
          </cell>
          <cell r="R30733">
            <v>6.53</v>
          </cell>
        </row>
        <row r="30734">
          <cell r="M30734">
            <v>6019</v>
          </cell>
          <cell r="N30734" t="str">
            <v>REGISTRO GAVETA BRUTO EM LATAO FORJADO, BITOLA 1 " (REF 1509)</v>
          </cell>
          <cell r="O30734" t="str">
            <v>UN</v>
          </cell>
          <cell r="P30734" t="str">
            <v>COEFICIENTE DE REPRESENTATIVIDADE</v>
          </cell>
          <cell r="Q30734">
            <v>3</v>
          </cell>
          <cell r="R30734">
            <v>39.79</v>
          </cell>
        </row>
        <row r="30735">
          <cell r="M30735">
            <v>7142</v>
          </cell>
          <cell r="N30735" t="str">
            <v>TE SOLDAVEL, PVC, 90 GRAUS,50 MM, PARA AGUA FRIA PREDIAL (NBR 5648)</v>
          </cell>
          <cell r="O30735" t="str">
            <v>UN</v>
          </cell>
          <cell r="P30735" t="str">
            <v>COEFICIENTE DE REPRESENTATIVIDADE</v>
          </cell>
          <cell r="Q30735">
            <v>2</v>
          </cell>
          <cell r="R30735">
            <v>11.75</v>
          </cell>
        </row>
        <row r="30736">
          <cell r="M30736">
            <v>9869</v>
          </cell>
          <cell r="N30736" t="str">
            <v>TUBO PVC, SOLDAVEL, DN 32 MM, AGUA FRIA (NBR-5648)</v>
          </cell>
          <cell r="O30736" t="str">
            <v>M</v>
          </cell>
          <cell r="P30736" t="str">
            <v>COEFICIENTE DE REPRESENTATIVIDADE</v>
          </cell>
          <cell r="Q30736">
            <v>9.2347000000000001</v>
          </cell>
          <cell r="R30736">
            <v>9.6999999999999993</v>
          </cell>
        </row>
        <row r="30737">
          <cell r="M30737">
            <v>9875</v>
          </cell>
          <cell r="N30737" t="str">
            <v>TUBO PVC, SOLDAVEL, DN 50 MM, PARA AGUA FRIA (NBR-5648)</v>
          </cell>
          <cell r="O30737" t="str">
            <v>M</v>
          </cell>
          <cell r="P30737" t="str">
            <v>COEFICIENTE DE REPRESENTATIVIDADE</v>
          </cell>
          <cell r="Q30737">
            <v>1.1676</v>
          </cell>
          <cell r="R30737">
            <v>16.18</v>
          </cell>
        </row>
        <row r="30738">
          <cell r="M30738">
            <v>20080</v>
          </cell>
          <cell r="N30738" t="str">
            <v>ADESIVO PLASTICO PARA PVC, FRASCO COM 175 GR</v>
          </cell>
          <cell r="O30738" t="str">
            <v>UN</v>
          </cell>
          <cell r="P30738" t="str">
            <v>COEFICIENTE DE REPRESENTATIVIDADE</v>
          </cell>
          <cell r="Q30738">
            <v>1.4454</v>
          </cell>
          <cell r="R30738">
            <v>24.22</v>
          </cell>
        </row>
        <row r="30739">
          <cell r="M30739">
            <v>20083</v>
          </cell>
          <cell r="N30739" t="str">
            <v>SOLUCAO LIMPADORA PARA PVC, FRASCO COM 1000 CM3</v>
          </cell>
          <cell r="O30739" t="str">
            <v>UN</v>
          </cell>
          <cell r="P30739" t="str">
            <v>COEFICIENTE DE REPRESENTATIVIDADE</v>
          </cell>
          <cell r="Q30739">
            <v>0.35899999999999999</v>
          </cell>
          <cell r="R30739">
            <v>66.28</v>
          </cell>
        </row>
        <row r="30740">
          <cell r="M30740">
            <v>38383</v>
          </cell>
          <cell r="N30740" t="str">
            <v>LIXA D'AGUA EM FOLHA, GRAO 100</v>
          </cell>
          <cell r="O30740" t="str">
            <v>UN</v>
          </cell>
          <cell r="P30740" t="str">
            <v>COEFICIENTE DE REPRESENTATIVIDADE</v>
          </cell>
          <cell r="Q30740">
            <v>1.4019999999999999</v>
          </cell>
          <cell r="R30740">
            <v>2.06</v>
          </cell>
        </row>
        <row r="30741">
          <cell r="M30741">
            <v>88248</v>
          </cell>
          <cell r="N30741" t="str">
            <v>AUXILIAR DE ENCANADOR OU BOMBEIRO HIDRÁULICO COM ENCARGOS COMPLEMENTARES</v>
          </cell>
          <cell r="O30741" t="str">
            <v>H</v>
          </cell>
          <cell r="P30741" t="str">
            <v>COEFICIENTE DE REPRESENTATIVIDADE</v>
          </cell>
          <cell r="Q30741">
            <v>4.2507000000000001</v>
          </cell>
          <cell r="R30741">
            <v>14.07</v>
          </cell>
        </row>
        <row r="30742">
          <cell r="M30742">
            <v>88267</v>
          </cell>
          <cell r="N30742" t="str">
            <v>ENCANADOR OU BOMBEIRO HIDRÁULICO COM ENCARGOS COMPLEMENTARES</v>
          </cell>
          <cell r="O30742" t="str">
            <v>H</v>
          </cell>
          <cell r="P30742" t="str">
            <v>COLETADO</v>
          </cell>
          <cell r="Q30742">
            <v>4.2507000000000001</v>
          </cell>
          <cell r="R30742">
            <v>18.95</v>
          </cell>
        </row>
        <row r="30743">
          <cell r="M30743" t="str">
            <v/>
          </cell>
          <cell r="N30743" t="str">
            <v/>
          </cell>
          <cell r="O30743" t="str">
            <v/>
          </cell>
          <cell r="P30743" t="str">
            <v/>
          </cell>
          <cell r="Q30743" t="str">
            <v/>
          </cell>
          <cell r="R30743" t="str">
            <v/>
          </cell>
        </row>
        <row r="30744">
          <cell r="M30744">
            <v>108</v>
          </cell>
          <cell r="N30744" t="str">
            <v>ADAPTADOR PVC SOLDAVEL CURTO COM BOLSA E ROSCA, 32 MM X 1", PARA AGUA FRIA</v>
          </cell>
          <cell r="O30744" t="str">
            <v>UN</v>
          </cell>
          <cell r="P30744" t="str">
            <v>COEFICIENTE DE REPRESENTATIVIDADE</v>
          </cell>
          <cell r="Q30744">
            <v>8</v>
          </cell>
          <cell r="R30744">
            <v>2.12</v>
          </cell>
        </row>
        <row r="30745">
          <cell r="M30745">
            <v>820</v>
          </cell>
          <cell r="N30745" t="str">
            <v>BUCHA DE REDUCAO DE PVC, SOLDAVEL, LONGA, COM 50 X 32 MM, PARA AGUA FRIA PREDIAL</v>
          </cell>
          <cell r="O30745" t="str">
            <v>UN</v>
          </cell>
          <cell r="P30745" t="str">
            <v>COEFICIENTE DE REPRESENTATIVIDADE</v>
          </cell>
          <cell r="Q30745">
            <v>4</v>
          </cell>
          <cell r="R30745">
            <v>6.16</v>
          </cell>
        </row>
        <row r="30746">
          <cell r="M30746">
            <v>3536</v>
          </cell>
          <cell r="N30746" t="str">
            <v>JOELHO PVC, SOLDAVEL, 90 GRAUS, 32 MM, PARA AGUA FRIA PREDIAL</v>
          </cell>
          <cell r="O30746" t="str">
            <v>UN</v>
          </cell>
          <cell r="P30746" t="str">
            <v>COEFICIENTE DE REPRESENTATIVIDADE</v>
          </cell>
          <cell r="Q30746">
            <v>8</v>
          </cell>
          <cell r="R30746">
            <v>2.54</v>
          </cell>
        </row>
        <row r="30747">
          <cell r="M30747">
            <v>3540</v>
          </cell>
          <cell r="N30747" t="str">
            <v>JOELHO PVC, SOLDAVEL, 90 GRAUS, 50 MM, PARA AGUA FRIA PREDIAL</v>
          </cell>
          <cell r="O30747" t="str">
            <v>UN</v>
          </cell>
          <cell r="P30747" t="str">
            <v>COEFICIENTE DE REPRESENTATIVIDADE</v>
          </cell>
          <cell r="Q30747">
            <v>2</v>
          </cell>
          <cell r="R30747">
            <v>6.53</v>
          </cell>
        </row>
        <row r="30748">
          <cell r="M30748">
            <v>6019</v>
          </cell>
          <cell r="N30748" t="str">
            <v>REGISTRO GAVETA BRUTO EM LATAO FORJADO, BITOLA 1 " (REF 1509)</v>
          </cell>
          <cell r="O30748" t="str">
            <v>UN</v>
          </cell>
          <cell r="P30748" t="str">
            <v>COEFICIENTE DE REPRESENTATIVIDADE</v>
          </cell>
          <cell r="Q30748">
            <v>4</v>
          </cell>
          <cell r="R30748">
            <v>39.79</v>
          </cell>
        </row>
        <row r="30749">
          <cell r="M30749">
            <v>7142</v>
          </cell>
          <cell r="N30749" t="str">
            <v>TE SOLDAVEL, PVC, 90 GRAUS,50 MM, PARA AGUA FRIA PREDIAL (NBR 5648)</v>
          </cell>
          <cell r="O30749" t="str">
            <v>UN</v>
          </cell>
          <cell r="P30749" t="str">
            <v>COEFICIENTE DE REPRESENTATIVIDADE</v>
          </cell>
          <cell r="Q30749">
            <v>3</v>
          </cell>
          <cell r="R30749">
            <v>11.75</v>
          </cell>
        </row>
        <row r="30750">
          <cell r="M30750">
            <v>9869</v>
          </cell>
          <cell r="N30750" t="str">
            <v>TUBO PVC, SOLDAVEL, DN 32 MM, AGUA FRIA (NBR-5648)</v>
          </cell>
          <cell r="O30750" t="str">
            <v>M</v>
          </cell>
          <cell r="P30750" t="str">
            <v>COEFICIENTE DE REPRESENTATIVIDADE</v>
          </cell>
          <cell r="Q30750">
            <v>11.9945</v>
          </cell>
          <cell r="R30750">
            <v>9.6999999999999993</v>
          </cell>
        </row>
        <row r="30751">
          <cell r="M30751">
            <v>9875</v>
          </cell>
          <cell r="N30751" t="str">
            <v>TUBO PVC, SOLDAVEL, DN 50 MM, PARA AGUA FRIA (NBR-5648)</v>
          </cell>
          <cell r="O30751" t="str">
            <v>M</v>
          </cell>
          <cell r="P30751" t="str">
            <v>COEFICIENTE DE REPRESENTATIVIDADE</v>
          </cell>
          <cell r="Q30751">
            <v>1.3798999999999999</v>
          </cell>
          <cell r="R30751">
            <v>16.18</v>
          </cell>
        </row>
        <row r="30752">
          <cell r="M30752">
            <v>20080</v>
          </cell>
          <cell r="N30752" t="str">
            <v>ADESIVO PLASTICO PARA PVC, FRASCO COM 175 GR</v>
          </cell>
          <cell r="O30752" t="str">
            <v>UN</v>
          </cell>
          <cell r="P30752" t="str">
            <v>COEFICIENTE DE REPRESENTATIVIDADE</v>
          </cell>
          <cell r="Q30752">
            <v>1.9129</v>
          </cell>
          <cell r="R30752">
            <v>24.22</v>
          </cell>
        </row>
        <row r="30753">
          <cell r="M30753">
            <v>20083</v>
          </cell>
          <cell r="N30753" t="str">
            <v>SOLUCAO LIMPADORA PARA PVC, FRASCO COM 1000 CM3</v>
          </cell>
          <cell r="O30753" t="str">
            <v>UN</v>
          </cell>
          <cell r="P30753" t="str">
            <v>COEFICIENTE DE REPRESENTATIVIDADE</v>
          </cell>
          <cell r="Q30753">
            <v>0.47499999999999998</v>
          </cell>
          <cell r="R30753">
            <v>66.28</v>
          </cell>
        </row>
        <row r="30754">
          <cell r="M30754">
            <v>38383</v>
          </cell>
          <cell r="N30754" t="str">
            <v>LIXA D'AGUA EM FOLHA, GRAO 100</v>
          </cell>
          <cell r="O30754" t="str">
            <v>UN</v>
          </cell>
          <cell r="P30754" t="str">
            <v>COEFICIENTE DE REPRESENTATIVIDADE</v>
          </cell>
          <cell r="Q30754">
            <v>1.8580000000000001</v>
          </cell>
          <cell r="R30754">
            <v>2.06</v>
          </cell>
        </row>
        <row r="30755">
          <cell r="M30755">
            <v>88248</v>
          </cell>
          <cell r="N30755" t="str">
            <v>AUXILIAR DE ENCANADOR OU BOMBEIRO HIDRÁULICO COM ENCARGOS COMPLEMENTARES</v>
          </cell>
          <cell r="O30755" t="str">
            <v>H</v>
          </cell>
          <cell r="P30755" t="str">
            <v>COEFICIENTE DE REPRESENTATIVIDADE</v>
          </cell>
          <cell r="Q30755">
            <v>5.5362</v>
          </cell>
          <cell r="R30755">
            <v>14.07</v>
          </cell>
        </row>
        <row r="30756">
          <cell r="M30756">
            <v>88267</v>
          </cell>
          <cell r="N30756" t="str">
            <v>ENCANADOR OU BOMBEIRO HIDRÁULICO COM ENCARGOS COMPLEMENTARES</v>
          </cell>
          <cell r="O30756" t="str">
            <v>H</v>
          </cell>
          <cell r="P30756" t="str">
            <v>COLETADO</v>
          </cell>
          <cell r="Q30756">
            <v>5.5362</v>
          </cell>
          <cell r="R30756">
            <v>18.95</v>
          </cell>
        </row>
        <row r="30757">
          <cell r="M30757" t="str">
            <v/>
          </cell>
          <cell r="N30757" t="str">
            <v/>
          </cell>
          <cell r="O30757" t="str">
            <v/>
          </cell>
          <cell r="P30757" t="str">
            <v/>
          </cell>
          <cell r="Q30757" t="str">
            <v/>
          </cell>
          <cell r="R30757" t="str">
            <v/>
          </cell>
        </row>
        <row r="30758">
          <cell r="M30758">
            <v>3148</v>
          </cell>
          <cell r="N30758" t="str">
            <v>FITA VEDA ROSCA EM ROLOS DE 18 MM X 50 M (L X C)</v>
          </cell>
          <cell r="O30758" t="str">
            <v>UN</v>
          </cell>
          <cell r="P30758" t="str">
            <v>COEFICIENTE DE REPRESENTATIVIDADE</v>
          </cell>
          <cell r="Q30758">
            <v>1.5900000000000001E-2</v>
          </cell>
          <cell r="R30758">
            <v>18.440000000000001</v>
          </cell>
        </row>
        <row r="30759">
          <cell r="M30759">
            <v>12769</v>
          </cell>
          <cell r="N30759" t="str">
            <v>HIDROMETRO UNIJATO / MEDIDOR DE AGUA, DN 1/2", VAZAO MAXIMA DE 1,5 M3/H, PARA AGUA POTAVEL FRIA, RELOJOARIA PLANA, CLASSE B, HORIZONTAL (SEM CONEXOES)</v>
          </cell>
          <cell r="O30759" t="str">
            <v>UN</v>
          </cell>
          <cell r="P30759" t="str">
            <v>ATRIBUÍDO SÃO PAULO</v>
          </cell>
          <cell r="Q30759">
            <v>1</v>
          </cell>
          <cell r="R30759">
            <v>92.5</v>
          </cell>
        </row>
        <row r="30760">
          <cell r="M30760">
            <v>88248</v>
          </cell>
          <cell r="N30760" t="str">
            <v>AUXILIAR DE ENCANADOR OU BOMBEIRO HIDRÁULICO COM ENCARGOS COMPLEMENTARES</v>
          </cell>
          <cell r="O30760" t="str">
            <v>H</v>
          </cell>
          <cell r="P30760" t="str">
            <v>COEFICIENTE DE REPRESENTATIVIDADE</v>
          </cell>
          <cell r="Q30760">
            <v>0.4546</v>
          </cell>
          <cell r="R30760">
            <v>14.07</v>
          </cell>
        </row>
        <row r="30761">
          <cell r="M30761">
            <v>88267</v>
          </cell>
          <cell r="N30761" t="str">
            <v>ENCANADOR OU BOMBEIRO HIDRÁULICO COM ENCARGOS COMPLEMENTARES</v>
          </cell>
          <cell r="O30761" t="str">
            <v>H</v>
          </cell>
          <cell r="P30761" t="str">
            <v>COLETADO</v>
          </cell>
          <cell r="Q30761">
            <v>0.4546</v>
          </cell>
          <cell r="R30761">
            <v>18.95</v>
          </cell>
        </row>
        <row r="30762">
          <cell r="M30762" t="str">
            <v/>
          </cell>
          <cell r="N30762" t="str">
            <v/>
          </cell>
          <cell r="O30762" t="str">
            <v/>
          </cell>
          <cell r="P30762" t="str">
            <v/>
          </cell>
          <cell r="Q30762" t="str">
            <v/>
          </cell>
          <cell r="R30762" t="str">
            <v/>
          </cell>
        </row>
        <row r="30763">
          <cell r="M30763">
            <v>3148</v>
          </cell>
          <cell r="N30763" t="str">
            <v>FITA VEDA ROSCA EM ROLOS DE 18 MM X 50 M (L X C)</v>
          </cell>
          <cell r="O30763" t="str">
            <v>UN</v>
          </cell>
          <cell r="P30763" t="str">
            <v>COEFICIENTE DE REPRESENTATIVIDADE</v>
          </cell>
          <cell r="Q30763">
            <v>1.5900000000000001E-2</v>
          </cell>
          <cell r="R30763">
            <v>18.440000000000001</v>
          </cell>
        </row>
        <row r="30764">
          <cell r="M30764">
            <v>12773</v>
          </cell>
          <cell r="N30764" t="str">
            <v>HIDROMETRO UNIJATO / MEDIDOR DE AGUA, DN 1/2", VAZAO MAXIMA DE 3 M3/H, PARA AGUA POTAVEL FRIA, RELOJOARIA PLANA, CLASSE B, HORIZONTAL (SEM CONEXOES)</v>
          </cell>
          <cell r="O30764" t="str">
            <v>UN</v>
          </cell>
          <cell r="P30764" t="str">
            <v>ATRIBUÍDO SÃO PAULO</v>
          </cell>
          <cell r="Q30764">
            <v>1</v>
          </cell>
          <cell r="R30764">
            <v>99.3</v>
          </cell>
        </row>
        <row r="30765">
          <cell r="M30765">
            <v>88248</v>
          </cell>
          <cell r="N30765" t="str">
            <v>AUXILIAR DE ENCANADOR OU BOMBEIRO HIDRÁULICO COM ENCARGOS COMPLEMENTARES</v>
          </cell>
          <cell r="O30765" t="str">
            <v>H</v>
          </cell>
          <cell r="P30765" t="str">
            <v>COEFICIENTE DE REPRESENTATIVIDADE</v>
          </cell>
          <cell r="Q30765">
            <v>0.4546</v>
          </cell>
          <cell r="R30765">
            <v>14.07</v>
          </cell>
        </row>
        <row r="30766">
          <cell r="M30766">
            <v>88267</v>
          </cell>
          <cell r="N30766" t="str">
            <v>ENCANADOR OU BOMBEIRO HIDRÁULICO COM ENCARGOS COMPLEMENTARES</v>
          </cell>
          <cell r="O30766" t="str">
            <v>H</v>
          </cell>
          <cell r="P30766" t="str">
            <v>COLETADO</v>
          </cell>
          <cell r="Q30766">
            <v>0.4546</v>
          </cell>
          <cell r="R30766">
            <v>18.95</v>
          </cell>
        </row>
        <row r="30767">
          <cell r="M30767" t="str">
            <v/>
          </cell>
          <cell r="N30767" t="str">
            <v/>
          </cell>
          <cell r="O30767" t="str">
            <v/>
          </cell>
          <cell r="P30767" t="str">
            <v/>
          </cell>
          <cell r="Q30767" t="str">
            <v/>
          </cell>
          <cell r="R30767" t="str">
            <v/>
          </cell>
        </row>
        <row r="30768">
          <cell r="M30768">
            <v>3148</v>
          </cell>
          <cell r="N30768" t="str">
            <v>FITA VEDA ROSCA EM ROLOS DE 18 MM X 50 M (L X C)</v>
          </cell>
          <cell r="O30768" t="str">
            <v>UN</v>
          </cell>
          <cell r="P30768" t="str">
            <v>COEFICIENTE DE REPRESENTATIVIDADE</v>
          </cell>
          <cell r="Q30768">
            <v>1.9800000000000002E-2</v>
          </cell>
          <cell r="R30768">
            <v>18.440000000000001</v>
          </cell>
        </row>
        <row r="30769">
          <cell r="M30769">
            <v>12774</v>
          </cell>
          <cell r="N30769" t="str">
            <v>HIDROMETRO UNIJATO / MEDIDOR DE AGUA, DN 3/4", VAZAO MAXIMA DE 5 M3/H, PARA AGUA POTAVEL FRIA, RELOJOARIA PLANA, CLASSE B, HORIZONTAL (SEM CONEXOES)0,</v>
          </cell>
          <cell r="O30769" t="str">
            <v>UN</v>
          </cell>
          <cell r="P30769" t="str">
            <v>ATRIBUÍDO SÃO PAULO</v>
          </cell>
          <cell r="Q30769">
            <v>1</v>
          </cell>
          <cell r="R30769">
            <v>122.42</v>
          </cell>
        </row>
        <row r="30770">
          <cell r="M30770">
            <v>88248</v>
          </cell>
          <cell r="N30770" t="str">
            <v>AUXILIAR DE ENCANADOR OU BOMBEIRO HIDRÁULICO COM ENCARGOS COMPLEMENTARES</v>
          </cell>
          <cell r="O30770" t="str">
            <v>H</v>
          </cell>
          <cell r="P30770" t="str">
            <v>COEFICIENTE DE REPRESENTATIVIDADE</v>
          </cell>
          <cell r="Q30770">
            <v>0.52590000000000003</v>
          </cell>
          <cell r="R30770">
            <v>14.07</v>
          </cell>
        </row>
        <row r="30771">
          <cell r="M30771">
            <v>88267</v>
          </cell>
          <cell r="N30771" t="str">
            <v>ENCANADOR OU BOMBEIRO HIDRÁULICO COM ENCARGOS COMPLEMENTARES</v>
          </cell>
          <cell r="O30771" t="str">
            <v>H</v>
          </cell>
          <cell r="P30771" t="str">
            <v>COLETADO</v>
          </cell>
          <cell r="Q30771">
            <v>0.52590000000000003</v>
          </cell>
          <cell r="R30771">
            <v>18.95</v>
          </cell>
        </row>
        <row r="30772">
          <cell r="M30772" t="str">
            <v/>
          </cell>
          <cell r="N30772" t="str">
            <v/>
          </cell>
          <cell r="O30772" t="str">
            <v/>
          </cell>
          <cell r="P30772" t="str">
            <v/>
          </cell>
          <cell r="Q30772" t="str">
            <v/>
          </cell>
          <cell r="R30772" t="str">
            <v/>
          </cell>
        </row>
        <row r="30773">
          <cell r="M30773">
            <v>11882</v>
          </cell>
          <cell r="N30773" t="str">
            <v>CAIXA PARA HIDROMETRO CONCRETO PRE MOLDADO, *0,24 M X 0,45 M X 0,30* M (L X C X A)</v>
          </cell>
          <cell r="O30773" t="str">
            <v>UN</v>
          </cell>
          <cell r="P30773" t="str">
            <v>ATRIBUÍDO SÃO PAULO</v>
          </cell>
          <cell r="Q30773">
            <v>1</v>
          </cell>
          <cell r="R30773">
            <v>86.57</v>
          </cell>
        </row>
        <row r="30774">
          <cell r="M30774">
            <v>88248</v>
          </cell>
          <cell r="N30774" t="str">
            <v>AUXILIAR DE ENCANADOR OU BOMBEIRO HIDRÁULICO COM ENCARGOS COMPLEMENTARES</v>
          </cell>
          <cell r="O30774" t="str">
            <v>H</v>
          </cell>
          <cell r="P30774" t="str">
            <v>COEFICIENTE DE REPRESENTATIVIDADE</v>
          </cell>
          <cell r="Q30774">
            <v>0.21690000000000001</v>
          </cell>
          <cell r="R30774">
            <v>14.07</v>
          </cell>
        </row>
        <row r="30775">
          <cell r="M30775">
            <v>88267</v>
          </cell>
          <cell r="N30775" t="str">
            <v>ENCANADOR OU BOMBEIRO HIDRÁULICO COM ENCARGOS COMPLEMENTARES</v>
          </cell>
          <cell r="O30775" t="str">
            <v>H</v>
          </cell>
          <cell r="P30775" t="str">
            <v>COLETADO</v>
          </cell>
          <cell r="Q30775">
            <v>0.21690000000000001</v>
          </cell>
          <cell r="R30775">
            <v>18.95</v>
          </cell>
        </row>
        <row r="30776">
          <cell r="M30776" t="str">
            <v/>
          </cell>
          <cell r="N30776" t="str">
            <v/>
          </cell>
          <cell r="O30776" t="str">
            <v/>
          </cell>
          <cell r="P30776" t="str">
            <v/>
          </cell>
          <cell r="Q30776" t="str">
            <v/>
          </cell>
          <cell r="R30776" t="str">
            <v/>
          </cell>
        </row>
        <row r="30777">
          <cell r="M30777">
            <v>65</v>
          </cell>
          <cell r="N30777" t="str">
            <v>ADAPTADOR PVC SOLDAVEL CURTO COM BOLSA E ROSCA, 25 MM X 3/4", PARA AGUA FRIA</v>
          </cell>
          <cell r="O30777" t="str">
            <v>UN</v>
          </cell>
          <cell r="P30777" t="str">
            <v>COEFICIENTE DE REPRESENTATIVIDADE</v>
          </cell>
          <cell r="Q30777">
            <v>2</v>
          </cell>
          <cell r="R30777">
            <v>1.02</v>
          </cell>
        </row>
        <row r="30778">
          <cell r="M30778">
            <v>813</v>
          </cell>
          <cell r="N30778" t="str">
            <v>BUCHA DE REDUCAO DE PVC, SOLDAVEL, LONGA, COM 50 X 25 MM, PARA AGUA FRIA PREDIAL</v>
          </cell>
          <cell r="O30778" t="str">
            <v>UN</v>
          </cell>
          <cell r="P30778" t="str">
            <v>COEFICIENTE DE REPRESENTATIVIDADE</v>
          </cell>
          <cell r="Q30778">
            <v>1</v>
          </cell>
          <cell r="R30778">
            <v>4.8499999999999996</v>
          </cell>
        </row>
        <row r="30779">
          <cell r="M30779">
            <v>3529</v>
          </cell>
          <cell r="N30779" t="str">
            <v>JOELHO PVC, SOLDAVEL, 90 GRAUS, 25 MM, PARA AGUA FRIA PREDIAL</v>
          </cell>
          <cell r="O30779" t="str">
            <v>UN</v>
          </cell>
          <cell r="P30779" t="str">
            <v>COEFICIENTE DE REPRESENTATIVIDADE</v>
          </cell>
          <cell r="Q30779">
            <v>2</v>
          </cell>
          <cell r="R30779">
            <v>0.85</v>
          </cell>
        </row>
        <row r="30780">
          <cell r="M30780">
            <v>3540</v>
          </cell>
          <cell r="N30780" t="str">
            <v>JOELHO PVC, SOLDAVEL, 90 GRAUS, 50 MM, PARA AGUA FRIA PREDIAL</v>
          </cell>
          <cell r="O30780" t="str">
            <v>UN</v>
          </cell>
          <cell r="P30780" t="str">
            <v>COEFICIENTE DE REPRESENTATIVIDADE</v>
          </cell>
          <cell r="Q30780">
            <v>2</v>
          </cell>
          <cell r="R30780">
            <v>6.53</v>
          </cell>
        </row>
        <row r="30781">
          <cell r="M30781">
            <v>6016</v>
          </cell>
          <cell r="N30781" t="str">
            <v>REGISTRO GAVETA BRUTO EM LATAO FORJADO, BITOLA 3/4 " (REF 1509)</v>
          </cell>
          <cell r="O30781" t="str">
            <v>UN</v>
          </cell>
          <cell r="P30781" t="str">
            <v>COEFICIENTE DE REPRESENTATIVIDADE</v>
          </cell>
          <cell r="Q30781">
            <v>1</v>
          </cell>
          <cell r="R30781">
            <v>25.21</v>
          </cell>
        </row>
        <row r="30782">
          <cell r="M30782">
            <v>9868</v>
          </cell>
          <cell r="N30782" t="str">
            <v>TUBO PVC, SOLDAVEL, DN 25 MM, AGUA FRIA (NBR-5648)</v>
          </cell>
          <cell r="O30782" t="str">
            <v>M</v>
          </cell>
          <cell r="P30782" t="str">
            <v>COLETADO</v>
          </cell>
          <cell r="Q30782">
            <v>3.0251999999999999</v>
          </cell>
          <cell r="R30782">
            <v>4.32</v>
          </cell>
        </row>
        <row r="30783">
          <cell r="M30783">
            <v>9875</v>
          </cell>
          <cell r="N30783" t="str">
            <v>TUBO PVC, SOLDAVEL, DN 50 MM, PARA AGUA FRIA (NBR-5648)</v>
          </cell>
          <cell r="O30783" t="str">
            <v>M</v>
          </cell>
          <cell r="P30783" t="str">
            <v>COEFICIENTE DE REPRESENTATIVIDADE</v>
          </cell>
          <cell r="Q30783">
            <v>0.95530000000000004</v>
          </cell>
          <cell r="R30783">
            <v>16.18</v>
          </cell>
        </row>
        <row r="30784">
          <cell r="M30784">
            <v>20080</v>
          </cell>
          <cell r="N30784" t="str">
            <v>ADESIVO PLASTICO PARA PVC, FRASCO COM 175 GR</v>
          </cell>
          <cell r="O30784" t="str">
            <v>UN</v>
          </cell>
          <cell r="P30784" t="str">
            <v>COEFICIENTE DE REPRESENTATIVIDADE</v>
          </cell>
          <cell r="Q30784">
            <v>0.44550000000000001</v>
          </cell>
          <cell r="R30784">
            <v>24.22</v>
          </cell>
        </row>
        <row r="30785">
          <cell r="M30785">
            <v>20083</v>
          </cell>
          <cell r="N30785" t="str">
            <v>SOLUCAO LIMPADORA PARA PVC, FRASCO COM 1000 CM3</v>
          </cell>
          <cell r="O30785" t="str">
            <v>UN</v>
          </cell>
          <cell r="P30785" t="str">
            <v>COEFICIENTE DE REPRESENTATIVIDADE</v>
          </cell>
          <cell r="Q30785">
            <v>0.11</v>
          </cell>
          <cell r="R30785">
            <v>66.28</v>
          </cell>
        </row>
        <row r="30786">
          <cell r="M30786">
            <v>38383</v>
          </cell>
          <cell r="N30786" t="str">
            <v>LIXA D'AGUA EM FOLHA, GRAO 100</v>
          </cell>
          <cell r="O30786" t="str">
            <v>UN</v>
          </cell>
          <cell r="P30786" t="str">
            <v>COEFICIENTE DE REPRESENTATIVIDADE</v>
          </cell>
          <cell r="Q30786">
            <v>0.44600000000000001</v>
          </cell>
          <cell r="R30786">
            <v>2.06</v>
          </cell>
        </row>
        <row r="30787">
          <cell r="M30787">
            <v>88248</v>
          </cell>
          <cell r="N30787" t="str">
            <v>AUXILIAR DE ENCANADOR OU BOMBEIRO HIDRÁULICO COM ENCARGOS COMPLEMENTARES</v>
          </cell>
          <cell r="O30787" t="str">
            <v>H</v>
          </cell>
          <cell r="P30787" t="str">
            <v>COEFICIENTE DE REPRESENTATIVIDADE</v>
          </cell>
          <cell r="Q30787">
            <v>1.4505999999999999</v>
          </cell>
          <cell r="R30787">
            <v>14.07</v>
          </cell>
        </row>
        <row r="30788">
          <cell r="M30788">
            <v>88267</v>
          </cell>
          <cell r="N30788" t="str">
            <v>ENCANADOR OU BOMBEIRO HIDRÁULICO COM ENCARGOS COMPLEMENTARES</v>
          </cell>
          <cell r="O30788" t="str">
            <v>H</v>
          </cell>
          <cell r="P30788" t="str">
            <v>COLETADO</v>
          </cell>
          <cell r="Q30788">
            <v>1.4505999999999999</v>
          </cell>
          <cell r="R30788">
            <v>18.95</v>
          </cell>
        </row>
        <row r="30789">
          <cell r="M30789" t="str">
            <v/>
          </cell>
          <cell r="N30789" t="str">
            <v/>
          </cell>
          <cell r="O30789" t="str">
            <v/>
          </cell>
          <cell r="P30789" t="str">
            <v/>
          </cell>
          <cell r="Q30789" t="str">
            <v/>
          </cell>
          <cell r="R30789" t="str">
            <v/>
          </cell>
        </row>
        <row r="30790">
          <cell r="M30790">
            <v>88248</v>
          </cell>
          <cell r="N30790" t="str">
            <v>AUXILIAR DE ENCANADOR OU BOMBEIRO HIDRÁULICO COM ENCARGOS COMPLEMENTARES</v>
          </cell>
          <cell r="O30790" t="str">
            <v>H</v>
          </cell>
          <cell r="P30790" t="str">
            <v>COEFICIENTE DE REPRESENTATIVIDADE</v>
          </cell>
          <cell r="Q30790">
            <v>7.6999999999999999E-2</v>
          </cell>
          <cell r="R30790">
            <v>14.07</v>
          </cell>
        </row>
        <row r="30791">
          <cell r="M30791">
            <v>88267</v>
          </cell>
          <cell r="N30791" t="str">
            <v>ENCANADOR OU BOMBEIRO HIDRÁULICO COM ENCARGOS COMPLEMENTARES</v>
          </cell>
          <cell r="O30791" t="str">
            <v>H</v>
          </cell>
          <cell r="P30791" t="str">
            <v>COLETADO</v>
          </cell>
          <cell r="Q30791">
            <v>0.49399999999999999</v>
          </cell>
          <cell r="R30791">
            <v>18.95</v>
          </cell>
        </row>
        <row r="30792">
          <cell r="M30792" t="str">
            <v/>
          </cell>
          <cell r="N30792" t="str">
            <v/>
          </cell>
          <cell r="O30792" t="str">
            <v/>
          </cell>
          <cell r="P30792" t="str">
            <v/>
          </cell>
          <cell r="Q30792" t="str">
            <v/>
          </cell>
          <cell r="R30792" t="str">
            <v/>
          </cell>
        </row>
        <row r="30793">
          <cell r="M30793">
            <v>88248</v>
          </cell>
          <cell r="N30793" t="str">
            <v>AUXILIAR DE ENCANADOR OU BOMBEIRO HIDRÁULICO COM ENCARGOS COMPLEMENTARES</v>
          </cell>
          <cell r="O30793" t="str">
            <v>H</v>
          </cell>
          <cell r="P30793" t="str">
            <v>COEFICIENTE DE REPRESENTATIVIDADE</v>
          </cell>
          <cell r="Q30793">
            <v>0.187</v>
          </cell>
          <cell r="R30793">
            <v>14.07</v>
          </cell>
        </row>
        <row r="30794">
          <cell r="M30794">
            <v>88267</v>
          </cell>
          <cell r="N30794" t="str">
            <v>ENCANADOR OU BOMBEIRO HIDRÁULICO COM ENCARGOS COMPLEMENTARES</v>
          </cell>
          <cell r="O30794" t="str">
            <v>H</v>
          </cell>
          <cell r="P30794" t="str">
            <v>COLETADO</v>
          </cell>
          <cell r="Q30794">
            <v>1.2</v>
          </cell>
          <cell r="R30794">
            <v>18.95</v>
          </cell>
        </row>
        <row r="30795">
          <cell r="M30795" t="str">
            <v/>
          </cell>
          <cell r="N30795" t="str">
            <v/>
          </cell>
          <cell r="O30795" t="str">
            <v/>
          </cell>
          <cell r="P30795" t="str">
            <v/>
          </cell>
          <cell r="Q30795" t="str">
            <v/>
          </cell>
          <cell r="R30795" t="str">
            <v/>
          </cell>
        </row>
        <row r="30796">
          <cell r="M30796">
            <v>88248</v>
          </cell>
          <cell r="N30796" t="str">
            <v>AUXILIAR DE ENCANADOR OU BOMBEIRO HIDRÁULICO COM ENCARGOS COMPLEMENTARES</v>
          </cell>
          <cell r="O30796" t="str">
            <v>H</v>
          </cell>
          <cell r="P30796" t="str">
            <v>COEFICIENTE DE REPRESENTATIVIDADE</v>
          </cell>
          <cell r="Q30796">
            <v>0.26900000000000002</v>
          </cell>
          <cell r="R30796">
            <v>14.07</v>
          </cell>
        </row>
        <row r="30797">
          <cell r="M30797">
            <v>88267</v>
          </cell>
          <cell r="N30797" t="str">
            <v>ENCANADOR OU BOMBEIRO HIDRÁULICO COM ENCARGOS COMPLEMENTARES</v>
          </cell>
          <cell r="O30797" t="str">
            <v>H</v>
          </cell>
          <cell r="P30797" t="str">
            <v>COLETADO</v>
          </cell>
          <cell r="Q30797">
            <v>1.7190000000000001</v>
          </cell>
          <cell r="R30797">
            <v>18.95</v>
          </cell>
        </row>
        <row r="30798">
          <cell r="M30798" t="str">
            <v/>
          </cell>
          <cell r="N30798" t="str">
            <v/>
          </cell>
          <cell r="O30798" t="str">
            <v/>
          </cell>
          <cell r="P30798" t="str">
            <v/>
          </cell>
          <cell r="Q30798" t="str">
            <v/>
          </cell>
          <cell r="R30798" t="str">
            <v/>
          </cell>
        </row>
        <row r="30799">
          <cell r="M30799">
            <v>5795</v>
          </cell>
          <cell r="N30799" t="str">
            <v>MARTELETE OU ROMPEDOR PNEUMÁTICO MANUAL, 28 KG, COM SILENCIADOR - CHP DIURNO. AF_07/2016</v>
          </cell>
          <cell r="O30799" t="str">
            <v>CHP</v>
          </cell>
          <cell r="P30799" t="str">
            <v>ATRIBUÍDO SÃO PAULO</v>
          </cell>
          <cell r="Q30799">
            <v>0.36699999999999999</v>
          </cell>
          <cell r="R30799">
            <v>19.14</v>
          </cell>
        </row>
        <row r="30800">
          <cell r="M30800">
            <v>5952</v>
          </cell>
          <cell r="N30800" t="str">
            <v>MARTELETE OU ROMPEDOR PNEUMÁTICO MANUAL, 28 KG, COM SILENCIADOR - CHI DIURNO. AF_07/2016</v>
          </cell>
          <cell r="O30800" t="str">
            <v>CHI</v>
          </cell>
          <cell r="P30800" t="str">
            <v>ATRIBUÍDO SÃO PAULO</v>
          </cell>
          <cell r="Q30800">
            <v>0.80500000000000005</v>
          </cell>
          <cell r="R30800">
            <v>17.420000000000002</v>
          </cell>
        </row>
        <row r="30801">
          <cell r="M30801">
            <v>88248</v>
          </cell>
          <cell r="N30801" t="str">
            <v>AUXILIAR DE ENCANADOR OU BOMBEIRO HIDRÁULICO COM ENCARGOS COMPLEMENTARES</v>
          </cell>
          <cell r="O30801" t="str">
            <v>H</v>
          </cell>
          <cell r="P30801" t="str">
            <v>COEFICIENTE DE REPRESENTATIVIDADE</v>
          </cell>
          <cell r="Q30801">
            <v>0.183</v>
          </cell>
          <cell r="R30801">
            <v>14.07</v>
          </cell>
        </row>
        <row r="30802">
          <cell r="M30802">
            <v>88267</v>
          </cell>
          <cell r="N30802" t="str">
            <v>ENCANADOR OU BOMBEIRO HIDRÁULICO COM ENCARGOS COMPLEMENTARES</v>
          </cell>
          <cell r="O30802" t="str">
            <v>H</v>
          </cell>
          <cell r="P30802" t="str">
            <v>COLETADO</v>
          </cell>
          <cell r="Q30802">
            <v>1.1719999999999999</v>
          </cell>
          <cell r="R30802">
            <v>18.95</v>
          </cell>
        </row>
        <row r="30803">
          <cell r="M30803" t="str">
            <v/>
          </cell>
          <cell r="N30803" t="str">
            <v/>
          </cell>
          <cell r="O30803" t="str">
            <v/>
          </cell>
          <cell r="P30803" t="str">
            <v/>
          </cell>
          <cell r="Q30803" t="str">
            <v/>
          </cell>
          <cell r="R30803" t="str">
            <v/>
          </cell>
        </row>
        <row r="30804">
          <cell r="M30804">
            <v>5795</v>
          </cell>
          <cell r="N30804" t="str">
            <v>MARTELETE OU ROMPEDOR PNEUMÁTICO MANUAL, 28 KG, COM SILENCIADOR - CHP DIURNO. AF_07/2016</v>
          </cell>
          <cell r="O30804" t="str">
            <v>CHP</v>
          </cell>
          <cell r="P30804" t="str">
            <v>ATRIBUÍDO SÃO PAULO</v>
          </cell>
          <cell r="Q30804">
            <v>0.58699999999999997</v>
          </cell>
          <cell r="R30804">
            <v>19.14</v>
          </cell>
        </row>
        <row r="30805">
          <cell r="M30805">
            <v>5952</v>
          </cell>
          <cell r="N30805" t="str">
            <v>MARTELETE OU ROMPEDOR PNEUMÁTICO MANUAL, 28 KG, COM SILENCIADOR - CHI DIURNO. AF_07/2016</v>
          </cell>
          <cell r="O30805" t="str">
            <v>CHI</v>
          </cell>
          <cell r="P30805" t="str">
            <v>ATRIBUÍDO SÃO PAULO</v>
          </cell>
          <cell r="Q30805">
            <v>1.29</v>
          </cell>
          <cell r="R30805">
            <v>17.420000000000002</v>
          </cell>
        </row>
        <row r="30806">
          <cell r="M30806">
            <v>88248</v>
          </cell>
          <cell r="N30806" t="str">
            <v>AUXILIAR DE ENCANADOR OU BOMBEIRO HIDRÁULICO COM ENCARGOS COMPLEMENTARES</v>
          </cell>
          <cell r="O30806" t="str">
            <v>H</v>
          </cell>
          <cell r="P30806" t="str">
            <v>COEFICIENTE DE REPRESENTATIVIDADE</v>
          </cell>
          <cell r="Q30806">
            <v>0.29299999999999998</v>
          </cell>
          <cell r="R30806">
            <v>14.07</v>
          </cell>
        </row>
        <row r="30807">
          <cell r="M30807">
            <v>88267</v>
          </cell>
          <cell r="N30807" t="str">
            <v>ENCANADOR OU BOMBEIRO HIDRÁULICO COM ENCARGOS COMPLEMENTARES</v>
          </cell>
          <cell r="O30807" t="str">
            <v>H</v>
          </cell>
          <cell r="P30807" t="str">
            <v>COLETADO</v>
          </cell>
          <cell r="Q30807">
            <v>1.877</v>
          </cell>
          <cell r="R30807">
            <v>18.95</v>
          </cell>
        </row>
        <row r="30808">
          <cell r="M30808" t="str">
            <v/>
          </cell>
          <cell r="N30808" t="str">
            <v/>
          </cell>
          <cell r="O30808" t="str">
            <v/>
          </cell>
          <cell r="P30808" t="str">
            <v/>
          </cell>
          <cell r="Q30808" t="str">
            <v/>
          </cell>
          <cell r="R30808" t="str">
            <v/>
          </cell>
        </row>
        <row r="30809">
          <cell r="M30809">
            <v>5795</v>
          </cell>
          <cell r="N30809" t="str">
            <v>MARTELETE OU ROMPEDOR PNEUMÁTICO MANUAL, 28 KG, COM SILENCIADOR - CHP DIURNO. AF_07/2016</v>
          </cell>
          <cell r="O30809" t="str">
            <v>CHP</v>
          </cell>
          <cell r="P30809" t="str">
            <v>ATRIBUÍDO SÃO PAULO</v>
          </cell>
          <cell r="Q30809">
            <v>0.75</v>
          </cell>
          <cell r="R30809">
            <v>19.14</v>
          </cell>
        </row>
        <row r="30810">
          <cell r="M30810">
            <v>5952</v>
          </cell>
          <cell r="N30810" t="str">
            <v>MARTELETE OU ROMPEDOR PNEUMÁTICO MANUAL, 28 KG, COM SILENCIADOR - CHI DIURNO. AF_07/2016</v>
          </cell>
          <cell r="O30810" t="str">
            <v>CHI</v>
          </cell>
          <cell r="P30810" t="str">
            <v>ATRIBUÍDO SÃO PAULO</v>
          </cell>
          <cell r="Q30810">
            <v>1.647</v>
          </cell>
          <cell r="R30810">
            <v>17.420000000000002</v>
          </cell>
        </row>
        <row r="30811">
          <cell r="M30811">
            <v>88248</v>
          </cell>
          <cell r="N30811" t="str">
            <v>AUXILIAR DE ENCANADOR OU BOMBEIRO HIDRÁULICO COM ENCARGOS COMPLEMENTARES</v>
          </cell>
          <cell r="O30811" t="str">
            <v>H</v>
          </cell>
          <cell r="P30811" t="str">
            <v>COEFICIENTE DE REPRESENTATIVIDADE</v>
          </cell>
          <cell r="Q30811">
            <v>0.375</v>
          </cell>
          <cell r="R30811">
            <v>14.07</v>
          </cell>
        </row>
        <row r="30812">
          <cell r="M30812">
            <v>88267</v>
          </cell>
          <cell r="N30812" t="str">
            <v>ENCANADOR OU BOMBEIRO HIDRÁULICO COM ENCARGOS COMPLEMENTARES</v>
          </cell>
          <cell r="O30812" t="str">
            <v>H</v>
          </cell>
          <cell r="P30812" t="str">
            <v>COLETADO</v>
          </cell>
          <cell r="Q30812">
            <v>2.3969999999999998</v>
          </cell>
          <cell r="R30812">
            <v>18.95</v>
          </cell>
        </row>
        <row r="30813">
          <cell r="M30813" t="str">
            <v/>
          </cell>
          <cell r="N30813" t="str">
            <v/>
          </cell>
          <cell r="O30813" t="str">
            <v/>
          </cell>
          <cell r="P30813" t="str">
            <v/>
          </cell>
          <cell r="Q30813" t="str">
            <v/>
          </cell>
          <cell r="R30813" t="str">
            <v/>
          </cell>
        </row>
        <row r="30814">
          <cell r="M30814">
            <v>88248</v>
          </cell>
          <cell r="N30814" t="str">
            <v>AUXILIAR DE ENCANADOR OU BOMBEIRO HIDRÁULICO COM ENCARGOS COMPLEMENTARES</v>
          </cell>
          <cell r="O30814" t="str">
            <v>H</v>
          </cell>
          <cell r="P30814" t="str">
            <v>COEFICIENTE DE REPRESENTATIVIDADE</v>
          </cell>
          <cell r="Q30814">
            <v>7.0000000000000007E-2</v>
          </cell>
          <cell r="R30814">
            <v>14.07</v>
          </cell>
        </row>
        <row r="30815">
          <cell r="M30815">
            <v>88267</v>
          </cell>
          <cell r="N30815" t="str">
            <v>ENCANADOR OU BOMBEIRO HIDRÁULICO COM ENCARGOS COMPLEMENTARES</v>
          </cell>
          <cell r="O30815" t="str">
            <v>H</v>
          </cell>
          <cell r="P30815" t="str">
            <v>COLETADO</v>
          </cell>
          <cell r="Q30815">
            <v>0.44900000000000001</v>
          </cell>
          <cell r="R30815">
            <v>18.95</v>
          </cell>
        </row>
        <row r="30816">
          <cell r="M30816" t="str">
            <v/>
          </cell>
          <cell r="N30816" t="str">
            <v/>
          </cell>
          <cell r="O30816" t="str">
            <v/>
          </cell>
          <cell r="P30816" t="str">
            <v/>
          </cell>
          <cell r="Q30816" t="str">
            <v/>
          </cell>
          <cell r="R30816" t="str">
            <v/>
          </cell>
        </row>
        <row r="30817">
          <cell r="M30817">
            <v>5795</v>
          </cell>
          <cell r="N30817" t="str">
            <v>MARTELETE OU ROMPEDOR PNEUMÁTICO MANUAL, 28 KG, COM SILENCIADOR - CHP DIURNO. AF_07/2016</v>
          </cell>
          <cell r="O30817" t="str">
            <v>CHP</v>
          </cell>
          <cell r="P30817" t="str">
            <v>ATRIBUÍDO SÃO PAULO</v>
          </cell>
          <cell r="Q30817">
            <v>0.157</v>
          </cell>
          <cell r="R30817">
            <v>19.14</v>
          </cell>
        </row>
        <row r="30818">
          <cell r="M30818">
            <v>5952</v>
          </cell>
          <cell r="N30818" t="str">
            <v>MARTELETE OU ROMPEDOR PNEUMÁTICO MANUAL, 28 KG, COM SILENCIADOR - CHI DIURNO. AF_07/2016</v>
          </cell>
          <cell r="O30818" t="str">
            <v>CHI</v>
          </cell>
          <cell r="P30818" t="str">
            <v>ATRIBUÍDO SÃO PAULO</v>
          </cell>
          <cell r="Q30818">
            <v>0.34599999999999997</v>
          </cell>
          <cell r="R30818">
            <v>17.420000000000002</v>
          </cell>
        </row>
        <row r="30819">
          <cell r="M30819">
            <v>88248</v>
          </cell>
          <cell r="N30819" t="str">
            <v>AUXILIAR DE ENCANADOR OU BOMBEIRO HIDRÁULICO COM ENCARGOS COMPLEMENTARES</v>
          </cell>
          <cell r="O30819" t="str">
            <v>H</v>
          </cell>
          <cell r="P30819" t="str">
            <v>COEFICIENTE DE REPRESENTATIVIDADE</v>
          </cell>
          <cell r="Q30819">
            <v>7.9000000000000001E-2</v>
          </cell>
          <cell r="R30819">
            <v>14.07</v>
          </cell>
        </row>
        <row r="30820">
          <cell r="M30820">
            <v>88267</v>
          </cell>
          <cell r="N30820" t="str">
            <v>ENCANADOR OU BOMBEIRO HIDRÁULICO COM ENCARGOS COMPLEMENTARES</v>
          </cell>
          <cell r="O30820" t="str">
            <v>H</v>
          </cell>
          <cell r="P30820" t="str">
            <v>COLETADO</v>
          </cell>
          <cell r="Q30820">
            <v>0.503</v>
          </cell>
          <cell r="R30820">
            <v>18.95</v>
          </cell>
        </row>
        <row r="30821">
          <cell r="M30821" t="str">
            <v/>
          </cell>
          <cell r="N30821" t="str">
            <v/>
          </cell>
          <cell r="O30821" t="str">
            <v/>
          </cell>
          <cell r="P30821" t="str">
            <v/>
          </cell>
          <cell r="Q30821" t="str">
            <v/>
          </cell>
          <cell r="R30821" t="str">
            <v/>
          </cell>
        </row>
        <row r="30822">
          <cell r="M30822">
            <v>5795</v>
          </cell>
          <cell r="N30822" t="str">
            <v>MARTELETE OU ROMPEDOR PNEUMÁTICO MANUAL, 28 KG, COM SILENCIADOR - CHP DIURNO. AF_07/2016</v>
          </cell>
          <cell r="O30822" t="str">
            <v>CHP</v>
          </cell>
          <cell r="P30822" t="str">
            <v>ATRIBUÍDO SÃO PAULO</v>
          </cell>
          <cell r="Q30822">
            <v>0.16800000000000001</v>
          </cell>
          <cell r="R30822">
            <v>19.14</v>
          </cell>
        </row>
        <row r="30823">
          <cell r="M30823">
            <v>5952</v>
          </cell>
          <cell r="N30823" t="str">
            <v>MARTELETE OU ROMPEDOR PNEUMÁTICO MANUAL, 28 KG, COM SILENCIADOR - CHI DIURNO. AF_07/2016</v>
          </cell>
          <cell r="O30823" t="str">
            <v>CHI</v>
          </cell>
          <cell r="P30823" t="str">
            <v>ATRIBUÍDO SÃO PAULO</v>
          </cell>
          <cell r="Q30823">
            <v>0.36899999999999999</v>
          </cell>
          <cell r="R30823">
            <v>17.420000000000002</v>
          </cell>
        </row>
        <row r="30824">
          <cell r="M30824">
            <v>88248</v>
          </cell>
          <cell r="N30824" t="str">
            <v>AUXILIAR DE ENCANADOR OU BOMBEIRO HIDRÁULICO COM ENCARGOS COMPLEMENTARES</v>
          </cell>
          <cell r="O30824" t="str">
            <v>H</v>
          </cell>
          <cell r="P30824" t="str">
            <v>COEFICIENTE DE REPRESENTATIVIDADE</v>
          </cell>
          <cell r="Q30824">
            <v>8.4000000000000005E-2</v>
          </cell>
          <cell r="R30824">
            <v>14.07</v>
          </cell>
        </row>
        <row r="30825">
          <cell r="M30825">
            <v>88267</v>
          </cell>
          <cell r="N30825" t="str">
            <v>ENCANADOR OU BOMBEIRO HIDRÁULICO COM ENCARGOS COMPLEMENTARES</v>
          </cell>
          <cell r="O30825" t="str">
            <v>H</v>
          </cell>
          <cell r="P30825" t="str">
            <v>COLETADO</v>
          </cell>
          <cell r="Q30825">
            <v>0.53700000000000003</v>
          </cell>
          <cell r="R30825">
            <v>18.95</v>
          </cell>
        </row>
        <row r="30826">
          <cell r="M30826" t="str">
            <v/>
          </cell>
          <cell r="N30826" t="str">
            <v/>
          </cell>
          <cell r="O30826" t="str">
            <v/>
          </cell>
          <cell r="P30826" t="str">
            <v/>
          </cell>
          <cell r="Q30826" t="str">
            <v/>
          </cell>
          <cell r="R30826" t="str">
            <v/>
          </cell>
        </row>
        <row r="30827">
          <cell r="M30827">
            <v>5795</v>
          </cell>
          <cell r="N30827" t="str">
            <v>MARTELETE OU ROMPEDOR PNEUMÁTICO MANUAL, 28 KG, COM SILENCIADOR - CHP DIURNO. AF_07/2016</v>
          </cell>
          <cell r="O30827" t="str">
            <v>CHP</v>
          </cell>
          <cell r="P30827" t="str">
            <v>ATRIBUÍDO SÃO PAULO</v>
          </cell>
          <cell r="Q30827">
            <v>0.183</v>
          </cell>
          <cell r="R30827">
            <v>19.14</v>
          </cell>
        </row>
        <row r="30828">
          <cell r="M30828">
            <v>5952</v>
          </cell>
          <cell r="N30828" t="str">
            <v>MARTELETE OU ROMPEDOR PNEUMÁTICO MANUAL, 28 KG, COM SILENCIADOR - CHI DIURNO. AF_07/2016</v>
          </cell>
          <cell r="O30828" t="str">
            <v>CHI</v>
          </cell>
          <cell r="P30828" t="str">
            <v>ATRIBUÍDO SÃO PAULO</v>
          </cell>
          <cell r="Q30828">
            <v>0.40100000000000002</v>
          </cell>
          <cell r="R30828">
            <v>17.420000000000002</v>
          </cell>
        </row>
        <row r="30829">
          <cell r="M30829">
            <v>88248</v>
          </cell>
          <cell r="N30829" t="str">
            <v>AUXILIAR DE ENCANADOR OU BOMBEIRO HIDRÁULICO COM ENCARGOS COMPLEMENTARES</v>
          </cell>
          <cell r="O30829" t="str">
            <v>H</v>
          </cell>
          <cell r="P30829" t="str">
            <v>COEFICIENTE DE REPRESENTATIVIDADE</v>
          </cell>
          <cell r="Q30829">
            <v>9.0999999999999998E-2</v>
          </cell>
          <cell r="R30829">
            <v>14.07</v>
          </cell>
        </row>
        <row r="30830">
          <cell r="M30830">
            <v>88267</v>
          </cell>
          <cell r="N30830" t="str">
            <v>ENCANADOR OU BOMBEIRO HIDRÁULICO COM ENCARGOS COMPLEMENTARES</v>
          </cell>
          <cell r="O30830" t="str">
            <v>H</v>
          </cell>
          <cell r="P30830" t="str">
            <v>COLETADO</v>
          </cell>
          <cell r="Q30830">
            <v>0.58299999999999996</v>
          </cell>
          <cell r="R30830">
            <v>18.95</v>
          </cell>
        </row>
        <row r="30831">
          <cell r="M30831" t="str">
            <v/>
          </cell>
          <cell r="N30831" t="str">
            <v/>
          </cell>
          <cell r="O30831" t="str">
            <v/>
          </cell>
          <cell r="P30831" t="str">
            <v/>
          </cell>
          <cell r="Q30831" t="str">
            <v/>
          </cell>
          <cell r="R30831" t="str">
            <v/>
          </cell>
        </row>
        <row r="30832">
          <cell r="M30832">
            <v>88247</v>
          </cell>
          <cell r="N30832" t="str">
            <v>AUXILIAR DE ELETRICISTA COM ENCARGOS COMPLEMENTARES</v>
          </cell>
          <cell r="O30832" t="str">
            <v>H</v>
          </cell>
          <cell r="P30832" t="str">
            <v>COEFICIENTE DE REPRESENTATIVIDADE</v>
          </cell>
          <cell r="Q30832">
            <v>3.4000000000000002E-2</v>
          </cell>
          <cell r="R30832">
            <v>16.5</v>
          </cell>
        </row>
        <row r="30833">
          <cell r="M30833">
            <v>88264</v>
          </cell>
          <cell r="N30833" t="str">
            <v>ELETRICISTA COM ENCARGOS COMPLEMENTARES</v>
          </cell>
          <cell r="O30833" t="str">
            <v>H</v>
          </cell>
          <cell r="P30833" t="str">
            <v>COLETADO</v>
          </cell>
          <cell r="Q30833">
            <v>0.216</v>
          </cell>
          <cell r="R30833">
            <v>22.35</v>
          </cell>
        </row>
        <row r="30834">
          <cell r="M30834" t="str">
            <v/>
          </cell>
          <cell r="N30834" t="str">
            <v/>
          </cell>
          <cell r="O30834" t="str">
            <v/>
          </cell>
          <cell r="P30834" t="str">
            <v/>
          </cell>
          <cell r="Q30834" t="str">
            <v/>
          </cell>
          <cell r="R30834" t="str">
            <v/>
          </cell>
        </row>
        <row r="30835">
          <cell r="M30835">
            <v>39995</v>
          </cell>
          <cell r="N30835" t="str">
            <v>POLIESTIRENO EXPANDIDO/EPS (ISOPOR), TIPO 2F, BLOCO</v>
          </cell>
          <cell r="O30835" t="str">
            <v>M3</v>
          </cell>
          <cell r="P30835" t="str">
            <v>ATRIBUÍDO SÃO PAULO</v>
          </cell>
          <cell r="Q30835">
            <v>2E-3</v>
          </cell>
          <cell r="R30835">
            <v>462.12</v>
          </cell>
        </row>
        <row r="30836">
          <cell r="M30836">
            <v>43132</v>
          </cell>
          <cell r="N30836" t="str">
            <v>ARAME RECOZIDO 16 BWG, D = 1,65 MM (0,016 KG/M) OU 18 BWG, D = 1,25 MM (0,01 KG/M)</v>
          </cell>
          <cell r="O30836" t="str">
            <v>KG</v>
          </cell>
          <cell r="P30836" t="str">
            <v>COEFICIENTE DE REPRESENTATIVIDADE</v>
          </cell>
          <cell r="Q30836">
            <v>8.0000000000000002E-3</v>
          </cell>
          <cell r="R30836">
            <v>15.41</v>
          </cell>
        </row>
        <row r="30837">
          <cell r="M30837">
            <v>88248</v>
          </cell>
          <cell r="N30837" t="str">
            <v>AUXILIAR DE ENCANADOR OU BOMBEIRO HIDRÁULICO COM ENCARGOS COMPLEMENTARES</v>
          </cell>
          <cell r="O30837" t="str">
            <v>H</v>
          </cell>
          <cell r="P30837" t="str">
            <v>COEFICIENTE DE REPRESENTATIVIDADE</v>
          </cell>
          <cell r="Q30837">
            <v>1.7999999999999999E-2</v>
          </cell>
          <cell r="R30837">
            <v>14.07</v>
          </cell>
        </row>
        <row r="30838">
          <cell r="M30838">
            <v>88267</v>
          </cell>
          <cell r="N30838" t="str">
            <v>ENCANADOR OU BOMBEIRO HIDRÁULICO COM ENCARGOS COMPLEMENTARES</v>
          </cell>
          <cell r="O30838" t="str">
            <v>H</v>
          </cell>
          <cell r="P30838" t="str">
            <v>COLETADO</v>
          </cell>
          <cell r="Q30838">
            <v>0.11799999999999999</v>
          </cell>
          <cell r="R30838">
            <v>18.95</v>
          </cell>
        </row>
        <row r="30839">
          <cell r="M30839" t="str">
            <v/>
          </cell>
          <cell r="N30839" t="str">
            <v/>
          </cell>
          <cell r="O30839" t="str">
            <v/>
          </cell>
          <cell r="P30839" t="str">
            <v/>
          </cell>
          <cell r="Q30839" t="str">
            <v/>
          </cell>
          <cell r="R30839" t="str">
            <v/>
          </cell>
        </row>
        <row r="30840">
          <cell r="M30840">
            <v>39995</v>
          </cell>
          <cell r="N30840" t="str">
            <v>POLIESTIRENO EXPANDIDO/EPS (ISOPOR), TIPO 2F, BLOCO</v>
          </cell>
          <cell r="O30840" t="str">
            <v>M3</v>
          </cell>
          <cell r="P30840" t="str">
            <v>ATRIBUÍDO SÃO PAULO</v>
          </cell>
          <cell r="Q30840">
            <v>3.1E-2</v>
          </cell>
          <cell r="R30840">
            <v>462.12</v>
          </cell>
        </row>
        <row r="30841">
          <cell r="M30841">
            <v>43132</v>
          </cell>
          <cell r="N30841" t="str">
            <v>ARAME RECOZIDO 16 BWG, D = 1,65 MM (0,016 KG/M) OU 18 BWG, D = 1,25 MM (0,01 KG/M)</v>
          </cell>
          <cell r="O30841" t="str">
            <v>KG</v>
          </cell>
          <cell r="P30841" t="str">
            <v>COEFICIENTE DE REPRESENTATIVIDADE</v>
          </cell>
          <cell r="Q30841">
            <v>1.7999999999999999E-2</v>
          </cell>
          <cell r="R30841">
            <v>15.41</v>
          </cell>
        </row>
        <row r="30842">
          <cell r="M30842">
            <v>88248</v>
          </cell>
          <cell r="N30842" t="str">
            <v>AUXILIAR DE ENCANADOR OU BOMBEIRO HIDRÁULICO COM ENCARGOS COMPLEMENTARES</v>
          </cell>
          <cell r="O30842" t="str">
            <v>H</v>
          </cell>
          <cell r="P30842" t="str">
            <v>COEFICIENTE DE REPRESENTATIVIDADE</v>
          </cell>
          <cell r="Q30842">
            <v>2.8000000000000001E-2</v>
          </cell>
          <cell r="R30842">
            <v>14.07</v>
          </cell>
        </row>
        <row r="30843">
          <cell r="M30843">
            <v>88267</v>
          </cell>
          <cell r="N30843" t="str">
            <v>ENCANADOR OU BOMBEIRO HIDRÁULICO COM ENCARGOS COMPLEMENTARES</v>
          </cell>
          <cell r="O30843" t="str">
            <v>H</v>
          </cell>
          <cell r="P30843" t="str">
            <v>COLETADO</v>
          </cell>
          <cell r="Q30843">
            <v>0.18099999999999999</v>
          </cell>
          <cell r="R30843">
            <v>18.95</v>
          </cell>
        </row>
        <row r="30844">
          <cell r="M30844" t="str">
            <v/>
          </cell>
          <cell r="N30844" t="str">
            <v/>
          </cell>
          <cell r="O30844" t="str">
            <v/>
          </cell>
          <cell r="P30844" t="str">
            <v/>
          </cell>
          <cell r="Q30844" t="str">
            <v/>
          </cell>
          <cell r="R30844" t="str">
            <v/>
          </cell>
        </row>
        <row r="30845">
          <cell r="M30845">
            <v>9835</v>
          </cell>
          <cell r="N30845" t="str">
            <v>TUBO PVC  SERIE NORMAL, DN 40 MM, PARA ESGOTO  PREDIAL (NBR 5688)</v>
          </cell>
          <cell r="O30845" t="str">
            <v>M</v>
          </cell>
          <cell r="P30845" t="str">
            <v>COEFICIENTE DE REPRESENTATIVIDADE</v>
          </cell>
          <cell r="Q30845">
            <v>0.15</v>
          </cell>
          <cell r="R30845">
            <v>5.4</v>
          </cell>
        </row>
        <row r="30846">
          <cell r="M30846">
            <v>43132</v>
          </cell>
          <cell r="N30846" t="str">
            <v>ARAME RECOZIDO 16 BWG, D = 1,65 MM (0,016 KG/M) OU 18 BWG, D = 1,25 MM (0,01 KG/M)</v>
          </cell>
          <cell r="O30846" t="str">
            <v>KG</v>
          </cell>
          <cell r="P30846" t="str">
            <v>COEFICIENTE DE REPRESENTATIVIDADE</v>
          </cell>
          <cell r="Q30846">
            <v>5.0000000000000001E-3</v>
          </cell>
          <cell r="R30846">
            <v>15.41</v>
          </cell>
        </row>
        <row r="30847">
          <cell r="M30847">
            <v>88248</v>
          </cell>
          <cell r="N30847" t="str">
            <v>AUXILIAR DE ENCANADOR OU BOMBEIRO HIDRÁULICO COM ENCARGOS COMPLEMENTARES</v>
          </cell>
          <cell r="O30847" t="str">
            <v>H</v>
          </cell>
          <cell r="P30847" t="str">
            <v>COEFICIENTE DE REPRESENTATIVIDADE</v>
          </cell>
          <cell r="Q30847">
            <v>0.01</v>
          </cell>
          <cell r="R30847">
            <v>14.07</v>
          </cell>
        </row>
        <row r="30848">
          <cell r="M30848">
            <v>88267</v>
          </cell>
          <cell r="N30848" t="str">
            <v>ENCANADOR OU BOMBEIRO HIDRÁULICO COM ENCARGOS COMPLEMENTARES</v>
          </cell>
          <cell r="O30848" t="str">
            <v>H</v>
          </cell>
          <cell r="P30848" t="str">
            <v>COLETADO</v>
          </cell>
          <cell r="Q30848">
            <v>6.6000000000000003E-2</v>
          </cell>
          <cell r="R30848">
            <v>18.95</v>
          </cell>
        </row>
        <row r="30849">
          <cell r="M30849" t="str">
            <v/>
          </cell>
          <cell r="N30849" t="str">
            <v/>
          </cell>
          <cell r="O30849" t="str">
            <v/>
          </cell>
          <cell r="P30849" t="str">
            <v/>
          </cell>
          <cell r="Q30849" t="str">
            <v/>
          </cell>
          <cell r="R30849" t="str">
            <v/>
          </cell>
        </row>
        <row r="30850">
          <cell r="M30850">
            <v>9837</v>
          </cell>
          <cell r="N30850" t="str">
            <v>TUBO PVC SERIE NORMAL, DN 75 MM, PARA ESGOTO PREDIAL (NBR 5688)</v>
          </cell>
          <cell r="O30850" t="str">
            <v>M</v>
          </cell>
          <cell r="P30850" t="str">
            <v>COEFICIENTE DE REPRESENTATIVIDADE</v>
          </cell>
          <cell r="Q30850">
            <v>0.15</v>
          </cell>
          <cell r="R30850">
            <v>13.28</v>
          </cell>
        </row>
        <row r="30851">
          <cell r="M30851">
            <v>43132</v>
          </cell>
          <cell r="N30851" t="str">
            <v>ARAME RECOZIDO 16 BWG, D = 1,65 MM (0,016 KG/M) OU 18 BWG, D = 1,25 MM (0,01 KG/M)</v>
          </cell>
          <cell r="O30851" t="str">
            <v>KG</v>
          </cell>
          <cell r="P30851" t="str">
            <v>COEFICIENTE DE REPRESENTATIVIDADE</v>
          </cell>
          <cell r="Q30851">
            <v>5.0000000000000001E-3</v>
          </cell>
          <cell r="R30851">
            <v>15.41</v>
          </cell>
        </row>
        <row r="30852">
          <cell r="M30852">
            <v>88248</v>
          </cell>
          <cell r="N30852" t="str">
            <v>AUXILIAR DE ENCANADOR OU BOMBEIRO HIDRÁULICO COM ENCARGOS COMPLEMENTARES</v>
          </cell>
          <cell r="O30852" t="str">
            <v>H</v>
          </cell>
          <cell r="P30852" t="str">
            <v>COEFICIENTE DE REPRESENTATIVIDADE</v>
          </cell>
          <cell r="Q30852">
            <v>1.6E-2</v>
          </cell>
          <cell r="R30852">
            <v>14.07</v>
          </cell>
        </row>
        <row r="30853">
          <cell r="M30853">
            <v>88267</v>
          </cell>
          <cell r="N30853" t="str">
            <v>ENCANADOR OU BOMBEIRO HIDRÁULICO COM ENCARGOS COMPLEMENTARES</v>
          </cell>
          <cell r="O30853" t="str">
            <v>H</v>
          </cell>
          <cell r="P30853" t="str">
            <v>COLETADO</v>
          </cell>
          <cell r="Q30853">
            <v>0.10100000000000001</v>
          </cell>
          <cell r="R30853">
            <v>18.95</v>
          </cell>
        </row>
        <row r="30854">
          <cell r="M30854" t="str">
            <v/>
          </cell>
          <cell r="N30854" t="str">
            <v/>
          </cell>
          <cell r="O30854" t="str">
            <v/>
          </cell>
          <cell r="P30854" t="str">
            <v/>
          </cell>
          <cell r="Q30854" t="str">
            <v/>
          </cell>
          <cell r="R30854" t="str">
            <v/>
          </cell>
        </row>
        <row r="30855">
          <cell r="M30855">
            <v>9836</v>
          </cell>
          <cell r="N30855" t="str">
            <v>TUBO PVC  SERIE NORMAL, DN 100 MM, PARA ESGOTO  PREDIAL (NBR 5688)</v>
          </cell>
          <cell r="O30855" t="str">
            <v>M</v>
          </cell>
          <cell r="P30855" t="str">
            <v>COLETADO</v>
          </cell>
          <cell r="Q30855">
            <v>0.15</v>
          </cell>
          <cell r="R30855">
            <v>14.99</v>
          </cell>
        </row>
        <row r="30856">
          <cell r="M30856">
            <v>43132</v>
          </cell>
          <cell r="N30856" t="str">
            <v>ARAME RECOZIDO 16 BWG, D = 1,65 MM (0,016 KG/M) OU 18 BWG, D = 1,25 MM (0,01 KG/M)</v>
          </cell>
          <cell r="O30856" t="str">
            <v>KG</v>
          </cell>
          <cell r="P30856" t="str">
            <v>COEFICIENTE DE REPRESENTATIVIDADE</v>
          </cell>
          <cell r="Q30856">
            <v>5.0000000000000001E-3</v>
          </cell>
          <cell r="R30856">
            <v>15.41</v>
          </cell>
        </row>
        <row r="30857">
          <cell r="M30857">
            <v>88248</v>
          </cell>
          <cell r="N30857" t="str">
            <v>AUXILIAR DE ENCANADOR OU BOMBEIRO HIDRÁULICO COM ENCARGOS COMPLEMENTARES</v>
          </cell>
          <cell r="O30857" t="str">
            <v>H</v>
          </cell>
          <cell r="P30857" t="str">
            <v>COEFICIENTE DE REPRESENTATIVIDADE</v>
          </cell>
          <cell r="Q30857">
            <v>2.3E-2</v>
          </cell>
          <cell r="R30857">
            <v>14.07</v>
          </cell>
        </row>
        <row r="30858">
          <cell r="M30858">
            <v>88267</v>
          </cell>
          <cell r="N30858" t="str">
            <v>ENCANADOR OU BOMBEIRO HIDRÁULICO COM ENCARGOS COMPLEMENTARES</v>
          </cell>
          <cell r="O30858" t="str">
            <v>H</v>
          </cell>
          <cell r="P30858" t="str">
            <v>COLETADO</v>
          </cell>
          <cell r="Q30858">
            <v>0.14699999999999999</v>
          </cell>
          <cell r="R30858">
            <v>18.95</v>
          </cell>
        </row>
        <row r="30859">
          <cell r="M30859" t="str">
            <v/>
          </cell>
          <cell r="N30859" t="str">
            <v/>
          </cell>
          <cell r="O30859" t="str">
            <v/>
          </cell>
          <cell r="P30859" t="str">
            <v/>
          </cell>
          <cell r="Q30859" t="str">
            <v/>
          </cell>
          <cell r="R30859" t="str">
            <v/>
          </cell>
        </row>
        <row r="30860">
          <cell r="M30860">
            <v>88248</v>
          </cell>
          <cell r="N30860" t="str">
            <v>AUXILIAR DE ENCANADOR OU BOMBEIRO HIDRÁULICO COM ENCARGOS COMPLEMENTARES</v>
          </cell>
          <cell r="O30860" t="str">
            <v>H</v>
          </cell>
          <cell r="P30860" t="str">
            <v>COEFICIENTE DE REPRESENTATIVIDADE</v>
          </cell>
          <cell r="Q30860">
            <v>2.3E-2</v>
          </cell>
          <cell r="R30860">
            <v>14.07</v>
          </cell>
        </row>
        <row r="30861">
          <cell r="M30861">
            <v>88267</v>
          </cell>
          <cell r="N30861" t="str">
            <v>ENCANADOR OU BOMBEIRO HIDRÁULICO COM ENCARGOS COMPLEMENTARES</v>
          </cell>
          <cell r="O30861" t="str">
            <v>H</v>
          </cell>
          <cell r="P30861" t="str">
            <v>COLETADO</v>
          </cell>
          <cell r="Q30861">
            <v>0.14399999999999999</v>
          </cell>
          <cell r="R30861">
            <v>18.95</v>
          </cell>
        </row>
        <row r="30862">
          <cell r="M30862" t="str">
            <v/>
          </cell>
          <cell r="N30862" t="str">
            <v/>
          </cell>
          <cell r="O30862" t="str">
            <v/>
          </cell>
          <cell r="P30862" t="str">
            <v/>
          </cell>
          <cell r="Q30862" t="str">
            <v/>
          </cell>
          <cell r="R30862" t="str">
            <v/>
          </cell>
        </row>
        <row r="30863">
          <cell r="M30863">
            <v>88248</v>
          </cell>
          <cell r="N30863" t="str">
            <v>AUXILIAR DE ENCANADOR OU BOMBEIRO HIDRÁULICO COM ENCARGOS COMPLEMENTARES</v>
          </cell>
          <cell r="O30863" t="str">
            <v>H</v>
          </cell>
          <cell r="P30863" t="str">
            <v>COEFICIENTE DE REPRESENTATIVIDADE</v>
          </cell>
          <cell r="Q30863">
            <v>5.0999999999999997E-2</v>
          </cell>
          <cell r="R30863">
            <v>14.07</v>
          </cell>
        </row>
        <row r="30864">
          <cell r="M30864">
            <v>88267</v>
          </cell>
          <cell r="N30864" t="str">
            <v>ENCANADOR OU BOMBEIRO HIDRÁULICO COM ENCARGOS COMPLEMENTARES</v>
          </cell>
          <cell r="O30864" t="str">
            <v>H</v>
          </cell>
          <cell r="P30864" t="str">
            <v>COLETADO</v>
          </cell>
          <cell r="Q30864">
            <v>0.32900000000000001</v>
          </cell>
          <cell r="R30864">
            <v>18.95</v>
          </cell>
        </row>
        <row r="30865">
          <cell r="M30865" t="str">
            <v/>
          </cell>
          <cell r="N30865" t="str">
            <v/>
          </cell>
          <cell r="O30865" t="str">
            <v/>
          </cell>
          <cell r="P30865" t="str">
            <v/>
          </cell>
          <cell r="Q30865" t="str">
            <v/>
          </cell>
          <cell r="R30865" t="str">
            <v/>
          </cell>
        </row>
        <row r="30866">
          <cell r="M30866">
            <v>88248</v>
          </cell>
          <cell r="N30866" t="str">
            <v>AUXILIAR DE ENCANADOR OU BOMBEIRO HIDRÁULICO COM ENCARGOS COMPLEMENTARES</v>
          </cell>
          <cell r="O30866" t="str">
            <v>H</v>
          </cell>
          <cell r="P30866" t="str">
            <v>COEFICIENTE DE REPRESENTATIVIDADE</v>
          </cell>
          <cell r="Q30866">
            <v>0.14599999999999999</v>
          </cell>
          <cell r="R30866">
            <v>14.07</v>
          </cell>
        </row>
        <row r="30867">
          <cell r="M30867">
            <v>88267</v>
          </cell>
          <cell r="N30867" t="str">
            <v>ENCANADOR OU BOMBEIRO HIDRÁULICO COM ENCARGOS COMPLEMENTARES</v>
          </cell>
          <cell r="O30867" t="str">
            <v>H</v>
          </cell>
          <cell r="P30867" t="str">
            <v>COLETADO</v>
          </cell>
          <cell r="Q30867">
            <v>0.93200000000000005</v>
          </cell>
          <cell r="R30867">
            <v>18.95</v>
          </cell>
        </row>
        <row r="30868">
          <cell r="M30868" t="str">
            <v/>
          </cell>
          <cell r="N30868" t="str">
            <v/>
          </cell>
          <cell r="O30868" t="str">
            <v/>
          </cell>
          <cell r="P30868" t="str">
            <v/>
          </cell>
          <cell r="Q30868" t="str">
            <v/>
          </cell>
          <cell r="R30868" t="str">
            <v/>
          </cell>
        </row>
        <row r="30869">
          <cell r="M30869">
            <v>88248</v>
          </cell>
          <cell r="N30869" t="str">
            <v>AUXILIAR DE ENCANADOR OU BOMBEIRO HIDRÁULICO COM ENCARGOS COMPLEMENTARES</v>
          </cell>
          <cell r="O30869" t="str">
            <v>H</v>
          </cell>
          <cell r="P30869" t="str">
            <v>COEFICIENTE DE REPRESENTATIVIDADE</v>
          </cell>
          <cell r="Q30869">
            <v>0.20499999999999999</v>
          </cell>
          <cell r="R30869">
            <v>14.07</v>
          </cell>
        </row>
        <row r="30870">
          <cell r="M30870">
            <v>88267</v>
          </cell>
          <cell r="N30870" t="str">
            <v>ENCANADOR OU BOMBEIRO HIDRÁULICO COM ENCARGOS COMPLEMENTARES</v>
          </cell>
          <cell r="O30870" t="str">
            <v>H</v>
          </cell>
          <cell r="P30870" t="str">
            <v>COLETADO</v>
          </cell>
          <cell r="Q30870">
            <v>1.3149999999999999</v>
          </cell>
          <cell r="R30870">
            <v>18.95</v>
          </cell>
        </row>
        <row r="30871">
          <cell r="M30871" t="str">
            <v/>
          </cell>
          <cell r="N30871" t="str">
            <v/>
          </cell>
          <cell r="O30871" t="str">
            <v/>
          </cell>
          <cell r="P30871" t="str">
            <v/>
          </cell>
          <cell r="Q30871" t="str">
            <v/>
          </cell>
          <cell r="R30871" t="str">
            <v/>
          </cell>
        </row>
        <row r="30872">
          <cell r="M30872">
            <v>11267</v>
          </cell>
          <cell r="N30872" t="str">
            <v>ARRUELA LISA, REDONDA, DE LATAO POLIDO, DIAMETRO NOMINAL 5/8", DIAMETRO EXTERNO = 34 MM, DIAMETRO DO FURO = 17 MM, ESPESSURA = *2,5* MM</v>
          </cell>
          <cell r="O30872" t="str">
            <v>UN</v>
          </cell>
          <cell r="P30872" t="str">
            <v>ATRIBUÍDO SÃO PAULO</v>
          </cell>
          <cell r="Q30872">
            <v>3</v>
          </cell>
          <cell r="R30872">
            <v>0.9</v>
          </cell>
        </row>
        <row r="30873">
          <cell r="M30873">
            <v>11976</v>
          </cell>
          <cell r="N30873" t="str">
            <v>CHUMBADOR, DIAMETRO 1/4" COM PARAFUSO 1/4" X 40 MM</v>
          </cell>
          <cell r="O30873" t="str">
            <v>UN</v>
          </cell>
          <cell r="P30873" t="str">
            <v>ATRIBUÍDO SÃO PAULO</v>
          </cell>
          <cell r="Q30873">
            <v>1</v>
          </cell>
          <cell r="R30873">
            <v>0.79</v>
          </cell>
        </row>
        <row r="30874">
          <cell r="M30874">
            <v>39029</v>
          </cell>
          <cell r="N30874" t="str">
            <v>PERFILADO PERFURADO DUPLO 38 X 76 MM, CHAPA 22</v>
          </cell>
          <cell r="O30874" t="str">
            <v>M</v>
          </cell>
          <cell r="P30874" t="str">
            <v>ATRIBUÍDO SÃO PAULO</v>
          </cell>
          <cell r="Q30874">
            <v>0.12</v>
          </cell>
          <cell r="R30874">
            <v>16.600000000000001</v>
          </cell>
        </row>
        <row r="30875">
          <cell r="M30875">
            <v>39996</v>
          </cell>
          <cell r="N30875" t="str">
            <v>VERGALHAO ZINCADO ROSCA TOTAL, 1/4 " (6,3 MM)</v>
          </cell>
          <cell r="O30875" t="str">
            <v>M</v>
          </cell>
          <cell r="P30875" t="str">
            <v>ATRIBUÍDO SÃO PAULO</v>
          </cell>
          <cell r="Q30875">
            <v>0.45</v>
          </cell>
          <cell r="R30875">
            <v>3.71</v>
          </cell>
        </row>
        <row r="30876">
          <cell r="M30876">
            <v>39997</v>
          </cell>
          <cell r="N30876" t="str">
            <v>PORCA ZINCADA, SEXTAVADA, DIAMETRO 1/4"</v>
          </cell>
          <cell r="O30876" t="str">
            <v>UN</v>
          </cell>
          <cell r="P30876" t="str">
            <v>ATRIBUÍDO SÃO PAULO</v>
          </cell>
          <cell r="Q30876">
            <v>3</v>
          </cell>
          <cell r="R30876">
            <v>0.2</v>
          </cell>
        </row>
        <row r="30877">
          <cell r="M30877">
            <v>88248</v>
          </cell>
          <cell r="N30877" t="str">
            <v>AUXILIAR DE ENCANADOR OU BOMBEIRO HIDRÁULICO COM ENCARGOS COMPLEMENTARES</v>
          </cell>
          <cell r="O30877" t="str">
            <v>H</v>
          </cell>
          <cell r="P30877" t="str">
            <v>COEFICIENTE DE REPRESENTATIVIDADE</v>
          </cell>
          <cell r="Q30877">
            <v>8.0000000000000002E-3</v>
          </cell>
          <cell r="R30877">
            <v>14.07</v>
          </cell>
        </row>
        <row r="30878">
          <cell r="M30878">
            <v>88267</v>
          </cell>
          <cell r="N30878" t="str">
            <v>ENCANADOR OU BOMBEIRO HIDRÁULICO COM ENCARGOS COMPLEMENTARES</v>
          </cell>
          <cell r="O30878" t="str">
            <v>H</v>
          </cell>
          <cell r="P30878" t="str">
            <v>COLETADO</v>
          </cell>
          <cell r="Q30878">
            <v>5.3999999999999999E-2</v>
          </cell>
          <cell r="R30878">
            <v>18.95</v>
          </cell>
        </row>
        <row r="30879">
          <cell r="M30879" t="str">
            <v/>
          </cell>
          <cell r="N30879" t="str">
            <v/>
          </cell>
          <cell r="O30879" t="str">
            <v/>
          </cell>
          <cell r="P30879" t="str">
            <v/>
          </cell>
          <cell r="Q30879" t="str">
            <v/>
          </cell>
          <cell r="R30879" t="str">
            <v/>
          </cell>
        </row>
        <row r="30880">
          <cell r="M30880">
            <v>11267</v>
          </cell>
          <cell r="N30880" t="str">
            <v>ARRUELA LISA, REDONDA, DE LATAO POLIDO, DIAMETRO NOMINAL 5/8", DIAMETRO EXTERNO = 34 MM, DIAMETRO DO FURO = 17 MM, ESPESSURA = *2,5* MM</v>
          </cell>
          <cell r="O30880" t="str">
            <v>UN</v>
          </cell>
          <cell r="P30880" t="str">
            <v>ATRIBUÍDO SÃO PAULO</v>
          </cell>
          <cell r="Q30880">
            <v>1.5</v>
          </cell>
          <cell r="R30880">
            <v>0.9</v>
          </cell>
        </row>
        <row r="30881">
          <cell r="M30881">
            <v>11976</v>
          </cell>
          <cell r="N30881" t="str">
            <v>CHUMBADOR, DIAMETRO 1/4" COM PARAFUSO 1/4" X 40 MM</v>
          </cell>
          <cell r="O30881" t="str">
            <v>UN</v>
          </cell>
          <cell r="P30881" t="str">
            <v>ATRIBUÍDO SÃO PAULO</v>
          </cell>
          <cell r="Q30881">
            <v>0.5</v>
          </cell>
          <cell r="R30881">
            <v>0.79</v>
          </cell>
        </row>
        <row r="30882">
          <cell r="M30882">
            <v>39029</v>
          </cell>
          <cell r="N30882" t="str">
            <v>PERFILADO PERFURADO DUPLO 38 X 76 MM, CHAPA 22</v>
          </cell>
          <cell r="O30882" t="str">
            <v>M</v>
          </cell>
          <cell r="P30882" t="str">
            <v>ATRIBUÍDO SÃO PAULO</v>
          </cell>
          <cell r="Q30882">
            <v>9.5000000000000001E-2</v>
          </cell>
          <cell r="R30882">
            <v>16.600000000000001</v>
          </cell>
        </row>
        <row r="30883">
          <cell r="M30883">
            <v>39996</v>
          </cell>
          <cell r="N30883" t="str">
            <v>VERGALHAO ZINCADO ROSCA TOTAL, 1/4 " (6,3 MM)</v>
          </cell>
          <cell r="O30883" t="str">
            <v>M</v>
          </cell>
          <cell r="P30883" t="str">
            <v>ATRIBUÍDO SÃO PAULO</v>
          </cell>
          <cell r="Q30883">
            <v>0.22500000000000001</v>
          </cell>
          <cell r="R30883">
            <v>3.71</v>
          </cell>
        </row>
        <row r="30884">
          <cell r="M30884">
            <v>39997</v>
          </cell>
          <cell r="N30884" t="str">
            <v>PORCA ZINCADA, SEXTAVADA, DIAMETRO 1/4"</v>
          </cell>
          <cell r="O30884" t="str">
            <v>UN</v>
          </cell>
          <cell r="P30884" t="str">
            <v>ATRIBUÍDO SÃO PAULO</v>
          </cell>
          <cell r="Q30884">
            <v>1.5</v>
          </cell>
          <cell r="R30884">
            <v>0.2</v>
          </cell>
        </row>
        <row r="30885">
          <cell r="M30885">
            <v>88248</v>
          </cell>
          <cell r="N30885" t="str">
            <v>AUXILIAR DE ENCANADOR OU BOMBEIRO HIDRÁULICO COM ENCARGOS COMPLEMENTARES</v>
          </cell>
          <cell r="O30885" t="str">
            <v>H</v>
          </cell>
          <cell r="P30885" t="str">
            <v>COEFICIENTE DE REPRESENTATIVIDADE</v>
          </cell>
          <cell r="Q30885">
            <v>8.9999999999999993E-3</v>
          </cell>
          <cell r="R30885">
            <v>14.07</v>
          </cell>
        </row>
        <row r="30886">
          <cell r="M30886">
            <v>88267</v>
          </cell>
          <cell r="N30886" t="str">
            <v>ENCANADOR OU BOMBEIRO HIDRÁULICO COM ENCARGOS COMPLEMENTARES</v>
          </cell>
          <cell r="O30886" t="str">
            <v>H</v>
          </cell>
          <cell r="P30886" t="str">
            <v>COLETADO</v>
          </cell>
          <cell r="Q30886">
            <v>6.0999999999999999E-2</v>
          </cell>
          <cell r="R30886">
            <v>18.95</v>
          </cell>
        </row>
        <row r="30887">
          <cell r="M30887" t="str">
            <v/>
          </cell>
          <cell r="N30887" t="str">
            <v/>
          </cell>
          <cell r="O30887" t="str">
            <v/>
          </cell>
          <cell r="P30887" t="str">
            <v/>
          </cell>
          <cell r="Q30887" t="str">
            <v/>
          </cell>
          <cell r="R30887" t="str">
            <v/>
          </cell>
        </row>
        <row r="30888">
          <cell r="M30888">
            <v>4350</v>
          </cell>
          <cell r="N30888" t="str">
            <v>BUCHA DE NYLON, DIAMETRO DO FURO 8 MM, COMPRIMENTO 40 MM, COM PARAFUSO DE ROSCA SOBERBA, CABECA CHATA, FENDA SIMPLES, 4,8 X 50 MM</v>
          </cell>
          <cell r="O30888" t="str">
            <v>UN</v>
          </cell>
          <cell r="P30888" t="str">
            <v>ATRIBUÍDO SÃO PAULO</v>
          </cell>
          <cell r="Q30888">
            <v>0.33300000000000002</v>
          </cell>
          <cell r="R30888">
            <v>0.42</v>
          </cell>
        </row>
        <row r="30889">
          <cell r="M30889">
            <v>11267</v>
          </cell>
          <cell r="N30889" t="str">
            <v>ARRUELA LISA, REDONDA, DE LATAO POLIDO, DIAMETRO NOMINAL 5/8", DIAMETRO EXTERNO = 34 MM, DIAMETRO DO FURO = 17 MM, ESPESSURA = *2,5* MM</v>
          </cell>
          <cell r="O30889" t="str">
            <v>UN</v>
          </cell>
          <cell r="P30889" t="str">
            <v>ATRIBUÍDO SÃO PAULO</v>
          </cell>
          <cell r="Q30889">
            <v>0.33300000000000002</v>
          </cell>
          <cell r="R30889">
            <v>0.9</v>
          </cell>
        </row>
        <row r="30890">
          <cell r="M30890">
            <v>39028</v>
          </cell>
          <cell r="N30890" t="str">
            <v>PERFILADO PERFURADO SIMPLES 38 X 38 MM, CHAPA 22</v>
          </cell>
          <cell r="O30890" t="str">
            <v>M</v>
          </cell>
          <cell r="P30890" t="str">
            <v>ATRIBUÍDO SÃO PAULO</v>
          </cell>
          <cell r="Q30890">
            <v>0.04</v>
          </cell>
          <cell r="R30890">
            <v>9.66</v>
          </cell>
        </row>
        <row r="30891">
          <cell r="M30891">
            <v>39997</v>
          </cell>
          <cell r="N30891" t="str">
            <v>PORCA ZINCADA, SEXTAVADA, DIAMETRO 1/4"</v>
          </cell>
          <cell r="O30891" t="str">
            <v>UN</v>
          </cell>
          <cell r="P30891" t="str">
            <v>ATRIBUÍDO SÃO PAULO</v>
          </cell>
          <cell r="Q30891">
            <v>0.33300000000000002</v>
          </cell>
          <cell r="R30891">
            <v>0.2</v>
          </cell>
        </row>
        <row r="30892">
          <cell r="M30892">
            <v>88248</v>
          </cell>
          <cell r="N30892" t="str">
            <v>AUXILIAR DE ENCANADOR OU BOMBEIRO HIDRÁULICO COM ENCARGOS COMPLEMENTARES</v>
          </cell>
          <cell r="O30892" t="str">
            <v>H</v>
          </cell>
          <cell r="P30892" t="str">
            <v>COEFICIENTE DE REPRESENTATIVIDADE</v>
          </cell>
          <cell r="Q30892">
            <v>2E-3</v>
          </cell>
          <cell r="R30892">
            <v>14.07</v>
          </cell>
        </row>
        <row r="30893">
          <cell r="M30893">
            <v>88267</v>
          </cell>
          <cell r="N30893" t="str">
            <v>ENCANADOR OU BOMBEIRO HIDRÁULICO COM ENCARGOS COMPLEMENTARES</v>
          </cell>
          <cell r="O30893" t="str">
            <v>H</v>
          </cell>
          <cell r="P30893" t="str">
            <v>COLETADO</v>
          </cell>
          <cell r="Q30893">
            <v>1.4999999999999999E-2</v>
          </cell>
          <cell r="R30893">
            <v>18.95</v>
          </cell>
        </row>
        <row r="30894">
          <cell r="M30894" t="str">
            <v/>
          </cell>
          <cell r="N30894" t="str">
            <v/>
          </cell>
          <cell r="O30894" t="str">
            <v/>
          </cell>
          <cell r="P30894" t="str">
            <v/>
          </cell>
          <cell r="Q30894" t="str">
            <v/>
          </cell>
          <cell r="R30894" t="str">
            <v/>
          </cell>
        </row>
        <row r="30895">
          <cell r="M30895">
            <v>4350</v>
          </cell>
          <cell r="N30895" t="str">
            <v>BUCHA DE NYLON, DIAMETRO DO FURO 8 MM, COMPRIMENTO 40 MM, COM PARAFUSO DE ROSCA SOBERBA, CABECA CHATA, FENDA SIMPLES, 4,8 X 50 MM</v>
          </cell>
          <cell r="O30895" t="str">
            <v>UN</v>
          </cell>
          <cell r="P30895" t="str">
            <v>ATRIBUÍDO SÃO PAULO</v>
          </cell>
          <cell r="Q30895">
            <v>0.25</v>
          </cell>
          <cell r="R30895">
            <v>0.42</v>
          </cell>
        </row>
        <row r="30896">
          <cell r="M30896">
            <v>11267</v>
          </cell>
          <cell r="N30896" t="str">
            <v>ARRUELA LISA, REDONDA, DE LATAO POLIDO, DIAMETRO NOMINAL 5/8", DIAMETRO EXTERNO = 34 MM, DIAMETRO DO FURO = 17 MM, ESPESSURA = *2,5* MM</v>
          </cell>
          <cell r="O30896" t="str">
            <v>UN</v>
          </cell>
          <cell r="P30896" t="str">
            <v>ATRIBUÍDO SÃO PAULO</v>
          </cell>
          <cell r="Q30896">
            <v>0.25</v>
          </cell>
          <cell r="R30896">
            <v>0.9</v>
          </cell>
        </row>
        <row r="30897">
          <cell r="M30897">
            <v>39028</v>
          </cell>
          <cell r="N30897" t="str">
            <v>PERFILADO PERFURADO SIMPLES 38 X 38 MM, CHAPA 22</v>
          </cell>
          <cell r="O30897" t="str">
            <v>M</v>
          </cell>
          <cell r="P30897" t="str">
            <v>ATRIBUÍDO SÃO PAULO</v>
          </cell>
          <cell r="Q30897">
            <v>3.2000000000000001E-2</v>
          </cell>
          <cell r="R30897">
            <v>9.66</v>
          </cell>
        </row>
        <row r="30898">
          <cell r="M30898">
            <v>39997</v>
          </cell>
          <cell r="N30898" t="str">
            <v>PORCA ZINCADA, SEXTAVADA, DIAMETRO 1/4"</v>
          </cell>
          <cell r="O30898" t="str">
            <v>UN</v>
          </cell>
          <cell r="P30898" t="str">
            <v>ATRIBUÍDO SÃO PAULO</v>
          </cell>
          <cell r="Q30898">
            <v>0.25</v>
          </cell>
          <cell r="R30898">
            <v>0.2</v>
          </cell>
        </row>
        <row r="30899">
          <cell r="M30899">
            <v>88248</v>
          </cell>
          <cell r="N30899" t="str">
            <v>AUXILIAR DE ENCANADOR OU BOMBEIRO HIDRÁULICO COM ENCARGOS COMPLEMENTARES</v>
          </cell>
          <cell r="O30899" t="str">
            <v>H</v>
          </cell>
          <cell r="P30899" t="str">
            <v>COEFICIENTE DE REPRESENTATIVIDADE</v>
          </cell>
          <cell r="Q30899">
            <v>2E-3</v>
          </cell>
          <cell r="R30899">
            <v>14.07</v>
          </cell>
        </row>
        <row r="30900">
          <cell r="M30900">
            <v>88267</v>
          </cell>
          <cell r="N30900" t="str">
            <v>ENCANADOR OU BOMBEIRO HIDRÁULICO COM ENCARGOS COMPLEMENTARES</v>
          </cell>
          <cell r="O30900" t="str">
            <v>H</v>
          </cell>
          <cell r="P30900" t="str">
            <v>COLETADO</v>
          </cell>
          <cell r="Q30900">
            <v>1.7000000000000001E-2</v>
          </cell>
          <cell r="R30900">
            <v>18.95</v>
          </cell>
        </row>
        <row r="30901">
          <cell r="M30901" t="str">
            <v/>
          </cell>
          <cell r="N30901" t="str">
            <v/>
          </cell>
          <cell r="O30901" t="str">
            <v/>
          </cell>
          <cell r="P30901" t="str">
            <v/>
          </cell>
          <cell r="Q30901" t="str">
            <v/>
          </cell>
          <cell r="R30901" t="str">
            <v/>
          </cell>
        </row>
        <row r="30902">
          <cell r="M30902">
            <v>88248</v>
          </cell>
          <cell r="N30902" t="str">
            <v>AUXILIAR DE ENCANADOR OU BOMBEIRO HIDRÁULICO COM ENCARGOS COMPLEMENTARES</v>
          </cell>
          <cell r="O30902" t="str">
            <v>H</v>
          </cell>
          <cell r="P30902" t="str">
            <v>COEFICIENTE DE REPRESENTATIVIDADE</v>
          </cell>
          <cell r="Q30902">
            <v>5.5E-2</v>
          </cell>
          <cell r="R30902">
            <v>14.07</v>
          </cell>
        </row>
        <row r="30903">
          <cell r="M30903">
            <v>88267</v>
          </cell>
          <cell r="N30903" t="str">
            <v>ENCANADOR OU BOMBEIRO HIDRÁULICO COM ENCARGOS COMPLEMENTARES</v>
          </cell>
          <cell r="O30903" t="str">
            <v>H</v>
          </cell>
          <cell r="P30903" t="str">
            <v>COLETADO</v>
          </cell>
          <cell r="Q30903">
            <v>0.39100000000000001</v>
          </cell>
          <cell r="R30903">
            <v>18.95</v>
          </cell>
        </row>
        <row r="30904">
          <cell r="M30904">
            <v>88629</v>
          </cell>
          <cell r="N30904" t="str">
            <v>ARGAMASSA TRAÇO 1:3 (EM VOLUME DE CIMENTO E AREIA MÉDIA ÚMIDA), PREPARO MANUAL. AF_08/2019</v>
          </cell>
          <cell r="O30904" t="str">
            <v>M3</v>
          </cell>
          <cell r="P30904" t="str">
            <v>COLETADO</v>
          </cell>
          <cell r="Q30904">
            <v>3.0000000000000001E-3</v>
          </cell>
          <cell r="R30904">
            <v>591.34</v>
          </cell>
        </row>
        <row r="30905">
          <cell r="M30905" t="str">
            <v/>
          </cell>
          <cell r="N30905" t="str">
            <v/>
          </cell>
          <cell r="O30905" t="str">
            <v/>
          </cell>
          <cell r="P30905" t="str">
            <v/>
          </cell>
          <cell r="Q30905" t="str">
            <v/>
          </cell>
          <cell r="R30905" t="str">
            <v/>
          </cell>
        </row>
        <row r="30906">
          <cell r="M30906">
            <v>88248</v>
          </cell>
          <cell r="N30906" t="str">
            <v>AUXILIAR DE ENCANADOR OU BOMBEIRO HIDRÁULICO COM ENCARGOS COMPLEMENTARES</v>
          </cell>
          <cell r="O30906" t="str">
            <v>H</v>
          </cell>
          <cell r="P30906" t="str">
            <v>COEFICIENTE DE REPRESENTATIVIDADE</v>
          </cell>
          <cell r="Q30906">
            <v>8.5999999999999993E-2</v>
          </cell>
          <cell r="R30906">
            <v>14.07</v>
          </cell>
        </row>
        <row r="30907">
          <cell r="M30907">
            <v>88267</v>
          </cell>
          <cell r="N30907" t="str">
            <v>ENCANADOR OU BOMBEIRO HIDRÁULICO COM ENCARGOS COMPLEMENTARES</v>
          </cell>
          <cell r="O30907" t="str">
            <v>H</v>
          </cell>
          <cell r="P30907" t="str">
            <v>COLETADO</v>
          </cell>
          <cell r="Q30907">
            <v>0.61299999999999999</v>
          </cell>
          <cell r="R30907">
            <v>18.95</v>
          </cell>
        </row>
        <row r="30908">
          <cell r="M30908">
            <v>88629</v>
          </cell>
          <cell r="N30908" t="str">
            <v>ARGAMASSA TRAÇO 1:3 (EM VOLUME DE CIMENTO E AREIA MÉDIA ÚMIDA), PREPARO MANUAL. AF_08/2019</v>
          </cell>
          <cell r="O30908" t="str">
            <v>M3</v>
          </cell>
          <cell r="P30908" t="str">
            <v>COLETADO</v>
          </cell>
          <cell r="Q30908">
            <v>5.0000000000000001E-3</v>
          </cell>
          <cell r="R30908">
            <v>591.34</v>
          </cell>
        </row>
        <row r="30909">
          <cell r="M30909" t="str">
            <v/>
          </cell>
          <cell r="N30909" t="str">
            <v/>
          </cell>
          <cell r="O30909" t="str">
            <v/>
          </cell>
          <cell r="P30909" t="str">
            <v/>
          </cell>
          <cell r="Q30909" t="str">
            <v/>
          </cell>
          <cell r="R30909" t="str">
            <v/>
          </cell>
        </row>
        <row r="30910">
          <cell r="M30910">
            <v>88248</v>
          </cell>
          <cell r="N30910" t="str">
            <v>AUXILIAR DE ENCANADOR OU BOMBEIRO HIDRÁULICO COM ENCARGOS COMPLEMENTARES</v>
          </cell>
          <cell r="O30910" t="str">
            <v>H</v>
          </cell>
          <cell r="P30910" t="str">
            <v>COEFICIENTE DE REPRESENTATIVIDADE</v>
          </cell>
          <cell r="Q30910">
            <v>1.9E-2</v>
          </cell>
          <cell r="R30910">
            <v>14.07</v>
          </cell>
        </row>
        <row r="30911">
          <cell r="M30911">
            <v>88267</v>
          </cell>
          <cell r="N30911" t="str">
            <v>ENCANADOR OU BOMBEIRO HIDRÁULICO COM ENCARGOS COMPLEMENTARES</v>
          </cell>
          <cell r="O30911" t="str">
            <v>H</v>
          </cell>
          <cell r="P30911" t="str">
            <v>COLETADO</v>
          </cell>
          <cell r="Q30911">
            <v>0.13700000000000001</v>
          </cell>
          <cell r="R30911">
            <v>18.95</v>
          </cell>
        </row>
        <row r="30912">
          <cell r="M30912">
            <v>88629</v>
          </cell>
          <cell r="N30912" t="str">
            <v>ARGAMASSA TRAÇO 1:3 (EM VOLUME DE CIMENTO E AREIA MÉDIA ÚMIDA), PREPARO MANUAL. AF_08/2019</v>
          </cell>
          <cell r="O30912" t="str">
            <v>M3</v>
          </cell>
          <cell r="P30912" t="str">
            <v>COLETADO</v>
          </cell>
          <cell r="Q30912">
            <v>3.0000000000000001E-3</v>
          </cell>
          <cell r="R30912">
            <v>591.34</v>
          </cell>
        </row>
        <row r="30913">
          <cell r="M30913" t="str">
            <v/>
          </cell>
          <cell r="N30913" t="str">
            <v/>
          </cell>
          <cell r="O30913" t="str">
            <v/>
          </cell>
          <cell r="P30913" t="str">
            <v/>
          </cell>
          <cell r="Q30913" t="str">
            <v/>
          </cell>
          <cell r="R30913" t="str">
            <v/>
          </cell>
        </row>
        <row r="30914">
          <cell r="M30914">
            <v>88248</v>
          </cell>
          <cell r="N30914" t="str">
            <v>AUXILIAR DE ENCANADOR OU BOMBEIRO HIDRÁULICO COM ENCARGOS COMPLEMENTARES</v>
          </cell>
          <cell r="O30914" t="str">
            <v>H</v>
          </cell>
          <cell r="P30914" t="str">
            <v>COEFICIENTE DE REPRESENTATIVIDADE</v>
          </cell>
          <cell r="Q30914">
            <v>0.03</v>
          </cell>
          <cell r="R30914">
            <v>14.07</v>
          </cell>
        </row>
        <row r="30915">
          <cell r="M30915">
            <v>88267</v>
          </cell>
          <cell r="N30915" t="str">
            <v>ENCANADOR OU BOMBEIRO HIDRÁULICO COM ENCARGOS COMPLEMENTARES</v>
          </cell>
          <cell r="O30915" t="str">
            <v>H</v>
          </cell>
          <cell r="P30915" t="str">
            <v>COLETADO</v>
          </cell>
          <cell r="Q30915">
            <v>0.215</v>
          </cell>
          <cell r="R30915">
            <v>18.95</v>
          </cell>
        </row>
        <row r="30916">
          <cell r="M30916">
            <v>88629</v>
          </cell>
          <cell r="N30916" t="str">
            <v>ARGAMASSA TRAÇO 1:3 (EM VOLUME DE CIMENTO E AREIA MÉDIA ÚMIDA), PREPARO MANUAL. AF_08/2019</v>
          </cell>
          <cell r="O30916" t="str">
            <v>M3</v>
          </cell>
          <cell r="P30916" t="str">
            <v>COLETADO</v>
          </cell>
          <cell r="Q30916">
            <v>5.0000000000000001E-3</v>
          </cell>
          <cell r="R30916">
            <v>591.34</v>
          </cell>
        </row>
        <row r="30917">
          <cell r="M30917" t="str">
            <v/>
          </cell>
          <cell r="N30917" t="str">
            <v/>
          </cell>
          <cell r="O30917" t="str">
            <v/>
          </cell>
          <cell r="P30917" t="str">
            <v/>
          </cell>
          <cell r="Q30917" t="str">
            <v/>
          </cell>
          <cell r="R30917" t="str">
            <v/>
          </cell>
        </row>
        <row r="30918">
          <cell r="M30918">
            <v>88248</v>
          </cell>
          <cell r="N30918" t="str">
            <v>AUXILIAR DE ENCANADOR OU BOMBEIRO HIDRÁULICO COM ENCARGOS COMPLEMENTARES</v>
          </cell>
          <cell r="O30918" t="str">
            <v>H</v>
          </cell>
          <cell r="P30918" t="str">
            <v>COEFICIENTE DE REPRESENTATIVIDADE</v>
          </cell>
          <cell r="Q30918">
            <v>3.7999999999999999E-2</v>
          </cell>
          <cell r="R30918">
            <v>14.07</v>
          </cell>
        </row>
        <row r="30919">
          <cell r="M30919">
            <v>88267</v>
          </cell>
          <cell r="N30919" t="str">
            <v>ENCANADOR OU BOMBEIRO HIDRÁULICO COM ENCARGOS COMPLEMENTARES</v>
          </cell>
          <cell r="O30919" t="str">
            <v>H</v>
          </cell>
          <cell r="P30919" t="str">
            <v>COLETADO</v>
          </cell>
          <cell r="Q30919">
            <v>0.27200000000000002</v>
          </cell>
          <cell r="R30919">
            <v>18.95</v>
          </cell>
        </row>
        <row r="30920">
          <cell r="M30920">
            <v>88629</v>
          </cell>
          <cell r="N30920" t="str">
            <v>ARGAMASSA TRAÇO 1:3 (EM VOLUME DE CIMENTO E AREIA MÉDIA ÚMIDA), PREPARO MANUAL. AF_08/2019</v>
          </cell>
          <cell r="O30920" t="str">
            <v>M3</v>
          </cell>
          <cell r="P30920" t="str">
            <v>COLETADO</v>
          </cell>
          <cell r="Q30920">
            <v>8.0000000000000002E-3</v>
          </cell>
          <cell r="R30920">
            <v>591.34</v>
          </cell>
        </row>
        <row r="30921">
          <cell r="M30921" t="str">
            <v/>
          </cell>
          <cell r="N30921" t="str">
            <v/>
          </cell>
          <cell r="O30921" t="str">
            <v/>
          </cell>
          <cell r="P30921" t="str">
            <v/>
          </cell>
          <cell r="Q30921" t="str">
            <v/>
          </cell>
          <cell r="R30921" t="str">
            <v/>
          </cell>
        </row>
        <row r="30922">
          <cell r="M30922">
            <v>408</v>
          </cell>
          <cell r="N30922" t="str">
            <v>ABRACADEIRA DE NYLON PARA AMARRACAO DE CABOS, COMPRIMENTO DE 390 X *4,6* MM</v>
          </cell>
          <cell r="O30922" t="str">
            <v>UN</v>
          </cell>
          <cell r="P30922" t="str">
            <v>COEFICIENTE DE REPRESENTATIVIDADE</v>
          </cell>
          <cell r="Q30922">
            <v>1.587</v>
          </cell>
          <cell r="R30922">
            <v>1.0900000000000001</v>
          </cell>
        </row>
        <row r="30923">
          <cell r="M30923">
            <v>88248</v>
          </cell>
          <cell r="N30923" t="str">
            <v>AUXILIAR DE ENCANADOR OU BOMBEIRO HIDRÁULICO COM ENCARGOS COMPLEMENTARES</v>
          </cell>
          <cell r="O30923" t="str">
            <v>H</v>
          </cell>
          <cell r="P30923" t="str">
            <v>COEFICIENTE DE REPRESENTATIVIDADE</v>
          </cell>
          <cell r="Q30923">
            <v>0.01</v>
          </cell>
          <cell r="R30923">
            <v>14.07</v>
          </cell>
        </row>
        <row r="30924">
          <cell r="M30924">
            <v>88267</v>
          </cell>
          <cell r="N30924" t="str">
            <v>ENCANADOR OU BOMBEIRO HIDRÁULICO COM ENCARGOS COMPLEMENTARES</v>
          </cell>
          <cell r="O30924" t="str">
            <v>H</v>
          </cell>
          <cell r="P30924" t="str">
            <v>COLETADO</v>
          </cell>
          <cell r="Q30924">
            <v>7.2999999999999995E-2</v>
          </cell>
          <cell r="R30924">
            <v>18.95</v>
          </cell>
        </row>
        <row r="30925">
          <cell r="M30925" t="str">
            <v/>
          </cell>
          <cell r="N30925" t="str">
            <v/>
          </cell>
          <cell r="O30925" t="str">
            <v/>
          </cell>
          <cell r="P30925" t="str">
            <v/>
          </cell>
          <cell r="Q30925" t="str">
            <v/>
          </cell>
          <cell r="R30925" t="str">
            <v/>
          </cell>
        </row>
        <row r="30926">
          <cell r="M30926">
            <v>392</v>
          </cell>
          <cell r="N30926" t="str">
            <v>ABRACADEIRA EM ACO PARA AMARRACAO DE ELETRODUTOS, TIPO D, COM 1/2" E PARAFUSO DE FIXACAO</v>
          </cell>
          <cell r="O30926" t="str">
            <v>UN</v>
          </cell>
          <cell r="P30926" t="str">
            <v>COEFICIENTE DE REPRESENTATIVIDADE</v>
          </cell>
          <cell r="Q30926">
            <v>2.5289999999999999</v>
          </cell>
          <cell r="R30926">
            <v>1.51</v>
          </cell>
        </row>
        <row r="30927">
          <cell r="M30927">
            <v>88248</v>
          </cell>
          <cell r="N30927" t="str">
            <v>AUXILIAR DE ENCANADOR OU BOMBEIRO HIDRÁULICO COM ENCARGOS COMPLEMENTARES</v>
          </cell>
          <cell r="O30927" t="str">
            <v>H</v>
          </cell>
          <cell r="P30927" t="str">
            <v>COEFICIENTE DE REPRESENTATIVIDADE</v>
          </cell>
          <cell r="Q30927">
            <v>3.6999999999999998E-2</v>
          </cell>
          <cell r="R30927">
            <v>14.07</v>
          </cell>
        </row>
        <row r="30928">
          <cell r="M30928">
            <v>88267</v>
          </cell>
          <cell r="N30928" t="str">
            <v>ENCANADOR OU BOMBEIRO HIDRÁULICO COM ENCARGOS COMPLEMENTARES</v>
          </cell>
          <cell r="O30928" t="str">
            <v>H</v>
          </cell>
          <cell r="P30928" t="str">
            <v>COLETADO</v>
          </cell>
          <cell r="Q30928">
            <v>0.26800000000000002</v>
          </cell>
          <cell r="R30928">
            <v>18.95</v>
          </cell>
        </row>
        <row r="30929">
          <cell r="M30929" t="str">
            <v/>
          </cell>
          <cell r="N30929" t="str">
            <v/>
          </cell>
          <cell r="O30929" t="str">
            <v/>
          </cell>
          <cell r="P30929" t="str">
            <v/>
          </cell>
          <cell r="Q30929" t="str">
            <v/>
          </cell>
          <cell r="R30929" t="str">
            <v/>
          </cell>
        </row>
        <row r="30930">
          <cell r="M30930">
            <v>394</v>
          </cell>
          <cell r="N30930" t="str">
            <v>ABRACADEIRA EM ACO PARA AMARRACAO DE ELETRODUTOS, TIPO D, COM 1 1/2" E PARAFUSO DE FIXACAO</v>
          </cell>
          <cell r="O30930" t="str">
            <v>UN</v>
          </cell>
          <cell r="P30930" t="str">
            <v>COEFICIENTE DE REPRESENTATIVIDADE</v>
          </cell>
          <cell r="Q30930">
            <v>0.97899999999999998</v>
          </cell>
          <cell r="R30930">
            <v>3.1</v>
          </cell>
        </row>
        <row r="30931">
          <cell r="M30931">
            <v>88248</v>
          </cell>
          <cell r="N30931" t="str">
            <v>AUXILIAR DE ENCANADOR OU BOMBEIRO HIDRÁULICO COM ENCARGOS COMPLEMENTARES</v>
          </cell>
          <cell r="O30931" t="str">
            <v>H</v>
          </cell>
          <cell r="P30931" t="str">
            <v>COEFICIENTE DE REPRESENTATIVIDADE</v>
          </cell>
          <cell r="Q30931">
            <v>2.8000000000000001E-2</v>
          </cell>
          <cell r="R30931">
            <v>14.07</v>
          </cell>
        </row>
        <row r="30932">
          <cell r="M30932">
            <v>88267</v>
          </cell>
          <cell r="N30932" t="str">
            <v>ENCANADOR OU BOMBEIRO HIDRÁULICO COM ENCARGOS COMPLEMENTARES</v>
          </cell>
          <cell r="O30932" t="str">
            <v>H</v>
          </cell>
          <cell r="P30932" t="str">
            <v>COLETADO</v>
          </cell>
          <cell r="Q30932">
            <v>0.19700000000000001</v>
          </cell>
          <cell r="R30932">
            <v>18.95</v>
          </cell>
        </row>
        <row r="30933">
          <cell r="M30933" t="str">
            <v/>
          </cell>
          <cell r="N30933" t="str">
            <v/>
          </cell>
          <cell r="O30933" t="str">
            <v/>
          </cell>
          <cell r="P30933" t="str">
            <v/>
          </cell>
          <cell r="Q30933" t="str">
            <v/>
          </cell>
          <cell r="R30933" t="str">
            <v/>
          </cell>
        </row>
        <row r="30934">
          <cell r="M30934">
            <v>398</v>
          </cell>
          <cell r="N30934" t="str">
            <v>ABRACADEIRA EM ACO PARA AMARRACAO DE ELETRODUTOS, TIPO D, COM 3" E PARAFUSO DE FIXACAO</v>
          </cell>
          <cell r="O30934" t="str">
            <v>UN</v>
          </cell>
          <cell r="P30934" t="str">
            <v>COEFICIENTE DE REPRESENTATIVIDADE</v>
          </cell>
          <cell r="Q30934">
            <v>0.71599999999999997</v>
          </cell>
          <cell r="R30934">
            <v>4.9400000000000004</v>
          </cell>
        </row>
        <row r="30935">
          <cell r="M30935">
            <v>88248</v>
          </cell>
          <cell r="N30935" t="str">
            <v>AUXILIAR DE ENCANADOR OU BOMBEIRO HIDRÁULICO COM ENCARGOS COMPLEMENTARES</v>
          </cell>
          <cell r="O30935" t="str">
            <v>H</v>
          </cell>
          <cell r="P30935" t="str">
            <v>COEFICIENTE DE REPRESENTATIVIDADE</v>
          </cell>
          <cell r="Q30935">
            <v>3.3000000000000002E-2</v>
          </cell>
          <cell r="R30935">
            <v>14.07</v>
          </cell>
        </row>
        <row r="30936">
          <cell r="M30936">
            <v>88267</v>
          </cell>
          <cell r="N30936" t="str">
            <v>ENCANADOR OU BOMBEIRO HIDRÁULICO COM ENCARGOS COMPLEMENTARES</v>
          </cell>
          <cell r="O30936" t="str">
            <v>H</v>
          </cell>
          <cell r="P30936" t="str">
            <v>COLETADO</v>
          </cell>
          <cell r="Q30936">
            <v>0.23599999999999999</v>
          </cell>
          <cell r="R30936">
            <v>18.95</v>
          </cell>
        </row>
        <row r="30937">
          <cell r="M30937" t="str">
            <v/>
          </cell>
          <cell r="N30937" t="str">
            <v/>
          </cell>
          <cell r="O30937" t="str">
            <v/>
          </cell>
          <cell r="P30937" t="str">
            <v/>
          </cell>
          <cell r="Q30937" t="str">
            <v/>
          </cell>
          <cell r="R30937" t="str">
            <v/>
          </cell>
        </row>
        <row r="30938">
          <cell r="M30938">
            <v>392</v>
          </cell>
          <cell r="N30938" t="str">
            <v>ABRACADEIRA EM ACO PARA AMARRACAO DE ELETRODUTOS, TIPO D, COM 1/2" E PARAFUSO DE FIXACAO</v>
          </cell>
          <cell r="O30938" t="str">
            <v>UN</v>
          </cell>
          <cell r="P30938" t="str">
            <v>COEFICIENTE DE REPRESENTATIVIDADE</v>
          </cell>
          <cell r="Q30938">
            <v>0.65</v>
          </cell>
          <cell r="R30938">
            <v>1.51</v>
          </cell>
        </row>
        <row r="30939">
          <cell r="M30939">
            <v>88248</v>
          </cell>
          <cell r="N30939" t="str">
            <v>AUXILIAR DE ENCANADOR OU BOMBEIRO HIDRÁULICO COM ENCARGOS COMPLEMENTARES</v>
          </cell>
          <cell r="O30939" t="str">
            <v>H</v>
          </cell>
          <cell r="P30939" t="str">
            <v>COEFICIENTE DE REPRESENTATIVIDADE</v>
          </cell>
          <cell r="Q30939">
            <v>0.01</v>
          </cell>
          <cell r="R30939">
            <v>14.07</v>
          </cell>
        </row>
        <row r="30940">
          <cell r="M30940">
            <v>88267</v>
          </cell>
          <cell r="N30940" t="str">
            <v>ENCANADOR OU BOMBEIRO HIDRÁULICO COM ENCARGOS COMPLEMENTARES</v>
          </cell>
          <cell r="O30940" t="str">
            <v>H</v>
          </cell>
          <cell r="P30940" t="str">
            <v>COLETADO</v>
          </cell>
          <cell r="Q30940">
            <v>6.9000000000000006E-2</v>
          </cell>
          <cell r="R30940">
            <v>18.95</v>
          </cell>
        </row>
        <row r="30941">
          <cell r="M30941" t="str">
            <v/>
          </cell>
          <cell r="N30941" t="str">
            <v/>
          </cell>
          <cell r="O30941" t="str">
            <v/>
          </cell>
          <cell r="P30941" t="str">
            <v/>
          </cell>
          <cell r="Q30941" t="str">
            <v/>
          </cell>
          <cell r="R30941" t="str">
            <v/>
          </cell>
        </row>
        <row r="30942">
          <cell r="M30942">
            <v>394</v>
          </cell>
          <cell r="N30942" t="str">
            <v>ABRACADEIRA EM ACO PARA AMARRACAO DE ELETRODUTOS, TIPO D, COM 1 1/2" E PARAFUSO DE FIXACAO</v>
          </cell>
          <cell r="O30942" t="str">
            <v>UN</v>
          </cell>
          <cell r="P30942" t="str">
            <v>COEFICIENTE DE REPRESENTATIVIDADE</v>
          </cell>
          <cell r="Q30942">
            <v>0.41799999999999998</v>
          </cell>
          <cell r="R30942">
            <v>3.1</v>
          </cell>
        </row>
        <row r="30943">
          <cell r="M30943">
            <v>88248</v>
          </cell>
          <cell r="N30943" t="str">
            <v>AUXILIAR DE ENCANADOR OU BOMBEIRO HIDRÁULICO COM ENCARGOS COMPLEMENTARES</v>
          </cell>
          <cell r="O30943" t="str">
            <v>H</v>
          </cell>
          <cell r="P30943" t="str">
            <v>COEFICIENTE DE REPRESENTATIVIDADE</v>
          </cell>
          <cell r="Q30943">
            <v>1.2E-2</v>
          </cell>
          <cell r="R30943">
            <v>14.07</v>
          </cell>
        </row>
        <row r="30944">
          <cell r="M30944">
            <v>88267</v>
          </cell>
          <cell r="N30944" t="str">
            <v>ENCANADOR OU BOMBEIRO HIDRÁULICO COM ENCARGOS COMPLEMENTARES</v>
          </cell>
          <cell r="O30944" t="str">
            <v>H</v>
          </cell>
          <cell r="P30944" t="str">
            <v>COLETADO</v>
          </cell>
          <cell r="Q30944">
            <v>8.4000000000000005E-2</v>
          </cell>
          <cell r="R30944">
            <v>18.95</v>
          </cell>
        </row>
        <row r="30945">
          <cell r="M30945" t="str">
            <v/>
          </cell>
          <cell r="N30945" t="str">
            <v/>
          </cell>
          <cell r="O30945" t="str">
            <v/>
          </cell>
          <cell r="P30945" t="str">
            <v/>
          </cell>
          <cell r="Q30945" t="str">
            <v/>
          </cell>
          <cell r="R30945" t="str">
            <v/>
          </cell>
        </row>
        <row r="30946">
          <cell r="M30946">
            <v>398</v>
          </cell>
          <cell r="N30946" t="str">
            <v>ABRACADEIRA EM ACO PARA AMARRACAO DE ELETRODUTOS, TIPO D, COM 3" E PARAFUSO DE FIXACAO</v>
          </cell>
          <cell r="O30946" t="str">
            <v>UN</v>
          </cell>
          <cell r="P30946" t="str">
            <v>COEFICIENTE DE REPRESENTATIVIDADE</v>
          </cell>
          <cell r="Q30946">
            <v>0.379</v>
          </cell>
          <cell r="R30946">
            <v>4.9400000000000004</v>
          </cell>
        </row>
        <row r="30947">
          <cell r="M30947">
            <v>88248</v>
          </cell>
          <cell r="N30947" t="str">
            <v>AUXILIAR DE ENCANADOR OU BOMBEIRO HIDRÁULICO COM ENCARGOS COMPLEMENTARES</v>
          </cell>
          <cell r="O30947" t="str">
            <v>H</v>
          </cell>
          <cell r="P30947" t="str">
            <v>COEFICIENTE DE REPRESENTATIVIDADE</v>
          </cell>
          <cell r="Q30947">
            <v>1.7000000000000001E-2</v>
          </cell>
          <cell r="R30947">
            <v>14.07</v>
          </cell>
        </row>
        <row r="30948">
          <cell r="M30948">
            <v>88267</v>
          </cell>
          <cell r="N30948" t="str">
            <v>ENCANADOR OU BOMBEIRO HIDRÁULICO COM ENCARGOS COMPLEMENTARES</v>
          </cell>
          <cell r="O30948" t="str">
            <v>H</v>
          </cell>
          <cell r="P30948" t="str">
            <v>COLETADO</v>
          </cell>
          <cell r="Q30948">
            <v>0.125</v>
          </cell>
          <cell r="R30948">
            <v>18.95</v>
          </cell>
        </row>
        <row r="30949">
          <cell r="M30949" t="str">
            <v/>
          </cell>
          <cell r="N30949" t="str">
            <v/>
          </cell>
          <cell r="O30949" t="str">
            <v/>
          </cell>
          <cell r="P30949" t="str">
            <v/>
          </cell>
          <cell r="Q30949" t="str">
            <v/>
          </cell>
          <cell r="R30949" t="str">
            <v/>
          </cell>
        </row>
        <row r="30950">
          <cell r="M30950">
            <v>392</v>
          </cell>
          <cell r="N30950" t="str">
            <v>ABRACADEIRA EM ACO PARA AMARRACAO DE ELETRODUTOS, TIPO D, COM 1/2" E PARAFUSO DE FIXACAO</v>
          </cell>
          <cell r="O30950" t="str">
            <v>UN</v>
          </cell>
          <cell r="P30950" t="str">
            <v>COEFICIENTE DE REPRESENTATIVIDADE</v>
          </cell>
          <cell r="Q30950">
            <v>0.33300000000000002</v>
          </cell>
          <cell r="R30950">
            <v>1.51</v>
          </cell>
        </row>
        <row r="30951">
          <cell r="M30951">
            <v>88248</v>
          </cell>
          <cell r="N30951" t="str">
            <v>AUXILIAR DE ENCANADOR OU BOMBEIRO HIDRÁULICO COM ENCARGOS COMPLEMENTARES</v>
          </cell>
          <cell r="O30951" t="str">
            <v>H</v>
          </cell>
          <cell r="P30951" t="str">
            <v>COEFICIENTE DE REPRESENTATIVIDADE</v>
          </cell>
          <cell r="Q30951">
            <v>5.0000000000000001E-3</v>
          </cell>
          <cell r="R30951">
            <v>14.07</v>
          </cell>
        </row>
        <row r="30952">
          <cell r="M30952">
            <v>88267</v>
          </cell>
          <cell r="N30952" t="str">
            <v>ENCANADOR OU BOMBEIRO HIDRÁULICO COM ENCARGOS COMPLEMENTARES</v>
          </cell>
          <cell r="O30952" t="str">
            <v>H</v>
          </cell>
          <cell r="P30952" t="str">
            <v>COLETADO</v>
          </cell>
          <cell r="Q30952">
            <v>3.5000000000000003E-2</v>
          </cell>
          <cell r="R30952">
            <v>18.95</v>
          </cell>
        </row>
        <row r="30953">
          <cell r="M30953" t="str">
            <v/>
          </cell>
          <cell r="N30953" t="str">
            <v/>
          </cell>
          <cell r="O30953" t="str">
            <v/>
          </cell>
          <cell r="P30953" t="str">
            <v/>
          </cell>
          <cell r="Q30953" t="str">
            <v/>
          </cell>
          <cell r="R30953" t="str">
            <v/>
          </cell>
        </row>
        <row r="30954">
          <cell r="M30954">
            <v>394</v>
          </cell>
          <cell r="N30954" t="str">
            <v>ABRACADEIRA EM ACO PARA AMARRACAO DE ELETRODUTOS, TIPO D, COM 1 1/2" E PARAFUSO DE FIXACAO</v>
          </cell>
          <cell r="O30954" t="str">
            <v>UN</v>
          </cell>
          <cell r="P30954" t="str">
            <v>COEFICIENTE DE REPRESENTATIVIDADE</v>
          </cell>
          <cell r="Q30954">
            <v>0.33300000000000002</v>
          </cell>
          <cell r="R30954">
            <v>3.1</v>
          </cell>
        </row>
        <row r="30955">
          <cell r="M30955">
            <v>88248</v>
          </cell>
          <cell r="N30955" t="str">
            <v>AUXILIAR DE ENCANADOR OU BOMBEIRO HIDRÁULICO COM ENCARGOS COMPLEMENTARES</v>
          </cell>
          <cell r="O30955" t="str">
            <v>H</v>
          </cell>
          <cell r="P30955" t="str">
            <v>COEFICIENTE DE REPRESENTATIVIDADE</v>
          </cell>
          <cell r="Q30955">
            <v>8.9999999999999993E-3</v>
          </cell>
          <cell r="R30955">
            <v>14.07</v>
          </cell>
        </row>
        <row r="30956">
          <cell r="M30956">
            <v>88267</v>
          </cell>
          <cell r="N30956" t="str">
            <v>ENCANADOR OU BOMBEIRO HIDRÁULICO COM ENCARGOS COMPLEMENTARES</v>
          </cell>
          <cell r="O30956" t="str">
            <v>H</v>
          </cell>
          <cell r="P30956" t="str">
            <v>COLETADO</v>
          </cell>
          <cell r="Q30956">
            <v>6.7000000000000004E-2</v>
          </cell>
          <cell r="R30956">
            <v>18.95</v>
          </cell>
        </row>
        <row r="30957">
          <cell r="M30957" t="str">
            <v/>
          </cell>
          <cell r="N30957" t="str">
            <v/>
          </cell>
          <cell r="O30957" t="str">
            <v/>
          </cell>
          <cell r="P30957" t="str">
            <v/>
          </cell>
          <cell r="Q30957" t="str">
            <v/>
          </cell>
          <cell r="R30957" t="str">
            <v/>
          </cell>
        </row>
        <row r="30958">
          <cell r="M30958">
            <v>398</v>
          </cell>
          <cell r="N30958" t="str">
            <v>ABRACADEIRA EM ACO PARA AMARRACAO DE ELETRODUTOS, TIPO D, COM 3" E PARAFUSO DE FIXACAO</v>
          </cell>
          <cell r="O30958" t="str">
            <v>UN</v>
          </cell>
          <cell r="P30958" t="str">
            <v>COEFICIENTE DE REPRESENTATIVIDADE</v>
          </cell>
          <cell r="Q30958">
            <v>0.33300000000000002</v>
          </cell>
          <cell r="R30958">
            <v>4.9400000000000004</v>
          </cell>
        </row>
        <row r="30959">
          <cell r="M30959">
            <v>88248</v>
          </cell>
          <cell r="N30959" t="str">
            <v>AUXILIAR DE ENCANADOR OU BOMBEIRO HIDRÁULICO COM ENCARGOS COMPLEMENTARES</v>
          </cell>
          <cell r="O30959" t="str">
            <v>H</v>
          </cell>
          <cell r="P30959" t="str">
            <v>COEFICIENTE DE REPRESENTATIVIDADE</v>
          </cell>
          <cell r="Q30959">
            <v>1.4999999999999999E-2</v>
          </cell>
          <cell r="R30959">
            <v>14.07</v>
          </cell>
        </row>
        <row r="30960">
          <cell r="M30960">
            <v>88267</v>
          </cell>
          <cell r="N30960" t="str">
            <v>ENCANADOR OU BOMBEIRO HIDRÁULICO COM ENCARGOS COMPLEMENTARES</v>
          </cell>
          <cell r="O30960" t="str">
            <v>H</v>
          </cell>
          <cell r="P30960" t="str">
            <v>COLETADO</v>
          </cell>
          <cell r="Q30960">
            <v>0.11</v>
          </cell>
          <cell r="R30960">
            <v>18.95</v>
          </cell>
        </row>
        <row r="30961">
          <cell r="M30961" t="str">
            <v/>
          </cell>
          <cell r="N30961" t="str">
            <v/>
          </cell>
          <cell r="O30961" t="str">
            <v/>
          </cell>
          <cell r="P30961" t="str">
            <v/>
          </cell>
          <cell r="Q30961" t="str">
            <v/>
          </cell>
          <cell r="R30961" t="str">
            <v/>
          </cell>
        </row>
        <row r="30962">
          <cell r="M30962">
            <v>392</v>
          </cell>
          <cell r="N30962" t="str">
            <v>ABRACADEIRA EM ACO PARA AMARRACAO DE ELETRODUTOS, TIPO D, COM 1/2" E PARAFUSO DE FIXACAO</v>
          </cell>
          <cell r="O30962" t="str">
            <v>UN</v>
          </cell>
          <cell r="P30962" t="str">
            <v>COEFICIENTE DE REPRESENTATIVIDADE</v>
          </cell>
          <cell r="Q30962">
            <v>2.5289999999999999</v>
          </cell>
          <cell r="R30962">
            <v>1.51</v>
          </cell>
        </row>
        <row r="30963">
          <cell r="M30963">
            <v>11267</v>
          </cell>
          <cell r="N30963" t="str">
            <v>ARRUELA LISA, REDONDA, DE LATAO POLIDO, DIAMETRO NOMINAL 5/8", DIAMETRO EXTERNO = 34 MM, DIAMETRO DO FURO = 17 MM, ESPESSURA = *2,5* MM</v>
          </cell>
          <cell r="O30963" t="str">
            <v>UN</v>
          </cell>
          <cell r="P30963" t="str">
            <v>ATRIBUÍDO SÃO PAULO</v>
          </cell>
          <cell r="Q30963">
            <v>2.5289999999999999</v>
          </cell>
          <cell r="R30963">
            <v>0.9</v>
          </cell>
        </row>
        <row r="30964">
          <cell r="M30964">
            <v>11976</v>
          </cell>
          <cell r="N30964" t="str">
            <v>CHUMBADOR, DIAMETRO 1/4" COM PARAFUSO 1/4" X 40 MM</v>
          </cell>
          <cell r="O30964" t="str">
            <v>UN</v>
          </cell>
          <cell r="P30964" t="str">
            <v>ATRIBUÍDO SÃO PAULO</v>
          </cell>
          <cell r="Q30964">
            <v>2.5289999999999999</v>
          </cell>
          <cell r="R30964">
            <v>0.79</v>
          </cell>
        </row>
        <row r="30965">
          <cell r="M30965">
            <v>39996</v>
          </cell>
          <cell r="N30965" t="str">
            <v>VERGALHAO ZINCADO ROSCA TOTAL, 1/4 " (6,3 MM)</v>
          </cell>
          <cell r="O30965" t="str">
            <v>M</v>
          </cell>
          <cell r="P30965" t="str">
            <v>ATRIBUÍDO SÃO PAULO</v>
          </cell>
          <cell r="Q30965">
            <v>0.252</v>
          </cell>
          <cell r="R30965">
            <v>3.71</v>
          </cell>
        </row>
        <row r="30966">
          <cell r="M30966">
            <v>39997</v>
          </cell>
          <cell r="N30966" t="str">
            <v>PORCA ZINCADA, SEXTAVADA, DIAMETRO 1/4"</v>
          </cell>
          <cell r="O30966" t="str">
            <v>UN</v>
          </cell>
          <cell r="P30966" t="str">
            <v>ATRIBUÍDO SÃO PAULO</v>
          </cell>
          <cell r="Q30966">
            <v>2.5289999999999999</v>
          </cell>
          <cell r="R30966">
            <v>0.2</v>
          </cell>
        </row>
        <row r="30967">
          <cell r="M30967">
            <v>88248</v>
          </cell>
          <cell r="N30967" t="str">
            <v>AUXILIAR DE ENCANADOR OU BOMBEIRO HIDRÁULICO COM ENCARGOS COMPLEMENTARES</v>
          </cell>
          <cell r="O30967" t="str">
            <v>H</v>
          </cell>
          <cell r="P30967" t="str">
            <v>COEFICIENTE DE REPRESENTATIVIDADE</v>
          </cell>
          <cell r="Q30967">
            <v>7.6999999999999999E-2</v>
          </cell>
          <cell r="R30967">
            <v>14.07</v>
          </cell>
        </row>
        <row r="30968">
          <cell r="M30968">
            <v>88267</v>
          </cell>
          <cell r="N30968" t="str">
            <v>ENCANADOR OU BOMBEIRO HIDRÁULICO COM ENCARGOS COMPLEMENTARES</v>
          </cell>
          <cell r="O30968" t="str">
            <v>H</v>
          </cell>
          <cell r="P30968" t="str">
            <v>COLETADO</v>
          </cell>
          <cell r="Q30968">
            <v>0.54700000000000004</v>
          </cell>
          <cell r="R30968">
            <v>18.95</v>
          </cell>
        </row>
        <row r="30969">
          <cell r="M30969" t="str">
            <v/>
          </cell>
          <cell r="N30969" t="str">
            <v/>
          </cell>
          <cell r="O30969" t="str">
            <v/>
          </cell>
          <cell r="P30969" t="str">
            <v/>
          </cell>
          <cell r="Q30969" t="str">
            <v/>
          </cell>
          <cell r="R30969" t="str">
            <v/>
          </cell>
        </row>
        <row r="30970">
          <cell r="M30970">
            <v>392</v>
          </cell>
          <cell r="N30970" t="str">
            <v>ABRACADEIRA EM ACO PARA AMARRACAO DE ELETRODUTOS, TIPO D, COM 1/2" E PARAFUSO DE FIXACAO</v>
          </cell>
          <cell r="O30970" t="str">
            <v>UN</v>
          </cell>
          <cell r="P30970" t="str">
            <v>COEFICIENTE DE REPRESENTATIVIDADE</v>
          </cell>
          <cell r="Q30970">
            <v>0.97899999999999998</v>
          </cell>
          <cell r="R30970">
            <v>1.51</v>
          </cell>
        </row>
        <row r="30971">
          <cell r="M30971">
            <v>11267</v>
          </cell>
          <cell r="N30971" t="str">
            <v>ARRUELA LISA, REDONDA, DE LATAO POLIDO, DIAMETRO NOMINAL 5/8", DIAMETRO EXTERNO = 34 MM, DIAMETRO DO FURO = 17 MM, ESPESSURA = *2,5* MM</v>
          </cell>
          <cell r="O30971" t="str">
            <v>UN</v>
          </cell>
          <cell r="P30971" t="str">
            <v>ATRIBUÍDO SÃO PAULO</v>
          </cell>
          <cell r="Q30971">
            <v>0.97899999999999998</v>
          </cell>
          <cell r="R30971">
            <v>0.9</v>
          </cell>
        </row>
        <row r="30972">
          <cell r="M30972">
            <v>11976</v>
          </cell>
          <cell r="N30972" t="str">
            <v>CHUMBADOR, DIAMETRO 1/4" COM PARAFUSO 1/4" X 40 MM</v>
          </cell>
          <cell r="O30972" t="str">
            <v>UN</v>
          </cell>
          <cell r="P30972" t="str">
            <v>ATRIBUÍDO SÃO PAULO</v>
          </cell>
          <cell r="Q30972">
            <v>0.97899999999999998</v>
          </cell>
          <cell r="R30972">
            <v>0.79</v>
          </cell>
        </row>
        <row r="30973">
          <cell r="M30973">
            <v>39996</v>
          </cell>
          <cell r="N30973" t="str">
            <v>VERGALHAO ZINCADO ROSCA TOTAL, 1/4 " (6,3 MM)</v>
          </cell>
          <cell r="O30973" t="str">
            <v>M</v>
          </cell>
          <cell r="P30973" t="str">
            <v>ATRIBUÍDO SÃO PAULO</v>
          </cell>
          <cell r="Q30973">
            <v>9.7000000000000003E-2</v>
          </cell>
          <cell r="R30973">
            <v>3.71</v>
          </cell>
        </row>
        <row r="30974">
          <cell r="M30974">
            <v>39997</v>
          </cell>
          <cell r="N30974" t="str">
            <v>PORCA ZINCADA, SEXTAVADA, DIAMETRO 1/4"</v>
          </cell>
          <cell r="O30974" t="str">
            <v>UN</v>
          </cell>
          <cell r="P30974" t="str">
            <v>ATRIBUÍDO SÃO PAULO</v>
          </cell>
          <cell r="Q30974">
            <v>0.97899999999999998</v>
          </cell>
          <cell r="R30974">
            <v>0.2</v>
          </cell>
        </row>
        <row r="30975">
          <cell r="M30975">
            <v>88248</v>
          </cell>
          <cell r="N30975" t="str">
            <v>AUXILIAR DE ENCANADOR OU BOMBEIRO HIDRÁULICO COM ENCARGOS COMPLEMENTARES</v>
          </cell>
          <cell r="O30975" t="str">
            <v>H</v>
          </cell>
          <cell r="P30975" t="str">
            <v>COEFICIENTE DE REPRESENTATIVIDADE</v>
          </cell>
          <cell r="Q30975">
            <v>4.2999999999999997E-2</v>
          </cell>
          <cell r="R30975">
            <v>14.07</v>
          </cell>
        </row>
        <row r="30976">
          <cell r="M30976">
            <v>88267</v>
          </cell>
          <cell r="N30976" t="str">
            <v>ENCANADOR OU BOMBEIRO HIDRÁULICO COM ENCARGOS COMPLEMENTARES</v>
          </cell>
          <cell r="O30976" t="str">
            <v>H</v>
          </cell>
          <cell r="P30976" t="str">
            <v>COLETADO</v>
          </cell>
          <cell r="Q30976">
            <v>0.30599999999999999</v>
          </cell>
          <cell r="R30976">
            <v>18.95</v>
          </cell>
        </row>
        <row r="30977">
          <cell r="M30977" t="str">
            <v/>
          </cell>
          <cell r="N30977" t="str">
            <v/>
          </cell>
          <cell r="O30977" t="str">
            <v/>
          </cell>
          <cell r="P30977" t="str">
            <v/>
          </cell>
          <cell r="Q30977" t="str">
            <v/>
          </cell>
          <cell r="R30977" t="str">
            <v/>
          </cell>
        </row>
        <row r="30978">
          <cell r="M30978">
            <v>398</v>
          </cell>
          <cell r="N30978" t="str">
            <v>ABRACADEIRA EM ACO PARA AMARRACAO DE ELETRODUTOS, TIPO D, COM 3" E PARAFUSO DE FIXACAO</v>
          </cell>
          <cell r="O30978" t="str">
            <v>UN</v>
          </cell>
          <cell r="P30978" t="str">
            <v>COEFICIENTE DE REPRESENTATIVIDADE</v>
          </cell>
          <cell r="Q30978">
            <v>0.71599999999999997</v>
          </cell>
          <cell r="R30978">
            <v>4.9400000000000004</v>
          </cell>
        </row>
        <row r="30979">
          <cell r="M30979">
            <v>11267</v>
          </cell>
          <cell r="N30979" t="str">
            <v>ARRUELA LISA, REDONDA, DE LATAO POLIDO, DIAMETRO NOMINAL 5/8", DIAMETRO EXTERNO = 34 MM, DIAMETRO DO FURO = 17 MM, ESPESSURA = *2,5* MM</v>
          </cell>
          <cell r="O30979" t="str">
            <v>UN</v>
          </cell>
          <cell r="P30979" t="str">
            <v>ATRIBUÍDO SÃO PAULO</v>
          </cell>
          <cell r="Q30979">
            <v>0.71599999999999997</v>
          </cell>
          <cell r="R30979">
            <v>0.9</v>
          </cell>
        </row>
        <row r="30980">
          <cell r="M30980">
            <v>11976</v>
          </cell>
          <cell r="N30980" t="str">
            <v>CHUMBADOR, DIAMETRO 1/4" COM PARAFUSO 1/4" X 40 MM</v>
          </cell>
          <cell r="O30980" t="str">
            <v>UN</v>
          </cell>
          <cell r="P30980" t="str">
            <v>ATRIBUÍDO SÃO PAULO</v>
          </cell>
          <cell r="Q30980">
            <v>0.71599999999999997</v>
          </cell>
          <cell r="R30980">
            <v>0.79</v>
          </cell>
        </row>
        <row r="30981">
          <cell r="M30981">
            <v>39996</v>
          </cell>
          <cell r="N30981" t="str">
            <v>VERGALHAO ZINCADO ROSCA TOTAL, 1/4 " (6,3 MM)</v>
          </cell>
          <cell r="O30981" t="str">
            <v>M</v>
          </cell>
          <cell r="P30981" t="str">
            <v>ATRIBUÍDO SÃO PAULO</v>
          </cell>
          <cell r="Q30981">
            <v>7.0999999999999994E-2</v>
          </cell>
          <cell r="R30981">
            <v>3.71</v>
          </cell>
        </row>
        <row r="30982">
          <cell r="M30982">
            <v>39997</v>
          </cell>
          <cell r="N30982" t="str">
            <v>PORCA ZINCADA, SEXTAVADA, DIAMETRO 1/4"</v>
          </cell>
          <cell r="O30982" t="str">
            <v>UN</v>
          </cell>
          <cell r="P30982" t="str">
            <v>ATRIBUÍDO SÃO PAULO</v>
          </cell>
          <cell r="Q30982">
            <v>0.71599999999999997</v>
          </cell>
          <cell r="R30982">
            <v>0.2</v>
          </cell>
        </row>
        <row r="30983">
          <cell r="M30983">
            <v>88248</v>
          </cell>
          <cell r="N30983" t="str">
            <v>AUXILIAR DE ENCANADOR OU BOMBEIRO HIDRÁULICO COM ENCARGOS COMPLEMENTARES</v>
          </cell>
          <cell r="O30983" t="str">
            <v>H</v>
          </cell>
          <cell r="P30983" t="str">
            <v>COEFICIENTE DE REPRESENTATIVIDADE</v>
          </cell>
          <cell r="Q30983">
            <v>4.3999999999999997E-2</v>
          </cell>
          <cell r="R30983">
            <v>14.07</v>
          </cell>
        </row>
        <row r="30984">
          <cell r="M30984">
            <v>88267</v>
          </cell>
          <cell r="N30984" t="str">
            <v>ENCANADOR OU BOMBEIRO HIDRÁULICO COM ENCARGOS COMPLEMENTARES</v>
          </cell>
          <cell r="O30984" t="str">
            <v>H</v>
          </cell>
          <cell r="P30984" t="str">
            <v>COLETADO</v>
          </cell>
          <cell r="Q30984">
            <v>0.315</v>
          </cell>
          <cell r="R30984">
            <v>18.95</v>
          </cell>
        </row>
        <row r="30985">
          <cell r="M30985" t="str">
            <v/>
          </cell>
          <cell r="N30985" t="str">
            <v/>
          </cell>
          <cell r="O30985" t="str">
            <v/>
          </cell>
          <cell r="P30985" t="str">
            <v/>
          </cell>
          <cell r="Q30985" t="str">
            <v/>
          </cell>
          <cell r="R30985" t="str">
            <v/>
          </cell>
        </row>
        <row r="30986">
          <cell r="M30986">
            <v>392</v>
          </cell>
          <cell r="N30986" t="str">
            <v>ABRACADEIRA EM ACO PARA AMARRACAO DE ELETRODUTOS, TIPO D, COM 1/2" E PARAFUSO DE FIXACAO</v>
          </cell>
          <cell r="O30986" t="str">
            <v>UN</v>
          </cell>
          <cell r="P30986" t="str">
            <v>COEFICIENTE DE REPRESENTATIVIDADE</v>
          </cell>
          <cell r="Q30986">
            <v>0.65</v>
          </cell>
          <cell r="R30986">
            <v>1.51</v>
          </cell>
        </row>
        <row r="30987">
          <cell r="M30987">
            <v>11267</v>
          </cell>
          <cell r="N30987" t="str">
            <v>ARRUELA LISA, REDONDA, DE LATAO POLIDO, DIAMETRO NOMINAL 5/8", DIAMETRO EXTERNO = 34 MM, DIAMETRO DO FURO = 17 MM, ESPESSURA = *2,5* MM</v>
          </cell>
          <cell r="O30987" t="str">
            <v>UN</v>
          </cell>
          <cell r="P30987" t="str">
            <v>ATRIBUÍDO SÃO PAULO</v>
          </cell>
          <cell r="Q30987">
            <v>0.65</v>
          </cell>
          <cell r="R30987">
            <v>0.9</v>
          </cell>
        </row>
        <row r="30988">
          <cell r="M30988">
            <v>11976</v>
          </cell>
          <cell r="N30988" t="str">
            <v>CHUMBADOR, DIAMETRO 1/4" COM PARAFUSO 1/4" X 40 MM</v>
          </cell>
          <cell r="O30988" t="str">
            <v>UN</v>
          </cell>
          <cell r="P30988" t="str">
            <v>ATRIBUÍDO SÃO PAULO</v>
          </cell>
          <cell r="Q30988">
            <v>0.65</v>
          </cell>
          <cell r="R30988">
            <v>0.79</v>
          </cell>
        </row>
        <row r="30989">
          <cell r="M30989">
            <v>39996</v>
          </cell>
          <cell r="N30989" t="str">
            <v>VERGALHAO ZINCADO ROSCA TOTAL, 1/4 " (6,3 MM)</v>
          </cell>
          <cell r="O30989" t="str">
            <v>M</v>
          </cell>
          <cell r="P30989" t="str">
            <v>ATRIBUÍDO SÃO PAULO</v>
          </cell>
          <cell r="Q30989">
            <v>6.5000000000000002E-2</v>
          </cell>
          <cell r="R30989">
            <v>3.71</v>
          </cell>
        </row>
        <row r="30990">
          <cell r="M30990">
            <v>39997</v>
          </cell>
          <cell r="N30990" t="str">
            <v>PORCA ZINCADA, SEXTAVADA, DIAMETRO 1/4"</v>
          </cell>
          <cell r="O30990" t="str">
            <v>UN</v>
          </cell>
          <cell r="P30990" t="str">
            <v>ATRIBUÍDO SÃO PAULO</v>
          </cell>
          <cell r="Q30990">
            <v>0.65</v>
          </cell>
          <cell r="R30990">
            <v>0.2</v>
          </cell>
        </row>
        <row r="30991">
          <cell r="M30991">
            <v>88248</v>
          </cell>
          <cell r="N30991" t="str">
            <v>AUXILIAR DE ENCANADOR OU BOMBEIRO HIDRÁULICO COM ENCARGOS COMPLEMENTARES</v>
          </cell>
          <cell r="O30991" t="str">
            <v>H</v>
          </cell>
          <cell r="P30991" t="str">
            <v>COEFICIENTE DE REPRESENTATIVIDADE</v>
          </cell>
          <cell r="Q30991">
            <v>0.02</v>
          </cell>
          <cell r="R30991">
            <v>14.07</v>
          </cell>
        </row>
        <row r="30992">
          <cell r="M30992">
            <v>88267</v>
          </cell>
          <cell r="N30992" t="str">
            <v>ENCANADOR OU BOMBEIRO HIDRÁULICO COM ENCARGOS COMPLEMENTARES</v>
          </cell>
          <cell r="O30992" t="str">
            <v>H</v>
          </cell>
          <cell r="P30992" t="str">
            <v>COLETADO</v>
          </cell>
          <cell r="Q30992">
            <v>0.14099999999999999</v>
          </cell>
          <cell r="R30992">
            <v>18.95</v>
          </cell>
        </row>
        <row r="30993">
          <cell r="M30993" t="str">
            <v/>
          </cell>
          <cell r="N30993" t="str">
            <v/>
          </cell>
          <cell r="O30993" t="str">
            <v/>
          </cell>
          <cell r="P30993" t="str">
            <v/>
          </cell>
          <cell r="Q30993" t="str">
            <v/>
          </cell>
          <cell r="R30993" t="str">
            <v/>
          </cell>
        </row>
        <row r="30994">
          <cell r="M30994">
            <v>394</v>
          </cell>
          <cell r="N30994" t="str">
            <v>ABRACADEIRA EM ACO PARA AMARRACAO DE ELETRODUTOS, TIPO D, COM 1 1/2" E PARAFUSO DE FIXACAO</v>
          </cell>
          <cell r="O30994" t="str">
            <v>UN</v>
          </cell>
          <cell r="P30994" t="str">
            <v>COEFICIENTE DE REPRESENTATIVIDADE</v>
          </cell>
          <cell r="Q30994">
            <v>0.41799999999999998</v>
          </cell>
          <cell r="R30994">
            <v>3.1</v>
          </cell>
        </row>
        <row r="30995">
          <cell r="M30995">
            <v>11267</v>
          </cell>
          <cell r="N30995" t="str">
            <v>ARRUELA LISA, REDONDA, DE LATAO POLIDO, DIAMETRO NOMINAL 5/8", DIAMETRO EXTERNO = 34 MM, DIAMETRO DO FURO = 17 MM, ESPESSURA = *2,5* MM</v>
          </cell>
          <cell r="O30995" t="str">
            <v>UN</v>
          </cell>
          <cell r="P30995" t="str">
            <v>ATRIBUÍDO SÃO PAULO</v>
          </cell>
          <cell r="Q30995">
            <v>0.41799999999999998</v>
          </cell>
          <cell r="R30995">
            <v>0.9</v>
          </cell>
        </row>
        <row r="30996">
          <cell r="M30996">
            <v>11976</v>
          </cell>
          <cell r="N30996" t="str">
            <v>CHUMBADOR, DIAMETRO 1/4" COM PARAFUSO 1/4" X 40 MM</v>
          </cell>
          <cell r="O30996" t="str">
            <v>UN</v>
          </cell>
          <cell r="P30996" t="str">
            <v>ATRIBUÍDO SÃO PAULO</v>
          </cell>
          <cell r="Q30996">
            <v>0.41799999999999998</v>
          </cell>
          <cell r="R30996">
            <v>0.79</v>
          </cell>
        </row>
        <row r="30997">
          <cell r="M30997">
            <v>39996</v>
          </cell>
          <cell r="N30997" t="str">
            <v>VERGALHAO ZINCADO ROSCA TOTAL, 1/4 " (6,3 MM)</v>
          </cell>
          <cell r="O30997" t="str">
            <v>M</v>
          </cell>
          <cell r="P30997" t="str">
            <v>ATRIBUÍDO SÃO PAULO</v>
          </cell>
          <cell r="Q30997">
            <v>4.2000000000000003E-2</v>
          </cell>
          <cell r="R30997">
            <v>3.71</v>
          </cell>
        </row>
        <row r="30998">
          <cell r="M30998">
            <v>39997</v>
          </cell>
          <cell r="N30998" t="str">
            <v>PORCA ZINCADA, SEXTAVADA, DIAMETRO 1/4"</v>
          </cell>
          <cell r="O30998" t="str">
            <v>UN</v>
          </cell>
          <cell r="P30998" t="str">
            <v>ATRIBUÍDO SÃO PAULO</v>
          </cell>
          <cell r="Q30998">
            <v>0.41799999999999998</v>
          </cell>
          <cell r="R30998">
            <v>0.2</v>
          </cell>
        </row>
        <row r="30999">
          <cell r="M30999">
            <v>88248</v>
          </cell>
          <cell r="N30999" t="str">
            <v>AUXILIAR DE ENCANADOR OU BOMBEIRO HIDRÁULICO COM ENCARGOS COMPLEMENTARES</v>
          </cell>
          <cell r="O30999" t="str">
            <v>H</v>
          </cell>
          <cell r="P30999" t="str">
            <v>COEFICIENTE DE REPRESENTATIVIDADE</v>
          </cell>
          <cell r="Q30999">
            <v>1.7999999999999999E-2</v>
          </cell>
          <cell r="R30999">
            <v>14.07</v>
          </cell>
        </row>
        <row r="31000">
          <cell r="M31000">
            <v>88267</v>
          </cell>
          <cell r="N31000" t="str">
            <v>ENCANADOR OU BOMBEIRO HIDRÁULICO COM ENCARGOS COMPLEMENTARES</v>
          </cell>
          <cell r="O31000" t="str">
            <v>H</v>
          </cell>
          <cell r="P31000" t="str">
            <v>COLETADO</v>
          </cell>
          <cell r="Q31000">
            <v>0.13</v>
          </cell>
          <cell r="R31000">
            <v>18.95</v>
          </cell>
        </row>
        <row r="31001">
          <cell r="M31001" t="str">
            <v/>
          </cell>
          <cell r="N31001" t="str">
            <v/>
          </cell>
          <cell r="O31001" t="str">
            <v/>
          </cell>
          <cell r="P31001" t="str">
            <v/>
          </cell>
          <cell r="Q31001" t="str">
            <v/>
          </cell>
          <cell r="R31001" t="str">
            <v/>
          </cell>
        </row>
        <row r="31002">
          <cell r="M31002">
            <v>394</v>
          </cell>
          <cell r="N31002" t="str">
            <v>ABRACADEIRA EM ACO PARA AMARRACAO DE ELETRODUTOS, TIPO D, COM 1 1/2" E PARAFUSO DE FIXACAO</v>
          </cell>
          <cell r="O31002" t="str">
            <v>UN</v>
          </cell>
          <cell r="P31002" t="str">
            <v>COEFICIENTE DE REPRESENTATIVIDADE</v>
          </cell>
          <cell r="Q31002">
            <v>0.379</v>
          </cell>
          <cell r="R31002">
            <v>3.1</v>
          </cell>
        </row>
        <row r="31003">
          <cell r="M31003">
            <v>11267</v>
          </cell>
          <cell r="N31003" t="str">
            <v>ARRUELA LISA, REDONDA, DE LATAO POLIDO, DIAMETRO NOMINAL 5/8", DIAMETRO EXTERNO = 34 MM, DIAMETRO DO FURO = 17 MM, ESPESSURA = *2,5* MM</v>
          </cell>
          <cell r="O31003" t="str">
            <v>UN</v>
          </cell>
          <cell r="P31003" t="str">
            <v>ATRIBUÍDO SÃO PAULO</v>
          </cell>
          <cell r="Q31003">
            <v>0.379</v>
          </cell>
          <cell r="R31003">
            <v>0.9</v>
          </cell>
        </row>
        <row r="31004">
          <cell r="M31004">
            <v>11976</v>
          </cell>
          <cell r="N31004" t="str">
            <v>CHUMBADOR, DIAMETRO 1/4" COM PARAFUSO 1/4" X 40 MM</v>
          </cell>
          <cell r="O31004" t="str">
            <v>UN</v>
          </cell>
          <cell r="P31004" t="str">
            <v>ATRIBUÍDO SÃO PAULO</v>
          </cell>
          <cell r="Q31004">
            <v>0.379</v>
          </cell>
          <cell r="R31004">
            <v>0.79</v>
          </cell>
        </row>
        <row r="31005">
          <cell r="M31005">
            <v>39996</v>
          </cell>
          <cell r="N31005" t="str">
            <v>VERGALHAO ZINCADO ROSCA TOTAL, 1/4 " (6,3 MM)</v>
          </cell>
          <cell r="O31005" t="str">
            <v>M</v>
          </cell>
          <cell r="P31005" t="str">
            <v>ATRIBUÍDO SÃO PAULO</v>
          </cell>
          <cell r="Q31005">
            <v>3.7999999999999999E-2</v>
          </cell>
          <cell r="R31005">
            <v>3.71</v>
          </cell>
        </row>
        <row r="31006">
          <cell r="M31006">
            <v>39997</v>
          </cell>
          <cell r="N31006" t="str">
            <v>PORCA ZINCADA, SEXTAVADA, DIAMETRO 1/4"</v>
          </cell>
          <cell r="O31006" t="str">
            <v>UN</v>
          </cell>
          <cell r="P31006" t="str">
            <v>ATRIBUÍDO SÃO PAULO</v>
          </cell>
          <cell r="Q31006">
            <v>0.379</v>
          </cell>
          <cell r="R31006">
            <v>0.2</v>
          </cell>
        </row>
        <row r="31007">
          <cell r="M31007">
            <v>88248</v>
          </cell>
          <cell r="N31007" t="str">
            <v>AUXILIAR DE ENCANADOR OU BOMBEIRO HIDRÁULICO COM ENCARGOS COMPLEMENTARES</v>
          </cell>
          <cell r="O31007" t="str">
            <v>H</v>
          </cell>
          <cell r="P31007" t="str">
            <v>COEFICIENTE DE REPRESENTATIVIDADE</v>
          </cell>
          <cell r="Q31007">
            <v>2.3E-2</v>
          </cell>
          <cell r="R31007">
            <v>14.07</v>
          </cell>
        </row>
        <row r="31008">
          <cell r="M31008">
            <v>88267</v>
          </cell>
          <cell r="N31008" t="str">
            <v>ENCANADOR OU BOMBEIRO HIDRÁULICO COM ENCARGOS COMPLEMENTARES</v>
          </cell>
          <cell r="O31008" t="str">
            <v>H</v>
          </cell>
          <cell r="P31008" t="str">
            <v>COLETADO</v>
          </cell>
          <cell r="Q31008">
            <v>0.16700000000000001</v>
          </cell>
          <cell r="R31008">
            <v>18.95</v>
          </cell>
        </row>
        <row r="31009">
          <cell r="M31009" t="str">
            <v/>
          </cell>
          <cell r="N31009" t="str">
            <v/>
          </cell>
          <cell r="O31009" t="str">
            <v/>
          </cell>
          <cell r="P31009" t="str">
            <v/>
          </cell>
          <cell r="Q31009" t="str">
            <v/>
          </cell>
          <cell r="R31009" t="str">
            <v/>
          </cell>
        </row>
        <row r="31010">
          <cell r="M31010">
            <v>4350</v>
          </cell>
          <cell r="N31010" t="str">
            <v>BUCHA DE NYLON, DIAMETRO DO FURO 8 MM, COMPRIMENTO 40 MM, COM PARAFUSO DE ROSCA SOBERBA, CABECA CHATA, FENDA SIMPLES, 4,8 X 50 MM</v>
          </cell>
          <cell r="O31010" t="str">
            <v>UN</v>
          </cell>
          <cell r="P31010" t="str">
            <v>ATRIBUÍDO SÃO PAULO</v>
          </cell>
          <cell r="Q31010">
            <v>5.0579999999999998</v>
          </cell>
          <cell r="R31010">
            <v>0.42</v>
          </cell>
        </row>
        <row r="31011">
          <cell r="M31011">
            <v>14153</v>
          </cell>
          <cell r="N31011" t="str">
            <v>FITA METALICA PERFURADA, L = *18* MM, ROLO DE 30 M, CARGA RECOMENDADA = *30* KGF</v>
          </cell>
          <cell r="O31011" t="str">
            <v>UN</v>
          </cell>
          <cell r="P31011" t="str">
            <v>ATRIBUÍDO SÃO PAULO</v>
          </cell>
          <cell r="Q31011">
            <v>1.9E-2</v>
          </cell>
          <cell r="R31011">
            <v>53.05</v>
          </cell>
        </row>
        <row r="31012">
          <cell r="M31012">
            <v>88248</v>
          </cell>
          <cell r="N31012" t="str">
            <v>AUXILIAR DE ENCANADOR OU BOMBEIRO HIDRÁULICO COM ENCARGOS COMPLEMENTARES</v>
          </cell>
          <cell r="O31012" t="str">
            <v>H</v>
          </cell>
          <cell r="P31012" t="str">
            <v>COEFICIENTE DE REPRESENTATIVIDADE</v>
          </cell>
          <cell r="Q31012">
            <v>0.115</v>
          </cell>
          <cell r="R31012">
            <v>14.07</v>
          </cell>
        </row>
        <row r="31013">
          <cell r="M31013">
            <v>88267</v>
          </cell>
          <cell r="N31013" t="str">
            <v>ENCANADOR OU BOMBEIRO HIDRÁULICO COM ENCARGOS COMPLEMENTARES</v>
          </cell>
          <cell r="O31013" t="str">
            <v>H</v>
          </cell>
          <cell r="P31013" t="str">
            <v>COLETADO</v>
          </cell>
          <cell r="Q31013">
            <v>0.82</v>
          </cell>
          <cell r="R31013">
            <v>18.95</v>
          </cell>
        </row>
        <row r="31014">
          <cell r="M31014" t="str">
            <v/>
          </cell>
          <cell r="N31014" t="str">
            <v/>
          </cell>
          <cell r="O31014" t="str">
            <v/>
          </cell>
          <cell r="P31014" t="str">
            <v/>
          </cell>
          <cell r="Q31014" t="str">
            <v/>
          </cell>
          <cell r="R31014" t="str">
            <v/>
          </cell>
        </row>
        <row r="31015">
          <cell r="M31015">
            <v>4350</v>
          </cell>
          <cell r="N31015" t="str">
            <v>BUCHA DE NYLON, DIAMETRO DO FURO 8 MM, COMPRIMENTO 40 MM, COM PARAFUSO DE ROSCA SOBERBA, CABECA CHATA, FENDA SIMPLES, 4,8 X 50 MM</v>
          </cell>
          <cell r="O31015" t="str">
            <v>UN</v>
          </cell>
          <cell r="P31015" t="str">
            <v>ATRIBUÍDO SÃO PAULO</v>
          </cell>
          <cell r="Q31015">
            <v>1.9590000000000001</v>
          </cell>
          <cell r="R31015">
            <v>0.42</v>
          </cell>
        </row>
        <row r="31016">
          <cell r="M31016">
            <v>14153</v>
          </cell>
          <cell r="N31016" t="str">
            <v>FITA METALICA PERFURADA, L = *18* MM, ROLO DE 30 M, CARGA RECOMENDADA = *30* KGF</v>
          </cell>
          <cell r="O31016" t="str">
            <v>UN</v>
          </cell>
          <cell r="P31016" t="str">
            <v>ATRIBUÍDO SÃO PAULO</v>
          </cell>
          <cell r="Q31016">
            <v>1.0999999999999999E-2</v>
          </cell>
          <cell r="R31016">
            <v>53.05</v>
          </cell>
        </row>
        <row r="31017">
          <cell r="M31017">
            <v>88248</v>
          </cell>
          <cell r="N31017" t="str">
            <v>AUXILIAR DE ENCANADOR OU BOMBEIRO HIDRÁULICO COM ENCARGOS COMPLEMENTARES</v>
          </cell>
          <cell r="O31017" t="str">
            <v>H</v>
          </cell>
          <cell r="P31017" t="str">
            <v>COEFICIENTE DE REPRESENTATIVIDADE</v>
          </cell>
          <cell r="Q31017">
            <v>5.8000000000000003E-2</v>
          </cell>
          <cell r="R31017">
            <v>14.07</v>
          </cell>
        </row>
        <row r="31018">
          <cell r="M31018">
            <v>88267</v>
          </cell>
          <cell r="N31018" t="str">
            <v>ENCANADOR OU BOMBEIRO HIDRÁULICO COM ENCARGOS COMPLEMENTARES</v>
          </cell>
          <cell r="O31018" t="str">
            <v>H</v>
          </cell>
          <cell r="P31018" t="str">
            <v>COLETADO</v>
          </cell>
          <cell r="Q31018">
            <v>0.41099999999999998</v>
          </cell>
          <cell r="R31018">
            <v>18.95</v>
          </cell>
        </row>
        <row r="31019">
          <cell r="M31019" t="str">
            <v/>
          </cell>
          <cell r="N31019" t="str">
            <v/>
          </cell>
          <cell r="O31019" t="str">
            <v/>
          </cell>
          <cell r="P31019" t="str">
            <v/>
          </cell>
          <cell r="Q31019" t="str">
            <v/>
          </cell>
          <cell r="R31019" t="str">
            <v/>
          </cell>
        </row>
        <row r="31020">
          <cell r="M31020">
            <v>4350</v>
          </cell>
          <cell r="N31020" t="str">
            <v>BUCHA DE NYLON, DIAMETRO DO FURO 8 MM, COMPRIMENTO 40 MM, COM PARAFUSO DE ROSCA SOBERBA, CABECA CHATA, FENDA SIMPLES, 4,8 X 50 MM</v>
          </cell>
          <cell r="O31020" t="str">
            <v>UN</v>
          </cell>
          <cell r="P31020" t="str">
            <v>ATRIBUÍDO SÃO PAULO</v>
          </cell>
          <cell r="Q31020">
            <v>1.4330000000000001</v>
          </cell>
          <cell r="R31020">
            <v>0.42</v>
          </cell>
        </row>
        <row r="31021">
          <cell r="M31021">
            <v>14153</v>
          </cell>
          <cell r="N31021" t="str">
            <v>FITA METALICA PERFURADA, L = *18* MM, ROLO DE 30 M, CARGA RECOMENDADA = *30* KGF</v>
          </cell>
          <cell r="O31021" t="str">
            <v>UN</v>
          </cell>
          <cell r="P31021" t="str">
            <v>ATRIBUÍDO SÃO PAULO</v>
          </cell>
          <cell r="Q31021">
            <v>0.01</v>
          </cell>
          <cell r="R31021">
            <v>53.05</v>
          </cell>
        </row>
        <row r="31022">
          <cell r="M31022">
            <v>88248</v>
          </cell>
          <cell r="N31022" t="str">
            <v>AUXILIAR DE ENCANADOR OU BOMBEIRO HIDRÁULICO COM ENCARGOS COMPLEMENTARES</v>
          </cell>
          <cell r="O31022" t="str">
            <v>H</v>
          </cell>
          <cell r="P31022" t="str">
            <v>COEFICIENTE DE REPRESENTATIVIDADE</v>
          </cell>
          <cell r="Q31022">
            <v>5.5E-2</v>
          </cell>
          <cell r="R31022">
            <v>14.07</v>
          </cell>
        </row>
        <row r="31023">
          <cell r="M31023">
            <v>88267</v>
          </cell>
          <cell r="N31023" t="str">
            <v>ENCANADOR OU BOMBEIRO HIDRÁULICO COM ENCARGOS COMPLEMENTARES</v>
          </cell>
          <cell r="O31023" t="str">
            <v>H</v>
          </cell>
          <cell r="P31023" t="str">
            <v>COLETADO</v>
          </cell>
          <cell r="Q31023">
            <v>0.39200000000000002</v>
          </cell>
          <cell r="R31023">
            <v>18.95</v>
          </cell>
        </row>
        <row r="31024">
          <cell r="M31024" t="str">
            <v/>
          </cell>
          <cell r="N31024" t="str">
            <v/>
          </cell>
          <cell r="O31024" t="str">
            <v/>
          </cell>
          <cell r="P31024" t="str">
            <v/>
          </cell>
          <cell r="Q31024" t="str">
            <v/>
          </cell>
          <cell r="R31024" t="str">
            <v/>
          </cell>
        </row>
        <row r="31025">
          <cell r="M31025">
            <v>4350</v>
          </cell>
          <cell r="N31025" t="str">
            <v>BUCHA DE NYLON, DIAMETRO DO FURO 8 MM, COMPRIMENTO 40 MM, COM PARAFUSO DE ROSCA SOBERBA, CABECA CHATA, FENDA SIMPLES, 4,8 X 50 MM</v>
          </cell>
          <cell r="O31025" t="str">
            <v>UN</v>
          </cell>
          <cell r="P31025" t="str">
            <v>ATRIBUÍDO SÃO PAULO</v>
          </cell>
          <cell r="Q31025">
            <v>1.3</v>
          </cell>
          <cell r="R31025">
            <v>0.42</v>
          </cell>
        </row>
        <row r="31026">
          <cell r="M31026">
            <v>14153</v>
          </cell>
          <cell r="N31026" t="str">
            <v>FITA METALICA PERFURADA, L = *18* MM, ROLO DE 30 M, CARGA RECOMENDADA = *30* KGF</v>
          </cell>
          <cell r="O31026" t="str">
            <v>UN</v>
          </cell>
          <cell r="P31026" t="str">
            <v>ATRIBUÍDO SÃO PAULO</v>
          </cell>
          <cell r="Q31026">
            <v>5.0000000000000001E-3</v>
          </cell>
          <cell r="R31026">
            <v>53.05</v>
          </cell>
        </row>
        <row r="31027">
          <cell r="M31027">
            <v>88248</v>
          </cell>
          <cell r="N31027" t="str">
            <v>AUXILIAR DE ENCANADOR OU BOMBEIRO HIDRÁULICO COM ENCARGOS COMPLEMENTARES</v>
          </cell>
          <cell r="O31027" t="str">
            <v>H</v>
          </cell>
          <cell r="P31027" t="str">
            <v>COEFICIENTE DE REPRESENTATIVIDADE</v>
          </cell>
          <cell r="Q31027">
            <v>2.9000000000000001E-2</v>
          </cell>
          <cell r="R31027">
            <v>14.07</v>
          </cell>
        </row>
        <row r="31028">
          <cell r="M31028">
            <v>88267</v>
          </cell>
          <cell r="N31028" t="str">
            <v>ENCANADOR OU BOMBEIRO HIDRÁULICO COM ENCARGOS COMPLEMENTARES</v>
          </cell>
          <cell r="O31028" t="str">
            <v>H</v>
          </cell>
          <cell r="P31028" t="str">
            <v>COLETADO</v>
          </cell>
          <cell r="Q31028">
            <v>0.21099999999999999</v>
          </cell>
          <cell r="R31028">
            <v>18.95</v>
          </cell>
        </row>
        <row r="31029">
          <cell r="M31029" t="str">
            <v/>
          </cell>
          <cell r="N31029" t="str">
            <v/>
          </cell>
          <cell r="O31029" t="str">
            <v/>
          </cell>
          <cell r="P31029" t="str">
            <v/>
          </cell>
          <cell r="Q31029" t="str">
            <v/>
          </cell>
          <cell r="R31029" t="str">
            <v/>
          </cell>
        </row>
        <row r="31030">
          <cell r="M31030">
            <v>4350</v>
          </cell>
          <cell r="N31030" t="str">
            <v>BUCHA DE NYLON, DIAMETRO DO FURO 8 MM, COMPRIMENTO 40 MM, COM PARAFUSO DE ROSCA SOBERBA, CABECA CHATA, FENDA SIMPLES, 4,8 X 50 MM</v>
          </cell>
          <cell r="O31030" t="str">
            <v>UN</v>
          </cell>
          <cell r="P31030" t="str">
            <v>ATRIBUÍDO SÃO PAULO</v>
          </cell>
          <cell r="Q31030">
            <v>0.83599999999999997</v>
          </cell>
          <cell r="R31030">
            <v>0.42</v>
          </cell>
        </row>
        <row r="31031">
          <cell r="M31031">
            <v>14153</v>
          </cell>
          <cell r="N31031" t="str">
            <v>FITA METALICA PERFURADA, L = *18* MM, ROLO DE 30 M, CARGA RECOMENDADA = *30* KGF</v>
          </cell>
          <cell r="O31031" t="str">
            <v>UN</v>
          </cell>
          <cell r="P31031" t="str">
            <v>ATRIBUÍDO SÃO PAULO</v>
          </cell>
          <cell r="Q31031">
            <v>5.0000000000000001E-3</v>
          </cell>
          <cell r="R31031">
            <v>53.05</v>
          </cell>
        </row>
        <row r="31032">
          <cell r="M31032">
            <v>88248</v>
          </cell>
          <cell r="N31032" t="str">
            <v>AUXILIAR DE ENCANADOR OU BOMBEIRO HIDRÁULICO COM ENCARGOS COMPLEMENTARES</v>
          </cell>
          <cell r="O31032" t="str">
            <v>H</v>
          </cell>
          <cell r="P31032" t="str">
            <v>COEFICIENTE DE REPRESENTATIVIDADE</v>
          </cell>
          <cell r="Q31032">
            <v>2.5000000000000001E-2</v>
          </cell>
          <cell r="R31032">
            <v>14.07</v>
          </cell>
        </row>
        <row r="31033">
          <cell r="M31033">
            <v>88267</v>
          </cell>
          <cell r="N31033" t="str">
            <v>ENCANADOR OU BOMBEIRO HIDRÁULICO COM ENCARGOS COMPLEMENTARES</v>
          </cell>
          <cell r="O31033" t="str">
            <v>H</v>
          </cell>
          <cell r="P31033" t="str">
            <v>COLETADO</v>
          </cell>
          <cell r="Q31033">
            <v>0.17499999999999999</v>
          </cell>
          <cell r="R31033">
            <v>18.95</v>
          </cell>
        </row>
        <row r="31034">
          <cell r="M31034" t="str">
            <v/>
          </cell>
          <cell r="N31034" t="str">
            <v/>
          </cell>
          <cell r="O31034" t="str">
            <v/>
          </cell>
          <cell r="P31034" t="str">
            <v/>
          </cell>
          <cell r="Q31034" t="str">
            <v/>
          </cell>
          <cell r="R31034" t="str">
            <v/>
          </cell>
        </row>
        <row r="31035">
          <cell r="M31035">
            <v>4350</v>
          </cell>
          <cell r="N31035" t="str">
            <v>BUCHA DE NYLON, DIAMETRO DO FURO 8 MM, COMPRIMENTO 40 MM, COM PARAFUSO DE ROSCA SOBERBA, CABECA CHATA, FENDA SIMPLES, 4,8 X 50 MM</v>
          </cell>
          <cell r="O31035" t="str">
            <v>UN</v>
          </cell>
          <cell r="P31035" t="str">
            <v>ATRIBUÍDO SÃO PAULO</v>
          </cell>
          <cell r="Q31035">
            <v>0.75900000000000001</v>
          </cell>
          <cell r="R31035">
            <v>0.42</v>
          </cell>
        </row>
        <row r="31036">
          <cell r="M31036">
            <v>14153</v>
          </cell>
          <cell r="N31036" t="str">
            <v>FITA METALICA PERFURADA, L = *18* MM, ROLO DE 30 M, CARGA RECOMENDADA = *30* KGF</v>
          </cell>
          <cell r="O31036" t="str">
            <v>UN</v>
          </cell>
          <cell r="P31036" t="str">
            <v>ATRIBUÍDO SÃO PAULO</v>
          </cell>
          <cell r="Q31036">
            <v>5.0000000000000001E-3</v>
          </cell>
          <cell r="R31036">
            <v>53.05</v>
          </cell>
        </row>
        <row r="31037">
          <cell r="M31037">
            <v>88248</v>
          </cell>
          <cell r="N31037" t="str">
            <v>AUXILIAR DE ENCANADOR OU BOMBEIRO HIDRÁULICO COM ENCARGOS COMPLEMENTARES</v>
          </cell>
          <cell r="O31037" t="str">
            <v>H</v>
          </cell>
          <cell r="P31037" t="str">
            <v>COEFICIENTE DE REPRESENTATIVIDADE</v>
          </cell>
          <cell r="Q31037">
            <v>2.9000000000000001E-2</v>
          </cell>
          <cell r="R31037">
            <v>14.07</v>
          </cell>
        </row>
        <row r="31038">
          <cell r="M31038">
            <v>88267</v>
          </cell>
          <cell r="N31038" t="str">
            <v>ENCANADOR OU BOMBEIRO HIDRÁULICO COM ENCARGOS COMPLEMENTARES</v>
          </cell>
          <cell r="O31038" t="str">
            <v>H</v>
          </cell>
          <cell r="P31038" t="str">
            <v>COLETADO</v>
          </cell>
          <cell r="Q31038">
            <v>0.20799999999999999</v>
          </cell>
          <cell r="R31038">
            <v>18.95</v>
          </cell>
        </row>
        <row r="31039">
          <cell r="M31039" t="str">
            <v/>
          </cell>
          <cell r="N31039" t="str">
            <v/>
          </cell>
          <cell r="O31039" t="str">
            <v/>
          </cell>
          <cell r="P31039" t="str">
            <v/>
          </cell>
          <cell r="Q31039" t="str">
            <v/>
          </cell>
          <cell r="R31039" t="str">
            <v/>
          </cell>
        </row>
        <row r="31040">
          <cell r="M31040">
            <v>1359</v>
          </cell>
          <cell r="N31040" t="str">
            <v>!EM PROCESSO DE DESATIVACAO! CHAPA DE MADEIRA COMPENSADA RESINADA PARA FORMA DE CONCRETO, DE *2,2 X 1,1* M, E = 20 MM</v>
          </cell>
          <cell r="O31040" t="str">
            <v>UN</v>
          </cell>
          <cell r="P31040" t="str">
            <v>COEFICIENTE DE REPRESENTATIVIDADE</v>
          </cell>
          <cell r="Q31040">
            <v>5.0000000000000001E-3</v>
          </cell>
          <cell r="R31040">
            <v>123</v>
          </cell>
        </row>
        <row r="31041">
          <cell r="M31041">
            <v>88248</v>
          </cell>
          <cell r="N31041" t="str">
            <v>AUXILIAR DE ENCANADOR OU BOMBEIRO HIDRÁULICO COM ENCARGOS COMPLEMENTARES</v>
          </cell>
          <cell r="O31041" t="str">
            <v>H</v>
          </cell>
          <cell r="P31041" t="str">
            <v>COEFICIENTE DE REPRESENTATIVIDADE</v>
          </cell>
          <cell r="Q31041">
            <v>2.5999999999999999E-2</v>
          </cell>
          <cell r="R31041">
            <v>14.07</v>
          </cell>
        </row>
        <row r="31042">
          <cell r="M31042">
            <v>88267</v>
          </cell>
          <cell r="N31042" t="str">
            <v>ENCANADOR OU BOMBEIRO HIDRÁULICO COM ENCARGOS COMPLEMENTARES</v>
          </cell>
          <cell r="O31042" t="str">
            <v>H</v>
          </cell>
          <cell r="P31042" t="str">
            <v>COLETADO</v>
          </cell>
          <cell r="Q31042">
            <v>0.183</v>
          </cell>
          <cell r="R31042">
            <v>18.95</v>
          </cell>
        </row>
        <row r="31043">
          <cell r="M31043">
            <v>88629</v>
          </cell>
          <cell r="N31043" t="str">
            <v>ARGAMASSA TRAÇO 1:3 (EM VOLUME DE CIMENTO E AREIA MÉDIA ÚMIDA), PREPARO MANUAL. AF_08/2019</v>
          </cell>
          <cell r="O31043" t="str">
            <v>M3</v>
          </cell>
          <cell r="P31043" t="str">
            <v>COLETADO</v>
          </cell>
          <cell r="Q31043">
            <v>2E-3</v>
          </cell>
          <cell r="R31043">
            <v>591.34</v>
          </cell>
        </row>
        <row r="31044">
          <cell r="M31044" t="str">
            <v/>
          </cell>
          <cell r="N31044" t="str">
            <v/>
          </cell>
          <cell r="O31044" t="str">
            <v/>
          </cell>
          <cell r="P31044" t="str">
            <v/>
          </cell>
          <cell r="Q31044" t="str">
            <v/>
          </cell>
          <cell r="R31044" t="str">
            <v/>
          </cell>
        </row>
        <row r="31045">
          <cell r="M31045">
            <v>1359</v>
          </cell>
          <cell r="N31045" t="str">
            <v>!EM PROCESSO DE DESATIVACAO! CHAPA DE MADEIRA COMPENSADA RESINADA PARA FORMA DE CONCRETO, DE *2,2 X 1,1* M, E = 20 MM</v>
          </cell>
          <cell r="O31045" t="str">
            <v>UN</v>
          </cell>
          <cell r="P31045" t="str">
            <v>COEFICIENTE DE REPRESENTATIVIDADE</v>
          </cell>
          <cell r="Q31045">
            <v>8.4000000000000005E-2</v>
          </cell>
          <cell r="R31045">
            <v>123</v>
          </cell>
        </row>
        <row r="31046">
          <cell r="M31046">
            <v>88248</v>
          </cell>
          <cell r="N31046" t="str">
            <v>AUXILIAR DE ENCANADOR OU BOMBEIRO HIDRÁULICO COM ENCARGOS COMPLEMENTARES</v>
          </cell>
          <cell r="O31046" t="str">
            <v>H</v>
          </cell>
          <cell r="P31046" t="str">
            <v>COEFICIENTE DE REPRESENTATIVIDADE</v>
          </cell>
          <cell r="Q31046">
            <v>0.1</v>
          </cell>
          <cell r="R31046">
            <v>14.07</v>
          </cell>
        </row>
        <row r="31047">
          <cell r="M31047">
            <v>88267</v>
          </cell>
          <cell r="N31047" t="str">
            <v>ENCANADOR OU BOMBEIRO HIDRÁULICO COM ENCARGOS COMPLEMENTARES</v>
          </cell>
          <cell r="O31047" t="str">
            <v>H</v>
          </cell>
          <cell r="P31047" t="str">
            <v>COLETADO</v>
          </cell>
          <cell r="Q31047">
            <v>0.71599999999999997</v>
          </cell>
          <cell r="R31047">
            <v>18.95</v>
          </cell>
        </row>
        <row r="31048">
          <cell r="M31048">
            <v>88629</v>
          </cell>
          <cell r="N31048" t="str">
            <v>ARGAMASSA TRAÇO 1:3 (EM VOLUME DE CIMENTO E AREIA MÉDIA ÚMIDA), PREPARO MANUAL. AF_08/2019</v>
          </cell>
          <cell r="O31048" t="str">
            <v>M3</v>
          </cell>
          <cell r="P31048" t="str">
            <v>COLETADO</v>
          </cell>
          <cell r="Q31048">
            <v>2.9000000000000001E-2</v>
          </cell>
          <cell r="R31048">
            <v>591.34</v>
          </cell>
        </row>
        <row r="31049">
          <cell r="M31049" t="str">
            <v/>
          </cell>
          <cell r="N31049" t="str">
            <v/>
          </cell>
          <cell r="O31049" t="str">
            <v/>
          </cell>
          <cell r="P31049" t="str">
            <v/>
          </cell>
          <cell r="Q31049" t="str">
            <v/>
          </cell>
          <cell r="R31049" t="str">
            <v/>
          </cell>
        </row>
        <row r="31050">
          <cell r="M31050">
            <v>88248</v>
          </cell>
          <cell r="N31050" t="str">
            <v>AUXILIAR DE ENCANADOR OU BOMBEIRO HIDRÁULICO COM ENCARGOS COMPLEMENTARES</v>
          </cell>
          <cell r="O31050" t="str">
            <v>H</v>
          </cell>
          <cell r="P31050" t="str">
            <v>COEFICIENTE DE REPRESENTATIVIDADE</v>
          </cell>
          <cell r="Q31050">
            <v>2.1999999999999999E-2</v>
          </cell>
          <cell r="R31050">
            <v>14.07</v>
          </cell>
        </row>
        <row r="31051">
          <cell r="M31051">
            <v>88267</v>
          </cell>
          <cell r="N31051" t="str">
            <v>ENCANADOR OU BOMBEIRO HIDRÁULICO COM ENCARGOS COMPLEMENTARES</v>
          </cell>
          <cell r="O31051" t="str">
            <v>H</v>
          </cell>
          <cell r="P31051" t="str">
            <v>COLETADO</v>
          </cell>
          <cell r="Q31051">
            <v>0.155</v>
          </cell>
          <cell r="R31051">
            <v>18.95</v>
          </cell>
        </row>
        <row r="31052">
          <cell r="M31052">
            <v>88629</v>
          </cell>
          <cell r="N31052" t="str">
            <v>ARGAMASSA TRAÇO 1:3 (EM VOLUME DE CIMENTO E AREIA MÉDIA ÚMIDA), PREPARO MANUAL. AF_08/2019</v>
          </cell>
          <cell r="O31052" t="str">
            <v>M3</v>
          </cell>
          <cell r="P31052" t="str">
            <v>COLETADO</v>
          </cell>
          <cell r="Q31052">
            <v>1E-3</v>
          </cell>
          <cell r="R31052">
            <v>591.34</v>
          </cell>
        </row>
        <row r="31053">
          <cell r="M31053" t="str">
            <v/>
          </cell>
          <cell r="N31053" t="str">
            <v/>
          </cell>
          <cell r="O31053" t="str">
            <v/>
          </cell>
          <cell r="P31053" t="str">
            <v/>
          </cell>
          <cell r="Q31053" t="str">
            <v/>
          </cell>
          <cell r="R31053" t="str">
            <v/>
          </cell>
        </row>
        <row r="31054">
          <cell r="M31054">
            <v>88248</v>
          </cell>
          <cell r="N31054" t="str">
            <v>AUXILIAR DE ENCANADOR OU BOMBEIRO HIDRÁULICO COM ENCARGOS COMPLEMENTARES</v>
          </cell>
          <cell r="O31054" t="str">
            <v>H</v>
          </cell>
          <cell r="P31054" t="str">
            <v>COEFICIENTE DE REPRESENTATIVIDADE</v>
          </cell>
          <cell r="Q31054">
            <v>2.3E-2</v>
          </cell>
          <cell r="R31054">
            <v>14.07</v>
          </cell>
        </row>
        <row r="31055">
          <cell r="M31055">
            <v>88267</v>
          </cell>
          <cell r="N31055" t="str">
            <v>ENCANADOR OU BOMBEIRO HIDRÁULICO COM ENCARGOS COMPLEMENTARES</v>
          </cell>
          <cell r="O31055" t="str">
            <v>H</v>
          </cell>
          <cell r="P31055" t="str">
            <v>COLETADO</v>
          </cell>
          <cell r="Q31055">
            <v>0.16600000000000001</v>
          </cell>
          <cell r="R31055">
            <v>18.95</v>
          </cell>
        </row>
        <row r="31056">
          <cell r="M31056">
            <v>88629</v>
          </cell>
          <cell r="N31056" t="str">
            <v>ARGAMASSA TRAÇO 1:3 (EM VOLUME DE CIMENTO E AREIA MÉDIA ÚMIDA), PREPARO MANUAL. AF_08/2019</v>
          </cell>
          <cell r="O31056" t="str">
            <v>M3</v>
          </cell>
          <cell r="P31056" t="str">
            <v>COLETADO</v>
          </cell>
          <cell r="Q31056">
            <v>1E-3</v>
          </cell>
          <cell r="R31056">
            <v>591.34</v>
          </cell>
        </row>
        <row r="31057">
          <cell r="M31057" t="str">
            <v/>
          </cell>
          <cell r="N31057" t="str">
            <v/>
          </cell>
          <cell r="O31057" t="str">
            <v/>
          </cell>
          <cell r="P31057" t="str">
            <v/>
          </cell>
          <cell r="Q31057" t="str">
            <v/>
          </cell>
          <cell r="R31057" t="str">
            <v/>
          </cell>
        </row>
        <row r="31058">
          <cell r="M31058">
            <v>88248</v>
          </cell>
          <cell r="N31058" t="str">
            <v>AUXILIAR DE ENCANADOR OU BOMBEIRO HIDRÁULICO COM ENCARGOS COMPLEMENTARES</v>
          </cell>
          <cell r="O31058" t="str">
            <v>H</v>
          </cell>
          <cell r="P31058" t="str">
            <v>COEFICIENTE DE REPRESENTATIVIDADE</v>
          </cell>
          <cell r="Q31058">
            <v>2.5999999999999999E-2</v>
          </cell>
          <cell r="R31058">
            <v>14.07</v>
          </cell>
        </row>
        <row r="31059">
          <cell r="M31059">
            <v>88267</v>
          </cell>
          <cell r="N31059" t="str">
            <v>ENCANADOR OU BOMBEIRO HIDRÁULICO COM ENCARGOS COMPLEMENTARES</v>
          </cell>
          <cell r="O31059" t="str">
            <v>H</v>
          </cell>
          <cell r="P31059" t="str">
            <v>COLETADO</v>
          </cell>
          <cell r="Q31059">
            <v>0.186</v>
          </cell>
          <cell r="R31059">
            <v>18.95</v>
          </cell>
        </row>
        <row r="31060">
          <cell r="M31060">
            <v>88629</v>
          </cell>
          <cell r="N31060" t="str">
            <v>ARGAMASSA TRAÇO 1:3 (EM VOLUME DE CIMENTO E AREIA MÉDIA ÚMIDA), PREPARO MANUAL. AF_08/2019</v>
          </cell>
          <cell r="O31060" t="str">
            <v>M3</v>
          </cell>
          <cell r="P31060" t="str">
            <v>COLETADO</v>
          </cell>
          <cell r="Q31060">
            <v>1E-3</v>
          </cell>
          <cell r="R31060">
            <v>591.34</v>
          </cell>
        </row>
        <row r="31061">
          <cell r="M31061" t="str">
            <v/>
          </cell>
          <cell r="N31061" t="str">
            <v/>
          </cell>
          <cell r="O31061" t="str">
            <v/>
          </cell>
          <cell r="P31061" t="str">
            <v/>
          </cell>
          <cell r="Q31061" t="str">
            <v/>
          </cell>
          <cell r="R31061" t="str">
            <v/>
          </cell>
        </row>
        <row r="31062">
          <cell r="M31062">
            <v>88248</v>
          </cell>
          <cell r="N31062" t="str">
            <v>AUXILIAR DE ENCANADOR OU BOMBEIRO HIDRÁULICO COM ENCARGOS COMPLEMENTARES</v>
          </cell>
          <cell r="O31062" t="str">
            <v>H</v>
          </cell>
          <cell r="P31062" t="str">
            <v>COEFICIENTE DE REPRESENTATIVIDADE</v>
          </cell>
          <cell r="Q31062">
            <v>7.5999999999999998E-2</v>
          </cell>
          <cell r="R31062">
            <v>14.07</v>
          </cell>
        </row>
        <row r="31063">
          <cell r="M31063">
            <v>88267</v>
          </cell>
          <cell r="N31063" t="str">
            <v>ENCANADOR OU BOMBEIRO HIDRÁULICO COM ENCARGOS COMPLEMENTARES</v>
          </cell>
          <cell r="O31063" t="str">
            <v>H</v>
          </cell>
          <cell r="P31063" t="str">
            <v>COLETADO</v>
          </cell>
          <cell r="Q31063">
            <v>0.48299999999999998</v>
          </cell>
          <cell r="R31063">
            <v>18.95</v>
          </cell>
        </row>
        <row r="31064">
          <cell r="M31064" t="str">
            <v/>
          </cell>
          <cell r="N31064" t="str">
            <v/>
          </cell>
          <cell r="O31064" t="str">
            <v/>
          </cell>
          <cell r="P31064" t="str">
            <v/>
          </cell>
          <cell r="Q31064" t="str">
            <v/>
          </cell>
          <cell r="R31064" t="str">
            <v/>
          </cell>
        </row>
        <row r="31065">
          <cell r="M31065">
            <v>3148</v>
          </cell>
          <cell r="N31065" t="str">
            <v>FITA VEDA ROSCA EM ROLOS DE 18 MM X 50 M (L X C)</v>
          </cell>
          <cell r="O31065" t="str">
            <v>UN</v>
          </cell>
          <cell r="P31065" t="str">
            <v>COEFICIENTE DE REPRESENTATIVIDADE</v>
          </cell>
          <cell r="Q31065">
            <v>0.497</v>
          </cell>
          <cell r="R31065">
            <v>18.440000000000001</v>
          </cell>
        </row>
        <row r="31066">
          <cell r="M31066">
            <v>3470</v>
          </cell>
          <cell r="N31066" t="str">
            <v>COTOVELO 90 GRAUS DE FERRO GALVANIZADO, COM ROSCA BSP, DE 2 1/2"</v>
          </cell>
          <cell r="O31066" t="str">
            <v>UN</v>
          </cell>
          <cell r="P31066" t="str">
            <v>ATRIBUÍDO SÃO PAULO</v>
          </cell>
          <cell r="Q31066">
            <v>1</v>
          </cell>
          <cell r="R31066">
            <v>87.76</v>
          </cell>
        </row>
        <row r="31067">
          <cell r="M31067">
            <v>3471</v>
          </cell>
          <cell r="N31067" t="str">
            <v>COTOVELO 90 GRAUS DE FERRO GALVANIZADO, COM ROSCA BSP, DE 2"</v>
          </cell>
          <cell r="O31067" t="str">
            <v>UN</v>
          </cell>
          <cell r="P31067" t="str">
            <v>ATRIBUÍDO SÃO PAULO</v>
          </cell>
          <cell r="Q31067">
            <v>1</v>
          </cell>
          <cell r="R31067">
            <v>48.22</v>
          </cell>
        </row>
        <row r="31068">
          <cell r="M31068">
            <v>4181</v>
          </cell>
          <cell r="N31068" t="str">
            <v>NIPLE DE FERRO GALVANIZADO, COM ROSCA BSP, DE 2"</v>
          </cell>
          <cell r="O31068" t="str">
            <v>UN</v>
          </cell>
          <cell r="P31068" t="str">
            <v>ATRIBUÍDO SÃO PAULO</v>
          </cell>
          <cell r="Q31068">
            <v>3</v>
          </cell>
          <cell r="R31068">
            <v>33.97</v>
          </cell>
        </row>
        <row r="31069">
          <cell r="M31069">
            <v>4194</v>
          </cell>
          <cell r="N31069" t="str">
            <v>NIPLE DE REDUCAO DE FERRO GALVANIZADO, COM ROSCA BSP, DE 2" X 1 1/2"</v>
          </cell>
          <cell r="O31069" t="str">
            <v>UN</v>
          </cell>
          <cell r="P31069" t="str">
            <v>ATRIBUÍDO SÃO PAULO</v>
          </cell>
          <cell r="Q31069">
            <v>1</v>
          </cell>
          <cell r="R31069">
            <v>43.52</v>
          </cell>
        </row>
        <row r="31070">
          <cell r="M31070">
            <v>4197</v>
          </cell>
          <cell r="N31070" t="str">
            <v>NIPLE DE REDUCAO DE FERRO GALVANIZADO, COM ROSCA BSP, DE 2 1/2" X 2"</v>
          </cell>
          <cell r="O31070" t="str">
            <v>UN</v>
          </cell>
          <cell r="P31070" t="str">
            <v>ATRIBUÍDO SÃO PAULO</v>
          </cell>
          <cell r="Q31070">
            <v>1</v>
          </cell>
          <cell r="R31070">
            <v>72.02</v>
          </cell>
        </row>
        <row r="31071">
          <cell r="M31071">
            <v>4208</v>
          </cell>
          <cell r="N31071" t="str">
            <v>NIPLE DE FERRO GALVANIZADO, COM ROSCA BSP, DE 2 1/2"</v>
          </cell>
          <cell r="O31071" t="str">
            <v>UN</v>
          </cell>
          <cell r="P31071" t="str">
            <v>ATRIBUÍDO SÃO PAULO</v>
          </cell>
          <cell r="Q31071">
            <v>2</v>
          </cell>
          <cell r="R31071">
            <v>51.99</v>
          </cell>
        </row>
        <row r="31072">
          <cell r="M31072">
            <v>4209</v>
          </cell>
          <cell r="N31072" t="str">
            <v>NIPLE DE FERRO GALVANIZADO, COM ROSCA BSP, DE 1 1/2"</v>
          </cell>
          <cell r="O31072" t="str">
            <v>UN</v>
          </cell>
          <cell r="P31072" t="str">
            <v>ATRIBUÍDO SÃO PAULO</v>
          </cell>
          <cell r="Q31072">
            <v>2</v>
          </cell>
          <cell r="R31072">
            <v>21.84</v>
          </cell>
        </row>
        <row r="31073">
          <cell r="M31073">
            <v>6011</v>
          </cell>
          <cell r="N31073" t="str">
            <v>REGISTRO GAVETA BRUTO EM LATAO FORJADO, BITOLA 2 1/2 " (REF 1509)</v>
          </cell>
          <cell r="O31073" t="str">
            <v>UN</v>
          </cell>
          <cell r="P31073" t="str">
            <v>COEFICIENTE DE REPRESENTATIVIDADE</v>
          </cell>
          <cell r="Q31073">
            <v>1</v>
          </cell>
          <cell r="R31073">
            <v>197.77</v>
          </cell>
        </row>
        <row r="31074">
          <cell r="M31074">
            <v>6028</v>
          </cell>
          <cell r="N31074" t="str">
            <v>REGISTRO GAVETA BRUTO EM LATAO FORJADO, BITOLA 2 " (REF 1509)</v>
          </cell>
          <cell r="O31074" t="str">
            <v>UN</v>
          </cell>
          <cell r="P31074" t="str">
            <v>COEFICIENTE DE REPRESENTATIVIDADE</v>
          </cell>
          <cell r="Q31074">
            <v>1</v>
          </cell>
          <cell r="R31074">
            <v>95.36</v>
          </cell>
        </row>
        <row r="31075">
          <cell r="M31075">
            <v>7307</v>
          </cell>
          <cell r="N31075" t="str">
            <v>FUNDO ANTICORROSIVO PARA METAIS FERROSOS (ZARCAO)</v>
          </cell>
          <cell r="O31075" t="str">
            <v>L</v>
          </cell>
          <cell r="P31075" t="str">
            <v>COEFICIENTE DE REPRESENTATIVIDADE</v>
          </cell>
          <cell r="Q31075">
            <v>5.5E-2</v>
          </cell>
          <cell r="R31075">
            <v>26.7</v>
          </cell>
        </row>
        <row r="31076">
          <cell r="M31076">
            <v>7696</v>
          </cell>
          <cell r="N31076" t="str">
            <v>TUBO ACO GALVANIZADO COM COSTURA, CLASSE MEDIA, DN 2", E = *3,65* MM, PESO *5,10* KG/M (NBR 5580)</v>
          </cell>
          <cell r="O31076" t="str">
            <v>M</v>
          </cell>
          <cell r="P31076" t="str">
            <v>ATRIBUÍDO SÃO PAULO</v>
          </cell>
          <cell r="Q31076">
            <v>0.312</v>
          </cell>
          <cell r="R31076">
            <v>108.92</v>
          </cell>
        </row>
        <row r="31077">
          <cell r="M31077">
            <v>7701</v>
          </cell>
          <cell r="N31077" t="str">
            <v>TUBO ACO GALVANIZADO COM COSTURA, CLASSE MEDIA, DN 2.1/2", E = *3,65* MM, PESO *6,51* KG/M (NBR 5580)</v>
          </cell>
          <cell r="O31077" t="str">
            <v>M</v>
          </cell>
          <cell r="P31077" t="str">
            <v>ATRIBUÍDO SÃO PAULO</v>
          </cell>
          <cell r="Q31077">
            <v>0.41599999999999998</v>
          </cell>
          <cell r="R31077">
            <v>135.16999999999999</v>
          </cell>
        </row>
        <row r="31078">
          <cell r="M31078">
            <v>9884</v>
          </cell>
          <cell r="N31078" t="str">
            <v>UNIAO DE FERRO GALVANIZADO, COM ROSCA BSP, COM ASSENTO PLANO, DE 1 1/2"</v>
          </cell>
          <cell r="O31078" t="str">
            <v>UN</v>
          </cell>
          <cell r="P31078" t="str">
            <v>ATRIBUÍDO SÃO PAULO</v>
          </cell>
          <cell r="Q31078">
            <v>1</v>
          </cell>
          <cell r="R31078">
            <v>66.94</v>
          </cell>
        </row>
        <row r="31079">
          <cell r="M31079">
            <v>9889</v>
          </cell>
          <cell r="N31079" t="str">
            <v>UNIAO DE FERRO GALVANIZADO, COM ROSCA BSP, COM ASSENTO PLANO, DE 2 1/2"</v>
          </cell>
          <cell r="O31079" t="str">
            <v>UN</v>
          </cell>
          <cell r="P31079" t="str">
            <v>ATRIBUÍDO SÃO PAULO</v>
          </cell>
          <cell r="Q31079">
            <v>2</v>
          </cell>
          <cell r="R31079">
            <v>162.86000000000001</v>
          </cell>
        </row>
        <row r="31080">
          <cell r="M31080">
            <v>10231</v>
          </cell>
          <cell r="N31080" t="str">
            <v>VALVULA DE RETENCAO DE BRONZE, PE COM CRIVOS, EXTREMIDADE COM ROSCA, DE 2 1/2", PARA FUNDO DE POCO</v>
          </cell>
          <cell r="O31080" t="str">
            <v>UN</v>
          </cell>
          <cell r="P31080" t="str">
            <v>ATRIBUÍDO SÃO PAULO</v>
          </cell>
          <cell r="Q31080">
            <v>1</v>
          </cell>
          <cell r="R31080">
            <v>277.11</v>
          </cell>
        </row>
        <row r="31081">
          <cell r="M31081">
            <v>10417</v>
          </cell>
          <cell r="N31081" t="str">
            <v>VALVULA DE RETENCAO VERTICAL, DE BRONZE (PN-16), 2", 200 PSI, EXTREMIDADES COM ROSCA</v>
          </cell>
          <cell r="O31081" t="str">
            <v>UN</v>
          </cell>
          <cell r="P31081" t="str">
            <v>ATRIBUÍDO SÃO PAULO</v>
          </cell>
          <cell r="Q31081">
            <v>1</v>
          </cell>
          <cell r="R31081">
            <v>154.07</v>
          </cell>
        </row>
        <row r="31082">
          <cell r="M31082">
            <v>88248</v>
          </cell>
          <cell r="N31082" t="str">
            <v>AUXILIAR DE ENCANADOR OU BOMBEIRO HIDRÁULICO COM ENCARGOS COMPLEMENTARES</v>
          </cell>
          <cell r="O31082" t="str">
            <v>H</v>
          </cell>
          <cell r="P31082" t="str">
            <v>COEFICIENTE DE REPRESENTATIVIDADE</v>
          </cell>
          <cell r="Q31082">
            <v>17.704999999999998</v>
          </cell>
          <cell r="R31082">
            <v>14.07</v>
          </cell>
        </row>
        <row r="31083">
          <cell r="M31083">
            <v>88267</v>
          </cell>
          <cell r="N31083" t="str">
            <v>ENCANADOR OU BOMBEIRO HIDRÁULICO COM ENCARGOS COMPLEMENTARES</v>
          </cell>
          <cell r="O31083" t="str">
            <v>H</v>
          </cell>
          <cell r="P31083" t="str">
            <v>COLETADO</v>
          </cell>
          <cell r="Q31083">
            <v>17.704999999999998</v>
          </cell>
          <cell r="R31083">
            <v>18.95</v>
          </cell>
        </row>
        <row r="31084">
          <cell r="M31084" t="str">
            <v/>
          </cell>
          <cell r="N31084" t="str">
            <v/>
          </cell>
          <cell r="O31084" t="str">
            <v/>
          </cell>
          <cell r="P31084" t="str">
            <v/>
          </cell>
          <cell r="Q31084" t="str">
            <v/>
          </cell>
          <cell r="R31084" t="str">
            <v/>
          </cell>
        </row>
        <row r="31085">
          <cell r="M31085">
            <v>3148</v>
          </cell>
          <cell r="N31085" t="str">
            <v>FITA VEDA ROSCA EM ROLOS DE 18 MM X 50 M (L X C)</v>
          </cell>
          <cell r="O31085" t="str">
            <v>UN</v>
          </cell>
          <cell r="P31085" t="str">
            <v>COEFICIENTE DE REPRESENTATIVIDADE</v>
          </cell>
          <cell r="Q31085">
            <v>0.40100000000000002</v>
          </cell>
          <cell r="R31085">
            <v>18.440000000000001</v>
          </cell>
        </row>
        <row r="31086">
          <cell r="M31086">
            <v>3447</v>
          </cell>
          <cell r="N31086" t="str">
            <v>COTOVELO 45 GRAUS DE FERRO GALVANIZADO, COM ROSCA BSP, DE 2"</v>
          </cell>
          <cell r="O31086" t="str">
            <v>UN</v>
          </cell>
          <cell r="P31086" t="str">
            <v>ATRIBUÍDO SÃO PAULO</v>
          </cell>
          <cell r="Q31086">
            <v>1</v>
          </cell>
          <cell r="R31086">
            <v>50.43</v>
          </cell>
        </row>
        <row r="31087">
          <cell r="M31087">
            <v>3458</v>
          </cell>
          <cell r="N31087" t="str">
            <v>COTOVELO 90 GRAUS DE FERRO GALVANIZADO, COM ROSCA BSP, DE 1 1/2"</v>
          </cell>
          <cell r="O31087" t="str">
            <v>UN</v>
          </cell>
          <cell r="P31087" t="str">
            <v>ATRIBUÍDO SÃO PAULO</v>
          </cell>
          <cell r="Q31087">
            <v>1</v>
          </cell>
          <cell r="R31087">
            <v>31.43</v>
          </cell>
        </row>
        <row r="31088">
          <cell r="M31088">
            <v>4180</v>
          </cell>
          <cell r="N31088" t="str">
            <v>NIPLE DE FERRO GALVANIZADO, COM ROSCA BSP, DE 1 1/4"</v>
          </cell>
          <cell r="O31088" t="str">
            <v>UN</v>
          </cell>
          <cell r="P31088" t="str">
            <v>ATRIBUÍDO SÃO PAULO</v>
          </cell>
          <cell r="Q31088">
            <v>2</v>
          </cell>
          <cell r="R31088">
            <v>16.440000000000001</v>
          </cell>
        </row>
        <row r="31089">
          <cell r="M31089">
            <v>4181</v>
          </cell>
          <cell r="N31089" t="str">
            <v>NIPLE DE FERRO GALVANIZADO, COM ROSCA BSP, DE 2"</v>
          </cell>
          <cell r="O31089" t="str">
            <v>UN</v>
          </cell>
          <cell r="P31089" t="str">
            <v>ATRIBUÍDO SÃO PAULO</v>
          </cell>
          <cell r="Q31089">
            <v>2</v>
          </cell>
          <cell r="R31089">
            <v>33.97</v>
          </cell>
        </row>
        <row r="31090">
          <cell r="M31090">
            <v>4194</v>
          </cell>
          <cell r="N31090" t="str">
            <v>NIPLE DE REDUCAO DE FERRO GALVANIZADO, COM ROSCA BSP, DE 2" X 1 1/2"</v>
          </cell>
          <cell r="O31090" t="str">
            <v>UN</v>
          </cell>
          <cell r="P31090" t="str">
            <v>ATRIBUÍDO SÃO PAULO</v>
          </cell>
          <cell r="Q31090">
            <v>1</v>
          </cell>
          <cell r="R31090">
            <v>43.52</v>
          </cell>
        </row>
        <row r="31091">
          <cell r="M31091">
            <v>4205</v>
          </cell>
          <cell r="N31091" t="str">
            <v>NIPLE DE REDUCAO DE FERRO GALVANIZADO, COM ROSCA BSP, DE 1 1/2" X 1 1/4"</v>
          </cell>
          <cell r="O31091" t="str">
            <v>UN</v>
          </cell>
          <cell r="P31091" t="str">
            <v>ATRIBUÍDO SÃO PAULO</v>
          </cell>
          <cell r="Q31091">
            <v>1</v>
          </cell>
          <cell r="R31091">
            <v>28.84</v>
          </cell>
        </row>
        <row r="31092">
          <cell r="M31092">
            <v>4209</v>
          </cell>
          <cell r="N31092" t="str">
            <v>NIPLE DE FERRO GALVANIZADO, COM ROSCA BSP, DE 1 1/2"</v>
          </cell>
          <cell r="O31092" t="str">
            <v>UN</v>
          </cell>
          <cell r="P31092" t="str">
            <v>ATRIBUÍDO SÃO PAULO</v>
          </cell>
          <cell r="Q31092">
            <v>3</v>
          </cell>
          <cell r="R31092">
            <v>21.84</v>
          </cell>
        </row>
        <row r="31093">
          <cell r="M31093">
            <v>6010</v>
          </cell>
          <cell r="N31093" t="str">
            <v>REGISTRO GAVETA BRUTO EM LATAO FORJADO, BITOLA 1 1/2 " (REF 1509)</v>
          </cell>
          <cell r="O31093" t="str">
            <v>UN</v>
          </cell>
          <cell r="P31093" t="str">
            <v>COEFICIENTE DE REPRESENTATIVIDADE</v>
          </cell>
          <cell r="Q31093">
            <v>1</v>
          </cell>
          <cell r="R31093">
            <v>68.459999999999994</v>
          </cell>
        </row>
        <row r="31094">
          <cell r="M31094">
            <v>6028</v>
          </cell>
          <cell r="N31094" t="str">
            <v>REGISTRO GAVETA BRUTO EM LATAO FORJADO, BITOLA 2 " (REF 1509)</v>
          </cell>
          <cell r="O31094" t="str">
            <v>UN</v>
          </cell>
          <cell r="P31094" t="str">
            <v>COEFICIENTE DE REPRESENTATIVIDADE</v>
          </cell>
          <cell r="Q31094">
            <v>1</v>
          </cell>
          <cell r="R31094">
            <v>95.36</v>
          </cell>
        </row>
        <row r="31095">
          <cell r="M31095">
            <v>7307</v>
          </cell>
          <cell r="N31095" t="str">
            <v>FUNDO ANTICORROSIVO PARA METAIS FERROSOS (ZARCAO)</v>
          </cell>
          <cell r="O31095" t="str">
            <v>L</v>
          </cell>
          <cell r="P31095" t="str">
            <v>COEFICIENTE DE REPRESENTATIVIDADE</v>
          </cell>
          <cell r="Q31095">
            <v>4.4999999999999998E-2</v>
          </cell>
          <cell r="R31095">
            <v>26.7</v>
          </cell>
        </row>
        <row r="31096">
          <cell r="M31096">
            <v>7696</v>
          </cell>
          <cell r="N31096" t="str">
            <v>TUBO ACO GALVANIZADO COM COSTURA, CLASSE MEDIA, DN 2", E = *3,65* MM, PESO *5,10* KG/M (NBR 5580)</v>
          </cell>
          <cell r="O31096" t="str">
            <v>M</v>
          </cell>
          <cell r="P31096" t="str">
            <v>ATRIBUÍDO SÃO PAULO</v>
          </cell>
          <cell r="Q31096">
            <v>0.41599999999999998</v>
          </cell>
          <cell r="R31096">
            <v>108.92</v>
          </cell>
        </row>
        <row r="31097">
          <cell r="M31097">
            <v>7697</v>
          </cell>
          <cell r="N31097" t="str">
            <v>TUBO ACO GALVANIZADO COM COSTURA, CLASSE MEDIA, DN 1.1/2", E = *3,25* MM, PESO *3,61* KG/M (NBR 5580)</v>
          </cell>
          <cell r="O31097" t="str">
            <v>M</v>
          </cell>
          <cell r="P31097" t="str">
            <v>ATRIBUÍDO SÃO PAULO</v>
          </cell>
          <cell r="Q31097">
            <v>0.312</v>
          </cell>
          <cell r="R31097">
            <v>75.53</v>
          </cell>
        </row>
        <row r="31098">
          <cell r="M31098">
            <v>9887</v>
          </cell>
          <cell r="N31098" t="str">
            <v>UNIAO DE FERRO GALVANIZADO, COM ROSCA BSP, COM ASSENTO PLANO, DE 2"</v>
          </cell>
          <cell r="O31098" t="str">
            <v>UN</v>
          </cell>
          <cell r="P31098" t="str">
            <v>ATRIBUÍDO SÃO PAULO</v>
          </cell>
          <cell r="Q31098">
            <v>2</v>
          </cell>
          <cell r="R31098">
            <v>98.43</v>
          </cell>
        </row>
        <row r="31099">
          <cell r="M31099">
            <v>9888</v>
          </cell>
          <cell r="N31099" t="str">
            <v>UNIAO DE FERRO GALVANIZADO, COM ROSCA BSP, COM ASSENTO PLANO, DE 1 1/4"</v>
          </cell>
          <cell r="O31099" t="str">
            <v>UN</v>
          </cell>
          <cell r="P31099" t="str">
            <v>ATRIBUÍDO SÃO PAULO</v>
          </cell>
          <cell r="Q31099">
            <v>1</v>
          </cell>
          <cell r="R31099">
            <v>53.78</v>
          </cell>
        </row>
        <row r="31100">
          <cell r="M31100">
            <v>10232</v>
          </cell>
          <cell r="N31100" t="str">
            <v>VALVULA DE RETENCAO DE BRONZE, PE COM CRIVOS, EXTREMIDADE COM ROSCA, DE 2", PARA FUNDO DE POCO</v>
          </cell>
          <cell r="O31100" t="str">
            <v>UN</v>
          </cell>
          <cell r="P31100" t="str">
            <v>ATRIBUÍDO SÃO PAULO</v>
          </cell>
          <cell r="Q31100">
            <v>1</v>
          </cell>
          <cell r="R31100">
            <v>155.06</v>
          </cell>
        </row>
        <row r="31101">
          <cell r="M31101">
            <v>10416</v>
          </cell>
          <cell r="N31101" t="str">
            <v>VALVULA DE RETENCAO VERTICAL, DE BRONZE (PN-16), 1 1/2", 200 PSI, EXTREMIDADES COM ROSCA</v>
          </cell>
          <cell r="O31101" t="str">
            <v>UN</v>
          </cell>
          <cell r="P31101" t="str">
            <v>ATRIBUÍDO SÃO PAULO</v>
          </cell>
          <cell r="Q31101">
            <v>1</v>
          </cell>
          <cell r="R31101">
            <v>105.74</v>
          </cell>
        </row>
        <row r="31102">
          <cell r="M31102">
            <v>88248</v>
          </cell>
          <cell r="N31102" t="str">
            <v>AUXILIAR DE ENCANADOR OU BOMBEIRO HIDRÁULICO COM ENCARGOS COMPLEMENTARES</v>
          </cell>
          <cell r="O31102" t="str">
            <v>H</v>
          </cell>
          <cell r="P31102" t="str">
            <v>COEFICIENTE DE REPRESENTATIVIDADE</v>
          </cell>
          <cell r="Q31102">
            <v>15.744</v>
          </cell>
          <cell r="R31102">
            <v>14.07</v>
          </cell>
        </row>
        <row r="31103">
          <cell r="M31103">
            <v>88267</v>
          </cell>
          <cell r="N31103" t="str">
            <v>ENCANADOR OU BOMBEIRO HIDRÁULICO COM ENCARGOS COMPLEMENTARES</v>
          </cell>
          <cell r="O31103" t="str">
            <v>H</v>
          </cell>
          <cell r="P31103" t="str">
            <v>COLETADO</v>
          </cell>
          <cell r="Q31103">
            <v>15.744</v>
          </cell>
          <cell r="R31103">
            <v>18.95</v>
          </cell>
        </row>
        <row r="31104">
          <cell r="M31104" t="str">
            <v/>
          </cell>
          <cell r="N31104" t="str">
            <v/>
          </cell>
          <cell r="O31104" t="str">
            <v/>
          </cell>
          <cell r="P31104" t="str">
            <v/>
          </cell>
          <cell r="Q31104" t="str">
            <v/>
          </cell>
          <cell r="R31104" t="str">
            <v/>
          </cell>
        </row>
        <row r="31105">
          <cell r="M31105">
            <v>3148</v>
          </cell>
          <cell r="N31105" t="str">
            <v>FITA VEDA ROSCA EM ROLOS DE 18 MM X 50 M (L X C)</v>
          </cell>
          <cell r="O31105" t="str">
            <v>UN</v>
          </cell>
          <cell r="P31105" t="str">
            <v>COEFICIENTE DE REPRESENTATIVIDADE</v>
          </cell>
          <cell r="Q31105">
            <v>0.33</v>
          </cell>
          <cell r="R31105">
            <v>18.440000000000001</v>
          </cell>
        </row>
        <row r="31106">
          <cell r="M31106">
            <v>3457</v>
          </cell>
          <cell r="N31106" t="str">
            <v>COTOVELO 90 GRAUS DE FERRO GALVANIZADO, COM ROSCA BSP, DE 1 1/4"</v>
          </cell>
          <cell r="O31106" t="str">
            <v>UN</v>
          </cell>
          <cell r="P31106" t="str">
            <v>ATRIBUÍDO SÃO PAULO</v>
          </cell>
          <cell r="Q31106">
            <v>1</v>
          </cell>
          <cell r="R31106">
            <v>23.59</v>
          </cell>
        </row>
        <row r="31107">
          <cell r="M31107">
            <v>3458</v>
          </cell>
          <cell r="N31107" t="str">
            <v>COTOVELO 90 GRAUS DE FERRO GALVANIZADO, COM ROSCA BSP, DE 1 1/2"</v>
          </cell>
          <cell r="O31107" t="str">
            <v>UN</v>
          </cell>
          <cell r="P31107" t="str">
            <v>ATRIBUÍDO SÃO PAULO</v>
          </cell>
          <cell r="Q31107">
            <v>1</v>
          </cell>
          <cell r="R31107">
            <v>31.43</v>
          </cell>
        </row>
        <row r="31108">
          <cell r="M31108">
            <v>4179</v>
          </cell>
          <cell r="N31108" t="str">
            <v>NIPLE DE FERRO GALVANIZADO, COM ROSCA BSP, DE 1"</v>
          </cell>
          <cell r="O31108" t="str">
            <v>UN</v>
          </cell>
          <cell r="P31108" t="str">
            <v>ATRIBUÍDO SÃO PAULO</v>
          </cell>
          <cell r="Q31108">
            <v>2</v>
          </cell>
          <cell r="R31108">
            <v>11.17</v>
          </cell>
        </row>
        <row r="31109">
          <cell r="M31109">
            <v>4180</v>
          </cell>
          <cell r="N31109" t="str">
            <v>NIPLE DE FERRO GALVANIZADO, COM ROSCA BSP, DE 1 1/4"</v>
          </cell>
          <cell r="O31109" t="str">
            <v>UN</v>
          </cell>
          <cell r="P31109" t="str">
            <v>ATRIBUÍDO SÃO PAULO</v>
          </cell>
          <cell r="Q31109">
            <v>3</v>
          </cell>
          <cell r="R31109">
            <v>16.440000000000001</v>
          </cell>
        </row>
        <row r="31110">
          <cell r="M31110">
            <v>4205</v>
          </cell>
          <cell r="N31110" t="str">
            <v>NIPLE DE REDUCAO DE FERRO GALVANIZADO, COM ROSCA BSP, DE 1 1/2" X 1 1/4"</v>
          </cell>
          <cell r="O31110" t="str">
            <v>UN</v>
          </cell>
          <cell r="P31110" t="str">
            <v>ATRIBUÍDO SÃO PAULO</v>
          </cell>
          <cell r="Q31110">
            <v>1</v>
          </cell>
          <cell r="R31110">
            <v>28.84</v>
          </cell>
        </row>
        <row r="31111">
          <cell r="M31111">
            <v>4206</v>
          </cell>
          <cell r="N31111" t="str">
            <v>NIPLE DE REDUCAO DE FERRO GALVANIZADO, COM ROSCA BSP, DE 1 1/4" X 1"</v>
          </cell>
          <cell r="O31111" t="str">
            <v>UN</v>
          </cell>
          <cell r="P31111" t="str">
            <v>ATRIBUÍDO SÃO PAULO</v>
          </cell>
          <cell r="Q31111">
            <v>1</v>
          </cell>
          <cell r="R31111">
            <v>22.54</v>
          </cell>
        </row>
        <row r="31112">
          <cell r="M31112">
            <v>4209</v>
          </cell>
          <cell r="N31112" t="str">
            <v>NIPLE DE FERRO GALVANIZADO, COM ROSCA BSP, DE 1 1/2"</v>
          </cell>
          <cell r="O31112" t="str">
            <v>UN</v>
          </cell>
          <cell r="P31112" t="str">
            <v>ATRIBUÍDO SÃO PAULO</v>
          </cell>
          <cell r="Q31112">
            <v>2</v>
          </cell>
          <cell r="R31112">
            <v>21.84</v>
          </cell>
        </row>
        <row r="31113">
          <cell r="M31113">
            <v>6010</v>
          </cell>
          <cell r="N31113" t="str">
            <v>REGISTRO GAVETA BRUTO EM LATAO FORJADO, BITOLA 1 1/2 " (REF 1509)</v>
          </cell>
          <cell r="O31113" t="str">
            <v>UN</v>
          </cell>
          <cell r="P31113" t="str">
            <v>COEFICIENTE DE REPRESENTATIVIDADE</v>
          </cell>
          <cell r="Q31113">
            <v>1</v>
          </cell>
          <cell r="R31113">
            <v>68.459999999999994</v>
          </cell>
        </row>
        <row r="31114">
          <cell r="M31114">
            <v>6017</v>
          </cell>
          <cell r="N31114" t="str">
            <v>REGISTRO GAVETA BRUTO EM LATAO FORJADO, BITOLA 1 1/4 " (REF 1509)</v>
          </cell>
          <cell r="O31114" t="str">
            <v>UN</v>
          </cell>
          <cell r="P31114" t="str">
            <v>COEFICIENTE DE REPRESENTATIVIDADE</v>
          </cell>
          <cell r="Q31114">
            <v>1</v>
          </cell>
          <cell r="R31114">
            <v>54.23</v>
          </cell>
        </row>
        <row r="31115">
          <cell r="M31115">
            <v>7307</v>
          </cell>
          <cell r="N31115" t="str">
            <v>FUNDO ANTICORROSIVO PARA METAIS FERROSOS (ZARCAO)</v>
          </cell>
          <cell r="O31115" t="str">
            <v>L</v>
          </cell>
          <cell r="P31115" t="str">
            <v>COEFICIENTE DE REPRESENTATIVIDADE</v>
          </cell>
          <cell r="Q31115">
            <v>3.6999999999999998E-2</v>
          </cell>
          <cell r="R31115">
            <v>26.7</v>
          </cell>
        </row>
        <row r="31116">
          <cell r="M31116">
            <v>7697</v>
          </cell>
          <cell r="N31116" t="str">
            <v>TUBO ACO GALVANIZADO COM COSTURA, CLASSE MEDIA, DN 1.1/2", E = *3,25* MM, PESO *3,61* KG/M (NBR 5580)</v>
          </cell>
          <cell r="O31116" t="str">
            <v>M</v>
          </cell>
          <cell r="P31116" t="str">
            <v>ATRIBUÍDO SÃO PAULO</v>
          </cell>
          <cell r="Q31116">
            <v>0.41599999999999998</v>
          </cell>
          <cell r="R31116">
            <v>75.53</v>
          </cell>
        </row>
        <row r="31117">
          <cell r="M31117">
            <v>7698</v>
          </cell>
          <cell r="N31117" t="str">
            <v>TUBO ACO GALVANIZADO COM COSTURA, CLASSE MEDIA, DN 1.1/4", E = *3,25* MM, PESO *3,14* KG/M (NBR 5580)</v>
          </cell>
          <cell r="O31117" t="str">
            <v>M</v>
          </cell>
          <cell r="P31117" t="str">
            <v>ATRIBUÍDO SÃO PAULO</v>
          </cell>
          <cell r="Q31117">
            <v>0.30199999999999999</v>
          </cell>
          <cell r="R31117">
            <v>65.02</v>
          </cell>
        </row>
        <row r="31118">
          <cell r="M31118">
            <v>9884</v>
          </cell>
          <cell r="N31118" t="str">
            <v>UNIAO DE FERRO GALVANIZADO, COM ROSCA BSP, COM ASSENTO PLANO, DE 1 1/2"</v>
          </cell>
          <cell r="O31118" t="str">
            <v>UN</v>
          </cell>
          <cell r="P31118" t="str">
            <v>ATRIBUÍDO SÃO PAULO</v>
          </cell>
          <cell r="Q31118">
            <v>2</v>
          </cell>
          <cell r="R31118">
            <v>66.94</v>
          </cell>
        </row>
        <row r="31119">
          <cell r="M31119">
            <v>9886</v>
          </cell>
          <cell r="N31119" t="str">
            <v>UNIAO DE FERRO GALVANIZADO, COM ROSCA BSP, COM ASSENTO PLANO, DE 1"</v>
          </cell>
          <cell r="O31119" t="str">
            <v>UN</v>
          </cell>
          <cell r="P31119" t="str">
            <v>ATRIBUÍDO SÃO PAULO</v>
          </cell>
          <cell r="Q31119">
            <v>1</v>
          </cell>
          <cell r="R31119">
            <v>32.15</v>
          </cell>
        </row>
        <row r="31120">
          <cell r="M31120">
            <v>10236</v>
          </cell>
          <cell r="N31120" t="str">
            <v>VALVULA DE RETENCAO DE BRONZE, PE COM CRIVOS, EXTREMIDADE COM ROSCA, DE 1 1/2", PARA FUNDO DE POCO</v>
          </cell>
          <cell r="O31120" t="str">
            <v>UN</v>
          </cell>
          <cell r="P31120" t="str">
            <v>ATRIBUÍDO SÃO PAULO</v>
          </cell>
          <cell r="Q31120">
            <v>1</v>
          </cell>
          <cell r="R31120">
            <v>102.37</v>
          </cell>
        </row>
        <row r="31121">
          <cell r="M31121">
            <v>10419</v>
          </cell>
          <cell r="N31121" t="str">
            <v>VALVULA DE RETENCAO VERTICAL, DE BRONZE (PN-16), 1 1/4", 200 PSI, EXTREMIDADES COM ROSCA</v>
          </cell>
          <cell r="O31121" t="str">
            <v>UN</v>
          </cell>
          <cell r="P31121" t="str">
            <v>ATRIBUÍDO SÃO PAULO</v>
          </cell>
          <cell r="Q31121">
            <v>1</v>
          </cell>
          <cell r="R31121">
            <v>91.78</v>
          </cell>
        </row>
        <row r="31122">
          <cell r="M31122">
            <v>88248</v>
          </cell>
          <cell r="N31122" t="str">
            <v>AUXILIAR DE ENCANADOR OU BOMBEIRO HIDRÁULICO COM ENCARGOS COMPLEMENTARES</v>
          </cell>
          <cell r="O31122" t="str">
            <v>H</v>
          </cell>
          <cell r="P31122" t="str">
            <v>COEFICIENTE DE REPRESENTATIVIDADE</v>
          </cell>
          <cell r="Q31122">
            <v>14.335000000000001</v>
          </cell>
          <cell r="R31122">
            <v>14.07</v>
          </cell>
        </row>
        <row r="31123">
          <cell r="M31123">
            <v>88267</v>
          </cell>
          <cell r="N31123" t="str">
            <v>ENCANADOR OU BOMBEIRO HIDRÁULICO COM ENCARGOS COMPLEMENTARES</v>
          </cell>
          <cell r="O31123" t="str">
            <v>H</v>
          </cell>
          <cell r="P31123" t="str">
            <v>COLETADO</v>
          </cell>
          <cell r="Q31123">
            <v>14.335000000000001</v>
          </cell>
          <cell r="R31123">
            <v>18.95</v>
          </cell>
        </row>
        <row r="31124">
          <cell r="M31124" t="str">
            <v/>
          </cell>
          <cell r="N31124" t="str">
            <v/>
          </cell>
          <cell r="O31124" t="str">
            <v/>
          </cell>
          <cell r="P31124" t="str">
            <v/>
          </cell>
          <cell r="Q31124" t="str">
            <v/>
          </cell>
          <cell r="R31124" t="str">
            <v/>
          </cell>
        </row>
        <row r="31125">
          <cell r="M31125">
            <v>3148</v>
          </cell>
          <cell r="N31125" t="str">
            <v>FITA VEDA ROSCA EM ROLOS DE 18 MM X 50 M (L X C)</v>
          </cell>
          <cell r="O31125" t="str">
            <v>UN</v>
          </cell>
          <cell r="P31125" t="str">
            <v>COEFICIENTE DE REPRESENTATIVIDADE</v>
          </cell>
          <cell r="Q31125">
            <v>0.27600000000000002</v>
          </cell>
          <cell r="R31125">
            <v>18.440000000000001</v>
          </cell>
        </row>
        <row r="31126">
          <cell r="M31126">
            <v>3457</v>
          </cell>
          <cell r="N31126" t="str">
            <v>COTOVELO 90 GRAUS DE FERRO GALVANIZADO, COM ROSCA BSP, DE 1 1/4"</v>
          </cell>
          <cell r="O31126" t="str">
            <v>UN</v>
          </cell>
          <cell r="P31126" t="str">
            <v>ATRIBUÍDO SÃO PAULO</v>
          </cell>
          <cell r="Q31126">
            <v>1</v>
          </cell>
          <cell r="R31126">
            <v>23.59</v>
          </cell>
        </row>
        <row r="31127">
          <cell r="M31127">
            <v>3472</v>
          </cell>
          <cell r="N31127" t="str">
            <v>COTOVELO 90 GRAUS DE FERRO GALVANIZADO, COM ROSCA BSP, DE 1"</v>
          </cell>
          <cell r="O31127" t="str">
            <v>UN</v>
          </cell>
          <cell r="P31127" t="str">
            <v>ATRIBUÍDO SÃO PAULO</v>
          </cell>
          <cell r="Q31127">
            <v>1</v>
          </cell>
          <cell r="R31127">
            <v>15.05</v>
          </cell>
        </row>
        <row r="31128">
          <cell r="M31128">
            <v>4178</v>
          </cell>
          <cell r="N31128" t="str">
            <v>NIPLE DE FERRO GALVANIZADO, COM ROSCA BSP, DE 3/4"</v>
          </cell>
          <cell r="O31128" t="str">
            <v>UN</v>
          </cell>
          <cell r="P31128" t="str">
            <v>ATRIBUÍDO SÃO PAULO</v>
          </cell>
          <cell r="Q31128">
            <v>2</v>
          </cell>
          <cell r="R31128">
            <v>7.57</v>
          </cell>
        </row>
        <row r="31129">
          <cell r="M31129">
            <v>4179</v>
          </cell>
          <cell r="N31129" t="str">
            <v>NIPLE DE FERRO GALVANIZADO, COM ROSCA BSP, DE 1"</v>
          </cell>
          <cell r="O31129" t="str">
            <v>UN</v>
          </cell>
          <cell r="P31129" t="str">
            <v>ATRIBUÍDO SÃO PAULO</v>
          </cell>
          <cell r="Q31129">
            <v>3</v>
          </cell>
          <cell r="R31129">
            <v>11.17</v>
          </cell>
        </row>
        <row r="31130">
          <cell r="M31130">
            <v>4180</v>
          </cell>
          <cell r="N31130" t="str">
            <v>NIPLE DE FERRO GALVANIZADO, COM ROSCA BSP, DE 1 1/4"</v>
          </cell>
          <cell r="O31130" t="str">
            <v>UN</v>
          </cell>
          <cell r="P31130" t="str">
            <v>ATRIBUÍDO SÃO PAULO</v>
          </cell>
          <cell r="Q31130">
            <v>2</v>
          </cell>
          <cell r="R31130">
            <v>16.440000000000001</v>
          </cell>
        </row>
        <row r="31131">
          <cell r="M31131">
            <v>4189</v>
          </cell>
          <cell r="N31131" t="str">
            <v>NIPLE DE REDUCAO DE FERRO GALVANIZADO, COM ROSCA BSP, DE 1" X 3/4"</v>
          </cell>
          <cell r="O31131" t="str">
            <v>UN</v>
          </cell>
          <cell r="P31131" t="str">
            <v>ATRIBUÍDO SÃO PAULO</v>
          </cell>
          <cell r="Q31131">
            <v>1</v>
          </cell>
          <cell r="R31131">
            <v>13.6</v>
          </cell>
        </row>
        <row r="31132">
          <cell r="M31132">
            <v>4206</v>
          </cell>
          <cell r="N31132" t="str">
            <v>NIPLE DE REDUCAO DE FERRO GALVANIZADO, COM ROSCA BSP, DE 1 1/4" X 1"</v>
          </cell>
          <cell r="O31132" t="str">
            <v>UN</v>
          </cell>
          <cell r="P31132" t="str">
            <v>ATRIBUÍDO SÃO PAULO</v>
          </cell>
          <cell r="Q31132">
            <v>1</v>
          </cell>
          <cell r="R31132">
            <v>22.54</v>
          </cell>
        </row>
        <row r="31133">
          <cell r="M31133">
            <v>6017</v>
          </cell>
          <cell r="N31133" t="str">
            <v>REGISTRO GAVETA BRUTO EM LATAO FORJADO, BITOLA 1 1/4 " (REF 1509)</v>
          </cell>
          <cell r="O31133" t="str">
            <v>UN</v>
          </cell>
          <cell r="P31133" t="str">
            <v>COEFICIENTE DE REPRESENTATIVIDADE</v>
          </cell>
          <cell r="Q31133">
            <v>1</v>
          </cell>
          <cell r="R31133">
            <v>54.23</v>
          </cell>
        </row>
        <row r="31134">
          <cell r="M31134">
            <v>6019</v>
          </cell>
          <cell r="N31134" t="str">
            <v>REGISTRO GAVETA BRUTO EM LATAO FORJADO, BITOLA 1 " (REF 1509)</v>
          </cell>
          <cell r="O31134" t="str">
            <v>UN</v>
          </cell>
          <cell r="P31134" t="str">
            <v>COEFICIENTE DE REPRESENTATIVIDADE</v>
          </cell>
          <cell r="Q31134">
            <v>1</v>
          </cell>
          <cell r="R31134">
            <v>39.79</v>
          </cell>
        </row>
        <row r="31135">
          <cell r="M31135">
            <v>7307</v>
          </cell>
          <cell r="N31135" t="str">
            <v>FUNDO ANTICORROSIVO PARA METAIS FERROSOS (ZARCAO)</v>
          </cell>
          <cell r="O31135" t="str">
            <v>L</v>
          </cell>
          <cell r="P31135" t="str">
            <v>COEFICIENTE DE REPRESENTATIVIDADE</v>
          </cell>
          <cell r="Q31135">
            <v>3.1E-2</v>
          </cell>
          <cell r="R31135">
            <v>26.7</v>
          </cell>
        </row>
        <row r="31136">
          <cell r="M31136">
            <v>7698</v>
          </cell>
          <cell r="N31136" t="str">
            <v>TUBO ACO GALVANIZADO COM COSTURA, CLASSE MEDIA, DN 1.1/4", E = *3,25* MM, PESO *3,14* KG/M (NBR 5580)</v>
          </cell>
          <cell r="O31136" t="str">
            <v>M</v>
          </cell>
          <cell r="P31136" t="str">
            <v>ATRIBUÍDO SÃO PAULO</v>
          </cell>
          <cell r="Q31136">
            <v>0.41599999999999998</v>
          </cell>
          <cell r="R31136">
            <v>65.02</v>
          </cell>
        </row>
        <row r="31137">
          <cell r="M31137">
            <v>9885</v>
          </cell>
          <cell r="N31137" t="str">
            <v>UNIAO DE FERRO GALVANIZADO, COM ROSCA BSP, COM ASSENTO PLANO, DE 3/4"</v>
          </cell>
          <cell r="O31137" t="str">
            <v>UN</v>
          </cell>
          <cell r="P31137" t="str">
            <v>ATRIBUÍDO SÃO PAULO</v>
          </cell>
          <cell r="Q31137">
            <v>1</v>
          </cell>
          <cell r="R31137">
            <v>31.08</v>
          </cell>
        </row>
        <row r="31138">
          <cell r="M31138">
            <v>9888</v>
          </cell>
          <cell r="N31138" t="str">
            <v>UNIAO DE FERRO GALVANIZADO, COM ROSCA BSP, COM ASSENTO PLANO, DE 1 1/4"</v>
          </cell>
          <cell r="O31138" t="str">
            <v>UN</v>
          </cell>
          <cell r="P31138" t="str">
            <v>ATRIBUÍDO SÃO PAULO</v>
          </cell>
          <cell r="Q31138">
            <v>2</v>
          </cell>
          <cell r="R31138">
            <v>53.78</v>
          </cell>
        </row>
        <row r="31139">
          <cell r="M31139">
            <v>10233</v>
          </cell>
          <cell r="N31139" t="str">
            <v>VALVULA DE RETENCAO DE BRONZE, PE COM CRIVOS, EXTREMIDADE COM ROSCA, DE 1 1/4", PARA FUNDO DE POCO</v>
          </cell>
          <cell r="O31139" t="str">
            <v>UN</v>
          </cell>
          <cell r="P31139" t="str">
            <v>ATRIBUÍDO SÃO PAULO</v>
          </cell>
          <cell r="Q31139">
            <v>1</v>
          </cell>
          <cell r="R31139">
            <v>95.93</v>
          </cell>
        </row>
        <row r="31140">
          <cell r="M31140">
            <v>10418</v>
          </cell>
          <cell r="N31140" t="str">
            <v>VALVULA DE RETENCAO VERTICAL, DE BRONZE (PN-16), 1", 200 PSI, EXTREMIDADES COM ROSCA</v>
          </cell>
          <cell r="O31140" t="str">
            <v>UN</v>
          </cell>
          <cell r="P31140" t="str">
            <v>ATRIBUÍDO SÃO PAULO</v>
          </cell>
          <cell r="Q31140">
            <v>1</v>
          </cell>
          <cell r="R31140">
            <v>61.18</v>
          </cell>
        </row>
        <row r="31141">
          <cell r="M31141">
            <v>21010</v>
          </cell>
          <cell r="N31141" t="str">
            <v>TUBO ACO GALVANIZADO COM COSTURA, CLASSE LEVE, DN 25 MM ( 1"),  E = 2,65 MM,  *2,11* KG/M (NBR 5580)</v>
          </cell>
          <cell r="O31141" t="str">
            <v>M</v>
          </cell>
          <cell r="P31141" t="str">
            <v>ATRIBUÍDO SÃO PAULO</v>
          </cell>
          <cell r="Q31141">
            <v>0.312</v>
          </cell>
          <cell r="R31141">
            <v>46.85</v>
          </cell>
        </row>
        <row r="31142">
          <cell r="M31142">
            <v>88248</v>
          </cell>
          <cell r="N31142" t="str">
            <v>AUXILIAR DE ENCANADOR OU BOMBEIRO HIDRÁULICO COM ENCARGOS COMPLEMENTARES</v>
          </cell>
          <cell r="O31142" t="str">
            <v>H</v>
          </cell>
          <cell r="P31142" t="str">
            <v>COEFICIENTE DE REPRESENTATIVIDADE</v>
          </cell>
          <cell r="Q31142">
            <v>13.176</v>
          </cell>
          <cell r="R31142">
            <v>14.07</v>
          </cell>
        </row>
        <row r="31143">
          <cell r="M31143">
            <v>88267</v>
          </cell>
          <cell r="N31143" t="str">
            <v>ENCANADOR OU BOMBEIRO HIDRÁULICO COM ENCARGOS COMPLEMENTARES</v>
          </cell>
          <cell r="O31143" t="str">
            <v>H</v>
          </cell>
          <cell r="P31143" t="str">
            <v>COLETADO</v>
          </cell>
          <cell r="Q31143">
            <v>13.176</v>
          </cell>
          <cell r="R31143">
            <v>18.95</v>
          </cell>
        </row>
        <row r="31144">
          <cell r="M31144" t="str">
            <v/>
          </cell>
          <cell r="N31144" t="str">
            <v/>
          </cell>
          <cell r="O31144" t="str">
            <v/>
          </cell>
          <cell r="P31144" t="str">
            <v/>
          </cell>
          <cell r="Q31144" t="str">
            <v/>
          </cell>
          <cell r="R31144" t="str">
            <v/>
          </cell>
        </row>
        <row r="31145">
          <cell r="M31145">
            <v>88248</v>
          </cell>
          <cell r="N31145" t="str">
            <v>AUXILIAR DE ENCANADOR OU BOMBEIRO HIDRÁULICO COM ENCARGOS COMPLEMENTARES</v>
          </cell>
          <cell r="O31145" t="str">
            <v>H</v>
          </cell>
          <cell r="P31145" t="str">
            <v>COEFICIENTE DE REPRESENTATIVIDADE</v>
          </cell>
          <cell r="Q31145">
            <v>2.2700000000000001E-2</v>
          </cell>
          <cell r="R31145">
            <v>14.07</v>
          </cell>
        </row>
        <row r="31146">
          <cell r="M31146">
            <v>88267</v>
          </cell>
          <cell r="N31146" t="str">
            <v>ENCANADOR OU BOMBEIRO HIDRÁULICO COM ENCARGOS COMPLEMENTARES</v>
          </cell>
          <cell r="O31146" t="str">
            <v>H</v>
          </cell>
          <cell r="P31146" t="str">
            <v>COLETADO</v>
          </cell>
          <cell r="Q31146">
            <v>0.16209999999999999</v>
          </cell>
          <cell r="R31146">
            <v>18.95</v>
          </cell>
        </row>
        <row r="31147">
          <cell r="M31147" t="str">
            <v/>
          </cell>
          <cell r="N31147" t="str">
            <v/>
          </cell>
          <cell r="O31147" t="str">
            <v/>
          </cell>
          <cell r="P31147" t="str">
            <v/>
          </cell>
          <cell r="Q31147" t="str">
            <v/>
          </cell>
          <cell r="R31147" t="str">
            <v/>
          </cell>
        </row>
        <row r="31148">
          <cell r="M31148">
            <v>11267</v>
          </cell>
          <cell r="N31148" t="str">
            <v>ARRUELA LISA, REDONDA, DE LATAO POLIDO, DIAMETRO NOMINAL 5/8", DIAMETRO EXTERNO = 34 MM, DIAMETRO DO FURO = 17 MM, ESPESSURA = *2,5* MM</v>
          </cell>
          <cell r="O31148" t="str">
            <v>UN</v>
          </cell>
          <cell r="P31148" t="str">
            <v>ATRIBUÍDO SÃO PAULO</v>
          </cell>
          <cell r="Q31148">
            <v>8.5220000000000002</v>
          </cell>
          <cell r="R31148">
            <v>0.9</v>
          </cell>
        </row>
        <row r="31149">
          <cell r="M31149">
            <v>11976</v>
          </cell>
          <cell r="N31149" t="str">
            <v>CHUMBADOR, DIAMETRO 1/4" COM PARAFUSO 1/4" X 40 MM</v>
          </cell>
          <cell r="O31149" t="str">
            <v>UN</v>
          </cell>
          <cell r="P31149" t="str">
            <v>ATRIBUÍDO SÃO PAULO</v>
          </cell>
          <cell r="Q31149">
            <v>2.8410000000000002</v>
          </cell>
          <cell r="R31149">
            <v>0.79</v>
          </cell>
        </row>
        <row r="31150">
          <cell r="M31150">
            <v>39029</v>
          </cell>
          <cell r="N31150" t="str">
            <v>PERFILADO PERFURADO DUPLO 38 X 76 MM, CHAPA 22</v>
          </cell>
          <cell r="O31150" t="str">
            <v>M</v>
          </cell>
          <cell r="P31150" t="str">
            <v>ATRIBUÍDO SÃO PAULO</v>
          </cell>
          <cell r="Q31150">
            <v>0.27</v>
          </cell>
          <cell r="R31150">
            <v>16.600000000000001</v>
          </cell>
        </row>
        <row r="31151">
          <cell r="M31151">
            <v>39996</v>
          </cell>
          <cell r="N31151" t="str">
            <v>VERGALHAO ZINCADO ROSCA TOTAL, 1/4 " (6,3 MM)</v>
          </cell>
          <cell r="O31151" t="str">
            <v>M</v>
          </cell>
          <cell r="P31151" t="str">
            <v>ATRIBUÍDO SÃO PAULO</v>
          </cell>
          <cell r="Q31151">
            <v>1.4259999999999999</v>
          </cell>
          <cell r="R31151">
            <v>3.71</v>
          </cell>
        </row>
        <row r="31152">
          <cell r="M31152">
            <v>39997</v>
          </cell>
          <cell r="N31152" t="str">
            <v>PORCA ZINCADA, SEXTAVADA, DIAMETRO 1/4"</v>
          </cell>
          <cell r="O31152" t="str">
            <v>UN</v>
          </cell>
          <cell r="P31152" t="str">
            <v>ATRIBUÍDO SÃO PAULO</v>
          </cell>
          <cell r="Q31152">
            <v>8.5220000000000002</v>
          </cell>
          <cell r="R31152">
            <v>0.2</v>
          </cell>
        </row>
        <row r="31153">
          <cell r="M31153">
            <v>88248</v>
          </cell>
          <cell r="N31153" t="str">
            <v>AUXILIAR DE ENCANADOR OU BOMBEIRO HIDRÁULICO COM ENCARGOS COMPLEMENTARES</v>
          </cell>
          <cell r="O31153" t="str">
            <v>H</v>
          </cell>
          <cell r="P31153" t="str">
            <v>COEFICIENTE DE REPRESENTATIVIDADE</v>
          </cell>
          <cell r="Q31153">
            <v>2.1999999999999999E-2</v>
          </cell>
          <cell r="R31153">
            <v>14.07</v>
          </cell>
        </row>
        <row r="31154">
          <cell r="M31154">
            <v>88267</v>
          </cell>
          <cell r="N31154" t="str">
            <v>ENCANADOR OU BOMBEIRO HIDRÁULICO COM ENCARGOS COMPLEMENTARES</v>
          </cell>
          <cell r="O31154" t="str">
            <v>H</v>
          </cell>
          <cell r="P31154" t="str">
            <v>COLETADO</v>
          </cell>
          <cell r="Q31154">
            <v>0.155</v>
          </cell>
          <cell r="R31154">
            <v>18.95</v>
          </cell>
        </row>
        <row r="31155">
          <cell r="M31155" t="str">
            <v/>
          </cell>
          <cell r="N31155" t="str">
            <v/>
          </cell>
          <cell r="O31155" t="str">
            <v/>
          </cell>
          <cell r="P31155" t="str">
            <v/>
          </cell>
          <cell r="Q31155" t="str">
            <v/>
          </cell>
          <cell r="R31155" t="str">
            <v/>
          </cell>
        </row>
        <row r="31156">
          <cell r="M31156">
            <v>11267</v>
          </cell>
          <cell r="N31156" t="str">
            <v>ARRUELA LISA, REDONDA, DE LATAO POLIDO, DIAMETRO NOMINAL 5/8", DIAMETRO EXTERNO = 34 MM, DIAMETRO DO FURO = 17 MM, ESPESSURA = *2,5* MM</v>
          </cell>
          <cell r="O31156" t="str">
            <v>UN</v>
          </cell>
          <cell r="P31156" t="str">
            <v>ATRIBUÍDO SÃO PAULO</v>
          </cell>
          <cell r="Q31156">
            <v>3.786</v>
          </cell>
          <cell r="R31156">
            <v>0.9</v>
          </cell>
        </row>
        <row r="31157">
          <cell r="M31157">
            <v>11976</v>
          </cell>
          <cell r="N31157" t="str">
            <v>CHUMBADOR, DIAMETRO 1/4" COM PARAFUSO 1/4" X 40 MM</v>
          </cell>
          <cell r="O31157" t="str">
            <v>UN</v>
          </cell>
          <cell r="P31157" t="str">
            <v>ATRIBUÍDO SÃO PAULO</v>
          </cell>
          <cell r="Q31157">
            <v>1.262</v>
          </cell>
          <cell r="R31157">
            <v>0.79</v>
          </cell>
        </row>
        <row r="31158">
          <cell r="M31158">
            <v>39029</v>
          </cell>
          <cell r="N31158" t="str">
            <v>PERFILADO PERFURADO DUPLO 38 X 76 MM, CHAPA 22</v>
          </cell>
          <cell r="O31158" t="str">
            <v>M</v>
          </cell>
          <cell r="P31158" t="str">
            <v>ATRIBUÍDO SÃO PAULO</v>
          </cell>
          <cell r="Q31158">
            <v>0.34100000000000003</v>
          </cell>
          <cell r="R31158">
            <v>16.600000000000001</v>
          </cell>
        </row>
        <row r="31159">
          <cell r="M31159">
            <v>39996</v>
          </cell>
          <cell r="N31159" t="str">
            <v>VERGALHAO ZINCADO ROSCA TOTAL, 1/4 " (6,3 MM)</v>
          </cell>
          <cell r="O31159" t="str">
            <v>M</v>
          </cell>
          <cell r="P31159" t="str">
            <v>ATRIBUÍDO SÃO PAULO</v>
          </cell>
          <cell r="Q31159">
            <v>0.748</v>
          </cell>
          <cell r="R31159">
            <v>3.71</v>
          </cell>
        </row>
        <row r="31160">
          <cell r="M31160">
            <v>39997</v>
          </cell>
          <cell r="N31160" t="str">
            <v>PORCA ZINCADA, SEXTAVADA, DIAMETRO 1/4"</v>
          </cell>
          <cell r="O31160" t="str">
            <v>UN</v>
          </cell>
          <cell r="P31160" t="str">
            <v>ATRIBUÍDO SÃO PAULO</v>
          </cell>
          <cell r="Q31160">
            <v>3.786</v>
          </cell>
          <cell r="R31160">
            <v>0.2</v>
          </cell>
        </row>
        <row r="31161">
          <cell r="M31161">
            <v>88248</v>
          </cell>
          <cell r="N31161" t="str">
            <v>AUXILIAR DE ENCANADOR OU BOMBEIRO HIDRÁULICO COM ENCARGOS COMPLEMENTARES</v>
          </cell>
          <cell r="O31161" t="str">
            <v>H</v>
          </cell>
          <cell r="P31161" t="str">
            <v>COEFICIENTE DE REPRESENTATIVIDADE</v>
          </cell>
          <cell r="Q31161">
            <v>2.1999999999999999E-2</v>
          </cell>
          <cell r="R31161">
            <v>14.07</v>
          </cell>
        </row>
        <row r="31162">
          <cell r="M31162">
            <v>88267</v>
          </cell>
          <cell r="N31162" t="str">
            <v>ENCANADOR OU BOMBEIRO HIDRÁULICO COM ENCARGOS COMPLEMENTARES</v>
          </cell>
          <cell r="O31162" t="str">
            <v>H</v>
          </cell>
          <cell r="P31162" t="str">
            <v>COLETADO</v>
          </cell>
          <cell r="Q31162">
            <v>0.153</v>
          </cell>
          <cell r="R31162">
            <v>18.95</v>
          </cell>
        </row>
        <row r="31163">
          <cell r="M31163" t="str">
            <v/>
          </cell>
          <cell r="N31163" t="str">
            <v/>
          </cell>
          <cell r="O31163" t="str">
            <v/>
          </cell>
          <cell r="P31163" t="str">
            <v/>
          </cell>
          <cell r="Q31163" t="str">
            <v/>
          </cell>
          <cell r="R31163" t="str">
            <v/>
          </cell>
        </row>
        <row r="31164">
          <cell r="M31164">
            <v>11267</v>
          </cell>
          <cell r="N31164" t="str">
            <v>ARRUELA LISA, REDONDA, DE LATAO POLIDO, DIAMETRO NOMINAL 5/8", DIAMETRO EXTERNO = 34 MM, DIAMETRO DO FURO = 17 MM, ESPESSURA = *2,5* MM</v>
          </cell>
          <cell r="O31164" t="str">
            <v>UN</v>
          </cell>
          <cell r="P31164" t="str">
            <v>ATRIBUÍDO SÃO PAULO</v>
          </cell>
          <cell r="Q31164">
            <v>2.11</v>
          </cell>
          <cell r="R31164">
            <v>0.9</v>
          </cell>
        </row>
        <row r="31165">
          <cell r="M31165">
            <v>11976</v>
          </cell>
          <cell r="N31165" t="str">
            <v>CHUMBADOR, DIAMETRO 1/4" COM PARAFUSO 1/4" X 40 MM</v>
          </cell>
          <cell r="O31165" t="str">
            <v>UN</v>
          </cell>
          <cell r="P31165" t="str">
            <v>ATRIBUÍDO SÃO PAULO</v>
          </cell>
          <cell r="Q31165">
            <v>0.70299999999999996</v>
          </cell>
          <cell r="R31165">
            <v>0.79</v>
          </cell>
        </row>
        <row r="31166">
          <cell r="M31166">
            <v>39029</v>
          </cell>
          <cell r="N31166" t="str">
            <v>PERFILADO PERFURADO DUPLO 38 X 76 MM, CHAPA 22</v>
          </cell>
          <cell r="O31166" t="str">
            <v>M</v>
          </cell>
          <cell r="P31166" t="str">
            <v>ATRIBUÍDO SÃO PAULO</v>
          </cell>
          <cell r="Q31166">
            <v>0.36599999999999999</v>
          </cell>
          <cell r="R31166">
            <v>16.600000000000001</v>
          </cell>
        </row>
        <row r="31167">
          <cell r="M31167">
            <v>39996</v>
          </cell>
          <cell r="N31167" t="str">
            <v>VERGALHAO ZINCADO ROSCA TOTAL, 1/4 " (6,3 MM)</v>
          </cell>
          <cell r="O31167" t="str">
            <v>M</v>
          </cell>
          <cell r="P31167" t="str">
            <v>ATRIBUÍDO SÃO PAULO</v>
          </cell>
          <cell r="Q31167">
            <v>0.50800000000000001</v>
          </cell>
          <cell r="R31167">
            <v>3.71</v>
          </cell>
        </row>
        <row r="31168">
          <cell r="M31168">
            <v>39997</v>
          </cell>
          <cell r="N31168" t="str">
            <v>PORCA ZINCADA, SEXTAVADA, DIAMETRO 1/4"</v>
          </cell>
          <cell r="O31168" t="str">
            <v>UN</v>
          </cell>
          <cell r="P31168" t="str">
            <v>ATRIBUÍDO SÃO PAULO</v>
          </cell>
          <cell r="Q31168">
            <v>2.11</v>
          </cell>
          <cell r="R31168">
            <v>0.2</v>
          </cell>
        </row>
        <row r="31169">
          <cell r="M31169">
            <v>88248</v>
          </cell>
          <cell r="N31169" t="str">
            <v>AUXILIAR DE ENCANADOR OU BOMBEIRO HIDRÁULICO COM ENCARGOS COMPLEMENTARES</v>
          </cell>
          <cell r="O31169" t="str">
            <v>H</v>
          </cell>
          <cell r="P31169" t="str">
            <v>COEFICIENTE DE REPRESENTATIVIDADE</v>
          </cell>
          <cell r="Q31169">
            <v>1.2E-2</v>
          </cell>
          <cell r="R31169">
            <v>14.07</v>
          </cell>
        </row>
        <row r="31170">
          <cell r="M31170">
            <v>88267</v>
          </cell>
          <cell r="N31170" t="str">
            <v>ENCANADOR OU BOMBEIRO HIDRÁULICO COM ENCARGOS COMPLEMENTARES</v>
          </cell>
          <cell r="O31170" t="str">
            <v>H</v>
          </cell>
          <cell r="P31170" t="str">
            <v>COLETADO</v>
          </cell>
          <cell r="Q31170">
            <v>8.5000000000000006E-2</v>
          </cell>
          <cell r="R31170">
            <v>18.95</v>
          </cell>
        </row>
        <row r="31171">
          <cell r="M31171" t="str">
            <v/>
          </cell>
          <cell r="N31171" t="str">
            <v/>
          </cell>
          <cell r="O31171" t="str">
            <v/>
          </cell>
          <cell r="P31171" t="str">
            <v/>
          </cell>
          <cell r="Q31171" t="str">
            <v/>
          </cell>
          <cell r="R31171" t="str">
            <v/>
          </cell>
        </row>
        <row r="31172">
          <cell r="M31172">
            <v>11267</v>
          </cell>
          <cell r="N31172" t="str">
            <v>ARRUELA LISA, REDONDA, DE LATAO POLIDO, DIAMETRO NOMINAL 5/8", DIAMETRO EXTERNO = 34 MM, DIAMETRO DO FURO = 17 MM, ESPESSURA = *2,5* MM</v>
          </cell>
          <cell r="O31172" t="str">
            <v>UN</v>
          </cell>
          <cell r="P31172" t="str">
            <v>ATRIBUÍDO SÃO PAULO</v>
          </cell>
          <cell r="Q31172">
            <v>4</v>
          </cell>
          <cell r="R31172">
            <v>0.9</v>
          </cell>
        </row>
        <row r="31173">
          <cell r="M31173">
            <v>11976</v>
          </cell>
          <cell r="N31173" t="str">
            <v>CHUMBADOR, DIAMETRO 1/4" COM PARAFUSO 1/4" X 40 MM</v>
          </cell>
          <cell r="O31173" t="str">
            <v>UN</v>
          </cell>
          <cell r="P31173" t="str">
            <v>ATRIBUÍDO SÃO PAULO</v>
          </cell>
          <cell r="Q31173">
            <v>1.333</v>
          </cell>
          <cell r="R31173">
            <v>0.79</v>
          </cell>
        </row>
        <row r="31174">
          <cell r="M31174">
            <v>39029</v>
          </cell>
          <cell r="N31174" t="str">
            <v>PERFILADO PERFURADO DUPLO 38 X 76 MM, CHAPA 22</v>
          </cell>
          <cell r="O31174" t="str">
            <v>M</v>
          </cell>
          <cell r="P31174" t="str">
            <v>ATRIBUÍDO SÃO PAULO</v>
          </cell>
          <cell r="Q31174">
            <v>0.29299999999999998</v>
          </cell>
          <cell r="R31174">
            <v>16.600000000000001</v>
          </cell>
        </row>
        <row r="31175">
          <cell r="M31175">
            <v>39996</v>
          </cell>
          <cell r="N31175" t="str">
            <v>VERGALHAO ZINCADO ROSCA TOTAL, 1/4 " (6,3 MM)</v>
          </cell>
          <cell r="O31175" t="str">
            <v>M</v>
          </cell>
          <cell r="P31175" t="str">
            <v>ATRIBUÍDO SÃO PAULO</v>
          </cell>
          <cell r="Q31175">
            <v>0.46700000000000003</v>
          </cell>
          <cell r="R31175">
            <v>3.71</v>
          </cell>
        </row>
        <row r="31176">
          <cell r="M31176">
            <v>39997</v>
          </cell>
          <cell r="N31176" t="str">
            <v>PORCA ZINCADA, SEXTAVADA, DIAMETRO 1/4"</v>
          </cell>
          <cell r="O31176" t="str">
            <v>UN</v>
          </cell>
          <cell r="P31176" t="str">
            <v>ATRIBUÍDO SÃO PAULO</v>
          </cell>
          <cell r="Q31176">
            <v>4</v>
          </cell>
          <cell r="R31176">
            <v>0.2</v>
          </cell>
        </row>
        <row r="31177">
          <cell r="M31177">
            <v>88248</v>
          </cell>
          <cell r="N31177" t="str">
            <v>AUXILIAR DE ENCANADOR OU BOMBEIRO HIDRÁULICO COM ENCARGOS COMPLEMENTARES</v>
          </cell>
          <cell r="O31177" t="str">
            <v>H</v>
          </cell>
          <cell r="P31177" t="str">
            <v>COEFICIENTE DE REPRESENTATIVIDADE</v>
          </cell>
          <cell r="Q31177">
            <v>2.3E-2</v>
          </cell>
          <cell r="R31177">
            <v>14.07</v>
          </cell>
        </row>
        <row r="31178">
          <cell r="M31178">
            <v>88267</v>
          </cell>
          <cell r="N31178" t="str">
            <v>ENCANADOR OU BOMBEIRO HIDRÁULICO COM ENCARGOS COMPLEMENTARES</v>
          </cell>
          <cell r="O31178" t="str">
            <v>H</v>
          </cell>
          <cell r="P31178" t="str">
            <v>COLETADO</v>
          </cell>
          <cell r="Q31178">
            <v>0.161</v>
          </cell>
          <cell r="R31178">
            <v>18.95</v>
          </cell>
        </row>
        <row r="31179">
          <cell r="M31179" t="str">
            <v/>
          </cell>
          <cell r="N31179" t="str">
            <v/>
          </cell>
          <cell r="O31179" t="str">
            <v/>
          </cell>
          <cell r="P31179" t="str">
            <v/>
          </cell>
          <cell r="Q31179" t="str">
            <v/>
          </cell>
          <cell r="R31179" t="str">
            <v/>
          </cell>
        </row>
        <row r="31180">
          <cell r="M31180">
            <v>11267</v>
          </cell>
          <cell r="N31180" t="str">
            <v>ARRUELA LISA, REDONDA, DE LATAO POLIDO, DIAMETRO NOMINAL 5/8", DIAMETRO EXTERNO = 34 MM, DIAMETRO DO FURO = 17 MM, ESPESSURA = *2,5* MM</v>
          </cell>
          <cell r="O31180" t="str">
            <v>UN</v>
          </cell>
          <cell r="P31180" t="str">
            <v>ATRIBUÍDO SÃO PAULO</v>
          </cell>
          <cell r="Q31180">
            <v>4</v>
          </cell>
          <cell r="R31180">
            <v>0.9</v>
          </cell>
        </row>
        <row r="31181">
          <cell r="M31181">
            <v>11976</v>
          </cell>
          <cell r="N31181" t="str">
            <v>CHUMBADOR, DIAMETRO 1/4" COM PARAFUSO 1/4" X 40 MM</v>
          </cell>
          <cell r="O31181" t="str">
            <v>UN</v>
          </cell>
          <cell r="P31181" t="str">
            <v>ATRIBUÍDO SÃO PAULO</v>
          </cell>
          <cell r="Q31181">
            <v>1.333</v>
          </cell>
          <cell r="R31181">
            <v>0.79</v>
          </cell>
        </row>
        <row r="31182">
          <cell r="M31182">
            <v>39029</v>
          </cell>
          <cell r="N31182" t="str">
            <v>PERFILADO PERFURADO DUPLO 38 X 76 MM, CHAPA 22</v>
          </cell>
          <cell r="O31182" t="str">
            <v>M</v>
          </cell>
          <cell r="P31182" t="str">
            <v>ATRIBUÍDO SÃO PAULO</v>
          </cell>
          <cell r="Q31182">
            <v>0.56000000000000005</v>
          </cell>
          <cell r="R31182">
            <v>16.600000000000001</v>
          </cell>
        </row>
        <row r="31183">
          <cell r="M31183">
            <v>39996</v>
          </cell>
          <cell r="N31183" t="str">
            <v>VERGALHAO ZINCADO ROSCA TOTAL, 1/4 " (6,3 MM)</v>
          </cell>
          <cell r="O31183" t="str">
            <v>M</v>
          </cell>
          <cell r="P31183" t="str">
            <v>ATRIBUÍDO SÃO PAULO</v>
          </cell>
          <cell r="Q31183">
            <v>0.46700000000000003</v>
          </cell>
          <cell r="R31183">
            <v>3.71</v>
          </cell>
        </row>
        <row r="31184">
          <cell r="M31184">
            <v>39997</v>
          </cell>
          <cell r="N31184" t="str">
            <v>PORCA ZINCADA, SEXTAVADA, DIAMETRO 1/4"</v>
          </cell>
          <cell r="O31184" t="str">
            <v>UN</v>
          </cell>
          <cell r="P31184" t="str">
            <v>ATRIBUÍDO SÃO PAULO</v>
          </cell>
          <cell r="Q31184">
            <v>4</v>
          </cell>
          <cell r="R31184">
            <v>0.2</v>
          </cell>
        </row>
        <row r="31185">
          <cell r="M31185">
            <v>88248</v>
          </cell>
          <cell r="N31185" t="str">
            <v>AUXILIAR DE ENCANADOR OU BOMBEIRO HIDRÁULICO COM ENCARGOS COMPLEMENTARES</v>
          </cell>
          <cell r="O31185" t="str">
            <v>H</v>
          </cell>
          <cell r="P31185" t="str">
            <v>COEFICIENTE DE REPRESENTATIVIDADE</v>
          </cell>
          <cell r="Q31185">
            <v>2.3E-2</v>
          </cell>
          <cell r="R31185">
            <v>14.07</v>
          </cell>
        </row>
        <row r="31186">
          <cell r="M31186">
            <v>88267</v>
          </cell>
          <cell r="N31186" t="str">
            <v>ENCANADOR OU BOMBEIRO HIDRÁULICO COM ENCARGOS COMPLEMENTARES</v>
          </cell>
          <cell r="O31186" t="str">
            <v>H</v>
          </cell>
          <cell r="P31186" t="str">
            <v>COLETADO</v>
          </cell>
          <cell r="Q31186">
            <v>0.161</v>
          </cell>
          <cell r="R31186">
            <v>18.95</v>
          </cell>
        </row>
        <row r="31187">
          <cell r="M31187" t="str">
            <v/>
          </cell>
          <cell r="N31187" t="str">
            <v/>
          </cell>
          <cell r="O31187" t="str">
            <v/>
          </cell>
          <cell r="P31187" t="str">
            <v/>
          </cell>
          <cell r="Q31187" t="str">
            <v/>
          </cell>
          <cell r="R31187" t="str">
            <v/>
          </cell>
        </row>
        <row r="31188">
          <cell r="M31188">
            <v>660</v>
          </cell>
          <cell r="N31188" t="str">
            <v>CANALETA DE CONCRETO 19 X 19 X 19 CM (CLASSE C - NBR 6136)</v>
          </cell>
          <cell r="O31188" t="str">
            <v>UN</v>
          </cell>
          <cell r="P31188" t="str">
            <v>COEFICIENTE DE REPRESENTATIVIDADE</v>
          </cell>
          <cell r="Q31188">
            <v>25.2</v>
          </cell>
          <cell r="R31188">
            <v>2.52</v>
          </cell>
        </row>
        <row r="31189">
          <cell r="M31189">
            <v>2692</v>
          </cell>
          <cell r="N31189" t="str">
            <v>DESMOLDANTE PROTETOR PARA FORMAS DE MADEIRA, DE BASE OLEOSA EMULSIONADA EM AGUA</v>
          </cell>
          <cell r="O31189" t="str">
            <v>L</v>
          </cell>
          <cell r="P31189" t="str">
            <v>COEFICIENTE DE REPRESENTATIVIDADE</v>
          </cell>
          <cell r="Q31189">
            <v>9.4999999999999998E-3</v>
          </cell>
          <cell r="R31189">
            <v>6.99</v>
          </cell>
        </row>
        <row r="31190">
          <cell r="M31190">
            <v>4491</v>
          </cell>
          <cell r="N31190" t="str">
            <v>PONTALETE *7,5 X 7,5* CM EM PINUS, MISTA OU EQUIVALENTE DA REGIAO - BRUTA</v>
          </cell>
          <cell r="O31190" t="str">
            <v>M</v>
          </cell>
          <cell r="P31190" t="str">
            <v>COEFICIENTE DE REPRESENTATIVIDADE</v>
          </cell>
          <cell r="Q31190">
            <v>0.2072</v>
          </cell>
          <cell r="R31190">
            <v>8.25</v>
          </cell>
        </row>
        <row r="31191">
          <cell r="M31191">
            <v>4517</v>
          </cell>
          <cell r="N31191" t="str">
            <v>SARRAFO *2,5 X 7,5* CM EM PINUS, MISTA OU EQUIVALENTE DA REGIAO - BRUTA</v>
          </cell>
          <cell r="O31191" t="str">
            <v>M</v>
          </cell>
          <cell r="P31191" t="str">
            <v>COEFICIENTE DE REPRESENTATIVIDADE</v>
          </cell>
          <cell r="Q31191">
            <v>0.24640000000000001</v>
          </cell>
          <cell r="R31191">
            <v>2.89</v>
          </cell>
        </row>
        <row r="31192">
          <cell r="M31192">
            <v>5069</v>
          </cell>
          <cell r="N31192" t="str">
            <v>PREGO DE ACO POLIDO COM CABECA 17 X 27 (2 1/2 X 11)</v>
          </cell>
          <cell r="O31192" t="str">
            <v>KG</v>
          </cell>
          <cell r="P31192" t="str">
            <v>COEFICIENTE DE REPRESENTATIVIDADE</v>
          </cell>
          <cell r="Q31192">
            <v>2.18E-2</v>
          </cell>
          <cell r="R31192">
            <v>14.51</v>
          </cell>
        </row>
        <row r="31193">
          <cell r="M31193">
            <v>5678</v>
          </cell>
          <cell r="N31193" t="str">
            <v>RETROESCAVADEIRA SOBRE RODAS COM CARREGADEIRA, TRAÇÃO 4X4, POTÊNCIA LÍQ. 88 HP, CAÇAMBA CARREG. CAP. MÍN. 1 M3, CAÇAMBA RETRO CAP. 0,26 M3, PESO OPERACIONAL MÍN. 6.674 KG, PROFUNDIDADE ESCAVAÇÃO MÁX. 4,37 M - CHP DIURNO. AF_06/2014</v>
          </cell>
          <cell r="O31193" t="str">
            <v>CHP</v>
          </cell>
          <cell r="P31193" t="str">
            <v>ATRIBUÍDO SÃO PAULO</v>
          </cell>
          <cell r="Q31193">
            <v>6.7699999999999996E-2</v>
          </cell>
          <cell r="R31193">
            <v>103.52</v>
          </cell>
        </row>
        <row r="31194">
          <cell r="M31194">
            <v>5679</v>
          </cell>
          <cell r="N31194" t="str">
            <v>RETROESCAVADEIRA SOBRE RODAS COM CARREGADEIRA, TRAÇÃO 4X4, POTÊNCIA LÍQ. 88 HP, CAÇAMBA CARREG. CAP. MÍN. 1 M3, CAÇAMBA RETRO CAP. 0,26 M3, PESO OPERACIONAL MÍN. 6.674 KG, PROFUNDIDADE ESCAVAÇÃO MÁX. 4,37 M - CHI DIURNO. AF_06/2014</v>
          </cell>
          <cell r="O31194" t="str">
            <v>CHI</v>
          </cell>
          <cell r="P31194" t="str">
            <v>ATRIBUÍDO SÃO PAULO</v>
          </cell>
          <cell r="Q31194">
            <v>0.13800000000000001</v>
          </cell>
          <cell r="R31194">
            <v>40.76</v>
          </cell>
        </row>
        <row r="31195">
          <cell r="M31195">
            <v>6193</v>
          </cell>
          <cell r="N31195" t="str">
            <v>TABUA  NAO  APARELHADA  *2,5 X 20* CM, EM MACARANDUBA, ANGELIM OU EQUIVALENTE DA REGIAO - BRUTA</v>
          </cell>
          <cell r="O31195" t="str">
            <v>M</v>
          </cell>
          <cell r="P31195" t="str">
            <v>COEFICIENTE DE REPRESENTATIVIDADE</v>
          </cell>
          <cell r="Q31195">
            <v>0.77280000000000004</v>
          </cell>
          <cell r="R31195">
            <v>11.3</v>
          </cell>
        </row>
        <row r="31196">
          <cell r="M31196">
            <v>25067</v>
          </cell>
          <cell r="N31196" t="str">
            <v>BLOCO DE CONCRETO ESTRUTURAL 19 X 19 X 39 CM, FBK 4,5 MPA (NBR 6136)</v>
          </cell>
          <cell r="O31196" t="str">
            <v>UN</v>
          </cell>
          <cell r="P31196" t="str">
            <v>COEFICIENTE DE REPRESENTATIVIDADE</v>
          </cell>
          <cell r="Q31196">
            <v>62.793799999999997</v>
          </cell>
          <cell r="R31196">
            <v>4.07</v>
          </cell>
        </row>
        <row r="31197">
          <cell r="M31197">
            <v>87316</v>
          </cell>
          <cell r="N31197" t="str">
            <v>ARGAMASSA TRAÇO 1:4 (EM VOLUME DE CIMENTO E AREIA GROSSA ÚMIDA) PARA CHAPISCO CONVENCIONAL, PREPARO MECÂNICO COM BETONEIRA 400 L. AF_08/2019</v>
          </cell>
          <cell r="O31197" t="str">
            <v>M3</v>
          </cell>
          <cell r="P31197" t="str">
            <v>ATRIBUÍDO SÃO PAULO</v>
          </cell>
          <cell r="Q31197">
            <v>4.8999999999999998E-3</v>
          </cell>
          <cell r="R31197">
            <v>434.57</v>
          </cell>
        </row>
        <row r="31198">
          <cell r="M31198">
            <v>88309</v>
          </cell>
          <cell r="N31198" t="str">
            <v>PEDREIRO COM ENCARGOS COMPLEMENTARES</v>
          </cell>
          <cell r="O31198" t="str">
            <v>H</v>
          </cell>
          <cell r="P31198" t="str">
            <v>COLETADO</v>
          </cell>
          <cell r="Q31198">
            <v>12.2676</v>
          </cell>
          <cell r="R31198">
            <v>19.43</v>
          </cell>
        </row>
        <row r="31199">
          <cell r="M31199">
            <v>88316</v>
          </cell>
          <cell r="N31199" t="str">
            <v>SERVENTE COM ENCARGOS COMPLEMENTARES</v>
          </cell>
          <cell r="O31199" t="str">
            <v>H</v>
          </cell>
          <cell r="P31199" t="str">
            <v>COLETADO</v>
          </cell>
          <cell r="Q31199">
            <v>9.6387999999999998</v>
          </cell>
          <cell r="R31199">
            <v>14.25</v>
          </cell>
        </row>
        <row r="31200">
          <cell r="M31200">
            <v>88628</v>
          </cell>
          <cell r="N31200" t="str">
            <v>ARGAMASSA TRAÇO 1:3 (EM VOLUME DE CIMENTO E AREIA MÉDIA ÚMIDA), PREPARO MECÂNICO COM BETONEIRA 400 L. AF_08/2019</v>
          </cell>
          <cell r="O31200" t="str">
            <v>M3</v>
          </cell>
          <cell r="P31200" t="str">
            <v>ATRIBUÍDO SÃO PAULO</v>
          </cell>
          <cell r="Q31200">
            <v>0.31309999999999999</v>
          </cell>
          <cell r="R31200">
            <v>525</v>
          </cell>
        </row>
        <row r="31201">
          <cell r="M31201">
            <v>89995</v>
          </cell>
          <cell r="N31201" t="str">
            <v>GRAUTEAMENTO DE CINTA SUPERIOR OU DE VERGA EM ALVENARIA ESTRUTURAL. AF_01/2015</v>
          </cell>
          <cell r="O31201" t="str">
            <v>M3</v>
          </cell>
          <cell r="P31201" t="str">
            <v>ATRIBUÍDO SÃO PAULO</v>
          </cell>
          <cell r="Q31201">
            <v>7.3800000000000004E-2</v>
          </cell>
          <cell r="R31201">
            <v>712.29</v>
          </cell>
        </row>
        <row r="31202">
          <cell r="M31202">
            <v>89998</v>
          </cell>
          <cell r="N31202" t="str">
            <v>ARMAÇÃO DE CINTA DE ALVENARIA ESTRUTURAL; DIÂMETRO DE 10,0 MM. AF_01/2015</v>
          </cell>
          <cell r="O31202" t="str">
            <v>KG</v>
          </cell>
          <cell r="P31202" t="str">
            <v>COEFICIENTE DE REPRESENTATIVIDADE</v>
          </cell>
          <cell r="Q31202">
            <v>2.9615999999999998</v>
          </cell>
          <cell r="R31202">
            <v>12.65</v>
          </cell>
        </row>
        <row r="31203">
          <cell r="M31203">
            <v>94970</v>
          </cell>
          <cell r="N31203" t="str">
            <v>CONCRETO FCK = 20MPA, TRAÇO 1:2,7:3 (EM MASSA SECA DE CIMENTO/ AREIA MÉDIA/ BRITA 1) - PREPARO MECÂNICO COM BETONEIRA 600 L. AF_05/2021</v>
          </cell>
          <cell r="O31203" t="str">
            <v>M3</v>
          </cell>
          <cell r="P31203" t="str">
            <v>ATRIBUÍDO SÃO PAULO</v>
          </cell>
          <cell r="Q31203">
            <v>0.22789999999999999</v>
          </cell>
          <cell r="R31203">
            <v>404.3</v>
          </cell>
        </row>
        <row r="31204">
          <cell r="M31204">
            <v>97736</v>
          </cell>
          <cell r="N31204" t="str">
            <v>PEÇA RETANGULAR PRÉ-MOLDADA, VOLUME DE CONCRETO ACIMA DE 100 LITROS, TAXA DE AÇO APROXIMADA DE 30KG/M³. AF_01/2018</v>
          </cell>
          <cell r="O31204" t="str">
            <v>M3</v>
          </cell>
          <cell r="P31204" t="str">
            <v>ATRIBUÍDO SÃO PAULO</v>
          </cell>
          <cell r="Q31204">
            <v>0.16769999999999999</v>
          </cell>
          <cell r="R31204">
            <v>1406.02</v>
          </cell>
        </row>
        <row r="31205">
          <cell r="M31205">
            <v>101616</v>
          </cell>
          <cell r="N31205" t="str">
            <v>PREPARO DE FUNDO DE VALA COM LARGURA MENOR QUE 1,5 M (ACERTO DO SOLO NATURAL). AF_08/2020</v>
          </cell>
          <cell r="O31205" t="str">
            <v>M2</v>
          </cell>
          <cell r="P31205" t="str">
            <v>ATRIBUÍDO SÃO PAULO</v>
          </cell>
          <cell r="Q31205">
            <v>1.69</v>
          </cell>
          <cell r="R31205">
            <v>4.32</v>
          </cell>
        </row>
        <row r="31206">
          <cell r="M31206" t="str">
            <v/>
          </cell>
          <cell r="N31206" t="str">
            <v/>
          </cell>
          <cell r="O31206" t="str">
            <v/>
          </cell>
          <cell r="P31206" t="str">
            <v/>
          </cell>
          <cell r="Q31206" t="str">
            <v/>
          </cell>
          <cell r="R31206" t="str">
            <v/>
          </cell>
        </row>
        <row r="31207">
          <cell r="M31207">
            <v>660</v>
          </cell>
          <cell r="N31207" t="str">
            <v>CANALETA DE CONCRETO 19 X 19 X 19 CM (CLASSE C - NBR 6136)</v>
          </cell>
          <cell r="O31207" t="str">
            <v>UN</v>
          </cell>
          <cell r="P31207" t="str">
            <v>COEFICIENTE DE REPRESENTATIVIDADE</v>
          </cell>
          <cell r="Q31207">
            <v>16.8</v>
          </cell>
          <cell r="R31207">
            <v>2.52</v>
          </cell>
        </row>
        <row r="31208">
          <cell r="M31208">
            <v>2692</v>
          </cell>
          <cell r="N31208" t="str">
            <v>DESMOLDANTE PROTETOR PARA FORMAS DE MADEIRA, DE BASE OLEOSA EMULSIONADA EM AGUA</v>
          </cell>
          <cell r="O31208" t="str">
            <v>L</v>
          </cell>
          <cell r="P31208" t="str">
            <v>COEFICIENTE DE REPRESENTATIVIDADE</v>
          </cell>
          <cell r="Q31208">
            <v>6.7999999999999996E-3</v>
          </cell>
          <cell r="R31208">
            <v>6.99</v>
          </cell>
        </row>
        <row r="31209">
          <cell r="M31209">
            <v>4491</v>
          </cell>
          <cell r="N31209" t="str">
            <v>PONTALETE *7,5 X 7,5* CM EM PINUS, MISTA OU EQUIVALENTE DA REGIAO - BRUTA</v>
          </cell>
          <cell r="O31209" t="str">
            <v>M</v>
          </cell>
          <cell r="P31209" t="str">
            <v>COEFICIENTE DE REPRESENTATIVIDADE</v>
          </cell>
          <cell r="Q31209">
            <v>0.14799999999999999</v>
          </cell>
          <cell r="R31209">
            <v>8.25</v>
          </cell>
        </row>
        <row r="31210">
          <cell r="M31210">
            <v>4517</v>
          </cell>
          <cell r="N31210" t="str">
            <v>SARRAFO *2,5 X 7,5* CM EM PINUS, MISTA OU EQUIVALENTE DA REGIAO - BRUTA</v>
          </cell>
          <cell r="O31210" t="str">
            <v>M</v>
          </cell>
          <cell r="P31210" t="str">
            <v>COEFICIENTE DE REPRESENTATIVIDADE</v>
          </cell>
          <cell r="Q31210">
            <v>0.17599999999999999</v>
          </cell>
          <cell r="R31210">
            <v>2.89</v>
          </cell>
        </row>
        <row r="31211">
          <cell r="M31211">
            <v>5069</v>
          </cell>
          <cell r="N31211" t="str">
            <v>PREGO DE ACO POLIDO COM CABECA 17 X 27 (2 1/2 X 11)</v>
          </cell>
          <cell r="O31211" t="str">
            <v>KG</v>
          </cell>
          <cell r="P31211" t="str">
            <v>COEFICIENTE DE REPRESENTATIVIDADE</v>
          </cell>
          <cell r="Q31211">
            <v>1.5599999999999999E-2</v>
          </cell>
          <cell r="R31211">
            <v>14.51</v>
          </cell>
        </row>
        <row r="31212">
          <cell r="M31212">
            <v>5678</v>
          </cell>
          <cell r="N31212" t="str">
            <v>RETROESCAVADEIRA SOBRE RODAS COM CARREGADEIRA, TRAÇÃO 4X4, POTÊNCIA LÍQ. 88 HP, CAÇAMBA CARREG. CAP. MÍN. 1 M3, CAÇAMBA RETRO CAP. 0,26 M3, PESO OPERACIONAL MÍN. 6.674 KG, PROFUNDIDADE ESCAVAÇÃO MÁX. 4,37 M - CHP DIURNO. AF_06/2014</v>
          </cell>
          <cell r="O31212" t="str">
            <v>CHP</v>
          </cell>
          <cell r="P31212" t="str">
            <v>ATRIBUÍDO SÃO PAULO</v>
          </cell>
          <cell r="Q31212">
            <v>3.5799999999999998E-2</v>
          </cell>
          <cell r="R31212">
            <v>103.52</v>
          </cell>
        </row>
        <row r="31213">
          <cell r="M31213">
            <v>5679</v>
          </cell>
          <cell r="N31213" t="str">
            <v>RETROESCAVADEIRA SOBRE RODAS COM CARREGADEIRA, TRAÇÃO 4X4, POTÊNCIA LÍQ. 88 HP, CAÇAMBA CARREG. CAP. MÍN. 1 M3, CAÇAMBA RETRO CAP. 0,26 M3, PESO OPERACIONAL MÍN. 6.674 KG, PROFUNDIDADE ESCAVAÇÃO MÁX. 4,37 M - CHI DIURNO. AF_06/2014</v>
          </cell>
          <cell r="O31213" t="str">
            <v>CHI</v>
          </cell>
          <cell r="P31213" t="str">
            <v>ATRIBUÍDO SÃO PAULO</v>
          </cell>
          <cell r="Q31213">
            <v>7.2900000000000006E-2</v>
          </cell>
          <cell r="R31213">
            <v>40.76</v>
          </cell>
        </row>
        <row r="31214">
          <cell r="M31214">
            <v>6193</v>
          </cell>
          <cell r="N31214" t="str">
            <v>TABUA  NAO  APARELHADA  *2,5 X 20* CM, EM MACARANDUBA, ANGELIM OU EQUIVALENTE DA REGIAO - BRUTA</v>
          </cell>
          <cell r="O31214" t="str">
            <v>M</v>
          </cell>
          <cell r="P31214" t="str">
            <v>COEFICIENTE DE REPRESENTATIVIDADE</v>
          </cell>
          <cell r="Q31214">
            <v>0.55200000000000005</v>
          </cell>
          <cell r="R31214">
            <v>11.3</v>
          </cell>
        </row>
        <row r="31215">
          <cell r="M31215">
            <v>25067</v>
          </cell>
          <cell r="N31215" t="str">
            <v>BLOCO DE CONCRETO ESTRUTURAL 19 X 19 X 39 CM, FBK 4,5 MPA (NBR 6136)</v>
          </cell>
          <cell r="O31215" t="str">
            <v>UN</v>
          </cell>
          <cell r="P31215" t="str">
            <v>COEFICIENTE DE REPRESENTATIVIDADE</v>
          </cell>
          <cell r="Q31215">
            <v>33.290700000000001</v>
          </cell>
          <cell r="R31215">
            <v>4.07</v>
          </cell>
        </row>
        <row r="31216">
          <cell r="M31216">
            <v>87316</v>
          </cell>
          <cell r="N31216" t="str">
            <v>ARGAMASSA TRAÇO 1:4 (EM VOLUME DE CIMENTO E AREIA GROSSA ÚMIDA) PARA CHAPISCO CONVENCIONAL, PREPARO MECÂNICO COM BETONEIRA 400 L. AF_08/2019</v>
          </cell>
          <cell r="O31216" t="str">
            <v>M3</v>
          </cell>
          <cell r="P31216" t="str">
            <v>ATRIBUÍDO SÃO PAULO</v>
          </cell>
          <cell r="Q31216">
            <v>3.2000000000000002E-3</v>
          </cell>
          <cell r="R31216">
            <v>434.57</v>
          </cell>
        </row>
        <row r="31217">
          <cell r="M31217">
            <v>88309</v>
          </cell>
          <cell r="N31217" t="str">
            <v>PEDREIRO COM ENCARGOS COMPLEMENTARES</v>
          </cell>
          <cell r="O31217" t="str">
            <v>H</v>
          </cell>
          <cell r="P31217" t="str">
            <v>COLETADO</v>
          </cell>
          <cell r="Q31217">
            <v>7.3579999999999997</v>
          </cell>
          <cell r="R31217">
            <v>19.43</v>
          </cell>
        </row>
        <row r="31218">
          <cell r="M31218">
            <v>88316</v>
          </cell>
          <cell r="N31218" t="str">
            <v>SERVENTE COM ENCARGOS COMPLEMENTARES</v>
          </cell>
          <cell r="O31218" t="str">
            <v>H</v>
          </cell>
          <cell r="P31218" t="str">
            <v>COLETADO</v>
          </cell>
          <cell r="Q31218">
            <v>5.7812999999999999</v>
          </cell>
          <cell r="R31218">
            <v>14.25</v>
          </cell>
        </row>
        <row r="31219">
          <cell r="M31219">
            <v>88628</v>
          </cell>
          <cell r="N31219" t="str">
            <v>ARGAMASSA TRAÇO 1:3 (EM VOLUME DE CIMENTO E AREIA MÉDIA ÚMIDA), PREPARO MECÂNICO COM BETONEIRA 400 L. AF_08/2019</v>
          </cell>
          <cell r="O31219" t="str">
            <v>M3</v>
          </cell>
          <cell r="P31219" t="str">
            <v>ATRIBUÍDO SÃO PAULO</v>
          </cell>
          <cell r="Q31219">
            <v>0.18479999999999999</v>
          </cell>
          <cell r="R31219">
            <v>525</v>
          </cell>
        </row>
        <row r="31220">
          <cell r="M31220">
            <v>89995</v>
          </cell>
          <cell r="N31220" t="str">
            <v>GRAUTEAMENTO DE CINTA SUPERIOR OU DE VERGA EM ALVENARIA ESTRUTURAL. AF_01/2015</v>
          </cell>
          <cell r="O31220" t="str">
            <v>M3</v>
          </cell>
          <cell r="P31220" t="str">
            <v>ATRIBUÍDO SÃO PAULO</v>
          </cell>
          <cell r="Q31220">
            <v>4.9200000000000001E-2</v>
          </cell>
          <cell r="R31220">
            <v>712.29</v>
          </cell>
        </row>
        <row r="31221">
          <cell r="M31221">
            <v>89998</v>
          </cell>
          <cell r="N31221" t="str">
            <v>ARMAÇÃO DE CINTA DE ALVENARIA ESTRUTURAL; DIÂMETRO DE 10,0 MM. AF_01/2015</v>
          </cell>
          <cell r="O31221" t="str">
            <v>KG</v>
          </cell>
          <cell r="P31221" t="str">
            <v>COEFICIENTE DE REPRESENTATIVIDADE</v>
          </cell>
          <cell r="Q31221">
            <v>1.9743999999999999</v>
          </cell>
          <cell r="R31221">
            <v>12.65</v>
          </cell>
        </row>
        <row r="31222">
          <cell r="M31222">
            <v>94970</v>
          </cell>
          <cell r="N31222" t="str">
            <v>CONCRETO FCK = 20MPA, TRAÇO 1:2,7:3 (EM MASSA SECA DE CIMENTO/ AREIA MÉDIA/ BRITA 1) - PREPARO MECÂNICO COM BETONEIRA 600 L. AF_05/2021</v>
          </cell>
          <cell r="O31222" t="str">
            <v>M3</v>
          </cell>
          <cell r="P31222" t="str">
            <v>ATRIBUÍDO SÃO PAULO</v>
          </cell>
          <cell r="Q31222">
            <v>0.1163</v>
          </cell>
          <cell r="R31222">
            <v>404.3</v>
          </cell>
        </row>
        <row r="31223">
          <cell r="M31223">
            <v>97734</v>
          </cell>
          <cell r="N31223" t="str">
            <v>PEÇA RETANGULAR PRÉ-MOLDADA, VOLUME DE CONCRETO DE 10 A 30 LITROS, TAXA DE AÇO APROXIMADA DE 30KG/M³. AF_01/2018</v>
          </cell>
          <cell r="O31223" t="str">
            <v>M3</v>
          </cell>
          <cell r="P31223" t="str">
            <v>ATRIBUÍDO SÃO PAULO</v>
          </cell>
          <cell r="Q31223">
            <v>1.0800000000000001E-2</v>
          </cell>
          <cell r="R31223">
            <v>2372.5500000000002</v>
          </cell>
        </row>
        <row r="31224">
          <cell r="M31224">
            <v>97735</v>
          </cell>
          <cell r="N31224" t="str">
            <v>PEÇA RETANGULAR PRÉ-MOLDADA, VOLUME DE CONCRETO DE 30 A 100 LITROS, TAXA DE AÇO APROXIMADA DE 30KG/M³. AF_01/2018</v>
          </cell>
          <cell r="O31224" t="str">
            <v>M3</v>
          </cell>
          <cell r="P31224" t="str">
            <v>ATRIBUÍDO SÃO PAULO</v>
          </cell>
          <cell r="Q31224">
            <v>7.17E-2</v>
          </cell>
          <cell r="R31224">
            <v>2022.92</v>
          </cell>
        </row>
        <row r="31225">
          <cell r="M31225">
            <v>101616</v>
          </cell>
          <cell r="N31225" t="str">
            <v>PREPARO DE FUNDO DE VALA COM LARGURA MENOR QUE 1,5 M (ACERTO DO SOLO NATURAL). AF_08/2020</v>
          </cell>
          <cell r="O31225" t="str">
            <v>M2</v>
          </cell>
          <cell r="P31225" t="str">
            <v>ATRIBUÍDO SÃO PAULO</v>
          </cell>
          <cell r="Q31225">
            <v>0.81</v>
          </cell>
          <cell r="R31225">
            <v>4.32</v>
          </cell>
        </row>
        <row r="31226">
          <cell r="M31226" t="str">
            <v/>
          </cell>
          <cell r="N31226" t="str">
            <v/>
          </cell>
          <cell r="O31226" t="str">
            <v/>
          </cell>
          <cell r="P31226" t="str">
            <v/>
          </cell>
          <cell r="Q31226" t="str">
            <v/>
          </cell>
          <cell r="R31226" t="str">
            <v/>
          </cell>
        </row>
        <row r="31227">
          <cell r="M31227">
            <v>660</v>
          </cell>
          <cell r="N31227" t="str">
            <v>CANALETA DE CONCRETO 19 X 19 X 19 CM (CLASSE C - NBR 6136)</v>
          </cell>
          <cell r="O31227" t="str">
            <v>UN</v>
          </cell>
          <cell r="P31227" t="str">
            <v>COEFICIENTE DE REPRESENTATIVIDADE</v>
          </cell>
          <cell r="Q31227">
            <v>21</v>
          </cell>
          <cell r="R31227">
            <v>2.52</v>
          </cell>
        </row>
        <row r="31228">
          <cell r="M31228">
            <v>2692</v>
          </cell>
          <cell r="N31228" t="str">
            <v>DESMOLDANTE PROTETOR PARA FORMAS DE MADEIRA, DE BASE OLEOSA EMULSIONADA EM AGUA</v>
          </cell>
          <cell r="O31228" t="str">
            <v>L</v>
          </cell>
          <cell r="P31228" t="str">
            <v>COEFICIENTE DE REPRESENTATIVIDADE</v>
          </cell>
          <cell r="Q31228">
            <v>8.2000000000000007E-3</v>
          </cell>
          <cell r="R31228">
            <v>6.99</v>
          </cell>
        </row>
        <row r="31229">
          <cell r="M31229">
            <v>4491</v>
          </cell>
          <cell r="N31229" t="str">
            <v>PONTALETE *7,5 X 7,5* CM EM PINUS, MISTA OU EQUIVALENTE DA REGIAO - BRUTA</v>
          </cell>
          <cell r="O31229" t="str">
            <v>M</v>
          </cell>
          <cell r="P31229" t="str">
            <v>COEFICIENTE DE REPRESENTATIVIDADE</v>
          </cell>
          <cell r="Q31229">
            <v>0.17760000000000001</v>
          </cell>
          <cell r="R31229">
            <v>8.25</v>
          </cell>
        </row>
        <row r="31230">
          <cell r="M31230">
            <v>4517</v>
          </cell>
          <cell r="N31230" t="str">
            <v>SARRAFO *2,5 X 7,5* CM EM PINUS, MISTA OU EQUIVALENTE DA REGIAO - BRUTA</v>
          </cell>
          <cell r="O31230" t="str">
            <v>M</v>
          </cell>
          <cell r="P31230" t="str">
            <v>COEFICIENTE DE REPRESENTATIVIDADE</v>
          </cell>
          <cell r="Q31230">
            <v>0.2112</v>
          </cell>
          <cell r="R31230">
            <v>2.89</v>
          </cell>
        </row>
        <row r="31231">
          <cell r="M31231">
            <v>5069</v>
          </cell>
          <cell r="N31231" t="str">
            <v>PREGO DE ACO POLIDO COM CABECA 17 X 27 (2 1/2 X 11)</v>
          </cell>
          <cell r="O31231" t="str">
            <v>KG</v>
          </cell>
          <cell r="P31231" t="str">
            <v>COEFICIENTE DE REPRESENTATIVIDADE</v>
          </cell>
          <cell r="Q31231">
            <v>1.8700000000000001E-2</v>
          </cell>
          <cell r="R31231">
            <v>14.51</v>
          </cell>
        </row>
        <row r="31232">
          <cell r="M31232">
            <v>5678</v>
          </cell>
          <cell r="N31232" t="str">
            <v>RETROESCAVADEIRA SOBRE RODAS COM CARREGADEIRA, TRAÇÃO 4X4, POTÊNCIA LÍQ. 88 HP, CAÇAMBA CARREG. CAP. MÍN. 1 M3, CAÇAMBA RETRO CAP. 0,26 M3, PESO OPERACIONAL MÍN. 6.674 KG, PROFUNDIDADE ESCAVAÇÃO MÁX. 4,37 M - CHP DIURNO. AF_06/2014</v>
          </cell>
          <cell r="O31232" t="str">
            <v>CHP</v>
          </cell>
          <cell r="P31232" t="str">
            <v>ATRIBUÍDO SÃO PAULO</v>
          </cell>
          <cell r="Q31232">
            <v>5.5E-2</v>
          </cell>
          <cell r="R31232">
            <v>103.52</v>
          </cell>
        </row>
        <row r="31233">
          <cell r="M31233">
            <v>5679</v>
          </cell>
          <cell r="N31233" t="str">
            <v>RETROESCAVADEIRA SOBRE RODAS COM CARREGADEIRA, TRAÇÃO 4X4, POTÊNCIA LÍQ. 88 HP, CAÇAMBA CARREG. CAP. MÍN. 1 M3, CAÇAMBA RETRO CAP. 0,26 M3, PESO OPERACIONAL MÍN. 6.674 KG, PROFUNDIDADE ESCAVAÇÃO MÁX. 4,37 M - CHI DIURNO. AF_06/2014</v>
          </cell>
          <cell r="O31233" t="str">
            <v>CHI</v>
          </cell>
          <cell r="P31233" t="str">
            <v>ATRIBUÍDO SÃO PAULO</v>
          </cell>
          <cell r="Q31233">
            <v>0.112</v>
          </cell>
          <cell r="R31233">
            <v>40.76</v>
          </cell>
        </row>
        <row r="31234">
          <cell r="M31234">
            <v>6193</v>
          </cell>
          <cell r="N31234" t="str">
            <v>TABUA  NAO  APARELHADA  *2,5 X 20* CM, EM MACARANDUBA, ANGELIM OU EQUIVALENTE DA REGIAO - BRUTA</v>
          </cell>
          <cell r="O31234" t="str">
            <v>M</v>
          </cell>
          <cell r="P31234" t="str">
            <v>COEFICIENTE DE REPRESENTATIVIDADE</v>
          </cell>
          <cell r="Q31234">
            <v>0.66239999999999999</v>
          </cell>
          <cell r="R31234">
            <v>11.3</v>
          </cell>
        </row>
        <row r="31235">
          <cell r="M31235">
            <v>25067</v>
          </cell>
          <cell r="N31235" t="str">
            <v>BLOCO DE CONCRETO ESTRUTURAL 19 X 19 X 39 CM, FBK 4,5 MPA (NBR 6136)</v>
          </cell>
          <cell r="O31235" t="str">
            <v>UN</v>
          </cell>
          <cell r="P31235" t="str">
            <v>COEFICIENTE DE REPRESENTATIVIDADE</v>
          </cell>
          <cell r="Q31235">
            <v>41.6907</v>
          </cell>
          <cell r="R31235">
            <v>4.07</v>
          </cell>
        </row>
        <row r="31236">
          <cell r="M31236">
            <v>87316</v>
          </cell>
          <cell r="N31236" t="str">
            <v>ARGAMASSA TRAÇO 1:4 (EM VOLUME DE CIMENTO E AREIA GROSSA ÚMIDA) PARA CHAPISCO CONVENCIONAL, PREPARO MECÂNICO COM BETONEIRA 400 L. AF_08/2019</v>
          </cell>
          <cell r="O31236" t="str">
            <v>M3</v>
          </cell>
          <cell r="P31236" t="str">
            <v>ATRIBUÍDO SÃO PAULO</v>
          </cell>
          <cell r="Q31236">
            <v>4.1000000000000003E-3</v>
          </cell>
          <cell r="R31236">
            <v>434.57</v>
          </cell>
        </row>
        <row r="31237">
          <cell r="M31237">
            <v>88309</v>
          </cell>
          <cell r="N31237" t="str">
            <v>PEDREIRO COM ENCARGOS COMPLEMENTARES</v>
          </cell>
          <cell r="O31237" t="str">
            <v>H</v>
          </cell>
          <cell r="P31237" t="str">
            <v>COLETADO</v>
          </cell>
          <cell r="Q31237">
            <v>9.6902000000000008</v>
          </cell>
          <cell r="R31237">
            <v>19.43</v>
          </cell>
        </row>
        <row r="31238">
          <cell r="M31238">
            <v>88316</v>
          </cell>
          <cell r="N31238" t="str">
            <v>SERVENTE COM ENCARGOS COMPLEMENTARES</v>
          </cell>
          <cell r="O31238" t="str">
            <v>H</v>
          </cell>
          <cell r="P31238" t="str">
            <v>COLETADO</v>
          </cell>
          <cell r="Q31238">
            <v>7.6136999999999997</v>
          </cell>
          <cell r="R31238">
            <v>14.25</v>
          </cell>
        </row>
        <row r="31239">
          <cell r="M31239">
            <v>88628</v>
          </cell>
          <cell r="N31239" t="str">
            <v>ARGAMASSA TRAÇO 1:3 (EM VOLUME DE CIMENTO E AREIA MÉDIA ÚMIDA), PREPARO MECÂNICO COM BETONEIRA 400 L. AF_08/2019</v>
          </cell>
          <cell r="O31239" t="str">
            <v>M3</v>
          </cell>
          <cell r="P31239" t="str">
            <v>ATRIBUÍDO SÃO PAULO</v>
          </cell>
          <cell r="Q31239">
            <v>0.24809999999999999</v>
          </cell>
          <cell r="R31239">
            <v>525</v>
          </cell>
        </row>
        <row r="31240">
          <cell r="M31240">
            <v>89995</v>
          </cell>
          <cell r="N31240" t="str">
            <v>GRAUTEAMENTO DE CINTA SUPERIOR OU DE VERGA EM ALVENARIA ESTRUTURAL. AF_01/2015</v>
          </cell>
          <cell r="O31240" t="str">
            <v>M3</v>
          </cell>
          <cell r="P31240" t="str">
            <v>ATRIBUÍDO SÃO PAULO</v>
          </cell>
          <cell r="Q31240">
            <v>6.1499999999999999E-2</v>
          </cell>
          <cell r="R31240">
            <v>712.29</v>
          </cell>
        </row>
        <row r="31241">
          <cell r="M31241">
            <v>89998</v>
          </cell>
          <cell r="N31241" t="str">
            <v>ARMAÇÃO DE CINTA DE ALVENARIA ESTRUTURAL; DIÂMETRO DE 10,0 MM. AF_01/2015</v>
          </cell>
          <cell r="O31241" t="str">
            <v>KG</v>
          </cell>
          <cell r="P31241" t="str">
            <v>COEFICIENTE DE REPRESENTATIVIDADE</v>
          </cell>
          <cell r="Q31241">
            <v>2.468</v>
          </cell>
          <cell r="R31241">
            <v>12.65</v>
          </cell>
        </row>
        <row r="31242">
          <cell r="M31242">
            <v>94970</v>
          </cell>
          <cell r="N31242" t="str">
            <v>CONCRETO FCK = 20MPA, TRAÇO 1:2,7:3 (EM MASSA SECA DE CIMENTO/ AREIA MÉDIA/ BRITA 1) - PREPARO MECÂNICO COM BETONEIRA 600 L. AF_05/2021</v>
          </cell>
          <cell r="O31242" t="str">
            <v>M3</v>
          </cell>
          <cell r="P31242" t="str">
            <v>ATRIBUÍDO SÃO PAULO</v>
          </cell>
          <cell r="Q31242">
            <v>0.16750000000000001</v>
          </cell>
          <cell r="R31242">
            <v>404.3</v>
          </cell>
        </row>
        <row r="31243">
          <cell r="M31243">
            <v>97734</v>
          </cell>
          <cell r="N31243" t="str">
            <v>PEÇA RETANGULAR PRÉ-MOLDADA, VOLUME DE CONCRETO DE 10 A 30 LITROS, TAXA DE AÇO APROXIMADA DE 30KG/M³. AF_01/2018</v>
          </cell>
          <cell r="O31243" t="str">
            <v>M3</v>
          </cell>
          <cell r="P31243" t="str">
            <v>ATRIBUÍDO SÃO PAULO</v>
          </cell>
          <cell r="Q31243">
            <v>1.44E-2</v>
          </cell>
          <cell r="R31243">
            <v>2372.5500000000002</v>
          </cell>
        </row>
        <row r="31244">
          <cell r="M31244">
            <v>97736</v>
          </cell>
          <cell r="N31244" t="str">
            <v>PEÇA RETANGULAR PRÉ-MOLDADA, VOLUME DE CONCRETO ACIMA DE 100 LITROS, TAXA DE AÇO APROXIMADA DE 30KG/M³. AF_01/2018</v>
          </cell>
          <cell r="O31244" t="str">
            <v>M3</v>
          </cell>
          <cell r="P31244" t="str">
            <v>ATRIBUÍDO SÃO PAULO</v>
          </cell>
          <cell r="Q31244">
            <v>0.1157</v>
          </cell>
          <cell r="R31244">
            <v>1406.02</v>
          </cell>
        </row>
        <row r="31245">
          <cell r="M31245">
            <v>101616</v>
          </cell>
          <cell r="N31245" t="str">
            <v>PREPARO DE FUNDO DE VALA COM LARGURA MENOR QUE 1,5 M (ACERTO DO SOLO NATURAL). AF_08/2020</v>
          </cell>
          <cell r="O31245" t="str">
            <v>M2</v>
          </cell>
          <cell r="P31245" t="str">
            <v>ATRIBUÍDO SÃO PAULO</v>
          </cell>
          <cell r="Q31245">
            <v>1.21</v>
          </cell>
          <cell r="R31245">
            <v>4.32</v>
          </cell>
        </row>
        <row r="31246">
          <cell r="M31246" t="str">
            <v/>
          </cell>
          <cell r="N31246" t="str">
            <v/>
          </cell>
          <cell r="O31246" t="str">
            <v/>
          </cell>
          <cell r="P31246" t="str">
            <v/>
          </cell>
          <cell r="Q31246" t="str">
            <v/>
          </cell>
          <cell r="R31246" t="str">
            <v/>
          </cell>
        </row>
        <row r="31247">
          <cell r="M31247">
            <v>660</v>
          </cell>
          <cell r="N31247" t="str">
            <v>CANALETA DE CONCRETO 19 X 19 X 19 CM (CLASSE C - NBR 6136)</v>
          </cell>
          <cell r="O31247" t="str">
            <v>UN</v>
          </cell>
          <cell r="P31247" t="str">
            <v>COEFICIENTE DE REPRESENTATIVIDADE</v>
          </cell>
          <cell r="Q31247">
            <v>25.2</v>
          </cell>
          <cell r="R31247">
            <v>2.52</v>
          </cell>
        </row>
        <row r="31248">
          <cell r="M31248">
            <v>2692</v>
          </cell>
          <cell r="N31248" t="str">
            <v>DESMOLDANTE PROTETOR PARA FORMAS DE MADEIRA, DE BASE OLEOSA EMULSIONADA EM AGUA</v>
          </cell>
          <cell r="O31248" t="str">
            <v>L</v>
          </cell>
          <cell r="P31248" t="str">
            <v>COEFICIENTE DE REPRESENTATIVIDADE</v>
          </cell>
          <cell r="Q31248">
            <v>9.4999999999999998E-3</v>
          </cell>
          <cell r="R31248">
            <v>6.99</v>
          </cell>
        </row>
        <row r="31249">
          <cell r="M31249">
            <v>4491</v>
          </cell>
          <cell r="N31249" t="str">
            <v>PONTALETE *7,5 X 7,5* CM EM PINUS, MISTA OU EQUIVALENTE DA REGIAO - BRUTA</v>
          </cell>
          <cell r="O31249" t="str">
            <v>M</v>
          </cell>
          <cell r="P31249" t="str">
            <v>COEFICIENTE DE REPRESENTATIVIDADE</v>
          </cell>
          <cell r="Q31249">
            <v>0.2072</v>
          </cell>
          <cell r="R31249">
            <v>8.25</v>
          </cell>
        </row>
        <row r="31250">
          <cell r="M31250">
            <v>4517</v>
          </cell>
          <cell r="N31250" t="str">
            <v>SARRAFO *2,5 X 7,5* CM EM PINUS, MISTA OU EQUIVALENTE DA REGIAO - BRUTA</v>
          </cell>
          <cell r="O31250" t="str">
            <v>M</v>
          </cell>
          <cell r="P31250" t="str">
            <v>COEFICIENTE DE REPRESENTATIVIDADE</v>
          </cell>
          <cell r="Q31250">
            <v>0.24640000000000001</v>
          </cell>
          <cell r="R31250">
            <v>2.89</v>
          </cell>
        </row>
        <row r="31251">
          <cell r="M31251">
            <v>5069</v>
          </cell>
          <cell r="N31251" t="str">
            <v>PREGO DE ACO POLIDO COM CABECA 17 X 27 (2 1/2 X 11)</v>
          </cell>
          <cell r="O31251" t="str">
            <v>KG</v>
          </cell>
          <cell r="P31251" t="str">
            <v>COEFICIENTE DE REPRESENTATIVIDADE</v>
          </cell>
          <cell r="Q31251">
            <v>2.18E-2</v>
          </cell>
          <cell r="R31251">
            <v>14.51</v>
          </cell>
        </row>
        <row r="31252">
          <cell r="M31252">
            <v>5678</v>
          </cell>
          <cell r="N31252" t="str">
            <v>RETROESCAVADEIRA SOBRE RODAS COM CARREGADEIRA, TRAÇÃO 4X4, POTÊNCIA LÍQ. 88 HP, CAÇAMBA CARREG. CAP. MÍN. 1 M3, CAÇAMBA RETRO CAP. 0,26 M3, PESO OPERACIONAL MÍN. 6.674 KG, PROFUNDIDADE ESCAVAÇÃO MÁX. 4,37 M - CHP DIURNO. AF_06/2014</v>
          </cell>
          <cell r="O31252" t="str">
            <v>CHP</v>
          </cell>
          <cell r="P31252" t="str">
            <v>ATRIBUÍDO SÃO PAULO</v>
          </cell>
          <cell r="Q31252">
            <v>6.7699999999999996E-2</v>
          </cell>
          <cell r="R31252">
            <v>103.52</v>
          </cell>
        </row>
        <row r="31253">
          <cell r="M31253">
            <v>5679</v>
          </cell>
          <cell r="N31253" t="str">
            <v>RETROESCAVADEIRA SOBRE RODAS COM CARREGADEIRA, TRAÇÃO 4X4, POTÊNCIA LÍQ. 88 HP, CAÇAMBA CARREG. CAP. MÍN. 1 M3, CAÇAMBA RETRO CAP. 0,26 M3, PESO OPERACIONAL MÍN. 6.674 KG, PROFUNDIDADE ESCAVAÇÃO MÁX. 4,37 M - CHI DIURNO. AF_06/2014</v>
          </cell>
          <cell r="O31253" t="str">
            <v>CHI</v>
          </cell>
          <cell r="P31253" t="str">
            <v>ATRIBUÍDO SÃO PAULO</v>
          </cell>
          <cell r="Q31253">
            <v>0.13800000000000001</v>
          </cell>
          <cell r="R31253">
            <v>40.76</v>
          </cell>
        </row>
        <row r="31254">
          <cell r="M31254">
            <v>6193</v>
          </cell>
          <cell r="N31254" t="str">
            <v>TABUA  NAO  APARELHADA  *2,5 X 20* CM, EM MACARANDUBA, ANGELIM OU EQUIVALENTE DA REGIAO - BRUTA</v>
          </cell>
          <cell r="O31254" t="str">
            <v>M</v>
          </cell>
          <cell r="P31254" t="str">
            <v>COEFICIENTE DE REPRESENTATIVIDADE</v>
          </cell>
          <cell r="Q31254">
            <v>0.77280000000000004</v>
          </cell>
          <cell r="R31254">
            <v>11.3</v>
          </cell>
        </row>
        <row r="31255">
          <cell r="M31255">
            <v>25067</v>
          </cell>
          <cell r="N31255" t="str">
            <v>BLOCO DE CONCRETO ESTRUTURAL 19 X 19 X 39 CM, FBK 4,5 MPA (NBR 6136)</v>
          </cell>
          <cell r="O31255" t="str">
            <v>UN</v>
          </cell>
          <cell r="P31255" t="str">
            <v>COEFICIENTE DE REPRESENTATIVIDADE</v>
          </cell>
          <cell r="Q31255">
            <v>50.090699999999998</v>
          </cell>
          <cell r="R31255">
            <v>4.07</v>
          </cell>
        </row>
        <row r="31256">
          <cell r="M31256">
            <v>87316</v>
          </cell>
          <cell r="N31256" t="str">
            <v>ARGAMASSA TRAÇO 1:4 (EM VOLUME DE CIMENTO E AREIA GROSSA ÚMIDA) PARA CHAPISCO CONVENCIONAL, PREPARO MECÂNICO COM BETONEIRA 400 L. AF_08/2019</v>
          </cell>
          <cell r="O31256" t="str">
            <v>M3</v>
          </cell>
          <cell r="P31256" t="str">
            <v>ATRIBUÍDO SÃO PAULO</v>
          </cell>
          <cell r="Q31256">
            <v>4.8999999999999998E-3</v>
          </cell>
          <cell r="R31256">
            <v>434.57</v>
          </cell>
        </row>
        <row r="31257">
          <cell r="M31257">
            <v>88309</v>
          </cell>
          <cell r="N31257" t="str">
            <v>PEDREIRO COM ENCARGOS COMPLEMENTARES</v>
          </cell>
          <cell r="O31257" t="str">
            <v>H</v>
          </cell>
          <cell r="P31257" t="str">
            <v>COLETADO</v>
          </cell>
          <cell r="Q31257">
            <v>12.1168</v>
          </cell>
          <cell r="R31257">
            <v>19.43</v>
          </cell>
        </row>
        <row r="31258">
          <cell r="M31258">
            <v>88316</v>
          </cell>
          <cell r="N31258" t="str">
            <v>SERVENTE COM ENCARGOS COMPLEMENTARES</v>
          </cell>
          <cell r="O31258" t="str">
            <v>H</v>
          </cell>
          <cell r="P31258" t="str">
            <v>COLETADO</v>
          </cell>
          <cell r="Q31258">
            <v>9.5203000000000007</v>
          </cell>
          <cell r="R31258">
            <v>14.25</v>
          </cell>
        </row>
        <row r="31259">
          <cell r="M31259">
            <v>88628</v>
          </cell>
          <cell r="N31259" t="str">
            <v>ARGAMASSA TRAÇO 1:3 (EM VOLUME DE CIMENTO E AREIA MÉDIA ÚMIDA), PREPARO MECÂNICO COM BETONEIRA 400 L. AF_08/2019</v>
          </cell>
          <cell r="O31259" t="str">
            <v>M3</v>
          </cell>
          <cell r="P31259" t="str">
            <v>ATRIBUÍDO SÃO PAULO</v>
          </cell>
          <cell r="Q31259">
            <v>0.31940000000000002</v>
          </cell>
          <cell r="R31259">
            <v>525</v>
          </cell>
        </row>
        <row r="31260">
          <cell r="M31260">
            <v>89995</v>
          </cell>
          <cell r="N31260" t="str">
            <v>GRAUTEAMENTO DE CINTA SUPERIOR OU DE VERGA EM ALVENARIA ESTRUTURAL. AF_01/2015</v>
          </cell>
          <cell r="O31260" t="str">
            <v>M3</v>
          </cell>
          <cell r="P31260" t="str">
            <v>ATRIBUÍDO SÃO PAULO</v>
          </cell>
          <cell r="Q31260">
            <v>7.3800000000000004E-2</v>
          </cell>
          <cell r="R31260">
            <v>712.29</v>
          </cell>
        </row>
        <row r="31261">
          <cell r="M31261">
            <v>89998</v>
          </cell>
          <cell r="N31261" t="str">
            <v>ARMAÇÃO DE CINTA DE ALVENARIA ESTRUTURAL; DIÂMETRO DE 10,0 MM. AF_01/2015</v>
          </cell>
          <cell r="O31261" t="str">
            <v>KG</v>
          </cell>
          <cell r="P31261" t="str">
            <v>COEFICIENTE DE REPRESENTATIVIDADE</v>
          </cell>
          <cell r="Q31261">
            <v>2.9615999999999998</v>
          </cell>
          <cell r="R31261">
            <v>12.65</v>
          </cell>
        </row>
        <row r="31262">
          <cell r="M31262">
            <v>94970</v>
          </cell>
          <cell r="N31262" t="str">
            <v>CONCRETO FCK = 20MPA, TRAÇO 1:2,7:3 (EM MASSA SECA DE CIMENTO/ AREIA MÉDIA/ BRITA 1) - PREPARO MECÂNICO COM BETONEIRA 600 L. AF_05/2021</v>
          </cell>
          <cell r="O31262" t="str">
            <v>M3</v>
          </cell>
          <cell r="P31262" t="str">
            <v>ATRIBUÍDO SÃO PAULO</v>
          </cell>
          <cell r="Q31262">
            <v>0.22789999999999999</v>
          </cell>
          <cell r="R31262">
            <v>404.3</v>
          </cell>
        </row>
        <row r="31263">
          <cell r="M31263">
            <v>97734</v>
          </cell>
          <cell r="N31263" t="str">
            <v>PEÇA RETANGULAR PRÉ-MOLDADA, VOLUME DE CONCRETO DE 10 A 30 LITROS, TAXA DE AÇO APROXIMADA DE 30KG/M³. AF_01/2018</v>
          </cell>
          <cell r="O31263" t="str">
            <v>M3</v>
          </cell>
          <cell r="P31263" t="str">
            <v>ATRIBUÍDO SÃO PAULO</v>
          </cell>
          <cell r="Q31263">
            <v>1.7999999999999999E-2</v>
          </cell>
          <cell r="R31263">
            <v>2372.5500000000002</v>
          </cell>
        </row>
        <row r="31264">
          <cell r="M31264">
            <v>97736</v>
          </cell>
          <cell r="N31264" t="str">
            <v>PEÇA RETANGULAR PRÉ-MOLDADA, VOLUME DE CONCRETO ACIMA DE 100 LITROS, TAXA DE AÇO APROXIMADA DE 30KG/M³. AF_01/2018</v>
          </cell>
          <cell r="O31264" t="str">
            <v>M3</v>
          </cell>
          <cell r="P31264" t="str">
            <v>ATRIBUÍDO SÃO PAULO</v>
          </cell>
          <cell r="Q31264">
            <v>0.16769999999999999</v>
          </cell>
          <cell r="R31264">
            <v>1406.02</v>
          </cell>
        </row>
        <row r="31265">
          <cell r="M31265">
            <v>101616</v>
          </cell>
          <cell r="N31265" t="str">
            <v>PREPARO DE FUNDO DE VALA COM LARGURA MENOR QUE 1,5 M (ACERTO DO SOLO NATURAL). AF_08/2020</v>
          </cell>
          <cell r="O31265" t="str">
            <v>M2</v>
          </cell>
          <cell r="P31265" t="str">
            <v>ATRIBUÍDO SÃO PAULO</v>
          </cell>
          <cell r="Q31265">
            <v>1.69</v>
          </cell>
          <cell r="R31265">
            <v>4.32</v>
          </cell>
        </row>
        <row r="31266">
          <cell r="M31266" t="str">
            <v/>
          </cell>
          <cell r="N31266" t="str">
            <v/>
          </cell>
          <cell r="O31266" t="str">
            <v/>
          </cell>
          <cell r="P31266" t="str">
            <v/>
          </cell>
          <cell r="Q31266" t="str">
            <v/>
          </cell>
          <cell r="R31266" t="str">
            <v/>
          </cell>
        </row>
        <row r="31267">
          <cell r="M31267">
            <v>731</v>
          </cell>
          <cell r="N31267" t="str">
            <v>BOMBA CENTRIFUGA MOTOR ELETRICO MONOFASICO 0,49 HP  BOCAIS 1" X 3/4", DIAMETRO DO ROTOR 110 MM, HM/Q: 6 M / 8,3 M3/H A 20 M / 1,2 M3/H</v>
          </cell>
          <cell r="O31267" t="str">
            <v>UN</v>
          </cell>
          <cell r="P31267" t="str">
            <v>COEFICIENTE DE REPRESENTATIVIDADE</v>
          </cell>
          <cell r="Q31267">
            <v>1</v>
          </cell>
          <cell r="R31267">
            <v>496.35</v>
          </cell>
        </row>
        <row r="31268">
          <cell r="M31268">
            <v>11267</v>
          </cell>
          <cell r="N31268" t="str">
            <v>ARRUELA LISA, REDONDA, DE LATAO POLIDO, DIAMETRO NOMINAL 5/8", DIAMETRO EXTERNO = 34 MM, DIAMETRO DO FURO = 17 MM, ESPESSURA = *2,5* MM</v>
          </cell>
          <cell r="O31268" t="str">
            <v>UN</v>
          </cell>
          <cell r="P31268" t="str">
            <v>ATRIBUÍDO SÃO PAULO</v>
          </cell>
          <cell r="Q31268">
            <v>4</v>
          </cell>
          <cell r="R31268">
            <v>0.9</v>
          </cell>
        </row>
        <row r="31269">
          <cell r="M31269">
            <v>39996</v>
          </cell>
          <cell r="N31269" t="str">
            <v>VERGALHAO ZINCADO ROSCA TOTAL, 1/4 " (6,3 MM)</v>
          </cell>
          <cell r="O31269" t="str">
            <v>M</v>
          </cell>
          <cell r="P31269" t="str">
            <v>ATRIBUÍDO SÃO PAULO</v>
          </cell>
          <cell r="Q31269">
            <v>0.2</v>
          </cell>
          <cell r="R31269">
            <v>3.71</v>
          </cell>
        </row>
        <row r="31270">
          <cell r="M31270">
            <v>39997</v>
          </cell>
          <cell r="N31270" t="str">
            <v>PORCA ZINCADA, SEXTAVADA, DIAMETRO 1/4"</v>
          </cell>
          <cell r="O31270" t="str">
            <v>UN</v>
          </cell>
          <cell r="P31270" t="str">
            <v>ATRIBUÍDO SÃO PAULO</v>
          </cell>
          <cell r="Q31270">
            <v>4</v>
          </cell>
          <cell r="R31270">
            <v>0.2</v>
          </cell>
        </row>
        <row r="31271">
          <cell r="M31271">
            <v>88247</v>
          </cell>
          <cell r="N31271" t="str">
            <v>AUXILIAR DE ELETRICISTA COM ENCARGOS COMPLEMENTARES</v>
          </cell>
          <cell r="O31271" t="str">
            <v>H</v>
          </cell>
          <cell r="P31271" t="str">
            <v>COEFICIENTE DE REPRESENTATIVIDADE</v>
          </cell>
          <cell r="Q31271">
            <v>0.63300000000000001</v>
          </cell>
          <cell r="R31271">
            <v>16.5</v>
          </cell>
        </row>
        <row r="31272">
          <cell r="M31272">
            <v>88248</v>
          </cell>
          <cell r="N31272" t="str">
            <v>AUXILIAR DE ENCANADOR OU BOMBEIRO HIDRÁULICO COM ENCARGOS COMPLEMENTARES</v>
          </cell>
          <cell r="O31272" t="str">
            <v>H</v>
          </cell>
          <cell r="P31272" t="str">
            <v>COEFICIENTE DE REPRESENTATIVIDADE</v>
          </cell>
          <cell r="Q31272">
            <v>2.0425</v>
          </cell>
          <cell r="R31272">
            <v>14.07</v>
          </cell>
        </row>
        <row r="31273">
          <cell r="M31273">
            <v>88264</v>
          </cell>
          <cell r="N31273" t="str">
            <v>ELETRICISTA COM ENCARGOS COMPLEMENTARES</v>
          </cell>
          <cell r="O31273" t="str">
            <v>H</v>
          </cell>
          <cell r="P31273" t="str">
            <v>COLETADO</v>
          </cell>
          <cell r="Q31273">
            <v>0.63300000000000001</v>
          </cell>
          <cell r="R31273">
            <v>22.35</v>
          </cell>
        </row>
        <row r="31274">
          <cell r="M31274">
            <v>88267</v>
          </cell>
          <cell r="N31274" t="str">
            <v>ENCANADOR OU BOMBEIRO HIDRÁULICO COM ENCARGOS COMPLEMENTARES</v>
          </cell>
          <cell r="O31274" t="str">
            <v>H</v>
          </cell>
          <cell r="P31274" t="str">
            <v>COLETADO</v>
          </cell>
          <cell r="Q31274">
            <v>2.0425</v>
          </cell>
          <cell r="R31274">
            <v>18.95</v>
          </cell>
        </row>
        <row r="31275">
          <cell r="M31275" t="str">
            <v/>
          </cell>
          <cell r="N31275" t="str">
            <v/>
          </cell>
          <cell r="O31275" t="str">
            <v/>
          </cell>
          <cell r="P31275" t="str">
            <v/>
          </cell>
          <cell r="Q31275" t="str">
            <v/>
          </cell>
          <cell r="R31275" t="str">
            <v/>
          </cell>
        </row>
        <row r="31276">
          <cell r="M31276">
            <v>11267</v>
          </cell>
          <cell r="N31276" t="str">
            <v>ARRUELA LISA, REDONDA, DE LATAO POLIDO, DIAMETRO NOMINAL 5/8", DIAMETRO EXTERNO = 34 MM, DIAMETRO DO FURO = 17 MM, ESPESSURA = *2,5* MM</v>
          </cell>
          <cell r="O31276" t="str">
            <v>UN</v>
          </cell>
          <cell r="P31276" t="str">
            <v>ATRIBUÍDO SÃO PAULO</v>
          </cell>
          <cell r="Q31276">
            <v>4</v>
          </cell>
          <cell r="R31276">
            <v>0.9</v>
          </cell>
        </row>
        <row r="31277">
          <cell r="M31277">
            <v>39996</v>
          </cell>
          <cell r="N31277" t="str">
            <v>VERGALHAO ZINCADO ROSCA TOTAL, 1/4 " (6,3 MM)</v>
          </cell>
          <cell r="O31277" t="str">
            <v>M</v>
          </cell>
          <cell r="P31277" t="str">
            <v>ATRIBUÍDO SÃO PAULO</v>
          </cell>
          <cell r="Q31277">
            <v>0.2</v>
          </cell>
          <cell r="R31277">
            <v>3.71</v>
          </cell>
        </row>
        <row r="31278">
          <cell r="M31278">
            <v>39997</v>
          </cell>
          <cell r="N31278" t="str">
            <v>PORCA ZINCADA, SEXTAVADA, DIAMETRO 1/4"</v>
          </cell>
          <cell r="O31278" t="str">
            <v>UN</v>
          </cell>
          <cell r="P31278" t="str">
            <v>ATRIBUÍDO SÃO PAULO</v>
          </cell>
          <cell r="Q31278">
            <v>4</v>
          </cell>
          <cell r="R31278">
            <v>0.2</v>
          </cell>
        </row>
        <row r="31279">
          <cell r="M31279">
            <v>88247</v>
          </cell>
          <cell r="N31279" t="str">
            <v>AUXILIAR DE ELETRICISTA COM ENCARGOS COMPLEMENTARES</v>
          </cell>
          <cell r="O31279" t="str">
            <v>H</v>
          </cell>
          <cell r="P31279" t="str">
            <v>COEFICIENTE DE REPRESENTATIVIDADE</v>
          </cell>
          <cell r="Q31279">
            <v>0.63300000000000001</v>
          </cell>
          <cell r="R31279">
            <v>16.5</v>
          </cell>
        </row>
        <row r="31280">
          <cell r="M31280">
            <v>88248</v>
          </cell>
          <cell r="N31280" t="str">
            <v>AUXILIAR DE ENCANADOR OU BOMBEIRO HIDRÁULICO COM ENCARGOS COMPLEMENTARES</v>
          </cell>
          <cell r="O31280" t="str">
            <v>H</v>
          </cell>
          <cell r="P31280" t="str">
            <v>COEFICIENTE DE REPRESENTATIVIDADE</v>
          </cell>
          <cell r="Q31280">
            <v>2.0425</v>
          </cell>
          <cell r="R31280">
            <v>14.07</v>
          </cell>
        </row>
        <row r="31281">
          <cell r="M31281">
            <v>88264</v>
          </cell>
          <cell r="N31281" t="str">
            <v>ELETRICISTA COM ENCARGOS COMPLEMENTARES</v>
          </cell>
          <cell r="O31281" t="str">
            <v>H</v>
          </cell>
          <cell r="P31281" t="str">
            <v>COLETADO</v>
          </cell>
          <cell r="Q31281">
            <v>0.63300000000000001</v>
          </cell>
          <cell r="R31281">
            <v>22.35</v>
          </cell>
        </row>
        <row r="31282">
          <cell r="M31282">
            <v>88267</v>
          </cell>
          <cell r="N31282" t="str">
            <v>ENCANADOR OU BOMBEIRO HIDRÁULICO COM ENCARGOS COMPLEMENTARES</v>
          </cell>
          <cell r="O31282" t="str">
            <v>H</v>
          </cell>
          <cell r="P31282" t="str">
            <v>COLETADO</v>
          </cell>
          <cell r="Q31282">
            <v>2.0425</v>
          </cell>
          <cell r="R31282">
            <v>18.95</v>
          </cell>
        </row>
        <row r="31283">
          <cell r="M31283" t="str">
            <v/>
          </cell>
          <cell r="N31283" t="str">
            <v/>
          </cell>
          <cell r="O31283" t="str">
            <v/>
          </cell>
          <cell r="P31283" t="str">
            <v/>
          </cell>
          <cell r="Q31283" t="str">
            <v/>
          </cell>
          <cell r="R31283" t="str">
            <v/>
          </cell>
        </row>
        <row r="31284">
          <cell r="M31284">
            <v>732</v>
          </cell>
          <cell r="N31284" t="str">
            <v>BOMBA CENTRIFUGA MOTOR ELETRICO TRIFASICO 0,99HP  DIAMETRO DE SUCCAO X ELEVACAO 1" X 1", DIAMETRO DO ROTOR 145 MM, HM/Q: 14 M / 8,4 M3/H A 40 M / 0,60 M3/H</v>
          </cell>
          <cell r="O31284" t="str">
            <v>UN</v>
          </cell>
          <cell r="P31284" t="str">
            <v>COEFICIENTE DE REPRESENTATIVIDADE</v>
          </cell>
          <cell r="Q31284">
            <v>1</v>
          </cell>
          <cell r="R31284">
            <v>836.69</v>
          </cell>
        </row>
        <row r="31285">
          <cell r="M31285">
            <v>11267</v>
          </cell>
          <cell r="N31285" t="str">
            <v>ARRUELA LISA, REDONDA, DE LATAO POLIDO, DIAMETRO NOMINAL 5/8", DIAMETRO EXTERNO = 34 MM, DIAMETRO DO FURO = 17 MM, ESPESSURA = *2,5* MM</v>
          </cell>
          <cell r="O31285" t="str">
            <v>UN</v>
          </cell>
          <cell r="P31285" t="str">
            <v>ATRIBUÍDO SÃO PAULO</v>
          </cell>
          <cell r="Q31285">
            <v>4</v>
          </cell>
          <cell r="R31285">
            <v>0.9</v>
          </cell>
        </row>
        <row r="31286">
          <cell r="M31286">
            <v>39996</v>
          </cell>
          <cell r="N31286" t="str">
            <v>VERGALHAO ZINCADO ROSCA TOTAL, 1/4 " (6,3 MM)</v>
          </cell>
          <cell r="O31286" t="str">
            <v>M</v>
          </cell>
          <cell r="P31286" t="str">
            <v>ATRIBUÍDO SÃO PAULO</v>
          </cell>
          <cell r="Q31286">
            <v>0.2</v>
          </cell>
          <cell r="R31286">
            <v>3.71</v>
          </cell>
        </row>
        <row r="31287">
          <cell r="M31287">
            <v>39997</v>
          </cell>
          <cell r="N31287" t="str">
            <v>PORCA ZINCADA, SEXTAVADA, DIAMETRO 1/4"</v>
          </cell>
          <cell r="O31287" t="str">
            <v>UN</v>
          </cell>
          <cell r="P31287" t="str">
            <v>ATRIBUÍDO SÃO PAULO</v>
          </cell>
          <cell r="Q31287">
            <v>4</v>
          </cell>
          <cell r="R31287">
            <v>0.2</v>
          </cell>
        </row>
        <row r="31288">
          <cell r="M31288">
            <v>88247</v>
          </cell>
          <cell r="N31288" t="str">
            <v>AUXILIAR DE ELETRICISTA COM ENCARGOS COMPLEMENTARES</v>
          </cell>
          <cell r="O31288" t="str">
            <v>H</v>
          </cell>
          <cell r="P31288" t="str">
            <v>COEFICIENTE DE REPRESENTATIVIDADE</v>
          </cell>
          <cell r="Q31288">
            <v>0.63300000000000001</v>
          </cell>
          <cell r="R31288">
            <v>16.5</v>
          </cell>
        </row>
        <row r="31289">
          <cell r="M31289">
            <v>88248</v>
          </cell>
          <cell r="N31289" t="str">
            <v>AUXILIAR DE ENCANADOR OU BOMBEIRO HIDRÁULICO COM ENCARGOS COMPLEMENTARES</v>
          </cell>
          <cell r="O31289" t="str">
            <v>H</v>
          </cell>
          <cell r="P31289" t="str">
            <v>COEFICIENTE DE REPRESENTATIVIDADE</v>
          </cell>
          <cell r="Q31289">
            <v>2.1145999999999998</v>
          </cell>
          <cell r="R31289">
            <v>14.07</v>
          </cell>
        </row>
        <row r="31290">
          <cell r="M31290">
            <v>88264</v>
          </cell>
          <cell r="N31290" t="str">
            <v>ELETRICISTA COM ENCARGOS COMPLEMENTARES</v>
          </cell>
          <cell r="O31290" t="str">
            <v>H</v>
          </cell>
          <cell r="P31290" t="str">
            <v>COLETADO</v>
          </cell>
          <cell r="Q31290">
            <v>0.63300000000000001</v>
          </cell>
          <cell r="R31290">
            <v>22.35</v>
          </cell>
        </row>
        <row r="31291">
          <cell r="M31291">
            <v>88267</v>
          </cell>
          <cell r="N31291" t="str">
            <v>ENCANADOR OU BOMBEIRO HIDRÁULICO COM ENCARGOS COMPLEMENTARES</v>
          </cell>
          <cell r="O31291" t="str">
            <v>H</v>
          </cell>
          <cell r="P31291" t="str">
            <v>COLETADO</v>
          </cell>
          <cell r="Q31291">
            <v>2.1145999999999998</v>
          </cell>
          <cell r="R31291">
            <v>18.95</v>
          </cell>
        </row>
        <row r="31292">
          <cell r="M31292" t="str">
            <v/>
          </cell>
          <cell r="N31292" t="str">
            <v/>
          </cell>
          <cell r="O31292" t="str">
            <v/>
          </cell>
          <cell r="P31292" t="str">
            <v/>
          </cell>
          <cell r="Q31292" t="str">
            <v/>
          </cell>
          <cell r="R31292" t="str">
            <v/>
          </cell>
        </row>
        <row r="31293">
          <cell r="M31293">
            <v>11267</v>
          </cell>
          <cell r="N31293" t="str">
            <v>ARRUELA LISA, REDONDA, DE LATAO POLIDO, DIAMETRO NOMINAL 5/8", DIAMETRO EXTERNO = 34 MM, DIAMETRO DO FURO = 17 MM, ESPESSURA = *2,5* MM</v>
          </cell>
          <cell r="O31293" t="str">
            <v>UN</v>
          </cell>
          <cell r="P31293" t="str">
            <v>ATRIBUÍDO SÃO PAULO</v>
          </cell>
          <cell r="Q31293">
            <v>4</v>
          </cell>
          <cell r="R31293">
            <v>0.9</v>
          </cell>
        </row>
        <row r="31294">
          <cell r="M31294">
            <v>39996</v>
          </cell>
          <cell r="N31294" t="str">
            <v>VERGALHAO ZINCADO ROSCA TOTAL, 1/4 " (6,3 MM)</v>
          </cell>
          <cell r="O31294" t="str">
            <v>M</v>
          </cell>
          <cell r="P31294" t="str">
            <v>ATRIBUÍDO SÃO PAULO</v>
          </cell>
          <cell r="Q31294">
            <v>0.2</v>
          </cell>
          <cell r="R31294">
            <v>3.71</v>
          </cell>
        </row>
        <row r="31295">
          <cell r="M31295">
            <v>39997</v>
          </cell>
          <cell r="N31295" t="str">
            <v>PORCA ZINCADA, SEXTAVADA, DIAMETRO 1/4"</v>
          </cell>
          <cell r="O31295" t="str">
            <v>UN</v>
          </cell>
          <cell r="P31295" t="str">
            <v>ATRIBUÍDO SÃO PAULO</v>
          </cell>
          <cell r="Q31295">
            <v>4</v>
          </cell>
          <cell r="R31295">
            <v>0.2</v>
          </cell>
        </row>
        <row r="31296">
          <cell r="M31296">
            <v>88247</v>
          </cell>
          <cell r="N31296" t="str">
            <v>AUXILIAR DE ELETRICISTA COM ENCARGOS COMPLEMENTARES</v>
          </cell>
          <cell r="O31296" t="str">
            <v>H</v>
          </cell>
          <cell r="P31296" t="str">
            <v>COEFICIENTE DE REPRESENTATIVIDADE</v>
          </cell>
          <cell r="Q31296">
            <v>0.63300000000000001</v>
          </cell>
          <cell r="R31296">
            <v>16.5</v>
          </cell>
        </row>
        <row r="31297">
          <cell r="M31297">
            <v>88248</v>
          </cell>
          <cell r="N31297" t="str">
            <v>AUXILIAR DE ENCANADOR OU BOMBEIRO HIDRÁULICO COM ENCARGOS COMPLEMENTARES</v>
          </cell>
          <cell r="O31297" t="str">
            <v>H</v>
          </cell>
          <cell r="P31297" t="str">
            <v>COEFICIENTE DE REPRESENTATIVIDADE</v>
          </cell>
          <cell r="Q31297">
            <v>2.1145999999999998</v>
          </cell>
          <cell r="R31297">
            <v>14.07</v>
          </cell>
        </row>
        <row r="31298">
          <cell r="M31298">
            <v>88264</v>
          </cell>
          <cell r="N31298" t="str">
            <v>ELETRICISTA COM ENCARGOS COMPLEMENTARES</v>
          </cell>
          <cell r="O31298" t="str">
            <v>H</v>
          </cell>
          <cell r="P31298" t="str">
            <v>COLETADO</v>
          </cell>
          <cell r="Q31298">
            <v>0.63300000000000001</v>
          </cell>
          <cell r="R31298">
            <v>22.35</v>
          </cell>
        </row>
        <row r="31299">
          <cell r="M31299">
            <v>88267</v>
          </cell>
          <cell r="N31299" t="str">
            <v>ENCANADOR OU BOMBEIRO HIDRÁULICO COM ENCARGOS COMPLEMENTARES</v>
          </cell>
          <cell r="O31299" t="str">
            <v>H</v>
          </cell>
          <cell r="P31299" t="str">
            <v>COLETADO</v>
          </cell>
          <cell r="Q31299">
            <v>2.1145999999999998</v>
          </cell>
          <cell r="R31299">
            <v>18.95</v>
          </cell>
        </row>
        <row r="31300">
          <cell r="M31300" t="str">
            <v/>
          </cell>
          <cell r="N31300" t="str">
            <v/>
          </cell>
          <cell r="O31300" t="str">
            <v/>
          </cell>
          <cell r="P31300" t="str">
            <v/>
          </cell>
          <cell r="Q31300" t="str">
            <v/>
          </cell>
          <cell r="R31300" t="str">
            <v/>
          </cell>
        </row>
        <row r="31301">
          <cell r="M31301">
            <v>735</v>
          </cell>
          <cell r="N31301" t="str">
            <v>BOMBA CENTRIFUGA  MOTOR ELETRICO TRIFASICO 1,48HP  DIAMETRO DE SUCCAO X ELEVACAO 1" X 1", 4 ESTAGIOS, DIAMETRO DOS ROTORES 3 X 107 MM + 1 X 100 MM, HM/Q: 10 M / 5,3 M3/H A 70 M / 1,8 M3/H</v>
          </cell>
          <cell r="O31301" t="str">
            <v>UN</v>
          </cell>
          <cell r="P31301" t="str">
            <v>COEFICIENTE DE REPRESENTATIVIDADE</v>
          </cell>
          <cell r="Q31301">
            <v>1</v>
          </cell>
          <cell r="R31301">
            <v>1488.43</v>
          </cell>
        </row>
        <row r="31302">
          <cell r="M31302">
            <v>11267</v>
          </cell>
          <cell r="N31302" t="str">
            <v>ARRUELA LISA, REDONDA, DE LATAO POLIDO, DIAMETRO NOMINAL 5/8", DIAMETRO EXTERNO = 34 MM, DIAMETRO DO FURO = 17 MM, ESPESSURA = *2,5* MM</v>
          </cell>
          <cell r="O31302" t="str">
            <v>UN</v>
          </cell>
          <cell r="P31302" t="str">
            <v>ATRIBUÍDO SÃO PAULO</v>
          </cell>
          <cell r="Q31302">
            <v>4</v>
          </cell>
          <cell r="R31302">
            <v>0.9</v>
          </cell>
        </row>
        <row r="31303">
          <cell r="M31303">
            <v>39996</v>
          </cell>
          <cell r="N31303" t="str">
            <v>VERGALHAO ZINCADO ROSCA TOTAL, 1/4 " (6,3 MM)</v>
          </cell>
          <cell r="O31303" t="str">
            <v>M</v>
          </cell>
          <cell r="P31303" t="str">
            <v>ATRIBUÍDO SÃO PAULO</v>
          </cell>
          <cell r="Q31303">
            <v>0.2</v>
          </cell>
          <cell r="R31303">
            <v>3.71</v>
          </cell>
        </row>
        <row r="31304">
          <cell r="M31304">
            <v>39997</v>
          </cell>
          <cell r="N31304" t="str">
            <v>PORCA ZINCADA, SEXTAVADA, DIAMETRO 1/4"</v>
          </cell>
          <cell r="O31304" t="str">
            <v>UN</v>
          </cell>
          <cell r="P31304" t="str">
            <v>ATRIBUÍDO SÃO PAULO</v>
          </cell>
          <cell r="Q31304">
            <v>4</v>
          </cell>
          <cell r="R31304">
            <v>0.2</v>
          </cell>
        </row>
        <row r="31305">
          <cell r="M31305">
            <v>88247</v>
          </cell>
          <cell r="N31305" t="str">
            <v>AUXILIAR DE ELETRICISTA COM ENCARGOS COMPLEMENTARES</v>
          </cell>
          <cell r="O31305" t="str">
            <v>H</v>
          </cell>
          <cell r="P31305" t="str">
            <v>COEFICIENTE DE REPRESENTATIVIDADE</v>
          </cell>
          <cell r="Q31305">
            <v>0.63300000000000001</v>
          </cell>
          <cell r="R31305">
            <v>16.5</v>
          </cell>
        </row>
        <row r="31306">
          <cell r="M31306">
            <v>88248</v>
          </cell>
          <cell r="N31306" t="str">
            <v>AUXILIAR DE ENCANADOR OU BOMBEIRO HIDRÁULICO COM ENCARGOS COMPLEMENTARES</v>
          </cell>
          <cell r="O31306" t="str">
            <v>H</v>
          </cell>
          <cell r="P31306" t="str">
            <v>COEFICIENTE DE REPRESENTATIVIDADE</v>
          </cell>
          <cell r="Q31306">
            <v>3.2890000000000001</v>
          </cell>
          <cell r="R31306">
            <v>14.07</v>
          </cell>
        </row>
        <row r="31307">
          <cell r="M31307">
            <v>88264</v>
          </cell>
          <cell r="N31307" t="str">
            <v>ELETRICISTA COM ENCARGOS COMPLEMENTARES</v>
          </cell>
          <cell r="O31307" t="str">
            <v>H</v>
          </cell>
          <cell r="P31307" t="str">
            <v>COLETADO</v>
          </cell>
          <cell r="Q31307">
            <v>0.63300000000000001</v>
          </cell>
          <cell r="R31307">
            <v>22.35</v>
          </cell>
        </row>
        <row r="31308">
          <cell r="M31308">
            <v>88267</v>
          </cell>
          <cell r="N31308" t="str">
            <v>ENCANADOR OU BOMBEIRO HIDRÁULICO COM ENCARGOS COMPLEMENTARES</v>
          </cell>
          <cell r="O31308" t="str">
            <v>H</v>
          </cell>
          <cell r="P31308" t="str">
            <v>COLETADO</v>
          </cell>
          <cell r="Q31308">
            <v>3.2890000000000001</v>
          </cell>
          <cell r="R31308">
            <v>18.95</v>
          </cell>
        </row>
        <row r="31309">
          <cell r="M31309" t="str">
            <v/>
          </cell>
          <cell r="N31309" t="str">
            <v/>
          </cell>
          <cell r="O31309" t="str">
            <v/>
          </cell>
          <cell r="P31309" t="str">
            <v/>
          </cell>
          <cell r="Q31309" t="str">
            <v/>
          </cell>
          <cell r="R31309" t="str">
            <v/>
          </cell>
        </row>
        <row r="31310">
          <cell r="M31310">
            <v>734</v>
          </cell>
          <cell r="N31310" t="str">
            <v>BOMBA CENTRIFUGA,  MOTOR ELETRICO TRIFASICO 1,48HP  DIAMETRO DE SUCCAO X ELEVACAO 1 1/2" X 1", DIAMETRO DO ROTOR 117 MM, HM/Q: 10 M / 21,9 M3/H A 24 M / 6,1 M3/H</v>
          </cell>
          <cell r="O31310" t="str">
            <v>UN</v>
          </cell>
          <cell r="P31310" t="str">
            <v>COEFICIENTE DE REPRESENTATIVIDADE</v>
          </cell>
          <cell r="Q31310">
            <v>1</v>
          </cell>
          <cell r="R31310">
            <v>896.93</v>
          </cell>
        </row>
        <row r="31311">
          <cell r="M31311">
            <v>11267</v>
          </cell>
          <cell r="N31311" t="str">
            <v>ARRUELA LISA, REDONDA, DE LATAO POLIDO, DIAMETRO NOMINAL 5/8", DIAMETRO EXTERNO = 34 MM, DIAMETRO DO FURO = 17 MM, ESPESSURA = *2,5* MM</v>
          </cell>
          <cell r="O31311" t="str">
            <v>UN</v>
          </cell>
          <cell r="P31311" t="str">
            <v>ATRIBUÍDO SÃO PAULO</v>
          </cell>
          <cell r="Q31311">
            <v>4</v>
          </cell>
          <cell r="R31311">
            <v>0.9</v>
          </cell>
        </row>
        <row r="31312">
          <cell r="M31312">
            <v>39996</v>
          </cell>
          <cell r="N31312" t="str">
            <v>VERGALHAO ZINCADO ROSCA TOTAL, 1/4 " (6,3 MM)</v>
          </cell>
          <cell r="O31312" t="str">
            <v>M</v>
          </cell>
          <cell r="P31312" t="str">
            <v>ATRIBUÍDO SÃO PAULO</v>
          </cell>
          <cell r="Q31312">
            <v>0.2</v>
          </cell>
          <cell r="R31312">
            <v>3.71</v>
          </cell>
        </row>
        <row r="31313">
          <cell r="M31313">
            <v>39997</v>
          </cell>
          <cell r="N31313" t="str">
            <v>PORCA ZINCADA, SEXTAVADA, DIAMETRO 1/4"</v>
          </cell>
          <cell r="O31313" t="str">
            <v>UN</v>
          </cell>
          <cell r="P31313" t="str">
            <v>ATRIBUÍDO SÃO PAULO</v>
          </cell>
          <cell r="Q31313">
            <v>4</v>
          </cell>
          <cell r="R31313">
            <v>0.2</v>
          </cell>
        </row>
        <row r="31314">
          <cell r="M31314">
            <v>88247</v>
          </cell>
          <cell r="N31314" t="str">
            <v>AUXILIAR DE ELETRICISTA COM ENCARGOS COMPLEMENTARES</v>
          </cell>
          <cell r="O31314" t="str">
            <v>H</v>
          </cell>
          <cell r="P31314" t="str">
            <v>COEFICIENTE DE REPRESENTATIVIDADE</v>
          </cell>
          <cell r="Q31314">
            <v>0.63300000000000001</v>
          </cell>
          <cell r="R31314">
            <v>16.5</v>
          </cell>
        </row>
        <row r="31315">
          <cell r="M31315">
            <v>88248</v>
          </cell>
          <cell r="N31315" t="str">
            <v>AUXILIAR DE ENCANADOR OU BOMBEIRO HIDRÁULICO COM ENCARGOS COMPLEMENTARES</v>
          </cell>
          <cell r="O31315" t="str">
            <v>H</v>
          </cell>
          <cell r="P31315" t="str">
            <v>COEFICIENTE DE REPRESENTATIVIDADE</v>
          </cell>
          <cell r="Q31315">
            <v>2.202</v>
          </cell>
          <cell r="R31315">
            <v>14.07</v>
          </cell>
        </row>
        <row r="31316">
          <cell r="M31316">
            <v>88264</v>
          </cell>
          <cell r="N31316" t="str">
            <v>ELETRICISTA COM ENCARGOS COMPLEMENTARES</v>
          </cell>
          <cell r="O31316" t="str">
            <v>H</v>
          </cell>
          <cell r="P31316" t="str">
            <v>COLETADO</v>
          </cell>
          <cell r="Q31316">
            <v>0.63300000000000001</v>
          </cell>
          <cell r="R31316">
            <v>22.35</v>
          </cell>
        </row>
        <row r="31317">
          <cell r="M31317">
            <v>88267</v>
          </cell>
          <cell r="N31317" t="str">
            <v>ENCANADOR OU BOMBEIRO HIDRÁULICO COM ENCARGOS COMPLEMENTARES</v>
          </cell>
          <cell r="O31317" t="str">
            <v>H</v>
          </cell>
          <cell r="P31317" t="str">
            <v>COLETADO</v>
          </cell>
          <cell r="Q31317">
            <v>2.202</v>
          </cell>
          <cell r="R31317">
            <v>18.95</v>
          </cell>
        </row>
        <row r="31318">
          <cell r="M31318" t="str">
            <v/>
          </cell>
          <cell r="N31318" t="str">
            <v/>
          </cell>
          <cell r="O31318" t="str">
            <v/>
          </cell>
          <cell r="P31318" t="str">
            <v/>
          </cell>
          <cell r="Q31318" t="str">
            <v/>
          </cell>
          <cell r="R31318" t="str">
            <v/>
          </cell>
        </row>
        <row r="31319">
          <cell r="M31319">
            <v>11267</v>
          </cell>
          <cell r="N31319" t="str">
            <v>ARRUELA LISA, REDONDA, DE LATAO POLIDO, DIAMETRO NOMINAL 5/8", DIAMETRO EXTERNO = 34 MM, DIAMETRO DO FURO = 17 MM, ESPESSURA = *2,5* MM</v>
          </cell>
          <cell r="O31319" t="str">
            <v>UN</v>
          </cell>
          <cell r="P31319" t="str">
            <v>ATRIBUÍDO SÃO PAULO</v>
          </cell>
          <cell r="Q31319">
            <v>4</v>
          </cell>
          <cell r="R31319">
            <v>0.9</v>
          </cell>
        </row>
        <row r="31320">
          <cell r="M31320">
            <v>39996</v>
          </cell>
          <cell r="N31320" t="str">
            <v>VERGALHAO ZINCADO ROSCA TOTAL, 1/4 " (6,3 MM)</v>
          </cell>
          <cell r="O31320" t="str">
            <v>M</v>
          </cell>
          <cell r="P31320" t="str">
            <v>ATRIBUÍDO SÃO PAULO</v>
          </cell>
          <cell r="Q31320">
            <v>0.2</v>
          </cell>
          <cell r="R31320">
            <v>3.71</v>
          </cell>
        </row>
        <row r="31321">
          <cell r="M31321">
            <v>39997</v>
          </cell>
          <cell r="N31321" t="str">
            <v>PORCA ZINCADA, SEXTAVADA, DIAMETRO 1/4"</v>
          </cell>
          <cell r="O31321" t="str">
            <v>UN</v>
          </cell>
          <cell r="P31321" t="str">
            <v>ATRIBUÍDO SÃO PAULO</v>
          </cell>
          <cell r="Q31321">
            <v>4</v>
          </cell>
          <cell r="R31321">
            <v>0.2</v>
          </cell>
        </row>
        <row r="31322">
          <cell r="M31322">
            <v>88247</v>
          </cell>
          <cell r="N31322" t="str">
            <v>AUXILIAR DE ELETRICISTA COM ENCARGOS COMPLEMENTARES</v>
          </cell>
          <cell r="O31322" t="str">
            <v>H</v>
          </cell>
          <cell r="P31322" t="str">
            <v>COEFICIENTE DE REPRESENTATIVIDADE</v>
          </cell>
          <cell r="Q31322">
            <v>0.63300000000000001</v>
          </cell>
          <cell r="R31322">
            <v>16.5</v>
          </cell>
        </row>
        <row r="31323">
          <cell r="M31323">
            <v>88248</v>
          </cell>
          <cell r="N31323" t="str">
            <v>AUXILIAR DE ENCANADOR OU BOMBEIRO HIDRÁULICO COM ENCARGOS COMPLEMENTARES</v>
          </cell>
          <cell r="O31323" t="str">
            <v>H</v>
          </cell>
          <cell r="P31323" t="str">
            <v>COEFICIENTE DE REPRESENTATIVIDADE</v>
          </cell>
          <cell r="Q31323">
            <v>2.202</v>
          </cell>
          <cell r="R31323">
            <v>14.07</v>
          </cell>
        </row>
        <row r="31324">
          <cell r="M31324">
            <v>88264</v>
          </cell>
          <cell r="N31324" t="str">
            <v>ELETRICISTA COM ENCARGOS COMPLEMENTARES</v>
          </cell>
          <cell r="O31324" t="str">
            <v>H</v>
          </cell>
          <cell r="P31324" t="str">
            <v>COLETADO</v>
          </cell>
          <cell r="Q31324">
            <v>0.63300000000000001</v>
          </cell>
          <cell r="R31324">
            <v>22.35</v>
          </cell>
        </row>
        <row r="31325">
          <cell r="M31325">
            <v>88267</v>
          </cell>
          <cell r="N31325" t="str">
            <v>ENCANADOR OU BOMBEIRO HIDRÁULICO COM ENCARGOS COMPLEMENTARES</v>
          </cell>
          <cell r="O31325" t="str">
            <v>H</v>
          </cell>
          <cell r="P31325" t="str">
            <v>COLETADO</v>
          </cell>
          <cell r="Q31325">
            <v>2.202</v>
          </cell>
          <cell r="R31325">
            <v>18.95</v>
          </cell>
        </row>
        <row r="31326">
          <cell r="M31326" t="str">
            <v/>
          </cell>
          <cell r="N31326" t="str">
            <v/>
          </cell>
          <cell r="O31326" t="str">
            <v/>
          </cell>
          <cell r="P31326" t="str">
            <v/>
          </cell>
          <cell r="Q31326" t="str">
            <v/>
          </cell>
          <cell r="R31326" t="str">
            <v/>
          </cell>
        </row>
        <row r="31327">
          <cell r="M31327">
            <v>736</v>
          </cell>
          <cell r="N31327" t="str">
            <v>BOMBA CENTRIFUGA  MOTOR ELETRICO TRIFASICO 2,96HP, DIAMETRO DE SUCCAO X ELEVACAO 1 1/2" X 1 1/4", DIAMETRO DO ROTOR 148 MM, HM/Q: 34 M / 14,80 M3/H A 40 M / 8,60 M3/H</v>
          </cell>
          <cell r="O31327" t="str">
            <v>UN</v>
          </cell>
          <cell r="P31327" t="str">
            <v>COEFICIENTE DE REPRESENTATIVIDADE</v>
          </cell>
          <cell r="Q31327">
            <v>1</v>
          </cell>
          <cell r="R31327">
            <v>1251.5</v>
          </cell>
        </row>
        <row r="31328">
          <cell r="M31328">
            <v>11267</v>
          </cell>
          <cell r="N31328" t="str">
            <v>ARRUELA LISA, REDONDA, DE LATAO POLIDO, DIAMETRO NOMINAL 5/8", DIAMETRO EXTERNO = 34 MM, DIAMETRO DO FURO = 17 MM, ESPESSURA = *2,5* MM</v>
          </cell>
          <cell r="O31328" t="str">
            <v>UN</v>
          </cell>
          <cell r="P31328" t="str">
            <v>ATRIBUÍDO SÃO PAULO</v>
          </cell>
          <cell r="Q31328">
            <v>4</v>
          </cell>
          <cell r="R31328">
            <v>0.9</v>
          </cell>
        </row>
        <row r="31329">
          <cell r="M31329">
            <v>39996</v>
          </cell>
          <cell r="N31329" t="str">
            <v>VERGALHAO ZINCADO ROSCA TOTAL, 1/4 " (6,3 MM)</v>
          </cell>
          <cell r="O31329" t="str">
            <v>M</v>
          </cell>
          <cell r="P31329" t="str">
            <v>ATRIBUÍDO SÃO PAULO</v>
          </cell>
          <cell r="Q31329">
            <v>0.2</v>
          </cell>
          <cell r="R31329">
            <v>3.71</v>
          </cell>
        </row>
        <row r="31330">
          <cell r="M31330">
            <v>39997</v>
          </cell>
          <cell r="N31330" t="str">
            <v>PORCA ZINCADA, SEXTAVADA, DIAMETRO 1/4"</v>
          </cell>
          <cell r="O31330" t="str">
            <v>UN</v>
          </cell>
          <cell r="P31330" t="str">
            <v>ATRIBUÍDO SÃO PAULO</v>
          </cell>
          <cell r="Q31330">
            <v>4</v>
          </cell>
          <cell r="R31330">
            <v>0.2</v>
          </cell>
        </row>
        <row r="31331">
          <cell r="M31331">
            <v>88247</v>
          </cell>
          <cell r="N31331" t="str">
            <v>AUXILIAR DE ELETRICISTA COM ENCARGOS COMPLEMENTARES</v>
          </cell>
          <cell r="O31331" t="str">
            <v>H</v>
          </cell>
          <cell r="P31331" t="str">
            <v>COEFICIENTE DE REPRESENTATIVIDADE</v>
          </cell>
          <cell r="Q31331">
            <v>0.63300000000000001</v>
          </cell>
          <cell r="R31331">
            <v>16.5</v>
          </cell>
        </row>
        <row r="31332">
          <cell r="M31332">
            <v>88248</v>
          </cell>
          <cell r="N31332" t="str">
            <v>AUXILIAR DE ENCANADOR OU BOMBEIRO HIDRÁULICO COM ENCARGOS COMPLEMENTARES</v>
          </cell>
          <cell r="O31332" t="str">
            <v>H</v>
          </cell>
          <cell r="P31332" t="str">
            <v>COEFICIENTE DE REPRESENTATIVIDADE</v>
          </cell>
          <cell r="Q31332">
            <v>2.2774000000000001</v>
          </cell>
          <cell r="R31332">
            <v>14.07</v>
          </cell>
        </row>
        <row r="31333">
          <cell r="M31333">
            <v>88264</v>
          </cell>
          <cell r="N31333" t="str">
            <v>ELETRICISTA COM ENCARGOS COMPLEMENTARES</v>
          </cell>
          <cell r="O31333" t="str">
            <v>H</v>
          </cell>
          <cell r="P31333" t="str">
            <v>COLETADO</v>
          </cell>
          <cell r="Q31333">
            <v>0.63300000000000001</v>
          </cell>
          <cell r="R31333">
            <v>22.35</v>
          </cell>
        </row>
        <row r="31334">
          <cell r="M31334">
            <v>88267</v>
          </cell>
          <cell r="N31334" t="str">
            <v>ENCANADOR OU BOMBEIRO HIDRÁULICO COM ENCARGOS COMPLEMENTARES</v>
          </cell>
          <cell r="O31334" t="str">
            <v>H</v>
          </cell>
          <cell r="P31334" t="str">
            <v>COLETADO</v>
          </cell>
          <cell r="Q31334">
            <v>2.2774000000000001</v>
          </cell>
          <cell r="R31334">
            <v>18.95</v>
          </cell>
        </row>
        <row r="31335">
          <cell r="M31335" t="str">
            <v/>
          </cell>
          <cell r="N31335" t="str">
            <v/>
          </cell>
          <cell r="O31335" t="str">
            <v/>
          </cell>
          <cell r="P31335" t="str">
            <v/>
          </cell>
          <cell r="Q31335" t="str">
            <v/>
          </cell>
          <cell r="R31335" t="str">
            <v/>
          </cell>
        </row>
        <row r="31336">
          <cell r="M31336">
            <v>11267</v>
          </cell>
          <cell r="N31336" t="str">
            <v>ARRUELA LISA, REDONDA, DE LATAO POLIDO, DIAMETRO NOMINAL 5/8", DIAMETRO EXTERNO = 34 MM, DIAMETRO DO FURO = 17 MM, ESPESSURA = *2,5* MM</v>
          </cell>
          <cell r="O31336" t="str">
            <v>UN</v>
          </cell>
          <cell r="P31336" t="str">
            <v>ATRIBUÍDO SÃO PAULO</v>
          </cell>
          <cell r="Q31336">
            <v>4</v>
          </cell>
          <cell r="R31336">
            <v>0.9</v>
          </cell>
        </row>
        <row r="31337">
          <cell r="M31337">
            <v>39996</v>
          </cell>
          <cell r="N31337" t="str">
            <v>VERGALHAO ZINCADO ROSCA TOTAL, 1/4 " (6,3 MM)</v>
          </cell>
          <cell r="O31337" t="str">
            <v>M</v>
          </cell>
          <cell r="P31337" t="str">
            <v>ATRIBUÍDO SÃO PAULO</v>
          </cell>
          <cell r="Q31337">
            <v>0.2</v>
          </cell>
          <cell r="R31337">
            <v>3.71</v>
          </cell>
        </row>
        <row r="31338">
          <cell r="M31338">
            <v>39997</v>
          </cell>
          <cell r="N31338" t="str">
            <v>PORCA ZINCADA, SEXTAVADA, DIAMETRO 1/4"</v>
          </cell>
          <cell r="O31338" t="str">
            <v>UN</v>
          </cell>
          <cell r="P31338" t="str">
            <v>ATRIBUÍDO SÃO PAULO</v>
          </cell>
          <cell r="Q31338">
            <v>4</v>
          </cell>
          <cell r="R31338">
            <v>0.2</v>
          </cell>
        </row>
        <row r="31339">
          <cell r="M31339">
            <v>88247</v>
          </cell>
          <cell r="N31339" t="str">
            <v>AUXILIAR DE ELETRICISTA COM ENCARGOS COMPLEMENTARES</v>
          </cell>
          <cell r="O31339" t="str">
            <v>H</v>
          </cell>
          <cell r="P31339" t="str">
            <v>COEFICIENTE DE REPRESENTATIVIDADE</v>
          </cell>
          <cell r="Q31339">
            <v>0.63300000000000001</v>
          </cell>
          <cell r="R31339">
            <v>16.5</v>
          </cell>
        </row>
        <row r="31340">
          <cell r="M31340">
            <v>88248</v>
          </cell>
          <cell r="N31340" t="str">
            <v>AUXILIAR DE ENCANADOR OU BOMBEIRO HIDRÁULICO COM ENCARGOS COMPLEMENTARES</v>
          </cell>
          <cell r="O31340" t="str">
            <v>H</v>
          </cell>
          <cell r="P31340" t="str">
            <v>COEFICIENTE DE REPRESENTATIVIDADE</v>
          </cell>
          <cell r="Q31340">
            <v>2.2774000000000001</v>
          </cell>
          <cell r="R31340">
            <v>14.07</v>
          </cell>
        </row>
        <row r="31341">
          <cell r="M31341">
            <v>88264</v>
          </cell>
          <cell r="N31341" t="str">
            <v>ELETRICISTA COM ENCARGOS COMPLEMENTARES</v>
          </cell>
          <cell r="O31341" t="str">
            <v>H</v>
          </cell>
          <cell r="P31341" t="str">
            <v>COLETADO</v>
          </cell>
          <cell r="Q31341">
            <v>0.63300000000000001</v>
          </cell>
          <cell r="R31341">
            <v>22.35</v>
          </cell>
        </row>
        <row r="31342">
          <cell r="M31342">
            <v>88267</v>
          </cell>
          <cell r="N31342" t="str">
            <v>ENCANADOR OU BOMBEIRO HIDRÁULICO COM ENCARGOS COMPLEMENTARES</v>
          </cell>
          <cell r="O31342" t="str">
            <v>H</v>
          </cell>
          <cell r="P31342" t="str">
            <v>COLETADO</v>
          </cell>
          <cell r="Q31342">
            <v>2.2774000000000001</v>
          </cell>
          <cell r="R31342">
            <v>18.95</v>
          </cell>
        </row>
        <row r="31343">
          <cell r="M31343" t="str">
            <v/>
          </cell>
          <cell r="N31343" t="str">
            <v/>
          </cell>
          <cell r="O31343" t="str">
            <v/>
          </cell>
          <cell r="P31343" t="str">
            <v/>
          </cell>
          <cell r="Q31343" t="str">
            <v/>
          </cell>
          <cell r="R31343" t="str">
            <v/>
          </cell>
        </row>
        <row r="31344">
          <cell r="M31344">
            <v>11267</v>
          </cell>
          <cell r="N31344" t="str">
            <v>ARRUELA LISA, REDONDA, DE LATAO POLIDO, DIAMETRO NOMINAL 5/8", DIAMETRO EXTERNO = 34 MM, DIAMETRO DO FURO = 17 MM, ESPESSURA = *2,5* MM</v>
          </cell>
          <cell r="O31344" t="str">
            <v>UN</v>
          </cell>
          <cell r="P31344" t="str">
            <v>ATRIBUÍDO SÃO PAULO</v>
          </cell>
          <cell r="Q31344">
            <v>4</v>
          </cell>
          <cell r="R31344">
            <v>0.9</v>
          </cell>
        </row>
        <row r="31345">
          <cell r="M31345">
            <v>39996</v>
          </cell>
          <cell r="N31345" t="str">
            <v>VERGALHAO ZINCADO ROSCA TOTAL, 1/4 " (6,3 MM)</v>
          </cell>
          <cell r="O31345" t="str">
            <v>M</v>
          </cell>
          <cell r="P31345" t="str">
            <v>ATRIBUÍDO SÃO PAULO</v>
          </cell>
          <cell r="Q31345">
            <v>0.2</v>
          </cell>
          <cell r="R31345">
            <v>3.71</v>
          </cell>
        </row>
        <row r="31346">
          <cell r="M31346">
            <v>39997</v>
          </cell>
          <cell r="N31346" t="str">
            <v>PORCA ZINCADA, SEXTAVADA, DIAMETRO 1/4"</v>
          </cell>
          <cell r="O31346" t="str">
            <v>UN</v>
          </cell>
          <cell r="P31346" t="str">
            <v>ATRIBUÍDO SÃO PAULO</v>
          </cell>
          <cell r="Q31346">
            <v>4</v>
          </cell>
          <cell r="R31346">
            <v>0.2</v>
          </cell>
        </row>
        <row r="31347">
          <cell r="M31347">
            <v>88247</v>
          </cell>
          <cell r="N31347" t="str">
            <v>AUXILIAR DE ELETRICISTA COM ENCARGOS COMPLEMENTARES</v>
          </cell>
          <cell r="O31347" t="str">
            <v>H</v>
          </cell>
          <cell r="P31347" t="str">
            <v>COEFICIENTE DE REPRESENTATIVIDADE</v>
          </cell>
          <cell r="Q31347">
            <v>0.63300000000000001</v>
          </cell>
          <cell r="R31347">
            <v>16.5</v>
          </cell>
        </row>
        <row r="31348">
          <cell r="M31348">
            <v>88248</v>
          </cell>
          <cell r="N31348" t="str">
            <v>AUXILIAR DE ENCANADOR OU BOMBEIRO HIDRÁULICO COM ENCARGOS COMPLEMENTARES</v>
          </cell>
          <cell r="O31348" t="str">
            <v>H</v>
          </cell>
          <cell r="P31348" t="str">
            <v>COEFICIENTE DE REPRESENTATIVIDADE</v>
          </cell>
          <cell r="Q31348">
            <v>3.0647000000000002</v>
          </cell>
          <cell r="R31348">
            <v>14.07</v>
          </cell>
        </row>
        <row r="31349">
          <cell r="M31349">
            <v>88264</v>
          </cell>
          <cell r="N31349" t="str">
            <v>ELETRICISTA COM ENCARGOS COMPLEMENTARES</v>
          </cell>
          <cell r="O31349" t="str">
            <v>H</v>
          </cell>
          <cell r="P31349" t="str">
            <v>COLETADO</v>
          </cell>
          <cell r="Q31349">
            <v>0.63300000000000001</v>
          </cell>
          <cell r="R31349">
            <v>22.35</v>
          </cell>
        </row>
        <row r="31350">
          <cell r="M31350">
            <v>88267</v>
          </cell>
          <cell r="N31350" t="str">
            <v>ENCANADOR OU BOMBEIRO HIDRÁULICO COM ENCARGOS COMPLEMENTARES</v>
          </cell>
          <cell r="O31350" t="str">
            <v>H</v>
          </cell>
          <cell r="P31350" t="str">
            <v>COLETADO</v>
          </cell>
          <cell r="Q31350">
            <v>3.0647000000000002</v>
          </cell>
          <cell r="R31350">
            <v>18.95</v>
          </cell>
        </row>
        <row r="31351">
          <cell r="M31351" t="str">
            <v/>
          </cell>
          <cell r="N31351" t="str">
            <v/>
          </cell>
          <cell r="O31351" t="str">
            <v/>
          </cell>
          <cell r="P31351" t="str">
            <v/>
          </cell>
          <cell r="Q31351" t="str">
            <v/>
          </cell>
          <cell r="R31351" t="str">
            <v/>
          </cell>
        </row>
        <row r="31352">
          <cell r="M31352">
            <v>740</v>
          </cell>
          <cell r="N31352" t="str">
            <v>BOMBA CENTRIFUGA MOTOR ELETRICO TRIFASICO 9,86 DIAMETRO DE SUCCAO X ELEVACAO 1" X 1", 4 ESTAGIOS, DIAMETRO DOS ROTORES 4 X 146 MM, HM/Q: 85 M / 14,9 M3/H A 140 M / 4,2 M3/H</v>
          </cell>
          <cell r="O31352" t="str">
            <v>UN</v>
          </cell>
          <cell r="P31352" t="str">
            <v>COEFICIENTE DE REPRESENTATIVIDADE</v>
          </cell>
          <cell r="Q31352">
            <v>1</v>
          </cell>
          <cell r="R31352">
            <v>4413.8599999999997</v>
          </cell>
        </row>
        <row r="31353">
          <cell r="M31353">
            <v>11267</v>
          </cell>
          <cell r="N31353" t="str">
            <v>ARRUELA LISA, REDONDA, DE LATAO POLIDO, DIAMETRO NOMINAL 5/8", DIAMETRO EXTERNO = 34 MM, DIAMETRO DO FURO = 17 MM, ESPESSURA = *2,5* MM</v>
          </cell>
          <cell r="O31353" t="str">
            <v>UN</v>
          </cell>
          <cell r="P31353" t="str">
            <v>ATRIBUÍDO SÃO PAULO</v>
          </cell>
          <cell r="Q31353">
            <v>4</v>
          </cell>
          <cell r="R31353">
            <v>0.9</v>
          </cell>
        </row>
        <row r="31354">
          <cell r="M31354">
            <v>39996</v>
          </cell>
          <cell r="N31354" t="str">
            <v>VERGALHAO ZINCADO ROSCA TOTAL, 1/4 " (6,3 MM)</v>
          </cell>
          <cell r="O31354" t="str">
            <v>M</v>
          </cell>
          <cell r="P31354" t="str">
            <v>ATRIBUÍDO SÃO PAULO</v>
          </cell>
          <cell r="Q31354">
            <v>0.2</v>
          </cell>
          <cell r="R31354">
            <v>3.71</v>
          </cell>
        </row>
        <row r="31355">
          <cell r="M31355">
            <v>39997</v>
          </cell>
          <cell r="N31355" t="str">
            <v>PORCA ZINCADA, SEXTAVADA, DIAMETRO 1/4"</v>
          </cell>
          <cell r="O31355" t="str">
            <v>UN</v>
          </cell>
          <cell r="P31355" t="str">
            <v>ATRIBUÍDO SÃO PAULO</v>
          </cell>
          <cell r="Q31355">
            <v>4</v>
          </cell>
          <cell r="R31355">
            <v>0.2</v>
          </cell>
        </row>
        <row r="31356">
          <cell r="M31356">
            <v>88247</v>
          </cell>
          <cell r="N31356" t="str">
            <v>AUXILIAR DE ELETRICISTA COM ENCARGOS COMPLEMENTARES</v>
          </cell>
          <cell r="O31356" t="str">
            <v>H</v>
          </cell>
          <cell r="P31356" t="str">
            <v>COEFICIENTE DE REPRESENTATIVIDADE</v>
          </cell>
          <cell r="Q31356">
            <v>0.63300000000000001</v>
          </cell>
          <cell r="R31356">
            <v>16.5</v>
          </cell>
        </row>
        <row r="31357">
          <cell r="M31357">
            <v>88248</v>
          </cell>
          <cell r="N31357" t="str">
            <v>AUXILIAR DE ENCANADOR OU BOMBEIRO HIDRÁULICO COM ENCARGOS COMPLEMENTARES</v>
          </cell>
          <cell r="O31357" t="str">
            <v>H</v>
          </cell>
          <cell r="P31357" t="str">
            <v>COEFICIENTE DE REPRESENTATIVIDADE</v>
          </cell>
          <cell r="Q31357">
            <v>3.2890000000000001</v>
          </cell>
          <cell r="R31357">
            <v>14.07</v>
          </cell>
        </row>
        <row r="31358">
          <cell r="M31358">
            <v>88264</v>
          </cell>
          <cell r="N31358" t="str">
            <v>ELETRICISTA COM ENCARGOS COMPLEMENTARES</v>
          </cell>
          <cell r="O31358" t="str">
            <v>H</v>
          </cell>
          <cell r="P31358" t="str">
            <v>COLETADO</v>
          </cell>
          <cell r="Q31358">
            <v>0.63300000000000001</v>
          </cell>
          <cell r="R31358">
            <v>22.35</v>
          </cell>
        </row>
        <row r="31359">
          <cell r="M31359">
            <v>88267</v>
          </cell>
          <cell r="N31359" t="str">
            <v>ENCANADOR OU BOMBEIRO HIDRÁULICO COM ENCARGOS COMPLEMENTARES</v>
          </cell>
          <cell r="O31359" t="str">
            <v>H</v>
          </cell>
          <cell r="P31359" t="str">
            <v>COLETADO</v>
          </cell>
          <cell r="Q31359">
            <v>3.2890000000000001</v>
          </cell>
          <cell r="R31359">
            <v>18.95</v>
          </cell>
        </row>
        <row r="31360">
          <cell r="M31360" t="str">
            <v/>
          </cell>
          <cell r="N31360" t="str">
            <v/>
          </cell>
          <cell r="O31360" t="str">
            <v/>
          </cell>
          <cell r="P31360" t="str">
            <v/>
          </cell>
          <cell r="Q31360" t="str">
            <v/>
          </cell>
          <cell r="R31360" t="str">
            <v/>
          </cell>
        </row>
        <row r="31361">
          <cell r="M31361">
            <v>11267</v>
          </cell>
          <cell r="N31361" t="str">
            <v>ARRUELA LISA, REDONDA, DE LATAO POLIDO, DIAMETRO NOMINAL 5/8", DIAMETRO EXTERNO = 34 MM, DIAMETRO DO FURO = 17 MM, ESPESSURA = *2,5* MM</v>
          </cell>
          <cell r="O31361" t="str">
            <v>UN</v>
          </cell>
          <cell r="P31361" t="str">
            <v>ATRIBUÍDO SÃO PAULO</v>
          </cell>
          <cell r="Q31361">
            <v>4</v>
          </cell>
          <cell r="R31361">
            <v>0.9</v>
          </cell>
        </row>
        <row r="31362">
          <cell r="M31362">
            <v>39996</v>
          </cell>
          <cell r="N31362" t="str">
            <v>VERGALHAO ZINCADO ROSCA TOTAL, 1/4 " (6,3 MM)</v>
          </cell>
          <cell r="O31362" t="str">
            <v>M</v>
          </cell>
          <cell r="P31362" t="str">
            <v>ATRIBUÍDO SÃO PAULO</v>
          </cell>
          <cell r="Q31362">
            <v>0.2</v>
          </cell>
          <cell r="R31362">
            <v>3.71</v>
          </cell>
        </row>
        <row r="31363">
          <cell r="M31363">
            <v>39997</v>
          </cell>
          <cell r="N31363" t="str">
            <v>PORCA ZINCADA, SEXTAVADA, DIAMETRO 1/4"</v>
          </cell>
          <cell r="O31363" t="str">
            <v>UN</v>
          </cell>
          <cell r="P31363" t="str">
            <v>ATRIBUÍDO SÃO PAULO</v>
          </cell>
          <cell r="Q31363">
            <v>4</v>
          </cell>
          <cell r="R31363">
            <v>0.2</v>
          </cell>
        </row>
        <row r="31364">
          <cell r="M31364">
            <v>88247</v>
          </cell>
          <cell r="N31364" t="str">
            <v>AUXILIAR DE ELETRICISTA COM ENCARGOS COMPLEMENTARES</v>
          </cell>
          <cell r="O31364" t="str">
            <v>H</v>
          </cell>
          <cell r="P31364" t="str">
            <v>COEFICIENTE DE REPRESENTATIVIDADE</v>
          </cell>
          <cell r="Q31364">
            <v>0.63300000000000001</v>
          </cell>
          <cell r="R31364">
            <v>16.5</v>
          </cell>
        </row>
        <row r="31365">
          <cell r="M31365">
            <v>88248</v>
          </cell>
          <cell r="N31365" t="str">
            <v>AUXILIAR DE ENCANADOR OU BOMBEIRO HIDRÁULICO COM ENCARGOS COMPLEMENTARES</v>
          </cell>
          <cell r="O31365" t="str">
            <v>H</v>
          </cell>
          <cell r="P31365" t="str">
            <v>COEFICIENTE DE REPRESENTATIVIDADE</v>
          </cell>
          <cell r="Q31365">
            <v>3.2890000000000001</v>
          </cell>
          <cell r="R31365">
            <v>14.07</v>
          </cell>
        </row>
        <row r="31366">
          <cell r="M31366">
            <v>88264</v>
          </cell>
          <cell r="N31366" t="str">
            <v>ELETRICISTA COM ENCARGOS COMPLEMENTARES</v>
          </cell>
          <cell r="O31366" t="str">
            <v>H</v>
          </cell>
          <cell r="P31366" t="str">
            <v>COLETADO</v>
          </cell>
          <cell r="Q31366">
            <v>0.63300000000000001</v>
          </cell>
          <cell r="R31366">
            <v>22.35</v>
          </cell>
        </row>
        <row r="31367">
          <cell r="M31367">
            <v>88267</v>
          </cell>
          <cell r="N31367" t="str">
            <v>ENCANADOR OU BOMBEIRO HIDRÁULICO COM ENCARGOS COMPLEMENTARES</v>
          </cell>
          <cell r="O31367" t="str">
            <v>H</v>
          </cell>
          <cell r="P31367" t="str">
            <v>COLETADO</v>
          </cell>
          <cell r="Q31367">
            <v>3.2890000000000001</v>
          </cell>
          <cell r="R31367">
            <v>18.95</v>
          </cell>
        </row>
        <row r="31368">
          <cell r="M31368" t="str">
            <v/>
          </cell>
          <cell r="N31368" t="str">
            <v/>
          </cell>
          <cell r="O31368" t="str">
            <v/>
          </cell>
          <cell r="P31368" t="str">
            <v/>
          </cell>
          <cell r="Q31368" t="str">
            <v/>
          </cell>
          <cell r="R31368" t="str">
            <v/>
          </cell>
        </row>
        <row r="31369">
          <cell r="M31369">
            <v>11950</v>
          </cell>
          <cell r="N31369" t="str">
            <v>BUCHA DE NYLON SEM ABA S6, COM PARAFUSO DE 4,20 X 40 MM EM ACO ZINCADO COM ROSCA SOBERBA, CABECA CHATA E FENDA PHILLIPS</v>
          </cell>
          <cell r="O31369" t="str">
            <v>UN</v>
          </cell>
          <cell r="P31369" t="str">
            <v>COEFICIENTE DE REPRESENTATIVIDADE</v>
          </cell>
          <cell r="Q31369">
            <v>4</v>
          </cell>
          <cell r="R31369">
            <v>0.2</v>
          </cell>
        </row>
        <row r="31370">
          <cell r="M31370">
            <v>88247</v>
          </cell>
          <cell r="N31370" t="str">
            <v>AUXILIAR DE ELETRICISTA COM ENCARGOS COMPLEMENTARES</v>
          </cell>
          <cell r="O31370" t="str">
            <v>H</v>
          </cell>
          <cell r="P31370" t="str">
            <v>COEFICIENTE DE REPRESENTATIVIDADE</v>
          </cell>
          <cell r="Q31370">
            <v>1.4036999999999999</v>
          </cell>
          <cell r="R31370">
            <v>16.5</v>
          </cell>
        </row>
        <row r="31371">
          <cell r="M31371">
            <v>88264</v>
          </cell>
          <cell r="N31371" t="str">
            <v>ELETRICISTA COM ENCARGOS COMPLEMENTARES</v>
          </cell>
          <cell r="O31371" t="str">
            <v>H</v>
          </cell>
          <cell r="P31371" t="str">
            <v>COLETADO</v>
          </cell>
          <cell r="Q31371">
            <v>1.4036999999999999</v>
          </cell>
          <cell r="R31371">
            <v>22.35</v>
          </cell>
        </row>
        <row r="31372">
          <cell r="M31372" t="str">
            <v/>
          </cell>
          <cell r="N31372" t="str">
            <v/>
          </cell>
          <cell r="O31372" t="str">
            <v/>
          </cell>
          <cell r="P31372" t="str">
            <v/>
          </cell>
          <cell r="Q31372" t="str">
            <v/>
          </cell>
          <cell r="R31372" t="str">
            <v/>
          </cell>
        </row>
        <row r="31373">
          <cell r="M31373">
            <v>7588</v>
          </cell>
          <cell r="N31373" t="str">
            <v>AUTOMATICO DE BOIA SUPERIOR / INFERIOR, *15* A / 250 V</v>
          </cell>
          <cell r="O31373" t="str">
            <v>UN</v>
          </cell>
          <cell r="P31373" t="str">
            <v>COLETADO</v>
          </cell>
          <cell r="Q31373">
            <v>1</v>
          </cell>
          <cell r="R31373">
            <v>43.4</v>
          </cell>
        </row>
        <row r="31374">
          <cell r="M31374">
            <v>88247</v>
          </cell>
          <cell r="N31374" t="str">
            <v>AUXILIAR DE ELETRICISTA COM ENCARGOS COMPLEMENTARES</v>
          </cell>
          <cell r="O31374" t="str">
            <v>H</v>
          </cell>
          <cell r="P31374" t="str">
            <v>COEFICIENTE DE REPRESENTATIVIDADE</v>
          </cell>
          <cell r="Q31374">
            <v>0.63300000000000001</v>
          </cell>
          <cell r="R31374">
            <v>16.5</v>
          </cell>
        </row>
        <row r="31375">
          <cell r="M31375">
            <v>88264</v>
          </cell>
          <cell r="N31375" t="str">
            <v>ELETRICISTA COM ENCARGOS COMPLEMENTARES</v>
          </cell>
          <cell r="O31375" t="str">
            <v>H</v>
          </cell>
          <cell r="P31375" t="str">
            <v>COLETADO</v>
          </cell>
          <cell r="Q31375">
            <v>0.63300000000000001</v>
          </cell>
          <cell r="R31375">
            <v>22.35</v>
          </cell>
        </row>
        <row r="31376">
          <cell r="M31376" t="str">
            <v/>
          </cell>
          <cell r="N31376" t="str">
            <v/>
          </cell>
          <cell r="O31376" t="str">
            <v/>
          </cell>
          <cell r="P31376" t="str">
            <v/>
          </cell>
          <cell r="Q31376" t="str">
            <v/>
          </cell>
          <cell r="R31376" t="str">
            <v/>
          </cell>
        </row>
        <row r="31377">
          <cell r="M31377">
            <v>11267</v>
          </cell>
          <cell r="N31377" t="str">
            <v>ARRUELA LISA, REDONDA, DE LATAO POLIDO, DIAMETRO NOMINAL 5/8", DIAMETRO EXTERNO = 34 MM, DIAMETRO DO FURO = 17 MM, ESPESSURA = *2,5* MM</v>
          </cell>
          <cell r="O31377" t="str">
            <v>UN</v>
          </cell>
          <cell r="P31377" t="str">
            <v>ATRIBUÍDO SÃO PAULO</v>
          </cell>
          <cell r="Q31377">
            <v>4</v>
          </cell>
          <cell r="R31377">
            <v>0.9</v>
          </cell>
        </row>
        <row r="31378">
          <cell r="M31378">
            <v>39996</v>
          </cell>
          <cell r="N31378" t="str">
            <v>VERGALHAO ZINCADO ROSCA TOTAL, 1/4 " (6,3 MM)</v>
          </cell>
          <cell r="O31378" t="str">
            <v>M</v>
          </cell>
          <cell r="P31378" t="str">
            <v>ATRIBUÍDO SÃO PAULO</v>
          </cell>
          <cell r="Q31378">
            <v>0.2</v>
          </cell>
          <cell r="R31378">
            <v>3.71</v>
          </cell>
        </row>
        <row r="31379">
          <cell r="M31379">
            <v>39997</v>
          </cell>
          <cell r="N31379" t="str">
            <v>PORCA ZINCADA, SEXTAVADA, DIAMETRO 1/4"</v>
          </cell>
          <cell r="O31379" t="str">
            <v>UN</v>
          </cell>
          <cell r="P31379" t="str">
            <v>ATRIBUÍDO SÃO PAULO</v>
          </cell>
          <cell r="Q31379">
            <v>4</v>
          </cell>
          <cell r="R31379">
            <v>0.2</v>
          </cell>
        </row>
        <row r="31380">
          <cell r="M31380">
            <v>88247</v>
          </cell>
          <cell r="N31380" t="str">
            <v>AUXILIAR DE ELETRICISTA COM ENCARGOS COMPLEMENTARES</v>
          </cell>
          <cell r="O31380" t="str">
            <v>H</v>
          </cell>
          <cell r="P31380" t="str">
            <v>COEFICIENTE DE REPRESENTATIVIDADE</v>
          </cell>
          <cell r="Q31380">
            <v>0.63300000000000001</v>
          </cell>
          <cell r="R31380">
            <v>16.5</v>
          </cell>
        </row>
        <row r="31381">
          <cell r="M31381">
            <v>88248</v>
          </cell>
          <cell r="N31381" t="str">
            <v>AUXILIAR DE ENCANADOR OU BOMBEIRO HIDRÁULICO COM ENCARGOS COMPLEMENTARES</v>
          </cell>
          <cell r="O31381" t="str">
            <v>H</v>
          </cell>
          <cell r="P31381" t="str">
            <v>COEFICIENTE DE REPRESENTATIVIDADE</v>
          </cell>
          <cell r="Q31381">
            <v>3.6541000000000001</v>
          </cell>
          <cell r="R31381">
            <v>14.07</v>
          </cell>
        </row>
        <row r="31382">
          <cell r="M31382">
            <v>88264</v>
          </cell>
          <cell r="N31382" t="str">
            <v>ELETRICISTA COM ENCARGOS COMPLEMENTARES</v>
          </cell>
          <cell r="O31382" t="str">
            <v>H</v>
          </cell>
          <cell r="P31382" t="str">
            <v>COLETADO</v>
          </cell>
          <cell r="Q31382">
            <v>0.63300000000000001</v>
          </cell>
          <cell r="R31382">
            <v>22.35</v>
          </cell>
        </row>
        <row r="31383">
          <cell r="M31383">
            <v>88267</v>
          </cell>
          <cell r="N31383" t="str">
            <v>ENCANADOR OU BOMBEIRO HIDRÁULICO COM ENCARGOS COMPLEMENTARES</v>
          </cell>
          <cell r="O31383" t="str">
            <v>H</v>
          </cell>
          <cell r="P31383" t="str">
            <v>COLETADO</v>
          </cell>
          <cell r="Q31383">
            <v>3.6541000000000001</v>
          </cell>
          <cell r="R31383">
            <v>18.95</v>
          </cell>
        </row>
        <row r="31384">
          <cell r="M31384" t="str">
            <v/>
          </cell>
          <cell r="N31384" t="str">
            <v/>
          </cell>
          <cell r="O31384" t="str">
            <v/>
          </cell>
          <cell r="P31384" t="str">
            <v/>
          </cell>
          <cell r="Q31384" t="str">
            <v/>
          </cell>
          <cell r="R31384" t="str">
            <v/>
          </cell>
        </row>
        <row r="31385">
          <cell r="M31385">
            <v>1970</v>
          </cell>
          <cell r="N31385" t="str">
            <v>CURVA PVC LONGA 90 GRAUS, 100 MM, PARA ESGOTO PREDIAL</v>
          </cell>
          <cell r="O31385" t="str">
            <v>UN</v>
          </cell>
          <cell r="P31385" t="str">
            <v>COEFICIENTE DE REPRESENTATIVIDADE</v>
          </cell>
          <cell r="Q31385">
            <v>1</v>
          </cell>
          <cell r="R31385">
            <v>47.47</v>
          </cell>
        </row>
        <row r="31386">
          <cell r="M31386">
            <v>20078</v>
          </cell>
          <cell r="N31386" t="str">
            <v>PASTA LUBRIFICANTE PARA TUBOS E CONEXOES COM JUNTA ELASTICA (USO EM PVC, ACO, POLIETILENO E OUTROS) ( DE *400* G)</v>
          </cell>
          <cell r="O31386" t="str">
            <v>UN</v>
          </cell>
          <cell r="P31386" t="str">
            <v>COEFICIENTE DE REPRESENTATIVIDADE</v>
          </cell>
          <cell r="Q31386">
            <v>0.25</v>
          </cell>
          <cell r="R31386">
            <v>27.95</v>
          </cell>
        </row>
        <row r="31387">
          <cell r="M31387">
            <v>36365</v>
          </cell>
          <cell r="N31387" t="str">
            <v>TUBO COLETOR DE ESGOTO PVC, JEI, DN 100 MM (NBR  7362)</v>
          </cell>
          <cell r="O31387" t="str">
            <v>M</v>
          </cell>
          <cell r="P31387" t="str">
            <v>ATRIBUÍDO SÃO PAULO</v>
          </cell>
          <cell r="Q31387">
            <v>11.025</v>
          </cell>
          <cell r="R31387">
            <v>39.11</v>
          </cell>
        </row>
        <row r="31388">
          <cell r="M31388">
            <v>42699</v>
          </cell>
          <cell r="N31388" t="str">
            <v>SELIM PVC, COM TRAVA, JE, 90 GRAUS,  DN 125 X 100 MM OU 150 X 100 MM, PARA REDE COLETORA ESGOTO (NBR 10569)</v>
          </cell>
          <cell r="O31388" t="str">
            <v>UN</v>
          </cell>
          <cell r="P31388" t="str">
            <v>ATRIBUÍDO SÃO PAULO</v>
          </cell>
          <cell r="Q31388">
            <v>1</v>
          </cell>
          <cell r="R31388">
            <v>35.270000000000003</v>
          </cell>
        </row>
        <row r="31389">
          <cell r="M31389">
            <v>88246</v>
          </cell>
          <cell r="N31389" t="str">
            <v>ASSENTADOR DE TUBOS COM ENCARGOS COMPLEMENTARES</v>
          </cell>
          <cell r="O31389" t="str">
            <v>H</v>
          </cell>
          <cell r="P31389" t="str">
            <v>COEFICIENTE DE REPRESENTATIVIDADE</v>
          </cell>
          <cell r="Q31389">
            <v>1.26</v>
          </cell>
          <cell r="R31389">
            <v>19.37</v>
          </cell>
        </row>
        <row r="31390">
          <cell r="M31390">
            <v>88316</v>
          </cell>
          <cell r="N31390" t="str">
            <v>SERVENTE COM ENCARGOS COMPLEMENTARES</v>
          </cell>
          <cell r="O31390" t="str">
            <v>H</v>
          </cell>
          <cell r="P31390" t="str">
            <v>COLETADO</v>
          </cell>
          <cell r="Q31390">
            <v>1.26</v>
          </cell>
          <cell r="R31390">
            <v>14.25</v>
          </cell>
        </row>
        <row r="31391">
          <cell r="M31391">
            <v>90724</v>
          </cell>
          <cell r="N31391" t="str">
            <v>JUNTA ARGAMASSADA ENTRE TUBO DN 100 MM E O POÇO DE VISITA/ CAIXA DE CONCRETO OU ALVENARIA EM REDES DE ESGOTO. AF_01/2021</v>
          </cell>
          <cell r="O31391" t="str">
            <v>UN</v>
          </cell>
          <cell r="P31391" t="str">
            <v>COEFICIENTE DE REPRESENTATIVIDADE</v>
          </cell>
          <cell r="Q31391">
            <v>1</v>
          </cell>
          <cell r="R31391">
            <v>18.149999999999999</v>
          </cell>
        </row>
        <row r="31392">
          <cell r="M31392">
            <v>93358</v>
          </cell>
          <cell r="N31392" t="str">
            <v>ESCAVAÇÃO MANUAL DE VALA COM PROFUNDIDADE MENOR OU IGUAL A 1,30 M. AF_02/2021</v>
          </cell>
          <cell r="O31392" t="str">
            <v>M3</v>
          </cell>
          <cell r="P31392" t="str">
            <v>COLETADO</v>
          </cell>
          <cell r="Q31392">
            <v>4.2249999999999996</v>
          </cell>
          <cell r="R31392">
            <v>56.37</v>
          </cell>
        </row>
        <row r="31393">
          <cell r="M31393">
            <v>93382</v>
          </cell>
          <cell r="N31393" t="str">
            <v>REATERRO MANUAL DE VALAS COM COMPACTAÇÃO MECANIZADA. AF_04/2016</v>
          </cell>
          <cell r="O31393" t="str">
            <v>M3</v>
          </cell>
          <cell r="P31393" t="str">
            <v>ATRIBUÍDO SÃO PAULO</v>
          </cell>
          <cell r="Q31393">
            <v>3.5750000000000002</v>
          </cell>
          <cell r="R31393">
            <v>22.78</v>
          </cell>
        </row>
        <row r="31394">
          <cell r="M31394">
            <v>101618</v>
          </cell>
          <cell r="N31394" t="str">
            <v>PREPARO DE FUNDO DE VALA COM LARGURA MENOR QUE 1,5 M, COM CAMADA DE AREIA, LANÇAMENTO MANUAL. AF_08/2020</v>
          </cell>
          <cell r="O31394" t="str">
            <v>M3</v>
          </cell>
          <cell r="P31394" t="str">
            <v>ATRIBUÍDO SÃO PAULO</v>
          </cell>
          <cell r="Q31394">
            <v>0.65</v>
          </cell>
          <cell r="R31394">
            <v>195.62</v>
          </cell>
        </row>
        <row r="31395">
          <cell r="M31395" t="str">
            <v/>
          </cell>
          <cell r="N31395" t="str">
            <v/>
          </cell>
          <cell r="O31395" t="str">
            <v/>
          </cell>
          <cell r="P31395" t="str">
            <v/>
          </cell>
          <cell r="Q31395" t="str">
            <v/>
          </cell>
          <cell r="R31395" t="str">
            <v/>
          </cell>
        </row>
        <row r="31396">
          <cell r="M31396">
            <v>1970</v>
          </cell>
          <cell r="N31396" t="str">
            <v>CURVA PVC LONGA 90 GRAUS, 100 MM, PARA ESGOTO PREDIAL</v>
          </cell>
          <cell r="O31396" t="str">
            <v>UN</v>
          </cell>
          <cell r="P31396" t="str">
            <v>COEFICIENTE DE REPRESENTATIVIDADE</v>
          </cell>
          <cell r="Q31396">
            <v>1</v>
          </cell>
          <cell r="R31396">
            <v>47.47</v>
          </cell>
        </row>
        <row r="31397">
          <cell r="M31397">
            <v>20078</v>
          </cell>
          <cell r="N31397" t="str">
            <v>PASTA LUBRIFICANTE PARA TUBOS E CONEXOES COM JUNTA ELASTICA (USO EM PVC, ACO, POLIETILENO E OUTROS) ( DE *400* G)</v>
          </cell>
          <cell r="O31397" t="str">
            <v>UN</v>
          </cell>
          <cell r="P31397" t="str">
            <v>COEFICIENTE DE REPRESENTATIVIDADE</v>
          </cell>
          <cell r="Q31397">
            <v>0.25</v>
          </cell>
          <cell r="R31397">
            <v>27.95</v>
          </cell>
        </row>
        <row r="31398">
          <cell r="M31398">
            <v>36365</v>
          </cell>
          <cell r="N31398" t="str">
            <v>TUBO COLETOR DE ESGOTO PVC, JEI, DN 100 MM (NBR  7362)</v>
          </cell>
          <cell r="O31398" t="str">
            <v>M</v>
          </cell>
          <cell r="P31398" t="str">
            <v>ATRIBUÍDO SÃO PAULO</v>
          </cell>
          <cell r="Q31398">
            <v>8.9250000000000007</v>
          </cell>
          <cell r="R31398">
            <v>39.11</v>
          </cell>
        </row>
        <row r="31399">
          <cell r="M31399">
            <v>42699</v>
          </cell>
          <cell r="N31399" t="str">
            <v>SELIM PVC, COM TRAVA, JE, 90 GRAUS,  DN 125 X 100 MM OU 150 X 100 MM, PARA REDE COLETORA ESGOTO (NBR 10569)</v>
          </cell>
          <cell r="O31399" t="str">
            <v>UN</v>
          </cell>
          <cell r="P31399" t="str">
            <v>ATRIBUÍDO SÃO PAULO</v>
          </cell>
          <cell r="Q31399">
            <v>1</v>
          </cell>
          <cell r="R31399">
            <v>35.270000000000003</v>
          </cell>
        </row>
        <row r="31400">
          <cell r="M31400">
            <v>88246</v>
          </cell>
          <cell r="N31400" t="str">
            <v>ASSENTADOR DE TUBOS COM ENCARGOS COMPLEMENTARES</v>
          </cell>
          <cell r="O31400" t="str">
            <v>H</v>
          </cell>
          <cell r="P31400" t="str">
            <v>COEFICIENTE DE REPRESENTATIVIDADE</v>
          </cell>
          <cell r="Q31400">
            <v>1.02</v>
          </cell>
          <cell r="R31400">
            <v>19.37</v>
          </cell>
        </row>
        <row r="31401">
          <cell r="M31401">
            <v>88316</v>
          </cell>
          <cell r="N31401" t="str">
            <v>SERVENTE COM ENCARGOS COMPLEMENTARES</v>
          </cell>
          <cell r="O31401" t="str">
            <v>H</v>
          </cell>
          <cell r="P31401" t="str">
            <v>COLETADO</v>
          </cell>
          <cell r="Q31401">
            <v>1.02</v>
          </cell>
          <cell r="R31401">
            <v>14.25</v>
          </cell>
        </row>
        <row r="31402">
          <cell r="M31402">
            <v>90724</v>
          </cell>
          <cell r="N31402" t="str">
            <v>JUNTA ARGAMASSADA ENTRE TUBO DN 100 MM E O POÇO DE VISITA/ CAIXA DE CONCRETO OU ALVENARIA EM REDES DE ESGOTO. AF_01/2021</v>
          </cell>
          <cell r="O31402" t="str">
            <v>UN</v>
          </cell>
          <cell r="P31402" t="str">
            <v>COEFICIENTE DE REPRESENTATIVIDADE</v>
          </cell>
          <cell r="Q31402">
            <v>1</v>
          </cell>
          <cell r="R31402">
            <v>18.149999999999999</v>
          </cell>
        </row>
        <row r="31403">
          <cell r="M31403">
            <v>93358</v>
          </cell>
          <cell r="N31403" t="str">
            <v>ESCAVAÇÃO MANUAL DE VALA COM PROFUNDIDADE MENOR OU IGUAL A 1,30 M. AF_02/2021</v>
          </cell>
          <cell r="O31403" t="str">
            <v>M3</v>
          </cell>
          <cell r="P31403" t="str">
            <v>COLETADO</v>
          </cell>
          <cell r="Q31403">
            <v>3.3279999999999998</v>
          </cell>
          <cell r="R31403">
            <v>56.37</v>
          </cell>
        </row>
        <row r="31404">
          <cell r="M31404">
            <v>93382</v>
          </cell>
          <cell r="N31404" t="str">
            <v>REATERRO MANUAL DE VALAS COM COMPACTAÇÃO MECANIZADA. AF_04/2016</v>
          </cell>
          <cell r="O31404" t="str">
            <v>M3</v>
          </cell>
          <cell r="P31404" t="str">
            <v>ATRIBUÍDO SÃO PAULO</v>
          </cell>
          <cell r="Q31404">
            <v>2.8079999999999998</v>
          </cell>
          <cell r="R31404">
            <v>22.78</v>
          </cell>
        </row>
        <row r="31405">
          <cell r="M31405">
            <v>101618</v>
          </cell>
          <cell r="N31405" t="str">
            <v>PREPARO DE FUNDO DE VALA COM LARGURA MENOR QUE 1,5 M, COM CAMADA DE AREIA, LANÇAMENTO MANUAL. AF_08/2020</v>
          </cell>
          <cell r="O31405" t="str">
            <v>M3</v>
          </cell>
          <cell r="P31405" t="str">
            <v>ATRIBUÍDO SÃO PAULO</v>
          </cell>
          <cell r="Q31405">
            <v>0.52</v>
          </cell>
          <cell r="R31405">
            <v>195.62</v>
          </cell>
        </row>
        <row r="31406">
          <cell r="M31406" t="str">
            <v/>
          </cell>
          <cell r="N31406" t="str">
            <v/>
          </cell>
          <cell r="O31406" t="str">
            <v/>
          </cell>
          <cell r="P31406" t="str">
            <v/>
          </cell>
          <cell r="Q31406" t="str">
            <v/>
          </cell>
          <cell r="R31406" t="str">
            <v/>
          </cell>
        </row>
        <row r="31407">
          <cell r="M31407">
            <v>1970</v>
          </cell>
          <cell r="N31407" t="str">
            <v>CURVA PVC LONGA 90 GRAUS, 100 MM, PARA ESGOTO PREDIAL</v>
          </cell>
          <cell r="O31407" t="str">
            <v>UN</v>
          </cell>
          <cell r="P31407" t="str">
            <v>COEFICIENTE DE REPRESENTATIVIDADE</v>
          </cell>
          <cell r="Q31407">
            <v>1</v>
          </cell>
          <cell r="R31407">
            <v>47.47</v>
          </cell>
        </row>
        <row r="31408">
          <cell r="M31408">
            <v>20078</v>
          </cell>
          <cell r="N31408" t="str">
            <v>PASTA LUBRIFICANTE PARA TUBOS E CONEXOES COM JUNTA ELASTICA (USO EM PVC, ACO, POLIETILENO E OUTROS) ( DE *400* G)</v>
          </cell>
          <cell r="O31408" t="str">
            <v>UN</v>
          </cell>
          <cell r="P31408" t="str">
            <v>COEFICIENTE DE REPRESENTATIVIDADE</v>
          </cell>
          <cell r="Q31408">
            <v>0.188</v>
          </cell>
          <cell r="R31408">
            <v>27.95</v>
          </cell>
        </row>
        <row r="31409">
          <cell r="M31409">
            <v>36365</v>
          </cell>
          <cell r="N31409" t="str">
            <v>TUBO COLETOR DE ESGOTO PVC, JEI, DN 100 MM (NBR  7362)</v>
          </cell>
          <cell r="O31409" t="str">
            <v>M</v>
          </cell>
          <cell r="P31409" t="str">
            <v>ATRIBUÍDO SÃO PAULO</v>
          </cell>
          <cell r="Q31409">
            <v>6.8250000000000002</v>
          </cell>
          <cell r="R31409">
            <v>39.11</v>
          </cell>
        </row>
        <row r="31410">
          <cell r="M31410">
            <v>42699</v>
          </cell>
          <cell r="N31410" t="str">
            <v>SELIM PVC, COM TRAVA, JE, 90 GRAUS,  DN 125 X 100 MM OU 150 X 100 MM, PARA REDE COLETORA ESGOTO (NBR 10569)</v>
          </cell>
          <cell r="O31410" t="str">
            <v>UN</v>
          </cell>
          <cell r="P31410" t="str">
            <v>ATRIBUÍDO SÃO PAULO</v>
          </cell>
          <cell r="Q31410">
            <v>1</v>
          </cell>
          <cell r="R31410">
            <v>35.270000000000003</v>
          </cell>
        </row>
        <row r="31411">
          <cell r="M31411">
            <v>88246</v>
          </cell>
          <cell r="N31411" t="str">
            <v>ASSENTADOR DE TUBOS COM ENCARGOS COMPLEMENTARES</v>
          </cell>
          <cell r="O31411" t="str">
            <v>H</v>
          </cell>
          <cell r="P31411" t="str">
            <v>COEFICIENTE DE REPRESENTATIVIDADE</v>
          </cell>
          <cell r="Q31411">
            <v>0.78</v>
          </cell>
          <cell r="R31411">
            <v>19.37</v>
          </cell>
        </row>
        <row r="31412">
          <cell r="M31412">
            <v>88316</v>
          </cell>
          <cell r="N31412" t="str">
            <v>SERVENTE COM ENCARGOS COMPLEMENTARES</v>
          </cell>
          <cell r="O31412" t="str">
            <v>H</v>
          </cell>
          <cell r="P31412" t="str">
            <v>COLETADO</v>
          </cell>
          <cell r="Q31412">
            <v>0.78</v>
          </cell>
          <cell r="R31412">
            <v>14.25</v>
          </cell>
        </row>
        <row r="31413">
          <cell r="M31413">
            <v>90724</v>
          </cell>
          <cell r="N31413" t="str">
            <v>JUNTA ARGAMASSADA ENTRE TUBO DN 100 MM E O POÇO DE VISITA/ CAIXA DE CONCRETO OU ALVENARIA EM REDES DE ESGOTO. AF_01/2021</v>
          </cell>
          <cell r="O31413" t="str">
            <v>UN</v>
          </cell>
          <cell r="P31413" t="str">
            <v>COEFICIENTE DE REPRESENTATIVIDADE</v>
          </cell>
          <cell r="Q31413">
            <v>1</v>
          </cell>
          <cell r="R31413">
            <v>18.149999999999999</v>
          </cell>
        </row>
        <row r="31414">
          <cell r="M31414">
            <v>93358</v>
          </cell>
          <cell r="N31414" t="str">
            <v>ESCAVAÇÃO MANUAL DE VALA COM PROFUNDIDADE MENOR OU IGUAL A 1,30 M. AF_02/2021</v>
          </cell>
          <cell r="O31414" t="str">
            <v>M3</v>
          </cell>
          <cell r="P31414" t="str">
            <v>COLETADO</v>
          </cell>
          <cell r="Q31414">
            <v>2.4569999999999999</v>
          </cell>
          <cell r="R31414">
            <v>56.37</v>
          </cell>
        </row>
        <row r="31415">
          <cell r="M31415">
            <v>93382</v>
          </cell>
          <cell r="N31415" t="str">
            <v>REATERRO MANUAL DE VALAS COM COMPACTAÇÃO MECANIZADA. AF_04/2016</v>
          </cell>
          <cell r="O31415" t="str">
            <v>M3</v>
          </cell>
          <cell r="P31415" t="str">
            <v>ATRIBUÍDO SÃO PAULO</v>
          </cell>
          <cell r="Q31415">
            <v>2.0670000000000002</v>
          </cell>
          <cell r="R31415">
            <v>22.78</v>
          </cell>
        </row>
        <row r="31416">
          <cell r="M31416">
            <v>101618</v>
          </cell>
          <cell r="N31416" t="str">
            <v>PREPARO DE FUNDO DE VALA COM LARGURA MENOR QUE 1,5 M, COM CAMADA DE AREIA, LANÇAMENTO MANUAL. AF_08/2020</v>
          </cell>
          <cell r="O31416" t="str">
            <v>M3</v>
          </cell>
          <cell r="P31416" t="str">
            <v>ATRIBUÍDO SÃO PAULO</v>
          </cell>
          <cell r="Q31416">
            <v>0.39</v>
          </cell>
          <cell r="R31416">
            <v>195.62</v>
          </cell>
        </row>
        <row r="31417">
          <cell r="M31417" t="str">
            <v/>
          </cell>
          <cell r="N31417" t="str">
            <v/>
          </cell>
          <cell r="O31417" t="str">
            <v/>
          </cell>
          <cell r="P31417" t="str">
            <v/>
          </cell>
          <cell r="Q31417" t="str">
            <v/>
          </cell>
          <cell r="R31417" t="str">
            <v/>
          </cell>
        </row>
        <row r="31418">
          <cell r="M31418">
            <v>1970</v>
          </cell>
          <cell r="N31418" t="str">
            <v>CURVA PVC LONGA 90 GRAUS, 100 MM, PARA ESGOTO PREDIAL</v>
          </cell>
          <cell r="O31418" t="str">
            <v>UN</v>
          </cell>
          <cell r="P31418" t="str">
            <v>COEFICIENTE DE REPRESENTATIVIDADE</v>
          </cell>
          <cell r="Q31418">
            <v>1</v>
          </cell>
          <cell r="R31418">
            <v>47.47</v>
          </cell>
        </row>
        <row r="31419">
          <cell r="M31419">
            <v>20078</v>
          </cell>
          <cell r="N31419" t="str">
            <v>PASTA LUBRIFICANTE PARA TUBOS E CONEXOES COM JUNTA ELASTICA (USO EM PVC, ACO, POLIETILENO E OUTROS) ( DE *400* G)</v>
          </cell>
          <cell r="O31419" t="str">
            <v>UN</v>
          </cell>
          <cell r="P31419" t="str">
            <v>COEFICIENTE DE REPRESENTATIVIDADE</v>
          </cell>
          <cell r="Q31419">
            <v>0.188</v>
          </cell>
          <cell r="R31419">
            <v>27.95</v>
          </cell>
        </row>
        <row r="31420">
          <cell r="M31420">
            <v>36365</v>
          </cell>
          <cell r="N31420" t="str">
            <v>TUBO COLETOR DE ESGOTO PVC, JEI, DN 100 MM (NBR  7362)</v>
          </cell>
          <cell r="O31420" t="str">
            <v>M</v>
          </cell>
          <cell r="P31420" t="str">
            <v>ATRIBUÍDO SÃO PAULO</v>
          </cell>
          <cell r="Q31420">
            <v>4.7249999999999996</v>
          </cell>
          <cell r="R31420">
            <v>39.11</v>
          </cell>
        </row>
        <row r="31421">
          <cell r="M31421">
            <v>42699</v>
          </cell>
          <cell r="N31421" t="str">
            <v>SELIM PVC, COM TRAVA, JE, 90 GRAUS,  DN 125 X 100 MM OU 150 X 100 MM, PARA REDE COLETORA ESGOTO (NBR 10569)</v>
          </cell>
          <cell r="O31421" t="str">
            <v>UN</v>
          </cell>
          <cell r="P31421" t="str">
            <v>ATRIBUÍDO SÃO PAULO</v>
          </cell>
          <cell r="Q31421">
            <v>1</v>
          </cell>
          <cell r="R31421">
            <v>35.270000000000003</v>
          </cell>
        </row>
        <row r="31422">
          <cell r="M31422">
            <v>88246</v>
          </cell>
          <cell r="N31422" t="str">
            <v>ASSENTADOR DE TUBOS COM ENCARGOS COMPLEMENTARES</v>
          </cell>
          <cell r="O31422" t="str">
            <v>H</v>
          </cell>
          <cell r="P31422" t="str">
            <v>COEFICIENTE DE REPRESENTATIVIDADE</v>
          </cell>
          <cell r="Q31422">
            <v>0.54</v>
          </cell>
          <cell r="R31422">
            <v>19.37</v>
          </cell>
        </row>
        <row r="31423">
          <cell r="M31423">
            <v>88316</v>
          </cell>
          <cell r="N31423" t="str">
            <v>SERVENTE COM ENCARGOS COMPLEMENTARES</v>
          </cell>
          <cell r="O31423" t="str">
            <v>H</v>
          </cell>
          <cell r="P31423" t="str">
            <v>COLETADO</v>
          </cell>
          <cell r="Q31423">
            <v>0.54</v>
          </cell>
          <cell r="R31423">
            <v>14.25</v>
          </cell>
        </row>
        <row r="31424">
          <cell r="M31424">
            <v>90724</v>
          </cell>
          <cell r="N31424" t="str">
            <v>JUNTA ARGAMASSADA ENTRE TUBO DN 100 MM E O POÇO DE VISITA/ CAIXA DE CONCRETO OU ALVENARIA EM REDES DE ESGOTO. AF_01/2021</v>
          </cell>
          <cell r="O31424" t="str">
            <v>UN</v>
          </cell>
          <cell r="P31424" t="str">
            <v>COEFICIENTE DE REPRESENTATIVIDADE</v>
          </cell>
          <cell r="Q31424">
            <v>1</v>
          </cell>
          <cell r="R31424">
            <v>18.149999999999999</v>
          </cell>
        </row>
        <row r="31425">
          <cell r="M31425">
            <v>93358</v>
          </cell>
          <cell r="N31425" t="str">
            <v>ESCAVAÇÃO MANUAL DE VALA COM PROFUNDIDADE MENOR OU IGUAL A 1,30 M. AF_02/2021</v>
          </cell>
          <cell r="O31425" t="str">
            <v>M3</v>
          </cell>
          <cell r="P31425" t="str">
            <v>COLETADO</v>
          </cell>
          <cell r="Q31425">
            <v>1.6120000000000001</v>
          </cell>
          <cell r="R31425">
            <v>56.37</v>
          </cell>
        </row>
        <row r="31426">
          <cell r="M31426">
            <v>93382</v>
          </cell>
          <cell r="N31426" t="str">
            <v>REATERRO MANUAL DE VALAS COM COMPACTAÇÃO MECANIZADA. AF_04/2016</v>
          </cell>
          <cell r="O31426" t="str">
            <v>M3</v>
          </cell>
          <cell r="P31426" t="str">
            <v>ATRIBUÍDO SÃO PAULO</v>
          </cell>
          <cell r="Q31426">
            <v>1.3520000000000001</v>
          </cell>
          <cell r="R31426">
            <v>22.78</v>
          </cell>
        </row>
        <row r="31427">
          <cell r="M31427">
            <v>101618</v>
          </cell>
          <cell r="N31427" t="str">
            <v>PREPARO DE FUNDO DE VALA COM LARGURA MENOR QUE 1,5 M, COM CAMADA DE AREIA, LANÇAMENTO MANUAL. AF_08/2020</v>
          </cell>
          <cell r="O31427" t="str">
            <v>M3</v>
          </cell>
          <cell r="P31427" t="str">
            <v>ATRIBUÍDO SÃO PAULO</v>
          </cell>
          <cell r="Q31427">
            <v>0.26</v>
          </cell>
          <cell r="R31427">
            <v>195.62</v>
          </cell>
        </row>
        <row r="31428">
          <cell r="M31428" t="str">
            <v/>
          </cell>
          <cell r="N31428" t="str">
            <v/>
          </cell>
          <cell r="O31428" t="str">
            <v/>
          </cell>
          <cell r="P31428" t="str">
            <v/>
          </cell>
          <cell r="Q31428" t="str">
            <v/>
          </cell>
          <cell r="R31428" t="str">
            <v/>
          </cell>
        </row>
        <row r="31429">
          <cell r="M31429">
            <v>1970</v>
          </cell>
          <cell r="N31429" t="str">
            <v>CURVA PVC LONGA 90 GRAUS, 100 MM, PARA ESGOTO PREDIAL</v>
          </cell>
          <cell r="O31429" t="str">
            <v>UN</v>
          </cell>
          <cell r="P31429" t="str">
            <v>COEFICIENTE DE REPRESENTATIVIDADE</v>
          </cell>
          <cell r="Q31429">
            <v>1</v>
          </cell>
          <cell r="R31429">
            <v>47.47</v>
          </cell>
        </row>
        <row r="31430">
          <cell r="M31430">
            <v>20078</v>
          </cell>
          <cell r="N31430" t="str">
            <v>PASTA LUBRIFICANTE PARA TUBOS E CONEXOES COM JUNTA ELASTICA (USO EM PVC, ACO, POLIETILENO E OUTROS) ( DE *400* G)</v>
          </cell>
          <cell r="O31430" t="str">
            <v>UN</v>
          </cell>
          <cell r="P31430" t="str">
            <v>COEFICIENTE DE REPRESENTATIVIDADE</v>
          </cell>
          <cell r="Q31430">
            <v>0.25</v>
          </cell>
          <cell r="R31430">
            <v>27.95</v>
          </cell>
        </row>
        <row r="31431">
          <cell r="M31431">
            <v>36365</v>
          </cell>
          <cell r="N31431" t="str">
            <v>TUBO COLETOR DE ESGOTO PVC, JEI, DN 100 MM (NBR  7362)</v>
          </cell>
          <cell r="O31431" t="str">
            <v>M</v>
          </cell>
          <cell r="P31431" t="str">
            <v>ATRIBUÍDO SÃO PAULO</v>
          </cell>
          <cell r="Q31431">
            <v>11.025</v>
          </cell>
          <cell r="R31431">
            <v>39.11</v>
          </cell>
        </row>
        <row r="31432">
          <cell r="M31432">
            <v>42699</v>
          </cell>
          <cell r="N31432" t="str">
            <v>SELIM PVC, COM TRAVA, JE, 90 GRAUS,  DN 125 X 100 MM OU 150 X 100 MM, PARA REDE COLETORA ESGOTO (NBR 10569)</v>
          </cell>
          <cell r="O31432" t="str">
            <v>UN</v>
          </cell>
          <cell r="P31432" t="str">
            <v>ATRIBUÍDO SÃO PAULO</v>
          </cell>
          <cell r="Q31432">
            <v>1</v>
          </cell>
          <cell r="R31432">
            <v>35.270000000000003</v>
          </cell>
        </row>
        <row r="31433">
          <cell r="M31433">
            <v>88246</v>
          </cell>
          <cell r="N31433" t="str">
            <v>ASSENTADOR DE TUBOS COM ENCARGOS COMPLEMENTARES</v>
          </cell>
          <cell r="O31433" t="str">
            <v>H</v>
          </cell>
          <cell r="P31433" t="str">
            <v>COEFICIENTE DE REPRESENTATIVIDADE</v>
          </cell>
          <cell r="Q31433">
            <v>1.26</v>
          </cell>
          <cell r="R31433">
            <v>19.37</v>
          </cell>
        </row>
        <row r="31434">
          <cell r="M31434">
            <v>88316</v>
          </cell>
          <cell r="N31434" t="str">
            <v>SERVENTE COM ENCARGOS COMPLEMENTARES</v>
          </cell>
          <cell r="O31434" t="str">
            <v>H</v>
          </cell>
          <cell r="P31434" t="str">
            <v>COLETADO</v>
          </cell>
          <cell r="Q31434">
            <v>1.26</v>
          </cell>
          <cell r="R31434">
            <v>14.25</v>
          </cell>
        </row>
        <row r="31435">
          <cell r="M31435">
            <v>90105</v>
          </cell>
          <cell r="N31435"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ell>
          <cell r="O31435" t="str">
            <v>M3</v>
          </cell>
          <cell r="P31435" t="str">
            <v>ATRIBUÍDO SÃO PAULO</v>
          </cell>
          <cell r="Q31435">
            <v>4.2249999999999996</v>
          </cell>
          <cell r="R31435">
            <v>5.96</v>
          </cell>
        </row>
        <row r="31436">
          <cell r="M31436">
            <v>90724</v>
          </cell>
          <cell r="N31436" t="str">
            <v>JUNTA ARGAMASSADA ENTRE TUBO DN 100 MM E O POÇO DE VISITA/ CAIXA DE CONCRETO OU ALVENARIA EM REDES DE ESGOTO. AF_01/2021</v>
          </cell>
          <cell r="O31436" t="str">
            <v>UN</v>
          </cell>
          <cell r="P31436" t="str">
            <v>COEFICIENTE DE REPRESENTATIVIDADE</v>
          </cell>
          <cell r="Q31436">
            <v>1</v>
          </cell>
          <cell r="R31436">
            <v>18.149999999999999</v>
          </cell>
        </row>
        <row r="31437">
          <cell r="M31437">
            <v>93378</v>
          </cell>
          <cell r="N31437" t="str">
            <v>REATERRO MECANIZADO DE VALA COM RETROESCAVADEIRA (CAPACIDADE DA CAÇAMBA DA RETRO: 0,26 M³ / POTÊNCIA: 88 HP), LARGURA ATÉ 0,8 M, PROFUNDIDADE ATÉ 1,5 M, COM SOLO DE 1ª CATEGORIA EM LOCAIS COM BAIXO NÍVEL DE INTERFERÊNCIA. AF_04/2016</v>
          </cell>
          <cell r="O31437" t="str">
            <v>M3</v>
          </cell>
          <cell r="P31437" t="str">
            <v>ATRIBUÍDO SÃO PAULO</v>
          </cell>
          <cell r="Q31437">
            <v>3.5750000000000002</v>
          </cell>
          <cell r="R31437">
            <v>17.53</v>
          </cell>
        </row>
        <row r="31438">
          <cell r="M31438">
            <v>101622</v>
          </cell>
          <cell r="N31438" t="str">
            <v>PREPARO DE FUNDO DE VALA COM LARGURA MENOR QUE 1,5 M, COM CAMADA DE AREIA, LANÇAMENTO MECANIZADO. AF_08/2020</v>
          </cell>
          <cell r="O31438" t="str">
            <v>M3</v>
          </cell>
          <cell r="P31438" t="str">
            <v>ATRIBUÍDO SÃO PAULO</v>
          </cell>
          <cell r="Q31438">
            <v>0.65</v>
          </cell>
          <cell r="R31438">
            <v>175.47</v>
          </cell>
        </row>
        <row r="31439">
          <cell r="M31439" t="str">
            <v/>
          </cell>
          <cell r="N31439" t="str">
            <v/>
          </cell>
          <cell r="O31439" t="str">
            <v/>
          </cell>
          <cell r="P31439" t="str">
            <v/>
          </cell>
          <cell r="Q31439" t="str">
            <v/>
          </cell>
          <cell r="R31439" t="str">
            <v/>
          </cell>
        </row>
        <row r="31440">
          <cell r="M31440">
            <v>1970</v>
          </cell>
          <cell r="N31440" t="str">
            <v>CURVA PVC LONGA 90 GRAUS, 100 MM, PARA ESGOTO PREDIAL</v>
          </cell>
          <cell r="O31440" t="str">
            <v>UN</v>
          </cell>
          <cell r="P31440" t="str">
            <v>COEFICIENTE DE REPRESENTATIVIDADE</v>
          </cell>
          <cell r="Q31440">
            <v>1</v>
          </cell>
          <cell r="R31440">
            <v>47.47</v>
          </cell>
        </row>
        <row r="31441">
          <cell r="M31441">
            <v>20078</v>
          </cell>
          <cell r="N31441" t="str">
            <v>PASTA LUBRIFICANTE PARA TUBOS E CONEXOES COM JUNTA ELASTICA (USO EM PVC, ACO, POLIETILENO E OUTROS) ( DE *400* G)</v>
          </cell>
          <cell r="O31441" t="str">
            <v>UN</v>
          </cell>
          <cell r="P31441" t="str">
            <v>COEFICIENTE DE REPRESENTATIVIDADE</v>
          </cell>
          <cell r="Q31441">
            <v>0.25</v>
          </cell>
          <cell r="R31441">
            <v>27.95</v>
          </cell>
        </row>
        <row r="31442">
          <cell r="M31442">
            <v>36365</v>
          </cell>
          <cell r="N31442" t="str">
            <v>TUBO COLETOR DE ESGOTO PVC, JEI, DN 100 MM (NBR  7362)</v>
          </cell>
          <cell r="O31442" t="str">
            <v>M</v>
          </cell>
          <cell r="P31442" t="str">
            <v>ATRIBUÍDO SÃO PAULO</v>
          </cell>
          <cell r="Q31442">
            <v>8.9250000000000007</v>
          </cell>
          <cell r="R31442">
            <v>39.11</v>
          </cell>
        </row>
        <row r="31443">
          <cell r="M31443">
            <v>42699</v>
          </cell>
          <cell r="N31443" t="str">
            <v>SELIM PVC, COM TRAVA, JE, 90 GRAUS,  DN 125 X 100 MM OU 150 X 100 MM, PARA REDE COLETORA ESGOTO (NBR 10569)</v>
          </cell>
          <cell r="O31443" t="str">
            <v>UN</v>
          </cell>
          <cell r="P31443" t="str">
            <v>ATRIBUÍDO SÃO PAULO</v>
          </cell>
          <cell r="Q31443">
            <v>1</v>
          </cell>
          <cell r="R31443">
            <v>35.270000000000003</v>
          </cell>
        </row>
        <row r="31444">
          <cell r="M31444">
            <v>88246</v>
          </cell>
          <cell r="N31444" t="str">
            <v>ASSENTADOR DE TUBOS COM ENCARGOS COMPLEMENTARES</v>
          </cell>
          <cell r="O31444" t="str">
            <v>H</v>
          </cell>
          <cell r="P31444" t="str">
            <v>COEFICIENTE DE REPRESENTATIVIDADE</v>
          </cell>
          <cell r="Q31444">
            <v>1.02</v>
          </cell>
          <cell r="R31444">
            <v>19.37</v>
          </cell>
        </row>
        <row r="31445">
          <cell r="M31445">
            <v>88316</v>
          </cell>
          <cell r="N31445" t="str">
            <v>SERVENTE COM ENCARGOS COMPLEMENTARES</v>
          </cell>
          <cell r="O31445" t="str">
            <v>H</v>
          </cell>
          <cell r="P31445" t="str">
            <v>COLETADO</v>
          </cell>
          <cell r="Q31445">
            <v>1.02</v>
          </cell>
          <cell r="R31445">
            <v>14.25</v>
          </cell>
        </row>
        <row r="31446">
          <cell r="M31446">
            <v>90105</v>
          </cell>
          <cell r="N31446"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ell>
          <cell r="O31446" t="str">
            <v>M3</v>
          </cell>
          <cell r="P31446" t="str">
            <v>ATRIBUÍDO SÃO PAULO</v>
          </cell>
          <cell r="Q31446">
            <v>3.3279999999999998</v>
          </cell>
          <cell r="R31446">
            <v>5.96</v>
          </cell>
        </row>
        <row r="31447">
          <cell r="M31447">
            <v>90724</v>
          </cell>
          <cell r="N31447" t="str">
            <v>JUNTA ARGAMASSADA ENTRE TUBO DN 100 MM E O POÇO DE VISITA/ CAIXA DE CONCRETO OU ALVENARIA EM REDES DE ESGOTO. AF_01/2021</v>
          </cell>
          <cell r="O31447" t="str">
            <v>UN</v>
          </cell>
          <cell r="P31447" t="str">
            <v>COEFICIENTE DE REPRESENTATIVIDADE</v>
          </cell>
          <cell r="Q31447">
            <v>1</v>
          </cell>
          <cell r="R31447">
            <v>18.149999999999999</v>
          </cell>
        </row>
        <row r="31448">
          <cell r="M31448">
            <v>93378</v>
          </cell>
          <cell r="N31448" t="str">
            <v>REATERRO MECANIZADO DE VALA COM RETROESCAVADEIRA (CAPACIDADE DA CAÇAMBA DA RETRO: 0,26 M³ / POTÊNCIA: 88 HP), LARGURA ATÉ 0,8 M, PROFUNDIDADE ATÉ 1,5 M, COM SOLO DE 1ª CATEGORIA EM LOCAIS COM BAIXO NÍVEL DE INTERFERÊNCIA. AF_04/2016</v>
          </cell>
          <cell r="O31448" t="str">
            <v>M3</v>
          </cell>
          <cell r="P31448" t="str">
            <v>ATRIBUÍDO SÃO PAULO</v>
          </cell>
          <cell r="Q31448">
            <v>2.8079999999999998</v>
          </cell>
          <cell r="R31448">
            <v>17.53</v>
          </cell>
        </row>
        <row r="31449">
          <cell r="M31449">
            <v>101622</v>
          </cell>
          <cell r="N31449" t="str">
            <v>PREPARO DE FUNDO DE VALA COM LARGURA MENOR QUE 1,5 M, COM CAMADA DE AREIA, LANÇAMENTO MECANIZADO. AF_08/2020</v>
          </cell>
          <cell r="O31449" t="str">
            <v>M3</v>
          </cell>
          <cell r="P31449" t="str">
            <v>ATRIBUÍDO SÃO PAULO</v>
          </cell>
          <cell r="Q31449">
            <v>0.52</v>
          </cell>
          <cell r="R31449">
            <v>175.47</v>
          </cell>
        </row>
        <row r="31450">
          <cell r="M31450" t="str">
            <v/>
          </cell>
          <cell r="N31450" t="str">
            <v/>
          </cell>
          <cell r="O31450" t="str">
            <v/>
          </cell>
          <cell r="P31450" t="str">
            <v/>
          </cell>
          <cell r="Q31450" t="str">
            <v/>
          </cell>
          <cell r="R31450" t="str">
            <v/>
          </cell>
        </row>
        <row r="31451">
          <cell r="M31451">
            <v>1970</v>
          </cell>
          <cell r="N31451" t="str">
            <v>CURVA PVC LONGA 90 GRAUS, 100 MM, PARA ESGOTO PREDIAL</v>
          </cell>
          <cell r="O31451" t="str">
            <v>UN</v>
          </cell>
          <cell r="P31451" t="str">
            <v>COEFICIENTE DE REPRESENTATIVIDADE</v>
          </cell>
          <cell r="Q31451">
            <v>1</v>
          </cell>
          <cell r="R31451">
            <v>47.47</v>
          </cell>
        </row>
        <row r="31452">
          <cell r="M31452">
            <v>20078</v>
          </cell>
          <cell r="N31452" t="str">
            <v>PASTA LUBRIFICANTE PARA TUBOS E CONEXOES COM JUNTA ELASTICA (USO EM PVC, ACO, POLIETILENO E OUTROS) ( DE *400* G)</v>
          </cell>
          <cell r="O31452" t="str">
            <v>UN</v>
          </cell>
          <cell r="P31452" t="str">
            <v>COEFICIENTE DE REPRESENTATIVIDADE</v>
          </cell>
          <cell r="Q31452">
            <v>0.188</v>
          </cell>
          <cell r="R31452">
            <v>27.95</v>
          </cell>
        </row>
        <row r="31453">
          <cell r="M31453">
            <v>36365</v>
          </cell>
          <cell r="N31453" t="str">
            <v>TUBO COLETOR DE ESGOTO PVC, JEI, DN 100 MM (NBR  7362)</v>
          </cell>
          <cell r="O31453" t="str">
            <v>M</v>
          </cell>
          <cell r="P31453" t="str">
            <v>ATRIBUÍDO SÃO PAULO</v>
          </cell>
          <cell r="Q31453">
            <v>6.8250000000000002</v>
          </cell>
          <cell r="R31453">
            <v>39.11</v>
          </cell>
        </row>
        <row r="31454">
          <cell r="M31454">
            <v>42699</v>
          </cell>
          <cell r="N31454" t="str">
            <v>SELIM PVC, COM TRAVA, JE, 90 GRAUS,  DN 125 X 100 MM OU 150 X 100 MM, PARA REDE COLETORA ESGOTO (NBR 10569)</v>
          </cell>
          <cell r="O31454" t="str">
            <v>UN</v>
          </cell>
          <cell r="P31454" t="str">
            <v>ATRIBUÍDO SÃO PAULO</v>
          </cell>
          <cell r="Q31454">
            <v>1</v>
          </cell>
          <cell r="R31454">
            <v>35.270000000000003</v>
          </cell>
        </row>
        <row r="31455">
          <cell r="M31455">
            <v>88246</v>
          </cell>
          <cell r="N31455" t="str">
            <v>ASSENTADOR DE TUBOS COM ENCARGOS COMPLEMENTARES</v>
          </cell>
          <cell r="O31455" t="str">
            <v>H</v>
          </cell>
          <cell r="P31455" t="str">
            <v>COEFICIENTE DE REPRESENTATIVIDADE</v>
          </cell>
          <cell r="Q31455">
            <v>0.78</v>
          </cell>
          <cell r="R31455">
            <v>19.37</v>
          </cell>
        </row>
        <row r="31456">
          <cell r="M31456">
            <v>88316</v>
          </cell>
          <cell r="N31456" t="str">
            <v>SERVENTE COM ENCARGOS COMPLEMENTARES</v>
          </cell>
          <cell r="O31456" t="str">
            <v>H</v>
          </cell>
          <cell r="P31456" t="str">
            <v>COLETADO</v>
          </cell>
          <cell r="Q31456">
            <v>0.78</v>
          </cell>
          <cell r="R31456">
            <v>14.25</v>
          </cell>
        </row>
        <row r="31457">
          <cell r="M31457">
            <v>90105</v>
          </cell>
          <cell r="N31457"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ell>
          <cell r="O31457" t="str">
            <v>M3</v>
          </cell>
          <cell r="P31457" t="str">
            <v>ATRIBUÍDO SÃO PAULO</v>
          </cell>
          <cell r="Q31457">
            <v>2.4569999999999999</v>
          </cell>
          <cell r="R31457">
            <v>5.96</v>
          </cell>
        </row>
        <row r="31458">
          <cell r="M31458">
            <v>90724</v>
          </cell>
          <cell r="N31458" t="str">
            <v>JUNTA ARGAMASSADA ENTRE TUBO DN 100 MM E O POÇO DE VISITA/ CAIXA DE CONCRETO OU ALVENARIA EM REDES DE ESGOTO. AF_01/2021</v>
          </cell>
          <cell r="O31458" t="str">
            <v>UN</v>
          </cell>
          <cell r="P31458" t="str">
            <v>COEFICIENTE DE REPRESENTATIVIDADE</v>
          </cell>
          <cell r="Q31458">
            <v>1</v>
          </cell>
          <cell r="R31458">
            <v>18.149999999999999</v>
          </cell>
        </row>
        <row r="31459">
          <cell r="M31459">
            <v>93378</v>
          </cell>
          <cell r="N31459" t="str">
            <v>REATERRO MECANIZADO DE VALA COM RETROESCAVADEIRA (CAPACIDADE DA CAÇAMBA DA RETRO: 0,26 M³ / POTÊNCIA: 88 HP), LARGURA ATÉ 0,8 M, PROFUNDIDADE ATÉ 1,5 M, COM SOLO DE 1ª CATEGORIA EM LOCAIS COM BAIXO NÍVEL DE INTERFERÊNCIA. AF_04/2016</v>
          </cell>
          <cell r="O31459" t="str">
            <v>M3</v>
          </cell>
          <cell r="P31459" t="str">
            <v>ATRIBUÍDO SÃO PAULO</v>
          </cell>
          <cell r="Q31459">
            <v>2.0670000000000002</v>
          </cell>
          <cell r="R31459">
            <v>17.53</v>
          </cell>
        </row>
        <row r="31460">
          <cell r="M31460">
            <v>101622</v>
          </cell>
          <cell r="N31460" t="str">
            <v>PREPARO DE FUNDO DE VALA COM LARGURA MENOR QUE 1,5 M, COM CAMADA DE AREIA, LANÇAMENTO MECANIZADO. AF_08/2020</v>
          </cell>
          <cell r="O31460" t="str">
            <v>M3</v>
          </cell>
          <cell r="P31460" t="str">
            <v>ATRIBUÍDO SÃO PAULO</v>
          </cell>
          <cell r="Q31460">
            <v>0.39</v>
          </cell>
          <cell r="R31460">
            <v>175.47</v>
          </cell>
        </row>
        <row r="31461">
          <cell r="M31461" t="str">
            <v/>
          </cell>
          <cell r="N31461" t="str">
            <v/>
          </cell>
          <cell r="O31461" t="str">
            <v/>
          </cell>
          <cell r="P31461" t="str">
            <v/>
          </cell>
          <cell r="Q31461" t="str">
            <v/>
          </cell>
          <cell r="R31461" t="str">
            <v/>
          </cell>
        </row>
        <row r="31462">
          <cell r="M31462">
            <v>1970</v>
          </cell>
          <cell r="N31462" t="str">
            <v>CURVA PVC LONGA 90 GRAUS, 100 MM, PARA ESGOTO PREDIAL</v>
          </cell>
          <cell r="O31462" t="str">
            <v>UN</v>
          </cell>
          <cell r="P31462" t="str">
            <v>COEFICIENTE DE REPRESENTATIVIDADE</v>
          </cell>
          <cell r="Q31462">
            <v>1</v>
          </cell>
          <cell r="R31462">
            <v>47.47</v>
          </cell>
        </row>
        <row r="31463">
          <cell r="M31463">
            <v>20078</v>
          </cell>
          <cell r="N31463" t="str">
            <v>PASTA LUBRIFICANTE PARA TUBOS E CONEXOES COM JUNTA ELASTICA (USO EM PVC, ACO, POLIETILENO E OUTROS) ( DE *400* G)</v>
          </cell>
          <cell r="O31463" t="str">
            <v>UN</v>
          </cell>
          <cell r="P31463" t="str">
            <v>COEFICIENTE DE REPRESENTATIVIDADE</v>
          </cell>
          <cell r="Q31463">
            <v>0.188</v>
          </cell>
          <cell r="R31463">
            <v>27.95</v>
          </cell>
        </row>
        <row r="31464">
          <cell r="M31464">
            <v>36365</v>
          </cell>
          <cell r="N31464" t="str">
            <v>TUBO COLETOR DE ESGOTO PVC, JEI, DN 100 MM (NBR  7362)</v>
          </cell>
          <cell r="O31464" t="str">
            <v>M</v>
          </cell>
          <cell r="P31464" t="str">
            <v>ATRIBUÍDO SÃO PAULO</v>
          </cell>
          <cell r="Q31464">
            <v>4.7249999999999996</v>
          </cell>
          <cell r="R31464">
            <v>39.11</v>
          </cell>
        </row>
        <row r="31465">
          <cell r="M31465">
            <v>42699</v>
          </cell>
          <cell r="N31465" t="str">
            <v>SELIM PVC, COM TRAVA, JE, 90 GRAUS,  DN 125 X 100 MM OU 150 X 100 MM, PARA REDE COLETORA ESGOTO (NBR 10569)</v>
          </cell>
          <cell r="O31465" t="str">
            <v>UN</v>
          </cell>
          <cell r="P31465" t="str">
            <v>ATRIBUÍDO SÃO PAULO</v>
          </cell>
          <cell r="Q31465">
            <v>1</v>
          </cell>
          <cell r="R31465">
            <v>35.270000000000003</v>
          </cell>
        </row>
        <row r="31466">
          <cell r="M31466">
            <v>88246</v>
          </cell>
          <cell r="N31466" t="str">
            <v>ASSENTADOR DE TUBOS COM ENCARGOS COMPLEMENTARES</v>
          </cell>
          <cell r="O31466" t="str">
            <v>H</v>
          </cell>
          <cell r="P31466" t="str">
            <v>COEFICIENTE DE REPRESENTATIVIDADE</v>
          </cell>
          <cell r="Q31466">
            <v>0.54</v>
          </cell>
          <cell r="R31466">
            <v>19.37</v>
          </cell>
        </row>
        <row r="31467">
          <cell r="M31467">
            <v>88316</v>
          </cell>
          <cell r="N31467" t="str">
            <v>SERVENTE COM ENCARGOS COMPLEMENTARES</v>
          </cell>
          <cell r="O31467" t="str">
            <v>H</v>
          </cell>
          <cell r="P31467" t="str">
            <v>COLETADO</v>
          </cell>
          <cell r="Q31467">
            <v>0.54</v>
          </cell>
          <cell r="R31467">
            <v>14.25</v>
          </cell>
        </row>
        <row r="31468">
          <cell r="M31468">
            <v>90105</v>
          </cell>
          <cell r="N31468"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ell>
          <cell r="O31468" t="str">
            <v>M3</v>
          </cell>
          <cell r="P31468" t="str">
            <v>ATRIBUÍDO SÃO PAULO</v>
          </cell>
          <cell r="Q31468">
            <v>1.6120000000000001</v>
          </cell>
          <cell r="R31468">
            <v>5.96</v>
          </cell>
        </row>
        <row r="31469">
          <cell r="M31469">
            <v>90724</v>
          </cell>
          <cell r="N31469" t="str">
            <v>JUNTA ARGAMASSADA ENTRE TUBO DN 100 MM E O POÇO DE VISITA/ CAIXA DE CONCRETO OU ALVENARIA EM REDES DE ESGOTO. AF_01/2021</v>
          </cell>
          <cell r="O31469" t="str">
            <v>UN</v>
          </cell>
          <cell r="P31469" t="str">
            <v>COEFICIENTE DE REPRESENTATIVIDADE</v>
          </cell>
          <cell r="Q31469">
            <v>1</v>
          </cell>
          <cell r="R31469">
            <v>18.149999999999999</v>
          </cell>
        </row>
        <row r="31470">
          <cell r="M31470">
            <v>93378</v>
          </cell>
          <cell r="N31470" t="str">
            <v>REATERRO MECANIZADO DE VALA COM RETROESCAVADEIRA (CAPACIDADE DA CAÇAMBA DA RETRO: 0,26 M³ / POTÊNCIA: 88 HP), LARGURA ATÉ 0,8 M, PROFUNDIDADE ATÉ 1,5 M, COM SOLO DE 1ª CATEGORIA EM LOCAIS COM BAIXO NÍVEL DE INTERFERÊNCIA. AF_04/2016</v>
          </cell>
          <cell r="O31470" t="str">
            <v>M3</v>
          </cell>
          <cell r="P31470" t="str">
            <v>ATRIBUÍDO SÃO PAULO</v>
          </cell>
          <cell r="Q31470">
            <v>1.3520000000000001</v>
          </cell>
          <cell r="R31470">
            <v>17.53</v>
          </cell>
        </row>
        <row r="31471">
          <cell r="M31471">
            <v>101622</v>
          </cell>
          <cell r="N31471" t="str">
            <v>PREPARO DE FUNDO DE VALA COM LARGURA MENOR QUE 1,5 M, COM CAMADA DE AREIA, LANÇAMENTO MECANIZADO. AF_08/2020</v>
          </cell>
          <cell r="O31471" t="str">
            <v>M3</v>
          </cell>
          <cell r="P31471" t="str">
            <v>ATRIBUÍDO SÃO PAULO</v>
          </cell>
          <cell r="Q31471">
            <v>0.26</v>
          </cell>
          <cell r="R31471">
            <v>175.47</v>
          </cell>
        </row>
        <row r="31472">
          <cell r="M31472" t="str">
            <v/>
          </cell>
          <cell r="N31472" t="str">
            <v/>
          </cell>
          <cell r="O31472" t="str">
            <v/>
          </cell>
          <cell r="P31472" t="str">
            <v/>
          </cell>
          <cell r="Q31472" t="str">
            <v/>
          </cell>
          <cell r="R31472" t="str">
            <v/>
          </cell>
        </row>
        <row r="31473">
          <cell r="M31473">
            <v>5678</v>
          </cell>
          <cell r="N31473" t="str">
            <v>RETROESCAVADEIRA SOBRE RODAS COM CARREGADEIRA, TRAÇÃO 4X4, POTÊNCIA LÍQ. 88 HP, CAÇAMBA CARREG. CAP. MÍN. 1 M3, CAÇAMBA RETRO CAP. 0,26 M3, PESO OPERACIONAL MÍN. 6.674 KG, PROFUNDIDADE ESCAVAÇÃO MÁX. 4,37 M - CHP DIURNO. AF_06/2014</v>
          </cell>
          <cell r="O31473" t="str">
            <v>CHP</v>
          </cell>
          <cell r="P31473" t="str">
            <v>ATRIBUÍDO SÃO PAULO</v>
          </cell>
          <cell r="Q31473">
            <v>0.28399999999999997</v>
          </cell>
          <cell r="R31473">
            <v>103.52</v>
          </cell>
        </row>
        <row r="31474">
          <cell r="M31474">
            <v>5679</v>
          </cell>
          <cell r="N31474" t="str">
            <v>RETROESCAVADEIRA SOBRE RODAS COM CARREGADEIRA, TRAÇÃO 4X4, POTÊNCIA LÍQ. 88 HP, CAÇAMBA CARREG. CAP. MÍN. 1 M3, CAÇAMBA RETRO CAP. 0,26 M3, PESO OPERACIONAL MÍN. 6.674 KG, PROFUNDIDADE ESCAVAÇÃO MÁX. 4,37 M - CHI DIURNO. AF_06/2014</v>
          </cell>
          <cell r="O31474" t="str">
            <v>CHI</v>
          </cell>
          <cell r="P31474" t="str">
            <v>ATRIBUÍDO SÃO PAULO</v>
          </cell>
          <cell r="Q31474">
            <v>0.11600000000000001</v>
          </cell>
          <cell r="R31474">
            <v>40.76</v>
          </cell>
        </row>
        <row r="31475">
          <cell r="M31475">
            <v>88309</v>
          </cell>
          <cell r="N31475" t="str">
            <v>PEDREIRO COM ENCARGOS COMPLEMENTARES</v>
          </cell>
          <cell r="O31475" t="str">
            <v>H</v>
          </cell>
          <cell r="P31475" t="str">
            <v>COLETADO</v>
          </cell>
          <cell r="Q31475">
            <v>1.284</v>
          </cell>
          <cell r="R31475">
            <v>19.43</v>
          </cell>
        </row>
        <row r="31476">
          <cell r="M31476">
            <v>88316</v>
          </cell>
          <cell r="N31476" t="str">
            <v>SERVENTE COM ENCARGOS COMPLEMENTARES</v>
          </cell>
          <cell r="O31476" t="str">
            <v>H</v>
          </cell>
          <cell r="P31476" t="str">
            <v>COLETADO</v>
          </cell>
          <cell r="Q31476">
            <v>0.91700000000000004</v>
          </cell>
          <cell r="R31476">
            <v>14.25</v>
          </cell>
        </row>
        <row r="31477">
          <cell r="M31477" t="str">
            <v/>
          </cell>
          <cell r="N31477" t="str">
            <v/>
          </cell>
          <cell r="O31477" t="str">
            <v/>
          </cell>
          <cell r="P31477" t="str">
            <v/>
          </cell>
          <cell r="Q31477" t="str">
            <v/>
          </cell>
          <cell r="R31477" t="str">
            <v/>
          </cell>
        </row>
        <row r="31478">
          <cell r="M31478">
            <v>5678</v>
          </cell>
          <cell r="N31478" t="str">
            <v>RETROESCAVADEIRA SOBRE RODAS COM CARREGADEIRA, TRAÇÃO 4X4, POTÊNCIA LÍQ. 88 HP, CAÇAMBA CARREG. CAP. MÍN. 1 M3, CAÇAMBA RETRO CAP. 0,26 M3, PESO OPERACIONAL MÍN. 6.674 KG, PROFUNDIDADE ESCAVAÇÃO MÁX. 4,37 M - CHP DIURNO. AF_06/2014</v>
          </cell>
          <cell r="O31478" t="str">
            <v>CHP</v>
          </cell>
          <cell r="P31478" t="str">
            <v>ATRIBUÍDO SÃO PAULO</v>
          </cell>
          <cell r="Q31478">
            <v>0.20799999999999999</v>
          </cell>
          <cell r="R31478">
            <v>103.52</v>
          </cell>
        </row>
        <row r="31479">
          <cell r="M31479">
            <v>5679</v>
          </cell>
          <cell r="N31479" t="str">
            <v>RETROESCAVADEIRA SOBRE RODAS COM CARREGADEIRA, TRAÇÃO 4X4, POTÊNCIA LÍQ. 88 HP, CAÇAMBA CARREG. CAP. MÍN. 1 M3, CAÇAMBA RETRO CAP. 0,26 M3, PESO OPERACIONAL MÍN. 6.674 KG, PROFUNDIDADE ESCAVAÇÃO MÁX. 4,37 M - CHI DIURNO. AF_06/2014</v>
          </cell>
          <cell r="O31479" t="str">
            <v>CHI</v>
          </cell>
          <cell r="P31479" t="str">
            <v>ATRIBUÍDO SÃO PAULO</v>
          </cell>
          <cell r="Q31479">
            <v>8.5000000000000006E-2</v>
          </cell>
          <cell r="R31479">
            <v>40.76</v>
          </cell>
        </row>
        <row r="31480">
          <cell r="M31480">
            <v>88309</v>
          </cell>
          <cell r="N31480" t="str">
            <v>PEDREIRO COM ENCARGOS COMPLEMENTARES</v>
          </cell>
          <cell r="O31480" t="str">
            <v>H</v>
          </cell>
          <cell r="P31480" t="str">
            <v>COLETADO</v>
          </cell>
          <cell r="Q31480">
            <v>0.22500000000000001</v>
          </cell>
          <cell r="R31480">
            <v>19.43</v>
          </cell>
        </row>
        <row r="31481">
          <cell r="M31481">
            <v>88316</v>
          </cell>
          <cell r="N31481" t="str">
            <v>SERVENTE COM ENCARGOS COMPLEMENTARES</v>
          </cell>
          <cell r="O31481" t="str">
            <v>H</v>
          </cell>
          <cell r="P31481" t="str">
            <v>COLETADO</v>
          </cell>
          <cell r="Q31481">
            <v>0.161</v>
          </cell>
          <cell r="R31481">
            <v>14.25</v>
          </cell>
        </row>
        <row r="31482">
          <cell r="M31482" t="str">
            <v/>
          </cell>
          <cell r="N31482" t="str">
            <v/>
          </cell>
          <cell r="O31482" t="str">
            <v/>
          </cell>
          <cell r="P31482" t="str">
            <v/>
          </cell>
          <cell r="Q31482" t="str">
            <v/>
          </cell>
          <cell r="R31482" t="str">
            <v/>
          </cell>
        </row>
        <row r="31483">
          <cell r="M31483">
            <v>88309</v>
          </cell>
          <cell r="N31483" t="str">
            <v>PEDREIRO COM ENCARGOS COMPLEMENTARES</v>
          </cell>
          <cell r="O31483" t="str">
            <v>H</v>
          </cell>
          <cell r="P31483" t="str">
            <v>COLETADO</v>
          </cell>
          <cell r="Q31483">
            <v>2.3610000000000002</v>
          </cell>
          <cell r="R31483">
            <v>19.43</v>
          </cell>
        </row>
        <row r="31484">
          <cell r="M31484">
            <v>88316</v>
          </cell>
          <cell r="N31484" t="str">
            <v>SERVENTE COM ENCARGOS COMPLEMENTARES</v>
          </cell>
          <cell r="O31484" t="str">
            <v>H</v>
          </cell>
          <cell r="P31484" t="str">
            <v>COLETADO</v>
          </cell>
          <cell r="Q31484">
            <v>4.1470000000000002</v>
          </cell>
          <cell r="R31484">
            <v>14.25</v>
          </cell>
        </row>
        <row r="31485">
          <cell r="M31485" t="str">
            <v/>
          </cell>
          <cell r="N31485" t="str">
            <v/>
          </cell>
          <cell r="O31485" t="str">
            <v/>
          </cell>
          <cell r="P31485" t="str">
            <v/>
          </cell>
          <cell r="Q31485" t="str">
            <v/>
          </cell>
          <cell r="R31485" t="str">
            <v/>
          </cell>
        </row>
        <row r="31486">
          <cell r="M31486">
            <v>88309</v>
          </cell>
          <cell r="N31486" t="str">
            <v>PEDREIRO COM ENCARGOS COMPLEMENTARES</v>
          </cell>
          <cell r="O31486" t="str">
            <v>H</v>
          </cell>
          <cell r="P31486" t="str">
            <v>COLETADO</v>
          </cell>
          <cell r="Q31486">
            <v>1.1890000000000001</v>
          </cell>
          <cell r="R31486">
            <v>19.43</v>
          </cell>
        </row>
        <row r="31487">
          <cell r="M31487">
            <v>88316</v>
          </cell>
          <cell r="N31487" t="str">
            <v>SERVENTE COM ENCARGOS COMPLEMENTARES</v>
          </cell>
          <cell r="O31487" t="str">
            <v>H</v>
          </cell>
          <cell r="P31487" t="str">
            <v>COLETADO</v>
          </cell>
          <cell r="Q31487">
            <v>3.0529999999999999</v>
          </cell>
          <cell r="R31487">
            <v>14.25</v>
          </cell>
        </row>
        <row r="31488">
          <cell r="M31488" t="str">
            <v/>
          </cell>
          <cell r="N31488" t="str">
            <v/>
          </cell>
          <cell r="O31488" t="str">
            <v/>
          </cell>
          <cell r="P31488" t="str">
            <v/>
          </cell>
          <cell r="Q31488" t="str">
            <v/>
          </cell>
          <cell r="R31488" t="str">
            <v/>
          </cell>
        </row>
        <row r="31489">
          <cell r="M31489">
            <v>88309</v>
          </cell>
          <cell r="N31489" t="str">
            <v>PEDREIRO COM ENCARGOS COMPLEMENTARES</v>
          </cell>
          <cell r="O31489" t="str">
            <v>H</v>
          </cell>
          <cell r="P31489" t="str">
            <v>COLETADO</v>
          </cell>
          <cell r="Q31489">
            <v>3.2389999999999999</v>
          </cell>
          <cell r="R31489">
            <v>19.43</v>
          </cell>
        </row>
        <row r="31490">
          <cell r="M31490">
            <v>88316</v>
          </cell>
          <cell r="N31490" t="str">
            <v>SERVENTE COM ENCARGOS COMPLEMENTARES</v>
          </cell>
          <cell r="O31490" t="str">
            <v>H</v>
          </cell>
          <cell r="P31490" t="str">
            <v>COLETADO</v>
          </cell>
          <cell r="Q31490">
            <v>2.3140000000000001</v>
          </cell>
          <cell r="R31490">
            <v>14.25</v>
          </cell>
        </row>
        <row r="31491">
          <cell r="M31491">
            <v>96245</v>
          </cell>
          <cell r="N31491" t="str">
            <v>MINIESCAVADEIRA SOBRE ESTEIRAS, POTENCIA LIQUIDA DE *30* HP, PESO OPERACIONAL DE *3.500* KG - CHP DIURNO. AF_04/2017</v>
          </cell>
          <cell r="O31491" t="str">
            <v>CHP</v>
          </cell>
          <cell r="P31491" t="str">
            <v>ATRIBUÍDO SÃO PAULO</v>
          </cell>
          <cell r="Q31491">
            <v>0.39100000000000001</v>
          </cell>
          <cell r="R31491">
            <v>67.97</v>
          </cell>
        </row>
        <row r="31492">
          <cell r="M31492">
            <v>96246</v>
          </cell>
          <cell r="N31492" t="str">
            <v>MINIESCAVADEIRA SOBRE ESTEIRAS, POTENCIA LIQUIDA DE *30* HP, PESO OPERACIONAL DE *3.500* KG - CHI DIURNO. AF_04/2017</v>
          </cell>
          <cell r="O31492" t="str">
            <v>CHI</v>
          </cell>
          <cell r="P31492" t="str">
            <v>ATRIBUÍDO SÃO PAULO</v>
          </cell>
          <cell r="Q31492">
            <v>0.16</v>
          </cell>
          <cell r="R31492">
            <v>37.03</v>
          </cell>
        </row>
        <row r="31493">
          <cell r="M31493" t="str">
            <v/>
          </cell>
          <cell r="N31493" t="str">
            <v/>
          </cell>
          <cell r="O31493" t="str">
            <v/>
          </cell>
          <cell r="P31493" t="str">
            <v/>
          </cell>
          <cell r="Q31493" t="str">
            <v/>
          </cell>
          <cell r="R31493" t="str">
            <v/>
          </cell>
        </row>
        <row r="31494">
          <cell r="M31494">
            <v>88309</v>
          </cell>
          <cell r="N31494" t="str">
            <v>PEDREIRO COM ENCARGOS COMPLEMENTARES</v>
          </cell>
          <cell r="O31494" t="str">
            <v>H</v>
          </cell>
          <cell r="P31494" t="str">
            <v>COLETADO</v>
          </cell>
          <cell r="Q31494">
            <v>0.104</v>
          </cell>
          <cell r="R31494">
            <v>19.43</v>
          </cell>
        </row>
        <row r="31495">
          <cell r="M31495">
            <v>88316</v>
          </cell>
          <cell r="N31495" t="str">
            <v>SERVENTE COM ENCARGOS COMPLEMENTARES</v>
          </cell>
          <cell r="O31495" t="str">
            <v>H</v>
          </cell>
          <cell r="P31495" t="str">
            <v>COLETADO</v>
          </cell>
          <cell r="Q31495">
            <v>7.3999999999999996E-2</v>
          </cell>
          <cell r="R31495">
            <v>14.25</v>
          </cell>
        </row>
        <row r="31496">
          <cell r="M31496">
            <v>96245</v>
          </cell>
          <cell r="N31496" t="str">
            <v>MINIESCAVADEIRA SOBRE ESTEIRAS, POTENCIA LIQUIDA DE *30* HP, PESO OPERACIONAL DE *3.500* KG - CHP DIURNO. AF_04/2017</v>
          </cell>
          <cell r="O31496" t="str">
            <v>CHP</v>
          </cell>
          <cell r="P31496" t="str">
            <v>ATRIBUÍDO SÃO PAULO</v>
          </cell>
          <cell r="Q31496">
            <v>0.30399999999999999</v>
          </cell>
          <cell r="R31496">
            <v>67.97</v>
          </cell>
        </row>
        <row r="31497">
          <cell r="M31497">
            <v>96246</v>
          </cell>
          <cell r="N31497" t="str">
            <v>MINIESCAVADEIRA SOBRE ESTEIRAS, POTENCIA LIQUIDA DE *30* HP, PESO OPERACIONAL DE *3.500* KG - CHI DIURNO. AF_04/2017</v>
          </cell>
          <cell r="O31497" t="str">
            <v>CHI</v>
          </cell>
          <cell r="P31497" t="str">
            <v>ATRIBUÍDO SÃO PAULO</v>
          </cell>
          <cell r="Q31497">
            <v>0.125</v>
          </cell>
          <cell r="R31497">
            <v>37.03</v>
          </cell>
        </row>
        <row r="31498">
          <cell r="M31498" t="str">
            <v/>
          </cell>
          <cell r="N31498" t="str">
            <v/>
          </cell>
          <cell r="O31498" t="str">
            <v/>
          </cell>
          <cell r="P31498" t="str">
            <v/>
          </cell>
          <cell r="Q31498" t="str">
            <v/>
          </cell>
          <cell r="R31498" t="str">
            <v/>
          </cell>
        </row>
        <row r="31499">
          <cell r="M31499">
            <v>88309</v>
          </cell>
          <cell r="N31499" t="str">
            <v>PEDREIRO COM ENCARGOS COMPLEMENTARES</v>
          </cell>
          <cell r="O31499" t="str">
            <v>H</v>
          </cell>
          <cell r="P31499" t="str">
            <v>COLETADO</v>
          </cell>
          <cell r="Q31499">
            <v>5.1120000000000001</v>
          </cell>
          <cell r="R31499">
            <v>19.43</v>
          </cell>
        </row>
        <row r="31500">
          <cell r="M31500">
            <v>88316</v>
          </cell>
          <cell r="N31500" t="str">
            <v>SERVENTE COM ENCARGOS COMPLEMENTARES</v>
          </cell>
          <cell r="O31500" t="str">
            <v>H</v>
          </cell>
          <cell r="P31500" t="str">
            <v>COLETADO</v>
          </cell>
          <cell r="Q31500">
            <v>7.9329999999999998</v>
          </cell>
          <cell r="R31500">
            <v>14.25</v>
          </cell>
        </row>
        <row r="31501">
          <cell r="M31501" t="str">
            <v/>
          </cell>
          <cell r="N31501" t="str">
            <v/>
          </cell>
          <cell r="O31501" t="str">
            <v/>
          </cell>
          <cell r="P31501" t="str">
            <v/>
          </cell>
          <cell r="Q31501" t="str">
            <v/>
          </cell>
          <cell r="R31501" t="str">
            <v/>
          </cell>
        </row>
        <row r="31502">
          <cell r="M31502">
            <v>88309</v>
          </cell>
          <cell r="N31502" t="str">
            <v>PEDREIRO COM ENCARGOS COMPLEMENTARES</v>
          </cell>
          <cell r="O31502" t="str">
            <v>H</v>
          </cell>
          <cell r="P31502" t="str">
            <v>COLETADO</v>
          </cell>
          <cell r="Q31502">
            <v>1.4590000000000001</v>
          </cell>
          <cell r="R31502">
            <v>19.43</v>
          </cell>
        </row>
        <row r="31503">
          <cell r="M31503">
            <v>88316</v>
          </cell>
          <cell r="N31503" t="str">
            <v>SERVENTE COM ENCARGOS COMPLEMENTARES</v>
          </cell>
          <cell r="O31503" t="str">
            <v>H</v>
          </cell>
          <cell r="P31503" t="str">
            <v>COLETADO</v>
          </cell>
          <cell r="Q31503">
            <v>4.1379999999999999</v>
          </cell>
          <cell r="R31503">
            <v>14.25</v>
          </cell>
        </row>
        <row r="31504">
          <cell r="M31504" t="str">
            <v/>
          </cell>
          <cell r="N31504" t="str">
            <v/>
          </cell>
          <cell r="O31504" t="str">
            <v/>
          </cell>
          <cell r="P31504" t="str">
            <v/>
          </cell>
          <cell r="Q31504" t="str">
            <v/>
          </cell>
          <cell r="R31504" t="str">
            <v/>
          </cell>
        </row>
        <row r="31505">
          <cell r="M31505">
            <v>2692</v>
          </cell>
          <cell r="N31505" t="str">
            <v>DESMOLDANTE PROTETOR PARA FORMAS DE MADEIRA, DE BASE OLEOSA EMULSIONADA EM AGUA</v>
          </cell>
          <cell r="O31505" t="str">
            <v>L</v>
          </cell>
          <cell r="P31505" t="str">
            <v>COEFICIENTE DE REPRESENTATIVIDADE</v>
          </cell>
          <cell r="Q31505">
            <v>1.7000000000000001E-2</v>
          </cell>
          <cell r="R31505">
            <v>6.99</v>
          </cell>
        </row>
        <row r="31506">
          <cell r="M31506">
            <v>4491</v>
          </cell>
          <cell r="N31506" t="str">
            <v>PONTALETE *7,5 X 7,5* CM EM PINUS, MISTA OU EQUIVALENTE DA REGIAO - BRUTA</v>
          </cell>
          <cell r="O31506" t="str">
            <v>M</v>
          </cell>
          <cell r="P31506" t="str">
            <v>COEFICIENTE DE REPRESENTATIVIDADE</v>
          </cell>
          <cell r="Q31506">
            <v>2.3180000000000001</v>
          </cell>
          <cell r="R31506">
            <v>8.25</v>
          </cell>
        </row>
        <row r="31507">
          <cell r="M31507">
            <v>4517</v>
          </cell>
          <cell r="N31507" t="str">
            <v>SARRAFO *2,5 X 7,5* CM EM PINUS, MISTA OU EQUIVALENTE DA REGIAO - BRUTA</v>
          </cell>
          <cell r="O31507" t="str">
            <v>M</v>
          </cell>
          <cell r="P31507" t="str">
            <v>COEFICIENTE DE REPRESENTATIVIDADE</v>
          </cell>
          <cell r="Q31507">
            <v>3.4260000000000002</v>
          </cell>
          <cell r="R31507">
            <v>2.89</v>
          </cell>
        </row>
        <row r="31508">
          <cell r="M31508">
            <v>5074</v>
          </cell>
          <cell r="N31508" t="str">
            <v>PREGO DE ACO POLIDO COM CABECA 15 X 18 (1 1/2 X 13)</v>
          </cell>
          <cell r="O31508" t="str">
            <v>KG</v>
          </cell>
          <cell r="P31508" t="str">
            <v>COEFICIENTE DE REPRESENTATIVIDADE</v>
          </cell>
          <cell r="Q31508">
            <v>4.2000000000000003E-2</v>
          </cell>
          <cell r="R31508">
            <v>15.95</v>
          </cell>
        </row>
        <row r="31509">
          <cell r="M31509">
            <v>6189</v>
          </cell>
          <cell r="N31509" t="str">
            <v>TABUA NAO APARELHADA *2,5 X 30* CM, EM MACARANDUBA, ANGELIM OU EQUIVALENTE DA REGIAO - BRUTA</v>
          </cell>
          <cell r="O31509" t="str">
            <v>M</v>
          </cell>
          <cell r="P31509" t="str">
            <v>COEFICIENTE DE REPRESENTATIVIDADE</v>
          </cell>
          <cell r="Q31509">
            <v>3.927</v>
          </cell>
          <cell r="R31509">
            <v>16.5</v>
          </cell>
        </row>
        <row r="31510">
          <cell r="M31510">
            <v>40304</v>
          </cell>
          <cell r="N31510" t="str">
            <v>PREGO DE ACO POLIDO COM CABECA DUPLA 17 X 27 (2 1/2 X 11)</v>
          </cell>
          <cell r="O31510" t="str">
            <v>KG</v>
          </cell>
          <cell r="P31510" t="str">
            <v>COEFICIENTE DE REPRESENTATIVIDADE</v>
          </cell>
          <cell r="Q31510">
            <v>4.3999999999999997E-2</v>
          </cell>
          <cell r="R31510">
            <v>17.579999999999998</v>
          </cell>
        </row>
        <row r="31511">
          <cell r="M31511">
            <v>88239</v>
          </cell>
          <cell r="N31511" t="str">
            <v>AJUDANTE DE CARPINTEIRO COM ENCARGOS COMPLEMENTARES</v>
          </cell>
          <cell r="O31511" t="str">
            <v>H</v>
          </cell>
          <cell r="P31511" t="str">
            <v>COEFICIENTE DE REPRESENTATIVIDADE</v>
          </cell>
          <cell r="Q31511">
            <v>0.67600000000000005</v>
          </cell>
          <cell r="R31511">
            <v>15.71</v>
          </cell>
        </row>
        <row r="31512">
          <cell r="M31512">
            <v>88262</v>
          </cell>
          <cell r="N31512" t="str">
            <v>CARPINTEIRO DE FORMAS COM ENCARGOS COMPLEMENTARES</v>
          </cell>
          <cell r="O31512" t="str">
            <v>H</v>
          </cell>
          <cell r="P31512" t="str">
            <v>COLETADO</v>
          </cell>
          <cell r="Q31512">
            <v>1.85</v>
          </cell>
          <cell r="R31512">
            <v>19.22</v>
          </cell>
        </row>
        <row r="31513">
          <cell r="M31513">
            <v>91692</v>
          </cell>
          <cell r="N31513" t="str">
            <v>SERRA CIRCULAR DE BANCADA COM MOTOR ELÉTRICO POTÊNCIA DE 5HP, COM COIFA PARA DISCO 10" - CHP DIURNO. AF_08/2015</v>
          </cell>
          <cell r="O31513" t="str">
            <v>CHP</v>
          </cell>
          <cell r="P31513" t="str">
            <v>ATRIBUÍDO SÃO PAULO</v>
          </cell>
          <cell r="Q31513">
            <v>6.7000000000000004E-2</v>
          </cell>
          <cell r="R31513">
            <v>21</v>
          </cell>
        </row>
        <row r="31514">
          <cell r="M31514">
            <v>91693</v>
          </cell>
          <cell r="N31514" t="str">
            <v>SERRA CIRCULAR DE BANCADA COM MOTOR ELÉTRICO POTÊNCIA DE 5HP, COM COIFA PARA DISCO 10" - CHI DIURNO. AF_08/2015</v>
          </cell>
          <cell r="O31514" t="str">
            <v>CHI</v>
          </cell>
          <cell r="P31514" t="str">
            <v>ATRIBUÍDO SÃO PAULO</v>
          </cell>
          <cell r="Q31514">
            <v>5.2999999999999999E-2</v>
          </cell>
          <cell r="R31514">
            <v>18.89</v>
          </cell>
        </row>
        <row r="31515">
          <cell r="M31515" t="str">
            <v/>
          </cell>
          <cell r="N31515" t="str">
            <v/>
          </cell>
          <cell r="O31515" t="str">
            <v/>
          </cell>
          <cell r="P31515" t="str">
            <v/>
          </cell>
          <cell r="Q31515" t="str">
            <v/>
          </cell>
          <cell r="R31515" t="str">
            <v/>
          </cell>
        </row>
        <row r="31516">
          <cell r="M31516">
            <v>88316</v>
          </cell>
          <cell r="N31516" t="str">
            <v>SERVENTE COM ENCARGOS COMPLEMENTARES</v>
          </cell>
          <cell r="O31516" t="str">
            <v>H</v>
          </cell>
          <cell r="P31516" t="str">
            <v>COLETADO</v>
          </cell>
          <cell r="Q31516">
            <v>3.1E-2</v>
          </cell>
          <cell r="R31516">
            <v>14.25</v>
          </cell>
        </row>
        <row r="31517">
          <cell r="M31517">
            <v>89031</v>
          </cell>
          <cell r="N31517" t="str">
            <v>TRATOR DE ESTEIRAS, POTÊNCIA 100 HP, PESO OPERACIONAL 9,4 T, COM LÂMINA 2,19 M3 - CHI DIURNO. AF_06/2014</v>
          </cell>
          <cell r="O31517" t="str">
            <v>CHI</v>
          </cell>
          <cell r="P31517" t="str">
            <v>ATRIBUÍDO SÃO PAULO</v>
          </cell>
          <cell r="Q31517">
            <v>1.95E-2</v>
          </cell>
          <cell r="R31517">
            <v>47.1</v>
          </cell>
        </row>
        <row r="31518">
          <cell r="M31518">
            <v>89032</v>
          </cell>
          <cell r="N31518" t="str">
            <v>TRATOR DE ESTEIRAS, POTÊNCIA 100 HP, PESO OPERACIONAL 9,4 T, COM LÂMINA 2,19 M3 - CHP DIURNO. AF_06/2014</v>
          </cell>
          <cell r="O31518" t="str">
            <v>CHP</v>
          </cell>
          <cell r="P31518" t="str">
            <v>ATRIBUÍDO SÃO PAULO</v>
          </cell>
          <cell r="Q31518">
            <v>1.15E-2</v>
          </cell>
          <cell r="R31518">
            <v>138.53</v>
          </cell>
        </row>
        <row r="31519">
          <cell r="M31519" t="str">
            <v/>
          </cell>
          <cell r="N31519" t="str">
            <v/>
          </cell>
          <cell r="O31519" t="str">
            <v/>
          </cell>
          <cell r="P31519" t="str">
            <v/>
          </cell>
          <cell r="Q31519" t="str">
            <v/>
          </cell>
          <cell r="R31519" t="str">
            <v/>
          </cell>
        </row>
        <row r="31520">
          <cell r="M31520">
            <v>5851</v>
          </cell>
          <cell r="N31520" t="str">
            <v>TRATOR DE ESTEIRAS, POTÊNCIA 150 HP, PESO OPERACIONAL 16,7 T, COM RODA MOTRIZ ELEVADA E LÂMINA 3,18 M3 - CHP DIURNO. AF_06/2014</v>
          </cell>
          <cell r="O31520" t="str">
            <v>CHP</v>
          </cell>
          <cell r="P31520" t="str">
            <v>ATRIBUÍDO SÃO PAULO</v>
          </cell>
          <cell r="Q31520">
            <v>7.9000000000000008E-3</v>
          </cell>
          <cell r="R31520">
            <v>184.29</v>
          </cell>
        </row>
        <row r="31521">
          <cell r="M31521">
            <v>5853</v>
          </cell>
          <cell r="N31521" t="str">
            <v>TRATOR DE ESTEIRAS, POTÊNCIA 150 HP, PESO OPERACIONAL 16,7 T, COM RODA MOTRIZ ELEVADA E LÂMINA 3,18 M3 - CHI DIURNO. AF_06/2014</v>
          </cell>
          <cell r="O31521" t="str">
            <v>CHI</v>
          </cell>
          <cell r="P31521" t="str">
            <v>ATRIBUÍDO SÃO PAULO</v>
          </cell>
          <cell r="Q31521">
            <v>1.34E-2</v>
          </cell>
          <cell r="R31521">
            <v>55.91</v>
          </cell>
        </row>
        <row r="31522">
          <cell r="M31522">
            <v>88316</v>
          </cell>
          <cell r="N31522" t="str">
            <v>SERVENTE COM ENCARGOS COMPLEMENTARES</v>
          </cell>
          <cell r="O31522" t="str">
            <v>H</v>
          </cell>
          <cell r="P31522" t="str">
            <v>COLETADO</v>
          </cell>
          <cell r="Q31522">
            <v>2.1299999999999999E-2</v>
          </cell>
          <cell r="R31522">
            <v>14.25</v>
          </cell>
        </row>
        <row r="31523">
          <cell r="M31523" t="str">
            <v/>
          </cell>
          <cell r="N31523" t="str">
            <v/>
          </cell>
          <cell r="O31523" t="str">
            <v/>
          </cell>
          <cell r="P31523" t="str">
            <v/>
          </cell>
          <cell r="Q31523" t="str">
            <v/>
          </cell>
          <cell r="R31523" t="str">
            <v/>
          </cell>
        </row>
        <row r="31524">
          <cell r="M31524">
            <v>5847</v>
          </cell>
          <cell r="N31524" t="str">
            <v>TRATOR DE ESTEIRAS, POTÊNCIA 170 HP, PESO OPERACIONAL 19 T, CAÇAMBA 5,2 M3 - CHP DIURNO. AF_06/2014</v>
          </cell>
          <cell r="O31524" t="str">
            <v>CHP</v>
          </cell>
          <cell r="P31524" t="str">
            <v>ATRIBUÍDO SÃO PAULO</v>
          </cell>
          <cell r="Q31524">
            <v>4.7999999999999996E-3</v>
          </cell>
          <cell r="R31524">
            <v>193.34</v>
          </cell>
        </row>
        <row r="31525">
          <cell r="M31525">
            <v>5849</v>
          </cell>
          <cell r="N31525" t="str">
            <v>TRATOR DE ESTEIRAS, POTÊNCIA 170 HP, PESO OPERACIONAL 19 T, CAÇAMBA 5,2 M3 - CHI DIURNO. AF_06/2014</v>
          </cell>
          <cell r="O31525" t="str">
            <v>CHI</v>
          </cell>
          <cell r="P31525" t="str">
            <v>ATRIBUÍDO SÃO PAULO</v>
          </cell>
          <cell r="Q31525">
            <v>8.2000000000000007E-3</v>
          </cell>
          <cell r="R31525">
            <v>55.66</v>
          </cell>
        </row>
        <row r="31526">
          <cell r="M31526">
            <v>88316</v>
          </cell>
          <cell r="N31526" t="str">
            <v>SERVENTE COM ENCARGOS COMPLEMENTARES</v>
          </cell>
          <cell r="O31526" t="str">
            <v>H</v>
          </cell>
          <cell r="P31526" t="str">
            <v>COLETADO</v>
          </cell>
          <cell r="Q31526">
            <v>1.3100000000000001E-2</v>
          </cell>
          <cell r="R31526">
            <v>14.25</v>
          </cell>
        </row>
        <row r="31527">
          <cell r="M31527" t="str">
            <v/>
          </cell>
          <cell r="N31527" t="str">
            <v/>
          </cell>
          <cell r="O31527" t="str">
            <v/>
          </cell>
          <cell r="P31527" t="str">
            <v/>
          </cell>
          <cell r="Q31527" t="str">
            <v/>
          </cell>
          <cell r="R31527" t="str">
            <v/>
          </cell>
        </row>
        <row r="31528">
          <cell r="M31528">
            <v>5855</v>
          </cell>
          <cell r="N31528" t="str">
            <v>TRATOR DE ESTEIRAS, POTÊNCIA 347 HP, PESO OPERACIONAL 38,5 T, COM LÂMINA 8,70 M3 - CHP DIURNO. AF_06/2014</v>
          </cell>
          <cell r="O31528" t="str">
            <v>CHP</v>
          </cell>
          <cell r="P31528" t="str">
            <v>ATRIBUÍDO SÃO PAULO</v>
          </cell>
          <cell r="Q31528">
            <v>2.8999999999999998E-3</v>
          </cell>
          <cell r="R31528">
            <v>494.46</v>
          </cell>
        </row>
        <row r="31529">
          <cell r="M31529">
            <v>5857</v>
          </cell>
          <cell r="N31529" t="str">
            <v>TRATOR DE ESTEIRAS, POTÊNCIA 347 HP, PESO OPERACIONAL 38,5 T, COM LÂMINA 8,70 M3 - CHI DIURNO. AF_06/2014</v>
          </cell>
          <cell r="O31529" t="str">
            <v>CHI</v>
          </cell>
          <cell r="P31529" t="str">
            <v>ATRIBUÍDO SÃO PAULO</v>
          </cell>
          <cell r="Q31529">
            <v>4.8999999999999998E-3</v>
          </cell>
          <cell r="R31529">
            <v>143.46</v>
          </cell>
        </row>
        <row r="31530">
          <cell r="M31530">
            <v>88316</v>
          </cell>
          <cell r="N31530" t="str">
            <v>SERVENTE COM ENCARGOS COMPLEMENTARES</v>
          </cell>
          <cell r="O31530" t="str">
            <v>H</v>
          </cell>
          <cell r="P31530" t="str">
            <v>COLETADO</v>
          </cell>
          <cell r="Q31530">
            <v>7.7999999999999996E-3</v>
          </cell>
          <cell r="R31530">
            <v>14.25</v>
          </cell>
        </row>
        <row r="31531">
          <cell r="M31531" t="str">
            <v/>
          </cell>
          <cell r="N31531" t="str">
            <v/>
          </cell>
          <cell r="O31531" t="str">
            <v/>
          </cell>
          <cell r="P31531" t="str">
            <v/>
          </cell>
          <cell r="Q31531" t="str">
            <v/>
          </cell>
          <cell r="R31531" t="str">
            <v/>
          </cell>
        </row>
        <row r="31532">
          <cell r="M31532">
            <v>88316</v>
          </cell>
          <cell r="N31532" t="str">
            <v>SERVENTE COM ENCARGOS COMPLEMENTARES</v>
          </cell>
          <cell r="O31532" t="str">
            <v>H</v>
          </cell>
          <cell r="P31532" t="str">
            <v>COLETADO</v>
          </cell>
          <cell r="Q31532">
            <v>2.5100000000000001E-2</v>
          </cell>
          <cell r="R31532">
            <v>14.25</v>
          </cell>
        </row>
        <row r="31533">
          <cell r="M31533">
            <v>88843</v>
          </cell>
          <cell r="N31533" t="str">
            <v>TRATOR DE ESTEIRAS, POTÊNCIA 125 HP, PESO OPERACIONAL 12,9 T, COM LÂMINA 2,7 M3 - CHP DIURNO. AF_10/2014</v>
          </cell>
          <cell r="O31533" t="str">
            <v>CHP</v>
          </cell>
          <cell r="P31533" t="str">
            <v>ATRIBUÍDO SÃO PAULO</v>
          </cell>
          <cell r="Q31533">
            <v>9.2999999999999992E-3</v>
          </cell>
          <cell r="R31533">
            <v>154.01</v>
          </cell>
        </row>
        <row r="31534">
          <cell r="M31534">
            <v>88844</v>
          </cell>
          <cell r="N31534" t="str">
            <v>TRATOR DE ESTEIRAS, POTÊNCIA 125 HP, PESO OPERACIONAL 12,9 T, COM LÂMINA 2,7 M3 - CHI DIURNO. AF_10/2014</v>
          </cell>
          <cell r="O31534" t="str">
            <v>CHI</v>
          </cell>
          <cell r="P31534" t="str">
            <v>ATRIBUÍDO SÃO PAULO</v>
          </cell>
          <cell r="Q31534">
            <v>1.5800000000000002E-2</v>
          </cell>
          <cell r="R31534">
            <v>48.48</v>
          </cell>
        </row>
        <row r="31535">
          <cell r="M31535" t="str">
            <v/>
          </cell>
          <cell r="N31535" t="str">
            <v/>
          </cell>
          <cell r="O31535" t="str">
            <v/>
          </cell>
          <cell r="P31535" t="str">
            <v/>
          </cell>
          <cell r="Q31535" t="str">
            <v/>
          </cell>
          <cell r="R31535" t="str">
            <v/>
          </cell>
        </row>
        <row r="31536">
          <cell r="M31536">
            <v>88316</v>
          </cell>
          <cell r="N31536" t="str">
            <v>SERVENTE COM ENCARGOS COMPLEMENTARES</v>
          </cell>
          <cell r="O31536" t="str">
            <v>H</v>
          </cell>
          <cell r="P31536" t="str">
            <v>COLETADO</v>
          </cell>
          <cell r="Q31536">
            <v>5.91E-2</v>
          </cell>
          <cell r="R31536">
            <v>14.25</v>
          </cell>
        </row>
        <row r="31537">
          <cell r="M31537">
            <v>89031</v>
          </cell>
          <cell r="N31537" t="str">
            <v>TRATOR DE ESTEIRAS, POTÊNCIA 100 HP, PESO OPERACIONAL 9,4 T, COM LÂMINA 2,19 M3 - CHI DIURNO. AF_06/2014</v>
          </cell>
          <cell r="O31537" t="str">
            <v>CHI</v>
          </cell>
          <cell r="P31537" t="str">
            <v>ATRIBUÍDO SÃO PAULO</v>
          </cell>
          <cell r="Q31537">
            <v>3.7199999999999997E-2</v>
          </cell>
          <cell r="R31537">
            <v>47.1</v>
          </cell>
        </row>
        <row r="31538">
          <cell r="M31538">
            <v>89032</v>
          </cell>
          <cell r="N31538" t="str">
            <v>TRATOR DE ESTEIRAS, POTÊNCIA 100 HP, PESO OPERACIONAL 9,4 T, COM LÂMINA 2,19 M3 - CHP DIURNO. AF_06/2014</v>
          </cell>
          <cell r="O31538" t="str">
            <v>CHP</v>
          </cell>
          <cell r="P31538" t="str">
            <v>ATRIBUÍDO SÃO PAULO</v>
          </cell>
          <cell r="Q31538">
            <v>2.1899999999999999E-2</v>
          </cell>
          <cell r="R31538">
            <v>138.53</v>
          </cell>
        </row>
        <row r="31539">
          <cell r="M31539" t="str">
            <v/>
          </cell>
          <cell r="N31539" t="str">
            <v/>
          </cell>
          <cell r="O31539" t="str">
            <v/>
          </cell>
          <cell r="P31539" t="str">
            <v/>
          </cell>
          <cell r="Q31539" t="str">
            <v/>
          </cell>
          <cell r="R31539" t="str">
            <v/>
          </cell>
        </row>
        <row r="31540">
          <cell r="M31540">
            <v>5851</v>
          </cell>
          <cell r="N31540" t="str">
            <v>TRATOR DE ESTEIRAS, POTÊNCIA 150 HP, PESO OPERACIONAL 16,7 T, COM RODA MOTRIZ ELEVADA E LÂMINA 3,18 M3 - CHP DIURNO. AF_06/2014</v>
          </cell>
          <cell r="O31540" t="str">
            <v>CHP</v>
          </cell>
          <cell r="P31540" t="str">
            <v>ATRIBUÍDO SÃO PAULO</v>
          </cell>
          <cell r="Q31540">
            <v>1.5100000000000001E-2</v>
          </cell>
          <cell r="R31540">
            <v>184.29</v>
          </cell>
        </row>
        <row r="31541">
          <cell r="M31541">
            <v>5853</v>
          </cell>
          <cell r="N31541" t="str">
            <v>TRATOR DE ESTEIRAS, POTÊNCIA 150 HP, PESO OPERACIONAL 16,7 T, COM RODA MOTRIZ ELEVADA E LÂMINA 3,18 M3 - CHI DIURNO. AF_06/2014</v>
          </cell>
          <cell r="O31541" t="str">
            <v>CHI</v>
          </cell>
          <cell r="P31541" t="str">
            <v>ATRIBUÍDO SÃO PAULO</v>
          </cell>
          <cell r="Q31541">
            <v>2.5600000000000001E-2</v>
          </cell>
          <cell r="R31541">
            <v>55.91</v>
          </cell>
        </row>
        <row r="31542">
          <cell r="M31542">
            <v>88316</v>
          </cell>
          <cell r="N31542" t="str">
            <v>SERVENTE COM ENCARGOS COMPLEMENTARES</v>
          </cell>
          <cell r="O31542" t="str">
            <v>H</v>
          </cell>
          <cell r="P31542" t="str">
            <v>COLETADO</v>
          </cell>
          <cell r="Q31542">
            <v>4.07E-2</v>
          </cell>
          <cell r="R31542">
            <v>14.25</v>
          </cell>
        </row>
        <row r="31543">
          <cell r="M31543" t="str">
            <v/>
          </cell>
          <cell r="N31543" t="str">
            <v/>
          </cell>
          <cell r="O31543" t="str">
            <v/>
          </cell>
          <cell r="P31543" t="str">
            <v/>
          </cell>
          <cell r="Q31543" t="str">
            <v/>
          </cell>
          <cell r="R31543" t="str">
            <v/>
          </cell>
        </row>
        <row r="31544">
          <cell r="M31544">
            <v>5847</v>
          </cell>
          <cell r="N31544" t="str">
            <v>TRATOR DE ESTEIRAS, POTÊNCIA 170 HP, PESO OPERACIONAL 19 T, CAÇAMBA 5,2 M3 - CHP DIURNO. AF_06/2014</v>
          </cell>
          <cell r="O31544" t="str">
            <v>CHP</v>
          </cell>
          <cell r="P31544" t="str">
            <v>ATRIBUÍDO SÃO PAULO</v>
          </cell>
          <cell r="Q31544">
            <v>9.1999999999999998E-3</v>
          </cell>
          <cell r="R31544">
            <v>193.34</v>
          </cell>
        </row>
        <row r="31545">
          <cell r="M31545">
            <v>5849</v>
          </cell>
          <cell r="N31545" t="str">
            <v>TRATOR DE ESTEIRAS, POTÊNCIA 170 HP, PESO OPERACIONAL 19 T, CAÇAMBA 5,2 M3 - CHI DIURNO. AF_06/2014</v>
          </cell>
          <cell r="O31545" t="str">
            <v>CHI</v>
          </cell>
          <cell r="P31545" t="str">
            <v>ATRIBUÍDO SÃO PAULO</v>
          </cell>
          <cell r="Q31545">
            <v>1.5699999999999999E-2</v>
          </cell>
          <cell r="R31545">
            <v>55.66</v>
          </cell>
        </row>
        <row r="31546">
          <cell r="M31546">
            <v>88316</v>
          </cell>
          <cell r="N31546" t="str">
            <v>SERVENTE COM ENCARGOS COMPLEMENTARES</v>
          </cell>
          <cell r="O31546" t="str">
            <v>H</v>
          </cell>
          <cell r="P31546" t="str">
            <v>COLETADO</v>
          </cell>
          <cell r="Q31546">
            <v>2.4899999999999999E-2</v>
          </cell>
          <cell r="R31546">
            <v>14.25</v>
          </cell>
        </row>
        <row r="31547">
          <cell r="M31547" t="str">
            <v/>
          </cell>
          <cell r="N31547" t="str">
            <v/>
          </cell>
          <cell r="O31547" t="str">
            <v/>
          </cell>
          <cell r="P31547" t="str">
            <v/>
          </cell>
          <cell r="Q31547" t="str">
            <v/>
          </cell>
          <cell r="R31547" t="str">
            <v/>
          </cell>
        </row>
        <row r="31548">
          <cell r="M31548">
            <v>5855</v>
          </cell>
          <cell r="N31548" t="str">
            <v>TRATOR DE ESTEIRAS, POTÊNCIA 347 HP, PESO OPERACIONAL 38,5 T, COM LÂMINA 8,70 M3 - CHP DIURNO. AF_06/2014</v>
          </cell>
          <cell r="O31548" t="str">
            <v>CHP</v>
          </cell>
          <cell r="P31548" t="str">
            <v>ATRIBUÍDO SÃO PAULO</v>
          </cell>
          <cell r="Q31548">
            <v>5.4999999999999997E-3</v>
          </cell>
          <cell r="R31548">
            <v>494.46</v>
          </cell>
        </row>
        <row r="31549">
          <cell r="M31549">
            <v>5857</v>
          </cell>
          <cell r="N31549" t="str">
            <v>TRATOR DE ESTEIRAS, POTÊNCIA 347 HP, PESO OPERACIONAL 38,5 T, COM LÂMINA 8,70 M3 - CHI DIURNO. AF_06/2014</v>
          </cell>
          <cell r="O31549" t="str">
            <v>CHI</v>
          </cell>
          <cell r="P31549" t="str">
            <v>ATRIBUÍDO SÃO PAULO</v>
          </cell>
          <cell r="Q31549">
            <v>9.4000000000000004E-3</v>
          </cell>
          <cell r="R31549">
            <v>143.46</v>
          </cell>
        </row>
        <row r="31550">
          <cell r="M31550">
            <v>88316</v>
          </cell>
          <cell r="N31550" t="str">
            <v>SERVENTE COM ENCARGOS COMPLEMENTARES</v>
          </cell>
          <cell r="O31550" t="str">
            <v>H</v>
          </cell>
          <cell r="P31550" t="str">
            <v>COLETADO</v>
          </cell>
          <cell r="Q31550">
            <v>1.49E-2</v>
          </cell>
          <cell r="R31550">
            <v>14.25</v>
          </cell>
        </row>
        <row r="31551">
          <cell r="M31551" t="str">
            <v/>
          </cell>
          <cell r="N31551" t="str">
            <v/>
          </cell>
          <cell r="O31551" t="str">
            <v/>
          </cell>
          <cell r="P31551" t="str">
            <v/>
          </cell>
          <cell r="Q31551" t="str">
            <v/>
          </cell>
          <cell r="R31551" t="str">
            <v/>
          </cell>
        </row>
        <row r="31552">
          <cell r="M31552">
            <v>88316</v>
          </cell>
          <cell r="N31552" t="str">
            <v>SERVENTE COM ENCARGOS COMPLEMENTARES</v>
          </cell>
          <cell r="O31552" t="str">
            <v>H</v>
          </cell>
          <cell r="P31552" t="str">
            <v>COLETADO</v>
          </cell>
          <cell r="Q31552">
            <v>4.7899999999999998E-2</v>
          </cell>
          <cell r="R31552">
            <v>14.25</v>
          </cell>
        </row>
        <row r="31553">
          <cell r="M31553">
            <v>88843</v>
          </cell>
          <cell r="N31553" t="str">
            <v>TRATOR DE ESTEIRAS, POTÊNCIA 125 HP, PESO OPERACIONAL 12,9 T, COM LÂMINA 2,7 M3 - CHP DIURNO. AF_10/2014</v>
          </cell>
          <cell r="O31553" t="str">
            <v>CHP</v>
          </cell>
          <cell r="P31553" t="str">
            <v>ATRIBUÍDO SÃO PAULO</v>
          </cell>
          <cell r="Q31553">
            <v>1.77E-2</v>
          </cell>
          <cell r="R31553">
            <v>154.01</v>
          </cell>
        </row>
        <row r="31554">
          <cell r="M31554">
            <v>88844</v>
          </cell>
          <cell r="N31554" t="str">
            <v>TRATOR DE ESTEIRAS, POTÊNCIA 125 HP, PESO OPERACIONAL 12,9 T, COM LÂMINA 2,7 M3 - CHI DIURNO. AF_10/2014</v>
          </cell>
          <cell r="O31554" t="str">
            <v>CHI</v>
          </cell>
          <cell r="P31554" t="str">
            <v>ATRIBUÍDO SÃO PAULO</v>
          </cell>
          <cell r="Q31554">
            <v>3.0200000000000001E-2</v>
          </cell>
          <cell r="R31554">
            <v>48.48</v>
          </cell>
        </row>
        <row r="31555">
          <cell r="M31555" t="str">
            <v/>
          </cell>
          <cell r="N31555" t="str">
            <v/>
          </cell>
          <cell r="O31555" t="str">
            <v/>
          </cell>
          <cell r="P31555" t="str">
            <v/>
          </cell>
          <cell r="Q31555" t="str">
            <v/>
          </cell>
          <cell r="R31555" t="str">
            <v/>
          </cell>
        </row>
        <row r="31556">
          <cell r="M31556">
            <v>88316</v>
          </cell>
          <cell r="N31556" t="str">
            <v>SERVENTE COM ENCARGOS COMPLEMENTARES</v>
          </cell>
          <cell r="O31556" t="str">
            <v>H</v>
          </cell>
          <cell r="P31556" t="str">
            <v>COLETADO</v>
          </cell>
          <cell r="Q31556">
            <v>3.1E-2</v>
          </cell>
          <cell r="R31556">
            <v>14.25</v>
          </cell>
        </row>
        <row r="31557">
          <cell r="M31557">
            <v>89031</v>
          </cell>
          <cell r="N31557" t="str">
            <v>TRATOR DE ESTEIRAS, POTÊNCIA 100 HP, PESO OPERACIONAL 9,4 T, COM LÂMINA 2,19 M3 - CHI DIURNO. AF_06/2014</v>
          </cell>
          <cell r="O31557" t="str">
            <v>CHI</v>
          </cell>
          <cell r="P31557" t="str">
            <v>ATRIBUÍDO SÃO PAULO</v>
          </cell>
          <cell r="Q31557">
            <v>1.95E-2</v>
          </cell>
          <cell r="R31557">
            <v>47.1</v>
          </cell>
        </row>
        <row r="31558">
          <cell r="M31558">
            <v>89032</v>
          </cell>
          <cell r="N31558" t="str">
            <v>TRATOR DE ESTEIRAS, POTÊNCIA 100 HP, PESO OPERACIONAL 9,4 T, COM LÂMINA 2,19 M3 - CHP DIURNO. AF_06/2014</v>
          </cell>
          <cell r="O31558" t="str">
            <v>CHP</v>
          </cell>
          <cell r="P31558" t="str">
            <v>ATRIBUÍDO SÃO PAULO</v>
          </cell>
          <cell r="Q31558">
            <v>1.15E-2</v>
          </cell>
          <cell r="R31558">
            <v>138.53</v>
          </cell>
        </row>
        <row r="31559">
          <cell r="M31559">
            <v>100974</v>
          </cell>
          <cell r="N31559" t="str">
            <v>CARGA, MANOBRA E DESCARGA DE SOLOS E MATERIAIS GRANULARES EM CAMINHÃO BASCULANTE 10 M³ - CARGA COM PÁ CARREGADEIRA (CAÇAMBA DE 1,7 A 2,8 M³ / 128 HP) E DESCARGA LIVRE (UNIDADE: M3). AF_07/2020</v>
          </cell>
          <cell r="O31559" t="str">
            <v>M3</v>
          </cell>
          <cell r="P31559" t="str">
            <v>ATRIBUÍDO SÃO PAULO</v>
          </cell>
          <cell r="Q31559">
            <v>1.25</v>
          </cell>
          <cell r="R31559">
            <v>5.95</v>
          </cell>
        </row>
        <row r="31560">
          <cell r="M31560" t="str">
            <v/>
          </cell>
          <cell r="N31560" t="str">
            <v/>
          </cell>
          <cell r="O31560" t="str">
            <v/>
          </cell>
          <cell r="P31560" t="str">
            <v/>
          </cell>
          <cell r="Q31560" t="str">
            <v/>
          </cell>
          <cell r="R31560" t="str">
            <v/>
          </cell>
        </row>
        <row r="31561">
          <cell r="M31561">
            <v>5851</v>
          </cell>
          <cell r="N31561" t="str">
            <v>TRATOR DE ESTEIRAS, POTÊNCIA 150 HP, PESO OPERACIONAL 16,7 T, COM RODA MOTRIZ ELEVADA E LÂMINA 3,18 M3 - CHP DIURNO. AF_06/2014</v>
          </cell>
          <cell r="O31561" t="str">
            <v>CHP</v>
          </cell>
          <cell r="P31561" t="str">
            <v>ATRIBUÍDO SÃO PAULO</v>
          </cell>
          <cell r="Q31561">
            <v>7.9000000000000008E-3</v>
          </cell>
          <cell r="R31561">
            <v>184.29</v>
          </cell>
        </row>
        <row r="31562">
          <cell r="M31562">
            <v>5853</v>
          </cell>
          <cell r="N31562" t="str">
            <v>TRATOR DE ESTEIRAS, POTÊNCIA 150 HP, PESO OPERACIONAL 16,7 T, COM RODA MOTRIZ ELEVADA E LÂMINA 3,18 M3 - CHI DIURNO. AF_06/2014</v>
          </cell>
          <cell r="O31562" t="str">
            <v>CHI</v>
          </cell>
          <cell r="P31562" t="str">
            <v>ATRIBUÍDO SÃO PAULO</v>
          </cell>
          <cell r="Q31562">
            <v>1.34E-2</v>
          </cell>
          <cell r="R31562">
            <v>55.91</v>
          </cell>
        </row>
        <row r="31563">
          <cell r="M31563">
            <v>88316</v>
          </cell>
          <cell r="N31563" t="str">
            <v>SERVENTE COM ENCARGOS COMPLEMENTARES</v>
          </cell>
          <cell r="O31563" t="str">
            <v>H</v>
          </cell>
          <cell r="P31563" t="str">
            <v>COLETADO</v>
          </cell>
          <cell r="Q31563">
            <v>2.1299999999999999E-2</v>
          </cell>
          <cell r="R31563">
            <v>14.25</v>
          </cell>
        </row>
        <row r="31564">
          <cell r="M31564">
            <v>100974</v>
          </cell>
          <cell r="N31564" t="str">
            <v>CARGA, MANOBRA E DESCARGA DE SOLOS E MATERIAIS GRANULARES EM CAMINHÃO BASCULANTE 10 M³ - CARGA COM PÁ CARREGADEIRA (CAÇAMBA DE 1,7 A 2,8 M³ / 128 HP) E DESCARGA LIVRE (UNIDADE: M3). AF_07/2020</v>
          </cell>
          <cell r="O31564" t="str">
            <v>M3</v>
          </cell>
          <cell r="P31564" t="str">
            <v>ATRIBUÍDO SÃO PAULO</v>
          </cell>
          <cell r="Q31564">
            <v>1.25</v>
          </cell>
          <cell r="R31564">
            <v>5.95</v>
          </cell>
        </row>
        <row r="31565">
          <cell r="M31565" t="str">
            <v/>
          </cell>
          <cell r="N31565" t="str">
            <v/>
          </cell>
          <cell r="O31565" t="str">
            <v/>
          </cell>
          <cell r="P31565" t="str">
            <v/>
          </cell>
          <cell r="Q31565" t="str">
            <v/>
          </cell>
          <cell r="R31565" t="str">
            <v/>
          </cell>
        </row>
        <row r="31566">
          <cell r="M31566">
            <v>5847</v>
          </cell>
          <cell r="N31566" t="str">
            <v>TRATOR DE ESTEIRAS, POTÊNCIA 170 HP, PESO OPERACIONAL 19 T, CAÇAMBA 5,2 M3 - CHP DIURNO. AF_06/2014</v>
          </cell>
          <cell r="O31566" t="str">
            <v>CHP</v>
          </cell>
          <cell r="P31566" t="str">
            <v>ATRIBUÍDO SÃO PAULO</v>
          </cell>
          <cell r="Q31566">
            <v>4.7999999999999996E-3</v>
          </cell>
          <cell r="R31566">
            <v>193.34</v>
          </cell>
        </row>
        <row r="31567">
          <cell r="M31567">
            <v>5849</v>
          </cell>
          <cell r="N31567" t="str">
            <v>TRATOR DE ESTEIRAS, POTÊNCIA 170 HP, PESO OPERACIONAL 19 T, CAÇAMBA 5,2 M3 - CHI DIURNO. AF_06/2014</v>
          </cell>
          <cell r="O31567" t="str">
            <v>CHI</v>
          </cell>
          <cell r="P31567" t="str">
            <v>ATRIBUÍDO SÃO PAULO</v>
          </cell>
          <cell r="Q31567">
            <v>8.2000000000000007E-3</v>
          </cell>
          <cell r="R31567">
            <v>55.66</v>
          </cell>
        </row>
        <row r="31568">
          <cell r="M31568">
            <v>88316</v>
          </cell>
          <cell r="N31568" t="str">
            <v>SERVENTE COM ENCARGOS COMPLEMENTARES</v>
          </cell>
          <cell r="O31568" t="str">
            <v>H</v>
          </cell>
          <cell r="P31568" t="str">
            <v>COLETADO</v>
          </cell>
          <cell r="Q31568">
            <v>1.2999999999999999E-2</v>
          </cell>
          <cell r="R31568">
            <v>14.25</v>
          </cell>
        </row>
        <row r="31569">
          <cell r="M31569">
            <v>100974</v>
          </cell>
          <cell r="N31569" t="str">
            <v>CARGA, MANOBRA E DESCARGA DE SOLOS E MATERIAIS GRANULARES EM CAMINHÃO BASCULANTE 10 M³ - CARGA COM PÁ CARREGADEIRA (CAÇAMBA DE 1,7 A 2,8 M³ / 128 HP) E DESCARGA LIVRE (UNIDADE: M3). AF_07/2020</v>
          </cell>
          <cell r="O31569" t="str">
            <v>M3</v>
          </cell>
          <cell r="P31569" t="str">
            <v>ATRIBUÍDO SÃO PAULO</v>
          </cell>
          <cell r="Q31569">
            <v>1.25</v>
          </cell>
          <cell r="R31569">
            <v>5.95</v>
          </cell>
        </row>
        <row r="31570">
          <cell r="M31570" t="str">
            <v/>
          </cell>
          <cell r="N31570" t="str">
            <v/>
          </cell>
          <cell r="O31570" t="str">
            <v/>
          </cell>
          <cell r="P31570" t="str">
            <v/>
          </cell>
          <cell r="Q31570" t="str">
            <v/>
          </cell>
          <cell r="R31570" t="str">
            <v/>
          </cell>
        </row>
        <row r="31571">
          <cell r="M31571">
            <v>5855</v>
          </cell>
          <cell r="N31571" t="str">
            <v>TRATOR DE ESTEIRAS, POTÊNCIA 347 HP, PESO OPERACIONAL 38,5 T, COM LÂMINA 8,70 M3 - CHP DIURNO. AF_06/2014</v>
          </cell>
          <cell r="O31571" t="str">
            <v>CHP</v>
          </cell>
          <cell r="P31571" t="str">
            <v>ATRIBUÍDO SÃO PAULO</v>
          </cell>
          <cell r="Q31571">
            <v>2.8999999999999998E-3</v>
          </cell>
          <cell r="R31571">
            <v>494.46</v>
          </cell>
        </row>
        <row r="31572">
          <cell r="M31572">
            <v>5857</v>
          </cell>
          <cell r="N31572" t="str">
            <v>TRATOR DE ESTEIRAS, POTÊNCIA 347 HP, PESO OPERACIONAL 38,5 T, COM LÂMINA 8,70 M3 - CHI DIURNO. AF_06/2014</v>
          </cell>
          <cell r="O31572" t="str">
            <v>CHI</v>
          </cell>
          <cell r="P31572" t="str">
            <v>ATRIBUÍDO SÃO PAULO</v>
          </cell>
          <cell r="Q31572">
            <v>4.8999999999999998E-3</v>
          </cell>
          <cell r="R31572">
            <v>143.46</v>
          </cell>
        </row>
        <row r="31573">
          <cell r="M31573">
            <v>88316</v>
          </cell>
          <cell r="N31573" t="str">
            <v>SERVENTE COM ENCARGOS COMPLEMENTARES</v>
          </cell>
          <cell r="O31573" t="str">
            <v>H</v>
          </cell>
          <cell r="P31573" t="str">
            <v>COLETADO</v>
          </cell>
          <cell r="Q31573">
            <v>7.7999999999999996E-3</v>
          </cell>
          <cell r="R31573">
            <v>14.25</v>
          </cell>
        </row>
        <row r="31574">
          <cell r="M31574">
            <v>100974</v>
          </cell>
          <cell r="N31574" t="str">
            <v>CARGA, MANOBRA E DESCARGA DE SOLOS E MATERIAIS GRANULARES EM CAMINHÃO BASCULANTE 10 M³ - CARGA COM PÁ CARREGADEIRA (CAÇAMBA DE 1,7 A 2,8 M³ / 128 HP) E DESCARGA LIVRE (UNIDADE: M3). AF_07/2020</v>
          </cell>
          <cell r="O31574" t="str">
            <v>M3</v>
          </cell>
          <cell r="P31574" t="str">
            <v>ATRIBUÍDO SÃO PAULO</v>
          </cell>
          <cell r="Q31574">
            <v>1.25</v>
          </cell>
          <cell r="R31574">
            <v>5.95</v>
          </cell>
        </row>
        <row r="31575">
          <cell r="M31575" t="str">
            <v/>
          </cell>
          <cell r="N31575" t="str">
            <v/>
          </cell>
          <cell r="O31575" t="str">
            <v/>
          </cell>
          <cell r="P31575" t="str">
            <v/>
          </cell>
          <cell r="Q31575" t="str">
            <v/>
          </cell>
          <cell r="R31575" t="str">
            <v/>
          </cell>
        </row>
        <row r="31576">
          <cell r="M31576">
            <v>88316</v>
          </cell>
          <cell r="N31576" t="str">
            <v>SERVENTE COM ENCARGOS COMPLEMENTARES</v>
          </cell>
          <cell r="O31576" t="str">
            <v>H</v>
          </cell>
          <cell r="P31576" t="str">
            <v>COLETADO</v>
          </cell>
          <cell r="Q31576">
            <v>2.5100000000000001E-2</v>
          </cell>
          <cell r="R31576">
            <v>14.25</v>
          </cell>
        </row>
        <row r="31577">
          <cell r="M31577">
            <v>88843</v>
          </cell>
          <cell r="N31577" t="str">
            <v>TRATOR DE ESTEIRAS, POTÊNCIA 125 HP, PESO OPERACIONAL 12,9 T, COM LÂMINA 2,7 M3 - CHP DIURNO. AF_10/2014</v>
          </cell>
          <cell r="O31577" t="str">
            <v>CHP</v>
          </cell>
          <cell r="P31577" t="str">
            <v>ATRIBUÍDO SÃO PAULO</v>
          </cell>
          <cell r="Q31577">
            <v>9.2999999999999992E-3</v>
          </cell>
          <cell r="R31577">
            <v>154.01</v>
          </cell>
        </row>
        <row r="31578">
          <cell r="M31578">
            <v>88844</v>
          </cell>
          <cell r="N31578" t="str">
            <v>TRATOR DE ESTEIRAS, POTÊNCIA 125 HP, PESO OPERACIONAL 12,9 T, COM LÂMINA 2,7 M3 - CHI DIURNO. AF_10/2014</v>
          </cell>
          <cell r="O31578" t="str">
            <v>CHI</v>
          </cell>
          <cell r="P31578" t="str">
            <v>ATRIBUÍDO SÃO PAULO</v>
          </cell>
          <cell r="Q31578">
            <v>1.5800000000000002E-2</v>
          </cell>
          <cell r="R31578">
            <v>48.48</v>
          </cell>
        </row>
        <row r="31579">
          <cell r="M31579">
            <v>100974</v>
          </cell>
          <cell r="N31579" t="str">
            <v>CARGA, MANOBRA E DESCARGA DE SOLOS E MATERIAIS GRANULARES EM CAMINHÃO BASCULANTE 10 M³ - CARGA COM PÁ CARREGADEIRA (CAÇAMBA DE 1,7 A 2,8 M³ / 128 HP) E DESCARGA LIVRE (UNIDADE: M3). AF_07/2020</v>
          </cell>
          <cell r="O31579" t="str">
            <v>M3</v>
          </cell>
          <cell r="P31579" t="str">
            <v>ATRIBUÍDO SÃO PAULO</v>
          </cell>
          <cell r="Q31579">
            <v>1.25</v>
          </cell>
          <cell r="R31579">
            <v>5.95</v>
          </cell>
        </row>
        <row r="31580">
          <cell r="M31580" t="str">
            <v/>
          </cell>
          <cell r="N31580" t="str">
            <v/>
          </cell>
          <cell r="O31580" t="str">
            <v/>
          </cell>
          <cell r="P31580" t="str">
            <v/>
          </cell>
          <cell r="Q31580" t="str">
            <v/>
          </cell>
          <cell r="R31580" t="str">
            <v/>
          </cell>
        </row>
        <row r="31581">
          <cell r="M31581">
            <v>88316</v>
          </cell>
          <cell r="N31581" t="str">
            <v>SERVENTE COM ENCARGOS COMPLEMENTARES</v>
          </cell>
          <cell r="O31581" t="str">
            <v>H</v>
          </cell>
          <cell r="P31581" t="str">
            <v>COLETADO</v>
          </cell>
          <cell r="Q31581">
            <v>5.91E-2</v>
          </cell>
          <cell r="R31581">
            <v>14.25</v>
          </cell>
        </row>
        <row r="31582">
          <cell r="M31582">
            <v>89031</v>
          </cell>
          <cell r="N31582" t="str">
            <v>TRATOR DE ESTEIRAS, POTÊNCIA 100 HP, PESO OPERACIONAL 9,4 T, COM LÂMINA 2,19 M3 - CHI DIURNO. AF_06/2014</v>
          </cell>
          <cell r="O31582" t="str">
            <v>CHI</v>
          </cell>
          <cell r="P31582" t="str">
            <v>ATRIBUÍDO SÃO PAULO</v>
          </cell>
          <cell r="Q31582">
            <v>3.7199999999999997E-2</v>
          </cell>
          <cell r="R31582">
            <v>47.1</v>
          </cell>
        </row>
        <row r="31583">
          <cell r="M31583">
            <v>89032</v>
          </cell>
          <cell r="N31583" t="str">
            <v>TRATOR DE ESTEIRAS, POTÊNCIA 100 HP, PESO OPERACIONAL 9,4 T, COM LÂMINA 2,19 M3 - CHP DIURNO. AF_06/2014</v>
          </cell>
          <cell r="O31583" t="str">
            <v>CHP</v>
          </cell>
          <cell r="P31583" t="str">
            <v>ATRIBUÍDO SÃO PAULO</v>
          </cell>
          <cell r="Q31583">
            <v>2.1899999999999999E-2</v>
          </cell>
          <cell r="R31583">
            <v>138.53</v>
          </cell>
        </row>
        <row r="31584">
          <cell r="M31584">
            <v>100974</v>
          </cell>
          <cell r="N31584" t="str">
            <v>CARGA, MANOBRA E DESCARGA DE SOLOS E MATERIAIS GRANULARES EM CAMINHÃO BASCULANTE 10 M³ - CARGA COM PÁ CARREGADEIRA (CAÇAMBA DE 1,7 A 2,8 M³ / 128 HP) E DESCARGA LIVRE (UNIDADE: M3). AF_07/2020</v>
          </cell>
          <cell r="O31584" t="str">
            <v>M3</v>
          </cell>
          <cell r="P31584" t="str">
            <v>ATRIBUÍDO SÃO PAULO</v>
          </cell>
          <cell r="Q31584">
            <v>1.3</v>
          </cell>
          <cell r="R31584">
            <v>5.95</v>
          </cell>
        </row>
        <row r="31585">
          <cell r="M31585" t="str">
            <v/>
          </cell>
          <cell r="N31585" t="str">
            <v/>
          </cell>
          <cell r="O31585" t="str">
            <v/>
          </cell>
          <cell r="P31585" t="str">
            <v/>
          </cell>
          <cell r="Q31585" t="str">
            <v/>
          </cell>
          <cell r="R31585" t="str">
            <v/>
          </cell>
        </row>
        <row r="31586">
          <cell r="M31586">
            <v>5851</v>
          </cell>
          <cell r="N31586" t="str">
            <v>TRATOR DE ESTEIRAS, POTÊNCIA 150 HP, PESO OPERACIONAL 16,7 T, COM RODA MOTRIZ ELEVADA E LÂMINA 3,18 M3 - CHP DIURNO. AF_06/2014</v>
          </cell>
          <cell r="O31586" t="str">
            <v>CHP</v>
          </cell>
          <cell r="P31586" t="str">
            <v>ATRIBUÍDO SÃO PAULO</v>
          </cell>
          <cell r="Q31586">
            <v>1.5100000000000001E-2</v>
          </cell>
          <cell r="R31586">
            <v>184.29</v>
          </cell>
        </row>
        <row r="31587">
          <cell r="M31587">
            <v>5853</v>
          </cell>
          <cell r="N31587" t="str">
            <v>TRATOR DE ESTEIRAS, POTÊNCIA 150 HP, PESO OPERACIONAL 16,7 T, COM RODA MOTRIZ ELEVADA E LÂMINA 3,18 M3 - CHI DIURNO. AF_06/2014</v>
          </cell>
          <cell r="O31587" t="str">
            <v>CHI</v>
          </cell>
          <cell r="P31587" t="str">
            <v>ATRIBUÍDO SÃO PAULO</v>
          </cell>
          <cell r="Q31587">
            <v>2.5600000000000001E-2</v>
          </cell>
          <cell r="R31587">
            <v>55.91</v>
          </cell>
        </row>
        <row r="31588">
          <cell r="M31588">
            <v>88316</v>
          </cell>
          <cell r="N31588" t="str">
            <v>SERVENTE COM ENCARGOS COMPLEMENTARES</v>
          </cell>
          <cell r="O31588" t="str">
            <v>H</v>
          </cell>
          <cell r="P31588" t="str">
            <v>COLETADO</v>
          </cell>
          <cell r="Q31588">
            <v>4.07E-2</v>
          </cell>
          <cell r="R31588">
            <v>14.25</v>
          </cell>
        </row>
        <row r="31589">
          <cell r="M31589">
            <v>100974</v>
          </cell>
          <cell r="N31589" t="str">
            <v>CARGA, MANOBRA E DESCARGA DE SOLOS E MATERIAIS GRANULARES EM CAMINHÃO BASCULANTE 10 M³ - CARGA COM PÁ CARREGADEIRA (CAÇAMBA DE 1,7 A 2,8 M³ / 128 HP) E DESCARGA LIVRE (UNIDADE: M3). AF_07/2020</v>
          </cell>
          <cell r="O31589" t="str">
            <v>M3</v>
          </cell>
          <cell r="P31589" t="str">
            <v>ATRIBUÍDO SÃO PAULO</v>
          </cell>
          <cell r="Q31589">
            <v>1.3</v>
          </cell>
          <cell r="R31589">
            <v>5.95</v>
          </cell>
        </row>
        <row r="31590">
          <cell r="M31590" t="str">
            <v/>
          </cell>
          <cell r="N31590" t="str">
            <v/>
          </cell>
          <cell r="O31590" t="str">
            <v/>
          </cell>
          <cell r="P31590" t="str">
            <v/>
          </cell>
          <cell r="Q31590" t="str">
            <v/>
          </cell>
          <cell r="R31590" t="str">
            <v/>
          </cell>
        </row>
        <row r="31591">
          <cell r="M31591">
            <v>5847</v>
          </cell>
          <cell r="N31591" t="str">
            <v>TRATOR DE ESTEIRAS, POTÊNCIA 170 HP, PESO OPERACIONAL 19 T, CAÇAMBA 5,2 M3 - CHP DIURNO. AF_06/2014</v>
          </cell>
          <cell r="O31591" t="str">
            <v>CHP</v>
          </cell>
          <cell r="P31591" t="str">
            <v>ATRIBUÍDO SÃO PAULO</v>
          </cell>
          <cell r="Q31591">
            <v>9.1999999999999998E-3</v>
          </cell>
          <cell r="R31591">
            <v>193.34</v>
          </cell>
        </row>
        <row r="31592">
          <cell r="M31592">
            <v>5849</v>
          </cell>
          <cell r="N31592" t="str">
            <v>TRATOR DE ESTEIRAS, POTÊNCIA 170 HP, PESO OPERACIONAL 19 T, CAÇAMBA 5,2 M3 - CHI DIURNO. AF_06/2014</v>
          </cell>
          <cell r="O31592" t="str">
            <v>CHI</v>
          </cell>
          <cell r="P31592" t="str">
            <v>ATRIBUÍDO SÃO PAULO</v>
          </cell>
          <cell r="Q31592">
            <v>1.5699999999999999E-2</v>
          </cell>
          <cell r="R31592">
            <v>55.66</v>
          </cell>
        </row>
        <row r="31593">
          <cell r="M31593">
            <v>88316</v>
          </cell>
          <cell r="N31593" t="str">
            <v>SERVENTE COM ENCARGOS COMPLEMENTARES</v>
          </cell>
          <cell r="O31593" t="str">
            <v>H</v>
          </cell>
          <cell r="P31593" t="str">
            <v>COLETADO</v>
          </cell>
          <cell r="Q31593">
            <v>2.4899999999999999E-2</v>
          </cell>
          <cell r="R31593">
            <v>14.25</v>
          </cell>
        </row>
        <row r="31594">
          <cell r="M31594">
            <v>100974</v>
          </cell>
          <cell r="N31594" t="str">
            <v>CARGA, MANOBRA E DESCARGA DE SOLOS E MATERIAIS GRANULARES EM CAMINHÃO BASCULANTE 10 M³ - CARGA COM PÁ CARREGADEIRA (CAÇAMBA DE 1,7 A 2,8 M³ / 128 HP) E DESCARGA LIVRE (UNIDADE: M3). AF_07/2020</v>
          </cell>
          <cell r="O31594" t="str">
            <v>M3</v>
          </cell>
          <cell r="P31594" t="str">
            <v>ATRIBUÍDO SÃO PAULO</v>
          </cell>
          <cell r="Q31594">
            <v>1.3</v>
          </cell>
          <cell r="R31594">
            <v>5.95</v>
          </cell>
        </row>
        <row r="31595">
          <cell r="M31595" t="str">
            <v/>
          </cell>
          <cell r="N31595" t="str">
            <v/>
          </cell>
          <cell r="O31595" t="str">
            <v/>
          </cell>
          <cell r="P31595" t="str">
            <v/>
          </cell>
          <cell r="Q31595" t="str">
            <v/>
          </cell>
          <cell r="R31595" t="str">
            <v/>
          </cell>
        </row>
        <row r="31596">
          <cell r="M31596">
            <v>5855</v>
          </cell>
          <cell r="N31596" t="str">
            <v>TRATOR DE ESTEIRAS, POTÊNCIA 347 HP, PESO OPERACIONAL 38,5 T, COM LÂMINA 8,70 M3 - CHP DIURNO. AF_06/2014</v>
          </cell>
          <cell r="O31596" t="str">
            <v>CHP</v>
          </cell>
          <cell r="P31596" t="str">
            <v>ATRIBUÍDO SÃO PAULO</v>
          </cell>
          <cell r="Q31596">
            <v>5.4999999999999997E-3</v>
          </cell>
          <cell r="R31596">
            <v>494.46</v>
          </cell>
        </row>
        <row r="31597">
          <cell r="M31597">
            <v>5857</v>
          </cell>
          <cell r="N31597" t="str">
            <v>TRATOR DE ESTEIRAS, POTÊNCIA 347 HP, PESO OPERACIONAL 38,5 T, COM LÂMINA 8,70 M3 - CHI DIURNO. AF_06/2014</v>
          </cell>
          <cell r="O31597" t="str">
            <v>CHI</v>
          </cell>
          <cell r="P31597" t="str">
            <v>ATRIBUÍDO SÃO PAULO</v>
          </cell>
          <cell r="Q31597">
            <v>9.4000000000000004E-3</v>
          </cell>
          <cell r="R31597">
            <v>143.46</v>
          </cell>
        </row>
        <row r="31598">
          <cell r="M31598">
            <v>88316</v>
          </cell>
          <cell r="N31598" t="str">
            <v>SERVENTE COM ENCARGOS COMPLEMENTARES</v>
          </cell>
          <cell r="O31598" t="str">
            <v>H</v>
          </cell>
          <cell r="P31598" t="str">
            <v>COLETADO</v>
          </cell>
          <cell r="Q31598">
            <v>1.49E-2</v>
          </cell>
          <cell r="R31598">
            <v>14.25</v>
          </cell>
        </row>
        <row r="31599">
          <cell r="M31599">
            <v>100974</v>
          </cell>
          <cell r="N31599" t="str">
            <v>CARGA, MANOBRA E DESCARGA DE SOLOS E MATERIAIS GRANULARES EM CAMINHÃO BASCULANTE 10 M³ - CARGA COM PÁ CARREGADEIRA (CAÇAMBA DE 1,7 A 2,8 M³ / 128 HP) E DESCARGA LIVRE (UNIDADE: M3). AF_07/2020</v>
          </cell>
          <cell r="O31599" t="str">
            <v>M3</v>
          </cell>
          <cell r="P31599" t="str">
            <v>ATRIBUÍDO SÃO PAULO</v>
          </cell>
          <cell r="Q31599">
            <v>1.3</v>
          </cell>
          <cell r="R31599">
            <v>5.95</v>
          </cell>
        </row>
        <row r="31600">
          <cell r="M31600" t="str">
            <v/>
          </cell>
          <cell r="N31600" t="str">
            <v/>
          </cell>
          <cell r="O31600" t="str">
            <v/>
          </cell>
          <cell r="P31600" t="str">
            <v/>
          </cell>
          <cell r="Q31600" t="str">
            <v/>
          </cell>
          <cell r="R31600" t="str">
            <v/>
          </cell>
        </row>
        <row r="31601">
          <cell r="M31601">
            <v>88316</v>
          </cell>
          <cell r="N31601" t="str">
            <v>SERVENTE COM ENCARGOS COMPLEMENTARES</v>
          </cell>
          <cell r="O31601" t="str">
            <v>H</v>
          </cell>
          <cell r="P31601" t="str">
            <v>COLETADO</v>
          </cell>
          <cell r="Q31601">
            <v>4.7899999999999998E-2</v>
          </cell>
          <cell r="R31601">
            <v>14.25</v>
          </cell>
        </row>
        <row r="31602">
          <cell r="M31602">
            <v>88843</v>
          </cell>
          <cell r="N31602" t="str">
            <v>TRATOR DE ESTEIRAS, POTÊNCIA 125 HP, PESO OPERACIONAL 12,9 T, COM LÂMINA 2,7 M3 - CHP DIURNO. AF_10/2014</v>
          </cell>
          <cell r="O31602" t="str">
            <v>CHP</v>
          </cell>
          <cell r="P31602" t="str">
            <v>ATRIBUÍDO SÃO PAULO</v>
          </cell>
          <cell r="Q31602">
            <v>1.77E-2</v>
          </cell>
          <cell r="R31602">
            <v>154.01</v>
          </cell>
        </row>
        <row r="31603">
          <cell r="M31603">
            <v>88844</v>
          </cell>
          <cell r="N31603" t="str">
            <v>TRATOR DE ESTEIRAS, POTÊNCIA 125 HP, PESO OPERACIONAL 12,9 T, COM LÂMINA 2,7 M3 - CHI DIURNO. AF_10/2014</v>
          </cell>
          <cell r="O31603" t="str">
            <v>CHI</v>
          </cell>
          <cell r="P31603" t="str">
            <v>ATRIBUÍDO SÃO PAULO</v>
          </cell>
          <cell r="Q31603">
            <v>3.0200000000000001E-2</v>
          </cell>
          <cell r="R31603">
            <v>48.48</v>
          </cell>
        </row>
        <row r="31604">
          <cell r="M31604">
            <v>100974</v>
          </cell>
          <cell r="N31604" t="str">
            <v>CARGA, MANOBRA E DESCARGA DE SOLOS E MATERIAIS GRANULARES EM CAMINHÃO BASCULANTE 10 M³ - CARGA COM PÁ CARREGADEIRA (CAÇAMBA DE 1,7 A 2,8 M³ / 128 HP) E DESCARGA LIVRE (UNIDADE: M3). AF_07/2020</v>
          </cell>
          <cell r="O31604" t="str">
            <v>M3</v>
          </cell>
          <cell r="P31604" t="str">
            <v>ATRIBUÍDO SÃO PAULO</v>
          </cell>
          <cell r="Q31604">
            <v>1.3</v>
          </cell>
          <cell r="R31604">
            <v>5.95</v>
          </cell>
        </row>
        <row r="31605">
          <cell r="M31605" t="str">
            <v/>
          </cell>
          <cell r="N31605" t="str">
            <v/>
          </cell>
          <cell r="O31605" t="str">
            <v/>
          </cell>
          <cell r="P31605" t="str">
            <v/>
          </cell>
          <cell r="Q31605" t="str">
            <v/>
          </cell>
          <cell r="R31605" t="str">
            <v/>
          </cell>
        </row>
        <row r="31606">
          <cell r="M31606">
            <v>88316</v>
          </cell>
          <cell r="N31606" t="str">
            <v>SERVENTE COM ENCARGOS COMPLEMENTARES</v>
          </cell>
          <cell r="O31606" t="str">
            <v>H</v>
          </cell>
          <cell r="P31606" t="str">
            <v>COLETADO</v>
          </cell>
          <cell r="Q31606">
            <v>3.1E-2</v>
          </cell>
          <cell r="R31606">
            <v>14.25</v>
          </cell>
        </row>
        <row r="31607">
          <cell r="M31607">
            <v>89031</v>
          </cell>
          <cell r="N31607" t="str">
            <v>TRATOR DE ESTEIRAS, POTÊNCIA 100 HP, PESO OPERACIONAL 9,4 T, COM LÂMINA 2,19 M3 - CHI DIURNO. AF_06/2014</v>
          </cell>
          <cell r="O31607" t="str">
            <v>CHI</v>
          </cell>
          <cell r="P31607" t="str">
            <v>ATRIBUÍDO SÃO PAULO</v>
          </cell>
          <cell r="Q31607">
            <v>1.95E-2</v>
          </cell>
          <cell r="R31607">
            <v>47.1</v>
          </cell>
        </row>
        <row r="31608">
          <cell r="M31608">
            <v>89032</v>
          </cell>
          <cell r="N31608" t="str">
            <v>TRATOR DE ESTEIRAS, POTÊNCIA 100 HP, PESO OPERACIONAL 9,4 T, COM LÂMINA 2,19 M3 - CHP DIURNO. AF_06/2014</v>
          </cell>
          <cell r="O31608" t="str">
            <v>CHP</v>
          </cell>
          <cell r="P31608" t="str">
            <v>ATRIBUÍDO SÃO PAULO</v>
          </cell>
          <cell r="Q31608">
            <v>1.15E-2</v>
          </cell>
          <cell r="R31608">
            <v>138.53</v>
          </cell>
        </row>
        <row r="31609">
          <cell r="M31609">
            <v>93589</v>
          </cell>
          <cell r="N31609" t="str">
            <v>TRANSPORTE COM CAMINHÃO BASCULANTE DE 10 M³, EM VIA URBANA EM REVESTIMENTO PRIMÁRIO (UNIDADE: M3XKM). AF_07/2020</v>
          </cell>
          <cell r="O31609" t="str">
            <v>M3XKM</v>
          </cell>
          <cell r="P31609" t="str">
            <v>ATRIBUÍDO SÃO PAULO</v>
          </cell>
          <cell r="Q31609">
            <v>0.25</v>
          </cell>
          <cell r="R31609">
            <v>1.84</v>
          </cell>
        </row>
        <row r="31610">
          <cell r="M31610">
            <v>100974</v>
          </cell>
          <cell r="N31610" t="str">
            <v>CARGA, MANOBRA E DESCARGA DE SOLOS E MATERIAIS GRANULARES EM CAMINHÃO BASCULANTE 10 M³ - CARGA COM PÁ CARREGADEIRA (CAÇAMBA DE 1,7 A 2,8 M³ / 128 HP) E DESCARGA LIVRE (UNIDADE: M3). AF_07/2020</v>
          </cell>
          <cell r="O31610" t="str">
            <v>M3</v>
          </cell>
          <cell r="P31610" t="str">
            <v>ATRIBUÍDO SÃO PAULO</v>
          </cell>
          <cell r="Q31610">
            <v>1.25</v>
          </cell>
          <cell r="R31610">
            <v>5.95</v>
          </cell>
        </row>
        <row r="31611">
          <cell r="M31611" t="str">
            <v/>
          </cell>
          <cell r="N31611" t="str">
            <v/>
          </cell>
          <cell r="O31611" t="str">
            <v/>
          </cell>
          <cell r="P31611" t="str">
            <v/>
          </cell>
          <cell r="Q31611" t="str">
            <v/>
          </cell>
          <cell r="R31611" t="str">
            <v/>
          </cell>
        </row>
        <row r="31612">
          <cell r="M31612">
            <v>5851</v>
          </cell>
          <cell r="N31612" t="str">
            <v>TRATOR DE ESTEIRAS, POTÊNCIA 150 HP, PESO OPERACIONAL 16,7 T, COM RODA MOTRIZ ELEVADA E LÂMINA 3,18 M3 - CHP DIURNO. AF_06/2014</v>
          </cell>
          <cell r="O31612" t="str">
            <v>CHP</v>
          </cell>
          <cell r="P31612" t="str">
            <v>ATRIBUÍDO SÃO PAULO</v>
          </cell>
          <cell r="Q31612">
            <v>7.9000000000000008E-3</v>
          </cell>
          <cell r="R31612">
            <v>184.29</v>
          </cell>
        </row>
        <row r="31613">
          <cell r="M31613">
            <v>5853</v>
          </cell>
          <cell r="N31613" t="str">
            <v>TRATOR DE ESTEIRAS, POTÊNCIA 150 HP, PESO OPERACIONAL 16,7 T, COM RODA MOTRIZ ELEVADA E LÂMINA 3,18 M3 - CHI DIURNO. AF_06/2014</v>
          </cell>
          <cell r="O31613" t="str">
            <v>CHI</v>
          </cell>
          <cell r="P31613" t="str">
            <v>ATRIBUÍDO SÃO PAULO</v>
          </cell>
          <cell r="Q31613">
            <v>1.34E-2</v>
          </cell>
          <cell r="R31613">
            <v>55.91</v>
          </cell>
        </row>
        <row r="31614">
          <cell r="M31614">
            <v>88316</v>
          </cell>
          <cell r="N31614" t="str">
            <v>SERVENTE COM ENCARGOS COMPLEMENTARES</v>
          </cell>
          <cell r="O31614" t="str">
            <v>H</v>
          </cell>
          <cell r="P31614" t="str">
            <v>COLETADO</v>
          </cell>
          <cell r="Q31614">
            <v>2.1299999999999999E-2</v>
          </cell>
          <cell r="R31614">
            <v>14.25</v>
          </cell>
        </row>
        <row r="31615">
          <cell r="M31615">
            <v>93589</v>
          </cell>
          <cell r="N31615" t="str">
            <v>TRANSPORTE COM CAMINHÃO BASCULANTE DE 10 M³, EM VIA URBANA EM REVESTIMENTO PRIMÁRIO (UNIDADE: M3XKM). AF_07/2020</v>
          </cell>
          <cell r="O31615" t="str">
            <v>M3XKM</v>
          </cell>
          <cell r="P31615" t="str">
            <v>ATRIBUÍDO SÃO PAULO</v>
          </cell>
          <cell r="Q31615">
            <v>0.25</v>
          </cell>
          <cell r="R31615">
            <v>1.84</v>
          </cell>
        </row>
        <row r="31616">
          <cell r="M31616">
            <v>100974</v>
          </cell>
          <cell r="N31616" t="str">
            <v>CARGA, MANOBRA E DESCARGA DE SOLOS E MATERIAIS GRANULARES EM CAMINHÃO BASCULANTE 10 M³ - CARGA COM PÁ CARREGADEIRA (CAÇAMBA DE 1,7 A 2,8 M³ / 128 HP) E DESCARGA LIVRE (UNIDADE: M3). AF_07/2020</v>
          </cell>
          <cell r="O31616" t="str">
            <v>M3</v>
          </cell>
          <cell r="P31616" t="str">
            <v>ATRIBUÍDO SÃO PAULO</v>
          </cell>
          <cell r="Q31616">
            <v>1.25</v>
          </cell>
          <cell r="R31616">
            <v>5.95</v>
          </cell>
        </row>
        <row r="31617">
          <cell r="M31617" t="str">
            <v/>
          </cell>
          <cell r="N31617" t="str">
            <v/>
          </cell>
          <cell r="O31617" t="str">
            <v/>
          </cell>
          <cell r="P31617" t="str">
            <v/>
          </cell>
          <cell r="Q31617" t="str">
            <v/>
          </cell>
          <cell r="R31617" t="str">
            <v/>
          </cell>
        </row>
        <row r="31618">
          <cell r="M31618">
            <v>5847</v>
          </cell>
          <cell r="N31618" t="str">
            <v>TRATOR DE ESTEIRAS, POTÊNCIA 170 HP, PESO OPERACIONAL 19 T, CAÇAMBA 5,2 M3 - CHP DIURNO. AF_06/2014</v>
          </cell>
          <cell r="O31618" t="str">
            <v>CHP</v>
          </cell>
          <cell r="P31618" t="str">
            <v>ATRIBUÍDO SÃO PAULO</v>
          </cell>
          <cell r="Q31618">
            <v>4.7999999999999996E-3</v>
          </cell>
          <cell r="R31618">
            <v>193.34</v>
          </cell>
        </row>
        <row r="31619">
          <cell r="M31619">
            <v>5849</v>
          </cell>
          <cell r="N31619" t="str">
            <v>TRATOR DE ESTEIRAS, POTÊNCIA 170 HP, PESO OPERACIONAL 19 T, CAÇAMBA 5,2 M3 - CHI DIURNO. AF_06/2014</v>
          </cell>
          <cell r="O31619" t="str">
            <v>CHI</v>
          </cell>
          <cell r="P31619" t="str">
            <v>ATRIBUÍDO SÃO PAULO</v>
          </cell>
          <cell r="Q31619">
            <v>8.2000000000000007E-3</v>
          </cell>
          <cell r="R31619">
            <v>55.66</v>
          </cell>
        </row>
        <row r="31620">
          <cell r="M31620">
            <v>88316</v>
          </cell>
          <cell r="N31620" t="str">
            <v>SERVENTE COM ENCARGOS COMPLEMENTARES</v>
          </cell>
          <cell r="O31620" t="str">
            <v>H</v>
          </cell>
          <cell r="P31620" t="str">
            <v>COLETADO</v>
          </cell>
          <cell r="Q31620">
            <v>1.3100000000000001E-2</v>
          </cell>
          <cell r="R31620">
            <v>14.25</v>
          </cell>
        </row>
        <row r="31621">
          <cell r="M31621">
            <v>93589</v>
          </cell>
          <cell r="N31621" t="str">
            <v>TRANSPORTE COM CAMINHÃO BASCULANTE DE 10 M³, EM VIA URBANA EM REVESTIMENTO PRIMÁRIO (UNIDADE: M3XKM). AF_07/2020</v>
          </cell>
          <cell r="O31621" t="str">
            <v>M3XKM</v>
          </cell>
          <cell r="P31621" t="str">
            <v>ATRIBUÍDO SÃO PAULO</v>
          </cell>
          <cell r="Q31621">
            <v>0.25</v>
          </cell>
          <cell r="R31621">
            <v>1.84</v>
          </cell>
        </row>
        <row r="31622">
          <cell r="M31622">
            <v>100974</v>
          </cell>
          <cell r="N31622" t="str">
            <v>CARGA, MANOBRA E DESCARGA DE SOLOS E MATERIAIS GRANULARES EM CAMINHÃO BASCULANTE 10 M³ - CARGA COM PÁ CARREGADEIRA (CAÇAMBA DE 1,7 A 2,8 M³ / 128 HP) E DESCARGA LIVRE (UNIDADE: M3). AF_07/2020</v>
          </cell>
          <cell r="O31622" t="str">
            <v>M3</v>
          </cell>
          <cell r="P31622" t="str">
            <v>ATRIBUÍDO SÃO PAULO</v>
          </cell>
          <cell r="Q31622">
            <v>1.25</v>
          </cell>
          <cell r="R31622">
            <v>5.95</v>
          </cell>
        </row>
        <row r="31623">
          <cell r="M31623" t="str">
            <v/>
          </cell>
          <cell r="N31623" t="str">
            <v/>
          </cell>
          <cell r="O31623" t="str">
            <v/>
          </cell>
          <cell r="P31623" t="str">
            <v/>
          </cell>
          <cell r="Q31623" t="str">
            <v/>
          </cell>
          <cell r="R31623" t="str">
            <v/>
          </cell>
        </row>
        <row r="31624">
          <cell r="M31624">
            <v>5855</v>
          </cell>
          <cell r="N31624" t="str">
            <v>TRATOR DE ESTEIRAS, POTÊNCIA 347 HP, PESO OPERACIONAL 38,5 T, COM LÂMINA 8,70 M3 - CHP DIURNO. AF_06/2014</v>
          </cell>
          <cell r="O31624" t="str">
            <v>CHP</v>
          </cell>
          <cell r="P31624" t="str">
            <v>ATRIBUÍDO SÃO PAULO</v>
          </cell>
          <cell r="Q31624">
            <v>2.8999999999999998E-3</v>
          </cell>
          <cell r="R31624">
            <v>494.46</v>
          </cell>
        </row>
        <row r="31625">
          <cell r="M31625">
            <v>5857</v>
          </cell>
          <cell r="N31625" t="str">
            <v>TRATOR DE ESTEIRAS, POTÊNCIA 347 HP, PESO OPERACIONAL 38,5 T, COM LÂMINA 8,70 M3 - CHI DIURNO. AF_06/2014</v>
          </cell>
          <cell r="O31625" t="str">
            <v>CHI</v>
          </cell>
          <cell r="P31625" t="str">
            <v>ATRIBUÍDO SÃO PAULO</v>
          </cell>
          <cell r="Q31625">
            <v>4.8999999999999998E-3</v>
          </cell>
          <cell r="R31625">
            <v>143.46</v>
          </cell>
        </row>
        <row r="31626">
          <cell r="M31626">
            <v>88316</v>
          </cell>
          <cell r="N31626" t="str">
            <v>SERVENTE COM ENCARGOS COMPLEMENTARES</v>
          </cell>
          <cell r="O31626" t="str">
            <v>H</v>
          </cell>
          <cell r="P31626" t="str">
            <v>COLETADO</v>
          </cell>
          <cell r="Q31626">
            <v>7.7999999999999996E-3</v>
          </cell>
          <cell r="R31626">
            <v>14.25</v>
          </cell>
        </row>
        <row r="31627">
          <cell r="M31627">
            <v>93589</v>
          </cell>
          <cell r="N31627" t="str">
            <v>TRANSPORTE COM CAMINHÃO BASCULANTE DE 10 M³, EM VIA URBANA EM REVESTIMENTO PRIMÁRIO (UNIDADE: M3XKM). AF_07/2020</v>
          </cell>
          <cell r="O31627" t="str">
            <v>M3XKM</v>
          </cell>
          <cell r="P31627" t="str">
            <v>ATRIBUÍDO SÃO PAULO</v>
          </cell>
          <cell r="Q31627">
            <v>0.25</v>
          </cell>
          <cell r="R31627">
            <v>1.84</v>
          </cell>
        </row>
        <row r="31628">
          <cell r="M31628">
            <v>100974</v>
          </cell>
          <cell r="N31628" t="str">
            <v>CARGA, MANOBRA E DESCARGA DE SOLOS E MATERIAIS GRANULARES EM CAMINHÃO BASCULANTE 10 M³ - CARGA COM PÁ CARREGADEIRA (CAÇAMBA DE 1,7 A 2,8 M³ / 128 HP) E DESCARGA LIVRE (UNIDADE: M3). AF_07/2020</v>
          </cell>
          <cell r="O31628" t="str">
            <v>M3</v>
          </cell>
          <cell r="P31628" t="str">
            <v>ATRIBUÍDO SÃO PAULO</v>
          </cell>
          <cell r="Q31628">
            <v>1.25</v>
          </cell>
          <cell r="R31628">
            <v>5.95</v>
          </cell>
        </row>
        <row r="31629">
          <cell r="M31629" t="str">
            <v/>
          </cell>
          <cell r="N31629" t="str">
            <v/>
          </cell>
          <cell r="O31629" t="str">
            <v/>
          </cell>
          <cell r="P31629" t="str">
            <v/>
          </cell>
          <cell r="Q31629" t="str">
            <v/>
          </cell>
          <cell r="R31629" t="str">
            <v/>
          </cell>
        </row>
        <row r="31630">
          <cell r="M31630">
            <v>88316</v>
          </cell>
          <cell r="N31630" t="str">
            <v>SERVENTE COM ENCARGOS COMPLEMENTARES</v>
          </cell>
          <cell r="O31630" t="str">
            <v>H</v>
          </cell>
          <cell r="P31630" t="str">
            <v>COLETADO</v>
          </cell>
          <cell r="Q31630">
            <v>2.5100000000000001E-2</v>
          </cell>
          <cell r="R31630">
            <v>14.25</v>
          </cell>
        </row>
        <row r="31631">
          <cell r="M31631">
            <v>88843</v>
          </cell>
          <cell r="N31631" t="str">
            <v>TRATOR DE ESTEIRAS, POTÊNCIA 125 HP, PESO OPERACIONAL 12,9 T, COM LÂMINA 2,7 M3 - CHP DIURNO. AF_10/2014</v>
          </cell>
          <cell r="O31631" t="str">
            <v>CHP</v>
          </cell>
          <cell r="P31631" t="str">
            <v>ATRIBUÍDO SÃO PAULO</v>
          </cell>
          <cell r="Q31631">
            <v>9.2999999999999992E-3</v>
          </cell>
          <cell r="R31631">
            <v>154.01</v>
          </cell>
        </row>
        <row r="31632">
          <cell r="M31632">
            <v>88844</v>
          </cell>
          <cell r="N31632" t="str">
            <v>TRATOR DE ESTEIRAS, POTÊNCIA 125 HP, PESO OPERACIONAL 12,9 T, COM LÂMINA 2,7 M3 - CHI DIURNO. AF_10/2014</v>
          </cell>
          <cell r="O31632" t="str">
            <v>CHI</v>
          </cell>
          <cell r="P31632" t="str">
            <v>ATRIBUÍDO SÃO PAULO</v>
          </cell>
          <cell r="Q31632">
            <v>1.5800000000000002E-2</v>
          </cell>
          <cell r="R31632">
            <v>48.48</v>
          </cell>
        </row>
        <row r="31633">
          <cell r="M31633">
            <v>93589</v>
          </cell>
          <cell r="N31633" t="str">
            <v>TRANSPORTE COM CAMINHÃO BASCULANTE DE 10 M³, EM VIA URBANA EM REVESTIMENTO PRIMÁRIO (UNIDADE: M3XKM). AF_07/2020</v>
          </cell>
          <cell r="O31633" t="str">
            <v>M3XKM</v>
          </cell>
          <cell r="P31633" t="str">
            <v>ATRIBUÍDO SÃO PAULO</v>
          </cell>
          <cell r="Q31633">
            <v>0.25</v>
          </cell>
          <cell r="R31633">
            <v>1.84</v>
          </cell>
        </row>
        <row r="31634">
          <cell r="M31634">
            <v>100974</v>
          </cell>
          <cell r="N31634" t="str">
            <v>CARGA, MANOBRA E DESCARGA DE SOLOS E MATERIAIS GRANULARES EM CAMINHÃO BASCULANTE 10 M³ - CARGA COM PÁ CARREGADEIRA (CAÇAMBA DE 1,7 A 2,8 M³ / 128 HP) E DESCARGA LIVRE (UNIDADE: M3). AF_07/2020</v>
          </cell>
          <cell r="O31634" t="str">
            <v>M3</v>
          </cell>
          <cell r="P31634" t="str">
            <v>ATRIBUÍDO SÃO PAULO</v>
          </cell>
          <cell r="Q31634">
            <v>1.25</v>
          </cell>
          <cell r="R31634">
            <v>5.95</v>
          </cell>
        </row>
        <row r="31635">
          <cell r="M31635" t="str">
            <v/>
          </cell>
          <cell r="N31635" t="str">
            <v/>
          </cell>
          <cell r="O31635" t="str">
            <v/>
          </cell>
          <cell r="P31635" t="str">
            <v/>
          </cell>
          <cell r="Q31635" t="str">
            <v/>
          </cell>
          <cell r="R31635" t="str">
            <v/>
          </cell>
        </row>
        <row r="31636">
          <cell r="M31636">
            <v>88316</v>
          </cell>
          <cell r="N31636" t="str">
            <v>SERVENTE COM ENCARGOS COMPLEMENTARES</v>
          </cell>
          <cell r="O31636" t="str">
            <v>H</v>
          </cell>
          <cell r="P31636" t="str">
            <v>COLETADO</v>
          </cell>
          <cell r="Q31636">
            <v>5.91E-2</v>
          </cell>
          <cell r="R31636">
            <v>14.25</v>
          </cell>
        </row>
        <row r="31637">
          <cell r="M31637">
            <v>89031</v>
          </cell>
          <cell r="N31637" t="str">
            <v>TRATOR DE ESTEIRAS, POTÊNCIA 100 HP, PESO OPERACIONAL 9,4 T, COM LÂMINA 2,19 M3 - CHI DIURNO. AF_06/2014</v>
          </cell>
          <cell r="O31637" t="str">
            <v>CHI</v>
          </cell>
          <cell r="P31637" t="str">
            <v>ATRIBUÍDO SÃO PAULO</v>
          </cell>
          <cell r="Q31637">
            <v>3.7199999999999997E-2</v>
          </cell>
          <cell r="R31637">
            <v>47.1</v>
          </cell>
        </row>
        <row r="31638">
          <cell r="M31638">
            <v>89032</v>
          </cell>
          <cell r="N31638" t="str">
            <v>TRATOR DE ESTEIRAS, POTÊNCIA 100 HP, PESO OPERACIONAL 9,4 T, COM LÂMINA 2,19 M3 - CHP DIURNO. AF_06/2014</v>
          </cell>
          <cell r="O31638" t="str">
            <v>CHP</v>
          </cell>
          <cell r="P31638" t="str">
            <v>ATRIBUÍDO SÃO PAULO</v>
          </cell>
          <cell r="Q31638">
            <v>2.1899999999999999E-2</v>
          </cell>
          <cell r="R31638">
            <v>138.53</v>
          </cell>
        </row>
        <row r="31639">
          <cell r="M31639">
            <v>93589</v>
          </cell>
          <cell r="N31639" t="str">
            <v>TRANSPORTE COM CAMINHÃO BASCULANTE DE 10 M³, EM VIA URBANA EM REVESTIMENTO PRIMÁRIO (UNIDADE: M3XKM). AF_07/2020</v>
          </cell>
          <cell r="O31639" t="str">
            <v>M3XKM</v>
          </cell>
          <cell r="P31639" t="str">
            <v>ATRIBUÍDO SÃO PAULO</v>
          </cell>
          <cell r="Q31639">
            <v>0.26</v>
          </cell>
          <cell r="R31639">
            <v>1.84</v>
          </cell>
        </row>
        <row r="31640">
          <cell r="M31640">
            <v>100974</v>
          </cell>
          <cell r="N31640" t="str">
            <v>CARGA, MANOBRA E DESCARGA DE SOLOS E MATERIAIS GRANULARES EM CAMINHÃO BASCULANTE 10 M³ - CARGA COM PÁ CARREGADEIRA (CAÇAMBA DE 1,7 A 2,8 M³ / 128 HP) E DESCARGA LIVRE (UNIDADE: M3). AF_07/2020</v>
          </cell>
          <cell r="O31640" t="str">
            <v>M3</v>
          </cell>
          <cell r="P31640" t="str">
            <v>ATRIBUÍDO SÃO PAULO</v>
          </cell>
          <cell r="Q31640">
            <v>1.3</v>
          </cell>
          <cell r="R31640">
            <v>5.95</v>
          </cell>
        </row>
        <row r="31641">
          <cell r="M31641" t="str">
            <v/>
          </cell>
          <cell r="N31641" t="str">
            <v/>
          </cell>
          <cell r="O31641" t="str">
            <v/>
          </cell>
          <cell r="P31641" t="str">
            <v/>
          </cell>
          <cell r="Q31641" t="str">
            <v/>
          </cell>
          <cell r="R31641" t="str">
            <v/>
          </cell>
        </row>
        <row r="31642">
          <cell r="M31642">
            <v>5851</v>
          </cell>
          <cell r="N31642" t="str">
            <v>TRATOR DE ESTEIRAS, POTÊNCIA 150 HP, PESO OPERACIONAL 16,7 T, COM RODA MOTRIZ ELEVADA E LÂMINA 3,18 M3 - CHP DIURNO. AF_06/2014</v>
          </cell>
          <cell r="O31642" t="str">
            <v>CHP</v>
          </cell>
          <cell r="P31642" t="str">
            <v>ATRIBUÍDO SÃO PAULO</v>
          </cell>
          <cell r="Q31642">
            <v>1.5100000000000001E-2</v>
          </cell>
          <cell r="R31642">
            <v>184.29</v>
          </cell>
        </row>
        <row r="31643">
          <cell r="M31643">
            <v>5853</v>
          </cell>
          <cell r="N31643" t="str">
            <v>TRATOR DE ESTEIRAS, POTÊNCIA 150 HP, PESO OPERACIONAL 16,7 T, COM RODA MOTRIZ ELEVADA E LÂMINA 3,18 M3 - CHI DIURNO. AF_06/2014</v>
          </cell>
          <cell r="O31643" t="str">
            <v>CHI</v>
          </cell>
          <cell r="P31643" t="str">
            <v>ATRIBUÍDO SÃO PAULO</v>
          </cell>
          <cell r="Q31643">
            <v>2.5600000000000001E-2</v>
          </cell>
          <cell r="R31643">
            <v>55.91</v>
          </cell>
        </row>
        <row r="31644">
          <cell r="M31644">
            <v>88316</v>
          </cell>
          <cell r="N31644" t="str">
            <v>SERVENTE COM ENCARGOS COMPLEMENTARES</v>
          </cell>
          <cell r="O31644" t="str">
            <v>H</v>
          </cell>
          <cell r="P31644" t="str">
            <v>COLETADO</v>
          </cell>
          <cell r="Q31644">
            <v>4.07E-2</v>
          </cell>
          <cell r="R31644">
            <v>14.25</v>
          </cell>
        </row>
        <row r="31645">
          <cell r="M31645">
            <v>93589</v>
          </cell>
          <cell r="N31645" t="str">
            <v>TRANSPORTE COM CAMINHÃO BASCULANTE DE 10 M³, EM VIA URBANA EM REVESTIMENTO PRIMÁRIO (UNIDADE: M3XKM). AF_07/2020</v>
          </cell>
          <cell r="O31645" t="str">
            <v>M3XKM</v>
          </cell>
          <cell r="P31645" t="str">
            <v>ATRIBUÍDO SÃO PAULO</v>
          </cell>
          <cell r="Q31645">
            <v>0.26</v>
          </cell>
          <cell r="R31645">
            <v>1.84</v>
          </cell>
        </row>
        <row r="31646">
          <cell r="M31646">
            <v>100974</v>
          </cell>
          <cell r="N31646" t="str">
            <v>CARGA, MANOBRA E DESCARGA DE SOLOS E MATERIAIS GRANULARES EM CAMINHÃO BASCULANTE 10 M³ - CARGA COM PÁ CARREGADEIRA (CAÇAMBA DE 1,7 A 2,8 M³ / 128 HP) E DESCARGA LIVRE (UNIDADE: M3). AF_07/2020</v>
          </cell>
          <cell r="O31646" t="str">
            <v>M3</v>
          </cell>
          <cell r="P31646" t="str">
            <v>ATRIBUÍDO SÃO PAULO</v>
          </cell>
          <cell r="Q31646">
            <v>1.3</v>
          </cell>
          <cell r="R31646">
            <v>5.95</v>
          </cell>
        </row>
        <row r="31647">
          <cell r="M31647" t="str">
            <v/>
          </cell>
          <cell r="N31647" t="str">
            <v/>
          </cell>
          <cell r="O31647" t="str">
            <v/>
          </cell>
          <cell r="P31647" t="str">
            <v/>
          </cell>
          <cell r="Q31647" t="str">
            <v/>
          </cell>
          <cell r="R31647" t="str">
            <v/>
          </cell>
        </row>
        <row r="31648">
          <cell r="M31648">
            <v>5847</v>
          </cell>
          <cell r="N31648" t="str">
            <v>TRATOR DE ESTEIRAS, POTÊNCIA 170 HP, PESO OPERACIONAL 19 T, CAÇAMBA 5,2 M3 - CHP DIURNO. AF_06/2014</v>
          </cell>
          <cell r="O31648" t="str">
            <v>CHP</v>
          </cell>
          <cell r="P31648" t="str">
            <v>ATRIBUÍDO SÃO PAULO</v>
          </cell>
          <cell r="Q31648">
            <v>9.1999999999999998E-3</v>
          </cell>
          <cell r="R31648">
            <v>193.34</v>
          </cell>
        </row>
        <row r="31649">
          <cell r="M31649">
            <v>5849</v>
          </cell>
          <cell r="N31649" t="str">
            <v>TRATOR DE ESTEIRAS, POTÊNCIA 170 HP, PESO OPERACIONAL 19 T, CAÇAMBA 5,2 M3 - CHI DIURNO. AF_06/2014</v>
          </cell>
          <cell r="O31649" t="str">
            <v>CHI</v>
          </cell>
          <cell r="P31649" t="str">
            <v>ATRIBUÍDO SÃO PAULO</v>
          </cell>
          <cell r="Q31649">
            <v>1.5699999999999999E-2</v>
          </cell>
          <cell r="R31649">
            <v>55.66</v>
          </cell>
        </row>
        <row r="31650">
          <cell r="M31650">
            <v>88316</v>
          </cell>
          <cell r="N31650" t="str">
            <v>SERVENTE COM ENCARGOS COMPLEMENTARES</v>
          </cell>
          <cell r="O31650" t="str">
            <v>H</v>
          </cell>
          <cell r="P31650" t="str">
            <v>COLETADO</v>
          </cell>
          <cell r="Q31650">
            <v>2.4899999999999999E-2</v>
          </cell>
          <cell r="R31650">
            <v>14.25</v>
          </cell>
        </row>
        <row r="31651">
          <cell r="M31651">
            <v>93589</v>
          </cell>
          <cell r="N31651" t="str">
            <v>TRANSPORTE COM CAMINHÃO BASCULANTE DE 10 M³, EM VIA URBANA EM REVESTIMENTO PRIMÁRIO (UNIDADE: M3XKM). AF_07/2020</v>
          </cell>
          <cell r="O31651" t="str">
            <v>M3XKM</v>
          </cell>
          <cell r="P31651" t="str">
            <v>ATRIBUÍDO SÃO PAULO</v>
          </cell>
          <cell r="Q31651">
            <v>0.26</v>
          </cell>
          <cell r="R31651">
            <v>1.84</v>
          </cell>
        </row>
        <row r="31652">
          <cell r="M31652">
            <v>100974</v>
          </cell>
          <cell r="N31652" t="str">
            <v>CARGA, MANOBRA E DESCARGA DE SOLOS E MATERIAIS GRANULARES EM CAMINHÃO BASCULANTE 10 M³ - CARGA COM PÁ CARREGADEIRA (CAÇAMBA DE 1,7 A 2,8 M³ / 128 HP) E DESCARGA LIVRE (UNIDADE: M3). AF_07/2020</v>
          </cell>
          <cell r="O31652" t="str">
            <v>M3</v>
          </cell>
          <cell r="P31652" t="str">
            <v>ATRIBUÍDO SÃO PAULO</v>
          </cell>
          <cell r="Q31652">
            <v>1.3</v>
          </cell>
          <cell r="R31652">
            <v>5.95</v>
          </cell>
        </row>
        <row r="31653">
          <cell r="M31653" t="str">
            <v/>
          </cell>
          <cell r="N31653" t="str">
            <v/>
          </cell>
          <cell r="O31653" t="str">
            <v/>
          </cell>
          <cell r="P31653" t="str">
            <v/>
          </cell>
          <cell r="Q31653" t="str">
            <v/>
          </cell>
          <cell r="R31653" t="str">
            <v/>
          </cell>
        </row>
        <row r="31654">
          <cell r="M31654">
            <v>5855</v>
          </cell>
          <cell r="N31654" t="str">
            <v>TRATOR DE ESTEIRAS, POTÊNCIA 347 HP, PESO OPERACIONAL 38,5 T, COM LÂMINA 8,70 M3 - CHP DIURNO. AF_06/2014</v>
          </cell>
          <cell r="O31654" t="str">
            <v>CHP</v>
          </cell>
          <cell r="P31654" t="str">
            <v>ATRIBUÍDO SÃO PAULO</v>
          </cell>
          <cell r="Q31654">
            <v>5.4999999999999997E-3</v>
          </cell>
          <cell r="R31654">
            <v>494.46</v>
          </cell>
        </row>
        <row r="31655">
          <cell r="M31655">
            <v>5857</v>
          </cell>
          <cell r="N31655" t="str">
            <v>TRATOR DE ESTEIRAS, POTÊNCIA 347 HP, PESO OPERACIONAL 38,5 T, COM LÂMINA 8,70 M3 - CHI DIURNO. AF_06/2014</v>
          </cell>
          <cell r="O31655" t="str">
            <v>CHI</v>
          </cell>
          <cell r="P31655" t="str">
            <v>ATRIBUÍDO SÃO PAULO</v>
          </cell>
          <cell r="Q31655">
            <v>9.4000000000000004E-3</v>
          </cell>
          <cell r="R31655">
            <v>143.46</v>
          </cell>
        </row>
        <row r="31656">
          <cell r="M31656">
            <v>88316</v>
          </cell>
          <cell r="N31656" t="str">
            <v>SERVENTE COM ENCARGOS COMPLEMENTARES</v>
          </cell>
          <cell r="O31656" t="str">
            <v>H</v>
          </cell>
          <cell r="P31656" t="str">
            <v>COLETADO</v>
          </cell>
          <cell r="Q31656">
            <v>1.49E-2</v>
          </cell>
          <cell r="R31656">
            <v>14.25</v>
          </cell>
        </row>
        <row r="31657">
          <cell r="M31657">
            <v>93589</v>
          </cell>
          <cell r="N31657" t="str">
            <v>TRANSPORTE COM CAMINHÃO BASCULANTE DE 10 M³, EM VIA URBANA EM REVESTIMENTO PRIMÁRIO (UNIDADE: M3XKM). AF_07/2020</v>
          </cell>
          <cell r="O31657" t="str">
            <v>M3XKM</v>
          </cell>
          <cell r="P31657" t="str">
            <v>ATRIBUÍDO SÃO PAULO</v>
          </cell>
          <cell r="Q31657">
            <v>0.26</v>
          </cell>
          <cell r="R31657">
            <v>1.84</v>
          </cell>
        </row>
        <row r="31658">
          <cell r="M31658">
            <v>100974</v>
          </cell>
          <cell r="N31658" t="str">
            <v>CARGA, MANOBRA E DESCARGA DE SOLOS E MATERIAIS GRANULARES EM CAMINHÃO BASCULANTE 10 M³ - CARGA COM PÁ CARREGADEIRA (CAÇAMBA DE 1,7 A 2,8 M³ / 128 HP) E DESCARGA LIVRE (UNIDADE: M3). AF_07/2020</v>
          </cell>
          <cell r="O31658" t="str">
            <v>M3</v>
          </cell>
          <cell r="P31658" t="str">
            <v>ATRIBUÍDO SÃO PAULO</v>
          </cell>
          <cell r="Q31658">
            <v>1.3</v>
          </cell>
          <cell r="R31658">
            <v>5.95</v>
          </cell>
        </row>
        <row r="31659">
          <cell r="M31659" t="str">
            <v/>
          </cell>
          <cell r="N31659" t="str">
            <v/>
          </cell>
          <cell r="O31659" t="str">
            <v/>
          </cell>
          <cell r="P31659" t="str">
            <v/>
          </cell>
          <cell r="Q31659" t="str">
            <v/>
          </cell>
          <cell r="R31659" t="str">
            <v/>
          </cell>
        </row>
        <row r="31660">
          <cell r="M31660">
            <v>88316</v>
          </cell>
          <cell r="N31660" t="str">
            <v>SERVENTE COM ENCARGOS COMPLEMENTARES</v>
          </cell>
          <cell r="O31660" t="str">
            <v>H</v>
          </cell>
          <cell r="P31660" t="str">
            <v>COLETADO</v>
          </cell>
          <cell r="Q31660">
            <v>4.7899999999999998E-2</v>
          </cell>
          <cell r="R31660">
            <v>14.25</v>
          </cell>
        </row>
        <row r="31661">
          <cell r="M31661">
            <v>88843</v>
          </cell>
          <cell r="N31661" t="str">
            <v>TRATOR DE ESTEIRAS, POTÊNCIA 125 HP, PESO OPERACIONAL 12,9 T, COM LÂMINA 2,7 M3 - CHP DIURNO. AF_10/2014</v>
          </cell>
          <cell r="O31661" t="str">
            <v>CHP</v>
          </cell>
          <cell r="P31661" t="str">
            <v>ATRIBUÍDO SÃO PAULO</v>
          </cell>
          <cell r="Q31661">
            <v>1.77E-2</v>
          </cell>
          <cell r="R31661">
            <v>154.01</v>
          </cell>
        </row>
        <row r="31662">
          <cell r="M31662">
            <v>88844</v>
          </cell>
          <cell r="N31662" t="str">
            <v>TRATOR DE ESTEIRAS, POTÊNCIA 125 HP, PESO OPERACIONAL 12,9 T, COM LÂMINA 2,7 M3 - CHI DIURNO. AF_10/2014</v>
          </cell>
          <cell r="O31662" t="str">
            <v>CHI</v>
          </cell>
          <cell r="P31662" t="str">
            <v>ATRIBUÍDO SÃO PAULO</v>
          </cell>
          <cell r="Q31662">
            <v>3.0200000000000001E-2</v>
          </cell>
          <cell r="R31662">
            <v>48.48</v>
          </cell>
        </row>
        <row r="31663">
          <cell r="M31663">
            <v>93589</v>
          </cell>
          <cell r="N31663" t="str">
            <v>TRANSPORTE COM CAMINHÃO BASCULANTE DE 10 M³, EM VIA URBANA EM REVESTIMENTO PRIMÁRIO (UNIDADE: M3XKM). AF_07/2020</v>
          </cell>
          <cell r="O31663" t="str">
            <v>M3XKM</v>
          </cell>
          <cell r="P31663" t="str">
            <v>ATRIBUÍDO SÃO PAULO</v>
          </cell>
          <cell r="Q31663">
            <v>0.26</v>
          </cell>
          <cell r="R31663">
            <v>1.84</v>
          </cell>
        </row>
        <row r="31664">
          <cell r="M31664">
            <v>100974</v>
          </cell>
          <cell r="N31664" t="str">
            <v>CARGA, MANOBRA E DESCARGA DE SOLOS E MATERIAIS GRANULARES EM CAMINHÃO BASCULANTE 10 M³ - CARGA COM PÁ CARREGADEIRA (CAÇAMBA DE 1,7 A 2,8 M³ / 128 HP) E DESCARGA LIVRE (UNIDADE: M3). AF_07/2020</v>
          </cell>
          <cell r="O31664" t="str">
            <v>M3</v>
          </cell>
          <cell r="P31664" t="str">
            <v>ATRIBUÍDO SÃO PAULO</v>
          </cell>
          <cell r="Q31664">
            <v>1.3</v>
          </cell>
          <cell r="R31664">
            <v>5.95</v>
          </cell>
        </row>
        <row r="31665">
          <cell r="M31665" t="str">
            <v/>
          </cell>
          <cell r="N31665" t="str">
            <v/>
          </cell>
          <cell r="O31665" t="str">
            <v/>
          </cell>
          <cell r="P31665" t="str">
            <v/>
          </cell>
          <cell r="Q31665" t="str">
            <v/>
          </cell>
          <cell r="R31665" t="str">
            <v/>
          </cell>
        </row>
        <row r="31666">
          <cell r="M31666">
            <v>88316</v>
          </cell>
          <cell r="N31666" t="str">
            <v>SERVENTE COM ENCARGOS COMPLEMENTARES</v>
          </cell>
          <cell r="O31666" t="str">
            <v>H</v>
          </cell>
          <cell r="P31666" t="str">
            <v>COLETADO</v>
          </cell>
          <cell r="Q31666">
            <v>3.1E-2</v>
          </cell>
          <cell r="R31666">
            <v>14.25</v>
          </cell>
        </row>
        <row r="31667">
          <cell r="M31667">
            <v>89031</v>
          </cell>
          <cell r="N31667" t="str">
            <v>TRATOR DE ESTEIRAS, POTÊNCIA 100 HP, PESO OPERACIONAL 9,4 T, COM LÂMINA 2,19 M3 - CHI DIURNO. AF_06/2014</v>
          </cell>
          <cell r="O31667" t="str">
            <v>CHI</v>
          </cell>
          <cell r="P31667" t="str">
            <v>ATRIBUÍDO SÃO PAULO</v>
          </cell>
          <cell r="Q31667">
            <v>1.95E-2</v>
          </cell>
          <cell r="R31667">
            <v>47.1</v>
          </cell>
        </row>
        <row r="31668">
          <cell r="M31668">
            <v>89032</v>
          </cell>
          <cell r="N31668" t="str">
            <v>TRATOR DE ESTEIRAS, POTÊNCIA 100 HP, PESO OPERACIONAL 9,4 T, COM LÂMINA 2,19 M3 - CHP DIURNO. AF_06/2014</v>
          </cell>
          <cell r="O31668" t="str">
            <v>CHP</v>
          </cell>
          <cell r="P31668" t="str">
            <v>ATRIBUÍDO SÃO PAULO</v>
          </cell>
          <cell r="Q31668">
            <v>1.15E-2</v>
          </cell>
          <cell r="R31668">
            <v>138.53</v>
          </cell>
        </row>
        <row r="31669">
          <cell r="M31669">
            <v>93592</v>
          </cell>
          <cell r="N31669" t="str">
            <v>TRANSPORTE COM CAMINHÃO BASCULANTE DE 14 M³, EM VIA URBANA EM REVESTIMENTO PRIMÁRIO (UNIDADE: M3XKM). AF_07/2020</v>
          </cell>
          <cell r="O31669" t="str">
            <v>M3XKM</v>
          </cell>
          <cell r="P31669" t="str">
            <v>ATRIBUÍDO SÃO PAULO</v>
          </cell>
          <cell r="Q31669">
            <v>0.25</v>
          </cell>
          <cell r="R31669">
            <v>1.7</v>
          </cell>
        </row>
        <row r="31670">
          <cell r="M31670">
            <v>100975</v>
          </cell>
          <cell r="N31670" t="str">
            <v>CARGA, MANOBRA E DESCARGA DE SOLOS E MATERIAIS GRANULARES EM CAMINHÃO BASCULANTE 14 M³ - CARGA COM PÁ CARREGADEIRA (CAÇAMBA DE 1,7 A 2,8 M³ / 128 HP) E DESCARGA LIVRE (UNIDADE: M3). AF_07/2020</v>
          </cell>
          <cell r="O31670" t="str">
            <v>M3</v>
          </cell>
          <cell r="P31670" t="str">
            <v>ATRIBUÍDO SÃO PAULO</v>
          </cell>
          <cell r="Q31670">
            <v>1.25</v>
          </cell>
          <cell r="R31670">
            <v>6.23</v>
          </cell>
        </row>
        <row r="31671">
          <cell r="M31671" t="str">
            <v/>
          </cell>
          <cell r="N31671" t="str">
            <v/>
          </cell>
          <cell r="O31671" t="str">
            <v/>
          </cell>
          <cell r="P31671" t="str">
            <v/>
          </cell>
          <cell r="Q31671" t="str">
            <v/>
          </cell>
          <cell r="R31671" t="str">
            <v/>
          </cell>
        </row>
        <row r="31672">
          <cell r="M31672">
            <v>5851</v>
          </cell>
          <cell r="N31672" t="str">
            <v>TRATOR DE ESTEIRAS, POTÊNCIA 150 HP, PESO OPERACIONAL 16,7 T, COM RODA MOTRIZ ELEVADA E LÂMINA 3,18 M3 - CHP DIURNO. AF_06/2014</v>
          </cell>
          <cell r="O31672" t="str">
            <v>CHP</v>
          </cell>
          <cell r="P31672" t="str">
            <v>ATRIBUÍDO SÃO PAULO</v>
          </cell>
          <cell r="Q31672">
            <v>7.9000000000000008E-3</v>
          </cell>
          <cell r="R31672">
            <v>184.29</v>
          </cell>
        </row>
        <row r="31673">
          <cell r="M31673">
            <v>5853</v>
          </cell>
          <cell r="N31673" t="str">
            <v>TRATOR DE ESTEIRAS, POTÊNCIA 150 HP, PESO OPERACIONAL 16,7 T, COM RODA MOTRIZ ELEVADA E LÂMINA 3,18 M3 - CHI DIURNO. AF_06/2014</v>
          </cell>
          <cell r="O31673" t="str">
            <v>CHI</v>
          </cell>
          <cell r="P31673" t="str">
            <v>ATRIBUÍDO SÃO PAULO</v>
          </cell>
          <cell r="Q31673">
            <v>1.34E-2</v>
          </cell>
          <cell r="R31673">
            <v>55.91</v>
          </cell>
        </row>
        <row r="31674">
          <cell r="M31674">
            <v>88316</v>
          </cell>
          <cell r="N31674" t="str">
            <v>SERVENTE COM ENCARGOS COMPLEMENTARES</v>
          </cell>
          <cell r="O31674" t="str">
            <v>H</v>
          </cell>
          <cell r="P31674" t="str">
            <v>COLETADO</v>
          </cell>
          <cell r="Q31674">
            <v>2.1299999999999999E-2</v>
          </cell>
          <cell r="R31674">
            <v>14.25</v>
          </cell>
        </row>
        <row r="31675">
          <cell r="M31675">
            <v>93592</v>
          </cell>
          <cell r="N31675" t="str">
            <v>TRANSPORTE COM CAMINHÃO BASCULANTE DE 14 M³, EM VIA URBANA EM REVESTIMENTO PRIMÁRIO (UNIDADE: M3XKM). AF_07/2020</v>
          </cell>
          <cell r="O31675" t="str">
            <v>M3XKM</v>
          </cell>
          <cell r="P31675" t="str">
            <v>ATRIBUÍDO SÃO PAULO</v>
          </cell>
          <cell r="Q31675">
            <v>0.25</v>
          </cell>
          <cell r="R31675">
            <v>1.7</v>
          </cell>
        </row>
        <row r="31676">
          <cell r="M31676">
            <v>100975</v>
          </cell>
          <cell r="N31676" t="str">
            <v>CARGA, MANOBRA E DESCARGA DE SOLOS E MATERIAIS GRANULARES EM CAMINHÃO BASCULANTE 14 M³ - CARGA COM PÁ CARREGADEIRA (CAÇAMBA DE 1,7 A 2,8 M³ / 128 HP) E DESCARGA LIVRE (UNIDADE: M3). AF_07/2020</v>
          </cell>
          <cell r="O31676" t="str">
            <v>M3</v>
          </cell>
          <cell r="P31676" t="str">
            <v>ATRIBUÍDO SÃO PAULO</v>
          </cell>
          <cell r="Q31676">
            <v>1.25</v>
          </cell>
          <cell r="R31676">
            <v>6.23</v>
          </cell>
        </row>
        <row r="31677">
          <cell r="M31677" t="str">
            <v/>
          </cell>
          <cell r="N31677" t="str">
            <v/>
          </cell>
          <cell r="O31677" t="str">
            <v/>
          </cell>
          <cell r="P31677" t="str">
            <v/>
          </cell>
          <cell r="Q31677" t="str">
            <v/>
          </cell>
          <cell r="R31677" t="str">
            <v/>
          </cell>
        </row>
        <row r="31678">
          <cell r="M31678">
            <v>5847</v>
          </cell>
          <cell r="N31678" t="str">
            <v>TRATOR DE ESTEIRAS, POTÊNCIA 170 HP, PESO OPERACIONAL 19 T, CAÇAMBA 5,2 M3 - CHP DIURNO. AF_06/2014</v>
          </cell>
          <cell r="O31678" t="str">
            <v>CHP</v>
          </cell>
          <cell r="P31678" t="str">
            <v>ATRIBUÍDO SÃO PAULO</v>
          </cell>
          <cell r="Q31678">
            <v>4.7999999999999996E-3</v>
          </cell>
          <cell r="R31678">
            <v>193.34</v>
          </cell>
        </row>
        <row r="31679">
          <cell r="M31679">
            <v>5849</v>
          </cell>
          <cell r="N31679" t="str">
            <v>TRATOR DE ESTEIRAS, POTÊNCIA 170 HP, PESO OPERACIONAL 19 T, CAÇAMBA 5,2 M3 - CHI DIURNO. AF_06/2014</v>
          </cell>
          <cell r="O31679" t="str">
            <v>CHI</v>
          </cell>
          <cell r="P31679" t="str">
            <v>ATRIBUÍDO SÃO PAULO</v>
          </cell>
          <cell r="Q31679">
            <v>8.2000000000000007E-3</v>
          </cell>
          <cell r="R31679">
            <v>55.66</v>
          </cell>
        </row>
        <row r="31680">
          <cell r="M31680">
            <v>88316</v>
          </cell>
          <cell r="N31680" t="str">
            <v>SERVENTE COM ENCARGOS COMPLEMENTARES</v>
          </cell>
          <cell r="O31680" t="str">
            <v>H</v>
          </cell>
          <cell r="P31680" t="str">
            <v>COLETADO</v>
          </cell>
          <cell r="Q31680">
            <v>1.3100000000000001E-2</v>
          </cell>
          <cell r="R31680">
            <v>14.25</v>
          </cell>
        </row>
        <row r="31681">
          <cell r="M31681">
            <v>93592</v>
          </cell>
          <cell r="N31681" t="str">
            <v>TRANSPORTE COM CAMINHÃO BASCULANTE DE 14 M³, EM VIA URBANA EM REVESTIMENTO PRIMÁRIO (UNIDADE: M3XKM). AF_07/2020</v>
          </cell>
          <cell r="O31681" t="str">
            <v>M3XKM</v>
          </cell>
          <cell r="P31681" t="str">
            <v>ATRIBUÍDO SÃO PAULO</v>
          </cell>
          <cell r="Q31681">
            <v>0.25</v>
          </cell>
          <cell r="R31681">
            <v>1.7</v>
          </cell>
        </row>
        <row r="31682">
          <cell r="M31682">
            <v>100975</v>
          </cell>
          <cell r="N31682" t="str">
            <v>CARGA, MANOBRA E DESCARGA DE SOLOS E MATERIAIS GRANULARES EM CAMINHÃO BASCULANTE 14 M³ - CARGA COM PÁ CARREGADEIRA (CAÇAMBA DE 1,7 A 2,8 M³ / 128 HP) E DESCARGA LIVRE (UNIDADE: M3). AF_07/2020</v>
          </cell>
          <cell r="O31682" t="str">
            <v>M3</v>
          </cell>
          <cell r="P31682" t="str">
            <v>ATRIBUÍDO SÃO PAULO</v>
          </cell>
          <cell r="Q31682">
            <v>1.25</v>
          </cell>
          <cell r="R31682">
            <v>6.23</v>
          </cell>
        </row>
        <row r="31683">
          <cell r="M31683" t="str">
            <v/>
          </cell>
          <cell r="N31683" t="str">
            <v/>
          </cell>
          <cell r="O31683" t="str">
            <v/>
          </cell>
          <cell r="P31683" t="str">
            <v/>
          </cell>
          <cell r="Q31683" t="str">
            <v/>
          </cell>
          <cell r="R31683" t="str">
            <v/>
          </cell>
        </row>
        <row r="31684">
          <cell r="M31684">
            <v>5855</v>
          </cell>
          <cell r="N31684" t="str">
            <v>TRATOR DE ESTEIRAS, POTÊNCIA 347 HP, PESO OPERACIONAL 38,5 T, COM LÂMINA 8,70 M3 - CHP DIURNO. AF_06/2014</v>
          </cell>
          <cell r="O31684" t="str">
            <v>CHP</v>
          </cell>
          <cell r="P31684" t="str">
            <v>ATRIBUÍDO SÃO PAULO</v>
          </cell>
          <cell r="Q31684">
            <v>2.8999999999999998E-3</v>
          </cell>
          <cell r="R31684">
            <v>494.46</v>
          </cell>
        </row>
        <row r="31685">
          <cell r="M31685">
            <v>5857</v>
          </cell>
          <cell r="N31685" t="str">
            <v>TRATOR DE ESTEIRAS, POTÊNCIA 347 HP, PESO OPERACIONAL 38,5 T, COM LÂMINA 8,70 M3 - CHI DIURNO. AF_06/2014</v>
          </cell>
          <cell r="O31685" t="str">
            <v>CHI</v>
          </cell>
          <cell r="P31685" t="str">
            <v>ATRIBUÍDO SÃO PAULO</v>
          </cell>
          <cell r="Q31685">
            <v>4.8999999999999998E-3</v>
          </cell>
          <cell r="R31685">
            <v>143.46</v>
          </cell>
        </row>
        <row r="31686">
          <cell r="M31686">
            <v>88316</v>
          </cell>
          <cell r="N31686" t="str">
            <v>SERVENTE COM ENCARGOS COMPLEMENTARES</v>
          </cell>
          <cell r="O31686" t="str">
            <v>H</v>
          </cell>
          <cell r="P31686" t="str">
            <v>COLETADO</v>
          </cell>
          <cell r="Q31686">
            <v>7.7999999999999996E-3</v>
          </cell>
          <cell r="R31686">
            <v>14.25</v>
          </cell>
        </row>
        <row r="31687">
          <cell r="M31687">
            <v>93592</v>
          </cell>
          <cell r="N31687" t="str">
            <v>TRANSPORTE COM CAMINHÃO BASCULANTE DE 14 M³, EM VIA URBANA EM REVESTIMENTO PRIMÁRIO (UNIDADE: M3XKM). AF_07/2020</v>
          </cell>
          <cell r="O31687" t="str">
            <v>M3XKM</v>
          </cell>
          <cell r="P31687" t="str">
            <v>ATRIBUÍDO SÃO PAULO</v>
          </cell>
          <cell r="Q31687">
            <v>0.25</v>
          </cell>
          <cell r="R31687">
            <v>1.7</v>
          </cell>
        </row>
        <row r="31688">
          <cell r="M31688">
            <v>100975</v>
          </cell>
          <cell r="N31688" t="str">
            <v>CARGA, MANOBRA E DESCARGA DE SOLOS E MATERIAIS GRANULARES EM CAMINHÃO BASCULANTE 14 M³ - CARGA COM PÁ CARREGADEIRA (CAÇAMBA DE 1,7 A 2,8 M³ / 128 HP) E DESCARGA LIVRE (UNIDADE: M3). AF_07/2020</v>
          </cell>
          <cell r="O31688" t="str">
            <v>M3</v>
          </cell>
          <cell r="P31688" t="str">
            <v>ATRIBUÍDO SÃO PAULO</v>
          </cell>
          <cell r="Q31688">
            <v>1.25</v>
          </cell>
          <cell r="R31688">
            <v>6.23</v>
          </cell>
        </row>
        <row r="31689">
          <cell r="M31689" t="str">
            <v/>
          </cell>
          <cell r="N31689" t="str">
            <v/>
          </cell>
          <cell r="O31689" t="str">
            <v/>
          </cell>
          <cell r="P31689" t="str">
            <v/>
          </cell>
          <cell r="Q31689" t="str">
            <v/>
          </cell>
          <cell r="R31689" t="str">
            <v/>
          </cell>
        </row>
        <row r="31690">
          <cell r="M31690">
            <v>88316</v>
          </cell>
          <cell r="N31690" t="str">
            <v>SERVENTE COM ENCARGOS COMPLEMENTARES</v>
          </cell>
          <cell r="O31690" t="str">
            <v>H</v>
          </cell>
          <cell r="P31690" t="str">
            <v>COLETADO</v>
          </cell>
          <cell r="Q31690">
            <v>2.5100000000000001E-2</v>
          </cell>
          <cell r="R31690">
            <v>14.25</v>
          </cell>
        </row>
        <row r="31691">
          <cell r="M31691">
            <v>88843</v>
          </cell>
          <cell r="N31691" t="str">
            <v>TRATOR DE ESTEIRAS, POTÊNCIA 125 HP, PESO OPERACIONAL 12,9 T, COM LÂMINA 2,7 M3 - CHP DIURNO. AF_10/2014</v>
          </cell>
          <cell r="O31691" t="str">
            <v>CHP</v>
          </cell>
          <cell r="P31691" t="str">
            <v>ATRIBUÍDO SÃO PAULO</v>
          </cell>
          <cell r="Q31691">
            <v>9.2999999999999992E-3</v>
          </cell>
          <cell r="R31691">
            <v>154.01</v>
          </cell>
        </row>
        <row r="31692">
          <cell r="M31692">
            <v>88844</v>
          </cell>
          <cell r="N31692" t="str">
            <v>TRATOR DE ESTEIRAS, POTÊNCIA 125 HP, PESO OPERACIONAL 12,9 T, COM LÂMINA 2,7 M3 - CHI DIURNO. AF_10/2014</v>
          </cell>
          <cell r="O31692" t="str">
            <v>CHI</v>
          </cell>
          <cell r="P31692" t="str">
            <v>ATRIBUÍDO SÃO PAULO</v>
          </cell>
          <cell r="Q31692">
            <v>1.5800000000000002E-2</v>
          </cell>
          <cell r="R31692">
            <v>48.48</v>
          </cell>
        </row>
        <row r="31693">
          <cell r="M31693">
            <v>93592</v>
          </cell>
          <cell r="N31693" t="str">
            <v>TRANSPORTE COM CAMINHÃO BASCULANTE DE 14 M³, EM VIA URBANA EM REVESTIMENTO PRIMÁRIO (UNIDADE: M3XKM). AF_07/2020</v>
          </cell>
          <cell r="O31693" t="str">
            <v>M3XKM</v>
          </cell>
          <cell r="P31693" t="str">
            <v>ATRIBUÍDO SÃO PAULO</v>
          </cell>
          <cell r="Q31693">
            <v>0.25</v>
          </cell>
          <cell r="R31693">
            <v>1.7</v>
          </cell>
        </row>
        <row r="31694">
          <cell r="M31694">
            <v>100975</v>
          </cell>
          <cell r="N31694" t="str">
            <v>CARGA, MANOBRA E DESCARGA DE SOLOS E MATERIAIS GRANULARES EM CAMINHÃO BASCULANTE 14 M³ - CARGA COM PÁ CARREGADEIRA (CAÇAMBA DE 1,7 A 2,8 M³ / 128 HP) E DESCARGA LIVRE (UNIDADE: M3). AF_07/2020</v>
          </cell>
          <cell r="O31694" t="str">
            <v>M3</v>
          </cell>
          <cell r="P31694" t="str">
            <v>ATRIBUÍDO SÃO PAULO</v>
          </cell>
          <cell r="Q31694">
            <v>1.25</v>
          </cell>
          <cell r="R31694">
            <v>6.23</v>
          </cell>
        </row>
        <row r="31695">
          <cell r="M31695" t="str">
            <v/>
          </cell>
          <cell r="N31695" t="str">
            <v/>
          </cell>
          <cell r="O31695" t="str">
            <v/>
          </cell>
          <cell r="P31695" t="str">
            <v/>
          </cell>
          <cell r="Q31695" t="str">
            <v/>
          </cell>
          <cell r="R31695" t="str">
            <v/>
          </cell>
        </row>
        <row r="31696">
          <cell r="M31696">
            <v>88316</v>
          </cell>
          <cell r="N31696" t="str">
            <v>SERVENTE COM ENCARGOS COMPLEMENTARES</v>
          </cell>
          <cell r="O31696" t="str">
            <v>H</v>
          </cell>
          <cell r="P31696" t="str">
            <v>COLETADO</v>
          </cell>
          <cell r="Q31696">
            <v>5.91E-2</v>
          </cell>
          <cell r="R31696">
            <v>14.25</v>
          </cell>
        </row>
        <row r="31697">
          <cell r="M31697">
            <v>89031</v>
          </cell>
          <cell r="N31697" t="str">
            <v>TRATOR DE ESTEIRAS, POTÊNCIA 100 HP, PESO OPERACIONAL 9,4 T, COM LÂMINA 2,19 M3 - CHI DIURNO. AF_06/2014</v>
          </cell>
          <cell r="O31697" t="str">
            <v>CHI</v>
          </cell>
          <cell r="P31697" t="str">
            <v>ATRIBUÍDO SÃO PAULO</v>
          </cell>
          <cell r="Q31697">
            <v>3.7199999999999997E-2</v>
          </cell>
          <cell r="R31697">
            <v>47.1</v>
          </cell>
        </row>
        <row r="31698">
          <cell r="M31698">
            <v>89032</v>
          </cell>
          <cell r="N31698" t="str">
            <v>TRATOR DE ESTEIRAS, POTÊNCIA 100 HP, PESO OPERACIONAL 9,4 T, COM LÂMINA 2,19 M3 - CHP DIURNO. AF_06/2014</v>
          </cell>
          <cell r="O31698" t="str">
            <v>CHP</v>
          </cell>
          <cell r="P31698" t="str">
            <v>ATRIBUÍDO SÃO PAULO</v>
          </cell>
          <cell r="Q31698">
            <v>2.1899999999999999E-2</v>
          </cell>
          <cell r="R31698">
            <v>138.53</v>
          </cell>
        </row>
        <row r="31699">
          <cell r="M31699">
            <v>93592</v>
          </cell>
          <cell r="N31699" t="str">
            <v>TRANSPORTE COM CAMINHÃO BASCULANTE DE 14 M³, EM VIA URBANA EM REVESTIMENTO PRIMÁRIO (UNIDADE: M3XKM). AF_07/2020</v>
          </cell>
          <cell r="O31699" t="str">
            <v>M3XKM</v>
          </cell>
          <cell r="P31699" t="str">
            <v>ATRIBUÍDO SÃO PAULO</v>
          </cell>
          <cell r="Q31699">
            <v>0.26</v>
          </cell>
          <cell r="R31699">
            <v>1.7</v>
          </cell>
        </row>
        <row r="31700">
          <cell r="M31700">
            <v>100975</v>
          </cell>
          <cell r="N31700" t="str">
            <v>CARGA, MANOBRA E DESCARGA DE SOLOS E MATERIAIS GRANULARES EM CAMINHÃO BASCULANTE 14 M³ - CARGA COM PÁ CARREGADEIRA (CAÇAMBA DE 1,7 A 2,8 M³ / 128 HP) E DESCARGA LIVRE (UNIDADE: M3). AF_07/2020</v>
          </cell>
          <cell r="O31700" t="str">
            <v>M3</v>
          </cell>
          <cell r="P31700" t="str">
            <v>ATRIBUÍDO SÃO PAULO</v>
          </cell>
          <cell r="Q31700">
            <v>1.3</v>
          </cell>
          <cell r="R31700">
            <v>6.23</v>
          </cell>
        </row>
        <row r="31701">
          <cell r="M31701" t="str">
            <v/>
          </cell>
          <cell r="N31701" t="str">
            <v/>
          </cell>
          <cell r="O31701" t="str">
            <v/>
          </cell>
          <cell r="P31701" t="str">
            <v/>
          </cell>
          <cell r="Q31701" t="str">
            <v/>
          </cell>
          <cell r="R31701" t="str">
            <v/>
          </cell>
        </row>
        <row r="31702">
          <cell r="M31702">
            <v>5851</v>
          </cell>
          <cell r="N31702" t="str">
            <v>TRATOR DE ESTEIRAS, POTÊNCIA 150 HP, PESO OPERACIONAL 16,7 T, COM RODA MOTRIZ ELEVADA E LÂMINA 3,18 M3 - CHP DIURNO. AF_06/2014</v>
          </cell>
          <cell r="O31702" t="str">
            <v>CHP</v>
          </cell>
          <cell r="P31702" t="str">
            <v>ATRIBUÍDO SÃO PAULO</v>
          </cell>
          <cell r="Q31702">
            <v>1.5100000000000001E-2</v>
          </cell>
          <cell r="R31702">
            <v>184.29</v>
          </cell>
        </row>
        <row r="31703">
          <cell r="M31703">
            <v>5853</v>
          </cell>
          <cell r="N31703" t="str">
            <v>TRATOR DE ESTEIRAS, POTÊNCIA 150 HP, PESO OPERACIONAL 16,7 T, COM RODA MOTRIZ ELEVADA E LÂMINA 3,18 M3 - CHI DIURNO. AF_06/2014</v>
          </cell>
          <cell r="O31703" t="str">
            <v>CHI</v>
          </cell>
          <cell r="P31703" t="str">
            <v>ATRIBUÍDO SÃO PAULO</v>
          </cell>
          <cell r="Q31703">
            <v>2.5600000000000001E-2</v>
          </cell>
          <cell r="R31703">
            <v>55.91</v>
          </cell>
        </row>
        <row r="31704">
          <cell r="M31704">
            <v>88316</v>
          </cell>
          <cell r="N31704" t="str">
            <v>SERVENTE COM ENCARGOS COMPLEMENTARES</v>
          </cell>
          <cell r="O31704" t="str">
            <v>H</v>
          </cell>
          <cell r="P31704" t="str">
            <v>COLETADO</v>
          </cell>
          <cell r="Q31704">
            <v>4.07E-2</v>
          </cell>
          <cell r="R31704">
            <v>14.25</v>
          </cell>
        </row>
        <row r="31705">
          <cell r="M31705">
            <v>93592</v>
          </cell>
          <cell r="N31705" t="str">
            <v>TRANSPORTE COM CAMINHÃO BASCULANTE DE 14 M³, EM VIA URBANA EM REVESTIMENTO PRIMÁRIO (UNIDADE: M3XKM). AF_07/2020</v>
          </cell>
          <cell r="O31705" t="str">
            <v>M3XKM</v>
          </cell>
          <cell r="P31705" t="str">
            <v>ATRIBUÍDO SÃO PAULO</v>
          </cell>
          <cell r="Q31705">
            <v>0.26</v>
          </cell>
          <cell r="R31705">
            <v>1.7</v>
          </cell>
        </row>
        <row r="31706">
          <cell r="M31706">
            <v>100975</v>
          </cell>
          <cell r="N31706" t="str">
            <v>CARGA, MANOBRA E DESCARGA DE SOLOS E MATERIAIS GRANULARES EM CAMINHÃO BASCULANTE 14 M³ - CARGA COM PÁ CARREGADEIRA (CAÇAMBA DE 1,7 A 2,8 M³ / 128 HP) E DESCARGA LIVRE (UNIDADE: M3). AF_07/2020</v>
          </cell>
          <cell r="O31706" t="str">
            <v>M3</v>
          </cell>
          <cell r="P31706" t="str">
            <v>ATRIBUÍDO SÃO PAULO</v>
          </cell>
          <cell r="Q31706">
            <v>1.3</v>
          </cell>
          <cell r="R31706">
            <v>6.23</v>
          </cell>
        </row>
        <row r="31707">
          <cell r="M31707" t="str">
            <v/>
          </cell>
          <cell r="N31707" t="str">
            <v/>
          </cell>
          <cell r="O31707" t="str">
            <v/>
          </cell>
          <cell r="P31707" t="str">
            <v/>
          </cell>
          <cell r="Q31707" t="str">
            <v/>
          </cell>
          <cell r="R31707" t="str">
            <v/>
          </cell>
        </row>
        <row r="31708">
          <cell r="M31708">
            <v>5847</v>
          </cell>
          <cell r="N31708" t="str">
            <v>TRATOR DE ESTEIRAS, POTÊNCIA 170 HP, PESO OPERACIONAL 19 T, CAÇAMBA 5,2 M3 - CHP DIURNO. AF_06/2014</v>
          </cell>
          <cell r="O31708" t="str">
            <v>CHP</v>
          </cell>
          <cell r="P31708" t="str">
            <v>ATRIBUÍDO SÃO PAULO</v>
          </cell>
          <cell r="Q31708">
            <v>9.1999999999999998E-3</v>
          </cell>
          <cell r="R31708">
            <v>193.34</v>
          </cell>
        </row>
        <row r="31709">
          <cell r="M31709">
            <v>5849</v>
          </cell>
          <cell r="N31709" t="str">
            <v>TRATOR DE ESTEIRAS, POTÊNCIA 170 HP, PESO OPERACIONAL 19 T, CAÇAMBA 5,2 M3 - CHI DIURNO. AF_06/2014</v>
          </cell>
          <cell r="O31709" t="str">
            <v>CHI</v>
          </cell>
          <cell r="P31709" t="str">
            <v>ATRIBUÍDO SÃO PAULO</v>
          </cell>
          <cell r="Q31709">
            <v>1.5699999999999999E-2</v>
          </cell>
          <cell r="R31709">
            <v>55.66</v>
          </cell>
        </row>
        <row r="31710">
          <cell r="M31710">
            <v>88316</v>
          </cell>
          <cell r="N31710" t="str">
            <v>SERVENTE COM ENCARGOS COMPLEMENTARES</v>
          </cell>
          <cell r="O31710" t="str">
            <v>H</v>
          </cell>
          <cell r="P31710" t="str">
            <v>COLETADO</v>
          </cell>
          <cell r="Q31710">
            <v>2.4899999999999999E-2</v>
          </cell>
          <cell r="R31710">
            <v>14.25</v>
          </cell>
        </row>
        <row r="31711">
          <cell r="M31711">
            <v>93592</v>
          </cell>
          <cell r="N31711" t="str">
            <v>TRANSPORTE COM CAMINHÃO BASCULANTE DE 14 M³, EM VIA URBANA EM REVESTIMENTO PRIMÁRIO (UNIDADE: M3XKM). AF_07/2020</v>
          </cell>
          <cell r="O31711" t="str">
            <v>M3XKM</v>
          </cell>
          <cell r="P31711" t="str">
            <v>ATRIBUÍDO SÃO PAULO</v>
          </cell>
          <cell r="Q31711">
            <v>0.26</v>
          </cell>
          <cell r="R31711">
            <v>1.7</v>
          </cell>
        </row>
        <row r="31712">
          <cell r="M31712">
            <v>100975</v>
          </cell>
          <cell r="N31712" t="str">
            <v>CARGA, MANOBRA E DESCARGA DE SOLOS E MATERIAIS GRANULARES EM CAMINHÃO BASCULANTE 14 M³ - CARGA COM PÁ CARREGADEIRA (CAÇAMBA DE 1,7 A 2,8 M³ / 128 HP) E DESCARGA LIVRE (UNIDADE: M3). AF_07/2020</v>
          </cell>
          <cell r="O31712" t="str">
            <v>M3</v>
          </cell>
          <cell r="P31712" t="str">
            <v>ATRIBUÍDO SÃO PAULO</v>
          </cell>
          <cell r="Q31712">
            <v>1.3</v>
          </cell>
          <cell r="R31712">
            <v>6.23</v>
          </cell>
        </row>
        <row r="31713">
          <cell r="M31713" t="str">
            <v/>
          </cell>
          <cell r="N31713" t="str">
            <v/>
          </cell>
          <cell r="O31713" t="str">
            <v/>
          </cell>
          <cell r="P31713" t="str">
            <v/>
          </cell>
          <cell r="Q31713" t="str">
            <v/>
          </cell>
          <cell r="R31713" t="str">
            <v/>
          </cell>
        </row>
        <row r="31714">
          <cell r="M31714">
            <v>5855</v>
          </cell>
          <cell r="N31714" t="str">
            <v>TRATOR DE ESTEIRAS, POTÊNCIA 347 HP, PESO OPERACIONAL 38,5 T, COM LÂMINA 8,70 M3 - CHP DIURNO. AF_06/2014</v>
          </cell>
          <cell r="O31714" t="str">
            <v>CHP</v>
          </cell>
          <cell r="P31714" t="str">
            <v>ATRIBUÍDO SÃO PAULO</v>
          </cell>
          <cell r="Q31714">
            <v>5.4999999999999997E-3</v>
          </cell>
          <cell r="R31714">
            <v>494.46</v>
          </cell>
        </row>
        <row r="31715">
          <cell r="M31715">
            <v>5857</v>
          </cell>
          <cell r="N31715" t="str">
            <v>TRATOR DE ESTEIRAS, POTÊNCIA 347 HP, PESO OPERACIONAL 38,5 T, COM LÂMINA 8,70 M3 - CHI DIURNO. AF_06/2014</v>
          </cell>
          <cell r="O31715" t="str">
            <v>CHI</v>
          </cell>
          <cell r="P31715" t="str">
            <v>ATRIBUÍDO SÃO PAULO</v>
          </cell>
          <cell r="Q31715">
            <v>9.4000000000000004E-3</v>
          </cell>
          <cell r="R31715">
            <v>143.46</v>
          </cell>
        </row>
        <row r="31716">
          <cell r="M31716">
            <v>88316</v>
          </cell>
          <cell r="N31716" t="str">
            <v>SERVENTE COM ENCARGOS COMPLEMENTARES</v>
          </cell>
          <cell r="O31716" t="str">
            <v>H</v>
          </cell>
          <cell r="P31716" t="str">
            <v>COLETADO</v>
          </cell>
          <cell r="Q31716">
            <v>1.49E-2</v>
          </cell>
          <cell r="R31716">
            <v>14.25</v>
          </cell>
        </row>
        <row r="31717">
          <cell r="M31717">
            <v>93592</v>
          </cell>
          <cell r="N31717" t="str">
            <v>TRANSPORTE COM CAMINHÃO BASCULANTE DE 14 M³, EM VIA URBANA EM REVESTIMENTO PRIMÁRIO (UNIDADE: M3XKM). AF_07/2020</v>
          </cell>
          <cell r="O31717" t="str">
            <v>M3XKM</v>
          </cell>
          <cell r="P31717" t="str">
            <v>ATRIBUÍDO SÃO PAULO</v>
          </cell>
          <cell r="Q31717">
            <v>0.26</v>
          </cell>
          <cell r="R31717">
            <v>1.7</v>
          </cell>
        </row>
        <row r="31718">
          <cell r="M31718">
            <v>100975</v>
          </cell>
          <cell r="N31718" t="str">
            <v>CARGA, MANOBRA E DESCARGA DE SOLOS E MATERIAIS GRANULARES EM CAMINHÃO BASCULANTE 14 M³ - CARGA COM PÁ CARREGADEIRA (CAÇAMBA DE 1,7 A 2,8 M³ / 128 HP) E DESCARGA LIVRE (UNIDADE: M3). AF_07/2020</v>
          </cell>
          <cell r="O31718" t="str">
            <v>M3</v>
          </cell>
          <cell r="P31718" t="str">
            <v>ATRIBUÍDO SÃO PAULO</v>
          </cell>
          <cell r="Q31718">
            <v>1.3</v>
          </cell>
          <cell r="R31718">
            <v>6.23</v>
          </cell>
        </row>
        <row r="31719">
          <cell r="M31719" t="str">
            <v/>
          </cell>
          <cell r="N31719" t="str">
            <v/>
          </cell>
          <cell r="O31719" t="str">
            <v/>
          </cell>
          <cell r="P31719" t="str">
            <v/>
          </cell>
          <cell r="Q31719" t="str">
            <v/>
          </cell>
          <cell r="R31719" t="str">
            <v/>
          </cell>
        </row>
        <row r="31720">
          <cell r="M31720">
            <v>88316</v>
          </cell>
          <cell r="N31720" t="str">
            <v>SERVENTE COM ENCARGOS COMPLEMENTARES</v>
          </cell>
          <cell r="O31720" t="str">
            <v>H</v>
          </cell>
          <cell r="P31720" t="str">
            <v>COLETADO</v>
          </cell>
          <cell r="Q31720">
            <v>4.7899999999999998E-2</v>
          </cell>
          <cell r="R31720">
            <v>14.25</v>
          </cell>
        </row>
        <row r="31721">
          <cell r="M31721">
            <v>88843</v>
          </cell>
          <cell r="N31721" t="str">
            <v>TRATOR DE ESTEIRAS, POTÊNCIA 125 HP, PESO OPERACIONAL 12,9 T, COM LÂMINA 2,7 M3 - CHP DIURNO. AF_10/2014</v>
          </cell>
          <cell r="O31721" t="str">
            <v>CHP</v>
          </cell>
          <cell r="P31721" t="str">
            <v>ATRIBUÍDO SÃO PAULO</v>
          </cell>
          <cell r="Q31721">
            <v>1.77E-2</v>
          </cell>
          <cell r="R31721">
            <v>154.01</v>
          </cell>
        </row>
        <row r="31722">
          <cell r="M31722">
            <v>88844</v>
          </cell>
          <cell r="N31722" t="str">
            <v>TRATOR DE ESTEIRAS, POTÊNCIA 125 HP, PESO OPERACIONAL 12,9 T, COM LÂMINA 2,7 M3 - CHI DIURNO. AF_10/2014</v>
          </cell>
          <cell r="O31722" t="str">
            <v>CHI</v>
          </cell>
          <cell r="P31722" t="str">
            <v>ATRIBUÍDO SÃO PAULO</v>
          </cell>
          <cell r="Q31722">
            <v>3.0200000000000001E-2</v>
          </cell>
          <cell r="R31722">
            <v>48.48</v>
          </cell>
        </row>
        <row r="31723">
          <cell r="M31723">
            <v>93592</v>
          </cell>
          <cell r="N31723" t="str">
            <v>TRANSPORTE COM CAMINHÃO BASCULANTE DE 14 M³, EM VIA URBANA EM REVESTIMENTO PRIMÁRIO (UNIDADE: M3XKM). AF_07/2020</v>
          </cell>
          <cell r="O31723" t="str">
            <v>M3XKM</v>
          </cell>
          <cell r="P31723" t="str">
            <v>ATRIBUÍDO SÃO PAULO</v>
          </cell>
          <cell r="Q31723">
            <v>0.26</v>
          </cell>
          <cell r="R31723">
            <v>1.7</v>
          </cell>
        </row>
        <row r="31724">
          <cell r="M31724">
            <v>100975</v>
          </cell>
          <cell r="N31724" t="str">
            <v>CARGA, MANOBRA E DESCARGA DE SOLOS E MATERIAIS GRANULARES EM CAMINHÃO BASCULANTE 14 M³ - CARGA COM PÁ CARREGADEIRA (CAÇAMBA DE 1,7 A 2,8 M³ / 128 HP) E DESCARGA LIVRE (UNIDADE: M3). AF_07/2020</v>
          </cell>
          <cell r="O31724" t="str">
            <v>M3</v>
          </cell>
          <cell r="P31724" t="str">
            <v>ATRIBUÍDO SÃO PAULO</v>
          </cell>
          <cell r="Q31724">
            <v>1.3</v>
          </cell>
          <cell r="R31724">
            <v>6.23</v>
          </cell>
        </row>
        <row r="31725">
          <cell r="M31725" t="str">
            <v/>
          </cell>
          <cell r="N31725" t="str">
            <v/>
          </cell>
          <cell r="O31725" t="str">
            <v/>
          </cell>
          <cell r="P31725" t="str">
            <v/>
          </cell>
          <cell r="Q31725" t="str">
            <v/>
          </cell>
          <cell r="R31725" t="str">
            <v/>
          </cell>
        </row>
        <row r="31726">
          <cell r="M31726">
            <v>5631</v>
          </cell>
          <cell r="N31726" t="str">
            <v>ESCAVADEIRA HIDRÁULICA SOBRE ESTEIRAS, CAÇAMBA 0,80 M3, PESO OPERACIONAL 17 T, POTENCIA BRUTA 111 HP - CHP DIURNO. AF_06/2014</v>
          </cell>
          <cell r="O31726" t="str">
            <v>CHP</v>
          </cell>
          <cell r="P31726" t="str">
            <v>ATRIBUÍDO SÃO PAULO</v>
          </cell>
          <cell r="Q31726">
            <v>1.14E-2</v>
          </cell>
          <cell r="R31726">
            <v>147.57</v>
          </cell>
        </row>
        <row r="31727">
          <cell r="M31727">
            <v>5632</v>
          </cell>
          <cell r="N31727" t="str">
            <v>ESCAVADEIRA HIDRÁULICA SOBRE ESTEIRAS, CAÇAMBA 0,80 M3, PESO OPERACIONAL 17 T, POTENCIA BRUTA 111 HP - CHI DIURNO. AF_06/2014</v>
          </cell>
          <cell r="O31727" t="str">
            <v>CHI</v>
          </cell>
          <cell r="P31727" t="str">
            <v>ATRIBUÍDO SÃO PAULO</v>
          </cell>
          <cell r="Q31727">
            <v>2.8999999999999998E-3</v>
          </cell>
          <cell r="R31727">
            <v>57.68</v>
          </cell>
        </row>
        <row r="31728">
          <cell r="M31728">
            <v>88316</v>
          </cell>
          <cell r="N31728" t="str">
            <v>SERVENTE COM ENCARGOS COMPLEMENTARES</v>
          </cell>
          <cell r="O31728" t="str">
            <v>H</v>
          </cell>
          <cell r="P31728" t="str">
            <v>COLETADO</v>
          </cell>
          <cell r="Q31728">
            <v>1.43E-2</v>
          </cell>
          <cell r="R31728">
            <v>14.25</v>
          </cell>
        </row>
        <row r="31729">
          <cell r="M31729">
            <v>89876</v>
          </cell>
          <cell r="N31729" t="str">
            <v>CAMINHÃO BASCULANTE 14 M3, COM CAVALO MECÂNICO DE CAPACIDADE MÁXIMA DE TRAÇÃO COMBINADO DE 36000 KG, POTÊNCIA 286 CV, INCLUSIVE SEMIREBOQUE COM CAÇAMBA METÁLICA - CHP DIURNO. AF_12/2014</v>
          </cell>
          <cell r="O31729" t="str">
            <v>CHP</v>
          </cell>
          <cell r="P31729" t="str">
            <v>ATRIBUÍDO SÃO PAULO</v>
          </cell>
          <cell r="Q31729">
            <v>2.46E-2</v>
          </cell>
          <cell r="R31729">
            <v>240.66</v>
          </cell>
        </row>
        <row r="31730">
          <cell r="M31730">
            <v>89877</v>
          </cell>
          <cell r="N31730" t="str">
            <v>CAMINHÃO BASCULANTE 14 M3, COM CAVALO MECÂNICO DE CAPACIDADE MÁXIMA DE TRAÇÃO COMBINADO DE 36000 KG, POTÊNCIA 286 CV, INCLUSIVE SEMIREBOQUE COM CAÇAMBA METÁLICA - CHI DIURNO. AF_12/2014</v>
          </cell>
          <cell r="O31730" t="str">
            <v>CHI</v>
          </cell>
          <cell r="P31730" t="str">
            <v>ATRIBUÍDO SÃO PAULO</v>
          </cell>
          <cell r="Q31730">
            <v>1.8200000000000001E-2</v>
          </cell>
          <cell r="R31730">
            <v>52.06</v>
          </cell>
        </row>
        <row r="31731">
          <cell r="M31731" t="str">
            <v/>
          </cell>
          <cell r="N31731" t="str">
            <v/>
          </cell>
          <cell r="O31731" t="str">
            <v/>
          </cell>
          <cell r="P31731" t="str">
            <v/>
          </cell>
          <cell r="Q31731" t="str">
            <v/>
          </cell>
          <cell r="R31731" t="str">
            <v/>
          </cell>
        </row>
        <row r="31732">
          <cell r="M31732">
            <v>5631</v>
          </cell>
          <cell r="N31732" t="str">
            <v>ESCAVADEIRA HIDRÁULICA SOBRE ESTEIRAS, CAÇAMBA 0,80 M3, PESO OPERACIONAL 17 T, POTENCIA BRUTA 111 HP - CHP DIURNO. AF_06/2014</v>
          </cell>
          <cell r="O31732" t="str">
            <v>CHP</v>
          </cell>
          <cell r="P31732" t="str">
            <v>ATRIBUÍDO SÃO PAULO</v>
          </cell>
          <cell r="Q31732">
            <v>1.0699999999999999E-2</v>
          </cell>
          <cell r="R31732">
            <v>147.57</v>
          </cell>
        </row>
        <row r="31733">
          <cell r="M31733">
            <v>5632</v>
          </cell>
          <cell r="N31733" t="str">
            <v>ESCAVADEIRA HIDRÁULICA SOBRE ESTEIRAS, CAÇAMBA 0,80 M3, PESO OPERACIONAL 17 T, POTENCIA BRUTA 111 HP - CHI DIURNO. AF_06/2014</v>
          </cell>
          <cell r="O31733" t="str">
            <v>CHI</v>
          </cell>
          <cell r="P31733" t="str">
            <v>ATRIBUÍDO SÃO PAULO</v>
          </cell>
          <cell r="Q31733">
            <v>2.7000000000000001E-3</v>
          </cell>
          <cell r="R31733">
            <v>57.68</v>
          </cell>
        </row>
        <row r="31734">
          <cell r="M31734">
            <v>88316</v>
          </cell>
          <cell r="N31734" t="str">
            <v>SERVENTE COM ENCARGOS COMPLEMENTARES</v>
          </cell>
          <cell r="O31734" t="str">
            <v>H</v>
          </cell>
          <cell r="P31734" t="str">
            <v>COLETADO</v>
          </cell>
          <cell r="Q31734">
            <v>1.34E-2</v>
          </cell>
          <cell r="R31734">
            <v>14.25</v>
          </cell>
        </row>
        <row r="31735">
          <cell r="M31735">
            <v>89883</v>
          </cell>
          <cell r="N31735" t="str">
            <v>CAMINHÃO BASCULANTE 18 M3, COM CAVALO MECÂNICO DE CAPACIDADE MÁXIMA DE TRAÇÃO COMBINADO DE 45000 KG, POTÊNCIA 330 CV, INCLUSIVE SEMIREBOQUE COM CAÇAMBA METÁLICA - CHP DIURNO. AF_12/2014</v>
          </cell>
          <cell r="O31735" t="str">
            <v>CHP</v>
          </cell>
          <cell r="P31735" t="str">
            <v>ATRIBUÍDO SÃO PAULO</v>
          </cell>
          <cell r="Q31735">
            <v>2.0899999999999998E-2</v>
          </cell>
          <cell r="R31735">
            <v>267</v>
          </cell>
        </row>
        <row r="31736">
          <cell r="M31736">
            <v>89884</v>
          </cell>
          <cell r="N31736" t="str">
            <v>CAMINHÃO BASCULANTE 18 M3, COM CAVALO MECÂNICO DE CAPACIDADE MÁXIMA DE TRAÇÃO COMBINADO DE 45000 KG, POTÊNCIA 330 CV, INCLUSIVE SEMIREBOQUE COM CAÇAMBA METÁLICA - CHI DIURNO. AF_12/2014</v>
          </cell>
          <cell r="O31736" t="str">
            <v>CHI</v>
          </cell>
          <cell r="P31736" t="str">
            <v>ATRIBUÍDO SÃO PAULO</v>
          </cell>
          <cell r="Q31736">
            <v>5.7999999999999996E-3</v>
          </cell>
          <cell r="R31736">
            <v>54.25</v>
          </cell>
        </row>
        <row r="31737">
          <cell r="M31737" t="str">
            <v/>
          </cell>
          <cell r="N31737" t="str">
            <v/>
          </cell>
          <cell r="O31737" t="str">
            <v/>
          </cell>
          <cell r="P31737" t="str">
            <v/>
          </cell>
          <cell r="Q31737" t="str">
            <v/>
          </cell>
          <cell r="R31737" t="str">
            <v/>
          </cell>
        </row>
        <row r="31738">
          <cell r="M31738">
            <v>88316</v>
          </cell>
          <cell r="N31738" t="str">
            <v>SERVENTE COM ENCARGOS COMPLEMENTARES</v>
          </cell>
          <cell r="O31738" t="str">
            <v>H</v>
          </cell>
          <cell r="P31738" t="str">
            <v>COLETADO</v>
          </cell>
          <cell r="Q31738">
            <v>1.0800000000000001E-2</v>
          </cell>
          <cell r="R31738">
            <v>14.25</v>
          </cell>
        </row>
        <row r="31739">
          <cell r="M31739">
            <v>88907</v>
          </cell>
          <cell r="N31739" t="str">
            <v>ESCAVADEIRA HIDRÁULICA SOBRE ESTEIRAS, CAÇAMBA 1,20 M3, PESO OPERACIONAL 21 T, POTÊNCIA BRUTA 155 HP - CHP DIURNO. AF_06/2014</v>
          </cell>
          <cell r="O31739" t="str">
            <v>CHP</v>
          </cell>
          <cell r="P31739" t="str">
            <v>ATRIBUÍDO SÃO PAULO</v>
          </cell>
          <cell r="Q31739">
            <v>8.6E-3</v>
          </cell>
          <cell r="R31739">
            <v>175.84</v>
          </cell>
        </row>
        <row r="31740">
          <cell r="M31740">
            <v>88908</v>
          </cell>
          <cell r="N31740" t="str">
            <v>ESCAVADEIRA HIDRÁULICA SOBRE ESTEIRAS, CAÇAMBA 1,20 M3, PESO OPERACIONAL 21 T, POTÊNCIA BRUTA 155 HP - CHI DIURNO. AF_06/2014</v>
          </cell>
          <cell r="O31740" t="str">
            <v>CHI</v>
          </cell>
          <cell r="P31740" t="str">
            <v>ATRIBUÍDO SÃO PAULO</v>
          </cell>
          <cell r="Q31740">
            <v>2.2000000000000001E-3</v>
          </cell>
          <cell r="R31740">
            <v>61.79</v>
          </cell>
        </row>
        <row r="31741">
          <cell r="M31741">
            <v>89876</v>
          </cell>
          <cell r="N31741" t="str">
            <v>CAMINHÃO BASCULANTE 14 M3, COM CAVALO MECÂNICO DE CAPACIDADE MÁXIMA DE TRAÇÃO COMBINADO DE 36000 KG, POTÊNCIA 286 CV, INCLUSIVE SEMIREBOQUE COM CAÇAMBA METÁLICA - CHP DIURNO. AF_12/2014</v>
          </cell>
          <cell r="O31741" t="str">
            <v>CHP</v>
          </cell>
          <cell r="P31741" t="str">
            <v>ATRIBUÍDO SÃO PAULO</v>
          </cell>
          <cell r="Q31741">
            <v>2.18E-2</v>
          </cell>
          <cell r="R31741">
            <v>240.66</v>
          </cell>
        </row>
        <row r="31742">
          <cell r="M31742">
            <v>89877</v>
          </cell>
          <cell r="N31742" t="str">
            <v>CAMINHÃO BASCULANTE 14 M3, COM CAVALO MECÂNICO DE CAPACIDADE MÁXIMA DE TRAÇÃO COMBINADO DE 36000 KG, POTÊNCIA 286 CV, INCLUSIVE SEMIREBOQUE COM CAÇAMBA METÁLICA - CHI DIURNO. AF_12/2014</v>
          </cell>
          <cell r="O31742" t="str">
            <v>CHI</v>
          </cell>
          <cell r="P31742" t="str">
            <v>ATRIBUÍDO SÃO PAULO</v>
          </cell>
          <cell r="Q31742">
            <v>1.0500000000000001E-2</v>
          </cell>
          <cell r="R31742">
            <v>52.06</v>
          </cell>
        </row>
        <row r="31743">
          <cell r="M31743" t="str">
            <v/>
          </cell>
          <cell r="N31743" t="str">
            <v/>
          </cell>
          <cell r="O31743" t="str">
            <v/>
          </cell>
          <cell r="P31743" t="str">
            <v/>
          </cell>
          <cell r="Q31743" t="str">
            <v/>
          </cell>
          <cell r="R31743" t="str">
            <v/>
          </cell>
        </row>
        <row r="31744">
          <cell r="M31744">
            <v>88316</v>
          </cell>
          <cell r="N31744" t="str">
            <v>SERVENTE COM ENCARGOS COMPLEMENTARES</v>
          </cell>
          <cell r="O31744" t="str">
            <v>H</v>
          </cell>
          <cell r="P31744" t="str">
            <v>COLETADO</v>
          </cell>
          <cell r="Q31744">
            <v>9.7000000000000003E-3</v>
          </cell>
          <cell r="R31744">
            <v>14.25</v>
          </cell>
        </row>
        <row r="31745">
          <cell r="M31745">
            <v>88907</v>
          </cell>
          <cell r="N31745" t="str">
            <v>ESCAVADEIRA HIDRÁULICA SOBRE ESTEIRAS, CAÇAMBA 1,20 M3, PESO OPERACIONAL 21 T, POTÊNCIA BRUTA 155 HP - CHP DIURNO. AF_06/2014</v>
          </cell>
          <cell r="O31745" t="str">
            <v>CHP</v>
          </cell>
          <cell r="P31745" t="str">
            <v>ATRIBUÍDO SÃO PAULO</v>
          </cell>
          <cell r="Q31745">
            <v>7.7999999999999996E-3</v>
          </cell>
          <cell r="R31745">
            <v>175.84</v>
          </cell>
        </row>
        <row r="31746">
          <cell r="M31746">
            <v>88908</v>
          </cell>
          <cell r="N31746" t="str">
            <v>ESCAVADEIRA HIDRÁULICA SOBRE ESTEIRAS, CAÇAMBA 1,20 M3, PESO OPERACIONAL 21 T, POTÊNCIA BRUTA 155 HP - CHI DIURNO. AF_06/2014</v>
          </cell>
          <cell r="O31746" t="str">
            <v>CHI</v>
          </cell>
          <cell r="P31746" t="str">
            <v>ATRIBUÍDO SÃO PAULO</v>
          </cell>
          <cell r="Q31746">
            <v>2E-3</v>
          </cell>
          <cell r="R31746">
            <v>61.79</v>
          </cell>
        </row>
        <row r="31747">
          <cell r="M31747">
            <v>89883</v>
          </cell>
          <cell r="N31747" t="str">
            <v>CAMINHÃO BASCULANTE 18 M3, COM CAVALO MECÂNICO DE CAPACIDADE MÁXIMA DE TRAÇÃO COMBINADO DE 45000 KG, POTÊNCIA 330 CV, INCLUSIVE SEMIREBOQUE COM CAÇAMBA METÁLICA - CHP DIURNO. AF_12/2014</v>
          </cell>
          <cell r="O31747" t="str">
            <v>CHP</v>
          </cell>
          <cell r="P31747" t="str">
            <v>ATRIBUÍDO SÃO PAULO</v>
          </cell>
          <cell r="Q31747">
            <v>1.7999999999999999E-2</v>
          </cell>
          <cell r="R31747">
            <v>267</v>
          </cell>
        </row>
        <row r="31748">
          <cell r="M31748">
            <v>89884</v>
          </cell>
          <cell r="N31748" t="str">
            <v>CAMINHÃO BASCULANTE 18 M3, COM CAVALO MECÂNICO DE CAPACIDADE MÁXIMA DE TRAÇÃO COMBINADO DE 45000 KG, POTÊNCIA 330 CV, INCLUSIVE SEMIREBOQUE COM CAÇAMBA METÁLICA - CHI DIURNO. AF_12/2014</v>
          </cell>
          <cell r="O31748" t="str">
            <v>CHI</v>
          </cell>
          <cell r="P31748" t="str">
            <v>ATRIBUÍDO SÃO PAULO</v>
          </cell>
          <cell r="Q31748">
            <v>1.12E-2</v>
          </cell>
          <cell r="R31748">
            <v>54.25</v>
          </cell>
        </row>
        <row r="31749">
          <cell r="M31749" t="str">
            <v/>
          </cell>
          <cell r="N31749" t="str">
            <v/>
          </cell>
          <cell r="O31749" t="str">
            <v/>
          </cell>
          <cell r="P31749" t="str">
            <v/>
          </cell>
          <cell r="Q31749" t="str">
            <v/>
          </cell>
          <cell r="R31749" t="str">
            <v/>
          </cell>
        </row>
        <row r="31750">
          <cell r="M31750">
            <v>5631</v>
          </cell>
          <cell r="N31750" t="str">
            <v>ESCAVADEIRA HIDRÁULICA SOBRE ESTEIRAS, CAÇAMBA 0,80 M3, PESO OPERACIONAL 17 T, POTENCIA BRUTA 111 HP - CHP DIURNO. AF_06/2014</v>
          </cell>
          <cell r="O31750" t="str">
            <v>CHP</v>
          </cell>
          <cell r="P31750" t="str">
            <v>ATRIBUÍDO SÃO PAULO</v>
          </cell>
          <cell r="Q31750">
            <v>1.14E-2</v>
          </cell>
          <cell r="R31750">
            <v>147.57</v>
          </cell>
        </row>
        <row r="31751">
          <cell r="M31751">
            <v>5632</v>
          </cell>
          <cell r="N31751" t="str">
            <v>ESCAVADEIRA HIDRÁULICA SOBRE ESTEIRAS, CAÇAMBA 0,80 M3, PESO OPERACIONAL 17 T, POTENCIA BRUTA 111 HP - CHI DIURNO. AF_06/2014</v>
          </cell>
          <cell r="O31751" t="str">
            <v>CHI</v>
          </cell>
          <cell r="P31751" t="str">
            <v>ATRIBUÍDO SÃO PAULO</v>
          </cell>
          <cell r="Q31751">
            <v>2.8999999999999998E-3</v>
          </cell>
          <cell r="R31751">
            <v>57.68</v>
          </cell>
        </row>
        <row r="31752">
          <cell r="M31752">
            <v>88316</v>
          </cell>
          <cell r="N31752" t="str">
            <v>SERVENTE COM ENCARGOS COMPLEMENTARES</v>
          </cell>
          <cell r="O31752" t="str">
            <v>H</v>
          </cell>
          <cell r="P31752" t="str">
            <v>COLETADO</v>
          </cell>
          <cell r="Q31752">
            <v>1.43E-2</v>
          </cell>
          <cell r="R31752">
            <v>14.25</v>
          </cell>
        </row>
        <row r="31753">
          <cell r="M31753">
            <v>89876</v>
          </cell>
          <cell r="N31753" t="str">
            <v>CAMINHÃO BASCULANTE 14 M3, COM CAVALO MECÂNICO DE CAPACIDADE MÁXIMA DE TRAÇÃO COMBINADO DE 36000 KG, POTÊNCIA 286 CV, INCLUSIVE SEMIREBOQUE COM CAÇAMBA METÁLICA - CHP DIURNO. AF_12/2014</v>
          </cell>
          <cell r="O31753" t="str">
            <v>CHP</v>
          </cell>
          <cell r="P31753" t="str">
            <v>ATRIBUÍDO SÃO PAULO</v>
          </cell>
          <cell r="Q31753">
            <v>4.1599999999999998E-2</v>
          </cell>
          <cell r="R31753">
            <v>240.66</v>
          </cell>
        </row>
        <row r="31754">
          <cell r="M31754">
            <v>89877</v>
          </cell>
          <cell r="N31754" t="str">
            <v>CAMINHÃO BASCULANTE 14 M3, COM CAVALO MECÂNICO DE CAPACIDADE MÁXIMA DE TRAÇÃO COMBINADO DE 36000 KG, POTÊNCIA 286 CV, INCLUSIVE SEMIREBOQUE COM CAÇAMBA METÁLICA - CHI DIURNO. AF_12/2014</v>
          </cell>
          <cell r="O31754" t="str">
            <v>CHI</v>
          </cell>
          <cell r="P31754" t="str">
            <v>ATRIBUÍDO SÃO PAULO</v>
          </cell>
          <cell r="Q31754">
            <v>1.15E-2</v>
          </cell>
          <cell r="R31754">
            <v>52.06</v>
          </cell>
        </row>
        <row r="31755">
          <cell r="M31755" t="str">
            <v/>
          </cell>
          <cell r="N31755" t="str">
            <v/>
          </cell>
          <cell r="O31755" t="str">
            <v/>
          </cell>
          <cell r="P31755" t="str">
            <v/>
          </cell>
          <cell r="Q31755" t="str">
            <v/>
          </cell>
          <cell r="R31755" t="str">
            <v/>
          </cell>
        </row>
        <row r="31756">
          <cell r="M31756">
            <v>5631</v>
          </cell>
          <cell r="N31756" t="str">
            <v>ESCAVADEIRA HIDRÁULICA SOBRE ESTEIRAS, CAÇAMBA 0,80 M3, PESO OPERACIONAL 17 T, POTENCIA BRUTA 111 HP - CHP DIURNO. AF_06/2014</v>
          </cell>
          <cell r="O31756" t="str">
            <v>CHP</v>
          </cell>
          <cell r="P31756" t="str">
            <v>ATRIBUÍDO SÃO PAULO</v>
          </cell>
          <cell r="Q31756">
            <v>1.14E-2</v>
          </cell>
          <cell r="R31756">
            <v>147.57</v>
          </cell>
        </row>
        <row r="31757">
          <cell r="M31757">
            <v>5632</v>
          </cell>
          <cell r="N31757" t="str">
            <v>ESCAVADEIRA HIDRÁULICA SOBRE ESTEIRAS, CAÇAMBA 0,80 M3, PESO OPERACIONAL 17 T, POTENCIA BRUTA 111 HP - CHI DIURNO. AF_06/2014</v>
          </cell>
          <cell r="O31757" t="str">
            <v>CHI</v>
          </cell>
          <cell r="P31757" t="str">
            <v>ATRIBUÍDO SÃO PAULO</v>
          </cell>
          <cell r="Q31757">
            <v>2.8999999999999998E-3</v>
          </cell>
          <cell r="R31757">
            <v>57.68</v>
          </cell>
        </row>
        <row r="31758">
          <cell r="M31758">
            <v>88316</v>
          </cell>
          <cell r="N31758" t="str">
            <v>SERVENTE COM ENCARGOS COMPLEMENTARES</v>
          </cell>
          <cell r="O31758" t="str">
            <v>H</v>
          </cell>
          <cell r="P31758" t="str">
            <v>COLETADO</v>
          </cell>
          <cell r="Q31758">
            <v>1.43E-2</v>
          </cell>
          <cell r="R31758">
            <v>14.25</v>
          </cell>
        </row>
        <row r="31759">
          <cell r="M31759">
            <v>89876</v>
          </cell>
          <cell r="N31759" t="str">
            <v>CAMINHÃO BASCULANTE 14 M3, COM CAVALO MECÂNICO DE CAPACIDADE MÁXIMA DE TRAÇÃO COMBINADO DE 36000 KG, POTÊNCIA 286 CV, INCLUSIVE SEMIREBOQUE COM CAÇAMBA METÁLICA - CHP DIURNO. AF_12/2014</v>
          </cell>
          <cell r="O31759" t="str">
            <v>CHP</v>
          </cell>
          <cell r="P31759" t="str">
            <v>ATRIBUÍDO SÃO PAULO</v>
          </cell>
          <cell r="Q31759">
            <v>4.5499999999999999E-2</v>
          </cell>
          <cell r="R31759">
            <v>240.66</v>
          </cell>
        </row>
        <row r="31760">
          <cell r="M31760">
            <v>89877</v>
          </cell>
          <cell r="N31760" t="str">
            <v>CAMINHÃO BASCULANTE 14 M3, COM CAVALO MECÂNICO DE CAPACIDADE MÁXIMA DE TRAÇÃO COMBINADO DE 36000 KG, POTÊNCIA 286 CV, INCLUSIVE SEMIREBOQUE COM CAÇAMBA METÁLICA - CHI DIURNO. AF_12/2014</v>
          </cell>
          <cell r="O31760" t="str">
            <v>CHI</v>
          </cell>
          <cell r="P31760" t="str">
            <v>ATRIBUÍDO SÃO PAULO</v>
          </cell>
          <cell r="Q31760">
            <v>1.1599999999999999E-2</v>
          </cell>
          <cell r="R31760">
            <v>52.06</v>
          </cell>
        </row>
        <row r="31761">
          <cell r="M31761" t="str">
            <v/>
          </cell>
          <cell r="N31761" t="str">
            <v/>
          </cell>
          <cell r="O31761" t="str">
            <v/>
          </cell>
          <cell r="P31761" t="str">
            <v/>
          </cell>
          <cell r="Q31761" t="str">
            <v/>
          </cell>
          <cell r="R31761" t="str">
            <v/>
          </cell>
        </row>
        <row r="31762">
          <cell r="M31762">
            <v>5631</v>
          </cell>
          <cell r="N31762" t="str">
            <v>ESCAVADEIRA HIDRÁULICA SOBRE ESTEIRAS, CAÇAMBA 0,80 M3, PESO OPERACIONAL 17 T, POTENCIA BRUTA 111 HP - CHP DIURNO. AF_06/2014</v>
          </cell>
          <cell r="O31762" t="str">
            <v>CHP</v>
          </cell>
          <cell r="P31762" t="str">
            <v>ATRIBUÍDO SÃO PAULO</v>
          </cell>
          <cell r="Q31762">
            <v>1.14E-2</v>
          </cell>
          <cell r="R31762">
            <v>147.57</v>
          </cell>
        </row>
        <row r="31763">
          <cell r="M31763">
            <v>5632</v>
          </cell>
          <cell r="N31763" t="str">
            <v>ESCAVADEIRA HIDRÁULICA SOBRE ESTEIRAS, CAÇAMBA 0,80 M3, PESO OPERACIONAL 17 T, POTENCIA BRUTA 111 HP - CHI DIURNO. AF_06/2014</v>
          </cell>
          <cell r="O31763" t="str">
            <v>CHI</v>
          </cell>
          <cell r="P31763" t="str">
            <v>ATRIBUÍDO SÃO PAULO</v>
          </cell>
          <cell r="Q31763">
            <v>2.8999999999999998E-3</v>
          </cell>
          <cell r="R31763">
            <v>57.68</v>
          </cell>
        </row>
        <row r="31764">
          <cell r="M31764">
            <v>88316</v>
          </cell>
          <cell r="N31764" t="str">
            <v>SERVENTE COM ENCARGOS COMPLEMENTARES</v>
          </cell>
          <cell r="O31764" t="str">
            <v>H</v>
          </cell>
          <cell r="P31764" t="str">
            <v>COLETADO</v>
          </cell>
          <cell r="Q31764">
            <v>1.43E-2</v>
          </cell>
          <cell r="R31764">
            <v>14.25</v>
          </cell>
        </row>
        <row r="31765">
          <cell r="M31765">
            <v>89876</v>
          </cell>
          <cell r="N31765" t="str">
            <v>CAMINHÃO BASCULANTE 14 M3, COM CAVALO MECÂNICO DE CAPACIDADE MÁXIMA DE TRAÇÃO COMBINADO DE 36000 KG, POTÊNCIA 286 CV, INCLUSIVE SEMIREBOQUE COM CAÇAMBA METÁLICA - CHP DIURNO. AF_12/2014</v>
          </cell>
          <cell r="O31765" t="str">
            <v>CHP</v>
          </cell>
          <cell r="P31765" t="str">
            <v>ATRIBUÍDO SÃO PAULO</v>
          </cell>
          <cell r="Q31765">
            <v>5.3499999999999999E-2</v>
          </cell>
          <cell r="R31765">
            <v>240.66</v>
          </cell>
        </row>
        <row r="31766">
          <cell r="M31766">
            <v>89877</v>
          </cell>
          <cell r="N31766" t="str">
            <v>CAMINHÃO BASCULANTE 14 M3, COM CAVALO MECÂNICO DE CAPACIDADE MÁXIMA DE TRAÇÃO COMBINADO DE 36000 KG, POTÊNCIA 286 CV, INCLUSIVE SEMIREBOQUE COM CAÇAMBA METÁLICA - CHI DIURNO. AF_12/2014</v>
          </cell>
          <cell r="O31766" t="str">
            <v>CHI</v>
          </cell>
          <cell r="P31766" t="str">
            <v>ATRIBUÍDO SÃO PAULO</v>
          </cell>
          <cell r="Q31766">
            <v>1.78E-2</v>
          </cell>
          <cell r="R31766">
            <v>52.06</v>
          </cell>
        </row>
        <row r="31767">
          <cell r="M31767" t="str">
            <v/>
          </cell>
          <cell r="N31767" t="str">
            <v/>
          </cell>
          <cell r="O31767" t="str">
            <v/>
          </cell>
          <cell r="P31767" t="str">
            <v/>
          </cell>
          <cell r="Q31767" t="str">
            <v/>
          </cell>
          <cell r="R31767" t="str">
            <v/>
          </cell>
        </row>
        <row r="31768">
          <cell r="M31768">
            <v>5631</v>
          </cell>
          <cell r="N31768" t="str">
            <v>ESCAVADEIRA HIDRÁULICA SOBRE ESTEIRAS, CAÇAMBA 0,80 M3, PESO OPERACIONAL 17 T, POTENCIA BRUTA 111 HP - CHP DIURNO. AF_06/2014</v>
          </cell>
          <cell r="O31768" t="str">
            <v>CHP</v>
          </cell>
          <cell r="P31768" t="str">
            <v>ATRIBUÍDO SÃO PAULO</v>
          </cell>
          <cell r="Q31768">
            <v>1.14E-2</v>
          </cell>
          <cell r="R31768">
            <v>147.57</v>
          </cell>
        </row>
        <row r="31769">
          <cell r="M31769">
            <v>5632</v>
          </cell>
          <cell r="N31769" t="str">
            <v>ESCAVADEIRA HIDRÁULICA SOBRE ESTEIRAS, CAÇAMBA 0,80 M3, PESO OPERACIONAL 17 T, POTENCIA BRUTA 111 HP - CHI DIURNO. AF_06/2014</v>
          </cell>
          <cell r="O31769" t="str">
            <v>CHI</v>
          </cell>
          <cell r="P31769" t="str">
            <v>ATRIBUÍDO SÃO PAULO</v>
          </cell>
          <cell r="Q31769">
            <v>2.8999999999999998E-3</v>
          </cell>
          <cell r="R31769">
            <v>57.68</v>
          </cell>
        </row>
        <row r="31770">
          <cell r="M31770">
            <v>88316</v>
          </cell>
          <cell r="N31770" t="str">
            <v>SERVENTE COM ENCARGOS COMPLEMENTARES</v>
          </cell>
          <cell r="O31770" t="str">
            <v>H</v>
          </cell>
          <cell r="P31770" t="str">
            <v>COLETADO</v>
          </cell>
          <cell r="Q31770">
            <v>1.43E-2</v>
          </cell>
          <cell r="R31770">
            <v>14.25</v>
          </cell>
        </row>
        <row r="31771">
          <cell r="M31771">
            <v>89876</v>
          </cell>
          <cell r="N31771" t="str">
            <v>CAMINHÃO BASCULANTE 14 M3, COM CAVALO MECÂNICO DE CAPACIDADE MÁXIMA DE TRAÇÃO COMBINADO DE 36000 KG, POTÊNCIA 286 CV, INCLUSIVE SEMIREBOQUE COM CAÇAMBA METÁLICA - CHP DIURNO. AF_12/2014</v>
          </cell>
          <cell r="O31771" t="str">
            <v>CHP</v>
          </cell>
          <cell r="P31771" t="str">
            <v>ATRIBUÍDO SÃO PAULO</v>
          </cell>
          <cell r="Q31771">
            <v>5.9200000000000003E-2</v>
          </cell>
          <cell r="R31771">
            <v>240.66</v>
          </cell>
        </row>
        <row r="31772">
          <cell r="M31772">
            <v>89877</v>
          </cell>
          <cell r="N31772" t="str">
            <v>CAMINHÃO BASCULANTE 14 M3, COM CAVALO MECÂNICO DE CAPACIDADE MÁXIMA DE TRAÇÃO COMBINADO DE 36000 KG, POTÊNCIA 286 CV, INCLUSIVE SEMIREBOQUE COM CAÇAMBA METÁLICA - CHI DIURNO. AF_12/2014</v>
          </cell>
          <cell r="O31772" t="str">
            <v>CHI</v>
          </cell>
          <cell r="P31772" t="str">
            <v>ATRIBUÍDO SÃO PAULO</v>
          </cell>
          <cell r="Q31772">
            <v>2.64E-2</v>
          </cell>
          <cell r="R31772">
            <v>52.06</v>
          </cell>
        </row>
        <row r="31773">
          <cell r="M31773" t="str">
            <v/>
          </cell>
          <cell r="N31773" t="str">
            <v/>
          </cell>
          <cell r="O31773" t="str">
            <v/>
          </cell>
          <cell r="P31773" t="str">
            <v/>
          </cell>
          <cell r="Q31773" t="str">
            <v/>
          </cell>
          <cell r="R31773" t="str">
            <v/>
          </cell>
        </row>
        <row r="31774">
          <cell r="M31774">
            <v>5631</v>
          </cell>
          <cell r="N31774" t="str">
            <v>ESCAVADEIRA HIDRÁULICA SOBRE ESTEIRAS, CAÇAMBA 0,80 M3, PESO OPERACIONAL 17 T, POTENCIA BRUTA 111 HP - CHP DIURNO. AF_06/2014</v>
          </cell>
          <cell r="O31774" t="str">
            <v>CHP</v>
          </cell>
          <cell r="P31774" t="str">
            <v>ATRIBUÍDO SÃO PAULO</v>
          </cell>
          <cell r="Q31774">
            <v>1.14E-2</v>
          </cell>
          <cell r="R31774">
            <v>147.57</v>
          </cell>
        </row>
        <row r="31775">
          <cell r="M31775">
            <v>5632</v>
          </cell>
          <cell r="N31775" t="str">
            <v>ESCAVADEIRA HIDRÁULICA SOBRE ESTEIRAS, CAÇAMBA 0,80 M3, PESO OPERACIONAL 17 T, POTENCIA BRUTA 111 HP - CHI DIURNO. AF_06/2014</v>
          </cell>
          <cell r="O31775" t="str">
            <v>CHI</v>
          </cell>
          <cell r="P31775" t="str">
            <v>ATRIBUÍDO SÃO PAULO</v>
          </cell>
          <cell r="Q31775">
            <v>2.8999999999999998E-3</v>
          </cell>
          <cell r="R31775">
            <v>57.68</v>
          </cell>
        </row>
        <row r="31776">
          <cell r="M31776">
            <v>88316</v>
          </cell>
          <cell r="N31776" t="str">
            <v>SERVENTE COM ENCARGOS COMPLEMENTARES</v>
          </cell>
          <cell r="O31776" t="str">
            <v>H</v>
          </cell>
          <cell r="P31776" t="str">
            <v>COLETADO</v>
          </cell>
          <cell r="Q31776">
            <v>1.43E-2</v>
          </cell>
          <cell r="R31776">
            <v>14.25</v>
          </cell>
        </row>
        <row r="31777">
          <cell r="M31777">
            <v>89876</v>
          </cell>
          <cell r="N31777" t="str">
            <v>CAMINHÃO BASCULANTE 14 M3, COM CAVALO MECÂNICO DE CAPACIDADE MÁXIMA DE TRAÇÃO COMBINADO DE 36000 KG, POTÊNCIA 286 CV, INCLUSIVE SEMIREBOQUE COM CAÇAMBA METÁLICA - CHP DIURNO. AF_12/2014</v>
          </cell>
          <cell r="O31777" t="str">
            <v>CHP</v>
          </cell>
          <cell r="P31777" t="str">
            <v>ATRIBUÍDO SÃO PAULO</v>
          </cell>
          <cell r="Q31777">
            <v>7.5399999999999995E-2</v>
          </cell>
          <cell r="R31777">
            <v>240.66</v>
          </cell>
        </row>
        <row r="31778">
          <cell r="M31778">
            <v>89877</v>
          </cell>
          <cell r="N31778" t="str">
            <v>CAMINHÃO BASCULANTE 14 M3, COM CAVALO MECÂNICO DE CAPACIDADE MÁXIMA DE TRAÇÃO COMBINADO DE 36000 KG, POTÊNCIA 286 CV, INCLUSIVE SEMIREBOQUE COM CAÇAMBA METÁLICA - CHI DIURNO. AF_12/2014</v>
          </cell>
          <cell r="O31778" t="str">
            <v>CHI</v>
          </cell>
          <cell r="P31778" t="str">
            <v>ATRIBUÍDO SÃO PAULO</v>
          </cell>
          <cell r="Q31778">
            <v>2.4400000000000002E-2</v>
          </cell>
          <cell r="R31778">
            <v>52.06</v>
          </cell>
        </row>
        <row r="31779">
          <cell r="M31779" t="str">
            <v/>
          </cell>
          <cell r="N31779" t="str">
            <v/>
          </cell>
          <cell r="O31779" t="str">
            <v/>
          </cell>
          <cell r="P31779" t="str">
            <v/>
          </cell>
          <cell r="Q31779" t="str">
            <v/>
          </cell>
          <cell r="R31779" t="str">
            <v/>
          </cell>
        </row>
        <row r="31780">
          <cell r="M31780">
            <v>5631</v>
          </cell>
          <cell r="N31780" t="str">
            <v>ESCAVADEIRA HIDRÁULICA SOBRE ESTEIRAS, CAÇAMBA 0,80 M3, PESO OPERACIONAL 17 T, POTENCIA BRUTA 111 HP - CHP DIURNO. AF_06/2014</v>
          </cell>
          <cell r="O31780" t="str">
            <v>CHP</v>
          </cell>
          <cell r="P31780" t="str">
            <v>ATRIBUÍDO SÃO PAULO</v>
          </cell>
          <cell r="Q31780">
            <v>1.0699999999999999E-2</v>
          </cell>
          <cell r="R31780">
            <v>147.57</v>
          </cell>
        </row>
        <row r="31781">
          <cell r="M31781">
            <v>5632</v>
          </cell>
          <cell r="N31781" t="str">
            <v>ESCAVADEIRA HIDRÁULICA SOBRE ESTEIRAS, CAÇAMBA 0,80 M3, PESO OPERACIONAL 17 T, POTENCIA BRUTA 111 HP - CHI DIURNO. AF_06/2014</v>
          </cell>
          <cell r="O31781" t="str">
            <v>CHI</v>
          </cell>
          <cell r="P31781" t="str">
            <v>ATRIBUÍDO SÃO PAULO</v>
          </cell>
          <cell r="Q31781">
            <v>2.7000000000000001E-3</v>
          </cell>
          <cell r="R31781">
            <v>57.68</v>
          </cell>
        </row>
        <row r="31782">
          <cell r="M31782">
            <v>88316</v>
          </cell>
          <cell r="N31782" t="str">
            <v>SERVENTE COM ENCARGOS COMPLEMENTARES</v>
          </cell>
          <cell r="O31782" t="str">
            <v>H</v>
          </cell>
          <cell r="P31782" t="str">
            <v>COLETADO</v>
          </cell>
          <cell r="Q31782">
            <v>1.34E-2</v>
          </cell>
          <cell r="R31782">
            <v>14.25</v>
          </cell>
        </row>
        <row r="31783">
          <cell r="M31783">
            <v>89883</v>
          </cell>
          <cell r="N31783" t="str">
            <v>CAMINHÃO BASCULANTE 18 M3, COM CAVALO MECÂNICO DE CAPACIDADE MÁXIMA DE TRAÇÃO COMBINADO DE 45000 KG, POTÊNCIA 330 CV, INCLUSIVE SEMIREBOQUE COM CAÇAMBA METÁLICA - CHP DIURNO. AF_12/2014</v>
          </cell>
          <cell r="O31783" t="str">
            <v>CHP</v>
          </cell>
          <cell r="P31783" t="str">
            <v>ATRIBUÍDO SÃO PAULO</v>
          </cell>
          <cell r="Q31783">
            <v>3.4200000000000001E-2</v>
          </cell>
          <cell r="R31783">
            <v>267</v>
          </cell>
        </row>
        <row r="31784">
          <cell r="M31784">
            <v>89884</v>
          </cell>
          <cell r="N31784" t="str">
            <v>CAMINHÃO BASCULANTE 18 M3, COM CAVALO MECÂNICO DE CAPACIDADE MÁXIMA DE TRAÇÃO COMBINADO DE 45000 KG, POTÊNCIA 330 CV, INCLUSIVE SEMIREBOQUE COM CAÇAMBA METÁLICA - CHI DIURNO. AF_12/2014</v>
          </cell>
          <cell r="O31784" t="str">
            <v>CHI</v>
          </cell>
          <cell r="P31784" t="str">
            <v>ATRIBUÍDO SÃO PAULO</v>
          </cell>
          <cell r="Q31784">
            <v>1.9300000000000001E-2</v>
          </cell>
          <cell r="R31784">
            <v>54.25</v>
          </cell>
        </row>
        <row r="31785">
          <cell r="M31785" t="str">
            <v/>
          </cell>
          <cell r="N31785" t="str">
            <v/>
          </cell>
          <cell r="O31785" t="str">
            <v/>
          </cell>
          <cell r="P31785" t="str">
            <v/>
          </cell>
          <cell r="Q31785" t="str">
            <v/>
          </cell>
          <cell r="R31785" t="str">
            <v/>
          </cell>
        </row>
        <row r="31786">
          <cell r="M31786">
            <v>5631</v>
          </cell>
          <cell r="N31786" t="str">
            <v>ESCAVADEIRA HIDRÁULICA SOBRE ESTEIRAS, CAÇAMBA 0,80 M3, PESO OPERACIONAL 17 T, POTENCIA BRUTA 111 HP - CHP DIURNO. AF_06/2014</v>
          </cell>
          <cell r="O31786" t="str">
            <v>CHP</v>
          </cell>
          <cell r="P31786" t="str">
            <v>ATRIBUÍDO SÃO PAULO</v>
          </cell>
          <cell r="Q31786">
            <v>1.0699999999999999E-2</v>
          </cell>
          <cell r="R31786">
            <v>147.57</v>
          </cell>
        </row>
        <row r="31787">
          <cell r="M31787">
            <v>5632</v>
          </cell>
          <cell r="N31787" t="str">
            <v>ESCAVADEIRA HIDRÁULICA SOBRE ESTEIRAS, CAÇAMBA 0,80 M3, PESO OPERACIONAL 17 T, POTENCIA BRUTA 111 HP - CHI DIURNO. AF_06/2014</v>
          </cell>
          <cell r="O31787" t="str">
            <v>CHI</v>
          </cell>
          <cell r="P31787" t="str">
            <v>ATRIBUÍDO SÃO PAULO</v>
          </cell>
          <cell r="Q31787">
            <v>2.7000000000000001E-3</v>
          </cell>
          <cell r="R31787">
            <v>57.68</v>
          </cell>
        </row>
        <row r="31788">
          <cell r="M31788">
            <v>88316</v>
          </cell>
          <cell r="N31788" t="str">
            <v>SERVENTE COM ENCARGOS COMPLEMENTARES</v>
          </cell>
          <cell r="O31788" t="str">
            <v>H</v>
          </cell>
          <cell r="P31788" t="str">
            <v>COLETADO</v>
          </cell>
          <cell r="Q31788">
            <v>1.34E-2</v>
          </cell>
          <cell r="R31788">
            <v>14.25</v>
          </cell>
        </row>
        <row r="31789">
          <cell r="M31789">
            <v>89883</v>
          </cell>
          <cell r="N31789" t="str">
            <v>CAMINHÃO BASCULANTE 18 M3, COM CAVALO MECÂNICO DE CAPACIDADE MÁXIMA DE TRAÇÃO COMBINADO DE 45000 KG, POTÊNCIA 330 CV, INCLUSIVE SEMIREBOQUE COM CAÇAMBA METÁLICA - CHP DIURNO. AF_12/2014</v>
          </cell>
          <cell r="O31789" t="str">
            <v>CHP</v>
          </cell>
          <cell r="P31789" t="str">
            <v>ATRIBUÍDO SÃO PAULO</v>
          </cell>
          <cell r="Q31789">
            <v>3.7199999999999997E-2</v>
          </cell>
          <cell r="R31789">
            <v>267</v>
          </cell>
        </row>
        <row r="31790">
          <cell r="M31790">
            <v>89884</v>
          </cell>
          <cell r="N31790" t="str">
            <v>CAMINHÃO BASCULANTE 18 M3, COM CAVALO MECÂNICO DE CAPACIDADE MÁXIMA DE TRAÇÃO COMBINADO DE 45000 KG, POTÊNCIA 330 CV, INCLUSIVE SEMIREBOQUE COM CAÇAMBA METÁLICA - CHI DIURNO. AF_12/2014</v>
          </cell>
          <cell r="O31790" t="str">
            <v>CHI</v>
          </cell>
          <cell r="P31790" t="str">
            <v>ATRIBUÍDO SÃO PAULO</v>
          </cell>
          <cell r="Q31790">
            <v>1.6299999999999999E-2</v>
          </cell>
          <cell r="R31790">
            <v>54.25</v>
          </cell>
        </row>
        <row r="31791">
          <cell r="M31791" t="str">
            <v/>
          </cell>
          <cell r="N31791" t="str">
            <v/>
          </cell>
          <cell r="O31791" t="str">
            <v/>
          </cell>
          <cell r="P31791" t="str">
            <v/>
          </cell>
          <cell r="Q31791" t="str">
            <v/>
          </cell>
          <cell r="R31791" t="str">
            <v/>
          </cell>
        </row>
        <row r="31792">
          <cell r="M31792">
            <v>5631</v>
          </cell>
          <cell r="N31792" t="str">
            <v>ESCAVADEIRA HIDRÁULICA SOBRE ESTEIRAS, CAÇAMBA 0,80 M3, PESO OPERACIONAL 17 T, POTENCIA BRUTA 111 HP - CHP DIURNO. AF_06/2014</v>
          </cell>
          <cell r="O31792" t="str">
            <v>CHP</v>
          </cell>
          <cell r="P31792" t="str">
            <v>ATRIBUÍDO SÃO PAULO</v>
          </cell>
          <cell r="Q31792">
            <v>1.0699999999999999E-2</v>
          </cell>
          <cell r="R31792">
            <v>147.57</v>
          </cell>
        </row>
        <row r="31793">
          <cell r="M31793">
            <v>5632</v>
          </cell>
          <cell r="N31793" t="str">
            <v>ESCAVADEIRA HIDRÁULICA SOBRE ESTEIRAS, CAÇAMBA 0,80 M3, PESO OPERACIONAL 17 T, POTENCIA BRUTA 111 HP - CHI DIURNO. AF_06/2014</v>
          </cell>
          <cell r="O31793" t="str">
            <v>CHI</v>
          </cell>
          <cell r="P31793" t="str">
            <v>ATRIBUÍDO SÃO PAULO</v>
          </cell>
          <cell r="Q31793">
            <v>2.7000000000000001E-3</v>
          </cell>
          <cell r="R31793">
            <v>57.68</v>
          </cell>
        </row>
        <row r="31794">
          <cell r="M31794">
            <v>88316</v>
          </cell>
          <cell r="N31794" t="str">
            <v>SERVENTE COM ENCARGOS COMPLEMENTARES</v>
          </cell>
          <cell r="O31794" t="str">
            <v>H</v>
          </cell>
          <cell r="P31794" t="str">
            <v>COLETADO</v>
          </cell>
          <cell r="Q31794">
            <v>1.34E-2</v>
          </cell>
          <cell r="R31794">
            <v>14.25</v>
          </cell>
        </row>
        <row r="31795">
          <cell r="M31795">
            <v>89883</v>
          </cell>
          <cell r="N31795" t="str">
            <v>CAMINHÃO BASCULANTE 18 M3, COM CAVALO MECÂNICO DE CAPACIDADE MÁXIMA DE TRAÇÃO COMBINADO DE 45000 KG, POTÊNCIA 330 CV, INCLUSIVE SEMIREBOQUE COM CAÇAMBA METÁLICA - CHP DIURNO. AF_12/2014</v>
          </cell>
          <cell r="O31795" t="str">
            <v>CHP</v>
          </cell>
          <cell r="P31795" t="str">
            <v>ATRIBUÍDO SÃO PAULO</v>
          </cell>
          <cell r="Q31795">
            <v>4.3499999999999997E-2</v>
          </cell>
          <cell r="R31795">
            <v>267</v>
          </cell>
        </row>
        <row r="31796">
          <cell r="M31796">
            <v>89884</v>
          </cell>
          <cell r="N31796" t="str">
            <v>CAMINHÃO BASCULANTE 18 M3, COM CAVALO MECÂNICO DE CAPACIDADE MÁXIMA DE TRAÇÃO COMBINADO DE 45000 KG, POTÊNCIA 330 CV, INCLUSIVE SEMIREBOQUE COM CAÇAMBA METÁLICA - CHI DIURNO. AF_12/2014</v>
          </cell>
          <cell r="O31796" t="str">
            <v>CHI</v>
          </cell>
          <cell r="P31796" t="str">
            <v>ATRIBUÍDO SÃO PAULO</v>
          </cell>
          <cell r="Q31796">
            <v>2.3400000000000001E-2</v>
          </cell>
          <cell r="R31796">
            <v>54.25</v>
          </cell>
        </row>
        <row r="31797">
          <cell r="M31797" t="str">
            <v/>
          </cell>
          <cell r="N31797" t="str">
            <v/>
          </cell>
          <cell r="O31797" t="str">
            <v/>
          </cell>
          <cell r="P31797" t="str">
            <v/>
          </cell>
          <cell r="Q31797" t="str">
            <v/>
          </cell>
          <cell r="R31797" t="str">
            <v/>
          </cell>
        </row>
        <row r="31798">
          <cell r="M31798">
            <v>5631</v>
          </cell>
          <cell r="N31798" t="str">
            <v>ESCAVADEIRA HIDRÁULICA SOBRE ESTEIRAS, CAÇAMBA 0,80 M3, PESO OPERACIONAL 17 T, POTENCIA BRUTA 111 HP - CHP DIURNO. AF_06/2014</v>
          </cell>
          <cell r="O31798" t="str">
            <v>CHP</v>
          </cell>
          <cell r="P31798" t="str">
            <v>ATRIBUÍDO SÃO PAULO</v>
          </cell>
          <cell r="Q31798">
            <v>1.0699999999999999E-2</v>
          </cell>
          <cell r="R31798">
            <v>147.57</v>
          </cell>
        </row>
        <row r="31799">
          <cell r="M31799">
            <v>5632</v>
          </cell>
          <cell r="N31799" t="str">
            <v>ESCAVADEIRA HIDRÁULICA SOBRE ESTEIRAS, CAÇAMBA 0,80 M3, PESO OPERACIONAL 17 T, POTENCIA BRUTA 111 HP - CHI DIURNO. AF_06/2014</v>
          </cell>
          <cell r="O31799" t="str">
            <v>CHI</v>
          </cell>
          <cell r="P31799" t="str">
            <v>ATRIBUÍDO SÃO PAULO</v>
          </cell>
          <cell r="Q31799">
            <v>2.7000000000000001E-3</v>
          </cell>
          <cell r="R31799">
            <v>57.68</v>
          </cell>
        </row>
        <row r="31800">
          <cell r="M31800">
            <v>88316</v>
          </cell>
          <cell r="N31800" t="str">
            <v>SERVENTE COM ENCARGOS COMPLEMENTARES</v>
          </cell>
          <cell r="O31800" t="str">
            <v>H</v>
          </cell>
          <cell r="P31800" t="str">
            <v>COLETADO</v>
          </cell>
          <cell r="Q31800">
            <v>1.34E-2</v>
          </cell>
          <cell r="R31800">
            <v>14.25</v>
          </cell>
        </row>
        <row r="31801">
          <cell r="M31801">
            <v>89883</v>
          </cell>
          <cell r="N31801" t="str">
            <v>CAMINHÃO BASCULANTE 18 M3, COM CAVALO MECÂNICO DE CAPACIDADE MÁXIMA DE TRAÇÃO COMBINADO DE 45000 KG, POTÊNCIA 330 CV, INCLUSIVE SEMIREBOQUE COM CAÇAMBA METÁLICA - CHP DIURNO. AF_12/2014</v>
          </cell>
          <cell r="O31801" t="str">
            <v>CHP</v>
          </cell>
          <cell r="P31801" t="str">
            <v>ATRIBUÍDO SÃO PAULO</v>
          </cell>
          <cell r="Q31801">
            <v>4.7899999999999998E-2</v>
          </cell>
          <cell r="R31801">
            <v>267</v>
          </cell>
        </row>
        <row r="31802">
          <cell r="M31802">
            <v>89884</v>
          </cell>
          <cell r="N31802" t="str">
            <v>CAMINHÃO BASCULANTE 18 M3, COM CAVALO MECÂNICO DE CAPACIDADE MÁXIMA DE TRAÇÃO COMBINADO DE 45000 KG, POTÊNCIA 330 CV, INCLUSIVE SEMIREBOQUE COM CAÇAMBA METÁLICA - CHI DIURNO. AF_12/2014</v>
          </cell>
          <cell r="O31802" t="str">
            <v>CHI</v>
          </cell>
          <cell r="P31802" t="str">
            <v>ATRIBUÍDO SÃO PAULO</v>
          </cell>
          <cell r="Q31802">
            <v>1.9E-2</v>
          </cell>
          <cell r="R31802">
            <v>54.25</v>
          </cell>
        </row>
        <row r="31803">
          <cell r="M31803" t="str">
            <v/>
          </cell>
          <cell r="N31803" t="str">
            <v/>
          </cell>
          <cell r="O31803" t="str">
            <v/>
          </cell>
          <cell r="P31803" t="str">
            <v/>
          </cell>
          <cell r="Q31803" t="str">
            <v/>
          </cell>
          <cell r="R31803" t="str">
            <v/>
          </cell>
        </row>
        <row r="31804">
          <cell r="M31804">
            <v>5631</v>
          </cell>
          <cell r="N31804" t="str">
            <v>ESCAVADEIRA HIDRÁULICA SOBRE ESTEIRAS, CAÇAMBA 0,80 M3, PESO OPERACIONAL 17 T, POTENCIA BRUTA 111 HP - CHP DIURNO. AF_06/2014</v>
          </cell>
          <cell r="O31804" t="str">
            <v>CHP</v>
          </cell>
          <cell r="P31804" t="str">
            <v>ATRIBUÍDO SÃO PAULO</v>
          </cell>
          <cell r="Q31804">
            <v>1.0699999999999999E-2</v>
          </cell>
          <cell r="R31804">
            <v>147.57</v>
          </cell>
        </row>
        <row r="31805">
          <cell r="M31805">
            <v>5632</v>
          </cell>
          <cell r="N31805" t="str">
            <v>ESCAVADEIRA HIDRÁULICA SOBRE ESTEIRAS, CAÇAMBA 0,80 M3, PESO OPERACIONAL 17 T, POTENCIA BRUTA 111 HP - CHI DIURNO. AF_06/2014</v>
          </cell>
          <cell r="O31805" t="str">
            <v>CHI</v>
          </cell>
          <cell r="P31805" t="str">
            <v>ATRIBUÍDO SÃO PAULO</v>
          </cell>
          <cell r="Q31805">
            <v>2.7000000000000001E-3</v>
          </cell>
          <cell r="R31805">
            <v>57.68</v>
          </cell>
        </row>
        <row r="31806">
          <cell r="M31806">
            <v>88316</v>
          </cell>
          <cell r="N31806" t="str">
            <v>SERVENTE COM ENCARGOS COMPLEMENTARES</v>
          </cell>
          <cell r="O31806" t="str">
            <v>H</v>
          </cell>
          <cell r="P31806" t="str">
            <v>COLETADO</v>
          </cell>
          <cell r="Q31806">
            <v>1.34E-2</v>
          </cell>
          <cell r="R31806">
            <v>14.25</v>
          </cell>
        </row>
        <row r="31807">
          <cell r="M31807">
            <v>89883</v>
          </cell>
          <cell r="N31807" t="str">
            <v>CAMINHÃO BASCULANTE 18 M3, COM CAVALO MECÂNICO DE CAPACIDADE MÁXIMA DE TRAÇÃO COMBINADO DE 45000 KG, POTÊNCIA 330 CV, INCLUSIVE SEMIREBOQUE COM CAÇAMBA METÁLICA - CHP DIURNO. AF_12/2014</v>
          </cell>
          <cell r="O31807" t="str">
            <v>CHP</v>
          </cell>
          <cell r="P31807" t="str">
            <v>ATRIBUÍDO SÃO PAULO</v>
          </cell>
          <cell r="Q31807">
            <v>6.0499999999999998E-2</v>
          </cell>
          <cell r="R31807">
            <v>267</v>
          </cell>
        </row>
        <row r="31808">
          <cell r="M31808">
            <v>89884</v>
          </cell>
          <cell r="N31808" t="str">
            <v>CAMINHÃO BASCULANTE 18 M3, COM CAVALO MECÂNICO DE CAPACIDADE MÁXIMA DE TRAÇÃO COMBINADO DE 45000 KG, POTÊNCIA 330 CV, INCLUSIVE SEMIREBOQUE COM CAÇAMBA METÁLICA - CHI DIURNO. AF_12/2014</v>
          </cell>
          <cell r="O31808" t="str">
            <v>CHI</v>
          </cell>
          <cell r="P31808" t="str">
            <v>ATRIBUÍDO SÃO PAULO</v>
          </cell>
          <cell r="Q31808">
            <v>1.9800000000000002E-2</v>
          </cell>
          <cell r="R31808">
            <v>54.25</v>
          </cell>
        </row>
        <row r="31809">
          <cell r="M31809" t="str">
            <v/>
          </cell>
          <cell r="N31809" t="str">
            <v/>
          </cell>
          <cell r="O31809" t="str">
            <v/>
          </cell>
          <cell r="P31809" t="str">
            <v/>
          </cell>
          <cell r="Q31809" t="str">
            <v/>
          </cell>
          <cell r="R31809" t="str">
            <v/>
          </cell>
        </row>
        <row r="31810">
          <cell r="M31810">
            <v>88316</v>
          </cell>
          <cell r="N31810" t="str">
            <v>SERVENTE COM ENCARGOS COMPLEMENTARES</v>
          </cell>
          <cell r="O31810" t="str">
            <v>H</v>
          </cell>
          <cell r="P31810" t="str">
            <v>COLETADO</v>
          </cell>
          <cell r="Q31810">
            <v>1.0800000000000001E-2</v>
          </cell>
          <cell r="R31810">
            <v>14.25</v>
          </cell>
        </row>
        <row r="31811">
          <cell r="M31811">
            <v>88907</v>
          </cell>
          <cell r="N31811" t="str">
            <v>ESCAVADEIRA HIDRÁULICA SOBRE ESTEIRAS, CAÇAMBA 1,20 M3, PESO OPERACIONAL 21 T, POTÊNCIA BRUTA 155 HP - CHP DIURNO. AF_06/2014</v>
          </cell>
          <cell r="O31811" t="str">
            <v>CHP</v>
          </cell>
          <cell r="P31811" t="str">
            <v>ATRIBUÍDO SÃO PAULO</v>
          </cell>
          <cell r="Q31811">
            <v>8.6E-3</v>
          </cell>
          <cell r="R31811">
            <v>175.84</v>
          </cell>
        </row>
        <row r="31812">
          <cell r="M31812">
            <v>88908</v>
          </cell>
          <cell r="N31812" t="str">
            <v>ESCAVADEIRA HIDRÁULICA SOBRE ESTEIRAS, CAÇAMBA 1,20 M3, PESO OPERACIONAL 21 T, POTÊNCIA BRUTA 155 HP - CHI DIURNO. AF_06/2014</v>
          </cell>
          <cell r="O31812" t="str">
            <v>CHI</v>
          </cell>
          <cell r="P31812" t="str">
            <v>ATRIBUÍDO SÃO PAULO</v>
          </cell>
          <cell r="Q31812">
            <v>2.2000000000000001E-3</v>
          </cell>
          <cell r="R31812">
            <v>61.79</v>
          </cell>
        </row>
        <row r="31813">
          <cell r="M31813">
            <v>89876</v>
          </cell>
          <cell r="N31813" t="str">
            <v>CAMINHÃO BASCULANTE 14 M3, COM CAVALO MECÂNICO DE CAPACIDADE MÁXIMA DE TRAÇÃO COMBINADO DE 36000 KG, POTÊNCIA 286 CV, INCLUSIVE SEMIREBOQUE COM CAÇAMBA METÁLICA - CHP DIURNO. AF_12/2014</v>
          </cell>
          <cell r="O31813" t="str">
            <v>CHP</v>
          </cell>
          <cell r="P31813" t="str">
            <v>ATRIBUÍDO SÃO PAULO</v>
          </cell>
          <cell r="Q31813">
            <v>3.8800000000000001E-2</v>
          </cell>
          <cell r="R31813">
            <v>240.66</v>
          </cell>
        </row>
        <row r="31814">
          <cell r="M31814">
            <v>89877</v>
          </cell>
          <cell r="N31814" t="str">
            <v>CAMINHÃO BASCULANTE 14 M3, COM CAVALO MECÂNICO DE CAPACIDADE MÁXIMA DE TRAÇÃO COMBINADO DE 36000 KG, POTÊNCIA 286 CV, INCLUSIVE SEMIREBOQUE COM CAÇAMBA METÁLICA - CHI DIURNO. AF_12/2014</v>
          </cell>
          <cell r="O31814" t="str">
            <v>CHI</v>
          </cell>
          <cell r="P31814" t="str">
            <v>ATRIBUÍDO SÃO PAULO</v>
          </cell>
          <cell r="Q31814">
            <v>1.4999999999999999E-2</v>
          </cell>
          <cell r="R31814">
            <v>52.06</v>
          </cell>
        </row>
        <row r="31815">
          <cell r="M31815" t="str">
            <v/>
          </cell>
          <cell r="N31815" t="str">
            <v/>
          </cell>
          <cell r="O31815" t="str">
            <v/>
          </cell>
          <cell r="P31815" t="str">
            <v/>
          </cell>
          <cell r="Q31815" t="str">
            <v/>
          </cell>
          <cell r="R31815" t="str">
            <v/>
          </cell>
        </row>
        <row r="31816">
          <cell r="M31816">
            <v>88316</v>
          </cell>
          <cell r="N31816" t="str">
            <v>SERVENTE COM ENCARGOS COMPLEMENTARES</v>
          </cell>
          <cell r="O31816" t="str">
            <v>H</v>
          </cell>
          <cell r="P31816" t="str">
            <v>COLETADO</v>
          </cell>
          <cell r="Q31816">
            <v>1.0800000000000001E-2</v>
          </cell>
          <cell r="R31816">
            <v>14.25</v>
          </cell>
        </row>
        <row r="31817">
          <cell r="M31817">
            <v>88907</v>
          </cell>
          <cell r="N31817" t="str">
            <v>ESCAVADEIRA HIDRÁULICA SOBRE ESTEIRAS, CAÇAMBA 1,20 M3, PESO OPERACIONAL 21 T, POTÊNCIA BRUTA 155 HP - CHP DIURNO. AF_06/2014</v>
          </cell>
          <cell r="O31817" t="str">
            <v>CHP</v>
          </cell>
          <cell r="P31817" t="str">
            <v>ATRIBUÍDO SÃO PAULO</v>
          </cell>
          <cell r="Q31817">
            <v>8.6E-3</v>
          </cell>
          <cell r="R31817">
            <v>175.84</v>
          </cell>
        </row>
        <row r="31818">
          <cell r="M31818">
            <v>88908</v>
          </cell>
          <cell r="N31818" t="str">
            <v>ESCAVADEIRA HIDRÁULICA SOBRE ESTEIRAS, CAÇAMBA 1,20 M3, PESO OPERACIONAL 21 T, POTÊNCIA BRUTA 155 HP - CHI DIURNO. AF_06/2014</v>
          </cell>
          <cell r="O31818" t="str">
            <v>CHI</v>
          </cell>
          <cell r="P31818" t="str">
            <v>ATRIBUÍDO SÃO PAULO</v>
          </cell>
          <cell r="Q31818">
            <v>2.2000000000000001E-3</v>
          </cell>
          <cell r="R31818">
            <v>61.79</v>
          </cell>
        </row>
        <row r="31819">
          <cell r="M31819">
            <v>89876</v>
          </cell>
          <cell r="N31819" t="str">
            <v>CAMINHÃO BASCULANTE 14 M3, COM CAVALO MECÂNICO DE CAPACIDADE MÁXIMA DE TRAÇÃO COMBINADO DE 36000 KG, POTÊNCIA 286 CV, INCLUSIVE SEMIREBOQUE COM CAÇAMBA METÁLICA - CHP DIURNO. AF_12/2014</v>
          </cell>
          <cell r="O31819" t="str">
            <v>CHP</v>
          </cell>
          <cell r="P31819" t="str">
            <v>ATRIBUÍDO SÃO PAULO</v>
          </cell>
          <cell r="Q31819">
            <v>4.2700000000000002E-2</v>
          </cell>
          <cell r="R31819">
            <v>240.66</v>
          </cell>
        </row>
        <row r="31820">
          <cell r="M31820">
            <v>89877</v>
          </cell>
          <cell r="N31820" t="str">
            <v>CAMINHÃO BASCULANTE 14 M3, COM CAVALO MECÂNICO DE CAPACIDADE MÁXIMA DE TRAÇÃO COMBINADO DE 36000 KG, POTÊNCIA 286 CV, INCLUSIVE SEMIREBOQUE COM CAÇAMBA METÁLICA - CHI DIURNO. AF_12/2014</v>
          </cell>
          <cell r="O31820" t="str">
            <v>CHI</v>
          </cell>
          <cell r="P31820" t="str">
            <v>ATRIBUÍDO SÃO PAULO</v>
          </cell>
          <cell r="Q31820">
            <v>1.11E-2</v>
          </cell>
          <cell r="R31820">
            <v>52.06</v>
          </cell>
        </row>
        <row r="31821">
          <cell r="M31821" t="str">
            <v/>
          </cell>
          <cell r="N31821" t="str">
            <v/>
          </cell>
          <cell r="O31821" t="str">
            <v/>
          </cell>
          <cell r="P31821" t="str">
            <v/>
          </cell>
          <cell r="Q31821" t="str">
            <v/>
          </cell>
          <cell r="R31821" t="str">
            <v/>
          </cell>
        </row>
        <row r="31822">
          <cell r="M31822">
            <v>88316</v>
          </cell>
          <cell r="N31822" t="str">
            <v>SERVENTE COM ENCARGOS COMPLEMENTARES</v>
          </cell>
          <cell r="O31822" t="str">
            <v>H</v>
          </cell>
          <cell r="P31822" t="str">
            <v>COLETADO</v>
          </cell>
          <cell r="Q31822">
            <v>1.0800000000000001E-2</v>
          </cell>
          <cell r="R31822">
            <v>14.25</v>
          </cell>
        </row>
        <row r="31823">
          <cell r="M31823">
            <v>88907</v>
          </cell>
          <cell r="N31823" t="str">
            <v>ESCAVADEIRA HIDRÁULICA SOBRE ESTEIRAS, CAÇAMBA 1,20 M3, PESO OPERACIONAL 21 T, POTÊNCIA BRUTA 155 HP - CHP DIURNO. AF_06/2014</v>
          </cell>
          <cell r="O31823" t="str">
            <v>CHP</v>
          </cell>
          <cell r="P31823" t="str">
            <v>ATRIBUÍDO SÃO PAULO</v>
          </cell>
          <cell r="Q31823">
            <v>8.6E-3</v>
          </cell>
          <cell r="R31823">
            <v>175.84</v>
          </cell>
        </row>
        <row r="31824">
          <cell r="M31824">
            <v>88908</v>
          </cell>
          <cell r="N31824" t="str">
            <v>ESCAVADEIRA HIDRÁULICA SOBRE ESTEIRAS, CAÇAMBA 1,20 M3, PESO OPERACIONAL 21 T, POTÊNCIA BRUTA 155 HP - CHI DIURNO. AF_06/2014</v>
          </cell>
          <cell r="O31824" t="str">
            <v>CHI</v>
          </cell>
          <cell r="P31824" t="str">
            <v>ATRIBUÍDO SÃO PAULO</v>
          </cell>
          <cell r="Q31824">
            <v>2.2000000000000001E-3</v>
          </cell>
          <cell r="R31824">
            <v>61.79</v>
          </cell>
        </row>
        <row r="31825">
          <cell r="M31825">
            <v>89876</v>
          </cell>
          <cell r="N31825" t="str">
            <v>CAMINHÃO BASCULANTE 14 M3, COM CAVALO MECÂNICO DE CAPACIDADE MÁXIMA DE TRAÇÃO COMBINADO DE 36000 KG, POTÊNCIA 286 CV, INCLUSIVE SEMIREBOQUE COM CAÇAMBA METÁLICA - CHP DIURNO. AF_12/2014</v>
          </cell>
          <cell r="O31825" t="str">
            <v>CHP</v>
          </cell>
          <cell r="P31825" t="str">
            <v>ATRIBUÍDO SÃO PAULO</v>
          </cell>
          <cell r="Q31825">
            <v>5.0700000000000002E-2</v>
          </cell>
          <cell r="R31825">
            <v>240.66</v>
          </cell>
        </row>
        <row r="31826">
          <cell r="M31826">
            <v>89877</v>
          </cell>
          <cell r="N31826" t="str">
            <v>CAMINHÃO BASCULANTE 14 M3, COM CAVALO MECÂNICO DE CAPACIDADE MÁXIMA DE TRAÇÃO COMBINADO DE 36000 KG, POTÊNCIA 286 CV, INCLUSIVE SEMIREBOQUE COM CAÇAMBA METÁLICA - CHI DIURNO. AF_12/2014</v>
          </cell>
          <cell r="O31826" t="str">
            <v>CHI</v>
          </cell>
          <cell r="P31826" t="str">
            <v>ATRIBUÍDO SÃO PAULO</v>
          </cell>
          <cell r="Q31826">
            <v>1.38E-2</v>
          </cell>
          <cell r="R31826">
            <v>52.06</v>
          </cell>
        </row>
        <row r="31827">
          <cell r="M31827" t="str">
            <v/>
          </cell>
          <cell r="N31827" t="str">
            <v/>
          </cell>
          <cell r="O31827" t="str">
            <v/>
          </cell>
          <cell r="P31827" t="str">
            <v/>
          </cell>
          <cell r="Q31827" t="str">
            <v/>
          </cell>
          <cell r="R31827" t="str">
            <v/>
          </cell>
        </row>
        <row r="31828">
          <cell r="M31828">
            <v>88316</v>
          </cell>
          <cell r="N31828" t="str">
            <v>SERVENTE COM ENCARGOS COMPLEMENTARES</v>
          </cell>
          <cell r="O31828" t="str">
            <v>H</v>
          </cell>
          <cell r="P31828" t="str">
            <v>COLETADO</v>
          </cell>
          <cell r="Q31828">
            <v>1.0800000000000001E-2</v>
          </cell>
          <cell r="R31828">
            <v>14.25</v>
          </cell>
        </row>
        <row r="31829">
          <cell r="M31829">
            <v>88907</v>
          </cell>
          <cell r="N31829" t="str">
            <v>ESCAVADEIRA HIDRÁULICA SOBRE ESTEIRAS, CAÇAMBA 1,20 M3, PESO OPERACIONAL 21 T, POTÊNCIA BRUTA 155 HP - CHP DIURNO. AF_06/2014</v>
          </cell>
          <cell r="O31829" t="str">
            <v>CHP</v>
          </cell>
          <cell r="P31829" t="str">
            <v>ATRIBUÍDO SÃO PAULO</v>
          </cell>
          <cell r="Q31829">
            <v>8.6E-3</v>
          </cell>
          <cell r="R31829">
            <v>175.84</v>
          </cell>
        </row>
        <row r="31830">
          <cell r="M31830">
            <v>88908</v>
          </cell>
          <cell r="N31830" t="str">
            <v>ESCAVADEIRA HIDRÁULICA SOBRE ESTEIRAS, CAÇAMBA 1,20 M3, PESO OPERACIONAL 21 T, POTÊNCIA BRUTA 155 HP - CHI DIURNO. AF_06/2014</v>
          </cell>
          <cell r="O31830" t="str">
            <v>CHI</v>
          </cell>
          <cell r="P31830" t="str">
            <v>ATRIBUÍDO SÃO PAULO</v>
          </cell>
          <cell r="Q31830">
            <v>2.2000000000000001E-3</v>
          </cell>
          <cell r="R31830">
            <v>61.79</v>
          </cell>
        </row>
        <row r="31831">
          <cell r="M31831">
            <v>89876</v>
          </cell>
          <cell r="N31831" t="str">
            <v>CAMINHÃO BASCULANTE 14 M3, COM CAVALO MECÂNICO DE CAPACIDADE MÁXIMA DE TRAÇÃO COMBINADO DE 36000 KG, POTÊNCIA 286 CV, INCLUSIVE SEMIREBOQUE COM CAÇAMBA METÁLICA - CHP DIURNO. AF_12/2014</v>
          </cell>
          <cell r="O31831" t="str">
            <v>CHP</v>
          </cell>
          <cell r="P31831" t="str">
            <v>ATRIBUÍDO SÃO PAULO</v>
          </cell>
          <cell r="Q31831">
            <v>5.6399999999999999E-2</v>
          </cell>
          <cell r="R31831">
            <v>240.66</v>
          </cell>
        </row>
        <row r="31832">
          <cell r="M31832">
            <v>89877</v>
          </cell>
          <cell r="N31832" t="str">
            <v>CAMINHÃO BASCULANTE 14 M3, COM CAVALO MECÂNICO DE CAPACIDADE MÁXIMA DE TRAÇÃO COMBINADO DE 36000 KG, POTÊNCIA 286 CV, INCLUSIVE SEMIREBOQUE COM CAÇAMBA METÁLICA - CHI DIURNO. AF_12/2014</v>
          </cell>
          <cell r="O31832" t="str">
            <v>CHI</v>
          </cell>
          <cell r="P31832" t="str">
            <v>ATRIBUÍDO SÃO PAULO</v>
          </cell>
          <cell r="Q31832">
            <v>1.89E-2</v>
          </cell>
          <cell r="R31832">
            <v>52.06</v>
          </cell>
        </row>
        <row r="31833">
          <cell r="M31833" t="str">
            <v/>
          </cell>
          <cell r="N31833" t="str">
            <v/>
          </cell>
          <cell r="O31833" t="str">
            <v/>
          </cell>
          <cell r="P31833" t="str">
            <v/>
          </cell>
          <cell r="Q31833" t="str">
            <v/>
          </cell>
          <cell r="R31833" t="str">
            <v/>
          </cell>
        </row>
        <row r="31834">
          <cell r="M31834">
            <v>88316</v>
          </cell>
          <cell r="N31834" t="str">
            <v>SERVENTE COM ENCARGOS COMPLEMENTARES</v>
          </cell>
          <cell r="O31834" t="str">
            <v>H</v>
          </cell>
          <cell r="P31834" t="str">
            <v>COLETADO</v>
          </cell>
          <cell r="Q31834">
            <v>1.0800000000000001E-2</v>
          </cell>
          <cell r="R31834">
            <v>14.25</v>
          </cell>
        </row>
        <row r="31835">
          <cell r="M31835">
            <v>88907</v>
          </cell>
          <cell r="N31835" t="str">
            <v>ESCAVADEIRA HIDRÁULICA SOBRE ESTEIRAS, CAÇAMBA 1,20 M3, PESO OPERACIONAL 21 T, POTÊNCIA BRUTA 155 HP - CHP DIURNO. AF_06/2014</v>
          </cell>
          <cell r="O31835" t="str">
            <v>CHP</v>
          </cell>
          <cell r="P31835" t="str">
            <v>ATRIBUÍDO SÃO PAULO</v>
          </cell>
          <cell r="Q31835">
            <v>8.6E-3</v>
          </cell>
          <cell r="R31835">
            <v>175.84</v>
          </cell>
        </row>
        <row r="31836">
          <cell r="M31836">
            <v>88908</v>
          </cell>
          <cell r="N31836" t="str">
            <v>ESCAVADEIRA HIDRÁULICA SOBRE ESTEIRAS, CAÇAMBA 1,20 M3, PESO OPERACIONAL 21 T, POTÊNCIA BRUTA 155 HP - CHI DIURNO. AF_06/2014</v>
          </cell>
          <cell r="O31836" t="str">
            <v>CHI</v>
          </cell>
          <cell r="P31836" t="str">
            <v>ATRIBUÍDO SÃO PAULO</v>
          </cell>
          <cell r="Q31836">
            <v>2.2000000000000001E-3</v>
          </cell>
          <cell r="R31836">
            <v>61.79</v>
          </cell>
        </row>
        <row r="31837">
          <cell r="M31837">
            <v>89876</v>
          </cell>
          <cell r="N31837" t="str">
            <v>CAMINHÃO BASCULANTE 14 M3, COM CAVALO MECÂNICO DE CAPACIDADE MÁXIMA DE TRAÇÃO COMBINADO DE 36000 KG, POTÊNCIA 286 CV, INCLUSIVE SEMIREBOQUE COM CAÇAMBA METÁLICA - CHP DIURNO. AF_12/2014</v>
          </cell>
          <cell r="O31837" t="str">
            <v>CHP</v>
          </cell>
          <cell r="P31837" t="str">
            <v>ATRIBUÍDO SÃO PAULO</v>
          </cell>
          <cell r="Q31837">
            <v>7.2599999999999998E-2</v>
          </cell>
          <cell r="R31837">
            <v>240.66</v>
          </cell>
        </row>
        <row r="31838">
          <cell r="M31838">
            <v>89877</v>
          </cell>
          <cell r="N31838" t="str">
            <v>CAMINHÃO BASCULANTE 14 M3, COM CAVALO MECÂNICO DE CAPACIDADE MÁXIMA DE TRAÇÃO COMBINADO DE 36000 KG, POTÊNCIA 286 CV, INCLUSIVE SEMIREBOQUE COM CAÇAMBA METÁLICA - CHI DIURNO. AF_12/2014</v>
          </cell>
          <cell r="O31838" t="str">
            <v>CHI</v>
          </cell>
          <cell r="P31838" t="str">
            <v>ATRIBUÍDO SÃO PAULO</v>
          </cell>
          <cell r="Q31838">
            <v>2.4199999999999999E-2</v>
          </cell>
          <cell r="R31838">
            <v>52.06</v>
          </cell>
        </row>
        <row r="31839">
          <cell r="M31839" t="str">
            <v/>
          </cell>
          <cell r="N31839" t="str">
            <v/>
          </cell>
          <cell r="O31839" t="str">
            <v/>
          </cell>
          <cell r="P31839" t="str">
            <v/>
          </cell>
          <cell r="Q31839" t="str">
            <v/>
          </cell>
          <cell r="R31839" t="str">
            <v/>
          </cell>
        </row>
        <row r="31840">
          <cell r="M31840">
            <v>88316</v>
          </cell>
          <cell r="N31840" t="str">
            <v>SERVENTE COM ENCARGOS COMPLEMENTARES</v>
          </cell>
          <cell r="O31840" t="str">
            <v>H</v>
          </cell>
          <cell r="P31840" t="str">
            <v>COLETADO</v>
          </cell>
          <cell r="Q31840">
            <v>9.7000000000000003E-3</v>
          </cell>
          <cell r="R31840">
            <v>14.25</v>
          </cell>
        </row>
        <row r="31841">
          <cell r="M31841">
            <v>88907</v>
          </cell>
          <cell r="N31841" t="str">
            <v>ESCAVADEIRA HIDRÁULICA SOBRE ESTEIRAS, CAÇAMBA 1,20 M3, PESO OPERACIONAL 21 T, POTÊNCIA BRUTA 155 HP - CHP DIURNO. AF_06/2014</v>
          </cell>
          <cell r="O31841" t="str">
            <v>CHP</v>
          </cell>
          <cell r="P31841" t="str">
            <v>ATRIBUÍDO SÃO PAULO</v>
          </cell>
          <cell r="Q31841">
            <v>7.7999999999999996E-3</v>
          </cell>
          <cell r="R31841">
            <v>175.84</v>
          </cell>
        </row>
        <row r="31842">
          <cell r="M31842">
            <v>88908</v>
          </cell>
          <cell r="N31842" t="str">
            <v>ESCAVADEIRA HIDRÁULICA SOBRE ESTEIRAS, CAÇAMBA 1,20 M3, PESO OPERACIONAL 21 T, POTÊNCIA BRUTA 155 HP - CHI DIURNO. AF_06/2014</v>
          </cell>
          <cell r="O31842" t="str">
            <v>CHI</v>
          </cell>
          <cell r="P31842" t="str">
            <v>ATRIBUÍDO SÃO PAULO</v>
          </cell>
          <cell r="Q31842">
            <v>1.9E-3</v>
          </cell>
          <cell r="R31842">
            <v>61.79</v>
          </cell>
        </row>
        <row r="31843">
          <cell r="M31843">
            <v>89883</v>
          </cell>
          <cell r="N31843" t="str">
            <v>CAMINHÃO BASCULANTE 18 M3, COM CAVALO MECÂNICO DE CAPACIDADE MÁXIMA DE TRAÇÃO COMBINADO DE 45000 KG, POTÊNCIA 330 CV, INCLUSIVE SEMIREBOQUE COM CAÇAMBA METÁLICA - CHP DIURNO. AF_12/2014</v>
          </cell>
          <cell r="O31843" t="str">
            <v>CHP</v>
          </cell>
          <cell r="P31843" t="str">
            <v>ATRIBUÍDO SÃO PAULO</v>
          </cell>
          <cell r="Q31843">
            <v>3.1300000000000001E-2</v>
          </cell>
          <cell r="R31843">
            <v>267</v>
          </cell>
        </row>
        <row r="31844">
          <cell r="M31844">
            <v>89884</v>
          </cell>
          <cell r="N31844" t="str">
            <v>CAMINHÃO BASCULANTE 18 M3, COM CAVALO MECÂNICO DE CAPACIDADE MÁXIMA DE TRAÇÃO COMBINADO DE 45000 KG, POTÊNCIA 330 CV, INCLUSIVE SEMIREBOQUE COM CAÇAMBA METÁLICA - CHI DIURNO. AF_12/2014</v>
          </cell>
          <cell r="O31844" t="str">
            <v>CHI</v>
          </cell>
          <cell r="P31844" t="str">
            <v>ATRIBUÍDO SÃO PAULO</v>
          </cell>
          <cell r="Q31844">
            <v>1.7399999999999999E-2</v>
          </cell>
          <cell r="R31844">
            <v>54.25</v>
          </cell>
        </row>
        <row r="31845">
          <cell r="M31845" t="str">
            <v/>
          </cell>
          <cell r="N31845" t="str">
            <v/>
          </cell>
          <cell r="O31845" t="str">
            <v/>
          </cell>
          <cell r="P31845" t="str">
            <v/>
          </cell>
          <cell r="Q31845" t="str">
            <v/>
          </cell>
          <cell r="R31845" t="str">
            <v/>
          </cell>
        </row>
        <row r="31846">
          <cell r="M31846">
            <v>88316</v>
          </cell>
          <cell r="N31846" t="str">
            <v>SERVENTE COM ENCARGOS COMPLEMENTARES</v>
          </cell>
          <cell r="O31846" t="str">
            <v>H</v>
          </cell>
          <cell r="P31846" t="str">
            <v>COLETADO</v>
          </cell>
          <cell r="Q31846">
            <v>9.7000000000000003E-3</v>
          </cell>
          <cell r="R31846">
            <v>14.25</v>
          </cell>
        </row>
        <row r="31847">
          <cell r="M31847">
            <v>88907</v>
          </cell>
          <cell r="N31847" t="str">
            <v>ESCAVADEIRA HIDRÁULICA SOBRE ESTEIRAS, CAÇAMBA 1,20 M3, PESO OPERACIONAL 21 T, POTÊNCIA BRUTA 155 HP - CHP DIURNO. AF_06/2014</v>
          </cell>
          <cell r="O31847" t="str">
            <v>CHP</v>
          </cell>
          <cell r="P31847" t="str">
            <v>ATRIBUÍDO SÃO PAULO</v>
          </cell>
          <cell r="Q31847">
            <v>7.7999999999999996E-3</v>
          </cell>
          <cell r="R31847">
            <v>175.84</v>
          </cell>
        </row>
        <row r="31848">
          <cell r="M31848">
            <v>88908</v>
          </cell>
          <cell r="N31848" t="str">
            <v>ESCAVADEIRA HIDRÁULICA SOBRE ESTEIRAS, CAÇAMBA 1,20 M3, PESO OPERACIONAL 21 T, POTÊNCIA BRUTA 155 HP - CHI DIURNO. AF_06/2014</v>
          </cell>
          <cell r="O31848" t="str">
            <v>CHI</v>
          </cell>
          <cell r="P31848" t="str">
            <v>ATRIBUÍDO SÃO PAULO</v>
          </cell>
          <cell r="Q31848">
            <v>2E-3</v>
          </cell>
          <cell r="R31848">
            <v>61.79</v>
          </cell>
        </row>
        <row r="31849">
          <cell r="M31849">
            <v>89883</v>
          </cell>
          <cell r="N31849" t="str">
            <v>CAMINHÃO BASCULANTE 18 M3, COM CAVALO MECÂNICO DE CAPACIDADE MÁXIMA DE TRAÇÃO COMBINADO DE 45000 KG, POTÊNCIA 330 CV, INCLUSIVE SEMIREBOQUE COM CAÇAMBA METÁLICA - CHP DIURNO. AF_12/2014</v>
          </cell>
          <cell r="O31849" t="str">
            <v>CHP</v>
          </cell>
          <cell r="P31849" t="str">
            <v>ATRIBUÍDO SÃO PAULO</v>
          </cell>
          <cell r="Q31849">
            <v>3.4299999999999997E-2</v>
          </cell>
          <cell r="R31849">
            <v>267</v>
          </cell>
        </row>
        <row r="31850">
          <cell r="M31850">
            <v>89884</v>
          </cell>
          <cell r="N31850" t="str">
            <v>CAMINHÃO BASCULANTE 18 M3, COM CAVALO MECÂNICO DE CAPACIDADE MÁXIMA DE TRAÇÃO COMBINADO DE 45000 KG, POTÊNCIA 330 CV, INCLUSIVE SEMIREBOQUE COM CAÇAMBA METÁLICA - CHI DIURNO. AF_12/2014</v>
          </cell>
          <cell r="O31850" t="str">
            <v>CHI</v>
          </cell>
          <cell r="P31850" t="str">
            <v>ATRIBUÍDO SÃO PAULO</v>
          </cell>
          <cell r="Q31850">
            <v>1.43E-2</v>
          </cell>
          <cell r="R31850">
            <v>54.25</v>
          </cell>
        </row>
        <row r="31851">
          <cell r="M31851" t="str">
            <v/>
          </cell>
          <cell r="N31851" t="str">
            <v/>
          </cell>
          <cell r="O31851" t="str">
            <v/>
          </cell>
          <cell r="P31851" t="str">
            <v/>
          </cell>
          <cell r="Q31851" t="str">
            <v/>
          </cell>
          <cell r="R31851" t="str">
            <v/>
          </cell>
        </row>
        <row r="31852">
          <cell r="M31852">
            <v>88316</v>
          </cell>
          <cell r="N31852" t="str">
            <v>SERVENTE COM ENCARGOS COMPLEMENTARES</v>
          </cell>
          <cell r="O31852" t="str">
            <v>H</v>
          </cell>
          <cell r="P31852" t="str">
            <v>COLETADO</v>
          </cell>
          <cell r="Q31852">
            <v>9.7000000000000003E-3</v>
          </cell>
          <cell r="R31852">
            <v>14.25</v>
          </cell>
        </row>
        <row r="31853">
          <cell r="M31853">
            <v>88907</v>
          </cell>
          <cell r="N31853" t="str">
            <v>ESCAVADEIRA HIDRÁULICA SOBRE ESTEIRAS, CAÇAMBA 1,20 M3, PESO OPERACIONAL 21 T, POTÊNCIA BRUTA 155 HP - CHP DIURNO. AF_06/2014</v>
          </cell>
          <cell r="O31853" t="str">
            <v>CHP</v>
          </cell>
          <cell r="P31853" t="str">
            <v>ATRIBUÍDO SÃO PAULO</v>
          </cell>
          <cell r="Q31853">
            <v>7.7999999999999996E-3</v>
          </cell>
          <cell r="R31853">
            <v>175.84</v>
          </cell>
        </row>
        <row r="31854">
          <cell r="M31854">
            <v>88908</v>
          </cell>
          <cell r="N31854" t="str">
            <v>ESCAVADEIRA HIDRÁULICA SOBRE ESTEIRAS, CAÇAMBA 1,20 M3, PESO OPERACIONAL 21 T, POTÊNCIA BRUTA 155 HP - CHI DIURNO. AF_06/2014</v>
          </cell>
          <cell r="O31854" t="str">
            <v>CHI</v>
          </cell>
          <cell r="P31854" t="str">
            <v>ATRIBUÍDO SÃO PAULO</v>
          </cell>
          <cell r="Q31854">
            <v>2E-3</v>
          </cell>
          <cell r="R31854">
            <v>61.79</v>
          </cell>
        </row>
        <row r="31855">
          <cell r="M31855">
            <v>89883</v>
          </cell>
          <cell r="N31855" t="str">
            <v>CAMINHÃO BASCULANTE 18 M3, COM CAVALO MECÂNICO DE CAPACIDADE MÁXIMA DE TRAÇÃO COMBINADO DE 45000 KG, POTÊNCIA 330 CV, INCLUSIVE SEMIREBOQUE COM CAÇAMBA METÁLICA - CHP DIURNO. AF_12/2014</v>
          </cell>
          <cell r="O31855" t="str">
            <v>CHP</v>
          </cell>
          <cell r="P31855" t="str">
            <v>ATRIBUÍDO SÃO PAULO</v>
          </cell>
          <cell r="Q31855">
            <v>4.0500000000000001E-2</v>
          </cell>
          <cell r="R31855">
            <v>267</v>
          </cell>
        </row>
        <row r="31856">
          <cell r="M31856">
            <v>89884</v>
          </cell>
          <cell r="N31856" t="str">
            <v>CAMINHÃO BASCULANTE 18 M3, COM CAVALO MECÂNICO DE CAPACIDADE MÁXIMA DE TRAÇÃO COMBINADO DE 45000 KG, POTÊNCIA 330 CV, INCLUSIVE SEMIREBOQUE COM CAÇAMBA METÁLICA - CHI DIURNO. AF_12/2014</v>
          </cell>
          <cell r="O31856" t="str">
            <v>CHI</v>
          </cell>
          <cell r="P31856" t="str">
            <v>ATRIBUÍDO SÃO PAULO</v>
          </cell>
          <cell r="Q31856">
            <v>1.78E-2</v>
          </cell>
          <cell r="R31856">
            <v>54.25</v>
          </cell>
        </row>
        <row r="31857">
          <cell r="M31857" t="str">
            <v/>
          </cell>
          <cell r="N31857" t="str">
            <v/>
          </cell>
          <cell r="O31857" t="str">
            <v/>
          </cell>
          <cell r="P31857" t="str">
            <v/>
          </cell>
          <cell r="Q31857" t="str">
            <v/>
          </cell>
          <cell r="R31857" t="str">
            <v/>
          </cell>
        </row>
        <row r="31858">
          <cell r="M31858">
            <v>88316</v>
          </cell>
          <cell r="N31858" t="str">
            <v>SERVENTE COM ENCARGOS COMPLEMENTARES</v>
          </cell>
          <cell r="O31858" t="str">
            <v>H</v>
          </cell>
          <cell r="P31858" t="str">
            <v>COLETADO</v>
          </cell>
          <cell r="Q31858">
            <v>9.7000000000000003E-3</v>
          </cell>
          <cell r="R31858">
            <v>14.25</v>
          </cell>
        </row>
        <row r="31859">
          <cell r="M31859">
            <v>88907</v>
          </cell>
          <cell r="N31859" t="str">
            <v>ESCAVADEIRA HIDRÁULICA SOBRE ESTEIRAS, CAÇAMBA 1,20 M3, PESO OPERACIONAL 21 T, POTÊNCIA BRUTA 155 HP - CHP DIURNO. AF_06/2014</v>
          </cell>
          <cell r="O31859" t="str">
            <v>CHP</v>
          </cell>
          <cell r="P31859" t="str">
            <v>ATRIBUÍDO SÃO PAULO</v>
          </cell>
          <cell r="Q31859">
            <v>7.7999999999999996E-3</v>
          </cell>
          <cell r="R31859">
            <v>175.84</v>
          </cell>
        </row>
        <row r="31860">
          <cell r="M31860">
            <v>88908</v>
          </cell>
          <cell r="N31860" t="str">
            <v>ESCAVADEIRA HIDRÁULICA SOBRE ESTEIRAS, CAÇAMBA 1,20 M3, PESO OPERACIONAL 21 T, POTÊNCIA BRUTA 155 HP - CHI DIURNO. AF_06/2014</v>
          </cell>
          <cell r="O31860" t="str">
            <v>CHI</v>
          </cell>
          <cell r="P31860" t="str">
            <v>ATRIBUÍDO SÃO PAULO</v>
          </cell>
          <cell r="Q31860">
            <v>2E-3</v>
          </cell>
          <cell r="R31860">
            <v>61.79</v>
          </cell>
        </row>
        <row r="31861">
          <cell r="M31861">
            <v>89883</v>
          </cell>
          <cell r="N31861" t="str">
            <v>CAMINHÃO BASCULANTE 18 M3, COM CAVALO MECÂNICO DE CAPACIDADE MÁXIMA DE TRAÇÃO COMBINADO DE 45000 KG, POTÊNCIA 330 CV, INCLUSIVE SEMIREBOQUE COM CAÇAMBA METÁLICA - CHP DIURNO. AF_12/2014</v>
          </cell>
          <cell r="O31861" t="str">
            <v>CHP</v>
          </cell>
          <cell r="P31861" t="str">
            <v>ATRIBUÍDO SÃO PAULO</v>
          </cell>
          <cell r="Q31861">
            <v>4.4999999999999998E-2</v>
          </cell>
          <cell r="R31861">
            <v>267</v>
          </cell>
        </row>
        <row r="31862">
          <cell r="M31862">
            <v>89884</v>
          </cell>
          <cell r="N31862" t="str">
            <v>CAMINHÃO BASCULANTE 18 M3, COM CAVALO MECÂNICO DE CAPACIDADE MÁXIMA DE TRAÇÃO COMBINADO DE 45000 KG, POTÊNCIA 330 CV, INCLUSIVE SEMIREBOQUE COM CAÇAMBA METÁLICA - CHI DIURNO. AF_12/2014</v>
          </cell>
          <cell r="O31862" t="str">
            <v>CHI</v>
          </cell>
          <cell r="P31862" t="str">
            <v>ATRIBUÍDO SÃO PAULO</v>
          </cell>
          <cell r="Q31862">
            <v>1.34E-2</v>
          </cell>
          <cell r="R31862">
            <v>54.25</v>
          </cell>
        </row>
        <row r="31863">
          <cell r="M31863" t="str">
            <v/>
          </cell>
          <cell r="N31863" t="str">
            <v/>
          </cell>
          <cell r="O31863" t="str">
            <v/>
          </cell>
          <cell r="P31863" t="str">
            <v/>
          </cell>
          <cell r="Q31863" t="str">
            <v/>
          </cell>
          <cell r="R31863" t="str">
            <v/>
          </cell>
        </row>
        <row r="31864">
          <cell r="M31864">
            <v>88316</v>
          </cell>
          <cell r="N31864" t="str">
            <v>SERVENTE COM ENCARGOS COMPLEMENTARES</v>
          </cell>
          <cell r="O31864" t="str">
            <v>H</v>
          </cell>
          <cell r="P31864" t="str">
            <v>COLETADO</v>
          </cell>
          <cell r="Q31864">
            <v>9.7000000000000003E-3</v>
          </cell>
          <cell r="R31864">
            <v>14.25</v>
          </cell>
        </row>
        <row r="31865">
          <cell r="M31865">
            <v>88907</v>
          </cell>
          <cell r="N31865" t="str">
            <v>ESCAVADEIRA HIDRÁULICA SOBRE ESTEIRAS, CAÇAMBA 1,20 M3, PESO OPERACIONAL 21 T, POTÊNCIA BRUTA 155 HP - CHP DIURNO. AF_06/2014</v>
          </cell>
          <cell r="O31865" t="str">
            <v>CHP</v>
          </cell>
          <cell r="P31865" t="str">
            <v>ATRIBUÍDO SÃO PAULO</v>
          </cell>
          <cell r="Q31865">
            <v>7.7999999999999996E-3</v>
          </cell>
          <cell r="R31865">
            <v>175.84</v>
          </cell>
        </row>
        <row r="31866">
          <cell r="M31866">
            <v>88908</v>
          </cell>
          <cell r="N31866" t="str">
            <v>ESCAVADEIRA HIDRÁULICA SOBRE ESTEIRAS, CAÇAMBA 1,20 M3, PESO OPERACIONAL 21 T, POTÊNCIA BRUTA 155 HP - CHI DIURNO. AF_06/2014</v>
          </cell>
          <cell r="O31866" t="str">
            <v>CHI</v>
          </cell>
          <cell r="P31866" t="str">
            <v>ATRIBUÍDO SÃO PAULO</v>
          </cell>
          <cell r="Q31866">
            <v>2E-3</v>
          </cell>
          <cell r="R31866">
            <v>61.79</v>
          </cell>
        </row>
        <row r="31867">
          <cell r="M31867">
            <v>89883</v>
          </cell>
          <cell r="N31867" t="str">
            <v>CAMINHÃO BASCULANTE 18 M3, COM CAVALO MECÂNICO DE CAPACIDADE MÁXIMA DE TRAÇÃO COMBINADO DE 45000 KG, POTÊNCIA 330 CV, INCLUSIVE SEMIREBOQUE COM CAÇAMBA METÁLICA - CHP DIURNO. AF_12/2014</v>
          </cell>
          <cell r="O31867" t="str">
            <v>CHP</v>
          </cell>
          <cell r="P31867" t="str">
            <v>ATRIBUÍDO SÃO PAULO</v>
          </cell>
          <cell r="Q31867">
            <v>5.7599999999999998E-2</v>
          </cell>
          <cell r="R31867">
            <v>267</v>
          </cell>
        </row>
        <row r="31868">
          <cell r="M31868">
            <v>89884</v>
          </cell>
          <cell r="N31868" t="str">
            <v>CAMINHÃO BASCULANTE 18 M3, COM CAVALO MECÂNICO DE CAPACIDADE MÁXIMA DE TRAÇÃO COMBINADO DE 45000 KG, POTÊNCIA 330 CV, INCLUSIVE SEMIREBOQUE COM CAÇAMBA METÁLICA - CHI DIURNO. AF_12/2014</v>
          </cell>
          <cell r="O31868" t="str">
            <v>CHI</v>
          </cell>
          <cell r="P31868" t="str">
            <v>ATRIBUÍDO SÃO PAULO</v>
          </cell>
          <cell r="Q31868">
            <v>2.0299999999999999E-2</v>
          </cell>
          <cell r="R31868">
            <v>54.25</v>
          </cell>
        </row>
        <row r="31869">
          <cell r="M31869" t="str">
            <v/>
          </cell>
          <cell r="N31869" t="str">
            <v/>
          </cell>
          <cell r="O31869" t="str">
            <v/>
          </cell>
          <cell r="P31869" t="str">
            <v/>
          </cell>
          <cell r="Q31869" t="str">
            <v/>
          </cell>
          <cell r="R31869" t="str">
            <v/>
          </cell>
        </row>
        <row r="31870">
          <cell r="M31870">
            <v>5631</v>
          </cell>
          <cell r="N31870" t="str">
            <v>ESCAVADEIRA HIDRÁULICA SOBRE ESTEIRAS, CAÇAMBA 0,80 M3, PESO OPERACIONAL 17 T, POTENCIA BRUTA 111 HP - CHP DIURNO. AF_06/2014</v>
          </cell>
          <cell r="O31870" t="str">
            <v>CHP</v>
          </cell>
          <cell r="P31870" t="str">
            <v>ATRIBUÍDO SÃO PAULO</v>
          </cell>
          <cell r="Q31870">
            <v>9.5999999999999992E-3</v>
          </cell>
          <cell r="R31870">
            <v>147.57</v>
          </cell>
        </row>
        <row r="31871">
          <cell r="M31871">
            <v>5632</v>
          </cell>
          <cell r="N31871" t="str">
            <v>ESCAVADEIRA HIDRÁULICA SOBRE ESTEIRAS, CAÇAMBA 0,80 M3, PESO OPERACIONAL 17 T, POTENCIA BRUTA 111 HP - CHI DIURNO. AF_06/2014</v>
          </cell>
          <cell r="O31871" t="str">
            <v>CHI</v>
          </cell>
          <cell r="P31871" t="str">
            <v>ATRIBUÍDO SÃO PAULO</v>
          </cell>
          <cell r="Q31871">
            <v>2.3999999999999998E-3</v>
          </cell>
          <cell r="R31871">
            <v>57.68</v>
          </cell>
        </row>
        <row r="31872">
          <cell r="M31872">
            <v>88316</v>
          </cell>
          <cell r="N31872" t="str">
            <v>SERVENTE COM ENCARGOS COMPLEMENTARES</v>
          </cell>
          <cell r="O31872" t="str">
            <v>H</v>
          </cell>
          <cell r="P31872" t="str">
            <v>COLETADO</v>
          </cell>
          <cell r="Q31872">
            <v>1.2E-2</v>
          </cell>
          <cell r="R31872">
            <v>14.25</v>
          </cell>
        </row>
        <row r="31873">
          <cell r="M31873">
            <v>89876</v>
          </cell>
          <cell r="N31873" t="str">
            <v>CAMINHÃO BASCULANTE 14 M3, COM CAVALO MECÂNICO DE CAPACIDADE MÁXIMA DE TRAÇÃO COMBINADO DE 36000 KG, POTÊNCIA 286 CV, INCLUSIVE SEMIREBOQUE COM CAÇAMBA METÁLICA - CHP DIURNO. AF_12/2014</v>
          </cell>
          <cell r="O31873" t="str">
            <v>CHP</v>
          </cell>
          <cell r="P31873" t="str">
            <v>ATRIBUÍDO SÃO PAULO</v>
          </cell>
          <cell r="Q31873">
            <v>2.2800000000000001E-2</v>
          </cell>
          <cell r="R31873">
            <v>240.66</v>
          </cell>
        </row>
        <row r="31874">
          <cell r="M31874">
            <v>89877</v>
          </cell>
          <cell r="N31874" t="str">
            <v>CAMINHÃO BASCULANTE 14 M3, COM CAVALO MECÂNICO DE CAPACIDADE MÁXIMA DE TRAÇÃO COMBINADO DE 36000 KG, POTÊNCIA 286 CV, INCLUSIVE SEMIREBOQUE COM CAÇAMBA METÁLICA - CHI DIURNO. AF_12/2014</v>
          </cell>
          <cell r="O31874" t="str">
            <v>CHI</v>
          </cell>
          <cell r="P31874" t="str">
            <v>ATRIBUÍDO SÃO PAULO</v>
          </cell>
          <cell r="Q31874">
            <v>1.32E-2</v>
          </cell>
          <cell r="R31874">
            <v>52.06</v>
          </cell>
        </row>
        <row r="31875">
          <cell r="M31875" t="str">
            <v/>
          </cell>
          <cell r="N31875" t="str">
            <v/>
          </cell>
          <cell r="O31875" t="str">
            <v/>
          </cell>
          <cell r="P31875" t="str">
            <v/>
          </cell>
          <cell r="Q31875" t="str">
            <v/>
          </cell>
          <cell r="R31875" t="str">
            <v/>
          </cell>
        </row>
        <row r="31876">
          <cell r="M31876">
            <v>5631</v>
          </cell>
          <cell r="N31876" t="str">
            <v>ESCAVADEIRA HIDRÁULICA SOBRE ESTEIRAS, CAÇAMBA 0,80 M3, PESO OPERACIONAL 17 T, POTENCIA BRUTA 111 HP - CHP DIURNO. AF_06/2014</v>
          </cell>
          <cell r="O31876" t="str">
            <v>CHP</v>
          </cell>
          <cell r="P31876" t="str">
            <v>ATRIBUÍDO SÃO PAULO</v>
          </cell>
          <cell r="Q31876">
            <v>8.8999999999999999E-3</v>
          </cell>
          <cell r="R31876">
            <v>147.57</v>
          </cell>
        </row>
        <row r="31877">
          <cell r="M31877">
            <v>5632</v>
          </cell>
          <cell r="N31877" t="str">
            <v>ESCAVADEIRA HIDRÁULICA SOBRE ESTEIRAS, CAÇAMBA 0,80 M3, PESO OPERACIONAL 17 T, POTENCIA BRUTA 111 HP - CHI DIURNO. AF_06/2014</v>
          </cell>
          <cell r="O31877" t="str">
            <v>CHI</v>
          </cell>
          <cell r="P31877" t="str">
            <v>ATRIBUÍDO SÃO PAULO</v>
          </cell>
          <cell r="Q31877">
            <v>2.2000000000000001E-3</v>
          </cell>
          <cell r="R31877">
            <v>57.68</v>
          </cell>
        </row>
        <row r="31878">
          <cell r="M31878">
            <v>88316</v>
          </cell>
          <cell r="N31878" t="str">
            <v>SERVENTE COM ENCARGOS COMPLEMENTARES</v>
          </cell>
          <cell r="O31878" t="str">
            <v>H</v>
          </cell>
          <cell r="P31878" t="str">
            <v>COLETADO</v>
          </cell>
          <cell r="Q31878">
            <v>1.12E-2</v>
          </cell>
          <cell r="R31878">
            <v>14.25</v>
          </cell>
        </row>
        <row r="31879">
          <cell r="M31879">
            <v>89883</v>
          </cell>
          <cell r="N31879" t="str">
            <v>CAMINHÃO BASCULANTE 18 M3, COM CAVALO MECÂNICO DE CAPACIDADE MÁXIMA DE TRAÇÃO COMBINADO DE 45000 KG, POTÊNCIA 330 CV, INCLUSIVE SEMIREBOQUE COM CAÇAMBA METÁLICA - CHP DIURNO. AF_12/2014</v>
          </cell>
          <cell r="O31879" t="str">
            <v>CHP</v>
          </cell>
          <cell r="P31879" t="str">
            <v>ATRIBUÍDO SÃO PAULO</v>
          </cell>
          <cell r="Q31879">
            <v>1.9199999999999998E-2</v>
          </cell>
          <cell r="R31879">
            <v>267</v>
          </cell>
        </row>
        <row r="31880">
          <cell r="M31880">
            <v>89884</v>
          </cell>
          <cell r="N31880" t="str">
            <v>CAMINHÃO BASCULANTE 18 M3, COM CAVALO MECÂNICO DE CAPACIDADE MÁXIMA DE TRAÇÃO COMBINADO DE 45000 KG, POTÊNCIA 330 CV, INCLUSIVE SEMIREBOQUE COM CAÇAMBA METÁLICA - CHI DIURNO. AF_12/2014</v>
          </cell>
          <cell r="O31880" t="str">
            <v>CHI</v>
          </cell>
          <cell r="P31880" t="str">
            <v>ATRIBUÍDO SÃO PAULO</v>
          </cell>
          <cell r="Q31880">
            <v>1.44E-2</v>
          </cell>
          <cell r="R31880">
            <v>54.25</v>
          </cell>
        </row>
        <row r="31881">
          <cell r="M31881" t="str">
            <v/>
          </cell>
          <cell r="N31881" t="str">
            <v/>
          </cell>
          <cell r="O31881" t="str">
            <v/>
          </cell>
          <cell r="P31881" t="str">
            <v/>
          </cell>
          <cell r="Q31881" t="str">
            <v/>
          </cell>
          <cell r="R31881" t="str">
            <v/>
          </cell>
        </row>
        <row r="31882">
          <cell r="M31882">
            <v>88316</v>
          </cell>
          <cell r="N31882" t="str">
            <v>SERVENTE COM ENCARGOS COMPLEMENTARES</v>
          </cell>
          <cell r="O31882" t="str">
            <v>H</v>
          </cell>
          <cell r="P31882" t="str">
            <v>COLETADO</v>
          </cell>
          <cell r="Q31882">
            <v>9.1000000000000004E-3</v>
          </cell>
          <cell r="R31882">
            <v>14.25</v>
          </cell>
        </row>
        <row r="31883">
          <cell r="M31883">
            <v>88907</v>
          </cell>
          <cell r="N31883" t="str">
            <v>ESCAVADEIRA HIDRÁULICA SOBRE ESTEIRAS, CAÇAMBA 1,20 M3, PESO OPERACIONAL 21 T, POTÊNCIA BRUTA 155 HP - CHP DIURNO. AF_06/2014</v>
          </cell>
          <cell r="O31883" t="str">
            <v>CHP</v>
          </cell>
          <cell r="P31883" t="str">
            <v>ATRIBUÍDO SÃO PAULO</v>
          </cell>
          <cell r="Q31883">
            <v>7.3000000000000001E-3</v>
          </cell>
          <cell r="R31883">
            <v>175.84</v>
          </cell>
        </row>
        <row r="31884">
          <cell r="M31884">
            <v>88908</v>
          </cell>
          <cell r="N31884" t="str">
            <v>ESCAVADEIRA HIDRÁULICA SOBRE ESTEIRAS, CAÇAMBA 1,20 M3, PESO OPERACIONAL 21 T, POTÊNCIA BRUTA 155 HP - CHI DIURNO. AF_06/2014</v>
          </cell>
          <cell r="O31884" t="str">
            <v>CHI</v>
          </cell>
          <cell r="P31884" t="str">
            <v>ATRIBUÍDO SÃO PAULO</v>
          </cell>
          <cell r="Q31884">
            <v>1.8E-3</v>
          </cell>
          <cell r="R31884">
            <v>61.79</v>
          </cell>
        </row>
        <row r="31885">
          <cell r="M31885">
            <v>89876</v>
          </cell>
          <cell r="N31885" t="str">
            <v>CAMINHÃO BASCULANTE 14 M3, COM CAVALO MECÂNICO DE CAPACIDADE MÁXIMA DE TRAÇÃO COMBINADO DE 36000 KG, POTÊNCIA 286 CV, INCLUSIVE SEMIREBOQUE COM CAÇAMBA METÁLICA - CHP DIURNO. AF_12/2014</v>
          </cell>
          <cell r="O31885" t="str">
            <v>CHP</v>
          </cell>
          <cell r="P31885" t="str">
            <v>ATRIBUÍDO SÃO PAULO</v>
          </cell>
          <cell r="Q31885">
            <v>2.0500000000000001E-2</v>
          </cell>
          <cell r="R31885">
            <v>240.66</v>
          </cell>
        </row>
        <row r="31886">
          <cell r="M31886">
            <v>89877</v>
          </cell>
          <cell r="N31886" t="str">
            <v>CAMINHÃO BASCULANTE 14 M3, COM CAVALO MECÂNICO DE CAPACIDADE MÁXIMA DE TRAÇÃO COMBINADO DE 36000 KG, POTÊNCIA 286 CV, INCLUSIVE SEMIREBOQUE COM CAÇAMBA METÁLICA - CHI DIURNO. AF_12/2014</v>
          </cell>
          <cell r="O31886" t="str">
            <v>CHI</v>
          </cell>
          <cell r="P31886" t="str">
            <v>ATRIBUÍDO SÃO PAULO</v>
          </cell>
          <cell r="Q31886">
            <v>6.8999999999999999E-3</v>
          </cell>
          <cell r="R31886">
            <v>52.06</v>
          </cell>
        </row>
        <row r="31887">
          <cell r="M31887" t="str">
            <v/>
          </cell>
          <cell r="N31887" t="str">
            <v/>
          </cell>
          <cell r="O31887" t="str">
            <v/>
          </cell>
          <cell r="P31887" t="str">
            <v/>
          </cell>
          <cell r="Q31887" t="str">
            <v/>
          </cell>
          <cell r="R31887" t="str">
            <v/>
          </cell>
        </row>
        <row r="31888">
          <cell r="M31888">
            <v>88316</v>
          </cell>
          <cell r="N31888" t="str">
            <v>SERVENTE COM ENCARGOS COMPLEMENTARES</v>
          </cell>
          <cell r="O31888" t="str">
            <v>H</v>
          </cell>
          <cell r="P31888" t="str">
            <v>COLETADO</v>
          </cell>
          <cell r="Q31888">
            <v>8.2000000000000007E-3</v>
          </cell>
          <cell r="R31888">
            <v>14.25</v>
          </cell>
        </row>
        <row r="31889">
          <cell r="M31889">
            <v>88907</v>
          </cell>
          <cell r="N31889" t="str">
            <v>ESCAVADEIRA HIDRÁULICA SOBRE ESTEIRAS, CAÇAMBA 1,20 M3, PESO OPERACIONAL 21 T, POTÊNCIA BRUTA 155 HP - CHP DIURNO. AF_06/2014</v>
          </cell>
          <cell r="O31889" t="str">
            <v>CHP</v>
          </cell>
          <cell r="P31889" t="str">
            <v>ATRIBUÍDO SÃO PAULO</v>
          </cell>
          <cell r="Q31889">
            <v>6.6E-3</v>
          </cell>
          <cell r="R31889">
            <v>175.84</v>
          </cell>
        </row>
        <row r="31890">
          <cell r="M31890">
            <v>88908</v>
          </cell>
          <cell r="N31890" t="str">
            <v>ESCAVADEIRA HIDRÁULICA SOBRE ESTEIRAS, CAÇAMBA 1,20 M3, PESO OPERACIONAL 21 T, POTÊNCIA BRUTA 155 HP - CHI DIURNO. AF_06/2014</v>
          </cell>
          <cell r="O31890" t="str">
            <v>CHI</v>
          </cell>
          <cell r="P31890" t="str">
            <v>ATRIBUÍDO SÃO PAULO</v>
          </cell>
          <cell r="Q31890">
            <v>1.6000000000000001E-3</v>
          </cell>
          <cell r="R31890">
            <v>61.79</v>
          </cell>
        </row>
        <row r="31891">
          <cell r="M31891">
            <v>89883</v>
          </cell>
          <cell r="N31891" t="str">
            <v>CAMINHÃO BASCULANTE 18 M3, COM CAVALO MECÂNICO DE CAPACIDADE MÁXIMA DE TRAÇÃO COMBINADO DE 45000 KG, POTÊNCIA 330 CV, INCLUSIVE SEMIREBOQUE COM CAÇAMBA METÁLICA - CHP DIURNO. AF_12/2014</v>
          </cell>
          <cell r="O31891" t="str">
            <v>CHP</v>
          </cell>
          <cell r="P31891" t="str">
            <v>ATRIBUÍDO SÃO PAULO</v>
          </cell>
          <cell r="Q31891">
            <v>1.6799999999999999E-2</v>
          </cell>
          <cell r="R31891">
            <v>267</v>
          </cell>
        </row>
        <row r="31892">
          <cell r="M31892">
            <v>89884</v>
          </cell>
          <cell r="N31892" t="str">
            <v>CAMINHÃO BASCULANTE 18 M3, COM CAVALO MECÂNICO DE CAPACIDADE MÁXIMA DE TRAÇÃO COMBINADO DE 45000 KG, POTÊNCIA 330 CV, INCLUSIVE SEMIREBOQUE COM CAÇAMBA METÁLICA - CHI DIURNO. AF_12/2014</v>
          </cell>
          <cell r="O31892" t="str">
            <v>CHI</v>
          </cell>
          <cell r="P31892" t="str">
            <v>ATRIBUÍDO SÃO PAULO</v>
          </cell>
          <cell r="Q31892">
            <v>7.7999999999999996E-3</v>
          </cell>
          <cell r="R31892">
            <v>54.25</v>
          </cell>
        </row>
        <row r="31893">
          <cell r="M31893" t="str">
            <v/>
          </cell>
          <cell r="N31893" t="str">
            <v/>
          </cell>
          <cell r="O31893" t="str">
            <v/>
          </cell>
          <cell r="P31893" t="str">
            <v/>
          </cell>
          <cell r="Q31893" t="str">
            <v/>
          </cell>
          <cell r="R31893" t="str">
            <v/>
          </cell>
        </row>
        <row r="31894">
          <cell r="M31894">
            <v>5631</v>
          </cell>
          <cell r="N31894" t="str">
            <v>ESCAVADEIRA HIDRÁULICA SOBRE ESTEIRAS, CAÇAMBA 0,80 M3, PESO OPERACIONAL 17 T, POTENCIA BRUTA 111 HP - CHP DIURNO. AF_06/2014</v>
          </cell>
          <cell r="O31894" t="str">
            <v>CHP</v>
          </cell>
          <cell r="P31894" t="str">
            <v>ATRIBUÍDO SÃO PAULO</v>
          </cell>
          <cell r="Q31894">
            <v>9.5999999999999992E-3</v>
          </cell>
          <cell r="R31894">
            <v>147.57</v>
          </cell>
        </row>
        <row r="31895">
          <cell r="M31895">
            <v>5632</v>
          </cell>
          <cell r="N31895" t="str">
            <v>ESCAVADEIRA HIDRÁULICA SOBRE ESTEIRAS, CAÇAMBA 0,80 M3, PESO OPERACIONAL 17 T, POTENCIA BRUTA 111 HP - CHI DIURNO. AF_06/2014</v>
          </cell>
          <cell r="O31895" t="str">
            <v>CHI</v>
          </cell>
          <cell r="P31895" t="str">
            <v>ATRIBUÍDO SÃO PAULO</v>
          </cell>
          <cell r="Q31895">
            <v>2.3999999999999998E-3</v>
          </cell>
          <cell r="R31895">
            <v>57.68</v>
          </cell>
        </row>
        <row r="31896">
          <cell r="M31896">
            <v>88316</v>
          </cell>
          <cell r="N31896" t="str">
            <v>SERVENTE COM ENCARGOS COMPLEMENTARES</v>
          </cell>
          <cell r="O31896" t="str">
            <v>H</v>
          </cell>
          <cell r="P31896" t="str">
            <v>COLETADO</v>
          </cell>
          <cell r="Q31896">
            <v>1.2E-2</v>
          </cell>
          <cell r="R31896">
            <v>14.25</v>
          </cell>
        </row>
        <row r="31897">
          <cell r="M31897">
            <v>89876</v>
          </cell>
          <cell r="N31897" t="str">
            <v>CAMINHÃO BASCULANTE 14 M3, COM CAVALO MECÂNICO DE CAPACIDADE MÁXIMA DE TRAÇÃO COMBINADO DE 36000 KG, POTÊNCIA 286 CV, INCLUSIVE SEMIREBOQUE COM CAÇAMBA METÁLICA - CHP DIURNO. AF_12/2014</v>
          </cell>
          <cell r="O31897" t="str">
            <v>CHP</v>
          </cell>
          <cell r="P31897" t="str">
            <v>ATRIBUÍDO SÃO PAULO</v>
          </cell>
          <cell r="Q31897">
            <v>3.9800000000000002E-2</v>
          </cell>
          <cell r="R31897">
            <v>240.66</v>
          </cell>
        </row>
        <row r="31898">
          <cell r="M31898">
            <v>89877</v>
          </cell>
          <cell r="N31898" t="str">
            <v>CAMINHÃO BASCULANTE 14 M3, COM CAVALO MECÂNICO DE CAPACIDADE MÁXIMA DE TRAÇÃO COMBINADO DE 36000 KG, POTÊNCIA 286 CV, INCLUSIVE SEMIREBOQUE COM CAÇAMBA METÁLICA - CHI DIURNO. AF_12/2014</v>
          </cell>
          <cell r="O31898" t="str">
            <v>CHI</v>
          </cell>
          <cell r="P31898" t="str">
            <v>ATRIBUÍDO SÃO PAULO</v>
          </cell>
          <cell r="Q31898">
            <v>2.01E-2</v>
          </cell>
          <cell r="R31898">
            <v>52.06</v>
          </cell>
        </row>
        <row r="31899">
          <cell r="M31899" t="str">
            <v/>
          </cell>
          <cell r="N31899" t="str">
            <v/>
          </cell>
          <cell r="O31899" t="str">
            <v/>
          </cell>
          <cell r="P31899" t="str">
            <v/>
          </cell>
          <cell r="Q31899" t="str">
            <v/>
          </cell>
          <cell r="R31899" t="str">
            <v/>
          </cell>
        </row>
        <row r="31900">
          <cell r="M31900">
            <v>5631</v>
          </cell>
          <cell r="N31900" t="str">
            <v>ESCAVADEIRA HIDRÁULICA SOBRE ESTEIRAS, CAÇAMBA 0,80 M3, PESO OPERACIONAL 17 T, POTENCIA BRUTA 111 HP - CHP DIURNO. AF_06/2014</v>
          </cell>
          <cell r="O31900" t="str">
            <v>CHP</v>
          </cell>
          <cell r="P31900" t="str">
            <v>ATRIBUÍDO SÃO PAULO</v>
          </cell>
          <cell r="Q31900">
            <v>9.4999999999999998E-3</v>
          </cell>
          <cell r="R31900">
            <v>147.57</v>
          </cell>
        </row>
        <row r="31901">
          <cell r="M31901">
            <v>5632</v>
          </cell>
          <cell r="N31901" t="str">
            <v>ESCAVADEIRA HIDRÁULICA SOBRE ESTEIRAS, CAÇAMBA 0,80 M3, PESO OPERACIONAL 17 T, POTENCIA BRUTA 111 HP - CHI DIURNO. AF_06/2014</v>
          </cell>
          <cell r="O31901" t="str">
            <v>CHI</v>
          </cell>
          <cell r="P31901" t="str">
            <v>ATRIBUÍDO SÃO PAULO</v>
          </cell>
          <cell r="Q31901">
            <v>2.3999999999999998E-3</v>
          </cell>
          <cell r="R31901">
            <v>57.68</v>
          </cell>
        </row>
        <row r="31902">
          <cell r="M31902">
            <v>88316</v>
          </cell>
          <cell r="N31902" t="str">
            <v>SERVENTE COM ENCARGOS COMPLEMENTARES</v>
          </cell>
          <cell r="O31902" t="str">
            <v>H</v>
          </cell>
          <cell r="P31902" t="str">
            <v>COLETADO</v>
          </cell>
          <cell r="Q31902">
            <v>1.2E-2</v>
          </cell>
          <cell r="R31902">
            <v>14.25</v>
          </cell>
        </row>
        <row r="31903">
          <cell r="M31903">
            <v>89876</v>
          </cell>
          <cell r="N31903" t="str">
            <v>CAMINHÃO BASCULANTE 14 M3, COM CAVALO MECÂNICO DE CAPACIDADE MÁXIMA DE TRAÇÃO COMBINADO DE 36000 KG, POTÊNCIA 286 CV, INCLUSIVE SEMIREBOQUE COM CAÇAMBA METÁLICA - CHP DIURNO. AF_12/2014</v>
          </cell>
          <cell r="O31903" t="str">
            <v>CHP</v>
          </cell>
          <cell r="P31903" t="str">
            <v>ATRIBUÍDO SÃO PAULO</v>
          </cell>
          <cell r="Q31903">
            <v>4.3700000000000003E-2</v>
          </cell>
          <cell r="R31903">
            <v>240.66</v>
          </cell>
        </row>
        <row r="31904">
          <cell r="M31904">
            <v>89877</v>
          </cell>
          <cell r="N31904" t="str">
            <v>CAMINHÃO BASCULANTE 14 M3, COM CAVALO MECÂNICO DE CAPACIDADE MÁXIMA DE TRAÇÃO COMBINADO DE 36000 KG, POTÊNCIA 286 CV, INCLUSIVE SEMIREBOQUE COM CAÇAMBA METÁLICA - CHI DIURNO. AF_12/2014</v>
          </cell>
          <cell r="O31904" t="str">
            <v>CHI</v>
          </cell>
          <cell r="P31904" t="str">
            <v>ATRIBUÍDO SÃO PAULO</v>
          </cell>
          <cell r="Q31904">
            <v>1.61E-2</v>
          </cell>
          <cell r="R31904">
            <v>52.06</v>
          </cell>
        </row>
        <row r="31905">
          <cell r="M31905" t="str">
            <v/>
          </cell>
          <cell r="N31905" t="str">
            <v/>
          </cell>
          <cell r="O31905" t="str">
            <v/>
          </cell>
          <cell r="P31905" t="str">
            <v/>
          </cell>
          <cell r="Q31905" t="str">
            <v/>
          </cell>
          <cell r="R31905" t="str">
            <v/>
          </cell>
        </row>
        <row r="31906">
          <cell r="M31906">
            <v>5631</v>
          </cell>
          <cell r="N31906" t="str">
            <v>ESCAVADEIRA HIDRÁULICA SOBRE ESTEIRAS, CAÇAMBA 0,80 M3, PESO OPERACIONAL 17 T, POTENCIA BRUTA 111 HP - CHP DIURNO. AF_06/2014</v>
          </cell>
          <cell r="O31906" t="str">
            <v>CHP</v>
          </cell>
          <cell r="P31906" t="str">
            <v>ATRIBUÍDO SÃO PAULO</v>
          </cell>
          <cell r="Q31906">
            <v>9.5999999999999992E-3</v>
          </cell>
          <cell r="R31906">
            <v>147.57</v>
          </cell>
        </row>
        <row r="31907">
          <cell r="M31907">
            <v>5632</v>
          </cell>
          <cell r="N31907" t="str">
            <v>ESCAVADEIRA HIDRÁULICA SOBRE ESTEIRAS, CAÇAMBA 0,80 M3, PESO OPERACIONAL 17 T, POTENCIA BRUTA 111 HP - CHI DIURNO. AF_06/2014</v>
          </cell>
          <cell r="O31907" t="str">
            <v>CHI</v>
          </cell>
          <cell r="P31907" t="str">
            <v>ATRIBUÍDO SÃO PAULO</v>
          </cell>
          <cell r="Q31907">
            <v>2.3999999999999998E-3</v>
          </cell>
          <cell r="R31907">
            <v>57.68</v>
          </cell>
        </row>
        <row r="31908">
          <cell r="M31908">
            <v>88316</v>
          </cell>
          <cell r="N31908" t="str">
            <v>SERVENTE COM ENCARGOS COMPLEMENTARES</v>
          </cell>
          <cell r="O31908" t="str">
            <v>H</v>
          </cell>
          <cell r="P31908" t="str">
            <v>COLETADO</v>
          </cell>
          <cell r="Q31908">
            <v>1.2E-2</v>
          </cell>
          <cell r="R31908">
            <v>14.25</v>
          </cell>
        </row>
        <row r="31909">
          <cell r="M31909">
            <v>89876</v>
          </cell>
          <cell r="N31909" t="str">
            <v>CAMINHÃO BASCULANTE 14 M3, COM CAVALO MECÂNICO DE CAPACIDADE MÁXIMA DE TRAÇÃO COMBINADO DE 36000 KG, POTÊNCIA 286 CV, INCLUSIVE SEMIREBOQUE COM CAÇAMBA METÁLICA - CHP DIURNO. AF_12/2014</v>
          </cell>
          <cell r="O31909" t="str">
            <v>CHP</v>
          </cell>
          <cell r="P31909" t="str">
            <v>ATRIBUÍDO SÃO PAULO</v>
          </cell>
          <cell r="Q31909">
            <v>5.1700000000000003E-2</v>
          </cell>
          <cell r="R31909">
            <v>240.66</v>
          </cell>
        </row>
        <row r="31910">
          <cell r="M31910">
            <v>89877</v>
          </cell>
          <cell r="N31910" t="str">
            <v>CAMINHÃO BASCULANTE 14 M3, COM CAVALO MECÂNICO DE CAPACIDADE MÁXIMA DE TRAÇÃO COMBINADO DE 36000 KG, POTÊNCIA 286 CV, INCLUSIVE SEMIREBOQUE COM CAÇAMBA METÁLICA - CHI DIURNO. AF_12/2014</v>
          </cell>
          <cell r="O31910" t="str">
            <v>CHI</v>
          </cell>
          <cell r="P31910" t="str">
            <v>ATRIBUÍDO SÃO PAULO</v>
          </cell>
          <cell r="Q31910">
            <v>2.0199999999999999E-2</v>
          </cell>
          <cell r="R31910">
            <v>52.06</v>
          </cell>
        </row>
        <row r="31911">
          <cell r="M31911" t="str">
            <v/>
          </cell>
          <cell r="N31911" t="str">
            <v/>
          </cell>
          <cell r="O31911" t="str">
            <v/>
          </cell>
          <cell r="P31911" t="str">
            <v/>
          </cell>
          <cell r="Q31911" t="str">
            <v/>
          </cell>
          <cell r="R31911" t="str">
            <v/>
          </cell>
        </row>
        <row r="31912">
          <cell r="M31912">
            <v>5631</v>
          </cell>
          <cell r="N31912" t="str">
            <v>ESCAVADEIRA HIDRÁULICA SOBRE ESTEIRAS, CAÇAMBA 0,80 M3, PESO OPERACIONAL 17 T, POTENCIA BRUTA 111 HP - CHP DIURNO. AF_06/2014</v>
          </cell>
          <cell r="O31912" t="str">
            <v>CHP</v>
          </cell>
          <cell r="P31912" t="str">
            <v>ATRIBUÍDO SÃO PAULO</v>
          </cell>
          <cell r="Q31912">
            <v>9.5999999999999992E-3</v>
          </cell>
          <cell r="R31912">
            <v>147.57</v>
          </cell>
        </row>
        <row r="31913">
          <cell r="M31913">
            <v>5632</v>
          </cell>
          <cell r="N31913" t="str">
            <v>ESCAVADEIRA HIDRÁULICA SOBRE ESTEIRAS, CAÇAMBA 0,80 M3, PESO OPERACIONAL 17 T, POTENCIA BRUTA 111 HP - CHI DIURNO. AF_06/2014</v>
          </cell>
          <cell r="O31913" t="str">
            <v>CHI</v>
          </cell>
          <cell r="P31913" t="str">
            <v>ATRIBUÍDO SÃO PAULO</v>
          </cell>
          <cell r="Q31913">
            <v>2.3999999999999998E-3</v>
          </cell>
          <cell r="R31913">
            <v>57.68</v>
          </cell>
        </row>
        <row r="31914">
          <cell r="M31914">
            <v>88316</v>
          </cell>
          <cell r="N31914" t="str">
            <v>SERVENTE COM ENCARGOS COMPLEMENTARES</v>
          </cell>
          <cell r="O31914" t="str">
            <v>H</v>
          </cell>
          <cell r="P31914" t="str">
            <v>COLETADO</v>
          </cell>
          <cell r="Q31914">
            <v>1.2E-2</v>
          </cell>
          <cell r="R31914">
            <v>14.25</v>
          </cell>
        </row>
        <row r="31915">
          <cell r="M31915">
            <v>89876</v>
          </cell>
          <cell r="N31915" t="str">
            <v>CAMINHÃO BASCULANTE 14 M3, COM CAVALO MECÂNICO DE CAPACIDADE MÁXIMA DE TRAÇÃO COMBINADO DE 36000 KG, POTÊNCIA 286 CV, INCLUSIVE SEMIREBOQUE COM CAÇAMBA METÁLICA - CHP DIURNO. AF_12/2014</v>
          </cell>
          <cell r="O31915" t="str">
            <v>CHP</v>
          </cell>
          <cell r="P31915" t="str">
            <v>ATRIBUÍDO SÃO PAULO</v>
          </cell>
          <cell r="Q31915">
            <v>5.74E-2</v>
          </cell>
          <cell r="R31915">
            <v>240.66</v>
          </cell>
        </row>
        <row r="31916">
          <cell r="M31916">
            <v>89877</v>
          </cell>
          <cell r="N31916" t="str">
            <v>CAMINHÃO BASCULANTE 14 M3, COM CAVALO MECÂNICO DE CAPACIDADE MÁXIMA DE TRAÇÃO COMBINADO DE 36000 KG, POTÊNCIA 286 CV, INCLUSIVE SEMIREBOQUE COM CAÇAMBA METÁLICA - CHI DIURNO. AF_12/2014</v>
          </cell>
          <cell r="O31916" t="str">
            <v>CHI</v>
          </cell>
          <cell r="P31916" t="str">
            <v>ATRIBUÍDO SÃO PAULO</v>
          </cell>
          <cell r="Q31916">
            <v>1.4500000000000001E-2</v>
          </cell>
          <cell r="R31916">
            <v>52.06</v>
          </cell>
        </row>
        <row r="31917">
          <cell r="M31917" t="str">
            <v/>
          </cell>
          <cell r="N31917" t="str">
            <v/>
          </cell>
          <cell r="O31917" t="str">
            <v/>
          </cell>
          <cell r="P31917" t="str">
            <v/>
          </cell>
          <cell r="Q31917" t="str">
            <v/>
          </cell>
          <cell r="R31917" t="str">
            <v/>
          </cell>
        </row>
        <row r="31918">
          <cell r="M31918">
            <v>5631</v>
          </cell>
          <cell r="N31918" t="str">
            <v>ESCAVADEIRA HIDRÁULICA SOBRE ESTEIRAS, CAÇAMBA 0,80 M3, PESO OPERACIONAL 17 T, POTENCIA BRUTA 111 HP - CHP DIURNO. AF_06/2014</v>
          </cell>
          <cell r="O31918" t="str">
            <v>CHP</v>
          </cell>
          <cell r="P31918" t="str">
            <v>ATRIBUÍDO SÃO PAULO</v>
          </cell>
          <cell r="Q31918">
            <v>9.5999999999999992E-3</v>
          </cell>
          <cell r="R31918">
            <v>147.57</v>
          </cell>
        </row>
        <row r="31919">
          <cell r="M31919">
            <v>5632</v>
          </cell>
          <cell r="N31919" t="str">
            <v>ESCAVADEIRA HIDRÁULICA SOBRE ESTEIRAS, CAÇAMBA 0,80 M3, PESO OPERACIONAL 17 T, POTENCIA BRUTA 111 HP - CHI DIURNO. AF_06/2014</v>
          </cell>
          <cell r="O31919" t="str">
            <v>CHI</v>
          </cell>
          <cell r="P31919" t="str">
            <v>ATRIBUÍDO SÃO PAULO</v>
          </cell>
          <cell r="Q31919">
            <v>2.3999999999999998E-3</v>
          </cell>
          <cell r="R31919">
            <v>57.68</v>
          </cell>
        </row>
        <row r="31920">
          <cell r="M31920">
            <v>88316</v>
          </cell>
          <cell r="N31920" t="str">
            <v>SERVENTE COM ENCARGOS COMPLEMENTARES</v>
          </cell>
          <cell r="O31920" t="str">
            <v>H</v>
          </cell>
          <cell r="P31920" t="str">
            <v>COLETADO</v>
          </cell>
          <cell r="Q31920">
            <v>1.2E-2</v>
          </cell>
          <cell r="R31920">
            <v>14.25</v>
          </cell>
        </row>
        <row r="31921">
          <cell r="M31921">
            <v>89876</v>
          </cell>
          <cell r="N31921" t="str">
            <v>CAMINHÃO BASCULANTE 14 M3, COM CAVALO MECÂNICO DE CAPACIDADE MÁXIMA DE TRAÇÃO COMBINADO DE 36000 KG, POTÊNCIA 286 CV, INCLUSIVE SEMIREBOQUE COM CAÇAMBA METÁLICA - CHP DIURNO. AF_12/2014</v>
          </cell>
          <cell r="O31921" t="str">
            <v>CHP</v>
          </cell>
          <cell r="P31921" t="str">
            <v>ATRIBUÍDO SÃO PAULO</v>
          </cell>
          <cell r="Q31921">
            <v>7.3599999999999999E-2</v>
          </cell>
          <cell r="R31921">
            <v>240.66</v>
          </cell>
        </row>
        <row r="31922">
          <cell r="M31922">
            <v>89877</v>
          </cell>
          <cell r="N31922" t="str">
            <v>CAMINHÃO BASCULANTE 14 M3, COM CAVALO MECÂNICO DE CAPACIDADE MÁXIMA DE TRAÇÃO COMBINADO DE 36000 KG, POTÊNCIA 286 CV, INCLUSIVE SEMIREBOQUE COM CAÇAMBA METÁLICA - CHI DIURNO. AF_12/2014</v>
          </cell>
          <cell r="O31922" t="str">
            <v>CHI</v>
          </cell>
          <cell r="P31922" t="str">
            <v>ATRIBUÍDO SÃO PAULO</v>
          </cell>
          <cell r="Q31922">
            <v>2.23E-2</v>
          </cell>
          <cell r="R31922">
            <v>52.06</v>
          </cell>
        </row>
        <row r="31923">
          <cell r="M31923" t="str">
            <v/>
          </cell>
          <cell r="N31923" t="str">
            <v/>
          </cell>
          <cell r="O31923" t="str">
            <v/>
          </cell>
          <cell r="P31923" t="str">
            <v/>
          </cell>
          <cell r="Q31923" t="str">
            <v/>
          </cell>
          <cell r="R31923" t="str">
            <v/>
          </cell>
        </row>
        <row r="31924">
          <cell r="M31924">
            <v>5631</v>
          </cell>
          <cell r="N31924" t="str">
            <v>ESCAVADEIRA HIDRÁULICA SOBRE ESTEIRAS, CAÇAMBA 0,80 M3, PESO OPERACIONAL 17 T, POTENCIA BRUTA 111 HP - CHP DIURNO. AF_06/2014</v>
          </cell>
          <cell r="O31924" t="str">
            <v>CHP</v>
          </cell>
          <cell r="P31924" t="str">
            <v>ATRIBUÍDO SÃO PAULO</v>
          </cell>
          <cell r="Q31924">
            <v>8.8999999999999999E-3</v>
          </cell>
          <cell r="R31924">
            <v>147.57</v>
          </cell>
        </row>
        <row r="31925">
          <cell r="M31925">
            <v>5632</v>
          </cell>
          <cell r="N31925" t="str">
            <v>ESCAVADEIRA HIDRÁULICA SOBRE ESTEIRAS, CAÇAMBA 0,80 M3, PESO OPERACIONAL 17 T, POTENCIA BRUTA 111 HP - CHI DIURNO. AF_06/2014</v>
          </cell>
          <cell r="O31925" t="str">
            <v>CHI</v>
          </cell>
          <cell r="P31925" t="str">
            <v>ATRIBUÍDO SÃO PAULO</v>
          </cell>
          <cell r="Q31925">
            <v>2.2000000000000001E-3</v>
          </cell>
          <cell r="R31925">
            <v>57.68</v>
          </cell>
        </row>
        <row r="31926">
          <cell r="M31926">
            <v>88316</v>
          </cell>
          <cell r="N31926" t="str">
            <v>SERVENTE COM ENCARGOS COMPLEMENTARES</v>
          </cell>
          <cell r="O31926" t="str">
            <v>H</v>
          </cell>
          <cell r="P31926" t="str">
            <v>COLETADO</v>
          </cell>
          <cell r="Q31926">
            <v>1.12E-2</v>
          </cell>
          <cell r="R31926">
            <v>14.25</v>
          </cell>
        </row>
        <row r="31927">
          <cell r="M31927">
            <v>89883</v>
          </cell>
          <cell r="N31927" t="str">
            <v>CAMINHÃO BASCULANTE 18 M3, COM CAVALO MECÂNICO DE CAPACIDADE MÁXIMA DE TRAÇÃO COMBINADO DE 45000 KG, POTÊNCIA 330 CV, INCLUSIVE SEMIREBOQUE COM CAÇAMBA METÁLICA - CHP DIURNO. AF_12/2014</v>
          </cell>
          <cell r="O31927" t="str">
            <v>CHP</v>
          </cell>
          <cell r="P31927" t="str">
            <v>ATRIBUÍDO SÃO PAULO</v>
          </cell>
          <cell r="Q31927">
            <v>3.2399999999999998E-2</v>
          </cell>
          <cell r="R31927">
            <v>267</v>
          </cell>
        </row>
        <row r="31928">
          <cell r="M31928">
            <v>89884</v>
          </cell>
          <cell r="N31928" t="str">
            <v>CAMINHÃO BASCULANTE 18 M3, COM CAVALO MECÂNICO DE CAPACIDADE MÁXIMA DE TRAÇÃO COMBINADO DE 45000 KG, POTÊNCIA 330 CV, INCLUSIVE SEMIREBOQUE COM CAÇAMBA METÁLICA - CHI DIURNO. AF_12/2014</v>
          </cell>
          <cell r="O31928" t="str">
            <v>CHI</v>
          </cell>
          <cell r="P31928" t="str">
            <v>ATRIBUÍDO SÃO PAULO</v>
          </cell>
          <cell r="Q31928">
            <v>1.23E-2</v>
          </cell>
          <cell r="R31928">
            <v>54.25</v>
          </cell>
        </row>
        <row r="31929">
          <cell r="M31929" t="str">
            <v/>
          </cell>
          <cell r="N31929" t="str">
            <v/>
          </cell>
          <cell r="O31929" t="str">
            <v/>
          </cell>
          <cell r="P31929" t="str">
            <v/>
          </cell>
          <cell r="Q31929" t="str">
            <v/>
          </cell>
          <cell r="R31929" t="str">
            <v/>
          </cell>
        </row>
        <row r="31930">
          <cell r="M31930">
            <v>5631</v>
          </cell>
          <cell r="N31930" t="str">
            <v>ESCAVADEIRA HIDRÁULICA SOBRE ESTEIRAS, CAÇAMBA 0,80 M3, PESO OPERACIONAL 17 T, POTENCIA BRUTA 111 HP - CHP DIURNO. AF_06/2014</v>
          </cell>
          <cell r="O31930" t="str">
            <v>CHP</v>
          </cell>
          <cell r="P31930" t="str">
            <v>ATRIBUÍDO SÃO PAULO</v>
          </cell>
          <cell r="Q31930">
            <v>8.8999999999999999E-3</v>
          </cell>
          <cell r="R31930">
            <v>147.57</v>
          </cell>
        </row>
        <row r="31931">
          <cell r="M31931">
            <v>5632</v>
          </cell>
          <cell r="N31931" t="str">
            <v>ESCAVADEIRA HIDRÁULICA SOBRE ESTEIRAS, CAÇAMBA 0,80 M3, PESO OPERACIONAL 17 T, POTENCIA BRUTA 111 HP - CHI DIURNO. AF_06/2014</v>
          </cell>
          <cell r="O31931" t="str">
            <v>CHI</v>
          </cell>
          <cell r="P31931" t="str">
            <v>ATRIBUÍDO SÃO PAULO</v>
          </cell>
          <cell r="Q31931">
            <v>2.2000000000000001E-3</v>
          </cell>
          <cell r="R31931">
            <v>57.68</v>
          </cell>
        </row>
        <row r="31932">
          <cell r="M31932">
            <v>88316</v>
          </cell>
          <cell r="N31932" t="str">
            <v>SERVENTE COM ENCARGOS COMPLEMENTARES</v>
          </cell>
          <cell r="O31932" t="str">
            <v>H</v>
          </cell>
          <cell r="P31932" t="str">
            <v>COLETADO</v>
          </cell>
          <cell r="Q31932">
            <v>1.12E-2</v>
          </cell>
          <cell r="R31932">
            <v>14.25</v>
          </cell>
        </row>
        <row r="31933">
          <cell r="M31933">
            <v>89883</v>
          </cell>
          <cell r="N31933" t="str">
            <v>CAMINHÃO BASCULANTE 18 M3, COM CAVALO MECÂNICO DE CAPACIDADE MÁXIMA DE TRAÇÃO COMBINADO DE 45000 KG, POTÊNCIA 330 CV, INCLUSIVE SEMIREBOQUE COM CAÇAMBA METÁLICA - CHP DIURNO. AF_12/2014</v>
          </cell>
          <cell r="O31933" t="str">
            <v>CHP</v>
          </cell>
          <cell r="P31933" t="str">
            <v>ATRIBUÍDO SÃO PAULO</v>
          </cell>
          <cell r="Q31933">
            <v>3.5499999999999997E-2</v>
          </cell>
          <cell r="R31933">
            <v>267</v>
          </cell>
        </row>
        <row r="31934">
          <cell r="M31934">
            <v>89884</v>
          </cell>
          <cell r="N31934" t="str">
            <v>CAMINHÃO BASCULANTE 18 M3, COM CAVALO MECÂNICO DE CAPACIDADE MÁXIMA DE TRAÇÃO COMBINADO DE 45000 KG, POTÊNCIA 330 CV, INCLUSIVE SEMIREBOQUE COM CAÇAMBA METÁLICA - CHI DIURNO. AF_12/2014</v>
          </cell>
          <cell r="O31934" t="str">
            <v>CHI</v>
          </cell>
          <cell r="P31934" t="str">
            <v>ATRIBUÍDO SÃO PAULO</v>
          </cell>
          <cell r="Q31934">
            <v>9.1000000000000004E-3</v>
          </cell>
          <cell r="R31934">
            <v>54.25</v>
          </cell>
        </row>
        <row r="31935">
          <cell r="M31935" t="str">
            <v/>
          </cell>
          <cell r="N31935" t="str">
            <v/>
          </cell>
          <cell r="O31935" t="str">
            <v/>
          </cell>
          <cell r="P31935" t="str">
            <v/>
          </cell>
          <cell r="Q31935" t="str">
            <v/>
          </cell>
          <cell r="R31935" t="str">
            <v/>
          </cell>
        </row>
        <row r="31936">
          <cell r="M31936">
            <v>5631</v>
          </cell>
          <cell r="N31936" t="str">
            <v>ESCAVADEIRA HIDRÁULICA SOBRE ESTEIRAS, CAÇAMBA 0,80 M3, PESO OPERACIONAL 17 T, POTENCIA BRUTA 111 HP - CHP DIURNO. AF_06/2014</v>
          </cell>
          <cell r="O31936" t="str">
            <v>CHP</v>
          </cell>
          <cell r="P31936" t="str">
            <v>ATRIBUÍDO SÃO PAULO</v>
          </cell>
          <cell r="Q31936">
            <v>8.8999999999999999E-3</v>
          </cell>
          <cell r="R31936">
            <v>147.57</v>
          </cell>
        </row>
        <row r="31937">
          <cell r="M31937">
            <v>5632</v>
          </cell>
          <cell r="N31937" t="str">
            <v>ESCAVADEIRA HIDRÁULICA SOBRE ESTEIRAS, CAÇAMBA 0,80 M3, PESO OPERACIONAL 17 T, POTENCIA BRUTA 111 HP - CHI DIURNO. AF_06/2014</v>
          </cell>
          <cell r="O31937" t="str">
            <v>CHI</v>
          </cell>
          <cell r="P31937" t="str">
            <v>ATRIBUÍDO SÃO PAULO</v>
          </cell>
          <cell r="Q31937">
            <v>2.2000000000000001E-3</v>
          </cell>
          <cell r="R31937">
            <v>57.68</v>
          </cell>
        </row>
        <row r="31938">
          <cell r="M31938">
            <v>88316</v>
          </cell>
          <cell r="N31938" t="str">
            <v>SERVENTE COM ENCARGOS COMPLEMENTARES</v>
          </cell>
          <cell r="O31938" t="str">
            <v>H</v>
          </cell>
          <cell r="P31938" t="str">
            <v>COLETADO</v>
          </cell>
          <cell r="Q31938">
            <v>1.12E-2</v>
          </cell>
          <cell r="R31938">
            <v>14.25</v>
          </cell>
        </row>
        <row r="31939">
          <cell r="M31939">
            <v>89883</v>
          </cell>
          <cell r="N31939" t="str">
            <v>CAMINHÃO BASCULANTE 18 M3, COM CAVALO MECÂNICO DE CAPACIDADE MÁXIMA DE TRAÇÃO COMBINADO DE 45000 KG, POTÊNCIA 330 CV, INCLUSIVE SEMIREBOQUE COM CAÇAMBA METÁLICA - CHP DIURNO. AF_12/2014</v>
          </cell>
          <cell r="O31939" t="str">
            <v>CHP</v>
          </cell>
          <cell r="P31939" t="str">
            <v>ATRIBUÍDO SÃO PAULO</v>
          </cell>
          <cell r="Q31939">
            <v>4.1700000000000001E-2</v>
          </cell>
          <cell r="R31939">
            <v>267</v>
          </cell>
        </row>
        <row r="31940">
          <cell r="M31940">
            <v>89884</v>
          </cell>
          <cell r="N31940" t="str">
            <v>CAMINHÃO BASCULANTE 18 M3, COM CAVALO MECÂNICO DE CAPACIDADE MÁXIMA DE TRAÇÃO COMBINADO DE 45000 KG, POTÊNCIA 330 CV, INCLUSIVE SEMIREBOQUE COM CAÇAMBA METÁLICA - CHI DIURNO. AF_12/2014</v>
          </cell>
          <cell r="O31940" t="str">
            <v>CHI</v>
          </cell>
          <cell r="P31940" t="str">
            <v>ATRIBUÍDO SÃO PAULO</v>
          </cell>
          <cell r="Q31940">
            <v>1.4200000000000001E-2</v>
          </cell>
          <cell r="R31940">
            <v>54.25</v>
          </cell>
        </row>
        <row r="31941">
          <cell r="M31941" t="str">
            <v/>
          </cell>
          <cell r="N31941" t="str">
            <v/>
          </cell>
          <cell r="O31941" t="str">
            <v/>
          </cell>
          <cell r="P31941" t="str">
            <v/>
          </cell>
          <cell r="Q31941" t="str">
            <v/>
          </cell>
          <cell r="R31941" t="str">
            <v/>
          </cell>
        </row>
        <row r="31942">
          <cell r="M31942">
            <v>5631</v>
          </cell>
          <cell r="N31942" t="str">
            <v>ESCAVADEIRA HIDRÁULICA SOBRE ESTEIRAS, CAÇAMBA 0,80 M3, PESO OPERACIONAL 17 T, POTENCIA BRUTA 111 HP - CHP DIURNO. AF_06/2014</v>
          </cell>
          <cell r="O31942" t="str">
            <v>CHP</v>
          </cell>
          <cell r="P31942" t="str">
            <v>ATRIBUÍDO SÃO PAULO</v>
          </cell>
          <cell r="Q31942">
            <v>8.8999999999999999E-3</v>
          </cell>
          <cell r="R31942">
            <v>147.57</v>
          </cell>
        </row>
        <row r="31943">
          <cell r="M31943">
            <v>5632</v>
          </cell>
          <cell r="N31943" t="str">
            <v>ESCAVADEIRA HIDRÁULICA SOBRE ESTEIRAS, CAÇAMBA 0,80 M3, PESO OPERACIONAL 17 T, POTENCIA BRUTA 111 HP - CHI DIURNO. AF_06/2014</v>
          </cell>
          <cell r="O31943" t="str">
            <v>CHI</v>
          </cell>
          <cell r="P31943" t="str">
            <v>ATRIBUÍDO SÃO PAULO</v>
          </cell>
          <cell r="Q31943">
            <v>2.2000000000000001E-3</v>
          </cell>
          <cell r="R31943">
            <v>57.68</v>
          </cell>
        </row>
        <row r="31944">
          <cell r="M31944">
            <v>88316</v>
          </cell>
          <cell r="N31944" t="str">
            <v>SERVENTE COM ENCARGOS COMPLEMENTARES</v>
          </cell>
          <cell r="O31944" t="str">
            <v>H</v>
          </cell>
          <cell r="P31944" t="str">
            <v>COLETADO</v>
          </cell>
          <cell r="Q31944">
            <v>1.12E-2</v>
          </cell>
          <cell r="R31944">
            <v>14.25</v>
          </cell>
        </row>
        <row r="31945">
          <cell r="M31945">
            <v>89883</v>
          </cell>
          <cell r="N31945" t="str">
            <v>CAMINHÃO BASCULANTE 18 M3, COM CAVALO MECÂNICO DE CAPACIDADE MÁXIMA DE TRAÇÃO COMBINADO DE 45000 KG, POTÊNCIA 330 CV, INCLUSIVE SEMIREBOQUE COM CAÇAMBA METÁLICA - CHP DIURNO. AF_12/2014</v>
          </cell>
          <cell r="O31945" t="str">
            <v>CHP</v>
          </cell>
          <cell r="P31945" t="str">
            <v>ATRIBUÍDO SÃO PAULO</v>
          </cell>
          <cell r="Q31945">
            <v>4.6100000000000002E-2</v>
          </cell>
          <cell r="R31945">
            <v>267</v>
          </cell>
        </row>
        <row r="31946">
          <cell r="M31946">
            <v>89884</v>
          </cell>
          <cell r="N31946" t="str">
            <v>CAMINHÃO BASCULANTE 18 M3, COM CAVALO MECÂNICO DE CAPACIDADE MÁXIMA DE TRAÇÃO COMBINADO DE 45000 KG, POTÊNCIA 330 CV, INCLUSIVE SEMIREBOQUE COM CAÇAMBA METÁLICA - CHI DIURNO. AF_12/2014</v>
          </cell>
          <cell r="O31946" t="str">
            <v>CHI</v>
          </cell>
          <cell r="P31946" t="str">
            <v>ATRIBUÍDO SÃO PAULO</v>
          </cell>
          <cell r="Q31946">
            <v>2.1000000000000001E-2</v>
          </cell>
          <cell r="R31946">
            <v>54.25</v>
          </cell>
        </row>
        <row r="31947">
          <cell r="M31947" t="str">
            <v/>
          </cell>
          <cell r="N31947" t="str">
            <v/>
          </cell>
          <cell r="O31947" t="str">
            <v/>
          </cell>
          <cell r="P31947" t="str">
            <v/>
          </cell>
          <cell r="Q31947" t="str">
            <v/>
          </cell>
          <cell r="R31947" t="str">
            <v/>
          </cell>
        </row>
        <row r="31948">
          <cell r="M31948">
            <v>5631</v>
          </cell>
          <cell r="N31948" t="str">
            <v>ESCAVADEIRA HIDRÁULICA SOBRE ESTEIRAS, CAÇAMBA 0,80 M3, PESO OPERACIONAL 17 T, POTENCIA BRUTA 111 HP - CHP DIURNO. AF_06/2014</v>
          </cell>
          <cell r="O31948" t="str">
            <v>CHP</v>
          </cell>
          <cell r="P31948" t="str">
            <v>ATRIBUÍDO SÃO PAULO</v>
          </cell>
          <cell r="Q31948">
            <v>8.8999999999999999E-3</v>
          </cell>
          <cell r="R31948">
            <v>147.57</v>
          </cell>
        </row>
        <row r="31949">
          <cell r="M31949">
            <v>5632</v>
          </cell>
          <cell r="N31949" t="str">
            <v>ESCAVADEIRA HIDRÁULICA SOBRE ESTEIRAS, CAÇAMBA 0,80 M3, PESO OPERACIONAL 17 T, POTENCIA BRUTA 111 HP - CHI DIURNO. AF_06/2014</v>
          </cell>
          <cell r="O31949" t="str">
            <v>CHI</v>
          </cell>
          <cell r="P31949" t="str">
            <v>ATRIBUÍDO SÃO PAULO</v>
          </cell>
          <cell r="Q31949">
            <v>2.2000000000000001E-3</v>
          </cell>
          <cell r="R31949">
            <v>57.68</v>
          </cell>
        </row>
        <row r="31950">
          <cell r="M31950">
            <v>88316</v>
          </cell>
          <cell r="N31950" t="str">
            <v>SERVENTE COM ENCARGOS COMPLEMENTARES</v>
          </cell>
          <cell r="O31950" t="str">
            <v>H</v>
          </cell>
          <cell r="P31950" t="str">
            <v>COLETADO</v>
          </cell>
          <cell r="Q31950">
            <v>1.12E-2</v>
          </cell>
          <cell r="R31950">
            <v>14.25</v>
          </cell>
        </row>
        <row r="31951">
          <cell r="M31951">
            <v>89883</v>
          </cell>
          <cell r="N31951" t="str">
            <v>CAMINHÃO BASCULANTE 18 M3, COM CAVALO MECÂNICO DE CAPACIDADE MÁXIMA DE TRAÇÃO COMBINADO DE 45000 KG, POTÊNCIA 330 CV, INCLUSIVE SEMIREBOQUE COM CAÇAMBA METÁLICA - CHP DIURNO. AF_12/2014</v>
          </cell>
          <cell r="O31951" t="str">
            <v>CHP</v>
          </cell>
          <cell r="P31951" t="str">
            <v>ATRIBUÍDO SÃO PAULO</v>
          </cell>
          <cell r="Q31951">
            <v>5.8700000000000002E-2</v>
          </cell>
          <cell r="R31951">
            <v>267</v>
          </cell>
        </row>
        <row r="31952">
          <cell r="M31952">
            <v>89884</v>
          </cell>
          <cell r="N31952" t="str">
            <v>CAMINHÃO BASCULANTE 18 M3, COM CAVALO MECÂNICO DE CAPACIDADE MÁXIMA DE TRAÇÃO COMBINADO DE 45000 KG, POTÊNCIA 330 CV, INCLUSIVE SEMIREBOQUE COM CAÇAMBA METÁLICA - CHI DIURNO. AF_12/2014</v>
          </cell>
          <cell r="O31952" t="str">
            <v>CHI</v>
          </cell>
          <cell r="P31952" t="str">
            <v>ATRIBUÍDO SÃO PAULO</v>
          </cell>
          <cell r="Q31952">
            <v>1.95E-2</v>
          </cell>
          <cell r="R31952">
            <v>54.25</v>
          </cell>
        </row>
        <row r="31953">
          <cell r="M31953" t="str">
            <v/>
          </cell>
          <cell r="N31953" t="str">
            <v/>
          </cell>
          <cell r="O31953" t="str">
            <v/>
          </cell>
          <cell r="P31953" t="str">
            <v/>
          </cell>
          <cell r="Q31953" t="str">
            <v/>
          </cell>
          <cell r="R31953" t="str">
            <v/>
          </cell>
        </row>
        <row r="31954">
          <cell r="M31954">
            <v>88316</v>
          </cell>
          <cell r="N31954" t="str">
            <v>SERVENTE COM ENCARGOS COMPLEMENTARES</v>
          </cell>
          <cell r="O31954" t="str">
            <v>H</v>
          </cell>
          <cell r="P31954" t="str">
            <v>COLETADO</v>
          </cell>
          <cell r="Q31954">
            <v>9.1000000000000004E-3</v>
          </cell>
          <cell r="R31954">
            <v>14.25</v>
          </cell>
        </row>
        <row r="31955">
          <cell r="M31955">
            <v>88907</v>
          </cell>
          <cell r="N31955" t="str">
            <v>ESCAVADEIRA HIDRÁULICA SOBRE ESTEIRAS, CAÇAMBA 1,20 M3, PESO OPERACIONAL 21 T, POTÊNCIA BRUTA 155 HP - CHP DIURNO. AF_06/2014</v>
          </cell>
          <cell r="O31955" t="str">
            <v>CHP</v>
          </cell>
          <cell r="P31955" t="str">
            <v>ATRIBUÍDO SÃO PAULO</v>
          </cell>
          <cell r="Q31955">
            <v>7.3000000000000001E-3</v>
          </cell>
          <cell r="R31955">
            <v>175.84</v>
          </cell>
        </row>
        <row r="31956">
          <cell r="M31956">
            <v>88908</v>
          </cell>
          <cell r="N31956" t="str">
            <v>ESCAVADEIRA HIDRÁULICA SOBRE ESTEIRAS, CAÇAMBA 1,20 M3, PESO OPERACIONAL 21 T, POTÊNCIA BRUTA 155 HP - CHI DIURNO. AF_06/2014</v>
          </cell>
          <cell r="O31956" t="str">
            <v>CHI</v>
          </cell>
          <cell r="P31956" t="str">
            <v>ATRIBUÍDO SÃO PAULO</v>
          </cell>
          <cell r="Q31956">
            <v>1.8E-3</v>
          </cell>
          <cell r="R31956">
            <v>61.79</v>
          </cell>
        </row>
        <row r="31957">
          <cell r="M31957">
            <v>89876</v>
          </cell>
          <cell r="N31957" t="str">
            <v>CAMINHÃO BASCULANTE 14 M3, COM CAVALO MECÂNICO DE CAPACIDADE MÁXIMA DE TRAÇÃO COMBINADO DE 36000 KG, POTÊNCIA 286 CV, INCLUSIVE SEMIREBOQUE COM CAÇAMBA METÁLICA - CHP DIURNO. AF_12/2014</v>
          </cell>
          <cell r="O31957" t="str">
            <v>CHP</v>
          </cell>
          <cell r="P31957" t="str">
            <v>ATRIBUÍDO SÃO PAULO</v>
          </cell>
          <cell r="Q31957">
            <v>3.7499999999999999E-2</v>
          </cell>
          <cell r="R31957">
            <v>240.66</v>
          </cell>
        </row>
        <row r="31958">
          <cell r="M31958">
            <v>89877</v>
          </cell>
          <cell r="N31958" t="str">
            <v>CAMINHÃO BASCULANTE 14 M3, COM CAVALO MECÂNICO DE CAPACIDADE MÁXIMA DE TRAÇÃO COMBINADO DE 36000 KG, POTÊNCIA 286 CV, INCLUSIVE SEMIREBOQUE COM CAÇAMBA METÁLICA - CHI DIURNO. AF_12/2014</v>
          </cell>
          <cell r="O31958" t="str">
            <v>CHI</v>
          </cell>
          <cell r="P31958" t="str">
            <v>ATRIBUÍDO SÃO PAULO</v>
          </cell>
          <cell r="Q31958">
            <v>1.72E-2</v>
          </cell>
          <cell r="R31958">
            <v>52.06</v>
          </cell>
        </row>
        <row r="31959">
          <cell r="M31959" t="str">
            <v/>
          </cell>
          <cell r="N31959" t="str">
            <v/>
          </cell>
          <cell r="O31959" t="str">
            <v/>
          </cell>
          <cell r="P31959" t="str">
            <v/>
          </cell>
          <cell r="Q31959" t="str">
            <v/>
          </cell>
          <cell r="R31959" t="str">
            <v/>
          </cell>
        </row>
        <row r="31960">
          <cell r="M31960">
            <v>88316</v>
          </cell>
          <cell r="N31960" t="str">
            <v>SERVENTE COM ENCARGOS COMPLEMENTARES</v>
          </cell>
          <cell r="O31960" t="str">
            <v>H</v>
          </cell>
          <cell r="P31960" t="str">
            <v>COLETADO</v>
          </cell>
          <cell r="Q31960">
            <v>9.1000000000000004E-3</v>
          </cell>
          <cell r="R31960">
            <v>14.25</v>
          </cell>
        </row>
        <row r="31961">
          <cell r="M31961">
            <v>88907</v>
          </cell>
          <cell r="N31961" t="str">
            <v>ESCAVADEIRA HIDRÁULICA SOBRE ESTEIRAS, CAÇAMBA 1,20 M3, PESO OPERACIONAL 21 T, POTÊNCIA BRUTA 155 HP - CHP DIURNO. AF_06/2014</v>
          </cell>
          <cell r="O31961" t="str">
            <v>CHP</v>
          </cell>
          <cell r="P31961" t="str">
            <v>ATRIBUÍDO SÃO PAULO</v>
          </cell>
          <cell r="Q31961">
            <v>7.3000000000000001E-3</v>
          </cell>
          <cell r="R31961">
            <v>175.84</v>
          </cell>
        </row>
        <row r="31962">
          <cell r="M31962">
            <v>88908</v>
          </cell>
          <cell r="N31962" t="str">
            <v>ESCAVADEIRA HIDRÁULICA SOBRE ESTEIRAS, CAÇAMBA 1,20 M3, PESO OPERACIONAL 21 T, POTÊNCIA BRUTA 155 HP - CHI DIURNO. AF_06/2014</v>
          </cell>
          <cell r="O31962" t="str">
            <v>CHI</v>
          </cell>
          <cell r="P31962" t="str">
            <v>ATRIBUÍDO SÃO PAULO</v>
          </cell>
          <cell r="Q31962">
            <v>1.8E-3</v>
          </cell>
          <cell r="R31962">
            <v>61.79</v>
          </cell>
        </row>
        <row r="31963">
          <cell r="M31963">
            <v>89876</v>
          </cell>
          <cell r="N31963" t="str">
            <v>CAMINHÃO BASCULANTE 14 M3, COM CAVALO MECÂNICO DE CAPACIDADE MÁXIMA DE TRAÇÃO COMBINADO DE 36000 KG, POTÊNCIA 286 CV, INCLUSIVE SEMIREBOQUE COM CAÇAMBA METÁLICA - CHP DIURNO. AF_12/2014</v>
          </cell>
          <cell r="O31963" t="str">
            <v>CHP</v>
          </cell>
          <cell r="P31963" t="str">
            <v>ATRIBUÍDO SÃO PAULO</v>
          </cell>
          <cell r="Q31963">
            <v>4.1399999999999999E-2</v>
          </cell>
          <cell r="R31963">
            <v>240.66</v>
          </cell>
        </row>
        <row r="31964">
          <cell r="M31964">
            <v>89877</v>
          </cell>
          <cell r="N31964" t="str">
            <v>CAMINHÃO BASCULANTE 14 M3, COM CAVALO MECÂNICO DE CAPACIDADE MÁXIMA DE TRAÇÃO COMBINADO DE 36000 KG, POTÊNCIA 286 CV, INCLUSIVE SEMIREBOQUE COM CAÇAMBA METÁLICA - CHI DIURNO. AF_12/2014</v>
          </cell>
          <cell r="O31964" t="str">
            <v>CHI</v>
          </cell>
          <cell r="P31964" t="str">
            <v>ATRIBUÍDO SÃO PAULO</v>
          </cell>
          <cell r="Q31964">
            <v>1.3100000000000001E-2</v>
          </cell>
          <cell r="R31964">
            <v>52.06</v>
          </cell>
        </row>
        <row r="31965">
          <cell r="M31965" t="str">
            <v/>
          </cell>
          <cell r="N31965" t="str">
            <v/>
          </cell>
          <cell r="O31965" t="str">
            <v/>
          </cell>
          <cell r="P31965" t="str">
            <v/>
          </cell>
          <cell r="Q31965" t="str">
            <v/>
          </cell>
          <cell r="R31965" t="str">
            <v/>
          </cell>
        </row>
        <row r="31966">
          <cell r="M31966">
            <v>88316</v>
          </cell>
          <cell r="N31966" t="str">
            <v>SERVENTE COM ENCARGOS COMPLEMENTARES</v>
          </cell>
          <cell r="O31966" t="str">
            <v>H</v>
          </cell>
          <cell r="P31966" t="str">
            <v>COLETADO</v>
          </cell>
          <cell r="Q31966">
            <v>9.1000000000000004E-3</v>
          </cell>
          <cell r="R31966">
            <v>14.25</v>
          </cell>
        </row>
        <row r="31967">
          <cell r="M31967">
            <v>88907</v>
          </cell>
          <cell r="N31967" t="str">
            <v>ESCAVADEIRA HIDRÁULICA SOBRE ESTEIRAS, CAÇAMBA 1,20 M3, PESO OPERACIONAL 21 T, POTÊNCIA BRUTA 155 HP - CHP DIURNO. AF_06/2014</v>
          </cell>
          <cell r="O31967" t="str">
            <v>CHP</v>
          </cell>
          <cell r="P31967" t="str">
            <v>ATRIBUÍDO SÃO PAULO</v>
          </cell>
          <cell r="Q31967">
            <v>7.3000000000000001E-3</v>
          </cell>
          <cell r="R31967">
            <v>175.84</v>
          </cell>
        </row>
        <row r="31968">
          <cell r="M31968">
            <v>88908</v>
          </cell>
          <cell r="N31968" t="str">
            <v>ESCAVADEIRA HIDRÁULICA SOBRE ESTEIRAS, CAÇAMBA 1,20 M3, PESO OPERACIONAL 21 T, POTÊNCIA BRUTA 155 HP - CHI DIURNO. AF_06/2014</v>
          </cell>
          <cell r="O31968" t="str">
            <v>CHI</v>
          </cell>
          <cell r="P31968" t="str">
            <v>ATRIBUÍDO SÃO PAULO</v>
          </cell>
          <cell r="Q31968">
            <v>1.8E-3</v>
          </cell>
          <cell r="R31968">
            <v>61.79</v>
          </cell>
        </row>
        <row r="31969">
          <cell r="M31969">
            <v>89876</v>
          </cell>
          <cell r="N31969" t="str">
            <v>CAMINHÃO BASCULANTE 14 M3, COM CAVALO MECÂNICO DE CAPACIDADE MÁXIMA DE TRAÇÃO COMBINADO DE 36000 KG, POTÊNCIA 286 CV, INCLUSIVE SEMIREBOQUE COM CAÇAMBA METÁLICA - CHP DIURNO. AF_12/2014</v>
          </cell>
          <cell r="O31969" t="str">
            <v>CHP</v>
          </cell>
          <cell r="P31969" t="str">
            <v>ATRIBUÍDO SÃO PAULO</v>
          </cell>
          <cell r="Q31969">
            <v>4.9399999999999999E-2</v>
          </cell>
          <cell r="R31969">
            <v>240.66</v>
          </cell>
        </row>
        <row r="31970">
          <cell r="M31970">
            <v>89877</v>
          </cell>
          <cell r="N31970" t="str">
            <v>CAMINHÃO BASCULANTE 14 M3, COM CAVALO MECÂNICO DE CAPACIDADE MÁXIMA DE TRAÇÃO COMBINADO DE 36000 KG, POTÊNCIA 286 CV, INCLUSIVE SEMIREBOQUE COM CAÇAMBA METÁLICA - CHI DIURNO. AF_12/2014</v>
          </cell>
          <cell r="O31970" t="str">
            <v>CHI</v>
          </cell>
          <cell r="P31970" t="str">
            <v>ATRIBUÍDO SÃO PAULO</v>
          </cell>
          <cell r="Q31970">
            <v>1.44E-2</v>
          </cell>
          <cell r="R31970">
            <v>52.06</v>
          </cell>
        </row>
        <row r="31971">
          <cell r="M31971" t="str">
            <v/>
          </cell>
          <cell r="N31971" t="str">
            <v/>
          </cell>
          <cell r="O31971" t="str">
            <v/>
          </cell>
          <cell r="P31971" t="str">
            <v/>
          </cell>
          <cell r="Q31971" t="str">
            <v/>
          </cell>
          <cell r="R31971" t="str">
            <v/>
          </cell>
        </row>
        <row r="31972">
          <cell r="M31972">
            <v>88316</v>
          </cell>
          <cell r="N31972" t="str">
            <v>SERVENTE COM ENCARGOS COMPLEMENTARES</v>
          </cell>
          <cell r="O31972" t="str">
            <v>H</v>
          </cell>
          <cell r="P31972" t="str">
            <v>COLETADO</v>
          </cell>
          <cell r="Q31972">
            <v>9.1000000000000004E-3</v>
          </cell>
          <cell r="R31972">
            <v>14.25</v>
          </cell>
        </row>
        <row r="31973">
          <cell r="M31973">
            <v>88907</v>
          </cell>
          <cell r="N31973" t="str">
            <v>ESCAVADEIRA HIDRÁULICA SOBRE ESTEIRAS, CAÇAMBA 1,20 M3, PESO OPERACIONAL 21 T, POTÊNCIA BRUTA 155 HP - CHP DIURNO. AF_06/2014</v>
          </cell>
          <cell r="O31973" t="str">
            <v>CHP</v>
          </cell>
          <cell r="P31973" t="str">
            <v>ATRIBUÍDO SÃO PAULO</v>
          </cell>
          <cell r="Q31973">
            <v>7.3000000000000001E-3</v>
          </cell>
          <cell r="R31973">
            <v>175.84</v>
          </cell>
        </row>
        <row r="31974">
          <cell r="M31974">
            <v>88908</v>
          </cell>
          <cell r="N31974" t="str">
            <v>ESCAVADEIRA HIDRÁULICA SOBRE ESTEIRAS, CAÇAMBA 1,20 M3, PESO OPERACIONAL 21 T, POTÊNCIA BRUTA 155 HP - CHI DIURNO. AF_06/2014</v>
          </cell>
          <cell r="O31974" t="str">
            <v>CHI</v>
          </cell>
          <cell r="P31974" t="str">
            <v>ATRIBUÍDO SÃO PAULO</v>
          </cell>
          <cell r="Q31974">
            <v>1.8E-3</v>
          </cell>
          <cell r="R31974">
            <v>61.79</v>
          </cell>
        </row>
        <row r="31975">
          <cell r="M31975">
            <v>89876</v>
          </cell>
          <cell r="N31975" t="str">
            <v>CAMINHÃO BASCULANTE 14 M3, COM CAVALO MECÂNICO DE CAPACIDADE MÁXIMA DE TRAÇÃO COMBINADO DE 36000 KG, POTÊNCIA 286 CV, INCLUSIVE SEMIREBOQUE COM CAÇAMBA METÁLICA - CHP DIURNO. AF_12/2014</v>
          </cell>
          <cell r="O31975" t="str">
            <v>CHP</v>
          </cell>
          <cell r="P31975" t="str">
            <v>ATRIBUÍDO SÃO PAULO</v>
          </cell>
          <cell r="Q31975">
            <v>5.5100000000000003E-2</v>
          </cell>
          <cell r="R31975">
            <v>240.66</v>
          </cell>
        </row>
        <row r="31976">
          <cell r="M31976">
            <v>89877</v>
          </cell>
          <cell r="N31976" t="str">
            <v>CAMINHÃO BASCULANTE 14 M3, COM CAVALO MECÂNICO DE CAPACIDADE MÁXIMA DE TRAÇÃO COMBINADO DE 36000 KG, POTÊNCIA 286 CV, INCLUSIVE SEMIREBOQUE COM CAÇAMBA METÁLICA - CHI DIURNO. AF_12/2014</v>
          </cell>
          <cell r="O31976" t="str">
            <v>CHI</v>
          </cell>
          <cell r="P31976" t="str">
            <v>ATRIBUÍDO SÃO PAULO</v>
          </cell>
          <cell r="Q31976">
            <v>1.78E-2</v>
          </cell>
          <cell r="R31976">
            <v>52.06</v>
          </cell>
        </row>
        <row r="31977">
          <cell r="M31977" t="str">
            <v/>
          </cell>
          <cell r="N31977" t="str">
            <v/>
          </cell>
          <cell r="O31977" t="str">
            <v/>
          </cell>
          <cell r="P31977" t="str">
            <v/>
          </cell>
          <cell r="Q31977" t="str">
            <v/>
          </cell>
          <cell r="R31977" t="str">
            <v/>
          </cell>
        </row>
        <row r="31978">
          <cell r="M31978">
            <v>88316</v>
          </cell>
          <cell r="N31978" t="str">
            <v>SERVENTE COM ENCARGOS COMPLEMENTARES</v>
          </cell>
          <cell r="O31978" t="str">
            <v>H</v>
          </cell>
          <cell r="P31978" t="str">
            <v>COLETADO</v>
          </cell>
          <cell r="Q31978">
            <v>9.1000000000000004E-3</v>
          </cell>
          <cell r="R31978">
            <v>14.25</v>
          </cell>
        </row>
        <row r="31979">
          <cell r="M31979">
            <v>88907</v>
          </cell>
          <cell r="N31979" t="str">
            <v>ESCAVADEIRA HIDRÁULICA SOBRE ESTEIRAS, CAÇAMBA 1,20 M3, PESO OPERACIONAL 21 T, POTÊNCIA BRUTA 155 HP - CHP DIURNO. AF_06/2014</v>
          </cell>
          <cell r="O31979" t="str">
            <v>CHP</v>
          </cell>
          <cell r="P31979" t="str">
            <v>ATRIBUÍDO SÃO PAULO</v>
          </cell>
          <cell r="Q31979">
            <v>7.3000000000000001E-3</v>
          </cell>
          <cell r="R31979">
            <v>175.84</v>
          </cell>
        </row>
        <row r="31980">
          <cell r="M31980">
            <v>88908</v>
          </cell>
          <cell r="N31980" t="str">
            <v>ESCAVADEIRA HIDRÁULICA SOBRE ESTEIRAS, CAÇAMBA 1,20 M3, PESO OPERACIONAL 21 T, POTÊNCIA BRUTA 155 HP - CHI DIURNO. AF_06/2014</v>
          </cell>
          <cell r="O31980" t="str">
            <v>CHI</v>
          </cell>
          <cell r="P31980" t="str">
            <v>ATRIBUÍDO SÃO PAULO</v>
          </cell>
          <cell r="Q31980">
            <v>1.8E-3</v>
          </cell>
          <cell r="R31980">
            <v>61.79</v>
          </cell>
        </row>
        <row r="31981">
          <cell r="M31981">
            <v>89876</v>
          </cell>
          <cell r="N31981" t="str">
            <v>CAMINHÃO BASCULANTE 14 M3, COM CAVALO MECÂNICO DE CAPACIDADE MÁXIMA DE TRAÇÃO COMBINADO DE 36000 KG, POTÊNCIA 286 CV, INCLUSIVE SEMIREBOQUE COM CAÇAMBA METÁLICA - CHP DIURNO. AF_12/2014</v>
          </cell>
          <cell r="O31981" t="str">
            <v>CHP</v>
          </cell>
          <cell r="P31981" t="str">
            <v>ATRIBUÍDO SÃO PAULO</v>
          </cell>
          <cell r="Q31981">
            <v>7.1300000000000002E-2</v>
          </cell>
          <cell r="R31981">
            <v>240.66</v>
          </cell>
        </row>
        <row r="31982">
          <cell r="M31982">
            <v>89877</v>
          </cell>
          <cell r="N31982" t="str">
            <v>CAMINHÃO BASCULANTE 14 M3, COM CAVALO MECÂNICO DE CAPACIDADE MÁXIMA DE TRAÇÃO COMBINADO DE 36000 KG, POTÊNCIA 286 CV, INCLUSIVE SEMIREBOQUE COM CAÇAMBA METÁLICA - CHI DIURNO. AF_12/2014</v>
          </cell>
          <cell r="O31982" t="str">
            <v>CHI</v>
          </cell>
          <cell r="P31982" t="str">
            <v>ATRIBUÍDO SÃO PAULO</v>
          </cell>
          <cell r="Q31982">
            <v>1.9800000000000002E-2</v>
          </cell>
          <cell r="R31982">
            <v>52.06</v>
          </cell>
        </row>
        <row r="31983">
          <cell r="M31983" t="str">
            <v/>
          </cell>
          <cell r="N31983" t="str">
            <v/>
          </cell>
          <cell r="O31983" t="str">
            <v/>
          </cell>
          <cell r="P31983" t="str">
            <v/>
          </cell>
          <cell r="Q31983" t="str">
            <v/>
          </cell>
          <cell r="R31983" t="str">
            <v/>
          </cell>
        </row>
        <row r="31984">
          <cell r="M31984">
            <v>88316</v>
          </cell>
          <cell r="N31984" t="str">
            <v>SERVENTE COM ENCARGOS COMPLEMENTARES</v>
          </cell>
          <cell r="O31984" t="str">
            <v>H</v>
          </cell>
          <cell r="P31984" t="str">
            <v>COLETADO</v>
          </cell>
          <cell r="Q31984">
            <v>8.2000000000000007E-3</v>
          </cell>
          <cell r="R31984">
            <v>14.25</v>
          </cell>
        </row>
        <row r="31985">
          <cell r="M31985">
            <v>88907</v>
          </cell>
          <cell r="N31985" t="str">
            <v>ESCAVADEIRA HIDRÁULICA SOBRE ESTEIRAS, CAÇAMBA 1,20 M3, PESO OPERACIONAL 21 T, POTÊNCIA BRUTA 155 HP - CHP DIURNO. AF_06/2014</v>
          </cell>
          <cell r="O31985" t="str">
            <v>CHP</v>
          </cell>
          <cell r="P31985" t="str">
            <v>ATRIBUÍDO SÃO PAULO</v>
          </cell>
          <cell r="Q31985">
            <v>6.6E-3</v>
          </cell>
          <cell r="R31985">
            <v>175.84</v>
          </cell>
        </row>
        <row r="31986">
          <cell r="M31986">
            <v>88908</v>
          </cell>
          <cell r="N31986" t="str">
            <v>ESCAVADEIRA HIDRÁULICA SOBRE ESTEIRAS, CAÇAMBA 1,20 M3, PESO OPERACIONAL 21 T, POTÊNCIA BRUTA 155 HP - CHI DIURNO. AF_06/2014</v>
          </cell>
          <cell r="O31986" t="str">
            <v>CHI</v>
          </cell>
          <cell r="P31986" t="str">
            <v>ATRIBUÍDO SÃO PAULO</v>
          </cell>
          <cell r="Q31986">
            <v>1.6000000000000001E-3</v>
          </cell>
          <cell r="R31986">
            <v>61.79</v>
          </cell>
        </row>
        <row r="31987">
          <cell r="M31987">
            <v>89883</v>
          </cell>
          <cell r="N31987" t="str">
            <v>CAMINHÃO BASCULANTE 18 M3, COM CAVALO MECÂNICO DE CAPACIDADE MÁXIMA DE TRAÇÃO COMBINADO DE 45000 KG, POTÊNCIA 330 CV, INCLUSIVE SEMIREBOQUE COM CAÇAMBA METÁLICA - CHP DIURNO. AF_12/2014</v>
          </cell>
          <cell r="O31987" t="str">
            <v>CHP</v>
          </cell>
          <cell r="P31987" t="str">
            <v>ATRIBUÍDO SÃO PAULO</v>
          </cell>
          <cell r="Q31987">
            <v>3.0099999999999998E-2</v>
          </cell>
          <cell r="R31987">
            <v>267</v>
          </cell>
        </row>
        <row r="31988">
          <cell r="M31988">
            <v>89884</v>
          </cell>
          <cell r="N31988" t="str">
            <v>CAMINHÃO BASCULANTE 18 M3, COM CAVALO MECÂNICO DE CAPACIDADE MÁXIMA DE TRAÇÃO COMBINADO DE 45000 KG, POTÊNCIA 330 CV, INCLUSIVE SEMIREBOQUE COM CAÇAMBA METÁLICA - CHI DIURNO. AF_12/2014</v>
          </cell>
          <cell r="O31988" t="str">
            <v>CHI</v>
          </cell>
          <cell r="P31988" t="str">
            <v>ATRIBUÍDO SÃO PAULO</v>
          </cell>
          <cell r="Q31988">
            <v>1.0999999999999999E-2</v>
          </cell>
          <cell r="R31988">
            <v>54.25</v>
          </cell>
        </row>
        <row r="31989">
          <cell r="M31989" t="str">
            <v/>
          </cell>
          <cell r="N31989" t="str">
            <v/>
          </cell>
          <cell r="O31989" t="str">
            <v/>
          </cell>
          <cell r="P31989" t="str">
            <v/>
          </cell>
          <cell r="Q31989" t="str">
            <v/>
          </cell>
          <cell r="R31989" t="str">
            <v/>
          </cell>
        </row>
        <row r="31990">
          <cell r="M31990">
            <v>88316</v>
          </cell>
          <cell r="N31990" t="str">
            <v>SERVENTE COM ENCARGOS COMPLEMENTARES</v>
          </cell>
          <cell r="O31990" t="str">
            <v>H</v>
          </cell>
          <cell r="P31990" t="str">
            <v>COLETADO</v>
          </cell>
          <cell r="Q31990">
            <v>8.2000000000000007E-3</v>
          </cell>
          <cell r="R31990">
            <v>14.25</v>
          </cell>
        </row>
        <row r="31991">
          <cell r="M31991">
            <v>88907</v>
          </cell>
          <cell r="N31991" t="str">
            <v>ESCAVADEIRA HIDRÁULICA SOBRE ESTEIRAS, CAÇAMBA 1,20 M3, PESO OPERACIONAL 21 T, POTÊNCIA BRUTA 155 HP - CHP DIURNO. AF_06/2014</v>
          </cell>
          <cell r="O31991" t="str">
            <v>CHP</v>
          </cell>
          <cell r="P31991" t="str">
            <v>ATRIBUÍDO SÃO PAULO</v>
          </cell>
          <cell r="Q31991">
            <v>6.6E-3</v>
          </cell>
          <cell r="R31991">
            <v>175.84</v>
          </cell>
        </row>
        <row r="31992">
          <cell r="M31992">
            <v>88908</v>
          </cell>
          <cell r="N31992" t="str">
            <v>ESCAVADEIRA HIDRÁULICA SOBRE ESTEIRAS, CAÇAMBA 1,20 M3, PESO OPERACIONAL 21 T, POTÊNCIA BRUTA 155 HP - CHI DIURNO. AF_06/2014</v>
          </cell>
          <cell r="O31992" t="str">
            <v>CHI</v>
          </cell>
          <cell r="P31992" t="str">
            <v>ATRIBUÍDO SÃO PAULO</v>
          </cell>
          <cell r="Q31992">
            <v>1.6000000000000001E-3</v>
          </cell>
          <cell r="R31992">
            <v>61.79</v>
          </cell>
        </row>
        <row r="31993">
          <cell r="M31993">
            <v>89883</v>
          </cell>
          <cell r="N31993" t="str">
            <v>CAMINHÃO BASCULANTE 18 M3, COM CAVALO MECÂNICO DE CAPACIDADE MÁXIMA DE TRAÇÃO COMBINADO DE 45000 KG, POTÊNCIA 330 CV, INCLUSIVE SEMIREBOQUE COM CAÇAMBA METÁLICA - CHP DIURNO. AF_12/2014</v>
          </cell>
          <cell r="O31993" t="str">
            <v>CHP</v>
          </cell>
          <cell r="P31993" t="str">
            <v>ATRIBUÍDO SÃO PAULO</v>
          </cell>
          <cell r="Q31993">
            <v>3.3099999999999997E-2</v>
          </cell>
          <cell r="R31993">
            <v>267</v>
          </cell>
        </row>
        <row r="31994">
          <cell r="M31994">
            <v>89884</v>
          </cell>
          <cell r="N31994" t="str">
            <v>CAMINHÃO BASCULANTE 18 M3, COM CAVALO MECÂNICO DE CAPACIDADE MÁXIMA DE TRAÇÃO COMBINADO DE 45000 KG, POTÊNCIA 330 CV, INCLUSIVE SEMIREBOQUE COM CAÇAMBA METÁLICA - CHI DIURNO. AF_12/2014</v>
          </cell>
          <cell r="O31994" t="str">
            <v>CHI</v>
          </cell>
          <cell r="P31994" t="str">
            <v>ATRIBUÍDO SÃO PAULO</v>
          </cell>
          <cell r="Q31994">
            <v>1.6E-2</v>
          </cell>
          <cell r="R31994">
            <v>54.25</v>
          </cell>
        </row>
        <row r="31995">
          <cell r="M31995" t="str">
            <v/>
          </cell>
          <cell r="N31995" t="str">
            <v/>
          </cell>
          <cell r="O31995" t="str">
            <v/>
          </cell>
          <cell r="P31995" t="str">
            <v/>
          </cell>
          <cell r="Q31995" t="str">
            <v/>
          </cell>
          <cell r="R31995" t="str">
            <v/>
          </cell>
        </row>
        <row r="31996">
          <cell r="M31996">
            <v>88316</v>
          </cell>
          <cell r="N31996" t="str">
            <v>SERVENTE COM ENCARGOS COMPLEMENTARES</v>
          </cell>
          <cell r="O31996" t="str">
            <v>H</v>
          </cell>
          <cell r="P31996" t="str">
            <v>COLETADO</v>
          </cell>
          <cell r="Q31996">
            <v>8.2000000000000007E-3</v>
          </cell>
          <cell r="R31996">
            <v>14.25</v>
          </cell>
        </row>
        <row r="31997">
          <cell r="M31997">
            <v>88907</v>
          </cell>
          <cell r="N31997" t="str">
            <v>ESCAVADEIRA HIDRÁULICA SOBRE ESTEIRAS, CAÇAMBA 1,20 M3, PESO OPERACIONAL 21 T, POTÊNCIA BRUTA 155 HP - CHP DIURNO. AF_06/2014</v>
          </cell>
          <cell r="O31997" t="str">
            <v>CHP</v>
          </cell>
          <cell r="P31997" t="str">
            <v>ATRIBUÍDO SÃO PAULO</v>
          </cell>
          <cell r="Q31997">
            <v>6.6E-3</v>
          </cell>
          <cell r="R31997">
            <v>175.84</v>
          </cell>
        </row>
        <row r="31998">
          <cell r="M31998">
            <v>88908</v>
          </cell>
          <cell r="N31998" t="str">
            <v>ESCAVADEIRA HIDRÁULICA SOBRE ESTEIRAS, CAÇAMBA 1,20 M3, PESO OPERACIONAL 21 T, POTÊNCIA BRUTA 155 HP - CHI DIURNO. AF_06/2014</v>
          </cell>
          <cell r="O31998" t="str">
            <v>CHI</v>
          </cell>
          <cell r="P31998" t="str">
            <v>ATRIBUÍDO SÃO PAULO</v>
          </cell>
          <cell r="Q31998">
            <v>6.0000000000000001E-3</v>
          </cell>
          <cell r="R31998">
            <v>61.79</v>
          </cell>
        </row>
        <row r="31999">
          <cell r="M31999">
            <v>89883</v>
          </cell>
          <cell r="N31999" t="str">
            <v>CAMINHÃO BASCULANTE 18 M3, COM CAVALO MECÂNICO DE CAPACIDADE MÁXIMA DE TRAÇÃO COMBINADO DE 45000 KG, POTÊNCIA 330 CV, INCLUSIVE SEMIREBOQUE COM CAÇAMBA METÁLICA - CHP DIURNO. AF_12/2014</v>
          </cell>
          <cell r="O31999" t="str">
            <v>CHP</v>
          </cell>
          <cell r="P31999" t="str">
            <v>ATRIBUÍDO SÃO PAULO</v>
          </cell>
          <cell r="Q31999">
            <v>3.9300000000000002E-2</v>
          </cell>
          <cell r="R31999">
            <v>267</v>
          </cell>
        </row>
        <row r="32000">
          <cell r="M32000">
            <v>89884</v>
          </cell>
          <cell r="N32000" t="str">
            <v>CAMINHÃO BASCULANTE 18 M3, COM CAVALO MECÂNICO DE CAPACIDADE MÁXIMA DE TRAÇÃO COMBINADO DE 45000 KG, POTÊNCIA 330 CV, INCLUSIVE SEMIREBOQUE COM CAÇAMBA METÁLICA - CHI DIURNO. AF_12/2014</v>
          </cell>
          <cell r="O32000" t="str">
            <v>CHI</v>
          </cell>
          <cell r="P32000" t="str">
            <v>ATRIBUÍDO SÃO PAULO</v>
          </cell>
          <cell r="Q32000">
            <v>9.9000000000000008E-3</v>
          </cell>
          <cell r="R32000">
            <v>54.25</v>
          </cell>
        </row>
        <row r="32001">
          <cell r="M32001" t="str">
            <v/>
          </cell>
          <cell r="N32001" t="str">
            <v/>
          </cell>
          <cell r="O32001" t="str">
            <v/>
          </cell>
          <cell r="P32001" t="str">
            <v/>
          </cell>
          <cell r="Q32001" t="str">
            <v/>
          </cell>
          <cell r="R32001" t="str">
            <v/>
          </cell>
        </row>
        <row r="32002">
          <cell r="M32002">
            <v>88316</v>
          </cell>
          <cell r="N32002" t="str">
            <v>SERVENTE COM ENCARGOS COMPLEMENTARES</v>
          </cell>
          <cell r="O32002" t="str">
            <v>H</v>
          </cell>
          <cell r="P32002" t="str">
            <v>COLETADO</v>
          </cell>
          <cell r="Q32002">
            <v>8.2000000000000007E-3</v>
          </cell>
          <cell r="R32002">
            <v>14.25</v>
          </cell>
        </row>
        <row r="32003">
          <cell r="M32003">
            <v>88907</v>
          </cell>
          <cell r="N32003" t="str">
            <v>ESCAVADEIRA HIDRÁULICA SOBRE ESTEIRAS, CAÇAMBA 1,20 M3, PESO OPERACIONAL 21 T, POTÊNCIA BRUTA 155 HP - CHP DIURNO. AF_06/2014</v>
          </cell>
          <cell r="O32003" t="str">
            <v>CHP</v>
          </cell>
          <cell r="P32003" t="str">
            <v>ATRIBUÍDO SÃO PAULO</v>
          </cell>
          <cell r="Q32003">
            <v>6.6E-3</v>
          </cell>
          <cell r="R32003">
            <v>175.84</v>
          </cell>
        </row>
        <row r="32004">
          <cell r="M32004">
            <v>88908</v>
          </cell>
          <cell r="N32004" t="str">
            <v>ESCAVADEIRA HIDRÁULICA SOBRE ESTEIRAS, CAÇAMBA 1,20 M3, PESO OPERACIONAL 21 T, POTÊNCIA BRUTA 155 HP - CHI DIURNO. AF_06/2014</v>
          </cell>
          <cell r="O32004" t="str">
            <v>CHI</v>
          </cell>
          <cell r="P32004" t="str">
            <v>ATRIBUÍDO SÃO PAULO</v>
          </cell>
          <cell r="Q32004">
            <v>1.6000000000000001E-3</v>
          </cell>
          <cell r="R32004">
            <v>61.79</v>
          </cell>
        </row>
        <row r="32005">
          <cell r="M32005">
            <v>89883</v>
          </cell>
          <cell r="N32005" t="str">
            <v>CAMINHÃO BASCULANTE 18 M3, COM CAVALO MECÂNICO DE CAPACIDADE MÁXIMA DE TRAÇÃO COMBINADO DE 45000 KG, POTÊNCIA 330 CV, INCLUSIVE SEMIREBOQUE COM CAÇAMBA METÁLICA - CHP DIURNO. AF_12/2014</v>
          </cell>
          <cell r="O32005" t="str">
            <v>CHP</v>
          </cell>
          <cell r="P32005" t="str">
            <v>ATRIBUÍDO SÃO PAULO</v>
          </cell>
          <cell r="Q32005">
            <v>4.3700000000000003E-2</v>
          </cell>
          <cell r="R32005">
            <v>267</v>
          </cell>
        </row>
        <row r="32006">
          <cell r="M32006">
            <v>89884</v>
          </cell>
          <cell r="N32006" t="str">
            <v>CAMINHÃO BASCULANTE 18 M3, COM CAVALO MECÂNICO DE CAPACIDADE MÁXIMA DE TRAÇÃO COMBINADO DE 45000 KG, POTÊNCIA 330 CV, INCLUSIVE SEMIREBOQUE COM CAÇAMBA METÁLICA - CHI DIURNO. AF_12/2014</v>
          </cell>
          <cell r="O32006" t="str">
            <v>CHI</v>
          </cell>
          <cell r="P32006" t="str">
            <v>ATRIBUÍDO SÃO PAULO</v>
          </cell>
          <cell r="Q32006">
            <v>1.37E-2</v>
          </cell>
          <cell r="R32006">
            <v>54.25</v>
          </cell>
        </row>
        <row r="32007">
          <cell r="M32007" t="str">
            <v/>
          </cell>
          <cell r="N32007" t="str">
            <v/>
          </cell>
          <cell r="O32007" t="str">
            <v/>
          </cell>
          <cell r="P32007" t="str">
            <v/>
          </cell>
          <cell r="Q32007" t="str">
            <v/>
          </cell>
          <cell r="R32007" t="str">
            <v/>
          </cell>
        </row>
        <row r="32008">
          <cell r="M32008">
            <v>88316</v>
          </cell>
          <cell r="N32008" t="str">
            <v>SERVENTE COM ENCARGOS COMPLEMENTARES</v>
          </cell>
          <cell r="O32008" t="str">
            <v>H</v>
          </cell>
          <cell r="P32008" t="str">
            <v>COLETADO</v>
          </cell>
          <cell r="Q32008">
            <v>8.2000000000000007E-3</v>
          </cell>
          <cell r="R32008">
            <v>14.25</v>
          </cell>
        </row>
        <row r="32009">
          <cell r="M32009">
            <v>88907</v>
          </cell>
          <cell r="N32009" t="str">
            <v>ESCAVADEIRA HIDRÁULICA SOBRE ESTEIRAS, CAÇAMBA 1,20 M3, PESO OPERACIONAL 21 T, POTÊNCIA BRUTA 155 HP - CHP DIURNO. AF_06/2014</v>
          </cell>
          <cell r="O32009" t="str">
            <v>CHP</v>
          </cell>
          <cell r="P32009" t="str">
            <v>ATRIBUÍDO SÃO PAULO</v>
          </cell>
          <cell r="Q32009">
            <v>6.6E-3</v>
          </cell>
          <cell r="R32009">
            <v>175.84</v>
          </cell>
        </row>
        <row r="32010">
          <cell r="M32010">
            <v>88908</v>
          </cell>
          <cell r="N32010" t="str">
            <v>ESCAVADEIRA HIDRÁULICA SOBRE ESTEIRAS, CAÇAMBA 1,20 M3, PESO OPERACIONAL 21 T, POTÊNCIA BRUTA 155 HP - CHI DIURNO. AF_06/2014</v>
          </cell>
          <cell r="O32010" t="str">
            <v>CHI</v>
          </cell>
          <cell r="P32010" t="str">
            <v>ATRIBUÍDO SÃO PAULO</v>
          </cell>
          <cell r="Q32010">
            <v>1.6000000000000001E-3</v>
          </cell>
          <cell r="R32010">
            <v>61.79</v>
          </cell>
        </row>
        <row r="32011">
          <cell r="M32011">
            <v>89883</v>
          </cell>
          <cell r="N32011" t="str">
            <v>CAMINHÃO BASCULANTE 18 M3, COM CAVALO MECÂNICO DE CAPACIDADE MÁXIMA DE TRAÇÃO COMBINADO DE 45000 KG, POTÊNCIA 330 CV, INCLUSIVE SEMIREBOQUE COM CAÇAMBA METÁLICA - CHP DIURNO. AF_12/2014</v>
          </cell>
          <cell r="O32011" t="str">
            <v>CHP</v>
          </cell>
          <cell r="P32011" t="str">
            <v>ATRIBUÍDO SÃO PAULO</v>
          </cell>
          <cell r="Q32011">
            <v>5.6399999999999999E-2</v>
          </cell>
          <cell r="R32011">
            <v>267</v>
          </cell>
        </row>
        <row r="32012">
          <cell r="M32012">
            <v>89884</v>
          </cell>
          <cell r="N32012" t="str">
            <v>CAMINHÃO BASCULANTE 18 M3, COM CAVALO MECÂNICO DE CAPACIDADE MÁXIMA DE TRAÇÃO COMBINADO DE 45000 KG, POTÊNCIA 330 CV, INCLUSIVE SEMIREBOQUE COM CAÇAMBA METÁLICA - CHI DIURNO. AF_12/2014</v>
          </cell>
          <cell r="O32012" t="str">
            <v>CHI</v>
          </cell>
          <cell r="P32012" t="str">
            <v>ATRIBUÍDO SÃO PAULO</v>
          </cell>
          <cell r="Q32012">
            <v>1.7500000000000002E-2</v>
          </cell>
          <cell r="R32012">
            <v>54.25</v>
          </cell>
        </row>
        <row r="32013">
          <cell r="M32013" t="str">
            <v/>
          </cell>
          <cell r="N32013" t="str">
            <v/>
          </cell>
          <cell r="O32013" t="str">
            <v/>
          </cell>
          <cell r="P32013" t="str">
            <v/>
          </cell>
          <cell r="Q32013" t="str">
            <v/>
          </cell>
          <cell r="R32013" t="str">
            <v/>
          </cell>
        </row>
        <row r="32014">
          <cell r="M32014">
            <v>5631</v>
          </cell>
          <cell r="N32014" t="str">
            <v>ESCAVADEIRA HIDRÁULICA SOBRE ESTEIRAS, CAÇAMBA 0,80 M3, PESO OPERACIONAL 17 T, POTENCIA BRUTA 111 HP - CHP DIURNO. AF_06/2014</v>
          </cell>
          <cell r="O32014" t="str">
            <v>CHP</v>
          </cell>
          <cell r="P32014" t="str">
            <v>ATRIBUÍDO SÃO PAULO</v>
          </cell>
          <cell r="Q32014">
            <v>1.2699999999999999E-2</v>
          </cell>
          <cell r="R32014">
            <v>147.57</v>
          </cell>
        </row>
        <row r="32015">
          <cell r="M32015">
            <v>5632</v>
          </cell>
          <cell r="N32015" t="str">
            <v>ESCAVADEIRA HIDRÁULICA SOBRE ESTEIRAS, CAÇAMBA 0,80 M3, PESO OPERACIONAL 17 T, POTENCIA BRUTA 111 HP - CHI DIURNO. AF_06/2014</v>
          </cell>
          <cell r="O32015" t="str">
            <v>CHI</v>
          </cell>
          <cell r="P32015" t="str">
            <v>ATRIBUÍDO SÃO PAULO</v>
          </cell>
          <cell r="Q32015">
            <v>3.2000000000000002E-3</v>
          </cell>
          <cell r="R32015">
            <v>57.68</v>
          </cell>
        </row>
        <row r="32016">
          <cell r="M32016">
            <v>88316</v>
          </cell>
          <cell r="N32016" t="str">
            <v>SERVENTE COM ENCARGOS COMPLEMENTARES</v>
          </cell>
          <cell r="O32016" t="str">
            <v>H</v>
          </cell>
          <cell r="P32016" t="str">
            <v>COLETADO</v>
          </cell>
          <cell r="Q32016">
            <v>1.5900000000000001E-2</v>
          </cell>
          <cell r="R32016">
            <v>14.25</v>
          </cell>
        </row>
        <row r="32017">
          <cell r="M32017">
            <v>91386</v>
          </cell>
          <cell r="N32017" t="str">
            <v>CAMINHÃO BASCULANTE 10 M3, TRUCADO CABINE SIMPLES, PESO BRUTO TOTAL 23.000 KG, CARGA ÚTIL MÁXIMA 15.935 KG, DISTÂNCIA ENTRE EIXOS 4,80 M, POTÊNCIA 230 CV INCLUSIVE CAÇAMBA METÁLICA - CHP DIURNO. AF_06/2014</v>
          </cell>
          <cell r="O32017" t="str">
            <v>CHP</v>
          </cell>
          <cell r="P32017" t="str">
            <v>ATRIBUÍDO SÃO PAULO</v>
          </cell>
          <cell r="Q32017">
            <v>3.1099999999999999E-2</v>
          </cell>
          <cell r="R32017">
            <v>186.76</v>
          </cell>
        </row>
        <row r="32018">
          <cell r="M32018">
            <v>91387</v>
          </cell>
          <cell r="N32018" t="str">
            <v>CAMINHÃO BASCULANTE 10 M3, TRUCADO CABINE SIMPLES, PESO BRUTO TOTAL 23.000 KG, CARGA ÚTIL MÁXIMA 15.935 KG, DISTÂNCIA ENTRE EIXOS 4,80 M, POTÊNCIA 230 CV INCLUSIVE CAÇAMBA METÁLICA - CHI DIURNO. AF_06/2014</v>
          </cell>
          <cell r="O32018" t="str">
            <v>CHI</v>
          </cell>
          <cell r="P32018" t="str">
            <v>ATRIBUÍDO SÃO PAULO</v>
          </cell>
          <cell r="Q32018">
            <v>1.6500000000000001E-2</v>
          </cell>
          <cell r="R32018">
            <v>41.11</v>
          </cell>
        </row>
        <row r="32019">
          <cell r="M32019" t="str">
            <v/>
          </cell>
          <cell r="N32019" t="str">
            <v/>
          </cell>
          <cell r="O32019" t="str">
            <v/>
          </cell>
          <cell r="P32019" t="str">
            <v/>
          </cell>
          <cell r="Q32019" t="str">
            <v/>
          </cell>
          <cell r="R32019" t="str">
            <v/>
          </cell>
        </row>
        <row r="32020">
          <cell r="M32020">
            <v>88316</v>
          </cell>
          <cell r="N32020" t="str">
            <v>SERVENTE COM ENCARGOS COMPLEMENTARES</v>
          </cell>
          <cell r="O32020" t="str">
            <v>H</v>
          </cell>
          <cell r="P32020" t="str">
            <v>COLETADO</v>
          </cell>
          <cell r="Q32020">
            <v>1.26E-2</v>
          </cell>
          <cell r="R32020">
            <v>14.25</v>
          </cell>
        </row>
        <row r="32021">
          <cell r="M32021">
            <v>88907</v>
          </cell>
          <cell r="N32021" t="str">
            <v>ESCAVADEIRA HIDRÁULICA SOBRE ESTEIRAS, CAÇAMBA 1,20 M3, PESO OPERACIONAL 21 T, POTÊNCIA BRUTA 155 HP - CHP DIURNO. AF_06/2014</v>
          </cell>
          <cell r="O32021" t="str">
            <v>CHP</v>
          </cell>
          <cell r="P32021" t="str">
            <v>ATRIBUÍDO SÃO PAULO</v>
          </cell>
          <cell r="Q32021">
            <v>1.01E-2</v>
          </cell>
          <cell r="R32021">
            <v>175.84</v>
          </cell>
        </row>
        <row r="32022">
          <cell r="M32022">
            <v>88908</v>
          </cell>
          <cell r="N32022" t="str">
            <v>ESCAVADEIRA HIDRÁULICA SOBRE ESTEIRAS, CAÇAMBA 1,20 M3, PESO OPERACIONAL 21 T, POTÊNCIA BRUTA 155 HP - CHI DIURNO. AF_06/2014</v>
          </cell>
          <cell r="O32022" t="str">
            <v>CHI</v>
          </cell>
          <cell r="P32022" t="str">
            <v>ATRIBUÍDO SÃO PAULO</v>
          </cell>
          <cell r="Q32022">
            <v>2.5000000000000001E-3</v>
          </cell>
          <cell r="R32022">
            <v>61.79</v>
          </cell>
        </row>
        <row r="32023">
          <cell r="M32023">
            <v>91386</v>
          </cell>
          <cell r="N32023" t="str">
            <v>CAMINHÃO BASCULANTE 10 M3, TRUCADO CABINE SIMPLES, PESO BRUTO TOTAL 23.000 KG, CARGA ÚTIL MÁXIMA 15.935 KG, DISTÂNCIA ENTRE EIXOS 4,80 M, POTÊNCIA 230 CV INCLUSIVE CAÇAMBA METÁLICA - CHP DIURNO. AF_06/2014</v>
          </cell>
          <cell r="O32023" t="str">
            <v>CHP</v>
          </cell>
          <cell r="P32023" t="str">
            <v>ATRIBUÍDO SÃO PAULO</v>
          </cell>
          <cell r="Q32023">
            <v>2.8500000000000001E-2</v>
          </cell>
          <cell r="R32023">
            <v>186.76</v>
          </cell>
        </row>
        <row r="32024">
          <cell r="M32024">
            <v>91387</v>
          </cell>
          <cell r="N32024" t="str">
            <v>CAMINHÃO BASCULANTE 10 M3, TRUCADO CABINE SIMPLES, PESO BRUTO TOTAL 23.000 KG, CARGA ÚTIL MÁXIMA 15.935 KG, DISTÂNCIA ENTRE EIXOS 4,80 M, POTÊNCIA 230 CV INCLUSIVE CAÇAMBA METÁLICA - CHI DIURNO. AF_06/2014</v>
          </cell>
          <cell r="O32024" t="str">
            <v>CHI</v>
          </cell>
          <cell r="P32024" t="str">
            <v>ATRIBUÍDO SÃO PAULO</v>
          </cell>
          <cell r="Q32024">
            <v>9.2999999999999992E-3</v>
          </cell>
          <cell r="R32024">
            <v>41.11</v>
          </cell>
        </row>
        <row r="32025">
          <cell r="M32025" t="str">
            <v/>
          </cell>
          <cell r="N32025" t="str">
            <v/>
          </cell>
          <cell r="O32025" t="str">
            <v/>
          </cell>
          <cell r="P32025" t="str">
            <v/>
          </cell>
          <cell r="Q32025" t="str">
            <v/>
          </cell>
          <cell r="R32025" t="str">
            <v/>
          </cell>
        </row>
        <row r="32026">
          <cell r="M32026">
            <v>5631</v>
          </cell>
          <cell r="N32026" t="str">
            <v>ESCAVADEIRA HIDRÁULICA SOBRE ESTEIRAS, CAÇAMBA 0,80 M3, PESO OPERACIONAL 17 T, POTENCIA BRUTA 111 HP - CHP DIURNO. AF_06/2014</v>
          </cell>
          <cell r="O32026" t="str">
            <v>CHP</v>
          </cell>
          <cell r="P32026" t="str">
            <v>ATRIBUÍDO SÃO PAULO</v>
          </cell>
          <cell r="Q32026">
            <v>1.2699999999999999E-2</v>
          </cell>
          <cell r="R32026">
            <v>147.57</v>
          </cell>
        </row>
        <row r="32027">
          <cell r="M32027">
            <v>5632</v>
          </cell>
          <cell r="N32027" t="str">
            <v>ESCAVADEIRA HIDRÁULICA SOBRE ESTEIRAS, CAÇAMBA 0,80 M3, PESO OPERACIONAL 17 T, POTENCIA BRUTA 111 HP - CHI DIURNO. AF_06/2014</v>
          </cell>
          <cell r="O32027" t="str">
            <v>CHI</v>
          </cell>
          <cell r="P32027" t="str">
            <v>ATRIBUÍDO SÃO PAULO</v>
          </cell>
          <cell r="Q32027">
            <v>3.2000000000000002E-3</v>
          </cell>
          <cell r="R32027">
            <v>57.68</v>
          </cell>
        </row>
        <row r="32028">
          <cell r="M32028">
            <v>88316</v>
          </cell>
          <cell r="N32028" t="str">
            <v>SERVENTE COM ENCARGOS COMPLEMENTARES</v>
          </cell>
          <cell r="O32028" t="str">
            <v>H</v>
          </cell>
          <cell r="P32028" t="str">
            <v>COLETADO</v>
          </cell>
          <cell r="Q32028">
            <v>1.5900000000000001E-2</v>
          </cell>
          <cell r="R32028">
            <v>14.25</v>
          </cell>
        </row>
        <row r="32029">
          <cell r="M32029">
            <v>91386</v>
          </cell>
          <cell r="N32029" t="str">
            <v>CAMINHÃO BASCULANTE 10 M3, TRUCADO CABINE SIMPLES, PESO BRUTO TOTAL 23.000 KG, CARGA ÚTIL MÁXIMA 15.935 KG, DISTÂNCIA ENTRE EIXOS 4,80 M, POTÊNCIA 230 CV INCLUSIVE CAÇAMBA METÁLICA - CHP DIURNO. AF_06/2014</v>
          </cell>
          <cell r="O32029" t="str">
            <v>CHP</v>
          </cell>
          <cell r="P32029" t="str">
            <v>ATRIBUÍDO SÃO PAULO</v>
          </cell>
          <cell r="Q32029">
            <v>5.5E-2</v>
          </cell>
          <cell r="R32029">
            <v>186.76</v>
          </cell>
        </row>
        <row r="32030">
          <cell r="M32030">
            <v>91387</v>
          </cell>
          <cell r="N32030" t="str">
            <v>CAMINHÃO BASCULANTE 10 M3, TRUCADO CABINE SIMPLES, PESO BRUTO TOTAL 23.000 KG, CARGA ÚTIL MÁXIMA 15.935 KG, DISTÂNCIA ENTRE EIXOS 4,80 M, POTÊNCIA 230 CV INCLUSIVE CAÇAMBA METÁLICA - CHI DIURNO. AF_06/2014</v>
          </cell>
          <cell r="O32030" t="str">
            <v>CHI</v>
          </cell>
          <cell r="P32030" t="str">
            <v>ATRIBUÍDO SÃO PAULO</v>
          </cell>
          <cell r="Q32030">
            <v>2.4400000000000002E-2</v>
          </cell>
          <cell r="R32030">
            <v>41.11</v>
          </cell>
        </row>
        <row r="32031">
          <cell r="M32031" t="str">
            <v/>
          </cell>
          <cell r="N32031" t="str">
            <v/>
          </cell>
          <cell r="O32031" t="str">
            <v/>
          </cell>
          <cell r="P32031" t="str">
            <v/>
          </cell>
          <cell r="Q32031" t="str">
            <v/>
          </cell>
          <cell r="R32031" t="str">
            <v/>
          </cell>
        </row>
        <row r="32032">
          <cell r="M32032">
            <v>5631</v>
          </cell>
          <cell r="N32032" t="str">
            <v>ESCAVADEIRA HIDRÁULICA SOBRE ESTEIRAS, CAÇAMBA 0,80 M3, PESO OPERACIONAL 17 T, POTENCIA BRUTA 111 HP - CHP DIURNO. AF_06/2014</v>
          </cell>
          <cell r="O32032" t="str">
            <v>CHP</v>
          </cell>
          <cell r="P32032" t="str">
            <v>ATRIBUÍDO SÃO PAULO</v>
          </cell>
          <cell r="Q32032">
            <v>1.2699999999999999E-2</v>
          </cell>
          <cell r="R32032">
            <v>147.57</v>
          </cell>
        </row>
        <row r="32033">
          <cell r="M32033">
            <v>5632</v>
          </cell>
          <cell r="N32033" t="str">
            <v>ESCAVADEIRA HIDRÁULICA SOBRE ESTEIRAS, CAÇAMBA 0,80 M3, PESO OPERACIONAL 17 T, POTENCIA BRUTA 111 HP - CHI DIURNO. AF_06/2014</v>
          </cell>
          <cell r="O32033" t="str">
            <v>CHI</v>
          </cell>
          <cell r="P32033" t="str">
            <v>ATRIBUÍDO SÃO PAULO</v>
          </cell>
          <cell r="Q32033">
            <v>3.2000000000000002E-3</v>
          </cell>
          <cell r="R32033">
            <v>57.68</v>
          </cell>
        </row>
        <row r="32034">
          <cell r="M32034">
            <v>88316</v>
          </cell>
          <cell r="N32034" t="str">
            <v>SERVENTE COM ENCARGOS COMPLEMENTARES</v>
          </cell>
          <cell r="O32034" t="str">
            <v>H</v>
          </cell>
          <cell r="P32034" t="str">
            <v>COLETADO</v>
          </cell>
          <cell r="Q32034">
            <v>1.5900000000000001E-2</v>
          </cell>
          <cell r="R32034">
            <v>14.25</v>
          </cell>
        </row>
        <row r="32035">
          <cell r="M32035">
            <v>91386</v>
          </cell>
          <cell r="N32035" t="str">
            <v>CAMINHÃO BASCULANTE 10 M3, TRUCADO CABINE SIMPLES, PESO BRUTO TOTAL 23.000 KG, CARGA ÚTIL MÁXIMA 15.935 KG, DISTÂNCIA ENTRE EIXOS 4,80 M, POTÊNCIA 230 CV INCLUSIVE CAÇAMBA METÁLICA - CHP DIURNO. AF_06/2014</v>
          </cell>
          <cell r="O32035" t="str">
            <v>CHP</v>
          </cell>
          <cell r="P32035" t="str">
            <v>ATRIBUÍDO SÃO PAULO</v>
          </cell>
          <cell r="Q32035">
            <v>6.0499999999999998E-2</v>
          </cell>
          <cell r="R32035">
            <v>186.76</v>
          </cell>
        </row>
        <row r="32036">
          <cell r="M32036">
            <v>91387</v>
          </cell>
          <cell r="N32036" t="str">
            <v>CAMINHÃO BASCULANTE 10 M3, TRUCADO CABINE SIMPLES, PESO BRUTO TOTAL 23.000 KG, CARGA ÚTIL MÁXIMA 15.935 KG, DISTÂNCIA ENTRE EIXOS 4,80 M, POTÊNCIA 230 CV INCLUSIVE CAÇAMBA METÁLICA - CHI DIURNO. AF_06/2014</v>
          </cell>
          <cell r="O32036" t="str">
            <v>CHI</v>
          </cell>
          <cell r="P32036" t="str">
            <v>ATRIBUÍDO SÃO PAULO</v>
          </cell>
          <cell r="Q32036">
            <v>1.89E-2</v>
          </cell>
          <cell r="R32036">
            <v>41.11</v>
          </cell>
        </row>
        <row r="32037">
          <cell r="M32037" t="str">
            <v/>
          </cell>
          <cell r="N32037" t="str">
            <v/>
          </cell>
          <cell r="O32037" t="str">
            <v/>
          </cell>
          <cell r="P32037" t="str">
            <v/>
          </cell>
          <cell r="Q32037" t="str">
            <v/>
          </cell>
          <cell r="R32037" t="str">
            <v/>
          </cell>
        </row>
        <row r="32038">
          <cell r="M32038">
            <v>5631</v>
          </cell>
          <cell r="N32038" t="str">
            <v>ESCAVADEIRA HIDRÁULICA SOBRE ESTEIRAS, CAÇAMBA 0,80 M3, PESO OPERACIONAL 17 T, POTENCIA BRUTA 111 HP - CHP DIURNO. AF_06/2014</v>
          </cell>
          <cell r="O32038" t="str">
            <v>CHP</v>
          </cell>
          <cell r="P32038" t="str">
            <v>ATRIBUÍDO SÃO PAULO</v>
          </cell>
          <cell r="Q32038">
            <v>1.2699999999999999E-2</v>
          </cell>
          <cell r="R32038">
            <v>147.57</v>
          </cell>
        </row>
        <row r="32039">
          <cell r="M32039">
            <v>5632</v>
          </cell>
          <cell r="N32039" t="str">
            <v>ESCAVADEIRA HIDRÁULICA SOBRE ESTEIRAS, CAÇAMBA 0,80 M3, PESO OPERACIONAL 17 T, POTENCIA BRUTA 111 HP - CHI DIURNO. AF_06/2014</v>
          </cell>
          <cell r="O32039" t="str">
            <v>CHI</v>
          </cell>
          <cell r="P32039" t="str">
            <v>ATRIBUÍDO SÃO PAULO</v>
          </cell>
          <cell r="Q32039">
            <v>3.2000000000000002E-3</v>
          </cell>
          <cell r="R32039">
            <v>57.68</v>
          </cell>
        </row>
        <row r="32040">
          <cell r="M32040">
            <v>88316</v>
          </cell>
          <cell r="N32040" t="str">
            <v>SERVENTE COM ENCARGOS COMPLEMENTARES</v>
          </cell>
          <cell r="O32040" t="str">
            <v>H</v>
          </cell>
          <cell r="P32040" t="str">
            <v>COLETADO</v>
          </cell>
          <cell r="Q32040">
            <v>1.5900000000000001E-2</v>
          </cell>
          <cell r="R32040">
            <v>14.25</v>
          </cell>
        </row>
        <row r="32041">
          <cell r="M32041">
            <v>91386</v>
          </cell>
          <cell r="N32041" t="str">
            <v>CAMINHÃO BASCULANTE 10 M3, TRUCADO CABINE SIMPLES, PESO BRUTO TOTAL 23.000 KG, CARGA ÚTIL MÁXIMA 15.935 KG, DISTÂNCIA ENTRE EIXOS 4,80 M, POTÊNCIA 230 CV INCLUSIVE CAÇAMBA METÁLICA - CHP DIURNO. AF_06/2014</v>
          </cell>
          <cell r="O32041" t="str">
            <v>CHP</v>
          </cell>
          <cell r="P32041" t="str">
            <v>ATRIBUÍDO SÃO PAULO</v>
          </cell>
          <cell r="Q32041">
            <v>7.17E-2</v>
          </cell>
          <cell r="R32041">
            <v>186.76</v>
          </cell>
        </row>
        <row r="32042">
          <cell r="M32042">
            <v>91387</v>
          </cell>
          <cell r="N32042" t="str">
            <v>CAMINHÃO BASCULANTE 10 M3, TRUCADO CABINE SIMPLES, PESO BRUTO TOTAL 23.000 KG, CARGA ÚTIL MÁXIMA 15.935 KG, DISTÂNCIA ENTRE EIXOS 4,80 M, POTÊNCIA 230 CV INCLUSIVE CAÇAMBA METÁLICA - CHI DIURNO. AF_06/2014</v>
          </cell>
          <cell r="O32042" t="str">
            <v>CHI</v>
          </cell>
          <cell r="P32042" t="str">
            <v>ATRIBUÍDO SÃO PAULO</v>
          </cell>
          <cell r="Q32042">
            <v>2.3599999999999999E-2</v>
          </cell>
          <cell r="R32042">
            <v>41.11</v>
          </cell>
        </row>
        <row r="32043">
          <cell r="M32043" t="str">
            <v/>
          </cell>
          <cell r="N32043" t="str">
            <v/>
          </cell>
          <cell r="O32043" t="str">
            <v/>
          </cell>
          <cell r="P32043" t="str">
            <v/>
          </cell>
          <cell r="Q32043" t="str">
            <v/>
          </cell>
          <cell r="R32043" t="str">
            <v/>
          </cell>
        </row>
        <row r="32044">
          <cell r="M32044">
            <v>5631</v>
          </cell>
          <cell r="N32044" t="str">
            <v>ESCAVADEIRA HIDRÁULICA SOBRE ESTEIRAS, CAÇAMBA 0,80 M3, PESO OPERACIONAL 17 T, POTENCIA BRUTA 111 HP - CHP DIURNO. AF_06/2014</v>
          </cell>
          <cell r="O32044" t="str">
            <v>CHP</v>
          </cell>
          <cell r="P32044" t="str">
            <v>ATRIBUÍDO SÃO PAULO</v>
          </cell>
          <cell r="Q32044">
            <v>1.2699999999999999E-2</v>
          </cell>
          <cell r="R32044">
            <v>147.57</v>
          </cell>
        </row>
        <row r="32045">
          <cell r="M32045">
            <v>5632</v>
          </cell>
          <cell r="N32045" t="str">
            <v>ESCAVADEIRA HIDRÁULICA SOBRE ESTEIRAS, CAÇAMBA 0,80 M3, PESO OPERACIONAL 17 T, POTENCIA BRUTA 111 HP - CHI DIURNO. AF_06/2014</v>
          </cell>
          <cell r="O32045" t="str">
            <v>CHI</v>
          </cell>
          <cell r="P32045" t="str">
            <v>ATRIBUÍDO SÃO PAULO</v>
          </cell>
          <cell r="Q32045">
            <v>3.2000000000000002E-3</v>
          </cell>
          <cell r="R32045">
            <v>57.68</v>
          </cell>
        </row>
        <row r="32046">
          <cell r="M32046">
            <v>88316</v>
          </cell>
          <cell r="N32046" t="str">
            <v>SERVENTE COM ENCARGOS COMPLEMENTARES</v>
          </cell>
          <cell r="O32046" t="str">
            <v>H</v>
          </cell>
          <cell r="P32046" t="str">
            <v>COLETADO</v>
          </cell>
          <cell r="Q32046">
            <v>1.5900000000000001E-2</v>
          </cell>
          <cell r="R32046">
            <v>14.25</v>
          </cell>
        </row>
        <row r="32047">
          <cell r="M32047">
            <v>91386</v>
          </cell>
          <cell r="N32047" t="str">
            <v>CAMINHÃO BASCULANTE 10 M3, TRUCADO CABINE SIMPLES, PESO BRUTO TOTAL 23.000 KG, CARGA ÚTIL MÁXIMA 15.935 KG, DISTÂNCIA ENTRE EIXOS 4,80 M, POTÊNCIA 230 CV INCLUSIVE CAÇAMBA METÁLICA - CHP DIURNO. AF_06/2014</v>
          </cell>
          <cell r="O32047" t="str">
            <v>CHP</v>
          </cell>
          <cell r="P32047" t="str">
            <v>ATRIBUÍDO SÃO PAULO</v>
          </cell>
          <cell r="Q32047">
            <v>7.9600000000000004E-2</v>
          </cell>
          <cell r="R32047">
            <v>186.76</v>
          </cell>
        </row>
        <row r="32048">
          <cell r="M32048">
            <v>91387</v>
          </cell>
          <cell r="N32048" t="str">
            <v>CAMINHÃO BASCULANTE 10 M3, TRUCADO CABINE SIMPLES, PESO BRUTO TOTAL 23.000 KG, CARGA ÚTIL MÁXIMA 15.935 KG, DISTÂNCIA ENTRE EIXOS 4,80 M, POTÊNCIA 230 CV INCLUSIVE CAÇAMBA METÁLICA - CHI DIURNO. AF_06/2014</v>
          </cell>
          <cell r="O32048" t="str">
            <v>CHI</v>
          </cell>
          <cell r="P32048" t="str">
            <v>ATRIBUÍDO SÃO PAULO</v>
          </cell>
          <cell r="Q32048">
            <v>3.15E-2</v>
          </cell>
          <cell r="R32048">
            <v>41.11</v>
          </cell>
        </row>
        <row r="32049">
          <cell r="M32049" t="str">
            <v/>
          </cell>
          <cell r="N32049" t="str">
            <v/>
          </cell>
          <cell r="O32049" t="str">
            <v/>
          </cell>
          <cell r="P32049" t="str">
            <v/>
          </cell>
          <cell r="Q32049" t="str">
            <v/>
          </cell>
          <cell r="R32049" t="str">
            <v/>
          </cell>
        </row>
        <row r="32050">
          <cell r="M32050">
            <v>5631</v>
          </cell>
          <cell r="N32050" t="str">
            <v>ESCAVADEIRA HIDRÁULICA SOBRE ESTEIRAS, CAÇAMBA 0,80 M3, PESO OPERACIONAL 17 T, POTENCIA BRUTA 111 HP - CHP DIURNO. AF_06/2014</v>
          </cell>
          <cell r="O32050" t="str">
            <v>CHP</v>
          </cell>
          <cell r="P32050" t="str">
            <v>ATRIBUÍDO SÃO PAULO</v>
          </cell>
          <cell r="Q32050">
            <v>1.2699999999999999E-2</v>
          </cell>
          <cell r="R32050">
            <v>147.57</v>
          </cell>
        </row>
        <row r="32051">
          <cell r="M32051">
            <v>5632</v>
          </cell>
          <cell r="N32051" t="str">
            <v>ESCAVADEIRA HIDRÁULICA SOBRE ESTEIRAS, CAÇAMBA 0,80 M3, PESO OPERACIONAL 17 T, POTENCIA BRUTA 111 HP - CHI DIURNO. AF_06/2014</v>
          </cell>
          <cell r="O32051" t="str">
            <v>CHI</v>
          </cell>
          <cell r="P32051" t="str">
            <v>ATRIBUÍDO SÃO PAULO</v>
          </cell>
          <cell r="Q32051">
            <v>3.2000000000000002E-3</v>
          </cell>
          <cell r="R32051">
            <v>57.68</v>
          </cell>
        </row>
        <row r="32052">
          <cell r="M32052">
            <v>88316</v>
          </cell>
          <cell r="N32052" t="str">
            <v>SERVENTE COM ENCARGOS COMPLEMENTARES</v>
          </cell>
          <cell r="O32052" t="str">
            <v>H</v>
          </cell>
          <cell r="P32052" t="str">
            <v>COLETADO</v>
          </cell>
          <cell r="Q32052">
            <v>1.5900000000000001E-2</v>
          </cell>
          <cell r="R32052">
            <v>14.25</v>
          </cell>
        </row>
        <row r="32053">
          <cell r="M32053">
            <v>91386</v>
          </cell>
          <cell r="N32053" t="str">
            <v>CAMINHÃO BASCULANTE 10 M3, TRUCADO CABINE SIMPLES, PESO BRUTO TOTAL 23.000 KG, CARGA ÚTIL MÁXIMA 15.935 KG, DISTÂNCIA ENTRE EIXOS 4,80 M, POTÊNCIA 230 CV INCLUSIVE CAÇAMBA METÁLICA - CHP DIURNO. AF_06/2014</v>
          </cell>
          <cell r="O32053" t="str">
            <v>CHP</v>
          </cell>
          <cell r="P32053" t="str">
            <v>ATRIBUÍDO SÃO PAULO</v>
          </cell>
          <cell r="Q32053">
            <v>0.1023</v>
          </cell>
          <cell r="R32053">
            <v>186.76</v>
          </cell>
        </row>
        <row r="32054">
          <cell r="M32054">
            <v>91387</v>
          </cell>
          <cell r="N32054" t="str">
            <v>CAMINHÃO BASCULANTE 10 M3, TRUCADO CABINE SIMPLES, PESO BRUTO TOTAL 23.000 KG, CARGA ÚTIL MÁXIMA 15.935 KG, DISTÂNCIA ENTRE EIXOS 4,80 M, POTÊNCIA 230 CV INCLUSIVE CAÇAMBA METÁLICA - CHI DIURNO. AF_06/2014</v>
          </cell>
          <cell r="O32054" t="str">
            <v>CHI</v>
          </cell>
          <cell r="P32054" t="str">
            <v>ATRIBUÍDO SÃO PAULO</v>
          </cell>
          <cell r="Q32054">
            <v>4.0500000000000001E-2</v>
          </cell>
          <cell r="R32054">
            <v>41.11</v>
          </cell>
        </row>
        <row r="32055">
          <cell r="M32055" t="str">
            <v/>
          </cell>
          <cell r="N32055" t="str">
            <v/>
          </cell>
          <cell r="O32055" t="str">
            <v/>
          </cell>
          <cell r="P32055" t="str">
            <v/>
          </cell>
          <cell r="Q32055" t="str">
            <v/>
          </cell>
          <cell r="R32055" t="str">
            <v/>
          </cell>
        </row>
        <row r="32056">
          <cell r="M32056">
            <v>88316</v>
          </cell>
          <cell r="N32056" t="str">
            <v>SERVENTE COM ENCARGOS COMPLEMENTARES</v>
          </cell>
          <cell r="O32056" t="str">
            <v>H</v>
          </cell>
          <cell r="P32056" t="str">
            <v>COLETADO</v>
          </cell>
          <cell r="Q32056">
            <v>1.26E-2</v>
          </cell>
          <cell r="R32056">
            <v>14.25</v>
          </cell>
        </row>
        <row r="32057">
          <cell r="M32057">
            <v>88907</v>
          </cell>
          <cell r="N32057" t="str">
            <v>ESCAVADEIRA HIDRÁULICA SOBRE ESTEIRAS, CAÇAMBA 1,20 M3, PESO OPERACIONAL 21 T, POTÊNCIA BRUTA 155 HP - CHP DIURNO. AF_06/2014</v>
          </cell>
          <cell r="O32057" t="str">
            <v>CHP</v>
          </cell>
          <cell r="P32057" t="str">
            <v>ATRIBUÍDO SÃO PAULO</v>
          </cell>
          <cell r="Q32057">
            <v>1.01E-2</v>
          </cell>
          <cell r="R32057">
            <v>175.84</v>
          </cell>
        </row>
        <row r="32058">
          <cell r="M32058">
            <v>88908</v>
          </cell>
          <cell r="N32058" t="str">
            <v>ESCAVADEIRA HIDRÁULICA SOBRE ESTEIRAS, CAÇAMBA 1,20 M3, PESO OPERACIONAL 21 T, POTÊNCIA BRUTA 155 HP - CHI DIURNO. AF_06/2014</v>
          </cell>
          <cell r="O32058" t="str">
            <v>CHI</v>
          </cell>
          <cell r="P32058" t="str">
            <v>ATRIBUÍDO SÃO PAULO</v>
          </cell>
          <cell r="Q32058">
            <v>2.5000000000000001E-3</v>
          </cell>
          <cell r="R32058">
            <v>61.79</v>
          </cell>
        </row>
        <row r="32059">
          <cell r="M32059">
            <v>91386</v>
          </cell>
          <cell r="N32059" t="str">
            <v>CAMINHÃO BASCULANTE 10 M3, TRUCADO CABINE SIMPLES, PESO BRUTO TOTAL 23.000 KG, CARGA ÚTIL MÁXIMA 15.935 KG, DISTÂNCIA ENTRE EIXOS 4,80 M, POTÊNCIA 230 CV INCLUSIVE CAÇAMBA METÁLICA - CHP DIURNO. AF_06/2014</v>
          </cell>
          <cell r="O32059" t="str">
            <v>CHP</v>
          </cell>
          <cell r="P32059" t="str">
            <v>ATRIBUÍDO SÃO PAULO</v>
          </cell>
          <cell r="Q32059">
            <v>5.2400000000000002E-2</v>
          </cell>
          <cell r="R32059">
            <v>186.76</v>
          </cell>
        </row>
        <row r="32060">
          <cell r="M32060">
            <v>91387</v>
          </cell>
          <cell r="N32060" t="str">
            <v>CAMINHÃO BASCULANTE 10 M3, TRUCADO CABINE SIMPLES, PESO BRUTO TOTAL 23.000 KG, CARGA ÚTIL MÁXIMA 15.935 KG, DISTÂNCIA ENTRE EIXOS 4,80 M, POTÊNCIA 230 CV INCLUSIVE CAÇAMBA METÁLICA - CHI DIURNO. AF_06/2014</v>
          </cell>
          <cell r="O32060" t="str">
            <v>CHI</v>
          </cell>
          <cell r="P32060" t="str">
            <v>ATRIBUÍDO SÃO PAULO</v>
          </cell>
          <cell r="Q32060">
            <v>2.3199999999999998E-2</v>
          </cell>
          <cell r="R32060">
            <v>41.11</v>
          </cell>
        </row>
        <row r="32061">
          <cell r="M32061" t="str">
            <v/>
          </cell>
          <cell r="N32061" t="str">
            <v/>
          </cell>
          <cell r="O32061" t="str">
            <v/>
          </cell>
          <cell r="P32061" t="str">
            <v/>
          </cell>
          <cell r="Q32061" t="str">
            <v/>
          </cell>
          <cell r="R32061" t="str">
            <v/>
          </cell>
        </row>
        <row r="32062">
          <cell r="M32062">
            <v>88316</v>
          </cell>
          <cell r="N32062" t="str">
            <v>SERVENTE COM ENCARGOS COMPLEMENTARES</v>
          </cell>
          <cell r="O32062" t="str">
            <v>H</v>
          </cell>
          <cell r="P32062" t="str">
            <v>COLETADO</v>
          </cell>
          <cell r="Q32062">
            <v>1.26E-2</v>
          </cell>
          <cell r="R32062">
            <v>14.25</v>
          </cell>
        </row>
        <row r="32063">
          <cell r="M32063">
            <v>88907</v>
          </cell>
          <cell r="N32063" t="str">
            <v>ESCAVADEIRA HIDRÁULICA SOBRE ESTEIRAS, CAÇAMBA 1,20 M3, PESO OPERACIONAL 21 T, POTÊNCIA BRUTA 155 HP - CHP DIURNO. AF_06/2014</v>
          </cell>
          <cell r="O32063" t="str">
            <v>CHP</v>
          </cell>
          <cell r="P32063" t="str">
            <v>ATRIBUÍDO SÃO PAULO</v>
          </cell>
          <cell r="Q32063">
            <v>1.01E-2</v>
          </cell>
          <cell r="R32063">
            <v>175.84</v>
          </cell>
        </row>
        <row r="32064">
          <cell r="M32064">
            <v>88908</v>
          </cell>
          <cell r="N32064" t="str">
            <v>ESCAVADEIRA HIDRÁULICA SOBRE ESTEIRAS, CAÇAMBA 1,20 M3, PESO OPERACIONAL 21 T, POTÊNCIA BRUTA 155 HP - CHI DIURNO. AF_06/2014</v>
          </cell>
          <cell r="O32064" t="str">
            <v>CHI</v>
          </cell>
          <cell r="P32064" t="str">
            <v>ATRIBUÍDO SÃO PAULO</v>
          </cell>
          <cell r="Q32064">
            <v>2.5000000000000001E-3</v>
          </cell>
          <cell r="R32064">
            <v>61.79</v>
          </cell>
        </row>
        <row r="32065">
          <cell r="M32065">
            <v>91386</v>
          </cell>
          <cell r="N32065" t="str">
            <v>CAMINHÃO BASCULANTE 10 M3, TRUCADO CABINE SIMPLES, PESO BRUTO TOTAL 23.000 KG, CARGA ÚTIL MÁXIMA 15.935 KG, DISTÂNCIA ENTRE EIXOS 4,80 M, POTÊNCIA 230 CV INCLUSIVE CAÇAMBA METÁLICA - CHP DIURNO. AF_06/2014</v>
          </cell>
          <cell r="O32065" t="str">
            <v>CHP</v>
          </cell>
          <cell r="P32065" t="str">
            <v>ATRIBUÍDO SÃO PAULO</v>
          </cell>
          <cell r="Q32065">
            <v>5.7799999999999997E-2</v>
          </cell>
          <cell r="R32065">
            <v>186.76</v>
          </cell>
        </row>
        <row r="32066">
          <cell r="M32066">
            <v>91387</v>
          </cell>
          <cell r="N32066" t="str">
            <v>CAMINHÃO BASCULANTE 10 M3, TRUCADO CABINE SIMPLES, PESO BRUTO TOTAL 23.000 KG, CARGA ÚTIL MÁXIMA 15.935 KG, DISTÂNCIA ENTRE EIXOS 4,80 M, POTÊNCIA 230 CV INCLUSIVE CAÇAMBA METÁLICA - CHI DIURNO. AF_06/2014</v>
          </cell>
          <cell r="O32066" t="str">
            <v>CHI</v>
          </cell>
          <cell r="P32066" t="str">
            <v>ATRIBUÍDO SÃO PAULO</v>
          </cell>
          <cell r="Q32066">
            <v>1.77E-2</v>
          </cell>
          <cell r="R32066">
            <v>41.11</v>
          </cell>
        </row>
        <row r="32067">
          <cell r="M32067" t="str">
            <v/>
          </cell>
          <cell r="N32067" t="str">
            <v/>
          </cell>
          <cell r="O32067" t="str">
            <v/>
          </cell>
          <cell r="P32067" t="str">
            <v/>
          </cell>
          <cell r="Q32067" t="str">
            <v/>
          </cell>
          <cell r="R32067" t="str">
            <v/>
          </cell>
        </row>
        <row r="32068">
          <cell r="M32068">
            <v>88316</v>
          </cell>
          <cell r="N32068" t="str">
            <v>SERVENTE COM ENCARGOS COMPLEMENTARES</v>
          </cell>
          <cell r="O32068" t="str">
            <v>H</v>
          </cell>
          <cell r="P32068" t="str">
            <v>COLETADO</v>
          </cell>
          <cell r="Q32068">
            <v>1.26E-2</v>
          </cell>
          <cell r="R32068">
            <v>14.25</v>
          </cell>
        </row>
        <row r="32069">
          <cell r="M32069">
            <v>88907</v>
          </cell>
          <cell r="N32069" t="str">
            <v>ESCAVADEIRA HIDRÁULICA SOBRE ESTEIRAS, CAÇAMBA 1,20 M3, PESO OPERACIONAL 21 T, POTÊNCIA BRUTA 155 HP - CHP DIURNO. AF_06/2014</v>
          </cell>
          <cell r="O32069" t="str">
            <v>CHP</v>
          </cell>
          <cell r="P32069" t="str">
            <v>ATRIBUÍDO SÃO PAULO</v>
          </cell>
          <cell r="Q32069">
            <v>1.01E-2</v>
          </cell>
          <cell r="R32069">
            <v>175.84</v>
          </cell>
        </row>
        <row r="32070">
          <cell r="M32070">
            <v>88908</v>
          </cell>
          <cell r="N32070" t="str">
            <v>ESCAVADEIRA HIDRÁULICA SOBRE ESTEIRAS, CAÇAMBA 1,20 M3, PESO OPERACIONAL 21 T, POTÊNCIA BRUTA 155 HP - CHI DIURNO. AF_06/2014</v>
          </cell>
          <cell r="O32070" t="str">
            <v>CHI</v>
          </cell>
          <cell r="P32070" t="str">
            <v>ATRIBUÍDO SÃO PAULO</v>
          </cell>
          <cell r="Q32070">
            <v>2.5000000000000001E-3</v>
          </cell>
          <cell r="R32070">
            <v>61.79</v>
          </cell>
        </row>
        <row r="32071">
          <cell r="M32071">
            <v>91386</v>
          </cell>
          <cell r="N32071" t="str">
            <v>CAMINHÃO BASCULANTE 10 M3, TRUCADO CABINE SIMPLES, PESO BRUTO TOTAL 23.000 KG, CARGA ÚTIL MÁXIMA 15.935 KG, DISTÂNCIA ENTRE EIXOS 4,80 M, POTÊNCIA 230 CV INCLUSIVE CAÇAMBA METÁLICA - CHP DIURNO. AF_06/2014</v>
          </cell>
          <cell r="O32071" t="str">
            <v>CHP</v>
          </cell>
          <cell r="P32071" t="str">
            <v>ATRIBUÍDO SÃO PAULO</v>
          </cell>
          <cell r="Q32071">
            <v>6.9000000000000006E-2</v>
          </cell>
          <cell r="R32071">
            <v>186.76</v>
          </cell>
        </row>
        <row r="32072">
          <cell r="M32072">
            <v>91387</v>
          </cell>
          <cell r="N32072" t="str">
            <v>CAMINHÃO BASCULANTE 10 M3, TRUCADO CABINE SIMPLES, PESO BRUTO TOTAL 23.000 KG, CARGA ÚTIL MÁXIMA 15.935 KG, DISTÂNCIA ENTRE EIXOS 4,80 M, POTÊNCIA 230 CV INCLUSIVE CAÇAMBA METÁLICA - CHI DIURNO. AF_06/2014</v>
          </cell>
          <cell r="O32072" t="str">
            <v>CHI</v>
          </cell>
          <cell r="P32072" t="str">
            <v>ATRIBUÍDO SÃO PAULO</v>
          </cell>
          <cell r="Q32072">
            <v>1.9099999999999999E-2</v>
          </cell>
          <cell r="R32072">
            <v>41.11</v>
          </cell>
        </row>
        <row r="32073">
          <cell r="M32073" t="str">
            <v/>
          </cell>
          <cell r="N32073" t="str">
            <v/>
          </cell>
          <cell r="O32073" t="str">
            <v/>
          </cell>
          <cell r="P32073" t="str">
            <v/>
          </cell>
          <cell r="Q32073" t="str">
            <v/>
          </cell>
          <cell r="R32073" t="str">
            <v/>
          </cell>
        </row>
        <row r="32074">
          <cell r="M32074">
            <v>88316</v>
          </cell>
          <cell r="N32074" t="str">
            <v>SERVENTE COM ENCARGOS COMPLEMENTARES</v>
          </cell>
          <cell r="O32074" t="str">
            <v>H</v>
          </cell>
          <cell r="P32074" t="str">
            <v>COLETADO</v>
          </cell>
          <cell r="Q32074">
            <v>1.26E-2</v>
          </cell>
          <cell r="R32074">
            <v>14.25</v>
          </cell>
        </row>
        <row r="32075">
          <cell r="M32075">
            <v>88907</v>
          </cell>
          <cell r="N32075" t="str">
            <v>ESCAVADEIRA HIDRÁULICA SOBRE ESTEIRAS, CAÇAMBA 1,20 M3, PESO OPERACIONAL 21 T, POTÊNCIA BRUTA 155 HP - CHP DIURNO. AF_06/2014</v>
          </cell>
          <cell r="O32075" t="str">
            <v>CHP</v>
          </cell>
          <cell r="P32075" t="str">
            <v>ATRIBUÍDO SÃO PAULO</v>
          </cell>
          <cell r="Q32075">
            <v>1.01E-2</v>
          </cell>
          <cell r="R32075">
            <v>175.84</v>
          </cell>
        </row>
        <row r="32076">
          <cell r="M32076">
            <v>88908</v>
          </cell>
          <cell r="N32076" t="str">
            <v>ESCAVADEIRA HIDRÁULICA SOBRE ESTEIRAS, CAÇAMBA 1,20 M3, PESO OPERACIONAL 21 T, POTÊNCIA BRUTA 155 HP - CHI DIURNO. AF_06/2014</v>
          </cell>
          <cell r="O32076" t="str">
            <v>CHI</v>
          </cell>
          <cell r="P32076" t="str">
            <v>ATRIBUÍDO SÃO PAULO</v>
          </cell>
          <cell r="Q32076">
            <v>2.5000000000000001E-3</v>
          </cell>
          <cell r="R32076">
            <v>61.79</v>
          </cell>
        </row>
        <row r="32077">
          <cell r="M32077">
            <v>91386</v>
          </cell>
          <cell r="N32077" t="str">
            <v>CAMINHÃO BASCULANTE 10 M3, TRUCADO CABINE SIMPLES, PESO BRUTO TOTAL 23.000 KG, CARGA ÚTIL MÁXIMA 15.935 KG, DISTÂNCIA ENTRE EIXOS 4,80 M, POTÊNCIA 230 CV INCLUSIVE CAÇAMBA METÁLICA - CHP DIURNO. AF_06/2014</v>
          </cell>
          <cell r="O32077" t="str">
            <v>CHP</v>
          </cell>
          <cell r="P32077" t="str">
            <v>ATRIBUÍDO SÃO PAULO</v>
          </cell>
          <cell r="Q32077">
            <v>7.6999999999999999E-2</v>
          </cell>
          <cell r="R32077">
            <v>186.76</v>
          </cell>
        </row>
        <row r="32078">
          <cell r="M32078">
            <v>91387</v>
          </cell>
          <cell r="N32078" t="str">
            <v>CAMINHÃO BASCULANTE 10 M3, TRUCADO CABINE SIMPLES, PESO BRUTO TOTAL 23.000 KG, CARGA ÚTIL MÁXIMA 15.935 KG, DISTÂNCIA ENTRE EIXOS 4,80 M, POTÊNCIA 230 CV INCLUSIVE CAÇAMBA METÁLICA - CHI DIURNO. AF_06/2014</v>
          </cell>
          <cell r="O32078" t="str">
            <v>CHI</v>
          </cell>
          <cell r="P32078" t="str">
            <v>ATRIBUÍDO SÃO PAULO</v>
          </cell>
          <cell r="Q32078">
            <v>2.3800000000000002E-2</v>
          </cell>
          <cell r="R32078">
            <v>41.11</v>
          </cell>
        </row>
        <row r="32079">
          <cell r="M32079" t="str">
            <v/>
          </cell>
          <cell r="N32079" t="str">
            <v/>
          </cell>
          <cell r="O32079" t="str">
            <v/>
          </cell>
          <cell r="P32079" t="str">
            <v/>
          </cell>
          <cell r="Q32079" t="str">
            <v/>
          </cell>
          <cell r="R32079" t="str">
            <v/>
          </cell>
        </row>
        <row r="32080">
          <cell r="M32080">
            <v>88316</v>
          </cell>
          <cell r="N32080" t="str">
            <v>SERVENTE COM ENCARGOS COMPLEMENTARES</v>
          </cell>
          <cell r="O32080" t="str">
            <v>H</v>
          </cell>
          <cell r="P32080" t="str">
            <v>COLETADO</v>
          </cell>
          <cell r="Q32080">
            <v>1.26E-2</v>
          </cell>
          <cell r="R32080">
            <v>14.25</v>
          </cell>
        </row>
        <row r="32081">
          <cell r="M32081">
            <v>88907</v>
          </cell>
          <cell r="N32081" t="str">
            <v>ESCAVADEIRA HIDRÁULICA SOBRE ESTEIRAS, CAÇAMBA 1,20 M3, PESO OPERACIONAL 21 T, POTÊNCIA BRUTA 155 HP - CHP DIURNO. AF_06/2014</v>
          </cell>
          <cell r="O32081" t="str">
            <v>CHP</v>
          </cell>
          <cell r="P32081" t="str">
            <v>ATRIBUÍDO SÃO PAULO</v>
          </cell>
          <cell r="Q32081">
            <v>1.01E-2</v>
          </cell>
          <cell r="R32081">
            <v>175.84</v>
          </cell>
        </row>
        <row r="32082">
          <cell r="M32082">
            <v>88908</v>
          </cell>
          <cell r="N32082" t="str">
            <v>ESCAVADEIRA HIDRÁULICA SOBRE ESTEIRAS, CAÇAMBA 1,20 M3, PESO OPERACIONAL 21 T, POTÊNCIA BRUTA 155 HP - CHI DIURNO. AF_06/2014</v>
          </cell>
          <cell r="O32082" t="str">
            <v>CHI</v>
          </cell>
          <cell r="P32082" t="str">
            <v>ATRIBUÍDO SÃO PAULO</v>
          </cell>
          <cell r="Q32082">
            <v>2.5000000000000001E-3</v>
          </cell>
          <cell r="R32082">
            <v>61.79</v>
          </cell>
        </row>
        <row r="32083">
          <cell r="M32083">
            <v>91386</v>
          </cell>
          <cell r="N32083" t="str">
            <v>CAMINHÃO BASCULANTE 10 M3, TRUCADO CABINE SIMPLES, PESO BRUTO TOTAL 23.000 KG, CARGA ÚTIL MÁXIMA 15.935 KG, DISTÂNCIA ENTRE EIXOS 4,80 M, POTÊNCIA 230 CV INCLUSIVE CAÇAMBA METÁLICA - CHP DIURNO. AF_06/2014</v>
          </cell>
          <cell r="O32083" t="str">
            <v>CHP</v>
          </cell>
          <cell r="P32083" t="str">
            <v>ATRIBUÍDO SÃO PAULO</v>
          </cell>
          <cell r="Q32083">
            <v>9.9699999999999997E-2</v>
          </cell>
          <cell r="R32083">
            <v>186.76</v>
          </cell>
        </row>
        <row r="32084">
          <cell r="M32084">
            <v>91387</v>
          </cell>
          <cell r="N32084" t="str">
            <v>CAMINHÃO BASCULANTE 10 M3, TRUCADO CABINE SIMPLES, PESO BRUTO TOTAL 23.000 KG, CARGA ÚTIL MÁXIMA 15.935 KG, DISTÂNCIA ENTRE EIXOS 4,80 M, POTÊNCIA 230 CV INCLUSIVE CAÇAMBA METÁLICA - CHI DIURNO. AF_06/2014</v>
          </cell>
          <cell r="O32084" t="str">
            <v>CHI</v>
          </cell>
          <cell r="P32084" t="str">
            <v>ATRIBUÍDO SÃO PAULO</v>
          </cell>
          <cell r="Q32084">
            <v>2.6200000000000001E-2</v>
          </cell>
          <cell r="R32084">
            <v>41.11</v>
          </cell>
        </row>
        <row r="32085">
          <cell r="M32085" t="str">
            <v/>
          </cell>
          <cell r="N32085" t="str">
            <v/>
          </cell>
          <cell r="O32085" t="str">
            <v/>
          </cell>
          <cell r="P32085" t="str">
            <v/>
          </cell>
          <cell r="Q32085" t="str">
            <v/>
          </cell>
          <cell r="R32085" t="str">
            <v/>
          </cell>
        </row>
        <row r="32086">
          <cell r="M32086">
            <v>5631</v>
          </cell>
          <cell r="N32086" t="str">
            <v>ESCAVADEIRA HIDRÁULICA SOBRE ESTEIRAS, CAÇAMBA 0,80 M3, PESO OPERACIONAL 17 T, POTENCIA BRUTA 111 HP - CHP DIURNO. AF_06/2014</v>
          </cell>
          <cell r="O32086" t="str">
            <v>CHP</v>
          </cell>
          <cell r="P32086" t="str">
            <v>ATRIBUÍDO SÃO PAULO</v>
          </cell>
          <cell r="Q32086">
            <v>1.0699999999999999E-2</v>
          </cell>
          <cell r="R32086">
            <v>147.57</v>
          </cell>
        </row>
        <row r="32087">
          <cell r="M32087">
            <v>5632</v>
          </cell>
          <cell r="N32087" t="str">
            <v>ESCAVADEIRA HIDRÁULICA SOBRE ESTEIRAS, CAÇAMBA 0,80 M3, PESO OPERACIONAL 17 T, POTENCIA BRUTA 111 HP - CHI DIURNO. AF_06/2014</v>
          </cell>
          <cell r="O32087" t="str">
            <v>CHI</v>
          </cell>
          <cell r="P32087" t="str">
            <v>ATRIBUÍDO SÃO PAULO</v>
          </cell>
          <cell r="Q32087">
            <v>2.7000000000000001E-3</v>
          </cell>
          <cell r="R32087">
            <v>57.68</v>
          </cell>
        </row>
        <row r="32088">
          <cell r="M32088">
            <v>88316</v>
          </cell>
          <cell r="N32088" t="str">
            <v>SERVENTE COM ENCARGOS COMPLEMENTARES</v>
          </cell>
          <cell r="O32088" t="str">
            <v>H</v>
          </cell>
          <cell r="P32088" t="str">
            <v>COLETADO</v>
          </cell>
          <cell r="Q32088">
            <v>1.34E-2</v>
          </cell>
          <cell r="R32088">
            <v>14.25</v>
          </cell>
        </row>
        <row r="32089">
          <cell r="M32089">
            <v>91386</v>
          </cell>
          <cell r="N32089" t="str">
            <v>CAMINHÃO BASCULANTE 10 M3, TRUCADO CABINE SIMPLES, PESO BRUTO TOTAL 23.000 KG, CARGA ÚTIL MÁXIMA 15.935 KG, DISTÂNCIA ENTRE EIXOS 4,80 M, POTÊNCIA 230 CV INCLUSIVE CAÇAMBA METÁLICA - CHP DIURNO. AF_06/2014</v>
          </cell>
          <cell r="O32089" t="str">
            <v>CHP</v>
          </cell>
          <cell r="P32089" t="str">
            <v>ATRIBUÍDO SÃO PAULO</v>
          </cell>
          <cell r="Q32089">
            <v>2.92E-2</v>
          </cell>
          <cell r="R32089">
            <v>186.76</v>
          </cell>
        </row>
        <row r="32090">
          <cell r="M32090">
            <v>91387</v>
          </cell>
          <cell r="N32090" t="str">
            <v>CAMINHÃO BASCULANTE 10 M3, TRUCADO CABINE SIMPLES, PESO BRUTO TOTAL 23.000 KG, CARGA ÚTIL MÁXIMA 15.935 KG, DISTÂNCIA ENTRE EIXOS 4,80 M, POTÊNCIA 230 CV INCLUSIVE CAÇAMBA METÁLICA - CHI DIURNO. AF_06/2014</v>
          </cell>
          <cell r="O32090" t="str">
            <v>CHI</v>
          </cell>
          <cell r="P32090" t="str">
            <v>ATRIBUÍDO SÃO PAULO</v>
          </cell>
          <cell r="Q32090">
            <v>1.11E-2</v>
          </cell>
          <cell r="R32090">
            <v>41.11</v>
          </cell>
        </row>
        <row r="32091">
          <cell r="M32091" t="str">
            <v/>
          </cell>
          <cell r="N32091" t="str">
            <v/>
          </cell>
          <cell r="O32091" t="str">
            <v/>
          </cell>
          <cell r="P32091" t="str">
            <v/>
          </cell>
          <cell r="Q32091" t="str">
            <v/>
          </cell>
          <cell r="R32091" t="str">
            <v/>
          </cell>
        </row>
        <row r="32092">
          <cell r="M32092">
            <v>88316</v>
          </cell>
          <cell r="N32092" t="str">
            <v>SERVENTE COM ENCARGOS COMPLEMENTARES</v>
          </cell>
          <cell r="O32092" t="str">
            <v>H</v>
          </cell>
          <cell r="P32092" t="str">
            <v>COLETADO</v>
          </cell>
          <cell r="Q32092">
            <v>1.0699999999999999E-2</v>
          </cell>
          <cell r="R32092">
            <v>14.25</v>
          </cell>
        </row>
        <row r="32093">
          <cell r="M32093">
            <v>88907</v>
          </cell>
          <cell r="N32093" t="str">
            <v>ESCAVADEIRA HIDRÁULICA SOBRE ESTEIRAS, CAÇAMBA 1,20 M3, PESO OPERACIONAL 21 T, POTÊNCIA BRUTA 155 HP - CHP DIURNO. AF_06/2014</v>
          </cell>
          <cell r="O32093" t="str">
            <v>CHP</v>
          </cell>
          <cell r="P32093" t="str">
            <v>ATRIBUÍDO SÃO PAULO</v>
          </cell>
          <cell r="Q32093">
            <v>8.6E-3</v>
          </cell>
          <cell r="R32093">
            <v>175.84</v>
          </cell>
        </row>
        <row r="32094">
          <cell r="M32094">
            <v>88908</v>
          </cell>
          <cell r="N32094" t="str">
            <v>ESCAVADEIRA HIDRÁULICA SOBRE ESTEIRAS, CAÇAMBA 1,20 M3, PESO OPERACIONAL 21 T, POTÊNCIA BRUTA 155 HP - CHI DIURNO. AF_06/2014</v>
          </cell>
          <cell r="O32094" t="str">
            <v>CHI</v>
          </cell>
          <cell r="P32094" t="str">
            <v>ATRIBUÍDO SÃO PAULO</v>
          </cell>
          <cell r="Q32094">
            <v>2.2000000000000001E-3</v>
          </cell>
          <cell r="R32094">
            <v>61.79</v>
          </cell>
        </row>
        <row r="32095">
          <cell r="M32095">
            <v>91386</v>
          </cell>
          <cell r="N32095" t="str">
            <v>CAMINHÃO BASCULANTE 10 M3, TRUCADO CABINE SIMPLES, PESO BRUTO TOTAL 23.000 KG, CARGA ÚTIL MÁXIMA 15.935 KG, DISTÂNCIA ENTRE EIXOS 4,80 M, POTÊNCIA 230 CV INCLUSIVE CAÇAMBA METÁLICA - CHP DIURNO. AF_06/2014</v>
          </cell>
          <cell r="O32095" t="str">
            <v>CHP</v>
          </cell>
          <cell r="P32095" t="str">
            <v>ATRIBUÍDO SÃO PAULO</v>
          </cell>
          <cell r="Q32095">
            <v>2.7E-2</v>
          </cell>
          <cell r="R32095">
            <v>186.76</v>
          </cell>
        </row>
        <row r="32096">
          <cell r="M32096">
            <v>91387</v>
          </cell>
          <cell r="N32096" t="str">
            <v>CAMINHÃO BASCULANTE 10 M3, TRUCADO CABINE SIMPLES, PESO BRUTO TOTAL 23.000 KG, CARGA ÚTIL MÁXIMA 15.935 KG, DISTÂNCIA ENTRE EIXOS 4,80 M, POTÊNCIA 230 CV INCLUSIVE CAÇAMBA METÁLICA - CHI DIURNO. AF_06/2014</v>
          </cell>
          <cell r="O32096" t="str">
            <v>CHI</v>
          </cell>
          <cell r="P32096" t="str">
            <v>ATRIBUÍDO SÃO PAULO</v>
          </cell>
          <cell r="Q32096">
            <v>1.5900000000000001E-2</v>
          </cell>
          <cell r="R32096">
            <v>41.11</v>
          </cell>
        </row>
        <row r="32097">
          <cell r="M32097" t="str">
            <v/>
          </cell>
          <cell r="N32097" t="str">
            <v/>
          </cell>
          <cell r="O32097" t="str">
            <v/>
          </cell>
          <cell r="P32097" t="str">
            <v/>
          </cell>
          <cell r="Q32097" t="str">
            <v/>
          </cell>
          <cell r="R32097" t="str">
            <v/>
          </cell>
        </row>
        <row r="32098">
          <cell r="M32098">
            <v>5631</v>
          </cell>
          <cell r="N32098" t="str">
            <v>ESCAVADEIRA HIDRÁULICA SOBRE ESTEIRAS, CAÇAMBA 0,80 M3, PESO OPERACIONAL 17 T, POTENCIA BRUTA 111 HP - CHP DIURNO. AF_06/2014</v>
          </cell>
          <cell r="O32098" t="str">
            <v>CHP</v>
          </cell>
          <cell r="P32098" t="str">
            <v>ATRIBUÍDO SÃO PAULO</v>
          </cell>
          <cell r="Q32098">
            <v>1.0699999999999999E-2</v>
          </cell>
          <cell r="R32098">
            <v>147.57</v>
          </cell>
        </row>
        <row r="32099">
          <cell r="M32099">
            <v>5632</v>
          </cell>
          <cell r="N32099" t="str">
            <v>ESCAVADEIRA HIDRÁULICA SOBRE ESTEIRAS, CAÇAMBA 0,80 M3, PESO OPERACIONAL 17 T, POTENCIA BRUTA 111 HP - CHI DIURNO. AF_06/2014</v>
          </cell>
          <cell r="O32099" t="str">
            <v>CHI</v>
          </cell>
          <cell r="P32099" t="str">
            <v>ATRIBUÍDO SÃO PAULO</v>
          </cell>
          <cell r="Q32099">
            <v>2.7000000000000001E-3</v>
          </cell>
          <cell r="R32099">
            <v>57.68</v>
          </cell>
        </row>
        <row r="32100">
          <cell r="M32100">
            <v>88316</v>
          </cell>
          <cell r="N32100" t="str">
            <v>SERVENTE COM ENCARGOS COMPLEMENTARES</v>
          </cell>
          <cell r="O32100" t="str">
            <v>H</v>
          </cell>
          <cell r="P32100" t="str">
            <v>COLETADO</v>
          </cell>
          <cell r="Q32100">
            <v>1.34E-2</v>
          </cell>
          <cell r="R32100">
            <v>14.25</v>
          </cell>
        </row>
        <row r="32101">
          <cell r="M32101">
            <v>91386</v>
          </cell>
          <cell r="N32101" t="str">
            <v>CAMINHÃO BASCULANTE 10 M3, TRUCADO CABINE SIMPLES, PESO BRUTO TOTAL 23.000 KG, CARGA ÚTIL MÁXIMA 15.935 KG, DISTÂNCIA ENTRE EIXOS 4,80 M, POTÊNCIA 230 CV INCLUSIVE CAÇAMBA METÁLICA - CHP DIURNO. AF_06/2014</v>
          </cell>
          <cell r="O32101" t="str">
            <v>CHP</v>
          </cell>
          <cell r="P32101" t="str">
            <v>ATRIBUÍDO SÃO PAULO</v>
          </cell>
          <cell r="Q32101">
            <v>5.2999999999999999E-2</v>
          </cell>
          <cell r="R32101">
            <v>186.76</v>
          </cell>
        </row>
        <row r="32102">
          <cell r="M32102">
            <v>91387</v>
          </cell>
          <cell r="N32102" t="str">
            <v>CAMINHÃO BASCULANTE 10 M3, TRUCADO CABINE SIMPLES, PESO BRUTO TOTAL 23.000 KG, CARGA ÚTIL MÁXIMA 15.935 KG, DISTÂNCIA ENTRE EIXOS 4,80 M, POTÊNCIA 230 CV INCLUSIVE CAÇAMBA METÁLICA - CHI DIURNO. AF_06/2014</v>
          </cell>
          <cell r="O32102" t="str">
            <v>CHI</v>
          </cell>
          <cell r="P32102" t="str">
            <v>ATRIBUÍDO SÃO PAULO</v>
          </cell>
          <cell r="Q32102">
            <v>1.41E-2</v>
          </cell>
          <cell r="R32102">
            <v>41.11</v>
          </cell>
        </row>
        <row r="32103">
          <cell r="M32103" t="str">
            <v/>
          </cell>
          <cell r="N32103" t="str">
            <v/>
          </cell>
          <cell r="O32103" t="str">
            <v/>
          </cell>
          <cell r="P32103" t="str">
            <v/>
          </cell>
          <cell r="Q32103" t="str">
            <v/>
          </cell>
          <cell r="R32103" t="str">
            <v/>
          </cell>
        </row>
        <row r="32104">
          <cell r="M32104">
            <v>5631</v>
          </cell>
          <cell r="N32104" t="str">
            <v>ESCAVADEIRA HIDRÁULICA SOBRE ESTEIRAS, CAÇAMBA 0,80 M3, PESO OPERACIONAL 17 T, POTENCIA BRUTA 111 HP - CHP DIURNO. AF_06/2014</v>
          </cell>
          <cell r="O32104" t="str">
            <v>CHP</v>
          </cell>
          <cell r="P32104" t="str">
            <v>ATRIBUÍDO SÃO PAULO</v>
          </cell>
          <cell r="Q32104">
            <v>1.0699999999999999E-2</v>
          </cell>
          <cell r="R32104">
            <v>147.57</v>
          </cell>
        </row>
        <row r="32105">
          <cell r="M32105">
            <v>5632</v>
          </cell>
          <cell r="N32105" t="str">
            <v>ESCAVADEIRA HIDRÁULICA SOBRE ESTEIRAS, CAÇAMBA 0,80 M3, PESO OPERACIONAL 17 T, POTENCIA BRUTA 111 HP - CHI DIURNO. AF_06/2014</v>
          </cell>
          <cell r="O32105" t="str">
            <v>CHI</v>
          </cell>
          <cell r="P32105" t="str">
            <v>ATRIBUÍDO SÃO PAULO</v>
          </cell>
          <cell r="Q32105">
            <v>2.7000000000000001E-3</v>
          </cell>
          <cell r="R32105">
            <v>57.68</v>
          </cell>
        </row>
        <row r="32106">
          <cell r="M32106">
            <v>88316</v>
          </cell>
          <cell r="N32106" t="str">
            <v>SERVENTE COM ENCARGOS COMPLEMENTARES</v>
          </cell>
          <cell r="O32106" t="str">
            <v>H</v>
          </cell>
          <cell r="P32106" t="str">
            <v>COLETADO</v>
          </cell>
          <cell r="Q32106">
            <v>1.34E-2</v>
          </cell>
          <cell r="R32106">
            <v>14.25</v>
          </cell>
        </row>
        <row r="32107">
          <cell r="M32107">
            <v>91386</v>
          </cell>
          <cell r="N32107" t="str">
            <v>CAMINHÃO BASCULANTE 10 M3, TRUCADO CABINE SIMPLES, PESO BRUTO TOTAL 23.000 KG, CARGA ÚTIL MÁXIMA 15.935 KG, DISTÂNCIA ENTRE EIXOS 4,80 M, POTÊNCIA 230 CV INCLUSIVE CAÇAMBA METÁLICA - CHP DIURNO. AF_06/2014</v>
          </cell>
          <cell r="O32107" t="str">
            <v>CHP</v>
          </cell>
          <cell r="P32107" t="str">
            <v>ATRIBUÍDO SÃO PAULO</v>
          </cell>
          <cell r="Q32107">
            <v>5.8500000000000003E-2</v>
          </cell>
          <cell r="R32107">
            <v>186.76</v>
          </cell>
        </row>
        <row r="32108">
          <cell r="M32108">
            <v>91387</v>
          </cell>
          <cell r="N32108" t="str">
            <v>CAMINHÃO BASCULANTE 10 M3, TRUCADO CABINE SIMPLES, PESO BRUTO TOTAL 23.000 KG, CARGA ÚTIL MÁXIMA 15.935 KG, DISTÂNCIA ENTRE EIXOS 4,80 M, POTÊNCIA 230 CV INCLUSIVE CAÇAMBA METÁLICA - CHI DIURNO. AF_06/2014</v>
          </cell>
          <cell r="O32108" t="str">
            <v>CHI</v>
          </cell>
          <cell r="P32108" t="str">
            <v>ATRIBUÍDO SÃO PAULO</v>
          </cell>
          <cell r="Q32108">
            <v>2.1899999999999999E-2</v>
          </cell>
          <cell r="R32108">
            <v>41.11</v>
          </cell>
        </row>
        <row r="32109">
          <cell r="M32109" t="str">
            <v/>
          </cell>
          <cell r="N32109" t="str">
            <v/>
          </cell>
          <cell r="O32109" t="str">
            <v/>
          </cell>
          <cell r="P32109" t="str">
            <v/>
          </cell>
          <cell r="Q32109" t="str">
            <v/>
          </cell>
          <cell r="R32109" t="str">
            <v/>
          </cell>
        </row>
        <row r="32110">
          <cell r="M32110">
            <v>5631</v>
          </cell>
          <cell r="N32110" t="str">
            <v>ESCAVADEIRA HIDRÁULICA SOBRE ESTEIRAS, CAÇAMBA 0,80 M3, PESO OPERACIONAL 17 T, POTENCIA BRUTA 111 HP - CHP DIURNO. AF_06/2014</v>
          </cell>
          <cell r="O32110" t="str">
            <v>CHP</v>
          </cell>
          <cell r="P32110" t="str">
            <v>ATRIBUÍDO SÃO PAULO</v>
          </cell>
          <cell r="Q32110">
            <v>1.0699999999999999E-2</v>
          </cell>
          <cell r="R32110">
            <v>147.57</v>
          </cell>
        </row>
        <row r="32111">
          <cell r="M32111">
            <v>5632</v>
          </cell>
          <cell r="N32111" t="str">
            <v>ESCAVADEIRA HIDRÁULICA SOBRE ESTEIRAS, CAÇAMBA 0,80 M3, PESO OPERACIONAL 17 T, POTENCIA BRUTA 111 HP - CHI DIURNO. AF_06/2014</v>
          </cell>
          <cell r="O32111" t="str">
            <v>CHI</v>
          </cell>
          <cell r="P32111" t="str">
            <v>ATRIBUÍDO SÃO PAULO</v>
          </cell>
          <cell r="Q32111">
            <v>2.7000000000000001E-3</v>
          </cell>
          <cell r="R32111">
            <v>57.68</v>
          </cell>
        </row>
        <row r="32112">
          <cell r="M32112">
            <v>88316</v>
          </cell>
          <cell r="N32112" t="str">
            <v>SERVENTE COM ENCARGOS COMPLEMENTARES</v>
          </cell>
          <cell r="O32112" t="str">
            <v>H</v>
          </cell>
          <cell r="P32112" t="str">
            <v>COLETADO</v>
          </cell>
          <cell r="Q32112">
            <v>1.34E-2</v>
          </cell>
          <cell r="R32112">
            <v>14.25</v>
          </cell>
        </row>
        <row r="32113">
          <cell r="M32113">
            <v>91386</v>
          </cell>
          <cell r="N32113" t="str">
            <v>CAMINHÃO BASCULANTE 10 M3, TRUCADO CABINE SIMPLES, PESO BRUTO TOTAL 23.000 KG, CARGA ÚTIL MÁXIMA 15.935 KG, DISTÂNCIA ENTRE EIXOS 4,80 M, POTÊNCIA 230 CV INCLUSIVE CAÇAMBA METÁLICA - CHP DIURNO. AF_06/2014</v>
          </cell>
          <cell r="O32113" t="str">
            <v>CHP</v>
          </cell>
          <cell r="P32113" t="str">
            <v>ATRIBUÍDO SÃO PAULO</v>
          </cell>
          <cell r="Q32113">
            <v>6.9699999999999998E-2</v>
          </cell>
          <cell r="R32113">
            <v>186.76</v>
          </cell>
        </row>
        <row r="32114">
          <cell r="M32114">
            <v>91387</v>
          </cell>
          <cell r="N32114" t="str">
            <v>CAMINHÃO BASCULANTE 10 M3, TRUCADO CABINE SIMPLES, PESO BRUTO TOTAL 23.000 KG, CARGA ÚTIL MÁXIMA 15.935 KG, DISTÂNCIA ENTRE EIXOS 4,80 M, POTÊNCIA 230 CV INCLUSIVE CAÇAMBA METÁLICA - CHI DIURNO. AF_06/2014</v>
          </cell>
          <cell r="O32114" t="str">
            <v>CHI</v>
          </cell>
          <cell r="P32114" t="str">
            <v>ATRIBUÍDO SÃO PAULO</v>
          </cell>
          <cell r="Q32114">
            <v>2.4299999999999999E-2</v>
          </cell>
          <cell r="R32114">
            <v>41.11</v>
          </cell>
        </row>
        <row r="32115">
          <cell r="M32115" t="str">
            <v/>
          </cell>
          <cell r="N32115" t="str">
            <v/>
          </cell>
          <cell r="O32115" t="str">
            <v/>
          </cell>
          <cell r="P32115" t="str">
            <v/>
          </cell>
          <cell r="Q32115" t="str">
            <v/>
          </cell>
          <cell r="R32115" t="str">
            <v/>
          </cell>
        </row>
        <row r="32116">
          <cell r="M32116">
            <v>5631</v>
          </cell>
          <cell r="N32116" t="str">
            <v>ESCAVADEIRA HIDRÁULICA SOBRE ESTEIRAS, CAÇAMBA 0,80 M3, PESO OPERACIONAL 17 T, POTENCIA BRUTA 111 HP - CHP DIURNO. AF_06/2014</v>
          </cell>
          <cell r="O32116" t="str">
            <v>CHP</v>
          </cell>
          <cell r="P32116" t="str">
            <v>ATRIBUÍDO SÃO PAULO</v>
          </cell>
          <cell r="Q32116">
            <v>1.0699999999999999E-2</v>
          </cell>
          <cell r="R32116">
            <v>147.57</v>
          </cell>
        </row>
        <row r="32117">
          <cell r="M32117">
            <v>5632</v>
          </cell>
          <cell r="N32117" t="str">
            <v>ESCAVADEIRA HIDRÁULICA SOBRE ESTEIRAS, CAÇAMBA 0,80 M3, PESO OPERACIONAL 17 T, POTENCIA BRUTA 111 HP - CHI DIURNO. AF_06/2014</v>
          </cell>
          <cell r="O32117" t="str">
            <v>CHI</v>
          </cell>
          <cell r="P32117" t="str">
            <v>ATRIBUÍDO SÃO PAULO</v>
          </cell>
          <cell r="Q32117">
            <v>2.7000000000000001E-3</v>
          </cell>
          <cell r="R32117">
            <v>57.68</v>
          </cell>
        </row>
        <row r="32118">
          <cell r="M32118">
            <v>88316</v>
          </cell>
          <cell r="N32118" t="str">
            <v>SERVENTE COM ENCARGOS COMPLEMENTARES</v>
          </cell>
          <cell r="O32118" t="str">
            <v>H</v>
          </cell>
          <cell r="P32118" t="str">
            <v>COLETADO</v>
          </cell>
          <cell r="Q32118">
            <v>1.34E-2</v>
          </cell>
          <cell r="R32118">
            <v>14.25</v>
          </cell>
        </row>
        <row r="32119">
          <cell r="M32119">
            <v>91386</v>
          </cell>
          <cell r="N32119" t="str">
            <v>CAMINHÃO BASCULANTE 10 M3, TRUCADO CABINE SIMPLES, PESO BRUTO TOTAL 23.000 KG, CARGA ÚTIL MÁXIMA 15.935 KG, DISTÂNCIA ENTRE EIXOS 4,80 M, POTÊNCIA 230 CV INCLUSIVE CAÇAMBA METÁLICA - CHP DIURNO. AF_06/2014</v>
          </cell>
          <cell r="O32119" t="str">
            <v>CHP</v>
          </cell>
          <cell r="P32119" t="str">
            <v>ATRIBUÍDO SÃO PAULO</v>
          </cell>
          <cell r="Q32119">
            <v>7.7700000000000005E-2</v>
          </cell>
          <cell r="R32119">
            <v>186.76</v>
          </cell>
        </row>
        <row r="32120">
          <cell r="M32120">
            <v>91387</v>
          </cell>
          <cell r="N32120" t="str">
            <v>CAMINHÃO BASCULANTE 10 M3, TRUCADO CABINE SIMPLES, PESO BRUTO TOTAL 23.000 KG, CARGA ÚTIL MÁXIMA 15.935 KG, DISTÂNCIA ENTRE EIXOS 4,80 M, POTÊNCIA 230 CV INCLUSIVE CAÇAMBA METÁLICA - CHI DIURNO. AF_06/2014</v>
          </cell>
          <cell r="O32120" t="str">
            <v>CHI</v>
          </cell>
          <cell r="P32120" t="str">
            <v>ATRIBUÍDO SÃO PAULO</v>
          </cell>
          <cell r="Q32120">
            <v>2.9700000000000001E-2</v>
          </cell>
          <cell r="R32120">
            <v>41.11</v>
          </cell>
        </row>
        <row r="32121">
          <cell r="M32121" t="str">
            <v/>
          </cell>
          <cell r="N32121" t="str">
            <v/>
          </cell>
          <cell r="O32121" t="str">
            <v/>
          </cell>
          <cell r="P32121" t="str">
            <v/>
          </cell>
          <cell r="Q32121" t="str">
            <v/>
          </cell>
          <cell r="R32121" t="str">
            <v/>
          </cell>
        </row>
        <row r="32122">
          <cell r="M32122">
            <v>5631</v>
          </cell>
          <cell r="N32122" t="str">
            <v>ESCAVADEIRA HIDRÁULICA SOBRE ESTEIRAS, CAÇAMBA 0,80 M3, PESO OPERACIONAL 17 T, POTENCIA BRUTA 111 HP - CHP DIURNO. AF_06/2014</v>
          </cell>
          <cell r="O32122" t="str">
            <v>CHP</v>
          </cell>
          <cell r="P32122" t="str">
            <v>ATRIBUÍDO SÃO PAULO</v>
          </cell>
          <cell r="Q32122">
            <v>1.0699999999999999E-2</v>
          </cell>
          <cell r="R32122">
            <v>147.57</v>
          </cell>
        </row>
        <row r="32123">
          <cell r="M32123">
            <v>5632</v>
          </cell>
          <cell r="N32123" t="str">
            <v>ESCAVADEIRA HIDRÁULICA SOBRE ESTEIRAS, CAÇAMBA 0,80 M3, PESO OPERACIONAL 17 T, POTENCIA BRUTA 111 HP - CHI DIURNO. AF_06/2014</v>
          </cell>
          <cell r="O32123" t="str">
            <v>CHI</v>
          </cell>
          <cell r="P32123" t="str">
            <v>ATRIBUÍDO SÃO PAULO</v>
          </cell>
          <cell r="Q32123">
            <v>2.7000000000000001E-3</v>
          </cell>
          <cell r="R32123">
            <v>57.68</v>
          </cell>
        </row>
        <row r="32124">
          <cell r="M32124">
            <v>88316</v>
          </cell>
          <cell r="N32124" t="str">
            <v>SERVENTE COM ENCARGOS COMPLEMENTARES</v>
          </cell>
          <cell r="O32124" t="str">
            <v>H</v>
          </cell>
          <cell r="P32124" t="str">
            <v>COLETADO</v>
          </cell>
          <cell r="Q32124">
            <v>1.34E-2</v>
          </cell>
          <cell r="R32124">
            <v>14.25</v>
          </cell>
        </row>
        <row r="32125">
          <cell r="M32125">
            <v>91386</v>
          </cell>
          <cell r="N32125" t="str">
            <v>CAMINHÃO BASCULANTE 10 M3, TRUCADO CABINE SIMPLES, PESO BRUTO TOTAL 23.000 KG, CARGA ÚTIL MÁXIMA 15.935 KG, DISTÂNCIA ENTRE EIXOS 4,80 M, POTÊNCIA 230 CV INCLUSIVE CAÇAMBA METÁLICA - CHP DIURNO. AF_06/2014</v>
          </cell>
          <cell r="O32125" t="str">
            <v>CHP</v>
          </cell>
          <cell r="P32125" t="str">
            <v>ATRIBUÍDO SÃO PAULO</v>
          </cell>
          <cell r="Q32125">
            <v>0.1004</v>
          </cell>
          <cell r="R32125">
            <v>186.76</v>
          </cell>
        </row>
        <row r="32126">
          <cell r="M32126">
            <v>91387</v>
          </cell>
          <cell r="N32126" t="str">
            <v>CAMINHÃO BASCULANTE 10 M3, TRUCADO CABINE SIMPLES, PESO BRUTO TOTAL 23.000 KG, CARGA ÚTIL MÁXIMA 15.935 KG, DISTÂNCIA ENTRE EIXOS 4,80 M, POTÊNCIA 230 CV INCLUSIVE CAÇAMBA METÁLICA - CHI DIURNO. AF_06/2014</v>
          </cell>
          <cell r="O32126" t="str">
            <v>CHI</v>
          </cell>
          <cell r="P32126" t="str">
            <v>ATRIBUÍDO SÃO PAULO</v>
          </cell>
          <cell r="Q32126">
            <v>3.39E-2</v>
          </cell>
          <cell r="R32126">
            <v>41.11</v>
          </cell>
        </row>
        <row r="32127">
          <cell r="M32127" t="str">
            <v/>
          </cell>
          <cell r="N32127" t="str">
            <v/>
          </cell>
          <cell r="O32127" t="str">
            <v/>
          </cell>
          <cell r="P32127" t="str">
            <v/>
          </cell>
          <cell r="Q32127" t="str">
            <v/>
          </cell>
          <cell r="R32127" t="str">
            <v/>
          </cell>
        </row>
        <row r="32128">
          <cell r="M32128">
            <v>88316</v>
          </cell>
          <cell r="N32128" t="str">
            <v>SERVENTE COM ENCARGOS COMPLEMENTARES</v>
          </cell>
          <cell r="O32128" t="str">
            <v>H</v>
          </cell>
          <cell r="P32128" t="str">
            <v>COLETADO</v>
          </cell>
          <cell r="Q32128">
            <v>1.0699999999999999E-2</v>
          </cell>
          <cell r="R32128">
            <v>14.25</v>
          </cell>
        </row>
        <row r="32129">
          <cell r="M32129">
            <v>88907</v>
          </cell>
          <cell r="N32129" t="str">
            <v>ESCAVADEIRA HIDRÁULICA SOBRE ESTEIRAS, CAÇAMBA 1,20 M3, PESO OPERACIONAL 21 T, POTÊNCIA BRUTA 155 HP - CHP DIURNO. AF_06/2014</v>
          </cell>
          <cell r="O32129" t="str">
            <v>CHP</v>
          </cell>
          <cell r="P32129" t="str">
            <v>ATRIBUÍDO SÃO PAULO</v>
          </cell>
          <cell r="Q32129">
            <v>8.6E-3</v>
          </cell>
          <cell r="R32129">
            <v>175.84</v>
          </cell>
        </row>
        <row r="32130">
          <cell r="M32130">
            <v>88908</v>
          </cell>
          <cell r="N32130" t="str">
            <v>ESCAVADEIRA HIDRÁULICA SOBRE ESTEIRAS, CAÇAMBA 1,20 M3, PESO OPERACIONAL 21 T, POTÊNCIA BRUTA 155 HP - CHI DIURNO. AF_06/2014</v>
          </cell>
          <cell r="O32130" t="str">
            <v>CHI</v>
          </cell>
          <cell r="P32130" t="str">
            <v>ATRIBUÍDO SÃO PAULO</v>
          </cell>
          <cell r="Q32130">
            <v>2.2000000000000001E-3</v>
          </cell>
          <cell r="R32130">
            <v>61.79</v>
          </cell>
        </row>
        <row r="32131">
          <cell r="M32131">
            <v>91386</v>
          </cell>
          <cell r="N32131" t="str">
            <v>CAMINHÃO BASCULANTE 10 M3, TRUCADO CABINE SIMPLES, PESO BRUTO TOTAL 23.000 KG, CARGA ÚTIL MÁXIMA 15.935 KG, DISTÂNCIA ENTRE EIXOS 4,80 M, POTÊNCIA 230 CV INCLUSIVE CAÇAMBA METÁLICA - CHP DIURNO. AF_06/2014</v>
          </cell>
          <cell r="O32131" t="str">
            <v>CHP</v>
          </cell>
          <cell r="P32131" t="str">
            <v>ATRIBUÍDO SÃO PAULO</v>
          </cell>
          <cell r="Q32131">
            <v>5.0900000000000001E-2</v>
          </cell>
          <cell r="R32131">
            <v>186.76</v>
          </cell>
        </row>
        <row r="32132">
          <cell r="M32132">
            <v>91387</v>
          </cell>
          <cell r="N32132" t="str">
            <v>CAMINHÃO BASCULANTE 10 M3, TRUCADO CABINE SIMPLES, PESO BRUTO TOTAL 23.000 KG, CARGA ÚTIL MÁXIMA 15.935 KG, DISTÂNCIA ENTRE EIXOS 4,80 M, POTÊNCIA 230 CV INCLUSIVE CAÇAMBA METÁLICA - CHI DIURNO. AF_06/2014</v>
          </cell>
          <cell r="O32132" t="str">
            <v>CHI</v>
          </cell>
          <cell r="P32132" t="str">
            <v>ATRIBUÍDO SÃO PAULO</v>
          </cell>
          <cell r="Q32132">
            <v>1.3599999999999999E-2</v>
          </cell>
          <cell r="R32132">
            <v>41.11</v>
          </cell>
        </row>
        <row r="32133">
          <cell r="M32133" t="str">
            <v/>
          </cell>
          <cell r="N32133" t="str">
            <v/>
          </cell>
          <cell r="O32133" t="str">
            <v/>
          </cell>
          <cell r="P32133" t="str">
            <v/>
          </cell>
          <cell r="Q32133" t="str">
            <v/>
          </cell>
          <cell r="R32133" t="str">
            <v/>
          </cell>
        </row>
        <row r="32134">
          <cell r="M32134">
            <v>88316</v>
          </cell>
          <cell r="N32134" t="str">
            <v>SERVENTE COM ENCARGOS COMPLEMENTARES</v>
          </cell>
          <cell r="O32134" t="str">
            <v>H</v>
          </cell>
          <cell r="P32134" t="str">
            <v>COLETADO</v>
          </cell>
          <cell r="Q32134">
            <v>1.0699999999999999E-2</v>
          </cell>
          <cell r="R32134">
            <v>14.25</v>
          </cell>
        </row>
        <row r="32135">
          <cell r="M32135">
            <v>88907</v>
          </cell>
          <cell r="N32135" t="str">
            <v>ESCAVADEIRA HIDRÁULICA SOBRE ESTEIRAS, CAÇAMBA 1,20 M3, PESO OPERACIONAL 21 T, POTÊNCIA BRUTA 155 HP - CHP DIURNO. AF_06/2014</v>
          </cell>
          <cell r="O32135" t="str">
            <v>CHP</v>
          </cell>
          <cell r="P32135" t="str">
            <v>ATRIBUÍDO SÃO PAULO</v>
          </cell>
          <cell r="Q32135">
            <v>8.6E-3</v>
          </cell>
          <cell r="R32135">
            <v>175.84</v>
          </cell>
        </row>
        <row r="32136">
          <cell r="M32136">
            <v>88908</v>
          </cell>
          <cell r="N32136" t="str">
            <v>ESCAVADEIRA HIDRÁULICA SOBRE ESTEIRAS, CAÇAMBA 1,20 M3, PESO OPERACIONAL 21 T, POTÊNCIA BRUTA 155 HP - CHI DIURNO. AF_06/2014</v>
          </cell>
          <cell r="O32136" t="str">
            <v>CHI</v>
          </cell>
          <cell r="P32136" t="str">
            <v>ATRIBUÍDO SÃO PAULO</v>
          </cell>
          <cell r="Q32136">
            <v>2.2000000000000001E-3</v>
          </cell>
          <cell r="R32136">
            <v>61.79</v>
          </cell>
        </row>
        <row r="32137">
          <cell r="M32137">
            <v>91386</v>
          </cell>
          <cell r="N32137" t="str">
            <v>CAMINHÃO BASCULANTE 10 M3, TRUCADO CABINE SIMPLES, PESO BRUTO TOTAL 23.000 KG, CARGA ÚTIL MÁXIMA 15.935 KG, DISTÂNCIA ENTRE EIXOS 4,80 M, POTÊNCIA 230 CV INCLUSIVE CAÇAMBA METÁLICA - CHP DIURNO. AF_06/2014</v>
          </cell>
          <cell r="O32137" t="str">
            <v>CHP</v>
          </cell>
          <cell r="P32137" t="str">
            <v>ATRIBUÍDO SÃO PAULO</v>
          </cell>
          <cell r="Q32137">
            <v>5.6300000000000003E-2</v>
          </cell>
          <cell r="R32137">
            <v>186.76</v>
          </cell>
        </row>
        <row r="32138">
          <cell r="M32138">
            <v>91387</v>
          </cell>
          <cell r="N32138" t="str">
            <v>CAMINHÃO BASCULANTE 10 M3, TRUCADO CABINE SIMPLES, PESO BRUTO TOTAL 23.000 KG, CARGA ÚTIL MÁXIMA 15.935 KG, DISTÂNCIA ENTRE EIXOS 4,80 M, POTÊNCIA 230 CV INCLUSIVE CAÇAMBA METÁLICA - CHI DIURNO. AF_06/2014</v>
          </cell>
          <cell r="O32138" t="str">
            <v>CHI</v>
          </cell>
          <cell r="P32138" t="str">
            <v>ATRIBUÍDO SÃO PAULO</v>
          </cell>
          <cell r="Q32138">
            <v>1.8700000000000001E-2</v>
          </cell>
          <cell r="R32138">
            <v>41.11</v>
          </cell>
        </row>
        <row r="32139">
          <cell r="M32139" t="str">
            <v/>
          </cell>
          <cell r="N32139" t="str">
            <v/>
          </cell>
          <cell r="O32139" t="str">
            <v/>
          </cell>
          <cell r="P32139" t="str">
            <v/>
          </cell>
          <cell r="Q32139" t="str">
            <v/>
          </cell>
          <cell r="R32139" t="str">
            <v/>
          </cell>
        </row>
        <row r="32140">
          <cell r="M32140">
            <v>88316</v>
          </cell>
          <cell r="N32140" t="str">
            <v>SERVENTE COM ENCARGOS COMPLEMENTARES</v>
          </cell>
          <cell r="O32140" t="str">
            <v>H</v>
          </cell>
          <cell r="P32140" t="str">
            <v>COLETADO</v>
          </cell>
          <cell r="Q32140">
            <v>1.0699999999999999E-2</v>
          </cell>
          <cell r="R32140">
            <v>14.25</v>
          </cell>
        </row>
        <row r="32141">
          <cell r="M32141">
            <v>88907</v>
          </cell>
          <cell r="N32141" t="str">
            <v>ESCAVADEIRA HIDRÁULICA SOBRE ESTEIRAS, CAÇAMBA 1,20 M3, PESO OPERACIONAL 21 T, POTÊNCIA BRUTA 155 HP - CHP DIURNO. AF_06/2014</v>
          </cell>
          <cell r="O32141" t="str">
            <v>CHP</v>
          </cell>
          <cell r="P32141" t="str">
            <v>ATRIBUÍDO SÃO PAULO</v>
          </cell>
          <cell r="Q32141">
            <v>8.6E-3</v>
          </cell>
          <cell r="R32141">
            <v>175.84</v>
          </cell>
        </row>
        <row r="32142">
          <cell r="M32142">
            <v>88908</v>
          </cell>
          <cell r="N32142" t="str">
            <v>ESCAVADEIRA HIDRÁULICA SOBRE ESTEIRAS, CAÇAMBA 1,20 M3, PESO OPERACIONAL 21 T, POTÊNCIA BRUTA 155 HP - CHI DIURNO. AF_06/2014</v>
          </cell>
          <cell r="O32142" t="str">
            <v>CHI</v>
          </cell>
          <cell r="P32142" t="str">
            <v>ATRIBUÍDO SÃO PAULO</v>
          </cell>
          <cell r="Q32142">
            <v>2.2000000000000001E-3</v>
          </cell>
          <cell r="R32142">
            <v>61.79</v>
          </cell>
        </row>
        <row r="32143">
          <cell r="M32143">
            <v>91386</v>
          </cell>
          <cell r="N32143" t="str">
            <v>CAMINHÃO BASCULANTE 10 M3, TRUCADO CABINE SIMPLES, PESO BRUTO TOTAL 23.000 KG, CARGA ÚTIL MÁXIMA 15.935 KG, DISTÂNCIA ENTRE EIXOS 4,80 M, POTÊNCIA 230 CV INCLUSIVE CAÇAMBA METÁLICA - CHP DIURNO. AF_06/2014</v>
          </cell>
          <cell r="O32143" t="str">
            <v>CHP</v>
          </cell>
          <cell r="P32143" t="str">
            <v>ATRIBUÍDO SÃO PAULO</v>
          </cell>
          <cell r="Q32143">
            <v>6.7599999999999993E-2</v>
          </cell>
          <cell r="R32143">
            <v>186.76</v>
          </cell>
        </row>
        <row r="32144">
          <cell r="M32144">
            <v>91387</v>
          </cell>
          <cell r="N32144" t="str">
            <v>CAMINHÃO BASCULANTE 10 M3, TRUCADO CABINE SIMPLES, PESO BRUTO TOTAL 23.000 KG, CARGA ÚTIL MÁXIMA 15.935 KG, DISTÂNCIA ENTRE EIXOS 4,80 M, POTÊNCIA 230 CV INCLUSIVE CAÇAMBA METÁLICA - CHI DIURNO. AF_06/2014</v>
          </cell>
          <cell r="O32144" t="str">
            <v>CHI</v>
          </cell>
          <cell r="P32144" t="str">
            <v>ATRIBUÍDO SÃO PAULO</v>
          </cell>
          <cell r="Q32144">
            <v>1.84E-2</v>
          </cell>
          <cell r="R32144">
            <v>41.11</v>
          </cell>
        </row>
        <row r="32145">
          <cell r="M32145" t="str">
            <v/>
          </cell>
          <cell r="N32145" t="str">
            <v/>
          </cell>
          <cell r="O32145" t="str">
            <v/>
          </cell>
          <cell r="P32145" t="str">
            <v/>
          </cell>
          <cell r="Q32145" t="str">
            <v/>
          </cell>
          <cell r="R32145" t="str">
            <v/>
          </cell>
        </row>
        <row r="32146">
          <cell r="M32146">
            <v>88316</v>
          </cell>
          <cell r="N32146" t="str">
            <v>SERVENTE COM ENCARGOS COMPLEMENTARES</v>
          </cell>
          <cell r="O32146" t="str">
            <v>H</v>
          </cell>
          <cell r="P32146" t="str">
            <v>COLETADO</v>
          </cell>
          <cell r="Q32146">
            <v>1.0699999999999999E-2</v>
          </cell>
          <cell r="R32146">
            <v>14.25</v>
          </cell>
        </row>
        <row r="32147">
          <cell r="M32147">
            <v>88907</v>
          </cell>
          <cell r="N32147" t="str">
            <v>ESCAVADEIRA HIDRÁULICA SOBRE ESTEIRAS, CAÇAMBA 1,20 M3, PESO OPERACIONAL 21 T, POTÊNCIA BRUTA 155 HP - CHP DIURNO. AF_06/2014</v>
          </cell>
          <cell r="O32147" t="str">
            <v>CHP</v>
          </cell>
          <cell r="P32147" t="str">
            <v>ATRIBUÍDO SÃO PAULO</v>
          </cell>
          <cell r="Q32147">
            <v>8.6E-3</v>
          </cell>
          <cell r="R32147">
            <v>175.84</v>
          </cell>
        </row>
        <row r="32148">
          <cell r="M32148">
            <v>88908</v>
          </cell>
          <cell r="N32148" t="str">
            <v>ESCAVADEIRA HIDRÁULICA SOBRE ESTEIRAS, CAÇAMBA 1,20 M3, PESO OPERACIONAL 21 T, POTÊNCIA BRUTA 155 HP - CHI DIURNO. AF_06/2014</v>
          </cell>
          <cell r="O32148" t="str">
            <v>CHI</v>
          </cell>
          <cell r="P32148" t="str">
            <v>ATRIBUÍDO SÃO PAULO</v>
          </cell>
          <cell r="Q32148">
            <v>2.2000000000000001E-3</v>
          </cell>
          <cell r="R32148">
            <v>61.79</v>
          </cell>
        </row>
        <row r="32149">
          <cell r="M32149">
            <v>91386</v>
          </cell>
          <cell r="N32149" t="str">
            <v>CAMINHÃO BASCULANTE 10 M3, TRUCADO CABINE SIMPLES, PESO BRUTO TOTAL 23.000 KG, CARGA ÚTIL MÁXIMA 15.935 KG, DISTÂNCIA ENTRE EIXOS 4,80 M, POTÊNCIA 230 CV INCLUSIVE CAÇAMBA METÁLICA - CHP DIURNO. AF_06/2014</v>
          </cell>
          <cell r="O32149" t="str">
            <v>CHP</v>
          </cell>
          <cell r="P32149" t="str">
            <v>ATRIBUÍDO SÃO PAULO</v>
          </cell>
          <cell r="Q32149">
            <v>7.5499999999999998E-2</v>
          </cell>
          <cell r="R32149">
            <v>186.76</v>
          </cell>
        </row>
        <row r="32150">
          <cell r="M32150">
            <v>91387</v>
          </cell>
          <cell r="N32150" t="str">
            <v>CAMINHÃO BASCULANTE 10 M3, TRUCADO CABINE SIMPLES, PESO BRUTO TOTAL 23.000 KG, CARGA ÚTIL MÁXIMA 15.935 KG, DISTÂNCIA ENTRE EIXOS 4,80 M, POTÊNCIA 230 CV INCLUSIVE CAÇAMBA METÁLICA - CHI DIURNO. AF_06/2014</v>
          </cell>
          <cell r="O32150" t="str">
            <v>CHI</v>
          </cell>
          <cell r="P32150" t="str">
            <v>ATRIBUÍDO SÃO PAULO</v>
          </cell>
          <cell r="Q32150">
            <v>2.12E-2</v>
          </cell>
          <cell r="R32150">
            <v>41.11</v>
          </cell>
        </row>
        <row r="32151">
          <cell r="M32151" t="str">
            <v/>
          </cell>
          <cell r="N32151" t="str">
            <v/>
          </cell>
          <cell r="O32151" t="str">
            <v/>
          </cell>
          <cell r="P32151" t="str">
            <v/>
          </cell>
          <cell r="Q32151" t="str">
            <v/>
          </cell>
          <cell r="R32151" t="str">
            <v/>
          </cell>
        </row>
        <row r="32152">
          <cell r="M32152">
            <v>88316</v>
          </cell>
          <cell r="N32152" t="str">
            <v>SERVENTE COM ENCARGOS COMPLEMENTARES</v>
          </cell>
          <cell r="O32152" t="str">
            <v>H</v>
          </cell>
          <cell r="P32152" t="str">
            <v>COLETADO</v>
          </cell>
          <cell r="Q32152">
            <v>1.0699999999999999E-2</v>
          </cell>
          <cell r="R32152">
            <v>14.25</v>
          </cell>
        </row>
        <row r="32153">
          <cell r="M32153">
            <v>88907</v>
          </cell>
          <cell r="N32153" t="str">
            <v>ESCAVADEIRA HIDRÁULICA SOBRE ESTEIRAS, CAÇAMBA 1,20 M3, PESO OPERACIONAL 21 T, POTÊNCIA BRUTA 155 HP - CHP DIURNO. AF_06/2014</v>
          </cell>
          <cell r="O32153" t="str">
            <v>CHP</v>
          </cell>
          <cell r="P32153" t="str">
            <v>ATRIBUÍDO SÃO PAULO</v>
          </cell>
          <cell r="Q32153">
            <v>8.6E-3</v>
          </cell>
          <cell r="R32153">
            <v>175.84</v>
          </cell>
        </row>
        <row r="32154">
          <cell r="M32154">
            <v>88908</v>
          </cell>
          <cell r="N32154" t="str">
            <v>ESCAVADEIRA HIDRÁULICA SOBRE ESTEIRAS, CAÇAMBA 1,20 M3, PESO OPERACIONAL 21 T, POTÊNCIA BRUTA 155 HP - CHI DIURNO. AF_06/2014</v>
          </cell>
          <cell r="O32154" t="str">
            <v>CHI</v>
          </cell>
          <cell r="P32154" t="str">
            <v>ATRIBUÍDO SÃO PAULO</v>
          </cell>
          <cell r="Q32154">
            <v>2.2000000000000001E-3</v>
          </cell>
          <cell r="R32154">
            <v>61.79</v>
          </cell>
        </row>
        <row r="32155">
          <cell r="M32155">
            <v>91386</v>
          </cell>
          <cell r="N32155" t="str">
            <v>CAMINHÃO BASCULANTE 10 M3, TRUCADO CABINE SIMPLES, PESO BRUTO TOTAL 23.000 KG, CARGA ÚTIL MÁXIMA 15.935 KG, DISTÂNCIA ENTRE EIXOS 4,80 M, POTÊNCIA 230 CV INCLUSIVE CAÇAMBA METÁLICA - CHP DIURNO. AF_06/2014</v>
          </cell>
          <cell r="O32155" t="str">
            <v>CHP</v>
          </cell>
          <cell r="P32155" t="str">
            <v>ATRIBUÍDO SÃO PAULO</v>
          </cell>
          <cell r="Q32155">
            <v>9.8199999999999996E-2</v>
          </cell>
          <cell r="R32155">
            <v>186.76</v>
          </cell>
        </row>
        <row r="32156">
          <cell r="M32156">
            <v>91387</v>
          </cell>
          <cell r="N32156" t="str">
            <v>CAMINHÃO BASCULANTE 10 M3, TRUCADO CABINE SIMPLES, PESO BRUTO TOTAL 23.000 KG, CARGA ÚTIL MÁXIMA 15.935 KG, DISTÂNCIA ENTRE EIXOS 4,80 M, POTÊNCIA 230 CV INCLUSIVE CAÇAMBA METÁLICA - CHI DIURNO. AF_06/2014</v>
          </cell>
          <cell r="O32156" t="str">
            <v>CHI</v>
          </cell>
          <cell r="P32156" t="str">
            <v>ATRIBUÍDO SÃO PAULO</v>
          </cell>
          <cell r="Q32156">
            <v>3.0700000000000002E-2</v>
          </cell>
          <cell r="R32156">
            <v>41.11</v>
          </cell>
        </row>
        <row r="32157">
          <cell r="M32157" t="str">
            <v/>
          </cell>
          <cell r="N32157" t="str">
            <v/>
          </cell>
          <cell r="O32157" t="str">
            <v/>
          </cell>
          <cell r="P32157" t="str">
            <v/>
          </cell>
          <cell r="Q32157" t="str">
            <v/>
          </cell>
          <cell r="R32157" t="str">
            <v/>
          </cell>
        </row>
        <row r="32158">
          <cell r="M32158">
            <v>5795</v>
          </cell>
          <cell r="N32158" t="str">
            <v>MARTELETE OU ROMPEDOR PNEUMÁTICO MANUAL, 28 KG, COM SILENCIADOR - CHP DIURNO. AF_07/2016</v>
          </cell>
          <cell r="O32158" t="str">
            <v>CHP</v>
          </cell>
          <cell r="P32158" t="str">
            <v>ATRIBUÍDO SÃO PAULO</v>
          </cell>
          <cell r="Q32158">
            <v>1.3422000000000001</v>
          </cell>
          <cell r="R32158">
            <v>19.14</v>
          </cell>
        </row>
        <row r="32159">
          <cell r="M32159">
            <v>5952</v>
          </cell>
          <cell r="N32159" t="str">
            <v>MARTELETE OU ROMPEDOR PNEUMÁTICO MANUAL, 28 KG, COM SILENCIADOR - CHI DIURNO. AF_07/2016</v>
          </cell>
          <cell r="O32159" t="str">
            <v>CHI</v>
          </cell>
          <cell r="P32159" t="str">
            <v>ATRIBUÍDO SÃO PAULO</v>
          </cell>
          <cell r="Q32159">
            <v>1.1698</v>
          </cell>
          <cell r="R32159">
            <v>17.420000000000002</v>
          </cell>
        </row>
        <row r="32160">
          <cell r="M32160">
            <v>5953</v>
          </cell>
          <cell r="N32160" t="str">
            <v>COMPRESSOR DE AR REBOCÁVEL, VAZÃO 189 PCM, PRESSÃO EFETIVA DE TRABALHO 102 PSI, MOTOR DIESEL, POTÊNCIA 63 CV - CHP DIURNO. AF_06/2015</v>
          </cell>
          <cell r="O32160" t="str">
            <v>CHP</v>
          </cell>
          <cell r="P32160" t="str">
            <v>ATRIBUÍDO SÃO PAULO</v>
          </cell>
          <cell r="Q32160">
            <v>1.3422000000000001</v>
          </cell>
          <cell r="R32160">
            <v>44.56</v>
          </cell>
        </row>
        <row r="32161">
          <cell r="M32161">
            <v>5954</v>
          </cell>
          <cell r="N32161" t="str">
            <v>COMPRESSOR DE AR REBOCÁVEL, VAZÃO 189 PCM, PRESSÃO EFETIVA DE TRABALHO 102 PSI, MOTOR DIESEL, POTÊNCIA 63 CV - CHI DIURNO. AF_06/2015</v>
          </cell>
          <cell r="O32161" t="str">
            <v>CHI</v>
          </cell>
          <cell r="P32161" t="str">
            <v>ATRIBUÍDO SÃO PAULO</v>
          </cell>
          <cell r="Q32161">
            <v>1.1698</v>
          </cell>
          <cell r="R32161">
            <v>3.92</v>
          </cell>
        </row>
        <row r="32162">
          <cell r="M32162" t="str">
            <v/>
          </cell>
          <cell r="N32162" t="str">
            <v/>
          </cell>
          <cell r="O32162" t="str">
            <v/>
          </cell>
          <cell r="P32162" t="str">
            <v/>
          </cell>
          <cell r="Q32162" t="str">
            <v/>
          </cell>
          <cell r="R32162" t="str">
            <v/>
          </cell>
        </row>
        <row r="32163">
          <cell r="M32163">
            <v>5795</v>
          </cell>
          <cell r="N32163" t="str">
            <v>MARTELETE OU ROMPEDOR PNEUMÁTICO MANUAL, 28 KG, COM SILENCIADOR - CHP DIURNO. AF_07/2016</v>
          </cell>
          <cell r="O32163" t="str">
            <v>CHP</v>
          </cell>
          <cell r="P32163" t="str">
            <v>ATRIBUÍDO SÃO PAULO</v>
          </cell>
          <cell r="Q32163">
            <v>1.3422000000000001</v>
          </cell>
          <cell r="R32163">
            <v>19.14</v>
          </cell>
        </row>
        <row r="32164">
          <cell r="M32164">
            <v>5952</v>
          </cell>
          <cell r="N32164" t="str">
            <v>MARTELETE OU ROMPEDOR PNEUMÁTICO MANUAL, 28 KG, COM SILENCIADOR - CHI DIURNO. AF_07/2016</v>
          </cell>
          <cell r="O32164" t="str">
            <v>CHI</v>
          </cell>
          <cell r="P32164" t="str">
            <v>ATRIBUÍDO SÃO PAULO</v>
          </cell>
          <cell r="Q32164">
            <v>2.0108000000000001</v>
          </cell>
          <cell r="R32164">
            <v>17.420000000000002</v>
          </cell>
        </row>
        <row r="32165">
          <cell r="M32165">
            <v>5953</v>
          </cell>
          <cell r="N32165" t="str">
            <v>COMPRESSOR DE AR REBOCÁVEL, VAZÃO 189 PCM, PRESSÃO EFETIVA DE TRABALHO 102 PSI, MOTOR DIESEL, POTÊNCIA 63 CV - CHP DIURNO. AF_06/2015</v>
          </cell>
          <cell r="O32165" t="str">
            <v>CHP</v>
          </cell>
          <cell r="P32165" t="str">
            <v>ATRIBUÍDO SÃO PAULO</v>
          </cell>
          <cell r="Q32165">
            <v>1.3422000000000001</v>
          </cell>
          <cell r="R32165">
            <v>44.56</v>
          </cell>
        </row>
        <row r="32166">
          <cell r="M32166">
            <v>5954</v>
          </cell>
          <cell r="N32166" t="str">
            <v>COMPRESSOR DE AR REBOCÁVEL, VAZÃO 189 PCM, PRESSÃO EFETIVA DE TRABALHO 102 PSI, MOTOR DIESEL, POTÊNCIA 63 CV - CHI DIURNO. AF_06/2015</v>
          </cell>
          <cell r="O32166" t="str">
            <v>CHI</v>
          </cell>
          <cell r="P32166" t="str">
            <v>ATRIBUÍDO SÃO PAULO</v>
          </cell>
          <cell r="Q32166">
            <v>2.0108000000000001</v>
          </cell>
          <cell r="R32166">
            <v>3.92</v>
          </cell>
        </row>
        <row r="32167">
          <cell r="M32167" t="str">
            <v/>
          </cell>
          <cell r="N32167" t="str">
            <v/>
          </cell>
          <cell r="O32167" t="str">
            <v/>
          </cell>
          <cell r="P32167" t="str">
            <v/>
          </cell>
          <cell r="Q32167" t="str">
            <v/>
          </cell>
          <cell r="R32167" t="str">
            <v/>
          </cell>
        </row>
        <row r="32168">
          <cell r="M32168">
            <v>5631</v>
          </cell>
          <cell r="N32168" t="str">
            <v>ESCAVADEIRA HIDRÁULICA SOBRE ESTEIRAS, CAÇAMBA 0,80 M3, PESO OPERACIONAL 17 T, POTENCIA BRUTA 111 HP - CHP DIURNO. AF_06/2014</v>
          </cell>
          <cell r="O32168" t="str">
            <v>CHP</v>
          </cell>
          <cell r="P32168" t="str">
            <v>ATRIBUÍDO SÃO PAULO</v>
          </cell>
          <cell r="Q32168">
            <v>2.41E-2</v>
          </cell>
          <cell r="R32168">
            <v>147.57</v>
          </cell>
        </row>
        <row r="32169">
          <cell r="M32169">
            <v>5632</v>
          </cell>
          <cell r="N32169" t="str">
            <v>ESCAVADEIRA HIDRÁULICA SOBRE ESTEIRAS, CAÇAMBA 0,80 M3, PESO OPERACIONAL 17 T, POTENCIA BRUTA 111 HP - CHI DIURNO. AF_06/2014</v>
          </cell>
          <cell r="O32169" t="str">
            <v>CHI</v>
          </cell>
          <cell r="P32169" t="str">
            <v>ATRIBUÍDO SÃO PAULO</v>
          </cell>
          <cell r="Q32169">
            <v>0.21659999999999999</v>
          </cell>
          <cell r="R32169">
            <v>57.68</v>
          </cell>
        </row>
        <row r="32170">
          <cell r="M32170" t="str">
            <v/>
          </cell>
          <cell r="N32170" t="str">
            <v/>
          </cell>
          <cell r="O32170" t="str">
            <v/>
          </cell>
          <cell r="P32170" t="str">
            <v/>
          </cell>
          <cell r="Q32170" t="str">
            <v/>
          </cell>
          <cell r="R32170" t="str">
            <v/>
          </cell>
        </row>
        <row r="32171">
          <cell r="M32171">
            <v>5678</v>
          </cell>
          <cell r="N32171" t="str">
            <v>RETROESCAVADEIRA SOBRE RODAS COM CARREGADEIRA, TRAÇÃO 4X4, POTÊNCIA LÍQ. 88 HP, CAÇAMBA CARREG. CAP. MÍN. 1 M3, CAÇAMBA RETRO CAP. 0,26 M3, PESO OPERACIONAL MÍN. 6.674 KG, PROFUNDIDADE ESCAVAÇÃO MÁX. 4,37 M - CHP DIURNO. AF_06/2014</v>
          </cell>
          <cell r="O32171" t="str">
            <v>CHP</v>
          </cell>
          <cell r="P32171" t="str">
            <v>ATRIBUÍDO SÃO PAULO</v>
          </cell>
          <cell r="Q32171">
            <v>5.1299999999999998E-2</v>
          </cell>
          <cell r="R32171">
            <v>103.52</v>
          </cell>
        </row>
        <row r="32172">
          <cell r="M32172">
            <v>5679</v>
          </cell>
          <cell r="N32172" t="str">
            <v>RETROESCAVADEIRA SOBRE RODAS COM CARREGADEIRA, TRAÇÃO 4X4, POTÊNCIA LÍQ. 88 HP, CAÇAMBA CARREG. CAP. MÍN. 1 M3, CAÇAMBA RETRO CAP. 0,26 M3, PESO OPERACIONAL MÍN. 6.674 KG, PROFUNDIDADE ESCAVAÇÃO MÁX. 4,37 M - CHI DIURNO. AF_06/2014</v>
          </cell>
          <cell r="O32172" t="str">
            <v>CHI</v>
          </cell>
          <cell r="P32172" t="str">
            <v>ATRIBUÍDO SÃO PAULO</v>
          </cell>
          <cell r="Q32172">
            <v>0.46150000000000002</v>
          </cell>
          <cell r="R32172">
            <v>40.76</v>
          </cell>
        </row>
        <row r="32173">
          <cell r="M32173" t="str">
            <v/>
          </cell>
          <cell r="N32173" t="str">
            <v/>
          </cell>
          <cell r="O32173" t="str">
            <v/>
          </cell>
          <cell r="P32173" t="str">
            <v/>
          </cell>
          <cell r="Q32173" t="str">
            <v/>
          </cell>
          <cell r="R32173" t="str">
            <v/>
          </cell>
        </row>
        <row r="32174">
          <cell r="M32174">
            <v>5631</v>
          </cell>
          <cell r="N32174" t="str">
            <v>ESCAVADEIRA HIDRÁULICA SOBRE ESTEIRAS, CAÇAMBA 0,80 M3, PESO OPERACIONAL 17 T, POTENCIA BRUTA 111 HP - CHP DIURNO. AF_06/2014</v>
          </cell>
          <cell r="O32174" t="str">
            <v>CHP</v>
          </cell>
          <cell r="P32174" t="str">
            <v>ATRIBUÍDO SÃO PAULO</v>
          </cell>
          <cell r="Q32174">
            <v>3.2199999999999999E-2</v>
          </cell>
          <cell r="R32174">
            <v>147.57</v>
          </cell>
        </row>
        <row r="32175">
          <cell r="M32175">
            <v>5632</v>
          </cell>
          <cell r="N32175" t="str">
            <v>ESCAVADEIRA HIDRÁULICA SOBRE ESTEIRAS, CAÇAMBA 0,80 M3, PESO OPERACIONAL 17 T, POTENCIA BRUTA 111 HP - CHI DIURNO. AF_06/2014</v>
          </cell>
          <cell r="O32175" t="str">
            <v>CHI</v>
          </cell>
          <cell r="P32175" t="str">
            <v>ATRIBUÍDO SÃO PAULO</v>
          </cell>
          <cell r="Q32175">
            <v>3.5000000000000003E-2</v>
          </cell>
          <cell r="R32175">
            <v>57.68</v>
          </cell>
        </row>
        <row r="32176">
          <cell r="M32176">
            <v>88316</v>
          </cell>
          <cell r="N32176" t="str">
            <v>SERVENTE COM ENCARGOS COMPLEMENTARES</v>
          </cell>
          <cell r="O32176" t="str">
            <v>H</v>
          </cell>
          <cell r="P32176" t="str">
            <v>COLETADO</v>
          </cell>
          <cell r="Q32176">
            <v>6.7100000000000007E-2</v>
          </cell>
          <cell r="R32176">
            <v>14.25</v>
          </cell>
        </row>
        <row r="32177">
          <cell r="M32177" t="str">
            <v/>
          </cell>
          <cell r="N32177" t="str">
            <v/>
          </cell>
          <cell r="O32177" t="str">
            <v/>
          </cell>
          <cell r="P32177" t="str">
            <v/>
          </cell>
          <cell r="Q32177" t="str">
            <v/>
          </cell>
          <cell r="R32177" t="str">
            <v/>
          </cell>
        </row>
        <row r="32178">
          <cell r="M32178">
            <v>5631</v>
          </cell>
          <cell r="N32178" t="str">
            <v>ESCAVADEIRA HIDRÁULICA SOBRE ESTEIRAS, CAÇAMBA 0,80 M3, PESO OPERACIONAL 17 T, POTENCIA BRUTA 111 HP - CHP DIURNO. AF_06/2014</v>
          </cell>
          <cell r="O32178" t="str">
            <v>CHP</v>
          </cell>
          <cell r="P32178" t="str">
            <v>ATRIBUÍDO SÃO PAULO</v>
          </cell>
          <cell r="Q32178">
            <v>3.1199999999999999E-2</v>
          </cell>
          <cell r="R32178">
            <v>147.57</v>
          </cell>
        </row>
        <row r="32179">
          <cell r="M32179">
            <v>5632</v>
          </cell>
          <cell r="N32179" t="str">
            <v>ESCAVADEIRA HIDRÁULICA SOBRE ESTEIRAS, CAÇAMBA 0,80 M3, PESO OPERACIONAL 17 T, POTENCIA BRUTA 111 HP - CHI DIURNO. AF_06/2014</v>
          </cell>
          <cell r="O32179" t="str">
            <v>CHI</v>
          </cell>
          <cell r="P32179" t="str">
            <v>ATRIBUÍDO SÃO PAULO</v>
          </cell>
          <cell r="Q32179">
            <v>3.39E-2</v>
          </cell>
          <cell r="R32179">
            <v>57.68</v>
          </cell>
        </row>
        <row r="32180">
          <cell r="M32180">
            <v>88316</v>
          </cell>
          <cell r="N32180" t="str">
            <v>SERVENTE COM ENCARGOS COMPLEMENTARES</v>
          </cell>
          <cell r="O32180" t="str">
            <v>H</v>
          </cell>
          <cell r="P32180" t="str">
            <v>COLETADO</v>
          </cell>
          <cell r="Q32180">
            <v>6.5000000000000002E-2</v>
          </cell>
          <cell r="R32180">
            <v>14.25</v>
          </cell>
        </row>
        <row r="32181">
          <cell r="M32181" t="str">
            <v/>
          </cell>
          <cell r="N32181" t="str">
            <v/>
          </cell>
          <cell r="O32181" t="str">
            <v/>
          </cell>
          <cell r="P32181" t="str">
            <v/>
          </cell>
          <cell r="Q32181" t="str">
            <v/>
          </cell>
          <cell r="R32181" t="str">
            <v/>
          </cell>
        </row>
        <row r="32182">
          <cell r="M32182">
            <v>5631</v>
          </cell>
          <cell r="N32182" t="str">
            <v>ESCAVADEIRA HIDRÁULICA SOBRE ESTEIRAS, CAÇAMBA 0,80 M3, PESO OPERACIONAL 17 T, POTENCIA BRUTA 111 HP - CHP DIURNO. AF_06/2014</v>
          </cell>
          <cell r="O32182" t="str">
            <v>CHP</v>
          </cell>
          <cell r="P32182" t="str">
            <v>ATRIBUÍDO SÃO PAULO</v>
          </cell>
          <cell r="Q32182">
            <v>2.9499999999999998E-2</v>
          </cell>
          <cell r="R32182">
            <v>147.57</v>
          </cell>
        </row>
        <row r="32183">
          <cell r="M32183">
            <v>5632</v>
          </cell>
          <cell r="N32183" t="str">
            <v>ESCAVADEIRA HIDRÁULICA SOBRE ESTEIRAS, CAÇAMBA 0,80 M3, PESO OPERACIONAL 17 T, POTENCIA BRUTA 111 HP - CHI DIURNO. AF_06/2014</v>
          </cell>
          <cell r="O32183" t="str">
            <v>CHI</v>
          </cell>
          <cell r="P32183" t="str">
            <v>ATRIBUÍDO SÃO PAULO</v>
          </cell>
          <cell r="Q32183">
            <v>3.2000000000000001E-2</v>
          </cell>
          <cell r="R32183">
            <v>57.68</v>
          </cell>
        </row>
        <row r="32184">
          <cell r="M32184">
            <v>88316</v>
          </cell>
          <cell r="N32184" t="str">
            <v>SERVENTE COM ENCARGOS COMPLEMENTARES</v>
          </cell>
          <cell r="O32184" t="str">
            <v>H</v>
          </cell>
          <cell r="P32184" t="str">
            <v>COLETADO</v>
          </cell>
          <cell r="Q32184">
            <v>6.1499999999999999E-2</v>
          </cell>
          <cell r="R32184">
            <v>14.25</v>
          </cell>
        </row>
        <row r="32185">
          <cell r="M32185" t="str">
            <v/>
          </cell>
          <cell r="N32185" t="str">
            <v/>
          </cell>
          <cell r="O32185" t="str">
            <v/>
          </cell>
          <cell r="P32185" t="str">
            <v/>
          </cell>
          <cell r="Q32185" t="str">
            <v/>
          </cell>
          <cell r="R32185" t="str">
            <v/>
          </cell>
        </row>
        <row r="32186">
          <cell r="M32186">
            <v>88316</v>
          </cell>
          <cell r="N32186" t="str">
            <v>SERVENTE COM ENCARGOS COMPLEMENTARES</v>
          </cell>
          <cell r="O32186" t="str">
            <v>H</v>
          </cell>
          <cell r="P32186" t="str">
            <v>COLETADO</v>
          </cell>
          <cell r="Q32186">
            <v>4.9700000000000001E-2</v>
          </cell>
          <cell r="R32186">
            <v>14.25</v>
          </cell>
        </row>
        <row r="32187">
          <cell r="M32187">
            <v>88907</v>
          </cell>
          <cell r="N32187" t="str">
            <v>ESCAVADEIRA HIDRÁULICA SOBRE ESTEIRAS, CAÇAMBA 1,20 M3, PESO OPERACIONAL 21 T, POTÊNCIA BRUTA 155 HP - CHP DIURNO. AF_06/2014</v>
          </cell>
          <cell r="O32187" t="str">
            <v>CHP</v>
          </cell>
          <cell r="P32187" t="str">
            <v>ATRIBUÍDO SÃO PAULO</v>
          </cell>
          <cell r="Q32187">
            <v>2.3800000000000002E-2</v>
          </cell>
          <cell r="R32187">
            <v>175.84</v>
          </cell>
        </row>
        <row r="32188">
          <cell r="M32188">
            <v>88908</v>
          </cell>
          <cell r="N32188" t="str">
            <v>ESCAVADEIRA HIDRÁULICA SOBRE ESTEIRAS, CAÇAMBA 1,20 M3, PESO OPERACIONAL 21 T, POTÊNCIA BRUTA 155 HP - CHI DIURNO. AF_06/2014</v>
          </cell>
          <cell r="O32188" t="str">
            <v>CHI</v>
          </cell>
          <cell r="P32188" t="str">
            <v>ATRIBUÍDO SÃO PAULO</v>
          </cell>
          <cell r="Q32188">
            <v>2.5899999999999999E-2</v>
          </cell>
          <cell r="R32188">
            <v>61.79</v>
          </cell>
        </row>
        <row r="32189">
          <cell r="M32189" t="str">
            <v/>
          </cell>
          <cell r="N32189" t="str">
            <v/>
          </cell>
          <cell r="O32189" t="str">
            <v/>
          </cell>
          <cell r="P32189" t="str">
            <v/>
          </cell>
          <cell r="Q32189" t="str">
            <v/>
          </cell>
          <cell r="R32189" t="str">
            <v/>
          </cell>
        </row>
        <row r="32190">
          <cell r="M32190">
            <v>88316</v>
          </cell>
          <cell r="N32190" t="str">
            <v>SERVENTE COM ENCARGOS COMPLEMENTARES</v>
          </cell>
          <cell r="O32190" t="str">
            <v>H</v>
          </cell>
          <cell r="P32190" t="str">
            <v>COLETADO</v>
          </cell>
          <cell r="Q32190">
            <v>4.8599999999999997E-2</v>
          </cell>
          <cell r="R32190">
            <v>14.25</v>
          </cell>
        </row>
        <row r="32191">
          <cell r="M32191">
            <v>88907</v>
          </cell>
          <cell r="N32191" t="str">
            <v>ESCAVADEIRA HIDRÁULICA SOBRE ESTEIRAS, CAÇAMBA 1,20 M3, PESO OPERACIONAL 21 T, POTÊNCIA BRUTA 155 HP - CHP DIURNO. AF_06/2014</v>
          </cell>
          <cell r="O32191" t="str">
            <v>CHP</v>
          </cell>
          <cell r="P32191" t="str">
            <v>ATRIBUÍDO SÃO PAULO</v>
          </cell>
          <cell r="Q32191">
            <v>2.3300000000000001E-2</v>
          </cell>
          <cell r="R32191">
            <v>175.84</v>
          </cell>
        </row>
        <row r="32192">
          <cell r="M32192">
            <v>88908</v>
          </cell>
          <cell r="N32192" t="str">
            <v>ESCAVADEIRA HIDRÁULICA SOBRE ESTEIRAS, CAÇAMBA 1,20 M3, PESO OPERACIONAL 21 T, POTÊNCIA BRUTA 155 HP - CHI DIURNO. AF_06/2014</v>
          </cell>
          <cell r="O32192" t="str">
            <v>CHI</v>
          </cell>
          <cell r="P32192" t="str">
            <v>ATRIBUÍDO SÃO PAULO</v>
          </cell>
          <cell r="Q32192">
            <v>2.53E-2</v>
          </cell>
          <cell r="R32192">
            <v>61.79</v>
          </cell>
        </row>
        <row r="32193">
          <cell r="M32193" t="str">
            <v/>
          </cell>
          <cell r="N32193" t="str">
            <v/>
          </cell>
          <cell r="O32193" t="str">
            <v/>
          </cell>
          <cell r="P32193" t="str">
            <v/>
          </cell>
          <cell r="Q32193" t="str">
            <v/>
          </cell>
          <cell r="R32193" t="str">
            <v/>
          </cell>
        </row>
        <row r="32194">
          <cell r="M32194">
            <v>5631</v>
          </cell>
          <cell r="N32194" t="str">
            <v>ESCAVADEIRA HIDRÁULICA SOBRE ESTEIRAS, CAÇAMBA 0,80 M3, PESO OPERACIONAL 17 T, POTENCIA BRUTA 111 HP - CHP DIURNO. AF_06/2014</v>
          </cell>
          <cell r="O32194" t="str">
            <v>CHP</v>
          </cell>
          <cell r="P32194" t="str">
            <v>ATRIBUÍDO SÃO PAULO</v>
          </cell>
          <cell r="Q32194">
            <v>1.72E-2</v>
          </cell>
          <cell r="R32194">
            <v>147.57</v>
          </cell>
        </row>
        <row r="32195">
          <cell r="M32195">
            <v>5632</v>
          </cell>
          <cell r="N32195" t="str">
            <v>ESCAVADEIRA HIDRÁULICA SOBRE ESTEIRAS, CAÇAMBA 0,80 M3, PESO OPERACIONAL 17 T, POTENCIA BRUTA 111 HP - CHI DIURNO. AF_06/2014</v>
          </cell>
          <cell r="O32195" t="str">
            <v>CHI</v>
          </cell>
          <cell r="P32195" t="str">
            <v>ATRIBUÍDO SÃO PAULO</v>
          </cell>
          <cell r="Q32195">
            <v>1.9300000000000001E-2</v>
          </cell>
          <cell r="R32195">
            <v>57.68</v>
          </cell>
        </row>
        <row r="32196">
          <cell r="M32196">
            <v>88316</v>
          </cell>
          <cell r="N32196" t="str">
            <v>SERVENTE COM ENCARGOS COMPLEMENTARES</v>
          </cell>
          <cell r="O32196" t="str">
            <v>H</v>
          </cell>
          <cell r="P32196" t="str">
            <v>COLETADO</v>
          </cell>
          <cell r="Q32196">
            <v>3.7100000000000001E-2</v>
          </cell>
          <cell r="R32196">
            <v>14.25</v>
          </cell>
        </row>
        <row r="32197">
          <cell r="M32197" t="str">
            <v/>
          </cell>
          <cell r="N32197" t="str">
            <v/>
          </cell>
          <cell r="O32197" t="str">
            <v/>
          </cell>
          <cell r="P32197" t="str">
            <v/>
          </cell>
          <cell r="Q32197" t="str">
            <v/>
          </cell>
          <cell r="R32197" t="str">
            <v/>
          </cell>
        </row>
        <row r="32198">
          <cell r="M32198">
            <v>5631</v>
          </cell>
          <cell r="N32198" t="str">
            <v>ESCAVADEIRA HIDRÁULICA SOBRE ESTEIRAS, CAÇAMBA 0,80 M3, PESO OPERACIONAL 17 T, POTENCIA BRUTA 111 HP - CHP DIURNO. AF_06/2014</v>
          </cell>
          <cell r="O32198" t="str">
            <v>CHP</v>
          </cell>
          <cell r="P32198" t="str">
            <v>ATRIBUÍDO SÃO PAULO</v>
          </cell>
          <cell r="Q32198">
            <v>1.72E-2</v>
          </cell>
          <cell r="R32198">
            <v>147.57</v>
          </cell>
        </row>
        <row r="32199">
          <cell r="M32199">
            <v>5632</v>
          </cell>
          <cell r="N32199" t="str">
            <v>ESCAVADEIRA HIDRÁULICA SOBRE ESTEIRAS, CAÇAMBA 0,80 M3, PESO OPERACIONAL 17 T, POTENCIA BRUTA 111 HP - CHI DIURNO. AF_06/2014</v>
          </cell>
          <cell r="O32199" t="str">
            <v>CHI</v>
          </cell>
          <cell r="P32199" t="str">
            <v>ATRIBUÍDO SÃO PAULO</v>
          </cell>
          <cell r="Q32199">
            <v>1.8700000000000001E-2</v>
          </cell>
          <cell r="R32199">
            <v>57.68</v>
          </cell>
        </row>
        <row r="32200">
          <cell r="M32200">
            <v>88316</v>
          </cell>
          <cell r="N32200" t="str">
            <v>SERVENTE COM ENCARGOS COMPLEMENTARES</v>
          </cell>
          <cell r="O32200" t="str">
            <v>H</v>
          </cell>
          <cell r="P32200" t="str">
            <v>COLETADO</v>
          </cell>
          <cell r="Q32200">
            <v>3.5900000000000001E-2</v>
          </cell>
          <cell r="R32200">
            <v>14.25</v>
          </cell>
        </row>
        <row r="32201">
          <cell r="M32201" t="str">
            <v/>
          </cell>
          <cell r="N32201" t="str">
            <v/>
          </cell>
          <cell r="O32201" t="str">
            <v/>
          </cell>
          <cell r="P32201" t="str">
            <v/>
          </cell>
          <cell r="Q32201" t="str">
            <v/>
          </cell>
          <cell r="R32201" t="str">
            <v/>
          </cell>
        </row>
        <row r="32202">
          <cell r="M32202">
            <v>5631</v>
          </cell>
          <cell r="N32202" t="str">
            <v>ESCAVADEIRA HIDRÁULICA SOBRE ESTEIRAS, CAÇAMBA 0,80 M3, PESO OPERACIONAL 17 T, POTENCIA BRUTA 111 HP - CHP DIURNO. AF_06/2014</v>
          </cell>
          <cell r="O32202" t="str">
            <v>CHP</v>
          </cell>
          <cell r="P32202" t="str">
            <v>ATRIBUÍDO SÃO PAULO</v>
          </cell>
          <cell r="Q32202">
            <v>1.6299999999999999E-2</v>
          </cell>
          <cell r="R32202">
            <v>147.57</v>
          </cell>
        </row>
        <row r="32203">
          <cell r="M32203">
            <v>5632</v>
          </cell>
          <cell r="N32203" t="str">
            <v>ESCAVADEIRA HIDRÁULICA SOBRE ESTEIRAS, CAÇAMBA 0,80 M3, PESO OPERACIONAL 17 T, POTENCIA BRUTA 111 HP - CHI DIURNO. AF_06/2014</v>
          </cell>
          <cell r="O32203" t="str">
            <v>CHI</v>
          </cell>
          <cell r="P32203" t="str">
            <v>ATRIBUÍDO SÃO PAULO</v>
          </cell>
          <cell r="Q32203">
            <v>1.77E-2</v>
          </cell>
          <cell r="R32203">
            <v>57.68</v>
          </cell>
        </row>
        <row r="32204">
          <cell r="M32204">
            <v>88316</v>
          </cell>
          <cell r="N32204" t="str">
            <v>SERVENTE COM ENCARGOS COMPLEMENTARES</v>
          </cell>
          <cell r="O32204" t="str">
            <v>H</v>
          </cell>
          <cell r="P32204" t="str">
            <v>COLETADO</v>
          </cell>
          <cell r="Q32204">
            <v>3.4000000000000002E-2</v>
          </cell>
          <cell r="R32204">
            <v>14.25</v>
          </cell>
        </row>
        <row r="32205">
          <cell r="M32205" t="str">
            <v/>
          </cell>
          <cell r="N32205" t="str">
            <v/>
          </cell>
          <cell r="O32205" t="str">
            <v/>
          </cell>
          <cell r="P32205" t="str">
            <v/>
          </cell>
          <cell r="Q32205" t="str">
            <v/>
          </cell>
          <cell r="R32205" t="str">
            <v/>
          </cell>
        </row>
        <row r="32206">
          <cell r="M32206">
            <v>88316</v>
          </cell>
          <cell r="N32206" t="str">
            <v>SERVENTE COM ENCARGOS COMPLEMENTARES</v>
          </cell>
          <cell r="O32206" t="str">
            <v>H</v>
          </cell>
          <cell r="P32206" t="str">
            <v>COLETADO</v>
          </cell>
          <cell r="Q32206">
            <v>2.7400000000000001E-2</v>
          </cell>
          <cell r="R32206">
            <v>14.25</v>
          </cell>
        </row>
        <row r="32207">
          <cell r="M32207">
            <v>88907</v>
          </cell>
          <cell r="N32207" t="str">
            <v>ESCAVADEIRA HIDRÁULICA SOBRE ESTEIRAS, CAÇAMBA 1,20 M3, PESO OPERACIONAL 21 T, POTÊNCIA BRUTA 155 HP - CHP DIURNO. AF_06/2014</v>
          </cell>
          <cell r="O32207" t="str">
            <v>CHP</v>
          </cell>
          <cell r="P32207" t="str">
            <v>ATRIBUÍDO SÃO PAULO</v>
          </cell>
          <cell r="Q32207">
            <v>1.3100000000000001E-2</v>
          </cell>
          <cell r="R32207">
            <v>175.84</v>
          </cell>
        </row>
        <row r="32208">
          <cell r="M32208">
            <v>88908</v>
          </cell>
          <cell r="N32208" t="str">
            <v>ESCAVADEIRA HIDRÁULICA SOBRE ESTEIRAS, CAÇAMBA 1,20 M3, PESO OPERACIONAL 21 T, POTÊNCIA BRUTA 155 HP - CHI DIURNO. AF_06/2014</v>
          </cell>
          <cell r="O32208" t="str">
            <v>CHI</v>
          </cell>
          <cell r="P32208" t="str">
            <v>ATRIBUÍDO SÃO PAULO</v>
          </cell>
          <cell r="Q32208">
            <v>1.43E-2</v>
          </cell>
          <cell r="R32208">
            <v>61.79</v>
          </cell>
        </row>
        <row r="32209">
          <cell r="M32209" t="str">
            <v/>
          </cell>
          <cell r="N32209" t="str">
            <v/>
          </cell>
          <cell r="O32209" t="str">
            <v/>
          </cell>
          <cell r="P32209" t="str">
            <v/>
          </cell>
          <cell r="Q32209" t="str">
            <v/>
          </cell>
          <cell r="R32209" t="str">
            <v/>
          </cell>
        </row>
        <row r="32210">
          <cell r="M32210">
            <v>88316</v>
          </cell>
          <cell r="N32210" t="str">
            <v>SERVENTE COM ENCARGOS COMPLEMENTARES</v>
          </cell>
          <cell r="O32210" t="str">
            <v>H</v>
          </cell>
          <cell r="P32210" t="str">
            <v>COLETADO</v>
          </cell>
          <cell r="Q32210">
            <v>2.69E-2</v>
          </cell>
          <cell r="R32210">
            <v>14.25</v>
          </cell>
        </row>
        <row r="32211">
          <cell r="M32211">
            <v>88907</v>
          </cell>
          <cell r="N32211" t="str">
            <v>ESCAVADEIRA HIDRÁULICA SOBRE ESTEIRAS, CAÇAMBA 1,20 M3, PESO OPERACIONAL 21 T, POTÊNCIA BRUTA 155 HP - CHP DIURNO. AF_06/2014</v>
          </cell>
          <cell r="O32211" t="str">
            <v>CHP</v>
          </cell>
          <cell r="P32211" t="str">
            <v>ATRIBUÍDO SÃO PAULO</v>
          </cell>
          <cell r="Q32211">
            <v>1.29E-2</v>
          </cell>
          <cell r="R32211">
            <v>175.84</v>
          </cell>
        </row>
        <row r="32212">
          <cell r="M32212">
            <v>88908</v>
          </cell>
          <cell r="N32212" t="str">
            <v>ESCAVADEIRA HIDRÁULICA SOBRE ESTEIRAS, CAÇAMBA 1,20 M3, PESO OPERACIONAL 21 T, POTÊNCIA BRUTA 155 HP - CHI DIURNO. AF_06/2014</v>
          </cell>
          <cell r="O32212" t="str">
            <v>CHI</v>
          </cell>
          <cell r="P32212" t="str">
            <v>ATRIBUÍDO SÃO PAULO</v>
          </cell>
          <cell r="Q32212">
            <v>1.4E-2</v>
          </cell>
          <cell r="R32212">
            <v>61.79</v>
          </cell>
        </row>
        <row r="32213">
          <cell r="M32213" t="str">
            <v/>
          </cell>
          <cell r="N32213" t="str">
            <v/>
          </cell>
          <cell r="O32213" t="str">
            <v/>
          </cell>
          <cell r="P32213" t="str">
            <v/>
          </cell>
          <cell r="Q32213" t="str">
            <v/>
          </cell>
          <cell r="R32213" t="str">
            <v/>
          </cell>
        </row>
        <row r="32214">
          <cell r="M32214">
            <v>5678</v>
          </cell>
          <cell r="N32214" t="str">
            <v>RETROESCAVADEIRA SOBRE RODAS COM CARREGADEIRA, TRAÇÃO 4X4, POTÊNCIA LÍQ. 88 HP, CAÇAMBA CARREG. CAP. MÍN. 1 M3, CAÇAMBA RETRO CAP. 0,26 M3, PESO OPERACIONAL MÍN. 6.674 KG, PROFUNDIDADE ESCAVAÇÃO MÁX. 4,37 M - CHP DIURNO. AF_06/2014</v>
          </cell>
          <cell r="O32214" t="str">
            <v>CHP</v>
          </cell>
          <cell r="P32214" t="str">
            <v>ATRIBUÍDO SÃO PAULO</v>
          </cell>
          <cell r="Q32214">
            <v>5.8799999999999998E-2</v>
          </cell>
          <cell r="R32214">
            <v>103.52</v>
          </cell>
        </row>
        <row r="32215">
          <cell r="M32215">
            <v>5679</v>
          </cell>
          <cell r="N32215" t="str">
            <v>RETROESCAVADEIRA SOBRE RODAS COM CARREGADEIRA, TRAÇÃO 4X4, POTÊNCIA LÍQ. 88 HP, CAÇAMBA CARREG. CAP. MÍN. 1 M3, CAÇAMBA RETRO CAP. 0,26 M3, PESO OPERACIONAL MÍN. 6.674 KG, PROFUNDIDADE ESCAVAÇÃO MÁX. 4,37 M - CHI DIURNO. AF_06/2014</v>
          </cell>
          <cell r="O32215" t="str">
            <v>CHI</v>
          </cell>
          <cell r="P32215" t="str">
            <v>ATRIBUÍDO SÃO PAULO</v>
          </cell>
          <cell r="Q32215">
            <v>7.0999999999999994E-2</v>
          </cell>
          <cell r="R32215">
            <v>40.76</v>
          </cell>
        </row>
        <row r="32216">
          <cell r="M32216">
            <v>88316</v>
          </cell>
          <cell r="N32216" t="str">
            <v>SERVENTE COM ENCARGOS COMPLEMENTARES</v>
          </cell>
          <cell r="O32216" t="str">
            <v>H</v>
          </cell>
          <cell r="P32216" t="str">
            <v>COLETADO</v>
          </cell>
          <cell r="Q32216">
            <v>0.1298</v>
          </cell>
          <cell r="R32216">
            <v>14.25</v>
          </cell>
        </row>
        <row r="32217">
          <cell r="M32217" t="str">
            <v/>
          </cell>
          <cell r="N32217" t="str">
            <v/>
          </cell>
          <cell r="O32217" t="str">
            <v/>
          </cell>
          <cell r="P32217" t="str">
            <v/>
          </cell>
          <cell r="Q32217" t="str">
            <v/>
          </cell>
          <cell r="R32217" t="str">
            <v/>
          </cell>
        </row>
        <row r="32218">
          <cell r="M32218">
            <v>5678</v>
          </cell>
          <cell r="N32218" t="str">
            <v>RETROESCAVADEIRA SOBRE RODAS COM CARREGADEIRA, TRAÇÃO 4X4, POTÊNCIA LÍQ. 88 HP, CAÇAMBA CARREG. CAP. MÍN. 1 M3, CAÇAMBA RETRO CAP. 0,26 M3, PESO OPERACIONAL MÍN. 6.674 KG, PROFUNDIDADE ESCAVAÇÃO MÁX. 4,37 M - CHP DIURNO. AF_06/2014</v>
          </cell>
          <cell r="O32218" t="str">
            <v>CHP</v>
          </cell>
          <cell r="P32218" t="str">
            <v>ATRIBUÍDO SÃO PAULO</v>
          </cell>
          <cell r="Q32218">
            <v>4.99E-2</v>
          </cell>
          <cell r="R32218">
            <v>103.52</v>
          </cell>
        </row>
        <row r="32219">
          <cell r="M32219">
            <v>5679</v>
          </cell>
          <cell r="N32219" t="str">
            <v>RETROESCAVADEIRA SOBRE RODAS COM CARREGADEIRA, TRAÇÃO 4X4, POTÊNCIA LÍQ. 88 HP, CAÇAMBA CARREG. CAP. MÍN. 1 M3, CAÇAMBA RETRO CAP. 0,26 M3, PESO OPERACIONAL MÍN. 6.674 KG, PROFUNDIDADE ESCAVAÇÃO MÁX. 4,37 M - CHI DIURNO. AF_06/2014</v>
          </cell>
          <cell r="O32219" t="str">
            <v>CHI</v>
          </cell>
          <cell r="P32219" t="str">
            <v>ATRIBUÍDO SÃO PAULO</v>
          </cell>
          <cell r="Q32219">
            <v>6.0299999999999999E-2</v>
          </cell>
          <cell r="R32219">
            <v>40.76</v>
          </cell>
        </row>
        <row r="32220">
          <cell r="M32220">
            <v>88316</v>
          </cell>
          <cell r="N32220" t="str">
            <v>SERVENTE COM ENCARGOS COMPLEMENTARES</v>
          </cell>
          <cell r="O32220" t="str">
            <v>H</v>
          </cell>
          <cell r="P32220" t="str">
            <v>COLETADO</v>
          </cell>
          <cell r="Q32220">
            <v>0.1103</v>
          </cell>
          <cell r="R32220">
            <v>14.25</v>
          </cell>
        </row>
        <row r="32221">
          <cell r="M32221" t="str">
            <v/>
          </cell>
          <cell r="N32221" t="str">
            <v/>
          </cell>
          <cell r="O32221" t="str">
            <v/>
          </cell>
          <cell r="P32221" t="str">
            <v/>
          </cell>
          <cell r="Q32221" t="str">
            <v/>
          </cell>
          <cell r="R32221" t="str">
            <v/>
          </cell>
        </row>
        <row r="32222">
          <cell r="M32222">
            <v>5678</v>
          </cell>
          <cell r="N32222" t="str">
            <v>RETROESCAVADEIRA SOBRE RODAS COM CARREGADEIRA, TRAÇÃO 4X4, POTÊNCIA LÍQ. 88 HP, CAÇAMBA CARREG. CAP. MÍN. 1 M3, CAÇAMBA RETRO CAP. 0,26 M3, PESO OPERACIONAL MÍN. 6.674 KG, PROFUNDIDADE ESCAVAÇÃO MÁX. 4,37 M - CHP DIURNO. AF_06/2014</v>
          </cell>
          <cell r="O32222" t="str">
            <v>CHP</v>
          </cell>
          <cell r="P32222" t="str">
            <v>ATRIBUÍDO SÃO PAULO</v>
          </cell>
          <cell r="Q32222">
            <v>4.9299999999999997E-2</v>
          </cell>
          <cell r="R32222">
            <v>103.52</v>
          </cell>
        </row>
        <row r="32223">
          <cell r="M32223">
            <v>5679</v>
          </cell>
          <cell r="N32223" t="str">
            <v>RETROESCAVADEIRA SOBRE RODAS COM CARREGADEIRA, TRAÇÃO 4X4, POTÊNCIA LÍQ. 88 HP, CAÇAMBA CARREG. CAP. MÍN. 1 M3, CAÇAMBA RETRO CAP. 0,26 M3, PESO OPERACIONAL MÍN. 6.674 KG, PROFUNDIDADE ESCAVAÇÃO MÁX. 4,37 M - CHI DIURNO. AF_06/2014</v>
          </cell>
          <cell r="O32223" t="str">
            <v>CHI</v>
          </cell>
          <cell r="P32223" t="str">
            <v>ATRIBUÍDO SÃO PAULO</v>
          </cell>
          <cell r="Q32223">
            <v>5.96E-2</v>
          </cell>
          <cell r="R32223">
            <v>40.76</v>
          </cell>
        </row>
        <row r="32224">
          <cell r="M32224">
            <v>88316</v>
          </cell>
          <cell r="N32224" t="str">
            <v>SERVENTE COM ENCARGOS COMPLEMENTARES</v>
          </cell>
          <cell r="O32224" t="str">
            <v>H</v>
          </cell>
          <cell r="P32224" t="str">
            <v>COLETADO</v>
          </cell>
          <cell r="Q32224">
            <v>0.1089</v>
          </cell>
          <cell r="R32224">
            <v>14.25</v>
          </cell>
        </row>
        <row r="32225">
          <cell r="M32225" t="str">
            <v/>
          </cell>
          <cell r="N32225" t="str">
            <v/>
          </cell>
          <cell r="O32225" t="str">
            <v/>
          </cell>
          <cell r="P32225" t="str">
            <v/>
          </cell>
          <cell r="Q32225" t="str">
            <v/>
          </cell>
          <cell r="R32225" t="str">
            <v/>
          </cell>
        </row>
        <row r="32226">
          <cell r="M32226">
            <v>5678</v>
          </cell>
          <cell r="N32226" t="str">
            <v>RETROESCAVADEIRA SOBRE RODAS COM CARREGADEIRA, TRAÇÃO 4X4, POTÊNCIA LÍQ. 88 HP, CAÇAMBA CARREG. CAP. MÍN. 1 M3, CAÇAMBA RETRO CAP. 0,26 M3, PESO OPERACIONAL MÍN. 6.674 KG, PROFUNDIDADE ESCAVAÇÃO MÁX. 4,37 M - CHP DIURNO. AF_06/2014</v>
          </cell>
          <cell r="O32226" t="str">
            <v>CHP</v>
          </cell>
          <cell r="P32226" t="str">
            <v>ATRIBUÍDO SÃO PAULO</v>
          </cell>
          <cell r="Q32226">
            <v>4.4900000000000002E-2</v>
          </cell>
          <cell r="R32226">
            <v>103.52</v>
          </cell>
        </row>
        <row r="32227">
          <cell r="M32227">
            <v>5679</v>
          </cell>
          <cell r="N32227" t="str">
            <v>RETROESCAVADEIRA SOBRE RODAS COM CARREGADEIRA, TRAÇÃO 4X4, POTÊNCIA LÍQ. 88 HP, CAÇAMBA CARREG. CAP. MÍN. 1 M3, CAÇAMBA RETRO CAP. 0,26 M3, PESO OPERACIONAL MÍN. 6.674 KG, PROFUNDIDADE ESCAVAÇÃO MÁX. 4,37 M - CHI DIURNO. AF_06/2014</v>
          </cell>
          <cell r="O32227" t="str">
            <v>CHI</v>
          </cell>
          <cell r="P32227" t="str">
            <v>ATRIBUÍDO SÃO PAULO</v>
          </cell>
          <cell r="Q32227">
            <v>5.4199999999999998E-2</v>
          </cell>
          <cell r="R32227">
            <v>40.76</v>
          </cell>
        </row>
        <row r="32228">
          <cell r="M32228">
            <v>88316</v>
          </cell>
          <cell r="N32228" t="str">
            <v>SERVENTE COM ENCARGOS COMPLEMENTARES</v>
          </cell>
          <cell r="O32228" t="str">
            <v>H</v>
          </cell>
          <cell r="P32228" t="str">
            <v>COLETADO</v>
          </cell>
          <cell r="Q32228">
            <v>9.9099999999999994E-2</v>
          </cell>
          <cell r="R32228">
            <v>14.25</v>
          </cell>
        </row>
        <row r="32229">
          <cell r="M32229" t="str">
            <v/>
          </cell>
          <cell r="N32229" t="str">
            <v/>
          </cell>
          <cell r="O32229" t="str">
            <v/>
          </cell>
          <cell r="P32229" t="str">
            <v/>
          </cell>
          <cell r="Q32229" t="str">
            <v/>
          </cell>
          <cell r="R32229" t="str">
            <v/>
          </cell>
        </row>
        <row r="32230">
          <cell r="M32230">
            <v>5678</v>
          </cell>
          <cell r="N32230" t="str">
            <v>RETROESCAVADEIRA SOBRE RODAS COM CARREGADEIRA, TRAÇÃO 4X4, POTÊNCIA LÍQ. 88 HP, CAÇAMBA CARREG. CAP. MÍN. 1 M3, CAÇAMBA RETRO CAP. 0,26 M3, PESO OPERACIONAL MÍN. 6.674 KG, PROFUNDIDADE ESCAVAÇÃO MÁX. 4,37 M - CHP DIURNO. AF_06/2014</v>
          </cell>
          <cell r="O32230" t="str">
            <v>CHP</v>
          </cell>
          <cell r="P32230" t="str">
            <v>ATRIBUÍDO SÃO PAULO</v>
          </cell>
          <cell r="Q32230">
            <v>3.2399999999999998E-2</v>
          </cell>
          <cell r="R32230">
            <v>103.52</v>
          </cell>
        </row>
        <row r="32231">
          <cell r="M32231">
            <v>5679</v>
          </cell>
          <cell r="N32231" t="str">
            <v>RETROESCAVADEIRA SOBRE RODAS COM CARREGADEIRA, TRAÇÃO 4X4, POTÊNCIA LÍQ. 88 HP, CAÇAMBA CARREG. CAP. MÍN. 1 M3, CAÇAMBA RETRO CAP. 0,26 M3, PESO OPERACIONAL MÍN. 6.674 KG, PROFUNDIDADE ESCAVAÇÃO MÁX. 4,37 M - CHI DIURNO. AF_06/2014</v>
          </cell>
          <cell r="O32231" t="str">
            <v>CHI</v>
          </cell>
          <cell r="P32231" t="str">
            <v>ATRIBUÍDO SÃO PAULO</v>
          </cell>
          <cell r="Q32231">
            <v>3.9199999999999999E-2</v>
          </cell>
          <cell r="R32231">
            <v>40.76</v>
          </cell>
        </row>
        <row r="32232">
          <cell r="M32232">
            <v>88316</v>
          </cell>
          <cell r="N32232" t="str">
            <v>SERVENTE COM ENCARGOS COMPLEMENTARES</v>
          </cell>
          <cell r="O32232" t="str">
            <v>H</v>
          </cell>
          <cell r="P32232" t="str">
            <v>COLETADO</v>
          </cell>
          <cell r="Q32232">
            <v>7.17E-2</v>
          </cell>
          <cell r="R32232">
            <v>14.25</v>
          </cell>
        </row>
        <row r="32233">
          <cell r="M32233" t="str">
            <v/>
          </cell>
          <cell r="N32233" t="str">
            <v/>
          </cell>
          <cell r="O32233" t="str">
            <v/>
          </cell>
          <cell r="P32233" t="str">
            <v/>
          </cell>
          <cell r="Q32233" t="str">
            <v/>
          </cell>
          <cell r="R32233" t="str">
            <v/>
          </cell>
        </row>
        <row r="32234">
          <cell r="M32234">
            <v>5678</v>
          </cell>
          <cell r="N32234" t="str">
            <v>RETROESCAVADEIRA SOBRE RODAS COM CARREGADEIRA, TRAÇÃO 4X4, POTÊNCIA LÍQ. 88 HP, CAÇAMBA CARREG. CAP. MÍN. 1 M3, CAÇAMBA RETRO CAP. 0,26 M3, PESO OPERACIONAL MÍN. 6.674 KG, PROFUNDIDADE ESCAVAÇÃO MÁX. 4,37 M - CHP DIURNO. AF_06/2014</v>
          </cell>
          <cell r="O32234" t="str">
            <v>CHP</v>
          </cell>
          <cell r="P32234" t="str">
            <v>ATRIBUÍDO SÃO PAULO</v>
          </cell>
          <cell r="Q32234">
            <v>2.76E-2</v>
          </cell>
          <cell r="R32234">
            <v>103.52</v>
          </cell>
        </row>
        <row r="32235">
          <cell r="M32235">
            <v>5679</v>
          </cell>
          <cell r="N32235" t="str">
            <v>RETROESCAVADEIRA SOBRE RODAS COM CARREGADEIRA, TRAÇÃO 4X4, POTÊNCIA LÍQ. 88 HP, CAÇAMBA CARREG. CAP. MÍN. 1 M3, CAÇAMBA RETRO CAP. 0,26 M3, PESO OPERACIONAL MÍN. 6.674 KG, PROFUNDIDADE ESCAVAÇÃO MÁX. 4,37 M - CHI DIURNO. AF_06/2014</v>
          </cell>
          <cell r="O32235" t="str">
            <v>CHI</v>
          </cell>
          <cell r="P32235" t="str">
            <v>ATRIBUÍDO SÃO PAULO</v>
          </cell>
          <cell r="Q32235">
            <v>3.3300000000000003E-2</v>
          </cell>
          <cell r="R32235">
            <v>40.76</v>
          </cell>
        </row>
        <row r="32236">
          <cell r="M32236">
            <v>88316</v>
          </cell>
          <cell r="N32236" t="str">
            <v>SERVENTE COM ENCARGOS COMPLEMENTARES</v>
          </cell>
          <cell r="O32236" t="str">
            <v>H</v>
          </cell>
          <cell r="P32236" t="str">
            <v>COLETADO</v>
          </cell>
          <cell r="Q32236">
            <v>6.0900000000000003E-2</v>
          </cell>
          <cell r="R32236">
            <v>14.25</v>
          </cell>
        </row>
        <row r="32237">
          <cell r="M32237" t="str">
            <v/>
          </cell>
          <cell r="N32237" t="str">
            <v/>
          </cell>
          <cell r="O32237" t="str">
            <v/>
          </cell>
          <cell r="P32237" t="str">
            <v/>
          </cell>
          <cell r="Q32237" t="str">
            <v/>
          </cell>
          <cell r="R32237" t="str">
            <v/>
          </cell>
        </row>
        <row r="32238">
          <cell r="M32238">
            <v>5678</v>
          </cell>
          <cell r="N32238" t="str">
            <v>RETROESCAVADEIRA SOBRE RODAS COM CARREGADEIRA, TRAÇÃO 4X4, POTÊNCIA LÍQ. 88 HP, CAÇAMBA CARREG. CAP. MÍN. 1 M3, CAÇAMBA RETRO CAP. 0,26 M3, PESO OPERACIONAL MÍN. 6.674 KG, PROFUNDIDADE ESCAVAÇÃO MÁX. 4,37 M - CHP DIURNO. AF_06/2014</v>
          </cell>
          <cell r="O32238" t="str">
            <v>CHP</v>
          </cell>
          <cell r="P32238" t="str">
            <v>ATRIBUÍDO SÃO PAULO</v>
          </cell>
          <cell r="Q32238">
            <v>2.7199999999999998E-2</v>
          </cell>
          <cell r="R32238">
            <v>103.52</v>
          </cell>
        </row>
        <row r="32239">
          <cell r="M32239">
            <v>5679</v>
          </cell>
          <cell r="N32239" t="str">
            <v>RETROESCAVADEIRA SOBRE RODAS COM CARREGADEIRA, TRAÇÃO 4X4, POTÊNCIA LÍQ. 88 HP, CAÇAMBA CARREG. CAP. MÍN. 1 M3, CAÇAMBA RETRO CAP. 0,26 M3, PESO OPERACIONAL MÍN. 6.674 KG, PROFUNDIDADE ESCAVAÇÃO MÁX. 4,37 M - CHI DIURNO. AF_06/2014</v>
          </cell>
          <cell r="O32239" t="str">
            <v>CHI</v>
          </cell>
          <cell r="P32239" t="str">
            <v>ATRIBUÍDO SÃO PAULO</v>
          </cell>
          <cell r="Q32239">
            <v>3.2899999999999999E-2</v>
          </cell>
          <cell r="R32239">
            <v>40.76</v>
          </cell>
        </row>
        <row r="32240">
          <cell r="M32240">
            <v>88316</v>
          </cell>
          <cell r="N32240" t="str">
            <v>SERVENTE COM ENCARGOS COMPLEMENTARES</v>
          </cell>
          <cell r="O32240" t="str">
            <v>H</v>
          </cell>
          <cell r="P32240" t="str">
            <v>COLETADO</v>
          </cell>
          <cell r="Q32240">
            <v>6.0100000000000001E-2</v>
          </cell>
          <cell r="R32240">
            <v>14.25</v>
          </cell>
        </row>
        <row r="32241">
          <cell r="M32241" t="str">
            <v/>
          </cell>
          <cell r="N32241" t="str">
            <v/>
          </cell>
          <cell r="O32241" t="str">
            <v/>
          </cell>
          <cell r="P32241" t="str">
            <v/>
          </cell>
          <cell r="Q32241" t="str">
            <v/>
          </cell>
          <cell r="R32241" t="str">
            <v/>
          </cell>
        </row>
        <row r="32242">
          <cell r="M32242">
            <v>5678</v>
          </cell>
          <cell r="N32242" t="str">
            <v>RETROESCAVADEIRA SOBRE RODAS COM CARREGADEIRA, TRAÇÃO 4X4, POTÊNCIA LÍQ. 88 HP, CAÇAMBA CARREG. CAP. MÍN. 1 M3, CAÇAMBA RETRO CAP. 0,26 M3, PESO OPERACIONAL MÍN. 6.674 KG, PROFUNDIDADE ESCAVAÇÃO MÁX. 4,37 M - CHP DIURNO. AF_06/2014</v>
          </cell>
          <cell r="O32242" t="str">
            <v>CHP</v>
          </cell>
          <cell r="P32242" t="str">
            <v>ATRIBUÍDO SÃO PAULO</v>
          </cell>
          <cell r="Q32242">
            <v>2.4799999999999999E-2</v>
          </cell>
          <cell r="R32242">
            <v>103.52</v>
          </cell>
        </row>
        <row r="32243">
          <cell r="M32243">
            <v>5679</v>
          </cell>
          <cell r="N32243" t="str">
            <v>RETROESCAVADEIRA SOBRE RODAS COM CARREGADEIRA, TRAÇÃO 4X4, POTÊNCIA LÍQ. 88 HP, CAÇAMBA CARREG. CAP. MÍN. 1 M3, CAÇAMBA RETRO CAP. 0,26 M3, PESO OPERACIONAL MÍN. 6.674 KG, PROFUNDIDADE ESCAVAÇÃO MÁX. 4,37 M - CHI DIURNO. AF_06/2014</v>
          </cell>
          <cell r="O32243" t="str">
            <v>CHI</v>
          </cell>
          <cell r="P32243" t="str">
            <v>ATRIBUÍDO SÃO PAULO</v>
          </cell>
          <cell r="Q32243">
            <v>2.9899999999999999E-2</v>
          </cell>
          <cell r="R32243">
            <v>40.76</v>
          </cell>
        </row>
        <row r="32244">
          <cell r="M32244">
            <v>88316</v>
          </cell>
          <cell r="N32244" t="str">
            <v>SERVENTE COM ENCARGOS COMPLEMENTARES</v>
          </cell>
          <cell r="O32244" t="str">
            <v>H</v>
          </cell>
          <cell r="P32244" t="str">
            <v>COLETADO</v>
          </cell>
          <cell r="Q32244">
            <v>5.4699999999999999E-2</v>
          </cell>
          <cell r="R32244">
            <v>14.25</v>
          </cell>
        </row>
        <row r="32245">
          <cell r="M32245" t="str">
            <v/>
          </cell>
          <cell r="N32245" t="str">
            <v/>
          </cell>
          <cell r="O32245" t="str">
            <v/>
          </cell>
          <cell r="P32245" t="str">
            <v/>
          </cell>
          <cell r="Q32245" t="str">
            <v/>
          </cell>
          <cell r="R32245" t="str">
            <v/>
          </cell>
        </row>
        <row r="32246">
          <cell r="M32246">
            <v>88316</v>
          </cell>
          <cell r="N32246" t="str">
            <v>SERVENTE COM ENCARGOS COMPLEMENTARES</v>
          </cell>
          <cell r="O32246" t="str">
            <v>H</v>
          </cell>
          <cell r="P32246" t="str">
            <v>COLETADO</v>
          </cell>
          <cell r="Q32246">
            <v>3.956</v>
          </cell>
          <cell r="R32246">
            <v>14.25</v>
          </cell>
        </row>
        <row r="32247">
          <cell r="M32247" t="str">
            <v/>
          </cell>
          <cell r="N32247" t="str">
            <v/>
          </cell>
          <cell r="O32247" t="str">
            <v/>
          </cell>
          <cell r="P32247" t="str">
            <v/>
          </cell>
          <cell r="Q32247" t="str">
            <v/>
          </cell>
          <cell r="R32247" t="str">
            <v/>
          </cell>
        </row>
        <row r="32248">
          <cell r="M32248">
            <v>5631</v>
          </cell>
          <cell r="N32248" t="str">
            <v>ESCAVADEIRA HIDRÁULICA SOBRE ESTEIRAS, CAÇAMBA 0,80 M3, PESO OPERACIONAL 17 T, POTENCIA BRUTA 111 HP - CHP DIURNO. AF_06/2014</v>
          </cell>
          <cell r="O32248" t="str">
            <v>CHP</v>
          </cell>
          <cell r="P32248" t="str">
            <v>ATRIBUÍDO SÃO PAULO</v>
          </cell>
          <cell r="Q32248">
            <v>3.6200000000000003E-2</v>
          </cell>
          <cell r="R32248">
            <v>147.57</v>
          </cell>
        </row>
        <row r="32249">
          <cell r="M32249">
            <v>5632</v>
          </cell>
          <cell r="N32249" t="str">
            <v>ESCAVADEIRA HIDRÁULICA SOBRE ESTEIRAS, CAÇAMBA 0,80 M3, PESO OPERACIONAL 17 T, POTENCIA BRUTA 111 HP - CHI DIURNO. AF_06/2014</v>
          </cell>
          <cell r="O32249" t="str">
            <v>CHI</v>
          </cell>
          <cell r="P32249" t="str">
            <v>ATRIBUÍDO SÃO PAULO</v>
          </cell>
          <cell r="Q32249">
            <v>3.9399999999999998E-2</v>
          </cell>
          <cell r="R32249">
            <v>57.68</v>
          </cell>
        </row>
        <row r="32250">
          <cell r="M32250">
            <v>88316</v>
          </cell>
          <cell r="N32250" t="str">
            <v>SERVENTE COM ENCARGOS COMPLEMENTARES</v>
          </cell>
          <cell r="O32250" t="str">
            <v>H</v>
          </cell>
          <cell r="P32250" t="str">
            <v>COLETADO</v>
          </cell>
          <cell r="Q32250">
            <v>7.5600000000000001E-2</v>
          </cell>
          <cell r="R32250">
            <v>14.25</v>
          </cell>
        </row>
        <row r="32251">
          <cell r="M32251" t="str">
            <v/>
          </cell>
          <cell r="N32251" t="str">
            <v/>
          </cell>
          <cell r="O32251" t="str">
            <v/>
          </cell>
          <cell r="P32251" t="str">
            <v/>
          </cell>
          <cell r="Q32251" t="str">
            <v/>
          </cell>
          <cell r="R32251" t="str">
            <v/>
          </cell>
        </row>
        <row r="32252">
          <cell r="M32252">
            <v>5631</v>
          </cell>
          <cell r="N32252" t="str">
            <v>ESCAVADEIRA HIDRÁULICA SOBRE ESTEIRAS, CAÇAMBA 0,80 M3, PESO OPERACIONAL 17 T, POTENCIA BRUTA 111 HP - CHP DIURNO. AF_06/2014</v>
          </cell>
          <cell r="O32252" t="str">
            <v>CHP</v>
          </cell>
          <cell r="P32252" t="str">
            <v>ATRIBUÍDO SÃO PAULO</v>
          </cell>
          <cell r="Q32252">
            <v>2.86E-2</v>
          </cell>
          <cell r="R32252">
            <v>147.57</v>
          </cell>
        </row>
        <row r="32253">
          <cell r="M32253">
            <v>5632</v>
          </cell>
          <cell r="N32253" t="str">
            <v>ESCAVADEIRA HIDRÁULICA SOBRE ESTEIRAS, CAÇAMBA 0,80 M3, PESO OPERACIONAL 17 T, POTENCIA BRUTA 111 HP - CHI DIURNO. AF_06/2014</v>
          </cell>
          <cell r="O32253" t="str">
            <v>CHI</v>
          </cell>
          <cell r="P32253" t="str">
            <v>ATRIBUÍDO SÃO PAULO</v>
          </cell>
          <cell r="Q32253">
            <v>3.1099999999999999E-2</v>
          </cell>
          <cell r="R32253">
            <v>57.68</v>
          </cell>
        </row>
        <row r="32254">
          <cell r="M32254">
            <v>88316</v>
          </cell>
          <cell r="N32254" t="str">
            <v>SERVENTE COM ENCARGOS COMPLEMENTARES</v>
          </cell>
          <cell r="O32254" t="str">
            <v>H</v>
          </cell>
          <cell r="P32254" t="str">
            <v>COLETADO</v>
          </cell>
          <cell r="Q32254">
            <v>5.9799999999999999E-2</v>
          </cell>
          <cell r="R32254">
            <v>14.25</v>
          </cell>
        </row>
        <row r="32255">
          <cell r="M32255" t="str">
            <v/>
          </cell>
          <cell r="N32255" t="str">
            <v/>
          </cell>
          <cell r="O32255" t="str">
            <v/>
          </cell>
          <cell r="P32255" t="str">
            <v/>
          </cell>
          <cell r="Q32255" t="str">
            <v/>
          </cell>
          <cell r="R32255" t="str">
            <v/>
          </cell>
        </row>
        <row r="32256">
          <cell r="M32256">
            <v>88316</v>
          </cell>
          <cell r="N32256" t="str">
            <v>SERVENTE COM ENCARGOS COMPLEMENTARES</v>
          </cell>
          <cell r="O32256" t="str">
            <v>H</v>
          </cell>
          <cell r="P32256" t="str">
            <v>COLETADO</v>
          </cell>
          <cell r="Q32256">
            <v>5.1799999999999999E-2</v>
          </cell>
          <cell r="R32256">
            <v>14.25</v>
          </cell>
        </row>
        <row r="32257">
          <cell r="M32257">
            <v>88907</v>
          </cell>
          <cell r="N32257" t="str">
            <v>ESCAVADEIRA HIDRÁULICA SOBRE ESTEIRAS, CAÇAMBA 1,20 M3, PESO OPERACIONAL 21 T, POTÊNCIA BRUTA 155 HP - CHP DIURNO. AF_06/2014</v>
          </cell>
          <cell r="O32257" t="str">
            <v>CHP</v>
          </cell>
          <cell r="P32257" t="str">
            <v>ATRIBUÍDO SÃO PAULO</v>
          </cell>
          <cell r="Q32257">
            <v>2.4799999999999999E-2</v>
          </cell>
          <cell r="R32257">
            <v>175.84</v>
          </cell>
        </row>
        <row r="32258">
          <cell r="M32258">
            <v>88908</v>
          </cell>
          <cell r="N32258" t="str">
            <v>ESCAVADEIRA HIDRÁULICA SOBRE ESTEIRAS, CAÇAMBA 1,20 M3, PESO OPERACIONAL 21 T, POTÊNCIA BRUTA 155 HP - CHI DIURNO. AF_06/2014</v>
          </cell>
          <cell r="O32258" t="str">
            <v>CHI</v>
          </cell>
          <cell r="P32258" t="str">
            <v>ATRIBUÍDO SÃO PAULO</v>
          </cell>
          <cell r="Q32258">
            <v>2.7E-2</v>
          </cell>
          <cell r="R32258">
            <v>61.79</v>
          </cell>
        </row>
        <row r="32259">
          <cell r="M32259" t="str">
            <v/>
          </cell>
          <cell r="N32259" t="str">
            <v/>
          </cell>
          <cell r="O32259" t="str">
            <v/>
          </cell>
          <cell r="P32259" t="str">
            <v/>
          </cell>
          <cell r="Q32259" t="str">
            <v/>
          </cell>
          <cell r="R32259" t="str">
            <v/>
          </cell>
        </row>
        <row r="32260">
          <cell r="M32260">
            <v>5631</v>
          </cell>
          <cell r="N32260" t="str">
            <v>ESCAVADEIRA HIDRÁULICA SOBRE ESTEIRAS, CAÇAMBA 0,80 M3, PESO OPERACIONAL 17 T, POTENCIA BRUTA 111 HP - CHP DIURNO. AF_06/2014</v>
          </cell>
          <cell r="O32260" t="str">
            <v>CHP</v>
          </cell>
          <cell r="P32260" t="str">
            <v>ATRIBUÍDO SÃO PAULO</v>
          </cell>
          <cell r="Q32260">
            <v>0.02</v>
          </cell>
          <cell r="R32260">
            <v>147.57</v>
          </cell>
        </row>
        <row r="32261">
          <cell r="M32261">
            <v>5632</v>
          </cell>
          <cell r="N32261" t="str">
            <v>ESCAVADEIRA HIDRÁULICA SOBRE ESTEIRAS, CAÇAMBA 0,80 M3, PESO OPERACIONAL 17 T, POTENCIA BRUTA 111 HP - CHI DIURNO. AF_06/2014</v>
          </cell>
          <cell r="O32261" t="str">
            <v>CHI</v>
          </cell>
          <cell r="P32261" t="str">
            <v>ATRIBUÍDO SÃO PAULO</v>
          </cell>
          <cell r="Q32261">
            <v>2.1700000000000001E-2</v>
          </cell>
          <cell r="R32261">
            <v>57.68</v>
          </cell>
        </row>
        <row r="32262">
          <cell r="M32262">
            <v>88316</v>
          </cell>
          <cell r="N32262" t="str">
            <v>SERVENTE COM ENCARGOS COMPLEMENTARES</v>
          </cell>
          <cell r="O32262" t="str">
            <v>H</v>
          </cell>
          <cell r="P32262" t="str">
            <v>COLETADO</v>
          </cell>
          <cell r="Q32262">
            <v>4.1700000000000001E-2</v>
          </cell>
          <cell r="R32262">
            <v>14.25</v>
          </cell>
        </row>
        <row r="32263">
          <cell r="M32263" t="str">
            <v/>
          </cell>
          <cell r="N32263" t="str">
            <v/>
          </cell>
          <cell r="O32263" t="str">
            <v/>
          </cell>
          <cell r="P32263" t="str">
            <v/>
          </cell>
          <cell r="Q32263" t="str">
            <v/>
          </cell>
          <cell r="R32263" t="str">
            <v/>
          </cell>
        </row>
        <row r="32264">
          <cell r="M32264">
            <v>5631</v>
          </cell>
          <cell r="N32264" t="str">
            <v>ESCAVADEIRA HIDRÁULICA SOBRE ESTEIRAS, CAÇAMBA 0,80 M3, PESO OPERACIONAL 17 T, POTENCIA BRUTA 111 HP - CHP DIURNO. AF_06/2014</v>
          </cell>
          <cell r="O32264" t="str">
            <v>CHP</v>
          </cell>
          <cell r="P32264" t="str">
            <v>ATRIBUÍDO SÃO PAULO</v>
          </cell>
          <cell r="Q32264">
            <v>1.5800000000000002E-2</v>
          </cell>
          <cell r="R32264">
            <v>147.57</v>
          </cell>
        </row>
        <row r="32265">
          <cell r="M32265">
            <v>5632</v>
          </cell>
          <cell r="N32265" t="str">
            <v>ESCAVADEIRA HIDRÁULICA SOBRE ESTEIRAS, CAÇAMBA 0,80 M3, PESO OPERACIONAL 17 T, POTENCIA BRUTA 111 HP - CHI DIURNO. AF_06/2014</v>
          </cell>
          <cell r="O32265" t="str">
            <v>CHI</v>
          </cell>
          <cell r="P32265" t="str">
            <v>ATRIBUÍDO SÃO PAULO</v>
          </cell>
          <cell r="Q32265">
            <v>1.72E-2</v>
          </cell>
          <cell r="R32265">
            <v>57.68</v>
          </cell>
        </row>
        <row r="32266">
          <cell r="M32266">
            <v>88316</v>
          </cell>
          <cell r="N32266" t="str">
            <v>SERVENTE COM ENCARGOS COMPLEMENTARES</v>
          </cell>
          <cell r="O32266" t="str">
            <v>H</v>
          </cell>
          <cell r="P32266" t="str">
            <v>COLETADO</v>
          </cell>
          <cell r="Q32266">
            <v>3.3000000000000002E-2</v>
          </cell>
          <cell r="R32266">
            <v>14.25</v>
          </cell>
        </row>
        <row r="32267">
          <cell r="M32267" t="str">
            <v/>
          </cell>
          <cell r="N32267" t="str">
            <v/>
          </cell>
          <cell r="O32267" t="str">
            <v/>
          </cell>
          <cell r="P32267" t="str">
            <v/>
          </cell>
          <cell r="Q32267" t="str">
            <v/>
          </cell>
          <cell r="R32267" t="str">
            <v/>
          </cell>
        </row>
        <row r="32268">
          <cell r="M32268">
            <v>88316</v>
          </cell>
          <cell r="N32268" t="str">
            <v>SERVENTE COM ENCARGOS COMPLEMENTARES</v>
          </cell>
          <cell r="O32268" t="str">
            <v>H</v>
          </cell>
          <cell r="P32268" t="str">
            <v>COLETADO</v>
          </cell>
          <cell r="Q32268">
            <v>2.86E-2</v>
          </cell>
          <cell r="R32268">
            <v>14.25</v>
          </cell>
        </row>
        <row r="32269">
          <cell r="M32269">
            <v>88907</v>
          </cell>
          <cell r="N32269" t="str">
            <v>ESCAVADEIRA HIDRÁULICA SOBRE ESTEIRAS, CAÇAMBA 1,20 M3, PESO OPERACIONAL 21 T, POTÊNCIA BRUTA 155 HP - CHP DIURNO. AF_06/2014</v>
          </cell>
          <cell r="O32269" t="str">
            <v>CHP</v>
          </cell>
          <cell r="P32269" t="str">
            <v>ATRIBUÍDO SÃO PAULO</v>
          </cell>
          <cell r="Q32269">
            <v>1.37E-2</v>
          </cell>
          <cell r="R32269">
            <v>175.84</v>
          </cell>
        </row>
        <row r="32270">
          <cell r="M32270">
            <v>88908</v>
          </cell>
          <cell r="N32270" t="str">
            <v>ESCAVADEIRA HIDRÁULICA SOBRE ESTEIRAS, CAÇAMBA 1,20 M3, PESO OPERACIONAL 21 T, POTÊNCIA BRUTA 155 HP - CHI DIURNO. AF_06/2014</v>
          </cell>
          <cell r="O32270" t="str">
            <v>CHI</v>
          </cell>
          <cell r="P32270" t="str">
            <v>ATRIBUÍDO SÃO PAULO</v>
          </cell>
          <cell r="Q32270">
            <v>1.49E-2</v>
          </cell>
          <cell r="R32270">
            <v>61.79</v>
          </cell>
        </row>
        <row r="32271">
          <cell r="M32271" t="str">
            <v/>
          </cell>
          <cell r="N32271" t="str">
            <v/>
          </cell>
          <cell r="O32271" t="str">
            <v/>
          </cell>
          <cell r="P32271" t="str">
            <v/>
          </cell>
          <cell r="Q32271" t="str">
            <v/>
          </cell>
          <cell r="R32271" t="str">
            <v/>
          </cell>
        </row>
        <row r="32272">
          <cell r="M32272">
            <v>5631</v>
          </cell>
          <cell r="N32272" t="str">
            <v>ESCAVADEIRA HIDRÁULICA SOBRE ESTEIRAS, CAÇAMBA 0,80 M3, PESO OPERACIONAL 17 T, POTENCIA BRUTA 111 HP - CHP DIURNO. AF_06/2014</v>
          </cell>
          <cell r="O32272" t="str">
            <v>CHP</v>
          </cell>
          <cell r="P32272" t="str">
            <v>ATRIBUÍDO SÃO PAULO</v>
          </cell>
          <cell r="Q32272">
            <v>4.02E-2</v>
          </cell>
          <cell r="R32272">
            <v>147.57</v>
          </cell>
        </row>
        <row r="32273">
          <cell r="M32273">
            <v>5632</v>
          </cell>
          <cell r="N32273" t="str">
            <v>ESCAVADEIRA HIDRÁULICA SOBRE ESTEIRAS, CAÇAMBA 0,80 M3, PESO OPERACIONAL 17 T, POTENCIA BRUTA 111 HP - CHI DIURNO. AF_06/2014</v>
          </cell>
          <cell r="O32273" t="str">
            <v>CHI</v>
          </cell>
          <cell r="P32273" t="str">
            <v>ATRIBUÍDO SÃO PAULO</v>
          </cell>
          <cell r="Q32273">
            <v>4.3700000000000003E-2</v>
          </cell>
          <cell r="R32273">
            <v>57.68</v>
          </cell>
        </row>
        <row r="32274">
          <cell r="M32274">
            <v>88316</v>
          </cell>
          <cell r="N32274" t="str">
            <v>SERVENTE COM ENCARGOS COMPLEMENTARES</v>
          </cell>
          <cell r="O32274" t="str">
            <v>H</v>
          </cell>
          <cell r="P32274" t="str">
            <v>COLETADO</v>
          </cell>
          <cell r="Q32274">
            <v>8.4000000000000005E-2</v>
          </cell>
          <cell r="R32274">
            <v>14.25</v>
          </cell>
        </row>
        <row r="32275">
          <cell r="M32275" t="str">
            <v/>
          </cell>
          <cell r="N32275" t="str">
            <v/>
          </cell>
          <cell r="O32275" t="str">
            <v/>
          </cell>
          <cell r="P32275" t="str">
            <v/>
          </cell>
          <cell r="Q32275" t="str">
            <v/>
          </cell>
          <cell r="R32275" t="str">
            <v/>
          </cell>
        </row>
        <row r="32276">
          <cell r="M32276">
            <v>5631</v>
          </cell>
          <cell r="N32276" t="str">
            <v>ESCAVADEIRA HIDRÁULICA SOBRE ESTEIRAS, CAÇAMBA 0,80 M3, PESO OPERACIONAL 17 T, POTENCIA BRUTA 111 HP - CHP DIURNO. AF_06/2014</v>
          </cell>
          <cell r="O32276" t="str">
            <v>CHP</v>
          </cell>
          <cell r="P32276" t="str">
            <v>ATRIBUÍDO SÃO PAULO</v>
          </cell>
          <cell r="Q32276">
            <v>3.5700000000000003E-2</v>
          </cell>
          <cell r="R32276">
            <v>147.57</v>
          </cell>
        </row>
        <row r="32277">
          <cell r="M32277">
            <v>5632</v>
          </cell>
          <cell r="N32277" t="str">
            <v>ESCAVADEIRA HIDRÁULICA SOBRE ESTEIRAS, CAÇAMBA 0,80 M3, PESO OPERACIONAL 17 T, POTENCIA BRUTA 111 HP - CHI DIURNO. AF_06/2014</v>
          </cell>
          <cell r="O32277" t="str">
            <v>CHI</v>
          </cell>
          <cell r="P32277" t="str">
            <v>ATRIBUÍDO SÃO PAULO</v>
          </cell>
          <cell r="Q32277">
            <v>3.8899999999999997E-2</v>
          </cell>
          <cell r="R32277">
            <v>57.68</v>
          </cell>
        </row>
        <row r="32278">
          <cell r="M32278">
            <v>88316</v>
          </cell>
          <cell r="N32278" t="str">
            <v>SERVENTE COM ENCARGOS COMPLEMENTARES</v>
          </cell>
          <cell r="O32278" t="str">
            <v>H</v>
          </cell>
          <cell r="P32278" t="str">
            <v>COLETADO</v>
          </cell>
          <cell r="Q32278">
            <v>7.46E-2</v>
          </cell>
          <cell r="R32278">
            <v>14.25</v>
          </cell>
        </row>
        <row r="32279">
          <cell r="M32279" t="str">
            <v/>
          </cell>
          <cell r="N32279" t="str">
            <v/>
          </cell>
          <cell r="O32279" t="str">
            <v/>
          </cell>
          <cell r="P32279" t="str">
            <v/>
          </cell>
          <cell r="Q32279" t="str">
            <v/>
          </cell>
          <cell r="R32279" t="str">
            <v/>
          </cell>
        </row>
        <row r="32280">
          <cell r="M32280">
            <v>5631</v>
          </cell>
          <cell r="N32280" t="str">
            <v>ESCAVADEIRA HIDRÁULICA SOBRE ESTEIRAS, CAÇAMBA 0,80 M3, PESO OPERACIONAL 17 T, POTENCIA BRUTA 111 HP - CHP DIURNO. AF_06/2014</v>
          </cell>
          <cell r="O32280" t="str">
            <v>CHP</v>
          </cell>
          <cell r="P32280" t="str">
            <v>ATRIBUÍDO SÃO PAULO</v>
          </cell>
          <cell r="Q32280">
            <v>3.4599999999999999E-2</v>
          </cell>
          <cell r="R32280">
            <v>147.57</v>
          </cell>
        </row>
        <row r="32281">
          <cell r="M32281">
            <v>5632</v>
          </cell>
          <cell r="N32281" t="str">
            <v>ESCAVADEIRA HIDRÁULICA SOBRE ESTEIRAS, CAÇAMBA 0,80 M3, PESO OPERACIONAL 17 T, POTENCIA BRUTA 111 HP - CHI DIURNO. AF_06/2014</v>
          </cell>
          <cell r="O32281" t="str">
            <v>CHI</v>
          </cell>
          <cell r="P32281" t="str">
            <v>ATRIBUÍDO SÃO PAULO</v>
          </cell>
          <cell r="Q32281">
            <v>3.7600000000000001E-2</v>
          </cell>
          <cell r="R32281">
            <v>57.68</v>
          </cell>
        </row>
        <row r="32282">
          <cell r="M32282">
            <v>88316</v>
          </cell>
          <cell r="N32282" t="str">
            <v>SERVENTE COM ENCARGOS COMPLEMENTARES</v>
          </cell>
          <cell r="O32282" t="str">
            <v>H</v>
          </cell>
          <cell r="P32282" t="str">
            <v>COLETADO</v>
          </cell>
          <cell r="Q32282">
            <v>7.2300000000000003E-2</v>
          </cell>
          <cell r="R32282">
            <v>14.25</v>
          </cell>
        </row>
        <row r="32283">
          <cell r="M32283" t="str">
            <v/>
          </cell>
          <cell r="N32283" t="str">
            <v/>
          </cell>
          <cell r="O32283" t="str">
            <v/>
          </cell>
          <cell r="P32283" t="str">
            <v/>
          </cell>
          <cell r="Q32283" t="str">
            <v/>
          </cell>
          <cell r="R32283" t="str">
            <v/>
          </cell>
        </row>
        <row r="32284">
          <cell r="M32284">
            <v>5631</v>
          </cell>
          <cell r="N32284" t="str">
            <v>ESCAVADEIRA HIDRÁULICA SOBRE ESTEIRAS, CAÇAMBA 0,80 M3, PESO OPERACIONAL 17 T, POTENCIA BRUTA 111 HP - CHP DIURNO. AF_06/2014</v>
          </cell>
          <cell r="O32284" t="str">
            <v>CHP</v>
          </cell>
          <cell r="P32284" t="str">
            <v>ATRIBUÍDO SÃO PAULO</v>
          </cell>
          <cell r="Q32284">
            <v>3.27E-2</v>
          </cell>
          <cell r="R32284">
            <v>147.57</v>
          </cell>
        </row>
        <row r="32285">
          <cell r="M32285">
            <v>5632</v>
          </cell>
          <cell r="N32285" t="str">
            <v>ESCAVADEIRA HIDRÁULICA SOBRE ESTEIRAS, CAÇAMBA 0,80 M3, PESO OPERACIONAL 17 T, POTENCIA BRUTA 111 HP - CHI DIURNO. AF_06/2014</v>
          </cell>
          <cell r="O32285" t="str">
            <v>CHI</v>
          </cell>
          <cell r="P32285" t="str">
            <v>ATRIBUÍDO SÃO PAULO</v>
          </cell>
          <cell r="Q32285">
            <v>3.56E-2</v>
          </cell>
          <cell r="R32285">
            <v>57.68</v>
          </cell>
        </row>
        <row r="32286">
          <cell r="M32286">
            <v>88316</v>
          </cell>
          <cell r="N32286" t="str">
            <v>SERVENTE COM ENCARGOS COMPLEMENTARES</v>
          </cell>
          <cell r="O32286" t="str">
            <v>H</v>
          </cell>
          <cell r="P32286" t="str">
            <v>COLETADO</v>
          </cell>
          <cell r="Q32286">
            <v>6.83E-2</v>
          </cell>
          <cell r="R32286">
            <v>14.25</v>
          </cell>
        </row>
        <row r="32287">
          <cell r="M32287" t="str">
            <v/>
          </cell>
          <cell r="N32287" t="str">
            <v/>
          </cell>
          <cell r="O32287" t="str">
            <v/>
          </cell>
          <cell r="P32287" t="str">
            <v/>
          </cell>
          <cell r="Q32287" t="str">
            <v/>
          </cell>
          <cell r="R32287" t="str">
            <v/>
          </cell>
        </row>
        <row r="32288">
          <cell r="M32288">
            <v>5631</v>
          </cell>
          <cell r="N32288" t="str">
            <v>ESCAVADEIRA HIDRÁULICA SOBRE ESTEIRAS, CAÇAMBA 0,80 M3, PESO OPERACIONAL 17 T, POTENCIA BRUTA 111 HP - CHP DIURNO. AF_06/2014</v>
          </cell>
          <cell r="O32288" t="str">
            <v>CHP</v>
          </cell>
          <cell r="P32288" t="str">
            <v>ATRIBUÍDO SÃO PAULO</v>
          </cell>
          <cell r="Q32288">
            <v>3.1800000000000002E-2</v>
          </cell>
          <cell r="R32288">
            <v>147.57</v>
          </cell>
        </row>
        <row r="32289">
          <cell r="M32289">
            <v>5632</v>
          </cell>
          <cell r="N32289" t="str">
            <v>ESCAVADEIRA HIDRÁULICA SOBRE ESTEIRAS, CAÇAMBA 0,80 M3, PESO OPERACIONAL 17 T, POTENCIA BRUTA 111 HP - CHI DIURNO. AF_06/2014</v>
          </cell>
          <cell r="O32289" t="str">
            <v>CHI</v>
          </cell>
          <cell r="P32289" t="str">
            <v>ATRIBUÍDO SÃO PAULO</v>
          </cell>
          <cell r="Q32289">
            <v>3.4599999999999999E-2</v>
          </cell>
          <cell r="R32289">
            <v>57.68</v>
          </cell>
        </row>
        <row r="32290">
          <cell r="M32290">
            <v>88316</v>
          </cell>
          <cell r="N32290" t="str">
            <v>SERVENTE COM ENCARGOS COMPLEMENTARES</v>
          </cell>
          <cell r="O32290" t="str">
            <v>H</v>
          </cell>
          <cell r="P32290" t="str">
            <v>COLETADO</v>
          </cell>
          <cell r="Q32290">
            <v>6.6400000000000001E-2</v>
          </cell>
          <cell r="R32290">
            <v>14.25</v>
          </cell>
        </row>
        <row r="32291">
          <cell r="M32291" t="str">
            <v/>
          </cell>
          <cell r="N32291" t="str">
            <v/>
          </cell>
          <cell r="O32291" t="str">
            <v/>
          </cell>
          <cell r="P32291" t="str">
            <v/>
          </cell>
          <cell r="Q32291" t="str">
            <v/>
          </cell>
          <cell r="R32291" t="str">
            <v/>
          </cell>
        </row>
        <row r="32292">
          <cell r="M32292">
            <v>88316</v>
          </cell>
          <cell r="N32292" t="str">
            <v>SERVENTE COM ENCARGOS COMPLEMENTARES</v>
          </cell>
          <cell r="O32292" t="str">
            <v>H</v>
          </cell>
          <cell r="P32292" t="str">
            <v>COLETADO</v>
          </cell>
          <cell r="Q32292">
            <v>5.7599999999999998E-2</v>
          </cell>
          <cell r="R32292">
            <v>14.25</v>
          </cell>
        </row>
        <row r="32293">
          <cell r="M32293">
            <v>88907</v>
          </cell>
          <cell r="N32293" t="str">
            <v>ESCAVADEIRA HIDRÁULICA SOBRE ESTEIRAS, CAÇAMBA 1,20 M3, PESO OPERACIONAL 21 T, POTÊNCIA BRUTA 155 HP - CHP DIURNO. AF_06/2014</v>
          </cell>
          <cell r="O32293" t="str">
            <v>CHP</v>
          </cell>
          <cell r="P32293" t="str">
            <v>ATRIBUÍDO SÃO PAULO</v>
          </cell>
          <cell r="Q32293">
            <v>2.76E-2</v>
          </cell>
          <cell r="R32293">
            <v>175.84</v>
          </cell>
        </row>
        <row r="32294">
          <cell r="M32294">
            <v>88908</v>
          </cell>
          <cell r="N32294" t="str">
            <v>ESCAVADEIRA HIDRÁULICA SOBRE ESTEIRAS, CAÇAMBA 1,20 M3, PESO OPERACIONAL 21 T, POTÊNCIA BRUTA 155 HP - CHI DIURNO. AF_06/2014</v>
          </cell>
          <cell r="O32294" t="str">
            <v>CHI</v>
          </cell>
          <cell r="P32294" t="str">
            <v>ATRIBUÍDO SÃO PAULO</v>
          </cell>
          <cell r="Q32294">
            <v>0.03</v>
          </cell>
          <cell r="R32294">
            <v>61.79</v>
          </cell>
        </row>
        <row r="32295">
          <cell r="M32295" t="str">
            <v/>
          </cell>
          <cell r="N32295" t="str">
            <v/>
          </cell>
          <cell r="O32295" t="str">
            <v/>
          </cell>
          <cell r="P32295" t="str">
            <v/>
          </cell>
          <cell r="Q32295" t="str">
            <v/>
          </cell>
          <cell r="R32295" t="str">
            <v/>
          </cell>
        </row>
        <row r="32296">
          <cell r="M32296">
            <v>88316</v>
          </cell>
          <cell r="N32296" t="str">
            <v>SERVENTE COM ENCARGOS COMPLEMENTARES</v>
          </cell>
          <cell r="O32296" t="str">
            <v>H</v>
          </cell>
          <cell r="P32296" t="str">
            <v>COLETADO</v>
          </cell>
          <cell r="Q32296">
            <v>5.5199999999999999E-2</v>
          </cell>
          <cell r="R32296">
            <v>14.25</v>
          </cell>
        </row>
        <row r="32297">
          <cell r="M32297">
            <v>88907</v>
          </cell>
          <cell r="N32297" t="str">
            <v>ESCAVADEIRA HIDRÁULICA SOBRE ESTEIRAS, CAÇAMBA 1,20 M3, PESO OPERACIONAL 21 T, POTÊNCIA BRUTA 155 HP - CHP DIURNO. AF_06/2014</v>
          </cell>
          <cell r="O32297" t="str">
            <v>CHP</v>
          </cell>
          <cell r="P32297" t="str">
            <v>ATRIBUÍDO SÃO PAULO</v>
          </cell>
          <cell r="Q32297">
            <v>2.6499999999999999E-2</v>
          </cell>
          <cell r="R32297">
            <v>175.84</v>
          </cell>
        </row>
        <row r="32298">
          <cell r="M32298">
            <v>88908</v>
          </cell>
          <cell r="N32298" t="str">
            <v>ESCAVADEIRA HIDRÁULICA SOBRE ESTEIRAS, CAÇAMBA 1,20 M3, PESO OPERACIONAL 21 T, POTÊNCIA BRUTA 155 HP - CHI DIURNO. AF_06/2014</v>
          </cell>
          <cell r="O32298" t="str">
            <v>CHI</v>
          </cell>
          <cell r="P32298" t="str">
            <v>ATRIBUÍDO SÃO PAULO</v>
          </cell>
          <cell r="Q32298">
            <v>2.8799999999999999E-2</v>
          </cell>
          <cell r="R32298">
            <v>61.79</v>
          </cell>
        </row>
        <row r="32299">
          <cell r="M32299" t="str">
            <v/>
          </cell>
          <cell r="N32299" t="str">
            <v/>
          </cell>
          <cell r="O32299" t="str">
            <v/>
          </cell>
          <cell r="P32299" t="str">
            <v/>
          </cell>
          <cell r="Q32299" t="str">
            <v/>
          </cell>
          <cell r="R32299" t="str">
            <v/>
          </cell>
        </row>
        <row r="32300">
          <cell r="M32300">
            <v>88316</v>
          </cell>
          <cell r="N32300" t="str">
            <v>SERVENTE COM ENCARGOS COMPLEMENTARES</v>
          </cell>
          <cell r="O32300" t="str">
            <v>H</v>
          </cell>
          <cell r="P32300" t="str">
            <v>COLETADO</v>
          </cell>
          <cell r="Q32300">
            <v>5.3999999999999999E-2</v>
          </cell>
          <cell r="R32300">
            <v>14.25</v>
          </cell>
        </row>
        <row r="32301">
          <cell r="M32301">
            <v>88907</v>
          </cell>
          <cell r="N32301" t="str">
            <v>ESCAVADEIRA HIDRÁULICA SOBRE ESTEIRAS, CAÇAMBA 1,20 M3, PESO OPERACIONAL 21 T, POTÊNCIA BRUTA 155 HP - CHP DIURNO. AF_06/2014</v>
          </cell>
          <cell r="O32301" t="str">
            <v>CHP</v>
          </cell>
          <cell r="P32301" t="str">
            <v>ATRIBUÍDO SÃO PAULO</v>
          </cell>
          <cell r="Q32301">
            <v>2.5899999999999999E-2</v>
          </cell>
          <cell r="R32301">
            <v>175.84</v>
          </cell>
        </row>
        <row r="32302">
          <cell r="M32302">
            <v>88908</v>
          </cell>
          <cell r="N32302" t="str">
            <v>ESCAVADEIRA HIDRÁULICA SOBRE ESTEIRAS, CAÇAMBA 1,20 M3, PESO OPERACIONAL 21 T, POTÊNCIA BRUTA 155 HP - CHI DIURNO. AF_06/2014</v>
          </cell>
          <cell r="O32302" t="str">
            <v>CHI</v>
          </cell>
          <cell r="P32302" t="str">
            <v>ATRIBUÍDO SÃO PAULO</v>
          </cell>
          <cell r="Q32302">
            <v>2.81E-2</v>
          </cell>
          <cell r="R32302">
            <v>61.79</v>
          </cell>
        </row>
        <row r="32303">
          <cell r="M32303" t="str">
            <v/>
          </cell>
          <cell r="N32303" t="str">
            <v/>
          </cell>
          <cell r="O32303" t="str">
            <v/>
          </cell>
          <cell r="P32303" t="str">
            <v/>
          </cell>
          <cell r="Q32303" t="str">
            <v/>
          </cell>
          <cell r="R32303" t="str">
            <v/>
          </cell>
        </row>
        <row r="32304">
          <cell r="M32304">
            <v>5631</v>
          </cell>
          <cell r="N32304" t="str">
            <v>ESCAVADEIRA HIDRÁULICA SOBRE ESTEIRAS, CAÇAMBA 0,80 M3, PESO OPERACIONAL 17 T, POTENCIA BRUTA 111 HP - CHP DIURNO. AF_06/2014</v>
          </cell>
          <cell r="O32304" t="str">
            <v>CHP</v>
          </cell>
          <cell r="P32304" t="str">
            <v>ATRIBUÍDO SÃO PAULO</v>
          </cell>
          <cell r="Q32304">
            <v>2.2200000000000001E-2</v>
          </cell>
          <cell r="R32304">
            <v>147.57</v>
          </cell>
        </row>
        <row r="32305">
          <cell r="M32305">
            <v>5632</v>
          </cell>
          <cell r="N32305" t="str">
            <v>ESCAVADEIRA HIDRÁULICA SOBRE ESTEIRAS, CAÇAMBA 0,80 M3, PESO OPERACIONAL 17 T, POTENCIA BRUTA 111 HP - CHI DIURNO. AF_06/2014</v>
          </cell>
          <cell r="O32305" t="str">
            <v>CHI</v>
          </cell>
          <cell r="P32305" t="str">
            <v>ATRIBUÍDO SÃO PAULO</v>
          </cell>
          <cell r="Q32305">
            <v>2.41E-2</v>
          </cell>
          <cell r="R32305">
            <v>57.68</v>
          </cell>
        </row>
        <row r="32306">
          <cell r="M32306">
            <v>88316</v>
          </cell>
          <cell r="N32306" t="str">
            <v>SERVENTE COM ENCARGOS COMPLEMENTARES</v>
          </cell>
          <cell r="O32306" t="str">
            <v>H</v>
          </cell>
          <cell r="P32306" t="str">
            <v>COLETADO</v>
          </cell>
          <cell r="Q32306">
            <v>4.6399999999999997E-2</v>
          </cell>
          <cell r="R32306">
            <v>14.25</v>
          </cell>
        </row>
        <row r="32307">
          <cell r="M32307" t="str">
            <v/>
          </cell>
          <cell r="N32307" t="str">
            <v/>
          </cell>
          <cell r="O32307" t="str">
            <v/>
          </cell>
          <cell r="P32307" t="str">
            <v/>
          </cell>
          <cell r="Q32307" t="str">
            <v/>
          </cell>
          <cell r="R32307" t="str">
            <v/>
          </cell>
        </row>
        <row r="32308">
          <cell r="M32308">
            <v>5631</v>
          </cell>
          <cell r="N32308" t="str">
            <v>ESCAVADEIRA HIDRÁULICA SOBRE ESTEIRAS, CAÇAMBA 0,80 M3, PESO OPERACIONAL 17 T, POTENCIA BRUTA 111 HP - CHP DIURNO. AF_06/2014</v>
          </cell>
          <cell r="O32308" t="str">
            <v>CHP</v>
          </cell>
          <cell r="P32308" t="str">
            <v>ATRIBUÍDO SÃO PAULO</v>
          </cell>
          <cell r="Q32308">
            <v>1.9699999999999999E-2</v>
          </cell>
          <cell r="R32308">
            <v>147.57</v>
          </cell>
        </row>
        <row r="32309">
          <cell r="M32309">
            <v>5632</v>
          </cell>
          <cell r="N32309" t="str">
            <v>ESCAVADEIRA HIDRÁULICA SOBRE ESTEIRAS, CAÇAMBA 0,80 M3, PESO OPERACIONAL 17 T, POTENCIA BRUTA 111 HP - CHI DIURNO. AF_06/2014</v>
          </cell>
          <cell r="O32309" t="str">
            <v>CHI</v>
          </cell>
          <cell r="P32309" t="str">
            <v>ATRIBUÍDO SÃO PAULO</v>
          </cell>
          <cell r="Q32309">
            <v>2.1499999999999998E-2</v>
          </cell>
          <cell r="R32309">
            <v>57.68</v>
          </cell>
        </row>
        <row r="32310">
          <cell r="M32310">
            <v>88316</v>
          </cell>
          <cell r="N32310" t="str">
            <v>SERVENTE COM ENCARGOS COMPLEMENTARES</v>
          </cell>
          <cell r="O32310" t="str">
            <v>H</v>
          </cell>
          <cell r="P32310" t="str">
            <v>COLETADO</v>
          </cell>
          <cell r="Q32310">
            <v>4.1200000000000001E-2</v>
          </cell>
          <cell r="R32310">
            <v>14.25</v>
          </cell>
        </row>
        <row r="32311">
          <cell r="M32311" t="str">
            <v/>
          </cell>
          <cell r="N32311" t="str">
            <v/>
          </cell>
          <cell r="O32311" t="str">
            <v/>
          </cell>
          <cell r="P32311" t="str">
            <v/>
          </cell>
          <cell r="Q32311" t="str">
            <v/>
          </cell>
          <cell r="R32311" t="str">
            <v/>
          </cell>
        </row>
        <row r="32312">
          <cell r="M32312">
            <v>5631</v>
          </cell>
          <cell r="N32312" t="str">
            <v>ESCAVADEIRA HIDRÁULICA SOBRE ESTEIRAS, CAÇAMBA 0,80 M3, PESO OPERACIONAL 17 T, POTENCIA BRUTA 111 HP - CHP DIURNO. AF_06/2014</v>
          </cell>
          <cell r="O32312" t="str">
            <v>CHP</v>
          </cell>
          <cell r="P32312" t="str">
            <v>ATRIBUÍDO SÃO PAULO</v>
          </cell>
          <cell r="Q32312">
            <v>1.9099999999999999E-2</v>
          </cell>
          <cell r="R32312">
            <v>147.57</v>
          </cell>
        </row>
        <row r="32313">
          <cell r="M32313">
            <v>5632</v>
          </cell>
          <cell r="N32313" t="str">
            <v>ESCAVADEIRA HIDRÁULICA SOBRE ESTEIRAS, CAÇAMBA 0,80 M3, PESO OPERACIONAL 17 T, POTENCIA BRUTA 111 HP - CHI DIURNO. AF_06/2014</v>
          </cell>
          <cell r="O32313" t="str">
            <v>CHI</v>
          </cell>
          <cell r="P32313" t="str">
            <v>ATRIBUÍDO SÃO PAULO</v>
          </cell>
          <cell r="Q32313">
            <v>2.0799999999999999E-2</v>
          </cell>
          <cell r="R32313">
            <v>57.68</v>
          </cell>
        </row>
        <row r="32314">
          <cell r="M32314">
            <v>88316</v>
          </cell>
          <cell r="N32314" t="str">
            <v>SERVENTE COM ENCARGOS COMPLEMENTARES</v>
          </cell>
          <cell r="O32314" t="str">
            <v>H</v>
          </cell>
          <cell r="P32314" t="str">
            <v>COLETADO</v>
          </cell>
          <cell r="Q32314">
            <v>3.9899999999999998E-2</v>
          </cell>
          <cell r="R32314">
            <v>14.25</v>
          </cell>
        </row>
        <row r="32315">
          <cell r="M32315" t="str">
            <v/>
          </cell>
          <cell r="N32315" t="str">
            <v/>
          </cell>
          <cell r="O32315" t="str">
            <v/>
          </cell>
          <cell r="P32315" t="str">
            <v/>
          </cell>
          <cell r="Q32315" t="str">
            <v/>
          </cell>
          <cell r="R32315" t="str">
            <v/>
          </cell>
        </row>
        <row r="32316">
          <cell r="M32316">
            <v>5631</v>
          </cell>
          <cell r="N32316" t="str">
            <v>ESCAVADEIRA HIDRÁULICA SOBRE ESTEIRAS, CAÇAMBA 0,80 M3, PESO OPERACIONAL 17 T, POTENCIA BRUTA 111 HP - CHP DIURNO. AF_06/2014</v>
          </cell>
          <cell r="O32316" t="str">
            <v>CHP</v>
          </cell>
          <cell r="P32316" t="str">
            <v>ATRIBUÍDO SÃO PAULO</v>
          </cell>
          <cell r="Q32316">
            <v>1.8100000000000002E-2</v>
          </cell>
          <cell r="R32316">
            <v>147.57</v>
          </cell>
        </row>
        <row r="32317">
          <cell r="M32317">
            <v>5632</v>
          </cell>
          <cell r="N32317" t="str">
            <v>ESCAVADEIRA HIDRÁULICA SOBRE ESTEIRAS, CAÇAMBA 0,80 M3, PESO OPERACIONAL 17 T, POTENCIA BRUTA 111 HP - CHI DIURNO. AF_06/2014</v>
          </cell>
          <cell r="O32317" t="str">
            <v>CHI</v>
          </cell>
          <cell r="P32317" t="str">
            <v>ATRIBUÍDO SÃO PAULO</v>
          </cell>
          <cell r="Q32317">
            <v>1.9699999999999999E-2</v>
          </cell>
          <cell r="R32317">
            <v>57.68</v>
          </cell>
        </row>
        <row r="32318">
          <cell r="M32318">
            <v>88316</v>
          </cell>
          <cell r="N32318" t="str">
            <v>SERVENTE COM ENCARGOS COMPLEMENTARES</v>
          </cell>
          <cell r="O32318" t="str">
            <v>H</v>
          </cell>
          <cell r="P32318" t="str">
            <v>COLETADO</v>
          </cell>
          <cell r="Q32318">
            <v>3.7699999999999997E-2</v>
          </cell>
          <cell r="R32318">
            <v>14.25</v>
          </cell>
        </row>
        <row r="32319">
          <cell r="M32319" t="str">
            <v/>
          </cell>
          <cell r="N32319" t="str">
            <v/>
          </cell>
          <cell r="O32319" t="str">
            <v/>
          </cell>
          <cell r="P32319" t="str">
            <v/>
          </cell>
          <cell r="Q32319" t="str">
            <v/>
          </cell>
          <cell r="R32319" t="str">
            <v/>
          </cell>
        </row>
        <row r="32320">
          <cell r="M32320">
            <v>5631</v>
          </cell>
          <cell r="N32320" t="str">
            <v>ESCAVADEIRA HIDRÁULICA SOBRE ESTEIRAS, CAÇAMBA 0,80 M3, PESO OPERACIONAL 17 T, POTENCIA BRUTA 111 HP - CHP DIURNO. AF_06/2014</v>
          </cell>
          <cell r="O32320" t="str">
            <v>CHP</v>
          </cell>
          <cell r="P32320" t="str">
            <v>ATRIBUÍDO SÃO PAULO</v>
          </cell>
          <cell r="Q32320">
            <v>1.7600000000000001E-2</v>
          </cell>
          <cell r="R32320">
            <v>147.57</v>
          </cell>
        </row>
        <row r="32321">
          <cell r="M32321">
            <v>5632</v>
          </cell>
          <cell r="N32321" t="str">
            <v>ESCAVADEIRA HIDRÁULICA SOBRE ESTEIRAS, CAÇAMBA 0,80 M3, PESO OPERACIONAL 17 T, POTENCIA BRUTA 111 HP - CHI DIURNO. AF_06/2014</v>
          </cell>
          <cell r="O32321" t="str">
            <v>CHI</v>
          </cell>
          <cell r="P32321" t="str">
            <v>ATRIBUÍDO SÃO PAULO</v>
          </cell>
          <cell r="Q32321">
            <v>1.9099999999999999E-2</v>
          </cell>
          <cell r="R32321">
            <v>57.68</v>
          </cell>
        </row>
        <row r="32322">
          <cell r="M32322">
            <v>88316</v>
          </cell>
          <cell r="N32322" t="str">
            <v>SERVENTE COM ENCARGOS COMPLEMENTARES</v>
          </cell>
          <cell r="O32322" t="str">
            <v>H</v>
          </cell>
          <cell r="P32322" t="str">
            <v>COLETADO</v>
          </cell>
          <cell r="Q32322">
            <v>3.6700000000000003E-2</v>
          </cell>
          <cell r="R32322">
            <v>14.25</v>
          </cell>
        </row>
        <row r="32323">
          <cell r="M32323" t="str">
            <v/>
          </cell>
          <cell r="N32323" t="str">
            <v/>
          </cell>
          <cell r="O32323" t="str">
            <v/>
          </cell>
          <cell r="P32323" t="str">
            <v/>
          </cell>
          <cell r="Q32323" t="str">
            <v/>
          </cell>
          <cell r="R32323" t="str">
            <v/>
          </cell>
        </row>
        <row r="32324">
          <cell r="M32324">
            <v>88316</v>
          </cell>
          <cell r="N32324" t="str">
            <v>SERVENTE COM ENCARGOS COMPLEMENTARES</v>
          </cell>
          <cell r="O32324" t="str">
            <v>H</v>
          </cell>
          <cell r="P32324" t="str">
            <v>COLETADO</v>
          </cell>
          <cell r="Q32324">
            <v>3.1800000000000002E-2</v>
          </cell>
          <cell r="R32324">
            <v>14.25</v>
          </cell>
        </row>
        <row r="32325">
          <cell r="M32325">
            <v>88907</v>
          </cell>
          <cell r="N32325" t="str">
            <v>ESCAVADEIRA HIDRÁULICA SOBRE ESTEIRAS, CAÇAMBA 1,20 M3, PESO OPERACIONAL 21 T, POTÊNCIA BRUTA 155 HP - CHP DIURNO. AF_06/2014</v>
          </cell>
          <cell r="O32325" t="str">
            <v>CHP</v>
          </cell>
          <cell r="P32325" t="str">
            <v>ATRIBUÍDO SÃO PAULO</v>
          </cell>
          <cell r="Q32325">
            <v>1.52E-2</v>
          </cell>
          <cell r="R32325">
            <v>175.84</v>
          </cell>
        </row>
        <row r="32326">
          <cell r="M32326">
            <v>88908</v>
          </cell>
          <cell r="N32326" t="str">
            <v>ESCAVADEIRA HIDRÁULICA SOBRE ESTEIRAS, CAÇAMBA 1,20 M3, PESO OPERACIONAL 21 T, POTÊNCIA BRUTA 155 HP - CHI DIURNO. AF_06/2014</v>
          </cell>
          <cell r="O32326" t="str">
            <v>CHI</v>
          </cell>
          <cell r="P32326" t="str">
            <v>ATRIBUÍDO SÃO PAULO</v>
          </cell>
          <cell r="Q32326">
            <v>1.66E-2</v>
          </cell>
          <cell r="R32326">
            <v>61.79</v>
          </cell>
        </row>
        <row r="32327">
          <cell r="M32327" t="str">
            <v/>
          </cell>
          <cell r="N32327" t="str">
            <v/>
          </cell>
          <cell r="O32327" t="str">
            <v/>
          </cell>
          <cell r="P32327" t="str">
            <v/>
          </cell>
          <cell r="Q32327" t="str">
            <v/>
          </cell>
          <cell r="R32327" t="str">
            <v/>
          </cell>
        </row>
        <row r="32328">
          <cell r="M32328">
            <v>88316</v>
          </cell>
          <cell r="N32328" t="str">
            <v>SERVENTE COM ENCARGOS COMPLEMENTARES</v>
          </cell>
          <cell r="O32328" t="str">
            <v>H</v>
          </cell>
          <cell r="P32328" t="str">
            <v>COLETADO</v>
          </cell>
          <cell r="Q32328">
            <v>3.0499999999999999E-2</v>
          </cell>
          <cell r="R32328">
            <v>14.25</v>
          </cell>
        </row>
        <row r="32329">
          <cell r="M32329">
            <v>88907</v>
          </cell>
          <cell r="N32329" t="str">
            <v>ESCAVADEIRA HIDRÁULICA SOBRE ESTEIRAS, CAÇAMBA 1,20 M3, PESO OPERACIONAL 21 T, POTÊNCIA BRUTA 155 HP - CHP DIURNO. AF_06/2014</v>
          </cell>
          <cell r="O32329" t="str">
            <v>CHP</v>
          </cell>
          <cell r="P32329" t="str">
            <v>ATRIBUÍDO SÃO PAULO</v>
          </cell>
          <cell r="Q32329">
            <v>1.46E-2</v>
          </cell>
          <cell r="R32329">
            <v>175.84</v>
          </cell>
        </row>
        <row r="32330">
          <cell r="M32330">
            <v>88908</v>
          </cell>
          <cell r="N32330" t="str">
            <v>ESCAVADEIRA HIDRÁULICA SOBRE ESTEIRAS, CAÇAMBA 1,20 M3, PESO OPERACIONAL 21 T, POTÊNCIA BRUTA 155 HP - CHI DIURNO. AF_06/2014</v>
          </cell>
          <cell r="O32330" t="str">
            <v>CHI</v>
          </cell>
          <cell r="P32330" t="str">
            <v>ATRIBUÍDO SÃO PAULO</v>
          </cell>
          <cell r="Q32330">
            <v>1.5900000000000001E-2</v>
          </cell>
          <cell r="R32330">
            <v>61.79</v>
          </cell>
        </row>
        <row r="32331">
          <cell r="M32331" t="str">
            <v/>
          </cell>
          <cell r="N32331" t="str">
            <v/>
          </cell>
          <cell r="O32331" t="str">
            <v/>
          </cell>
          <cell r="P32331" t="str">
            <v/>
          </cell>
          <cell r="Q32331" t="str">
            <v/>
          </cell>
          <cell r="R32331" t="str">
            <v/>
          </cell>
        </row>
        <row r="32332">
          <cell r="M32332">
            <v>88316</v>
          </cell>
          <cell r="N32332" t="str">
            <v>SERVENTE COM ENCARGOS COMPLEMENTARES</v>
          </cell>
          <cell r="O32332" t="str">
            <v>H</v>
          </cell>
          <cell r="P32332" t="str">
            <v>COLETADO</v>
          </cell>
          <cell r="Q32332">
            <v>2.98E-2</v>
          </cell>
          <cell r="R32332">
            <v>14.25</v>
          </cell>
        </row>
        <row r="32333">
          <cell r="M32333">
            <v>88907</v>
          </cell>
          <cell r="N32333" t="str">
            <v>ESCAVADEIRA HIDRÁULICA SOBRE ESTEIRAS, CAÇAMBA 1,20 M3, PESO OPERACIONAL 21 T, POTÊNCIA BRUTA 155 HP - CHP DIURNO. AF_06/2014</v>
          </cell>
          <cell r="O32333" t="str">
            <v>CHP</v>
          </cell>
          <cell r="P32333" t="str">
            <v>ATRIBUÍDO SÃO PAULO</v>
          </cell>
          <cell r="Q32333">
            <v>1.43E-2</v>
          </cell>
          <cell r="R32333">
            <v>175.84</v>
          </cell>
        </row>
        <row r="32334">
          <cell r="M32334">
            <v>88908</v>
          </cell>
          <cell r="N32334" t="str">
            <v>ESCAVADEIRA HIDRÁULICA SOBRE ESTEIRAS, CAÇAMBA 1,20 M3, PESO OPERACIONAL 21 T, POTÊNCIA BRUTA 155 HP - CHI DIURNO. AF_06/2014</v>
          </cell>
          <cell r="O32334" t="str">
            <v>CHI</v>
          </cell>
          <cell r="P32334" t="str">
            <v>ATRIBUÍDO SÃO PAULO</v>
          </cell>
          <cell r="Q32334">
            <v>1.55E-2</v>
          </cell>
          <cell r="R32334">
            <v>61.79</v>
          </cell>
        </row>
        <row r="32335">
          <cell r="M32335" t="str">
            <v/>
          </cell>
          <cell r="N32335" t="str">
            <v/>
          </cell>
          <cell r="O32335" t="str">
            <v/>
          </cell>
          <cell r="P32335" t="str">
            <v/>
          </cell>
          <cell r="Q32335" t="str">
            <v/>
          </cell>
          <cell r="R32335" t="str">
            <v/>
          </cell>
        </row>
        <row r="32336">
          <cell r="M32336">
            <v>5678</v>
          </cell>
          <cell r="N32336" t="str">
            <v>RETROESCAVADEIRA SOBRE RODAS COM CARREGADEIRA, TRAÇÃO 4X4, POTÊNCIA LÍQ. 88 HP, CAÇAMBA CARREG. CAP. MÍN. 1 M3, CAÇAMBA RETRO CAP. 0,26 M3, PESO OPERACIONAL MÍN. 6.674 KG, PROFUNDIDADE ESCAVAÇÃO MÁX. 4,37 M - CHP DIURNO. AF_06/2014</v>
          </cell>
          <cell r="O32336" t="str">
            <v>CHP</v>
          </cell>
          <cell r="P32336" t="str">
            <v>ATRIBUÍDO SÃO PAULO</v>
          </cell>
          <cell r="Q32336">
            <v>6.5299999999999997E-2</v>
          </cell>
          <cell r="R32336">
            <v>103.52</v>
          </cell>
        </row>
        <row r="32337">
          <cell r="M32337">
            <v>5679</v>
          </cell>
          <cell r="N32337" t="str">
            <v>RETROESCAVADEIRA SOBRE RODAS COM CARREGADEIRA, TRAÇÃO 4X4, POTÊNCIA LÍQ. 88 HP, CAÇAMBA CARREG. CAP. MÍN. 1 M3, CAÇAMBA RETRO CAP. 0,26 M3, PESO OPERACIONAL MÍN. 6.674 KG, PROFUNDIDADE ESCAVAÇÃO MÁX. 4,37 M - CHI DIURNO. AF_06/2014</v>
          </cell>
          <cell r="O32337" t="str">
            <v>CHI</v>
          </cell>
          <cell r="P32337" t="str">
            <v>ATRIBUÍDO SÃO PAULO</v>
          </cell>
          <cell r="Q32337">
            <v>7.8899999999999998E-2</v>
          </cell>
          <cell r="R32337">
            <v>40.76</v>
          </cell>
        </row>
        <row r="32338">
          <cell r="M32338">
            <v>88316</v>
          </cell>
          <cell r="N32338" t="str">
            <v>SERVENTE COM ENCARGOS COMPLEMENTARES</v>
          </cell>
          <cell r="O32338" t="str">
            <v>H</v>
          </cell>
          <cell r="P32338" t="str">
            <v>COLETADO</v>
          </cell>
          <cell r="Q32338">
            <v>0.14419999999999999</v>
          </cell>
          <cell r="R32338">
            <v>14.25</v>
          </cell>
        </row>
        <row r="32339">
          <cell r="M32339" t="str">
            <v/>
          </cell>
          <cell r="N32339" t="str">
            <v/>
          </cell>
          <cell r="O32339" t="str">
            <v/>
          </cell>
          <cell r="P32339" t="str">
            <v/>
          </cell>
          <cell r="Q32339" t="str">
            <v/>
          </cell>
          <cell r="R32339" t="str">
            <v/>
          </cell>
        </row>
        <row r="32340">
          <cell r="M32340">
            <v>5678</v>
          </cell>
          <cell r="N32340" t="str">
            <v>RETROESCAVADEIRA SOBRE RODAS COM CARREGADEIRA, TRAÇÃO 4X4, POTÊNCIA LÍQ. 88 HP, CAÇAMBA CARREG. CAP. MÍN. 1 M3, CAÇAMBA RETRO CAP. 0,26 M3, PESO OPERACIONAL MÍN. 6.674 KG, PROFUNDIDADE ESCAVAÇÃO MÁX. 4,37 M - CHP DIURNO. AF_06/2014</v>
          </cell>
          <cell r="O32340" t="str">
            <v>CHP</v>
          </cell>
          <cell r="P32340" t="str">
            <v>ATRIBUÍDO SÃO PAULO</v>
          </cell>
          <cell r="Q32340">
            <v>5.5500000000000001E-2</v>
          </cell>
          <cell r="R32340">
            <v>103.52</v>
          </cell>
        </row>
        <row r="32341">
          <cell r="M32341">
            <v>5679</v>
          </cell>
          <cell r="N32341" t="str">
            <v>RETROESCAVADEIRA SOBRE RODAS COM CARREGADEIRA, TRAÇÃO 4X4, POTÊNCIA LÍQ. 88 HP, CAÇAMBA CARREG. CAP. MÍN. 1 M3, CAÇAMBA RETRO CAP. 0,26 M3, PESO OPERACIONAL MÍN. 6.674 KG, PROFUNDIDADE ESCAVAÇÃO MÁX. 4,37 M - CHI DIURNO. AF_06/2014</v>
          </cell>
          <cell r="O32341" t="str">
            <v>CHI</v>
          </cell>
          <cell r="P32341" t="str">
            <v>ATRIBUÍDO SÃO PAULO</v>
          </cell>
          <cell r="Q32341">
            <v>6.7000000000000004E-2</v>
          </cell>
          <cell r="R32341">
            <v>40.76</v>
          </cell>
        </row>
        <row r="32342">
          <cell r="M32342">
            <v>88316</v>
          </cell>
          <cell r="N32342" t="str">
            <v>SERVENTE COM ENCARGOS COMPLEMENTARES</v>
          </cell>
          <cell r="O32342" t="str">
            <v>H</v>
          </cell>
          <cell r="P32342" t="str">
            <v>COLETADO</v>
          </cell>
          <cell r="Q32342">
            <v>0.1225</v>
          </cell>
          <cell r="R32342">
            <v>14.25</v>
          </cell>
        </row>
        <row r="32343">
          <cell r="M32343" t="str">
            <v/>
          </cell>
          <cell r="N32343" t="str">
            <v/>
          </cell>
          <cell r="O32343" t="str">
            <v/>
          </cell>
          <cell r="P32343" t="str">
            <v/>
          </cell>
          <cell r="Q32343" t="str">
            <v/>
          </cell>
          <cell r="R32343" t="str">
            <v/>
          </cell>
        </row>
        <row r="32344">
          <cell r="M32344">
            <v>5678</v>
          </cell>
          <cell r="N32344" t="str">
            <v>RETROESCAVADEIRA SOBRE RODAS COM CARREGADEIRA, TRAÇÃO 4X4, POTÊNCIA LÍQ. 88 HP, CAÇAMBA CARREG. CAP. MÍN. 1 M3, CAÇAMBA RETRO CAP. 0,26 M3, PESO OPERACIONAL MÍN. 6.674 KG, PROFUNDIDADE ESCAVAÇÃO MÁX. 4,37 M - CHP DIURNO. AF_06/2014</v>
          </cell>
          <cell r="O32344" t="str">
            <v>CHP</v>
          </cell>
          <cell r="P32344" t="str">
            <v>ATRIBUÍDO SÃO PAULO</v>
          </cell>
          <cell r="Q32344">
            <v>5.4800000000000001E-2</v>
          </cell>
          <cell r="R32344">
            <v>103.52</v>
          </cell>
        </row>
        <row r="32345">
          <cell r="M32345">
            <v>5679</v>
          </cell>
          <cell r="N32345" t="str">
            <v>RETROESCAVADEIRA SOBRE RODAS COM CARREGADEIRA, TRAÇÃO 4X4, POTÊNCIA LÍQ. 88 HP, CAÇAMBA CARREG. CAP. MÍN. 1 M3, CAÇAMBA RETRO CAP. 0,26 M3, PESO OPERACIONAL MÍN. 6.674 KG, PROFUNDIDADE ESCAVAÇÃO MÁX. 4,37 M - CHI DIURNO. AF_06/2014</v>
          </cell>
          <cell r="O32345" t="str">
            <v>CHI</v>
          </cell>
          <cell r="P32345" t="str">
            <v>ATRIBUÍDO SÃO PAULO</v>
          </cell>
          <cell r="Q32345">
            <v>6.6199999999999995E-2</v>
          </cell>
          <cell r="R32345">
            <v>40.76</v>
          </cell>
        </row>
        <row r="32346">
          <cell r="M32346">
            <v>88316</v>
          </cell>
          <cell r="N32346" t="str">
            <v>SERVENTE COM ENCARGOS COMPLEMENTARES</v>
          </cell>
          <cell r="O32346" t="str">
            <v>H</v>
          </cell>
          <cell r="P32346" t="str">
            <v>COLETADO</v>
          </cell>
          <cell r="Q32346">
            <v>0.12089999999999999</v>
          </cell>
          <cell r="R32346">
            <v>14.25</v>
          </cell>
        </row>
        <row r="32347">
          <cell r="M32347" t="str">
            <v/>
          </cell>
          <cell r="N32347" t="str">
            <v/>
          </cell>
          <cell r="O32347" t="str">
            <v/>
          </cell>
          <cell r="P32347" t="str">
            <v/>
          </cell>
          <cell r="Q32347" t="str">
            <v/>
          </cell>
          <cell r="R32347" t="str">
            <v/>
          </cell>
        </row>
        <row r="32348">
          <cell r="M32348">
            <v>5678</v>
          </cell>
          <cell r="N32348" t="str">
            <v>RETROESCAVADEIRA SOBRE RODAS COM CARREGADEIRA, TRAÇÃO 4X4, POTÊNCIA LÍQ. 88 HP, CAÇAMBA CARREG. CAP. MÍN. 1 M3, CAÇAMBA RETRO CAP. 0,26 M3, PESO OPERACIONAL MÍN. 6.674 KG, PROFUNDIDADE ESCAVAÇÃO MÁX. 4,37 M - CHP DIURNO. AF_06/2014</v>
          </cell>
          <cell r="O32348" t="str">
            <v>CHP</v>
          </cell>
          <cell r="P32348" t="str">
            <v>ATRIBUÍDO SÃO PAULO</v>
          </cell>
          <cell r="Q32348">
            <v>4.9799999999999997E-2</v>
          </cell>
          <cell r="R32348">
            <v>103.52</v>
          </cell>
        </row>
        <row r="32349">
          <cell r="M32349">
            <v>5679</v>
          </cell>
          <cell r="N32349" t="str">
            <v>RETROESCAVADEIRA SOBRE RODAS COM CARREGADEIRA, TRAÇÃO 4X4, POTÊNCIA LÍQ. 88 HP, CAÇAMBA CARREG. CAP. MÍN. 1 M3, CAÇAMBA RETRO CAP. 0,26 M3, PESO OPERACIONAL MÍN. 6.674 KG, PROFUNDIDADE ESCAVAÇÃO MÁX. 4,37 M - CHI DIURNO. AF_06/2014</v>
          </cell>
          <cell r="O32349" t="str">
            <v>CHI</v>
          </cell>
          <cell r="P32349" t="str">
            <v>ATRIBUÍDO SÃO PAULO</v>
          </cell>
          <cell r="Q32349">
            <v>6.0199999999999997E-2</v>
          </cell>
          <cell r="R32349">
            <v>40.76</v>
          </cell>
        </row>
        <row r="32350">
          <cell r="M32350">
            <v>88316</v>
          </cell>
          <cell r="N32350" t="str">
            <v>SERVENTE COM ENCARGOS COMPLEMENTARES</v>
          </cell>
          <cell r="O32350" t="str">
            <v>H</v>
          </cell>
          <cell r="P32350" t="str">
            <v>COLETADO</v>
          </cell>
          <cell r="Q32350">
            <v>0.1101</v>
          </cell>
          <cell r="R32350">
            <v>14.25</v>
          </cell>
        </row>
        <row r="32351">
          <cell r="M32351" t="str">
            <v/>
          </cell>
          <cell r="N32351" t="str">
            <v/>
          </cell>
          <cell r="O32351" t="str">
            <v/>
          </cell>
          <cell r="P32351" t="str">
            <v/>
          </cell>
          <cell r="Q32351" t="str">
            <v/>
          </cell>
          <cell r="R32351" t="str">
            <v/>
          </cell>
        </row>
        <row r="32352">
          <cell r="M32352">
            <v>5678</v>
          </cell>
          <cell r="N32352" t="str">
            <v>RETROESCAVADEIRA SOBRE RODAS COM CARREGADEIRA, TRAÇÃO 4X4, POTÊNCIA LÍQ. 88 HP, CAÇAMBA CARREG. CAP. MÍN. 1 M3, CAÇAMBA RETRO CAP. 0,26 M3, PESO OPERACIONAL MÍN. 6.674 KG, PROFUNDIDADE ESCAVAÇÃO MÁX. 4,37 M - CHP DIURNO. AF_06/2014</v>
          </cell>
          <cell r="O32352" t="str">
            <v>CHP</v>
          </cell>
          <cell r="P32352" t="str">
            <v>ATRIBUÍDO SÃO PAULO</v>
          </cell>
          <cell r="Q32352">
            <v>3.5999999999999997E-2</v>
          </cell>
          <cell r="R32352">
            <v>103.52</v>
          </cell>
        </row>
        <row r="32353">
          <cell r="M32353">
            <v>5679</v>
          </cell>
          <cell r="N32353" t="str">
            <v>RETROESCAVADEIRA SOBRE RODAS COM CARREGADEIRA, TRAÇÃO 4X4, POTÊNCIA LÍQ. 88 HP, CAÇAMBA CARREG. CAP. MÍN. 1 M3, CAÇAMBA RETRO CAP. 0,26 M3, PESO OPERACIONAL MÍN. 6.674 KG, PROFUNDIDADE ESCAVAÇÃO MÁX. 4,37 M - CHI DIURNO. AF_06/2014</v>
          </cell>
          <cell r="O32353" t="str">
            <v>CHI</v>
          </cell>
          <cell r="P32353" t="str">
            <v>ATRIBUÍDO SÃO PAULO</v>
          </cell>
          <cell r="Q32353">
            <v>4.36E-2</v>
          </cell>
          <cell r="R32353">
            <v>40.76</v>
          </cell>
        </row>
        <row r="32354">
          <cell r="M32354">
            <v>88316</v>
          </cell>
          <cell r="N32354" t="str">
            <v>SERVENTE COM ENCARGOS COMPLEMENTARES</v>
          </cell>
          <cell r="O32354" t="str">
            <v>H</v>
          </cell>
          <cell r="P32354" t="str">
            <v>COLETADO</v>
          </cell>
          <cell r="Q32354">
            <v>7.9600000000000004E-2</v>
          </cell>
          <cell r="R32354">
            <v>14.25</v>
          </cell>
        </row>
        <row r="32355">
          <cell r="M32355" t="str">
            <v/>
          </cell>
          <cell r="N32355" t="str">
            <v/>
          </cell>
          <cell r="O32355" t="str">
            <v/>
          </cell>
          <cell r="P32355" t="str">
            <v/>
          </cell>
          <cell r="Q32355" t="str">
            <v/>
          </cell>
          <cell r="R32355" t="str">
            <v/>
          </cell>
        </row>
        <row r="32356">
          <cell r="M32356">
            <v>5678</v>
          </cell>
          <cell r="N32356" t="str">
            <v>RETROESCAVADEIRA SOBRE RODAS COM CARREGADEIRA, TRAÇÃO 4X4, POTÊNCIA LÍQ. 88 HP, CAÇAMBA CARREG. CAP. MÍN. 1 M3, CAÇAMBA RETRO CAP. 0,26 M3, PESO OPERACIONAL MÍN. 6.674 KG, PROFUNDIDADE ESCAVAÇÃO MÁX. 4,37 M - CHP DIURNO. AF_06/2014</v>
          </cell>
          <cell r="O32356" t="str">
            <v>CHP</v>
          </cell>
          <cell r="P32356" t="str">
            <v>ATRIBUÍDO SÃO PAULO</v>
          </cell>
          <cell r="Q32356">
            <v>3.0599999999999999E-2</v>
          </cell>
          <cell r="R32356">
            <v>103.52</v>
          </cell>
        </row>
        <row r="32357">
          <cell r="M32357">
            <v>5679</v>
          </cell>
          <cell r="N32357" t="str">
            <v>RETROESCAVADEIRA SOBRE RODAS COM CARREGADEIRA, TRAÇÃO 4X4, POTÊNCIA LÍQ. 88 HP, CAÇAMBA CARREG. CAP. MÍN. 1 M3, CAÇAMBA RETRO CAP. 0,26 M3, PESO OPERACIONAL MÍN. 6.674 KG, PROFUNDIDADE ESCAVAÇÃO MÁX. 4,37 M - CHI DIURNO. AF_06/2014</v>
          </cell>
          <cell r="O32357" t="str">
            <v>CHI</v>
          </cell>
          <cell r="P32357" t="str">
            <v>ATRIBUÍDO SÃO PAULO</v>
          </cell>
          <cell r="Q32357">
            <v>3.6999999999999998E-2</v>
          </cell>
          <cell r="R32357">
            <v>40.76</v>
          </cell>
        </row>
        <row r="32358">
          <cell r="M32358">
            <v>88316</v>
          </cell>
          <cell r="N32358" t="str">
            <v>SERVENTE COM ENCARGOS COMPLEMENTARES</v>
          </cell>
          <cell r="O32358" t="str">
            <v>H</v>
          </cell>
          <cell r="P32358" t="str">
            <v>COLETADO</v>
          </cell>
          <cell r="Q32358">
            <v>6.7599999999999993E-2</v>
          </cell>
          <cell r="R32358">
            <v>14.25</v>
          </cell>
        </row>
        <row r="32359">
          <cell r="M32359" t="str">
            <v/>
          </cell>
          <cell r="N32359" t="str">
            <v/>
          </cell>
          <cell r="O32359" t="str">
            <v/>
          </cell>
          <cell r="P32359" t="str">
            <v/>
          </cell>
          <cell r="Q32359" t="str">
            <v/>
          </cell>
          <cell r="R32359" t="str">
            <v/>
          </cell>
        </row>
        <row r="32360">
          <cell r="M32360">
            <v>5678</v>
          </cell>
          <cell r="N32360" t="str">
            <v>RETROESCAVADEIRA SOBRE RODAS COM CARREGADEIRA, TRAÇÃO 4X4, POTÊNCIA LÍQ. 88 HP, CAÇAMBA CARREG. CAP. MÍN. 1 M3, CAÇAMBA RETRO CAP. 0,26 M3, PESO OPERACIONAL MÍN. 6.674 KG, PROFUNDIDADE ESCAVAÇÃO MÁX. 4,37 M - CHP DIURNO. AF_06/2014</v>
          </cell>
          <cell r="O32360" t="str">
            <v>CHP</v>
          </cell>
          <cell r="P32360" t="str">
            <v>ATRIBUÍDO SÃO PAULO</v>
          </cell>
          <cell r="Q32360">
            <v>3.0200000000000001E-2</v>
          </cell>
          <cell r="R32360">
            <v>103.52</v>
          </cell>
        </row>
        <row r="32361">
          <cell r="M32361">
            <v>5679</v>
          </cell>
          <cell r="N32361" t="str">
            <v>RETROESCAVADEIRA SOBRE RODAS COM CARREGADEIRA, TRAÇÃO 4X4, POTÊNCIA LÍQ. 88 HP, CAÇAMBA CARREG. CAP. MÍN. 1 M3, CAÇAMBA RETRO CAP. 0,26 M3, PESO OPERACIONAL MÍN. 6.674 KG, PROFUNDIDADE ESCAVAÇÃO MÁX. 4,37 M - CHI DIURNO. AF_06/2014</v>
          </cell>
          <cell r="O32361" t="str">
            <v>CHI</v>
          </cell>
          <cell r="P32361" t="str">
            <v>ATRIBUÍDO SÃO PAULO</v>
          </cell>
          <cell r="Q32361">
            <v>3.6499999999999998E-2</v>
          </cell>
          <cell r="R32361">
            <v>40.76</v>
          </cell>
        </row>
        <row r="32362">
          <cell r="M32362">
            <v>88316</v>
          </cell>
          <cell r="N32362" t="str">
            <v>SERVENTE COM ENCARGOS COMPLEMENTARES</v>
          </cell>
          <cell r="O32362" t="str">
            <v>H</v>
          </cell>
          <cell r="P32362" t="str">
            <v>COLETADO</v>
          </cell>
          <cell r="Q32362">
            <v>6.6799999999999998E-2</v>
          </cell>
          <cell r="R32362">
            <v>14.25</v>
          </cell>
        </row>
        <row r="32363">
          <cell r="M32363" t="str">
            <v/>
          </cell>
          <cell r="N32363" t="str">
            <v/>
          </cell>
          <cell r="O32363" t="str">
            <v/>
          </cell>
          <cell r="P32363" t="str">
            <v/>
          </cell>
          <cell r="Q32363" t="str">
            <v/>
          </cell>
          <cell r="R32363" t="str">
            <v/>
          </cell>
        </row>
        <row r="32364">
          <cell r="M32364">
            <v>5678</v>
          </cell>
          <cell r="N32364" t="str">
            <v>RETROESCAVADEIRA SOBRE RODAS COM CARREGADEIRA, TRAÇÃO 4X4, POTÊNCIA LÍQ. 88 HP, CAÇAMBA CARREG. CAP. MÍN. 1 M3, CAÇAMBA RETRO CAP. 0,26 M3, PESO OPERACIONAL MÍN. 6.674 KG, PROFUNDIDADE ESCAVAÇÃO MÁX. 4,37 M - CHP DIURNO. AF_06/2014</v>
          </cell>
          <cell r="O32364" t="str">
            <v>CHP</v>
          </cell>
          <cell r="P32364" t="str">
            <v>ATRIBUÍDO SÃO PAULO</v>
          </cell>
          <cell r="Q32364">
            <v>2.75E-2</v>
          </cell>
          <cell r="R32364">
            <v>103.52</v>
          </cell>
        </row>
        <row r="32365">
          <cell r="M32365">
            <v>5679</v>
          </cell>
          <cell r="N32365" t="str">
            <v>RETROESCAVADEIRA SOBRE RODAS COM CARREGADEIRA, TRAÇÃO 4X4, POTÊNCIA LÍQ. 88 HP, CAÇAMBA CARREG. CAP. MÍN. 1 M3, CAÇAMBA RETRO CAP. 0,26 M3, PESO OPERACIONAL MÍN. 6.674 KG, PROFUNDIDADE ESCAVAÇÃO MÁX. 4,37 M - CHI DIURNO. AF_06/2014</v>
          </cell>
          <cell r="O32365" t="str">
            <v>CHI</v>
          </cell>
          <cell r="P32365" t="str">
            <v>ATRIBUÍDO SÃO PAULO</v>
          </cell>
          <cell r="Q32365">
            <v>3.3300000000000003E-2</v>
          </cell>
          <cell r="R32365">
            <v>40.76</v>
          </cell>
        </row>
        <row r="32366">
          <cell r="M32366">
            <v>88316</v>
          </cell>
          <cell r="N32366" t="str">
            <v>SERVENTE COM ENCARGOS COMPLEMENTARES</v>
          </cell>
          <cell r="O32366" t="str">
            <v>H</v>
          </cell>
          <cell r="P32366" t="str">
            <v>COLETADO</v>
          </cell>
          <cell r="Q32366">
            <v>6.08E-2</v>
          </cell>
          <cell r="R32366">
            <v>14.25</v>
          </cell>
        </row>
        <row r="32367">
          <cell r="M32367" t="str">
            <v/>
          </cell>
          <cell r="N32367" t="str">
            <v/>
          </cell>
          <cell r="O32367" t="str">
            <v/>
          </cell>
          <cell r="P32367" t="str">
            <v/>
          </cell>
          <cell r="Q32367" t="str">
            <v/>
          </cell>
          <cell r="R32367" t="str">
            <v/>
          </cell>
        </row>
        <row r="32368">
          <cell r="M32368">
            <v>5631</v>
          </cell>
          <cell r="N32368" t="str">
            <v>ESCAVADEIRA HIDRÁULICA SOBRE ESTEIRAS, CAÇAMBA 0,80 M3, PESO OPERACIONAL 17 T, POTENCIA BRUTA 111 HP - CHP DIURNO. AF_06/2014</v>
          </cell>
          <cell r="O32368" t="str">
            <v>CHP</v>
          </cell>
          <cell r="P32368" t="str">
            <v>ATRIBUÍDO SÃO PAULO</v>
          </cell>
          <cell r="Q32368">
            <v>4.53E-2</v>
          </cell>
          <cell r="R32368">
            <v>147.57</v>
          </cell>
        </row>
        <row r="32369">
          <cell r="M32369">
            <v>5632</v>
          </cell>
          <cell r="N32369" t="str">
            <v>ESCAVADEIRA HIDRÁULICA SOBRE ESTEIRAS, CAÇAMBA 0,80 M3, PESO OPERACIONAL 17 T, POTENCIA BRUTA 111 HP - CHI DIURNO. AF_06/2014</v>
          </cell>
          <cell r="O32369" t="str">
            <v>CHI</v>
          </cell>
          <cell r="P32369" t="str">
            <v>ATRIBUÍDO SÃO PAULO</v>
          </cell>
          <cell r="Q32369">
            <v>4.9200000000000001E-2</v>
          </cell>
          <cell r="R32369">
            <v>57.68</v>
          </cell>
        </row>
        <row r="32370">
          <cell r="M32370">
            <v>88316</v>
          </cell>
          <cell r="N32370" t="str">
            <v>SERVENTE COM ENCARGOS COMPLEMENTARES</v>
          </cell>
          <cell r="O32370" t="str">
            <v>H</v>
          </cell>
          <cell r="P32370" t="str">
            <v>COLETADO</v>
          </cell>
          <cell r="Q32370">
            <v>9.4500000000000001E-2</v>
          </cell>
          <cell r="R32370">
            <v>14.25</v>
          </cell>
        </row>
        <row r="32371">
          <cell r="M32371" t="str">
            <v/>
          </cell>
          <cell r="N32371" t="str">
            <v/>
          </cell>
          <cell r="O32371" t="str">
            <v/>
          </cell>
          <cell r="P32371" t="str">
            <v/>
          </cell>
          <cell r="Q32371" t="str">
            <v/>
          </cell>
          <cell r="R32371" t="str">
            <v/>
          </cell>
        </row>
        <row r="32372">
          <cell r="M32372">
            <v>5631</v>
          </cell>
          <cell r="N32372" t="str">
            <v>ESCAVADEIRA HIDRÁULICA SOBRE ESTEIRAS, CAÇAMBA 0,80 M3, PESO OPERACIONAL 17 T, POTENCIA BRUTA 111 HP - CHP DIURNO. AF_06/2014</v>
          </cell>
          <cell r="O32372" t="str">
            <v>CHP</v>
          </cell>
          <cell r="P32372" t="str">
            <v>ATRIBUÍDO SÃO PAULO</v>
          </cell>
          <cell r="Q32372">
            <v>4.02E-2</v>
          </cell>
          <cell r="R32372">
            <v>147.57</v>
          </cell>
        </row>
        <row r="32373">
          <cell r="M32373">
            <v>5632</v>
          </cell>
          <cell r="N32373" t="str">
            <v>ESCAVADEIRA HIDRÁULICA SOBRE ESTEIRAS, CAÇAMBA 0,80 M3, PESO OPERACIONAL 17 T, POTENCIA BRUTA 111 HP - CHI DIURNO. AF_06/2014</v>
          </cell>
          <cell r="O32373" t="str">
            <v>CHI</v>
          </cell>
          <cell r="P32373" t="str">
            <v>ATRIBUÍDO SÃO PAULO</v>
          </cell>
          <cell r="Q32373">
            <v>4.3700000000000003E-2</v>
          </cell>
          <cell r="R32373">
            <v>57.68</v>
          </cell>
        </row>
        <row r="32374">
          <cell r="M32374">
            <v>88316</v>
          </cell>
          <cell r="N32374" t="str">
            <v>SERVENTE COM ENCARGOS COMPLEMENTARES</v>
          </cell>
          <cell r="O32374" t="str">
            <v>H</v>
          </cell>
          <cell r="P32374" t="str">
            <v>COLETADO</v>
          </cell>
          <cell r="Q32374">
            <v>8.3900000000000002E-2</v>
          </cell>
          <cell r="R32374">
            <v>14.25</v>
          </cell>
        </row>
        <row r="32375">
          <cell r="M32375" t="str">
            <v/>
          </cell>
          <cell r="N32375" t="str">
            <v/>
          </cell>
          <cell r="O32375" t="str">
            <v/>
          </cell>
          <cell r="P32375" t="str">
            <v/>
          </cell>
          <cell r="Q32375" t="str">
            <v/>
          </cell>
          <cell r="R32375" t="str">
            <v/>
          </cell>
        </row>
        <row r="32376">
          <cell r="M32376">
            <v>5631</v>
          </cell>
          <cell r="N32376" t="str">
            <v>ESCAVADEIRA HIDRÁULICA SOBRE ESTEIRAS, CAÇAMBA 0,80 M3, PESO OPERACIONAL 17 T, POTENCIA BRUTA 111 HP - CHP DIURNO. AF_06/2014</v>
          </cell>
          <cell r="O32376" t="str">
            <v>CHP</v>
          </cell>
          <cell r="P32376" t="str">
            <v>ATRIBUÍDO SÃO PAULO</v>
          </cell>
          <cell r="Q32376">
            <v>3.9E-2</v>
          </cell>
          <cell r="R32376">
            <v>147.57</v>
          </cell>
        </row>
        <row r="32377">
          <cell r="M32377">
            <v>5632</v>
          </cell>
          <cell r="N32377" t="str">
            <v>ESCAVADEIRA HIDRÁULICA SOBRE ESTEIRAS, CAÇAMBA 0,80 M3, PESO OPERACIONAL 17 T, POTENCIA BRUTA 111 HP - CHI DIURNO. AF_06/2014</v>
          </cell>
          <cell r="O32377" t="str">
            <v>CHI</v>
          </cell>
          <cell r="P32377" t="str">
            <v>ATRIBUÍDO SÃO PAULO</v>
          </cell>
          <cell r="Q32377">
            <v>4.2299999999999997E-2</v>
          </cell>
          <cell r="R32377">
            <v>57.68</v>
          </cell>
        </row>
        <row r="32378">
          <cell r="M32378">
            <v>88316</v>
          </cell>
          <cell r="N32378" t="str">
            <v>SERVENTE COM ENCARGOS COMPLEMENTARES</v>
          </cell>
          <cell r="O32378" t="str">
            <v>H</v>
          </cell>
          <cell r="P32378" t="str">
            <v>COLETADO</v>
          </cell>
          <cell r="Q32378">
            <v>8.1299999999999997E-2</v>
          </cell>
          <cell r="R32378">
            <v>14.25</v>
          </cell>
        </row>
        <row r="32379">
          <cell r="M32379" t="str">
            <v/>
          </cell>
          <cell r="N32379" t="str">
            <v/>
          </cell>
          <cell r="O32379" t="str">
            <v/>
          </cell>
          <cell r="P32379" t="str">
            <v/>
          </cell>
          <cell r="Q32379" t="str">
            <v/>
          </cell>
          <cell r="R32379" t="str">
            <v/>
          </cell>
        </row>
        <row r="32380">
          <cell r="M32380">
            <v>5631</v>
          </cell>
          <cell r="N32380" t="str">
            <v>ESCAVADEIRA HIDRÁULICA SOBRE ESTEIRAS, CAÇAMBA 0,80 M3, PESO OPERACIONAL 17 T, POTENCIA BRUTA 111 HP - CHP DIURNO. AF_06/2014</v>
          </cell>
          <cell r="O32380" t="str">
            <v>CHP</v>
          </cell>
          <cell r="P32380" t="str">
            <v>ATRIBUÍDO SÃO PAULO</v>
          </cell>
          <cell r="Q32380">
            <v>3.6900000000000002E-2</v>
          </cell>
          <cell r="R32380">
            <v>147.57</v>
          </cell>
        </row>
        <row r="32381">
          <cell r="M32381">
            <v>5632</v>
          </cell>
          <cell r="N32381" t="str">
            <v>ESCAVADEIRA HIDRÁULICA SOBRE ESTEIRAS, CAÇAMBA 0,80 M3, PESO OPERACIONAL 17 T, POTENCIA BRUTA 111 HP - CHI DIURNO. AF_06/2014</v>
          </cell>
          <cell r="O32381" t="str">
            <v>CHI</v>
          </cell>
          <cell r="P32381" t="str">
            <v>ATRIBUÍDO SÃO PAULO</v>
          </cell>
          <cell r="Q32381">
            <v>4.0099999999999997E-2</v>
          </cell>
          <cell r="R32381">
            <v>57.68</v>
          </cell>
        </row>
        <row r="32382">
          <cell r="M32382">
            <v>88316</v>
          </cell>
          <cell r="N32382" t="str">
            <v>SERVENTE COM ENCARGOS COMPLEMENTARES</v>
          </cell>
          <cell r="O32382" t="str">
            <v>H</v>
          </cell>
          <cell r="P32382" t="str">
            <v>COLETADO</v>
          </cell>
          <cell r="Q32382">
            <v>7.6899999999999996E-2</v>
          </cell>
          <cell r="R32382">
            <v>14.25</v>
          </cell>
        </row>
        <row r="32383">
          <cell r="M32383" t="str">
            <v/>
          </cell>
          <cell r="N32383" t="str">
            <v/>
          </cell>
          <cell r="O32383" t="str">
            <v/>
          </cell>
          <cell r="P32383" t="str">
            <v/>
          </cell>
          <cell r="Q32383" t="str">
            <v/>
          </cell>
          <cell r="R32383" t="str">
            <v/>
          </cell>
        </row>
        <row r="32384">
          <cell r="M32384">
            <v>5631</v>
          </cell>
          <cell r="N32384" t="str">
            <v>ESCAVADEIRA HIDRÁULICA SOBRE ESTEIRAS, CAÇAMBA 0,80 M3, PESO OPERACIONAL 17 T, POTENCIA BRUTA 111 HP - CHP DIURNO. AF_06/2014</v>
          </cell>
          <cell r="O32384" t="str">
            <v>CHP</v>
          </cell>
          <cell r="P32384" t="str">
            <v>ATRIBUÍDO SÃO PAULO</v>
          </cell>
          <cell r="Q32384">
            <v>3.5799999999999998E-2</v>
          </cell>
          <cell r="R32384">
            <v>147.57</v>
          </cell>
        </row>
        <row r="32385">
          <cell r="M32385">
            <v>5632</v>
          </cell>
          <cell r="N32385" t="str">
            <v>ESCAVADEIRA HIDRÁULICA SOBRE ESTEIRAS, CAÇAMBA 0,80 M3, PESO OPERACIONAL 17 T, POTENCIA BRUTA 111 HP - CHI DIURNO. AF_06/2014</v>
          </cell>
          <cell r="O32385" t="str">
            <v>CHI</v>
          </cell>
          <cell r="P32385" t="str">
            <v>ATRIBUÍDO SÃO PAULO</v>
          </cell>
          <cell r="Q32385">
            <v>3.8899999999999997E-2</v>
          </cell>
          <cell r="R32385">
            <v>57.68</v>
          </cell>
        </row>
        <row r="32386">
          <cell r="M32386">
            <v>88316</v>
          </cell>
          <cell r="N32386" t="str">
            <v>SERVENTE COM ENCARGOS COMPLEMENTARES</v>
          </cell>
          <cell r="O32386" t="str">
            <v>H</v>
          </cell>
          <cell r="P32386" t="str">
            <v>COLETADO</v>
          </cell>
          <cell r="Q32386">
            <v>7.4700000000000003E-2</v>
          </cell>
          <cell r="R32386">
            <v>14.25</v>
          </cell>
        </row>
        <row r="32387">
          <cell r="M32387" t="str">
            <v/>
          </cell>
          <cell r="N32387" t="str">
            <v/>
          </cell>
          <cell r="O32387" t="str">
            <v/>
          </cell>
          <cell r="P32387" t="str">
            <v/>
          </cell>
          <cell r="Q32387" t="str">
            <v/>
          </cell>
          <cell r="R32387" t="str">
            <v/>
          </cell>
        </row>
        <row r="32388">
          <cell r="M32388">
            <v>88316</v>
          </cell>
          <cell r="N32388" t="str">
            <v>SERVENTE COM ENCARGOS COMPLEMENTARES</v>
          </cell>
          <cell r="O32388" t="str">
            <v>H</v>
          </cell>
          <cell r="P32388" t="str">
            <v>COLETADO</v>
          </cell>
          <cell r="Q32388">
            <v>6.4799999999999996E-2</v>
          </cell>
          <cell r="R32388">
            <v>14.25</v>
          </cell>
        </row>
        <row r="32389">
          <cell r="M32389">
            <v>88907</v>
          </cell>
          <cell r="N32389" t="str">
            <v>ESCAVADEIRA HIDRÁULICA SOBRE ESTEIRAS, CAÇAMBA 1,20 M3, PESO OPERACIONAL 21 T, POTÊNCIA BRUTA 155 HP - CHP DIURNO. AF_06/2014</v>
          </cell>
          <cell r="O32389" t="str">
            <v>CHP</v>
          </cell>
          <cell r="P32389" t="str">
            <v>ATRIBUÍDO SÃO PAULO</v>
          </cell>
          <cell r="Q32389">
            <v>3.1E-2</v>
          </cell>
          <cell r="R32389">
            <v>175.84</v>
          </cell>
        </row>
        <row r="32390">
          <cell r="M32390">
            <v>88908</v>
          </cell>
          <cell r="N32390" t="str">
            <v>ESCAVADEIRA HIDRÁULICA SOBRE ESTEIRAS, CAÇAMBA 1,20 M3, PESO OPERACIONAL 21 T, POTÊNCIA BRUTA 155 HP - CHI DIURNO. AF_06/2014</v>
          </cell>
          <cell r="O32390" t="str">
            <v>CHI</v>
          </cell>
          <cell r="P32390" t="str">
            <v>ATRIBUÍDO SÃO PAULO</v>
          </cell>
          <cell r="Q32390">
            <v>3.3700000000000001E-2</v>
          </cell>
          <cell r="R32390">
            <v>61.79</v>
          </cell>
        </row>
        <row r="32391">
          <cell r="M32391" t="str">
            <v/>
          </cell>
          <cell r="N32391" t="str">
            <v/>
          </cell>
          <cell r="O32391" t="str">
            <v/>
          </cell>
          <cell r="P32391" t="str">
            <v/>
          </cell>
          <cell r="Q32391" t="str">
            <v/>
          </cell>
          <cell r="R32391" t="str">
            <v/>
          </cell>
        </row>
        <row r="32392">
          <cell r="M32392">
            <v>88316</v>
          </cell>
          <cell r="N32392" t="str">
            <v>SERVENTE COM ENCARGOS COMPLEMENTARES</v>
          </cell>
          <cell r="O32392" t="str">
            <v>H</v>
          </cell>
          <cell r="P32392" t="str">
            <v>COLETADO</v>
          </cell>
          <cell r="Q32392">
            <v>6.2100000000000002E-2</v>
          </cell>
          <cell r="R32392">
            <v>14.25</v>
          </cell>
        </row>
        <row r="32393">
          <cell r="M32393">
            <v>88907</v>
          </cell>
          <cell r="N32393" t="str">
            <v>ESCAVADEIRA HIDRÁULICA SOBRE ESTEIRAS, CAÇAMBA 1,20 M3, PESO OPERACIONAL 21 T, POTÊNCIA BRUTA 155 HP - CHP DIURNO. AF_06/2014</v>
          </cell>
          <cell r="O32393" t="str">
            <v>CHP</v>
          </cell>
          <cell r="P32393" t="str">
            <v>ATRIBUÍDO SÃO PAULO</v>
          </cell>
          <cell r="Q32393">
            <v>2.98E-2</v>
          </cell>
          <cell r="R32393">
            <v>175.84</v>
          </cell>
        </row>
        <row r="32394">
          <cell r="M32394">
            <v>88908</v>
          </cell>
          <cell r="N32394" t="str">
            <v>ESCAVADEIRA HIDRÁULICA SOBRE ESTEIRAS, CAÇAMBA 1,20 M3, PESO OPERACIONAL 21 T, POTÊNCIA BRUTA 155 HP - CHI DIURNO. AF_06/2014</v>
          </cell>
          <cell r="O32394" t="str">
            <v>CHI</v>
          </cell>
          <cell r="P32394" t="str">
            <v>ATRIBUÍDO SÃO PAULO</v>
          </cell>
          <cell r="Q32394">
            <v>3.2399999999999998E-2</v>
          </cell>
          <cell r="R32394">
            <v>61.79</v>
          </cell>
        </row>
        <row r="32395">
          <cell r="M32395" t="str">
            <v/>
          </cell>
          <cell r="N32395" t="str">
            <v/>
          </cell>
          <cell r="O32395" t="str">
            <v/>
          </cell>
          <cell r="P32395" t="str">
            <v/>
          </cell>
          <cell r="Q32395" t="str">
            <v/>
          </cell>
          <cell r="R32395" t="str">
            <v/>
          </cell>
        </row>
        <row r="32396">
          <cell r="M32396">
            <v>88316</v>
          </cell>
          <cell r="N32396" t="str">
            <v>SERVENTE COM ENCARGOS COMPLEMENTARES</v>
          </cell>
          <cell r="O32396" t="str">
            <v>H</v>
          </cell>
          <cell r="P32396" t="str">
            <v>COLETADO</v>
          </cell>
          <cell r="Q32396">
            <v>6.08E-2</v>
          </cell>
          <cell r="R32396">
            <v>14.25</v>
          </cell>
        </row>
        <row r="32397">
          <cell r="M32397">
            <v>88907</v>
          </cell>
          <cell r="N32397" t="str">
            <v>ESCAVADEIRA HIDRÁULICA SOBRE ESTEIRAS, CAÇAMBA 1,20 M3, PESO OPERACIONAL 21 T, POTÊNCIA BRUTA 155 HP - CHP DIURNO. AF_06/2014</v>
          </cell>
          <cell r="O32397" t="str">
            <v>CHP</v>
          </cell>
          <cell r="P32397" t="str">
            <v>ATRIBUÍDO SÃO PAULO</v>
          </cell>
          <cell r="Q32397">
            <v>2.9100000000000001E-2</v>
          </cell>
          <cell r="R32397">
            <v>175.84</v>
          </cell>
        </row>
        <row r="32398">
          <cell r="M32398">
            <v>88908</v>
          </cell>
          <cell r="N32398" t="str">
            <v>ESCAVADEIRA HIDRÁULICA SOBRE ESTEIRAS, CAÇAMBA 1,20 M3, PESO OPERACIONAL 21 T, POTÊNCIA BRUTA 155 HP - CHI DIURNO. AF_06/2014</v>
          </cell>
          <cell r="O32398" t="str">
            <v>CHI</v>
          </cell>
          <cell r="P32398" t="str">
            <v>ATRIBUÍDO SÃO PAULO</v>
          </cell>
          <cell r="Q32398">
            <v>3.1699999999999999E-2</v>
          </cell>
          <cell r="R32398">
            <v>61.79</v>
          </cell>
        </row>
        <row r="32399">
          <cell r="M32399" t="str">
            <v/>
          </cell>
          <cell r="N32399" t="str">
            <v/>
          </cell>
          <cell r="O32399" t="str">
            <v/>
          </cell>
          <cell r="P32399" t="str">
            <v/>
          </cell>
          <cell r="Q32399" t="str">
            <v/>
          </cell>
          <cell r="R32399" t="str">
            <v/>
          </cell>
        </row>
        <row r="32400">
          <cell r="M32400">
            <v>5631</v>
          </cell>
          <cell r="N32400" t="str">
            <v>ESCAVADEIRA HIDRÁULICA SOBRE ESTEIRAS, CAÇAMBA 0,80 M3, PESO OPERACIONAL 17 T, POTENCIA BRUTA 111 HP - CHP DIURNO. AF_06/2014</v>
          </cell>
          <cell r="O32400" t="str">
            <v>CHP</v>
          </cell>
          <cell r="P32400" t="str">
            <v>ATRIBUÍDO SÃO PAULO</v>
          </cell>
          <cell r="Q32400">
            <v>2.5000000000000001E-2</v>
          </cell>
          <cell r="R32400">
            <v>147.57</v>
          </cell>
        </row>
        <row r="32401">
          <cell r="M32401">
            <v>5632</v>
          </cell>
          <cell r="N32401" t="str">
            <v>ESCAVADEIRA HIDRÁULICA SOBRE ESTEIRAS, CAÇAMBA 0,80 M3, PESO OPERACIONAL 17 T, POTENCIA BRUTA 111 HP - CHI DIURNO. AF_06/2014</v>
          </cell>
          <cell r="O32401" t="str">
            <v>CHI</v>
          </cell>
          <cell r="P32401" t="str">
            <v>ATRIBUÍDO SÃO PAULO</v>
          </cell>
          <cell r="Q32401">
            <v>2.7199999999999998E-2</v>
          </cell>
          <cell r="R32401">
            <v>57.68</v>
          </cell>
        </row>
        <row r="32402">
          <cell r="M32402">
            <v>88316</v>
          </cell>
          <cell r="N32402" t="str">
            <v>SERVENTE COM ENCARGOS COMPLEMENTARES</v>
          </cell>
          <cell r="O32402" t="str">
            <v>H</v>
          </cell>
          <cell r="P32402" t="str">
            <v>COLETADO</v>
          </cell>
          <cell r="Q32402">
            <v>5.2200000000000003E-2</v>
          </cell>
          <cell r="R32402">
            <v>14.25</v>
          </cell>
        </row>
        <row r="32403">
          <cell r="M32403" t="str">
            <v/>
          </cell>
          <cell r="N32403" t="str">
            <v/>
          </cell>
          <cell r="O32403" t="str">
            <v/>
          </cell>
          <cell r="P32403" t="str">
            <v/>
          </cell>
          <cell r="Q32403" t="str">
            <v/>
          </cell>
          <cell r="R32403" t="str">
            <v/>
          </cell>
        </row>
        <row r="32404">
          <cell r="M32404">
            <v>5631</v>
          </cell>
          <cell r="N32404" t="str">
            <v>ESCAVADEIRA HIDRÁULICA SOBRE ESTEIRAS, CAÇAMBA 0,80 M3, PESO OPERACIONAL 17 T, POTENCIA BRUTA 111 HP - CHP DIURNO. AF_06/2014</v>
          </cell>
          <cell r="O32404" t="str">
            <v>CHP</v>
          </cell>
          <cell r="P32404" t="str">
            <v>ATRIBUÍDO SÃO PAULO</v>
          </cell>
          <cell r="Q32404">
            <v>2.2200000000000001E-2</v>
          </cell>
          <cell r="R32404">
            <v>147.57</v>
          </cell>
        </row>
        <row r="32405">
          <cell r="M32405">
            <v>5632</v>
          </cell>
          <cell r="N32405" t="str">
            <v>ESCAVADEIRA HIDRÁULICA SOBRE ESTEIRAS, CAÇAMBA 0,80 M3, PESO OPERACIONAL 17 T, POTENCIA BRUTA 111 HP - CHI DIURNO. AF_06/2014</v>
          </cell>
          <cell r="O32405" t="str">
            <v>CHI</v>
          </cell>
          <cell r="P32405" t="str">
            <v>ATRIBUÍDO SÃO PAULO</v>
          </cell>
          <cell r="Q32405">
            <v>2.41E-2</v>
          </cell>
          <cell r="R32405">
            <v>57.68</v>
          </cell>
        </row>
        <row r="32406">
          <cell r="M32406">
            <v>88316</v>
          </cell>
          <cell r="N32406" t="str">
            <v>SERVENTE COM ENCARGOS COMPLEMENTARES</v>
          </cell>
          <cell r="O32406" t="str">
            <v>H</v>
          </cell>
          <cell r="P32406" t="str">
            <v>COLETADO</v>
          </cell>
          <cell r="Q32406">
            <v>4.6300000000000001E-2</v>
          </cell>
          <cell r="R32406">
            <v>14.25</v>
          </cell>
        </row>
        <row r="32407">
          <cell r="M32407" t="str">
            <v/>
          </cell>
          <cell r="N32407" t="str">
            <v/>
          </cell>
          <cell r="O32407" t="str">
            <v/>
          </cell>
          <cell r="P32407" t="str">
            <v/>
          </cell>
          <cell r="Q32407" t="str">
            <v/>
          </cell>
          <cell r="R32407" t="str">
            <v/>
          </cell>
        </row>
        <row r="32408">
          <cell r="M32408">
            <v>5631</v>
          </cell>
          <cell r="N32408" t="str">
            <v>ESCAVADEIRA HIDRÁULICA SOBRE ESTEIRAS, CAÇAMBA 0,80 M3, PESO OPERACIONAL 17 T, POTENCIA BRUTA 111 HP - CHP DIURNO. AF_06/2014</v>
          </cell>
          <cell r="O32408" t="str">
            <v>CHP</v>
          </cell>
          <cell r="P32408" t="str">
            <v>ATRIBUÍDO SÃO PAULO</v>
          </cell>
          <cell r="Q32408">
            <v>2.1499999999999998E-2</v>
          </cell>
          <cell r="R32408">
            <v>147.57</v>
          </cell>
        </row>
        <row r="32409">
          <cell r="M32409">
            <v>5632</v>
          </cell>
          <cell r="N32409" t="str">
            <v>ESCAVADEIRA HIDRÁULICA SOBRE ESTEIRAS, CAÇAMBA 0,80 M3, PESO OPERACIONAL 17 T, POTENCIA BRUTA 111 HP - CHI DIURNO. AF_06/2014</v>
          </cell>
          <cell r="O32409" t="str">
            <v>CHI</v>
          </cell>
          <cell r="P32409" t="str">
            <v>ATRIBUÍDO SÃO PAULO</v>
          </cell>
          <cell r="Q32409">
            <v>2.3400000000000001E-2</v>
          </cell>
          <cell r="R32409">
            <v>57.68</v>
          </cell>
        </row>
        <row r="32410">
          <cell r="M32410">
            <v>88316</v>
          </cell>
          <cell r="N32410" t="str">
            <v>SERVENTE COM ENCARGOS COMPLEMENTARES</v>
          </cell>
          <cell r="O32410" t="str">
            <v>H</v>
          </cell>
          <cell r="P32410" t="str">
            <v>COLETADO</v>
          </cell>
          <cell r="Q32410">
            <v>4.4900000000000002E-2</v>
          </cell>
          <cell r="R32410">
            <v>14.25</v>
          </cell>
        </row>
        <row r="32411">
          <cell r="M32411" t="str">
            <v/>
          </cell>
          <cell r="N32411" t="str">
            <v/>
          </cell>
          <cell r="O32411" t="str">
            <v/>
          </cell>
          <cell r="P32411" t="str">
            <v/>
          </cell>
          <cell r="Q32411" t="str">
            <v/>
          </cell>
          <cell r="R32411" t="str">
            <v/>
          </cell>
        </row>
        <row r="32412">
          <cell r="M32412">
            <v>5631</v>
          </cell>
          <cell r="N32412" t="str">
            <v>ESCAVADEIRA HIDRÁULICA SOBRE ESTEIRAS, CAÇAMBA 0,80 M3, PESO OPERACIONAL 17 T, POTENCIA BRUTA 111 HP - CHP DIURNO. AF_06/2014</v>
          </cell>
          <cell r="O32412" t="str">
            <v>CHP</v>
          </cell>
          <cell r="P32412" t="str">
            <v>ATRIBUÍDO SÃO PAULO</v>
          </cell>
          <cell r="Q32412">
            <v>2.0299999999999999E-2</v>
          </cell>
          <cell r="R32412">
            <v>147.57</v>
          </cell>
        </row>
        <row r="32413">
          <cell r="M32413">
            <v>5632</v>
          </cell>
          <cell r="N32413" t="str">
            <v>ESCAVADEIRA HIDRÁULICA SOBRE ESTEIRAS, CAÇAMBA 0,80 M3, PESO OPERACIONAL 17 T, POTENCIA BRUTA 111 HP - CHI DIURNO. AF_06/2014</v>
          </cell>
          <cell r="O32413" t="str">
            <v>CHI</v>
          </cell>
          <cell r="P32413" t="str">
            <v>ATRIBUÍDO SÃO PAULO</v>
          </cell>
          <cell r="Q32413">
            <v>2.2100000000000002E-2</v>
          </cell>
          <cell r="R32413">
            <v>57.68</v>
          </cell>
        </row>
        <row r="32414">
          <cell r="M32414">
            <v>88316</v>
          </cell>
          <cell r="N32414" t="str">
            <v>SERVENTE COM ENCARGOS COMPLEMENTARES</v>
          </cell>
          <cell r="O32414" t="str">
            <v>H</v>
          </cell>
          <cell r="P32414" t="str">
            <v>COLETADO</v>
          </cell>
          <cell r="Q32414">
            <v>4.2500000000000003E-2</v>
          </cell>
          <cell r="R32414">
            <v>14.25</v>
          </cell>
        </row>
        <row r="32415">
          <cell r="M32415" t="str">
            <v/>
          </cell>
          <cell r="N32415" t="str">
            <v/>
          </cell>
          <cell r="O32415" t="str">
            <v/>
          </cell>
          <cell r="P32415" t="str">
            <v/>
          </cell>
          <cell r="Q32415" t="str">
            <v/>
          </cell>
          <cell r="R32415" t="str">
            <v/>
          </cell>
        </row>
        <row r="32416">
          <cell r="M32416">
            <v>5631</v>
          </cell>
          <cell r="N32416" t="str">
            <v>ESCAVADEIRA HIDRÁULICA SOBRE ESTEIRAS, CAÇAMBA 0,80 M3, PESO OPERACIONAL 17 T, POTENCIA BRUTA 111 HP - CHP DIURNO. AF_06/2014</v>
          </cell>
          <cell r="O32416" t="str">
            <v>CHP</v>
          </cell>
          <cell r="P32416" t="str">
            <v>ATRIBUÍDO SÃO PAULO</v>
          </cell>
          <cell r="Q32416">
            <v>1.9800000000000002E-2</v>
          </cell>
          <cell r="R32416">
            <v>147.57</v>
          </cell>
        </row>
        <row r="32417">
          <cell r="M32417">
            <v>5632</v>
          </cell>
          <cell r="N32417" t="str">
            <v>ESCAVADEIRA HIDRÁULICA SOBRE ESTEIRAS, CAÇAMBA 0,80 M3, PESO OPERACIONAL 17 T, POTENCIA BRUTA 111 HP - CHI DIURNO. AF_06/2014</v>
          </cell>
          <cell r="O32417" t="str">
            <v>CHI</v>
          </cell>
          <cell r="P32417" t="str">
            <v>ATRIBUÍDO SÃO PAULO</v>
          </cell>
          <cell r="Q32417">
            <v>2.1499999999999998E-2</v>
          </cell>
          <cell r="R32417">
            <v>57.68</v>
          </cell>
        </row>
        <row r="32418">
          <cell r="M32418">
            <v>88316</v>
          </cell>
          <cell r="N32418" t="str">
            <v>SERVENTE COM ENCARGOS COMPLEMENTARES</v>
          </cell>
          <cell r="O32418" t="str">
            <v>H</v>
          </cell>
          <cell r="P32418" t="str">
            <v>COLETADO</v>
          </cell>
          <cell r="Q32418">
            <v>4.1200000000000001E-2</v>
          </cell>
          <cell r="R32418">
            <v>14.25</v>
          </cell>
        </row>
        <row r="32419">
          <cell r="M32419" t="str">
            <v/>
          </cell>
          <cell r="N32419" t="str">
            <v/>
          </cell>
          <cell r="O32419" t="str">
            <v/>
          </cell>
          <cell r="P32419" t="str">
            <v/>
          </cell>
          <cell r="Q32419" t="str">
            <v/>
          </cell>
          <cell r="R32419" t="str">
            <v/>
          </cell>
        </row>
        <row r="32420">
          <cell r="M32420">
            <v>88316</v>
          </cell>
          <cell r="N32420" t="str">
            <v>SERVENTE COM ENCARGOS COMPLEMENTARES</v>
          </cell>
          <cell r="O32420" t="str">
            <v>H</v>
          </cell>
          <cell r="P32420" t="str">
            <v>COLETADO</v>
          </cell>
          <cell r="Q32420">
            <v>3.5799999999999998E-2</v>
          </cell>
          <cell r="R32420">
            <v>14.25</v>
          </cell>
        </row>
        <row r="32421">
          <cell r="M32421">
            <v>88907</v>
          </cell>
          <cell r="N32421" t="str">
            <v>ESCAVADEIRA HIDRÁULICA SOBRE ESTEIRAS, CAÇAMBA 1,20 M3, PESO OPERACIONAL 21 T, POTÊNCIA BRUTA 155 HP - CHP DIURNO. AF_06/2014</v>
          </cell>
          <cell r="O32421" t="str">
            <v>CHP</v>
          </cell>
          <cell r="P32421" t="str">
            <v>ATRIBUÍDO SÃO PAULO</v>
          </cell>
          <cell r="Q32421">
            <v>1.7100000000000001E-2</v>
          </cell>
          <cell r="R32421">
            <v>175.84</v>
          </cell>
        </row>
        <row r="32422">
          <cell r="M32422">
            <v>88908</v>
          </cell>
          <cell r="N32422" t="str">
            <v>ESCAVADEIRA HIDRÁULICA SOBRE ESTEIRAS, CAÇAMBA 1,20 M3, PESO OPERACIONAL 21 T, POTÊNCIA BRUTA 155 HP - CHI DIURNO. AF_06/2014</v>
          </cell>
          <cell r="O32422" t="str">
            <v>CHI</v>
          </cell>
          <cell r="P32422" t="str">
            <v>ATRIBUÍDO SÃO PAULO</v>
          </cell>
          <cell r="Q32422">
            <v>1.8599999999999998E-2</v>
          </cell>
          <cell r="R32422">
            <v>61.79</v>
          </cell>
        </row>
        <row r="32423">
          <cell r="M32423" t="str">
            <v/>
          </cell>
          <cell r="N32423" t="str">
            <v/>
          </cell>
          <cell r="O32423" t="str">
            <v/>
          </cell>
          <cell r="P32423" t="str">
            <v/>
          </cell>
          <cell r="Q32423" t="str">
            <v/>
          </cell>
          <cell r="R32423" t="str">
            <v/>
          </cell>
        </row>
        <row r="32424">
          <cell r="M32424">
            <v>88316</v>
          </cell>
          <cell r="N32424" t="str">
            <v>SERVENTE COM ENCARGOS COMPLEMENTARES</v>
          </cell>
          <cell r="O32424" t="str">
            <v>H</v>
          </cell>
          <cell r="P32424" t="str">
            <v>COLETADO</v>
          </cell>
          <cell r="Q32424">
            <v>3.4299999999999997E-2</v>
          </cell>
          <cell r="R32424">
            <v>14.25</v>
          </cell>
        </row>
        <row r="32425">
          <cell r="M32425">
            <v>88907</v>
          </cell>
          <cell r="N32425" t="str">
            <v>ESCAVADEIRA HIDRÁULICA SOBRE ESTEIRAS, CAÇAMBA 1,20 M3, PESO OPERACIONAL 21 T, POTÊNCIA BRUTA 155 HP - CHP DIURNO. AF_06/2014</v>
          </cell>
          <cell r="O32425" t="str">
            <v>CHP</v>
          </cell>
          <cell r="P32425" t="str">
            <v>ATRIBUÍDO SÃO PAULO</v>
          </cell>
          <cell r="Q32425">
            <v>1.6400000000000001E-2</v>
          </cell>
          <cell r="R32425">
            <v>175.84</v>
          </cell>
        </row>
        <row r="32426">
          <cell r="M32426">
            <v>88908</v>
          </cell>
          <cell r="N32426" t="str">
            <v>ESCAVADEIRA HIDRÁULICA SOBRE ESTEIRAS, CAÇAMBA 1,20 M3, PESO OPERACIONAL 21 T, POTÊNCIA BRUTA 155 HP - CHI DIURNO. AF_06/2014</v>
          </cell>
          <cell r="O32426" t="str">
            <v>CHI</v>
          </cell>
          <cell r="P32426" t="str">
            <v>ATRIBUÍDO SÃO PAULO</v>
          </cell>
          <cell r="Q32426">
            <v>1.7899999999999999E-2</v>
          </cell>
          <cell r="R32426">
            <v>61.79</v>
          </cell>
        </row>
        <row r="32427">
          <cell r="M32427" t="str">
            <v/>
          </cell>
          <cell r="N32427" t="str">
            <v/>
          </cell>
          <cell r="O32427" t="str">
            <v/>
          </cell>
          <cell r="P32427" t="str">
            <v/>
          </cell>
          <cell r="Q32427" t="str">
            <v/>
          </cell>
          <cell r="R32427" t="str">
            <v/>
          </cell>
        </row>
        <row r="32428">
          <cell r="M32428">
            <v>88316</v>
          </cell>
          <cell r="N32428" t="str">
            <v>SERVENTE COM ENCARGOS COMPLEMENTARES</v>
          </cell>
          <cell r="O32428" t="str">
            <v>H</v>
          </cell>
          <cell r="P32428" t="str">
            <v>COLETADO</v>
          </cell>
          <cell r="Q32428">
            <v>3.3599999999999998E-2</v>
          </cell>
          <cell r="R32428">
            <v>14.25</v>
          </cell>
        </row>
        <row r="32429">
          <cell r="M32429">
            <v>88907</v>
          </cell>
          <cell r="N32429" t="str">
            <v>ESCAVADEIRA HIDRÁULICA SOBRE ESTEIRAS, CAÇAMBA 1,20 M3, PESO OPERACIONAL 21 T, POTÊNCIA BRUTA 155 HP - CHP DIURNO. AF_06/2014</v>
          </cell>
          <cell r="O32429" t="str">
            <v>CHP</v>
          </cell>
          <cell r="P32429" t="str">
            <v>ATRIBUÍDO SÃO PAULO</v>
          </cell>
          <cell r="Q32429">
            <v>1.61E-2</v>
          </cell>
          <cell r="R32429">
            <v>175.84</v>
          </cell>
        </row>
        <row r="32430">
          <cell r="M32430">
            <v>88908</v>
          </cell>
          <cell r="N32430" t="str">
            <v>ESCAVADEIRA HIDRÁULICA SOBRE ESTEIRAS, CAÇAMBA 1,20 M3, PESO OPERACIONAL 21 T, POTÊNCIA BRUTA 155 HP - CHI DIURNO. AF_06/2014</v>
          </cell>
          <cell r="O32430" t="str">
            <v>CHI</v>
          </cell>
          <cell r="P32430" t="str">
            <v>ATRIBUÍDO SÃO PAULO</v>
          </cell>
          <cell r="Q32430">
            <v>1.7500000000000002E-2</v>
          </cell>
          <cell r="R32430">
            <v>61.79</v>
          </cell>
        </row>
        <row r="32431">
          <cell r="M32431" t="str">
            <v/>
          </cell>
          <cell r="N32431" t="str">
            <v/>
          </cell>
          <cell r="O32431" t="str">
            <v/>
          </cell>
          <cell r="P32431" t="str">
            <v/>
          </cell>
          <cell r="Q32431" t="str">
            <v/>
          </cell>
          <cell r="R32431" t="str">
            <v/>
          </cell>
        </row>
        <row r="32432">
          <cell r="M32432">
            <v>5678</v>
          </cell>
          <cell r="N32432" t="str">
            <v>RETROESCAVADEIRA SOBRE RODAS COM CARREGADEIRA, TRAÇÃO 4X4, POTÊNCIA LÍQ. 88 HP, CAÇAMBA CARREG. CAP. MÍN. 1 M3, CAÇAMBA RETRO CAP. 0,26 M3, PESO OPERACIONAL MÍN. 6.674 KG, PROFUNDIDADE ESCAVAÇÃO MÁX. 4,37 M - CHP DIURNO. AF_06/2014</v>
          </cell>
          <cell r="O32432" t="str">
            <v>CHP</v>
          </cell>
          <cell r="P32432" t="str">
            <v>ATRIBUÍDO SÃO PAULO</v>
          </cell>
          <cell r="Q32432">
            <v>7.3499999999999996E-2</v>
          </cell>
          <cell r="R32432">
            <v>103.52</v>
          </cell>
        </row>
        <row r="32433">
          <cell r="M32433">
            <v>5679</v>
          </cell>
          <cell r="N32433" t="str">
            <v>RETROESCAVADEIRA SOBRE RODAS COM CARREGADEIRA, TRAÇÃO 4X4, POTÊNCIA LÍQ. 88 HP, CAÇAMBA CARREG. CAP. MÍN. 1 M3, CAÇAMBA RETRO CAP. 0,26 M3, PESO OPERACIONAL MÍN. 6.674 KG, PROFUNDIDADE ESCAVAÇÃO MÁX. 4,37 M - CHI DIURNO. AF_06/2014</v>
          </cell>
          <cell r="O32433" t="str">
            <v>CHI</v>
          </cell>
          <cell r="P32433" t="str">
            <v>ATRIBUÍDO SÃO PAULO</v>
          </cell>
          <cell r="Q32433">
            <v>8.8800000000000004E-2</v>
          </cell>
          <cell r="R32433">
            <v>40.76</v>
          </cell>
        </row>
        <row r="32434">
          <cell r="M32434">
            <v>88316</v>
          </cell>
          <cell r="N32434" t="str">
            <v>SERVENTE COM ENCARGOS COMPLEMENTARES</v>
          </cell>
          <cell r="O32434" t="str">
            <v>H</v>
          </cell>
          <cell r="P32434" t="str">
            <v>COLETADO</v>
          </cell>
          <cell r="Q32434">
            <v>0.16220000000000001</v>
          </cell>
          <cell r="R32434">
            <v>14.25</v>
          </cell>
        </row>
        <row r="32435">
          <cell r="M32435" t="str">
            <v/>
          </cell>
          <cell r="N32435" t="str">
            <v/>
          </cell>
          <cell r="O32435" t="str">
            <v/>
          </cell>
          <cell r="P32435" t="str">
            <v/>
          </cell>
          <cell r="Q32435" t="str">
            <v/>
          </cell>
          <cell r="R32435" t="str">
            <v/>
          </cell>
        </row>
        <row r="32436">
          <cell r="M32436">
            <v>5678</v>
          </cell>
          <cell r="N32436" t="str">
            <v>RETROESCAVADEIRA SOBRE RODAS COM CARREGADEIRA, TRAÇÃO 4X4, POTÊNCIA LÍQ. 88 HP, CAÇAMBA CARREG. CAP. MÍN. 1 M3, CAÇAMBA RETRO CAP. 0,26 M3, PESO OPERACIONAL MÍN. 6.674 KG, PROFUNDIDADE ESCAVAÇÃO MÁX. 4,37 M - CHP DIURNO. AF_06/2014</v>
          </cell>
          <cell r="O32436" t="str">
            <v>CHP</v>
          </cell>
          <cell r="P32436" t="str">
            <v>ATRIBUÍDO SÃO PAULO</v>
          </cell>
          <cell r="Q32436">
            <v>6.2399999999999997E-2</v>
          </cell>
          <cell r="R32436">
            <v>103.52</v>
          </cell>
        </row>
        <row r="32437">
          <cell r="M32437">
            <v>5679</v>
          </cell>
          <cell r="N32437" t="str">
            <v>RETROESCAVADEIRA SOBRE RODAS COM CARREGADEIRA, TRAÇÃO 4X4, POTÊNCIA LÍQ. 88 HP, CAÇAMBA CARREG. CAP. MÍN. 1 M3, CAÇAMBA RETRO CAP. 0,26 M3, PESO OPERACIONAL MÍN. 6.674 KG, PROFUNDIDADE ESCAVAÇÃO MÁX. 4,37 M - CHI DIURNO. AF_06/2014</v>
          </cell>
          <cell r="O32437" t="str">
            <v>CHI</v>
          </cell>
          <cell r="P32437" t="str">
            <v>ATRIBUÍDO SÃO PAULO</v>
          </cell>
          <cell r="Q32437">
            <v>7.5399999999999995E-2</v>
          </cell>
          <cell r="R32437">
            <v>40.76</v>
          </cell>
        </row>
        <row r="32438">
          <cell r="M32438">
            <v>88316</v>
          </cell>
          <cell r="N32438" t="str">
            <v>SERVENTE COM ENCARGOS COMPLEMENTARES</v>
          </cell>
          <cell r="O32438" t="str">
            <v>H</v>
          </cell>
          <cell r="P32438" t="str">
            <v>COLETADO</v>
          </cell>
          <cell r="Q32438">
            <v>0.13780000000000001</v>
          </cell>
          <cell r="R32438">
            <v>14.25</v>
          </cell>
        </row>
        <row r="32439">
          <cell r="M32439" t="str">
            <v/>
          </cell>
          <cell r="N32439" t="str">
            <v/>
          </cell>
          <cell r="O32439" t="str">
            <v/>
          </cell>
          <cell r="P32439" t="str">
            <v/>
          </cell>
          <cell r="Q32439" t="str">
            <v/>
          </cell>
          <cell r="R32439" t="str">
            <v/>
          </cell>
        </row>
        <row r="32440">
          <cell r="M32440">
            <v>5678</v>
          </cell>
          <cell r="N32440" t="str">
            <v>RETROESCAVADEIRA SOBRE RODAS COM CARREGADEIRA, TRAÇÃO 4X4, POTÊNCIA LÍQ. 88 HP, CAÇAMBA CARREG. CAP. MÍN. 1 M3, CAÇAMBA RETRO CAP. 0,26 M3, PESO OPERACIONAL MÍN. 6.674 KG, PROFUNDIDADE ESCAVAÇÃO MÁX. 4,37 M - CHP DIURNO. AF_06/2014</v>
          </cell>
          <cell r="O32440" t="str">
            <v>CHP</v>
          </cell>
          <cell r="P32440" t="str">
            <v>ATRIBUÍDO SÃO PAULO</v>
          </cell>
          <cell r="Q32440">
            <v>6.1600000000000002E-2</v>
          </cell>
          <cell r="R32440">
            <v>103.52</v>
          </cell>
        </row>
        <row r="32441">
          <cell r="M32441">
            <v>5679</v>
          </cell>
          <cell r="N32441" t="str">
            <v>RETROESCAVADEIRA SOBRE RODAS COM CARREGADEIRA, TRAÇÃO 4X4, POTÊNCIA LÍQ. 88 HP, CAÇAMBA CARREG. CAP. MÍN. 1 M3, CAÇAMBA RETRO CAP. 0,26 M3, PESO OPERACIONAL MÍN. 6.674 KG, PROFUNDIDADE ESCAVAÇÃO MÁX. 4,37 M - CHI DIURNO. AF_06/2014</v>
          </cell>
          <cell r="O32441" t="str">
            <v>CHI</v>
          </cell>
          <cell r="P32441" t="str">
            <v>ATRIBUÍDO SÃO PAULO</v>
          </cell>
          <cell r="Q32441">
            <v>7.4499999999999997E-2</v>
          </cell>
          <cell r="R32441">
            <v>40.76</v>
          </cell>
        </row>
        <row r="32442">
          <cell r="M32442">
            <v>88316</v>
          </cell>
          <cell r="N32442" t="str">
            <v>SERVENTE COM ENCARGOS COMPLEMENTARES</v>
          </cell>
          <cell r="O32442" t="str">
            <v>H</v>
          </cell>
          <cell r="P32442" t="str">
            <v>COLETADO</v>
          </cell>
          <cell r="Q32442">
            <v>0.1361</v>
          </cell>
          <cell r="R32442">
            <v>14.25</v>
          </cell>
        </row>
        <row r="32443">
          <cell r="M32443" t="str">
            <v/>
          </cell>
          <cell r="N32443" t="str">
            <v/>
          </cell>
          <cell r="O32443" t="str">
            <v/>
          </cell>
          <cell r="P32443" t="str">
            <v/>
          </cell>
          <cell r="Q32443" t="str">
            <v/>
          </cell>
          <cell r="R32443" t="str">
            <v/>
          </cell>
        </row>
        <row r="32444">
          <cell r="M32444">
            <v>5678</v>
          </cell>
          <cell r="N32444" t="str">
            <v>RETROESCAVADEIRA SOBRE RODAS COM CARREGADEIRA, TRAÇÃO 4X4, POTÊNCIA LÍQ. 88 HP, CAÇAMBA CARREG. CAP. MÍN. 1 M3, CAÇAMBA RETRO CAP. 0,26 M3, PESO OPERACIONAL MÍN. 6.674 KG, PROFUNDIDADE ESCAVAÇÃO MÁX. 4,37 M - CHP DIURNO. AF_06/2014</v>
          </cell>
          <cell r="O32444" t="str">
            <v>CHP</v>
          </cell>
          <cell r="P32444" t="str">
            <v>ATRIBUÍDO SÃO PAULO</v>
          </cell>
          <cell r="Q32444">
            <v>5.6099999999999997E-2</v>
          </cell>
          <cell r="R32444">
            <v>103.52</v>
          </cell>
        </row>
        <row r="32445">
          <cell r="M32445">
            <v>5679</v>
          </cell>
          <cell r="N32445" t="str">
            <v>RETROESCAVADEIRA SOBRE RODAS COM CARREGADEIRA, TRAÇÃO 4X4, POTÊNCIA LÍQ. 88 HP, CAÇAMBA CARREG. CAP. MÍN. 1 M3, CAÇAMBA RETRO CAP. 0,26 M3, PESO OPERACIONAL MÍN. 6.674 KG, PROFUNDIDADE ESCAVAÇÃO MÁX. 4,37 M - CHI DIURNO. AF_06/2014</v>
          </cell>
          <cell r="O32445" t="str">
            <v>CHI</v>
          </cell>
          <cell r="P32445" t="str">
            <v>ATRIBUÍDO SÃO PAULO</v>
          </cell>
          <cell r="Q32445">
            <v>6.7799999999999999E-2</v>
          </cell>
          <cell r="R32445">
            <v>40.76</v>
          </cell>
        </row>
        <row r="32446">
          <cell r="M32446">
            <v>88316</v>
          </cell>
          <cell r="N32446" t="str">
            <v>SERVENTE COM ENCARGOS COMPLEMENTARES</v>
          </cell>
          <cell r="O32446" t="str">
            <v>H</v>
          </cell>
          <cell r="P32446" t="str">
            <v>COLETADO</v>
          </cell>
          <cell r="Q32446">
            <v>0.1239</v>
          </cell>
          <cell r="R32446">
            <v>14.25</v>
          </cell>
        </row>
        <row r="32447">
          <cell r="M32447" t="str">
            <v/>
          </cell>
          <cell r="N32447" t="str">
            <v/>
          </cell>
          <cell r="O32447" t="str">
            <v/>
          </cell>
          <cell r="P32447" t="str">
            <v/>
          </cell>
          <cell r="Q32447" t="str">
            <v/>
          </cell>
          <cell r="R32447" t="str">
            <v/>
          </cell>
        </row>
        <row r="32448">
          <cell r="M32448">
            <v>5678</v>
          </cell>
          <cell r="N32448" t="str">
            <v>RETROESCAVADEIRA SOBRE RODAS COM CARREGADEIRA, TRAÇÃO 4X4, POTÊNCIA LÍQ. 88 HP, CAÇAMBA CARREG. CAP. MÍN. 1 M3, CAÇAMBA RETRO CAP. 0,26 M3, PESO OPERACIONAL MÍN. 6.674 KG, PROFUNDIDADE ESCAVAÇÃO MÁX. 4,37 M - CHP DIURNO. AF_06/2014</v>
          </cell>
          <cell r="O32448" t="str">
            <v>CHP</v>
          </cell>
          <cell r="P32448" t="str">
            <v>ATRIBUÍDO SÃO PAULO</v>
          </cell>
          <cell r="Q32448">
            <v>4.0599999999999997E-2</v>
          </cell>
          <cell r="R32448">
            <v>103.52</v>
          </cell>
        </row>
        <row r="32449">
          <cell r="M32449">
            <v>5679</v>
          </cell>
          <cell r="N32449" t="str">
            <v>RETROESCAVADEIRA SOBRE RODAS COM CARREGADEIRA, TRAÇÃO 4X4, POTÊNCIA LÍQ. 88 HP, CAÇAMBA CARREG. CAP. MÍN. 1 M3, CAÇAMBA RETRO CAP. 0,26 M3, PESO OPERACIONAL MÍN. 6.674 KG, PROFUNDIDADE ESCAVAÇÃO MÁX. 4,37 M - CHI DIURNO. AF_06/2014</v>
          </cell>
          <cell r="O32449" t="str">
            <v>CHI</v>
          </cell>
          <cell r="P32449" t="str">
            <v>ATRIBUÍDO SÃO PAULO</v>
          </cell>
          <cell r="Q32449">
            <v>4.9000000000000002E-2</v>
          </cell>
          <cell r="R32449">
            <v>40.76</v>
          </cell>
        </row>
        <row r="32450">
          <cell r="M32450">
            <v>88316</v>
          </cell>
          <cell r="N32450" t="str">
            <v>SERVENTE COM ENCARGOS COMPLEMENTARES</v>
          </cell>
          <cell r="O32450" t="str">
            <v>H</v>
          </cell>
          <cell r="P32450" t="str">
            <v>COLETADO</v>
          </cell>
          <cell r="Q32450">
            <v>8.9599999999999999E-2</v>
          </cell>
          <cell r="R32450">
            <v>14.25</v>
          </cell>
        </row>
        <row r="32451">
          <cell r="M32451" t="str">
            <v/>
          </cell>
          <cell r="N32451" t="str">
            <v/>
          </cell>
          <cell r="O32451" t="str">
            <v/>
          </cell>
          <cell r="P32451" t="str">
            <v/>
          </cell>
          <cell r="Q32451" t="str">
            <v/>
          </cell>
          <cell r="R32451" t="str">
            <v/>
          </cell>
        </row>
        <row r="32452">
          <cell r="M32452">
            <v>5678</v>
          </cell>
          <cell r="N32452" t="str">
            <v>RETROESCAVADEIRA SOBRE RODAS COM CARREGADEIRA, TRAÇÃO 4X4, POTÊNCIA LÍQ. 88 HP, CAÇAMBA CARREG. CAP. MÍN. 1 M3, CAÇAMBA RETRO CAP. 0,26 M3, PESO OPERACIONAL MÍN. 6.674 KG, PROFUNDIDADE ESCAVAÇÃO MÁX. 4,37 M - CHP DIURNO. AF_06/2014</v>
          </cell>
          <cell r="O32452" t="str">
            <v>CHP</v>
          </cell>
          <cell r="P32452" t="str">
            <v>ATRIBUÍDO SÃO PAULO</v>
          </cell>
          <cell r="Q32452">
            <v>3.4500000000000003E-2</v>
          </cell>
          <cell r="R32452">
            <v>103.52</v>
          </cell>
        </row>
        <row r="32453">
          <cell r="M32453">
            <v>5679</v>
          </cell>
          <cell r="N32453" t="str">
            <v>RETROESCAVADEIRA SOBRE RODAS COM CARREGADEIRA, TRAÇÃO 4X4, POTÊNCIA LÍQ. 88 HP, CAÇAMBA CARREG. CAP. MÍN. 1 M3, CAÇAMBA RETRO CAP. 0,26 M3, PESO OPERACIONAL MÍN. 6.674 KG, PROFUNDIDADE ESCAVAÇÃO MÁX. 4,37 M - CHI DIURNO. AF_06/2014</v>
          </cell>
          <cell r="O32453" t="str">
            <v>CHI</v>
          </cell>
          <cell r="P32453" t="str">
            <v>ATRIBUÍDO SÃO PAULO</v>
          </cell>
          <cell r="Q32453">
            <v>4.1599999999999998E-2</v>
          </cell>
          <cell r="R32453">
            <v>40.76</v>
          </cell>
        </row>
        <row r="32454">
          <cell r="M32454">
            <v>88316</v>
          </cell>
          <cell r="N32454" t="str">
            <v>SERVENTE COM ENCARGOS COMPLEMENTARES</v>
          </cell>
          <cell r="O32454" t="str">
            <v>H</v>
          </cell>
          <cell r="P32454" t="str">
            <v>COLETADO</v>
          </cell>
          <cell r="Q32454">
            <v>7.6100000000000001E-2</v>
          </cell>
          <cell r="R32454">
            <v>14.25</v>
          </cell>
        </row>
        <row r="32455">
          <cell r="M32455" t="str">
            <v/>
          </cell>
          <cell r="N32455" t="str">
            <v/>
          </cell>
          <cell r="O32455" t="str">
            <v/>
          </cell>
          <cell r="P32455" t="str">
            <v/>
          </cell>
          <cell r="Q32455" t="str">
            <v/>
          </cell>
          <cell r="R32455" t="str">
            <v/>
          </cell>
        </row>
        <row r="32456">
          <cell r="M32456">
            <v>5678</v>
          </cell>
          <cell r="N32456" t="str">
            <v>RETROESCAVADEIRA SOBRE RODAS COM CARREGADEIRA, TRAÇÃO 4X4, POTÊNCIA LÍQ. 88 HP, CAÇAMBA CARREG. CAP. MÍN. 1 M3, CAÇAMBA RETRO CAP. 0,26 M3, PESO OPERACIONAL MÍN. 6.674 KG, PROFUNDIDADE ESCAVAÇÃO MÁX. 4,37 M - CHP DIURNO. AF_06/2014</v>
          </cell>
          <cell r="O32456" t="str">
            <v>CHP</v>
          </cell>
          <cell r="P32456" t="str">
            <v>ATRIBUÍDO SÃO PAULO</v>
          </cell>
          <cell r="Q32456">
            <v>3.4000000000000002E-2</v>
          </cell>
          <cell r="R32456">
            <v>103.52</v>
          </cell>
        </row>
        <row r="32457">
          <cell r="M32457">
            <v>5679</v>
          </cell>
          <cell r="N32457" t="str">
            <v>RETROESCAVADEIRA SOBRE RODAS COM CARREGADEIRA, TRAÇÃO 4X4, POTÊNCIA LÍQ. 88 HP, CAÇAMBA CARREG. CAP. MÍN. 1 M3, CAÇAMBA RETRO CAP. 0,26 M3, PESO OPERACIONAL MÍN. 6.674 KG, PROFUNDIDADE ESCAVAÇÃO MÁX. 4,37 M - CHI DIURNO. AF_06/2014</v>
          </cell>
          <cell r="O32457" t="str">
            <v>CHI</v>
          </cell>
          <cell r="P32457" t="str">
            <v>ATRIBUÍDO SÃO PAULO</v>
          </cell>
          <cell r="Q32457">
            <v>4.1099999999999998E-2</v>
          </cell>
          <cell r="R32457">
            <v>40.76</v>
          </cell>
        </row>
        <row r="32458">
          <cell r="M32458">
            <v>88316</v>
          </cell>
          <cell r="N32458" t="str">
            <v>SERVENTE COM ENCARGOS COMPLEMENTARES</v>
          </cell>
          <cell r="O32458" t="str">
            <v>H</v>
          </cell>
          <cell r="P32458" t="str">
            <v>COLETADO</v>
          </cell>
          <cell r="Q32458">
            <v>7.51E-2</v>
          </cell>
          <cell r="R32458">
            <v>14.25</v>
          </cell>
        </row>
        <row r="32459">
          <cell r="M32459" t="str">
            <v/>
          </cell>
          <cell r="N32459" t="str">
            <v/>
          </cell>
          <cell r="O32459" t="str">
            <v/>
          </cell>
          <cell r="P32459" t="str">
            <v/>
          </cell>
          <cell r="Q32459" t="str">
            <v/>
          </cell>
          <cell r="R32459" t="str">
            <v/>
          </cell>
        </row>
        <row r="32460">
          <cell r="M32460">
            <v>5678</v>
          </cell>
          <cell r="N32460" t="str">
            <v>RETROESCAVADEIRA SOBRE RODAS COM CARREGADEIRA, TRAÇÃO 4X4, POTÊNCIA LÍQ. 88 HP, CAÇAMBA CARREG. CAP. MÍN. 1 M3, CAÇAMBA RETRO CAP. 0,26 M3, PESO OPERACIONAL MÍN. 6.674 KG, PROFUNDIDADE ESCAVAÇÃO MÁX. 4,37 M - CHP DIURNO. AF_06/2014</v>
          </cell>
          <cell r="O32460" t="str">
            <v>CHP</v>
          </cell>
          <cell r="P32460" t="str">
            <v>ATRIBUÍDO SÃO PAULO</v>
          </cell>
          <cell r="Q32460">
            <v>3.1E-2</v>
          </cell>
          <cell r="R32460">
            <v>103.52</v>
          </cell>
        </row>
        <row r="32461">
          <cell r="M32461">
            <v>5679</v>
          </cell>
          <cell r="N32461" t="str">
            <v>RETROESCAVADEIRA SOBRE RODAS COM CARREGADEIRA, TRAÇÃO 4X4, POTÊNCIA LÍQ. 88 HP, CAÇAMBA CARREG. CAP. MÍN. 1 M3, CAÇAMBA RETRO CAP. 0,26 M3, PESO OPERACIONAL MÍN. 6.674 KG, PROFUNDIDADE ESCAVAÇÃO MÁX. 4,37 M - CHI DIURNO. AF_06/2014</v>
          </cell>
          <cell r="O32461" t="str">
            <v>CHI</v>
          </cell>
          <cell r="P32461" t="str">
            <v>ATRIBUÍDO SÃO PAULO</v>
          </cell>
          <cell r="Q32461">
            <v>3.7400000000000003E-2</v>
          </cell>
          <cell r="R32461">
            <v>40.76</v>
          </cell>
        </row>
        <row r="32462">
          <cell r="M32462">
            <v>88316</v>
          </cell>
          <cell r="N32462" t="str">
            <v>SERVENTE COM ENCARGOS COMPLEMENTARES</v>
          </cell>
          <cell r="O32462" t="str">
            <v>H</v>
          </cell>
          <cell r="P32462" t="str">
            <v>COLETADO</v>
          </cell>
          <cell r="Q32462">
            <v>6.8400000000000002E-2</v>
          </cell>
          <cell r="R32462">
            <v>14.25</v>
          </cell>
        </row>
        <row r="32463">
          <cell r="M32463" t="str">
            <v/>
          </cell>
          <cell r="N32463" t="str">
            <v/>
          </cell>
          <cell r="O32463" t="str">
            <v/>
          </cell>
          <cell r="P32463" t="str">
            <v/>
          </cell>
          <cell r="Q32463" t="str">
            <v/>
          </cell>
          <cell r="R32463" t="str">
            <v/>
          </cell>
        </row>
        <row r="32464">
          <cell r="M32464">
            <v>5631</v>
          </cell>
          <cell r="N32464" t="str">
            <v>ESCAVADEIRA HIDRÁULICA SOBRE ESTEIRAS, CAÇAMBA 0,80 M3, PESO OPERACIONAL 17 T, POTENCIA BRUTA 111 HP - CHP DIURNO. AF_06/2014</v>
          </cell>
          <cell r="O32464" t="str">
            <v>CHP</v>
          </cell>
          <cell r="P32464" t="str">
            <v>ATRIBUÍDO SÃO PAULO</v>
          </cell>
          <cell r="Q32464">
            <v>3.9E-2</v>
          </cell>
          <cell r="R32464">
            <v>147.57</v>
          </cell>
        </row>
        <row r="32465">
          <cell r="M32465">
            <v>5632</v>
          </cell>
          <cell r="N32465" t="str">
            <v>ESCAVADEIRA HIDRÁULICA SOBRE ESTEIRAS, CAÇAMBA 0,80 M3, PESO OPERACIONAL 17 T, POTENCIA BRUTA 111 HP - CHI DIURNO. AF_06/2014</v>
          </cell>
          <cell r="O32465" t="str">
            <v>CHI</v>
          </cell>
          <cell r="P32465" t="str">
            <v>ATRIBUÍDO SÃO PAULO</v>
          </cell>
          <cell r="Q32465">
            <v>5.0999999999999997E-2</v>
          </cell>
          <cell r="R32465">
            <v>57.68</v>
          </cell>
        </row>
        <row r="32466">
          <cell r="M32466">
            <v>5901</v>
          </cell>
          <cell r="N32466" t="str">
            <v>CAMINHÃO PIPA 10.000 L TRUCADO, PESO BRUTO TOTAL 23.000 KG, CARGA ÚTIL MÁXIMA 15.935 KG, DISTÂNCIA ENTRE EIXOS 4,8 M, POTÊNCIA 230 CV, INCLUSIVE TANQUE DE AÇO PARA TRANSPORTE DE ÁGUA - CHP DIURNO. AF_06/2014</v>
          </cell>
          <cell r="O32466" t="str">
            <v>CHP</v>
          </cell>
          <cell r="P32466" t="str">
            <v>ATRIBUÍDO SÃO PAULO</v>
          </cell>
          <cell r="Q32466">
            <v>6.0000000000000001E-3</v>
          </cell>
          <cell r="R32466">
            <v>219.37</v>
          </cell>
        </row>
        <row r="32467">
          <cell r="M32467">
            <v>5903</v>
          </cell>
          <cell r="N32467" t="str">
            <v>CAMINHÃO PIPA 10.000 L TRUCADO, PESO BRUTO TOTAL 23.000 KG, CARGA ÚTIL MÁXIMA 15.935 KG, DISTÂNCIA ENTRE EIXOS 4,8 M, POTÊNCIA 230 CV, INCLUSIVE TANQUE DE AÇO PARA TRANSPORTE DE ÁGUA - CHI DIURNO. AF_06/2014</v>
          </cell>
          <cell r="O32467" t="str">
            <v>CHI</v>
          </cell>
          <cell r="P32467" t="str">
            <v>ATRIBUÍDO SÃO PAULO</v>
          </cell>
          <cell r="Q32467">
            <v>3.0000000000000001E-3</v>
          </cell>
          <cell r="R32467">
            <v>39.42</v>
          </cell>
        </row>
        <row r="32468">
          <cell r="M32468">
            <v>6079</v>
          </cell>
          <cell r="N32468" t="str">
            <v>ARGILA, ARGILA VERMELHA OU ARGILA ARENOSA (RETIRADA NA JAZIDA, SEM TRANSPORTE)</v>
          </cell>
          <cell r="O32468" t="str">
            <v>M3</v>
          </cell>
          <cell r="P32468" t="str">
            <v>COEFICIENTE DE REPRESENTATIVIDADE</v>
          </cell>
          <cell r="Q32468">
            <v>1.25</v>
          </cell>
          <cell r="R32468">
            <v>9.58</v>
          </cell>
        </row>
        <row r="32469">
          <cell r="M32469">
            <v>88316</v>
          </cell>
          <cell r="N32469" t="str">
            <v>SERVENTE COM ENCARGOS COMPLEMENTARES</v>
          </cell>
          <cell r="O32469" t="str">
            <v>H</v>
          </cell>
          <cell r="P32469" t="str">
            <v>COLETADO</v>
          </cell>
          <cell r="Q32469">
            <v>4.9000000000000002E-2</v>
          </cell>
          <cell r="R32469">
            <v>14.25</v>
          </cell>
        </row>
        <row r="32470">
          <cell r="M32470">
            <v>91533</v>
          </cell>
          <cell r="N32470" t="str">
            <v>COMPACTADOR DE SOLOS DE PERCUSSÃO (SOQUETE) COM MOTOR A GASOLINA 4 TEMPOS, POTÊNCIA 4 CV - CHP DIURNO. AF_08/2015</v>
          </cell>
          <cell r="O32470" t="str">
            <v>CHP</v>
          </cell>
          <cell r="P32470" t="str">
            <v>ATRIBUÍDO SÃO PAULO</v>
          </cell>
          <cell r="Q32470">
            <v>9.4E-2</v>
          </cell>
          <cell r="R32470">
            <v>25.62</v>
          </cell>
        </row>
        <row r="32471">
          <cell r="M32471">
            <v>91534</v>
          </cell>
          <cell r="N32471" t="str">
            <v>COMPACTADOR DE SOLOS DE PERCUSSÃO (SOQUETE) COM MOTOR A GASOLINA 4 TEMPOS, POTÊNCIA 4 CV - CHI DIURNO. AF_08/2015</v>
          </cell>
          <cell r="O32471" t="str">
            <v>CHI</v>
          </cell>
          <cell r="P32471" t="str">
            <v>ATRIBUÍDO SÃO PAULO</v>
          </cell>
          <cell r="Q32471">
            <v>8.6999999999999994E-2</v>
          </cell>
          <cell r="R32471">
            <v>19.57</v>
          </cell>
        </row>
        <row r="32472">
          <cell r="M32472" t="str">
            <v/>
          </cell>
          <cell r="N32472" t="str">
            <v/>
          </cell>
          <cell r="O32472" t="str">
            <v/>
          </cell>
          <cell r="P32472" t="str">
            <v/>
          </cell>
          <cell r="Q32472" t="str">
            <v/>
          </cell>
          <cell r="R32472" t="str">
            <v/>
          </cell>
        </row>
        <row r="32473">
          <cell r="M32473">
            <v>5631</v>
          </cell>
          <cell r="N32473" t="str">
            <v>ESCAVADEIRA HIDRÁULICA SOBRE ESTEIRAS, CAÇAMBA 0,80 M3, PESO OPERACIONAL 17 T, POTENCIA BRUTA 111 HP - CHP DIURNO. AF_06/2014</v>
          </cell>
          <cell r="O32473" t="str">
            <v>CHP</v>
          </cell>
          <cell r="P32473" t="str">
            <v>ATRIBUÍDO SÃO PAULO</v>
          </cell>
          <cell r="Q32473">
            <v>3.3000000000000002E-2</v>
          </cell>
          <cell r="R32473">
            <v>147.57</v>
          </cell>
        </row>
        <row r="32474">
          <cell r="M32474">
            <v>5632</v>
          </cell>
          <cell r="N32474" t="str">
            <v>ESCAVADEIRA HIDRÁULICA SOBRE ESTEIRAS, CAÇAMBA 0,80 M3, PESO OPERACIONAL 17 T, POTENCIA BRUTA 111 HP - CHI DIURNO. AF_06/2014</v>
          </cell>
          <cell r="O32474" t="str">
            <v>CHI</v>
          </cell>
          <cell r="P32474" t="str">
            <v>ATRIBUÍDO SÃO PAULO</v>
          </cell>
          <cell r="Q32474">
            <v>4.3999999999999997E-2</v>
          </cell>
          <cell r="R32474">
            <v>57.68</v>
          </cell>
        </row>
        <row r="32475">
          <cell r="M32475">
            <v>5901</v>
          </cell>
          <cell r="N32475" t="str">
            <v>CAMINHÃO PIPA 10.000 L TRUCADO, PESO BRUTO TOTAL 23.000 KG, CARGA ÚTIL MÁXIMA 15.935 KG, DISTÂNCIA ENTRE EIXOS 4,8 M, POTÊNCIA 230 CV, INCLUSIVE TANQUE DE AÇO PARA TRANSPORTE DE ÁGUA - CHP DIURNO. AF_06/2014</v>
          </cell>
          <cell r="O32475" t="str">
            <v>CHP</v>
          </cell>
          <cell r="P32475" t="str">
            <v>ATRIBUÍDO SÃO PAULO</v>
          </cell>
          <cell r="Q32475">
            <v>6.0000000000000001E-3</v>
          </cell>
          <cell r="R32475">
            <v>219.37</v>
          </cell>
        </row>
        <row r="32476">
          <cell r="M32476">
            <v>5903</v>
          </cell>
          <cell r="N32476" t="str">
            <v>CAMINHÃO PIPA 10.000 L TRUCADO, PESO BRUTO TOTAL 23.000 KG, CARGA ÚTIL MÁXIMA 15.935 KG, DISTÂNCIA ENTRE EIXOS 4,8 M, POTÊNCIA 230 CV, INCLUSIVE TANQUE DE AÇO PARA TRANSPORTE DE ÁGUA - CHI DIURNO. AF_06/2014</v>
          </cell>
          <cell r="O32476" t="str">
            <v>CHI</v>
          </cell>
          <cell r="P32476" t="str">
            <v>ATRIBUÍDO SÃO PAULO</v>
          </cell>
          <cell r="Q32476">
            <v>3.0000000000000001E-3</v>
          </cell>
          <cell r="R32476">
            <v>39.42</v>
          </cell>
        </row>
        <row r="32477">
          <cell r="M32477">
            <v>6079</v>
          </cell>
          <cell r="N32477" t="str">
            <v>ARGILA, ARGILA VERMELHA OU ARGILA ARENOSA (RETIRADA NA JAZIDA, SEM TRANSPORTE)</v>
          </cell>
          <cell r="O32477" t="str">
            <v>M3</v>
          </cell>
          <cell r="P32477" t="str">
            <v>COEFICIENTE DE REPRESENTATIVIDADE</v>
          </cell>
          <cell r="Q32477">
            <v>1.25</v>
          </cell>
          <cell r="R32477">
            <v>9.58</v>
          </cell>
        </row>
        <row r="32478">
          <cell r="M32478">
            <v>88316</v>
          </cell>
          <cell r="N32478" t="str">
            <v>SERVENTE COM ENCARGOS COMPLEMENTARES</v>
          </cell>
          <cell r="O32478" t="str">
            <v>H</v>
          </cell>
          <cell r="P32478" t="str">
            <v>COLETADO</v>
          </cell>
          <cell r="Q32478">
            <v>4.2000000000000003E-2</v>
          </cell>
          <cell r="R32478">
            <v>14.25</v>
          </cell>
        </row>
        <row r="32479">
          <cell r="M32479">
            <v>91533</v>
          </cell>
          <cell r="N32479" t="str">
            <v>COMPACTADOR DE SOLOS DE PERCUSSÃO (SOQUETE) COM MOTOR A GASOLINA 4 TEMPOS, POTÊNCIA 4 CV - CHP DIURNO. AF_08/2015</v>
          </cell>
          <cell r="O32479" t="str">
            <v>CHP</v>
          </cell>
          <cell r="P32479" t="str">
            <v>ATRIBUÍDO SÃO PAULO</v>
          </cell>
          <cell r="Q32479">
            <v>6.0999999999999999E-2</v>
          </cell>
          <cell r="R32479">
            <v>25.62</v>
          </cell>
        </row>
        <row r="32480">
          <cell r="M32480">
            <v>91534</v>
          </cell>
          <cell r="N32480" t="str">
            <v>COMPACTADOR DE SOLOS DE PERCUSSÃO (SOQUETE) COM MOTOR A GASOLINA 4 TEMPOS, POTÊNCIA 4 CV - CHI DIURNO. AF_08/2015</v>
          </cell>
          <cell r="O32480" t="str">
            <v>CHI</v>
          </cell>
          <cell r="P32480" t="str">
            <v>ATRIBUÍDO SÃO PAULO</v>
          </cell>
          <cell r="Q32480">
            <v>5.7000000000000002E-2</v>
          </cell>
          <cell r="R32480">
            <v>19.57</v>
          </cell>
        </row>
        <row r="32481">
          <cell r="M32481" t="str">
            <v/>
          </cell>
          <cell r="N32481" t="str">
            <v/>
          </cell>
          <cell r="O32481" t="str">
            <v/>
          </cell>
          <cell r="P32481" t="str">
            <v/>
          </cell>
          <cell r="Q32481" t="str">
            <v/>
          </cell>
          <cell r="R32481" t="str">
            <v/>
          </cell>
        </row>
        <row r="32482">
          <cell r="M32482">
            <v>5631</v>
          </cell>
          <cell r="N32482" t="str">
            <v>ESCAVADEIRA HIDRÁULICA SOBRE ESTEIRAS, CAÇAMBA 0,80 M3, PESO OPERACIONAL 17 T, POTENCIA BRUTA 111 HP - CHP DIURNO. AF_06/2014</v>
          </cell>
          <cell r="O32482" t="str">
            <v>CHP</v>
          </cell>
          <cell r="P32482" t="str">
            <v>ATRIBUÍDO SÃO PAULO</v>
          </cell>
          <cell r="Q32482">
            <v>2.5999999999999999E-2</v>
          </cell>
          <cell r="R32482">
            <v>147.57</v>
          </cell>
        </row>
        <row r="32483">
          <cell r="M32483">
            <v>5632</v>
          </cell>
          <cell r="N32483" t="str">
            <v>ESCAVADEIRA HIDRÁULICA SOBRE ESTEIRAS, CAÇAMBA 0,80 M3, PESO OPERACIONAL 17 T, POTENCIA BRUTA 111 HP - CHI DIURNO. AF_06/2014</v>
          </cell>
          <cell r="O32483" t="str">
            <v>CHI</v>
          </cell>
          <cell r="P32483" t="str">
            <v>ATRIBUÍDO SÃO PAULO</v>
          </cell>
          <cell r="Q32483">
            <v>3.4000000000000002E-2</v>
          </cell>
          <cell r="R32483">
            <v>57.68</v>
          </cell>
        </row>
        <row r="32484">
          <cell r="M32484">
            <v>5901</v>
          </cell>
          <cell r="N32484" t="str">
            <v>CAMINHÃO PIPA 10.000 L TRUCADO, PESO BRUTO TOTAL 23.000 KG, CARGA ÚTIL MÁXIMA 15.935 KG, DISTÂNCIA ENTRE EIXOS 4,8 M, POTÊNCIA 230 CV, INCLUSIVE TANQUE DE AÇO PARA TRANSPORTE DE ÁGUA - CHP DIURNO. AF_06/2014</v>
          </cell>
          <cell r="O32484" t="str">
            <v>CHP</v>
          </cell>
          <cell r="P32484" t="str">
            <v>ATRIBUÍDO SÃO PAULO</v>
          </cell>
          <cell r="Q32484">
            <v>6.0000000000000001E-3</v>
          </cell>
          <cell r="R32484">
            <v>219.37</v>
          </cell>
        </row>
        <row r="32485">
          <cell r="M32485">
            <v>5903</v>
          </cell>
          <cell r="N32485" t="str">
            <v>CAMINHÃO PIPA 10.000 L TRUCADO, PESO BRUTO TOTAL 23.000 KG, CARGA ÚTIL MÁXIMA 15.935 KG, DISTÂNCIA ENTRE EIXOS 4,8 M, POTÊNCIA 230 CV, INCLUSIVE TANQUE DE AÇO PARA TRANSPORTE DE ÁGUA - CHI DIURNO. AF_06/2014</v>
          </cell>
          <cell r="O32485" t="str">
            <v>CHI</v>
          </cell>
          <cell r="P32485" t="str">
            <v>ATRIBUÍDO SÃO PAULO</v>
          </cell>
          <cell r="Q32485">
            <v>3.0000000000000001E-3</v>
          </cell>
          <cell r="R32485">
            <v>39.42</v>
          </cell>
        </row>
        <row r="32486">
          <cell r="M32486">
            <v>6079</v>
          </cell>
          <cell r="N32486" t="str">
            <v>ARGILA, ARGILA VERMELHA OU ARGILA ARENOSA (RETIRADA NA JAZIDA, SEM TRANSPORTE)</v>
          </cell>
          <cell r="O32486" t="str">
            <v>M3</v>
          </cell>
          <cell r="P32486" t="str">
            <v>COEFICIENTE DE REPRESENTATIVIDADE</v>
          </cell>
          <cell r="Q32486">
            <v>1.25</v>
          </cell>
          <cell r="R32486">
            <v>9.58</v>
          </cell>
        </row>
        <row r="32487">
          <cell r="M32487">
            <v>88316</v>
          </cell>
          <cell r="N32487" t="str">
            <v>SERVENTE COM ENCARGOS COMPLEMENTARES</v>
          </cell>
          <cell r="O32487" t="str">
            <v>H</v>
          </cell>
          <cell r="P32487" t="str">
            <v>COLETADO</v>
          </cell>
          <cell r="Q32487">
            <v>3.2000000000000001E-2</v>
          </cell>
          <cell r="R32487">
            <v>14.25</v>
          </cell>
        </row>
        <row r="32488">
          <cell r="M32488">
            <v>91533</v>
          </cell>
          <cell r="N32488" t="str">
            <v>COMPACTADOR DE SOLOS DE PERCUSSÃO (SOQUETE) COM MOTOR A GASOLINA 4 TEMPOS, POTÊNCIA 4 CV - CHP DIURNO. AF_08/2015</v>
          </cell>
          <cell r="O32488" t="str">
            <v>CHP</v>
          </cell>
          <cell r="P32488" t="str">
            <v>ATRIBUÍDO SÃO PAULO</v>
          </cell>
          <cell r="Q32488">
            <v>0.02</v>
          </cell>
          <cell r="R32488">
            <v>25.62</v>
          </cell>
        </row>
        <row r="32489">
          <cell r="M32489">
            <v>91534</v>
          </cell>
          <cell r="N32489" t="str">
            <v>COMPACTADOR DE SOLOS DE PERCUSSÃO (SOQUETE) COM MOTOR A GASOLINA 4 TEMPOS, POTÊNCIA 4 CV - CHI DIURNO. AF_08/2015</v>
          </cell>
          <cell r="O32489" t="str">
            <v>CHI</v>
          </cell>
          <cell r="P32489" t="str">
            <v>ATRIBUÍDO SÃO PAULO</v>
          </cell>
          <cell r="Q32489">
            <v>1.7999999999999999E-2</v>
          </cell>
          <cell r="R32489">
            <v>19.57</v>
          </cell>
        </row>
        <row r="32490">
          <cell r="M32490" t="str">
            <v/>
          </cell>
          <cell r="N32490" t="str">
            <v/>
          </cell>
          <cell r="O32490" t="str">
            <v/>
          </cell>
          <cell r="P32490" t="str">
            <v/>
          </cell>
          <cell r="Q32490" t="str">
            <v/>
          </cell>
          <cell r="R32490" t="str">
            <v/>
          </cell>
        </row>
        <row r="32491">
          <cell r="M32491">
            <v>5631</v>
          </cell>
          <cell r="N32491" t="str">
            <v>ESCAVADEIRA HIDRÁULICA SOBRE ESTEIRAS, CAÇAMBA 0,80 M3, PESO OPERACIONAL 17 T, POTENCIA BRUTA 111 HP - CHP DIURNO. AF_06/2014</v>
          </cell>
          <cell r="O32491" t="str">
            <v>CHP</v>
          </cell>
          <cell r="P32491" t="str">
            <v>ATRIBUÍDO SÃO PAULO</v>
          </cell>
          <cell r="Q32491">
            <v>2.8000000000000001E-2</v>
          </cell>
          <cell r="R32491">
            <v>147.57</v>
          </cell>
        </row>
        <row r="32492">
          <cell r="M32492">
            <v>5632</v>
          </cell>
          <cell r="N32492" t="str">
            <v>ESCAVADEIRA HIDRÁULICA SOBRE ESTEIRAS, CAÇAMBA 0,80 M3, PESO OPERACIONAL 17 T, POTENCIA BRUTA 111 HP - CHI DIURNO. AF_06/2014</v>
          </cell>
          <cell r="O32492" t="str">
            <v>CHI</v>
          </cell>
          <cell r="P32492" t="str">
            <v>ATRIBUÍDO SÃO PAULO</v>
          </cell>
          <cell r="Q32492">
            <v>3.5999999999999997E-2</v>
          </cell>
          <cell r="R32492">
            <v>57.68</v>
          </cell>
        </row>
        <row r="32493">
          <cell r="M32493">
            <v>5901</v>
          </cell>
          <cell r="N32493" t="str">
            <v>CAMINHÃO PIPA 10.000 L TRUCADO, PESO BRUTO TOTAL 23.000 KG, CARGA ÚTIL MÁXIMA 15.935 KG, DISTÂNCIA ENTRE EIXOS 4,8 M, POTÊNCIA 230 CV, INCLUSIVE TANQUE DE AÇO PARA TRANSPORTE DE ÁGUA - CHP DIURNO. AF_06/2014</v>
          </cell>
          <cell r="O32493" t="str">
            <v>CHP</v>
          </cell>
          <cell r="P32493" t="str">
            <v>ATRIBUÍDO SÃO PAULO</v>
          </cell>
          <cell r="Q32493">
            <v>6.0000000000000001E-3</v>
          </cell>
          <cell r="R32493">
            <v>219.37</v>
          </cell>
        </row>
        <row r="32494">
          <cell r="M32494">
            <v>5903</v>
          </cell>
          <cell r="N32494" t="str">
            <v>CAMINHÃO PIPA 10.000 L TRUCADO, PESO BRUTO TOTAL 23.000 KG, CARGA ÚTIL MÁXIMA 15.935 KG, DISTÂNCIA ENTRE EIXOS 4,8 M, POTÊNCIA 230 CV, INCLUSIVE TANQUE DE AÇO PARA TRANSPORTE DE ÁGUA - CHI DIURNO. AF_06/2014</v>
          </cell>
          <cell r="O32494" t="str">
            <v>CHI</v>
          </cell>
          <cell r="P32494" t="str">
            <v>ATRIBUÍDO SÃO PAULO</v>
          </cell>
          <cell r="Q32494">
            <v>3.0000000000000001E-3</v>
          </cell>
          <cell r="R32494">
            <v>39.42</v>
          </cell>
        </row>
        <row r="32495">
          <cell r="M32495">
            <v>6079</v>
          </cell>
          <cell r="N32495" t="str">
            <v>ARGILA, ARGILA VERMELHA OU ARGILA ARENOSA (RETIRADA NA JAZIDA, SEM TRANSPORTE)</v>
          </cell>
          <cell r="O32495" t="str">
            <v>M3</v>
          </cell>
          <cell r="P32495" t="str">
            <v>COEFICIENTE DE REPRESENTATIVIDADE</v>
          </cell>
          <cell r="Q32495">
            <v>1.25</v>
          </cell>
          <cell r="R32495">
            <v>9.58</v>
          </cell>
        </row>
        <row r="32496">
          <cell r="M32496">
            <v>88316</v>
          </cell>
          <cell r="N32496" t="str">
            <v>SERVENTE COM ENCARGOS COMPLEMENTARES</v>
          </cell>
          <cell r="O32496" t="str">
            <v>H</v>
          </cell>
          <cell r="P32496" t="str">
            <v>COLETADO</v>
          </cell>
          <cell r="Q32496">
            <v>3.5000000000000003E-2</v>
          </cell>
          <cell r="R32496">
            <v>14.25</v>
          </cell>
        </row>
        <row r="32497">
          <cell r="M32497">
            <v>91533</v>
          </cell>
          <cell r="N32497" t="str">
            <v>COMPACTADOR DE SOLOS DE PERCUSSÃO (SOQUETE) COM MOTOR A GASOLINA 4 TEMPOS, POTÊNCIA 4 CV - CHP DIURNO. AF_08/2015</v>
          </cell>
          <cell r="O32497" t="str">
            <v>CHP</v>
          </cell>
          <cell r="P32497" t="str">
            <v>ATRIBUÍDO SÃO PAULO</v>
          </cell>
          <cell r="Q32497">
            <v>2.8000000000000001E-2</v>
          </cell>
          <cell r="R32497">
            <v>25.62</v>
          </cell>
        </row>
        <row r="32498">
          <cell r="M32498">
            <v>91534</v>
          </cell>
          <cell r="N32498" t="str">
            <v>COMPACTADOR DE SOLOS DE PERCUSSÃO (SOQUETE) COM MOTOR A GASOLINA 4 TEMPOS, POTÊNCIA 4 CV - CHI DIURNO. AF_08/2015</v>
          </cell>
          <cell r="O32498" t="str">
            <v>CHI</v>
          </cell>
          <cell r="P32498" t="str">
            <v>ATRIBUÍDO SÃO PAULO</v>
          </cell>
          <cell r="Q32498">
            <v>2.5999999999999999E-2</v>
          </cell>
          <cell r="R32498">
            <v>19.57</v>
          </cell>
        </row>
        <row r="32499">
          <cell r="M32499" t="str">
            <v/>
          </cell>
          <cell r="N32499" t="str">
            <v/>
          </cell>
          <cell r="O32499" t="str">
            <v/>
          </cell>
          <cell r="P32499" t="str">
            <v/>
          </cell>
          <cell r="Q32499" t="str">
            <v/>
          </cell>
          <cell r="R32499" t="str">
            <v/>
          </cell>
        </row>
        <row r="32500">
          <cell r="M32500">
            <v>5631</v>
          </cell>
          <cell r="N32500" t="str">
            <v>ESCAVADEIRA HIDRÁULICA SOBRE ESTEIRAS, CAÇAMBA 0,80 M3, PESO OPERACIONAL 17 T, POTENCIA BRUTA 111 HP - CHP DIURNO. AF_06/2014</v>
          </cell>
          <cell r="O32500" t="str">
            <v>CHP</v>
          </cell>
          <cell r="P32500" t="str">
            <v>ATRIBUÍDO SÃO PAULO</v>
          </cell>
          <cell r="Q32500">
            <v>2.1999999999999999E-2</v>
          </cell>
          <cell r="R32500">
            <v>147.57</v>
          </cell>
        </row>
        <row r="32501">
          <cell r="M32501">
            <v>5632</v>
          </cell>
          <cell r="N32501" t="str">
            <v>ESCAVADEIRA HIDRÁULICA SOBRE ESTEIRAS, CAÇAMBA 0,80 M3, PESO OPERACIONAL 17 T, POTENCIA BRUTA 111 HP - CHI DIURNO. AF_06/2014</v>
          </cell>
          <cell r="O32501" t="str">
            <v>CHI</v>
          </cell>
          <cell r="P32501" t="str">
            <v>ATRIBUÍDO SÃO PAULO</v>
          </cell>
          <cell r="Q32501">
            <v>2.9000000000000001E-2</v>
          </cell>
          <cell r="R32501">
            <v>57.68</v>
          </cell>
        </row>
        <row r="32502">
          <cell r="M32502">
            <v>5901</v>
          </cell>
          <cell r="N32502" t="str">
            <v>CAMINHÃO PIPA 10.000 L TRUCADO, PESO BRUTO TOTAL 23.000 KG, CARGA ÚTIL MÁXIMA 15.935 KG, DISTÂNCIA ENTRE EIXOS 4,8 M, POTÊNCIA 230 CV, INCLUSIVE TANQUE DE AÇO PARA TRANSPORTE DE ÁGUA - CHP DIURNO. AF_06/2014</v>
          </cell>
          <cell r="O32502" t="str">
            <v>CHP</v>
          </cell>
          <cell r="P32502" t="str">
            <v>ATRIBUÍDO SÃO PAULO</v>
          </cell>
          <cell r="Q32502">
            <v>6.0000000000000001E-3</v>
          </cell>
          <cell r="R32502">
            <v>219.37</v>
          </cell>
        </row>
        <row r="32503">
          <cell r="M32503">
            <v>5903</v>
          </cell>
          <cell r="N32503" t="str">
            <v>CAMINHÃO PIPA 10.000 L TRUCADO, PESO BRUTO TOTAL 23.000 KG, CARGA ÚTIL MÁXIMA 15.935 KG, DISTÂNCIA ENTRE EIXOS 4,8 M, POTÊNCIA 230 CV, INCLUSIVE TANQUE DE AÇO PARA TRANSPORTE DE ÁGUA - CHI DIURNO. AF_06/2014</v>
          </cell>
          <cell r="O32503" t="str">
            <v>CHI</v>
          </cell>
          <cell r="P32503" t="str">
            <v>ATRIBUÍDO SÃO PAULO</v>
          </cell>
          <cell r="Q32503">
            <v>3.0000000000000001E-3</v>
          </cell>
          <cell r="R32503">
            <v>39.42</v>
          </cell>
        </row>
        <row r="32504">
          <cell r="M32504">
            <v>6079</v>
          </cell>
          <cell r="N32504" t="str">
            <v>ARGILA, ARGILA VERMELHA OU ARGILA ARENOSA (RETIRADA NA JAZIDA, SEM TRANSPORTE)</v>
          </cell>
          <cell r="O32504" t="str">
            <v>M3</v>
          </cell>
          <cell r="P32504" t="str">
            <v>COEFICIENTE DE REPRESENTATIVIDADE</v>
          </cell>
          <cell r="Q32504">
            <v>1.25</v>
          </cell>
          <cell r="R32504">
            <v>9.58</v>
          </cell>
        </row>
        <row r="32505">
          <cell r="M32505">
            <v>88316</v>
          </cell>
          <cell r="N32505" t="str">
            <v>SERVENTE COM ENCARGOS COMPLEMENTARES</v>
          </cell>
          <cell r="O32505" t="str">
            <v>H</v>
          </cell>
          <cell r="P32505" t="str">
            <v>COLETADO</v>
          </cell>
          <cell r="Q32505">
            <v>2.8000000000000001E-2</v>
          </cell>
          <cell r="R32505">
            <v>14.25</v>
          </cell>
        </row>
        <row r="32506">
          <cell r="M32506">
            <v>91533</v>
          </cell>
          <cell r="N32506" t="str">
            <v>COMPACTADOR DE SOLOS DE PERCUSSÃO (SOQUETE) COM MOTOR A GASOLINA 4 TEMPOS, POTÊNCIA 4 CV - CHP DIURNO. AF_08/2015</v>
          </cell>
          <cell r="O32506" t="str">
            <v>CHP</v>
          </cell>
          <cell r="P32506" t="str">
            <v>ATRIBUÍDO SÃO PAULO</v>
          </cell>
          <cell r="Q32506">
            <v>0.01</v>
          </cell>
          <cell r="R32506">
            <v>25.62</v>
          </cell>
        </row>
        <row r="32507">
          <cell r="M32507">
            <v>91534</v>
          </cell>
          <cell r="N32507" t="str">
            <v>COMPACTADOR DE SOLOS DE PERCUSSÃO (SOQUETE) COM MOTOR A GASOLINA 4 TEMPOS, POTÊNCIA 4 CV - CHI DIURNO. AF_08/2015</v>
          </cell>
          <cell r="O32507" t="str">
            <v>CHI</v>
          </cell>
          <cell r="P32507" t="str">
            <v>ATRIBUÍDO SÃO PAULO</v>
          </cell>
          <cell r="Q32507">
            <v>8.9999999999999993E-3</v>
          </cell>
          <cell r="R32507">
            <v>19.57</v>
          </cell>
        </row>
        <row r="32508">
          <cell r="M32508" t="str">
            <v/>
          </cell>
          <cell r="N32508" t="str">
            <v/>
          </cell>
          <cell r="O32508" t="str">
            <v/>
          </cell>
          <cell r="P32508" t="str">
            <v/>
          </cell>
          <cell r="Q32508" t="str">
            <v/>
          </cell>
          <cell r="R32508" t="str">
            <v/>
          </cell>
        </row>
        <row r="32509">
          <cell r="M32509">
            <v>5631</v>
          </cell>
          <cell r="N32509" t="str">
            <v>ESCAVADEIRA HIDRÁULICA SOBRE ESTEIRAS, CAÇAMBA 0,80 M3, PESO OPERACIONAL 17 T, POTENCIA BRUTA 111 HP - CHP DIURNO. AF_06/2014</v>
          </cell>
          <cell r="O32509" t="str">
            <v>CHP</v>
          </cell>
          <cell r="P32509" t="str">
            <v>ATRIBUÍDO SÃO PAULO</v>
          </cell>
          <cell r="Q32509">
            <v>2.5000000000000001E-2</v>
          </cell>
          <cell r="R32509">
            <v>147.57</v>
          </cell>
        </row>
        <row r="32510">
          <cell r="M32510">
            <v>5632</v>
          </cell>
          <cell r="N32510" t="str">
            <v>ESCAVADEIRA HIDRÁULICA SOBRE ESTEIRAS, CAÇAMBA 0,80 M3, PESO OPERACIONAL 17 T, POTENCIA BRUTA 111 HP - CHI DIURNO. AF_06/2014</v>
          </cell>
          <cell r="O32510" t="str">
            <v>CHI</v>
          </cell>
          <cell r="P32510" t="str">
            <v>ATRIBUÍDO SÃO PAULO</v>
          </cell>
          <cell r="Q32510">
            <v>3.3000000000000002E-2</v>
          </cell>
          <cell r="R32510">
            <v>57.68</v>
          </cell>
        </row>
        <row r="32511">
          <cell r="M32511">
            <v>5901</v>
          </cell>
          <cell r="N32511" t="str">
            <v>CAMINHÃO PIPA 10.000 L TRUCADO, PESO BRUTO TOTAL 23.000 KG, CARGA ÚTIL MÁXIMA 15.935 KG, DISTÂNCIA ENTRE EIXOS 4,8 M, POTÊNCIA 230 CV, INCLUSIVE TANQUE DE AÇO PARA TRANSPORTE DE ÁGUA - CHP DIURNO. AF_06/2014</v>
          </cell>
          <cell r="O32511" t="str">
            <v>CHP</v>
          </cell>
          <cell r="P32511" t="str">
            <v>ATRIBUÍDO SÃO PAULO</v>
          </cell>
          <cell r="Q32511">
            <v>6.0000000000000001E-3</v>
          </cell>
          <cell r="R32511">
            <v>219.37</v>
          </cell>
        </row>
        <row r="32512">
          <cell r="M32512">
            <v>5903</v>
          </cell>
          <cell r="N32512" t="str">
            <v>CAMINHÃO PIPA 10.000 L TRUCADO, PESO BRUTO TOTAL 23.000 KG, CARGA ÚTIL MÁXIMA 15.935 KG, DISTÂNCIA ENTRE EIXOS 4,8 M, POTÊNCIA 230 CV, INCLUSIVE TANQUE DE AÇO PARA TRANSPORTE DE ÁGUA - CHI DIURNO. AF_06/2014</v>
          </cell>
          <cell r="O32512" t="str">
            <v>CHI</v>
          </cell>
          <cell r="P32512" t="str">
            <v>ATRIBUÍDO SÃO PAULO</v>
          </cell>
          <cell r="Q32512">
            <v>3.0000000000000001E-3</v>
          </cell>
          <cell r="R32512">
            <v>39.42</v>
          </cell>
        </row>
        <row r="32513">
          <cell r="M32513">
            <v>6079</v>
          </cell>
          <cell r="N32513" t="str">
            <v>ARGILA, ARGILA VERMELHA OU ARGILA ARENOSA (RETIRADA NA JAZIDA, SEM TRANSPORTE)</v>
          </cell>
          <cell r="O32513" t="str">
            <v>M3</v>
          </cell>
          <cell r="P32513" t="str">
            <v>COEFICIENTE DE REPRESENTATIVIDADE</v>
          </cell>
          <cell r="Q32513">
            <v>1.25</v>
          </cell>
          <cell r="R32513">
            <v>9.58</v>
          </cell>
        </row>
        <row r="32514">
          <cell r="M32514">
            <v>88316</v>
          </cell>
          <cell r="N32514" t="str">
            <v>SERVENTE COM ENCARGOS COMPLEMENTARES</v>
          </cell>
          <cell r="O32514" t="str">
            <v>H</v>
          </cell>
          <cell r="P32514" t="str">
            <v>COLETADO</v>
          </cell>
          <cell r="Q32514">
            <v>3.1E-2</v>
          </cell>
          <cell r="R32514">
            <v>14.25</v>
          </cell>
        </row>
        <row r="32515">
          <cell r="M32515">
            <v>91533</v>
          </cell>
          <cell r="N32515" t="str">
            <v>COMPACTADOR DE SOLOS DE PERCUSSÃO (SOQUETE) COM MOTOR A GASOLINA 4 TEMPOS, POTÊNCIA 4 CV - CHP DIURNO. AF_08/2015</v>
          </cell>
          <cell r="O32515" t="str">
            <v>CHP</v>
          </cell>
          <cell r="P32515" t="str">
            <v>ATRIBUÍDO SÃO PAULO</v>
          </cell>
          <cell r="Q32515">
            <v>1.6E-2</v>
          </cell>
          <cell r="R32515">
            <v>25.62</v>
          </cell>
        </row>
        <row r="32516">
          <cell r="M32516">
            <v>91534</v>
          </cell>
          <cell r="N32516" t="str">
            <v>COMPACTADOR DE SOLOS DE PERCUSSÃO (SOQUETE) COM MOTOR A GASOLINA 4 TEMPOS, POTÊNCIA 4 CV - CHI DIURNO. AF_08/2015</v>
          </cell>
          <cell r="O32516" t="str">
            <v>CHI</v>
          </cell>
          <cell r="P32516" t="str">
            <v>ATRIBUÍDO SÃO PAULO</v>
          </cell>
          <cell r="Q32516">
            <v>1.4999999999999999E-2</v>
          </cell>
          <cell r="R32516">
            <v>19.57</v>
          </cell>
        </row>
        <row r="32517">
          <cell r="M32517" t="str">
            <v/>
          </cell>
          <cell r="N32517" t="str">
            <v/>
          </cell>
          <cell r="O32517" t="str">
            <v/>
          </cell>
          <cell r="P32517" t="str">
            <v/>
          </cell>
          <cell r="Q32517" t="str">
            <v/>
          </cell>
          <cell r="R32517" t="str">
            <v/>
          </cell>
        </row>
        <row r="32518">
          <cell r="M32518">
            <v>5631</v>
          </cell>
          <cell r="N32518" t="str">
            <v>ESCAVADEIRA HIDRÁULICA SOBRE ESTEIRAS, CAÇAMBA 0,80 M3, PESO OPERACIONAL 17 T, POTENCIA BRUTA 111 HP - CHP DIURNO. AF_06/2014</v>
          </cell>
          <cell r="O32518" t="str">
            <v>CHP</v>
          </cell>
          <cell r="P32518" t="str">
            <v>ATRIBUÍDO SÃO PAULO</v>
          </cell>
          <cell r="Q32518">
            <v>0.02</v>
          </cell>
          <cell r="R32518">
            <v>147.57</v>
          </cell>
        </row>
        <row r="32519">
          <cell r="M32519">
            <v>5632</v>
          </cell>
          <cell r="N32519" t="str">
            <v>ESCAVADEIRA HIDRÁULICA SOBRE ESTEIRAS, CAÇAMBA 0,80 M3, PESO OPERACIONAL 17 T, POTENCIA BRUTA 111 HP - CHI DIURNO. AF_06/2014</v>
          </cell>
          <cell r="O32519" t="str">
            <v>CHI</v>
          </cell>
          <cell r="P32519" t="str">
            <v>ATRIBUÍDO SÃO PAULO</v>
          </cell>
          <cell r="Q32519">
            <v>2.5999999999999999E-2</v>
          </cell>
          <cell r="R32519">
            <v>57.68</v>
          </cell>
        </row>
        <row r="32520">
          <cell r="M32520">
            <v>5901</v>
          </cell>
          <cell r="N32520" t="str">
            <v>CAMINHÃO PIPA 10.000 L TRUCADO, PESO BRUTO TOTAL 23.000 KG, CARGA ÚTIL MÁXIMA 15.935 KG, DISTÂNCIA ENTRE EIXOS 4,8 M, POTÊNCIA 230 CV, INCLUSIVE TANQUE DE AÇO PARA TRANSPORTE DE ÁGUA - CHP DIURNO. AF_06/2014</v>
          </cell>
          <cell r="O32520" t="str">
            <v>CHP</v>
          </cell>
          <cell r="P32520" t="str">
            <v>ATRIBUÍDO SÃO PAULO</v>
          </cell>
          <cell r="Q32520">
            <v>6.0000000000000001E-3</v>
          </cell>
          <cell r="R32520">
            <v>219.37</v>
          </cell>
        </row>
        <row r="32521">
          <cell r="M32521">
            <v>5903</v>
          </cell>
          <cell r="N32521" t="str">
            <v>CAMINHÃO PIPA 10.000 L TRUCADO, PESO BRUTO TOTAL 23.000 KG, CARGA ÚTIL MÁXIMA 15.935 KG, DISTÂNCIA ENTRE EIXOS 4,8 M, POTÊNCIA 230 CV, INCLUSIVE TANQUE DE AÇO PARA TRANSPORTE DE ÁGUA - CHI DIURNO. AF_06/2014</v>
          </cell>
          <cell r="O32521" t="str">
            <v>CHI</v>
          </cell>
          <cell r="P32521" t="str">
            <v>ATRIBUÍDO SÃO PAULO</v>
          </cell>
          <cell r="Q32521">
            <v>3.0000000000000001E-3</v>
          </cell>
          <cell r="R32521">
            <v>39.42</v>
          </cell>
        </row>
        <row r="32522">
          <cell r="M32522">
            <v>6079</v>
          </cell>
          <cell r="N32522" t="str">
            <v>ARGILA, ARGILA VERMELHA OU ARGILA ARENOSA (RETIRADA NA JAZIDA, SEM TRANSPORTE)</v>
          </cell>
          <cell r="O32522" t="str">
            <v>M3</v>
          </cell>
          <cell r="P32522" t="str">
            <v>COEFICIENTE DE REPRESENTATIVIDADE</v>
          </cell>
          <cell r="Q32522">
            <v>1.25</v>
          </cell>
          <cell r="R32522">
            <v>9.58</v>
          </cell>
        </row>
        <row r="32523">
          <cell r="M32523">
            <v>88316</v>
          </cell>
          <cell r="N32523" t="str">
            <v>SERVENTE COM ENCARGOS COMPLEMENTARES</v>
          </cell>
          <cell r="O32523" t="str">
            <v>H</v>
          </cell>
          <cell r="P32523" t="str">
            <v>COLETADO</v>
          </cell>
          <cell r="Q32523">
            <v>2.4E-2</v>
          </cell>
          <cell r="R32523">
            <v>14.25</v>
          </cell>
        </row>
        <row r="32524">
          <cell r="M32524">
            <v>91533</v>
          </cell>
          <cell r="N32524" t="str">
            <v>COMPACTADOR DE SOLOS DE PERCUSSÃO (SOQUETE) COM MOTOR A GASOLINA 4 TEMPOS, POTÊNCIA 4 CV - CHP DIURNO. AF_08/2015</v>
          </cell>
          <cell r="O32524" t="str">
            <v>CHP</v>
          </cell>
          <cell r="P32524" t="str">
            <v>ATRIBUÍDO SÃO PAULO</v>
          </cell>
          <cell r="Q32524">
            <v>6.0000000000000001E-3</v>
          </cell>
          <cell r="R32524">
            <v>25.62</v>
          </cell>
        </row>
        <row r="32525">
          <cell r="M32525">
            <v>91534</v>
          </cell>
          <cell r="N32525" t="str">
            <v>COMPACTADOR DE SOLOS DE PERCUSSÃO (SOQUETE) COM MOTOR A GASOLINA 4 TEMPOS, POTÊNCIA 4 CV - CHI DIURNO. AF_08/2015</v>
          </cell>
          <cell r="O32525" t="str">
            <v>CHI</v>
          </cell>
          <cell r="P32525" t="str">
            <v>ATRIBUÍDO SÃO PAULO</v>
          </cell>
          <cell r="Q32525">
            <v>6.0000000000000001E-3</v>
          </cell>
          <cell r="R32525">
            <v>19.57</v>
          </cell>
        </row>
        <row r="32526">
          <cell r="M32526" t="str">
            <v/>
          </cell>
          <cell r="N32526" t="str">
            <v/>
          </cell>
          <cell r="O32526" t="str">
            <v/>
          </cell>
          <cell r="P32526" t="str">
            <v/>
          </cell>
          <cell r="Q32526" t="str">
            <v/>
          </cell>
          <cell r="R32526" t="str">
            <v/>
          </cell>
        </row>
        <row r="32527">
          <cell r="M32527">
            <v>5678</v>
          </cell>
          <cell r="N32527" t="str">
            <v>RETROESCAVADEIRA SOBRE RODAS COM CARREGADEIRA, TRAÇÃO 4X4, POTÊNCIA LÍQ. 88 HP, CAÇAMBA CARREG. CAP. MÍN. 1 M3, CAÇAMBA RETRO CAP. 0,26 M3, PESO OPERACIONAL MÍN. 6.674 KG, PROFUNDIDADE ESCAVAÇÃO MÁX. 4,37 M - CHP DIURNO. AF_06/2014</v>
          </cell>
          <cell r="O32527" t="str">
            <v>CHP</v>
          </cell>
          <cell r="P32527" t="str">
            <v>ATRIBUÍDO SÃO PAULO</v>
          </cell>
          <cell r="Q32527">
            <v>4.1000000000000002E-2</v>
          </cell>
          <cell r="R32527">
            <v>103.52</v>
          </cell>
        </row>
        <row r="32528">
          <cell r="M32528">
            <v>5679</v>
          </cell>
          <cell r="N32528" t="str">
            <v>RETROESCAVADEIRA SOBRE RODAS COM CARREGADEIRA, TRAÇÃO 4X4, POTÊNCIA LÍQ. 88 HP, CAÇAMBA CARREG. CAP. MÍN. 1 M3, CAÇAMBA RETRO CAP. 0,26 M3, PESO OPERACIONAL MÍN. 6.674 KG, PROFUNDIDADE ESCAVAÇÃO MÁX. 4,37 M - CHI DIURNO. AF_06/2014</v>
          </cell>
          <cell r="O32528" t="str">
            <v>CHI</v>
          </cell>
          <cell r="P32528" t="str">
            <v>ATRIBUÍDO SÃO PAULO</v>
          </cell>
          <cell r="Q32528">
            <v>5.3999999999999999E-2</v>
          </cell>
          <cell r="R32528">
            <v>40.76</v>
          </cell>
        </row>
        <row r="32529">
          <cell r="M32529">
            <v>5901</v>
          </cell>
          <cell r="N32529" t="str">
            <v>CAMINHÃO PIPA 10.000 L TRUCADO, PESO BRUTO TOTAL 23.000 KG, CARGA ÚTIL MÁXIMA 15.935 KG, DISTÂNCIA ENTRE EIXOS 4,8 M, POTÊNCIA 230 CV, INCLUSIVE TANQUE DE AÇO PARA TRANSPORTE DE ÁGUA - CHP DIURNO. AF_06/2014</v>
          </cell>
          <cell r="O32529" t="str">
            <v>CHP</v>
          </cell>
          <cell r="P32529" t="str">
            <v>ATRIBUÍDO SÃO PAULO</v>
          </cell>
          <cell r="Q32529">
            <v>6.0000000000000001E-3</v>
          </cell>
          <cell r="R32529">
            <v>219.37</v>
          </cell>
        </row>
        <row r="32530">
          <cell r="M32530">
            <v>5903</v>
          </cell>
          <cell r="N32530" t="str">
            <v>CAMINHÃO PIPA 10.000 L TRUCADO, PESO BRUTO TOTAL 23.000 KG, CARGA ÚTIL MÁXIMA 15.935 KG, DISTÂNCIA ENTRE EIXOS 4,8 M, POTÊNCIA 230 CV, INCLUSIVE TANQUE DE AÇO PARA TRANSPORTE DE ÁGUA - CHI DIURNO. AF_06/2014</v>
          </cell>
          <cell r="O32530" t="str">
            <v>CHI</v>
          </cell>
          <cell r="P32530" t="str">
            <v>ATRIBUÍDO SÃO PAULO</v>
          </cell>
          <cell r="Q32530">
            <v>3.0000000000000001E-3</v>
          </cell>
          <cell r="R32530">
            <v>39.42</v>
          </cell>
        </row>
        <row r="32531">
          <cell r="M32531">
            <v>6079</v>
          </cell>
          <cell r="N32531" t="str">
            <v>ARGILA, ARGILA VERMELHA OU ARGILA ARENOSA (RETIRADA NA JAZIDA, SEM TRANSPORTE)</v>
          </cell>
          <cell r="O32531" t="str">
            <v>M3</v>
          </cell>
          <cell r="P32531" t="str">
            <v>COEFICIENTE DE REPRESENTATIVIDADE</v>
          </cell>
          <cell r="Q32531">
            <v>1.25</v>
          </cell>
          <cell r="R32531">
            <v>9.58</v>
          </cell>
        </row>
        <row r="32532">
          <cell r="M32532">
            <v>88316</v>
          </cell>
          <cell r="N32532" t="str">
            <v>SERVENTE COM ENCARGOS COMPLEMENTARES</v>
          </cell>
          <cell r="O32532" t="str">
            <v>H</v>
          </cell>
          <cell r="P32532" t="str">
            <v>COLETADO</v>
          </cell>
          <cell r="Q32532">
            <v>5.1999999999999998E-2</v>
          </cell>
          <cell r="R32532">
            <v>14.25</v>
          </cell>
        </row>
        <row r="32533">
          <cell r="M32533">
            <v>91533</v>
          </cell>
          <cell r="N32533" t="str">
            <v>COMPACTADOR DE SOLOS DE PERCUSSÃO (SOQUETE) COM MOTOR A GASOLINA 4 TEMPOS, POTÊNCIA 4 CV - CHP DIURNO. AF_08/2015</v>
          </cell>
          <cell r="O32533" t="str">
            <v>CHP</v>
          </cell>
          <cell r="P32533" t="str">
            <v>ATRIBUÍDO SÃO PAULO</v>
          </cell>
          <cell r="Q32533">
            <v>0.27400000000000002</v>
          </cell>
          <cell r="R32533">
            <v>25.62</v>
          </cell>
        </row>
        <row r="32534">
          <cell r="M32534">
            <v>91534</v>
          </cell>
          <cell r="N32534" t="str">
            <v>COMPACTADOR DE SOLOS DE PERCUSSÃO (SOQUETE) COM MOTOR A GASOLINA 4 TEMPOS, POTÊNCIA 4 CV - CHI DIURNO. AF_08/2015</v>
          </cell>
          <cell r="O32534" t="str">
            <v>CHI</v>
          </cell>
          <cell r="P32534" t="str">
            <v>ATRIBUÍDO SÃO PAULO</v>
          </cell>
          <cell r="Q32534">
            <v>0.254</v>
          </cell>
          <cell r="R32534">
            <v>19.57</v>
          </cell>
        </row>
        <row r="32535">
          <cell r="M32535" t="str">
            <v/>
          </cell>
          <cell r="N32535" t="str">
            <v/>
          </cell>
          <cell r="O32535" t="str">
            <v/>
          </cell>
          <cell r="P32535" t="str">
            <v/>
          </cell>
          <cell r="Q32535" t="str">
            <v/>
          </cell>
          <cell r="R32535" t="str">
            <v/>
          </cell>
        </row>
        <row r="32536">
          <cell r="M32536">
            <v>5678</v>
          </cell>
          <cell r="N32536" t="str">
            <v>RETROESCAVADEIRA SOBRE RODAS COM CARREGADEIRA, TRAÇÃO 4X4, POTÊNCIA LÍQ. 88 HP, CAÇAMBA CARREG. CAP. MÍN. 1 M3, CAÇAMBA RETRO CAP. 0,26 M3, PESO OPERACIONAL MÍN. 6.674 KG, PROFUNDIDADE ESCAVAÇÃO MÁX. 4,37 M - CHP DIURNO. AF_06/2014</v>
          </cell>
          <cell r="O32536" t="str">
            <v>CHP</v>
          </cell>
          <cell r="P32536" t="str">
            <v>ATRIBUÍDO SÃO PAULO</v>
          </cell>
          <cell r="Q32536">
            <v>0.03</v>
          </cell>
          <cell r="R32536">
            <v>103.52</v>
          </cell>
        </row>
        <row r="32537">
          <cell r="M32537">
            <v>5679</v>
          </cell>
          <cell r="N32537" t="str">
            <v>RETROESCAVADEIRA SOBRE RODAS COM CARREGADEIRA, TRAÇÃO 4X4, POTÊNCIA LÍQ. 88 HP, CAÇAMBA CARREG. CAP. MÍN. 1 M3, CAÇAMBA RETRO CAP. 0,26 M3, PESO OPERACIONAL MÍN. 6.674 KG, PROFUNDIDADE ESCAVAÇÃO MÁX. 4,37 M - CHI DIURNO. AF_06/2014</v>
          </cell>
          <cell r="O32537" t="str">
            <v>CHI</v>
          </cell>
          <cell r="P32537" t="str">
            <v>ATRIBUÍDO SÃO PAULO</v>
          </cell>
          <cell r="Q32537">
            <v>3.9E-2</v>
          </cell>
          <cell r="R32537">
            <v>40.76</v>
          </cell>
        </row>
        <row r="32538">
          <cell r="M32538">
            <v>5901</v>
          </cell>
          <cell r="N32538" t="str">
            <v>CAMINHÃO PIPA 10.000 L TRUCADO, PESO BRUTO TOTAL 23.000 KG, CARGA ÚTIL MÁXIMA 15.935 KG, DISTÂNCIA ENTRE EIXOS 4,8 M, POTÊNCIA 230 CV, INCLUSIVE TANQUE DE AÇO PARA TRANSPORTE DE ÁGUA - CHP DIURNO. AF_06/2014</v>
          </cell>
          <cell r="O32538" t="str">
            <v>CHP</v>
          </cell>
          <cell r="P32538" t="str">
            <v>ATRIBUÍDO SÃO PAULO</v>
          </cell>
          <cell r="Q32538">
            <v>6.0000000000000001E-3</v>
          </cell>
          <cell r="R32538">
            <v>219.37</v>
          </cell>
        </row>
        <row r="32539">
          <cell r="M32539">
            <v>5903</v>
          </cell>
          <cell r="N32539" t="str">
            <v>CAMINHÃO PIPA 10.000 L TRUCADO, PESO BRUTO TOTAL 23.000 KG, CARGA ÚTIL MÁXIMA 15.935 KG, DISTÂNCIA ENTRE EIXOS 4,8 M, POTÊNCIA 230 CV, INCLUSIVE TANQUE DE AÇO PARA TRANSPORTE DE ÁGUA - CHI DIURNO. AF_06/2014</v>
          </cell>
          <cell r="O32539" t="str">
            <v>CHI</v>
          </cell>
          <cell r="P32539" t="str">
            <v>ATRIBUÍDO SÃO PAULO</v>
          </cell>
          <cell r="Q32539">
            <v>3.0000000000000001E-3</v>
          </cell>
          <cell r="R32539">
            <v>39.42</v>
          </cell>
        </row>
        <row r="32540">
          <cell r="M32540">
            <v>6079</v>
          </cell>
          <cell r="N32540" t="str">
            <v>ARGILA, ARGILA VERMELHA OU ARGILA ARENOSA (RETIRADA NA JAZIDA, SEM TRANSPORTE)</v>
          </cell>
          <cell r="O32540" t="str">
            <v>M3</v>
          </cell>
          <cell r="P32540" t="str">
            <v>COEFICIENTE DE REPRESENTATIVIDADE</v>
          </cell>
          <cell r="Q32540">
            <v>1.25</v>
          </cell>
          <cell r="R32540">
            <v>9.58</v>
          </cell>
        </row>
        <row r="32541">
          <cell r="M32541">
            <v>88316</v>
          </cell>
          <cell r="N32541" t="str">
            <v>SERVENTE COM ENCARGOS COMPLEMENTARES</v>
          </cell>
          <cell r="O32541" t="str">
            <v>H</v>
          </cell>
          <cell r="P32541" t="str">
            <v>COLETADO</v>
          </cell>
          <cell r="Q32541">
            <v>3.6999999999999998E-2</v>
          </cell>
          <cell r="R32541">
            <v>14.25</v>
          </cell>
        </row>
        <row r="32542">
          <cell r="M32542">
            <v>91533</v>
          </cell>
          <cell r="N32542" t="str">
            <v>COMPACTADOR DE SOLOS DE PERCUSSÃO (SOQUETE) COM MOTOR A GASOLINA 4 TEMPOS, POTÊNCIA 4 CV - CHP DIURNO. AF_08/2015</v>
          </cell>
          <cell r="O32542" t="str">
            <v>CHP</v>
          </cell>
          <cell r="P32542" t="str">
            <v>ATRIBUÍDO SÃO PAULO</v>
          </cell>
          <cell r="Q32542">
            <v>0.16900000000000001</v>
          </cell>
          <cell r="R32542">
            <v>25.62</v>
          </cell>
        </row>
        <row r="32543">
          <cell r="M32543">
            <v>91534</v>
          </cell>
          <cell r="N32543" t="str">
            <v>COMPACTADOR DE SOLOS DE PERCUSSÃO (SOQUETE) COM MOTOR A GASOLINA 4 TEMPOS, POTÊNCIA 4 CV - CHI DIURNO. AF_08/2015</v>
          </cell>
          <cell r="O32543" t="str">
            <v>CHI</v>
          </cell>
          <cell r="P32543" t="str">
            <v>ATRIBUÍDO SÃO PAULO</v>
          </cell>
          <cell r="Q32543">
            <v>0.157</v>
          </cell>
          <cell r="R32543">
            <v>19.57</v>
          </cell>
        </row>
        <row r="32544">
          <cell r="M32544" t="str">
            <v/>
          </cell>
          <cell r="N32544" t="str">
            <v/>
          </cell>
          <cell r="O32544" t="str">
            <v/>
          </cell>
          <cell r="P32544" t="str">
            <v/>
          </cell>
          <cell r="Q32544" t="str">
            <v/>
          </cell>
          <cell r="R32544" t="str">
            <v/>
          </cell>
        </row>
        <row r="32545">
          <cell r="M32545">
            <v>5678</v>
          </cell>
          <cell r="N32545" t="str">
            <v>RETROESCAVADEIRA SOBRE RODAS COM CARREGADEIRA, TRAÇÃO 4X4, POTÊNCIA LÍQ. 88 HP, CAÇAMBA CARREG. CAP. MÍN. 1 M3, CAÇAMBA RETRO CAP. 0,26 M3, PESO OPERACIONAL MÍN. 6.674 KG, PROFUNDIDADE ESCAVAÇÃO MÁX. 4,37 M - CHP DIURNO. AF_06/2014</v>
          </cell>
          <cell r="O32545" t="str">
            <v>CHP</v>
          </cell>
          <cell r="P32545" t="str">
            <v>ATRIBUÍDO SÃO PAULO</v>
          </cell>
          <cell r="Q32545">
            <v>2.5000000000000001E-2</v>
          </cell>
          <cell r="R32545">
            <v>103.52</v>
          </cell>
        </row>
        <row r="32546">
          <cell r="M32546">
            <v>5679</v>
          </cell>
          <cell r="N32546" t="str">
            <v>RETROESCAVADEIRA SOBRE RODAS COM CARREGADEIRA, TRAÇÃO 4X4, POTÊNCIA LÍQ. 88 HP, CAÇAMBA CARREG. CAP. MÍN. 1 M3, CAÇAMBA RETRO CAP. 0,26 M3, PESO OPERACIONAL MÍN. 6.674 KG, PROFUNDIDADE ESCAVAÇÃO MÁX. 4,37 M - CHI DIURNO. AF_06/2014</v>
          </cell>
          <cell r="O32546" t="str">
            <v>CHI</v>
          </cell>
          <cell r="P32546" t="str">
            <v>ATRIBUÍDO SÃO PAULO</v>
          </cell>
          <cell r="Q32546">
            <v>3.3000000000000002E-2</v>
          </cell>
          <cell r="R32546">
            <v>40.76</v>
          </cell>
        </row>
        <row r="32547">
          <cell r="M32547">
            <v>5901</v>
          </cell>
          <cell r="N32547" t="str">
            <v>CAMINHÃO PIPA 10.000 L TRUCADO, PESO BRUTO TOTAL 23.000 KG, CARGA ÚTIL MÁXIMA 15.935 KG, DISTÂNCIA ENTRE EIXOS 4,8 M, POTÊNCIA 230 CV, INCLUSIVE TANQUE DE AÇO PARA TRANSPORTE DE ÁGUA - CHP DIURNO. AF_06/2014</v>
          </cell>
          <cell r="O32547" t="str">
            <v>CHP</v>
          </cell>
          <cell r="P32547" t="str">
            <v>ATRIBUÍDO SÃO PAULO</v>
          </cell>
          <cell r="Q32547">
            <v>6.0000000000000001E-3</v>
          </cell>
          <cell r="R32547">
            <v>219.37</v>
          </cell>
        </row>
        <row r="32548">
          <cell r="M32548">
            <v>5903</v>
          </cell>
          <cell r="N32548" t="str">
            <v>CAMINHÃO PIPA 10.000 L TRUCADO, PESO BRUTO TOTAL 23.000 KG, CARGA ÚTIL MÁXIMA 15.935 KG, DISTÂNCIA ENTRE EIXOS 4,8 M, POTÊNCIA 230 CV, INCLUSIVE TANQUE DE AÇO PARA TRANSPORTE DE ÁGUA - CHI DIURNO. AF_06/2014</v>
          </cell>
          <cell r="O32548" t="str">
            <v>CHI</v>
          </cell>
          <cell r="P32548" t="str">
            <v>ATRIBUÍDO SÃO PAULO</v>
          </cell>
          <cell r="Q32548">
            <v>3.0000000000000001E-3</v>
          </cell>
          <cell r="R32548">
            <v>39.42</v>
          </cell>
        </row>
        <row r="32549">
          <cell r="M32549">
            <v>6079</v>
          </cell>
          <cell r="N32549" t="str">
            <v>ARGILA, ARGILA VERMELHA OU ARGILA ARENOSA (RETIRADA NA JAZIDA, SEM TRANSPORTE)</v>
          </cell>
          <cell r="O32549" t="str">
            <v>M3</v>
          </cell>
          <cell r="P32549" t="str">
            <v>COEFICIENTE DE REPRESENTATIVIDADE</v>
          </cell>
          <cell r="Q32549">
            <v>1.25</v>
          </cell>
          <cell r="R32549">
            <v>9.58</v>
          </cell>
        </row>
        <row r="32550">
          <cell r="M32550">
            <v>88316</v>
          </cell>
          <cell r="N32550" t="str">
            <v>SERVENTE COM ENCARGOS COMPLEMENTARES</v>
          </cell>
          <cell r="O32550" t="str">
            <v>H</v>
          </cell>
          <cell r="P32550" t="str">
            <v>COLETADO</v>
          </cell>
          <cell r="Q32550">
            <v>3.2000000000000001E-2</v>
          </cell>
          <cell r="R32550">
            <v>14.25</v>
          </cell>
        </row>
        <row r="32551">
          <cell r="M32551">
            <v>91533</v>
          </cell>
          <cell r="N32551" t="str">
            <v>COMPACTADOR DE SOLOS DE PERCUSSÃO (SOQUETE) COM MOTOR A GASOLINA 4 TEMPOS, POTÊNCIA 4 CV - CHP DIURNO. AF_08/2015</v>
          </cell>
          <cell r="O32551" t="str">
            <v>CHP</v>
          </cell>
          <cell r="P32551" t="str">
            <v>ATRIBUÍDO SÃO PAULO</v>
          </cell>
          <cell r="Q32551">
            <v>0.122</v>
          </cell>
          <cell r="R32551">
            <v>25.62</v>
          </cell>
        </row>
        <row r="32552">
          <cell r="M32552">
            <v>91534</v>
          </cell>
          <cell r="N32552" t="str">
            <v>COMPACTADOR DE SOLOS DE PERCUSSÃO (SOQUETE) COM MOTOR A GASOLINA 4 TEMPOS, POTÊNCIA 4 CV - CHI DIURNO. AF_08/2015</v>
          </cell>
          <cell r="O32552" t="str">
            <v>CHI</v>
          </cell>
          <cell r="P32552" t="str">
            <v>ATRIBUÍDO SÃO PAULO</v>
          </cell>
          <cell r="Q32552">
            <v>0.113</v>
          </cell>
          <cell r="R32552">
            <v>19.57</v>
          </cell>
        </row>
        <row r="32553">
          <cell r="M32553" t="str">
            <v/>
          </cell>
          <cell r="N32553" t="str">
            <v/>
          </cell>
          <cell r="O32553" t="str">
            <v/>
          </cell>
          <cell r="P32553" t="str">
            <v/>
          </cell>
          <cell r="Q32553" t="str">
            <v/>
          </cell>
          <cell r="R32553" t="str">
            <v/>
          </cell>
        </row>
        <row r="32554">
          <cell r="M32554">
            <v>5678</v>
          </cell>
          <cell r="N32554" t="str">
            <v>RETROESCAVADEIRA SOBRE RODAS COM CARREGADEIRA, TRAÇÃO 4X4, POTÊNCIA LÍQ. 88 HP, CAÇAMBA CARREG. CAP. MÍN. 1 M3, CAÇAMBA RETRO CAP. 0,26 M3, PESO OPERACIONAL MÍN. 6.674 KG, PROFUNDIDADE ESCAVAÇÃO MÁX. 4,37 M - CHP DIURNO. AF_06/2014</v>
          </cell>
          <cell r="O32554" t="str">
            <v>CHP</v>
          </cell>
          <cell r="P32554" t="str">
            <v>ATRIBUÍDO SÃO PAULO</v>
          </cell>
          <cell r="Q32554">
            <v>1.9E-2</v>
          </cell>
          <cell r="R32554">
            <v>103.52</v>
          </cell>
        </row>
        <row r="32555">
          <cell r="M32555">
            <v>5679</v>
          </cell>
          <cell r="N32555" t="str">
            <v>RETROESCAVADEIRA SOBRE RODAS COM CARREGADEIRA, TRAÇÃO 4X4, POTÊNCIA LÍQ. 88 HP, CAÇAMBA CARREG. CAP. MÍN. 1 M3, CAÇAMBA RETRO CAP. 0,26 M3, PESO OPERACIONAL MÍN. 6.674 KG, PROFUNDIDADE ESCAVAÇÃO MÁX. 4,37 M - CHI DIURNO. AF_06/2014</v>
          </cell>
          <cell r="O32555" t="str">
            <v>CHI</v>
          </cell>
          <cell r="P32555" t="str">
            <v>ATRIBUÍDO SÃO PAULO</v>
          </cell>
          <cell r="Q32555">
            <v>2.5000000000000001E-2</v>
          </cell>
          <cell r="R32555">
            <v>40.76</v>
          </cell>
        </row>
        <row r="32556">
          <cell r="M32556">
            <v>5901</v>
          </cell>
          <cell r="N32556" t="str">
            <v>CAMINHÃO PIPA 10.000 L TRUCADO, PESO BRUTO TOTAL 23.000 KG, CARGA ÚTIL MÁXIMA 15.935 KG, DISTÂNCIA ENTRE EIXOS 4,8 M, POTÊNCIA 230 CV, INCLUSIVE TANQUE DE AÇO PARA TRANSPORTE DE ÁGUA - CHP DIURNO. AF_06/2014</v>
          </cell>
          <cell r="O32556" t="str">
            <v>CHP</v>
          </cell>
          <cell r="P32556" t="str">
            <v>ATRIBUÍDO SÃO PAULO</v>
          </cell>
          <cell r="Q32556">
            <v>6.0000000000000001E-3</v>
          </cell>
          <cell r="R32556">
            <v>219.37</v>
          </cell>
        </row>
        <row r="32557">
          <cell r="M32557">
            <v>5903</v>
          </cell>
          <cell r="N32557" t="str">
            <v>CAMINHÃO PIPA 10.000 L TRUCADO, PESO BRUTO TOTAL 23.000 KG, CARGA ÚTIL MÁXIMA 15.935 KG, DISTÂNCIA ENTRE EIXOS 4,8 M, POTÊNCIA 230 CV, INCLUSIVE TANQUE DE AÇO PARA TRANSPORTE DE ÁGUA - CHI DIURNO. AF_06/2014</v>
          </cell>
          <cell r="O32557" t="str">
            <v>CHI</v>
          </cell>
          <cell r="P32557" t="str">
            <v>ATRIBUÍDO SÃO PAULO</v>
          </cell>
          <cell r="Q32557">
            <v>3.0000000000000001E-3</v>
          </cell>
          <cell r="R32557">
            <v>39.42</v>
          </cell>
        </row>
        <row r="32558">
          <cell r="M32558">
            <v>6079</v>
          </cell>
          <cell r="N32558" t="str">
            <v>ARGILA, ARGILA VERMELHA OU ARGILA ARENOSA (RETIRADA NA JAZIDA, SEM TRANSPORTE)</v>
          </cell>
          <cell r="O32558" t="str">
            <v>M3</v>
          </cell>
          <cell r="P32558" t="str">
            <v>COEFICIENTE DE REPRESENTATIVIDADE</v>
          </cell>
          <cell r="Q32558">
            <v>1.25</v>
          </cell>
          <cell r="R32558">
            <v>9.58</v>
          </cell>
        </row>
        <row r="32559">
          <cell r="M32559">
            <v>88316</v>
          </cell>
          <cell r="N32559" t="str">
            <v>SERVENTE COM ENCARGOS COMPLEMENTARES</v>
          </cell>
          <cell r="O32559" t="str">
            <v>H</v>
          </cell>
          <cell r="P32559" t="str">
            <v>COLETADO</v>
          </cell>
          <cell r="Q32559">
            <v>2.3E-2</v>
          </cell>
          <cell r="R32559">
            <v>14.25</v>
          </cell>
        </row>
        <row r="32560">
          <cell r="M32560">
            <v>91533</v>
          </cell>
          <cell r="N32560" t="str">
            <v>COMPACTADOR DE SOLOS DE PERCUSSÃO (SOQUETE) COM MOTOR A GASOLINA 4 TEMPOS, POTÊNCIA 4 CV - CHP DIURNO. AF_08/2015</v>
          </cell>
          <cell r="O32560" t="str">
            <v>CHP</v>
          </cell>
          <cell r="P32560" t="str">
            <v>ATRIBUÍDO SÃO PAULO</v>
          </cell>
          <cell r="Q32560">
            <v>6.0999999999999999E-2</v>
          </cell>
          <cell r="R32560">
            <v>25.62</v>
          </cell>
        </row>
        <row r="32561">
          <cell r="M32561">
            <v>91534</v>
          </cell>
          <cell r="N32561" t="str">
            <v>COMPACTADOR DE SOLOS DE PERCUSSÃO (SOQUETE) COM MOTOR A GASOLINA 4 TEMPOS, POTÊNCIA 4 CV - CHI DIURNO. AF_08/2015</v>
          </cell>
          <cell r="O32561" t="str">
            <v>CHI</v>
          </cell>
          <cell r="P32561" t="str">
            <v>ATRIBUÍDO SÃO PAULO</v>
          </cell>
          <cell r="Q32561">
            <v>5.7000000000000002E-2</v>
          </cell>
          <cell r="R32561">
            <v>19.57</v>
          </cell>
        </row>
        <row r="32562">
          <cell r="M32562" t="str">
            <v/>
          </cell>
          <cell r="N32562" t="str">
            <v/>
          </cell>
          <cell r="O32562" t="str">
            <v/>
          </cell>
          <cell r="P32562" t="str">
            <v/>
          </cell>
          <cell r="Q32562" t="str">
            <v/>
          </cell>
          <cell r="R32562" t="str">
            <v/>
          </cell>
        </row>
        <row r="32563">
          <cell r="M32563">
            <v>5901</v>
          </cell>
          <cell r="N32563" t="str">
            <v>CAMINHÃO PIPA 10.000 L TRUCADO, PESO BRUTO TOTAL 23.000 KG, CARGA ÚTIL MÁXIMA 15.935 KG, DISTÂNCIA ENTRE EIXOS 4,8 M, POTÊNCIA 230 CV, INCLUSIVE TANQUE DE AÇO PARA TRANSPORTE DE ÁGUA - CHP DIURNO. AF_06/2014</v>
          </cell>
          <cell r="O32563" t="str">
            <v>CHP</v>
          </cell>
          <cell r="P32563" t="str">
            <v>ATRIBUÍDO SÃO PAULO</v>
          </cell>
          <cell r="Q32563">
            <v>6.0000000000000001E-3</v>
          </cell>
          <cell r="R32563">
            <v>219.37</v>
          </cell>
        </row>
        <row r="32564">
          <cell r="M32564">
            <v>5903</v>
          </cell>
          <cell r="N32564" t="str">
            <v>CAMINHÃO PIPA 10.000 L TRUCADO, PESO BRUTO TOTAL 23.000 KG, CARGA ÚTIL MÁXIMA 15.935 KG, DISTÂNCIA ENTRE EIXOS 4,8 M, POTÊNCIA 230 CV, INCLUSIVE TANQUE DE AÇO PARA TRANSPORTE DE ÁGUA - CHI DIURNO. AF_06/2014</v>
          </cell>
          <cell r="O32564" t="str">
            <v>CHI</v>
          </cell>
          <cell r="P32564" t="str">
            <v>ATRIBUÍDO SÃO PAULO</v>
          </cell>
          <cell r="Q32564">
            <v>3.0000000000000001E-3</v>
          </cell>
          <cell r="R32564">
            <v>39.42</v>
          </cell>
        </row>
        <row r="32565">
          <cell r="M32565">
            <v>6079</v>
          </cell>
          <cell r="N32565" t="str">
            <v>ARGILA, ARGILA VERMELHA OU ARGILA ARENOSA (RETIRADA NA JAZIDA, SEM TRANSPORTE)</v>
          </cell>
          <cell r="O32565" t="str">
            <v>M3</v>
          </cell>
          <cell r="P32565" t="str">
            <v>COEFICIENTE DE REPRESENTATIVIDADE</v>
          </cell>
          <cell r="Q32565">
            <v>1.25</v>
          </cell>
          <cell r="R32565">
            <v>9.58</v>
          </cell>
        </row>
        <row r="32566">
          <cell r="M32566">
            <v>88316</v>
          </cell>
          <cell r="N32566" t="str">
            <v>SERVENTE COM ENCARGOS COMPLEMENTARES</v>
          </cell>
          <cell r="O32566" t="str">
            <v>H</v>
          </cell>
          <cell r="P32566" t="str">
            <v>COLETADO</v>
          </cell>
          <cell r="Q32566">
            <v>0.65900000000000003</v>
          </cell>
          <cell r="R32566">
            <v>14.25</v>
          </cell>
        </row>
        <row r="32567">
          <cell r="M32567">
            <v>91533</v>
          </cell>
          <cell r="N32567" t="str">
            <v>COMPACTADOR DE SOLOS DE PERCUSSÃO (SOQUETE) COM MOTOR A GASOLINA 4 TEMPOS, POTÊNCIA 4 CV - CHP DIURNO. AF_08/2015</v>
          </cell>
          <cell r="O32567" t="str">
            <v>CHP</v>
          </cell>
          <cell r="P32567" t="str">
            <v>ATRIBUÍDO SÃO PAULO</v>
          </cell>
          <cell r="Q32567">
            <v>0.27400000000000002</v>
          </cell>
          <cell r="R32567">
            <v>25.62</v>
          </cell>
        </row>
        <row r="32568">
          <cell r="M32568">
            <v>91534</v>
          </cell>
          <cell r="N32568" t="str">
            <v>COMPACTADOR DE SOLOS DE PERCUSSÃO (SOQUETE) COM MOTOR A GASOLINA 4 TEMPOS, POTÊNCIA 4 CV - CHI DIURNO. AF_08/2015</v>
          </cell>
          <cell r="O32568" t="str">
            <v>CHI</v>
          </cell>
          <cell r="P32568" t="str">
            <v>ATRIBUÍDO SÃO PAULO</v>
          </cell>
          <cell r="Q32568">
            <v>0.254</v>
          </cell>
          <cell r="R32568">
            <v>19.57</v>
          </cell>
        </row>
        <row r="32569">
          <cell r="M32569" t="str">
            <v/>
          </cell>
          <cell r="N32569" t="str">
            <v/>
          </cell>
          <cell r="O32569" t="str">
            <v/>
          </cell>
          <cell r="P32569" t="str">
            <v/>
          </cell>
          <cell r="Q32569" t="str">
            <v/>
          </cell>
          <cell r="R32569" t="str">
            <v/>
          </cell>
        </row>
        <row r="32570">
          <cell r="M32570">
            <v>368</v>
          </cell>
          <cell r="N32570" t="str">
            <v>AREIA PARA ATERRO - POSTO JAZIDA/FORNECEDOR (RETIRADO NA JAZIDA, SEM TRANSPORTE)</v>
          </cell>
          <cell r="O32570" t="str">
            <v>M3</v>
          </cell>
          <cell r="P32570" t="str">
            <v>COEFICIENTE DE REPRESENTATIVIDADE</v>
          </cell>
          <cell r="Q32570">
            <v>1.25</v>
          </cell>
          <cell r="R32570">
            <v>75</v>
          </cell>
        </row>
        <row r="32571">
          <cell r="M32571">
            <v>5631</v>
          </cell>
          <cell r="N32571" t="str">
            <v>ESCAVADEIRA HIDRÁULICA SOBRE ESTEIRAS, CAÇAMBA 0,80 M3, PESO OPERACIONAL 17 T, POTENCIA BRUTA 111 HP - CHP DIURNO. AF_06/2014</v>
          </cell>
          <cell r="O32571" t="str">
            <v>CHP</v>
          </cell>
          <cell r="P32571" t="str">
            <v>ATRIBUÍDO SÃO PAULO</v>
          </cell>
          <cell r="Q32571">
            <v>3.9E-2</v>
          </cell>
          <cell r="R32571">
            <v>147.57</v>
          </cell>
        </row>
        <row r="32572">
          <cell r="M32572">
            <v>5632</v>
          </cell>
          <cell r="N32572" t="str">
            <v>ESCAVADEIRA HIDRÁULICA SOBRE ESTEIRAS, CAÇAMBA 0,80 M3, PESO OPERACIONAL 17 T, POTENCIA BRUTA 111 HP - CHI DIURNO. AF_06/2014</v>
          </cell>
          <cell r="O32572" t="str">
            <v>CHI</v>
          </cell>
          <cell r="P32572" t="str">
            <v>ATRIBUÍDO SÃO PAULO</v>
          </cell>
          <cell r="Q32572">
            <v>5.0999999999999997E-2</v>
          </cell>
          <cell r="R32572">
            <v>57.68</v>
          </cell>
        </row>
        <row r="32573">
          <cell r="M32573">
            <v>5901</v>
          </cell>
          <cell r="N32573" t="str">
            <v>CAMINHÃO PIPA 10.000 L TRUCADO, PESO BRUTO TOTAL 23.000 KG, CARGA ÚTIL MÁXIMA 15.935 KG, DISTÂNCIA ENTRE EIXOS 4,8 M, POTÊNCIA 230 CV, INCLUSIVE TANQUE DE AÇO PARA TRANSPORTE DE ÁGUA - CHP DIURNO. AF_06/2014</v>
          </cell>
          <cell r="O32573" t="str">
            <v>CHP</v>
          </cell>
          <cell r="P32573" t="str">
            <v>ATRIBUÍDO SÃO PAULO</v>
          </cell>
          <cell r="Q32573">
            <v>6.0000000000000001E-3</v>
          </cell>
          <cell r="R32573">
            <v>219.37</v>
          </cell>
        </row>
        <row r="32574">
          <cell r="M32574">
            <v>5903</v>
          </cell>
          <cell r="N32574" t="str">
            <v>CAMINHÃO PIPA 10.000 L TRUCADO, PESO BRUTO TOTAL 23.000 KG, CARGA ÚTIL MÁXIMA 15.935 KG, DISTÂNCIA ENTRE EIXOS 4,8 M, POTÊNCIA 230 CV, INCLUSIVE TANQUE DE AÇO PARA TRANSPORTE DE ÁGUA - CHI DIURNO. AF_06/2014</v>
          </cell>
          <cell r="O32574" t="str">
            <v>CHI</v>
          </cell>
          <cell r="P32574" t="str">
            <v>ATRIBUÍDO SÃO PAULO</v>
          </cell>
          <cell r="Q32574">
            <v>3.0000000000000001E-3</v>
          </cell>
          <cell r="R32574">
            <v>39.42</v>
          </cell>
        </row>
        <row r="32575">
          <cell r="M32575">
            <v>88316</v>
          </cell>
          <cell r="N32575" t="str">
            <v>SERVENTE COM ENCARGOS COMPLEMENTARES</v>
          </cell>
          <cell r="O32575" t="str">
            <v>H</v>
          </cell>
          <cell r="P32575" t="str">
            <v>COLETADO</v>
          </cell>
          <cell r="Q32575">
            <v>4.9000000000000002E-2</v>
          </cell>
          <cell r="R32575">
            <v>14.25</v>
          </cell>
        </row>
        <row r="32576">
          <cell r="M32576">
            <v>91533</v>
          </cell>
          <cell r="N32576" t="str">
            <v>COMPACTADOR DE SOLOS DE PERCUSSÃO (SOQUETE) COM MOTOR A GASOLINA 4 TEMPOS, POTÊNCIA 4 CV - CHP DIURNO. AF_08/2015</v>
          </cell>
          <cell r="O32576" t="str">
            <v>CHP</v>
          </cell>
          <cell r="P32576" t="str">
            <v>ATRIBUÍDO SÃO PAULO</v>
          </cell>
          <cell r="Q32576">
            <v>9.4E-2</v>
          </cell>
          <cell r="R32576">
            <v>25.62</v>
          </cell>
        </row>
        <row r="32577">
          <cell r="M32577">
            <v>91534</v>
          </cell>
          <cell r="N32577" t="str">
            <v>COMPACTADOR DE SOLOS DE PERCUSSÃO (SOQUETE) COM MOTOR A GASOLINA 4 TEMPOS, POTÊNCIA 4 CV - CHI DIURNO. AF_08/2015</v>
          </cell>
          <cell r="O32577" t="str">
            <v>CHI</v>
          </cell>
          <cell r="P32577" t="str">
            <v>ATRIBUÍDO SÃO PAULO</v>
          </cell>
          <cell r="Q32577">
            <v>8.6999999999999994E-2</v>
          </cell>
          <cell r="R32577">
            <v>19.57</v>
          </cell>
        </row>
        <row r="32578">
          <cell r="M32578" t="str">
            <v/>
          </cell>
          <cell r="N32578" t="str">
            <v/>
          </cell>
          <cell r="O32578" t="str">
            <v/>
          </cell>
          <cell r="P32578" t="str">
            <v/>
          </cell>
          <cell r="Q32578" t="str">
            <v/>
          </cell>
          <cell r="R32578" t="str">
            <v/>
          </cell>
        </row>
        <row r="32579">
          <cell r="M32579">
            <v>368</v>
          </cell>
          <cell r="N32579" t="str">
            <v>AREIA PARA ATERRO - POSTO JAZIDA/FORNECEDOR (RETIRADO NA JAZIDA, SEM TRANSPORTE)</v>
          </cell>
          <cell r="O32579" t="str">
            <v>M3</v>
          </cell>
          <cell r="P32579" t="str">
            <v>COEFICIENTE DE REPRESENTATIVIDADE</v>
          </cell>
          <cell r="Q32579">
            <v>1.25</v>
          </cell>
          <cell r="R32579">
            <v>75</v>
          </cell>
        </row>
        <row r="32580">
          <cell r="M32580">
            <v>5631</v>
          </cell>
          <cell r="N32580" t="str">
            <v>ESCAVADEIRA HIDRÁULICA SOBRE ESTEIRAS, CAÇAMBA 0,80 M3, PESO OPERACIONAL 17 T, POTENCIA BRUTA 111 HP - CHP DIURNO. AF_06/2014</v>
          </cell>
          <cell r="O32580" t="str">
            <v>CHP</v>
          </cell>
          <cell r="P32580" t="str">
            <v>ATRIBUÍDO SÃO PAULO</v>
          </cell>
          <cell r="Q32580">
            <v>3.3000000000000002E-2</v>
          </cell>
          <cell r="R32580">
            <v>147.57</v>
          </cell>
        </row>
        <row r="32581">
          <cell r="M32581">
            <v>5632</v>
          </cell>
          <cell r="N32581" t="str">
            <v>ESCAVADEIRA HIDRÁULICA SOBRE ESTEIRAS, CAÇAMBA 0,80 M3, PESO OPERACIONAL 17 T, POTENCIA BRUTA 111 HP - CHI DIURNO. AF_06/2014</v>
          </cell>
          <cell r="O32581" t="str">
            <v>CHI</v>
          </cell>
          <cell r="P32581" t="str">
            <v>ATRIBUÍDO SÃO PAULO</v>
          </cell>
          <cell r="Q32581">
            <v>4.3999999999999997E-2</v>
          </cell>
          <cell r="R32581">
            <v>57.68</v>
          </cell>
        </row>
        <row r="32582">
          <cell r="M32582">
            <v>5901</v>
          </cell>
          <cell r="N32582" t="str">
            <v>CAMINHÃO PIPA 10.000 L TRUCADO, PESO BRUTO TOTAL 23.000 KG, CARGA ÚTIL MÁXIMA 15.935 KG, DISTÂNCIA ENTRE EIXOS 4,8 M, POTÊNCIA 230 CV, INCLUSIVE TANQUE DE AÇO PARA TRANSPORTE DE ÁGUA - CHP DIURNO. AF_06/2014</v>
          </cell>
          <cell r="O32582" t="str">
            <v>CHP</v>
          </cell>
          <cell r="P32582" t="str">
            <v>ATRIBUÍDO SÃO PAULO</v>
          </cell>
          <cell r="Q32582">
            <v>6.0000000000000001E-3</v>
          </cell>
          <cell r="R32582">
            <v>219.37</v>
          </cell>
        </row>
        <row r="32583">
          <cell r="M32583">
            <v>5903</v>
          </cell>
          <cell r="N32583" t="str">
            <v>CAMINHÃO PIPA 10.000 L TRUCADO, PESO BRUTO TOTAL 23.000 KG, CARGA ÚTIL MÁXIMA 15.935 KG, DISTÂNCIA ENTRE EIXOS 4,8 M, POTÊNCIA 230 CV, INCLUSIVE TANQUE DE AÇO PARA TRANSPORTE DE ÁGUA - CHI DIURNO. AF_06/2014</v>
          </cell>
          <cell r="O32583" t="str">
            <v>CHI</v>
          </cell>
          <cell r="P32583" t="str">
            <v>ATRIBUÍDO SÃO PAULO</v>
          </cell>
          <cell r="Q32583">
            <v>3.0000000000000001E-3</v>
          </cell>
          <cell r="R32583">
            <v>39.42</v>
          </cell>
        </row>
        <row r="32584">
          <cell r="M32584">
            <v>88316</v>
          </cell>
          <cell r="N32584" t="str">
            <v>SERVENTE COM ENCARGOS COMPLEMENTARES</v>
          </cell>
          <cell r="O32584" t="str">
            <v>H</v>
          </cell>
          <cell r="P32584" t="str">
            <v>COLETADO</v>
          </cell>
          <cell r="Q32584">
            <v>4.2000000000000003E-2</v>
          </cell>
          <cell r="R32584">
            <v>14.25</v>
          </cell>
        </row>
        <row r="32585">
          <cell r="M32585">
            <v>91533</v>
          </cell>
          <cell r="N32585" t="str">
            <v>COMPACTADOR DE SOLOS DE PERCUSSÃO (SOQUETE) COM MOTOR A GASOLINA 4 TEMPOS, POTÊNCIA 4 CV - CHP DIURNO. AF_08/2015</v>
          </cell>
          <cell r="O32585" t="str">
            <v>CHP</v>
          </cell>
          <cell r="P32585" t="str">
            <v>ATRIBUÍDO SÃO PAULO</v>
          </cell>
          <cell r="Q32585">
            <v>6.0999999999999999E-2</v>
          </cell>
          <cell r="R32585">
            <v>25.62</v>
          </cell>
        </row>
        <row r="32586">
          <cell r="M32586">
            <v>91534</v>
          </cell>
          <cell r="N32586" t="str">
            <v>COMPACTADOR DE SOLOS DE PERCUSSÃO (SOQUETE) COM MOTOR A GASOLINA 4 TEMPOS, POTÊNCIA 4 CV - CHI DIURNO. AF_08/2015</v>
          </cell>
          <cell r="O32586" t="str">
            <v>CHI</v>
          </cell>
          <cell r="P32586" t="str">
            <v>ATRIBUÍDO SÃO PAULO</v>
          </cell>
          <cell r="Q32586">
            <v>5.7000000000000002E-2</v>
          </cell>
          <cell r="R32586">
            <v>19.57</v>
          </cell>
        </row>
        <row r="32587">
          <cell r="M32587" t="str">
            <v/>
          </cell>
          <cell r="N32587" t="str">
            <v/>
          </cell>
          <cell r="O32587" t="str">
            <v/>
          </cell>
          <cell r="P32587" t="str">
            <v/>
          </cell>
          <cell r="Q32587" t="str">
            <v/>
          </cell>
          <cell r="R32587" t="str">
            <v/>
          </cell>
        </row>
        <row r="32588">
          <cell r="M32588">
            <v>368</v>
          </cell>
          <cell r="N32588" t="str">
            <v>AREIA PARA ATERRO - POSTO JAZIDA/FORNECEDOR (RETIRADO NA JAZIDA, SEM TRANSPORTE)</v>
          </cell>
          <cell r="O32588" t="str">
            <v>M3</v>
          </cell>
          <cell r="P32588" t="str">
            <v>COEFICIENTE DE REPRESENTATIVIDADE</v>
          </cell>
          <cell r="Q32588">
            <v>1.25</v>
          </cell>
          <cell r="R32588">
            <v>75</v>
          </cell>
        </row>
        <row r="32589">
          <cell r="M32589">
            <v>5631</v>
          </cell>
          <cell r="N32589" t="str">
            <v>ESCAVADEIRA HIDRÁULICA SOBRE ESTEIRAS, CAÇAMBA 0,80 M3, PESO OPERACIONAL 17 T, POTENCIA BRUTA 111 HP - CHP DIURNO. AF_06/2014</v>
          </cell>
          <cell r="O32589" t="str">
            <v>CHP</v>
          </cell>
          <cell r="P32589" t="str">
            <v>ATRIBUÍDO SÃO PAULO</v>
          </cell>
          <cell r="Q32589">
            <v>2.5999999999999999E-2</v>
          </cell>
          <cell r="R32589">
            <v>147.57</v>
          </cell>
        </row>
        <row r="32590">
          <cell r="M32590">
            <v>5632</v>
          </cell>
          <cell r="N32590" t="str">
            <v>ESCAVADEIRA HIDRÁULICA SOBRE ESTEIRAS, CAÇAMBA 0,80 M3, PESO OPERACIONAL 17 T, POTENCIA BRUTA 111 HP - CHI DIURNO. AF_06/2014</v>
          </cell>
          <cell r="O32590" t="str">
            <v>CHI</v>
          </cell>
          <cell r="P32590" t="str">
            <v>ATRIBUÍDO SÃO PAULO</v>
          </cell>
          <cell r="Q32590">
            <v>3.4000000000000002E-2</v>
          </cell>
          <cell r="R32590">
            <v>57.68</v>
          </cell>
        </row>
        <row r="32591">
          <cell r="M32591">
            <v>5901</v>
          </cell>
          <cell r="N32591" t="str">
            <v>CAMINHÃO PIPA 10.000 L TRUCADO, PESO BRUTO TOTAL 23.000 KG, CARGA ÚTIL MÁXIMA 15.935 KG, DISTÂNCIA ENTRE EIXOS 4,8 M, POTÊNCIA 230 CV, INCLUSIVE TANQUE DE AÇO PARA TRANSPORTE DE ÁGUA - CHP DIURNO. AF_06/2014</v>
          </cell>
          <cell r="O32591" t="str">
            <v>CHP</v>
          </cell>
          <cell r="P32591" t="str">
            <v>ATRIBUÍDO SÃO PAULO</v>
          </cell>
          <cell r="Q32591">
            <v>6.0000000000000001E-3</v>
          </cell>
          <cell r="R32591">
            <v>219.37</v>
          </cell>
        </row>
        <row r="32592">
          <cell r="M32592">
            <v>5903</v>
          </cell>
          <cell r="N32592" t="str">
            <v>CAMINHÃO PIPA 10.000 L TRUCADO, PESO BRUTO TOTAL 23.000 KG, CARGA ÚTIL MÁXIMA 15.935 KG, DISTÂNCIA ENTRE EIXOS 4,8 M, POTÊNCIA 230 CV, INCLUSIVE TANQUE DE AÇO PARA TRANSPORTE DE ÁGUA - CHI DIURNO. AF_06/2014</v>
          </cell>
          <cell r="O32592" t="str">
            <v>CHI</v>
          </cell>
          <cell r="P32592" t="str">
            <v>ATRIBUÍDO SÃO PAULO</v>
          </cell>
          <cell r="Q32592">
            <v>3.0000000000000001E-3</v>
          </cell>
          <cell r="R32592">
            <v>39.42</v>
          </cell>
        </row>
        <row r="32593">
          <cell r="M32593">
            <v>88316</v>
          </cell>
          <cell r="N32593" t="str">
            <v>SERVENTE COM ENCARGOS COMPLEMENTARES</v>
          </cell>
          <cell r="O32593" t="str">
            <v>H</v>
          </cell>
          <cell r="P32593" t="str">
            <v>COLETADO</v>
          </cell>
          <cell r="Q32593">
            <v>3.2000000000000001E-2</v>
          </cell>
          <cell r="R32593">
            <v>14.25</v>
          </cell>
        </row>
        <row r="32594">
          <cell r="M32594">
            <v>91533</v>
          </cell>
          <cell r="N32594" t="str">
            <v>COMPACTADOR DE SOLOS DE PERCUSSÃO (SOQUETE) COM MOTOR A GASOLINA 4 TEMPOS, POTÊNCIA 4 CV - CHP DIURNO. AF_08/2015</v>
          </cell>
          <cell r="O32594" t="str">
            <v>CHP</v>
          </cell>
          <cell r="P32594" t="str">
            <v>ATRIBUÍDO SÃO PAULO</v>
          </cell>
          <cell r="Q32594">
            <v>0.02</v>
          </cell>
          <cell r="R32594">
            <v>25.62</v>
          </cell>
        </row>
        <row r="32595">
          <cell r="M32595">
            <v>91534</v>
          </cell>
          <cell r="N32595" t="str">
            <v>COMPACTADOR DE SOLOS DE PERCUSSÃO (SOQUETE) COM MOTOR A GASOLINA 4 TEMPOS, POTÊNCIA 4 CV - CHI DIURNO. AF_08/2015</v>
          </cell>
          <cell r="O32595" t="str">
            <v>CHI</v>
          </cell>
          <cell r="P32595" t="str">
            <v>ATRIBUÍDO SÃO PAULO</v>
          </cell>
          <cell r="Q32595">
            <v>1.7999999999999999E-2</v>
          </cell>
          <cell r="R32595">
            <v>19.57</v>
          </cell>
        </row>
        <row r="32596">
          <cell r="M32596" t="str">
            <v/>
          </cell>
          <cell r="N32596" t="str">
            <v/>
          </cell>
          <cell r="O32596" t="str">
            <v/>
          </cell>
          <cell r="P32596" t="str">
            <v/>
          </cell>
          <cell r="Q32596" t="str">
            <v/>
          </cell>
          <cell r="R32596" t="str">
            <v/>
          </cell>
        </row>
        <row r="32597">
          <cell r="M32597">
            <v>368</v>
          </cell>
          <cell r="N32597" t="str">
            <v>AREIA PARA ATERRO - POSTO JAZIDA/FORNECEDOR (RETIRADO NA JAZIDA, SEM TRANSPORTE)</v>
          </cell>
          <cell r="O32597" t="str">
            <v>M3</v>
          </cell>
          <cell r="P32597" t="str">
            <v>COEFICIENTE DE REPRESENTATIVIDADE</v>
          </cell>
          <cell r="Q32597">
            <v>1.25</v>
          </cell>
          <cell r="R32597">
            <v>75</v>
          </cell>
        </row>
        <row r="32598">
          <cell r="M32598">
            <v>5631</v>
          </cell>
          <cell r="N32598" t="str">
            <v>ESCAVADEIRA HIDRÁULICA SOBRE ESTEIRAS, CAÇAMBA 0,80 M3, PESO OPERACIONAL 17 T, POTENCIA BRUTA 111 HP - CHP DIURNO. AF_06/2014</v>
          </cell>
          <cell r="O32598" t="str">
            <v>CHP</v>
          </cell>
          <cell r="P32598" t="str">
            <v>ATRIBUÍDO SÃO PAULO</v>
          </cell>
          <cell r="Q32598">
            <v>2.8000000000000001E-2</v>
          </cell>
          <cell r="R32598">
            <v>147.57</v>
          </cell>
        </row>
        <row r="32599">
          <cell r="M32599">
            <v>5632</v>
          </cell>
          <cell r="N32599" t="str">
            <v>ESCAVADEIRA HIDRÁULICA SOBRE ESTEIRAS, CAÇAMBA 0,80 M3, PESO OPERACIONAL 17 T, POTENCIA BRUTA 111 HP - CHI DIURNO. AF_06/2014</v>
          </cell>
          <cell r="O32599" t="str">
            <v>CHI</v>
          </cell>
          <cell r="P32599" t="str">
            <v>ATRIBUÍDO SÃO PAULO</v>
          </cell>
          <cell r="Q32599">
            <v>3.5999999999999997E-2</v>
          </cell>
          <cell r="R32599">
            <v>57.68</v>
          </cell>
        </row>
        <row r="32600">
          <cell r="M32600">
            <v>5901</v>
          </cell>
          <cell r="N32600" t="str">
            <v>CAMINHÃO PIPA 10.000 L TRUCADO, PESO BRUTO TOTAL 23.000 KG, CARGA ÚTIL MÁXIMA 15.935 KG, DISTÂNCIA ENTRE EIXOS 4,8 M, POTÊNCIA 230 CV, INCLUSIVE TANQUE DE AÇO PARA TRANSPORTE DE ÁGUA - CHP DIURNO. AF_06/2014</v>
          </cell>
          <cell r="O32600" t="str">
            <v>CHP</v>
          </cell>
          <cell r="P32600" t="str">
            <v>ATRIBUÍDO SÃO PAULO</v>
          </cell>
          <cell r="Q32600">
            <v>6.0000000000000001E-3</v>
          </cell>
          <cell r="R32600">
            <v>219.37</v>
          </cell>
        </row>
        <row r="32601">
          <cell r="M32601">
            <v>5903</v>
          </cell>
          <cell r="N32601" t="str">
            <v>CAMINHÃO PIPA 10.000 L TRUCADO, PESO BRUTO TOTAL 23.000 KG, CARGA ÚTIL MÁXIMA 15.935 KG, DISTÂNCIA ENTRE EIXOS 4,8 M, POTÊNCIA 230 CV, INCLUSIVE TANQUE DE AÇO PARA TRANSPORTE DE ÁGUA - CHI DIURNO. AF_06/2014</v>
          </cell>
          <cell r="O32601" t="str">
            <v>CHI</v>
          </cell>
          <cell r="P32601" t="str">
            <v>ATRIBUÍDO SÃO PAULO</v>
          </cell>
          <cell r="Q32601">
            <v>3.0000000000000001E-3</v>
          </cell>
          <cell r="R32601">
            <v>39.42</v>
          </cell>
        </row>
        <row r="32602">
          <cell r="M32602">
            <v>88316</v>
          </cell>
          <cell r="N32602" t="str">
            <v>SERVENTE COM ENCARGOS COMPLEMENTARES</v>
          </cell>
          <cell r="O32602" t="str">
            <v>H</v>
          </cell>
          <cell r="P32602" t="str">
            <v>COLETADO</v>
          </cell>
          <cell r="Q32602">
            <v>3.5000000000000003E-2</v>
          </cell>
          <cell r="R32602">
            <v>14.25</v>
          </cell>
        </row>
        <row r="32603">
          <cell r="M32603">
            <v>91533</v>
          </cell>
          <cell r="N32603" t="str">
            <v>COMPACTADOR DE SOLOS DE PERCUSSÃO (SOQUETE) COM MOTOR A GASOLINA 4 TEMPOS, POTÊNCIA 4 CV - CHP DIURNO. AF_08/2015</v>
          </cell>
          <cell r="O32603" t="str">
            <v>CHP</v>
          </cell>
          <cell r="P32603" t="str">
            <v>ATRIBUÍDO SÃO PAULO</v>
          </cell>
          <cell r="Q32603">
            <v>2.8000000000000001E-2</v>
          </cell>
          <cell r="R32603">
            <v>25.62</v>
          </cell>
        </row>
        <row r="32604">
          <cell r="M32604">
            <v>91534</v>
          </cell>
          <cell r="N32604" t="str">
            <v>COMPACTADOR DE SOLOS DE PERCUSSÃO (SOQUETE) COM MOTOR A GASOLINA 4 TEMPOS, POTÊNCIA 4 CV - CHI DIURNO. AF_08/2015</v>
          </cell>
          <cell r="O32604" t="str">
            <v>CHI</v>
          </cell>
          <cell r="P32604" t="str">
            <v>ATRIBUÍDO SÃO PAULO</v>
          </cell>
          <cell r="Q32604">
            <v>2.5999999999999999E-2</v>
          </cell>
          <cell r="R32604">
            <v>19.57</v>
          </cell>
        </row>
        <row r="32605">
          <cell r="M32605" t="str">
            <v/>
          </cell>
          <cell r="N32605" t="str">
            <v/>
          </cell>
          <cell r="O32605" t="str">
            <v/>
          </cell>
          <cell r="P32605" t="str">
            <v/>
          </cell>
          <cell r="Q32605" t="str">
            <v/>
          </cell>
          <cell r="R32605" t="str">
            <v/>
          </cell>
        </row>
        <row r="32606">
          <cell r="M32606">
            <v>368</v>
          </cell>
          <cell r="N32606" t="str">
            <v>AREIA PARA ATERRO - POSTO JAZIDA/FORNECEDOR (RETIRADO NA JAZIDA, SEM TRANSPORTE)</v>
          </cell>
          <cell r="O32606" t="str">
            <v>M3</v>
          </cell>
          <cell r="P32606" t="str">
            <v>COEFICIENTE DE REPRESENTATIVIDADE</v>
          </cell>
          <cell r="Q32606">
            <v>1.25</v>
          </cell>
          <cell r="R32606">
            <v>75</v>
          </cell>
        </row>
        <row r="32607">
          <cell r="M32607">
            <v>5631</v>
          </cell>
          <cell r="N32607" t="str">
            <v>ESCAVADEIRA HIDRÁULICA SOBRE ESTEIRAS, CAÇAMBA 0,80 M3, PESO OPERACIONAL 17 T, POTENCIA BRUTA 111 HP - CHP DIURNO. AF_06/2014</v>
          </cell>
          <cell r="O32607" t="str">
            <v>CHP</v>
          </cell>
          <cell r="P32607" t="str">
            <v>ATRIBUÍDO SÃO PAULO</v>
          </cell>
          <cell r="Q32607">
            <v>2.1999999999999999E-2</v>
          </cell>
          <cell r="R32607">
            <v>147.57</v>
          </cell>
        </row>
        <row r="32608">
          <cell r="M32608">
            <v>5632</v>
          </cell>
          <cell r="N32608" t="str">
            <v>ESCAVADEIRA HIDRÁULICA SOBRE ESTEIRAS, CAÇAMBA 0,80 M3, PESO OPERACIONAL 17 T, POTENCIA BRUTA 111 HP - CHI DIURNO. AF_06/2014</v>
          </cell>
          <cell r="O32608" t="str">
            <v>CHI</v>
          </cell>
          <cell r="P32608" t="str">
            <v>ATRIBUÍDO SÃO PAULO</v>
          </cell>
          <cell r="Q32608">
            <v>2.9000000000000001E-2</v>
          </cell>
          <cell r="R32608">
            <v>57.68</v>
          </cell>
        </row>
        <row r="32609">
          <cell r="M32609">
            <v>5901</v>
          </cell>
          <cell r="N32609" t="str">
            <v>CAMINHÃO PIPA 10.000 L TRUCADO, PESO BRUTO TOTAL 23.000 KG, CARGA ÚTIL MÁXIMA 15.935 KG, DISTÂNCIA ENTRE EIXOS 4,8 M, POTÊNCIA 230 CV, INCLUSIVE TANQUE DE AÇO PARA TRANSPORTE DE ÁGUA - CHP DIURNO. AF_06/2014</v>
          </cell>
          <cell r="O32609" t="str">
            <v>CHP</v>
          </cell>
          <cell r="P32609" t="str">
            <v>ATRIBUÍDO SÃO PAULO</v>
          </cell>
          <cell r="Q32609">
            <v>6.0000000000000001E-3</v>
          </cell>
          <cell r="R32609">
            <v>219.37</v>
          </cell>
        </row>
        <row r="32610">
          <cell r="M32610">
            <v>5903</v>
          </cell>
          <cell r="N32610" t="str">
            <v>CAMINHÃO PIPA 10.000 L TRUCADO, PESO BRUTO TOTAL 23.000 KG, CARGA ÚTIL MÁXIMA 15.935 KG, DISTÂNCIA ENTRE EIXOS 4,8 M, POTÊNCIA 230 CV, INCLUSIVE TANQUE DE AÇO PARA TRANSPORTE DE ÁGUA - CHI DIURNO. AF_06/2014</v>
          </cell>
          <cell r="O32610" t="str">
            <v>CHI</v>
          </cell>
          <cell r="P32610" t="str">
            <v>ATRIBUÍDO SÃO PAULO</v>
          </cell>
          <cell r="Q32610">
            <v>3.0000000000000001E-3</v>
          </cell>
          <cell r="R32610">
            <v>39.42</v>
          </cell>
        </row>
        <row r="32611">
          <cell r="M32611">
            <v>88316</v>
          </cell>
          <cell r="N32611" t="str">
            <v>SERVENTE COM ENCARGOS COMPLEMENTARES</v>
          </cell>
          <cell r="O32611" t="str">
            <v>H</v>
          </cell>
          <cell r="P32611" t="str">
            <v>COLETADO</v>
          </cell>
          <cell r="Q32611">
            <v>2.8000000000000001E-2</v>
          </cell>
          <cell r="R32611">
            <v>14.25</v>
          </cell>
        </row>
        <row r="32612">
          <cell r="M32612">
            <v>91533</v>
          </cell>
          <cell r="N32612" t="str">
            <v>COMPACTADOR DE SOLOS DE PERCUSSÃO (SOQUETE) COM MOTOR A GASOLINA 4 TEMPOS, POTÊNCIA 4 CV - CHP DIURNO. AF_08/2015</v>
          </cell>
          <cell r="O32612" t="str">
            <v>CHP</v>
          </cell>
          <cell r="P32612" t="str">
            <v>ATRIBUÍDO SÃO PAULO</v>
          </cell>
          <cell r="Q32612">
            <v>0.01</v>
          </cell>
          <cell r="R32612">
            <v>25.62</v>
          </cell>
        </row>
        <row r="32613">
          <cell r="M32613">
            <v>91534</v>
          </cell>
          <cell r="N32613" t="str">
            <v>COMPACTADOR DE SOLOS DE PERCUSSÃO (SOQUETE) COM MOTOR A GASOLINA 4 TEMPOS, POTÊNCIA 4 CV - CHI DIURNO. AF_08/2015</v>
          </cell>
          <cell r="O32613" t="str">
            <v>CHI</v>
          </cell>
          <cell r="P32613" t="str">
            <v>ATRIBUÍDO SÃO PAULO</v>
          </cell>
          <cell r="Q32613">
            <v>8.9999999999999993E-3</v>
          </cell>
          <cell r="R32613">
            <v>19.57</v>
          </cell>
        </row>
        <row r="32614">
          <cell r="M32614" t="str">
            <v/>
          </cell>
          <cell r="N32614" t="str">
            <v/>
          </cell>
          <cell r="O32614" t="str">
            <v/>
          </cell>
          <cell r="P32614" t="str">
            <v/>
          </cell>
          <cell r="Q32614" t="str">
            <v/>
          </cell>
          <cell r="R32614" t="str">
            <v/>
          </cell>
        </row>
        <row r="32615">
          <cell r="M32615">
            <v>368</v>
          </cell>
          <cell r="N32615" t="str">
            <v>AREIA PARA ATERRO - POSTO JAZIDA/FORNECEDOR (RETIRADO NA JAZIDA, SEM TRANSPORTE)</v>
          </cell>
          <cell r="O32615" t="str">
            <v>M3</v>
          </cell>
          <cell r="P32615" t="str">
            <v>COEFICIENTE DE REPRESENTATIVIDADE</v>
          </cell>
          <cell r="Q32615">
            <v>1.25</v>
          </cell>
          <cell r="R32615">
            <v>75</v>
          </cell>
        </row>
        <row r="32616">
          <cell r="M32616">
            <v>5631</v>
          </cell>
          <cell r="N32616" t="str">
            <v>ESCAVADEIRA HIDRÁULICA SOBRE ESTEIRAS, CAÇAMBA 0,80 M3, PESO OPERACIONAL 17 T, POTENCIA BRUTA 111 HP - CHP DIURNO. AF_06/2014</v>
          </cell>
          <cell r="O32616" t="str">
            <v>CHP</v>
          </cell>
          <cell r="P32616" t="str">
            <v>ATRIBUÍDO SÃO PAULO</v>
          </cell>
          <cell r="Q32616">
            <v>2.5000000000000001E-2</v>
          </cell>
          <cell r="R32616">
            <v>147.57</v>
          </cell>
        </row>
        <row r="32617">
          <cell r="M32617">
            <v>5632</v>
          </cell>
          <cell r="N32617" t="str">
            <v>ESCAVADEIRA HIDRÁULICA SOBRE ESTEIRAS, CAÇAMBA 0,80 M3, PESO OPERACIONAL 17 T, POTENCIA BRUTA 111 HP - CHI DIURNO. AF_06/2014</v>
          </cell>
          <cell r="O32617" t="str">
            <v>CHI</v>
          </cell>
          <cell r="P32617" t="str">
            <v>ATRIBUÍDO SÃO PAULO</v>
          </cell>
          <cell r="Q32617">
            <v>3.3000000000000002E-2</v>
          </cell>
          <cell r="R32617">
            <v>57.68</v>
          </cell>
        </row>
        <row r="32618">
          <cell r="M32618">
            <v>5901</v>
          </cell>
          <cell r="N32618" t="str">
            <v>CAMINHÃO PIPA 10.000 L TRUCADO, PESO BRUTO TOTAL 23.000 KG, CARGA ÚTIL MÁXIMA 15.935 KG, DISTÂNCIA ENTRE EIXOS 4,8 M, POTÊNCIA 230 CV, INCLUSIVE TANQUE DE AÇO PARA TRANSPORTE DE ÁGUA - CHP DIURNO. AF_06/2014</v>
          </cell>
          <cell r="O32618" t="str">
            <v>CHP</v>
          </cell>
          <cell r="P32618" t="str">
            <v>ATRIBUÍDO SÃO PAULO</v>
          </cell>
          <cell r="Q32618">
            <v>6.0000000000000001E-3</v>
          </cell>
          <cell r="R32618">
            <v>219.37</v>
          </cell>
        </row>
        <row r="32619">
          <cell r="M32619">
            <v>5903</v>
          </cell>
          <cell r="N32619" t="str">
            <v>CAMINHÃO PIPA 10.000 L TRUCADO, PESO BRUTO TOTAL 23.000 KG, CARGA ÚTIL MÁXIMA 15.935 KG, DISTÂNCIA ENTRE EIXOS 4,8 M, POTÊNCIA 230 CV, INCLUSIVE TANQUE DE AÇO PARA TRANSPORTE DE ÁGUA - CHI DIURNO. AF_06/2014</v>
          </cell>
          <cell r="O32619" t="str">
            <v>CHI</v>
          </cell>
          <cell r="P32619" t="str">
            <v>ATRIBUÍDO SÃO PAULO</v>
          </cell>
          <cell r="Q32619">
            <v>3.0000000000000001E-3</v>
          </cell>
          <cell r="R32619">
            <v>39.42</v>
          </cell>
        </row>
        <row r="32620">
          <cell r="M32620">
            <v>88316</v>
          </cell>
          <cell r="N32620" t="str">
            <v>SERVENTE COM ENCARGOS COMPLEMENTARES</v>
          </cell>
          <cell r="O32620" t="str">
            <v>H</v>
          </cell>
          <cell r="P32620" t="str">
            <v>COLETADO</v>
          </cell>
          <cell r="Q32620">
            <v>3.1E-2</v>
          </cell>
          <cell r="R32620">
            <v>14.25</v>
          </cell>
        </row>
        <row r="32621">
          <cell r="M32621">
            <v>91533</v>
          </cell>
          <cell r="N32621" t="str">
            <v>COMPACTADOR DE SOLOS DE PERCUSSÃO (SOQUETE) COM MOTOR A GASOLINA 4 TEMPOS, POTÊNCIA 4 CV - CHP DIURNO. AF_08/2015</v>
          </cell>
          <cell r="O32621" t="str">
            <v>CHP</v>
          </cell>
          <cell r="P32621" t="str">
            <v>ATRIBUÍDO SÃO PAULO</v>
          </cell>
          <cell r="Q32621">
            <v>1.6E-2</v>
          </cell>
          <cell r="R32621">
            <v>25.62</v>
          </cell>
        </row>
        <row r="32622">
          <cell r="M32622">
            <v>91534</v>
          </cell>
          <cell r="N32622" t="str">
            <v>COMPACTADOR DE SOLOS DE PERCUSSÃO (SOQUETE) COM MOTOR A GASOLINA 4 TEMPOS, POTÊNCIA 4 CV - CHI DIURNO. AF_08/2015</v>
          </cell>
          <cell r="O32622" t="str">
            <v>CHI</v>
          </cell>
          <cell r="P32622" t="str">
            <v>ATRIBUÍDO SÃO PAULO</v>
          </cell>
          <cell r="Q32622">
            <v>1.4999999999999999E-2</v>
          </cell>
          <cell r="R32622">
            <v>19.57</v>
          </cell>
        </row>
        <row r="32623">
          <cell r="M32623" t="str">
            <v/>
          </cell>
          <cell r="N32623" t="str">
            <v/>
          </cell>
          <cell r="O32623" t="str">
            <v/>
          </cell>
          <cell r="P32623" t="str">
            <v/>
          </cell>
          <cell r="Q32623" t="str">
            <v/>
          </cell>
          <cell r="R32623" t="str">
            <v/>
          </cell>
        </row>
        <row r="32624">
          <cell r="M32624">
            <v>368</v>
          </cell>
          <cell r="N32624" t="str">
            <v>AREIA PARA ATERRO - POSTO JAZIDA/FORNECEDOR (RETIRADO NA JAZIDA, SEM TRANSPORTE)</v>
          </cell>
          <cell r="O32624" t="str">
            <v>M3</v>
          </cell>
          <cell r="P32624" t="str">
            <v>COEFICIENTE DE REPRESENTATIVIDADE</v>
          </cell>
          <cell r="Q32624">
            <v>1.25</v>
          </cell>
          <cell r="R32624">
            <v>75</v>
          </cell>
        </row>
        <row r="32625">
          <cell r="M32625">
            <v>5631</v>
          </cell>
          <cell r="N32625" t="str">
            <v>ESCAVADEIRA HIDRÁULICA SOBRE ESTEIRAS, CAÇAMBA 0,80 M3, PESO OPERACIONAL 17 T, POTENCIA BRUTA 111 HP - CHP DIURNO. AF_06/2014</v>
          </cell>
          <cell r="O32625" t="str">
            <v>CHP</v>
          </cell>
          <cell r="P32625" t="str">
            <v>ATRIBUÍDO SÃO PAULO</v>
          </cell>
          <cell r="Q32625">
            <v>0.02</v>
          </cell>
          <cell r="R32625">
            <v>147.57</v>
          </cell>
        </row>
        <row r="32626">
          <cell r="M32626">
            <v>5632</v>
          </cell>
          <cell r="N32626" t="str">
            <v>ESCAVADEIRA HIDRÁULICA SOBRE ESTEIRAS, CAÇAMBA 0,80 M3, PESO OPERACIONAL 17 T, POTENCIA BRUTA 111 HP - CHI DIURNO. AF_06/2014</v>
          </cell>
          <cell r="O32626" t="str">
            <v>CHI</v>
          </cell>
          <cell r="P32626" t="str">
            <v>ATRIBUÍDO SÃO PAULO</v>
          </cell>
          <cell r="Q32626">
            <v>2.5999999999999999E-2</v>
          </cell>
          <cell r="R32626">
            <v>57.68</v>
          </cell>
        </row>
        <row r="32627">
          <cell r="M32627">
            <v>5901</v>
          </cell>
          <cell r="N32627" t="str">
            <v>CAMINHÃO PIPA 10.000 L TRUCADO, PESO BRUTO TOTAL 23.000 KG, CARGA ÚTIL MÁXIMA 15.935 KG, DISTÂNCIA ENTRE EIXOS 4,8 M, POTÊNCIA 230 CV, INCLUSIVE TANQUE DE AÇO PARA TRANSPORTE DE ÁGUA - CHP DIURNO. AF_06/2014</v>
          </cell>
          <cell r="O32627" t="str">
            <v>CHP</v>
          </cell>
          <cell r="P32627" t="str">
            <v>ATRIBUÍDO SÃO PAULO</v>
          </cell>
          <cell r="Q32627">
            <v>6.0000000000000001E-3</v>
          </cell>
          <cell r="R32627">
            <v>219.37</v>
          </cell>
        </row>
        <row r="32628">
          <cell r="M32628">
            <v>5903</v>
          </cell>
          <cell r="N32628" t="str">
            <v>CAMINHÃO PIPA 10.000 L TRUCADO, PESO BRUTO TOTAL 23.000 KG, CARGA ÚTIL MÁXIMA 15.935 KG, DISTÂNCIA ENTRE EIXOS 4,8 M, POTÊNCIA 230 CV, INCLUSIVE TANQUE DE AÇO PARA TRANSPORTE DE ÁGUA - CHI DIURNO. AF_06/2014</v>
          </cell>
          <cell r="O32628" t="str">
            <v>CHI</v>
          </cell>
          <cell r="P32628" t="str">
            <v>ATRIBUÍDO SÃO PAULO</v>
          </cell>
          <cell r="Q32628">
            <v>3.0000000000000001E-3</v>
          </cell>
          <cell r="R32628">
            <v>39.42</v>
          </cell>
        </row>
        <row r="32629">
          <cell r="M32629">
            <v>88316</v>
          </cell>
          <cell r="N32629" t="str">
            <v>SERVENTE COM ENCARGOS COMPLEMENTARES</v>
          </cell>
          <cell r="O32629" t="str">
            <v>H</v>
          </cell>
          <cell r="P32629" t="str">
            <v>COLETADO</v>
          </cell>
          <cell r="Q32629">
            <v>2.4E-2</v>
          </cell>
          <cell r="R32629">
            <v>14.25</v>
          </cell>
        </row>
        <row r="32630">
          <cell r="M32630">
            <v>91533</v>
          </cell>
          <cell r="N32630" t="str">
            <v>COMPACTADOR DE SOLOS DE PERCUSSÃO (SOQUETE) COM MOTOR A GASOLINA 4 TEMPOS, POTÊNCIA 4 CV - CHP DIURNO. AF_08/2015</v>
          </cell>
          <cell r="O32630" t="str">
            <v>CHP</v>
          </cell>
          <cell r="P32630" t="str">
            <v>ATRIBUÍDO SÃO PAULO</v>
          </cell>
          <cell r="Q32630">
            <v>6.0000000000000001E-3</v>
          </cell>
          <cell r="R32630">
            <v>25.62</v>
          </cell>
        </row>
        <row r="32631">
          <cell r="M32631">
            <v>91534</v>
          </cell>
          <cell r="N32631" t="str">
            <v>COMPACTADOR DE SOLOS DE PERCUSSÃO (SOQUETE) COM MOTOR A GASOLINA 4 TEMPOS, POTÊNCIA 4 CV - CHI DIURNO. AF_08/2015</v>
          </cell>
          <cell r="O32631" t="str">
            <v>CHI</v>
          </cell>
          <cell r="P32631" t="str">
            <v>ATRIBUÍDO SÃO PAULO</v>
          </cell>
          <cell r="Q32631">
            <v>6.0000000000000001E-3</v>
          </cell>
          <cell r="R32631">
            <v>19.57</v>
          </cell>
        </row>
        <row r="32632">
          <cell r="M32632" t="str">
            <v/>
          </cell>
          <cell r="N32632" t="str">
            <v/>
          </cell>
          <cell r="O32632" t="str">
            <v/>
          </cell>
          <cell r="P32632" t="str">
            <v/>
          </cell>
          <cell r="Q32632" t="str">
            <v/>
          </cell>
          <cell r="R32632" t="str">
            <v/>
          </cell>
        </row>
        <row r="32633">
          <cell r="M32633">
            <v>368</v>
          </cell>
          <cell r="N32633" t="str">
            <v>AREIA PARA ATERRO - POSTO JAZIDA/FORNECEDOR (RETIRADO NA JAZIDA, SEM TRANSPORTE)</v>
          </cell>
          <cell r="O32633" t="str">
            <v>M3</v>
          </cell>
          <cell r="P32633" t="str">
            <v>COEFICIENTE DE REPRESENTATIVIDADE</v>
          </cell>
          <cell r="Q32633">
            <v>1.25</v>
          </cell>
          <cell r="R32633">
            <v>75</v>
          </cell>
        </row>
        <row r="32634">
          <cell r="M32634">
            <v>5678</v>
          </cell>
          <cell r="N32634" t="str">
            <v>RETROESCAVADEIRA SOBRE RODAS COM CARREGADEIRA, TRAÇÃO 4X4, POTÊNCIA LÍQ. 88 HP, CAÇAMBA CARREG. CAP. MÍN. 1 M3, CAÇAMBA RETRO CAP. 0,26 M3, PESO OPERACIONAL MÍN. 6.674 KG, PROFUNDIDADE ESCAVAÇÃO MÁX. 4,37 M - CHP DIURNO. AF_06/2014</v>
          </cell>
          <cell r="O32634" t="str">
            <v>CHP</v>
          </cell>
          <cell r="P32634" t="str">
            <v>ATRIBUÍDO SÃO PAULO</v>
          </cell>
          <cell r="Q32634">
            <v>4.1000000000000002E-2</v>
          </cell>
          <cell r="R32634">
            <v>103.52</v>
          </cell>
        </row>
        <row r="32635">
          <cell r="M32635">
            <v>5679</v>
          </cell>
          <cell r="N32635" t="str">
            <v>RETROESCAVADEIRA SOBRE RODAS COM CARREGADEIRA, TRAÇÃO 4X4, POTÊNCIA LÍQ. 88 HP, CAÇAMBA CARREG. CAP. MÍN. 1 M3, CAÇAMBA RETRO CAP. 0,26 M3, PESO OPERACIONAL MÍN. 6.674 KG, PROFUNDIDADE ESCAVAÇÃO MÁX. 4,37 M - CHI DIURNO. AF_06/2014</v>
          </cell>
          <cell r="O32635" t="str">
            <v>CHI</v>
          </cell>
          <cell r="P32635" t="str">
            <v>ATRIBUÍDO SÃO PAULO</v>
          </cell>
          <cell r="Q32635">
            <v>5.3999999999999999E-2</v>
          </cell>
          <cell r="R32635">
            <v>40.76</v>
          </cell>
        </row>
        <row r="32636">
          <cell r="M32636">
            <v>5901</v>
          </cell>
          <cell r="N32636" t="str">
            <v>CAMINHÃO PIPA 10.000 L TRUCADO, PESO BRUTO TOTAL 23.000 KG, CARGA ÚTIL MÁXIMA 15.935 KG, DISTÂNCIA ENTRE EIXOS 4,8 M, POTÊNCIA 230 CV, INCLUSIVE TANQUE DE AÇO PARA TRANSPORTE DE ÁGUA - CHP DIURNO. AF_06/2014</v>
          </cell>
          <cell r="O32636" t="str">
            <v>CHP</v>
          </cell>
          <cell r="P32636" t="str">
            <v>ATRIBUÍDO SÃO PAULO</v>
          </cell>
          <cell r="Q32636">
            <v>6.0000000000000001E-3</v>
          </cell>
          <cell r="R32636">
            <v>219.37</v>
          </cell>
        </row>
        <row r="32637">
          <cell r="M32637">
            <v>5903</v>
          </cell>
          <cell r="N32637" t="str">
            <v>CAMINHÃO PIPA 10.000 L TRUCADO, PESO BRUTO TOTAL 23.000 KG, CARGA ÚTIL MÁXIMA 15.935 KG, DISTÂNCIA ENTRE EIXOS 4,8 M, POTÊNCIA 230 CV, INCLUSIVE TANQUE DE AÇO PARA TRANSPORTE DE ÁGUA - CHI DIURNO. AF_06/2014</v>
          </cell>
          <cell r="O32637" t="str">
            <v>CHI</v>
          </cell>
          <cell r="P32637" t="str">
            <v>ATRIBUÍDO SÃO PAULO</v>
          </cell>
          <cell r="Q32637">
            <v>3.0000000000000001E-3</v>
          </cell>
          <cell r="R32637">
            <v>39.42</v>
          </cell>
        </row>
        <row r="32638">
          <cell r="M32638">
            <v>88316</v>
          </cell>
          <cell r="N32638" t="str">
            <v>SERVENTE COM ENCARGOS COMPLEMENTARES</v>
          </cell>
          <cell r="O32638" t="str">
            <v>H</v>
          </cell>
          <cell r="P32638" t="str">
            <v>COLETADO</v>
          </cell>
          <cell r="Q32638">
            <v>5.1999999999999998E-2</v>
          </cell>
          <cell r="R32638">
            <v>14.25</v>
          </cell>
        </row>
        <row r="32639">
          <cell r="M32639">
            <v>91533</v>
          </cell>
          <cell r="N32639" t="str">
            <v>COMPACTADOR DE SOLOS DE PERCUSSÃO (SOQUETE) COM MOTOR A GASOLINA 4 TEMPOS, POTÊNCIA 4 CV - CHP DIURNO. AF_08/2015</v>
          </cell>
          <cell r="O32639" t="str">
            <v>CHP</v>
          </cell>
          <cell r="P32639" t="str">
            <v>ATRIBUÍDO SÃO PAULO</v>
          </cell>
          <cell r="Q32639">
            <v>0.27400000000000002</v>
          </cell>
          <cell r="R32639">
            <v>25.62</v>
          </cell>
        </row>
        <row r="32640">
          <cell r="M32640">
            <v>91534</v>
          </cell>
          <cell r="N32640" t="str">
            <v>COMPACTADOR DE SOLOS DE PERCUSSÃO (SOQUETE) COM MOTOR A GASOLINA 4 TEMPOS, POTÊNCIA 4 CV - CHI DIURNO. AF_08/2015</v>
          </cell>
          <cell r="O32640" t="str">
            <v>CHI</v>
          </cell>
          <cell r="P32640" t="str">
            <v>ATRIBUÍDO SÃO PAULO</v>
          </cell>
          <cell r="Q32640">
            <v>0.254</v>
          </cell>
          <cell r="R32640">
            <v>19.57</v>
          </cell>
        </row>
        <row r="32641">
          <cell r="M32641" t="str">
            <v/>
          </cell>
          <cell r="N32641" t="str">
            <v/>
          </cell>
          <cell r="O32641" t="str">
            <v/>
          </cell>
          <cell r="P32641" t="str">
            <v/>
          </cell>
          <cell r="Q32641" t="str">
            <v/>
          </cell>
          <cell r="R32641" t="str">
            <v/>
          </cell>
        </row>
        <row r="32642">
          <cell r="M32642">
            <v>368</v>
          </cell>
          <cell r="N32642" t="str">
            <v>AREIA PARA ATERRO - POSTO JAZIDA/FORNECEDOR (RETIRADO NA JAZIDA, SEM TRANSPORTE)</v>
          </cell>
          <cell r="O32642" t="str">
            <v>M3</v>
          </cell>
          <cell r="P32642" t="str">
            <v>COEFICIENTE DE REPRESENTATIVIDADE</v>
          </cell>
          <cell r="Q32642">
            <v>1.25</v>
          </cell>
          <cell r="R32642">
            <v>75</v>
          </cell>
        </row>
        <row r="32643">
          <cell r="M32643">
            <v>5678</v>
          </cell>
          <cell r="N32643" t="str">
            <v>RETROESCAVADEIRA SOBRE RODAS COM CARREGADEIRA, TRAÇÃO 4X4, POTÊNCIA LÍQ. 88 HP, CAÇAMBA CARREG. CAP. MÍN. 1 M3, CAÇAMBA RETRO CAP. 0,26 M3, PESO OPERACIONAL MÍN. 6.674 KG, PROFUNDIDADE ESCAVAÇÃO MÁX. 4,37 M - CHP DIURNO. AF_06/2014</v>
          </cell>
          <cell r="O32643" t="str">
            <v>CHP</v>
          </cell>
          <cell r="P32643" t="str">
            <v>ATRIBUÍDO SÃO PAULO</v>
          </cell>
          <cell r="Q32643">
            <v>0.03</v>
          </cell>
          <cell r="R32643">
            <v>103.52</v>
          </cell>
        </row>
        <row r="32644">
          <cell r="M32644">
            <v>5679</v>
          </cell>
          <cell r="N32644" t="str">
            <v>RETROESCAVADEIRA SOBRE RODAS COM CARREGADEIRA, TRAÇÃO 4X4, POTÊNCIA LÍQ. 88 HP, CAÇAMBA CARREG. CAP. MÍN. 1 M3, CAÇAMBA RETRO CAP. 0,26 M3, PESO OPERACIONAL MÍN. 6.674 KG, PROFUNDIDADE ESCAVAÇÃO MÁX. 4,37 M - CHI DIURNO. AF_06/2014</v>
          </cell>
          <cell r="O32644" t="str">
            <v>CHI</v>
          </cell>
          <cell r="P32644" t="str">
            <v>ATRIBUÍDO SÃO PAULO</v>
          </cell>
          <cell r="Q32644">
            <v>3.9E-2</v>
          </cell>
          <cell r="R32644">
            <v>40.76</v>
          </cell>
        </row>
        <row r="32645">
          <cell r="M32645">
            <v>5901</v>
          </cell>
          <cell r="N32645" t="str">
            <v>CAMINHÃO PIPA 10.000 L TRUCADO, PESO BRUTO TOTAL 23.000 KG, CARGA ÚTIL MÁXIMA 15.935 KG, DISTÂNCIA ENTRE EIXOS 4,8 M, POTÊNCIA 230 CV, INCLUSIVE TANQUE DE AÇO PARA TRANSPORTE DE ÁGUA - CHP DIURNO. AF_06/2014</v>
          </cell>
          <cell r="O32645" t="str">
            <v>CHP</v>
          </cell>
          <cell r="P32645" t="str">
            <v>ATRIBUÍDO SÃO PAULO</v>
          </cell>
          <cell r="Q32645">
            <v>6.0000000000000001E-3</v>
          </cell>
          <cell r="R32645">
            <v>219.37</v>
          </cell>
        </row>
        <row r="32646">
          <cell r="M32646">
            <v>5903</v>
          </cell>
          <cell r="N32646" t="str">
            <v>CAMINHÃO PIPA 10.000 L TRUCADO, PESO BRUTO TOTAL 23.000 KG, CARGA ÚTIL MÁXIMA 15.935 KG, DISTÂNCIA ENTRE EIXOS 4,8 M, POTÊNCIA 230 CV, INCLUSIVE TANQUE DE AÇO PARA TRANSPORTE DE ÁGUA - CHI DIURNO. AF_06/2014</v>
          </cell>
          <cell r="O32646" t="str">
            <v>CHI</v>
          </cell>
          <cell r="P32646" t="str">
            <v>ATRIBUÍDO SÃO PAULO</v>
          </cell>
          <cell r="Q32646">
            <v>3.0000000000000001E-3</v>
          </cell>
          <cell r="R32646">
            <v>39.42</v>
          </cell>
        </row>
        <row r="32647">
          <cell r="M32647">
            <v>88316</v>
          </cell>
          <cell r="N32647" t="str">
            <v>SERVENTE COM ENCARGOS COMPLEMENTARES</v>
          </cell>
          <cell r="O32647" t="str">
            <v>H</v>
          </cell>
          <cell r="P32647" t="str">
            <v>COLETADO</v>
          </cell>
          <cell r="Q32647">
            <v>3.6999999999999998E-2</v>
          </cell>
          <cell r="R32647">
            <v>14.25</v>
          </cell>
        </row>
        <row r="32648">
          <cell r="M32648">
            <v>91533</v>
          </cell>
          <cell r="N32648" t="str">
            <v>COMPACTADOR DE SOLOS DE PERCUSSÃO (SOQUETE) COM MOTOR A GASOLINA 4 TEMPOS, POTÊNCIA 4 CV - CHP DIURNO. AF_08/2015</v>
          </cell>
          <cell r="O32648" t="str">
            <v>CHP</v>
          </cell>
          <cell r="P32648" t="str">
            <v>ATRIBUÍDO SÃO PAULO</v>
          </cell>
          <cell r="Q32648">
            <v>0.16900000000000001</v>
          </cell>
          <cell r="R32648">
            <v>25.62</v>
          </cell>
        </row>
        <row r="32649">
          <cell r="M32649">
            <v>91534</v>
          </cell>
          <cell r="N32649" t="str">
            <v>COMPACTADOR DE SOLOS DE PERCUSSÃO (SOQUETE) COM MOTOR A GASOLINA 4 TEMPOS, POTÊNCIA 4 CV - CHI DIURNO. AF_08/2015</v>
          </cell>
          <cell r="O32649" t="str">
            <v>CHI</v>
          </cell>
          <cell r="P32649" t="str">
            <v>ATRIBUÍDO SÃO PAULO</v>
          </cell>
          <cell r="Q32649">
            <v>0.157</v>
          </cell>
          <cell r="R32649">
            <v>19.57</v>
          </cell>
        </row>
        <row r="32650">
          <cell r="M32650" t="str">
            <v/>
          </cell>
          <cell r="N32650" t="str">
            <v/>
          </cell>
          <cell r="O32650" t="str">
            <v/>
          </cell>
          <cell r="P32650" t="str">
            <v/>
          </cell>
          <cell r="Q32650" t="str">
            <v/>
          </cell>
          <cell r="R32650" t="str">
            <v/>
          </cell>
        </row>
        <row r="32651">
          <cell r="M32651">
            <v>368</v>
          </cell>
          <cell r="N32651" t="str">
            <v>AREIA PARA ATERRO - POSTO JAZIDA/FORNECEDOR (RETIRADO NA JAZIDA, SEM TRANSPORTE)</v>
          </cell>
          <cell r="O32651" t="str">
            <v>M3</v>
          </cell>
          <cell r="P32651" t="str">
            <v>COEFICIENTE DE REPRESENTATIVIDADE</v>
          </cell>
          <cell r="Q32651">
            <v>1.25</v>
          </cell>
          <cell r="R32651">
            <v>75</v>
          </cell>
        </row>
        <row r="32652">
          <cell r="M32652">
            <v>5678</v>
          </cell>
          <cell r="N32652" t="str">
            <v>RETROESCAVADEIRA SOBRE RODAS COM CARREGADEIRA, TRAÇÃO 4X4, POTÊNCIA LÍQ. 88 HP, CAÇAMBA CARREG. CAP. MÍN. 1 M3, CAÇAMBA RETRO CAP. 0,26 M3, PESO OPERACIONAL MÍN. 6.674 KG, PROFUNDIDADE ESCAVAÇÃO MÁX. 4,37 M - CHP DIURNO. AF_06/2014</v>
          </cell>
          <cell r="O32652" t="str">
            <v>CHP</v>
          </cell>
          <cell r="P32652" t="str">
            <v>ATRIBUÍDO SÃO PAULO</v>
          </cell>
          <cell r="Q32652">
            <v>2.5000000000000001E-2</v>
          </cell>
          <cell r="R32652">
            <v>103.52</v>
          </cell>
        </row>
        <row r="32653">
          <cell r="M32653">
            <v>5679</v>
          </cell>
          <cell r="N32653" t="str">
            <v>RETROESCAVADEIRA SOBRE RODAS COM CARREGADEIRA, TRAÇÃO 4X4, POTÊNCIA LÍQ. 88 HP, CAÇAMBA CARREG. CAP. MÍN. 1 M3, CAÇAMBA RETRO CAP. 0,26 M3, PESO OPERACIONAL MÍN. 6.674 KG, PROFUNDIDADE ESCAVAÇÃO MÁX. 4,37 M - CHI DIURNO. AF_06/2014</v>
          </cell>
          <cell r="O32653" t="str">
            <v>CHI</v>
          </cell>
          <cell r="P32653" t="str">
            <v>ATRIBUÍDO SÃO PAULO</v>
          </cell>
          <cell r="Q32653">
            <v>3.3000000000000002E-2</v>
          </cell>
          <cell r="R32653">
            <v>40.76</v>
          </cell>
        </row>
        <row r="32654">
          <cell r="M32654">
            <v>5901</v>
          </cell>
          <cell r="N32654" t="str">
            <v>CAMINHÃO PIPA 10.000 L TRUCADO, PESO BRUTO TOTAL 23.000 KG, CARGA ÚTIL MÁXIMA 15.935 KG, DISTÂNCIA ENTRE EIXOS 4,8 M, POTÊNCIA 230 CV, INCLUSIVE TANQUE DE AÇO PARA TRANSPORTE DE ÁGUA - CHP DIURNO. AF_06/2014</v>
          </cell>
          <cell r="O32654" t="str">
            <v>CHP</v>
          </cell>
          <cell r="P32654" t="str">
            <v>ATRIBUÍDO SÃO PAULO</v>
          </cell>
          <cell r="Q32654">
            <v>6.0000000000000001E-3</v>
          </cell>
          <cell r="R32654">
            <v>219.37</v>
          </cell>
        </row>
        <row r="32655">
          <cell r="M32655">
            <v>5903</v>
          </cell>
          <cell r="N32655" t="str">
            <v>CAMINHÃO PIPA 10.000 L TRUCADO, PESO BRUTO TOTAL 23.000 KG, CARGA ÚTIL MÁXIMA 15.935 KG, DISTÂNCIA ENTRE EIXOS 4,8 M, POTÊNCIA 230 CV, INCLUSIVE TANQUE DE AÇO PARA TRANSPORTE DE ÁGUA - CHI DIURNO. AF_06/2014</v>
          </cell>
          <cell r="O32655" t="str">
            <v>CHI</v>
          </cell>
          <cell r="P32655" t="str">
            <v>ATRIBUÍDO SÃO PAULO</v>
          </cell>
          <cell r="Q32655">
            <v>3.0000000000000001E-3</v>
          </cell>
          <cell r="R32655">
            <v>39.42</v>
          </cell>
        </row>
        <row r="32656">
          <cell r="M32656">
            <v>88316</v>
          </cell>
          <cell r="N32656" t="str">
            <v>SERVENTE COM ENCARGOS COMPLEMENTARES</v>
          </cell>
          <cell r="O32656" t="str">
            <v>H</v>
          </cell>
          <cell r="P32656" t="str">
            <v>COLETADO</v>
          </cell>
          <cell r="Q32656">
            <v>3.2000000000000001E-2</v>
          </cell>
          <cell r="R32656">
            <v>14.25</v>
          </cell>
        </row>
        <row r="32657">
          <cell r="M32657">
            <v>91533</v>
          </cell>
          <cell r="N32657" t="str">
            <v>COMPACTADOR DE SOLOS DE PERCUSSÃO (SOQUETE) COM MOTOR A GASOLINA 4 TEMPOS, POTÊNCIA 4 CV - CHP DIURNO. AF_08/2015</v>
          </cell>
          <cell r="O32657" t="str">
            <v>CHP</v>
          </cell>
          <cell r="P32657" t="str">
            <v>ATRIBUÍDO SÃO PAULO</v>
          </cell>
          <cell r="Q32657">
            <v>0.122</v>
          </cell>
          <cell r="R32657">
            <v>25.62</v>
          </cell>
        </row>
        <row r="32658">
          <cell r="M32658">
            <v>91534</v>
          </cell>
          <cell r="N32658" t="str">
            <v>COMPACTADOR DE SOLOS DE PERCUSSÃO (SOQUETE) COM MOTOR A GASOLINA 4 TEMPOS, POTÊNCIA 4 CV - CHI DIURNO. AF_08/2015</v>
          </cell>
          <cell r="O32658" t="str">
            <v>CHI</v>
          </cell>
          <cell r="P32658" t="str">
            <v>ATRIBUÍDO SÃO PAULO</v>
          </cell>
          <cell r="Q32658">
            <v>0.113</v>
          </cell>
          <cell r="R32658">
            <v>19.57</v>
          </cell>
        </row>
        <row r="32659">
          <cell r="M32659" t="str">
            <v/>
          </cell>
          <cell r="N32659" t="str">
            <v/>
          </cell>
          <cell r="O32659" t="str">
            <v/>
          </cell>
          <cell r="P32659" t="str">
            <v/>
          </cell>
          <cell r="Q32659" t="str">
            <v/>
          </cell>
          <cell r="R32659" t="str">
            <v/>
          </cell>
        </row>
        <row r="32660">
          <cell r="M32660">
            <v>368</v>
          </cell>
          <cell r="N32660" t="str">
            <v>AREIA PARA ATERRO - POSTO JAZIDA/FORNECEDOR (RETIRADO NA JAZIDA, SEM TRANSPORTE)</v>
          </cell>
          <cell r="O32660" t="str">
            <v>M3</v>
          </cell>
          <cell r="P32660" t="str">
            <v>COEFICIENTE DE REPRESENTATIVIDADE</v>
          </cell>
          <cell r="Q32660">
            <v>1.25</v>
          </cell>
          <cell r="R32660">
            <v>75</v>
          </cell>
        </row>
        <row r="32661">
          <cell r="M32661">
            <v>5678</v>
          </cell>
          <cell r="N32661" t="str">
            <v>RETROESCAVADEIRA SOBRE RODAS COM CARREGADEIRA, TRAÇÃO 4X4, POTÊNCIA LÍQ. 88 HP, CAÇAMBA CARREG. CAP. MÍN. 1 M3, CAÇAMBA RETRO CAP. 0,26 M3, PESO OPERACIONAL MÍN. 6.674 KG, PROFUNDIDADE ESCAVAÇÃO MÁX. 4,37 M - CHP DIURNO. AF_06/2014</v>
          </cell>
          <cell r="O32661" t="str">
            <v>CHP</v>
          </cell>
          <cell r="P32661" t="str">
            <v>ATRIBUÍDO SÃO PAULO</v>
          </cell>
          <cell r="Q32661">
            <v>1.9E-2</v>
          </cell>
          <cell r="R32661">
            <v>103.52</v>
          </cell>
        </row>
        <row r="32662">
          <cell r="M32662">
            <v>5679</v>
          </cell>
          <cell r="N32662" t="str">
            <v>RETROESCAVADEIRA SOBRE RODAS COM CARREGADEIRA, TRAÇÃO 4X4, POTÊNCIA LÍQ. 88 HP, CAÇAMBA CARREG. CAP. MÍN. 1 M3, CAÇAMBA RETRO CAP. 0,26 M3, PESO OPERACIONAL MÍN. 6.674 KG, PROFUNDIDADE ESCAVAÇÃO MÁX. 4,37 M - CHI DIURNO. AF_06/2014</v>
          </cell>
          <cell r="O32662" t="str">
            <v>CHI</v>
          </cell>
          <cell r="P32662" t="str">
            <v>ATRIBUÍDO SÃO PAULO</v>
          </cell>
          <cell r="Q32662">
            <v>2.5000000000000001E-2</v>
          </cell>
          <cell r="R32662">
            <v>40.76</v>
          </cell>
        </row>
        <row r="32663">
          <cell r="M32663">
            <v>5901</v>
          </cell>
          <cell r="N32663" t="str">
            <v>CAMINHÃO PIPA 10.000 L TRUCADO, PESO BRUTO TOTAL 23.000 KG, CARGA ÚTIL MÁXIMA 15.935 KG, DISTÂNCIA ENTRE EIXOS 4,8 M, POTÊNCIA 230 CV, INCLUSIVE TANQUE DE AÇO PARA TRANSPORTE DE ÁGUA - CHP DIURNO. AF_06/2014</v>
          </cell>
          <cell r="O32663" t="str">
            <v>CHP</v>
          </cell>
          <cell r="P32663" t="str">
            <v>ATRIBUÍDO SÃO PAULO</v>
          </cell>
          <cell r="Q32663">
            <v>6.0000000000000001E-3</v>
          </cell>
          <cell r="R32663">
            <v>219.37</v>
          </cell>
        </row>
        <row r="32664">
          <cell r="M32664">
            <v>5903</v>
          </cell>
          <cell r="N32664" t="str">
            <v>CAMINHÃO PIPA 10.000 L TRUCADO, PESO BRUTO TOTAL 23.000 KG, CARGA ÚTIL MÁXIMA 15.935 KG, DISTÂNCIA ENTRE EIXOS 4,8 M, POTÊNCIA 230 CV, INCLUSIVE TANQUE DE AÇO PARA TRANSPORTE DE ÁGUA - CHI DIURNO. AF_06/2014</v>
          </cell>
          <cell r="O32664" t="str">
            <v>CHI</v>
          </cell>
          <cell r="P32664" t="str">
            <v>ATRIBUÍDO SÃO PAULO</v>
          </cell>
          <cell r="Q32664">
            <v>3.0000000000000001E-3</v>
          </cell>
          <cell r="R32664">
            <v>39.42</v>
          </cell>
        </row>
        <row r="32665">
          <cell r="M32665">
            <v>88316</v>
          </cell>
          <cell r="N32665" t="str">
            <v>SERVENTE COM ENCARGOS COMPLEMENTARES</v>
          </cell>
          <cell r="O32665" t="str">
            <v>H</v>
          </cell>
          <cell r="P32665" t="str">
            <v>COLETADO</v>
          </cell>
          <cell r="Q32665">
            <v>2.3E-2</v>
          </cell>
          <cell r="R32665">
            <v>14.25</v>
          </cell>
        </row>
        <row r="32666">
          <cell r="M32666">
            <v>91533</v>
          </cell>
          <cell r="N32666" t="str">
            <v>COMPACTADOR DE SOLOS DE PERCUSSÃO (SOQUETE) COM MOTOR A GASOLINA 4 TEMPOS, POTÊNCIA 4 CV - CHP DIURNO. AF_08/2015</v>
          </cell>
          <cell r="O32666" t="str">
            <v>CHP</v>
          </cell>
          <cell r="P32666" t="str">
            <v>ATRIBUÍDO SÃO PAULO</v>
          </cell>
          <cell r="Q32666">
            <v>6.0999999999999999E-2</v>
          </cell>
          <cell r="R32666">
            <v>25.62</v>
          </cell>
        </row>
        <row r="32667">
          <cell r="M32667">
            <v>91534</v>
          </cell>
          <cell r="N32667" t="str">
            <v>COMPACTADOR DE SOLOS DE PERCUSSÃO (SOQUETE) COM MOTOR A GASOLINA 4 TEMPOS, POTÊNCIA 4 CV - CHI DIURNO. AF_08/2015</v>
          </cell>
          <cell r="O32667" t="str">
            <v>CHI</v>
          </cell>
          <cell r="P32667" t="str">
            <v>ATRIBUÍDO SÃO PAULO</v>
          </cell>
          <cell r="Q32667">
            <v>5.7000000000000002E-2</v>
          </cell>
          <cell r="R32667">
            <v>19.57</v>
          </cell>
        </row>
        <row r="32668">
          <cell r="M32668" t="str">
            <v/>
          </cell>
          <cell r="N32668" t="str">
            <v/>
          </cell>
          <cell r="O32668" t="str">
            <v/>
          </cell>
          <cell r="P32668" t="str">
            <v/>
          </cell>
          <cell r="Q32668" t="str">
            <v/>
          </cell>
          <cell r="R32668" t="str">
            <v/>
          </cell>
        </row>
        <row r="32669">
          <cell r="M32669">
            <v>368</v>
          </cell>
          <cell r="N32669" t="str">
            <v>AREIA PARA ATERRO - POSTO JAZIDA/FORNECEDOR (RETIRADO NA JAZIDA, SEM TRANSPORTE)</v>
          </cell>
          <cell r="O32669" t="str">
            <v>M3</v>
          </cell>
          <cell r="P32669" t="str">
            <v>COEFICIENTE DE REPRESENTATIVIDADE</v>
          </cell>
          <cell r="Q32669">
            <v>1.25</v>
          </cell>
          <cell r="R32669">
            <v>75</v>
          </cell>
        </row>
        <row r="32670">
          <cell r="M32670">
            <v>5901</v>
          </cell>
          <cell r="N32670" t="str">
            <v>CAMINHÃO PIPA 10.000 L TRUCADO, PESO BRUTO TOTAL 23.000 KG, CARGA ÚTIL MÁXIMA 15.935 KG, DISTÂNCIA ENTRE EIXOS 4,8 M, POTÊNCIA 230 CV, INCLUSIVE TANQUE DE AÇO PARA TRANSPORTE DE ÁGUA - CHP DIURNO. AF_06/2014</v>
          </cell>
          <cell r="O32670" t="str">
            <v>CHP</v>
          </cell>
          <cell r="P32670" t="str">
            <v>ATRIBUÍDO SÃO PAULO</v>
          </cell>
          <cell r="Q32670">
            <v>6.0000000000000001E-3</v>
          </cell>
          <cell r="R32670">
            <v>219.37</v>
          </cell>
        </row>
        <row r="32671">
          <cell r="M32671">
            <v>5903</v>
          </cell>
          <cell r="N32671" t="str">
            <v>CAMINHÃO PIPA 10.000 L TRUCADO, PESO BRUTO TOTAL 23.000 KG, CARGA ÚTIL MÁXIMA 15.935 KG, DISTÂNCIA ENTRE EIXOS 4,8 M, POTÊNCIA 230 CV, INCLUSIVE TANQUE DE AÇO PARA TRANSPORTE DE ÁGUA - CHI DIURNO. AF_06/2014</v>
          </cell>
          <cell r="O32671" t="str">
            <v>CHI</v>
          </cell>
          <cell r="P32671" t="str">
            <v>ATRIBUÍDO SÃO PAULO</v>
          </cell>
          <cell r="Q32671">
            <v>3.0000000000000001E-3</v>
          </cell>
          <cell r="R32671">
            <v>39.42</v>
          </cell>
        </row>
        <row r="32672">
          <cell r="M32672">
            <v>88316</v>
          </cell>
          <cell r="N32672" t="str">
            <v>SERVENTE COM ENCARGOS COMPLEMENTARES</v>
          </cell>
          <cell r="O32672" t="str">
            <v>H</v>
          </cell>
          <cell r="P32672" t="str">
            <v>COLETADO</v>
          </cell>
          <cell r="Q32672">
            <v>0.65900000000000003</v>
          </cell>
          <cell r="R32672">
            <v>14.25</v>
          </cell>
        </row>
        <row r="32673">
          <cell r="M32673">
            <v>91533</v>
          </cell>
          <cell r="N32673" t="str">
            <v>COMPACTADOR DE SOLOS DE PERCUSSÃO (SOQUETE) COM MOTOR A GASOLINA 4 TEMPOS, POTÊNCIA 4 CV - CHP DIURNO. AF_08/2015</v>
          </cell>
          <cell r="O32673" t="str">
            <v>CHP</v>
          </cell>
          <cell r="P32673" t="str">
            <v>ATRIBUÍDO SÃO PAULO</v>
          </cell>
          <cell r="Q32673">
            <v>0.27400000000000002</v>
          </cell>
          <cell r="R32673">
            <v>25.62</v>
          </cell>
        </row>
        <row r="32674">
          <cell r="M32674">
            <v>91534</v>
          </cell>
          <cell r="N32674" t="str">
            <v>COMPACTADOR DE SOLOS DE PERCUSSÃO (SOQUETE) COM MOTOR A GASOLINA 4 TEMPOS, POTÊNCIA 4 CV - CHI DIURNO. AF_08/2015</v>
          </cell>
          <cell r="O32674" t="str">
            <v>CHI</v>
          </cell>
          <cell r="P32674" t="str">
            <v>ATRIBUÍDO SÃO PAULO</v>
          </cell>
          <cell r="Q32674">
            <v>0.254</v>
          </cell>
          <cell r="R32674">
            <v>19.57</v>
          </cell>
        </row>
        <row r="32675">
          <cell r="M32675" t="str">
            <v/>
          </cell>
          <cell r="N32675" t="str">
            <v/>
          </cell>
          <cell r="O32675" t="str">
            <v/>
          </cell>
          <cell r="P32675" t="str">
            <v/>
          </cell>
          <cell r="Q32675" t="str">
            <v/>
          </cell>
          <cell r="R32675" t="str">
            <v/>
          </cell>
        </row>
        <row r="32676">
          <cell r="M32676">
            <v>5901</v>
          </cell>
          <cell r="N32676" t="str">
            <v>CAMINHÃO PIPA 10.000 L TRUCADO, PESO BRUTO TOTAL 23.000 KG, CARGA ÚTIL MÁXIMA 15.935 KG, DISTÂNCIA ENTRE EIXOS 4,8 M, POTÊNCIA 230 CV, INCLUSIVE TANQUE DE AÇO PARA TRANSPORTE DE ÁGUA - CHP DIURNO. AF_06/2014</v>
          </cell>
          <cell r="O32676" t="str">
            <v>CHP</v>
          </cell>
          <cell r="P32676" t="str">
            <v>ATRIBUÍDO SÃO PAULO</v>
          </cell>
          <cell r="Q32676">
            <v>4.0000000000000001E-3</v>
          </cell>
          <cell r="R32676">
            <v>219.37</v>
          </cell>
        </row>
        <row r="32677">
          <cell r="M32677">
            <v>5903</v>
          </cell>
          <cell r="N32677" t="str">
            <v>CAMINHÃO PIPA 10.000 L TRUCADO, PESO BRUTO TOTAL 23.000 KG, CARGA ÚTIL MÁXIMA 15.935 KG, DISTÂNCIA ENTRE EIXOS 4,8 M, POTÊNCIA 230 CV, INCLUSIVE TANQUE DE AÇO PARA TRANSPORTE DE ÁGUA - CHI DIURNO. AF_06/2014</v>
          </cell>
          <cell r="O32677" t="str">
            <v>CHI</v>
          </cell>
          <cell r="P32677" t="str">
            <v>ATRIBUÍDO SÃO PAULO</v>
          </cell>
          <cell r="Q32677">
            <v>0.03</v>
          </cell>
          <cell r="R32677">
            <v>39.42</v>
          </cell>
        </row>
        <row r="32678">
          <cell r="M32678">
            <v>5932</v>
          </cell>
          <cell r="N32678" t="str">
            <v>MOTONIVELADORA POTÊNCIA BÁSICA LÍQUIDA (PRIMEIRA MARCHA) 125 HP, PESO BRUTO 13032 KG, LARGURA DA LÂMINA DE 3,7 M - CHP DIURNO. AF_06/2014</v>
          </cell>
          <cell r="O32678" t="str">
            <v>CHP</v>
          </cell>
          <cell r="P32678" t="str">
            <v>ATRIBUÍDO SÃO PAULO</v>
          </cell>
          <cell r="Q32678">
            <v>6.0000000000000001E-3</v>
          </cell>
          <cell r="R32678">
            <v>171.39</v>
          </cell>
        </row>
        <row r="32679">
          <cell r="M32679">
            <v>5934</v>
          </cell>
          <cell r="N32679" t="str">
            <v>MOTONIVELADORA POTÊNCIA BÁSICA LÍQUIDA (PRIMEIRA MARCHA) 125 HP, PESO BRUTO 13032 KG, LARGURA DA LÂMINA DE 3,7 M - CHI DIURNO. AF_06/2014</v>
          </cell>
          <cell r="O32679" t="str">
            <v>CHI</v>
          </cell>
          <cell r="P32679" t="str">
            <v>ATRIBUÍDO SÃO PAULO</v>
          </cell>
          <cell r="Q32679">
            <v>2.7E-2</v>
          </cell>
          <cell r="R32679">
            <v>58.94</v>
          </cell>
        </row>
        <row r="32680">
          <cell r="M32680">
            <v>73436</v>
          </cell>
          <cell r="N32680" t="str">
            <v>ROLO COMPACTADOR VIBRATÓRIO PÉ DE CARNEIRO PARA SOLOS, POTÊNCIA 80 HP, PESO OPERACIONAL SEM/COM LASTRO 7,4 / 8,8 T, LARGURA DE TRABALHO 1,68 M - CHP DIURNO. AF_02/2016</v>
          </cell>
          <cell r="O32680" t="str">
            <v>CHP</v>
          </cell>
          <cell r="P32680" t="str">
            <v>ATRIBUÍDO SÃO PAULO</v>
          </cell>
          <cell r="Q32680">
            <v>0.01</v>
          </cell>
          <cell r="R32680">
            <v>144.61000000000001</v>
          </cell>
        </row>
        <row r="32681">
          <cell r="M32681">
            <v>88316</v>
          </cell>
          <cell r="N32681" t="str">
            <v>SERVENTE COM ENCARGOS COMPLEMENTARES</v>
          </cell>
          <cell r="O32681" t="str">
            <v>H</v>
          </cell>
          <cell r="P32681" t="str">
            <v>COLETADO</v>
          </cell>
          <cell r="Q32681">
            <v>3.3000000000000002E-2</v>
          </cell>
          <cell r="R32681">
            <v>14.25</v>
          </cell>
        </row>
        <row r="32682">
          <cell r="M32682">
            <v>93244</v>
          </cell>
          <cell r="N32682" t="str">
            <v>ROLO COMPACTADOR VIBRATÓRIO PÉ DE CARNEIRO PARA SOLOS, POTÊNCIA 80 HP, PESO OPERACIONAL SEM/COM LASTRO 7,4 / 8,8 T, LARGURA DE TRABALHO 1,68 M - CHI DIURNO. AF_02/2016</v>
          </cell>
          <cell r="O32682" t="str">
            <v>CHI</v>
          </cell>
          <cell r="P32682" t="str">
            <v>ATRIBUÍDO SÃO PAULO</v>
          </cell>
          <cell r="Q32682">
            <v>2.3E-2</v>
          </cell>
          <cell r="R32682">
            <v>40.93</v>
          </cell>
        </row>
        <row r="32683">
          <cell r="M32683" t="str">
            <v/>
          </cell>
          <cell r="N32683" t="str">
            <v/>
          </cell>
          <cell r="O32683" t="str">
            <v/>
          </cell>
          <cell r="P32683" t="str">
            <v/>
          </cell>
          <cell r="Q32683" t="str">
            <v/>
          </cell>
          <cell r="R32683" t="str">
            <v/>
          </cell>
        </row>
        <row r="32684">
          <cell r="M32684">
            <v>5901</v>
          </cell>
          <cell r="N32684" t="str">
            <v>CAMINHÃO PIPA 10.000 L TRUCADO, PESO BRUTO TOTAL 23.000 KG, CARGA ÚTIL MÁXIMA 15.935 KG, DISTÂNCIA ENTRE EIXOS 4,8 M, POTÊNCIA 230 CV, INCLUSIVE TANQUE DE AÇO PARA TRANSPORTE DE ÁGUA - CHP DIURNO. AF_06/2014</v>
          </cell>
          <cell r="O32684" t="str">
            <v>CHP</v>
          </cell>
          <cell r="P32684" t="str">
            <v>ATRIBUÍDO SÃO PAULO</v>
          </cell>
          <cell r="Q32684">
            <v>4.0000000000000001E-3</v>
          </cell>
          <cell r="R32684">
            <v>219.37</v>
          </cell>
        </row>
        <row r="32685">
          <cell r="M32685">
            <v>5903</v>
          </cell>
          <cell r="N32685" t="str">
            <v>CAMINHÃO PIPA 10.000 L TRUCADO, PESO BRUTO TOTAL 23.000 KG, CARGA ÚTIL MÁXIMA 15.935 KG, DISTÂNCIA ENTRE EIXOS 4,8 M, POTÊNCIA 230 CV, INCLUSIVE TANQUE DE AÇO PARA TRANSPORTE DE ÁGUA - CHI DIURNO. AF_06/2014</v>
          </cell>
          <cell r="O32685" t="str">
            <v>CHI</v>
          </cell>
          <cell r="P32685" t="str">
            <v>ATRIBUÍDO SÃO PAULO</v>
          </cell>
          <cell r="Q32685">
            <v>1.6E-2</v>
          </cell>
          <cell r="R32685">
            <v>39.42</v>
          </cell>
        </row>
        <row r="32686">
          <cell r="M32686">
            <v>5932</v>
          </cell>
          <cell r="N32686" t="str">
            <v>MOTONIVELADORA POTÊNCIA BÁSICA LÍQUIDA (PRIMEIRA MARCHA) 125 HP, PESO BRUTO 13032 KG, LARGURA DA LÂMINA DE 3,7 M - CHP DIURNO. AF_06/2014</v>
          </cell>
          <cell r="O32686" t="str">
            <v>CHP</v>
          </cell>
          <cell r="P32686" t="str">
            <v>ATRIBUÍDO SÃO PAULO</v>
          </cell>
          <cell r="Q32686">
            <v>6.0000000000000001E-3</v>
          </cell>
          <cell r="R32686">
            <v>171.39</v>
          </cell>
        </row>
        <row r="32687">
          <cell r="M32687">
            <v>5934</v>
          </cell>
          <cell r="N32687" t="str">
            <v>MOTONIVELADORA POTÊNCIA BÁSICA LÍQUIDA (PRIMEIRA MARCHA) 125 HP, PESO BRUTO 13032 KG, LARGURA DA LÂMINA DE 3,7 M - CHI DIURNO. AF_06/2014</v>
          </cell>
          <cell r="O32687" t="str">
            <v>CHI</v>
          </cell>
          <cell r="P32687" t="str">
            <v>ATRIBUÍDO SÃO PAULO</v>
          </cell>
          <cell r="Q32687">
            <v>1.4999999999999999E-2</v>
          </cell>
          <cell r="R32687">
            <v>58.94</v>
          </cell>
        </row>
        <row r="32688">
          <cell r="M32688">
            <v>88316</v>
          </cell>
          <cell r="N32688" t="str">
            <v>SERVENTE COM ENCARGOS COMPLEMENTARES</v>
          </cell>
          <cell r="O32688" t="str">
            <v>H</v>
          </cell>
          <cell r="P32688" t="str">
            <v>COLETADO</v>
          </cell>
          <cell r="Q32688">
            <v>2.1000000000000001E-2</v>
          </cell>
          <cell r="R32688">
            <v>14.25</v>
          </cell>
        </row>
        <row r="32689">
          <cell r="M32689">
            <v>96463</v>
          </cell>
          <cell r="N32689" t="str">
            <v>ROLO COMPACTADOR DE PNEUS, ESTATICO, PRESSAO VARIAVEL, POTENCIA 110 HP, PESO SEM/COM LASTRO 10,8/27 T, LARGURA DE ROLAGEM 2,30 M - CHP DIURNO. AF_06/2017</v>
          </cell>
          <cell r="O32689" t="str">
            <v>CHP</v>
          </cell>
          <cell r="P32689" t="str">
            <v>ATRIBUÍDO SÃO PAULO</v>
          </cell>
          <cell r="Q32689">
            <v>3.0000000000000001E-3</v>
          </cell>
          <cell r="R32689">
            <v>148</v>
          </cell>
        </row>
        <row r="32690">
          <cell r="M32690">
            <v>96464</v>
          </cell>
          <cell r="N32690" t="str">
            <v>ROLO COMPACTADOR DE PNEUS, ESTATICO, PRESSAO VARIAVEL, POTENCIA 110 HP, PESO SEM/COM LASTRO 10,8/27 T, LARGURA DE ROLAGEM 2,30 M - CHI DIURNO. AF_06/2017</v>
          </cell>
          <cell r="O32690" t="str">
            <v>CHI</v>
          </cell>
          <cell r="P32690" t="str">
            <v>ATRIBUÍDO SÃO PAULO</v>
          </cell>
          <cell r="Q32690">
            <v>2.3E-2</v>
          </cell>
          <cell r="R32690">
            <v>55.61</v>
          </cell>
        </row>
        <row r="32691">
          <cell r="M32691" t="str">
            <v/>
          </cell>
          <cell r="N32691" t="str">
            <v/>
          </cell>
          <cell r="O32691" t="str">
            <v/>
          </cell>
          <cell r="P32691" t="str">
            <v/>
          </cell>
          <cell r="Q32691" t="str">
            <v/>
          </cell>
          <cell r="R32691" t="str">
            <v/>
          </cell>
        </row>
        <row r="32692">
          <cell r="M32692">
            <v>5631</v>
          </cell>
          <cell r="N32692" t="str">
            <v>ESCAVADEIRA HIDRÁULICA SOBRE ESTEIRAS, CAÇAMBA 0,80 M3, PESO OPERACIONAL 17 T, POTENCIA BRUTA 111 HP - CHP DIURNO. AF_06/2014</v>
          </cell>
          <cell r="O32692" t="str">
            <v>CHP</v>
          </cell>
          <cell r="P32692" t="str">
            <v>ATRIBUÍDO SÃO PAULO</v>
          </cell>
          <cell r="Q32692">
            <v>4.2999999999999997E-2</v>
          </cell>
          <cell r="R32692">
            <v>147.57</v>
          </cell>
        </row>
        <row r="32693">
          <cell r="M32693">
            <v>5632</v>
          </cell>
          <cell r="N32693" t="str">
            <v>ESCAVADEIRA HIDRÁULICA SOBRE ESTEIRAS, CAÇAMBA 0,80 M3, PESO OPERACIONAL 17 T, POTENCIA BRUTA 111 HP - CHI DIURNO. AF_06/2014</v>
          </cell>
          <cell r="O32693" t="str">
            <v>CHI</v>
          </cell>
          <cell r="P32693" t="str">
            <v>ATRIBUÍDO SÃO PAULO</v>
          </cell>
          <cell r="Q32693">
            <v>5.7000000000000002E-2</v>
          </cell>
          <cell r="R32693">
            <v>57.68</v>
          </cell>
        </row>
        <row r="32694">
          <cell r="M32694">
            <v>88316</v>
          </cell>
          <cell r="N32694" t="str">
            <v>SERVENTE COM ENCARGOS COMPLEMENTARES</v>
          </cell>
          <cell r="O32694" t="str">
            <v>H</v>
          </cell>
          <cell r="P32694" t="str">
            <v>COLETADO</v>
          </cell>
          <cell r="Q32694">
            <v>4.4999999999999998E-2</v>
          </cell>
          <cell r="R32694">
            <v>14.25</v>
          </cell>
        </row>
        <row r="32695">
          <cell r="M32695">
            <v>91533</v>
          </cell>
          <cell r="N32695" t="str">
            <v>COMPACTADOR DE SOLOS DE PERCUSSÃO (SOQUETE) COM MOTOR A GASOLINA 4 TEMPOS, POTÊNCIA 4 CV - CHP DIURNO. AF_08/2015</v>
          </cell>
          <cell r="O32695" t="str">
            <v>CHP</v>
          </cell>
          <cell r="P32695" t="str">
            <v>ATRIBUÍDO SÃO PAULO</v>
          </cell>
          <cell r="Q32695">
            <v>9.4E-2</v>
          </cell>
          <cell r="R32695">
            <v>25.62</v>
          </cell>
        </row>
        <row r="32696">
          <cell r="M32696">
            <v>91534</v>
          </cell>
          <cell r="N32696" t="str">
            <v>COMPACTADOR DE SOLOS DE PERCUSSÃO (SOQUETE) COM MOTOR A GASOLINA 4 TEMPOS, POTÊNCIA 4 CV - CHI DIURNO. AF_08/2015</v>
          </cell>
          <cell r="O32696" t="str">
            <v>CHI</v>
          </cell>
          <cell r="P32696" t="str">
            <v>ATRIBUÍDO SÃO PAULO</v>
          </cell>
          <cell r="Q32696">
            <v>8.6999999999999994E-2</v>
          </cell>
          <cell r="R32696">
            <v>19.57</v>
          </cell>
        </row>
        <row r="32697">
          <cell r="M32697">
            <v>95606</v>
          </cell>
          <cell r="N32697" t="str">
            <v>UMIDIFICAÇÃO DE MATERIAL PARA VALAS COM CAMINHÃO PIPA 10000L. AF_11/2016</v>
          </cell>
          <cell r="O32697" t="str">
            <v>M3</v>
          </cell>
          <cell r="P32697" t="str">
            <v>ATRIBUÍDO SÃO PAULO</v>
          </cell>
          <cell r="Q32697">
            <v>1</v>
          </cell>
          <cell r="R32697">
            <v>1.54</v>
          </cell>
        </row>
        <row r="32698">
          <cell r="M32698" t="str">
            <v/>
          </cell>
          <cell r="N32698" t="str">
            <v/>
          </cell>
          <cell r="O32698" t="str">
            <v/>
          </cell>
          <cell r="P32698" t="str">
            <v/>
          </cell>
          <cell r="Q32698" t="str">
            <v/>
          </cell>
          <cell r="R32698" t="str">
            <v/>
          </cell>
        </row>
        <row r="32699">
          <cell r="M32699">
            <v>5631</v>
          </cell>
          <cell r="N32699" t="str">
            <v>ESCAVADEIRA HIDRÁULICA SOBRE ESTEIRAS, CAÇAMBA 0,80 M3, PESO OPERACIONAL 17 T, POTENCIA BRUTA 111 HP - CHP DIURNO. AF_06/2014</v>
          </cell>
          <cell r="O32699" t="str">
            <v>CHP</v>
          </cell>
          <cell r="P32699" t="str">
            <v>ATRIBUÍDO SÃO PAULO</v>
          </cell>
          <cell r="Q32699">
            <v>3.7999999999999999E-2</v>
          </cell>
          <cell r="R32699">
            <v>147.57</v>
          </cell>
        </row>
        <row r="32700">
          <cell r="M32700">
            <v>5632</v>
          </cell>
          <cell r="N32700" t="str">
            <v>ESCAVADEIRA HIDRÁULICA SOBRE ESTEIRAS, CAÇAMBA 0,80 M3, PESO OPERACIONAL 17 T, POTENCIA BRUTA 111 HP - CHI DIURNO. AF_06/2014</v>
          </cell>
          <cell r="O32700" t="str">
            <v>CHI</v>
          </cell>
          <cell r="P32700" t="str">
            <v>ATRIBUÍDO SÃO PAULO</v>
          </cell>
          <cell r="Q32700">
            <v>4.9000000000000002E-2</v>
          </cell>
          <cell r="R32700">
            <v>57.68</v>
          </cell>
        </row>
        <row r="32701">
          <cell r="M32701">
            <v>88316</v>
          </cell>
          <cell r="N32701" t="str">
            <v>SERVENTE COM ENCARGOS COMPLEMENTARES</v>
          </cell>
          <cell r="O32701" t="str">
            <v>H</v>
          </cell>
          <cell r="P32701" t="str">
            <v>COLETADO</v>
          </cell>
          <cell r="Q32701">
            <v>3.7999999999999999E-2</v>
          </cell>
          <cell r="R32701">
            <v>14.25</v>
          </cell>
        </row>
        <row r="32702">
          <cell r="M32702">
            <v>91533</v>
          </cell>
          <cell r="N32702" t="str">
            <v>COMPACTADOR DE SOLOS DE PERCUSSÃO (SOQUETE) COM MOTOR A GASOLINA 4 TEMPOS, POTÊNCIA 4 CV - CHP DIURNO. AF_08/2015</v>
          </cell>
          <cell r="O32702" t="str">
            <v>CHP</v>
          </cell>
          <cell r="P32702" t="str">
            <v>ATRIBUÍDO SÃO PAULO</v>
          </cell>
          <cell r="Q32702">
            <v>6.0999999999999999E-2</v>
          </cell>
          <cell r="R32702">
            <v>25.62</v>
          </cell>
        </row>
        <row r="32703">
          <cell r="M32703">
            <v>91534</v>
          </cell>
          <cell r="N32703" t="str">
            <v>COMPACTADOR DE SOLOS DE PERCUSSÃO (SOQUETE) COM MOTOR A GASOLINA 4 TEMPOS, POTÊNCIA 4 CV - CHI DIURNO. AF_08/2015</v>
          </cell>
          <cell r="O32703" t="str">
            <v>CHI</v>
          </cell>
          <cell r="P32703" t="str">
            <v>ATRIBUÍDO SÃO PAULO</v>
          </cell>
          <cell r="Q32703">
            <v>5.7000000000000002E-2</v>
          </cell>
          <cell r="R32703">
            <v>19.57</v>
          </cell>
        </row>
        <row r="32704">
          <cell r="M32704">
            <v>95606</v>
          </cell>
          <cell r="N32704" t="str">
            <v>UMIDIFICAÇÃO DE MATERIAL PARA VALAS COM CAMINHÃO PIPA 10000L. AF_11/2016</v>
          </cell>
          <cell r="O32704" t="str">
            <v>M3</v>
          </cell>
          <cell r="P32704" t="str">
            <v>ATRIBUÍDO SÃO PAULO</v>
          </cell>
          <cell r="Q32704">
            <v>1</v>
          </cell>
          <cell r="R32704">
            <v>1.54</v>
          </cell>
        </row>
        <row r="32705">
          <cell r="M32705" t="str">
            <v/>
          </cell>
          <cell r="N32705" t="str">
            <v/>
          </cell>
          <cell r="O32705" t="str">
            <v/>
          </cell>
          <cell r="P32705" t="str">
            <v/>
          </cell>
          <cell r="Q32705" t="str">
            <v/>
          </cell>
          <cell r="R32705" t="str">
            <v/>
          </cell>
        </row>
        <row r="32706">
          <cell r="M32706">
            <v>5631</v>
          </cell>
          <cell r="N32706" t="str">
            <v>ESCAVADEIRA HIDRÁULICA SOBRE ESTEIRAS, CAÇAMBA 0,80 M3, PESO OPERACIONAL 17 T, POTENCIA BRUTA 111 HP - CHP DIURNO. AF_06/2014</v>
          </cell>
          <cell r="O32706" t="str">
            <v>CHP</v>
          </cell>
          <cell r="P32706" t="str">
            <v>ATRIBUÍDO SÃO PAULO</v>
          </cell>
          <cell r="Q32706">
            <v>0.03</v>
          </cell>
          <cell r="R32706">
            <v>147.57</v>
          </cell>
        </row>
        <row r="32707">
          <cell r="M32707">
            <v>5632</v>
          </cell>
          <cell r="N32707" t="str">
            <v>ESCAVADEIRA HIDRÁULICA SOBRE ESTEIRAS, CAÇAMBA 0,80 M3, PESO OPERACIONAL 17 T, POTENCIA BRUTA 111 HP - CHI DIURNO. AF_06/2014</v>
          </cell>
          <cell r="O32707" t="str">
            <v>CHI</v>
          </cell>
          <cell r="P32707" t="str">
            <v>ATRIBUÍDO SÃO PAULO</v>
          </cell>
          <cell r="Q32707">
            <v>0.04</v>
          </cell>
          <cell r="R32707">
            <v>57.68</v>
          </cell>
        </row>
        <row r="32708">
          <cell r="M32708">
            <v>88316</v>
          </cell>
          <cell r="N32708" t="str">
            <v>SERVENTE COM ENCARGOS COMPLEMENTARES</v>
          </cell>
          <cell r="O32708" t="str">
            <v>H</v>
          </cell>
          <cell r="P32708" t="str">
            <v>COLETADO</v>
          </cell>
          <cell r="Q32708">
            <v>2.9000000000000001E-2</v>
          </cell>
          <cell r="R32708">
            <v>14.25</v>
          </cell>
        </row>
        <row r="32709">
          <cell r="M32709">
            <v>91533</v>
          </cell>
          <cell r="N32709" t="str">
            <v>COMPACTADOR DE SOLOS DE PERCUSSÃO (SOQUETE) COM MOTOR A GASOLINA 4 TEMPOS, POTÊNCIA 4 CV - CHP DIURNO. AF_08/2015</v>
          </cell>
          <cell r="O32709" t="str">
            <v>CHP</v>
          </cell>
          <cell r="P32709" t="str">
            <v>ATRIBUÍDO SÃO PAULO</v>
          </cell>
          <cell r="Q32709">
            <v>0.02</v>
          </cell>
          <cell r="R32709">
            <v>25.62</v>
          </cell>
        </row>
        <row r="32710">
          <cell r="M32710">
            <v>91534</v>
          </cell>
          <cell r="N32710" t="str">
            <v>COMPACTADOR DE SOLOS DE PERCUSSÃO (SOQUETE) COM MOTOR A GASOLINA 4 TEMPOS, POTÊNCIA 4 CV - CHI DIURNO. AF_08/2015</v>
          </cell>
          <cell r="O32710" t="str">
            <v>CHI</v>
          </cell>
          <cell r="P32710" t="str">
            <v>ATRIBUÍDO SÃO PAULO</v>
          </cell>
          <cell r="Q32710">
            <v>1.7999999999999999E-2</v>
          </cell>
          <cell r="R32710">
            <v>19.57</v>
          </cell>
        </row>
        <row r="32711">
          <cell r="M32711">
            <v>95606</v>
          </cell>
          <cell r="N32711" t="str">
            <v>UMIDIFICAÇÃO DE MATERIAL PARA VALAS COM CAMINHÃO PIPA 10000L. AF_11/2016</v>
          </cell>
          <cell r="O32711" t="str">
            <v>M3</v>
          </cell>
          <cell r="P32711" t="str">
            <v>ATRIBUÍDO SÃO PAULO</v>
          </cell>
          <cell r="Q32711">
            <v>1</v>
          </cell>
          <cell r="R32711">
            <v>1.54</v>
          </cell>
        </row>
        <row r="32712">
          <cell r="M32712" t="str">
            <v/>
          </cell>
          <cell r="N32712" t="str">
            <v/>
          </cell>
          <cell r="O32712" t="str">
            <v/>
          </cell>
          <cell r="P32712" t="str">
            <v/>
          </cell>
          <cell r="Q32712" t="str">
            <v/>
          </cell>
          <cell r="R32712" t="str">
            <v/>
          </cell>
        </row>
        <row r="32713">
          <cell r="M32713">
            <v>5631</v>
          </cell>
          <cell r="N32713" t="str">
            <v>ESCAVADEIRA HIDRÁULICA SOBRE ESTEIRAS, CAÇAMBA 0,80 M3, PESO OPERACIONAL 17 T, POTENCIA BRUTA 111 HP - CHP DIURNO. AF_06/2014</v>
          </cell>
          <cell r="O32713" t="str">
            <v>CHP</v>
          </cell>
          <cell r="P32713" t="str">
            <v>ATRIBUÍDO SÃO PAULO</v>
          </cell>
          <cell r="Q32713">
            <v>3.2000000000000001E-2</v>
          </cell>
          <cell r="R32713">
            <v>147.57</v>
          </cell>
        </row>
        <row r="32714">
          <cell r="M32714">
            <v>5632</v>
          </cell>
          <cell r="N32714" t="str">
            <v>ESCAVADEIRA HIDRÁULICA SOBRE ESTEIRAS, CAÇAMBA 0,80 M3, PESO OPERACIONAL 17 T, POTENCIA BRUTA 111 HP - CHI DIURNO. AF_06/2014</v>
          </cell>
          <cell r="O32714" t="str">
            <v>CHI</v>
          </cell>
          <cell r="P32714" t="str">
            <v>ATRIBUÍDO SÃO PAULO</v>
          </cell>
          <cell r="Q32714">
            <v>4.2000000000000003E-2</v>
          </cell>
          <cell r="R32714">
            <v>57.68</v>
          </cell>
        </row>
        <row r="32715">
          <cell r="M32715">
            <v>88316</v>
          </cell>
          <cell r="N32715" t="str">
            <v>SERVENTE COM ENCARGOS COMPLEMENTARES</v>
          </cell>
          <cell r="O32715" t="str">
            <v>H</v>
          </cell>
          <cell r="P32715" t="str">
            <v>COLETADO</v>
          </cell>
          <cell r="Q32715">
            <v>3.1E-2</v>
          </cell>
          <cell r="R32715">
            <v>14.25</v>
          </cell>
        </row>
        <row r="32716">
          <cell r="M32716">
            <v>91533</v>
          </cell>
          <cell r="N32716" t="str">
            <v>COMPACTADOR DE SOLOS DE PERCUSSÃO (SOQUETE) COM MOTOR A GASOLINA 4 TEMPOS, POTÊNCIA 4 CV - CHP DIURNO. AF_08/2015</v>
          </cell>
          <cell r="O32716" t="str">
            <v>CHP</v>
          </cell>
          <cell r="P32716" t="str">
            <v>ATRIBUÍDO SÃO PAULO</v>
          </cell>
          <cell r="Q32716">
            <v>2.8000000000000001E-2</v>
          </cell>
          <cell r="R32716">
            <v>25.62</v>
          </cell>
        </row>
        <row r="32717">
          <cell r="M32717">
            <v>91534</v>
          </cell>
          <cell r="N32717" t="str">
            <v>COMPACTADOR DE SOLOS DE PERCUSSÃO (SOQUETE) COM MOTOR A GASOLINA 4 TEMPOS, POTÊNCIA 4 CV - CHI DIURNO. AF_08/2015</v>
          </cell>
          <cell r="O32717" t="str">
            <v>CHI</v>
          </cell>
          <cell r="P32717" t="str">
            <v>ATRIBUÍDO SÃO PAULO</v>
          </cell>
          <cell r="Q32717">
            <v>2.5999999999999999E-2</v>
          </cell>
          <cell r="R32717">
            <v>19.57</v>
          </cell>
        </row>
        <row r="32718">
          <cell r="M32718">
            <v>95606</v>
          </cell>
          <cell r="N32718" t="str">
            <v>UMIDIFICAÇÃO DE MATERIAL PARA VALAS COM CAMINHÃO PIPA 10000L. AF_11/2016</v>
          </cell>
          <cell r="O32718" t="str">
            <v>M3</v>
          </cell>
          <cell r="P32718" t="str">
            <v>ATRIBUÍDO SÃO PAULO</v>
          </cell>
          <cell r="Q32718">
            <v>1</v>
          </cell>
          <cell r="R32718">
            <v>1.54</v>
          </cell>
        </row>
        <row r="32719">
          <cell r="M32719" t="str">
            <v/>
          </cell>
          <cell r="N32719" t="str">
            <v/>
          </cell>
          <cell r="O32719" t="str">
            <v/>
          </cell>
          <cell r="P32719" t="str">
            <v/>
          </cell>
          <cell r="Q32719" t="str">
            <v/>
          </cell>
          <cell r="R32719" t="str">
            <v/>
          </cell>
        </row>
        <row r="32720">
          <cell r="M32720">
            <v>5631</v>
          </cell>
          <cell r="N32720" t="str">
            <v>ESCAVADEIRA HIDRÁULICA SOBRE ESTEIRAS, CAÇAMBA 0,80 M3, PESO OPERACIONAL 17 T, POTENCIA BRUTA 111 HP - CHP DIURNO. AF_06/2014</v>
          </cell>
          <cell r="O32720" t="str">
            <v>CHP</v>
          </cell>
          <cell r="P32720" t="str">
            <v>ATRIBUÍDO SÃO PAULO</v>
          </cell>
          <cell r="Q32720">
            <v>2.5999999999999999E-2</v>
          </cell>
          <cell r="R32720">
            <v>147.57</v>
          </cell>
        </row>
        <row r="32721">
          <cell r="M32721">
            <v>5632</v>
          </cell>
          <cell r="N32721" t="str">
            <v>ESCAVADEIRA HIDRÁULICA SOBRE ESTEIRAS, CAÇAMBA 0,80 M3, PESO OPERACIONAL 17 T, POTENCIA BRUTA 111 HP - CHI DIURNO. AF_06/2014</v>
          </cell>
          <cell r="O32721" t="str">
            <v>CHI</v>
          </cell>
          <cell r="P32721" t="str">
            <v>ATRIBUÍDO SÃO PAULO</v>
          </cell>
          <cell r="Q32721">
            <v>3.5000000000000003E-2</v>
          </cell>
          <cell r="R32721">
            <v>57.68</v>
          </cell>
        </row>
        <row r="32722">
          <cell r="M32722">
            <v>88316</v>
          </cell>
          <cell r="N32722" t="str">
            <v>SERVENTE COM ENCARGOS COMPLEMENTARES</v>
          </cell>
          <cell r="O32722" t="str">
            <v>H</v>
          </cell>
          <cell r="P32722" t="str">
            <v>COLETADO</v>
          </cell>
          <cell r="Q32722">
            <v>2.4E-2</v>
          </cell>
          <cell r="R32722">
            <v>14.25</v>
          </cell>
        </row>
        <row r="32723">
          <cell r="M32723">
            <v>91533</v>
          </cell>
          <cell r="N32723" t="str">
            <v>COMPACTADOR DE SOLOS DE PERCUSSÃO (SOQUETE) COM MOTOR A GASOLINA 4 TEMPOS, POTÊNCIA 4 CV - CHP DIURNO. AF_08/2015</v>
          </cell>
          <cell r="O32723" t="str">
            <v>CHP</v>
          </cell>
          <cell r="P32723" t="str">
            <v>ATRIBUÍDO SÃO PAULO</v>
          </cell>
          <cell r="Q32723">
            <v>0.01</v>
          </cell>
          <cell r="R32723">
            <v>25.62</v>
          </cell>
        </row>
        <row r="32724">
          <cell r="M32724">
            <v>91534</v>
          </cell>
          <cell r="N32724" t="str">
            <v>COMPACTADOR DE SOLOS DE PERCUSSÃO (SOQUETE) COM MOTOR A GASOLINA 4 TEMPOS, POTÊNCIA 4 CV - CHI DIURNO. AF_08/2015</v>
          </cell>
          <cell r="O32724" t="str">
            <v>CHI</v>
          </cell>
          <cell r="P32724" t="str">
            <v>ATRIBUÍDO SÃO PAULO</v>
          </cell>
          <cell r="Q32724">
            <v>8.9999999999999993E-3</v>
          </cell>
          <cell r="R32724">
            <v>19.57</v>
          </cell>
        </row>
        <row r="32725">
          <cell r="M32725">
            <v>95606</v>
          </cell>
          <cell r="N32725" t="str">
            <v>UMIDIFICAÇÃO DE MATERIAL PARA VALAS COM CAMINHÃO PIPA 10000L. AF_11/2016</v>
          </cell>
          <cell r="O32725" t="str">
            <v>M3</v>
          </cell>
          <cell r="P32725" t="str">
            <v>ATRIBUÍDO SÃO PAULO</v>
          </cell>
          <cell r="Q32725">
            <v>1</v>
          </cell>
          <cell r="R32725">
            <v>1.54</v>
          </cell>
        </row>
        <row r="32726">
          <cell r="M32726" t="str">
            <v/>
          </cell>
          <cell r="N32726" t="str">
            <v/>
          </cell>
          <cell r="O32726" t="str">
            <v/>
          </cell>
          <cell r="P32726" t="str">
            <v/>
          </cell>
          <cell r="Q32726" t="str">
            <v/>
          </cell>
          <cell r="R32726" t="str">
            <v/>
          </cell>
        </row>
        <row r="32727">
          <cell r="M32727">
            <v>5631</v>
          </cell>
          <cell r="N32727" t="str">
            <v>ESCAVADEIRA HIDRÁULICA SOBRE ESTEIRAS, CAÇAMBA 0,80 M3, PESO OPERACIONAL 17 T, POTENCIA BRUTA 111 HP - CHP DIURNO. AF_06/2014</v>
          </cell>
          <cell r="O32727" t="str">
            <v>CHP</v>
          </cell>
          <cell r="P32727" t="str">
            <v>ATRIBUÍDO SÃO PAULO</v>
          </cell>
          <cell r="Q32727">
            <v>2.9000000000000001E-2</v>
          </cell>
          <cell r="R32727">
            <v>147.57</v>
          </cell>
        </row>
        <row r="32728">
          <cell r="M32728">
            <v>5632</v>
          </cell>
          <cell r="N32728" t="str">
            <v>ESCAVADEIRA HIDRÁULICA SOBRE ESTEIRAS, CAÇAMBA 0,80 M3, PESO OPERACIONAL 17 T, POTENCIA BRUTA 111 HP - CHI DIURNO. AF_06/2014</v>
          </cell>
          <cell r="O32728" t="str">
            <v>CHI</v>
          </cell>
          <cell r="P32728" t="str">
            <v>ATRIBUÍDO SÃO PAULO</v>
          </cell>
          <cell r="Q32728">
            <v>3.7999999999999999E-2</v>
          </cell>
          <cell r="R32728">
            <v>57.68</v>
          </cell>
        </row>
        <row r="32729">
          <cell r="M32729">
            <v>88316</v>
          </cell>
          <cell r="N32729" t="str">
            <v>SERVENTE COM ENCARGOS COMPLEMENTARES</v>
          </cell>
          <cell r="O32729" t="str">
            <v>H</v>
          </cell>
          <cell r="P32729" t="str">
            <v>COLETADO</v>
          </cell>
          <cell r="Q32729">
            <v>2.7E-2</v>
          </cell>
          <cell r="R32729">
            <v>14.25</v>
          </cell>
        </row>
        <row r="32730">
          <cell r="M32730">
            <v>91533</v>
          </cell>
          <cell r="N32730" t="str">
            <v>COMPACTADOR DE SOLOS DE PERCUSSÃO (SOQUETE) COM MOTOR A GASOLINA 4 TEMPOS, POTÊNCIA 4 CV - CHP DIURNO. AF_08/2015</v>
          </cell>
          <cell r="O32730" t="str">
            <v>CHP</v>
          </cell>
          <cell r="P32730" t="str">
            <v>ATRIBUÍDO SÃO PAULO</v>
          </cell>
          <cell r="Q32730">
            <v>1.6E-2</v>
          </cell>
          <cell r="R32730">
            <v>25.62</v>
          </cell>
        </row>
        <row r="32731">
          <cell r="M32731">
            <v>91534</v>
          </cell>
          <cell r="N32731" t="str">
            <v>COMPACTADOR DE SOLOS DE PERCUSSÃO (SOQUETE) COM MOTOR A GASOLINA 4 TEMPOS, POTÊNCIA 4 CV - CHI DIURNO. AF_08/2015</v>
          </cell>
          <cell r="O32731" t="str">
            <v>CHI</v>
          </cell>
          <cell r="P32731" t="str">
            <v>ATRIBUÍDO SÃO PAULO</v>
          </cell>
          <cell r="Q32731">
            <v>1.4999999999999999E-2</v>
          </cell>
          <cell r="R32731">
            <v>19.57</v>
          </cell>
        </row>
        <row r="32732">
          <cell r="M32732">
            <v>95606</v>
          </cell>
          <cell r="N32732" t="str">
            <v>UMIDIFICAÇÃO DE MATERIAL PARA VALAS COM CAMINHÃO PIPA 10000L. AF_11/2016</v>
          </cell>
          <cell r="O32732" t="str">
            <v>M3</v>
          </cell>
          <cell r="P32732" t="str">
            <v>ATRIBUÍDO SÃO PAULO</v>
          </cell>
          <cell r="Q32732">
            <v>1</v>
          </cell>
          <cell r="R32732">
            <v>1.54</v>
          </cell>
        </row>
        <row r="32733">
          <cell r="M32733" t="str">
            <v/>
          </cell>
          <cell r="N32733" t="str">
            <v/>
          </cell>
          <cell r="O32733" t="str">
            <v/>
          </cell>
          <cell r="P32733" t="str">
            <v/>
          </cell>
          <cell r="Q32733" t="str">
            <v/>
          </cell>
          <cell r="R32733" t="str">
            <v/>
          </cell>
        </row>
        <row r="32734">
          <cell r="M32734">
            <v>5631</v>
          </cell>
          <cell r="N32734" t="str">
            <v>ESCAVADEIRA HIDRÁULICA SOBRE ESTEIRAS, CAÇAMBA 0,80 M3, PESO OPERACIONAL 17 T, POTENCIA BRUTA 111 HP - CHP DIURNO. AF_06/2014</v>
          </cell>
          <cell r="O32734" t="str">
            <v>CHP</v>
          </cell>
          <cell r="P32734" t="str">
            <v>ATRIBUÍDO SÃO PAULO</v>
          </cell>
          <cell r="Q32734">
            <v>2.4E-2</v>
          </cell>
          <cell r="R32734">
            <v>147.57</v>
          </cell>
        </row>
        <row r="32735">
          <cell r="M32735">
            <v>5632</v>
          </cell>
          <cell r="N32735" t="str">
            <v>ESCAVADEIRA HIDRÁULICA SOBRE ESTEIRAS, CAÇAMBA 0,80 M3, PESO OPERACIONAL 17 T, POTENCIA BRUTA 111 HP - CHI DIURNO. AF_06/2014</v>
          </cell>
          <cell r="O32735" t="str">
            <v>CHI</v>
          </cell>
          <cell r="P32735" t="str">
            <v>ATRIBUÍDO SÃO PAULO</v>
          </cell>
          <cell r="Q32735">
            <v>3.2000000000000001E-2</v>
          </cell>
          <cell r="R32735">
            <v>57.68</v>
          </cell>
        </row>
        <row r="32736">
          <cell r="M32736">
            <v>88316</v>
          </cell>
          <cell r="N32736" t="str">
            <v>SERVENTE COM ENCARGOS COMPLEMENTARES</v>
          </cell>
          <cell r="O32736" t="str">
            <v>H</v>
          </cell>
          <cell r="P32736" t="str">
            <v>COLETADO</v>
          </cell>
          <cell r="Q32736">
            <v>2.1000000000000001E-2</v>
          </cell>
          <cell r="R32736">
            <v>14.25</v>
          </cell>
        </row>
        <row r="32737">
          <cell r="M32737">
            <v>91533</v>
          </cell>
          <cell r="N32737" t="str">
            <v>COMPACTADOR DE SOLOS DE PERCUSSÃO (SOQUETE) COM MOTOR A GASOLINA 4 TEMPOS, POTÊNCIA 4 CV - CHP DIURNO. AF_08/2015</v>
          </cell>
          <cell r="O32737" t="str">
            <v>CHP</v>
          </cell>
          <cell r="P32737" t="str">
            <v>ATRIBUÍDO SÃO PAULO</v>
          </cell>
          <cell r="Q32737">
            <v>6.0000000000000001E-3</v>
          </cell>
          <cell r="R32737">
            <v>25.62</v>
          </cell>
        </row>
        <row r="32738">
          <cell r="M32738">
            <v>91534</v>
          </cell>
          <cell r="N32738" t="str">
            <v>COMPACTADOR DE SOLOS DE PERCUSSÃO (SOQUETE) COM MOTOR A GASOLINA 4 TEMPOS, POTÊNCIA 4 CV - CHI DIURNO. AF_08/2015</v>
          </cell>
          <cell r="O32738" t="str">
            <v>CHI</v>
          </cell>
          <cell r="P32738" t="str">
            <v>ATRIBUÍDO SÃO PAULO</v>
          </cell>
          <cell r="Q32738">
            <v>6.0000000000000001E-3</v>
          </cell>
          <cell r="R32738">
            <v>19.57</v>
          </cell>
        </row>
        <row r="32739">
          <cell r="M32739">
            <v>95606</v>
          </cell>
          <cell r="N32739" t="str">
            <v>UMIDIFICAÇÃO DE MATERIAL PARA VALAS COM CAMINHÃO PIPA 10000L. AF_11/2016</v>
          </cell>
          <cell r="O32739" t="str">
            <v>M3</v>
          </cell>
          <cell r="P32739" t="str">
            <v>ATRIBUÍDO SÃO PAULO</v>
          </cell>
          <cell r="Q32739">
            <v>1</v>
          </cell>
          <cell r="R32739">
            <v>1.54</v>
          </cell>
        </row>
        <row r="32740">
          <cell r="M32740" t="str">
            <v/>
          </cell>
          <cell r="N32740" t="str">
            <v/>
          </cell>
          <cell r="O32740" t="str">
            <v/>
          </cell>
          <cell r="P32740" t="str">
            <v/>
          </cell>
          <cell r="Q32740" t="str">
            <v/>
          </cell>
          <cell r="R32740" t="str">
            <v/>
          </cell>
        </row>
        <row r="32741">
          <cell r="M32741">
            <v>5631</v>
          </cell>
          <cell r="N32741" t="str">
            <v>ESCAVADEIRA HIDRÁULICA SOBRE ESTEIRAS, CAÇAMBA 0,80 M3, PESO OPERACIONAL 17 T, POTENCIA BRUTA 111 HP - CHP DIURNO. AF_06/2014</v>
          </cell>
          <cell r="O32741" t="str">
            <v>CHP</v>
          </cell>
          <cell r="P32741" t="str">
            <v>ATRIBUÍDO SÃO PAULO</v>
          </cell>
          <cell r="Q32741">
            <v>3.9E-2</v>
          </cell>
          <cell r="R32741">
            <v>147.57</v>
          </cell>
        </row>
        <row r="32742">
          <cell r="M32742">
            <v>5632</v>
          </cell>
          <cell r="N32742" t="str">
            <v>ESCAVADEIRA HIDRÁULICA SOBRE ESTEIRAS, CAÇAMBA 0,80 M3, PESO OPERACIONAL 17 T, POTENCIA BRUTA 111 HP - CHI DIURNO. AF_06/2014</v>
          </cell>
          <cell r="O32742" t="str">
            <v>CHI</v>
          </cell>
          <cell r="P32742" t="str">
            <v>ATRIBUÍDO SÃO PAULO</v>
          </cell>
          <cell r="Q32742">
            <v>5.0999999999999997E-2</v>
          </cell>
          <cell r="R32742">
            <v>57.68</v>
          </cell>
        </row>
        <row r="32743">
          <cell r="M32743">
            <v>88316</v>
          </cell>
          <cell r="N32743" t="str">
            <v>SERVENTE COM ENCARGOS COMPLEMENTARES</v>
          </cell>
          <cell r="O32743" t="str">
            <v>H</v>
          </cell>
          <cell r="P32743" t="str">
            <v>COLETADO</v>
          </cell>
          <cell r="Q32743">
            <v>3.9E-2</v>
          </cell>
          <cell r="R32743">
            <v>14.25</v>
          </cell>
        </row>
        <row r="32744">
          <cell r="M32744">
            <v>91533</v>
          </cell>
          <cell r="N32744" t="str">
            <v>COMPACTADOR DE SOLOS DE PERCUSSÃO (SOQUETE) COM MOTOR A GASOLINA 4 TEMPOS, POTÊNCIA 4 CV - CHP DIURNO. AF_08/2015</v>
          </cell>
          <cell r="O32744" t="str">
            <v>CHP</v>
          </cell>
          <cell r="P32744" t="str">
            <v>ATRIBUÍDO SÃO PAULO</v>
          </cell>
          <cell r="Q32744">
            <v>9.4E-2</v>
          </cell>
          <cell r="R32744">
            <v>25.62</v>
          </cell>
        </row>
        <row r="32745">
          <cell r="M32745">
            <v>91534</v>
          </cell>
          <cell r="N32745" t="str">
            <v>COMPACTADOR DE SOLOS DE PERCUSSÃO (SOQUETE) COM MOTOR A GASOLINA 4 TEMPOS, POTÊNCIA 4 CV - CHI DIURNO. AF_08/2015</v>
          </cell>
          <cell r="O32745" t="str">
            <v>CHI</v>
          </cell>
          <cell r="P32745" t="str">
            <v>ATRIBUÍDO SÃO PAULO</v>
          </cell>
          <cell r="Q32745">
            <v>8.6999999999999994E-2</v>
          </cell>
          <cell r="R32745">
            <v>19.57</v>
          </cell>
        </row>
        <row r="32746">
          <cell r="M32746">
            <v>95606</v>
          </cell>
          <cell r="N32746" t="str">
            <v>UMIDIFICAÇÃO DE MATERIAL PARA VALAS COM CAMINHÃO PIPA 10000L. AF_11/2016</v>
          </cell>
          <cell r="O32746" t="str">
            <v>M3</v>
          </cell>
          <cell r="P32746" t="str">
            <v>ATRIBUÍDO SÃO PAULO</v>
          </cell>
          <cell r="Q32746">
            <v>1</v>
          </cell>
          <cell r="R32746">
            <v>1.54</v>
          </cell>
        </row>
        <row r="32747">
          <cell r="M32747" t="str">
            <v/>
          </cell>
          <cell r="N32747" t="str">
            <v/>
          </cell>
          <cell r="O32747" t="str">
            <v/>
          </cell>
          <cell r="P32747" t="str">
            <v/>
          </cell>
          <cell r="Q32747" t="str">
            <v/>
          </cell>
          <cell r="R32747" t="str">
            <v/>
          </cell>
        </row>
        <row r="32748">
          <cell r="M32748">
            <v>5631</v>
          </cell>
          <cell r="N32748" t="str">
            <v>ESCAVADEIRA HIDRÁULICA SOBRE ESTEIRAS, CAÇAMBA 0,80 M3, PESO OPERACIONAL 17 T, POTENCIA BRUTA 111 HP - CHP DIURNO. AF_06/2014</v>
          </cell>
          <cell r="O32748" t="str">
            <v>CHP</v>
          </cell>
          <cell r="P32748" t="str">
            <v>ATRIBUÍDO SÃO PAULO</v>
          </cell>
          <cell r="Q32748">
            <v>3.3000000000000002E-2</v>
          </cell>
          <cell r="R32748">
            <v>147.57</v>
          </cell>
        </row>
        <row r="32749">
          <cell r="M32749">
            <v>5632</v>
          </cell>
          <cell r="N32749" t="str">
            <v>ESCAVADEIRA HIDRÁULICA SOBRE ESTEIRAS, CAÇAMBA 0,80 M3, PESO OPERACIONAL 17 T, POTENCIA BRUTA 111 HP - CHI DIURNO. AF_06/2014</v>
          </cell>
          <cell r="O32749" t="str">
            <v>CHI</v>
          </cell>
          <cell r="P32749" t="str">
            <v>ATRIBUÍDO SÃO PAULO</v>
          </cell>
          <cell r="Q32749">
            <v>4.3999999999999997E-2</v>
          </cell>
          <cell r="R32749">
            <v>57.68</v>
          </cell>
        </row>
        <row r="32750">
          <cell r="M32750">
            <v>88316</v>
          </cell>
          <cell r="N32750" t="str">
            <v>SERVENTE COM ENCARGOS COMPLEMENTARES</v>
          </cell>
          <cell r="O32750" t="str">
            <v>H</v>
          </cell>
          <cell r="P32750" t="str">
            <v>COLETADO</v>
          </cell>
          <cell r="Q32750">
            <v>3.3000000000000002E-2</v>
          </cell>
          <cell r="R32750">
            <v>14.25</v>
          </cell>
        </row>
        <row r="32751">
          <cell r="M32751">
            <v>91533</v>
          </cell>
          <cell r="N32751" t="str">
            <v>COMPACTADOR DE SOLOS DE PERCUSSÃO (SOQUETE) COM MOTOR A GASOLINA 4 TEMPOS, POTÊNCIA 4 CV - CHP DIURNO. AF_08/2015</v>
          </cell>
          <cell r="O32751" t="str">
            <v>CHP</v>
          </cell>
          <cell r="P32751" t="str">
            <v>ATRIBUÍDO SÃO PAULO</v>
          </cell>
          <cell r="Q32751">
            <v>6.0999999999999999E-2</v>
          </cell>
          <cell r="R32751">
            <v>25.62</v>
          </cell>
        </row>
        <row r="32752">
          <cell r="M32752">
            <v>91534</v>
          </cell>
          <cell r="N32752" t="str">
            <v>COMPACTADOR DE SOLOS DE PERCUSSÃO (SOQUETE) COM MOTOR A GASOLINA 4 TEMPOS, POTÊNCIA 4 CV - CHI DIURNO. AF_08/2015</v>
          </cell>
          <cell r="O32752" t="str">
            <v>CHI</v>
          </cell>
          <cell r="P32752" t="str">
            <v>ATRIBUÍDO SÃO PAULO</v>
          </cell>
          <cell r="Q32752">
            <v>5.7000000000000002E-2</v>
          </cell>
          <cell r="R32752">
            <v>19.57</v>
          </cell>
        </row>
        <row r="32753">
          <cell r="M32753">
            <v>95606</v>
          </cell>
          <cell r="N32753" t="str">
            <v>UMIDIFICAÇÃO DE MATERIAL PARA VALAS COM CAMINHÃO PIPA 10000L. AF_11/2016</v>
          </cell>
          <cell r="O32753" t="str">
            <v>M3</v>
          </cell>
          <cell r="P32753" t="str">
            <v>ATRIBUÍDO SÃO PAULO</v>
          </cell>
          <cell r="Q32753">
            <v>1</v>
          </cell>
          <cell r="R32753">
            <v>1.54</v>
          </cell>
        </row>
        <row r="32754">
          <cell r="M32754" t="str">
            <v/>
          </cell>
          <cell r="N32754" t="str">
            <v/>
          </cell>
          <cell r="O32754" t="str">
            <v/>
          </cell>
          <cell r="P32754" t="str">
            <v/>
          </cell>
          <cell r="Q32754" t="str">
            <v/>
          </cell>
          <cell r="R32754" t="str">
            <v/>
          </cell>
        </row>
        <row r="32755">
          <cell r="M32755">
            <v>5631</v>
          </cell>
          <cell r="N32755" t="str">
            <v>ESCAVADEIRA HIDRÁULICA SOBRE ESTEIRAS, CAÇAMBA 0,80 M3, PESO OPERACIONAL 17 T, POTENCIA BRUTA 111 HP - CHP DIURNO. AF_06/2014</v>
          </cell>
          <cell r="O32755" t="str">
            <v>CHP</v>
          </cell>
          <cell r="P32755" t="str">
            <v>ATRIBUÍDO SÃO PAULO</v>
          </cell>
          <cell r="Q32755">
            <v>2.5999999999999999E-2</v>
          </cell>
          <cell r="R32755">
            <v>147.57</v>
          </cell>
        </row>
        <row r="32756">
          <cell r="M32756">
            <v>5632</v>
          </cell>
          <cell r="N32756" t="str">
            <v>ESCAVADEIRA HIDRÁULICA SOBRE ESTEIRAS, CAÇAMBA 0,80 M3, PESO OPERACIONAL 17 T, POTENCIA BRUTA 111 HP - CHI DIURNO. AF_06/2014</v>
          </cell>
          <cell r="O32756" t="str">
            <v>CHI</v>
          </cell>
          <cell r="P32756" t="str">
            <v>ATRIBUÍDO SÃO PAULO</v>
          </cell>
          <cell r="Q32756">
            <v>3.4000000000000002E-2</v>
          </cell>
          <cell r="R32756">
            <v>57.68</v>
          </cell>
        </row>
        <row r="32757">
          <cell r="M32757">
            <v>88316</v>
          </cell>
          <cell r="N32757" t="str">
            <v>SERVENTE COM ENCARGOS COMPLEMENTARES</v>
          </cell>
          <cell r="O32757" t="str">
            <v>H</v>
          </cell>
          <cell r="P32757" t="str">
            <v>COLETADO</v>
          </cell>
          <cell r="Q32757">
            <v>2.3E-2</v>
          </cell>
          <cell r="R32757">
            <v>14.25</v>
          </cell>
        </row>
        <row r="32758">
          <cell r="M32758">
            <v>91533</v>
          </cell>
          <cell r="N32758" t="str">
            <v>COMPACTADOR DE SOLOS DE PERCUSSÃO (SOQUETE) COM MOTOR A GASOLINA 4 TEMPOS, POTÊNCIA 4 CV - CHP DIURNO. AF_08/2015</v>
          </cell>
          <cell r="O32758" t="str">
            <v>CHP</v>
          </cell>
          <cell r="P32758" t="str">
            <v>ATRIBUÍDO SÃO PAULO</v>
          </cell>
          <cell r="Q32758">
            <v>0.02</v>
          </cell>
          <cell r="R32758">
            <v>25.62</v>
          </cell>
        </row>
        <row r="32759">
          <cell r="M32759">
            <v>91534</v>
          </cell>
          <cell r="N32759" t="str">
            <v>COMPACTADOR DE SOLOS DE PERCUSSÃO (SOQUETE) COM MOTOR A GASOLINA 4 TEMPOS, POTÊNCIA 4 CV - CHI DIURNO. AF_08/2015</v>
          </cell>
          <cell r="O32759" t="str">
            <v>CHI</v>
          </cell>
          <cell r="P32759" t="str">
            <v>ATRIBUÍDO SÃO PAULO</v>
          </cell>
          <cell r="Q32759">
            <v>1.7999999999999999E-2</v>
          </cell>
          <cell r="R32759">
            <v>19.57</v>
          </cell>
        </row>
        <row r="32760">
          <cell r="M32760">
            <v>95606</v>
          </cell>
          <cell r="N32760" t="str">
            <v>UMIDIFICAÇÃO DE MATERIAL PARA VALAS COM CAMINHÃO PIPA 10000L. AF_11/2016</v>
          </cell>
          <cell r="O32760" t="str">
            <v>M3</v>
          </cell>
          <cell r="P32760" t="str">
            <v>ATRIBUÍDO SÃO PAULO</v>
          </cell>
          <cell r="Q32760">
            <v>1</v>
          </cell>
          <cell r="R32760">
            <v>1.54</v>
          </cell>
        </row>
        <row r="32761">
          <cell r="M32761" t="str">
            <v/>
          </cell>
          <cell r="N32761" t="str">
            <v/>
          </cell>
          <cell r="O32761" t="str">
            <v/>
          </cell>
          <cell r="P32761" t="str">
            <v/>
          </cell>
          <cell r="Q32761" t="str">
            <v/>
          </cell>
          <cell r="R32761" t="str">
            <v/>
          </cell>
        </row>
        <row r="32762">
          <cell r="M32762">
            <v>5631</v>
          </cell>
          <cell r="N32762" t="str">
            <v>ESCAVADEIRA HIDRÁULICA SOBRE ESTEIRAS, CAÇAMBA 0,80 M3, PESO OPERACIONAL 17 T, POTENCIA BRUTA 111 HP - CHP DIURNO. AF_06/2014</v>
          </cell>
          <cell r="O32762" t="str">
            <v>CHP</v>
          </cell>
          <cell r="P32762" t="str">
            <v>ATRIBUÍDO SÃO PAULO</v>
          </cell>
          <cell r="Q32762">
            <v>2.8000000000000001E-2</v>
          </cell>
          <cell r="R32762">
            <v>147.57</v>
          </cell>
        </row>
        <row r="32763">
          <cell r="M32763">
            <v>5632</v>
          </cell>
          <cell r="N32763" t="str">
            <v>ESCAVADEIRA HIDRÁULICA SOBRE ESTEIRAS, CAÇAMBA 0,80 M3, PESO OPERACIONAL 17 T, POTENCIA BRUTA 111 HP - CHI DIURNO. AF_06/2014</v>
          </cell>
          <cell r="O32763" t="str">
            <v>CHI</v>
          </cell>
          <cell r="P32763" t="str">
            <v>ATRIBUÍDO SÃO PAULO</v>
          </cell>
          <cell r="Q32763">
            <v>3.5999999999999997E-2</v>
          </cell>
          <cell r="R32763">
            <v>57.68</v>
          </cell>
        </row>
        <row r="32764">
          <cell r="M32764">
            <v>88316</v>
          </cell>
          <cell r="N32764" t="str">
            <v>SERVENTE COM ENCARGOS COMPLEMENTARES</v>
          </cell>
          <cell r="O32764" t="str">
            <v>H</v>
          </cell>
          <cell r="P32764" t="str">
            <v>COLETADO</v>
          </cell>
          <cell r="Q32764">
            <v>2.5999999999999999E-2</v>
          </cell>
          <cell r="R32764">
            <v>14.25</v>
          </cell>
        </row>
        <row r="32765">
          <cell r="M32765">
            <v>91533</v>
          </cell>
          <cell r="N32765" t="str">
            <v>COMPACTADOR DE SOLOS DE PERCUSSÃO (SOQUETE) COM MOTOR A GASOLINA 4 TEMPOS, POTÊNCIA 4 CV - CHP DIURNO. AF_08/2015</v>
          </cell>
          <cell r="O32765" t="str">
            <v>CHP</v>
          </cell>
          <cell r="P32765" t="str">
            <v>ATRIBUÍDO SÃO PAULO</v>
          </cell>
          <cell r="Q32765">
            <v>2.8000000000000001E-2</v>
          </cell>
          <cell r="R32765">
            <v>25.62</v>
          </cell>
        </row>
        <row r="32766">
          <cell r="M32766">
            <v>91534</v>
          </cell>
          <cell r="N32766" t="str">
            <v>COMPACTADOR DE SOLOS DE PERCUSSÃO (SOQUETE) COM MOTOR A GASOLINA 4 TEMPOS, POTÊNCIA 4 CV - CHI DIURNO. AF_08/2015</v>
          </cell>
          <cell r="O32766" t="str">
            <v>CHI</v>
          </cell>
          <cell r="P32766" t="str">
            <v>ATRIBUÍDO SÃO PAULO</v>
          </cell>
          <cell r="Q32766">
            <v>2.5999999999999999E-2</v>
          </cell>
          <cell r="R32766">
            <v>19.57</v>
          </cell>
        </row>
        <row r="32767">
          <cell r="M32767">
            <v>95606</v>
          </cell>
          <cell r="N32767" t="str">
            <v>UMIDIFICAÇÃO DE MATERIAL PARA VALAS COM CAMINHÃO PIPA 10000L. AF_11/2016</v>
          </cell>
          <cell r="O32767" t="str">
            <v>M3</v>
          </cell>
          <cell r="P32767" t="str">
            <v>ATRIBUÍDO SÃO PAULO</v>
          </cell>
          <cell r="Q32767">
            <v>1</v>
          </cell>
          <cell r="R32767">
            <v>1.54</v>
          </cell>
        </row>
        <row r="32768">
          <cell r="M32768" t="str">
            <v/>
          </cell>
          <cell r="N32768" t="str">
            <v/>
          </cell>
          <cell r="O32768" t="str">
            <v/>
          </cell>
          <cell r="P32768" t="str">
            <v/>
          </cell>
          <cell r="Q32768" t="str">
            <v/>
          </cell>
          <cell r="R32768" t="str">
            <v/>
          </cell>
        </row>
        <row r="32769">
          <cell r="M32769">
            <v>5631</v>
          </cell>
          <cell r="N32769" t="str">
            <v>ESCAVADEIRA HIDRÁULICA SOBRE ESTEIRAS, CAÇAMBA 0,80 M3, PESO OPERACIONAL 17 T, POTENCIA BRUTA 111 HP - CHP DIURNO. AF_06/2014</v>
          </cell>
          <cell r="O32769" t="str">
            <v>CHP</v>
          </cell>
          <cell r="P32769" t="str">
            <v>ATRIBUÍDO SÃO PAULO</v>
          </cell>
          <cell r="Q32769">
            <v>2.1999999999999999E-2</v>
          </cell>
          <cell r="R32769">
            <v>147.57</v>
          </cell>
        </row>
        <row r="32770">
          <cell r="M32770">
            <v>5632</v>
          </cell>
          <cell r="N32770" t="str">
            <v>ESCAVADEIRA HIDRÁULICA SOBRE ESTEIRAS, CAÇAMBA 0,80 M3, PESO OPERACIONAL 17 T, POTENCIA BRUTA 111 HP - CHI DIURNO. AF_06/2014</v>
          </cell>
          <cell r="O32770" t="str">
            <v>CHI</v>
          </cell>
          <cell r="P32770" t="str">
            <v>ATRIBUÍDO SÃO PAULO</v>
          </cell>
          <cell r="Q32770">
            <v>2.9000000000000001E-2</v>
          </cell>
          <cell r="R32770">
            <v>57.68</v>
          </cell>
        </row>
        <row r="32771">
          <cell r="M32771">
            <v>88316</v>
          </cell>
          <cell r="N32771" t="str">
            <v>SERVENTE COM ENCARGOS COMPLEMENTARES</v>
          </cell>
          <cell r="O32771" t="str">
            <v>H</v>
          </cell>
          <cell r="P32771" t="str">
            <v>COLETADO</v>
          </cell>
          <cell r="Q32771">
            <v>1.9E-2</v>
          </cell>
          <cell r="R32771">
            <v>14.25</v>
          </cell>
        </row>
        <row r="32772">
          <cell r="M32772">
            <v>91533</v>
          </cell>
          <cell r="N32772" t="str">
            <v>COMPACTADOR DE SOLOS DE PERCUSSÃO (SOQUETE) COM MOTOR A GASOLINA 4 TEMPOS, POTÊNCIA 4 CV - CHP DIURNO. AF_08/2015</v>
          </cell>
          <cell r="O32772" t="str">
            <v>CHP</v>
          </cell>
          <cell r="P32772" t="str">
            <v>ATRIBUÍDO SÃO PAULO</v>
          </cell>
          <cell r="Q32772">
            <v>0.01</v>
          </cell>
          <cell r="R32772">
            <v>25.62</v>
          </cell>
        </row>
        <row r="32773">
          <cell r="M32773">
            <v>91534</v>
          </cell>
          <cell r="N32773" t="str">
            <v>COMPACTADOR DE SOLOS DE PERCUSSÃO (SOQUETE) COM MOTOR A GASOLINA 4 TEMPOS, POTÊNCIA 4 CV - CHI DIURNO. AF_08/2015</v>
          </cell>
          <cell r="O32773" t="str">
            <v>CHI</v>
          </cell>
          <cell r="P32773" t="str">
            <v>ATRIBUÍDO SÃO PAULO</v>
          </cell>
          <cell r="Q32773">
            <v>8.9999999999999993E-3</v>
          </cell>
          <cell r="R32773">
            <v>19.57</v>
          </cell>
        </row>
        <row r="32774">
          <cell r="M32774">
            <v>95606</v>
          </cell>
          <cell r="N32774" t="str">
            <v>UMIDIFICAÇÃO DE MATERIAL PARA VALAS COM CAMINHÃO PIPA 10000L. AF_11/2016</v>
          </cell>
          <cell r="O32774" t="str">
            <v>M3</v>
          </cell>
          <cell r="P32774" t="str">
            <v>ATRIBUÍDO SÃO PAULO</v>
          </cell>
          <cell r="Q32774">
            <v>1</v>
          </cell>
          <cell r="R32774">
            <v>1.54</v>
          </cell>
        </row>
        <row r="32775">
          <cell r="M32775" t="str">
            <v/>
          </cell>
          <cell r="N32775" t="str">
            <v/>
          </cell>
          <cell r="O32775" t="str">
            <v/>
          </cell>
          <cell r="P32775" t="str">
            <v/>
          </cell>
          <cell r="Q32775" t="str">
            <v/>
          </cell>
          <cell r="R32775" t="str">
            <v/>
          </cell>
        </row>
        <row r="32776">
          <cell r="M32776">
            <v>5631</v>
          </cell>
          <cell r="N32776" t="str">
            <v>ESCAVADEIRA HIDRÁULICA SOBRE ESTEIRAS, CAÇAMBA 0,80 M3, PESO OPERACIONAL 17 T, POTENCIA BRUTA 111 HP - CHP DIURNO. AF_06/2014</v>
          </cell>
          <cell r="O32776" t="str">
            <v>CHP</v>
          </cell>
          <cell r="P32776" t="str">
            <v>ATRIBUÍDO SÃO PAULO</v>
          </cell>
          <cell r="Q32776">
            <v>2.5000000000000001E-2</v>
          </cell>
          <cell r="R32776">
            <v>147.57</v>
          </cell>
        </row>
        <row r="32777">
          <cell r="M32777">
            <v>5632</v>
          </cell>
          <cell r="N32777" t="str">
            <v>ESCAVADEIRA HIDRÁULICA SOBRE ESTEIRAS, CAÇAMBA 0,80 M3, PESO OPERACIONAL 17 T, POTENCIA BRUTA 111 HP - CHI DIURNO. AF_06/2014</v>
          </cell>
          <cell r="O32777" t="str">
            <v>CHI</v>
          </cell>
          <cell r="P32777" t="str">
            <v>ATRIBUÍDO SÃO PAULO</v>
          </cell>
          <cell r="Q32777">
            <v>3.3000000000000002E-2</v>
          </cell>
          <cell r="R32777">
            <v>57.68</v>
          </cell>
        </row>
        <row r="32778">
          <cell r="M32778">
            <v>88316</v>
          </cell>
          <cell r="N32778" t="str">
            <v>SERVENTE COM ENCARGOS COMPLEMENTARES</v>
          </cell>
          <cell r="O32778" t="str">
            <v>H</v>
          </cell>
          <cell r="P32778" t="str">
            <v>COLETADO</v>
          </cell>
          <cell r="Q32778">
            <v>2.1999999999999999E-2</v>
          </cell>
          <cell r="R32778">
            <v>14.25</v>
          </cell>
        </row>
        <row r="32779">
          <cell r="M32779">
            <v>91533</v>
          </cell>
          <cell r="N32779" t="str">
            <v>COMPACTADOR DE SOLOS DE PERCUSSÃO (SOQUETE) COM MOTOR A GASOLINA 4 TEMPOS, POTÊNCIA 4 CV - CHP DIURNO. AF_08/2015</v>
          </cell>
          <cell r="O32779" t="str">
            <v>CHP</v>
          </cell>
          <cell r="P32779" t="str">
            <v>ATRIBUÍDO SÃO PAULO</v>
          </cell>
          <cell r="Q32779">
            <v>1.6E-2</v>
          </cell>
          <cell r="R32779">
            <v>25.62</v>
          </cell>
        </row>
        <row r="32780">
          <cell r="M32780">
            <v>91534</v>
          </cell>
          <cell r="N32780" t="str">
            <v>COMPACTADOR DE SOLOS DE PERCUSSÃO (SOQUETE) COM MOTOR A GASOLINA 4 TEMPOS, POTÊNCIA 4 CV - CHI DIURNO. AF_08/2015</v>
          </cell>
          <cell r="O32780" t="str">
            <v>CHI</v>
          </cell>
          <cell r="P32780" t="str">
            <v>ATRIBUÍDO SÃO PAULO</v>
          </cell>
          <cell r="Q32780">
            <v>1.4999999999999999E-2</v>
          </cell>
          <cell r="R32780">
            <v>19.57</v>
          </cell>
        </row>
        <row r="32781">
          <cell r="M32781">
            <v>95606</v>
          </cell>
          <cell r="N32781" t="str">
            <v>UMIDIFICAÇÃO DE MATERIAL PARA VALAS COM CAMINHÃO PIPA 10000L. AF_11/2016</v>
          </cell>
          <cell r="O32781" t="str">
            <v>M3</v>
          </cell>
          <cell r="P32781" t="str">
            <v>ATRIBUÍDO SÃO PAULO</v>
          </cell>
          <cell r="Q32781">
            <v>1</v>
          </cell>
          <cell r="R32781">
            <v>1.54</v>
          </cell>
        </row>
        <row r="32782">
          <cell r="M32782" t="str">
            <v/>
          </cell>
          <cell r="N32782" t="str">
            <v/>
          </cell>
          <cell r="O32782" t="str">
            <v/>
          </cell>
          <cell r="P32782" t="str">
            <v/>
          </cell>
          <cell r="Q32782" t="str">
            <v/>
          </cell>
          <cell r="R32782" t="str">
            <v/>
          </cell>
        </row>
        <row r="32783">
          <cell r="M32783">
            <v>5631</v>
          </cell>
          <cell r="N32783" t="str">
            <v>ESCAVADEIRA HIDRÁULICA SOBRE ESTEIRAS, CAÇAMBA 0,80 M3, PESO OPERACIONAL 17 T, POTENCIA BRUTA 111 HP - CHP DIURNO. AF_06/2014</v>
          </cell>
          <cell r="O32783" t="str">
            <v>CHP</v>
          </cell>
          <cell r="P32783" t="str">
            <v>ATRIBUÍDO SÃO PAULO</v>
          </cell>
          <cell r="Q32783">
            <v>0.02</v>
          </cell>
          <cell r="R32783">
            <v>147.57</v>
          </cell>
        </row>
        <row r="32784">
          <cell r="M32784">
            <v>5632</v>
          </cell>
          <cell r="N32784" t="str">
            <v>ESCAVADEIRA HIDRÁULICA SOBRE ESTEIRAS, CAÇAMBA 0,80 M3, PESO OPERACIONAL 17 T, POTENCIA BRUTA 111 HP - CHI DIURNO. AF_06/2014</v>
          </cell>
          <cell r="O32784" t="str">
            <v>CHI</v>
          </cell>
          <cell r="P32784" t="str">
            <v>ATRIBUÍDO SÃO PAULO</v>
          </cell>
          <cell r="Q32784">
            <v>2.5999999999999999E-2</v>
          </cell>
          <cell r="R32784">
            <v>57.68</v>
          </cell>
        </row>
        <row r="32785">
          <cell r="M32785">
            <v>88316</v>
          </cell>
          <cell r="N32785" t="str">
            <v>SERVENTE COM ENCARGOS COMPLEMENTARES</v>
          </cell>
          <cell r="O32785" t="str">
            <v>H</v>
          </cell>
          <cell r="P32785" t="str">
            <v>COLETADO</v>
          </cell>
          <cell r="Q32785">
            <v>1.6E-2</v>
          </cell>
          <cell r="R32785">
            <v>14.25</v>
          </cell>
        </row>
        <row r="32786">
          <cell r="M32786">
            <v>91533</v>
          </cell>
          <cell r="N32786" t="str">
            <v>COMPACTADOR DE SOLOS DE PERCUSSÃO (SOQUETE) COM MOTOR A GASOLINA 4 TEMPOS, POTÊNCIA 4 CV - CHP DIURNO. AF_08/2015</v>
          </cell>
          <cell r="O32786" t="str">
            <v>CHP</v>
          </cell>
          <cell r="P32786" t="str">
            <v>ATRIBUÍDO SÃO PAULO</v>
          </cell>
          <cell r="Q32786">
            <v>6.0000000000000001E-3</v>
          </cell>
          <cell r="R32786">
            <v>25.62</v>
          </cell>
        </row>
        <row r="32787">
          <cell r="M32787">
            <v>91534</v>
          </cell>
          <cell r="N32787" t="str">
            <v>COMPACTADOR DE SOLOS DE PERCUSSÃO (SOQUETE) COM MOTOR A GASOLINA 4 TEMPOS, POTÊNCIA 4 CV - CHI DIURNO. AF_08/2015</v>
          </cell>
          <cell r="O32787" t="str">
            <v>CHI</v>
          </cell>
          <cell r="P32787" t="str">
            <v>ATRIBUÍDO SÃO PAULO</v>
          </cell>
          <cell r="Q32787">
            <v>6.0000000000000001E-3</v>
          </cell>
          <cell r="R32787">
            <v>19.57</v>
          </cell>
        </row>
        <row r="32788">
          <cell r="M32788">
            <v>95606</v>
          </cell>
          <cell r="N32788" t="str">
            <v>UMIDIFICAÇÃO DE MATERIAL PARA VALAS COM CAMINHÃO PIPA 10000L. AF_11/2016</v>
          </cell>
          <cell r="O32788" t="str">
            <v>M3</v>
          </cell>
          <cell r="P32788" t="str">
            <v>ATRIBUÍDO SÃO PAULO</v>
          </cell>
          <cell r="Q32788">
            <v>1</v>
          </cell>
          <cell r="R32788">
            <v>1.54</v>
          </cell>
        </row>
        <row r="32789">
          <cell r="M32789" t="str">
            <v/>
          </cell>
          <cell r="N32789" t="str">
            <v/>
          </cell>
          <cell r="O32789" t="str">
            <v/>
          </cell>
          <cell r="P32789" t="str">
            <v/>
          </cell>
          <cell r="Q32789" t="str">
            <v/>
          </cell>
          <cell r="R32789" t="str">
            <v/>
          </cell>
        </row>
        <row r="32790">
          <cell r="M32790">
            <v>5678</v>
          </cell>
          <cell r="N32790" t="str">
            <v>RETROESCAVADEIRA SOBRE RODAS COM CARREGADEIRA, TRAÇÃO 4X4, POTÊNCIA LÍQ. 88 HP, CAÇAMBA CARREG. CAP. MÍN. 1 M3, CAÇAMBA RETRO CAP. 0,26 M3, PESO OPERACIONAL MÍN. 6.674 KG, PROFUNDIDADE ESCAVAÇÃO MÁX. 4,37 M - CHP DIURNO. AF_06/2014</v>
          </cell>
          <cell r="O32790" t="str">
            <v>CHP</v>
          </cell>
          <cell r="P32790" t="str">
            <v>ATRIBUÍDO SÃO PAULO</v>
          </cell>
          <cell r="Q32790">
            <v>4.8000000000000001E-2</v>
          </cell>
          <cell r="R32790">
            <v>103.52</v>
          </cell>
        </row>
        <row r="32791">
          <cell r="M32791">
            <v>5679</v>
          </cell>
          <cell r="N32791" t="str">
            <v>RETROESCAVADEIRA SOBRE RODAS COM CARREGADEIRA, TRAÇÃO 4X4, POTÊNCIA LÍQ. 88 HP, CAÇAMBA CARREG. CAP. MÍN. 1 M3, CAÇAMBA RETRO CAP. 0,26 M3, PESO OPERACIONAL MÍN. 6.674 KG, PROFUNDIDADE ESCAVAÇÃO MÁX. 4,37 M - CHI DIURNO. AF_06/2014</v>
          </cell>
          <cell r="O32791" t="str">
            <v>CHI</v>
          </cell>
          <cell r="P32791" t="str">
            <v>ATRIBUÍDO SÃO PAULO</v>
          </cell>
          <cell r="Q32791">
            <v>6.2E-2</v>
          </cell>
          <cell r="R32791">
            <v>40.76</v>
          </cell>
        </row>
        <row r="32792">
          <cell r="M32792">
            <v>88316</v>
          </cell>
          <cell r="N32792" t="str">
            <v>SERVENTE COM ENCARGOS COMPLEMENTARES</v>
          </cell>
          <cell r="O32792" t="str">
            <v>H</v>
          </cell>
          <cell r="P32792" t="str">
            <v>COLETADO</v>
          </cell>
          <cell r="Q32792">
            <v>0.05</v>
          </cell>
          <cell r="R32792">
            <v>14.25</v>
          </cell>
        </row>
        <row r="32793">
          <cell r="M32793">
            <v>91533</v>
          </cell>
          <cell r="N32793" t="str">
            <v>COMPACTADOR DE SOLOS DE PERCUSSÃO (SOQUETE) COM MOTOR A GASOLINA 4 TEMPOS, POTÊNCIA 4 CV - CHP DIURNO. AF_08/2015</v>
          </cell>
          <cell r="O32793" t="str">
            <v>CHP</v>
          </cell>
          <cell r="P32793" t="str">
            <v>ATRIBUÍDO SÃO PAULO</v>
          </cell>
          <cell r="Q32793">
            <v>0.20499999999999999</v>
          </cell>
          <cell r="R32793">
            <v>25.62</v>
          </cell>
        </row>
        <row r="32794">
          <cell r="M32794">
            <v>91534</v>
          </cell>
          <cell r="N32794" t="str">
            <v>COMPACTADOR DE SOLOS DE PERCUSSÃO (SOQUETE) COM MOTOR A GASOLINA 4 TEMPOS, POTÊNCIA 4 CV - CHI DIURNO. AF_08/2015</v>
          </cell>
          <cell r="O32794" t="str">
            <v>CHI</v>
          </cell>
          <cell r="P32794" t="str">
            <v>ATRIBUÍDO SÃO PAULO</v>
          </cell>
          <cell r="Q32794">
            <v>0.19</v>
          </cell>
          <cell r="R32794">
            <v>19.57</v>
          </cell>
        </row>
        <row r="32795">
          <cell r="M32795">
            <v>95606</v>
          </cell>
          <cell r="N32795" t="str">
            <v>UMIDIFICAÇÃO DE MATERIAL PARA VALAS COM CAMINHÃO PIPA 10000L. AF_11/2016</v>
          </cell>
          <cell r="O32795" t="str">
            <v>M3</v>
          </cell>
          <cell r="P32795" t="str">
            <v>ATRIBUÍDO SÃO PAULO</v>
          </cell>
          <cell r="Q32795">
            <v>1</v>
          </cell>
          <cell r="R32795">
            <v>1.54</v>
          </cell>
        </row>
        <row r="32796">
          <cell r="M32796" t="str">
            <v/>
          </cell>
          <cell r="N32796" t="str">
            <v/>
          </cell>
          <cell r="O32796" t="str">
            <v/>
          </cell>
          <cell r="P32796" t="str">
            <v/>
          </cell>
          <cell r="Q32796" t="str">
            <v/>
          </cell>
          <cell r="R32796" t="str">
            <v/>
          </cell>
        </row>
        <row r="32797">
          <cell r="M32797">
            <v>5678</v>
          </cell>
          <cell r="N32797" t="str">
            <v>RETROESCAVADEIRA SOBRE RODAS COM CARREGADEIRA, TRAÇÃO 4X4, POTÊNCIA LÍQ. 88 HP, CAÇAMBA CARREG. CAP. MÍN. 1 M3, CAÇAMBA RETRO CAP. 0,26 M3, PESO OPERACIONAL MÍN. 6.674 KG, PROFUNDIDADE ESCAVAÇÃO MÁX. 4,37 M - CHP DIURNO. AF_06/2014</v>
          </cell>
          <cell r="O32797" t="str">
            <v>CHP</v>
          </cell>
          <cell r="P32797" t="str">
            <v>ATRIBUÍDO SÃO PAULO</v>
          </cell>
          <cell r="Q32797">
            <v>3.5000000000000003E-2</v>
          </cell>
          <cell r="R32797">
            <v>103.52</v>
          </cell>
        </row>
        <row r="32798">
          <cell r="M32798">
            <v>5679</v>
          </cell>
          <cell r="N32798" t="str">
            <v>RETROESCAVADEIRA SOBRE RODAS COM CARREGADEIRA, TRAÇÃO 4X4, POTÊNCIA LÍQ. 88 HP, CAÇAMBA CARREG. CAP. MÍN. 1 M3, CAÇAMBA RETRO CAP. 0,26 M3, PESO OPERACIONAL MÍN. 6.674 KG, PROFUNDIDADE ESCAVAÇÃO MÁX. 4,37 M - CHI DIURNO. AF_06/2014</v>
          </cell>
          <cell r="O32798" t="str">
            <v>CHI</v>
          </cell>
          <cell r="P32798" t="str">
            <v>ATRIBUÍDO SÃO PAULO</v>
          </cell>
          <cell r="Q32798">
            <v>4.5999999999999999E-2</v>
          </cell>
          <cell r="R32798">
            <v>40.76</v>
          </cell>
        </row>
        <row r="32799">
          <cell r="M32799">
            <v>88316</v>
          </cell>
          <cell r="N32799" t="str">
            <v>SERVENTE COM ENCARGOS COMPLEMENTARES</v>
          </cell>
          <cell r="O32799" t="str">
            <v>H</v>
          </cell>
          <cell r="P32799" t="str">
            <v>COLETADO</v>
          </cell>
          <cell r="Q32799">
            <v>3.4000000000000002E-2</v>
          </cell>
          <cell r="R32799">
            <v>14.25</v>
          </cell>
        </row>
        <row r="32800">
          <cell r="M32800">
            <v>91533</v>
          </cell>
          <cell r="N32800" t="str">
            <v>COMPACTADOR DE SOLOS DE PERCUSSÃO (SOQUETE) COM MOTOR A GASOLINA 4 TEMPOS, POTÊNCIA 4 CV - CHP DIURNO. AF_08/2015</v>
          </cell>
          <cell r="O32800" t="str">
            <v>CHP</v>
          </cell>
          <cell r="P32800" t="str">
            <v>ATRIBUÍDO SÃO PAULO</v>
          </cell>
          <cell r="Q32800">
            <v>0.158</v>
          </cell>
          <cell r="R32800">
            <v>25.62</v>
          </cell>
        </row>
        <row r="32801">
          <cell r="M32801">
            <v>91534</v>
          </cell>
          <cell r="N32801" t="str">
            <v>COMPACTADOR DE SOLOS DE PERCUSSÃO (SOQUETE) COM MOTOR A GASOLINA 4 TEMPOS, POTÊNCIA 4 CV - CHI DIURNO. AF_08/2015</v>
          </cell>
          <cell r="O32801" t="str">
            <v>CHI</v>
          </cell>
          <cell r="P32801" t="str">
            <v>ATRIBUÍDO SÃO PAULO</v>
          </cell>
          <cell r="Q32801">
            <v>0.14699999999999999</v>
          </cell>
          <cell r="R32801">
            <v>19.57</v>
          </cell>
        </row>
        <row r="32802">
          <cell r="M32802">
            <v>95606</v>
          </cell>
          <cell r="N32802" t="str">
            <v>UMIDIFICAÇÃO DE MATERIAL PARA VALAS COM CAMINHÃO PIPA 10000L. AF_11/2016</v>
          </cell>
          <cell r="O32802" t="str">
            <v>M3</v>
          </cell>
          <cell r="P32802" t="str">
            <v>ATRIBUÍDO SÃO PAULO</v>
          </cell>
          <cell r="Q32802">
            <v>1</v>
          </cell>
          <cell r="R32802">
            <v>1.54</v>
          </cell>
        </row>
        <row r="32803">
          <cell r="M32803" t="str">
            <v/>
          </cell>
          <cell r="N32803" t="str">
            <v/>
          </cell>
          <cell r="O32803" t="str">
            <v/>
          </cell>
          <cell r="P32803" t="str">
            <v/>
          </cell>
          <cell r="Q32803" t="str">
            <v/>
          </cell>
          <cell r="R32803" t="str">
            <v/>
          </cell>
        </row>
        <row r="32804">
          <cell r="M32804">
            <v>5678</v>
          </cell>
          <cell r="N32804" t="str">
            <v>RETROESCAVADEIRA SOBRE RODAS COM CARREGADEIRA, TRAÇÃO 4X4, POTÊNCIA LÍQ. 88 HP, CAÇAMBA CARREG. CAP. MÍN. 1 M3, CAÇAMBA RETRO CAP. 0,26 M3, PESO OPERACIONAL MÍN. 6.674 KG, PROFUNDIDADE ESCAVAÇÃO MÁX. 4,37 M - CHP DIURNO. AF_06/2014</v>
          </cell>
          <cell r="O32804" t="str">
            <v>CHP</v>
          </cell>
          <cell r="P32804" t="str">
            <v>ATRIBUÍDO SÃO PAULO</v>
          </cell>
          <cell r="Q32804">
            <v>2.9000000000000001E-2</v>
          </cell>
          <cell r="R32804">
            <v>103.52</v>
          </cell>
        </row>
        <row r="32805">
          <cell r="M32805">
            <v>5679</v>
          </cell>
          <cell r="N32805" t="str">
            <v>RETROESCAVADEIRA SOBRE RODAS COM CARREGADEIRA, TRAÇÃO 4X4, POTÊNCIA LÍQ. 88 HP, CAÇAMBA CARREG. CAP. MÍN. 1 M3, CAÇAMBA RETRO CAP. 0,26 M3, PESO OPERACIONAL MÍN. 6.674 KG, PROFUNDIDADE ESCAVAÇÃO MÁX. 4,37 M - CHI DIURNO. AF_06/2014</v>
          </cell>
          <cell r="O32805" t="str">
            <v>CHI</v>
          </cell>
          <cell r="P32805" t="str">
            <v>ATRIBUÍDO SÃO PAULO</v>
          </cell>
          <cell r="Q32805">
            <v>3.7999999999999999E-2</v>
          </cell>
          <cell r="R32805">
            <v>40.76</v>
          </cell>
        </row>
        <row r="32806">
          <cell r="M32806">
            <v>88316</v>
          </cell>
          <cell r="N32806" t="str">
            <v>SERVENTE COM ENCARGOS COMPLEMENTARES</v>
          </cell>
          <cell r="O32806" t="str">
            <v>H</v>
          </cell>
          <cell r="P32806" t="str">
            <v>COLETADO</v>
          </cell>
          <cell r="Q32806">
            <v>2.7E-2</v>
          </cell>
          <cell r="R32806">
            <v>14.25</v>
          </cell>
        </row>
        <row r="32807">
          <cell r="M32807">
            <v>91533</v>
          </cell>
          <cell r="N32807" t="str">
            <v>COMPACTADOR DE SOLOS DE PERCUSSÃO (SOQUETE) COM MOTOR A GASOLINA 4 TEMPOS, POTÊNCIA 4 CV - CHP DIURNO. AF_08/2015</v>
          </cell>
          <cell r="O32807" t="str">
            <v>CHP</v>
          </cell>
          <cell r="P32807" t="str">
            <v>ATRIBUÍDO SÃO PAULO</v>
          </cell>
          <cell r="Q32807">
            <v>0.122</v>
          </cell>
          <cell r="R32807">
            <v>25.62</v>
          </cell>
        </row>
        <row r="32808">
          <cell r="M32808">
            <v>91534</v>
          </cell>
          <cell r="N32808" t="str">
            <v>COMPACTADOR DE SOLOS DE PERCUSSÃO (SOQUETE) COM MOTOR A GASOLINA 4 TEMPOS, POTÊNCIA 4 CV - CHI DIURNO. AF_08/2015</v>
          </cell>
          <cell r="O32808" t="str">
            <v>CHI</v>
          </cell>
          <cell r="P32808" t="str">
            <v>ATRIBUÍDO SÃO PAULO</v>
          </cell>
          <cell r="Q32808">
            <v>0.113</v>
          </cell>
          <cell r="R32808">
            <v>19.57</v>
          </cell>
        </row>
        <row r="32809">
          <cell r="M32809">
            <v>95606</v>
          </cell>
          <cell r="N32809" t="str">
            <v>UMIDIFICAÇÃO DE MATERIAL PARA VALAS COM CAMINHÃO PIPA 10000L. AF_11/2016</v>
          </cell>
          <cell r="O32809" t="str">
            <v>M3</v>
          </cell>
          <cell r="P32809" t="str">
            <v>ATRIBUÍDO SÃO PAULO</v>
          </cell>
          <cell r="Q32809">
            <v>1</v>
          </cell>
          <cell r="R32809">
            <v>1.54</v>
          </cell>
        </row>
        <row r="32810">
          <cell r="M32810" t="str">
            <v/>
          </cell>
          <cell r="N32810" t="str">
            <v/>
          </cell>
          <cell r="O32810" t="str">
            <v/>
          </cell>
          <cell r="P32810" t="str">
            <v/>
          </cell>
          <cell r="Q32810" t="str">
            <v/>
          </cell>
          <cell r="R32810" t="str">
            <v/>
          </cell>
        </row>
        <row r="32811">
          <cell r="M32811">
            <v>5678</v>
          </cell>
          <cell r="N32811" t="str">
            <v>RETROESCAVADEIRA SOBRE RODAS COM CARREGADEIRA, TRAÇÃO 4X4, POTÊNCIA LÍQ. 88 HP, CAÇAMBA CARREG. CAP. MÍN. 1 M3, CAÇAMBA RETRO CAP. 0,26 M3, PESO OPERACIONAL MÍN. 6.674 KG, PROFUNDIDADE ESCAVAÇÃO MÁX. 4,37 M - CHP DIURNO. AF_06/2014</v>
          </cell>
          <cell r="O32811" t="str">
            <v>CHP</v>
          </cell>
          <cell r="P32811" t="str">
            <v>ATRIBUÍDO SÃO PAULO</v>
          </cell>
          <cell r="Q32811">
            <v>2.1999999999999999E-2</v>
          </cell>
          <cell r="R32811">
            <v>103.52</v>
          </cell>
        </row>
        <row r="32812">
          <cell r="M32812">
            <v>5679</v>
          </cell>
          <cell r="N32812" t="str">
            <v>RETROESCAVADEIRA SOBRE RODAS COM CARREGADEIRA, TRAÇÃO 4X4, POTÊNCIA LÍQ. 88 HP, CAÇAMBA CARREG. CAP. MÍN. 1 M3, CAÇAMBA RETRO CAP. 0,26 M3, PESO OPERACIONAL MÍN. 6.674 KG, PROFUNDIDADE ESCAVAÇÃO MÁX. 4,37 M - CHI DIURNO. AF_06/2014</v>
          </cell>
          <cell r="O32812" t="str">
            <v>CHI</v>
          </cell>
          <cell r="P32812" t="str">
            <v>ATRIBUÍDO SÃO PAULO</v>
          </cell>
          <cell r="Q32812">
            <v>2.8000000000000001E-2</v>
          </cell>
          <cell r="R32812">
            <v>40.76</v>
          </cell>
        </row>
        <row r="32813">
          <cell r="M32813">
            <v>88316</v>
          </cell>
          <cell r="N32813" t="str">
            <v>SERVENTE COM ENCARGOS COMPLEMENTARES</v>
          </cell>
          <cell r="O32813" t="str">
            <v>H</v>
          </cell>
          <cell r="P32813" t="str">
            <v>COLETADO</v>
          </cell>
          <cell r="Q32813">
            <v>1.7999999999999999E-2</v>
          </cell>
          <cell r="R32813">
            <v>14.25</v>
          </cell>
        </row>
        <row r="32814">
          <cell r="M32814">
            <v>91533</v>
          </cell>
          <cell r="N32814" t="str">
            <v>COMPACTADOR DE SOLOS DE PERCUSSÃO (SOQUETE) COM MOTOR A GASOLINA 4 TEMPOS, POTÊNCIA 4 CV - CHP DIURNO. AF_08/2015</v>
          </cell>
          <cell r="O32814" t="str">
            <v>CHP</v>
          </cell>
          <cell r="P32814" t="str">
            <v>ATRIBUÍDO SÃO PAULO</v>
          </cell>
          <cell r="Q32814">
            <v>6.0999999999999999E-2</v>
          </cell>
          <cell r="R32814">
            <v>25.62</v>
          </cell>
        </row>
        <row r="32815">
          <cell r="M32815">
            <v>91534</v>
          </cell>
          <cell r="N32815" t="str">
            <v>COMPACTADOR DE SOLOS DE PERCUSSÃO (SOQUETE) COM MOTOR A GASOLINA 4 TEMPOS, POTÊNCIA 4 CV - CHI DIURNO. AF_08/2015</v>
          </cell>
          <cell r="O32815" t="str">
            <v>CHI</v>
          </cell>
          <cell r="P32815" t="str">
            <v>ATRIBUÍDO SÃO PAULO</v>
          </cell>
          <cell r="Q32815">
            <v>5.7000000000000002E-2</v>
          </cell>
          <cell r="R32815">
            <v>19.57</v>
          </cell>
        </row>
        <row r="32816">
          <cell r="M32816">
            <v>95606</v>
          </cell>
          <cell r="N32816" t="str">
            <v>UMIDIFICAÇÃO DE MATERIAL PARA VALAS COM CAMINHÃO PIPA 10000L. AF_11/2016</v>
          </cell>
          <cell r="O32816" t="str">
            <v>M3</v>
          </cell>
          <cell r="P32816" t="str">
            <v>ATRIBUÍDO SÃO PAULO</v>
          </cell>
          <cell r="Q32816">
            <v>1</v>
          </cell>
          <cell r="R32816">
            <v>1.54</v>
          </cell>
        </row>
        <row r="32817">
          <cell r="M32817" t="str">
            <v/>
          </cell>
          <cell r="N32817" t="str">
            <v/>
          </cell>
          <cell r="O32817" t="str">
            <v/>
          </cell>
          <cell r="P32817" t="str">
            <v/>
          </cell>
          <cell r="Q32817" t="str">
            <v/>
          </cell>
          <cell r="R32817" t="str">
            <v/>
          </cell>
        </row>
        <row r="32818">
          <cell r="M32818">
            <v>5678</v>
          </cell>
          <cell r="N32818" t="str">
            <v>RETROESCAVADEIRA SOBRE RODAS COM CARREGADEIRA, TRAÇÃO 4X4, POTÊNCIA LÍQ. 88 HP, CAÇAMBA CARREG. CAP. MÍN. 1 M3, CAÇAMBA RETRO CAP. 0,26 M3, PESO OPERACIONAL MÍN. 6.674 KG, PROFUNDIDADE ESCAVAÇÃO MÁX. 4,37 M - CHP DIURNO. AF_06/2014</v>
          </cell>
          <cell r="O32818" t="str">
            <v>CHP</v>
          </cell>
          <cell r="P32818" t="str">
            <v>ATRIBUÍDO SÃO PAULO</v>
          </cell>
          <cell r="Q32818">
            <v>4.1000000000000002E-2</v>
          </cell>
          <cell r="R32818">
            <v>103.52</v>
          </cell>
        </row>
        <row r="32819">
          <cell r="M32819">
            <v>5679</v>
          </cell>
          <cell r="N32819" t="str">
            <v>RETROESCAVADEIRA SOBRE RODAS COM CARREGADEIRA, TRAÇÃO 4X4, POTÊNCIA LÍQ. 88 HP, CAÇAMBA CARREG. CAP. MÍN. 1 M3, CAÇAMBA RETRO CAP. 0,26 M3, PESO OPERACIONAL MÍN. 6.674 KG, PROFUNDIDADE ESCAVAÇÃO MÁX. 4,37 M - CHI DIURNO. AF_06/2014</v>
          </cell>
          <cell r="O32819" t="str">
            <v>CHI</v>
          </cell>
          <cell r="P32819" t="str">
            <v>ATRIBUÍDO SÃO PAULO</v>
          </cell>
          <cell r="Q32819">
            <v>5.3999999999999999E-2</v>
          </cell>
          <cell r="R32819">
            <v>40.76</v>
          </cell>
        </row>
        <row r="32820">
          <cell r="M32820">
            <v>88316</v>
          </cell>
          <cell r="N32820" t="str">
            <v>SERVENTE COM ENCARGOS COMPLEMENTARES</v>
          </cell>
          <cell r="O32820" t="str">
            <v>H</v>
          </cell>
          <cell r="P32820" t="str">
            <v>COLETADO</v>
          </cell>
          <cell r="Q32820">
            <v>4.2000000000000003E-2</v>
          </cell>
          <cell r="R32820">
            <v>14.25</v>
          </cell>
        </row>
        <row r="32821">
          <cell r="M32821">
            <v>91533</v>
          </cell>
          <cell r="N32821" t="str">
            <v>COMPACTADOR DE SOLOS DE PERCUSSÃO (SOQUETE) COM MOTOR A GASOLINA 4 TEMPOS, POTÊNCIA 4 CV - CHP DIURNO. AF_08/2015</v>
          </cell>
          <cell r="O32821" t="str">
            <v>CHP</v>
          </cell>
          <cell r="P32821" t="str">
            <v>ATRIBUÍDO SÃO PAULO</v>
          </cell>
          <cell r="Q32821">
            <v>0.20499999999999999</v>
          </cell>
          <cell r="R32821">
            <v>25.62</v>
          </cell>
        </row>
        <row r="32822">
          <cell r="M32822">
            <v>91534</v>
          </cell>
          <cell r="N32822" t="str">
            <v>COMPACTADOR DE SOLOS DE PERCUSSÃO (SOQUETE) COM MOTOR A GASOLINA 4 TEMPOS, POTÊNCIA 4 CV - CHI DIURNO. AF_08/2015</v>
          </cell>
          <cell r="O32822" t="str">
            <v>CHI</v>
          </cell>
          <cell r="P32822" t="str">
            <v>ATRIBUÍDO SÃO PAULO</v>
          </cell>
          <cell r="Q32822">
            <v>0.19</v>
          </cell>
          <cell r="R32822">
            <v>19.57</v>
          </cell>
        </row>
        <row r="32823">
          <cell r="M32823">
            <v>95606</v>
          </cell>
          <cell r="N32823" t="str">
            <v>UMIDIFICAÇÃO DE MATERIAL PARA VALAS COM CAMINHÃO PIPA 10000L. AF_11/2016</v>
          </cell>
          <cell r="O32823" t="str">
            <v>M3</v>
          </cell>
          <cell r="P32823" t="str">
            <v>ATRIBUÍDO SÃO PAULO</v>
          </cell>
          <cell r="Q32823">
            <v>1</v>
          </cell>
          <cell r="R32823">
            <v>1.54</v>
          </cell>
        </row>
        <row r="32824">
          <cell r="M32824" t="str">
            <v/>
          </cell>
          <cell r="N32824" t="str">
            <v/>
          </cell>
          <cell r="O32824" t="str">
            <v/>
          </cell>
          <cell r="P32824" t="str">
            <v/>
          </cell>
          <cell r="Q32824" t="str">
            <v/>
          </cell>
          <cell r="R32824" t="str">
            <v/>
          </cell>
        </row>
        <row r="32825">
          <cell r="M32825">
            <v>5678</v>
          </cell>
          <cell r="N32825" t="str">
            <v>RETROESCAVADEIRA SOBRE RODAS COM CARREGADEIRA, TRAÇÃO 4X4, POTÊNCIA LÍQ. 88 HP, CAÇAMBA CARREG. CAP. MÍN. 1 M3, CAÇAMBA RETRO CAP. 0,26 M3, PESO OPERACIONAL MÍN. 6.674 KG, PROFUNDIDADE ESCAVAÇÃO MÁX. 4,37 M - CHP DIURNO. AF_06/2014</v>
          </cell>
          <cell r="O32825" t="str">
            <v>CHP</v>
          </cell>
          <cell r="P32825" t="str">
            <v>ATRIBUÍDO SÃO PAULO</v>
          </cell>
          <cell r="Q32825">
            <v>0.03</v>
          </cell>
          <cell r="R32825">
            <v>103.52</v>
          </cell>
        </row>
        <row r="32826">
          <cell r="M32826">
            <v>5679</v>
          </cell>
          <cell r="N32826" t="str">
            <v>RETROESCAVADEIRA SOBRE RODAS COM CARREGADEIRA, TRAÇÃO 4X4, POTÊNCIA LÍQ. 88 HP, CAÇAMBA CARREG. CAP. MÍN. 1 M3, CAÇAMBA RETRO CAP. 0,26 M3, PESO OPERACIONAL MÍN. 6.674 KG, PROFUNDIDADE ESCAVAÇÃO MÁX. 4,37 M - CHI DIURNO. AF_06/2014</v>
          </cell>
          <cell r="O32826" t="str">
            <v>CHI</v>
          </cell>
          <cell r="P32826" t="str">
            <v>ATRIBUÍDO SÃO PAULO</v>
          </cell>
          <cell r="Q32826">
            <v>3.9E-2</v>
          </cell>
          <cell r="R32826">
            <v>40.76</v>
          </cell>
        </row>
        <row r="32827">
          <cell r="M32827">
            <v>88316</v>
          </cell>
          <cell r="N32827" t="str">
            <v>SERVENTE COM ENCARGOS COMPLEMENTARES</v>
          </cell>
          <cell r="O32827" t="str">
            <v>H</v>
          </cell>
          <cell r="P32827" t="str">
            <v>COLETADO</v>
          </cell>
          <cell r="Q32827">
            <v>2.8000000000000001E-2</v>
          </cell>
          <cell r="R32827">
            <v>14.25</v>
          </cell>
        </row>
        <row r="32828">
          <cell r="M32828">
            <v>91533</v>
          </cell>
          <cell r="N32828" t="str">
            <v>COMPACTADOR DE SOLOS DE PERCUSSÃO (SOQUETE) COM MOTOR A GASOLINA 4 TEMPOS, POTÊNCIA 4 CV - CHP DIURNO. AF_08/2015</v>
          </cell>
          <cell r="O32828" t="str">
            <v>CHP</v>
          </cell>
          <cell r="P32828" t="str">
            <v>ATRIBUÍDO SÃO PAULO</v>
          </cell>
          <cell r="Q32828">
            <v>0.158</v>
          </cell>
          <cell r="R32828">
            <v>25.62</v>
          </cell>
        </row>
        <row r="32829">
          <cell r="M32829">
            <v>91534</v>
          </cell>
          <cell r="N32829" t="str">
            <v>COMPACTADOR DE SOLOS DE PERCUSSÃO (SOQUETE) COM MOTOR A GASOLINA 4 TEMPOS, POTÊNCIA 4 CV - CHI DIURNO. AF_08/2015</v>
          </cell>
          <cell r="O32829" t="str">
            <v>CHI</v>
          </cell>
          <cell r="P32829" t="str">
            <v>ATRIBUÍDO SÃO PAULO</v>
          </cell>
          <cell r="Q32829">
            <v>0.14699999999999999</v>
          </cell>
          <cell r="R32829">
            <v>19.57</v>
          </cell>
        </row>
        <row r="32830">
          <cell r="M32830">
            <v>95606</v>
          </cell>
          <cell r="N32830" t="str">
            <v>UMIDIFICAÇÃO DE MATERIAL PARA VALAS COM CAMINHÃO PIPA 10000L. AF_11/2016</v>
          </cell>
          <cell r="O32830" t="str">
            <v>M3</v>
          </cell>
          <cell r="P32830" t="str">
            <v>ATRIBUÍDO SÃO PAULO</v>
          </cell>
          <cell r="Q32830">
            <v>1</v>
          </cell>
          <cell r="R32830">
            <v>1.54</v>
          </cell>
        </row>
        <row r="32831">
          <cell r="M32831" t="str">
            <v/>
          </cell>
          <cell r="N32831" t="str">
            <v/>
          </cell>
          <cell r="O32831" t="str">
            <v/>
          </cell>
          <cell r="P32831" t="str">
            <v/>
          </cell>
          <cell r="Q32831" t="str">
            <v/>
          </cell>
          <cell r="R32831" t="str">
            <v/>
          </cell>
        </row>
        <row r="32832">
          <cell r="M32832">
            <v>5678</v>
          </cell>
          <cell r="N32832" t="str">
            <v>RETROESCAVADEIRA SOBRE RODAS COM CARREGADEIRA, TRAÇÃO 4X4, POTÊNCIA LÍQ. 88 HP, CAÇAMBA CARREG. CAP. MÍN. 1 M3, CAÇAMBA RETRO CAP. 0,26 M3, PESO OPERACIONAL MÍN. 6.674 KG, PROFUNDIDADE ESCAVAÇÃO MÁX. 4,37 M - CHP DIURNO. AF_06/2014</v>
          </cell>
          <cell r="O32832" t="str">
            <v>CHP</v>
          </cell>
          <cell r="P32832" t="str">
            <v>ATRIBUÍDO SÃO PAULO</v>
          </cell>
          <cell r="Q32832">
            <v>2.5000000000000001E-2</v>
          </cell>
          <cell r="R32832">
            <v>103.52</v>
          </cell>
        </row>
        <row r="32833">
          <cell r="M32833">
            <v>5679</v>
          </cell>
          <cell r="N32833" t="str">
            <v>RETROESCAVADEIRA SOBRE RODAS COM CARREGADEIRA, TRAÇÃO 4X4, POTÊNCIA LÍQ. 88 HP, CAÇAMBA CARREG. CAP. MÍN. 1 M3, CAÇAMBA RETRO CAP. 0,26 M3, PESO OPERACIONAL MÍN. 6.674 KG, PROFUNDIDADE ESCAVAÇÃO MÁX. 4,37 M - CHI DIURNO. AF_06/2014</v>
          </cell>
          <cell r="O32833" t="str">
            <v>CHI</v>
          </cell>
          <cell r="P32833" t="str">
            <v>ATRIBUÍDO SÃO PAULO</v>
          </cell>
          <cell r="Q32833">
            <v>3.3000000000000002E-2</v>
          </cell>
          <cell r="R32833">
            <v>40.76</v>
          </cell>
        </row>
        <row r="32834">
          <cell r="M32834">
            <v>88316</v>
          </cell>
          <cell r="N32834" t="str">
            <v>SERVENTE COM ENCARGOS COMPLEMENTARES</v>
          </cell>
          <cell r="O32834" t="str">
            <v>H</v>
          </cell>
          <cell r="P32834" t="str">
            <v>COLETADO</v>
          </cell>
          <cell r="Q32834">
            <v>2.1999999999999999E-2</v>
          </cell>
          <cell r="R32834">
            <v>14.25</v>
          </cell>
        </row>
        <row r="32835">
          <cell r="M32835">
            <v>91533</v>
          </cell>
          <cell r="N32835" t="str">
            <v>COMPACTADOR DE SOLOS DE PERCUSSÃO (SOQUETE) COM MOTOR A GASOLINA 4 TEMPOS, POTÊNCIA 4 CV - CHP DIURNO. AF_08/2015</v>
          </cell>
          <cell r="O32835" t="str">
            <v>CHP</v>
          </cell>
          <cell r="P32835" t="str">
            <v>ATRIBUÍDO SÃO PAULO</v>
          </cell>
          <cell r="Q32835">
            <v>0.122</v>
          </cell>
          <cell r="R32835">
            <v>25.62</v>
          </cell>
        </row>
        <row r="32836">
          <cell r="M32836">
            <v>91534</v>
          </cell>
          <cell r="N32836" t="str">
            <v>COMPACTADOR DE SOLOS DE PERCUSSÃO (SOQUETE) COM MOTOR A GASOLINA 4 TEMPOS, POTÊNCIA 4 CV - CHI DIURNO. AF_08/2015</v>
          </cell>
          <cell r="O32836" t="str">
            <v>CHI</v>
          </cell>
          <cell r="P32836" t="str">
            <v>ATRIBUÍDO SÃO PAULO</v>
          </cell>
          <cell r="Q32836">
            <v>0.113</v>
          </cell>
          <cell r="R32836">
            <v>19.57</v>
          </cell>
        </row>
        <row r="32837">
          <cell r="M32837">
            <v>95606</v>
          </cell>
          <cell r="N32837" t="str">
            <v>UMIDIFICAÇÃO DE MATERIAL PARA VALAS COM CAMINHÃO PIPA 10000L. AF_11/2016</v>
          </cell>
          <cell r="O32837" t="str">
            <v>M3</v>
          </cell>
          <cell r="P32837" t="str">
            <v>ATRIBUÍDO SÃO PAULO</v>
          </cell>
          <cell r="Q32837">
            <v>1</v>
          </cell>
          <cell r="R32837">
            <v>1.54</v>
          </cell>
        </row>
        <row r="32838">
          <cell r="M32838" t="str">
            <v/>
          </cell>
          <cell r="N32838" t="str">
            <v/>
          </cell>
          <cell r="O32838" t="str">
            <v/>
          </cell>
          <cell r="P32838" t="str">
            <v/>
          </cell>
          <cell r="Q32838" t="str">
            <v/>
          </cell>
          <cell r="R32838" t="str">
            <v/>
          </cell>
        </row>
        <row r="32839">
          <cell r="M32839">
            <v>5678</v>
          </cell>
          <cell r="N32839" t="str">
            <v>RETROESCAVADEIRA SOBRE RODAS COM CARREGADEIRA, TRAÇÃO 4X4, POTÊNCIA LÍQ. 88 HP, CAÇAMBA CARREG. CAP. MÍN. 1 M3, CAÇAMBA RETRO CAP. 0,26 M3, PESO OPERACIONAL MÍN. 6.674 KG, PROFUNDIDADE ESCAVAÇÃO MÁX. 4,37 M - CHP DIURNO. AF_06/2014</v>
          </cell>
          <cell r="O32839" t="str">
            <v>CHP</v>
          </cell>
          <cell r="P32839" t="str">
            <v>ATRIBUÍDO SÃO PAULO</v>
          </cell>
          <cell r="Q32839">
            <v>1.9E-2</v>
          </cell>
          <cell r="R32839">
            <v>103.52</v>
          </cell>
        </row>
        <row r="32840">
          <cell r="M32840">
            <v>5679</v>
          </cell>
          <cell r="N32840" t="str">
            <v>RETROESCAVADEIRA SOBRE RODAS COM CARREGADEIRA, TRAÇÃO 4X4, POTÊNCIA LÍQ. 88 HP, CAÇAMBA CARREG. CAP. MÍN. 1 M3, CAÇAMBA RETRO CAP. 0,26 M3, PESO OPERACIONAL MÍN. 6.674 KG, PROFUNDIDADE ESCAVAÇÃO MÁX. 4,37 M - CHI DIURNO. AF_06/2014</v>
          </cell>
          <cell r="O32840" t="str">
            <v>CHI</v>
          </cell>
          <cell r="P32840" t="str">
            <v>ATRIBUÍDO SÃO PAULO</v>
          </cell>
          <cell r="Q32840">
            <v>2.5000000000000001E-2</v>
          </cell>
          <cell r="R32840">
            <v>40.76</v>
          </cell>
        </row>
        <row r="32841">
          <cell r="M32841">
            <v>88316</v>
          </cell>
          <cell r="N32841" t="str">
            <v>SERVENTE COM ENCARGOS COMPLEMENTARES</v>
          </cell>
          <cell r="O32841" t="str">
            <v>H</v>
          </cell>
          <cell r="P32841" t="str">
            <v>COLETADO</v>
          </cell>
          <cell r="Q32841">
            <v>1.4E-2</v>
          </cell>
          <cell r="R32841">
            <v>14.25</v>
          </cell>
        </row>
        <row r="32842">
          <cell r="M32842">
            <v>91533</v>
          </cell>
          <cell r="N32842" t="str">
            <v>COMPACTADOR DE SOLOS DE PERCUSSÃO (SOQUETE) COM MOTOR A GASOLINA 4 TEMPOS, POTÊNCIA 4 CV - CHP DIURNO. AF_08/2015</v>
          </cell>
          <cell r="O32842" t="str">
            <v>CHP</v>
          </cell>
          <cell r="P32842" t="str">
            <v>ATRIBUÍDO SÃO PAULO</v>
          </cell>
          <cell r="Q32842">
            <v>6.0999999999999999E-2</v>
          </cell>
          <cell r="R32842">
            <v>25.62</v>
          </cell>
        </row>
        <row r="32843">
          <cell r="M32843">
            <v>91534</v>
          </cell>
          <cell r="N32843" t="str">
            <v>COMPACTADOR DE SOLOS DE PERCUSSÃO (SOQUETE) COM MOTOR A GASOLINA 4 TEMPOS, POTÊNCIA 4 CV - CHI DIURNO. AF_08/2015</v>
          </cell>
          <cell r="O32843" t="str">
            <v>CHI</v>
          </cell>
          <cell r="P32843" t="str">
            <v>ATRIBUÍDO SÃO PAULO</v>
          </cell>
          <cell r="Q32843">
            <v>5.7000000000000002E-2</v>
          </cell>
          <cell r="R32843">
            <v>19.57</v>
          </cell>
        </row>
        <row r="32844">
          <cell r="M32844">
            <v>95606</v>
          </cell>
          <cell r="N32844" t="str">
            <v>UMIDIFICAÇÃO DE MATERIAL PARA VALAS COM CAMINHÃO PIPA 10000L. AF_11/2016</v>
          </cell>
          <cell r="O32844" t="str">
            <v>M3</v>
          </cell>
          <cell r="P32844" t="str">
            <v>ATRIBUÍDO SÃO PAULO</v>
          </cell>
          <cell r="Q32844">
            <v>1</v>
          </cell>
          <cell r="R32844">
            <v>1.54</v>
          </cell>
        </row>
        <row r="32845">
          <cell r="M32845" t="str">
            <v/>
          </cell>
          <cell r="N32845" t="str">
            <v/>
          </cell>
          <cell r="O32845" t="str">
            <v/>
          </cell>
          <cell r="P32845" t="str">
            <v/>
          </cell>
          <cell r="Q32845" t="str">
            <v/>
          </cell>
          <cell r="R32845" t="str">
            <v/>
          </cell>
        </row>
        <row r="32846">
          <cell r="M32846">
            <v>88316</v>
          </cell>
          <cell r="N32846" t="str">
            <v>SERVENTE COM ENCARGOS COMPLEMENTARES</v>
          </cell>
          <cell r="O32846" t="str">
            <v>H</v>
          </cell>
          <cell r="P32846" t="str">
            <v>COLETADO</v>
          </cell>
          <cell r="Q32846">
            <v>0.65</v>
          </cell>
          <cell r="R32846">
            <v>14.25</v>
          </cell>
        </row>
        <row r="32847">
          <cell r="M32847">
            <v>91533</v>
          </cell>
          <cell r="N32847" t="str">
            <v>COMPACTADOR DE SOLOS DE PERCUSSÃO (SOQUETE) COM MOTOR A GASOLINA 4 TEMPOS, POTÊNCIA 4 CV - CHP DIURNO. AF_08/2015</v>
          </cell>
          <cell r="O32847" t="str">
            <v>CHP</v>
          </cell>
          <cell r="P32847" t="str">
            <v>ATRIBUÍDO SÃO PAULO</v>
          </cell>
          <cell r="Q32847">
            <v>0.27400000000000002</v>
          </cell>
          <cell r="R32847">
            <v>25.62</v>
          </cell>
        </row>
        <row r="32848">
          <cell r="M32848">
            <v>91534</v>
          </cell>
          <cell r="N32848" t="str">
            <v>COMPACTADOR DE SOLOS DE PERCUSSÃO (SOQUETE) COM MOTOR A GASOLINA 4 TEMPOS, POTÊNCIA 4 CV - CHI DIURNO. AF_08/2015</v>
          </cell>
          <cell r="O32848" t="str">
            <v>CHI</v>
          </cell>
          <cell r="P32848" t="str">
            <v>ATRIBUÍDO SÃO PAULO</v>
          </cell>
          <cell r="Q32848">
            <v>0.254</v>
          </cell>
          <cell r="R32848">
            <v>19.57</v>
          </cell>
        </row>
        <row r="32849">
          <cell r="M32849">
            <v>95606</v>
          </cell>
          <cell r="N32849" t="str">
            <v>UMIDIFICAÇÃO DE MATERIAL PARA VALAS COM CAMINHÃO PIPA 10000L. AF_11/2016</v>
          </cell>
          <cell r="O32849" t="str">
            <v>M3</v>
          </cell>
          <cell r="P32849" t="str">
            <v>ATRIBUÍDO SÃO PAULO</v>
          </cell>
          <cell r="Q32849">
            <v>1</v>
          </cell>
          <cell r="R32849">
            <v>1.54</v>
          </cell>
        </row>
        <row r="32850">
          <cell r="M32850" t="str">
            <v/>
          </cell>
          <cell r="N32850" t="str">
            <v/>
          </cell>
          <cell r="O32850" t="str">
            <v/>
          </cell>
          <cell r="P32850" t="str">
            <v/>
          </cell>
          <cell r="Q32850" t="str">
            <v/>
          </cell>
          <cell r="R32850" t="str">
            <v/>
          </cell>
        </row>
        <row r="32851">
          <cell r="M32851">
            <v>88316</v>
          </cell>
          <cell r="N32851" t="str">
            <v>SERVENTE COM ENCARGOS COMPLEMENTARES</v>
          </cell>
          <cell r="O32851" t="str">
            <v>H</v>
          </cell>
          <cell r="P32851" t="str">
            <v>COLETADO</v>
          </cell>
          <cell r="Q32851">
            <v>2.3986000000000001</v>
          </cell>
          <cell r="R32851">
            <v>14.25</v>
          </cell>
        </row>
        <row r="32852">
          <cell r="M32852" t="str">
            <v/>
          </cell>
          <cell r="N32852" t="str">
            <v/>
          </cell>
          <cell r="O32852" t="str">
            <v/>
          </cell>
          <cell r="P32852" t="str">
            <v/>
          </cell>
          <cell r="Q32852" t="str">
            <v/>
          </cell>
          <cell r="R32852" t="str">
            <v/>
          </cell>
        </row>
        <row r="32853">
          <cell r="M32853">
            <v>67826</v>
          </cell>
          <cell r="N32853" t="str">
            <v>CAMINHÃO BASCULANTE 6 M3 TOCO, PESO BRUTO TOTAL 16.000 KG, CARGA ÚTIL MÁXIMA 11.130 KG, DISTÂNCIA ENTRE EIXOS 5,36 M, POTÊNCIA 185 CV, INCLUSIVE CAÇAMBA METÁLICA - CHP DIURNO. AF_06/2014</v>
          </cell>
          <cell r="O32853" t="str">
            <v>CHP</v>
          </cell>
          <cell r="P32853" t="str">
            <v>ATRIBUÍDO SÃO PAULO</v>
          </cell>
          <cell r="Q32853">
            <v>1.17E-2</v>
          </cell>
          <cell r="R32853">
            <v>130.66</v>
          </cell>
        </row>
        <row r="32854">
          <cell r="M32854">
            <v>67827</v>
          </cell>
          <cell r="N32854" t="str">
            <v>CAMINHÃO BASCULANTE 6 M3 TOCO, PESO BRUTO TOTAL 16.000 KG, CARGA ÚTIL MÁXIMA 11.130 KG, DISTÂNCIA ENTRE EIXOS 5,36 M, POTÊNCIA 185 CV, INCLUSIVE CAÇAMBA METÁLICA - CHI DIURNO. AF_06/2014</v>
          </cell>
          <cell r="O32854" t="str">
            <v>CHI</v>
          </cell>
          <cell r="P32854" t="str">
            <v>ATRIBUÍDO SÃO PAULO</v>
          </cell>
          <cell r="Q32854">
            <v>5.0000000000000001E-3</v>
          </cell>
          <cell r="R32854">
            <v>37.229999999999997</v>
          </cell>
        </row>
        <row r="32855">
          <cell r="M32855" t="str">
            <v/>
          </cell>
          <cell r="N32855" t="str">
            <v/>
          </cell>
          <cell r="O32855" t="str">
            <v/>
          </cell>
          <cell r="P32855" t="str">
            <v/>
          </cell>
          <cell r="Q32855" t="str">
            <v/>
          </cell>
          <cell r="R32855" t="str">
            <v/>
          </cell>
        </row>
        <row r="32856">
          <cell r="M32856">
            <v>67826</v>
          </cell>
          <cell r="N32856" t="str">
            <v>CAMINHÃO BASCULANTE 6 M3 TOCO, PESO BRUTO TOTAL 16.000 KG, CARGA ÚTIL MÁXIMA 11.130 KG, DISTÂNCIA ENTRE EIXOS 5,36 M, POTÊNCIA 185 CV, INCLUSIVE CAÇAMBA METÁLICA - CHP DIURNO. AF_06/2014</v>
          </cell>
          <cell r="O32856" t="str">
            <v>CHP</v>
          </cell>
          <cell r="P32856" t="str">
            <v>ATRIBUÍDO SÃO PAULO</v>
          </cell>
          <cell r="Q32856">
            <v>1.01E-2</v>
          </cell>
          <cell r="R32856">
            <v>130.66</v>
          </cell>
        </row>
        <row r="32857">
          <cell r="M32857">
            <v>67827</v>
          </cell>
          <cell r="N32857" t="str">
            <v>CAMINHÃO BASCULANTE 6 M3 TOCO, PESO BRUTO TOTAL 16.000 KG, CARGA ÚTIL MÁXIMA 11.130 KG, DISTÂNCIA ENTRE EIXOS 5,36 M, POTÊNCIA 185 CV, INCLUSIVE CAÇAMBA METÁLICA - CHI DIURNO. AF_06/2014</v>
          </cell>
          <cell r="O32857" t="str">
            <v>CHI</v>
          </cell>
          <cell r="P32857" t="str">
            <v>ATRIBUÍDO SÃO PAULO</v>
          </cell>
          <cell r="Q32857">
            <v>4.3E-3</v>
          </cell>
          <cell r="R32857">
            <v>37.229999999999997</v>
          </cell>
        </row>
        <row r="32858">
          <cell r="M32858" t="str">
            <v/>
          </cell>
          <cell r="N32858" t="str">
            <v/>
          </cell>
          <cell r="O32858" t="str">
            <v/>
          </cell>
          <cell r="P32858" t="str">
            <v/>
          </cell>
          <cell r="Q32858" t="str">
            <v/>
          </cell>
          <cell r="R32858" t="str">
            <v/>
          </cell>
        </row>
        <row r="32859">
          <cell r="M32859">
            <v>67826</v>
          </cell>
          <cell r="N32859" t="str">
            <v>CAMINHÃO BASCULANTE 6 M3 TOCO, PESO BRUTO TOTAL 16.000 KG, CARGA ÚTIL MÁXIMA 11.130 KG, DISTÂNCIA ENTRE EIXOS 5,36 M, POTÊNCIA 185 CV, INCLUSIVE CAÇAMBA METÁLICA - CHP DIURNO. AF_06/2014</v>
          </cell>
          <cell r="O32859" t="str">
            <v>CHP</v>
          </cell>
          <cell r="P32859" t="str">
            <v>ATRIBUÍDO SÃO PAULO</v>
          </cell>
          <cell r="Q32859">
            <v>9.2999999999999992E-3</v>
          </cell>
          <cell r="R32859">
            <v>130.66</v>
          </cell>
        </row>
        <row r="32860">
          <cell r="M32860">
            <v>67827</v>
          </cell>
          <cell r="N32860" t="str">
            <v>CAMINHÃO BASCULANTE 6 M3 TOCO, PESO BRUTO TOTAL 16.000 KG, CARGA ÚTIL MÁXIMA 11.130 KG, DISTÂNCIA ENTRE EIXOS 5,36 M, POTÊNCIA 185 CV, INCLUSIVE CAÇAMBA METÁLICA - CHI DIURNO. AF_06/2014</v>
          </cell>
          <cell r="O32860" t="str">
            <v>CHI</v>
          </cell>
          <cell r="P32860" t="str">
            <v>ATRIBUÍDO SÃO PAULO</v>
          </cell>
          <cell r="Q32860">
            <v>4.0000000000000001E-3</v>
          </cell>
          <cell r="R32860">
            <v>37.229999999999997</v>
          </cell>
        </row>
        <row r="32861">
          <cell r="M32861" t="str">
            <v/>
          </cell>
          <cell r="N32861" t="str">
            <v/>
          </cell>
          <cell r="O32861" t="str">
            <v/>
          </cell>
          <cell r="P32861" t="str">
            <v/>
          </cell>
          <cell r="Q32861" t="str">
            <v/>
          </cell>
          <cell r="R32861" t="str">
            <v/>
          </cell>
        </row>
        <row r="32862">
          <cell r="M32862">
            <v>67826</v>
          </cell>
          <cell r="N32862" t="str">
            <v>CAMINHÃO BASCULANTE 6 M3 TOCO, PESO BRUTO TOTAL 16.000 KG, CARGA ÚTIL MÁXIMA 11.130 KG, DISTÂNCIA ENTRE EIXOS 5,36 M, POTÊNCIA 185 CV, INCLUSIVE CAÇAMBA METÁLICA - CHP DIURNO. AF_06/2014</v>
          </cell>
          <cell r="O32862" t="str">
            <v>CHP</v>
          </cell>
          <cell r="P32862" t="str">
            <v>ATRIBUÍDO SÃO PAULO</v>
          </cell>
          <cell r="Q32862">
            <v>3.7000000000000002E-3</v>
          </cell>
          <cell r="R32862">
            <v>130.66</v>
          </cell>
        </row>
        <row r="32863">
          <cell r="M32863">
            <v>67827</v>
          </cell>
          <cell r="N32863" t="str">
            <v>CAMINHÃO BASCULANTE 6 M3 TOCO, PESO BRUTO TOTAL 16.000 KG, CARGA ÚTIL MÁXIMA 11.130 KG, DISTÂNCIA ENTRE EIXOS 5,36 M, POTÊNCIA 185 CV, INCLUSIVE CAÇAMBA METÁLICA - CHI DIURNO. AF_06/2014</v>
          </cell>
          <cell r="O32863" t="str">
            <v>CHI</v>
          </cell>
          <cell r="P32863" t="str">
            <v>ATRIBUÍDO SÃO PAULO</v>
          </cell>
          <cell r="Q32863">
            <v>1.6000000000000001E-3</v>
          </cell>
          <cell r="R32863">
            <v>37.229999999999997</v>
          </cell>
        </row>
        <row r="32864">
          <cell r="M32864" t="str">
            <v/>
          </cell>
          <cell r="N32864" t="str">
            <v/>
          </cell>
          <cell r="O32864" t="str">
            <v/>
          </cell>
          <cell r="P32864" t="str">
            <v/>
          </cell>
          <cell r="Q32864" t="str">
            <v/>
          </cell>
          <cell r="R32864" t="str">
            <v/>
          </cell>
        </row>
        <row r="32865">
          <cell r="M32865">
            <v>88309</v>
          </cell>
          <cell r="N32865" t="str">
            <v>PEDREIRO COM ENCARGOS COMPLEMENTARES</v>
          </cell>
          <cell r="O32865" t="str">
            <v>H</v>
          </cell>
          <cell r="P32865" t="str">
            <v>COLETADO</v>
          </cell>
          <cell r="Q32865">
            <v>0.10199999999999999</v>
          </cell>
          <cell r="R32865">
            <v>19.43</v>
          </cell>
        </row>
        <row r="32866">
          <cell r="M32866">
            <v>88316</v>
          </cell>
          <cell r="N32866" t="str">
            <v>SERVENTE COM ENCARGOS COMPLEMENTARES</v>
          </cell>
          <cell r="O32866" t="str">
            <v>H</v>
          </cell>
          <cell r="P32866" t="str">
            <v>COLETADO</v>
          </cell>
          <cell r="Q32866">
            <v>0.15310000000000001</v>
          </cell>
          <cell r="R32866">
            <v>14.25</v>
          </cell>
        </row>
        <row r="32867">
          <cell r="M32867">
            <v>91533</v>
          </cell>
          <cell r="N32867" t="str">
            <v>COMPACTADOR DE SOLOS DE PERCUSSÃO (SOQUETE) COM MOTOR A GASOLINA 4 TEMPOS, POTÊNCIA 4 CV - CHP DIURNO. AF_08/2015</v>
          </cell>
          <cell r="O32867" t="str">
            <v>CHP</v>
          </cell>
          <cell r="P32867" t="str">
            <v>ATRIBUÍDO SÃO PAULO</v>
          </cell>
          <cell r="Q32867">
            <v>3.5999999999999999E-3</v>
          </cell>
          <cell r="R32867">
            <v>25.62</v>
          </cell>
        </row>
        <row r="32868">
          <cell r="M32868">
            <v>91534</v>
          </cell>
          <cell r="N32868" t="str">
            <v>COMPACTADOR DE SOLOS DE PERCUSSÃO (SOQUETE) COM MOTOR A GASOLINA 4 TEMPOS, POTÊNCIA 4 CV - CHI DIURNO. AF_08/2015</v>
          </cell>
          <cell r="O32868" t="str">
            <v>CHI</v>
          </cell>
          <cell r="P32868" t="str">
            <v>ATRIBUÍDO SÃO PAULO</v>
          </cell>
          <cell r="Q32868">
            <v>3.5999999999999999E-3</v>
          </cell>
          <cell r="R32868">
            <v>19.57</v>
          </cell>
        </row>
        <row r="32869">
          <cell r="M32869" t="str">
            <v/>
          </cell>
          <cell r="N32869" t="str">
            <v/>
          </cell>
          <cell r="O32869" t="str">
            <v/>
          </cell>
          <cell r="P32869" t="str">
            <v/>
          </cell>
          <cell r="Q32869" t="str">
            <v/>
          </cell>
          <cell r="R32869" t="str">
            <v/>
          </cell>
        </row>
        <row r="32870">
          <cell r="M32870">
            <v>88309</v>
          </cell>
          <cell r="N32870" t="str">
            <v>PEDREIRO COM ENCARGOS COMPLEMENTARES</v>
          </cell>
          <cell r="O32870" t="str">
            <v>H</v>
          </cell>
          <cell r="P32870" t="str">
            <v>COLETADO</v>
          </cell>
          <cell r="Q32870">
            <v>5.0700000000000002E-2</v>
          </cell>
          <cell r="R32870">
            <v>19.43</v>
          </cell>
        </row>
        <row r="32871">
          <cell r="M32871">
            <v>88316</v>
          </cell>
          <cell r="N32871" t="str">
            <v>SERVENTE COM ENCARGOS COMPLEMENTARES</v>
          </cell>
          <cell r="O32871" t="str">
            <v>H</v>
          </cell>
          <cell r="P32871" t="str">
            <v>COLETADO</v>
          </cell>
          <cell r="Q32871">
            <v>7.5999999999999998E-2</v>
          </cell>
          <cell r="R32871">
            <v>14.25</v>
          </cell>
        </row>
        <row r="32872">
          <cell r="M32872">
            <v>91533</v>
          </cell>
          <cell r="N32872" t="str">
            <v>COMPACTADOR DE SOLOS DE PERCUSSÃO (SOQUETE) COM MOTOR A GASOLINA 4 TEMPOS, POTÊNCIA 4 CV - CHP DIURNO. AF_08/2015</v>
          </cell>
          <cell r="O32872" t="str">
            <v>CHP</v>
          </cell>
          <cell r="P32872" t="str">
            <v>ATRIBUÍDO SÃO PAULO</v>
          </cell>
          <cell r="Q32872">
            <v>1.6000000000000001E-3</v>
          </cell>
          <cell r="R32872">
            <v>25.62</v>
          </cell>
        </row>
        <row r="32873">
          <cell r="M32873">
            <v>91534</v>
          </cell>
          <cell r="N32873" t="str">
            <v>COMPACTADOR DE SOLOS DE PERCUSSÃO (SOQUETE) COM MOTOR A GASOLINA 4 TEMPOS, POTÊNCIA 4 CV - CHI DIURNO. AF_08/2015</v>
          </cell>
          <cell r="O32873" t="str">
            <v>CHI</v>
          </cell>
          <cell r="P32873" t="str">
            <v>ATRIBUÍDO SÃO PAULO</v>
          </cell>
          <cell r="Q32873">
            <v>1.6000000000000001E-3</v>
          </cell>
          <cell r="R32873">
            <v>19.57</v>
          </cell>
        </row>
        <row r="32874">
          <cell r="M32874" t="str">
            <v/>
          </cell>
          <cell r="N32874" t="str">
            <v/>
          </cell>
          <cell r="O32874" t="str">
            <v/>
          </cell>
          <cell r="P32874" t="str">
            <v/>
          </cell>
          <cell r="Q32874" t="str">
            <v/>
          </cell>
          <cell r="R32874" t="str">
            <v/>
          </cell>
        </row>
        <row r="32875">
          <cell r="M32875">
            <v>370</v>
          </cell>
          <cell r="N32875" t="str">
            <v>AREIA MEDIA - POSTO JAZIDA/FORNECEDOR (RETIRADO NA JAZIDA, SEM TRANSPORTE)</v>
          </cell>
          <cell r="O32875" t="str">
            <v>M3</v>
          </cell>
          <cell r="P32875" t="str">
            <v>COLETADO</v>
          </cell>
          <cell r="Q32875">
            <v>1.1000000000000001</v>
          </cell>
          <cell r="R32875">
            <v>100</v>
          </cell>
        </row>
        <row r="32876">
          <cell r="M32876">
            <v>88309</v>
          </cell>
          <cell r="N32876" t="str">
            <v>PEDREIRO COM ENCARGOS COMPLEMENTARES</v>
          </cell>
          <cell r="O32876" t="str">
            <v>H</v>
          </cell>
          <cell r="P32876" t="str">
            <v>COLETADO</v>
          </cell>
          <cell r="Q32876">
            <v>2.0219</v>
          </cell>
          <cell r="R32876">
            <v>19.43</v>
          </cell>
        </row>
        <row r="32877">
          <cell r="M32877">
            <v>88316</v>
          </cell>
          <cell r="N32877" t="str">
            <v>SERVENTE COM ENCARGOS COMPLEMENTARES</v>
          </cell>
          <cell r="O32877" t="str">
            <v>H</v>
          </cell>
          <cell r="P32877" t="str">
            <v>COLETADO</v>
          </cell>
          <cell r="Q32877">
            <v>3.0329000000000002</v>
          </cell>
          <cell r="R32877">
            <v>14.25</v>
          </cell>
        </row>
        <row r="32878">
          <cell r="M32878">
            <v>91533</v>
          </cell>
          <cell r="N32878" t="str">
            <v>COMPACTADOR DE SOLOS DE PERCUSSÃO (SOQUETE) COM MOTOR A GASOLINA 4 TEMPOS, POTÊNCIA 4 CV - CHP DIURNO. AF_08/2015</v>
          </cell>
          <cell r="O32878" t="str">
            <v>CHP</v>
          </cell>
          <cell r="P32878" t="str">
            <v>ATRIBUÍDO SÃO PAULO</v>
          </cell>
          <cell r="Q32878">
            <v>7.1800000000000003E-2</v>
          </cell>
          <cell r="R32878">
            <v>25.62</v>
          </cell>
        </row>
        <row r="32879">
          <cell r="M32879">
            <v>91534</v>
          </cell>
          <cell r="N32879" t="str">
            <v>COMPACTADOR DE SOLOS DE PERCUSSÃO (SOQUETE) COM MOTOR A GASOLINA 4 TEMPOS, POTÊNCIA 4 CV - CHI DIURNO. AF_08/2015</v>
          </cell>
          <cell r="O32879" t="str">
            <v>CHI</v>
          </cell>
          <cell r="P32879" t="str">
            <v>ATRIBUÍDO SÃO PAULO</v>
          </cell>
          <cell r="Q32879">
            <v>6.6600000000000006E-2</v>
          </cell>
          <cell r="R32879">
            <v>19.57</v>
          </cell>
        </row>
        <row r="32880">
          <cell r="M32880" t="str">
            <v/>
          </cell>
          <cell r="N32880" t="str">
            <v/>
          </cell>
          <cell r="O32880" t="str">
            <v/>
          </cell>
          <cell r="P32880" t="str">
            <v/>
          </cell>
          <cell r="Q32880" t="str">
            <v/>
          </cell>
          <cell r="R32880" t="str">
            <v/>
          </cell>
        </row>
        <row r="32881">
          <cell r="M32881">
            <v>4720</v>
          </cell>
          <cell r="N32881" t="str">
            <v>PEDRA BRITADA N. 0, OU PEDRISCO (4,8 A 9,5 MM) POSTO PEDREIRA/FORNECEDOR, SEM FRETE</v>
          </cell>
          <cell r="O32881" t="str">
            <v>M3</v>
          </cell>
          <cell r="P32881" t="str">
            <v>ATRIBUÍDO SÃO PAULO</v>
          </cell>
          <cell r="Q32881">
            <v>1.1000000000000001</v>
          </cell>
          <cell r="R32881">
            <v>62.73</v>
          </cell>
        </row>
        <row r="32882">
          <cell r="M32882">
            <v>88309</v>
          </cell>
          <cell r="N32882" t="str">
            <v>PEDREIRO COM ENCARGOS COMPLEMENTARES</v>
          </cell>
          <cell r="O32882" t="str">
            <v>H</v>
          </cell>
          <cell r="P32882" t="str">
            <v>COLETADO</v>
          </cell>
          <cell r="Q32882">
            <v>2.4937999999999998</v>
          </cell>
          <cell r="R32882">
            <v>19.43</v>
          </cell>
        </row>
        <row r="32883">
          <cell r="M32883">
            <v>88316</v>
          </cell>
          <cell r="N32883" t="str">
            <v>SERVENTE COM ENCARGOS COMPLEMENTARES</v>
          </cell>
          <cell r="O32883" t="str">
            <v>H</v>
          </cell>
          <cell r="P32883" t="str">
            <v>COLETADO</v>
          </cell>
          <cell r="Q32883">
            <v>3.7406999999999999</v>
          </cell>
          <cell r="R32883">
            <v>14.25</v>
          </cell>
        </row>
        <row r="32884">
          <cell r="M32884">
            <v>91533</v>
          </cell>
          <cell r="N32884" t="str">
            <v>COMPACTADOR DE SOLOS DE PERCUSSÃO (SOQUETE) COM MOTOR A GASOLINA 4 TEMPOS, POTÊNCIA 4 CV - CHP DIURNO. AF_08/2015</v>
          </cell>
          <cell r="O32884" t="str">
            <v>CHP</v>
          </cell>
          <cell r="P32884" t="str">
            <v>ATRIBUÍDO SÃO PAULO</v>
          </cell>
          <cell r="Q32884">
            <v>7.1800000000000003E-2</v>
          </cell>
          <cell r="R32884">
            <v>25.62</v>
          </cell>
        </row>
        <row r="32885">
          <cell r="M32885">
            <v>91534</v>
          </cell>
          <cell r="N32885" t="str">
            <v>COMPACTADOR DE SOLOS DE PERCUSSÃO (SOQUETE) COM MOTOR A GASOLINA 4 TEMPOS, POTÊNCIA 4 CV - CHI DIURNO. AF_08/2015</v>
          </cell>
          <cell r="O32885" t="str">
            <v>CHI</v>
          </cell>
          <cell r="P32885" t="str">
            <v>ATRIBUÍDO SÃO PAULO</v>
          </cell>
          <cell r="Q32885">
            <v>6.6600000000000006E-2</v>
          </cell>
          <cell r="R32885">
            <v>19.57</v>
          </cell>
        </row>
        <row r="32886">
          <cell r="M32886" t="str">
            <v/>
          </cell>
          <cell r="N32886" t="str">
            <v/>
          </cell>
          <cell r="O32886" t="str">
            <v/>
          </cell>
          <cell r="P32886" t="str">
            <v/>
          </cell>
          <cell r="Q32886" t="str">
            <v/>
          </cell>
          <cell r="R32886" t="str">
            <v/>
          </cell>
        </row>
        <row r="32887">
          <cell r="M32887">
            <v>370</v>
          </cell>
          <cell r="N32887" t="str">
            <v>AREIA MEDIA - POSTO JAZIDA/FORNECEDOR (RETIRADO NA JAZIDA, SEM TRANSPORTE)</v>
          </cell>
          <cell r="O32887" t="str">
            <v>M3</v>
          </cell>
          <cell r="P32887" t="str">
            <v>COLETADO</v>
          </cell>
          <cell r="Q32887">
            <v>1.1000000000000001</v>
          </cell>
          <cell r="R32887">
            <v>100</v>
          </cell>
        </row>
        <row r="32888">
          <cell r="M32888">
            <v>88309</v>
          </cell>
          <cell r="N32888" t="str">
            <v>PEDREIRO COM ENCARGOS COMPLEMENTARES</v>
          </cell>
          <cell r="O32888" t="str">
            <v>H</v>
          </cell>
          <cell r="P32888" t="str">
            <v>COLETADO</v>
          </cell>
          <cell r="Q32888">
            <v>1.6373</v>
          </cell>
          <cell r="R32888">
            <v>19.43</v>
          </cell>
        </row>
        <row r="32889">
          <cell r="M32889">
            <v>88316</v>
          </cell>
          <cell r="N32889" t="str">
            <v>SERVENTE COM ENCARGOS COMPLEMENTARES</v>
          </cell>
          <cell r="O32889" t="str">
            <v>H</v>
          </cell>
          <cell r="P32889" t="str">
            <v>COLETADO</v>
          </cell>
          <cell r="Q32889">
            <v>2.456</v>
          </cell>
          <cell r="R32889">
            <v>14.25</v>
          </cell>
        </row>
        <row r="32890">
          <cell r="M32890">
            <v>91533</v>
          </cell>
          <cell r="N32890" t="str">
            <v>COMPACTADOR DE SOLOS DE PERCUSSÃO (SOQUETE) COM MOTOR A GASOLINA 4 TEMPOS, POTÊNCIA 4 CV - CHP DIURNO. AF_08/2015</v>
          </cell>
          <cell r="O32890" t="str">
            <v>CHP</v>
          </cell>
          <cell r="P32890" t="str">
            <v>ATRIBUÍDO SÃO PAULO</v>
          </cell>
          <cell r="Q32890">
            <v>3.2500000000000001E-2</v>
          </cell>
          <cell r="R32890">
            <v>25.62</v>
          </cell>
        </row>
        <row r="32891">
          <cell r="M32891">
            <v>91534</v>
          </cell>
          <cell r="N32891" t="str">
            <v>COMPACTADOR DE SOLOS DE PERCUSSÃO (SOQUETE) COM MOTOR A GASOLINA 4 TEMPOS, POTÊNCIA 4 CV - CHI DIURNO. AF_08/2015</v>
          </cell>
          <cell r="O32891" t="str">
            <v>CHI</v>
          </cell>
          <cell r="P32891" t="str">
            <v>ATRIBUÍDO SÃO PAULO</v>
          </cell>
          <cell r="Q32891">
            <v>3.0200000000000001E-2</v>
          </cell>
          <cell r="R32891">
            <v>19.57</v>
          </cell>
        </row>
        <row r="32892">
          <cell r="M32892" t="str">
            <v/>
          </cell>
          <cell r="N32892" t="str">
            <v/>
          </cell>
          <cell r="O32892" t="str">
            <v/>
          </cell>
          <cell r="P32892" t="str">
            <v/>
          </cell>
          <cell r="Q32892" t="str">
            <v/>
          </cell>
          <cell r="R32892" t="str">
            <v/>
          </cell>
        </row>
        <row r="32893">
          <cell r="M32893">
            <v>4720</v>
          </cell>
          <cell r="N32893" t="str">
            <v>PEDRA BRITADA N. 0, OU PEDRISCO (4,8 A 9,5 MM) POSTO PEDREIRA/FORNECEDOR, SEM FRETE</v>
          </cell>
          <cell r="O32893" t="str">
            <v>M3</v>
          </cell>
          <cell r="P32893" t="str">
            <v>ATRIBUÍDO SÃO PAULO</v>
          </cell>
          <cell r="Q32893">
            <v>1.1000000000000001</v>
          </cell>
          <cell r="R32893">
            <v>62.73</v>
          </cell>
        </row>
        <row r="32894">
          <cell r="M32894">
            <v>88309</v>
          </cell>
          <cell r="N32894" t="str">
            <v>PEDREIRO COM ENCARGOS COMPLEMENTARES</v>
          </cell>
          <cell r="O32894" t="str">
            <v>H</v>
          </cell>
          <cell r="P32894" t="str">
            <v>COLETADO</v>
          </cell>
          <cell r="Q32894">
            <v>2.1092</v>
          </cell>
          <cell r="R32894">
            <v>19.43</v>
          </cell>
        </row>
        <row r="32895">
          <cell r="M32895">
            <v>88316</v>
          </cell>
          <cell r="N32895" t="str">
            <v>SERVENTE COM ENCARGOS COMPLEMENTARES</v>
          </cell>
          <cell r="O32895" t="str">
            <v>H</v>
          </cell>
          <cell r="P32895" t="str">
            <v>COLETADO</v>
          </cell>
          <cell r="Q32895">
            <v>3.1637</v>
          </cell>
          <cell r="R32895">
            <v>14.25</v>
          </cell>
        </row>
        <row r="32896">
          <cell r="M32896">
            <v>91533</v>
          </cell>
          <cell r="N32896" t="str">
            <v>COMPACTADOR DE SOLOS DE PERCUSSÃO (SOQUETE) COM MOTOR A GASOLINA 4 TEMPOS, POTÊNCIA 4 CV - CHP DIURNO. AF_08/2015</v>
          </cell>
          <cell r="O32896" t="str">
            <v>CHP</v>
          </cell>
          <cell r="P32896" t="str">
            <v>ATRIBUÍDO SÃO PAULO</v>
          </cell>
          <cell r="Q32896">
            <v>3.2500000000000001E-2</v>
          </cell>
          <cell r="R32896">
            <v>25.62</v>
          </cell>
        </row>
        <row r="32897">
          <cell r="M32897">
            <v>91534</v>
          </cell>
          <cell r="N32897" t="str">
            <v>COMPACTADOR DE SOLOS DE PERCUSSÃO (SOQUETE) COM MOTOR A GASOLINA 4 TEMPOS, POTÊNCIA 4 CV - CHI DIURNO. AF_08/2015</v>
          </cell>
          <cell r="O32897" t="str">
            <v>CHI</v>
          </cell>
          <cell r="P32897" t="str">
            <v>ATRIBUÍDO SÃO PAULO</v>
          </cell>
          <cell r="Q32897">
            <v>3.0200000000000001E-2</v>
          </cell>
          <cell r="R32897">
            <v>19.57</v>
          </cell>
        </row>
        <row r="32898">
          <cell r="M32898" t="str">
            <v/>
          </cell>
          <cell r="N32898" t="str">
            <v/>
          </cell>
          <cell r="O32898" t="str">
            <v/>
          </cell>
          <cell r="P32898" t="str">
            <v/>
          </cell>
          <cell r="Q32898" t="str">
            <v/>
          </cell>
          <cell r="R32898" t="str">
            <v/>
          </cell>
        </row>
        <row r="32899">
          <cell r="M32899">
            <v>370</v>
          </cell>
          <cell r="N32899" t="str">
            <v>AREIA MEDIA - POSTO JAZIDA/FORNECEDOR (RETIRADO NA JAZIDA, SEM TRANSPORTE)</v>
          </cell>
          <cell r="O32899" t="str">
            <v>M3</v>
          </cell>
          <cell r="P32899" t="str">
            <v>COLETADO</v>
          </cell>
          <cell r="Q32899">
            <v>1.1000000000000001</v>
          </cell>
          <cell r="R32899">
            <v>100</v>
          </cell>
        </row>
        <row r="32900">
          <cell r="M32900">
            <v>5678</v>
          </cell>
          <cell r="N32900" t="str">
            <v>RETROESCAVADEIRA SOBRE RODAS COM CARREGADEIRA, TRAÇÃO 4X4, POTÊNCIA LÍQ. 88 HP, CAÇAMBA CARREG. CAP. MÍN. 1 M3, CAÇAMBA RETRO CAP. 0,26 M3, PESO OPERACIONAL MÍN. 6.674 KG, PROFUNDIDADE ESCAVAÇÃO MÁX. 4,37 M - CHP DIURNO. AF_06/2014</v>
          </cell>
          <cell r="O32900" t="str">
            <v>CHP</v>
          </cell>
          <cell r="P32900" t="str">
            <v>ATRIBUÍDO SÃO PAULO</v>
          </cell>
          <cell r="Q32900">
            <v>0.1037</v>
          </cell>
          <cell r="R32900">
            <v>103.52</v>
          </cell>
        </row>
        <row r="32901">
          <cell r="M32901">
            <v>5679</v>
          </cell>
          <cell r="N32901" t="str">
            <v>RETROESCAVADEIRA SOBRE RODAS COM CARREGADEIRA, TRAÇÃO 4X4, POTÊNCIA LÍQ. 88 HP, CAÇAMBA CARREG. CAP. MÍN. 1 M3, CAÇAMBA RETRO CAP. 0,26 M3, PESO OPERACIONAL MÍN. 6.674 KG, PROFUNDIDADE ESCAVAÇÃO MÁX. 4,37 M - CHI DIURNO. AF_06/2014</v>
          </cell>
          <cell r="O32901" t="str">
            <v>CHI</v>
          </cell>
          <cell r="P32901" t="str">
            <v>ATRIBUÍDO SÃO PAULO</v>
          </cell>
          <cell r="Q32901">
            <v>0.51870000000000005</v>
          </cell>
          <cell r="R32901">
            <v>40.76</v>
          </cell>
        </row>
        <row r="32902">
          <cell r="M32902">
            <v>88309</v>
          </cell>
          <cell r="N32902" t="str">
            <v>PEDREIRO COM ENCARGOS COMPLEMENTARES</v>
          </cell>
          <cell r="O32902" t="str">
            <v>H</v>
          </cell>
          <cell r="P32902" t="str">
            <v>COLETADO</v>
          </cell>
          <cell r="Q32902">
            <v>0.747</v>
          </cell>
          <cell r="R32902">
            <v>19.43</v>
          </cell>
        </row>
        <row r="32903">
          <cell r="M32903">
            <v>88316</v>
          </cell>
          <cell r="N32903" t="str">
            <v>SERVENTE COM ENCARGOS COMPLEMENTARES</v>
          </cell>
          <cell r="O32903" t="str">
            <v>H</v>
          </cell>
          <cell r="P32903" t="str">
            <v>COLETADO</v>
          </cell>
          <cell r="Q32903">
            <v>1.1204000000000001</v>
          </cell>
          <cell r="R32903">
            <v>14.25</v>
          </cell>
        </row>
        <row r="32904">
          <cell r="M32904">
            <v>91533</v>
          </cell>
          <cell r="N32904" t="str">
            <v>COMPACTADOR DE SOLOS DE PERCUSSÃO (SOQUETE) COM MOTOR A GASOLINA 4 TEMPOS, POTÊNCIA 4 CV - CHP DIURNO. AF_08/2015</v>
          </cell>
          <cell r="O32904" t="str">
            <v>CHP</v>
          </cell>
          <cell r="P32904" t="str">
            <v>ATRIBUÍDO SÃO PAULO</v>
          </cell>
          <cell r="Q32904">
            <v>7.1800000000000003E-2</v>
          </cell>
          <cell r="R32904">
            <v>25.62</v>
          </cell>
        </row>
        <row r="32905">
          <cell r="M32905">
            <v>91534</v>
          </cell>
          <cell r="N32905" t="str">
            <v>COMPACTADOR DE SOLOS DE PERCUSSÃO (SOQUETE) COM MOTOR A GASOLINA 4 TEMPOS, POTÊNCIA 4 CV - CHI DIURNO. AF_08/2015</v>
          </cell>
          <cell r="O32905" t="str">
            <v>CHI</v>
          </cell>
          <cell r="P32905" t="str">
            <v>ATRIBUÍDO SÃO PAULO</v>
          </cell>
          <cell r="Q32905">
            <v>6.6600000000000006E-2</v>
          </cell>
          <cell r="R32905">
            <v>19.57</v>
          </cell>
        </row>
        <row r="32906">
          <cell r="M32906" t="str">
            <v/>
          </cell>
          <cell r="N32906" t="str">
            <v/>
          </cell>
          <cell r="O32906" t="str">
            <v/>
          </cell>
          <cell r="P32906" t="str">
            <v/>
          </cell>
          <cell r="Q32906" t="str">
            <v/>
          </cell>
          <cell r="R32906" t="str">
            <v/>
          </cell>
        </row>
        <row r="32907">
          <cell r="M32907">
            <v>4720</v>
          </cell>
          <cell r="N32907" t="str">
            <v>PEDRA BRITADA N. 0, OU PEDRISCO (4,8 A 9,5 MM) POSTO PEDREIRA/FORNECEDOR, SEM FRETE</v>
          </cell>
          <cell r="O32907" t="str">
            <v>M3</v>
          </cell>
          <cell r="P32907" t="str">
            <v>ATRIBUÍDO SÃO PAULO</v>
          </cell>
          <cell r="Q32907">
            <v>1.1000000000000001</v>
          </cell>
          <cell r="R32907">
            <v>62.73</v>
          </cell>
        </row>
        <row r="32908">
          <cell r="M32908">
            <v>5678</v>
          </cell>
          <cell r="N32908" t="str">
            <v>RETROESCAVADEIRA SOBRE RODAS COM CARREGADEIRA, TRAÇÃO 4X4, POTÊNCIA LÍQ. 88 HP, CAÇAMBA CARREG. CAP. MÍN. 1 M3, CAÇAMBA RETRO CAP. 0,26 M3, PESO OPERACIONAL MÍN. 6.674 KG, PROFUNDIDADE ESCAVAÇÃO MÁX. 4,37 M - CHP DIURNO. AF_06/2014</v>
          </cell>
          <cell r="O32908" t="str">
            <v>CHP</v>
          </cell>
          <cell r="P32908" t="str">
            <v>ATRIBUÍDO SÃO PAULO</v>
          </cell>
          <cell r="Q32908">
            <v>0.128</v>
          </cell>
          <cell r="R32908">
            <v>103.52</v>
          </cell>
        </row>
        <row r="32909">
          <cell r="M32909">
            <v>5679</v>
          </cell>
          <cell r="N32909" t="str">
            <v>RETROESCAVADEIRA SOBRE RODAS COM CARREGADEIRA, TRAÇÃO 4X4, POTÊNCIA LÍQ. 88 HP, CAÇAMBA CARREG. CAP. MÍN. 1 M3, CAÇAMBA RETRO CAP. 0,26 M3, PESO OPERACIONAL MÍN. 6.674 KG, PROFUNDIDADE ESCAVAÇÃO MÁX. 4,37 M - CHI DIURNO. AF_06/2014</v>
          </cell>
          <cell r="O32909" t="str">
            <v>CHI</v>
          </cell>
          <cell r="P32909" t="str">
            <v>ATRIBUÍDO SÃO PAULO</v>
          </cell>
          <cell r="Q32909">
            <v>0.63980000000000004</v>
          </cell>
          <cell r="R32909">
            <v>40.76</v>
          </cell>
        </row>
        <row r="32910">
          <cell r="M32910">
            <v>88309</v>
          </cell>
          <cell r="N32910" t="str">
            <v>PEDREIRO COM ENCARGOS COMPLEMENTARES</v>
          </cell>
          <cell r="O32910" t="str">
            <v>H</v>
          </cell>
          <cell r="P32910" t="str">
            <v>COLETADO</v>
          </cell>
          <cell r="Q32910">
            <v>0.92130000000000001</v>
          </cell>
          <cell r="R32910">
            <v>19.43</v>
          </cell>
        </row>
        <row r="32911">
          <cell r="M32911">
            <v>88316</v>
          </cell>
          <cell r="N32911" t="str">
            <v>SERVENTE COM ENCARGOS COMPLEMENTARES</v>
          </cell>
          <cell r="O32911" t="str">
            <v>H</v>
          </cell>
          <cell r="P32911" t="str">
            <v>COLETADO</v>
          </cell>
          <cell r="Q32911">
            <v>1.3818999999999999</v>
          </cell>
          <cell r="R32911">
            <v>14.25</v>
          </cell>
        </row>
        <row r="32912">
          <cell r="M32912">
            <v>91533</v>
          </cell>
          <cell r="N32912" t="str">
            <v>COMPACTADOR DE SOLOS DE PERCUSSÃO (SOQUETE) COM MOTOR A GASOLINA 4 TEMPOS, POTÊNCIA 4 CV - CHP DIURNO. AF_08/2015</v>
          </cell>
          <cell r="O32912" t="str">
            <v>CHP</v>
          </cell>
          <cell r="P32912" t="str">
            <v>ATRIBUÍDO SÃO PAULO</v>
          </cell>
          <cell r="Q32912">
            <v>7.1800000000000003E-2</v>
          </cell>
          <cell r="R32912">
            <v>25.62</v>
          </cell>
        </row>
        <row r="32913">
          <cell r="M32913">
            <v>91534</v>
          </cell>
          <cell r="N32913" t="str">
            <v>COMPACTADOR DE SOLOS DE PERCUSSÃO (SOQUETE) COM MOTOR A GASOLINA 4 TEMPOS, POTÊNCIA 4 CV - CHI DIURNO. AF_08/2015</v>
          </cell>
          <cell r="O32913" t="str">
            <v>CHI</v>
          </cell>
          <cell r="P32913" t="str">
            <v>ATRIBUÍDO SÃO PAULO</v>
          </cell>
          <cell r="Q32913">
            <v>6.6600000000000006E-2</v>
          </cell>
          <cell r="R32913">
            <v>19.57</v>
          </cell>
        </row>
        <row r="32914">
          <cell r="M32914" t="str">
            <v/>
          </cell>
          <cell r="N32914" t="str">
            <v/>
          </cell>
          <cell r="O32914" t="str">
            <v/>
          </cell>
          <cell r="P32914" t="str">
            <v/>
          </cell>
          <cell r="Q32914" t="str">
            <v/>
          </cell>
          <cell r="R32914" t="str">
            <v/>
          </cell>
        </row>
        <row r="32915">
          <cell r="M32915">
            <v>4720</v>
          </cell>
          <cell r="N32915" t="str">
            <v>PEDRA BRITADA N. 0, OU PEDRISCO (4,8 A 9,5 MM) POSTO PEDREIRA/FORNECEDOR, SEM FRETE</v>
          </cell>
          <cell r="O32915" t="str">
            <v>M3</v>
          </cell>
          <cell r="P32915" t="str">
            <v>ATRIBUÍDO SÃO PAULO</v>
          </cell>
          <cell r="Q32915">
            <v>1.1000000000000001</v>
          </cell>
          <cell r="R32915">
            <v>62.73</v>
          </cell>
        </row>
        <row r="32916">
          <cell r="M32916">
            <v>5678</v>
          </cell>
          <cell r="N32916" t="str">
            <v>RETROESCAVADEIRA SOBRE RODAS COM CARREGADEIRA, TRAÇÃO 4X4, POTÊNCIA LÍQ. 88 HP, CAÇAMBA CARREG. CAP. MÍN. 1 M3, CAÇAMBA RETRO CAP. 0,26 M3, PESO OPERACIONAL MÍN. 6.674 KG, PROFUNDIDADE ESCAVAÇÃO MÁX. 4,37 M - CHP DIURNO. AF_06/2014</v>
          </cell>
          <cell r="O32916" t="str">
            <v>CHP</v>
          </cell>
          <cell r="P32916" t="str">
            <v>ATRIBUÍDO SÃO PAULO</v>
          </cell>
          <cell r="Q32916">
            <v>7.9399999999999998E-2</v>
          </cell>
          <cell r="R32916">
            <v>103.52</v>
          </cell>
        </row>
        <row r="32917">
          <cell r="M32917">
            <v>5679</v>
          </cell>
          <cell r="N32917" t="str">
            <v>RETROESCAVADEIRA SOBRE RODAS COM CARREGADEIRA, TRAÇÃO 4X4, POTÊNCIA LÍQ. 88 HP, CAÇAMBA CARREG. CAP. MÍN. 1 M3, CAÇAMBA RETRO CAP. 0,26 M3, PESO OPERACIONAL MÍN. 6.674 KG, PROFUNDIDADE ESCAVAÇÃO MÁX. 4,37 M - CHI DIURNO. AF_06/2014</v>
          </cell>
          <cell r="O32917" t="str">
            <v>CHI</v>
          </cell>
          <cell r="P32917" t="str">
            <v>ATRIBUÍDO SÃO PAULO</v>
          </cell>
          <cell r="Q32917">
            <v>0.3972</v>
          </cell>
          <cell r="R32917">
            <v>40.76</v>
          </cell>
        </row>
        <row r="32918">
          <cell r="M32918">
            <v>88309</v>
          </cell>
          <cell r="N32918" t="str">
            <v>PEDREIRO COM ENCARGOS COMPLEMENTARES</v>
          </cell>
          <cell r="O32918" t="str">
            <v>H</v>
          </cell>
          <cell r="P32918" t="str">
            <v>COLETADO</v>
          </cell>
          <cell r="Q32918">
            <v>0.57199999999999995</v>
          </cell>
          <cell r="R32918">
            <v>19.43</v>
          </cell>
        </row>
        <row r="32919">
          <cell r="M32919">
            <v>88316</v>
          </cell>
          <cell r="N32919" t="str">
            <v>SERVENTE COM ENCARGOS COMPLEMENTARES</v>
          </cell>
          <cell r="O32919" t="str">
            <v>H</v>
          </cell>
          <cell r="P32919" t="str">
            <v>COLETADO</v>
          </cell>
          <cell r="Q32919">
            <v>0.8579</v>
          </cell>
          <cell r="R32919">
            <v>14.25</v>
          </cell>
        </row>
        <row r="32920">
          <cell r="M32920">
            <v>91533</v>
          </cell>
          <cell r="N32920" t="str">
            <v>COMPACTADOR DE SOLOS DE PERCUSSÃO (SOQUETE) COM MOTOR A GASOLINA 4 TEMPOS, POTÊNCIA 4 CV - CHP DIURNO. AF_08/2015</v>
          </cell>
          <cell r="O32920" t="str">
            <v>CHP</v>
          </cell>
          <cell r="P32920" t="str">
            <v>ATRIBUÍDO SÃO PAULO</v>
          </cell>
          <cell r="Q32920">
            <v>3.2500000000000001E-2</v>
          </cell>
          <cell r="R32920">
            <v>25.62</v>
          </cell>
        </row>
        <row r="32921">
          <cell r="M32921">
            <v>91534</v>
          </cell>
          <cell r="N32921" t="str">
            <v>COMPACTADOR DE SOLOS DE PERCUSSÃO (SOQUETE) COM MOTOR A GASOLINA 4 TEMPOS, POTÊNCIA 4 CV - CHI DIURNO. AF_08/2015</v>
          </cell>
          <cell r="O32921" t="str">
            <v>CHI</v>
          </cell>
          <cell r="P32921" t="str">
            <v>ATRIBUÍDO SÃO PAULO</v>
          </cell>
          <cell r="Q32921">
            <v>3.0200000000000001E-2</v>
          </cell>
          <cell r="R32921">
            <v>19.57</v>
          </cell>
        </row>
        <row r="32922">
          <cell r="M32922" t="str">
            <v/>
          </cell>
          <cell r="N32922" t="str">
            <v/>
          </cell>
          <cell r="O32922" t="str">
            <v/>
          </cell>
          <cell r="P32922" t="str">
            <v/>
          </cell>
          <cell r="Q32922" t="str">
            <v/>
          </cell>
          <cell r="R32922" t="str">
            <v/>
          </cell>
        </row>
        <row r="32923">
          <cell r="M32923">
            <v>370</v>
          </cell>
          <cell r="N32923" t="str">
            <v>AREIA MEDIA - POSTO JAZIDA/FORNECEDOR (RETIRADO NA JAZIDA, SEM TRANSPORTE)</v>
          </cell>
          <cell r="O32923" t="str">
            <v>M3</v>
          </cell>
          <cell r="P32923" t="str">
            <v>COLETADO</v>
          </cell>
          <cell r="Q32923">
            <v>1.1000000000000001</v>
          </cell>
          <cell r="R32923">
            <v>100</v>
          </cell>
        </row>
        <row r="32924">
          <cell r="M32924">
            <v>5678</v>
          </cell>
          <cell r="N32924" t="str">
            <v>RETROESCAVADEIRA SOBRE RODAS COM CARREGADEIRA, TRAÇÃO 4X4, POTÊNCIA LÍQ. 88 HP, CAÇAMBA CARREG. CAP. MÍN. 1 M3, CAÇAMBA RETRO CAP. 0,26 M3, PESO OPERACIONAL MÍN. 6.674 KG, PROFUNDIDADE ESCAVAÇÃO MÁX. 4,37 M - CHP DIURNO. AF_06/2014</v>
          </cell>
          <cell r="O32924" t="str">
            <v>CHP</v>
          </cell>
          <cell r="P32924" t="str">
            <v>ATRIBUÍDO SÃO PAULO</v>
          </cell>
          <cell r="Q32924">
            <v>6.1699999999999998E-2</v>
          </cell>
          <cell r="R32924">
            <v>103.52</v>
          </cell>
        </row>
        <row r="32925">
          <cell r="M32925">
            <v>5679</v>
          </cell>
          <cell r="N32925" t="str">
            <v>RETROESCAVADEIRA SOBRE RODAS COM CARREGADEIRA, TRAÇÃO 4X4, POTÊNCIA LÍQ. 88 HP, CAÇAMBA CARREG. CAP. MÍN. 1 M3, CAÇAMBA RETRO CAP. 0,26 M3, PESO OPERACIONAL MÍN. 6.674 KG, PROFUNDIDADE ESCAVAÇÃO MÁX. 4,37 M - CHI DIURNO. AF_06/2014</v>
          </cell>
          <cell r="O32925" t="str">
            <v>CHI</v>
          </cell>
          <cell r="P32925" t="str">
            <v>ATRIBUÍDO SÃO PAULO</v>
          </cell>
          <cell r="Q32925">
            <v>0.30830000000000002</v>
          </cell>
          <cell r="R32925">
            <v>40.76</v>
          </cell>
        </row>
        <row r="32926">
          <cell r="M32926">
            <v>88309</v>
          </cell>
          <cell r="N32926" t="str">
            <v>PEDREIRO COM ENCARGOS COMPLEMENTARES</v>
          </cell>
          <cell r="O32926" t="str">
            <v>H</v>
          </cell>
          <cell r="P32926" t="str">
            <v>COLETADO</v>
          </cell>
          <cell r="Q32926">
            <v>0.44400000000000001</v>
          </cell>
          <cell r="R32926">
            <v>19.43</v>
          </cell>
        </row>
        <row r="32927">
          <cell r="M32927">
            <v>88316</v>
          </cell>
          <cell r="N32927" t="str">
            <v>SERVENTE COM ENCARGOS COMPLEMENTARES</v>
          </cell>
          <cell r="O32927" t="str">
            <v>H</v>
          </cell>
          <cell r="P32927" t="str">
            <v>COLETADO</v>
          </cell>
          <cell r="Q32927">
            <v>0.66600000000000004</v>
          </cell>
          <cell r="R32927">
            <v>14.25</v>
          </cell>
        </row>
        <row r="32928">
          <cell r="M32928">
            <v>91533</v>
          </cell>
          <cell r="N32928" t="str">
            <v>COMPACTADOR DE SOLOS DE PERCUSSÃO (SOQUETE) COM MOTOR A GASOLINA 4 TEMPOS, POTÊNCIA 4 CV - CHP DIURNO. AF_08/2015</v>
          </cell>
          <cell r="O32928" t="str">
            <v>CHP</v>
          </cell>
          <cell r="P32928" t="str">
            <v>ATRIBUÍDO SÃO PAULO</v>
          </cell>
          <cell r="Q32928">
            <v>3.2500000000000001E-2</v>
          </cell>
          <cell r="R32928">
            <v>25.62</v>
          </cell>
        </row>
        <row r="32929">
          <cell r="M32929">
            <v>91534</v>
          </cell>
          <cell r="N32929" t="str">
            <v>COMPACTADOR DE SOLOS DE PERCUSSÃO (SOQUETE) COM MOTOR A GASOLINA 4 TEMPOS, POTÊNCIA 4 CV - CHI DIURNO. AF_08/2015</v>
          </cell>
          <cell r="O32929" t="str">
            <v>CHI</v>
          </cell>
          <cell r="P32929" t="str">
            <v>ATRIBUÍDO SÃO PAULO</v>
          </cell>
          <cell r="Q32929">
            <v>3.0200000000000001E-2</v>
          </cell>
          <cell r="R32929">
            <v>19.57</v>
          </cell>
        </row>
        <row r="32930">
          <cell r="M32930" t="str">
            <v/>
          </cell>
          <cell r="N32930" t="str">
            <v/>
          </cell>
          <cell r="O32930" t="str">
            <v/>
          </cell>
          <cell r="P32930" t="str">
            <v/>
          </cell>
          <cell r="Q32930" t="str">
            <v/>
          </cell>
          <cell r="R32930" t="str">
            <v/>
          </cell>
        </row>
        <row r="32931">
          <cell r="M32931">
            <v>5901</v>
          </cell>
          <cell r="N32931" t="str">
            <v>CAMINHÃO PIPA 10.000 L TRUCADO, PESO BRUTO TOTAL 23.000 KG, CARGA ÚTIL MÁXIMA 15.935 KG, DISTÂNCIA ENTRE EIXOS 4,8 M, POTÊNCIA 230 CV, INCLUSIVE TANQUE DE AÇO PARA TRANSPORTE DE ÁGUA - CHP DIURNO. AF_06/2014</v>
          </cell>
          <cell r="O32931" t="str">
            <v>CHP</v>
          </cell>
          <cell r="P32931" t="str">
            <v>ATRIBUÍDO SÃO PAULO</v>
          </cell>
          <cell r="Q32931">
            <v>6.0000000000000001E-3</v>
          </cell>
          <cell r="R32931">
            <v>219.37</v>
          </cell>
        </row>
        <row r="32932">
          <cell r="M32932">
            <v>5903</v>
          </cell>
          <cell r="N32932" t="str">
            <v>CAMINHÃO PIPA 10.000 L TRUCADO, PESO BRUTO TOTAL 23.000 KG, CARGA ÚTIL MÁXIMA 15.935 KG, DISTÂNCIA ENTRE EIXOS 4,8 M, POTÊNCIA 230 CV, INCLUSIVE TANQUE DE AÇO PARA TRANSPORTE DE ÁGUA - CHI DIURNO. AF_06/2014</v>
          </cell>
          <cell r="O32932" t="str">
            <v>CHI</v>
          </cell>
          <cell r="P32932" t="str">
            <v>ATRIBUÍDO SÃO PAULO</v>
          </cell>
          <cell r="Q32932">
            <v>3.0000000000000001E-3</v>
          </cell>
          <cell r="R32932">
            <v>39.42</v>
          </cell>
        </row>
        <row r="32933">
          <cell r="M32933">
            <v>88316</v>
          </cell>
          <cell r="N32933" t="str">
            <v>SERVENTE COM ENCARGOS COMPLEMENTARES</v>
          </cell>
          <cell r="O32933" t="str">
            <v>H</v>
          </cell>
          <cell r="P32933" t="str">
            <v>COLETADO</v>
          </cell>
          <cell r="Q32933">
            <v>8.9999999999999993E-3</v>
          </cell>
          <cell r="R32933">
            <v>14.25</v>
          </cell>
        </row>
        <row r="32934">
          <cell r="M32934" t="str">
            <v/>
          </cell>
          <cell r="N32934" t="str">
            <v/>
          </cell>
          <cell r="O32934" t="str">
            <v/>
          </cell>
          <cell r="P32934" t="str">
            <v/>
          </cell>
          <cell r="Q32934" t="str">
            <v/>
          </cell>
          <cell r="R32934" t="str">
            <v/>
          </cell>
        </row>
        <row r="32935">
          <cell r="M32935">
            <v>34557</v>
          </cell>
          <cell r="N32935" t="str">
            <v>TELA DE ACO SOLDADA GALVANIZADA/ZINCADA PARA ALVENARIA, FIO D = *1,20 A 1,70* MM, MALHA 15 X 15 MM, (C X L) *50 X 7,5* CM</v>
          </cell>
          <cell r="O32935" t="str">
            <v>M</v>
          </cell>
          <cell r="P32935" t="str">
            <v>ATRIBUÍDO SÃO PAULO</v>
          </cell>
          <cell r="Q32935">
            <v>0.78500000000000003</v>
          </cell>
          <cell r="R32935">
            <v>3.65</v>
          </cell>
        </row>
        <row r="32936">
          <cell r="M32936">
            <v>37395</v>
          </cell>
          <cell r="N32936" t="str">
            <v>PINO DE ACO COM FURO, HASTE = 27 MM (ACAO DIRETA)</v>
          </cell>
          <cell r="O32936" t="str">
            <v>CENTO</v>
          </cell>
          <cell r="P32936" t="str">
            <v>ATRIBUÍDO SÃO PAULO</v>
          </cell>
          <cell r="Q32936">
            <v>9.4000000000000004E-3</v>
          </cell>
          <cell r="R32936">
            <v>38.56</v>
          </cell>
        </row>
        <row r="32937">
          <cell r="M32937">
            <v>37592</v>
          </cell>
          <cell r="N32937" t="str">
            <v>BLOCO CERAMICO DE VEDACAO COM FUROS NA VERTICAL, 9 X 19 X 39 CM - 4,5 MPA (NBR 15270)</v>
          </cell>
          <cell r="O32937" t="str">
            <v>UN</v>
          </cell>
          <cell r="P32937" t="str">
            <v>COEFICIENTE DE REPRESENTATIVIDADE</v>
          </cell>
          <cell r="Q32937">
            <v>13.35</v>
          </cell>
          <cell r="R32937">
            <v>2.2000000000000002</v>
          </cell>
        </row>
        <row r="32938">
          <cell r="M32938">
            <v>87292</v>
          </cell>
          <cell r="N32938" t="str">
            <v>ARGAMASSA TRAÇO 1:2:8 (EM VOLUME DE CIMENTO, CAL E AREIA MÉDIA ÚMIDA) PARA EMBOÇO/MASSA ÚNICA/ASSENTAMENTO DE ALVENARIA DE VEDAÇÃO, PREPARO MECÂNICO COM BETONEIRA 400 L. AF_08/2019</v>
          </cell>
          <cell r="O32938" t="str">
            <v>M3</v>
          </cell>
          <cell r="P32938" t="str">
            <v>ATRIBUÍDO SÃO PAULO</v>
          </cell>
          <cell r="Q32938">
            <v>1.04E-2</v>
          </cell>
          <cell r="R32938">
            <v>473.1</v>
          </cell>
        </row>
        <row r="32939">
          <cell r="M32939">
            <v>88309</v>
          </cell>
          <cell r="N32939" t="str">
            <v>PEDREIRO COM ENCARGOS COMPLEMENTARES</v>
          </cell>
          <cell r="O32939" t="str">
            <v>H</v>
          </cell>
          <cell r="P32939" t="str">
            <v>COLETADO</v>
          </cell>
          <cell r="Q32939">
            <v>0.59</v>
          </cell>
          <cell r="R32939">
            <v>19.43</v>
          </cell>
        </row>
        <row r="32940">
          <cell r="M32940">
            <v>88316</v>
          </cell>
          <cell r="N32940" t="str">
            <v>SERVENTE COM ENCARGOS COMPLEMENTARES</v>
          </cell>
          <cell r="O32940" t="str">
            <v>H</v>
          </cell>
          <cell r="P32940" t="str">
            <v>COLETADO</v>
          </cell>
          <cell r="Q32940">
            <v>0.29499999999999998</v>
          </cell>
          <cell r="R32940">
            <v>14.25</v>
          </cell>
        </row>
        <row r="32941">
          <cell r="M32941" t="str">
            <v/>
          </cell>
          <cell r="N32941" t="str">
            <v/>
          </cell>
          <cell r="O32941" t="str">
            <v/>
          </cell>
          <cell r="P32941" t="str">
            <v/>
          </cell>
          <cell r="Q32941" t="str">
            <v/>
          </cell>
          <cell r="R32941" t="str">
            <v/>
          </cell>
        </row>
        <row r="32942">
          <cell r="M32942">
            <v>34557</v>
          </cell>
          <cell r="N32942" t="str">
            <v>TELA DE ACO SOLDADA GALVANIZADA/ZINCADA PARA ALVENARIA, FIO D = *1,20 A 1,70* MM, MALHA 15 X 15 MM, (C X L) *50 X 7,5* CM</v>
          </cell>
          <cell r="O32942" t="str">
            <v>M</v>
          </cell>
          <cell r="P32942" t="str">
            <v>ATRIBUÍDO SÃO PAULO</v>
          </cell>
          <cell r="Q32942">
            <v>0.78500000000000003</v>
          </cell>
          <cell r="R32942">
            <v>3.65</v>
          </cell>
        </row>
        <row r="32943">
          <cell r="M32943">
            <v>37395</v>
          </cell>
          <cell r="N32943" t="str">
            <v>PINO DE ACO COM FURO, HASTE = 27 MM (ACAO DIRETA)</v>
          </cell>
          <cell r="O32943" t="str">
            <v>CENTO</v>
          </cell>
          <cell r="P32943" t="str">
            <v>ATRIBUÍDO SÃO PAULO</v>
          </cell>
          <cell r="Q32943">
            <v>9.4000000000000004E-3</v>
          </cell>
          <cell r="R32943">
            <v>38.56</v>
          </cell>
        </row>
        <row r="32944">
          <cell r="M32944">
            <v>37592</v>
          </cell>
          <cell r="N32944" t="str">
            <v>BLOCO CERAMICO DE VEDACAO COM FUROS NA VERTICAL, 9 X 19 X 39 CM - 4,5 MPA (NBR 15270)</v>
          </cell>
          <cell r="O32944" t="str">
            <v>UN</v>
          </cell>
          <cell r="P32944" t="str">
            <v>COEFICIENTE DE REPRESENTATIVIDADE</v>
          </cell>
          <cell r="Q32944">
            <v>13.35</v>
          </cell>
          <cell r="R32944">
            <v>2.2000000000000002</v>
          </cell>
        </row>
        <row r="32945">
          <cell r="M32945">
            <v>87369</v>
          </cell>
          <cell r="N32945" t="str">
            <v>ARGAMASSA TRAÇO 1:2:8 (EM VOLUME DE CIMENTO, CAL E AREIA MÉDIA ÚMIDA) PARA EMBOÇO/MASSA ÚNICA/ASSENTAMENTO DE ALVENARIA DE VEDAÇÃO, PREPARO MANUAL. AF_08/2019</v>
          </cell>
          <cell r="O32945" t="str">
            <v>M3</v>
          </cell>
          <cell r="P32945" t="str">
            <v>COLETADO</v>
          </cell>
          <cell r="Q32945">
            <v>1.04E-2</v>
          </cell>
          <cell r="R32945">
            <v>551.75</v>
          </cell>
        </row>
        <row r="32946">
          <cell r="M32946">
            <v>88309</v>
          </cell>
          <cell r="N32946" t="str">
            <v>PEDREIRO COM ENCARGOS COMPLEMENTARES</v>
          </cell>
          <cell r="O32946" t="str">
            <v>H</v>
          </cell>
          <cell r="P32946" t="str">
            <v>COLETADO</v>
          </cell>
          <cell r="Q32946">
            <v>0.59</v>
          </cell>
          <cell r="R32946">
            <v>19.43</v>
          </cell>
        </row>
        <row r="32947">
          <cell r="M32947">
            <v>88316</v>
          </cell>
          <cell r="N32947" t="str">
            <v>SERVENTE COM ENCARGOS COMPLEMENTARES</v>
          </cell>
          <cell r="O32947" t="str">
            <v>H</v>
          </cell>
          <cell r="P32947" t="str">
            <v>COLETADO</v>
          </cell>
          <cell r="Q32947">
            <v>0.29499999999999998</v>
          </cell>
          <cell r="R32947">
            <v>14.25</v>
          </cell>
        </row>
        <row r="32948">
          <cell r="M32948" t="str">
            <v/>
          </cell>
          <cell r="N32948" t="str">
            <v/>
          </cell>
          <cell r="O32948" t="str">
            <v/>
          </cell>
          <cell r="P32948" t="str">
            <v/>
          </cell>
          <cell r="Q32948" t="str">
            <v/>
          </cell>
          <cell r="R32948" t="str">
            <v/>
          </cell>
        </row>
        <row r="32949">
          <cell r="M32949">
            <v>34547</v>
          </cell>
          <cell r="N32949" t="str">
            <v>TELA DE ACO SOLDADA GALVANIZADA/ZINCADA PARA ALVENARIA, FIO  D = *1,20 A 1,70* MM, MALHA 15 X 15 MM, (C X L) *50 X 12* CM</v>
          </cell>
          <cell r="O32949" t="str">
            <v>M</v>
          </cell>
          <cell r="P32949" t="str">
            <v>ATRIBUÍDO SÃO PAULO</v>
          </cell>
          <cell r="Q32949">
            <v>0.78500000000000003</v>
          </cell>
          <cell r="R32949">
            <v>5.77</v>
          </cell>
        </row>
        <row r="32950">
          <cell r="M32950">
            <v>37395</v>
          </cell>
          <cell r="N32950" t="str">
            <v>PINO DE ACO COM FURO, HASTE = 27 MM (ACAO DIRETA)</v>
          </cell>
          <cell r="O32950" t="str">
            <v>CENTO</v>
          </cell>
          <cell r="P32950" t="str">
            <v>ATRIBUÍDO SÃO PAULO</v>
          </cell>
          <cell r="Q32950">
            <v>1.89E-2</v>
          </cell>
          <cell r="R32950">
            <v>38.56</v>
          </cell>
        </row>
        <row r="32951">
          <cell r="M32951">
            <v>37593</v>
          </cell>
          <cell r="N32951" t="str">
            <v>BLOCO CERAMICO DE VEDACAO COM FUROS NA VERTICAL, 14 X 19 X 39 CM - 4,5 MPA (NBR 15270)</v>
          </cell>
          <cell r="O32951" t="str">
            <v>UN</v>
          </cell>
          <cell r="P32951" t="str">
            <v>COEFICIENTE DE REPRESENTATIVIDADE</v>
          </cell>
          <cell r="Q32951">
            <v>13.35</v>
          </cell>
          <cell r="R32951">
            <v>2.79</v>
          </cell>
        </row>
        <row r="32952">
          <cell r="M32952">
            <v>87292</v>
          </cell>
          <cell r="N32952" t="str">
            <v>ARGAMASSA TRAÇO 1:2:8 (EM VOLUME DE CIMENTO, CAL E AREIA MÉDIA ÚMIDA) PARA EMBOÇO/MASSA ÚNICA/ASSENTAMENTO DE ALVENARIA DE VEDAÇÃO, PREPARO MECÂNICO COM BETONEIRA 400 L. AF_08/2019</v>
          </cell>
          <cell r="O32952" t="str">
            <v>M3</v>
          </cell>
          <cell r="P32952" t="str">
            <v>ATRIBUÍDO SÃO PAULO</v>
          </cell>
          <cell r="Q32952">
            <v>1.18E-2</v>
          </cell>
          <cell r="R32952">
            <v>473.1</v>
          </cell>
        </row>
        <row r="32953">
          <cell r="M32953">
            <v>88309</v>
          </cell>
          <cell r="N32953" t="str">
            <v>PEDREIRO COM ENCARGOS COMPLEMENTARES</v>
          </cell>
          <cell r="O32953" t="str">
            <v>H</v>
          </cell>
          <cell r="P32953" t="str">
            <v>COLETADO</v>
          </cell>
          <cell r="Q32953">
            <v>0.86</v>
          </cell>
          <cell r="R32953">
            <v>19.43</v>
          </cell>
        </row>
        <row r="32954">
          <cell r="M32954">
            <v>88316</v>
          </cell>
          <cell r="N32954" t="str">
            <v>SERVENTE COM ENCARGOS COMPLEMENTARES</v>
          </cell>
          <cell r="O32954" t="str">
            <v>H</v>
          </cell>
          <cell r="P32954" t="str">
            <v>COLETADO</v>
          </cell>
          <cell r="Q32954">
            <v>0.43</v>
          </cell>
          <cell r="R32954">
            <v>14.25</v>
          </cell>
        </row>
        <row r="32955">
          <cell r="M32955" t="str">
            <v/>
          </cell>
          <cell r="N32955" t="str">
            <v/>
          </cell>
          <cell r="O32955" t="str">
            <v/>
          </cell>
          <cell r="P32955" t="str">
            <v/>
          </cell>
          <cell r="Q32955" t="str">
            <v/>
          </cell>
          <cell r="R32955" t="str">
            <v/>
          </cell>
        </row>
        <row r="32956">
          <cell r="M32956">
            <v>34547</v>
          </cell>
          <cell r="N32956" t="str">
            <v>TELA DE ACO SOLDADA GALVANIZADA/ZINCADA PARA ALVENARIA, FIO  D = *1,20 A 1,70* MM, MALHA 15 X 15 MM, (C X L) *50 X 12* CM</v>
          </cell>
          <cell r="O32956" t="str">
            <v>M</v>
          </cell>
          <cell r="P32956" t="str">
            <v>ATRIBUÍDO SÃO PAULO</v>
          </cell>
          <cell r="Q32956">
            <v>0.78500000000000003</v>
          </cell>
          <cell r="R32956">
            <v>5.77</v>
          </cell>
        </row>
        <row r="32957">
          <cell r="M32957">
            <v>37395</v>
          </cell>
          <cell r="N32957" t="str">
            <v>PINO DE ACO COM FURO, HASTE = 27 MM (ACAO DIRETA)</v>
          </cell>
          <cell r="O32957" t="str">
            <v>CENTO</v>
          </cell>
          <cell r="P32957" t="str">
            <v>ATRIBUÍDO SÃO PAULO</v>
          </cell>
          <cell r="Q32957">
            <v>1.89E-2</v>
          </cell>
          <cell r="R32957">
            <v>38.56</v>
          </cell>
        </row>
        <row r="32958">
          <cell r="M32958">
            <v>37593</v>
          </cell>
          <cell r="N32958" t="str">
            <v>BLOCO CERAMICO DE VEDACAO COM FUROS NA VERTICAL, 14 X 19 X 39 CM - 4,5 MPA (NBR 15270)</v>
          </cell>
          <cell r="O32958" t="str">
            <v>UN</v>
          </cell>
          <cell r="P32958" t="str">
            <v>COEFICIENTE DE REPRESENTATIVIDADE</v>
          </cell>
          <cell r="Q32958">
            <v>13.35</v>
          </cell>
          <cell r="R32958">
            <v>2.79</v>
          </cell>
        </row>
        <row r="32959">
          <cell r="M32959">
            <v>87369</v>
          </cell>
          <cell r="N32959" t="str">
            <v>ARGAMASSA TRAÇO 1:2:8 (EM VOLUME DE CIMENTO, CAL E AREIA MÉDIA ÚMIDA) PARA EMBOÇO/MASSA ÚNICA/ASSENTAMENTO DE ALVENARIA DE VEDAÇÃO, PREPARO MANUAL. AF_08/2019</v>
          </cell>
          <cell r="O32959" t="str">
            <v>M3</v>
          </cell>
          <cell r="P32959" t="str">
            <v>COLETADO</v>
          </cell>
          <cell r="Q32959">
            <v>1.18E-2</v>
          </cell>
          <cell r="R32959">
            <v>551.75</v>
          </cell>
        </row>
        <row r="32960">
          <cell r="M32960">
            <v>88309</v>
          </cell>
          <cell r="N32960" t="str">
            <v>PEDREIRO COM ENCARGOS COMPLEMENTARES</v>
          </cell>
          <cell r="O32960" t="str">
            <v>H</v>
          </cell>
          <cell r="P32960" t="str">
            <v>COLETADO</v>
          </cell>
          <cell r="Q32960">
            <v>0.86</v>
          </cell>
          <cell r="R32960">
            <v>19.43</v>
          </cell>
        </row>
        <row r="32961">
          <cell r="M32961">
            <v>88316</v>
          </cell>
          <cell r="N32961" t="str">
            <v>SERVENTE COM ENCARGOS COMPLEMENTARES</v>
          </cell>
          <cell r="O32961" t="str">
            <v>H</v>
          </cell>
          <cell r="P32961" t="str">
            <v>COLETADO</v>
          </cell>
          <cell r="Q32961">
            <v>0.43</v>
          </cell>
          <cell r="R32961">
            <v>14.25</v>
          </cell>
        </row>
        <row r="32962">
          <cell r="M32962" t="str">
            <v/>
          </cell>
          <cell r="N32962" t="str">
            <v/>
          </cell>
          <cell r="O32962" t="str">
            <v/>
          </cell>
          <cell r="P32962" t="str">
            <v/>
          </cell>
          <cell r="Q32962" t="str">
            <v/>
          </cell>
          <cell r="R32962" t="str">
            <v/>
          </cell>
        </row>
        <row r="32963">
          <cell r="M32963">
            <v>34548</v>
          </cell>
          <cell r="N32963" t="str">
            <v>TELA DE ACO SOLDADA GALVANIZADA/ZINCADA PARA ALVENARIA, FIO  D = *1,20 A 1,70* MM, MALHA 15 X 15 MM, (C X L) *50 X 17,5* CM</v>
          </cell>
          <cell r="O32963" t="str">
            <v>M</v>
          </cell>
          <cell r="P32963" t="str">
            <v>ATRIBUÍDO SÃO PAULO</v>
          </cell>
          <cell r="Q32963">
            <v>0.78500000000000003</v>
          </cell>
          <cell r="R32963">
            <v>9.4700000000000006</v>
          </cell>
        </row>
        <row r="32964">
          <cell r="M32964">
            <v>37395</v>
          </cell>
          <cell r="N32964" t="str">
            <v>PINO DE ACO COM FURO, HASTE = 27 MM (ACAO DIRETA)</v>
          </cell>
          <cell r="O32964" t="str">
            <v>CENTO</v>
          </cell>
          <cell r="P32964" t="str">
            <v>ATRIBUÍDO SÃO PAULO</v>
          </cell>
          <cell r="Q32964">
            <v>1.89E-2</v>
          </cell>
          <cell r="R32964">
            <v>38.56</v>
          </cell>
        </row>
        <row r="32965">
          <cell r="M32965">
            <v>37594</v>
          </cell>
          <cell r="N32965" t="str">
            <v>BLOCO CERAMICO DE VEDACAO COM FUROS NA VERTICAL, 19 X 19 X 39 CM - 4,5 MPA (NBR 15270)</v>
          </cell>
          <cell r="O32965" t="str">
            <v>UN</v>
          </cell>
          <cell r="P32965" t="str">
            <v>COEFICIENTE DE REPRESENTATIVIDADE</v>
          </cell>
          <cell r="Q32965">
            <v>13.35</v>
          </cell>
          <cell r="R32965">
            <v>3.48</v>
          </cell>
        </row>
        <row r="32966">
          <cell r="M32966">
            <v>87292</v>
          </cell>
          <cell r="N32966" t="str">
            <v>ARGAMASSA TRAÇO 1:2:8 (EM VOLUME DE CIMENTO, CAL E AREIA MÉDIA ÚMIDA) PARA EMBOÇO/MASSA ÚNICA/ASSENTAMENTO DE ALVENARIA DE VEDAÇÃO, PREPARO MECÂNICO COM BETONEIRA 400 L. AF_08/2019</v>
          </cell>
          <cell r="O32966" t="str">
            <v>M3</v>
          </cell>
          <cell r="P32966" t="str">
            <v>ATRIBUÍDO SÃO PAULO</v>
          </cell>
          <cell r="Q32966">
            <v>1.38E-2</v>
          </cell>
          <cell r="R32966">
            <v>473.1</v>
          </cell>
        </row>
        <row r="32967">
          <cell r="M32967">
            <v>88309</v>
          </cell>
          <cell r="N32967" t="str">
            <v>PEDREIRO COM ENCARGOS COMPLEMENTARES</v>
          </cell>
          <cell r="O32967" t="str">
            <v>H</v>
          </cell>
          <cell r="P32967" t="str">
            <v>COLETADO</v>
          </cell>
          <cell r="Q32967">
            <v>0.99</v>
          </cell>
          <cell r="R32967">
            <v>19.43</v>
          </cell>
        </row>
        <row r="32968">
          <cell r="M32968">
            <v>88316</v>
          </cell>
          <cell r="N32968" t="str">
            <v>SERVENTE COM ENCARGOS COMPLEMENTARES</v>
          </cell>
          <cell r="O32968" t="str">
            <v>H</v>
          </cell>
          <cell r="P32968" t="str">
            <v>COLETADO</v>
          </cell>
          <cell r="Q32968">
            <v>0.495</v>
          </cell>
          <cell r="R32968">
            <v>14.25</v>
          </cell>
        </row>
        <row r="32969">
          <cell r="M32969" t="str">
            <v/>
          </cell>
          <cell r="N32969" t="str">
            <v/>
          </cell>
          <cell r="O32969" t="str">
            <v/>
          </cell>
          <cell r="P32969" t="str">
            <v/>
          </cell>
          <cell r="Q32969" t="str">
            <v/>
          </cell>
          <cell r="R32969" t="str">
            <v/>
          </cell>
        </row>
        <row r="32970">
          <cell r="M32970">
            <v>34548</v>
          </cell>
          <cell r="N32970" t="str">
            <v>TELA DE ACO SOLDADA GALVANIZADA/ZINCADA PARA ALVENARIA, FIO  D = *1,20 A 1,70* MM, MALHA 15 X 15 MM, (C X L) *50 X 17,5* CM</v>
          </cell>
          <cell r="O32970" t="str">
            <v>M</v>
          </cell>
          <cell r="P32970" t="str">
            <v>ATRIBUÍDO SÃO PAULO</v>
          </cell>
          <cell r="Q32970">
            <v>0.78500000000000003</v>
          </cell>
          <cell r="R32970">
            <v>9.4700000000000006</v>
          </cell>
        </row>
        <row r="32971">
          <cell r="M32971">
            <v>37395</v>
          </cell>
          <cell r="N32971" t="str">
            <v>PINO DE ACO COM FURO, HASTE = 27 MM (ACAO DIRETA)</v>
          </cell>
          <cell r="O32971" t="str">
            <v>CENTO</v>
          </cell>
          <cell r="P32971" t="str">
            <v>ATRIBUÍDO SÃO PAULO</v>
          </cell>
          <cell r="Q32971">
            <v>1.89E-2</v>
          </cell>
          <cell r="R32971">
            <v>38.56</v>
          </cell>
        </row>
        <row r="32972">
          <cell r="M32972">
            <v>37594</v>
          </cell>
          <cell r="N32972" t="str">
            <v>BLOCO CERAMICO DE VEDACAO COM FUROS NA VERTICAL, 19 X 19 X 39 CM - 4,5 MPA (NBR 15270)</v>
          </cell>
          <cell r="O32972" t="str">
            <v>UN</v>
          </cell>
          <cell r="P32972" t="str">
            <v>COEFICIENTE DE REPRESENTATIVIDADE</v>
          </cell>
          <cell r="Q32972">
            <v>13.35</v>
          </cell>
          <cell r="R32972">
            <v>3.48</v>
          </cell>
        </row>
        <row r="32973">
          <cell r="M32973">
            <v>87369</v>
          </cell>
          <cell r="N32973" t="str">
            <v>ARGAMASSA TRAÇO 1:2:8 (EM VOLUME DE CIMENTO, CAL E AREIA MÉDIA ÚMIDA) PARA EMBOÇO/MASSA ÚNICA/ASSENTAMENTO DE ALVENARIA DE VEDAÇÃO, PREPARO MANUAL. AF_08/2019</v>
          </cell>
          <cell r="O32973" t="str">
            <v>M3</v>
          </cell>
          <cell r="P32973" t="str">
            <v>COLETADO</v>
          </cell>
          <cell r="Q32973">
            <v>1.38E-2</v>
          </cell>
          <cell r="R32973">
            <v>551.75</v>
          </cell>
        </row>
        <row r="32974">
          <cell r="M32974">
            <v>88309</v>
          </cell>
          <cell r="N32974" t="str">
            <v>PEDREIRO COM ENCARGOS COMPLEMENTARES</v>
          </cell>
          <cell r="O32974" t="str">
            <v>H</v>
          </cell>
          <cell r="P32974" t="str">
            <v>COLETADO</v>
          </cell>
          <cell r="Q32974">
            <v>0.99</v>
          </cell>
          <cell r="R32974">
            <v>19.43</v>
          </cell>
        </row>
        <row r="32975">
          <cell r="M32975">
            <v>88316</v>
          </cell>
          <cell r="N32975" t="str">
            <v>SERVENTE COM ENCARGOS COMPLEMENTARES</v>
          </cell>
          <cell r="O32975" t="str">
            <v>H</v>
          </cell>
          <cell r="P32975" t="str">
            <v>COLETADO</v>
          </cell>
          <cell r="Q32975">
            <v>0.495</v>
          </cell>
          <cell r="R32975">
            <v>14.25</v>
          </cell>
        </row>
        <row r="32976">
          <cell r="M32976" t="str">
            <v/>
          </cell>
          <cell r="N32976" t="str">
            <v/>
          </cell>
          <cell r="O32976" t="str">
            <v/>
          </cell>
          <cell r="P32976" t="str">
            <v/>
          </cell>
          <cell r="Q32976" t="str">
            <v/>
          </cell>
          <cell r="R32976" t="str">
            <v/>
          </cell>
        </row>
        <row r="32977">
          <cell r="M32977">
            <v>34557</v>
          </cell>
          <cell r="N32977" t="str">
            <v>TELA DE ACO SOLDADA GALVANIZADA/ZINCADA PARA ALVENARIA, FIO D = *1,20 A 1,70* MM, MALHA 15 X 15 MM, (C X L) *50 X 7,5* CM</v>
          </cell>
          <cell r="O32977" t="str">
            <v>M</v>
          </cell>
          <cell r="P32977" t="str">
            <v>ATRIBUÍDO SÃO PAULO</v>
          </cell>
          <cell r="Q32977">
            <v>0.42</v>
          </cell>
          <cell r="R32977">
            <v>3.65</v>
          </cell>
        </row>
        <row r="32978">
          <cell r="M32978">
            <v>37395</v>
          </cell>
          <cell r="N32978" t="str">
            <v>PINO DE ACO COM FURO, HASTE = 27 MM (ACAO DIRETA)</v>
          </cell>
          <cell r="O32978" t="str">
            <v>CENTO</v>
          </cell>
          <cell r="P32978" t="str">
            <v>ATRIBUÍDO SÃO PAULO</v>
          </cell>
          <cell r="Q32978">
            <v>5.0000000000000001E-3</v>
          </cell>
          <cell r="R32978">
            <v>38.56</v>
          </cell>
        </row>
        <row r="32979">
          <cell r="M32979">
            <v>37592</v>
          </cell>
          <cell r="N32979" t="str">
            <v>BLOCO CERAMICO DE VEDACAO COM FUROS NA VERTICAL, 9 X 19 X 39 CM - 4,5 MPA (NBR 15270)</v>
          </cell>
          <cell r="O32979" t="str">
            <v>UN</v>
          </cell>
          <cell r="P32979" t="str">
            <v>COEFICIENTE DE REPRESENTATIVIDADE</v>
          </cell>
          <cell r="Q32979">
            <v>13.35</v>
          </cell>
          <cell r="R32979">
            <v>2.2000000000000002</v>
          </cell>
        </row>
        <row r="32980">
          <cell r="M32980">
            <v>87292</v>
          </cell>
          <cell r="N32980" t="str">
            <v>ARGAMASSA TRAÇO 1:2:8 (EM VOLUME DE CIMENTO, CAL E AREIA MÉDIA ÚMIDA) PARA EMBOÇO/MASSA ÚNICA/ASSENTAMENTO DE ALVENARIA DE VEDAÇÃO, PREPARO MECÂNICO COM BETONEIRA 400 L. AF_08/2019</v>
          </cell>
          <cell r="O32980" t="str">
            <v>M3</v>
          </cell>
          <cell r="P32980" t="str">
            <v>ATRIBUÍDO SÃO PAULO</v>
          </cell>
          <cell r="Q32980">
            <v>1.04E-2</v>
          </cell>
          <cell r="R32980">
            <v>473.1</v>
          </cell>
        </row>
        <row r="32981">
          <cell r="M32981">
            <v>88309</v>
          </cell>
          <cell r="N32981" t="str">
            <v>PEDREIRO COM ENCARGOS COMPLEMENTARES</v>
          </cell>
          <cell r="O32981" t="str">
            <v>H</v>
          </cell>
          <cell r="P32981" t="str">
            <v>COLETADO</v>
          </cell>
          <cell r="Q32981">
            <v>0.48</v>
          </cell>
          <cell r="R32981">
            <v>19.43</v>
          </cell>
        </row>
        <row r="32982">
          <cell r="M32982">
            <v>88316</v>
          </cell>
          <cell r="N32982" t="str">
            <v>SERVENTE COM ENCARGOS COMPLEMENTARES</v>
          </cell>
          <cell r="O32982" t="str">
            <v>H</v>
          </cell>
          <cell r="P32982" t="str">
            <v>COLETADO</v>
          </cell>
          <cell r="Q32982">
            <v>0.24</v>
          </cell>
          <cell r="R32982">
            <v>14.25</v>
          </cell>
        </row>
        <row r="32983">
          <cell r="M32983" t="str">
            <v/>
          </cell>
          <cell r="N32983" t="str">
            <v/>
          </cell>
          <cell r="O32983" t="str">
            <v/>
          </cell>
          <cell r="P32983" t="str">
            <v/>
          </cell>
          <cell r="Q32983" t="str">
            <v/>
          </cell>
          <cell r="R32983" t="str">
            <v/>
          </cell>
        </row>
        <row r="32984">
          <cell r="M32984">
            <v>34557</v>
          </cell>
          <cell r="N32984" t="str">
            <v>TELA DE ACO SOLDADA GALVANIZADA/ZINCADA PARA ALVENARIA, FIO D = *1,20 A 1,70* MM, MALHA 15 X 15 MM, (C X L) *50 X 7,5* CM</v>
          </cell>
          <cell r="O32984" t="str">
            <v>M</v>
          </cell>
          <cell r="P32984" t="str">
            <v>ATRIBUÍDO SÃO PAULO</v>
          </cell>
          <cell r="Q32984">
            <v>0.42</v>
          </cell>
          <cell r="R32984">
            <v>3.65</v>
          </cell>
        </row>
        <row r="32985">
          <cell r="M32985">
            <v>37395</v>
          </cell>
          <cell r="N32985" t="str">
            <v>PINO DE ACO COM FURO, HASTE = 27 MM (ACAO DIRETA)</v>
          </cell>
          <cell r="O32985" t="str">
            <v>CENTO</v>
          </cell>
          <cell r="P32985" t="str">
            <v>ATRIBUÍDO SÃO PAULO</v>
          </cell>
          <cell r="Q32985">
            <v>5.0000000000000001E-3</v>
          </cell>
          <cell r="R32985">
            <v>38.56</v>
          </cell>
        </row>
        <row r="32986">
          <cell r="M32986">
            <v>37592</v>
          </cell>
          <cell r="N32986" t="str">
            <v>BLOCO CERAMICO DE VEDACAO COM FUROS NA VERTICAL, 9 X 19 X 39 CM - 4,5 MPA (NBR 15270)</v>
          </cell>
          <cell r="O32986" t="str">
            <v>UN</v>
          </cell>
          <cell r="P32986" t="str">
            <v>COEFICIENTE DE REPRESENTATIVIDADE</v>
          </cell>
          <cell r="Q32986">
            <v>13.35</v>
          </cell>
          <cell r="R32986">
            <v>2.2000000000000002</v>
          </cell>
        </row>
        <row r="32987">
          <cell r="M32987">
            <v>87369</v>
          </cell>
          <cell r="N32987" t="str">
            <v>ARGAMASSA TRAÇO 1:2:8 (EM VOLUME DE CIMENTO, CAL E AREIA MÉDIA ÚMIDA) PARA EMBOÇO/MASSA ÚNICA/ASSENTAMENTO DE ALVENARIA DE VEDAÇÃO, PREPARO MANUAL. AF_08/2019</v>
          </cell>
          <cell r="O32987" t="str">
            <v>M3</v>
          </cell>
          <cell r="P32987" t="str">
            <v>COLETADO</v>
          </cell>
          <cell r="Q32987">
            <v>1.04E-2</v>
          </cell>
          <cell r="R32987">
            <v>551.75</v>
          </cell>
        </row>
        <row r="32988">
          <cell r="M32988">
            <v>88309</v>
          </cell>
          <cell r="N32988" t="str">
            <v>PEDREIRO COM ENCARGOS COMPLEMENTARES</v>
          </cell>
          <cell r="O32988" t="str">
            <v>H</v>
          </cell>
          <cell r="P32988" t="str">
            <v>COLETADO</v>
          </cell>
          <cell r="Q32988">
            <v>0.48</v>
          </cell>
          <cell r="R32988">
            <v>19.43</v>
          </cell>
        </row>
        <row r="32989">
          <cell r="M32989">
            <v>88316</v>
          </cell>
          <cell r="N32989" t="str">
            <v>SERVENTE COM ENCARGOS COMPLEMENTARES</v>
          </cell>
          <cell r="O32989" t="str">
            <v>H</v>
          </cell>
          <cell r="P32989" t="str">
            <v>COLETADO</v>
          </cell>
          <cell r="Q32989">
            <v>0.24</v>
          </cell>
          <cell r="R32989">
            <v>14.25</v>
          </cell>
        </row>
        <row r="32990">
          <cell r="M32990" t="str">
            <v/>
          </cell>
          <cell r="N32990" t="str">
            <v/>
          </cell>
          <cell r="O32990" t="str">
            <v/>
          </cell>
          <cell r="P32990" t="str">
            <v/>
          </cell>
          <cell r="Q32990" t="str">
            <v/>
          </cell>
          <cell r="R32990" t="str">
            <v/>
          </cell>
        </row>
        <row r="32991">
          <cell r="M32991">
            <v>34547</v>
          </cell>
          <cell r="N32991" t="str">
            <v>TELA DE ACO SOLDADA GALVANIZADA/ZINCADA PARA ALVENARIA, FIO  D = *1,20 A 1,70* MM, MALHA 15 X 15 MM, (C X L) *50 X 12* CM</v>
          </cell>
          <cell r="O32991" t="str">
            <v>M</v>
          </cell>
          <cell r="P32991" t="str">
            <v>ATRIBUÍDO SÃO PAULO</v>
          </cell>
          <cell r="Q32991">
            <v>0.42</v>
          </cell>
          <cell r="R32991">
            <v>5.77</v>
          </cell>
        </row>
        <row r="32992">
          <cell r="M32992">
            <v>37395</v>
          </cell>
          <cell r="N32992" t="str">
            <v>PINO DE ACO COM FURO, HASTE = 27 MM (ACAO DIRETA)</v>
          </cell>
          <cell r="O32992" t="str">
            <v>CENTO</v>
          </cell>
          <cell r="P32992" t="str">
            <v>ATRIBUÍDO SÃO PAULO</v>
          </cell>
          <cell r="Q32992">
            <v>0.01</v>
          </cell>
          <cell r="R32992">
            <v>38.56</v>
          </cell>
        </row>
        <row r="32993">
          <cell r="M32993">
            <v>37593</v>
          </cell>
          <cell r="N32993" t="str">
            <v>BLOCO CERAMICO DE VEDACAO COM FUROS NA VERTICAL, 14 X 19 X 39 CM - 4,5 MPA (NBR 15270)</v>
          </cell>
          <cell r="O32993" t="str">
            <v>UN</v>
          </cell>
          <cell r="P32993" t="str">
            <v>COEFICIENTE DE REPRESENTATIVIDADE</v>
          </cell>
          <cell r="Q32993">
            <v>13.35</v>
          </cell>
          <cell r="R32993">
            <v>2.79</v>
          </cell>
        </row>
        <row r="32994">
          <cell r="M32994">
            <v>87292</v>
          </cell>
          <cell r="N32994" t="str">
            <v>ARGAMASSA TRAÇO 1:2:8 (EM VOLUME DE CIMENTO, CAL E AREIA MÉDIA ÚMIDA) PARA EMBOÇO/MASSA ÚNICA/ASSENTAMENTO DE ALVENARIA DE VEDAÇÃO, PREPARO MECÂNICO COM BETONEIRA 400 L. AF_08/2019</v>
          </cell>
          <cell r="O32994" t="str">
            <v>M3</v>
          </cell>
          <cell r="P32994" t="str">
            <v>ATRIBUÍDO SÃO PAULO</v>
          </cell>
          <cell r="Q32994">
            <v>1.18E-2</v>
          </cell>
          <cell r="R32994">
            <v>473.1</v>
          </cell>
        </row>
        <row r="32995">
          <cell r="M32995">
            <v>88309</v>
          </cell>
          <cell r="N32995" t="str">
            <v>PEDREIRO COM ENCARGOS COMPLEMENTARES</v>
          </cell>
          <cell r="O32995" t="str">
            <v>H</v>
          </cell>
          <cell r="P32995" t="str">
            <v>COLETADO</v>
          </cell>
          <cell r="Q32995">
            <v>0.75</v>
          </cell>
          <cell r="R32995">
            <v>19.43</v>
          </cell>
        </row>
        <row r="32996">
          <cell r="M32996">
            <v>88316</v>
          </cell>
          <cell r="N32996" t="str">
            <v>SERVENTE COM ENCARGOS COMPLEMENTARES</v>
          </cell>
          <cell r="O32996" t="str">
            <v>H</v>
          </cell>
          <cell r="P32996" t="str">
            <v>COLETADO</v>
          </cell>
          <cell r="Q32996">
            <v>0.375</v>
          </cell>
          <cell r="R32996">
            <v>14.25</v>
          </cell>
        </row>
        <row r="32997">
          <cell r="M32997" t="str">
            <v/>
          </cell>
          <cell r="N32997" t="str">
            <v/>
          </cell>
          <cell r="O32997" t="str">
            <v/>
          </cell>
          <cell r="P32997" t="str">
            <v/>
          </cell>
          <cell r="Q32997" t="str">
            <v/>
          </cell>
          <cell r="R32997" t="str">
            <v/>
          </cell>
        </row>
        <row r="32998">
          <cell r="M32998">
            <v>34547</v>
          </cell>
          <cell r="N32998" t="str">
            <v>TELA DE ACO SOLDADA GALVANIZADA/ZINCADA PARA ALVENARIA, FIO  D = *1,20 A 1,70* MM, MALHA 15 X 15 MM, (C X L) *50 X 12* CM</v>
          </cell>
          <cell r="O32998" t="str">
            <v>M</v>
          </cell>
          <cell r="P32998" t="str">
            <v>ATRIBUÍDO SÃO PAULO</v>
          </cell>
          <cell r="Q32998">
            <v>0.42</v>
          </cell>
          <cell r="R32998">
            <v>5.77</v>
          </cell>
        </row>
        <row r="32999">
          <cell r="M32999">
            <v>37395</v>
          </cell>
          <cell r="N32999" t="str">
            <v>PINO DE ACO COM FURO, HASTE = 27 MM (ACAO DIRETA)</v>
          </cell>
          <cell r="O32999" t="str">
            <v>CENTO</v>
          </cell>
          <cell r="P32999" t="str">
            <v>ATRIBUÍDO SÃO PAULO</v>
          </cell>
          <cell r="Q32999">
            <v>0.01</v>
          </cell>
          <cell r="R32999">
            <v>38.56</v>
          </cell>
        </row>
        <row r="33000">
          <cell r="M33000">
            <v>37593</v>
          </cell>
          <cell r="N33000" t="str">
            <v>BLOCO CERAMICO DE VEDACAO COM FUROS NA VERTICAL, 14 X 19 X 39 CM - 4,5 MPA (NBR 15270)</v>
          </cell>
          <cell r="O33000" t="str">
            <v>UN</v>
          </cell>
          <cell r="P33000" t="str">
            <v>COEFICIENTE DE REPRESENTATIVIDADE</v>
          </cell>
          <cell r="Q33000">
            <v>13.35</v>
          </cell>
          <cell r="R33000">
            <v>2.79</v>
          </cell>
        </row>
        <row r="33001">
          <cell r="M33001">
            <v>87369</v>
          </cell>
          <cell r="N33001" t="str">
            <v>ARGAMASSA TRAÇO 1:2:8 (EM VOLUME DE CIMENTO, CAL E AREIA MÉDIA ÚMIDA) PARA EMBOÇO/MASSA ÚNICA/ASSENTAMENTO DE ALVENARIA DE VEDAÇÃO, PREPARO MANUAL. AF_08/2019</v>
          </cell>
          <cell r="O33001" t="str">
            <v>M3</v>
          </cell>
          <cell r="P33001" t="str">
            <v>COLETADO</v>
          </cell>
          <cell r="Q33001">
            <v>1.18E-2</v>
          </cell>
          <cell r="R33001">
            <v>551.75</v>
          </cell>
        </row>
        <row r="33002">
          <cell r="M33002">
            <v>88309</v>
          </cell>
          <cell r="N33002" t="str">
            <v>PEDREIRO COM ENCARGOS COMPLEMENTARES</v>
          </cell>
          <cell r="O33002" t="str">
            <v>H</v>
          </cell>
          <cell r="P33002" t="str">
            <v>COLETADO</v>
          </cell>
          <cell r="Q33002">
            <v>0.75</v>
          </cell>
          <cell r="R33002">
            <v>19.43</v>
          </cell>
        </row>
        <row r="33003">
          <cell r="M33003">
            <v>88316</v>
          </cell>
          <cell r="N33003" t="str">
            <v>SERVENTE COM ENCARGOS COMPLEMENTARES</v>
          </cell>
          <cell r="O33003" t="str">
            <v>H</v>
          </cell>
          <cell r="P33003" t="str">
            <v>COLETADO</v>
          </cell>
          <cell r="Q33003">
            <v>0.375</v>
          </cell>
          <cell r="R33003">
            <v>14.25</v>
          </cell>
        </row>
        <row r="33004">
          <cell r="M33004" t="str">
            <v/>
          </cell>
          <cell r="N33004" t="str">
            <v/>
          </cell>
          <cell r="O33004" t="str">
            <v/>
          </cell>
          <cell r="P33004" t="str">
            <v/>
          </cell>
          <cell r="Q33004" t="str">
            <v/>
          </cell>
          <cell r="R33004" t="str">
            <v/>
          </cell>
        </row>
        <row r="33005">
          <cell r="M33005">
            <v>34548</v>
          </cell>
          <cell r="N33005" t="str">
            <v>TELA DE ACO SOLDADA GALVANIZADA/ZINCADA PARA ALVENARIA, FIO  D = *1,20 A 1,70* MM, MALHA 15 X 15 MM, (C X L) *50 X 17,5* CM</v>
          </cell>
          <cell r="O33005" t="str">
            <v>M</v>
          </cell>
          <cell r="P33005" t="str">
            <v>ATRIBUÍDO SÃO PAULO</v>
          </cell>
          <cell r="Q33005">
            <v>0.42</v>
          </cell>
          <cell r="R33005">
            <v>9.4700000000000006</v>
          </cell>
        </row>
        <row r="33006">
          <cell r="M33006">
            <v>37395</v>
          </cell>
          <cell r="N33006" t="str">
            <v>PINO DE ACO COM FURO, HASTE = 27 MM (ACAO DIRETA)</v>
          </cell>
          <cell r="O33006" t="str">
            <v>CENTO</v>
          </cell>
          <cell r="P33006" t="str">
            <v>ATRIBUÍDO SÃO PAULO</v>
          </cell>
          <cell r="Q33006">
            <v>0.01</v>
          </cell>
          <cell r="R33006">
            <v>38.56</v>
          </cell>
        </row>
        <row r="33007">
          <cell r="M33007">
            <v>37594</v>
          </cell>
          <cell r="N33007" t="str">
            <v>BLOCO CERAMICO DE VEDACAO COM FUROS NA VERTICAL, 19 X 19 X 39 CM - 4,5 MPA (NBR 15270)</v>
          </cell>
          <cell r="O33007" t="str">
            <v>UN</v>
          </cell>
          <cell r="P33007" t="str">
            <v>COEFICIENTE DE REPRESENTATIVIDADE</v>
          </cell>
          <cell r="Q33007">
            <v>13.35</v>
          </cell>
          <cell r="R33007">
            <v>3.48</v>
          </cell>
        </row>
        <row r="33008">
          <cell r="M33008">
            <v>87292</v>
          </cell>
          <cell r="N33008" t="str">
            <v>ARGAMASSA TRAÇO 1:2:8 (EM VOLUME DE CIMENTO, CAL E AREIA MÉDIA ÚMIDA) PARA EMBOÇO/MASSA ÚNICA/ASSENTAMENTO DE ALVENARIA DE VEDAÇÃO, PREPARO MECÂNICO COM BETONEIRA 400 L. AF_08/2019</v>
          </cell>
          <cell r="O33008" t="str">
            <v>M3</v>
          </cell>
          <cell r="P33008" t="str">
            <v>ATRIBUÍDO SÃO PAULO</v>
          </cell>
          <cell r="Q33008">
            <v>1.38E-2</v>
          </cell>
          <cell r="R33008">
            <v>473.1</v>
          </cell>
        </row>
        <row r="33009">
          <cell r="M33009">
            <v>88309</v>
          </cell>
          <cell r="N33009" t="str">
            <v>PEDREIRO COM ENCARGOS COMPLEMENTARES</v>
          </cell>
          <cell r="O33009" t="str">
            <v>H</v>
          </cell>
          <cell r="P33009" t="str">
            <v>COLETADO</v>
          </cell>
          <cell r="Q33009">
            <v>0.88</v>
          </cell>
          <cell r="R33009">
            <v>19.43</v>
          </cell>
        </row>
        <row r="33010">
          <cell r="M33010">
            <v>88316</v>
          </cell>
          <cell r="N33010" t="str">
            <v>SERVENTE COM ENCARGOS COMPLEMENTARES</v>
          </cell>
          <cell r="O33010" t="str">
            <v>H</v>
          </cell>
          <cell r="P33010" t="str">
            <v>COLETADO</v>
          </cell>
          <cell r="Q33010">
            <v>0.44</v>
          </cell>
          <cell r="R33010">
            <v>14.25</v>
          </cell>
        </row>
        <row r="33011">
          <cell r="M33011" t="str">
            <v/>
          </cell>
          <cell r="N33011" t="str">
            <v/>
          </cell>
          <cell r="O33011" t="str">
            <v/>
          </cell>
          <cell r="P33011" t="str">
            <v/>
          </cell>
          <cell r="Q33011" t="str">
            <v/>
          </cell>
          <cell r="R33011" t="str">
            <v/>
          </cell>
        </row>
        <row r="33012">
          <cell r="M33012">
            <v>34548</v>
          </cell>
          <cell r="N33012" t="str">
            <v>TELA DE ACO SOLDADA GALVANIZADA/ZINCADA PARA ALVENARIA, FIO  D = *1,20 A 1,70* MM, MALHA 15 X 15 MM, (C X L) *50 X 17,5* CM</v>
          </cell>
          <cell r="O33012" t="str">
            <v>M</v>
          </cell>
          <cell r="P33012" t="str">
            <v>ATRIBUÍDO SÃO PAULO</v>
          </cell>
          <cell r="Q33012">
            <v>0.42</v>
          </cell>
          <cell r="R33012">
            <v>9.4700000000000006</v>
          </cell>
        </row>
        <row r="33013">
          <cell r="M33013">
            <v>37395</v>
          </cell>
          <cell r="N33013" t="str">
            <v>PINO DE ACO COM FURO, HASTE = 27 MM (ACAO DIRETA)</v>
          </cell>
          <cell r="O33013" t="str">
            <v>CENTO</v>
          </cell>
          <cell r="P33013" t="str">
            <v>ATRIBUÍDO SÃO PAULO</v>
          </cell>
          <cell r="Q33013">
            <v>0.01</v>
          </cell>
          <cell r="R33013">
            <v>38.56</v>
          </cell>
        </row>
        <row r="33014">
          <cell r="M33014">
            <v>37594</v>
          </cell>
          <cell r="N33014" t="str">
            <v>BLOCO CERAMICO DE VEDACAO COM FUROS NA VERTICAL, 19 X 19 X 39 CM - 4,5 MPA (NBR 15270)</v>
          </cell>
          <cell r="O33014" t="str">
            <v>UN</v>
          </cell>
          <cell r="P33014" t="str">
            <v>COEFICIENTE DE REPRESENTATIVIDADE</v>
          </cell>
          <cell r="Q33014">
            <v>13.35</v>
          </cell>
          <cell r="R33014">
            <v>3.48</v>
          </cell>
        </row>
        <row r="33015">
          <cell r="M33015">
            <v>87369</v>
          </cell>
          <cell r="N33015" t="str">
            <v>ARGAMASSA TRAÇO 1:2:8 (EM VOLUME DE CIMENTO, CAL E AREIA MÉDIA ÚMIDA) PARA EMBOÇO/MASSA ÚNICA/ASSENTAMENTO DE ALVENARIA DE VEDAÇÃO, PREPARO MANUAL. AF_08/2019</v>
          </cell>
          <cell r="O33015" t="str">
            <v>M3</v>
          </cell>
          <cell r="P33015" t="str">
            <v>COLETADO</v>
          </cell>
          <cell r="Q33015">
            <v>1.38E-2</v>
          </cell>
          <cell r="R33015">
            <v>551.75</v>
          </cell>
        </row>
        <row r="33016">
          <cell r="M33016">
            <v>88309</v>
          </cell>
          <cell r="N33016" t="str">
            <v>PEDREIRO COM ENCARGOS COMPLEMENTARES</v>
          </cell>
          <cell r="O33016" t="str">
            <v>H</v>
          </cell>
          <cell r="P33016" t="str">
            <v>COLETADO</v>
          </cell>
          <cell r="Q33016">
            <v>0.88</v>
          </cell>
          <cell r="R33016">
            <v>19.43</v>
          </cell>
        </row>
        <row r="33017">
          <cell r="M33017">
            <v>88316</v>
          </cell>
          <cell r="N33017" t="str">
            <v>SERVENTE COM ENCARGOS COMPLEMENTARES</v>
          </cell>
          <cell r="O33017" t="str">
            <v>H</v>
          </cell>
          <cell r="P33017" t="str">
            <v>COLETADO</v>
          </cell>
          <cell r="Q33017">
            <v>0.44</v>
          </cell>
          <cell r="R33017">
            <v>14.25</v>
          </cell>
        </row>
        <row r="33018">
          <cell r="M33018" t="str">
            <v/>
          </cell>
          <cell r="N33018" t="str">
            <v/>
          </cell>
          <cell r="O33018" t="str">
            <v/>
          </cell>
          <cell r="P33018" t="str">
            <v/>
          </cell>
          <cell r="Q33018" t="str">
            <v/>
          </cell>
          <cell r="R33018" t="str">
            <v/>
          </cell>
        </row>
        <row r="33019">
          <cell r="M33019">
            <v>34557</v>
          </cell>
          <cell r="N33019" t="str">
            <v>TELA DE ACO SOLDADA GALVANIZADA/ZINCADA PARA ALVENARIA, FIO D = *1,20 A 1,70* MM, MALHA 15 X 15 MM, (C X L) *50 X 7,5* CM</v>
          </cell>
          <cell r="O33019" t="str">
            <v>M</v>
          </cell>
          <cell r="P33019" t="str">
            <v>ATRIBUÍDO SÃO PAULO</v>
          </cell>
          <cell r="Q33019">
            <v>0.78500000000000003</v>
          </cell>
          <cell r="R33019">
            <v>3.65</v>
          </cell>
        </row>
        <row r="33020">
          <cell r="M33020">
            <v>37395</v>
          </cell>
          <cell r="N33020" t="str">
            <v>PINO DE ACO COM FURO, HASTE = 27 MM (ACAO DIRETA)</v>
          </cell>
          <cell r="O33020" t="str">
            <v>CENTO</v>
          </cell>
          <cell r="P33020" t="str">
            <v>ATRIBUÍDO SÃO PAULO</v>
          </cell>
          <cell r="Q33020">
            <v>9.4000000000000004E-3</v>
          </cell>
          <cell r="R33020">
            <v>38.56</v>
          </cell>
        </row>
        <row r="33021">
          <cell r="M33021">
            <v>37592</v>
          </cell>
          <cell r="N33021" t="str">
            <v>BLOCO CERAMICO DE VEDACAO COM FUROS NA VERTICAL, 9 X 19 X 39 CM - 4,5 MPA (NBR 15270)</v>
          </cell>
          <cell r="O33021" t="str">
            <v>UN</v>
          </cell>
          <cell r="P33021" t="str">
            <v>COEFICIENTE DE REPRESENTATIVIDADE</v>
          </cell>
          <cell r="Q33021">
            <v>13.6</v>
          </cell>
          <cell r="R33021">
            <v>2.2000000000000002</v>
          </cell>
        </row>
        <row r="33022">
          <cell r="M33022">
            <v>87292</v>
          </cell>
          <cell r="N33022" t="str">
            <v>ARGAMASSA TRAÇO 1:2:8 (EM VOLUME DE CIMENTO, CAL E AREIA MÉDIA ÚMIDA) PARA EMBOÇO/MASSA ÚNICA/ASSENTAMENTO DE ALVENARIA DE VEDAÇÃO, PREPARO MECÂNICO COM BETONEIRA 400 L. AF_08/2019</v>
          </cell>
          <cell r="O33022" t="str">
            <v>M3</v>
          </cell>
          <cell r="P33022" t="str">
            <v>ATRIBUÍDO SÃO PAULO</v>
          </cell>
          <cell r="Q33022">
            <v>1.04E-2</v>
          </cell>
          <cell r="R33022">
            <v>473.1</v>
          </cell>
        </row>
        <row r="33023">
          <cell r="M33023">
            <v>88309</v>
          </cell>
          <cell r="N33023" t="str">
            <v>PEDREIRO COM ENCARGOS COMPLEMENTARES</v>
          </cell>
          <cell r="O33023" t="str">
            <v>H</v>
          </cell>
          <cell r="P33023" t="str">
            <v>COLETADO</v>
          </cell>
          <cell r="Q33023">
            <v>0.79</v>
          </cell>
          <cell r="R33023">
            <v>19.43</v>
          </cell>
        </row>
        <row r="33024">
          <cell r="M33024">
            <v>88316</v>
          </cell>
          <cell r="N33024" t="str">
            <v>SERVENTE COM ENCARGOS COMPLEMENTARES</v>
          </cell>
          <cell r="O33024" t="str">
            <v>H</v>
          </cell>
          <cell r="P33024" t="str">
            <v>COLETADO</v>
          </cell>
          <cell r="Q33024">
            <v>0.39500000000000002</v>
          </cell>
          <cell r="R33024">
            <v>14.25</v>
          </cell>
        </row>
        <row r="33025">
          <cell r="M33025" t="str">
            <v/>
          </cell>
          <cell r="N33025" t="str">
            <v/>
          </cell>
          <cell r="O33025" t="str">
            <v/>
          </cell>
          <cell r="P33025" t="str">
            <v/>
          </cell>
          <cell r="Q33025" t="str">
            <v/>
          </cell>
          <cell r="R33025" t="str">
            <v/>
          </cell>
        </row>
        <row r="33026">
          <cell r="M33026">
            <v>34557</v>
          </cell>
          <cell r="N33026" t="str">
            <v>TELA DE ACO SOLDADA GALVANIZADA/ZINCADA PARA ALVENARIA, FIO D = *1,20 A 1,70* MM, MALHA 15 X 15 MM, (C X L) *50 X 7,5* CM</v>
          </cell>
          <cell r="O33026" t="str">
            <v>M</v>
          </cell>
          <cell r="P33026" t="str">
            <v>ATRIBUÍDO SÃO PAULO</v>
          </cell>
          <cell r="Q33026">
            <v>0.78500000000000003</v>
          </cell>
          <cell r="R33026">
            <v>3.65</v>
          </cell>
        </row>
        <row r="33027">
          <cell r="M33027">
            <v>37395</v>
          </cell>
          <cell r="N33027" t="str">
            <v>PINO DE ACO COM FURO, HASTE = 27 MM (ACAO DIRETA)</v>
          </cell>
          <cell r="O33027" t="str">
            <v>CENTO</v>
          </cell>
          <cell r="P33027" t="str">
            <v>ATRIBUÍDO SÃO PAULO</v>
          </cell>
          <cell r="Q33027">
            <v>9.4000000000000004E-3</v>
          </cell>
          <cell r="R33027">
            <v>38.56</v>
          </cell>
        </row>
        <row r="33028">
          <cell r="M33028">
            <v>37592</v>
          </cell>
          <cell r="N33028" t="str">
            <v>BLOCO CERAMICO DE VEDACAO COM FUROS NA VERTICAL, 9 X 19 X 39 CM - 4,5 MPA (NBR 15270)</v>
          </cell>
          <cell r="O33028" t="str">
            <v>UN</v>
          </cell>
          <cell r="P33028" t="str">
            <v>COEFICIENTE DE REPRESENTATIVIDADE</v>
          </cell>
          <cell r="Q33028">
            <v>13.6</v>
          </cell>
          <cell r="R33028">
            <v>2.2000000000000002</v>
          </cell>
        </row>
        <row r="33029">
          <cell r="M33029">
            <v>87369</v>
          </cell>
          <cell r="N33029" t="str">
            <v>ARGAMASSA TRAÇO 1:2:8 (EM VOLUME DE CIMENTO, CAL E AREIA MÉDIA ÚMIDA) PARA EMBOÇO/MASSA ÚNICA/ASSENTAMENTO DE ALVENARIA DE VEDAÇÃO, PREPARO MANUAL. AF_08/2019</v>
          </cell>
          <cell r="O33029" t="str">
            <v>M3</v>
          </cell>
          <cell r="P33029" t="str">
            <v>COLETADO</v>
          </cell>
          <cell r="Q33029">
            <v>1.04E-2</v>
          </cell>
          <cell r="R33029">
            <v>551.75</v>
          </cell>
        </row>
        <row r="33030">
          <cell r="M33030">
            <v>88309</v>
          </cell>
          <cell r="N33030" t="str">
            <v>PEDREIRO COM ENCARGOS COMPLEMENTARES</v>
          </cell>
          <cell r="O33030" t="str">
            <v>H</v>
          </cell>
          <cell r="P33030" t="str">
            <v>COLETADO</v>
          </cell>
          <cell r="Q33030">
            <v>0.79</v>
          </cell>
          <cell r="R33030">
            <v>19.43</v>
          </cell>
        </row>
        <row r="33031">
          <cell r="M33031">
            <v>88316</v>
          </cell>
          <cell r="N33031" t="str">
            <v>SERVENTE COM ENCARGOS COMPLEMENTARES</v>
          </cell>
          <cell r="O33031" t="str">
            <v>H</v>
          </cell>
          <cell r="P33031" t="str">
            <v>COLETADO</v>
          </cell>
          <cell r="Q33031">
            <v>0.39500000000000002</v>
          </cell>
          <cell r="R33031">
            <v>14.25</v>
          </cell>
        </row>
        <row r="33032">
          <cell r="M33032" t="str">
            <v/>
          </cell>
          <cell r="N33032" t="str">
            <v/>
          </cell>
          <cell r="O33032" t="str">
            <v/>
          </cell>
          <cell r="P33032" t="str">
            <v/>
          </cell>
          <cell r="Q33032" t="str">
            <v/>
          </cell>
          <cell r="R33032" t="str">
            <v/>
          </cell>
        </row>
        <row r="33033">
          <cell r="M33033">
            <v>34547</v>
          </cell>
          <cell r="N33033" t="str">
            <v>TELA DE ACO SOLDADA GALVANIZADA/ZINCADA PARA ALVENARIA, FIO  D = *1,20 A 1,70* MM, MALHA 15 X 15 MM, (C X L) *50 X 12* CM</v>
          </cell>
          <cell r="O33033" t="str">
            <v>M</v>
          </cell>
          <cell r="P33033" t="str">
            <v>ATRIBUÍDO SÃO PAULO</v>
          </cell>
          <cell r="Q33033">
            <v>0.78500000000000003</v>
          </cell>
          <cell r="R33033">
            <v>5.77</v>
          </cell>
        </row>
        <row r="33034">
          <cell r="M33034">
            <v>37395</v>
          </cell>
          <cell r="N33034" t="str">
            <v>PINO DE ACO COM FURO, HASTE = 27 MM (ACAO DIRETA)</v>
          </cell>
          <cell r="O33034" t="str">
            <v>CENTO</v>
          </cell>
          <cell r="P33034" t="str">
            <v>ATRIBUÍDO SÃO PAULO</v>
          </cell>
          <cell r="Q33034">
            <v>1.89E-2</v>
          </cell>
          <cell r="R33034">
            <v>38.56</v>
          </cell>
        </row>
        <row r="33035">
          <cell r="M33035">
            <v>37593</v>
          </cell>
          <cell r="N33035" t="str">
            <v>BLOCO CERAMICO DE VEDACAO COM FUROS NA VERTICAL, 14 X 19 X 39 CM - 4,5 MPA (NBR 15270)</v>
          </cell>
          <cell r="O33035" t="str">
            <v>UN</v>
          </cell>
          <cell r="P33035" t="str">
            <v>COEFICIENTE DE REPRESENTATIVIDADE</v>
          </cell>
          <cell r="Q33035">
            <v>13.6</v>
          </cell>
          <cell r="R33035">
            <v>2.79</v>
          </cell>
        </row>
        <row r="33036">
          <cell r="M33036">
            <v>87292</v>
          </cell>
          <cell r="N33036" t="str">
            <v>ARGAMASSA TRAÇO 1:2:8 (EM VOLUME DE CIMENTO, CAL E AREIA MÉDIA ÚMIDA) PARA EMBOÇO/MASSA ÚNICA/ASSENTAMENTO DE ALVENARIA DE VEDAÇÃO, PREPARO MECÂNICO COM BETONEIRA 400 L. AF_08/2019</v>
          </cell>
          <cell r="O33036" t="str">
            <v>M3</v>
          </cell>
          <cell r="P33036" t="str">
            <v>ATRIBUÍDO SÃO PAULO</v>
          </cell>
          <cell r="Q33036">
            <v>1.18E-2</v>
          </cell>
          <cell r="R33036">
            <v>473.1</v>
          </cell>
        </row>
        <row r="33037">
          <cell r="M33037">
            <v>88309</v>
          </cell>
          <cell r="N33037" t="str">
            <v>PEDREIRO COM ENCARGOS COMPLEMENTARES</v>
          </cell>
          <cell r="O33037" t="str">
            <v>H</v>
          </cell>
          <cell r="P33037" t="str">
            <v>COLETADO</v>
          </cell>
          <cell r="Q33037">
            <v>1.06</v>
          </cell>
          <cell r="R33037">
            <v>19.43</v>
          </cell>
        </row>
        <row r="33038">
          <cell r="M33038">
            <v>88316</v>
          </cell>
          <cell r="N33038" t="str">
            <v>SERVENTE COM ENCARGOS COMPLEMENTARES</v>
          </cell>
          <cell r="O33038" t="str">
            <v>H</v>
          </cell>
          <cell r="P33038" t="str">
            <v>COLETADO</v>
          </cell>
          <cell r="Q33038">
            <v>0.53</v>
          </cell>
          <cell r="R33038">
            <v>14.25</v>
          </cell>
        </row>
        <row r="33039">
          <cell r="M33039" t="str">
            <v/>
          </cell>
          <cell r="N33039" t="str">
            <v/>
          </cell>
          <cell r="O33039" t="str">
            <v/>
          </cell>
          <cell r="P33039" t="str">
            <v/>
          </cell>
          <cell r="Q33039" t="str">
            <v/>
          </cell>
          <cell r="R33039" t="str">
            <v/>
          </cell>
        </row>
        <row r="33040">
          <cell r="M33040">
            <v>34548</v>
          </cell>
          <cell r="N33040" t="str">
            <v>TELA DE ACO SOLDADA GALVANIZADA/ZINCADA PARA ALVENARIA, FIO  D = *1,20 A 1,70* MM, MALHA 15 X 15 MM, (C X L) *50 X 17,5* CM</v>
          </cell>
          <cell r="O33040" t="str">
            <v>M</v>
          </cell>
          <cell r="P33040" t="str">
            <v>ATRIBUÍDO SÃO PAULO</v>
          </cell>
          <cell r="Q33040">
            <v>0.78500000000000003</v>
          </cell>
          <cell r="R33040">
            <v>9.4700000000000006</v>
          </cell>
        </row>
        <row r="33041">
          <cell r="M33041">
            <v>37395</v>
          </cell>
          <cell r="N33041" t="str">
            <v>PINO DE ACO COM FURO, HASTE = 27 MM (ACAO DIRETA)</v>
          </cell>
          <cell r="O33041" t="str">
            <v>CENTO</v>
          </cell>
          <cell r="P33041" t="str">
            <v>ATRIBUÍDO SÃO PAULO</v>
          </cell>
          <cell r="Q33041">
            <v>1.89E-2</v>
          </cell>
          <cell r="R33041">
            <v>38.56</v>
          </cell>
        </row>
        <row r="33042">
          <cell r="M33042">
            <v>37594</v>
          </cell>
          <cell r="N33042" t="str">
            <v>BLOCO CERAMICO DE VEDACAO COM FUROS NA VERTICAL, 19 X 19 X 39 CM - 4,5 MPA (NBR 15270)</v>
          </cell>
          <cell r="O33042" t="str">
            <v>UN</v>
          </cell>
          <cell r="P33042" t="str">
            <v>COEFICIENTE DE REPRESENTATIVIDADE</v>
          </cell>
          <cell r="Q33042">
            <v>13.6</v>
          </cell>
          <cell r="R33042">
            <v>3.48</v>
          </cell>
        </row>
        <row r="33043">
          <cell r="M33043">
            <v>87292</v>
          </cell>
          <cell r="N33043" t="str">
            <v>ARGAMASSA TRAÇO 1:2:8 (EM VOLUME DE CIMENTO, CAL E AREIA MÉDIA ÚMIDA) PARA EMBOÇO/MASSA ÚNICA/ASSENTAMENTO DE ALVENARIA DE VEDAÇÃO, PREPARO MECÂNICO COM BETONEIRA 400 L. AF_08/2019</v>
          </cell>
          <cell r="O33043" t="str">
            <v>M3</v>
          </cell>
          <cell r="P33043" t="str">
            <v>ATRIBUÍDO SÃO PAULO</v>
          </cell>
          <cell r="Q33043">
            <v>1.38E-2</v>
          </cell>
          <cell r="R33043">
            <v>473.1</v>
          </cell>
        </row>
        <row r="33044">
          <cell r="M33044">
            <v>88309</v>
          </cell>
          <cell r="N33044" t="str">
            <v>PEDREIRO COM ENCARGOS COMPLEMENTARES</v>
          </cell>
          <cell r="O33044" t="str">
            <v>H</v>
          </cell>
          <cell r="P33044" t="str">
            <v>COLETADO</v>
          </cell>
          <cell r="Q33044">
            <v>1.18</v>
          </cell>
          <cell r="R33044">
            <v>19.43</v>
          </cell>
        </row>
        <row r="33045">
          <cell r="M33045">
            <v>88316</v>
          </cell>
          <cell r="N33045" t="str">
            <v>SERVENTE COM ENCARGOS COMPLEMENTARES</v>
          </cell>
          <cell r="O33045" t="str">
            <v>H</v>
          </cell>
          <cell r="P33045" t="str">
            <v>COLETADO</v>
          </cell>
          <cell r="Q33045">
            <v>0.59</v>
          </cell>
          <cell r="R33045">
            <v>14.25</v>
          </cell>
        </row>
        <row r="33046">
          <cell r="M33046" t="str">
            <v/>
          </cell>
          <cell r="N33046" t="str">
            <v/>
          </cell>
          <cell r="O33046" t="str">
            <v/>
          </cell>
          <cell r="P33046" t="str">
            <v/>
          </cell>
          <cell r="Q33046" t="str">
            <v/>
          </cell>
          <cell r="R33046" t="str">
            <v/>
          </cell>
        </row>
        <row r="33047">
          <cell r="M33047">
            <v>34548</v>
          </cell>
          <cell r="N33047" t="str">
            <v>TELA DE ACO SOLDADA GALVANIZADA/ZINCADA PARA ALVENARIA, FIO  D = *1,20 A 1,70* MM, MALHA 15 X 15 MM, (C X L) *50 X 17,5* CM</v>
          </cell>
          <cell r="O33047" t="str">
            <v>M</v>
          </cell>
          <cell r="P33047" t="str">
            <v>ATRIBUÍDO SÃO PAULO</v>
          </cell>
          <cell r="Q33047">
            <v>0.78500000000000003</v>
          </cell>
          <cell r="R33047">
            <v>9.4700000000000006</v>
          </cell>
        </row>
        <row r="33048">
          <cell r="M33048">
            <v>37395</v>
          </cell>
          <cell r="N33048" t="str">
            <v>PINO DE ACO COM FURO, HASTE = 27 MM (ACAO DIRETA)</v>
          </cell>
          <cell r="O33048" t="str">
            <v>CENTO</v>
          </cell>
          <cell r="P33048" t="str">
            <v>ATRIBUÍDO SÃO PAULO</v>
          </cell>
          <cell r="Q33048">
            <v>1.89E-2</v>
          </cell>
          <cell r="R33048">
            <v>38.56</v>
          </cell>
        </row>
        <row r="33049">
          <cell r="M33049">
            <v>37594</v>
          </cell>
          <cell r="N33049" t="str">
            <v>BLOCO CERAMICO DE VEDACAO COM FUROS NA VERTICAL, 19 X 19 X 39 CM - 4,5 MPA (NBR 15270)</v>
          </cell>
          <cell r="O33049" t="str">
            <v>UN</v>
          </cell>
          <cell r="P33049" t="str">
            <v>COEFICIENTE DE REPRESENTATIVIDADE</v>
          </cell>
          <cell r="Q33049">
            <v>13.6</v>
          </cell>
          <cell r="R33049">
            <v>3.48</v>
          </cell>
        </row>
        <row r="33050">
          <cell r="M33050">
            <v>87369</v>
          </cell>
          <cell r="N33050" t="str">
            <v>ARGAMASSA TRAÇO 1:2:8 (EM VOLUME DE CIMENTO, CAL E AREIA MÉDIA ÚMIDA) PARA EMBOÇO/MASSA ÚNICA/ASSENTAMENTO DE ALVENARIA DE VEDAÇÃO, PREPARO MANUAL. AF_08/2019</v>
          </cell>
          <cell r="O33050" t="str">
            <v>M3</v>
          </cell>
          <cell r="P33050" t="str">
            <v>COLETADO</v>
          </cell>
          <cell r="Q33050">
            <v>1.38E-2</v>
          </cell>
          <cell r="R33050">
            <v>551.75</v>
          </cell>
        </row>
        <row r="33051">
          <cell r="M33051">
            <v>88309</v>
          </cell>
          <cell r="N33051" t="str">
            <v>PEDREIRO COM ENCARGOS COMPLEMENTARES</v>
          </cell>
          <cell r="O33051" t="str">
            <v>H</v>
          </cell>
          <cell r="P33051" t="str">
            <v>COLETADO</v>
          </cell>
          <cell r="Q33051">
            <v>1.18</v>
          </cell>
          <cell r="R33051">
            <v>19.43</v>
          </cell>
        </row>
        <row r="33052">
          <cell r="M33052">
            <v>88316</v>
          </cell>
          <cell r="N33052" t="str">
            <v>SERVENTE COM ENCARGOS COMPLEMENTARES</v>
          </cell>
          <cell r="O33052" t="str">
            <v>H</v>
          </cell>
          <cell r="P33052" t="str">
            <v>COLETADO</v>
          </cell>
          <cell r="Q33052">
            <v>0.59</v>
          </cell>
          <cell r="R33052">
            <v>14.25</v>
          </cell>
        </row>
        <row r="33053">
          <cell r="M33053" t="str">
            <v/>
          </cell>
          <cell r="N33053" t="str">
            <v/>
          </cell>
          <cell r="O33053" t="str">
            <v/>
          </cell>
          <cell r="P33053" t="str">
            <v/>
          </cell>
          <cell r="Q33053" t="str">
            <v/>
          </cell>
          <cell r="R33053" t="str">
            <v/>
          </cell>
        </row>
        <row r="33054">
          <cell r="M33054">
            <v>34557</v>
          </cell>
          <cell r="N33054" t="str">
            <v>TELA DE ACO SOLDADA GALVANIZADA/ZINCADA PARA ALVENARIA, FIO D = *1,20 A 1,70* MM, MALHA 15 X 15 MM, (C X L) *50 X 7,5* CM</v>
          </cell>
          <cell r="O33054" t="str">
            <v>M</v>
          </cell>
          <cell r="P33054" t="str">
            <v>ATRIBUÍDO SÃO PAULO</v>
          </cell>
          <cell r="Q33054">
            <v>0.42</v>
          </cell>
          <cell r="R33054">
            <v>3.65</v>
          </cell>
        </row>
        <row r="33055">
          <cell r="M33055">
            <v>37395</v>
          </cell>
          <cell r="N33055" t="str">
            <v>PINO DE ACO COM FURO, HASTE = 27 MM (ACAO DIRETA)</v>
          </cell>
          <cell r="O33055" t="str">
            <v>CENTO</v>
          </cell>
          <cell r="P33055" t="str">
            <v>ATRIBUÍDO SÃO PAULO</v>
          </cell>
          <cell r="Q33055">
            <v>5.0000000000000001E-3</v>
          </cell>
          <cell r="R33055">
            <v>38.56</v>
          </cell>
        </row>
        <row r="33056">
          <cell r="M33056">
            <v>37592</v>
          </cell>
          <cell r="N33056" t="str">
            <v>BLOCO CERAMICO DE VEDACAO COM FUROS NA VERTICAL, 9 X 19 X 39 CM - 4,5 MPA (NBR 15270)</v>
          </cell>
          <cell r="O33056" t="str">
            <v>UN</v>
          </cell>
          <cell r="P33056" t="str">
            <v>COEFICIENTE DE REPRESENTATIVIDADE</v>
          </cell>
          <cell r="Q33056">
            <v>13.6</v>
          </cell>
          <cell r="R33056">
            <v>2.2000000000000002</v>
          </cell>
        </row>
        <row r="33057">
          <cell r="M33057">
            <v>87292</v>
          </cell>
          <cell r="N33057" t="str">
            <v>ARGAMASSA TRAÇO 1:2:8 (EM VOLUME DE CIMENTO, CAL E AREIA MÉDIA ÚMIDA) PARA EMBOÇO/MASSA ÚNICA/ASSENTAMENTO DE ALVENARIA DE VEDAÇÃO, PREPARO MECÂNICO COM BETONEIRA 400 L. AF_08/2019</v>
          </cell>
          <cell r="O33057" t="str">
            <v>M3</v>
          </cell>
          <cell r="P33057" t="str">
            <v>ATRIBUÍDO SÃO PAULO</v>
          </cell>
          <cell r="Q33057">
            <v>1.04E-2</v>
          </cell>
          <cell r="R33057">
            <v>473.1</v>
          </cell>
        </row>
        <row r="33058">
          <cell r="M33058">
            <v>88309</v>
          </cell>
          <cell r="N33058" t="str">
            <v>PEDREIRO COM ENCARGOS COMPLEMENTARES</v>
          </cell>
          <cell r="O33058" t="str">
            <v>H</v>
          </cell>
          <cell r="P33058" t="str">
            <v>COLETADO</v>
          </cell>
          <cell r="Q33058">
            <v>0.59</v>
          </cell>
          <cell r="R33058">
            <v>19.43</v>
          </cell>
        </row>
        <row r="33059">
          <cell r="M33059">
            <v>88316</v>
          </cell>
          <cell r="N33059" t="str">
            <v>SERVENTE COM ENCARGOS COMPLEMENTARES</v>
          </cell>
          <cell r="O33059" t="str">
            <v>H</v>
          </cell>
          <cell r="P33059" t="str">
            <v>COLETADO</v>
          </cell>
          <cell r="Q33059">
            <v>0.29499999999999998</v>
          </cell>
          <cell r="R33059">
            <v>14.25</v>
          </cell>
        </row>
        <row r="33060">
          <cell r="M33060" t="str">
            <v/>
          </cell>
          <cell r="N33060" t="str">
            <v/>
          </cell>
          <cell r="O33060" t="str">
            <v/>
          </cell>
          <cell r="P33060" t="str">
            <v/>
          </cell>
          <cell r="Q33060" t="str">
            <v/>
          </cell>
          <cell r="R33060" t="str">
            <v/>
          </cell>
        </row>
        <row r="33061">
          <cell r="M33061">
            <v>34557</v>
          </cell>
          <cell r="N33061" t="str">
            <v>TELA DE ACO SOLDADA GALVANIZADA/ZINCADA PARA ALVENARIA, FIO D = *1,20 A 1,70* MM, MALHA 15 X 15 MM, (C X L) *50 X 7,5* CM</v>
          </cell>
          <cell r="O33061" t="str">
            <v>M</v>
          </cell>
          <cell r="P33061" t="str">
            <v>ATRIBUÍDO SÃO PAULO</v>
          </cell>
          <cell r="Q33061">
            <v>0.42</v>
          </cell>
          <cell r="R33061">
            <v>3.65</v>
          </cell>
        </row>
        <row r="33062">
          <cell r="M33062">
            <v>37395</v>
          </cell>
          <cell r="N33062" t="str">
            <v>PINO DE ACO COM FURO, HASTE = 27 MM (ACAO DIRETA)</v>
          </cell>
          <cell r="O33062" t="str">
            <v>CENTO</v>
          </cell>
          <cell r="P33062" t="str">
            <v>ATRIBUÍDO SÃO PAULO</v>
          </cell>
          <cell r="Q33062">
            <v>5.0000000000000001E-3</v>
          </cell>
          <cell r="R33062">
            <v>38.56</v>
          </cell>
        </row>
        <row r="33063">
          <cell r="M33063">
            <v>37592</v>
          </cell>
          <cell r="N33063" t="str">
            <v>BLOCO CERAMICO DE VEDACAO COM FUROS NA VERTICAL, 9 X 19 X 39 CM - 4,5 MPA (NBR 15270)</v>
          </cell>
          <cell r="O33063" t="str">
            <v>UN</v>
          </cell>
          <cell r="P33063" t="str">
            <v>COEFICIENTE DE REPRESENTATIVIDADE</v>
          </cell>
          <cell r="Q33063">
            <v>13.6</v>
          </cell>
          <cell r="R33063">
            <v>2.2000000000000002</v>
          </cell>
        </row>
        <row r="33064">
          <cell r="M33064">
            <v>87369</v>
          </cell>
          <cell r="N33064" t="str">
            <v>ARGAMASSA TRAÇO 1:2:8 (EM VOLUME DE CIMENTO, CAL E AREIA MÉDIA ÚMIDA) PARA EMBOÇO/MASSA ÚNICA/ASSENTAMENTO DE ALVENARIA DE VEDAÇÃO, PREPARO MANUAL. AF_08/2019</v>
          </cell>
          <cell r="O33064" t="str">
            <v>M3</v>
          </cell>
          <cell r="P33064" t="str">
            <v>COLETADO</v>
          </cell>
          <cell r="Q33064">
            <v>1.04E-2</v>
          </cell>
          <cell r="R33064">
            <v>551.75</v>
          </cell>
        </row>
        <row r="33065">
          <cell r="M33065">
            <v>88309</v>
          </cell>
          <cell r="N33065" t="str">
            <v>PEDREIRO COM ENCARGOS COMPLEMENTARES</v>
          </cell>
          <cell r="O33065" t="str">
            <v>H</v>
          </cell>
          <cell r="P33065" t="str">
            <v>COLETADO</v>
          </cell>
          <cell r="Q33065">
            <v>0.59</v>
          </cell>
          <cell r="R33065">
            <v>19.43</v>
          </cell>
        </row>
        <row r="33066">
          <cell r="M33066">
            <v>88316</v>
          </cell>
          <cell r="N33066" t="str">
            <v>SERVENTE COM ENCARGOS COMPLEMENTARES</v>
          </cell>
          <cell r="O33066" t="str">
            <v>H</v>
          </cell>
          <cell r="P33066" t="str">
            <v>COLETADO</v>
          </cell>
          <cell r="Q33066">
            <v>0.29499999999999998</v>
          </cell>
          <cell r="R33066">
            <v>14.25</v>
          </cell>
        </row>
        <row r="33067">
          <cell r="M33067" t="str">
            <v/>
          </cell>
          <cell r="N33067" t="str">
            <v/>
          </cell>
          <cell r="O33067" t="str">
            <v/>
          </cell>
          <cell r="P33067" t="str">
            <v/>
          </cell>
          <cell r="Q33067" t="str">
            <v/>
          </cell>
          <cell r="R33067" t="str">
            <v/>
          </cell>
        </row>
        <row r="33068">
          <cell r="M33068">
            <v>34547</v>
          </cell>
          <cell r="N33068" t="str">
            <v>TELA DE ACO SOLDADA GALVANIZADA/ZINCADA PARA ALVENARIA, FIO  D = *1,20 A 1,70* MM, MALHA 15 X 15 MM, (C X L) *50 X 12* CM</v>
          </cell>
          <cell r="O33068" t="str">
            <v>M</v>
          </cell>
          <cell r="P33068" t="str">
            <v>ATRIBUÍDO SÃO PAULO</v>
          </cell>
          <cell r="Q33068">
            <v>0.42</v>
          </cell>
          <cell r="R33068">
            <v>5.77</v>
          </cell>
        </row>
        <row r="33069">
          <cell r="M33069">
            <v>37395</v>
          </cell>
          <cell r="N33069" t="str">
            <v>PINO DE ACO COM FURO, HASTE = 27 MM (ACAO DIRETA)</v>
          </cell>
          <cell r="O33069" t="str">
            <v>CENTO</v>
          </cell>
          <cell r="P33069" t="str">
            <v>ATRIBUÍDO SÃO PAULO</v>
          </cell>
          <cell r="Q33069">
            <v>0.01</v>
          </cell>
          <cell r="R33069">
            <v>38.56</v>
          </cell>
        </row>
        <row r="33070">
          <cell r="M33070">
            <v>37593</v>
          </cell>
          <cell r="N33070" t="str">
            <v>BLOCO CERAMICO DE VEDACAO COM FUROS NA VERTICAL, 14 X 19 X 39 CM - 4,5 MPA (NBR 15270)</v>
          </cell>
          <cell r="O33070" t="str">
            <v>UN</v>
          </cell>
          <cell r="P33070" t="str">
            <v>COEFICIENTE DE REPRESENTATIVIDADE</v>
          </cell>
          <cell r="Q33070">
            <v>13.6</v>
          </cell>
          <cell r="R33070">
            <v>2.79</v>
          </cell>
        </row>
        <row r="33071">
          <cell r="M33071">
            <v>87292</v>
          </cell>
          <cell r="N33071" t="str">
            <v>ARGAMASSA TRAÇO 1:2:8 (EM VOLUME DE CIMENTO, CAL E AREIA MÉDIA ÚMIDA) PARA EMBOÇO/MASSA ÚNICA/ASSENTAMENTO DE ALVENARIA DE VEDAÇÃO, PREPARO MECÂNICO COM BETONEIRA 400 L. AF_08/2019</v>
          </cell>
          <cell r="O33071" t="str">
            <v>M3</v>
          </cell>
          <cell r="P33071" t="str">
            <v>ATRIBUÍDO SÃO PAULO</v>
          </cell>
          <cell r="Q33071">
            <v>1.18E-2</v>
          </cell>
          <cell r="R33071">
            <v>473.1</v>
          </cell>
        </row>
        <row r="33072">
          <cell r="M33072">
            <v>88309</v>
          </cell>
          <cell r="N33072" t="str">
            <v>PEDREIRO COM ENCARGOS COMPLEMENTARES</v>
          </cell>
          <cell r="O33072" t="str">
            <v>H</v>
          </cell>
          <cell r="P33072" t="str">
            <v>COLETADO</v>
          </cell>
          <cell r="Q33072">
            <v>0.86</v>
          </cell>
          <cell r="R33072">
            <v>19.43</v>
          </cell>
        </row>
        <row r="33073">
          <cell r="M33073">
            <v>88316</v>
          </cell>
          <cell r="N33073" t="str">
            <v>SERVENTE COM ENCARGOS COMPLEMENTARES</v>
          </cell>
          <cell r="O33073" t="str">
            <v>H</v>
          </cell>
          <cell r="P33073" t="str">
            <v>COLETADO</v>
          </cell>
          <cell r="Q33073">
            <v>0.43</v>
          </cell>
          <cell r="R33073">
            <v>14.25</v>
          </cell>
        </row>
        <row r="33074">
          <cell r="M33074" t="str">
            <v/>
          </cell>
          <cell r="N33074" t="str">
            <v/>
          </cell>
          <cell r="O33074" t="str">
            <v/>
          </cell>
          <cell r="P33074" t="str">
            <v/>
          </cell>
          <cell r="Q33074" t="str">
            <v/>
          </cell>
          <cell r="R33074" t="str">
            <v/>
          </cell>
        </row>
        <row r="33075">
          <cell r="M33075">
            <v>34547</v>
          </cell>
          <cell r="N33075" t="str">
            <v>TELA DE ACO SOLDADA GALVANIZADA/ZINCADA PARA ALVENARIA, FIO  D = *1,20 A 1,70* MM, MALHA 15 X 15 MM, (C X L) *50 X 12* CM</v>
          </cell>
          <cell r="O33075" t="str">
            <v>M</v>
          </cell>
          <cell r="P33075" t="str">
            <v>ATRIBUÍDO SÃO PAULO</v>
          </cell>
          <cell r="Q33075">
            <v>0.42</v>
          </cell>
          <cell r="R33075">
            <v>5.77</v>
          </cell>
        </row>
        <row r="33076">
          <cell r="M33076">
            <v>37395</v>
          </cell>
          <cell r="N33076" t="str">
            <v>PINO DE ACO COM FURO, HASTE = 27 MM (ACAO DIRETA)</v>
          </cell>
          <cell r="O33076" t="str">
            <v>CENTO</v>
          </cell>
          <cell r="P33076" t="str">
            <v>ATRIBUÍDO SÃO PAULO</v>
          </cell>
          <cell r="Q33076">
            <v>0.01</v>
          </cell>
          <cell r="R33076">
            <v>38.56</v>
          </cell>
        </row>
        <row r="33077">
          <cell r="M33077">
            <v>37593</v>
          </cell>
          <cell r="N33077" t="str">
            <v>BLOCO CERAMICO DE VEDACAO COM FUROS NA VERTICAL, 14 X 19 X 39 CM - 4,5 MPA (NBR 15270)</v>
          </cell>
          <cell r="O33077" t="str">
            <v>UN</v>
          </cell>
          <cell r="P33077" t="str">
            <v>COEFICIENTE DE REPRESENTATIVIDADE</v>
          </cell>
          <cell r="Q33077">
            <v>13.6</v>
          </cell>
          <cell r="R33077">
            <v>2.79</v>
          </cell>
        </row>
        <row r="33078">
          <cell r="M33078">
            <v>87369</v>
          </cell>
          <cell r="N33078" t="str">
            <v>ARGAMASSA TRAÇO 1:2:8 (EM VOLUME DE CIMENTO, CAL E AREIA MÉDIA ÚMIDA) PARA EMBOÇO/MASSA ÚNICA/ASSENTAMENTO DE ALVENARIA DE VEDAÇÃO, PREPARO MANUAL. AF_08/2019</v>
          </cell>
          <cell r="O33078" t="str">
            <v>M3</v>
          </cell>
          <cell r="P33078" t="str">
            <v>COLETADO</v>
          </cell>
          <cell r="Q33078">
            <v>1.18E-2</v>
          </cell>
          <cell r="R33078">
            <v>551.75</v>
          </cell>
        </row>
        <row r="33079">
          <cell r="M33079">
            <v>88309</v>
          </cell>
          <cell r="N33079" t="str">
            <v>PEDREIRO COM ENCARGOS COMPLEMENTARES</v>
          </cell>
          <cell r="O33079" t="str">
            <v>H</v>
          </cell>
          <cell r="P33079" t="str">
            <v>COLETADO</v>
          </cell>
          <cell r="Q33079">
            <v>0.86</v>
          </cell>
          <cell r="R33079">
            <v>19.43</v>
          </cell>
        </row>
        <row r="33080">
          <cell r="M33080">
            <v>88316</v>
          </cell>
          <cell r="N33080" t="str">
            <v>SERVENTE COM ENCARGOS COMPLEMENTARES</v>
          </cell>
          <cell r="O33080" t="str">
            <v>H</v>
          </cell>
          <cell r="P33080" t="str">
            <v>COLETADO</v>
          </cell>
          <cell r="Q33080">
            <v>0.43</v>
          </cell>
          <cell r="R33080">
            <v>14.25</v>
          </cell>
        </row>
        <row r="33081">
          <cell r="M33081" t="str">
            <v/>
          </cell>
          <cell r="N33081" t="str">
            <v/>
          </cell>
          <cell r="O33081" t="str">
            <v/>
          </cell>
          <cell r="P33081" t="str">
            <v/>
          </cell>
          <cell r="Q33081" t="str">
            <v/>
          </cell>
          <cell r="R33081" t="str">
            <v/>
          </cell>
        </row>
        <row r="33082">
          <cell r="M33082">
            <v>34548</v>
          </cell>
          <cell r="N33082" t="str">
            <v>TELA DE ACO SOLDADA GALVANIZADA/ZINCADA PARA ALVENARIA, FIO  D = *1,20 A 1,70* MM, MALHA 15 X 15 MM, (C X L) *50 X 17,5* CM</v>
          </cell>
          <cell r="O33082" t="str">
            <v>M</v>
          </cell>
          <cell r="P33082" t="str">
            <v>ATRIBUÍDO SÃO PAULO</v>
          </cell>
          <cell r="Q33082">
            <v>0.42</v>
          </cell>
          <cell r="R33082">
            <v>9.4700000000000006</v>
          </cell>
        </row>
        <row r="33083">
          <cell r="M33083">
            <v>37395</v>
          </cell>
          <cell r="N33083" t="str">
            <v>PINO DE ACO COM FURO, HASTE = 27 MM (ACAO DIRETA)</v>
          </cell>
          <cell r="O33083" t="str">
            <v>CENTO</v>
          </cell>
          <cell r="P33083" t="str">
            <v>ATRIBUÍDO SÃO PAULO</v>
          </cell>
          <cell r="Q33083">
            <v>0.01</v>
          </cell>
          <cell r="R33083">
            <v>38.56</v>
          </cell>
        </row>
        <row r="33084">
          <cell r="M33084">
            <v>37594</v>
          </cell>
          <cell r="N33084" t="str">
            <v>BLOCO CERAMICO DE VEDACAO COM FUROS NA VERTICAL, 19 X 19 X 39 CM - 4,5 MPA (NBR 15270)</v>
          </cell>
          <cell r="O33084" t="str">
            <v>UN</v>
          </cell>
          <cell r="P33084" t="str">
            <v>COEFICIENTE DE REPRESENTATIVIDADE</v>
          </cell>
          <cell r="Q33084">
            <v>13.6</v>
          </cell>
          <cell r="R33084">
            <v>3.48</v>
          </cell>
        </row>
        <row r="33085">
          <cell r="M33085">
            <v>87292</v>
          </cell>
          <cell r="N33085" t="str">
            <v>ARGAMASSA TRAÇO 1:2:8 (EM VOLUME DE CIMENTO, CAL E AREIA MÉDIA ÚMIDA) PARA EMBOÇO/MASSA ÚNICA/ASSENTAMENTO DE ALVENARIA DE VEDAÇÃO, PREPARO MECÂNICO COM BETONEIRA 400 L. AF_08/2019</v>
          </cell>
          <cell r="O33085" t="str">
            <v>M3</v>
          </cell>
          <cell r="P33085" t="str">
            <v>ATRIBUÍDO SÃO PAULO</v>
          </cell>
          <cell r="Q33085">
            <v>1.38E-2</v>
          </cell>
          <cell r="R33085">
            <v>473.1</v>
          </cell>
        </row>
        <row r="33086">
          <cell r="M33086">
            <v>88309</v>
          </cell>
          <cell r="N33086" t="str">
            <v>PEDREIRO COM ENCARGOS COMPLEMENTARES</v>
          </cell>
          <cell r="O33086" t="str">
            <v>H</v>
          </cell>
          <cell r="P33086" t="str">
            <v>COLETADO</v>
          </cell>
          <cell r="Q33086">
            <v>0.99</v>
          </cell>
          <cell r="R33086">
            <v>19.43</v>
          </cell>
        </row>
        <row r="33087">
          <cell r="M33087">
            <v>88316</v>
          </cell>
          <cell r="N33087" t="str">
            <v>SERVENTE COM ENCARGOS COMPLEMENTARES</v>
          </cell>
          <cell r="O33087" t="str">
            <v>H</v>
          </cell>
          <cell r="P33087" t="str">
            <v>COLETADO</v>
          </cell>
          <cell r="Q33087">
            <v>0.495</v>
          </cell>
          <cell r="R33087">
            <v>14.25</v>
          </cell>
        </row>
        <row r="33088">
          <cell r="M33088" t="str">
            <v/>
          </cell>
          <cell r="N33088" t="str">
            <v/>
          </cell>
          <cell r="O33088" t="str">
            <v/>
          </cell>
          <cell r="P33088" t="str">
            <v/>
          </cell>
          <cell r="Q33088" t="str">
            <v/>
          </cell>
          <cell r="R33088" t="str">
            <v/>
          </cell>
        </row>
        <row r="33089">
          <cell r="M33089">
            <v>34548</v>
          </cell>
          <cell r="N33089" t="str">
            <v>TELA DE ACO SOLDADA GALVANIZADA/ZINCADA PARA ALVENARIA, FIO  D = *1,20 A 1,70* MM, MALHA 15 X 15 MM, (C X L) *50 X 17,5* CM</v>
          </cell>
          <cell r="O33089" t="str">
            <v>M</v>
          </cell>
          <cell r="P33089" t="str">
            <v>ATRIBUÍDO SÃO PAULO</v>
          </cell>
          <cell r="Q33089">
            <v>0.42</v>
          </cell>
          <cell r="R33089">
            <v>9.4700000000000006</v>
          </cell>
        </row>
        <row r="33090">
          <cell r="M33090">
            <v>37395</v>
          </cell>
          <cell r="N33090" t="str">
            <v>PINO DE ACO COM FURO, HASTE = 27 MM (ACAO DIRETA)</v>
          </cell>
          <cell r="O33090" t="str">
            <v>CENTO</v>
          </cell>
          <cell r="P33090" t="str">
            <v>ATRIBUÍDO SÃO PAULO</v>
          </cell>
          <cell r="Q33090">
            <v>0.01</v>
          </cell>
          <cell r="R33090">
            <v>38.56</v>
          </cell>
        </row>
        <row r="33091">
          <cell r="M33091">
            <v>37594</v>
          </cell>
          <cell r="N33091" t="str">
            <v>BLOCO CERAMICO DE VEDACAO COM FUROS NA VERTICAL, 19 X 19 X 39 CM - 4,5 MPA (NBR 15270)</v>
          </cell>
          <cell r="O33091" t="str">
            <v>UN</v>
          </cell>
          <cell r="P33091" t="str">
            <v>COEFICIENTE DE REPRESENTATIVIDADE</v>
          </cell>
          <cell r="Q33091">
            <v>13.6</v>
          </cell>
          <cell r="R33091">
            <v>3.48</v>
          </cell>
        </row>
        <row r="33092">
          <cell r="M33092">
            <v>87369</v>
          </cell>
          <cell r="N33092" t="str">
            <v>ARGAMASSA TRAÇO 1:2:8 (EM VOLUME DE CIMENTO, CAL E AREIA MÉDIA ÚMIDA) PARA EMBOÇO/MASSA ÚNICA/ASSENTAMENTO DE ALVENARIA DE VEDAÇÃO, PREPARO MANUAL. AF_08/2019</v>
          </cell>
          <cell r="O33092" t="str">
            <v>M3</v>
          </cell>
          <cell r="P33092" t="str">
            <v>COLETADO</v>
          </cell>
          <cell r="Q33092">
            <v>1.38E-2</v>
          </cell>
          <cell r="R33092">
            <v>551.75</v>
          </cell>
        </row>
        <row r="33093">
          <cell r="M33093">
            <v>88309</v>
          </cell>
          <cell r="N33093" t="str">
            <v>PEDREIRO COM ENCARGOS COMPLEMENTARES</v>
          </cell>
          <cell r="O33093" t="str">
            <v>H</v>
          </cell>
          <cell r="P33093" t="str">
            <v>COLETADO</v>
          </cell>
          <cell r="Q33093">
            <v>0.99</v>
          </cell>
          <cell r="R33093">
            <v>19.43</v>
          </cell>
        </row>
        <row r="33094">
          <cell r="M33094">
            <v>88316</v>
          </cell>
          <cell r="N33094" t="str">
            <v>SERVENTE COM ENCARGOS COMPLEMENTARES</v>
          </cell>
          <cell r="O33094" t="str">
            <v>H</v>
          </cell>
          <cell r="P33094" t="str">
            <v>COLETADO</v>
          </cell>
          <cell r="Q33094">
            <v>0.495</v>
          </cell>
          <cell r="R33094">
            <v>14.25</v>
          </cell>
        </row>
        <row r="33095">
          <cell r="M33095" t="str">
            <v/>
          </cell>
          <cell r="N33095" t="str">
            <v/>
          </cell>
          <cell r="O33095" t="str">
            <v/>
          </cell>
          <cell r="P33095" t="str">
            <v/>
          </cell>
          <cell r="Q33095" t="str">
            <v/>
          </cell>
          <cell r="R33095" t="str">
            <v/>
          </cell>
        </row>
        <row r="33096">
          <cell r="M33096">
            <v>7266</v>
          </cell>
          <cell r="N33096" t="str">
            <v>BLOCO CERAMICO VAZADO PARA ALVENARIA DE VEDACAO, DE 9 X 19 X 19 CM (L X A X C)</v>
          </cell>
          <cell r="O33096" t="str">
            <v>MIL</v>
          </cell>
          <cell r="P33096" t="str">
            <v>COLETADO</v>
          </cell>
          <cell r="Q33096">
            <v>2.793E-2</v>
          </cell>
          <cell r="R33096">
            <v>851.72</v>
          </cell>
        </row>
        <row r="33097">
          <cell r="M33097">
            <v>34557</v>
          </cell>
          <cell r="N33097" t="str">
            <v>TELA DE ACO SOLDADA GALVANIZADA/ZINCADA PARA ALVENARIA, FIO D = *1,20 A 1,70* MM, MALHA 15 X 15 MM, (C X L) *50 X 7,5* CM</v>
          </cell>
          <cell r="O33097" t="str">
            <v>M</v>
          </cell>
          <cell r="P33097" t="str">
            <v>ATRIBUÍDO SÃO PAULO</v>
          </cell>
          <cell r="Q33097">
            <v>0.78500000000000003</v>
          </cell>
          <cell r="R33097">
            <v>3.65</v>
          </cell>
        </row>
        <row r="33098">
          <cell r="M33098">
            <v>37395</v>
          </cell>
          <cell r="N33098" t="str">
            <v>PINO DE ACO COM FURO, HASTE = 27 MM (ACAO DIRETA)</v>
          </cell>
          <cell r="O33098" t="str">
            <v>CENTO</v>
          </cell>
          <cell r="P33098" t="str">
            <v>ATRIBUÍDO SÃO PAULO</v>
          </cell>
          <cell r="Q33098">
            <v>9.4000000000000004E-3</v>
          </cell>
          <cell r="R33098">
            <v>38.56</v>
          </cell>
        </row>
        <row r="33099">
          <cell r="M33099">
            <v>87292</v>
          </cell>
          <cell r="N33099" t="str">
            <v>ARGAMASSA TRAÇO 1:2:8 (EM VOLUME DE CIMENTO, CAL E AREIA MÉDIA ÚMIDA) PARA EMBOÇO/MASSA ÚNICA/ASSENTAMENTO DE ALVENARIA DE VEDAÇÃO, PREPARO MECÂNICO COM BETONEIRA 400 L. AF_08/2019</v>
          </cell>
          <cell r="O33099" t="str">
            <v>M3</v>
          </cell>
          <cell r="P33099" t="str">
            <v>ATRIBUÍDO SÃO PAULO</v>
          </cell>
          <cell r="Q33099">
            <v>9.7999999999999997E-3</v>
          </cell>
          <cell r="R33099">
            <v>473.1</v>
          </cell>
        </row>
        <row r="33100">
          <cell r="M33100">
            <v>88309</v>
          </cell>
          <cell r="N33100" t="str">
            <v>PEDREIRO COM ENCARGOS COMPLEMENTARES</v>
          </cell>
          <cell r="O33100" t="str">
            <v>H</v>
          </cell>
          <cell r="P33100" t="str">
            <v>COLETADO</v>
          </cell>
          <cell r="Q33100">
            <v>1.69</v>
          </cell>
          <cell r="R33100">
            <v>19.43</v>
          </cell>
        </row>
        <row r="33101">
          <cell r="M33101">
            <v>88316</v>
          </cell>
          <cell r="N33101" t="str">
            <v>SERVENTE COM ENCARGOS COMPLEMENTARES</v>
          </cell>
          <cell r="O33101" t="str">
            <v>H</v>
          </cell>
          <cell r="P33101" t="str">
            <v>COLETADO</v>
          </cell>
          <cell r="Q33101">
            <v>0.84499999999999997</v>
          </cell>
          <cell r="R33101">
            <v>14.25</v>
          </cell>
        </row>
        <row r="33102">
          <cell r="M33102" t="str">
            <v/>
          </cell>
          <cell r="N33102" t="str">
            <v/>
          </cell>
          <cell r="O33102" t="str">
            <v/>
          </cell>
          <cell r="P33102" t="str">
            <v/>
          </cell>
          <cell r="Q33102" t="str">
            <v/>
          </cell>
          <cell r="R33102" t="str">
            <v/>
          </cell>
        </row>
        <row r="33103">
          <cell r="M33103">
            <v>7266</v>
          </cell>
          <cell r="N33103" t="str">
            <v>BLOCO CERAMICO VAZADO PARA ALVENARIA DE VEDACAO, DE 9 X 19 X 19 CM (L X A X C)</v>
          </cell>
          <cell r="O33103" t="str">
            <v>MIL</v>
          </cell>
          <cell r="P33103" t="str">
            <v>COLETADO</v>
          </cell>
          <cell r="Q33103">
            <v>2.793E-2</v>
          </cell>
          <cell r="R33103">
            <v>851.72</v>
          </cell>
        </row>
        <row r="33104">
          <cell r="M33104">
            <v>34557</v>
          </cell>
          <cell r="N33104" t="str">
            <v>TELA DE ACO SOLDADA GALVANIZADA/ZINCADA PARA ALVENARIA, FIO D = *1,20 A 1,70* MM, MALHA 15 X 15 MM, (C X L) *50 X 7,5* CM</v>
          </cell>
          <cell r="O33104" t="str">
            <v>M</v>
          </cell>
          <cell r="P33104" t="str">
            <v>ATRIBUÍDO SÃO PAULO</v>
          </cell>
          <cell r="Q33104">
            <v>0.78500000000000003</v>
          </cell>
          <cell r="R33104">
            <v>3.65</v>
          </cell>
        </row>
        <row r="33105">
          <cell r="M33105">
            <v>37395</v>
          </cell>
          <cell r="N33105" t="str">
            <v>PINO DE ACO COM FURO, HASTE = 27 MM (ACAO DIRETA)</v>
          </cell>
          <cell r="O33105" t="str">
            <v>CENTO</v>
          </cell>
          <cell r="P33105" t="str">
            <v>ATRIBUÍDO SÃO PAULO</v>
          </cell>
          <cell r="Q33105">
            <v>9.4000000000000004E-3</v>
          </cell>
          <cell r="R33105">
            <v>38.56</v>
          </cell>
        </row>
        <row r="33106">
          <cell r="M33106">
            <v>87369</v>
          </cell>
          <cell r="N33106" t="str">
            <v>ARGAMASSA TRAÇO 1:2:8 (EM VOLUME DE CIMENTO, CAL E AREIA MÉDIA ÚMIDA) PARA EMBOÇO/MASSA ÚNICA/ASSENTAMENTO DE ALVENARIA DE VEDAÇÃO, PREPARO MANUAL. AF_08/2019</v>
          </cell>
          <cell r="O33106" t="str">
            <v>M3</v>
          </cell>
          <cell r="P33106" t="str">
            <v>COLETADO</v>
          </cell>
          <cell r="Q33106">
            <v>9.7999999999999997E-3</v>
          </cell>
          <cell r="R33106">
            <v>551.75</v>
          </cell>
        </row>
        <row r="33107">
          <cell r="M33107">
            <v>88309</v>
          </cell>
          <cell r="N33107" t="str">
            <v>PEDREIRO COM ENCARGOS COMPLEMENTARES</v>
          </cell>
          <cell r="O33107" t="str">
            <v>H</v>
          </cell>
          <cell r="P33107" t="str">
            <v>COLETADO</v>
          </cell>
          <cell r="Q33107">
            <v>1.69</v>
          </cell>
          <cell r="R33107">
            <v>19.43</v>
          </cell>
        </row>
        <row r="33108">
          <cell r="M33108">
            <v>88316</v>
          </cell>
          <cell r="N33108" t="str">
            <v>SERVENTE COM ENCARGOS COMPLEMENTARES</v>
          </cell>
          <cell r="O33108" t="str">
            <v>H</v>
          </cell>
          <cell r="P33108" t="str">
            <v>COLETADO</v>
          </cell>
          <cell r="Q33108">
            <v>0.84499999999999997</v>
          </cell>
          <cell r="R33108">
            <v>14.25</v>
          </cell>
        </row>
        <row r="33109">
          <cell r="M33109" t="str">
            <v/>
          </cell>
          <cell r="N33109" t="str">
            <v/>
          </cell>
          <cell r="O33109" t="str">
            <v/>
          </cell>
          <cell r="P33109" t="str">
            <v/>
          </cell>
          <cell r="Q33109" t="str">
            <v/>
          </cell>
          <cell r="R33109" t="str">
            <v/>
          </cell>
        </row>
        <row r="33110">
          <cell r="M33110">
            <v>34558</v>
          </cell>
          <cell r="N33110" t="str">
            <v>TELA DE ACO SOLDADA GALVANIZADA/ZINCADA PARA ALVENARIA, FIO D = *1,20 A 1,70* MM, MALHA 15 X 15 MM, (C X L) *50 X 10,5* CM</v>
          </cell>
          <cell r="O33110" t="str">
            <v>M</v>
          </cell>
          <cell r="P33110" t="str">
            <v>ATRIBUÍDO SÃO PAULO</v>
          </cell>
          <cell r="Q33110">
            <v>0.78500000000000003</v>
          </cell>
          <cell r="R33110">
            <v>4.6900000000000004</v>
          </cell>
        </row>
        <row r="33111">
          <cell r="M33111">
            <v>37395</v>
          </cell>
          <cell r="N33111" t="str">
            <v>PINO DE ACO COM FURO, HASTE = 27 MM (ACAO DIRETA)</v>
          </cell>
          <cell r="O33111" t="str">
            <v>CENTO</v>
          </cell>
          <cell r="P33111" t="str">
            <v>ATRIBUÍDO SÃO PAULO</v>
          </cell>
          <cell r="Q33111">
            <v>1.89E-2</v>
          </cell>
          <cell r="R33111">
            <v>38.56</v>
          </cell>
        </row>
        <row r="33112">
          <cell r="M33112">
            <v>38783</v>
          </cell>
          <cell r="N33112" t="str">
            <v>BLOCO CERAMICO DE VEDACAO COM FUROS NA HORIZONTAL, 11,5 X 19 X 19 CM - 4,5 MPA (NBR 15270)</v>
          </cell>
          <cell r="O33112" t="str">
            <v>UN</v>
          </cell>
          <cell r="P33112" t="str">
            <v>COEFICIENTE DE REPRESENTATIVIDADE</v>
          </cell>
          <cell r="Q33112">
            <v>27.93</v>
          </cell>
          <cell r="R33112">
            <v>1.1399999999999999</v>
          </cell>
        </row>
        <row r="33113">
          <cell r="M33113">
            <v>87292</v>
          </cell>
          <cell r="N33113" t="str">
            <v>ARGAMASSA TRAÇO 1:2:8 (EM VOLUME DE CIMENTO, CAL E AREIA MÉDIA ÚMIDA) PARA EMBOÇO/MASSA ÚNICA/ASSENTAMENTO DE ALVENARIA DE VEDAÇÃO, PREPARO MECÂNICO COM BETONEIRA 400 L. AF_08/2019</v>
          </cell>
          <cell r="O33113" t="str">
            <v>M3</v>
          </cell>
          <cell r="P33113" t="str">
            <v>ATRIBUÍDO SÃO PAULO</v>
          </cell>
          <cell r="Q33113">
            <v>1.2500000000000001E-2</v>
          </cell>
          <cell r="R33113">
            <v>473.1</v>
          </cell>
        </row>
        <row r="33114">
          <cell r="M33114">
            <v>88309</v>
          </cell>
          <cell r="N33114" t="str">
            <v>PEDREIRO COM ENCARGOS COMPLEMENTARES</v>
          </cell>
          <cell r="O33114" t="str">
            <v>H</v>
          </cell>
          <cell r="P33114" t="str">
            <v>COLETADO</v>
          </cell>
          <cell r="Q33114">
            <v>1.42</v>
          </cell>
          <cell r="R33114">
            <v>19.43</v>
          </cell>
        </row>
        <row r="33115">
          <cell r="M33115">
            <v>88316</v>
          </cell>
          <cell r="N33115" t="str">
            <v>SERVENTE COM ENCARGOS COMPLEMENTARES</v>
          </cell>
          <cell r="O33115" t="str">
            <v>H</v>
          </cell>
          <cell r="P33115" t="str">
            <v>COLETADO</v>
          </cell>
          <cell r="Q33115">
            <v>0.71</v>
          </cell>
          <cell r="R33115">
            <v>14.25</v>
          </cell>
        </row>
        <row r="33116">
          <cell r="M33116" t="str">
            <v/>
          </cell>
          <cell r="N33116" t="str">
            <v/>
          </cell>
          <cell r="O33116" t="str">
            <v/>
          </cell>
          <cell r="P33116" t="str">
            <v/>
          </cell>
          <cell r="Q33116" t="str">
            <v/>
          </cell>
          <cell r="R33116" t="str">
            <v/>
          </cell>
        </row>
        <row r="33117">
          <cell r="M33117">
            <v>34558</v>
          </cell>
          <cell r="N33117" t="str">
            <v>TELA DE ACO SOLDADA GALVANIZADA/ZINCADA PARA ALVENARIA, FIO D = *1,20 A 1,70* MM, MALHA 15 X 15 MM, (C X L) *50 X 10,5* CM</v>
          </cell>
          <cell r="O33117" t="str">
            <v>M</v>
          </cell>
          <cell r="P33117" t="str">
            <v>ATRIBUÍDO SÃO PAULO</v>
          </cell>
          <cell r="Q33117">
            <v>0.78500000000000003</v>
          </cell>
          <cell r="R33117">
            <v>4.6900000000000004</v>
          </cell>
        </row>
        <row r="33118">
          <cell r="M33118">
            <v>37395</v>
          </cell>
          <cell r="N33118" t="str">
            <v>PINO DE ACO COM FURO, HASTE = 27 MM (ACAO DIRETA)</v>
          </cell>
          <cell r="O33118" t="str">
            <v>CENTO</v>
          </cell>
          <cell r="P33118" t="str">
            <v>ATRIBUÍDO SÃO PAULO</v>
          </cell>
          <cell r="Q33118">
            <v>1.89E-2</v>
          </cell>
          <cell r="R33118">
            <v>38.56</v>
          </cell>
        </row>
        <row r="33119">
          <cell r="M33119">
            <v>38783</v>
          </cell>
          <cell r="N33119" t="str">
            <v>BLOCO CERAMICO DE VEDACAO COM FUROS NA HORIZONTAL, 11,5 X 19 X 19 CM - 4,5 MPA (NBR 15270)</v>
          </cell>
          <cell r="O33119" t="str">
            <v>UN</v>
          </cell>
          <cell r="P33119" t="str">
            <v>COEFICIENTE DE REPRESENTATIVIDADE</v>
          </cell>
          <cell r="Q33119">
            <v>27.93</v>
          </cell>
          <cell r="R33119">
            <v>1.1399999999999999</v>
          </cell>
        </row>
        <row r="33120">
          <cell r="M33120">
            <v>87369</v>
          </cell>
          <cell r="N33120" t="str">
            <v>ARGAMASSA TRAÇO 1:2:8 (EM VOLUME DE CIMENTO, CAL E AREIA MÉDIA ÚMIDA) PARA EMBOÇO/MASSA ÚNICA/ASSENTAMENTO DE ALVENARIA DE VEDAÇÃO, PREPARO MANUAL. AF_08/2019</v>
          </cell>
          <cell r="O33120" t="str">
            <v>M3</v>
          </cell>
          <cell r="P33120" t="str">
            <v>COLETADO</v>
          </cell>
          <cell r="Q33120">
            <v>1.2500000000000001E-2</v>
          </cell>
          <cell r="R33120">
            <v>551.75</v>
          </cell>
        </row>
        <row r="33121">
          <cell r="M33121">
            <v>88309</v>
          </cell>
          <cell r="N33121" t="str">
            <v>PEDREIRO COM ENCARGOS COMPLEMENTARES</v>
          </cell>
          <cell r="O33121" t="str">
            <v>H</v>
          </cell>
          <cell r="P33121" t="str">
            <v>COLETADO</v>
          </cell>
          <cell r="Q33121">
            <v>1.42</v>
          </cell>
          <cell r="R33121">
            <v>19.43</v>
          </cell>
        </row>
        <row r="33122">
          <cell r="M33122">
            <v>88316</v>
          </cell>
          <cell r="N33122" t="str">
            <v>SERVENTE COM ENCARGOS COMPLEMENTARES</v>
          </cell>
          <cell r="O33122" t="str">
            <v>H</v>
          </cell>
          <cell r="P33122" t="str">
            <v>COLETADO</v>
          </cell>
          <cell r="Q33122">
            <v>0.71</v>
          </cell>
          <cell r="R33122">
            <v>14.25</v>
          </cell>
        </row>
        <row r="33123">
          <cell r="M33123" t="str">
            <v/>
          </cell>
          <cell r="N33123" t="str">
            <v/>
          </cell>
          <cell r="O33123" t="str">
            <v/>
          </cell>
          <cell r="P33123" t="str">
            <v/>
          </cell>
          <cell r="Q33123" t="str">
            <v/>
          </cell>
          <cell r="R33123" t="str">
            <v/>
          </cell>
        </row>
        <row r="33124">
          <cell r="M33124">
            <v>7267</v>
          </cell>
          <cell r="N33124" t="str">
            <v>BLOCO CERAMICO VAZADO PARA ALVENARIA DE VEDACAO, 6 FUROS, DE 9 X 14 X 19 CM (L X A X C)</v>
          </cell>
          <cell r="O33124" t="str">
            <v>UN</v>
          </cell>
          <cell r="P33124" t="str">
            <v>COEFICIENTE DE REPRESENTATIVIDADE</v>
          </cell>
          <cell r="Q33124">
            <v>37.24</v>
          </cell>
          <cell r="R33124">
            <v>0.77</v>
          </cell>
        </row>
        <row r="33125">
          <cell r="M33125">
            <v>34557</v>
          </cell>
          <cell r="N33125" t="str">
            <v>TELA DE ACO SOLDADA GALVANIZADA/ZINCADA PARA ALVENARIA, FIO D = *1,20 A 1,70* MM, MALHA 15 X 15 MM, (C X L) *50 X 7,5* CM</v>
          </cell>
          <cell r="O33125" t="str">
            <v>M</v>
          </cell>
          <cell r="P33125" t="str">
            <v>ATRIBUÍDO SÃO PAULO</v>
          </cell>
          <cell r="Q33125">
            <v>1.0900000000000001</v>
          </cell>
          <cell r="R33125">
            <v>3.65</v>
          </cell>
        </row>
        <row r="33126">
          <cell r="M33126">
            <v>37395</v>
          </cell>
          <cell r="N33126" t="str">
            <v>PINO DE ACO COM FURO, HASTE = 27 MM (ACAO DIRETA)</v>
          </cell>
          <cell r="O33126" t="str">
            <v>CENTO</v>
          </cell>
          <cell r="P33126" t="str">
            <v>ATRIBUÍDO SÃO PAULO</v>
          </cell>
          <cell r="Q33126">
            <v>1.3100000000000001E-2</v>
          </cell>
          <cell r="R33126">
            <v>38.56</v>
          </cell>
        </row>
        <row r="33127">
          <cell r="M33127">
            <v>87292</v>
          </cell>
          <cell r="N33127" t="str">
            <v>ARGAMASSA TRAÇO 1:2:8 (EM VOLUME DE CIMENTO, CAL E AREIA MÉDIA ÚMIDA) PARA EMBOÇO/MASSA ÚNICA/ASSENTAMENTO DE ALVENARIA DE VEDAÇÃO, PREPARO MECÂNICO COM BETONEIRA 400 L. AF_08/2019</v>
          </cell>
          <cell r="O33127" t="str">
            <v>M3</v>
          </cell>
          <cell r="P33127" t="str">
            <v>ATRIBUÍDO SÃO PAULO</v>
          </cell>
          <cell r="Q33127">
            <v>1.06E-2</v>
          </cell>
          <cell r="R33127">
            <v>473.1</v>
          </cell>
        </row>
        <row r="33128">
          <cell r="M33128">
            <v>88309</v>
          </cell>
          <cell r="N33128" t="str">
            <v>PEDREIRO COM ENCARGOS COMPLEMENTARES</v>
          </cell>
          <cell r="O33128" t="str">
            <v>H</v>
          </cell>
          <cell r="P33128" t="str">
            <v>COLETADO</v>
          </cell>
          <cell r="Q33128">
            <v>1.927</v>
          </cell>
          <cell r="R33128">
            <v>19.43</v>
          </cell>
        </row>
        <row r="33129">
          <cell r="M33129">
            <v>88316</v>
          </cell>
          <cell r="N33129" t="str">
            <v>SERVENTE COM ENCARGOS COMPLEMENTARES</v>
          </cell>
          <cell r="O33129" t="str">
            <v>H</v>
          </cell>
          <cell r="P33129" t="str">
            <v>COLETADO</v>
          </cell>
          <cell r="Q33129">
            <v>0.96399999999999997</v>
          </cell>
          <cell r="R33129">
            <v>14.25</v>
          </cell>
        </row>
        <row r="33130">
          <cell r="M33130" t="str">
            <v/>
          </cell>
          <cell r="N33130" t="str">
            <v/>
          </cell>
          <cell r="O33130" t="str">
            <v/>
          </cell>
          <cell r="P33130" t="str">
            <v/>
          </cell>
          <cell r="Q33130" t="str">
            <v/>
          </cell>
          <cell r="R33130" t="str">
            <v/>
          </cell>
        </row>
        <row r="33131">
          <cell r="M33131">
            <v>7267</v>
          </cell>
          <cell r="N33131" t="str">
            <v>BLOCO CERAMICO VAZADO PARA ALVENARIA DE VEDACAO, 6 FUROS, DE 9 X 14 X 19 CM (L X A X C)</v>
          </cell>
          <cell r="O33131" t="str">
            <v>UN</v>
          </cell>
          <cell r="P33131" t="str">
            <v>COEFICIENTE DE REPRESENTATIVIDADE</v>
          </cell>
          <cell r="Q33131">
            <v>37.24</v>
          </cell>
          <cell r="R33131">
            <v>0.77</v>
          </cell>
        </row>
        <row r="33132">
          <cell r="M33132">
            <v>34557</v>
          </cell>
          <cell r="N33132" t="str">
            <v>TELA DE ACO SOLDADA GALVANIZADA/ZINCADA PARA ALVENARIA, FIO D = *1,20 A 1,70* MM, MALHA 15 X 15 MM, (C X L) *50 X 7,5* CM</v>
          </cell>
          <cell r="O33132" t="str">
            <v>M</v>
          </cell>
          <cell r="P33132" t="str">
            <v>ATRIBUÍDO SÃO PAULO</v>
          </cell>
          <cell r="Q33132">
            <v>1.0900000000000001</v>
          </cell>
          <cell r="R33132">
            <v>3.65</v>
          </cell>
        </row>
        <row r="33133">
          <cell r="M33133">
            <v>37395</v>
          </cell>
          <cell r="N33133" t="str">
            <v>PINO DE ACO COM FURO, HASTE = 27 MM (ACAO DIRETA)</v>
          </cell>
          <cell r="O33133" t="str">
            <v>CENTO</v>
          </cell>
          <cell r="P33133" t="str">
            <v>ATRIBUÍDO SÃO PAULO</v>
          </cell>
          <cell r="Q33133">
            <v>1.3100000000000001E-2</v>
          </cell>
          <cell r="R33133">
            <v>38.56</v>
          </cell>
        </row>
        <row r="33134">
          <cell r="M33134">
            <v>87369</v>
          </cell>
          <cell r="N33134" t="str">
            <v>ARGAMASSA TRAÇO 1:2:8 (EM VOLUME DE CIMENTO, CAL E AREIA MÉDIA ÚMIDA) PARA EMBOÇO/MASSA ÚNICA/ASSENTAMENTO DE ALVENARIA DE VEDAÇÃO, PREPARO MANUAL. AF_08/2019</v>
          </cell>
          <cell r="O33134" t="str">
            <v>M3</v>
          </cell>
          <cell r="P33134" t="str">
            <v>COLETADO</v>
          </cell>
          <cell r="Q33134">
            <v>1.06E-2</v>
          </cell>
          <cell r="R33134">
            <v>551.75</v>
          </cell>
        </row>
        <row r="33135">
          <cell r="M33135">
            <v>88309</v>
          </cell>
          <cell r="N33135" t="str">
            <v>PEDREIRO COM ENCARGOS COMPLEMENTARES</v>
          </cell>
          <cell r="O33135" t="str">
            <v>H</v>
          </cell>
          <cell r="P33135" t="str">
            <v>COLETADO</v>
          </cell>
          <cell r="Q33135">
            <v>1.927</v>
          </cell>
          <cell r="R33135">
            <v>19.43</v>
          </cell>
        </row>
        <row r="33136">
          <cell r="M33136">
            <v>88316</v>
          </cell>
          <cell r="N33136" t="str">
            <v>SERVENTE COM ENCARGOS COMPLEMENTARES</v>
          </cell>
          <cell r="O33136" t="str">
            <v>H</v>
          </cell>
          <cell r="P33136" t="str">
            <v>COLETADO</v>
          </cell>
          <cell r="Q33136">
            <v>0.96399999999999997</v>
          </cell>
          <cell r="R33136">
            <v>14.25</v>
          </cell>
        </row>
        <row r="33137">
          <cell r="M33137" t="str">
            <v/>
          </cell>
          <cell r="N33137" t="str">
            <v/>
          </cell>
          <cell r="O33137" t="str">
            <v/>
          </cell>
          <cell r="P33137" t="str">
            <v/>
          </cell>
          <cell r="Q33137" t="str">
            <v/>
          </cell>
          <cell r="R33137" t="str">
            <v/>
          </cell>
        </row>
        <row r="33138">
          <cell r="M33138">
            <v>7267</v>
          </cell>
          <cell r="N33138" t="str">
            <v>BLOCO CERAMICO VAZADO PARA ALVENARIA DE VEDACAO, 6 FUROS, DE 9 X 14 X 19 CM (L X A X C)</v>
          </cell>
          <cell r="O33138" t="str">
            <v>UN</v>
          </cell>
          <cell r="P33138" t="str">
            <v>COEFICIENTE DE REPRESENTATIVIDADE</v>
          </cell>
          <cell r="Q33138">
            <v>55.85</v>
          </cell>
          <cell r="R33138">
            <v>0.77</v>
          </cell>
        </row>
        <row r="33139">
          <cell r="M33139">
            <v>34547</v>
          </cell>
          <cell r="N33139" t="str">
            <v>TELA DE ACO SOLDADA GALVANIZADA/ZINCADA PARA ALVENARIA, FIO  D = *1,20 A 1,70* MM, MALHA 15 X 15 MM, (C X L) *50 X 12* CM</v>
          </cell>
          <cell r="O33139" t="str">
            <v>M</v>
          </cell>
          <cell r="P33139" t="str">
            <v>ATRIBUÍDO SÃO PAULO</v>
          </cell>
          <cell r="Q33139">
            <v>1.51</v>
          </cell>
          <cell r="R33139">
            <v>5.77</v>
          </cell>
        </row>
        <row r="33140">
          <cell r="M33140">
            <v>37395</v>
          </cell>
          <cell r="N33140" t="str">
            <v>PINO DE ACO COM FURO, HASTE = 27 MM (ACAO DIRETA)</v>
          </cell>
          <cell r="O33140" t="str">
            <v>CENTO</v>
          </cell>
          <cell r="P33140" t="str">
            <v>ATRIBUÍDO SÃO PAULO</v>
          </cell>
          <cell r="Q33140">
            <v>3.6299999999999999E-2</v>
          </cell>
          <cell r="R33140">
            <v>38.56</v>
          </cell>
        </row>
        <row r="33141">
          <cell r="M33141">
            <v>87292</v>
          </cell>
          <cell r="N33141" t="str">
            <v>ARGAMASSA TRAÇO 1:2:8 (EM VOLUME DE CIMENTO, CAL E AREIA MÉDIA ÚMIDA) PARA EMBOÇO/MASSA ÚNICA/ASSENTAMENTO DE ALVENARIA DE VEDAÇÃO, PREPARO MECÂNICO COM BETONEIRA 400 L. AF_08/2019</v>
          </cell>
          <cell r="O33141" t="str">
            <v>M3</v>
          </cell>
          <cell r="P33141" t="str">
            <v>ATRIBUÍDO SÃO PAULO</v>
          </cell>
          <cell r="Q33141">
            <v>1.35E-2</v>
          </cell>
          <cell r="R33141">
            <v>473.1</v>
          </cell>
        </row>
        <row r="33142">
          <cell r="M33142">
            <v>88309</v>
          </cell>
          <cell r="N33142" t="str">
            <v>PEDREIRO COM ENCARGOS COMPLEMENTARES</v>
          </cell>
          <cell r="O33142" t="str">
            <v>H</v>
          </cell>
          <cell r="P33142" t="str">
            <v>COLETADO</v>
          </cell>
          <cell r="Q33142">
            <v>2.9980000000000002</v>
          </cell>
          <cell r="R33142">
            <v>19.43</v>
          </cell>
        </row>
        <row r="33143">
          <cell r="M33143">
            <v>88316</v>
          </cell>
          <cell r="N33143" t="str">
            <v>SERVENTE COM ENCARGOS COMPLEMENTARES</v>
          </cell>
          <cell r="O33143" t="str">
            <v>H</v>
          </cell>
          <cell r="P33143" t="str">
            <v>COLETADO</v>
          </cell>
          <cell r="Q33143">
            <v>1.4990000000000001</v>
          </cell>
          <cell r="R33143">
            <v>14.25</v>
          </cell>
        </row>
        <row r="33144">
          <cell r="M33144" t="str">
            <v/>
          </cell>
          <cell r="N33144" t="str">
            <v/>
          </cell>
          <cell r="O33144" t="str">
            <v/>
          </cell>
          <cell r="P33144" t="str">
            <v/>
          </cell>
          <cell r="Q33144" t="str">
            <v/>
          </cell>
          <cell r="R33144" t="str">
            <v/>
          </cell>
        </row>
        <row r="33145">
          <cell r="M33145">
            <v>7267</v>
          </cell>
          <cell r="N33145" t="str">
            <v>BLOCO CERAMICO VAZADO PARA ALVENARIA DE VEDACAO, 6 FUROS, DE 9 X 14 X 19 CM (L X A X C)</v>
          </cell>
          <cell r="O33145" t="str">
            <v>UN</v>
          </cell>
          <cell r="P33145" t="str">
            <v>COEFICIENTE DE REPRESENTATIVIDADE</v>
          </cell>
          <cell r="Q33145">
            <v>55.85</v>
          </cell>
          <cell r="R33145">
            <v>0.77</v>
          </cell>
        </row>
        <row r="33146">
          <cell r="M33146">
            <v>34547</v>
          </cell>
          <cell r="N33146" t="str">
            <v>TELA DE ACO SOLDADA GALVANIZADA/ZINCADA PARA ALVENARIA, FIO  D = *1,20 A 1,70* MM, MALHA 15 X 15 MM, (C X L) *50 X 12* CM</v>
          </cell>
          <cell r="O33146" t="str">
            <v>M</v>
          </cell>
          <cell r="P33146" t="str">
            <v>ATRIBUÍDO SÃO PAULO</v>
          </cell>
          <cell r="Q33146">
            <v>1.51</v>
          </cell>
          <cell r="R33146">
            <v>5.77</v>
          </cell>
        </row>
        <row r="33147">
          <cell r="M33147">
            <v>37395</v>
          </cell>
          <cell r="N33147" t="str">
            <v>PINO DE ACO COM FURO, HASTE = 27 MM (ACAO DIRETA)</v>
          </cell>
          <cell r="O33147" t="str">
            <v>CENTO</v>
          </cell>
          <cell r="P33147" t="str">
            <v>ATRIBUÍDO SÃO PAULO</v>
          </cell>
          <cell r="Q33147">
            <v>3.6299999999999999E-2</v>
          </cell>
          <cell r="R33147">
            <v>38.56</v>
          </cell>
        </row>
        <row r="33148">
          <cell r="M33148">
            <v>87369</v>
          </cell>
          <cell r="N33148" t="str">
            <v>ARGAMASSA TRAÇO 1:2:8 (EM VOLUME DE CIMENTO, CAL E AREIA MÉDIA ÚMIDA) PARA EMBOÇO/MASSA ÚNICA/ASSENTAMENTO DE ALVENARIA DE VEDAÇÃO, PREPARO MANUAL. AF_08/2019</v>
          </cell>
          <cell r="O33148" t="str">
            <v>M3</v>
          </cell>
          <cell r="P33148" t="str">
            <v>COLETADO</v>
          </cell>
          <cell r="Q33148">
            <v>1.35E-2</v>
          </cell>
          <cell r="R33148">
            <v>551.75</v>
          </cell>
        </row>
        <row r="33149">
          <cell r="M33149">
            <v>88309</v>
          </cell>
          <cell r="N33149" t="str">
            <v>PEDREIRO COM ENCARGOS COMPLEMENTARES</v>
          </cell>
          <cell r="O33149" t="str">
            <v>H</v>
          </cell>
          <cell r="P33149" t="str">
            <v>COLETADO</v>
          </cell>
          <cell r="Q33149">
            <v>2.9980000000000002</v>
          </cell>
          <cell r="R33149">
            <v>19.43</v>
          </cell>
        </row>
        <row r="33150">
          <cell r="M33150">
            <v>88316</v>
          </cell>
          <cell r="N33150" t="str">
            <v>SERVENTE COM ENCARGOS COMPLEMENTARES</v>
          </cell>
          <cell r="O33150" t="str">
            <v>H</v>
          </cell>
          <cell r="P33150" t="str">
            <v>COLETADO</v>
          </cell>
          <cell r="Q33150">
            <v>1.4990000000000001</v>
          </cell>
          <cell r="R33150">
            <v>14.25</v>
          </cell>
        </row>
        <row r="33151">
          <cell r="M33151" t="str">
            <v/>
          </cell>
          <cell r="N33151" t="str">
            <v/>
          </cell>
          <cell r="O33151" t="str">
            <v/>
          </cell>
          <cell r="P33151" t="str">
            <v/>
          </cell>
          <cell r="Q33151" t="str">
            <v/>
          </cell>
          <cell r="R33151" t="str">
            <v/>
          </cell>
        </row>
        <row r="33152">
          <cell r="M33152">
            <v>7266</v>
          </cell>
          <cell r="N33152" t="str">
            <v>BLOCO CERAMICO VAZADO PARA ALVENARIA DE VEDACAO, DE 9 X 19 X 19 CM (L X A X C)</v>
          </cell>
          <cell r="O33152" t="str">
            <v>MIL</v>
          </cell>
          <cell r="P33152" t="str">
            <v>COLETADO</v>
          </cell>
          <cell r="Q33152">
            <v>2.793E-2</v>
          </cell>
          <cell r="R33152">
            <v>851.72</v>
          </cell>
        </row>
        <row r="33153">
          <cell r="M33153">
            <v>34557</v>
          </cell>
          <cell r="N33153" t="str">
            <v>TELA DE ACO SOLDADA GALVANIZADA/ZINCADA PARA ALVENARIA, FIO D = *1,20 A 1,70* MM, MALHA 15 X 15 MM, (C X L) *50 X 7,5* CM</v>
          </cell>
          <cell r="O33153" t="str">
            <v>M</v>
          </cell>
          <cell r="P33153" t="str">
            <v>ATRIBUÍDO SÃO PAULO</v>
          </cell>
          <cell r="Q33153">
            <v>0.42</v>
          </cell>
          <cell r="R33153">
            <v>3.65</v>
          </cell>
        </row>
        <row r="33154">
          <cell r="M33154">
            <v>37395</v>
          </cell>
          <cell r="N33154" t="str">
            <v>PINO DE ACO COM FURO, HASTE = 27 MM (ACAO DIRETA)</v>
          </cell>
          <cell r="O33154" t="str">
            <v>CENTO</v>
          </cell>
          <cell r="P33154" t="str">
            <v>ATRIBUÍDO SÃO PAULO</v>
          </cell>
          <cell r="Q33154">
            <v>5.0000000000000001E-3</v>
          </cell>
          <cell r="R33154">
            <v>38.56</v>
          </cell>
        </row>
        <row r="33155">
          <cell r="M33155">
            <v>87292</v>
          </cell>
          <cell r="N33155" t="str">
            <v>ARGAMASSA TRAÇO 1:2:8 (EM VOLUME DE CIMENTO, CAL E AREIA MÉDIA ÚMIDA) PARA EMBOÇO/MASSA ÚNICA/ASSENTAMENTO DE ALVENARIA DE VEDAÇÃO, PREPARO MECÂNICO COM BETONEIRA 400 L. AF_08/2019</v>
          </cell>
          <cell r="O33155" t="str">
            <v>M3</v>
          </cell>
          <cell r="P33155" t="str">
            <v>ATRIBUÍDO SÃO PAULO</v>
          </cell>
          <cell r="Q33155">
            <v>9.7999999999999997E-3</v>
          </cell>
          <cell r="R33155">
            <v>473.1</v>
          </cell>
        </row>
        <row r="33156">
          <cell r="M33156">
            <v>88309</v>
          </cell>
          <cell r="N33156" t="str">
            <v>PEDREIRO COM ENCARGOS COMPLEMENTARES</v>
          </cell>
          <cell r="O33156" t="str">
            <v>H</v>
          </cell>
          <cell r="P33156" t="str">
            <v>COLETADO</v>
          </cell>
          <cell r="Q33156">
            <v>1.37</v>
          </cell>
          <cell r="R33156">
            <v>19.43</v>
          </cell>
        </row>
        <row r="33157">
          <cell r="M33157">
            <v>88316</v>
          </cell>
          <cell r="N33157" t="str">
            <v>SERVENTE COM ENCARGOS COMPLEMENTARES</v>
          </cell>
          <cell r="O33157" t="str">
            <v>H</v>
          </cell>
          <cell r="P33157" t="str">
            <v>COLETADO</v>
          </cell>
          <cell r="Q33157">
            <v>0.68500000000000005</v>
          </cell>
          <cell r="R33157">
            <v>14.25</v>
          </cell>
        </row>
        <row r="33158">
          <cell r="M33158" t="str">
            <v/>
          </cell>
          <cell r="N33158" t="str">
            <v/>
          </cell>
          <cell r="O33158" t="str">
            <v/>
          </cell>
          <cell r="P33158" t="str">
            <v/>
          </cell>
          <cell r="Q33158" t="str">
            <v/>
          </cell>
          <cell r="R33158" t="str">
            <v/>
          </cell>
        </row>
        <row r="33159">
          <cell r="M33159">
            <v>7266</v>
          </cell>
          <cell r="N33159" t="str">
            <v>BLOCO CERAMICO VAZADO PARA ALVENARIA DE VEDACAO, DE 9 X 19 X 19 CM (L X A X C)</v>
          </cell>
          <cell r="O33159" t="str">
            <v>MIL</v>
          </cell>
          <cell r="P33159" t="str">
            <v>COLETADO</v>
          </cell>
          <cell r="Q33159">
            <v>2.793E-2</v>
          </cell>
          <cell r="R33159">
            <v>851.72</v>
          </cell>
        </row>
        <row r="33160">
          <cell r="M33160">
            <v>34557</v>
          </cell>
          <cell r="N33160" t="str">
            <v>TELA DE ACO SOLDADA GALVANIZADA/ZINCADA PARA ALVENARIA, FIO D = *1,20 A 1,70* MM, MALHA 15 X 15 MM, (C X L) *50 X 7,5* CM</v>
          </cell>
          <cell r="O33160" t="str">
            <v>M</v>
          </cell>
          <cell r="P33160" t="str">
            <v>ATRIBUÍDO SÃO PAULO</v>
          </cell>
          <cell r="Q33160">
            <v>0.42</v>
          </cell>
          <cell r="R33160">
            <v>3.65</v>
          </cell>
        </row>
        <row r="33161">
          <cell r="M33161">
            <v>37395</v>
          </cell>
          <cell r="N33161" t="str">
            <v>PINO DE ACO COM FURO, HASTE = 27 MM (ACAO DIRETA)</v>
          </cell>
          <cell r="O33161" t="str">
            <v>CENTO</v>
          </cell>
          <cell r="P33161" t="str">
            <v>ATRIBUÍDO SÃO PAULO</v>
          </cell>
          <cell r="Q33161">
            <v>5.0000000000000001E-3</v>
          </cell>
          <cell r="R33161">
            <v>38.56</v>
          </cell>
        </row>
        <row r="33162">
          <cell r="M33162">
            <v>87369</v>
          </cell>
          <cell r="N33162" t="str">
            <v>ARGAMASSA TRAÇO 1:2:8 (EM VOLUME DE CIMENTO, CAL E AREIA MÉDIA ÚMIDA) PARA EMBOÇO/MASSA ÚNICA/ASSENTAMENTO DE ALVENARIA DE VEDAÇÃO, PREPARO MANUAL. AF_08/2019</v>
          </cell>
          <cell r="O33162" t="str">
            <v>M3</v>
          </cell>
          <cell r="P33162" t="str">
            <v>COLETADO</v>
          </cell>
          <cell r="Q33162">
            <v>9.7999999999999997E-3</v>
          </cell>
          <cell r="R33162">
            <v>551.75</v>
          </cell>
        </row>
        <row r="33163">
          <cell r="M33163">
            <v>88309</v>
          </cell>
          <cell r="N33163" t="str">
            <v>PEDREIRO COM ENCARGOS COMPLEMENTARES</v>
          </cell>
          <cell r="O33163" t="str">
            <v>H</v>
          </cell>
          <cell r="P33163" t="str">
            <v>COLETADO</v>
          </cell>
          <cell r="Q33163">
            <v>1.37</v>
          </cell>
          <cell r="R33163">
            <v>19.43</v>
          </cell>
        </row>
        <row r="33164">
          <cell r="M33164">
            <v>88316</v>
          </cell>
          <cell r="N33164" t="str">
            <v>SERVENTE COM ENCARGOS COMPLEMENTARES</v>
          </cell>
          <cell r="O33164" t="str">
            <v>H</v>
          </cell>
          <cell r="P33164" t="str">
            <v>COLETADO</v>
          </cell>
          <cell r="Q33164">
            <v>0.68500000000000005</v>
          </cell>
          <cell r="R33164">
            <v>14.25</v>
          </cell>
        </row>
        <row r="33165">
          <cell r="M33165" t="str">
            <v/>
          </cell>
          <cell r="N33165" t="str">
            <v/>
          </cell>
          <cell r="O33165" t="str">
            <v/>
          </cell>
          <cell r="P33165" t="str">
            <v/>
          </cell>
          <cell r="Q33165" t="str">
            <v/>
          </cell>
          <cell r="R33165" t="str">
            <v/>
          </cell>
        </row>
        <row r="33166">
          <cell r="M33166">
            <v>34558</v>
          </cell>
          <cell r="N33166" t="str">
            <v>TELA DE ACO SOLDADA GALVANIZADA/ZINCADA PARA ALVENARIA, FIO D = *1,20 A 1,70* MM, MALHA 15 X 15 MM, (C X L) *50 X 10,5* CM</v>
          </cell>
          <cell r="O33166" t="str">
            <v>M</v>
          </cell>
          <cell r="P33166" t="str">
            <v>ATRIBUÍDO SÃO PAULO</v>
          </cell>
          <cell r="Q33166">
            <v>0.42</v>
          </cell>
          <cell r="R33166">
            <v>4.6900000000000004</v>
          </cell>
        </row>
        <row r="33167">
          <cell r="M33167">
            <v>37395</v>
          </cell>
          <cell r="N33167" t="str">
            <v>PINO DE ACO COM FURO, HASTE = 27 MM (ACAO DIRETA)</v>
          </cell>
          <cell r="O33167" t="str">
            <v>CENTO</v>
          </cell>
          <cell r="P33167" t="str">
            <v>ATRIBUÍDO SÃO PAULO</v>
          </cell>
          <cell r="Q33167">
            <v>0.01</v>
          </cell>
          <cell r="R33167">
            <v>38.56</v>
          </cell>
        </row>
        <row r="33168">
          <cell r="M33168">
            <v>38783</v>
          </cell>
          <cell r="N33168" t="str">
            <v>BLOCO CERAMICO DE VEDACAO COM FUROS NA HORIZONTAL, 11,5 X 19 X 19 CM - 4,5 MPA (NBR 15270)</v>
          </cell>
          <cell r="O33168" t="str">
            <v>UN</v>
          </cell>
          <cell r="P33168" t="str">
            <v>COEFICIENTE DE REPRESENTATIVIDADE</v>
          </cell>
          <cell r="Q33168">
            <v>27.93</v>
          </cell>
          <cell r="R33168">
            <v>1.1399999999999999</v>
          </cell>
        </row>
        <row r="33169">
          <cell r="M33169">
            <v>87292</v>
          </cell>
          <cell r="N33169" t="str">
            <v>ARGAMASSA TRAÇO 1:2:8 (EM VOLUME DE CIMENTO, CAL E AREIA MÉDIA ÚMIDA) PARA EMBOÇO/MASSA ÚNICA/ASSENTAMENTO DE ALVENARIA DE VEDAÇÃO, PREPARO MECÂNICO COM BETONEIRA 400 L. AF_08/2019</v>
          </cell>
          <cell r="O33169" t="str">
            <v>M3</v>
          </cell>
          <cell r="P33169" t="str">
            <v>ATRIBUÍDO SÃO PAULO</v>
          </cell>
          <cell r="Q33169">
            <v>1.2500000000000001E-2</v>
          </cell>
          <cell r="R33169">
            <v>473.1</v>
          </cell>
        </row>
        <row r="33170">
          <cell r="M33170">
            <v>88309</v>
          </cell>
          <cell r="N33170" t="str">
            <v>PEDREIRO COM ENCARGOS COMPLEMENTARES</v>
          </cell>
          <cell r="O33170" t="str">
            <v>H</v>
          </cell>
          <cell r="P33170" t="str">
            <v>COLETADO</v>
          </cell>
          <cell r="Q33170">
            <v>1.1100000000000001</v>
          </cell>
          <cell r="R33170">
            <v>19.43</v>
          </cell>
        </row>
        <row r="33171">
          <cell r="M33171">
            <v>88316</v>
          </cell>
          <cell r="N33171" t="str">
            <v>SERVENTE COM ENCARGOS COMPLEMENTARES</v>
          </cell>
          <cell r="O33171" t="str">
            <v>H</v>
          </cell>
          <cell r="P33171" t="str">
            <v>COLETADO</v>
          </cell>
          <cell r="Q33171">
            <v>0.55500000000000005</v>
          </cell>
          <cell r="R33171">
            <v>14.25</v>
          </cell>
        </row>
        <row r="33172">
          <cell r="M33172" t="str">
            <v/>
          </cell>
          <cell r="N33172" t="str">
            <v/>
          </cell>
          <cell r="O33172" t="str">
            <v/>
          </cell>
          <cell r="P33172" t="str">
            <v/>
          </cell>
          <cell r="Q33172" t="str">
            <v/>
          </cell>
          <cell r="R33172" t="str">
            <v/>
          </cell>
        </row>
        <row r="33173">
          <cell r="M33173">
            <v>34558</v>
          </cell>
          <cell r="N33173" t="str">
            <v>TELA DE ACO SOLDADA GALVANIZADA/ZINCADA PARA ALVENARIA, FIO D = *1,20 A 1,70* MM, MALHA 15 X 15 MM, (C X L) *50 X 10,5* CM</v>
          </cell>
          <cell r="O33173" t="str">
            <v>M</v>
          </cell>
          <cell r="P33173" t="str">
            <v>ATRIBUÍDO SÃO PAULO</v>
          </cell>
          <cell r="Q33173">
            <v>0.42</v>
          </cell>
          <cell r="R33173">
            <v>4.6900000000000004</v>
          </cell>
        </row>
        <row r="33174">
          <cell r="M33174">
            <v>37395</v>
          </cell>
          <cell r="N33174" t="str">
            <v>PINO DE ACO COM FURO, HASTE = 27 MM (ACAO DIRETA)</v>
          </cell>
          <cell r="O33174" t="str">
            <v>CENTO</v>
          </cell>
          <cell r="P33174" t="str">
            <v>ATRIBUÍDO SÃO PAULO</v>
          </cell>
          <cell r="Q33174">
            <v>0.01</v>
          </cell>
          <cell r="R33174">
            <v>38.56</v>
          </cell>
        </row>
        <row r="33175">
          <cell r="M33175">
            <v>38783</v>
          </cell>
          <cell r="N33175" t="str">
            <v>BLOCO CERAMICO DE VEDACAO COM FUROS NA HORIZONTAL, 11,5 X 19 X 19 CM - 4,5 MPA (NBR 15270)</v>
          </cell>
          <cell r="O33175" t="str">
            <v>UN</v>
          </cell>
          <cell r="P33175" t="str">
            <v>COEFICIENTE DE REPRESENTATIVIDADE</v>
          </cell>
          <cell r="Q33175">
            <v>27.93</v>
          </cell>
          <cell r="R33175">
            <v>1.1399999999999999</v>
          </cell>
        </row>
        <row r="33176">
          <cell r="M33176">
            <v>87369</v>
          </cell>
          <cell r="N33176" t="str">
            <v>ARGAMASSA TRAÇO 1:2:8 (EM VOLUME DE CIMENTO, CAL E AREIA MÉDIA ÚMIDA) PARA EMBOÇO/MASSA ÚNICA/ASSENTAMENTO DE ALVENARIA DE VEDAÇÃO, PREPARO MANUAL. AF_08/2019</v>
          </cell>
          <cell r="O33176" t="str">
            <v>M3</v>
          </cell>
          <cell r="P33176" t="str">
            <v>COLETADO</v>
          </cell>
          <cell r="Q33176">
            <v>1.2500000000000001E-2</v>
          </cell>
          <cell r="R33176">
            <v>551.75</v>
          </cell>
        </row>
        <row r="33177">
          <cell r="M33177">
            <v>88309</v>
          </cell>
          <cell r="N33177" t="str">
            <v>PEDREIRO COM ENCARGOS COMPLEMENTARES</v>
          </cell>
          <cell r="O33177" t="str">
            <v>H</v>
          </cell>
          <cell r="P33177" t="str">
            <v>COLETADO</v>
          </cell>
          <cell r="Q33177">
            <v>1.1100000000000001</v>
          </cell>
          <cell r="R33177">
            <v>19.43</v>
          </cell>
        </row>
        <row r="33178">
          <cell r="M33178">
            <v>88316</v>
          </cell>
          <cell r="N33178" t="str">
            <v>SERVENTE COM ENCARGOS COMPLEMENTARES</v>
          </cell>
          <cell r="O33178" t="str">
            <v>H</v>
          </cell>
          <cell r="P33178" t="str">
            <v>COLETADO</v>
          </cell>
          <cell r="Q33178">
            <v>0.55500000000000005</v>
          </cell>
          <cell r="R33178">
            <v>14.25</v>
          </cell>
        </row>
        <row r="33179">
          <cell r="M33179" t="str">
            <v/>
          </cell>
          <cell r="N33179" t="str">
            <v/>
          </cell>
          <cell r="O33179" t="str">
            <v/>
          </cell>
          <cell r="P33179" t="str">
            <v/>
          </cell>
          <cell r="Q33179" t="str">
            <v/>
          </cell>
          <cell r="R33179" t="str">
            <v/>
          </cell>
        </row>
        <row r="33180">
          <cell r="M33180">
            <v>7267</v>
          </cell>
          <cell r="N33180" t="str">
            <v>BLOCO CERAMICO VAZADO PARA ALVENARIA DE VEDACAO, 6 FUROS, DE 9 X 14 X 19 CM (L X A X C)</v>
          </cell>
          <cell r="O33180" t="str">
            <v>UN</v>
          </cell>
          <cell r="P33180" t="str">
            <v>COEFICIENTE DE REPRESENTATIVIDADE</v>
          </cell>
          <cell r="Q33180">
            <v>37.24</v>
          </cell>
          <cell r="R33180">
            <v>0.77</v>
          </cell>
        </row>
        <row r="33181">
          <cell r="M33181">
            <v>34557</v>
          </cell>
          <cell r="N33181" t="str">
            <v>TELA DE ACO SOLDADA GALVANIZADA/ZINCADA PARA ALVENARIA, FIO D = *1,20 A 1,70* MM, MALHA 15 X 15 MM, (C X L) *50 X 7,5* CM</v>
          </cell>
          <cell r="O33181" t="str">
            <v>M</v>
          </cell>
          <cell r="P33181" t="str">
            <v>ATRIBUÍDO SÃO PAULO</v>
          </cell>
          <cell r="Q33181">
            <v>0.57999999999999996</v>
          </cell>
          <cell r="R33181">
            <v>3.65</v>
          </cell>
        </row>
        <row r="33182">
          <cell r="M33182">
            <v>37395</v>
          </cell>
          <cell r="N33182" t="str">
            <v>PINO DE ACO COM FURO, HASTE = 27 MM (ACAO DIRETA)</v>
          </cell>
          <cell r="O33182" t="str">
            <v>CENTO</v>
          </cell>
          <cell r="P33182" t="str">
            <v>ATRIBUÍDO SÃO PAULO</v>
          </cell>
          <cell r="Q33182">
            <v>6.8999999999999999E-3</v>
          </cell>
          <cell r="R33182">
            <v>38.56</v>
          </cell>
        </row>
        <row r="33183">
          <cell r="M33183">
            <v>87292</v>
          </cell>
          <cell r="N33183" t="str">
            <v>ARGAMASSA TRAÇO 1:2:8 (EM VOLUME DE CIMENTO, CAL E AREIA MÉDIA ÚMIDA) PARA EMBOÇO/MASSA ÚNICA/ASSENTAMENTO DE ALVENARIA DE VEDAÇÃO, PREPARO MECÂNICO COM BETONEIRA 400 L. AF_08/2019</v>
          </cell>
          <cell r="O33183" t="str">
            <v>M3</v>
          </cell>
          <cell r="P33183" t="str">
            <v>ATRIBUÍDO SÃO PAULO</v>
          </cell>
          <cell r="Q33183">
            <v>1.06E-2</v>
          </cell>
          <cell r="R33183">
            <v>473.1</v>
          </cell>
        </row>
        <row r="33184">
          <cell r="M33184">
            <v>88309</v>
          </cell>
          <cell r="N33184" t="str">
            <v>PEDREIRO COM ENCARGOS COMPLEMENTARES</v>
          </cell>
          <cell r="O33184" t="str">
            <v>H</v>
          </cell>
          <cell r="P33184" t="str">
            <v>COLETADO</v>
          </cell>
          <cell r="Q33184">
            <v>1.506</v>
          </cell>
          <cell r="R33184">
            <v>19.43</v>
          </cell>
        </row>
        <row r="33185">
          <cell r="M33185">
            <v>88316</v>
          </cell>
          <cell r="N33185" t="str">
            <v>SERVENTE COM ENCARGOS COMPLEMENTARES</v>
          </cell>
          <cell r="O33185" t="str">
            <v>H</v>
          </cell>
          <cell r="P33185" t="str">
            <v>COLETADO</v>
          </cell>
          <cell r="Q33185">
            <v>0.753</v>
          </cell>
          <cell r="R33185">
            <v>14.25</v>
          </cell>
        </row>
        <row r="33186">
          <cell r="M33186" t="str">
            <v/>
          </cell>
          <cell r="N33186" t="str">
            <v/>
          </cell>
          <cell r="O33186" t="str">
            <v/>
          </cell>
          <cell r="P33186" t="str">
            <v/>
          </cell>
          <cell r="Q33186" t="str">
            <v/>
          </cell>
          <cell r="R33186" t="str">
            <v/>
          </cell>
        </row>
        <row r="33187">
          <cell r="M33187">
            <v>7267</v>
          </cell>
          <cell r="N33187" t="str">
            <v>BLOCO CERAMICO VAZADO PARA ALVENARIA DE VEDACAO, 6 FUROS, DE 9 X 14 X 19 CM (L X A X C)</v>
          </cell>
          <cell r="O33187" t="str">
            <v>UN</v>
          </cell>
          <cell r="P33187" t="str">
            <v>COEFICIENTE DE REPRESENTATIVIDADE</v>
          </cell>
          <cell r="Q33187">
            <v>37.24</v>
          </cell>
          <cell r="R33187">
            <v>0.77</v>
          </cell>
        </row>
        <row r="33188">
          <cell r="M33188">
            <v>34557</v>
          </cell>
          <cell r="N33188" t="str">
            <v>TELA DE ACO SOLDADA GALVANIZADA/ZINCADA PARA ALVENARIA, FIO D = *1,20 A 1,70* MM, MALHA 15 X 15 MM, (C X L) *50 X 7,5* CM</v>
          </cell>
          <cell r="O33188" t="str">
            <v>M</v>
          </cell>
          <cell r="P33188" t="str">
            <v>ATRIBUÍDO SÃO PAULO</v>
          </cell>
          <cell r="Q33188">
            <v>0.57999999999999996</v>
          </cell>
          <cell r="R33188">
            <v>3.65</v>
          </cell>
        </row>
        <row r="33189">
          <cell r="M33189">
            <v>37395</v>
          </cell>
          <cell r="N33189" t="str">
            <v>PINO DE ACO COM FURO, HASTE = 27 MM (ACAO DIRETA)</v>
          </cell>
          <cell r="O33189" t="str">
            <v>CENTO</v>
          </cell>
          <cell r="P33189" t="str">
            <v>ATRIBUÍDO SÃO PAULO</v>
          </cell>
          <cell r="Q33189">
            <v>6.8999999999999999E-3</v>
          </cell>
          <cell r="R33189">
            <v>38.56</v>
          </cell>
        </row>
        <row r="33190">
          <cell r="M33190">
            <v>87369</v>
          </cell>
          <cell r="N33190" t="str">
            <v>ARGAMASSA TRAÇO 1:2:8 (EM VOLUME DE CIMENTO, CAL E AREIA MÉDIA ÚMIDA) PARA EMBOÇO/MASSA ÚNICA/ASSENTAMENTO DE ALVENARIA DE VEDAÇÃO, PREPARO MANUAL. AF_08/2019</v>
          </cell>
          <cell r="O33190" t="str">
            <v>M3</v>
          </cell>
          <cell r="P33190" t="str">
            <v>COLETADO</v>
          </cell>
          <cell r="Q33190">
            <v>1.06E-2</v>
          </cell>
          <cell r="R33190">
            <v>551.75</v>
          </cell>
        </row>
        <row r="33191">
          <cell r="M33191">
            <v>88309</v>
          </cell>
          <cell r="N33191" t="str">
            <v>PEDREIRO COM ENCARGOS COMPLEMENTARES</v>
          </cell>
          <cell r="O33191" t="str">
            <v>H</v>
          </cell>
          <cell r="P33191" t="str">
            <v>COLETADO</v>
          </cell>
          <cell r="Q33191">
            <v>1.506</v>
          </cell>
          <cell r="R33191">
            <v>19.43</v>
          </cell>
        </row>
        <row r="33192">
          <cell r="M33192">
            <v>88316</v>
          </cell>
          <cell r="N33192" t="str">
            <v>SERVENTE COM ENCARGOS COMPLEMENTARES</v>
          </cell>
          <cell r="O33192" t="str">
            <v>H</v>
          </cell>
          <cell r="P33192" t="str">
            <v>COLETADO</v>
          </cell>
          <cell r="Q33192">
            <v>0.753</v>
          </cell>
          <cell r="R33192">
            <v>14.25</v>
          </cell>
        </row>
        <row r="33193">
          <cell r="M33193" t="str">
            <v/>
          </cell>
          <cell r="N33193" t="str">
            <v/>
          </cell>
          <cell r="O33193" t="str">
            <v/>
          </cell>
          <cell r="P33193" t="str">
            <v/>
          </cell>
          <cell r="Q33193" t="str">
            <v/>
          </cell>
          <cell r="R33193" t="str">
            <v/>
          </cell>
        </row>
        <row r="33194">
          <cell r="M33194">
            <v>7267</v>
          </cell>
          <cell r="N33194" t="str">
            <v>BLOCO CERAMICO VAZADO PARA ALVENARIA DE VEDACAO, 6 FUROS, DE 9 X 14 X 19 CM (L X A X C)</v>
          </cell>
          <cell r="O33194" t="str">
            <v>UN</v>
          </cell>
          <cell r="P33194" t="str">
            <v>COEFICIENTE DE REPRESENTATIVIDADE</v>
          </cell>
          <cell r="Q33194">
            <v>55.85</v>
          </cell>
          <cell r="R33194">
            <v>0.77</v>
          </cell>
        </row>
        <row r="33195">
          <cell r="M33195">
            <v>34547</v>
          </cell>
          <cell r="N33195" t="str">
            <v>TELA DE ACO SOLDADA GALVANIZADA/ZINCADA PARA ALVENARIA, FIO  D = *1,20 A 1,70* MM, MALHA 15 X 15 MM, (C X L) *50 X 12* CM</v>
          </cell>
          <cell r="O33195" t="str">
            <v>M</v>
          </cell>
          <cell r="P33195" t="str">
            <v>ATRIBUÍDO SÃO PAULO</v>
          </cell>
          <cell r="Q33195">
            <v>0.80500000000000005</v>
          </cell>
          <cell r="R33195">
            <v>5.77</v>
          </cell>
        </row>
        <row r="33196">
          <cell r="M33196">
            <v>37395</v>
          </cell>
          <cell r="N33196" t="str">
            <v>PINO DE ACO COM FURO, HASTE = 27 MM (ACAO DIRETA)</v>
          </cell>
          <cell r="O33196" t="str">
            <v>CENTO</v>
          </cell>
          <cell r="P33196" t="str">
            <v>ATRIBUÍDO SÃO PAULO</v>
          </cell>
          <cell r="Q33196">
            <v>1.9300000000000001E-2</v>
          </cell>
          <cell r="R33196">
            <v>38.56</v>
          </cell>
        </row>
        <row r="33197">
          <cell r="M33197">
            <v>87292</v>
          </cell>
          <cell r="N33197" t="str">
            <v>ARGAMASSA TRAÇO 1:2:8 (EM VOLUME DE CIMENTO, CAL E AREIA MÉDIA ÚMIDA) PARA EMBOÇO/MASSA ÚNICA/ASSENTAMENTO DE ALVENARIA DE VEDAÇÃO, PREPARO MECÂNICO COM BETONEIRA 400 L. AF_08/2019</v>
          </cell>
          <cell r="O33197" t="str">
            <v>M3</v>
          </cell>
          <cell r="P33197" t="str">
            <v>ATRIBUÍDO SÃO PAULO</v>
          </cell>
          <cell r="Q33197">
            <v>1.35E-2</v>
          </cell>
          <cell r="R33197">
            <v>473.1</v>
          </cell>
        </row>
        <row r="33198">
          <cell r="M33198">
            <v>88309</v>
          </cell>
          <cell r="N33198" t="str">
            <v>PEDREIRO COM ENCARGOS COMPLEMENTARES</v>
          </cell>
          <cell r="O33198" t="str">
            <v>H</v>
          </cell>
          <cell r="P33198" t="str">
            <v>COLETADO</v>
          </cell>
          <cell r="Q33198">
            <v>2.343</v>
          </cell>
          <cell r="R33198">
            <v>19.43</v>
          </cell>
        </row>
        <row r="33199">
          <cell r="M33199">
            <v>88316</v>
          </cell>
          <cell r="N33199" t="str">
            <v>SERVENTE COM ENCARGOS COMPLEMENTARES</v>
          </cell>
          <cell r="O33199" t="str">
            <v>H</v>
          </cell>
          <cell r="P33199" t="str">
            <v>COLETADO</v>
          </cell>
          <cell r="Q33199">
            <v>1.1719999999999999</v>
          </cell>
          <cell r="R33199">
            <v>14.25</v>
          </cell>
        </row>
        <row r="33200">
          <cell r="M33200" t="str">
            <v/>
          </cell>
          <cell r="N33200" t="str">
            <v/>
          </cell>
          <cell r="O33200" t="str">
            <v/>
          </cell>
          <cell r="P33200" t="str">
            <v/>
          </cell>
          <cell r="Q33200" t="str">
            <v/>
          </cell>
          <cell r="R33200" t="str">
            <v/>
          </cell>
        </row>
        <row r="33201">
          <cell r="M33201">
            <v>7267</v>
          </cell>
          <cell r="N33201" t="str">
            <v>BLOCO CERAMICO VAZADO PARA ALVENARIA DE VEDACAO, 6 FUROS, DE 9 X 14 X 19 CM (L X A X C)</v>
          </cell>
          <cell r="O33201" t="str">
            <v>UN</v>
          </cell>
          <cell r="P33201" t="str">
            <v>COEFICIENTE DE REPRESENTATIVIDADE</v>
          </cell>
          <cell r="Q33201">
            <v>55.85</v>
          </cell>
          <cell r="R33201">
            <v>0.77</v>
          </cell>
        </row>
        <row r="33202">
          <cell r="M33202">
            <v>34547</v>
          </cell>
          <cell r="N33202" t="str">
            <v>TELA DE ACO SOLDADA GALVANIZADA/ZINCADA PARA ALVENARIA, FIO  D = *1,20 A 1,70* MM, MALHA 15 X 15 MM, (C X L) *50 X 12* CM</v>
          </cell>
          <cell r="O33202" t="str">
            <v>M</v>
          </cell>
          <cell r="P33202" t="str">
            <v>ATRIBUÍDO SÃO PAULO</v>
          </cell>
          <cell r="Q33202">
            <v>0.80500000000000005</v>
          </cell>
          <cell r="R33202">
            <v>5.77</v>
          </cell>
        </row>
        <row r="33203">
          <cell r="M33203">
            <v>37395</v>
          </cell>
          <cell r="N33203" t="str">
            <v>PINO DE ACO COM FURO, HASTE = 27 MM (ACAO DIRETA)</v>
          </cell>
          <cell r="O33203" t="str">
            <v>CENTO</v>
          </cell>
          <cell r="P33203" t="str">
            <v>ATRIBUÍDO SÃO PAULO</v>
          </cell>
          <cell r="Q33203">
            <v>1.9300000000000001E-2</v>
          </cell>
          <cell r="R33203">
            <v>38.56</v>
          </cell>
        </row>
        <row r="33204">
          <cell r="M33204">
            <v>87369</v>
          </cell>
          <cell r="N33204" t="str">
            <v>ARGAMASSA TRAÇO 1:2:8 (EM VOLUME DE CIMENTO, CAL E AREIA MÉDIA ÚMIDA) PARA EMBOÇO/MASSA ÚNICA/ASSENTAMENTO DE ALVENARIA DE VEDAÇÃO, PREPARO MANUAL. AF_08/2019</v>
          </cell>
          <cell r="O33204" t="str">
            <v>M3</v>
          </cell>
          <cell r="P33204" t="str">
            <v>COLETADO</v>
          </cell>
          <cell r="Q33204">
            <v>1.35E-2</v>
          </cell>
          <cell r="R33204">
            <v>551.75</v>
          </cell>
        </row>
        <row r="33205">
          <cell r="M33205">
            <v>88309</v>
          </cell>
          <cell r="N33205" t="str">
            <v>PEDREIRO COM ENCARGOS COMPLEMENTARES</v>
          </cell>
          <cell r="O33205" t="str">
            <v>H</v>
          </cell>
          <cell r="P33205" t="str">
            <v>COLETADO</v>
          </cell>
          <cell r="Q33205">
            <v>2.343</v>
          </cell>
          <cell r="R33205">
            <v>19.43</v>
          </cell>
        </row>
        <row r="33206">
          <cell r="M33206">
            <v>88316</v>
          </cell>
          <cell r="N33206" t="str">
            <v>SERVENTE COM ENCARGOS COMPLEMENTARES</v>
          </cell>
          <cell r="O33206" t="str">
            <v>H</v>
          </cell>
          <cell r="P33206" t="str">
            <v>COLETADO</v>
          </cell>
          <cell r="Q33206">
            <v>1.1719999999999999</v>
          </cell>
          <cell r="R33206">
            <v>14.25</v>
          </cell>
        </row>
        <row r="33207">
          <cell r="M33207" t="str">
            <v/>
          </cell>
          <cell r="N33207" t="str">
            <v/>
          </cell>
          <cell r="O33207" t="str">
            <v/>
          </cell>
          <cell r="P33207" t="str">
            <v/>
          </cell>
          <cell r="Q33207" t="str">
            <v/>
          </cell>
          <cell r="R33207" t="str">
            <v/>
          </cell>
        </row>
        <row r="33208">
          <cell r="M33208">
            <v>7266</v>
          </cell>
          <cell r="N33208" t="str">
            <v>BLOCO CERAMICO VAZADO PARA ALVENARIA DE VEDACAO, DE 9 X 19 X 19 CM (L X A X C)</v>
          </cell>
          <cell r="O33208" t="str">
            <v>MIL</v>
          </cell>
          <cell r="P33208" t="str">
            <v>COLETADO</v>
          </cell>
          <cell r="Q33208">
            <v>2.8309999999999998E-2</v>
          </cell>
          <cell r="R33208">
            <v>851.72</v>
          </cell>
        </row>
        <row r="33209">
          <cell r="M33209">
            <v>34557</v>
          </cell>
          <cell r="N33209" t="str">
            <v>TELA DE ACO SOLDADA GALVANIZADA/ZINCADA PARA ALVENARIA, FIO D = *1,20 A 1,70* MM, MALHA 15 X 15 MM, (C X L) *50 X 7,5* CM</v>
          </cell>
          <cell r="O33209" t="str">
            <v>M</v>
          </cell>
          <cell r="P33209" t="str">
            <v>ATRIBUÍDO SÃO PAULO</v>
          </cell>
          <cell r="Q33209">
            <v>0.78500000000000003</v>
          </cell>
          <cell r="R33209">
            <v>3.65</v>
          </cell>
        </row>
        <row r="33210">
          <cell r="M33210">
            <v>37395</v>
          </cell>
          <cell r="N33210" t="str">
            <v>PINO DE ACO COM FURO, HASTE = 27 MM (ACAO DIRETA)</v>
          </cell>
          <cell r="O33210" t="str">
            <v>CENTO</v>
          </cell>
          <cell r="P33210" t="str">
            <v>ATRIBUÍDO SÃO PAULO</v>
          </cell>
          <cell r="Q33210">
            <v>9.4000000000000004E-3</v>
          </cell>
          <cell r="R33210">
            <v>38.56</v>
          </cell>
        </row>
        <row r="33211">
          <cell r="M33211">
            <v>87292</v>
          </cell>
          <cell r="N33211" t="str">
            <v>ARGAMASSA TRAÇO 1:2:8 (EM VOLUME DE CIMENTO, CAL E AREIA MÉDIA ÚMIDA) PARA EMBOÇO/MASSA ÚNICA/ASSENTAMENTO DE ALVENARIA DE VEDAÇÃO, PREPARO MECÂNICO COM BETONEIRA 400 L. AF_08/2019</v>
          </cell>
          <cell r="O33211" t="str">
            <v>M3</v>
          </cell>
          <cell r="P33211" t="str">
            <v>ATRIBUÍDO SÃO PAULO</v>
          </cell>
          <cell r="Q33211">
            <v>9.7999999999999997E-3</v>
          </cell>
          <cell r="R33211">
            <v>473.1</v>
          </cell>
        </row>
        <row r="33212">
          <cell r="M33212">
            <v>88309</v>
          </cell>
          <cell r="N33212" t="str">
            <v>PEDREIRO COM ENCARGOS COMPLEMENTARES</v>
          </cell>
          <cell r="O33212" t="str">
            <v>H</v>
          </cell>
          <cell r="P33212" t="str">
            <v>COLETADO</v>
          </cell>
          <cell r="Q33212">
            <v>1.98</v>
          </cell>
          <cell r="R33212">
            <v>19.43</v>
          </cell>
        </row>
        <row r="33213">
          <cell r="M33213">
            <v>88316</v>
          </cell>
          <cell r="N33213" t="str">
            <v>SERVENTE COM ENCARGOS COMPLEMENTARES</v>
          </cell>
          <cell r="O33213" t="str">
            <v>H</v>
          </cell>
          <cell r="P33213" t="str">
            <v>COLETADO</v>
          </cell>
          <cell r="Q33213">
            <v>0.99</v>
          </cell>
          <cell r="R33213">
            <v>14.25</v>
          </cell>
        </row>
        <row r="33214">
          <cell r="M33214" t="str">
            <v/>
          </cell>
          <cell r="N33214" t="str">
            <v/>
          </cell>
          <cell r="O33214" t="str">
            <v/>
          </cell>
          <cell r="P33214" t="str">
            <v/>
          </cell>
          <cell r="Q33214" t="str">
            <v/>
          </cell>
          <cell r="R33214" t="str">
            <v/>
          </cell>
        </row>
        <row r="33215">
          <cell r="M33215">
            <v>7266</v>
          </cell>
          <cell r="N33215" t="str">
            <v>BLOCO CERAMICO VAZADO PARA ALVENARIA DE VEDACAO, DE 9 X 19 X 19 CM (L X A X C)</v>
          </cell>
          <cell r="O33215" t="str">
            <v>MIL</v>
          </cell>
          <cell r="P33215" t="str">
            <v>COLETADO</v>
          </cell>
          <cell r="Q33215">
            <v>2.8309999999999998E-2</v>
          </cell>
          <cell r="R33215">
            <v>851.72</v>
          </cell>
        </row>
        <row r="33216">
          <cell r="M33216">
            <v>34557</v>
          </cell>
          <cell r="N33216" t="str">
            <v>TELA DE ACO SOLDADA GALVANIZADA/ZINCADA PARA ALVENARIA, FIO D = *1,20 A 1,70* MM, MALHA 15 X 15 MM, (C X L) *50 X 7,5* CM</v>
          </cell>
          <cell r="O33216" t="str">
            <v>M</v>
          </cell>
          <cell r="P33216" t="str">
            <v>ATRIBUÍDO SÃO PAULO</v>
          </cell>
          <cell r="Q33216">
            <v>0.78500000000000003</v>
          </cell>
          <cell r="R33216">
            <v>3.65</v>
          </cell>
        </row>
        <row r="33217">
          <cell r="M33217">
            <v>37395</v>
          </cell>
          <cell r="N33217" t="str">
            <v>PINO DE ACO COM FURO, HASTE = 27 MM (ACAO DIRETA)</v>
          </cell>
          <cell r="O33217" t="str">
            <v>CENTO</v>
          </cell>
          <cell r="P33217" t="str">
            <v>ATRIBUÍDO SÃO PAULO</v>
          </cell>
          <cell r="Q33217">
            <v>9.4000000000000004E-3</v>
          </cell>
          <cell r="R33217">
            <v>38.56</v>
          </cell>
        </row>
        <row r="33218">
          <cell r="M33218">
            <v>87369</v>
          </cell>
          <cell r="N33218" t="str">
            <v>ARGAMASSA TRAÇO 1:2:8 (EM VOLUME DE CIMENTO, CAL E AREIA MÉDIA ÚMIDA) PARA EMBOÇO/MASSA ÚNICA/ASSENTAMENTO DE ALVENARIA DE VEDAÇÃO, PREPARO MANUAL. AF_08/2019</v>
          </cell>
          <cell r="O33218" t="str">
            <v>M3</v>
          </cell>
          <cell r="P33218" t="str">
            <v>COLETADO</v>
          </cell>
          <cell r="Q33218">
            <v>9.7999999999999997E-3</v>
          </cell>
          <cell r="R33218">
            <v>551.75</v>
          </cell>
        </row>
        <row r="33219">
          <cell r="M33219">
            <v>88309</v>
          </cell>
          <cell r="N33219" t="str">
            <v>PEDREIRO COM ENCARGOS COMPLEMENTARES</v>
          </cell>
          <cell r="O33219" t="str">
            <v>H</v>
          </cell>
          <cell r="P33219" t="str">
            <v>COLETADO</v>
          </cell>
          <cell r="Q33219">
            <v>1.98</v>
          </cell>
          <cell r="R33219">
            <v>19.43</v>
          </cell>
        </row>
        <row r="33220">
          <cell r="M33220">
            <v>88316</v>
          </cell>
          <cell r="N33220" t="str">
            <v>SERVENTE COM ENCARGOS COMPLEMENTARES</v>
          </cell>
          <cell r="O33220" t="str">
            <v>H</v>
          </cell>
          <cell r="P33220" t="str">
            <v>COLETADO</v>
          </cell>
          <cell r="Q33220">
            <v>0.99</v>
          </cell>
          <cell r="R33220">
            <v>14.25</v>
          </cell>
        </row>
        <row r="33221">
          <cell r="M33221" t="str">
            <v/>
          </cell>
          <cell r="N33221" t="str">
            <v/>
          </cell>
          <cell r="O33221" t="str">
            <v/>
          </cell>
          <cell r="P33221" t="str">
            <v/>
          </cell>
          <cell r="Q33221" t="str">
            <v/>
          </cell>
          <cell r="R33221" t="str">
            <v/>
          </cell>
        </row>
        <row r="33222">
          <cell r="M33222">
            <v>34558</v>
          </cell>
          <cell r="N33222" t="str">
            <v>TELA DE ACO SOLDADA GALVANIZADA/ZINCADA PARA ALVENARIA, FIO D = *1,20 A 1,70* MM, MALHA 15 X 15 MM, (C X L) *50 X 10,5* CM</v>
          </cell>
          <cell r="O33222" t="str">
            <v>M</v>
          </cell>
          <cell r="P33222" t="str">
            <v>ATRIBUÍDO SÃO PAULO</v>
          </cell>
          <cell r="Q33222">
            <v>0.78500000000000003</v>
          </cell>
          <cell r="R33222">
            <v>4.6900000000000004</v>
          </cell>
        </row>
        <row r="33223">
          <cell r="M33223">
            <v>37395</v>
          </cell>
          <cell r="N33223" t="str">
            <v>PINO DE ACO COM FURO, HASTE = 27 MM (ACAO DIRETA)</v>
          </cell>
          <cell r="O33223" t="str">
            <v>CENTO</v>
          </cell>
          <cell r="P33223" t="str">
            <v>ATRIBUÍDO SÃO PAULO</v>
          </cell>
          <cell r="Q33223">
            <v>1.89E-2</v>
          </cell>
          <cell r="R33223">
            <v>38.56</v>
          </cell>
        </row>
        <row r="33224">
          <cell r="M33224">
            <v>38783</v>
          </cell>
          <cell r="N33224" t="str">
            <v>BLOCO CERAMICO DE VEDACAO COM FUROS NA HORIZONTAL, 11,5 X 19 X 19 CM - 4,5 MPA (NBR 15270)</v>
          </cell>
          <cell r="O33224" t="str">
            <v>UN</v>
          </cell>
          <cell r="P33224" t="str">
            <v>COEFICIENTE DE REPRESENTATIVIDADE</v>
          </cell>
          <cell r="Q33224">
            <v>28.31</v>
          </cell>
          <cell r="R33224">
            <v>1.1399999999999999</v>
          </cell>
        </row>
        <row r="33225">
          <cell r="M33225">
            <v>87292</v>
          </cell>
          <cell r="N33225" t="str">
            <v>ARGAMASSA TRAÇO 1:2:8 (EM VOLUME DE CIMENTO, CAL E AREIA MÉDIA ÚMIDA) PARA EMBOÇO/MASSA ÚNICA/ASSENTAMENTO DE ALVENARIA DE VEDAÇÃO, PREPARO MECÂNICO COM BETONEIRA 400 L. AF_08/2019</v>
          </cell>
          <cell r="O33225" t="str">
            <v>M3</v>
          </cell>
          <cell r="P33225" t="str">
            <v>ATRIBUÍDO SÃO PAULO</v>
          </cell>
          <cell r="Q33225">
            <v>1.2500000000000001E-2</v>
          </cell>
          <cell r="R33225">
            <v>473.1</v>
          </cell>
        </row>
        <row r="33226">
          <cell r="M33226">
            <v>88309</v>
          </cell>
          <cell r="N33226" t="str">
            <v>PEDREIRO COM ENCARGOS COMPLEMENTARES</v>
          </cell>
          <cell r="O33226" t="str">
            <v>H</v>
          </cell>
          <cell r="P33226" t="str">
            <v>COLETADO</v>
          </cell>
          <cell r="Q33226">
            <v>1.72</v>
          </cell>
          <cell r="R33226">
            <v>19.43</v>
          </cell>
        </row>
        <row r="33227">
          <cell r="M33227">
            <v>88316</v>
          </cell>
          <cell r="N33227" t="str">
            <v>SERVENTE COM ENCARGOS COMPLEMENTARES</v>
          </cell>
          <cell r="O33227" t="str">
            <v>H</v>
          </cell>
          <cell r="P33227" t="str">
            <v>COLETADO</v>
          </cell>
          <cell r="Q33227">
            <v>0.86</v>
          </cell>
          <cell r="R33227">
            <v>14.25</v>
          </cell>
        </row>
        <row r="33228">
          <cell r="M33228" t="str">
            <v/>
          </cell>
          <cell r="N33228" t="str">
            <v/>
          </cell>
          <cell r="O33228" t="str">
            <v/>
          </cell>
          <cell r="P33228" t="str">
            <v/>
          </cell>
          <cell r="Q33228" t="str">
            <v/>
          </cell>
          <cell r="R33228" t="str">
            <v/>
          </cell>
        </row>
        <row r="33229">
          <cell r="M33229">
            <v>34558</v>
          </cell>
          <cell r="N33229" t="str">
            <v>TELA DE ACO SOLDADA GALVANIZADA/ZINCADA PARA ALVENARIA, FIO D = *1,20 A 1,70* MM, MALHA 15 X 15 MM, (C X L) *50 X 10,5* CM</v>
          </cell>
          <cell r="O33229" t="str">
            <v>M</v>
          </cell>
          <cell r="P33229" t="str">
            <v>ATRIBUÍDO SÃO PAULO</v>
          </cell>
          <cell r="Q33229">
            <v>0.78500000000000003</v>
          </cell>
          <cell r="R33229">
            <v>4.6900000000000004</v>
          </cell>
        </row>
        <row r="33230">
          <cell r="M33230">
            <v>37395</v>
          </cell>
          <cell r="N33230" t="str">
            <v>PINO DE ACO COM FURO, HASTE = 27 MM (ACAO DIRETA)</v>
          </cell>
          <cell r="O33230" t="str">
            <v>CENTO</v>
          </cell>
          <cell r="P33230" t="str">
            <v>ATRIBUÍDO SÃO PAULO</v>
          </cell>
          <cell r="Q33230">
            <v>1.89E-2</v>
          </cell>
          <cell r="R33230">
            <v>38.56</v>
          </cell>
        </row>
        <row r="33231">
          <cell r="M33231">
            <v>38783</v>
          </cell>
          <cell r="N33231" t="str">
            <v>BLOCO CERAMICO DE VEDACAO COM FUROS NA HORIZONTAL, 11,5 X 19 X 19 CM - 4,5 MPA (NBR 15270)</v>
          </cell>
          <cell r="O33231" t="str">
            <v>UN</v>
          </cell>
          <cell r="P33231" t="str">
            <v>COEFICIENTE DE REPRESENTATIVIDADE</v>
          </cell>
          <cell r="Q33231">
            <v>28.31</v>
          </cell>
          <cell r="R33231">
            <v>1.1399999999999999</v>
          </cell>
        </row>
        <row r="33232">
          <cell r="M33232">
            <v>87369</v>
          </cell>
          <cell r="N33232" t="str">
            <v>ARGAMASSA TRAÇO 1:2:8 (EM VOLUME DE CIMENTO, CAL E AREIA MÉDIA ÚMIDA) PARA EMBOÇO/MASSA ÚNICA/ASSENTAMENTO DE ALVENARIA DE VEDAÇÃO, PREPARO MANUAL. AF_08/2019</v>
          </cell>
          <cell r="O33232" t="str">
            <v>M3</v>
          </cell>
          <cell r="P33232" t="str">
            <v>COLETADO</v>
          </cell>
          <cell r="Q33232">
            <v>1.2500000000000001E-2</v>
          </cell>
          <cell r="R33232">
            <v>551.75</v>
          </cell>
        </row>
        <row r="33233">
          <cell r="M33233">
            <v>88309</v>
          </cell>
          <cell r="N33233" t="str">
            <v>PEDREIRO COM ENCARGOS COMPLEMENTARES</v>
          </cell>
          <cell r="O33233" t="str">
            <v>H</v>
          </cell>
          <cell r="P33233" t="str">
            <v>COLETADO</v>
          </cell>
          <cell r="Q33233">
            <v>1.72</v>
          </cell>
          <cell r="R33233">
            <v>19.43</v>
          </cell>
        </row>
        <row r="33234">
          <cell r="M33234">
            <v>88316</v>
          </cell>
          <cell r="N33234" t="str">
            <v>SERVENTE COM ENCARGOS COMPLEMENTARES</v>
          </cell>
          <cell r="O33234" t="str">
            <v>H</v>
          </cell>
          <cell r="P33234" t="str">
            <v>COLETADO</v>
          </cell>
          <cell r="Q33234">
            <v>0.86</v>
          </cell>
          <cell r="R33234">
            <v>14.25</v>
          </cell>
        </row>
        <row r="33235">
          <cell r="M33235" t="str">
            <v/>
          </cell>
          <cell r="N33235" t="str">
            <v/>
          </cell>
          <cell r="O33235" t="str">
            <v/>
          </cell>
          <cell r="P33235" t="str">
            <v/>
          </cell>
          <cell r="Q33235" t="str">
            <v/>
          </cell>
          <cell r="R33235" t="str">
            <v/>
          </cell>
        </row>
        <row r="33236">
          <cell r="M33236">
            <v>7267</v>
          </cell>
          <cell r="N33236" t="str">
            <v>BLOCO CERAMICO VAZADO PARA ALVENARIA DE VEDACAO, 6 FUROS, DE 9 X 14 X 19 CM (L X A X C)</v>
          </cell>
          <cell r="O33236" t="str">
            <v>UN</v>
          </cell>
          <cell r="P33236" t="str">
            <v>COEFICIENTE DE REPRESENTATIVIDADE</v>
          </cell>
          <cell r="Q33236">
            <v>37.74</v>
          </cell>
          <cell r="R33236">
            <v>0.77</v>
          </cell>
        </row>
        <row r="33237">
          <cell r="M33237">
            <v>34557</v>
          </cell>
          <cell r="N33237" t="str">
            <v>TELA DE ACO SOLDADA GALVANIZADA/ZINCADA PARA ALVENARIA, FIO D = *1,20 A 1,70* MM, MALHA 15 X 15 MM, (C X L) *50 X 7,5* CM</v>
          </cell>
          <cell r="O33237" t="str">
            <v>M</v>
          </cell>
          <cell r="P33237" t="str">
            <v>ATRIBUÍDO SÃO PAULO</v>
          </cell>
          <cell r="Q33237">
            <v>1.0900000000000001</v>
          </cell>
          <cell r="R33237">
            <v>3.65</v>
          </cell>
        </row>
        <row r="33238">
          <cell r="M33238">
            <v>37395</v>
          </cell>
          <cell r="N33238" t="str">
            <v>PINO DE ACO COM FURO, HASTE = 27 MM (ACAO DIRETA)</v>
          </cell>
          <cell r="O33238" t="str">
            <v>CENTO</v>
          </cell>
          <cell r="P33238" t="str">
            <v>ATRIBUÍDO SÃO PAULO</v>
          </cell>
          <cell r="Q33238">
            <v>1.3100000000000001E-2</v>
          </cell>
          <cell r="R33238">
            <v>38.56</v>
          </cell>
        </row>
        <row r="33239">
          <cell r="M33239">
            <v>87292</v>
          </cell>
          <cell r="N33239" t="str">
            <v>ARGAMASSA TRAÇO 1:2:8 (EM VOLUME DE CIMENTO, CAL E AREIA MÉDIA ÚMIDA) PARA EMBOÇO/MASSA ÚNICA/ASSENTAMENTO DE ALVENARIA DE VEDAÇÃO, PREPARO MECÂNICO COM BETONEIRA 400 L. AF_08/2019</v>
          </cell>
          <cell r="O33239" t="str">
            <v>M3</v>
          </cell>
          <cell r="P33239" t="str">
            <v>ATRIBUÍDO SÃO PAULO</v>
          </cell>
          <cell r="Q33239">
            <v>1.06E-2</v>
          </cell>
          <cell r="R33239">
            <v>473.1</v>
          </cell>
        </row>
        <row r="33240">
          <cell r="M33240">
            <v>88309</v>
          </cell>
          <cell r="N33240" t="str">
            <v>PEDREIRO COM ENCARGOS COMPLEMENTARES</v>
          </cell>
          <cell r="O33240" t="str">
            <v>H</v>
          </cell>
          <cell r="P33240" t="str">
            <v>COLETADO</v>
          </cell>
          <cell r="Q33240">
            <v>2.3340000000000001</v>
          </cell>
          <cell r="R33240">
            <v>19.43</v>
          </cell>
        </row>
        <row r="33241">
          <cell r="M33241">
            <v>88316</v>
          </cell>
          <cell r="N33241" t="str">
            <v>SERVENTE COM ENCARGOS COMPLEMENTARES</v>
          </cell>
          <cell r="O33241" t="str">
            <v>H</v>
          </cell>
          <cell r="P33241" t="str">
            <v>COLETADO</v>
          </cell>
          <cell r="Q33241">
            <v>1.167</v>
          </cell>
          <cell r="R33241">
            <v>14.25</v>
          </cell>
        </row>
        <row r="33242">
          <cell r="M33242" t="str">
            <v/>
          </cell>
          <cell r="N33242" t="str">
            <v/>
          </cell>
          <cell r="O33242" t="str">
            <v/>
          </cell>
          <cell r="P33242" t="str">
            <v/>
          </cell>
          <cell r="Q33242" t="str">
            <v/>
          </cell>
          <cell r="R33242" t="str">
            <v/>
          </cell>
        </row>
        <row r="33243">
          <cell r="M33243">
            <v>7267</v>
          </cell>
          <cell r="N33243" t="str">
            <v>BLOCO CERAMICO VAZADO PARA ALVENARIA DE VEDACAO, 6 FUROS, DE 9 X 14 X 19 CM (L X A X C)</v>
          </cell>
          <cell r="O33243" t="str">
            <v>UN</v>
          </cell>
          <cell r="P33243" t="str">
            <v>COEFICIENTE DE REPRESENTATIVIDADE</v>
          </cell>
          <cell r="Q33243">
            <v>37.74</v>
          </cell>
          <cell r="R33243">
            <v>0.77</v>
          </cell>
        </row>
        <row r="33244">
          <cell r="M33244">
            <v>34557</v>
          </cell>
          <cell r="N33244" t="str">
            <v>TELA DE ACO SOLDADA GALVANIZADA/ZINCADA PARA ALVENARIA, FIO D = *1,20 A 1,70* MM, MALHA 15 X 15 MM, (C X L) *50 X 7,5* CM</v>
          </cell>
          <cell r="O33244" t="str">
            <v>M</v>
          </cell>
          <cell r="P33244" t="str">
            <v>ATRIBUÍDO SÃO PAULO</v>
          </cell>
          <cell r="Q33244">
            <v>1.0900000000000001</v>
          </cell>
          <cell r="R33244">
            <v>3.65</v>
          </cell>
        </row>
        <row r="33245">
          <cell r="M33245">
            <v>37395</v>
          </cell>
          <cell r="N33245" t="str">
            <v>PINO DE ACO COM FURO, HASTE = 27 MM (ACAO DIRETA)</v>
          </cell>
          <cell r="O33245" t="str">
            <v>CENTO</v>
          </cell>
          <cell r="P33245" t="str">
            <v>ATRIBUÍDO SÃO PAULO</v>
          </cell>
          <cell r="Q33245">
            <v>1.3100000000000001E-2</v>
          </cell>
          <cell r="R33245">
            <v>38.56</v>
          </cell>
        </row>
        <row r="33246">
          <cell r="M33246">
            <v>87369</v>
          </cell>
          <cell r="N33246" t="str">
            <v>ARGAMASSA TRAÇO 1:2:8 (EM VOLUME DE CIMENTO, CAL E AREIA MÉDIA ÚMIDA) PARA EMBOÇO/MASSA ÚNICA/ASSENTAMENTO DE ALVENARIA DE VEDAÇÃO, PREPARO MANUAL. AF_08/2019</v>
          </cell>
          <cell r="O33246" t="str">
            <v>M3</v>
          </cell>
          <cell r="P33246" t="str">
            <v>COLETADO</v>
          </cell>
          <cell r="Q33246">
            <v>1.06E-2</v>
          </cell>
          <cell r="R33246">
            <v>551.75</v>
          </cell>
        </row>
        <row r="33247">
          <cell r="M33247">
            <v>88309</v>
          </cell>
          <cell r="N33247" t="str">
            <v>PEDREIRO COM ENCARGOS COMPLEMENTARES</v>
          </cell>
          <cell r="O33247" t="str">
            <v>H</v>
          </cell>
          <cell r="P33247" t="str">
            <v>COLETADO</v>
          </cell>
          <cell r="Q33247">
            <v>2.3340000000000001</v>
          </cell>
          <cell r="R33247">
            <v>19.43</v>
          </cell>
        </row>
        <row r="33248">
          <cell r="M33248">
            <v>88316</v>
          </cell>
          <cell r="N33248" t="str">
            <v>SERVENTE COM ENCARGOS COMPLEMENTARES</v>
          </cell>
          <cell r="O33248" t="str">
            <v>H</v>
          </cell>
          <cell r="P33248" t="str">
            <v>COLETADO</v>
          </cell>
          <cell r="Q33248">
            <v>1.167</v>
          </cell>
          <cell r="R33248">
            <v>14.25</v>
          </cell>
        </row>
        <row r="33249">
          <cell r="M33249" t="str">
            <v/>
          </cell>
          <cell r="N33249" t="str">
            <v/>
          </cell>
          <cell r="O33249" t="str">
            <v/>
          </cell>
          <cell r="P33249" t="str">
            <v/>
          </cell>
          <cell r="Q33249" t="str">
            <v/>
          </cell>
          <cell r="R33249" t="str">
            <v/>
          </cell>
        </row>
        <row r="33250">
          <cell r="M33250">
            <v>7267</v>
          </cell>
          <cell r="N33250" t="str">
            <v>BLOCO CERAMICO VAZADO PARA ALVENARIA DE VEDACAO, 6 FUROS, DE 9 X 14 X 19 CM (L X A X C)</v>
          </cell>
          <cell r="O33250" t="str">
            <v>UN</v>
          </cell>
          <cell r="P33250" t="str">
            <v>COEFICIENTE DE REPRESENTATIVIDADE</v>
          </cell>
          <cell r="Q33250">
            <v>56.62</v>
          </cell>
          <cell r="R33250">
            <v>0.77</v>
          </cell>
        </row>
        <row r="33251">
          <cell r="M33251">
            <v>34547</v>
          </cell>
          <cell r="N33251" t="str">
            <v>TELA DE ACO SOLDADA GALVANIZADA/ZINCADA PARA ALVENARIA, FIO  D = *1,20 A 1,70* MM, MALHA 15 X 15 MM, (C X L) *50 X 12* CM</v>
          </cell>
          <cell r="O33251" t="str">
            <v>M</v>
          </cell>
          <cell r="P33251" t="str">
            <v>ATRIBUÍDO SÃO PAULO</v>
          </cell>
          <cell r="Q33251">
            <v>1.51</v>
          </cell>
          <cell r="R33251">
            <v>5.77</v>
          </cell>
        </row>
        <row r="33252">
          <cell r="M33252">
            <v>37395</v>
          </cell>
          <cell r="N33252" t="str">
            <v>PINO DE ACO COM FURO, HASTE = 27 MM (ACAO DIRETA)</v>
          </cell>
          <cell r="O33252" t="str">
            <v>CENTO</v>
          </cell>
          <cell r="P33252" t="str">
            <v>ATRIBUÍDO SÃO PAULO</v>
          </cell>
          <cell r="Q33252">
            <v>3.6299999999999999E-2</v>
          </cell>
          <cell r="R33252">
            <v>38.56</v>
          </cell>
        </row>
        <row r="33253">
          <cell r="M33253">
            <v>87292</v>
          </cell>
          <cell r="N33253" t="str">
            <v>ARGAMASSA TRAÇO 1:2:8 (EM VOLUME DE CIMENTO, CAL E AREIA MÉDIA ÚMIDA) PARA EMBOÇO/MASSA ÚNICA/ASSENTAMENTO DE ALVENARIA DE VEDAÇÃO, PREPARO MECÂNICO COM BETONEIRA 400 L. AF_08/2019</v>
          </cell>
          <cell r="O33253" t="str">
            <v>M3</v>
          </cell>
          <cell r="P33253" t="str">
            <v>ATRIBUÍDO SÃO PAULO</v>
          </cell>
          <cell r="Q33253">
            <v>1.35E-2</v>
          </cell>
          <cell r="R33253">
            <v>473.1</v>
          </cell>
        </row>
        <row r="33254">
          <cell r="M33254">
            <v>88309</v>
          </cell>
          <cell r="N33254" t="str">
            <v>PEDREIRO COM ENCARGOS COMPLEMENTARES</v>
          </cell>
          <cell r="O33254" t="str">
            <v>H</v>
          </cell>
          <cell r="P33254" t="str">
            <v>COLETADO</v>
          </cell>
          <cell r="Q33254">
            <v>3.6309999999999998</v>
          </cell>
          <cell r="R33254">
            <v>19.43</v>
          </cell>
        </row>
        <row r="33255">
          <cell r="M33255">
            <v>88316</v>
          </cell>
          <cell r="N33255" t="str">
            <v>SERVENTE COM ENCARGOS COMPLEMENTARES</v>
          </cell>
          <cell r="O33255" t="str">
            <v>H</v>
          </cell>
          <cell r="P33255" t="str">
            <v>COLETADO</v>
          </cell>
          <cell r="Q33255">
            <v>1.8160000000000001</v>
          </cell>
          <cell r="R33255">
            <v>14.25</v>
          </cell>
        </row>
        <row r="33256">
          <cell r="M33256" t="str">
            <v/>
          </cell>
          <cell r="N33256" t="str">
            <v/>
          </cell>
          <cell r="O33256" t="str">
            <v/>
          </cell>
          <cell r="P33256" t="str">
            <v/>
          </cell>
          <cell r="Q33256" t="str">
            <v/>
          </cell>
          <cell r="R33256" t="str">
            <v/>
          </cell>
        </row>
        <row r="33257">
          <cell r="M33257">
            <v>7267</v>
          </cell>
          <cell r="N33257" t="str">
            <v>BLOCO CERAMICO VAZADO PARA ALVENARIA DE VEDACAO, 6 FUROS, DE 9 X 14 X 19 CM (L X A X C)</v>
          </cell>
          <cell r="O33257" t="str">
            <v>UN</v>
          </cell>
          <cell r="P33257" t="str">
            <v>COEFICIENTE DE REPRESENTATIVIDADE</v>
          </cell>
          <cell r="Q33257">
            <v>56.62</v>
          </cell>
          <cell r="R33257">
            <v>0.77</v>
          </cell>
        </row>
        <row r="33258">
          <cell r="M33258">
            <v>34547</v>
          </cell>
          <cell r="N33258" t="str">
            <v>TELA DE ACO SOLDADA GALVANIZADA/ZINCADA PARA ALVENARIA, FIO  D = *1,20 A 1,70* MM, MALHA 15 X 15 MM, (C X L) *50 X 12* CM</v>
          </cell>
          <cell r="O33258" t="str">
            <v>M</v>
          </cell>
          <cell r="P33258" t="str">
            <v>ATRIBUÍDO SÃO PAULO</v>
          </cell>
          <cell r="Q33258">
            <v>1.51</v>
          </cell>
          <cell r="R33258">
            <v>5.77</v>
          </cell>
        </row>
        <row r="33259">
          <cell r="M33259">
            <v>37395</v>
          </cell>
          <cell r="N33259" t="str">
            <v>PINO DE ACO COM FURO, HASTE = 27 MM (ACAO DIRETA)</v>
          </cell>
          <cell r="O33259" t="str">
            <v>CENTO</v>
          </cell>
          <cell r="P33259" t="str">
            <v>ATRIBUÍDO SÃO PAULO</v>
          </cell>
          <cell r="Q33259">
            <v>3.6299999999999999E-2</v>
          </cell>
          <cell r="R33259">
            <v>38.56</v>
          </cell>
        </row>
        <row r="33260">
          <cell r="M33260">
            <v>87369</v>
          </cell>
          <cell r="N33260" t="str">
            <v>ARGAMASSA TRAÇO 1:2:8 (EM VOLUME DE CIMENTO, CAL E AREIA MÉDIA ÚMIDA) PARA EMBOÇO/MASSA ÚNICA/ASSENTAMENTO DE ALVENARIA DE VEDAÇÃO, PREPARO MANUAL. AF_08/2019</v>
          </cell>
          <cell r="O33260" t="str">
            <v>M3</v>
          </cell>
          <cell r="P33260" t="str">
            <v>COLETADO</v>
          </cell>
          <cell r="Q33260">
            <v>1.35E-2</v>
          </cell>
          <cell r="R33260">
            <v>551.75</v>
          </cell>
        </row>
        <row r="33261">
          <cell r="M33261">
            <v>88309</v>
          </cell>
          <cell r="N33261" t="str">
            <v>PEDREIRO COM ENCARGOS COMPLEMENTARES</v>
          </cell>
          <cell r="O33261" t="str">
            <v>H</v>
          </cell>
          <cell r="P33261" t="str">
            <v>COLETADO</v>
          </cell>
          <cell r="Q33261">
            <v>3.6309999999999998</v>
          </cell>
          <cell r="R33261">
            <v>19.43</v>
          </cell>
        </row>
        <row r="33262">
          <cell r="M33262">
            <v>88316</v>
          </cell>
          <cell r="N33262" t="str">
            <v>SERVENTE COM ENCARGOS COMPLEMENTARES</v>
          </cell>
          <cell r="O33262" t="str">
            <v>H</v>
          </cell>
          <cell r="P33262" t="str">
            <v>COLETADO</v>
          </cell>
          <cell r="Q33262">
            <v>1.8160000000000001</v>
          </cell>
          <cell r="R33262">
            <v>14.25</v>
          </cell>
        </row>
        <row r="33263">
          <cell r="M33263" t="str">
            <v/>
          </cell>
          <cell r="N33263" t="str">
            <v/>
          </cell>
          <cell r="O33263" t="str">
            <v/>
          </cell>
          <cell r="P33263" t="str">
            <v/>
          </cell>
          <cell r="Q33263" t="str">
            <v/>
          </cell>
          <cell r="R33263" t="str">
            <v/>
          </cell>
        </row>
        <row r="33264">
          <cell r="M33264">
            <v>7266</v>
          </cell>
          <cell r="N33264" t="str">
            <v>BLOCO CERAMICO VAZADO PARA ALVENARIA DE VEDACAO, DE 9 X 19 X 19 CM (L X A X C)</v>
          </cell>
          <cell r="O33264" t="str">
            <v>MIL</v>
          </cell>
          <cell r="P33264" t="str">
            <v>COLETADO</v>
          </cell>
          <cell r="Q33264">
            <v>2.8309999999999998E-2</v>
          </cell>
          <cell r="R33264">
            <v>851.72</v>
          </cell>
        </row>
        <row r="33265">
          <cell r="M33265">
            <v>34557</v>
          </cell>
          <cell r="N33265" t="str">
            <v>TELA DE ACO SOLDADA GALVANIZADA/ZINCADA PARA ALVENARIA, FIO D = *1,20 A 1,70* MM, MALHA 15 X 15 MM, (C X L) *50 X 7,5* CM</v>
          </cell>
          <cell r="O33265" t="str">
            <v>M</v>
          </cell>
          <cell r="P33265" t="str">
            <v>ATRIBUÍDO SÃO PAULO</v>
          </cell>
          <cell r="Q33265">
            <v>0.42</v>
          </cell>
          <cell r="R33265">
            <v>3.65</v>
          </cell>
        </row>
        <row r="33266">
          <cell r="M33266">
            <v>37395</v>
          </cell>
          <cell r="N33266" t="str">
            <v>PINO DE ACO COM FURO, HASTE = 27 MM (ACAO DIRETA)</v>
          </cell>
          <cell r="O33266" t="str">
            <v>CENTO</v>
          </cell>
          <cell r="P33266" t="str">
            <v>ATRIBUÍDO SÃO PAULO</v>
          </cell>
          <cell r="Q33266">
            <v>5.0000000000000001E-3</v>
          </cell>
          <cell r="R33266">
            <v>38.56</v>
          </cell>
        </row>
        <row r="33267">
          <cell r="M33267">
            <v>87292</v>
          </cell>
          <cell r="N33267" t="str">
            <v>ARGAMASSA TRAÇO 1:2:8 (EM VOLUME DE CIMENTO, CAL E AREIA MÉDIA ÚMIDA) PARA EMBOÇO/MASSA ÚNICA/ASSENTAMENTO DE ALVENARIA DE VEDAÇÃO, PREPARO MECÂNICO COM BETONEIRA 400 L. AF_08/2019</v>
          </cell>
          <cell r="O33267" t="str">
            <v>M3</v>
          </cell>
          <cell r="P33267" t="str">
            <v>ATRIBUÍDO SÃO PAULO</v>
          </cell>
          <cell r="Q33267">
            <v>9.7999999999999997E-3</v>
          </cell>
          <cell r="R33267">
            <v>473.1</v>
          </cell>
        </row>
        <row r="33268">
          <cell r="M33268">
            <v>88309</v>
          </cell>
          <cell r="N33268" t="str">
            <v>PEDREIRO COM ENCARGOS COMPLEMENTARES</v>
          </cell>
          <cell r="O33268" t="str">
            <v>H</v>
          </cell>
          <cell r="P33268" t="str">
            <v>COLETADO</v>
          </cell>
          <cell r="Q33268">
            <v>1.55</v>
          </cell>
          <cell r="R33268">
            <v>19.43</v>
          </cell>
        </row>
        <row r="33269">
          <cell r="M33269">
            <v>88316</v>
          </cell>
          <cell r="N33269" t="str">
            <v>SERVENTE COM ENCARGOS COMPLEMENTARES</v>
          </cell>
          <cell r="O33269" t="str">
            <v>H</v>
          </cell>
          <cell r="P33269" t="str">
            <v>COLETADO</v>
          </cell>
          <cell r="Q33269">
            <v>0.77500000000000002</v>
          </cell>
          <cell r="R33269">
            <v>14.25</v>
          </cell>
        </row>
        <row r="33270">
          <cell r="M33270" t="str">
            <v/>
          </cell>
          <cell r="N33270" t="str">
            <v/>
          </cell>
          <cell r="O33270" t="str">
            <v/>
          </cell>
          <cell r="P33270" t="str">
            <v/>
          </cell>
          <cell r="Q33270" t="str">
            <v/>
          </cell>
          <cell r="R33270" t="str">
            <v/>
          </cell>
        </row>
        <row r="33271">
          <cell r="M33271">
            <v>7266</v>
          </cell>
          <cell r="N33271" t="str">
            <v>BLOCO CERAMICO VAZADO PARA ALVENARIA DE VEDACAO, DE 9 X 19 X 19 CM (L X A X C)</v>
          </cell>
          <cell r="O33271" t="str">
            <v>MIL</v>
          </cell>
          <cell r="P33271" t="str">
            <v>COLETADO</v>
          </cell>
          <cell r="Q33271">
            <v>2.8309999999999998E-2</v>
          </cell>
          <cell r="R33271">
            <v>851.72</v>
          </cell>
        </row>
        <row r="33272">
          <cell r="M33272">
            <v>34557</v>
          </cell>
          <cell r="N33272" t="str">
            <v>TELA DE ACO SOLDADA GALVANIZADA/ZINCADA PARA ALVENARIA, FIO D = *1,20 A 1,70* MM, MALHA 15 X 15 MM, (C X L) *50 X 7,5* CM</v>
          </cell>
          <cell r="O33272" t="str">
            <v>M</v>
          </cell>
          <cell r="P33272" t="str">
            <v>ATRIBUÍDO SÃO PAULO</v>
          </cell>
          <cell r="Q33272">
            <v>0.42</v>
          </cell>
          <cell r="R33272">
            <v>3.65</v>
          </cell>
        </row>
        <row r="33273">
          <cell r="M33273">
            <v>37395</v>
          </cell>
          <cell r="N33273" t="str">
            <v>PINO DE ACO COM FURO, HASTE = 27 MM (ACAO DIRETA)</v>
          </cell>
          <cell r="O33273" t="str">
            <v>CENTO</v>
          </cell>
          <cell r="P33273" t="str">
            <v>ATRIBUÍDO SÃO PAULO</v>
          </cell>
          <cell r="Q33273">
            <v>5.0000000000000001E-3</v>
          </cell>
          <cell r="R33273">
            <v>38.56</v>
          </cell>
        </row>
        <row r="33274">
          <cell r="M33274">
            <v>87369</v>
          </cell>
          <cell r="N33274" t="str">
            <v>ARGAMASSA TRAÇO 1:2:8 (EM VOLUME DE CIMENTO, CAL E AREIA MÉDIA ÚMIDA) PARA EMBOÇO/MASSA ÚNICA/ASSENTAMENTO DE ALVENARIA DE VEDAÇÃO, PREPARO MANUAL. AF_08/2019</v>
          </cell>
          <cell r="O33274" t="str">
            <v>M3</v>
          </cell>
          <cell r="P33274" t="str">
            <v>COLETADO</v>
          </cell>
          <cell r="Q33274">
            <v>9.7999999999999997E-3</v>
          </cell>
          <cell r="R33274">
            <v>551.75</v>
          </cell>
        </row>
        <row r="33275">
          <cell r="M33275">
            <v>88309</v>
          </cell>
          <cell r="N33275" t="str">
            <v>PEDREIRO COM ENCARGOS COMPLEMENTARES</v>
          </cell>
          <cell r="O33275" t="str">
            <v>H</v>
          </cell>
          <cell r="P33275" t="str">
            <v>COLETADO</v>
          </cell>
          <cell r="Q33275">
            <v>1.55</v>
          </cell>
          <cell r="R33275">
            <v>19.43</v>
          </cell>
        </row>
        <row r="33276">
          <cell r="M33276">
            <v>88316</v>
          </cell>
          <cell r="N33276" t="str">
            <v>SERVENTE COM ENCARGOS COMPLEMENTARES</v>
          </cell>
          <cell r="O33276" t="str">
            <v>H</v>
          </cell>
          <cell r="P33276" t="str">
            <v>COLETADO</v>
          </cell>
          <cell r="Q33276">
            <v>0.77500000000000002</v>
          </cell>
          <cell r="R33276">
            <v>14.25</v>
          </cell>
        </row>
        <row r="33277">
          <cell r="M33277" t="str">
            <v/>
          </cell>
          <cell r="N33277" t="str">
            <v/>
          </cell>
          <cell r="O33277" t="str">
            <v/>
          </cell>
          <cell r="P33277" t="str">
            <v/>
          </cell>
          <cell r="Q33277" t="str">
            <v/>
          </cell>
          <cell r="R33277" t="str">
            <v/>
          </cell>
        </row>
        <row r="33278">
          <cell r="M33278">
            <v>34558</v>
          </cell>
          <cell r="N33278" t="str">
            <v>TELA DE ACO SOLDADA GALVANIZADA/ZINCADA PARA ALVENARIA, FIO D = *1,20 A 1,70* MM, MALHA 15 X 15 MM, (C X L) *50 X 10,5* CM</v>
          </cell>
          <cell r="O33278" t="str">
            <v>M</v>
          </cell>
          <cell r="P33278" t="str">
            <v>ATRIBUÍDO SÃO PAULO</v>
          </cell>
          <cell r="Q33278">
            <v>0.42</v>
          </cell>
          <cell r="R33278">
            <v>4.6900000000000004</v>
          </cell>
        </row>
        <row r="33279">
          <cell r="M33279">
            <v>37395</v>
          </cell>
          <cell r="N33279" t="str">
            <v>PINO DE ACO COM FURO, HASTE = 27 MM (ACAO DIRETA)</v>
          </cell>
          <cell r="O33279" t="str">
            <v>CENTO</v>
          </cell>
          <cell r="P33279" t="str">
            <v>ATRIBUÍDO SÃO PAULO</v>
          </cell>
          <cell r="Q33279">
            <v>0.01</v>
          </cell>
          <cell r="R33279">
            <v>38.56</v>
          </cell>
        </row>
        <row r="33280">
          <cell r="M33280">
            <v>38783</v>
          </cell>
          <cell r="N33280" t="str">
            <v>BLOCO CERAMICO DE VEDACAO COM FUROS NA HORIZONTAL, 11,5 X 19 X 19 CM - 4,5 MPA (NBR 15270)</v>
          </cell>
          <cell r="O33280" t="str">
            <v>UN</v>
          </cell>
          <cell r="P33280" t="str">
            <v>COEFICIENTE DE REPRESENTATIVIDADE</v>
          </cell>
          <cell r="Q33280">
            <v>28.31</v>
          </cell>
          <cell r="R33280">
            <v>1.1399999999999999</v>
          </cell>
        </row>
        <row r="33281">
          <cell r="M33281">
            <v>87292</v>
          </cell>
          <cell r="N33281" t="str">
            <v>ARGAMASSA TRAÇO 1:2:8 (EM VOLUME DE CIMENTO, CAL E AREIA MÉDIA ÚMIDA) PARA EMBOÇO/MASSA ÚNICA/ASSENTAMENTO DE ALVENARIA DE VEDAÇÃO, PREPARO MECÂNICO COM BETONEIRA 400 L. AF_08/2019</v>
          </cell>
          <cell r="O33281" t="str">
            <v>M3</v>
          </cell>
          <cell r="P33281" t="str">
            <v>ATRIBUÍDO SÃO PAULO</v>
          </cell>
          <cell r="Q33281">
            <v>1.2500000000000001E-2</v>
          </cell>
          <cell r="R33281">
            <v>473.1</v>
          </cell>
        </row>
        <row r="33282">
          <cell r="M33282">
            <v>88309</v>
          </cell>
          <cell r="N33282" t="str">
            <v>PEDREIRO COM ENCARGOS COMPLEMENTARES</v>
          </cell>
          <cell r="O33282" t="str">
            <v>H</v>
          </cell>
          <cell r="P33282" t="str">
            <v>COLETADO</v>
          </cell>
          <cell r="Q33282">
            <v>1.29</v>
          </cell>
          <cell r="R33282">
            <v>19.43</v>
          </cell>
        </row>
        <row r="33283">
          <cell r="M33283">
            <v>88316</v>
          </cell>
          <cell r="N33283" t="str">
            <v>SERVENTE COM ENCARGOS COMPLEMENTARES</v>
          </cell>
          <cell r="O33283" t="str">
            <v>H</v>
          </cell>
          <cell r="P33283" t="str">
            <v>COLETADO</v>
          </cell>
          <cell r="Q33283">
            <v>0.64500000000000002</v>
          </cell>
          <cell r="R33283">
            <v>14.25</v>
          </cell>
        </row>
        <row r="33284">
          <cell r="M33284" t="str">
            <v/>
          </cell>
          <cell r="N33284" t="str">
            <v/>
          </cell>
          <cell r="O33284" t="str">
            <v/>
          </cell>
          <cell r="P33284" t="str">
            <v/>
          </cell>
          <cell r="Q33284" t="str">
            <v/>
          </cell>
          <cell r="R33284" t="str">
            <v/>
          </cell>
        </row>
        <row r="33285">
          <cell r="M33285">
            <v>34558</v>
          </cell>
          <cell r="N33285" t="str">
            <v>TELA DE ACO SOLDADA GALVANIZADA/ZINCADA PARA ALVENARIA, FIO D = *1,20 A 1,70* MM, MALHA 15 X 15 MM, (C X L) *50 X 10,5* CM</v>
          </cell>
          <cell r="O33285" t="str">
            <v>M</v>
          </cell>
          <cell r="P33285" t="str">
            <v>ATRIBUÍDO SÃO PAULO</v>
          </cell>
          <cell r="Q33285">
            <v>0.42</v>
          </cell>
          <cell r="R33285">
            <v>4.6900000000000004</v>
          </cell>
        </row>
        <row r="33286">
          <cell r="M33286">
            <v>37395</v>
          </cell>
          <cell r="N33286" t="str">
            <v>PINO DE ACO COM FURO, HASTE = 27 MM (ACAO DIRETA)</v>
          </cell>
          <cell r="O33286" t="str">
            <v>CENTO</v>
          </cell>
          <cell r="P33286" t="str">
            <v>ATRIBUÍDO SÃO PAULO</v>
          </cell>
          <cell r="Q33286">
            <v>0.01</v>
          </cell>
          <cell r="R33286">
            <v>38.56</v>
          </cell>
        </row>
        <row r="33287">
          <cell r="M33287">
            <v>38783</v>
          </cell>
          <cell r="N33287" t="str">
            <v>BLOCO CERAMICO DE VEDACAO COM FUROS NA HORIZONTAL, 11,5 X 19 X 19 CM - 4,5 MPA (NBR 15270)</v>
          </cell>
          <cell r="O33287" t="str">
            <v>UN</v>
          </cell>
          <cell r="P33287" t="str">
            <v>COEFICIENTE DE REPRESENTATIVIDADE</v>
          </cell>
          <cell r="Q33287">
            <v>28.31</v>
          </cell>
          <cell r="R33287">
            <v>1.1399999999999999</v>
          </cell>
        </row>
        <row r="33288">
          <cell r="M33288">
            <v>87369</v>
          </cell>
          <cell r="N33288" t="str">
            <v>ARGAMASSA TRAÇO 1:2:8 (EM VOLUME DE CIMENTO, CAL E AREIA MÉDIA ÚMIDA) PARA EMBOÇO/MASSA ÚNICA/ASSENTAMENTO DE ALVENARIA DE VEDAÇÃO, PREPARO MANUAL. AF_08/2019</v>
          </cell>
          <cell r="O33288" t="str">
            <v>M3</v>
          </cell>
          <cell r="P33288" t="str">
            <v>COLETADO</v>
          </cell>
          <cell r="Q33288">
            <v>1.2500000000000001E-2</v>
          </cell>
          <cell r="R33288">
            <v>551.75</v>
          </cell>
        </row>
        <row r="33289">
          <cell r="M33289">
            <v>88309</v>
          </cell>
          <cell r="N33289" t="str">
            <v>PEDREIRO COM ENCARGOS COMPLEMENTARES</v>
          </cell>
          <cell r="O33289" t="str">
            <v>H</v>
          </cell>
          <cell r="P33289" t="str">
            <v>COLETADO</v>
          </cell>
          <cell r="Q33289">
            <v>1.29</v>
          </cell>
          <cell r="R33289">
            <v>19.43</v>
          </cell>
        </row>
        <row r="33290">
          <cell r="M33290">
            <v>88316</v>
          </cell>
          <cell r="N33290" t="str">
            <v>SERVENTE COM ENCARGOS COMPLEMENTARES</v>
          </cell>
          <cell r="O33290" t="str">
            <v>H</v>
          </cell>
          <cell r="P33290" t="str">
            <v>COLETADO</v>
          </cell>
          <cell r="Q33290">
            <v>0.64500000000000002</v>
          </cell>
          <cell r="R33290">
            <v>14.25</v>
          </cell>
        </row>
        <row r="33291">
          <cell r="M33291" t="str">
            <v/>
          </cell>
          <cell r="N33291" t="str">
            <v/>
          </cell>
          <cell r="O33291" t="str">
            <v/>
          </cell>
          <cell r="P33291" t="str">
            <v/>
          </cell>
          <cell r="Q33291" t="str">
            <v/>
          </cell>
          <cell r="R33291" t="str">
            <v/>
          </cell>
        </row>
        <row r="33292">
          <cell r="M33292">
            <v>7267</v>
          </cell>
          <cell r="N33292" t="str">
            <v>BLOCO CERAMICO VAZADO PARA ALVENARIA DE VEDACAO, 6 FUROS, DE 9 X 14 X 19 CM (L X A X C)</v>
          </cell>
          <cell r="O33292" t="str">
            <v>UN</v>
          </cell>
          <cell r="P33292" t="str">
            <v>COEFICIENTE DE REPRESENTATIVIDADE</v>
          </cell>
          <cell r="Q33292">
            <v>37.74</v>
          </cell>
          <cell r="R33292">
            <v>0.77</v>
          </cell>
        </row>
        <row r="33293">
          <cell r="M33293">
            <v>34557</v>
          </cell>
          <cell r="N33293" t="str">
            <v>TELA DE ACO SOLDADA GALVANIZADA/ZINCADA PARA ALVENARIA, FIO D = *1,20 A 1,70* MM, MALHA 15 X 15 MM, (C X L) *50 X 7,5* CM</v>
          </cell>
          <cell r="O33293" t="str">
            <v>M</v>
          </cell>
          <cell r="P33293" t="str">
            <v>ATRIBUÍDO SÃO PAULO</v>
          </cell>
          <cell r="Q33293">
            <v>0.57999999999999996</v>
          </cell>
          <cell r="R33293">
            <v>3.65</v>
          </cell>
        </row>
        <row r="33294">
          <cell r="M33294">
            <v>37395</v>
          </cell>
          <cell r="N33294" t="str">
            <v>PINO DE ACO COM FURO, HASTE = 27 MM (ACAO DIRETA)</v>
          </cell>
          <cell r="O33294" t="str">
            <v>CENTO</v>
          </cell>
          <cell r="P33294" t="str">
            <v>ATRIBUÍDO SÃO PAULO</v>
          </cell>
          <cell r="Q33294">
            <v>6.8999999999999999E-3</v>
          </cell>
          <cell r="R33294">
            <v>38.56</v>
          </cell>
        </row>
        <row r="33295">
          <cell r="M33295">
            <v>87292</v>
          </cell>
          <cell r="N33295" t="str">
            <v>ARGAMASSA TRAÇO 1:2:8 (EM VOLUME DE CIMENTO, CAL E AREIA MÉDIA ÚMIDA) PARA EMBOÇO/MASSA ÚNICA/ASSENTAMENTO DE ALVENARIA DE VEDAÇÃO, PREPARO MECÂNICO COM BETONEIRA 400 L. AF_08/2019</v>
          </cell>
          <cell r="O33295" t="str">
            <v>M3</v>
          </cell>
          <cell r="P33295" t="str">
            <v>ATRIBUÍDO SÃO PAULO</v>
          </cell>
          <cell r="Q33295">
            <v>1.06E-2</v>
          </cell>
          <cell r="R33295">
            <v>473.1</v>
          </cell>
        </row>
        <row r="33296">
          <cell r="M33296">
            <v>88309</v>
          </cell>
          <cell r="N33296" t="str">
            <v>PEDREIRO COM ENCARGOS COMPLEMENTARES</v>
          </cell>
          <cell r="O33296" t="str">
            <v>H</v>
          </cell>
          <cell r="P33296" t="str">
            <v>COLETADO</v>
          </cell>
          <cell r="Q33296">
            <v>1.7509999999999999</v>
          </cell>
          <cell r="R33296">
            <v>19.43</v>
          </cell>
        </row>
        <row r="33297">
          <cell r="M33297">
            <v>88316</v>
          </cell>
          <cell r="N33297" t="str">
            <v>SERVENTE COM ENCARGOS COMPLEMENTARES</v>
          </cell>
          <cell r="O33297" t="str">
            <v>H</v>
          </cell>
          <cell r="P33297" t="str">
            <v>COLETADO</v>
          </cell>
          <cell r="Q33297">
            <v>0.876</v>
          </cell>
          <cell r="R33297">
            <v>14.25</v>
          </cell>
        </row>
        <row r="33298">
          <cell r="M33298" t="str">
            <v/>
          </cell>
          <cell r="N33298" t="str">
            <v/>
          </cell>
          <cell r="O33298" t="str">
            <v/>
          </cell>
          <cell r="P33298" t="str">
            <v/>
          </cell>
          <cell r="Q33298" t="str">
            <v/>
          </cell>
          <cell r="R33298" t="str">
            <v/>
          </cell>
        </row>
        <row r="33299">
          <cell r="M33299">
            <v>7267</v>
          </cell>
          <cell r="N33299" t="str">
            <v>BLOCO CERAMICO VAZADO PARA ALVENARIA DE VEDACAO, 6 FUROS, DE 9 X 14 X 19 CM (L X A X C)</v>
          </cell>
          <cell r="O33299" t="str">
            <v>UN</v>
          </cell>
          <cell r="P33299" t="str">
            <v>COEFICIENTE DE REPRESENTATIVIDADE</v>
          </cell>
          <cell r="Q33299">
            <v>37.74</v>
          </cell>
          <cell r="R33299">
            <v>0.77</v>
          </cell>
        </row>
        <row r="33300">
          <cell r="M33300">
            <v>34557</v>
          </cell>
          <cell r="N33300" t="str">
            <v>TELA DE ACO SOLDADA GALVANIZADA/ZINCADA PARA ALVENARIA, FIO D = *1,20 A 1,70* MM, MALHA 15 X 15 MM, (C X L) *50 X 7,5* CM</v>
          </cell>
          <cell r="O33300" t="str">
            <v>M</v>
          </cell>
          <cell r="P33300" t="str">
            <v>ATRIBUÍDO SÃO PAULO</v>
          </cell>
          <cell r="Q33300">
            <v>0.57999999999999996</v>
          </cell>
          <cell r="R33300">
            <v>3.65</v>
          </cell>
        </row>
        <row r="33301">
          <cell r="M33301">
            <v>37395</v>
          </cell>
          <cell r="N33301" t="str">
            <v>PINO DE ACO COM FURO, HASTE = 27 MM (ACAO DIRETA)</v>
          </cell>
          <cell r="O33301" t="str">
            <v>CENTO</v>
          </cell>
          <cell r="P33301" t="str">
            <v>ATRIBUÍDO SÃO PAULO</v>
          </cell>
          <cell r="Q33301">
            <v>6.8999999999999999E-3</v>
          </cell>
          <cell r="R33301">
            <v>38.56</v>
          </cell>
        </row>
        <row r="33302">
          <cell r="M33302">
            <v>87369</v>
          </cell>
          <cell r="N33302" t="str">
            <v>ARGAMASSA TRAÇO 1:2:8 (EM VOLUME DE CIMENTO, CAL E AREIA MÉDIA ÚMIDA) PARA EMBOÇO/MASSA ÚNICA/ASSENTAMENTO DE ALVENARIA DE VEDAÇÃO, PREPARO MANUAL. AF_08/2019</v>
          </cell>
          <cell r="O33302" t="str">
            <v>M3</v>
          </cell>
          <cell r="P33302" t="str">
            <v>COLETADO</v>
          </cell>
          <cell r="Q33302">
            <v>1.06E-2</v>
          </cell>
          <cell r="R33302">
            <v>551.75</v>
          </cell>
        </row>
        <row r="33303">
          <cell r="M33303">
            <v>88309</v>
          </cell>
          <cell r="N33303" t="str">
            <v>PEDREIRO COM ENCARGOS COMPLEMENTARES</v>
          </cell>
          <cell r="O33303" t="str">
            <v>H</v>
          </cell>
          <cell r="P33303" t="str">
            <v>COLETADO</v>
          </cell>
          <cell r="Q33303">
            <v>1.7509999999999999</v>
          </cell>
          <cell r="R33303">
            <v>19.43</v>
          </cell>
        </row>
        <row r="33304">
          <cell r="M33304">
            <v>88316</v>
          </cell>
          <cell r="N33304" t="str">
            <v>SERVENTE COM ENCARGOS COMPLEMENTARES</v>
          </cell>
          <cell r="O33304" t="str">
            <v>H</v>
          </cell>
          <cell r="P33304" t="str">
            <v>COLETADO</v>
          </cell>
          <cell r="Q33304">
            <v>0.876</v>
          </cell>
          <cell r="R33304">
            <v>14.25</v>
          </cell>
        </row>
        <row r="33305">
          <cell r="M33305" t="str">
            <v/>
          </cell>
          <cell r="N33305" t="str">
            <v/>
          </cell>
          <cell r="O33305" t="str">
            <v/>
          </cell>
          <cell r="P33305" t="str">
            <v/>
          </cell>
          <cell r="Q33305" t="str">
            <v/>
          </cell>
          <cell r="R33305" t="str">
            <v/>
          </cell>
        </row>
        <row r="33306">
          <cell r="M33306">
            <v>7267</v>
          </cell>
          <cell r="N33306" t="str">
            <v>BLOCO CERAMICO VAZADO PARA ALVENARIA DE VEDACAO, 6 FUROS, DE 9 X 14 X 19 CM (L X A X C)</v>
          </cell>
          <cell r="O33306" t="str">
            <v>UN</v>
          </cell>
          <cell r="P33306" t="str">
            <v>COEFICIENTE DE REPRESENTATIVIDADE</v>
          </cell>
          <cell r="Q33306">
            <v>56.62</v>
          </cell>
          <cell r="R33306">
            <v>0.77</v>
          </cell>
        </row>
        <row r="33307">
          <cell r="M33307">
            <v>34547</v>
          </cell>
          <cell r="N33307" t="str">
            <v>TELA DE ACO SOLDADA GALVANIZADA/ZINCADA PARA ALVENARIA, FIO  D = *1,20 A 1,70* MM, MALHA 15 X 15 MM, (C X L) *50 X 12* CM</v>
          </cell>
          <cell r="O33307" t="str">
            <v>M</v>
          </cell>
          <cell r="P33307" t="str">
            <v>ATRIBUÍDO SÃO PAULO</v>
          </cell>
          <cell r="Q33307">
            <v>0.80500000000000005</v>
          </cell>
          <cell r="R33307">
            <v>5.77</v>
          </cell>
        </row>
        <row r="33308">
          <cell r="M33308">
            <v>37395</v>
          </cell>
          <cell r="N33308" t="str">
            <v>PINO DE ACO COM FURO, HASTE = 27 MM (ACAO DIRETA)</v>
          </cell>
          <cell r="O33308" t="str">
            <v>CENTO</v>
          </cell>
          <cell r="P33308" t="str">
            <v>ATRIBUÍDO SÃO PAULO</v>
          </cell>
          <cell r="Q33308">
            <v>1.9300000000000001E-2</v>
          </cell>
          <cell r="R33308">
            <v>38.56</v>
          </cell>
        </row>
        <row r="33309">
          <cell r="M33309">
            <v>87292</v>
          </cell>
          <cell r="N33309" t="str">
            <v>ARGAMASSA TRAÇO 1:2:8 (EM VOLUME DE CIMENTO, CAL E AREIA MÉDIA ÚMIDA) PARA EMBOÇO/MASSA ÚNICA/ASSENTAMENTO DE ALVENARIA DE VEDAÇÃO, PREPARO MECÂNICO COM BETONEIRA 400 L. AF_08/2019</v>
          </cell>
          <cell r="O33309" t="str">
            <v>M3</v>
          </cell>
          <cell r="P33309" t="str">
            <v>ATRIBUÍDO SÃO PAULO</v>
          </cell>
          <cell r="Q33309">
            <v>1.35E-2</v>
          </cell>
          <cell r="R33309">
            <v>473.1</v>
          </cell>
        </row>
        <row r="33310">
          <cell r="M33310">
            <v>88309</v>
          </cell>
          <cell r="N33310" t="str">
            <v>PEDREIRO COM ENCARGOS COMPLEMENTARES</v>
          </cell>
          <cell r="O33310" t="str">
            <v>H</v>
          </cell>
          <cell r="P33310" t="str">
            <v>COLETADO</v>
          </cell>
          <cell r="Q33310">
            <v>2.7229999999999999</v>
          </cell>
          <cell r="R33310">
            <v>19.43</v>
          </cell>
        </row>
        <row r="33311">
          <cell r="M33311">
            <v>88316</v>
          </cell>
          <cell r="N33311" t="str">
            <v>SERVENTE COM ENCARGOS COMPLEMENTARES</v>
          </cell>
          <cell r="O33311" t="str">
            <v>H</v>
          </cell>
          <cell r="P33311" t="str">
            <v>COLETADO</v>
          </cell>
          <cell r="Q33311">
            <v>1.3620000000000001</v>
          </cell>
          <cell r="R33311">
            <v>14.25</v>
          </cell>
        </row>
        <row r="33312">
          <cell r="M33312" t="str">
            <v/>
          </cell>
          <cell r="N33312" t="str">
            <v/>
          </cell>
          <cell r="O33312" t="str">
            <v/>
          </cell>
          <cell r="P33312" t="str">
            <v/>
          </cell>
          <cell r="Q33312" t="str">
            <v/>
          </cell>
          <cell r="R33312" t="str">
            <v/>
          </cell>
        </row>
        <row r="33313">
          <cell r="M33313">
            <v>7267</v>
          </cell>
          <cell r="N33313" t="str">
            <v>BLOCO CERAMICO VAZADO PARA ALVENARIA DE VEDACAO, 6 FUROS, DE 9 X 14 X 19 CM (L X A X C)</v>
          </cell>
          <cell r="O33313" t="str">
            <v>UN</v>
          </cell>
          <cell r="P33313" t="str">
            <v>COEFICIENTE DE REPRESENTATIVIDADE</v>
          </cell>
          <cell r="Q33313">
            <v>56.62</v>
          </cell>
          <cell r="R33313">
            <v>0.77</v>
          </cell>
        </row>
        <row r="33314">
          <cell r="M33314">
            <v>34547</v>
          </cell>
          <cell r="N33314" t="str">
            <v>TELA DE ACO SOLDADA GALVANIZADA/ZINCADA PARA ALVENARIA, FIO  D = *1,20 A 1,70* MM, MALHA 15 X 15 MM, (C X L) *50 X 12* CM</v>
          </cell>
          <cell r="O33314" t="str">
            <v>M</v>
          </cell>
          <cell r="P33314" t="str">
            <v>ATRIBUÍDO SÃO PAULO</v>
          </cell>
          <cell r="Q33314">
            <v>0.80500000000000005</v>
          </cell>
          <cell r="R33314">
            <v>5.77</v>
          </cell>
        </row>
        <row r="33315">
          <cell r="M33315">
            <v>37395</v>
          </cell>
          <cell r="N33315" t="str">
            <v>PINO DE ACO COM FURO, HASTE = 27 MM (ACAO DIRETA)</v>
          </cell>
          <cell r="O33315" t="str">
            <v>CENTO</v>
          </cell>
          <cell r="P33315" t="str">
            <v>ATRIBUÍDO SÃO PAULO</v>
          </cell>
          <cell r="Q33315">
            <v>1.9300000000000001E-2</v>
          </cell>
          <cell r="R33315">
            <v>38.56</v>
          </cell>
        </row>
        <row r="33316">
          <cell r="M33316">
            <v>87369</v>
          </cell>
          <cell r="N33316" t="str">
            <v>ARGAMASSA TRAÇO 1:2:8 (EM VOLUME DE CIMENTO, CAL E AREIA MÉDIA ÚMIDA) PARA EMBOÇO/MASSA ÚNICA/ASSENTAMENTO DE ALVENARIA DE VEDAÇÃO, PREPARO MANUAL. AF_08/2019</v>
          </cell>
          <cell r="O33316" t="str">
            <v>M3</v>
          </cell>
          <cell r="P33316" t="str">
            <v>COLETADO</v>
          </cell>
          <cell r="Q33316">
            <v>1.35E-2</v>
          </cell>
          <cell r="R33316">
            <v>551.75</v>
          </cell>
        </row>
        <row r="33317">
          <cell r="M33317">
            <v>88309</v>
          </cell>
          <cell r="N33317" t="str">
            <v>PEDREIRO COM ENCARGOS COMPLEMENTARES</v>
          </cell>
          <cell r="O33317" t="str">
            <v>H</v>
          </cell>
          <cell r="P33317" t="str">
            <v>COLETADO</v>
          </cell>
          <cell r="Q33317">
            <v>2.7229999999999999</v>
          </cell>
          <cell r="R33317">
            <v>19.43</v>
          </cell>
        </row>
        <row r="33318">
          <cell r="M33318">
            <v>88316</v>
          </cell>
          <cell r="N33318" t="str">
            <v>SERVENTE COM ENCARGOS COMPLEMENTARES</v>
          </cell>
          <cell r="O33318" t="str">
            <v>H</v>
          </cell>
          <cell r="P33318" t="str">
            <v>COLETADO</v>
          </cell>
          <cell r="Q33318">
            <v>1.3620000000000001</v>
          </cell>
          <cell r="R33318">
            <v>14.25</v>
          </cell>
        </row>
        <row r="33319">
          <cell r="M33319" t="str">
            <v/>
          </cell>
          <cell r="N33319" t="str">
            <v/>
          </cell>
          <cell r="O33319" t="str">
            <v/>
          </cell>
          <cell r="P33319" t="str">
            <v/>
          </cell>
          <cell r="Q33319" t="str">
            <v/>
          </cell>
          <cell r="R33319" t="str">
            <v/>
          </cell>
        </row>
        <row r="33320">
          <cell r="M33320">
            <v>87495</v>
          </cell>
          <cell r="N33320" t="str">
            <v>ALVENARIA DE VEDAÇÃO DE BLOCOS CERÂMICOS FURADOS NA HORIZONTAL DE 9X19X19CM (ESPESSURA 9CM) DE PAREDES COM ÁREA LÍQUIDA MENOR QUE 6M² SEM VÃOS E ARGAMASSA DE ASSENTAMENTO COM PREPARO EM BETONEIRA. AF_06/2014</v>
          </cell>
          <cell r="O33320" t="str">
            <v>M2</v>
          </cell>
          <cell r="P33320" t="str">
            <v>ATRIBUÍDO SÃO PAULO</v>
          </cell>
          <cell r="Q33320">
            <v>9.9199999999999997E-2</v>
          </cell>
          <cell r="R33320">
            <v>76.5</v>
          </cell>
        </row>
        <row r="33321">
          <cell r="M33321">
            <v>87503</v>
          </cell>
          <cell r="N33321" t="str">
            <v>ALVENARIA DE VEDAÇÃO DE BLOCOS CERÂMICOS FURADOS NA HORIZONTAL DE 9X19X19CM (ESPESSURA 9CM) DE PAREDES COM ÁREA LÍQUIDA MAIOR OU IGUAL A 6M² SEM VÃOS E ARGAMASSA DE ASSENTAMENTO COM PREPARO EM BETONEIRA. AF_06/2014</v>
          </cell>
          <cell r="O33321" t="str">
            <v>M2</v>
          </cell>
          <cell r="P33321" t="str">
            <v>ATRIBUÍDO SÃO PAULO</v>
          </cell>
          <cell r="Q33321">
            <v>0.35399999999999998</v>
          </cell>
          <cell r="R33321">
            <v>66.5</v>
          </cell>
        </row>
        <row r="33322">
          <cell r="M33322">
            <v>87511</v>
          </cell>
          <cell r="N33322" t="str">
            <v>ALVENARIA DE VEDAÇÃO DE BLOCOS CERÂMICOS FURADOS NA HORIZONTAL DE 9X19X19CM (ESPESSURA 9CM) DE PAREDES COM ÁREA LÍQUIDA MENOR QUE 6M² COM VÃOS E ARGAMASSA DE ASSENTAMENTO COM PREPARO EM BETONEIRA. AF_06/2014</v>
          </cell>
          <cell r="O33322" t="str">
            <v>M2</v>
          </cell>
          <cell r="P33322" t="str">
            <v>ATRIBUÍDO SÃO PAULO</v>
          </cell>
          <cell r="Q33322">
            <v>0.20780000000000001</v>
          </cell>
          <cell r="R33322">
            <v>84.53</v>
          </cell>
        </row>
        <row r="33323">
          <cell r="M33323">
            <v>87519</v>
          </cell>
          <cell r="N33323" t="str">
            <v>ALVENARIA DE VEDAÇÃO DE BLOCOS CERÂMICOS FURADOS NA HORIZONTAL DE 9X19X19CM (ESPESSURA 9CM) DE PAREDES COM ÁREA LÍQUIDA MAIOR OU IGUAL A 6M² COM VÃOS E ARGAMASSA DE ASSENTAMENTO COM PREPARO EM BETONEIRA. AF_06/2014</v>
          </cell>
          <cell r="O33323" t="str">
            <v>M2</v>
          </cell>
          <cell r="P33323" t="str">
            <v>ATRIBUÍDO SÃO PAULO</v>
          </cell>
          <cell r="Q33323">
            <v>0.33900000000000002</v>
          </cell>
          <cell r="R33323">
            <v>71.61</v>
          </cell>
        </row>
        <row r="33324">
          <cell r="M33324" t="str">
            <v/>
          </cell>
          <cell r="N33324" t="str">
            <v/>
          </cell>
          <cell r="O33324" t="str">
            <v/>
          </cell>
          <cell r="P33324" t="str">
            <v/>
          </cell>
          <cell r="Q33324" t="str">
            <v/>
          </cell>
          <cell r="R33324" t="str">
            <v/>
          </cell>
        </row>
        <row r="33325">
          <cell r="M33325">
            <v>87495</v>
          </cell>
          <cell r="N33325" t="str">
            <v>ALVENARIA DE VEDAÇÃO DE BLOCOS CERÂMICOS FURADOS NA HORIZONTAL DE 9X19X19CM (ESPESSURA 9CM) DE PAREDES COM ÁREA LÍQUIDA MENOR QUE 6M² SEM VÃOS E ARGAMASSA DE ASSENTAMENTO COM PREPARO EM BETONEIRA. AF_06/2014</v>
          </cell>
          <cell r="O33325" t="str">
            <v>M2</v>
          </cell>
          <cell r="P33325" t="str">
            <v>ATRIBUÍDO SÃO PAULO</v>
          </cell>
          <cell r="Q33325">
            <v>0.2334</v>
          </cell>
          <cell r="R33325">
            <v>76.5</v>
          </cell>
        </row>
        <row r="33326">
          <cell r="M33326">
            <v>87503</v>
          </cell>
          <cell r="N33326" t="str">
            <v>ALVENARIA DE VEDAÇÃO DE BLOCOS CERÂMICOS FURADOS NA HORIZONTAL DE 9X19X19CM (ESPESSURA 9CM) DE PAREDES COM ÁREA LÍQUIDA MAIOR OU IGUAL A 6M² SEM VÃOS E ARGAMASSA DE ASSENTAMENTO COM PREPARO EM BETONEIRA. AF_06/2014</v>
          </cell>
          <cell r="O33326" t="str">
            <v>M2</v>
          </cell>
          <cell r="P33326" t="str">
            <v>ATRIBUÍDO SÃO PAULO</v>
          </cell>
          <cell r="Q33326">
            <v>0.20280000000000001</v>
          </cell>
          <cell r="R33326">
            <v>66.5</v>
          </cell>
        </row>
        <row r="33327">
          <cell r="M33327">
            <v>87511</v>
          </cell>
          <cell r="N33327" t="str">
            <v>ALVENARIA DE VEDAÇÃO DE BLOCOS CERÂMICOS FURADOS NA HORIZONTAL DE 9X19X19CM (ESPESSURA 9CM) DE PAREDES COM ÁREA LÍQUIDA MENOR QUE 6M² COM VÃOS E ARGAMASSA DE ASSENTAMENTO COM PREPARO EM BETONEIRA. AF_06/2014</v>
          </cell>
          <cell r="O33327" t="str">
            <v>M2</v>
          </cell>
          <cell r="P33327" t="str">
            <v>ATRIBUÍDO SÃO PAULO</v>
          </cell>
          <cell r="Q33327">
            <v>0.247</v>
          </cell>
          <cell r="R33327">
            <v>84.53</v>
          </cell>
        </row>
        <row r="33328">
          <cell r="M33328">
            <v>87519</v>
          </cell>
          <cell r="N33328" t="str">
            <v>ALVENARIA DE VEDAÇÃO DE BLOCOS CERÂMICOS FURADOS NA HORIZONTAL DE 9X19X19CM (ESPESSURA 9CM) DE PAREDES COM ÁREA LÍQUIDA MAIOR OU IGUAL A 6M² COM VÃOS E ARGAMASSA DE ASSENTAMENTO COM PREPARO EM BETONEIRA. AF_06/2014</v>
          </cell>
          <cell r="O33328" t="str">
            <v>M2</v>
          </cell>
          <cell r="P33328" t="str">
            <v>ATRIBUÍDO SÃO PAULO</v>
          </cell>
          <cell r="Q33328">
            <v>0.31680000000000003</v>
          </cell>
          <cell r="R33328">
            <v>71.61</v>
          </cell>
        </row>
        <row r="33329">
          <cell r="M33329" t="str">
            <v/>
          </cell>
          <cell r="N33329" t="str">
            <v/>
          </cell>
          <cell r="O33329" t="str">
            <v/>
          </cell>
          <cell r="P33329" t="str">
            <v/>
          </cell>
          <cell r="Q33329" t="str">
            <v/>
          </cell>
          <cell r="R33329" t="str">
            <v/>
          </cell>
        </row>
        <row r="33330">
          <cell r="M33330">
            <v>87501</v>
          </cell>
          <cell r="N33330" t="str">
            <v>ALVENARIA DE VEDAÇÃO DE BLOCOS CERÂMICOS FURADOS NA HORIZONTAL DE 14X9X19CM (ESPESSURA 14CM, BLOCO DEITADO) DE PAREDES COM ÁREA LÍQUIDA MENOR QUE 6M² SEM VÃOS E ARGAMASSA DE ASSENTAMENTO COM PREPARO EM BETONEIRA. AF_06/2014</v>
          </cell>
          <cell r="O33330" t="str">
            <v>M2</v>
          </cell>
          <cell r="P33330" t="str">
            <v>ATRIBUÍDO SÃO PAULO</v>
          </cell>
          <cell r="Q33330">
            <v>0.2334</v>
          </cell>
          <cell r="R33330">
            <v>139.09</v>
          </cell>
        </row>
        <row r="33331">
          <cell r="M33331">
            <v>87509</v>
          </cell>
          <cell r="N33331" t="str">
            <v>ALVENARIA DE VEDAÇÃO DE BLOCOS CERÂMICOS FURADOS NA HORIZONTAL DE 14X9X19CM (ESPESSURA 14CM, BLOCO DEITADO) DE PAREDES COM ÁREA LÍQUIDA MAIOR OU IGUAL A 6M² SEM VÃOS E ARGAMASSA DE ASSENTAMENTO COM PREPARO EM BETONEIRA. AF_06/2014</v>
          </cell>
          <cell r="O33331" t="str">
            <v>M2</v>
          </cell>
          <cell r="P33331" t="str">
            <v>ATRIBUÍDO SÃO PAULO</v>
          </cell>
          <cell r="Q33331">
            <v>0.20280000000000001</v>
          </cell>
          <cell r="R33331">
            <v>116.98</v>
          </cell>
        </row>
        <row r="33332">
          <cell r="M33332">
            <v>87517</v>
          </cell>
          <cell r="N33332" t="str">
            <v>ALVENARIA DE VEDAÇÃO DE BLOCOS CERÂMICOS FURADOS NA HORIZONTAL DE 14X9X19CM (ESPESSURA 14CM, BLOCO DEITADO) DE PAREDES COM ÁREA LÍQUIDA MENOR QUE 6M² COM VÃOS E ARGAMASSA DE ASSENTAMENTO COM PREPARO EM BETONEIRA. AF_06/2014</v>
          </cell>
          <cell r="O33332" t="str">
            <v>M2</v>
          </cell>
          <cell r="P33332" t="str">
            <v>ATRIBUÍDO SÃO PAULO</v>
          </cell>
          <cell r="Q33332">
            <v>0.247</v>
          </cell>
          <cell r="R33332">
            <v>156.49</v>
          </cell>
        </row>
        <row r="33333">
          <cell r="M33333">
            <v>87525</v>
          </cell>
          <cell r="N33333" t="str">
            <v>ALVENARIA DE VEDAÇÃO DE BLOCOS CERÂMICOS FURADOS NA HORIZONTAL DE 14X9X19CM (ESPESSURA 14CM, BLOCO DEITADO) DE PAREDES COM ÁREA LÍQUIDA MAIOR OU IGUAL A 6M² COM VÃOS E ARGAMASSA DE ASSENTAMENTO COM PREPARO EM BETONEIRA. AF_06/2014</v>
          </cell>
          <cell r="O33333" t="str">
            <v>M2</v>
          </cell>
          <cell r="P33333" t="str">
            <v>ATRIBUÍDO SÃO PAULO</v>
          </cell>
          <cell r="Q33333">
            <v>0.31680000000000003</v>
          </cell>
          <cell r="R33333">
            <v>127.65</v>
          </cell>
        </row>
        <row r="33334">
          <cell r="M33334" t="str">
            <v/>
          </cell>
          <cell r="N33334" t="str">
            <v/>
          </cell>
          <cell r="O33334" t="str">
            <v/>
          </cell>
          <cell r="P33334" t="str">
            <v/>
          </cell>
          <cell r="Q33334" t="str">
            <v/>
          </cell>
          <cell r="R33334" t="str">
            <v/>
          </cell>
        </row>
        <row r="33335">
          <cell r="M33335">
            <v>34547</v>
          </cell>
          <cell r="N33335" t="str">
            <v>TELA DE ACO SOLDADA GALVANIZADA/ZINCADA PARA ALVENARIA, FIO  D = *1,20 A 1,70* MM, MALHA 15 X 15 MM, (C X L) *50 X 12* CM</v>
          </cell>
          <cell r="O33335" t="str">
            <v>M</v>
          </cell>
          <cell r="P33335" t="str">
            <v>ATRIBUÍDO SÃO PAULO</v>
          </cell>
          <cell r="Q33335">
            <v>0.78500000000000003</v>
          </cell>
          <cell r="R33335">
            <v>5.77</v>
          </cell>
        </row>
        <row r="33336">
          <cell r="M33336">
            <v>37395</v>
          </cell>
          <cell r="N33336" t="str">
            <v>PINO DE ACO COM FURO, HASTE = 27 MM (ACAO DIRETA)</v>
          </cell>
          <cell r="O33336" t="str">
            <v>CENTO</v>
          </cell>
          <cell r="P33336" t="str">
            <v>ATRIBUÍDO SÃO PAULO</v>
          </cell>
          <cell r="Q33336">
            <v>1.89E-2</v>
          </cell>
          <cell r="R33336">
            <v>38.56</v>
          </cell>
        </row>
        <row r="33337">
          <cell r="M33337">
            <v>37593</v>
          </cell>
          <cell r="N33337" t="str">
            <v>BLOCO CERAMICO DE VEDACAO COM FUROS NA VERTICAL, 14 X 19 X 39 CM - 4,5 MPA (NBR 15270)</v>
          </cell>
          <cell r="O33337" t="str">
            <v>UN</v>
          </cell>
          <cell r="P33337" t="str">
            <v>COEFICIENTE DE REPRESENTATIVIDADE</v>
          </cell>
          <cell r="Q33337">
            <v>13.6</v>
          </cell>
          <cell r="R33337">
            <v>2.79</v>
          </cell>
        </row>
        <row r="33338">
          <cell r="M33338">
            <v>87369</v>
          </cell>
          <cell r="N33338" t="str">
            <v>ARGAMASSA TRAÇO 1:2:8 (EM VOLUME DE CIMENTO, CAL E AREIA MÉDIA ÚMIDA) PARA EMBOÇO/MASSA ÚNICA/ASSENTAMENTO DE ALVENARIA DE VEDAÇÃO, PREPARO MANUAL. AF_08/2019</v>
          </cell>
          <cell r="O33338" t="str">
            <v>M3</v>
          </cell>
          <cell r="P33338" t="str">
            <v>COLETADO</v>
          </cell>
          <cell r="Q33338">
            <v>1.18E-2</v>
          </cell>
          <cell r="R33338">
            <v>551.75</v>
          </cell>
        </row>
        <row r="33339">
          <cell r="M33339">
            <v>88309</v>
          </cell>
          <cell r="N33339" t="str">
            <v>PEDREIRO COM ENCARGOS COMPLEMENTARES</v>
          </cell>
          <cell r="O33339" t="str">
            <v>H</v>
          </cell>
          <cell r="P33339" t="str">
            <v>COLETADO</v>
          </cell>
          <cell r="Q33339">
            <v>1.06</v>
          </cell>
          <cell r="R33339">
            <v>19.43</v>
          </cell>
        </row>
        <row r="33340">
          <cell r="M33340">
            <v>88316</v>
          </cell>
          <cell r="N33340" t="str">
            <v>SERVENTE COM ENCARGOS COMPLEMENTARES</v>
          </cell>
          <cell r="O33340" t="str">
            <v>H</v>
          </cell>
          <cell r="P33340" t="str">
            <v>COLETADO</v>
          </cell>
          <cell r="Q33340">
            <v>0.53</v>
          </cell>
          <cell r="R33340">
            <v>14.25</v>
          </cell>
        </row>
        <row r="33341">
          <cell r="M33341" t="str">
            <v/>
          </cell>
          <cell r="N33341" t="str">
            <v/>
          </cell>
          <cell r="O33341" t="str">
            <v/>
          </cell>
          <cell r="P33341" t="str">
            <v/>
          </cell>
          <cell r="Q33341" t="str">
            <v/>
          </cell>
          <cell r="R33341" t="str">
            <v/>
          </cell>
        </row>
        <row r="33342">
          <cell r="M33342">
            <v>7258</v>
          </cell>
          <cell r="N33342" t="str">
            <v>TIJOLO CERAMICO MACICO COMUM *5 X 10 X 20* CM (L X A X C)</v>
          </cell>
          <cell r="O33342" t="str">
            <v>UN</v>
          </cell>
          <cell r="P33342" t="str">
            <v>COEFICIENTE DE REPRESENTATIVIDADE</v>
          </cell>
          <cell r="Q33342">
            <v>73.489999999999995</v>
          </cell>
          <cell r="R33342">
            <v>0.73</v>
          </cell>
        </row>
        <row r="33343">
          <cell r="M33343">
            <v>87292</v>
          </cell>
          <cell r="N33343" t="str">
            <v>ARGAMASSA TRAÇO 1:2:8 (EM VOLUME DE CIMENTO, CAL E AREIA MÉDIA ÚMIDA) PARA EMBOÇO/MASSA ÚNICA/ASSENTAMENTO DE ALVENARIA DE VEDAÇÃO, PREPARO MECÂNICO COM BETONEIRA 400 L. AF_08/2019</v>
          </cell>
          <cell r="O33343" t="str">
            <v>M3</v>
          </cell>
          <cell r="P33343" t="str">
            <v>ATRIBUÍDO SÃO PAULO</v>
          </cell>
          <cell r="Q33343">
            <v>2.8000000000000001E-2</v>
          </cell>
          <cell r="R33343">
            <v>473.1</v>
          </cell>
        </row>
        <row r="33344">
          <cell r="M33344">
            <v>88309</v>
          </cell>
          <cell r="N33344" t="str">
            <v>PEDREIRO COM ENCARGOS COMPLEMENTARES</v>
          </cell>
          <cell r="O33344" t="str">
            <v>H</v>
          </cell>
          <cell r="P33344" t="str">
            <v>COLETADO</v>
          </cell>
          <cell r="Q33344">
            <v>1.9390000000000001</v>
          </cell>
          <cell r="R33344">
            <v>19.43</v>
          </cell>
        </row>
        <row r="33345">
          <cell r="M33345">
            <v>88316</v>
          </cell>
          <cell r="N33345" t="str">
            <v>SERVENTE COM ENCARGOS COMPLEMENTARES</v>
          </cell>
          <cell r="O33345" t="str">
            <v>H</v>
          </cell>
          <cell r="P33345" t="str">
            <v>COLETADO</v>
          </cell>
          <cell r="Q33345">
            <v>0.97</v>
          </cell>
          <cell r="R33345">
            <v>14.25</v>
          </cell>
        </row>
        <row r="33346">
          <cell r="M33346" t="str">
            <v/>
          </cell>
          <cell r="N33346" t="str">
            <v/>
          </cell>
          <cell r="O33346" t="str">
            <v/>
          </cell>
          <cell r="P33346" t="str">
            <v/>
          </cell>
          <cell r="Q33346" t="str">
            <v/>
          </cell>
          <cell r="R33346" t="str">
            <v/>
          </cell>
        </row>
        <row r="33347">
          <cell r="M33347">
            <v>34547</v>
          </cell>
          <cell r="N33347" t="str">
            <v>TELA DE ACO SOLDADA GALVANIZADA/ZINCADA PARA ALVENARIA, FIO  D = *1,20 A 1,70* MM, MALHA 15 X 15 MM, (C X L) *50 X 12* CM</v>
          </cell>
          <cell r="O33347" t="str">
            <v>M</v>
          </cell>
          <cell r="P33347" t="str">
            <v>ATRIBUÍDO SÃO PAULO</v>
          </cell>
          <cell r="Q33347">
            <v>0.87</v>
          </cell>
          <cell r="R33347">
            <v>5.77</v>
          </cell>
        </row>
        <row r="33348">
          <cell r="M33348">
            <v>34588</v>
          </cell>
          <cell r="N33348" t="str">
            <v>BLOCO ESTRUTURAL CERAMICO 14 X 19 X 39 CM, 6,0 MPA (NBR 15270)</v>
          </cell>
          <cell r="O33348" t="str">
            <v>UN</v>
          </cell>
          <cell r="P33348" t="str">
            <v>COEFICIENTE DE REPRESENTATIVIDADE</v>
          </cell>
          <cell r="Q33348">
            <v>10.050000000000001</v>
          </cell>
          <cell r="R33348">
            <v>3.12</v>
          </cell>
        </row>
        <row r="33349">
          <cell r="M33349">
            <v>34655</v>
          </cell>
          <cell r="N33349" t="str">
            <v>CANALETA ESTRUTURAL CERAMICA, 14 X 19 X 39 CM, 6,0 MPA (NBR 15270)</v>
          </cell>
          <cell r="O33349" t="str">
            <v>UN</v>
          </cell>
          <cell r="P33349" t="str">
            <v>COEFICIENTE DE REPRESENTATIVIDADE</v>
          </cell>
          <cell r="Q33349">
            <v>0.96</v>
          </cell>
          <cell r="R33349">
            <v>3.72</v>
          </cell>
        </row>
        <row r="33350">
          <cell r="M33350">
            <v>34781</v>
          </cell>
          <cell r="N33350" t="str">
            <v>MEIO BLOCO ESTRUTURAL CERAMICO 14 X 19 X 19 CM, 6,0 MPA (NBR 15270)</v>
          </cell>
          <cell r="O33350" t="str">
            <v>UN</v>
          </cell>
          <cell r="P33350" t="str">
            <v>COEFICIENTE DE REPRESENTATIVIDADE</v>
          </cell>
          <cell r="Q33350">
            <v>1.44</v>
          </cell>
          <cell r="R33350">
            <v>1.78</v>
          </cell>
        </row>
        <row r="33351">
          <cell r="M33351">
            <v>38603</v>
          </cell>
          <cell r="N33351" t="str">
            <v>BLOCO ESTRUTURAL CERAMICO 14 X 19 X 34 CM, 6,0 MPA (NBR 15270)</v>
          </cell>
          <cell r="O33351" t="str">
            <v>UN</v>
          </cell>
          <cell r="P33351" t="str">
            <v>COEFICIENTE DE REPRESENTATIVIDADE</v>
          </cell>
          <cell r="Q33351">
            <v>1.44</v>
          </cell>
          <cell r="R33351">
            <v>2.89</v>
          </cell>
        </row>
        <row r="33352">
          <cell r="M33352">
            <v>87286</v>
          </cell>
          <cell r="N33352" t="str">
            <v>ARGAMASSA TRAÇO 1:1:6 (EM VOLUME DE CIMENTO, CAL E AREIA MÉDIA ÚMIDA) PARA EMBOÇO/MASSA ÚNICA/ASSENTAMENTO DE ALVENARIA DE VEDAÇÃO, PREPARO MECÂNICO COM BETONEIRA 400 L. AF_08/2019</v>
          </cell>
          <cell r="O33352" t="str">
            <v>M3</v>
          </cell>
          <cell r="P33352" t="str">
            <v>ATRIBUÍDO SÃO PAULO</v>
          </cell>
          <cell r="Q33352">
            <v>1.2699999999999999E-2</v>
          </cell>
          <cell r="R33352">
            <v>490.73</v>
          </cell>
        </row>
        <row r="33353">
          <cell r="M33353">
            <v>88309</v>
          </cell>
          <cell r="N33353" t="str">
            <v>PEDREIRO COM ENCARGOS COMPLEMENTARES</v>
          </cell>
          <cell r="O33353" t="str">
            <v>H</v>
          </cell>
          <cell r="P33353" t="str">
            <v>COLETADO</v>
          </cell>
          <cell r="Q33353">
            <v>0.66</v>
          </cell>
          <cell r="R33353">
            <v>19.43</v>
          </cell>
        </row>
        <row r="33354">
          <cell r="M33354">
            <v>88316</v>
          </cell>
          <cell r="N33354" t="str">
            <v>SERVENTE COM ENCARGOS COMPLEMENTARES</v>
          </cell>
          <cell r="O33354" t="str">
            <v>H</v>
          </cell>
          <cell r="P33354" t="str">
            <v>COLETADO</v>
          </cell>
          <cell r="Q33354">
            <v>0.33</v>
          </cell>
          <cell r="R33354">
            <v>14.25</v>
          </cell>
        </row>
        <row r="33355">
          <cell r="M33355" t="str">
            <v/>
          </cell>
          <cell r="N33355" t="str">
            <v/>
          </cell>
          <cell r="O33355" t="str">
            <v/>
          </cell>
          <cell r="P33355" t="str">
            <v/>
          </cell>
          <cell r="Q33355" t="str">
            <v/>
          </cell>
          <cell r="R33355" t="str">
            <v/>
          </cell>
        </row>
        <row r="33356">
          <cell r="M33356">
            <v>34547</v>
          </cell>
          <cell r="N33356" t="str">
            <v>TELA DE ACO SOLDADA GALVANIZADA/ZINCADA PARA ALVENARIA, FIO  D = *1,20 A 1,70* MM, MALHA 15 X 15 MM, (C X L) *50 X 12* CM</v>
          </cell>
          <cell r="O33356" t="str">
            <v>M</v>
          </cell>
          <cell r="P33356" t="str">
            <v>ATRIBUÍDO SÃO PAULO</v>
          </cell>
          <cell r="Q33356">
            <v>0.87</v>
          </cell>
          <cell r="R33356">
            <v>5.77</v>
          </cell>
        </row>
        <row r="33357">
          <cell r="M33357">
            <v>34588</v>
          </cell>
          <cell r="N33357" t="str">
            <v>BLOCO ESTRUTURAL CERAMICO 14 X 19 X 39 CM, 6,0 MPA (NBR 15270)</v>
          </cell>
          <cell r="O33357" t="str">
            <v>UN</v>
          </cell>
          <cell r="P33357" t="str">
            <v>COEFICIENTE DE REPRESENTATIVIDADE</v>
          </cell>
          <cell r="Q33357">
            <v>10.050000000000001</v>
          </cell>
          <cell r="R33357">
            <v>3.12</v>
          </cell>
        </row>
        <row r="33358">
          <cell r="M33358">
            <v>34655</v>
          </cell>
          <cell r="N33358" t="str">
            <v>CANALETA ESTRUTURAL CERAMICA, 14 X 19 X 39 CM, 6,0 MPA (NBR 15270)</v>
          </cell>
          <cell r="O33358" t="str">
            <v>UN</v>
          </cell>
          <cell r="P33358" t="str">
            <v>COEFICIENTE DE REPRESENTATIVIDADE</v>
          </cell>
          <cell r="Q33358">
            <v>0.96</v>
          </cell>
          <cell r="R33358">
            <v>3.72</v>
          </cell>
        </row>
        <row r="33359">
          <cell r="M33359">
            <v>34781</v>
          </cell>
          <cell r="N33359" t="str">
            <v>MEIO BLOCO ESTRUTURAL CERAMICO 14 X 19 X 19 CM, 6,0 MPA (NBR 15270)</v>
          </cell>
          <cell r="O33359" t="str">
            <v>UN</v>
          </cell>
          <cell r="P33359" t="str">
            <v>COEFICIENTE DE REPRESENTATIVIDADE</v>
          </cell>
          <cell r="Q33359">
            <v>1.44</v>
          </cell>
          <cell r="R33359">
            <v>1.78</v>
          </cell>
        </row>
        <row r="33360">
          <cell r="M33360">
            <v>38603</v>
          </cell>
          <cell r="N33360" t="str">
            <v>BLOCO ESTRUTURAL CERAMICO 14 X 19 X 34 CM, 6,0 MPA (NBR 15270)</v>
          </cell>
          <cell r="O33360" t="str">
            <v>UN</v>
          </cell>
          <cell r="P33360" t="str">
            <v>COEFICIENTE DE REPRESENTATIVIDADE</v>
          </cell>
          <cell r="Q33360">
            <v>1.44</v>
          </cell>
          <cell r="R33360">
            <v>2.89</v>
          </cell>
        </row>
        <row r="33361">
          <cell r="M33361">
            <v>87367</v>
          </cell>
          <cell r="N33361" t="str">
            <v>ARGAMASSA TRAÇO 1:1:6 (EM VOLUME DE CIMENTO, CAL E AREIA MÉDIA ÚMIDA) PARA EMBOÇO/MASSA ÚNICA/ASSENTAMENTO DE ALVENARIA DE VEDAÇÃO, PREPARO MANUAL. AF_08/2019</v>
          </cell>
          <cell r="O33361" t="str">
            <v>M3</v>
          </cell>
          <cell r="P33361" t="str">
            <v>COLETADO</v>
          </cell>
          <cell r="Q33361">
            <v>1.2699999999999999E-2</v>
          </cell>
          <cell r="R33361">
            <v>564.38</v>
          </cell>
        </row>
        <row r="33362">
          <cell r="M33362">
            <v>88309</v>
          </cell>
          <cell r="N33362" t="str">
            <v>PEDREIRO COM ENCARGOS COMPLEMENTARES</v>
          </cell>
          <cell r="O33362" t="str">
            <v>H</v>
          </cell>
          <cell r="P33362" t="str">
            <v>COLETADO</v>
          </cell>
          <cell r="Q33362">
            <v>0.66</v>
          </cell>
          <cell r="R33362">
            <v>19.43</v>
          </cell>
        </row>
        <row r="33363">
          <cell r="M33363">
            <v>88316</v>
          </cell>
          <cell r="N33363" t="str">
            <v>SERVENTE COM ENCARGOS COMPLEMENTARES</v>
          </cell>
          <cell r="O33363" t="str">
            <v>H</v>
          </cell>
          <cell r="P33363" t="str">
            <v>COLETADO</v>
          </cell>
          <cell r="Q33363">
            <v>0.33</v>
          </cell>
          <cell r="R33363">
            <v>14.25</v>
          </cell>
        </row>
        <row r="33364">
          <cell r="M33364" t="str">
            <v/>
          </cell>
          <cell r="N33364" t="str">
            <v/>
          </cell>
          <cell r="O33364" t="str">
            <v/>
          </cell>
          <cell r="P33364" t="str">
            <v/>
          </cell>
          <cell r="Q33364" t="str">
            <v/>
          </cell>
          <cell r="R33364" t="str">
            <v/>
          </cell>
        </row>
        <row r="33365">
          <cell r="M33365">
            <v>34547</v>
          </cell>
          <cell r="N33365" t="str">
            <v>TELA DE ACO SOLDADA GALVANIZADA/ZINCADA PARA ALVENARIA, FIO  D = *1,20 A 1,70* MM, MALHA 15 X 15 MM, (C X L) *50 X 12* CM</v>
          </cell>
          <cell r="O33365" t="str">
            <v>M</v>
          </cell>
          <cell r="P33365" t="str">
            <v>ATRIBUÍDO SÃO PAULO</v>
          </cell>
          <cell r="Q33365">
            <v>0.39500000000000002</v>
          </cell>
          <cell r="R33365">
            <v>5.77</v>
          </cell>
        </row>
        <row r="33366">
          <cell r="M33366">
            <v>34588</v>
          </cell>
          <cell r="N33366" t="str">
            <v>BLOCO ESTRUTURAL CERAMICO 14 X 19 X 39 CM, 6,0 MPA (NBR 15270)</v>
          </cell>
          <cell r="O33366" t="str">
            <v>UN</v>
          </cell>
          <cell r="P33366" t="str">
            <v>COEFICIENTE DE REPRESENTATIVIDADE</v>
          </cell>
          <cell r="Q33366">
            <v>11.02</v>
          </cell>
          <cell r="R33366">
            <v>3.12</v>
          </cell>
        </row>
        <row r="33367">
          <cell r="M33367">
            <v>34655</v>
          </cell>
          <cell r="N33367" t="str">
            <v>CANALETA ESTRUTURAL CERAMICA, 14 X 19 X 39 CM, 6,0 MPA (NBR 15270)</v>
          </cell>
          <cell r="O33367" t="str">
            <v>UN</v>
          </cell>
          <cell r="P33367" t="str">
            <v>COEFICIENTE DE REPRESENTATIVIDADE</v>
          </cell>
          <cell r="Q33367">
            <v>0.92</v>
          </cell>
          <cell r="R33367">
            <v>3.72</v>
          </cell>
        </row>
        <row r="33368">
          <cell r="M33368">
            <v>34781</v>
          </cell>
          <cell r="N33368" t="str">
            <v>MEIO BLOCO ESTRUTURAL CERAMICO 14 X 19 X 19 CM, 6,0 MPA (NBR 15270)</v>
          </cell>
          <cell r="O33368" t="str">
            <v>UN</v>
          </cell>
          <cell r="P33368" t="str">
            <v>COEFICIENTE DE REPRESENTATIVIDADE</v>
          </cell>
          <cell r="Q33368">
            <v>0.69</v>
          </cell>
          <cell r="R33368">
            <v>1.78</v>
          </cell>
        </row>
        <row r="33369">
          <cell r="M33369">
            <v>38548</v>
          </cell>
          <cell r="N33369" t="str">
            <v>CANALETA ESTRUTURAL CERAMICA, 14 X 19 X 19 CM, 6,0 MPA (NBR 15270)</v>
          </cell>
          <cell r="O33369" t="str">
            <v>UN</v>
          </cell>
          <cell r="P33369" t="str">
            <v>COEFICIENTE DE REPRESENTATIVIDADE</v>
          </cell>
          <cell r="Q33369">
            <v>0.11</v>
          </cell>
          <cell r="R33369">
            <v>2.08</v>
          </cell>
        </row>
        <row r="33370">
          <cell r="M33370">
            <v>38603</v>
          </cell>
          <cell r="N33370" t="str">
            <v>BLOCO ESTRUTURAL CERAMICO 14 X 19 X 34 CM, 6,0 MPA (NBR 15270)</v>
          </cell>
          <cell r="O33370" t="str">
            <v>UN</v>
          </cell>
          <cell r="P33370" t="str">
            <v>COEFICIENTE DE REPRESENTATIVIDADE</v>
          </cell>
          <cell r="Q33370">
            <v>0.69</v>
          </cell>
          <cell r="R33370">
            <v>2.89</v>
          </cell>
        </row>
        <row r="33371">
          <cell r="M33371">
            <v>87286</v>
          </cell>
          <cell r="N33371" t="str">
            <v>ARGAMASSA TRAÇO 1:1:6 (EM VOLUME DE CIMENTO, CAL E AREIA MÉDIA ÚMIDA) PARA EMBOÇO/MASSA ÚNICA/ASSENTAMENTO DE ALVENARIA DE VEDAÇÃO, PREPARO MECÂNICO COM BETONEIRA 400 L. AF_08/2019</v>
          </cell>
          <cell r="O33371" t="str">
            <v>M3</v>
          </cell>
          <cell r="P33371" t="str">
            <v>ATRIBUÍDO SÃO PAULO</v>
          </cell>
          <cell r="Q33371">
            <v>1.2699999999999999E-2</v>
          </cell>
          <cell r="R33371">
            <v>490.73</v>
          </cell>
        </row>
        <row r="33372">
          <cell r="M33372">
            <v>88309</v>
          </cell>
          <cell r="N33372" t="str">
            <v>PEDREIRO COM ENCARGOS COMPLEMENTARES</v>
          </cell>
          <cell r="O33372" t="str">
            <v>H</v>
          </cell>
          <cell r="P33372" t="str">
            <v>COLETADO</v>
          </cell>
          <cell r="Q33372">
            <v>0.55000000000000004</v>
          </cell>
          <cell r="R33372">
            <v>19.43</v>
          </cell>
        </row>
        <row r="33373">
          <cell r="M33373">
            <v>88316</v>
          </cell>
          <cell r="N33373" t="str">
            <v>SERVENTE COM ENCARGOS COMPLEMENTARES</v>
          </cell>
          <cell r="O33373" t="str">
            <v>H</v>
          </cell>
          <cell r="P33373" t="str">
            <v>COLETADO</v>
          </cell>
          <cell r="Q33373">
            <v>0.28000000000000003</v>
          </cell>
          <cell r="R33373">
            <v>14.25</v>
          </cell>
        </row>
        <row r="33374">
          <cell r="M33374" t="str">
            <v/>
          </cell>
          <cell r="N33374" t="str">
            <v/>
          </cell>
          <cell r="O33374" t="str">
            <v/>
          </cell>
          <cell r="P33374" t="str">
            <v/>
          </cell>
          <cell r="Q33374" t="str">
            <v/>
          </cell>
          <cell r="R33374" t="str">
            <v/>
          </cell>
        </row>
        <row r="33375">
          <cell r="M33375">
            <v>34547</v>
          </cell>
          <cell r="N33375" t="str">
            <v>TELA DE ACO SOLDADA GALVANIZADA/ZINCADA PARA ALVENARIA, FIO  D = *1,20 A 1,70* MM, MALHA 15 X 15 MM, (C X L) *50 X 12* CM</v>
          </cell>
          <cell r="O33375" t="str">
            <v>M</v>
          </cell>
          <cell r="P33375" t="str">
            <v>ATRIBUÍDO SÃO PAULO</v>
          </cell>
          <cell r="Q33375">
            <v>0.39500000000000002</v>
          </cell>
          <cell r="R33375">
            <v>5.77</v>
          </cell>
        </row>
        <row r="33376">
          <cell r="M33376">
            <v>34588</v>
          </cell>
          <cell r="N33376" t="str">
            <v>BLOCO ESTRUTURAL CERAMICO 14 X 19 X 39 CM, 6,0 MPA (NBR 15270)</v>
          </cell>
          <cell r="O33376" t="str">
            <v>UN</v>
          </cell>
          <cell r="P33376" t="str">
            <v>COEFICIENTE DE REPRESENTATIVIDADE</v>
          </cell>
          <cell r="Q33376">
            <v>11.02</v>
          </cell>
          <cell r="R33376">
            <v>3.12</v>
          </cell>
        </row>
        <row r="33377">
          <cell r="M33377">
            <v>34655</v>
          </cell>
          <cell r="N33377" t="str">
            <v>CANALETA ESTRUTURAL CERAMICA, 14 X 19 X 39 CM, 6,0 MPA (NBR 15270)</v>
          </cell>
          <cell r="O33377" t="str">
            <v>UN</v>
          </cell>
          <cell r="P33377" t="str">
            <v>COEFICIENTE DE REPRESENTATIVIDADE</v>
          </cell>
          <cell r="Q33377">
            <v>0.92</v>
          </cell>
          <cell r="R33377">
            <v>3.72</v>
          </cell>
        </row>
        <row r="33378">
          <cell r="M33378">
            <v>34781</v>
          </cell>
          <cell r="N33378" t="str">
            <v>MEIO BLOCO ESTRUTURAL CERAMICO 14 X 19 X 19 CM, 6,0 MPA (NBR 15270)</v>
          </cell>
          <cell r="O33378" t="str">
            <v>UN</v>
          </cell>
          <cell r="P33378" t="str">
            <v>COEFICIENTE DE REPRESENTATIVIDADE</v>
          </cell>
          <cell r="Q33378">
            <v>0.69</v>
          </cell>
          <cell r="R33378">
            <v>1.78</v>
          </cell>
        </row>
        <row r="33379">
          <cell r="M33379">
            <v>38548</v>
          </cell>
          <cell r="N33379" t="str">
            <v>CANALETA ESTRUTURAL CERAMICA, 14 X 19 X 19 CM, 6,0 MPA (NBR 15270)</v>
          </cell>
          <cell r="O33379" t="str">
            <v>UN</v>
          </cell>
          <cell r="P33379" t="str">
            <v>COEFICIENTE DE REPRESENTATIVIDADE</v>
          </cell>
          <cell r="Q33379">
            <v>0.11</v>
          </cell>
          <cell r="R33379">
            <v>2.08</v>
          </cell>
        </row>
        <row r="33380">
          <cell r="M33380">
            <v>38603</v>
          </cell>
          <cell r="N33380" t="str">
            <v>BLOCO ESTRUTURAL CERAMICO 14 X 19 X 34 CM, 6,0 MPA (NBR 15270)</v>
          </cell>
          <cell r="O33380" t="str">
            <v>UN</v>
          </cell>
          <cell r="P33380" t="str">
            <v>COEFICIENTE DE REPRESENTATIVIDADE</v>
          </cell>
          <cell r="Q33380">
            <v>0.69</v>
          </cell>
          <cell r="R33380">
            <v>2.89</v>
          </cell>
        </row>
        <row r="33381">
          <cell r="M33381">
            <v>87367</v>
          </cell>
          <cell r="N33381" t="str">
            <v>ARGAMASSA TRAÇO 1:1:6 (EM VOLUME DE CIMENTO, CAL E AREIA MÉDIA ÚMIDA) PARA EMBOÇO/MASSA ÚNICA/ASSENTAMENTO DE ALVENARIA DE VEDAÇÃO, PREPARO MANUAL. AF_08/2019</v>
          </cell>
          <cell r="O33381" t="str">
            <v>M3</v>
          </cell>
          <cell r="P33381" t="str">
            <v>COLETADO</v>
          </cell>
          <cell r="Q33381">
            <v>1.2699999999999999E-2</v>
          </cell>
          <cell r="R33381">
            <v>564.38</v>
          </cell>
        </row>
        <row r="33382">
          <cell r="M33382">
            <v>88309</v>
          </cell>
          <cell r="N33382" t="str">
            <v>PEDREIRO COM ENCARGOS COMPLEMENTARES</v>
          </cell>
          <cell r="O33382" t="str">
            <v>H</v>
          </cell>
          <cell r="P33382" t="str">
            <v>COLETADO</v>
          </cell>
          <cell r="Q33382">
            <v>0.55000000000000004</v>
          </cell>
          <cell r="R33382">
            <v>19.43</v>
          </cell>
        </row>
        <row r="33383">
          <cell r="M33383">
            <v>88316</v>
          </cell>
          <cell r="N33383" t="str">
            <v>SERVENTE COM ENCARGOS COMPLEMENTARES</v>
          </cell>
          <cell r="O33383" t="str">
            <v>H</v>
          </cell>
          <cell r="P33383" t="str">
            <v>COLETADO</v>
          </cell>
          <cell r="Q33383">
            <v>0.28000000000000003</v>
          </cell>
          <cell r="R33383">
            <v>14.25</v>
          </cell>
        </row>
        <row r="33384">
          <cell r="M33384" t="str">
            <v/>
          </cell>
          <cell r="N33384" t="str">
            <v/>
          </cell>
          <cell r="O33384" t="str">
            <v/>
          </cell>
          <cell r="P33384" t="str">
            <v/>
          </cell>
          <cell r="Q33384" t="str">
            <v/>
          </cell>
          <cell r="R33384" t="str">
            <v/>
          </cell>
        </row>
        <row r="33385">
          <cell r="M33385">
            <v>34547</v>
          </cell>
          <cell r="N33385" t="str">
            <v>TELA DE ACO SOLDADA GALVANIZADA/ZINCADA PARA ALVENARIA, FIO  D = *1,20 A 1,70* MM, MALHA 15 X 15 MM, (C X L) *50 X 12* CM</v>
          </cell>
          <cell r="O33385" t="str">
            <v>M</v>
          </cell>
          <cell r="P33385" t="str">
            <v>ATRIBUÍDO SÃO PAULO</v>
          </cell>
          <cell r="Q33385">
            <v>0.87</v>
          </cell>
          <cell r="R33385">
            <v>5.77</v>
          </cell>
        </row>
        <row r="33386">
          <cell r="M33386">
            <v>34588</v>
          </cell>
          <cell r="N33386" t="str">
            <v>BLOCO ESTRUTURAL CERAMICO 14 X 19 X 39 CM, 6,0 MPA (NBR 15270)</v>
          </cell>
          <cell r="O33386" t="str">
            <v>UN</v>
          </cell>
          <cell r="P33386" t="str">
            <v>COEFICIENTE DE REPRESENTATIVIDADE</v>
          </cell>
          <cell r="Q33386">
            <v>7.53</v>
          </cell>
          <cell r="R33386">
            <v>3.12</v>
          </cell>
        </row>
        <row r="33387">
          <cell r="M33387">
            <v>34655</v>
          </cell>
          <cell r="N33387" t="str">
            <v>CANALETA ESTRUTURAL CERAMICA, 14 X 19 X 39 CM, 6,0 MPA (NBR 15270)</v>
          </cell>
          <cell r="O33387" t="str">
            <v>UN</v>
          </cell>
          <cell r="P33387" t="str">
            <v>COEFICIENTE DE REPRESENTATIVIDADE</v>
          </cell>
          <cell r="Q33387">
            <v>2.0099999999999998</v>
          </cell>
          <cell r="R33387">
            <v>3.72</v>
          </cell>
        </row>
        <row r="33388">
          <cell r="M33388">
            <v>34781</v>
          </cell>
          <cell r="N33388" t="str">
            <v>MEIO BLOCO ESTRUTURAL CERAMICO 14 X 19 X 19 CM, 6,0 MPA (NBR 15270)</v>
          </cell>
          <cell r="O33388" t="str">
            <v>UN</v>
          </cell>
          <cell r="P33388" t="str">
            <v>COEFICIENTE DE REPRESENTATIVIDADE</v>
          </cell>
          <cell r="Q33388">
            <v>4.01</v>
          </cell>
          <cell r="R33388">
            <v>1.78</v>
          </cell>
        </row>
        <row r="33389">
          <cell r="M33389">
            <v>38548</v>
          </cell>
          <cell r="N33389" t="str">
            <v>CANALETA ESTRUTURAL CERAMICA, 14 X 19 X 19 CM, 6,0 MPA (NBR 15270)</v>
          </cell>
          <cell r="O33389" t="str">
            <v>UN</v>
          </cell>
          <cell r="P33389" t="str">
            <v>COEFICIENTE DE REPRESENTATIVIDADE</v>
          </cell>
          <cell r="Q33389">
            <v>0.25</v>
          </cell>
          <cell r="R33389">
            <v>2.08</v>
          </cell>
        </row>
        <row r="33390">
          <cell r="M33390">
            <v>38603</v>
          </cell>
          <cell r="N33390" t="str">
            <v>BLOCO ESTRUTURAL CERAMICO 14 X 19 X 34 CM, 6,0 MPA (NBR 15270)</v>
          </cell>
          <cell r="O33390" t="str">
            <v>UN</v>
          </cell>
          <cell r="P33390" t="str">
            <v>COEFICIENTE DE REPRESENTATIVIDADE</v>
          </cell>
          <cell r="Q33390">
            <v>1.51</v>
          </cell>
          <cell r="R33390">
            <v>2.89</v>
          </cell>
        </row>
        <row r="33391">
          <cell r="M33391">
            <v>87286</v>
          </cell>
          <cell r="N33391" t="str">
            <v>ARGAMASSA TRAÇO 1:1:6 (EM VOLUME DE CIMENTO, CAL E AREIA MÉDIA ÚMIDA) PARA EMBOÇO/MASSA ÚNICA/ASSENTAMENTO DE ALVENARIA DE VEDAÇÃO, PREPARO MECÂNICO COM BETONEIRA 400 L. AF_08/2019</v>
          </cell>
          <cell r="O33391" t="str">
            <v>M3</v>
          </cell>
          <cell r="P33391" t="str">
            <v>ATRIBUÍDO SÃO PAULO</v>
          </cell>
          <cell r="Q33391">
            <v>1.2699999999999999E-2</v>
          </cell>
          <cell r="R33391">
            <v>490.73</v>
          </cell>
        </row>
        <row r="33392">
          <cell r="M33392">
            <v>88309</v>
          </cell>
          <cell r="N33392" t="str">
            <v>PEDREIRO COM ENCARGOS COMPLEMENTARES</v>
          </cell>
          <cell r="O33392" t="str">
            <v>H</v>
          </cell>
          <cell r="P33392" t="str">
            <v>COLETADO</v>
          </cell>
          <cell r="Q33392">
            <v>0.77</v>
          </cell>
          <cell r="R33392">
            <v>19.43</v>
          </cell>
        </row>
        <row r="33393">
          <cell r="M33393">
            <v>88316</v>
          </cell>
          <cell r="N33393" t="str">
            <v>SERVENTE COM ENCARGOS COMPLEMENTARES</v>
          </cell>
          <cell r="O33393" t="str">
            <v>H</v>
          </cell>
          <cell r="P33393" t="str">
            <v>COLETADO</v>
          </cell>
          <cell r="Q33393">
            <v>0.38</v>
          </cell>
          <cell r="R33393">
            <v>14.25</v>
          </cell>
        </row>
        <row r="33394">
          <cell r="M33394" t="str">
            <v/>
          </cell>
          <cell r="N33394" t="str">
            <v/>
          </cell>
          <cell r="O33394" t="str">
            <v/>
          </cell>
          <cell r="P33394" t="str">
            <v/>
          </cell>
          <cell r="Q33394" t="str">
            <v/>
          </cell>
          <cell r="R33394" t="str">
            <v/>
          </cell>
        </row>
        <row r="33395">
          <cell r="M33395">
            <v>34547</v>
          </cell>
          <cell r="N33395" t="str">
            <v>TELA DE ACO SOLDADA GALVANIZADA/ZINCADA PARA ALVENARIA, FIO  D = *1,20 A 1,70* MM, MALHA 15 X 15 MM, (C X L) *50 X 12* CM</v>
          </cell>
          <cell r="O33395" t="str">
            <v>M</v>
          </cell>
          <cell r="P33395" t="str">
            <v>ATRIBUÍDO SÃO PAULO</v>
          </cell>
          <cell r="Q33395">
            <v>0.87</v>
          </cell>
          <cell r="R33395">
            <v>5.77</v>
          </cell>
        </row>
        <row r="33396">
          <cell r="M33396">
            <v>34588</v>
          </cell>
          <cell r="N33396" t="str">
            <v>BLOCO ESTRUTURAL CERAMICO 14 X 19 X 39 CM, 6,0 MPA (NBR 15270)</v>
          </cell>
          <cell r="O33396" t="str">
            <v>UN</v>
          </cell>
          <cell r="P33396" t="str">
            <v>COEFICIENTE DE REPRESENTATIVIDADE</v>
          </cell>
          <cell r="Q33396">
            <v>7.53</v>
          </cell>
          <cell r="R33396">
            <v>3.12</v>
          </cell>
        </row>
        <row r="33397">
          <cell r="M33397">
            <v>34655</v>
          </cell>
          <cell r="N33397" t="str">
            <v>CANALETA ESTRUTURAL CERAMICA, 14 X 19 X 39 CM, 6,0 MPA (NBR 15270)</v>
          </cell>
          <cell r="O33397" t="str">
            <v>UN</v>
          </cell>
          <cell r="P33397" t="str">
            <v>COEFICIENTE DE REPRESENTATIVIDADE</v>
          </cell>
          <cell r="Q33397">
            <v>2.0099999999999998</v>
          </cell>
          <cell r="R33397">
            <v>3.72</v>
          </cell>
        </row>
        <row r="33398">
          <cell r="M33398">
            <v>34781</v>
          </cell>
          <cell r="N33398" t="str">
            <v>MEIO BLOCO ESTRUTURAL CERAMICO 14 X 19 X 19 CM, 6,0 MPA (NBR 15270)</v>
          </cell>
          <cell r="O33398" t="str">
            <v>UN</v>
          </cell>
          <cell r="P33398" t="str">
            <v>COEFICIENTE DE REPRESENTATIVIDADE</v>
          </cell>
          <cell r="Q33398">
            <v>4.01</v>
          </cell>
          <cell r="R33398">
            <v>1.78</v>
          </cell>
        </row>
        <row r="33399">
          <cell r="M33399">
            <v>38548</v>
          </cell>
          <cell r="N33399" t="str">
            <v>CANALETA ESTRUTURAL CERAMICA, 14 X 19 X 19 CM, 6,0 MPA (NBR 15270)</v>
          </cell>
          <cell r="O33399" t="str">
            <v>UN</v>
          </cell>
          <cell r="P33399" t="str">
            <v>COEFICIENTE DE REPRESENTATIVIDADE</v>
          </cell>
          <cell r="Q33399">
            <v>0.25</v>
          </cell>
          <cell r="R33399">
            <v>2.08</v>
          </cell>
        </row>
        <row r="33400">
          <cell r="M33400">
            <v>38603</v>
          </cell>
          <cell r="N33400" t="str">
            <v>BLOCO ESTRUTURAL CERAMICO 14 X 19 X 34 CM, 6,0 MPA (NBR 15270)</v>
          </cell>
          <cell r="O33400" t="str">
            <v>UN</v>
          </cell>
          <cell r="P33400" t="str">
            <v>COEFICIENTE DE REPRESENTATIVIDADE</v>
          </cell>
          <cell r="Q33400">
            <v>1.51</v>
          </cell>
          <cell r="R33400">
            <v>2.89</v>
          </cell>
        </row>
        <row r="33401">
          <cell r="M33401">
            <v>87367</v>
          </cell>
          <cell r="N33401" t="str">
            <v>ARGAMASSA TRAÇO 1:1:6 (EM VOLUME DE CIMENTO, CAL E AREIA MÉDIA ÚMIDA) PARA EMBOÇO/MASSA ÚNICA/ASSENTAMENTO DE ALVENARIA DE VEDAÇÃO, PREPARO MANUAL. AF_08/2019</v>
          </cell>
          <cell r="O33401" t="str">
            <v>M3</v>
          </cell>
          <cell r="P33401" t="str">
            <v>COLETADO</v>
          </cell>
          <cell r="Q33401">
            <v>1.2699999999999999E-2</v>
          </cell>
          <cell r="R33401">
            <v>564.38</v>
          </cell>
        </row>
        <row r="33402">
          <cell r="M33402">
            <v>88309</v>
          </cell>
          <cell r="N33402" t="str">
            <v>PEDREIRO COM ENCARGOS COMPLEMENTARES</v>
          </cell>
          <cell r="O33402" t="str">
            <v>H</v>
          </cell>
          <cell r="P33402" t="str">
            <v>COLETADO</v>
          </cell>
          <cell r="Q33402">
            <v>0.77</v>
          </cell>
          <cell r="R33402">
            <v>19.43</v>
          </cell>
        </row>
        <row r="33403">
          <cell r="M33403">
            <v>88316</v>
          </cell>
          <cell r="N33403" t="str">
            <v>SERVENTE COM ENCARGOS COMPLEMENTARES</v>
          </cell>
          <cell r="O33403" t="str">
            <v>H</v>
          </cell>
          <cell r="P33403" t="str">
            <v>COLETADO</v>
          </cell>
          <cell r="Q33403">
            <v>0.38</v>
          </cell>
          <cell r="R33403">
            <v>14.25</v>
          </cell>
        </row>
        <row r="33404">
          <cell r="M33404" t="str">
            <v/>
          </cell>
          <cell r="N33404" t="str">
            <v/>
          </cell>
          <cell r="O33404" t="str">
            <v/>
          </cell>
          <cell r="P33404" t="str">
            <v/>
          </cell>
          <cell r="Q33404" t="str">
            <v/>
          </cell>
          <cell r="R33404" t="str">
            <v/>
          </cell>
        </row>
        <row r="33405">
          <cell r="M33405">
            <v>34547</v>
          </cell>
          <cell r="N33405" t="str">
            <v>TELA DE ACO SOLDADA GALVANIZADA/ZINCADA PARA ALVENARIA, FIO  D = *1,20 A 1,70* MM, MALHA 15 X 15 MM, (C X L) *50 X 12* CM</v>
          </cell>
          <cell r="O33405" t="str">
            <v>M</v>
          </cell>
          <cell r="P33405" t="str">
            <v>ATRIBUÍDO SÃO PAULO</v>
          </cell>
          <cell r="Q33405">
            <v>0.39500000000000002</v>
          </cell>
          <cell r="R33405">
            <v>5.77</v>
          </cell>
        </row>
        <row r="33406">
          <cell r="M33406">
            <v>34588</v>
          </cell>
          <cell r="N33406" t="str">
            <v>BLOCO ESTRUTURAL CERAMICO 14 X 19 X 39 CM, 6,0 MPA (NBR 15270)</v>
          </cell>
          <cell r="O33406" t="str">
            <v>UN</v>
          </cell>
          <cell r="P33406" t="str">
            <v>COEFICIENTE DE REPRESENTATIVIDADE</v>
          </cell>
          <cell r="Q33406">
            <v>9.3699999999999992</v>
          </cell>
          <cell r="R33406">
            <v>3.12</v>
          </cell>
        </row>
        <row r="33407">
          <cell r="M33407">
            <v>34655</v>
          </cell>
          <cell r="N33407" t="str">
            <v>CANALETA ESTRUTURAL CERAMICA, 14 X 19 X 39 CM, 6,0 MPA (NBR 15270)</v>
          </cell>
          <cell r="O33407" t="str">
            <v>UN</v>
          </cell>
          <cell r="P33407" t="str">
            <v>COEFICIENTE DE REPRESENTATIVIDADE</v>
          </cell>
          <cell r="Q33407">
            <v>2.16</v>
          </cell>
          <cell r="R33407">
            <v>3.72</v>
          </cell>
        </row>
        <row r="33408">
          <cell r="M33408">
            <v>34781</v>
          </cell>
          <cell r="N33408" t="str">
            <v>MEIO BLOCO ESTRUTURAL CERAMICO 14 X 19 X 19 CM, 6,0 MPA (NBR 15270)</v>
          </cell>
          <cell r="O33408" t="str">
            <v>UN</v>
          </cell>
          <cell r="P33408" t="str">
            <v>COEFICIENTE DE REPRESENTATIVIDADE</v>
          </cell>
          <cell r="Q33408">
            <v>1.44</v>
          </cell>
          <cell r="R33408">
            <v>1.78</v>
          </cell>
        </row>
        <row r="33409">
          <cell r="M33409">
            <v>38548</v>
          </cell>
          <cell r="N33409" t="str">
            <v>CANALETA ESTRUTURAL CERAMICA, 14 X 19 X 19 CM, 6,0 MPA (NBR 15270)</v>
          </cell>
          <cell r="O33409" t="str">
            <v>UN</v>
          </cell>
          <cell r="P33409" t="str">
            <v>COEFICIENTE DE REPRESENTATIVIDADE</v>
          </cell>
          <cell r="Q33409">
            <v>0.12</v>
          </cell>
          <cell r="R33409">
            <v>2.08</v>
          </cell>
        </row>
        <row r="33410">
          <cell r="M33410">
            <v>38603</v>
          </cell>
          <cell r="N33410" t="str">
            <v>BLOCO ESTRUTURAL CERAMICO 14 X 19 X 34 CM, 6,0 MPA (NBR 15270)</v>
          </cell>
          <cell r="O33410" t="str">
            <v>UN</v>
          </cell>
          <cell r="P33410" t="str">
            <v>COEFICIENTE DE REPRESENTATIVIDADE</v>
          </cell>
          <cell r="Q33410">
            <v>0.72</v>
          </cell>
          <cell r="R33410">
            <v>2.89</v>
          </cell>
        </row>
        <row r="33411">
          <cell r="M33411">
            <v>87286</v>
          </cell>
          <cell r="N33411" t="str">
            <v>ARGAMASSA TRAÇO 1:1:6 (EM VOLUME DE CIMENTO, CAL E AREIA MÉDIA ÚMIDA) PARA EMBOÇO/MASSA ÚNICA/ASSENTAMENTO DE ALVENARIA DE VEDAÇÃO, PREPARO MECÂNICO COM BETONEIRA 400 L. AF_08/2019</v>
          </cell>
          <cell r="O33411" t="str">
            <v>M3</v>
          </cell>
          <cell r="P33411" t="str">
            <v>ATRIBUÍDO SÃO PAULO</v>
          </cell>
          <cell r="Q33411">
            <v>1.2699999999999999E-2</v>
          </cell>
          <cell r="R33411">
            <v>490.73</v>
          </cell>
        </row>
        <row r="33412">
          <cell r="M33412">
            <v>88309</v>
          </cell>
          <cell r="N33412" t="str">
            <v>PEDREIRO COM ENCARGOS COMPLEMENTARES</v>
          </cell>
          <cell r="O33412" t="str">
            <v>H</v>
          </cell>
          <cell r="P33412" t="str">
            <v>COLETADO</v>
          </cell>
          <cell r="Q33412">
            <v>0.61</v>
          </cell>
          <cell r="R33412">
            <v>19.43</v>
          </cell>
        </row>
        <row r="33413">
          <cell r="M33413">
            <v>88316</v>
          </cell>
          <cell r="N33413" t="str">
            <v>SERVENTE COM ENCARGOS COMPLEMENTARES</v>
          </cell>
          <cell r="O33413" t="str">
            <v>H</v>
          </cell>
          <cell r="P33413" t="str">
            <v>COLETADO</v>
          </cell>
          <cell r="Q33413">
            <v>0.3</v>
          </cell>
          <cell r="R33413">
            <v>14.25</v>
          </cell>
        </row>
        <row r="33414">
          <cell r="M33414" t="str">
            <v/>
          </cell>
          <cell r="N33414" t="str">
            <v/>
          </cell>
          <cell r="O33414" t="str">
            <v/>
          </cell>
          <cell r="P33414" t="str">
            <v/>
          </cell>
          <cell r="Q33414" t="str">
            <v/>
          </cell>
          <cell r="R33414" t="str">
            <v/>
          </cell>
        </row>
        <row r="33415">
          <cell r="M33415">
            <v>34547</v>
          </cell>
          <cell r="N33415" t="str">
            <v>TELA DE ACO SOLDADA GALVANIZADA/ZINCADA PARA ALVENARIA, FIO  D = *1,20 A 1,70* MM, MALHA 15 X 15 MM, (C X L) *50 X 12* CM</v>
          </cell>
          <cell r="O33415" t="str">
            <v>M</v>
          </cell>
          <cell r="P33415" t="str">
            <v>ATRIBUÍDO SÃO PAULO</v>
          </cell>
          <cell r="Q33415">
            <v>0.39500000000000002</v>
          </cell>
          <cell r="R33415">
            <v>5.77</v>
          </cell>
        </row>
        <row r="33416">
          <cell r="M33416">
            <v>34588</v>
          </cell>
          <cell r="N33416" t="str">
            <v>BLOCO ESTRUTURAL CERAMICO 14 X 19 X 39 CM, 6,0 MPA (NBR 15270)</v>
          </cell>
          <cell r="O33416" t="str">
            <v>UN</v>
          </cell>
          <cell r="P33416" t="str">
            <v>COEFICIENTE DE REPRESENTATIVIDADE</v>
          </cell>
          <cell r="Q33416">
            <v>9.3699999999999992</v>
          </cell>
          <cell r="R33416">
            <v>3.12</v>
          </cell>
        </row>
        <row r="33417">
          <cell r="M33417">
            <v>34655</v>
          </cell>
          <cell r="N33417" t="str">
            <v>CANALETA ESTRUTURAL CERAMICA, 14 X 19 X 39 CM, 6,0 MPA (NBR 15270)</v>
          </cell>
          <cell r="O33417" t="str">
            <v>UN</v>
          </cell>
          <cell r="P33417" t="str">
            <v>COEFICIENTE DE REPRESENTATIVIDADE</v>
          </cell>
          <cell r="Q33417">
            <v>2.16</v>
          </cell>
          <cell r="R33417">
            <v>3.72</v>
          </cell>
        </row>
        <row r="33418">
          <cell r="M33418">
            <v>34781</v>
          </cell>
          <cell r="N33418" t="str">
            <v>MEIO BLOCO ESTRUTURAL CERAMICO 14 X 19 X 19 CM, 6,0 MPA (NBR 15270)</v>
          </cell>
          <cell r="O33418" t="str">
            <v>UN</v>
          </cell>
          <cell r="P33418" t="str">
            <v>COEFICIENTE DE REPRESENTATIVIDADE</v>
          </cell>
          <cell r="Q33418">
            <v>1.44</v>
          </cell>
          <cell r="R33418">
            <v>1.78</v>
          </cell>
        </row>
        <row r="33419">
          <cell r="M33419">
            <v>38548</v>
          </cell>
          <cell r="N33419" t="str">
            <v>CANALETA ESTRUTURAL CERAMICA, 14 X 19 X 19 CM, 6,0 MPA (NBR 15270)</v>
          </cell>
          <cell r="O33419" t="str">
            <v>UN</v>
          </cell>
          <cell r="P33419" t="str">
            <v>COEFICIENTE DE REPRESENTATIVIDADE</v>
          </cell>
          <cell r="Q33419">
            <v>0.12</v>
          </cell>
          <cell r="R33419">
            <v>2.08</v>
          </cell>
        </row>
        <row r="33420">
          <cell r="M33420">
            <v>38603</v>
          </cell>
          <cell r="N33420" t="str">
            <v>BLOCO ESTRUTURAL CERAMICO 14 X 19 X 34 CM, 6,0 MPA (NBR 15270)</v>
          </cell>
          <cell r="O33420" t="str">
            <v>UN</v>
          </cell>
          <cell r="P33420" t="str">
            <v>COEFICIENTE DE REPRESENTATIVIDADE</v>
          </cell>
          <cell r="Q33420">
            <v>0.72</v>
          </cell>
          <cell r="R33420">
            <v>2.89</v>
          </cell>
        </row>
        <row r="33421">
          <cell r="M33421">
            <v>87367</v>
          </cell>
          <cell r="N33421" t="str">
            <v>ARGAMASSA TRAÇO 1:1:6 (EM VOLUME DE CIMENTO, CAL E AREIA MÉDIA ÚMIDA) PARA EMBOÇO/MASSA ÚNICA/ASSENTAMENTO DE ALVENARIA DE VEDAÇÃO, PREPARO MANUAL. AF_08/2019</v>
          </cell>
          <cell r="O33421" t="str">
            <v>M3</v>
          </cell>
          <cell r="P33421" t="str">
            <v>COLETADO</v>
          </cell>
          <cell r="Q33421">
            <v>1.2699999999999999E-2</v>
          </cell>
          <cell r="R33421">
            <v>564.38</v>
          </cell>
        </row>
        <row r="33422">
          <cell r="M33422">
            <v>88309</v>
          </cell>
          <cell r="N33422" t="str">
            <v>PEDREIRO COM ENCARGOS COMPLEMENTARES</v>
          </cell>
          <cell r="O33422" t="str">
            <v>H</v>
          </cell>
          <cell r="P33422" t="str">
            <v>COLETADO</v>
          </cell>
          <cell r="Q33422">
            <v>0.61</v>
          </cell>
          <cell r="R33422">
            <v>19.43</v>
          </cell>
        </row>
        <row r="33423">
          <cell r="M33423">
            <v>88316</v>
          </cell>
          <cell r="N33423" t="str">
            <v>SERVENTE COM ENCARGOS COMPLEMENTARES</v>
          </cell>
          <cell r="O33423" t="str">
            <v>H</v>
          </cell>
          <cell r="P33423" t="str">
            <v>COLETADO</v>
          </cell>
          <cell r="Q33423">
            <v>0.3</v>
          </cell>
          <cell r="R33423">
            <v>14.25</v>
          </cell>
        </row>
        <row r="33424">
          <cell r="M33424" t="str">
            <v/>
          </cell>
          <cell r="N33424" t="str">
            <v/>
          </cell>
          <cell r="O33424" t="str">
            <v/>
          </cell>
          <cell r="P33424" t="str">
            <v/>
          </cell>
          <cell r="Q33424" t="str">
            <v/>
          </cell>
          <cell r="R33424" t="str">
            <v/>
          </cell>
        </row>
        <row r="33425">
          <cell r="M33425">
            <v>34547</v>
          </cell>
          <cell r="N33425" t="str">
            <v>TELA DE ACO SOLDADA GALVANIZADA/ZINCADA PARA ALVENARIA, FIO  D = *1,20 A 1,70* MM, MALHA 15 X 15 MM, (C X L) *50 X 12* CM</v>
          </cell>
          <cell r="O33425" t="str">
            <v>M</v>
          </cell>
          <cell r="P33425" t="str">
            <v>ATRIBUÍDO SÃO PAULO</v>
          </cell>
          <cell r="Q33425">
            <v>0.87</v>
          </cell>
          <cell r="R33425">
            <v>5.77</v>
          </cell>
        </row>
        <row r="33426">
          <cell r="M33426">
            <v>34586</v>
          </cell>
          <cell r="N33426" t="str">
            <v>BLOCO ESTRUTURAL CERAMICO 14 X 19 X 29 CM, 6,0 MPA (NBR 15270)</v>
          </cell>
          <cell r="O33426" t="str">
            <v>UN</v>
          </cell>
          <cell r="P33426" t="str">
            <v>COEFICIENTE DE REPRESENTATIVIDADE</v>
          </cell>
          <cell r="Q33426">
            <v>15.28</v>
          </cell>
          <cell r="R33426">
            <v>2.39</v>
          </cell>
        </row>
        <row r="33427">
          <cell r="M33427">
            <v>34649</v>
          </cell>
          <cell r="N33427" t="str">
            <v>CANALETA ESTRUTURAL CERAMICA, 14 X 19 X 29 CM, 6,0 MPA (NBR 15270)</v>
          </cell>
          <cell r="O33427" t="str">
            <v>UN</v>
          </cell>
          <cell r="P33427" t="str">
            <v>COEFICIENTE DE REPRESENTATIVIDADE</v>
          </cell>
          <cell r="Q33427">
            <v>1.27</v>
          </cell>
          <cell r="R33427">
            <v>2.8</v>
          </cell>
        </row>
        <row r="33428">
          <cell r="M33428">
            <v>34788</v>
          </cell>
          <cell r="N33428" t="str">
            <v>MEIO BLOCO ESTRUTURAL CERAMICO 14 X 19 X 14 CM, 6,0 MPA (NBR 15270)</v>
          </cell>
          <cell r="O33428" t="str">
            <v>UN</v>
          </cell>
          <cell r="P33428" t="str">
            <v>COEFICIENTE DE REPRESENTATIVIDADE</v>
          </cell>
          <cell r="Q33428">
            <v>1.53</v>
          </cell>
          <cell r="R33428">
            <v>1.57</v>
          </cell>
        </row>
        <row r="33429">
          <cell r="M33429">
            <v>87286</v>
          </cell>
          <cell r="N33429" t="str">
            <v>ARGAMASSA TRAÇO 1:1:6 (EM VOLUME DE CIMENTO, CAL E AREIA MÉDIA ÚMIDA) PARA EMBOÇO/MASSA ÚNICA/ASSENTAMENTO DE ALVENARIA DE VEDAÇÃO, PREPARO MECÂNICO COM BETONEIRA 400 L. AF_08/2019</v>
          </cell>
          <cell r="O33429" t="str">
            <v>M3</v>
          </cell>
          <cell r="P33429" t="str">
            <v>ATRIBUÍDO SÃO PAULO</v>
          </cell>
          <cell r="Q33429">
            <v>1.41E-2</v>
          </cell>
          <cell r="R33429">
            <v>490.73</v>
          </cell>
        </row>
        <row r="33430">
          <cell r="M33430">
            <v>88309</v>
          </cell>
          <cell r="N33430" t="str">
            <v>PEDREIRO COM ENCARGOS COMPLEMENTARES</v>
          </cell>
          <cell r="O33430" t="str">
            <v>H</v>
          </cell>
          <cell r="P33430" t="str">
            <v>COLETADO</v>
          </cell>
          <cell r="Q33430">
            <v>0.92</v>
          </cell>
          <cell r="R33430">
            <v>19.43</v>
          </cell>
        </row>
        <row r="33431">
          <cell r="M33431">
            <v>88316</v>
          </cell>
          <cell r="N33431" t="str">
            <v>SERVENTE COM ENCARGOS COMPLEMENTARES</v>
          </cell>
          <cell r="O33431" t="str">
            <v>H</v>
          </cell>
          <cell r="P33431" t="str">
            <v>COLETADO</v>
          </cell>
          <cell r="Q33431">
            <v>0.46</v>
          </cell>
          <cell r="R33431">
            <v>14.25</v>
          </cell>
        </row>
        <row r="33432">
          <cell r="M33432" t="str">
            <v/>
          </cell>
          <cell r="N33432" t="str">
            <v/>
          </cell>
          <cell r="O33432" t="str">
            <v/>
          </cell>
          <cell r="P33432" t="str">
            <v/>
          </cell>
          <cell r="Q33432" t="str">
            <v/>
          </cell>
          <cell r="R33432" t="str">
            <v/>
          </cell>
        </row>
        <row r="33433">
          <cell r="M33433">
            <v>34547</v>
          </cell>
          <cell r="N33433" t="str">
            <v>TELA DE ACO SOLDADA GALVANIZADA/ZINCADA PARA ALVENARIA, FIO  D = *1,20 A 1,70* MM, MALHA 15 X 15 MM, (C X L) *50 X 12* CM</v>
          </cell>
          <cell r="O33433" t="str">
            <v>M</v>
          </cell>
          <cell r="P33433" t="str">
            <v>ATRIBUÍDO SÃO PAULO</v>
          </cell>
          <cell r="Q33433">
            <v>0.87</v>
          </cell>
          <cell r="R33433">
            <v>5.77</v>
          </cell>
        </row>
        <row r="33434">
          <cell r="M33434">
            <v>34586</v>
          </cell>
          <cell r="N33434" t="str">
            <v>BLOCO ESTRUTURAL CERAMICO 14 X 19 X 29 CM, 6,0 MPA (NBR 15270)</v>
          </cell>
          <cell r="O33434" t="str">
            <v>UN</v>
          </cell>
          <cell r="P33434" t="str">
            <v>COEFICIENTE DE REPRESENTATIVIDADE</v>
          </cell>
          <cell r="Q33434">
            <v>15.28</v>
          </cell>
          <cell r="R33434">
            <v>2.39</v>
          </cell>
        </row>
        <row r="33435">
          <cell r="M33435">
            <v>34649</v>
          </cell>
          <cell r="N33435" t="str">
            <v>CANALETA ESTRUTURAL CERAMICA, 14 X 19 X 29 CM, 6,0 MPA (NBR 15270)</v>
          </cell>
          <cell r="O33435" t="str">
            <v>UN</v>
          </cell>
          <cell r="P33435" t="str">
            <v>COEFICIENTE DE REPRESENTATIVIDADE</v>
          </cell>
          <cell r="Q33435">
            <v>1.27</v>
          </cell>
          <cell r="R33435">
            <v>2.8</v>
          </cell>
        </row>
        <row r="33436">
          <cell r="M33436">
            <v>34788</v>
          </cell>
          <cell r="N33436" t="str">
            <v>MEIO BLOCO ESTRUTURAL CERAMICO 14 X 19 X 14 CM, 6,0 MPA (NBR 15270)</v>
          </cell>
          <cell r="O33436" t="str">
            <v>UN</v>
          </cell>
          <cell r="P33436" t="str">
            <v>COEFICIENTE DE REPRESENTATIVIDADE</v>
          </cell>
          <cell r="Q33436">
            <v>1.53</v>
          </cell>
          <cell r="R33436">
            <v>1.57</v>
          </cell>
        </row>
        <row r="33437">
          <cell r="M33437">
            <v>87367</v>
          </cell>
          <cell r="N33437" t="str">
            <v>ARGAMASSA TRAÇO 1:1:6 (EM VOLUME DE CIMENTO, CAL E AREIA MÉDIA ÚMIDA) PARA EMBOÇO/MASSA ÚNICA/ASSENTAMENTO DE ALVENARIA DE VEDAÇÃO, PREPARO MANUAL. AF_08/2019</v>
          </cell>
          <cell r="O33437" t="str">
            <v>M3</v>
          </cell>
          <cell r="P33437" t="str">
            <v>COLETADO</v>
          </cell>
          <cell r="Q33437">
            <v>1.41E-2</v>
          </cell>
          <cell r="R33437">
            <v>564.38</v>
          </cell>
        </row>
        <row r="33438">
          <cell r="M33438">
            <v>88309</v>
          </cell>
          <cell r="N33438" t="str">
            <v>PEDREIRO COM ENCARGOS COMPLEMENTARES</v>
          </cell>
          <cell r="O33438" t="str">
            <v>H</v>
          </cell>
          <cell r="P33438" t="str">
            <v>COLETADO</v>
          </cell>
          <cell r="Q33438">
            <v>0.92</v>
          </cell>
          <cell r="R33438">
            <v>19.43</v>
          </cell>
        </row>
        <row r="33439">
          <cell r="M33439">
            <v>88316</v>
          </cell>
          <cell r="N33439" t="str">
            <v>SERVENTE COM ENCARGOS COMPLEMENTARES</v>
          </cell>
          <cell r="O33439" t="str">
            <v>H</v>
          </cell>
          <cell r="P33439" t="str">
            <v>COLETADO</v>
          </cell>
          <cell r="Q33439">
            <v>0.46</v>
          </cell>
          <cell r="R33439">
            <v>14.25</v>
          </cell>
        </row>
        <row r="33440">
          <cell r="M33440" t="str">
            <v/>
          </cell>
          <cell r="N33440" t="str">
            <v/>
          </cell>
          <cell r="O33440" t="str">
            <v/>
          </cell>
          <cell r="P33440" t="str">
            <v/>
          </cell>
          <cell r="Q33440" t="str">
            <v/>
          </cell>
          <cell r="R33440" t="str">
            <v/>
          </cell>
        </row>
        <row r="33441">
          <cell r="M33441">
            <v>34547</v>
          </cell>
          <cell r="N33441" t="str">
            <v>TELA DE ACO SOLDADA GALVANIZADA/ZINCADA PARA ALVENARIA, FIO  D = *1,20 A 1,70* MM, MALHA 15 X 15 MM, (C X L) *50 X 12* CM</v>
          </cell>
          <cell r="O33441" t="str">
            <v>M</v>
          </cell>
          <cell r="P33441" t="str">
            <v>ATRIBUÍDO SÃO PAULO</v>
          </cell>
          <cell r="Q33441">
            <v>0.39500000000000002</v>
          </cell>
          <cell r="R33441">
            <v>5.77</v>
          </cell>
        </row>
        <row r="33442">
          <cell r="M33442">
            <v>34586</v>
          </cell>
          <cell r="N33442" t="str">
            <v>BLOCO ESTRUTURAL CERAMICO 14 X 19 X 29 CM, 6,0 MPA (NBR 15270)</v>
          </cell>
          <cell r="O33442" t="str">
            <v>UN</v>
          </cell>
          <cell r="P33442" t="str">
            <v>COEFICIENTE DE REPRESENTATIVIDADE</v>
          </cell>
          <cell r="Q33442">
            <v>15.6</v>
          </cell>
          <cell r="R33442">
            <v>2.39</v>
          </cell>
        </row>
        <row r="33443">
          <cell r="M33443">
            <v>34649</v>
          </cell>
          <cell r="N33443" t="str">
            <v>CANALETA ESTRUTURAL CERAMICA, 14 X 19 X 29 CM, 6,0 MPA (NBR 15270)</v>
          </cell>
          <cell r="O33443" t="str">
            <v>UN</v>
          </cell>
          <cell r="P33443" t="str">
            <v>COEFICIENTE DE REPRESENTATIVIDADE</v>
          </cell>
          <cell r="Q33443">
            <v>1.3</v>
          </cell>
          <cell r="R33443">
            <v>2.8</v>
          </cell>
        </row>
        <row r="33444">
          <cell r="M33444">
            <v>34788</v>
          </cell>
          <cell r="N33444" t="str">
            <v>MEIO BLOCO ESTRUTURAL CERAMICO 14 X 19 X 14 CM, 6,0 MPA (NBR 15270)</v>
          </cell>
          <cell r="O33444" t="str">
            <v>UN</v>
          </cell>
          <cell r="P33444" t="str">
            <v>COEFICIENTE DE REPRESENTATIVIDADE</v>
          </cell>
          <cell r="Q33444">
            <v>0.71</v>
          </cell>
          <cell r="R33444">
            <v>1.57</v>
          </cell>
        </row>
        <row r="33445">
          <cell r="M33445">
            <v>87286</v>
          </cell>
          <cell r="N33445" t="str">
            <v>ARGAMASSA TRAÇO 1:1:6 (EM VOLUME DE CIMENTO, CAL E AREIA MÉDIA ÚMIDA) PARA EMBOÇO/MASSA ÚNICA/ASSENTAMENTO DE ALVENARIA DE VEDAÇÃO, PREPARO MECÂNICO COM BETONEIRA 400 L. AF_08/2019</v>
          </cell>
          <cell r="O33445" t="str">
            <v>M3</v>
          </cell>
          <cell r="P33445" t="str">
            <v>ATRIBUÍDO SÃO PAULO</v>
          </cell>
          <cell r="Q33445">
            <v>1.41E-2</v>
          </cell>
          <cell r="R33445">
            <v>490.73</v>
          </cell>
        </row>
        <row r="33446">
          <cell r="M33446">
            <v>88309</v>
          </cell>
          <cell r="N33446" t="str">
            <v>PEDREIRO COM ENCARGOS COMPLEMENTARES</v>
          </cell>
          <cell r="O33446" t="str">
            <v>H</v>
          </cell>
          <cell r="P33446" t="str">
            <v>COLETADO</v>
          </cell>
          <cell r="Q33446">
            <v>0.81</v>
          </cell>
          <cell r="R33446">
            <v>19.43</v>
          </cell>
        </row>
        <row r="33447">
          <cell r="M33447">
            <v>88316</v>
          </cell>
          <cell r="N33447" t="str">
            <v>SERVENTE COM ENCARGOS COMPLEMENTARES</v>
          </cell>
          <cell r="O33447" t="str">
            <v>H</v>
          </cell>
          <cell r="P33447" t="str">
            <v>COLETADO</v>
          </cell>
          <cell r="Q33447">
            <v>0.41</v>
          </cell>
          <cell r="R33447">
            <v>14.25</v>
          </cell>
        </row>
        <row r="33448">
          <cell r="M33448" t="str">
            <v/>
          </cell>
          <cell r="N33448" t="str">
            <v/>
          </cell>
          <cell r="O33448" t="str">
            <v/>
          </cell>
          <cell r="P33448" t="str">
            <v/>
          </cell>
          <cell r="Q33448" t="str">
            <v/>
          </cell>
          <cell r="R33448" t="str">
            <v/>
          </cell>
        </row>
        <row r="33449">
          <cell r="M33449">
            <v>34547</v>
          </cell>
          <cell r="N33449" t="str">
            <v>TELA DE ACO SOLDADA GALVANIZADA/ZINCADA PARA ALVENARIA, FIO  D = *1,20 A 1,70* MM, MALHA 15 X 15 MM, (C X L) *50 X 12* CM</v>
          </cell>
          <cell r="O33449" t="str">
            <v>M</v>
          </cell>
          <cell r="P33449" t="str">
            <v>ATRIBUÍDO SÃO PAULO</v>
          </cell>
          <cell r="Q33449">
            <v>0.39500000000000002</v>
          </cell>
          <cell r="R33449">
            <v>5.77</v>
          </cell>
        </row>
        <row r="33450">
          <cell r="M33450">
            <v>34586</v>
          </cell>
          <cell r="N33450" t="str">
            <v>BLOCO ESTRUTURAL CERAMICO 14 X 19 X 29 CM, 6,0 MPA (NBR 15270)</v>
          </cell>
          <cell r="O33450" t="str">
            <v>UN</v>
          </cell>
          <cell r="P33450" t="str">
            <v>COEFICIENTE DE REPRESENTATIVIDADE</v>
          </cell>
          <cell r="Q33450">
            <v>15.6</v>
          </cell>
          <cell r="R33450">
            <v>2.39</v>
          </cell>
        </row>
        <row r="33451">
          <cell r="M33451">
            <v>34649</v>
          </cell>
          <cell r="N33451" t="str">
            <v>CANALETA ESTRUTURAL CERAMICA, 14 X 19 X 29 CM, 6,0 MPA (NBR 15270)</v>
          </cell>
          <cell r="O33451" t="str">
            <v>UN</v>
          </cell>
          <cell r="P33451" t="str">
            <v>COEFICIENTE DE REPRESENTATIVIDADE</v>
          </cell>
          <cell r="Q33451">
            <v>1.3</v>
          </cell>
          <cell r="R33451">
            <v>2.8</v>
          </cell>
        </row>
        <row r="33452">
          <cell r="M33452">
            <v>34788</v>
          </cell>
          <cell r="N33452" t="str">
            <v>MEIO BLOCO ESTRUTURAL CERAMICO 14 X 19 X 14 CM, 6,0 MPA (NBR 15270)</v>
          </cell>
          <cell r="O33452" t="str">
            <v>UN</v>
          </cell>
          <cell r="P33452" t="str">
            <v>COEFICIENTE DE REPRESENTATIVIDADE</v>
          </cell>
          <cell r="Q33452">
            <v>0.71</v>
          </cell>
          <cell r="R33452">
            <v>1.57</v>
          </cell>
        </row>
        <row r="33453">
          <cell r="M33453">
            <v>87367</v>
          </cell>
          <cell r="N33453" t="str">
            <v>ARGAMASSA TRAÇO 1:1:6 (EM VOLUME DE CIMENTO, CAL E AREIA MÉDIA ÚMIDA) PARA EMBOÇO/MASSA ÚNICA/ASSENTAMENTO DE ALVENARIA DE VEDAÇÃO, PREPARO MANUAL. AF_08/2019</v>
          </cell>
          <cell r="O33453" t="str">
            <v>M3</v>
          </cell>
          <cell r="P33453" t="str">
            <v>COLETADO</v>
          </cell>
          <cell r="Q33453">
            <v>1.41E-2</v>
          </cell>
          <cell r="R33453">
            <v>564.38</v>
          </cell>
        </row>
        <row r="33454">
          <cell r="M33454">
            <v>88309</v>
          </cell>
          <cell r="N33454" t="str">
            <v>PEDREIRO COM ENCARGOS COMPLEMENTARES</v>
          </cell>
          <cell r="O33454" t="str">
            <v>H</v>
          </cell>
          <cell r="P33454" t="str">
            <v>COLETADO</v>
          </cell>
          <cell r="Q33454">
            <v>0.81</v>
          </cell>
          <cell r="R33454">
            <v>19.43</v>
          </cell>
        </row>
        <row r="33455">
          <cell r="M33455">
            <v>88316</v>
          </cell>
          <cell r="N33455" t="str">
            <v>SERVENTE COM ENCARGOS COMPLEMENTARES</v>
          </cell>
          <cell r="O33455" t="str">
            <v>H</v>
          </cell>
          <cell r="P33455" t="str">
            <v>COLETADO</v>
          </cell>
          <cell r="Q33455">
            <v>0.41</v>
          </cell>
          <cell r="R33455">
            <v>14.25</v>
          </cell>
        </row>
        <row r="33456">
          <cell r="M33456" t="str">
            <v/>
          </cell>
          <cell r="N33456" t="str">
            <v/>
          </cell>
          <cell r="O33456" t="str">
            <v/>
          </cell>
          <cell r="P33456" t="str">
            <v/>
          </cell>
          <cell r="Q33456" t="str">
            <v/>
          </cell>
          <cell r="R33456" t="str">
            <v/>
          </cell>
        </row>
        <row r="33457">
          <cell r="M33457">
            <v>34547</v>
          </cell>
          <cell r="N33457" t="str">
            <v>TELA DE ACO SOLDADA GALVANIZADA/ZINCADA PARA ALVENARIA, FIO  D = *1,20 A 1,70* MM, MALHA 15 X 15 MM, (C X L) *50 X 12* CM</v>
          </cell>
          <cell r="O33457" t="str">
            <v>M</v>
          </cell>
          <cell r="P33457" t="str">
            <v>ATRIBUÍDO SÃO PAULO</v>
          </cell>
          <cell r="Q33457">
            <v>0.87</v>
          </cell>
          <cell r="R33457">
            <v>5.77</v>
          </cell>
        </row>
        <row r="33458">
          <cell r="M33458">
            <v>34586</v>
          </cell>
          <cell r="N33458" t="str">
            <v>BLOCO ESTRUTURAL CERAMICO 14 X 19 X 29 CM, 6,0 MPA (NBR 15270)</v>
          </cell>
          <cell r="O33458" t="str">
            <v>UN</v>
          </cell>
          <cell r="P33458" t="str">
            <v>COEFICIENTE DE REPRESENTATIVIDADE</v>
          </cell>
          <cell r="Q33458">
            <v>12.24</v>
          </cell>
          <cell r="R33458">
            <v>2.39</v>
          </cell>
        </row>
        <row r="33459">
          <cell r="M33459">
            <v>34649</v>
          </cell>
          <cell r="N33459" t="str">
            <v>CANALETA ESTRUTURAL CERAMICA, 14 X 19 X 29 CM, 6,0 MPA (NBR 15270)</v>
          </cell>
          <cell r="O33459" t="str">
            <v>UN</v>
          </cell>
          <cell r="P33459" t="str">
            <v>COEFICIENTE DE REPRESENTATIVIDADE</v>
          </cell>
          <cell r="Q33459">
            <v>2.86</v>
          </cell>
          <cell r="R33459">
            <v>2.8</v>
          </cell>
        </row>
        <row r="33460">
          <cell r="M33460">
            <v>34788</v>
          </cell>
          <cell r="N33460" t="str">
            <v>MEIO BLOCO ESTRUTURAL CERAMICO 14 X 19 X 14 CM, 6,0 MPA (NBR 15270)</v>
          </cell>
          <cell r="O33460" t="str">
            <v>UN</v>
          </cell>
          <cell r="P33460" t="str">
            <v>COEFICIENTE DE REPRESENTATIVIDADE</v>
          </cell>
          <cell r="Q33460">
            <v>4.43</v>
          </cell>
          <cell r="R33460">
            <v>1.57</v>
          </cell>
        </row>
        <row r="33461">
          <cell r="M33461">
            <v>87286</v>
          </cell>
          <cell r="N33461" t="str">
            <v>ARGAMASSA TRAÇO 1:1:6 (EM VOLUME DE CIMENTO, CAL E AREIA MÉDIA ÚMIDA) PARA EMBOÇO/MASSA ÚNICA/ASSENTAMENTO DE ALVENARIA DE VEDAÇÃO, PREPARO MECÂNICO COM BETONEIRA 400 L. AF_08/2019</v>
          </cell>
          <cell r="O33461" t="str">
            <v>M3</v>
          </cell>
          <cell r="P33461" t="str">
            <v>ATRIBUÍDO SÃO PAULO</v>
          </cell>
          <cell r="Q33461">
            <v>1.41E-2</v>
          </cell>
          <cell r="R33461">
            <v>490.73</v>
          </cell>
        </row>
        <row r="33462">
          <cell r="M33462">
            <v>88309</v>
          </cell>
          <cell r="N33462" t="str">
            <v>PEDREIRO COM ENCARGOS COMPLEMENTARES</v>
          </cell>
          <cell r="O33462" t="str">
            <v>H</v>
          </cell>
          <cell r="P33462" t="str">
            <v>COLETADO</v>
          </cell>
          <cell r="Q33462">
            <v>1.08</v>
          </cell>
          <cell r="R33462">
            <v>19.43</v>
          </cell>
        </row>
        <row r="33463">
          <cell r="M33463">
            <v>88316</v>
          </cell>
          <cell r="N33463" t="str">
            <v>SERVENTE COM ENCARGOS COMPLEMENTARES</v>
          </cell>
          <cell r="O33463" t="str">
            <v>H</v>
          </cell>
          <cell r="P33463" t="str">
            <v>COLETADO</v>
          </cell>
          <cell r="Q33463">
            <v>0.54</v>
          </cell>
          <cell r="R33463">
            <v>14.25</v>
          </cell>
        </row>
        <row r="33464">
          <cell r="M33464" t="str">
            <v/>
          </cell>
          <cell r="N33464" t="str">
            <v/>
          </cell>
          <cell r="O33464" t="str">
            <v/>
          </cell>
          <cell r="P33464" t="str">
            <v/>
          </cell>
          <cell r="Q33464" t="str">
            <v/>
          </cell>
          <cell r="R33464" t="str">
            <v/>
          </cell>
        </row>
        <row r="33465">
          <cell r="M33465">
            <v>34547</v>
          </cell>
          <cell r="N33465" t="str">
            <v>TELA DE ACO SOLDADA GALVANIZADA/ZINCADA PARA ALVENARIA, FIO  D = *1,20 A 1,70* MM, MALHA 15 X 15 MM, (C X L) *50 X 12* CM</v>
          </cell>
          <cell r="O33465" t="str">
            <v>M</v>
          </cell>
          <cell r="P33465" t="str">
            <v>ATRIBUÍDO SÃO PAULO</v>
          </cell>
          <cell r="Q33465">
            <v>0.87</v>
          </cell>
          <cell r="R33465">
            <v>5.77</v>
          </cell>
        </row>
        <row r="33466">
          <cell r="M33466">
            <v>34586</v>
          </cell>
          <cell r="N33466" t="str">
            <v>BLOCO ESTRUTURAL CERAMICO 14 X 19 X 29 CM, 6,0 MPA (NBR 15270)</v>
          </cell>
          <cell r="O33466" t="str">
            <v>UN</v>
          </cell>
          <cell r="P33466" t="str">
            <v>COEFICIENTE DE REPRESENTATIVIDADE</v>
          </cell>
          <cell r="Q33466">
            <v>12.24</v>
          </cell>
          <cell r="R33466">
            <v>2.39</v>
          </cell>
        </row>
        <row r="33467">
          <cell r="M33467">
            <v>34649</v>
          </cell>
          <cell r="N33467" t="str">
            <v>CANALETA ESTRUTURAL CERAMICA, 14 X 19 X 29 CM, 6,0 MPA (NBR 15270)</v>
          </cell>
          <cell r="O33467" t="str">
            <v>UN</v>
          </cell>
          <cell r="P33467" t="str">
            <v>COEFICIENTE DE REPRESENTATIVIDADE</v>
          </cell>
          <cell r="Q33467">
            <v>2.86</v>
          </cell>
          <cell r="R33467">
            <v>2.8</v>
          </cell>
        </row>
        <row r="33468">
          <cell r="M33468">
            <v>34788</v>
          </cell>
          <cell r="N33468" t="str">
            <v>MEIO BLOCO ESTRUTURAL CERAMICO 14 X 19 X 14 CM, 6,0 MPA (NBR 15270)</v>
          </cell>
          <cell r="O33468" t="str">
            <v>UN</v>
          </cell>
          <cell r="P33468" t="str">
            <v>COEFICIENTE DE REPRESENTATIVIDADE</v>
          </cell>
          <cell r="Q33468">
            <v>4.43</v>
          </cell>
          <cell r="R33468">
            <v>1.57</v>
          </cell>
        </row>
        <row r="33469">
          <cell r="M33469">
            <v>87367</v>
          </cell>
          <cell r="N33469" t="str">
            <v>ARGAMASSA TRAÇO 1:1:6 (EM VOLUME DE CIMENTO, CAL E AREIA MÉDIA ÚMIDA) PARA EMBOÇO/MASSA ÚNICA/ASSENTAMENTO DE ALVENARIA DE VEDAÇÃO, PREPARO MANUAL. AF_08/2019</v>
          </cell>
          <cell r="O33469" t="str">
            <v>M3</v>
          </cell>
          <cell r="P33469" t="str">
            <v>COLETADO</v>
          </cell>
          <cell r="Q33469">
            <v>1.41E-2</v>
          </cell>
          <cell r="R33469">
            <v>564.38</v>
          </cell>
        </row>
        <row r="33470">
          <cell r="M33470">
            <v>88309</v>
          </cell>
          <cell r="N33470" t="str">
            <v>PEDREIRO COM ENCARGOS COMPLEMENTARES</v>
          </cell>
          <cell r="O33470" t="str">
            <v>H</v>
          </cell>
          <cell r="P33470" t="str">
            <v>COLETADO</v>
          </cell>
          <cell r="Q33470">
            <v>1.08</v>
          </cell>
          <cell r="R33470">
            <v>19.43</v>
          </cell>
        </row>
        <row r="33471">
          <cell r="M33471">
            <v>88316</v>
          </cell>
          <cell r="N33471" t="str">
            <v>SERVENTE COM ENCARGOS COMPLEMENTARES</v>
          </cell>
          <cell r="O33471" t="str">
            <v>H</v>
          </cell>
          <cell r="P33471" t="str">
            <v>COLETADO</v>
          </cell>
          <cell r="Q33471">
            <v>0.54</v>
          </cell>
          <cell r="R33471">
            <v>14.25</v>
          </cell>
        </row>
        <row r="33472">
          <cell r="M33472" t="str">
            <v/>
          </cell>
          <cell r="N33472" t="str">
            <v/>
          </cell>
          <cell r="O33472" t="str">
            <v/>
          </cell>
          <cell r="P33472" t="str">
            <v/>
          </cell>
          <cell r="Q33472" t="str">
            <v/>
          </cell>
          <cell r="R33472" t="str">
            <v/>
          </cell>
        </row>
        <row r="33473">
          <cell r="M33473">
            <v>34547</v>
          </cell>
          <cell r="N33473" t="str">
            <v>TELA DE ACO SOLDADA GALVANIZADA/ZINCADA PARA ALVENARIA, FIO  D = *1,20 A 1,70* MM, MALHA 15 X 15 MM, (C X L) *50 X 12* CM</v>
          </cell>
          <cell r="O33473" t="str">
            <v>M</v>
          </cell>
          <cell r="P33473" t="str">
            <v>ATRIBUÍDO SÃO PAULO</v>
          </cell>
          <cell r="Q33473">
            <v>0.39500000000000002</v>
          </cell>
          <cell r="R33473">
            <v>5.77</v>
          </cell>
        </row>
        <row r="33474">
          <cell r="M33474">
            <v>34586</v>
          </cell>
          <cell r="N33474" t="str">
            <v>BLOCO ESTRUTURAL CERAMICO 14 X 19 X 29 CM, 6,0 MPA (NBR 15270)</v>
          </cell>
          <cell r="O33474" t="str">
            <v>UN</v>
          </cell>
          <cell r="P33474" t="str">
            <v>COEFICIENTE DE REPRESENTATIVIDADE</v>
          </cell>
          <cell r="Q33474">
            <v>13.76</v>
          </cell>
          <cell r="R33474">
            <v>2.39</v>
          </cell>
        </row>
        <row r="33475">
          <cell r="M33475">
            <v>34649</v>
          </cell>
          <cell r="N33475" t="str">
            <v>CANALETA ESTRUTURAL CERAMICA, 14 X 19 X 29 CM, 6,0 MPA (NBR 15270)</v>
          </cell>
          <cell r="O33475" t="str">
            <v>UN</v>
          </cell>
          <cell r="P33475" t="str">
            <v>COEFICIENTE DE REPRESENTATIVIDADE</v>
          </cell>
          <cell r="Q33475">
            <v>2.8</v>
          </cell>
          <cell r="R33475">
            <v>2.8</v>
          </cell>
        </row>
        <row r="33476">
          <cell r="M33476">
            <v>34788</v>
          </cell>
          <cell r="N33476" t="str">
            <v>MEIO BLOCO ESTRUTURAL CERAMICO 14 X 19 X 14 CM, 6,0 MPA (NBR 15270)</v>
          </cell>
          <cell r="O33476" t="str">
            <v>UN</v>
          </cell>
          <cell r="P33476" t="str">
            <v>COEFICIENTE DE REPRESENTATIVIDADE</v>
          </cell>
          <cell r="Q33476">
            <v>1.4</v>
          </cell>
          <cell r="R33476">
            <v>1.57</v>
          </cell>
        </row>
        <row r="33477">
          <cell r="M33477">
            <v>87286</v>
          </cell>
          <cell r="N33477" t="str">
            <v>ARGAMASSA TRAÇO 1:1:6 (EM VOLUME DE CIMENTO, CAL E AREIA MÉDIA ÚMIDA) PARA EMBOÇO/MASSA ÚNICA/ASSENTAMENTO DE ALVENARIA DE VEDAÇÃO, PREPARO MECÂNICO COM BETONEIRA 400 L. AF_08/2019</v>
          </cell>
          <cell r="O33477" t="str">
            <v>M3</v>
          </cell>
          <cell r="P33477" t="str">
            <v>ATRIBUÍDO SÃO PAULO</v>
          </cell>
          <cell r="Q33477">
            <v>1.41E-2</v>
          </cell>
          <cell r="R33477">
            <v>490.73</v>
          </cell>
        </row>
        <row r="33478">
          <cell r="M33478">
            <v>88309</v>
          </cell>
          <cell r="N33478" t="str">
            <v>PEDREIRO COM ENCARGOS COMPLEMENTARES</v>
          </cell>
          <cell r="O33478" t="str">
            <v>H</v>
          </cell>
          <cell r="P33478" t="str">
            <v>COLETADO</v>
          </cell>
          <cell r="Q33478">
            <v>0.9</v>
          </cell>
          <cell r="R33478">
            <v>19.43</v>
          </cell>
        </row>
        <row r="33479">
          <cell r="M33479">
            <v>88316</v>
          </cell>
          <cell r="N33479" t="str">
            <v>SERVENTE COM ENCARGOS COMPLEMENTARES</v>
          </cell>
          <cell r="O33479" t="str">
            <v>H</v>
          </cell>
          <cell r="P33479" t="str">
            <v>COLETADO</v>
          </cell>
          <cell r="Q33479">
            <v>0.45</v>
          </cell>
          <cell r="R33479">
            <v>14.25</v>
          </cell>
        </row>
        <row r="33480">
          <cell r="M33480" t="str">
            <v/>
          </cell>
          <cell r="N33480" t="str">
            <v/>
          </cell>
          <cell r="O33480" t="str">
            <v/>
          </cell>
          <cell r="P33480" t="str">
            <v/>
          </cell>
          <cell r="Q33480" t="str">
            <v/>
          </cell>
          <cell r="R33480" t="str">
            <v/>
          </cell>
        </row>
        <row r="33481">
          <cell r="M33481">
            <v>34547</v>
          </cell>
          <cell r="N33481" t="str">
            <v>TELA DE ACO SOLDADA GALVANIZADA/ZINCADA PARA ALVENARIA, FIO  D = *1,20 A 1,70* MM, MALHA 15 X 15 MM, (C X L) *50 X 12* CM</v>
          </cell>
          <cell r="O33481" t="str">
            <v>M</v>
          </cell>
          <cell r="P33481" t="str">
            <v>ATRIBUÍDO SÃO PAULO</v>
          </cell>
          <cell r="Q33481">
            <v>0.39500000000000002</v>
          </cell>
          <cell r="R33481">
            <v>5.77</v>
          </cell>
        </row>
        <row r="33482">
          <cell r="M33482">
            <v>34586</v>
          </cell>
          <cell r="N33482" t="str">
            <v>BLOCO ESTRUTURAL CERAMICO 14 X 19 X 29 CM, 6,0 MPA (NBR 15270)</v>
          </cell>
          <cell r="O33482" t="str">
            <v>UN</v>
          </cell>
          <cell r="P33482" t="str">
            <v>COEFICIENTE DE REPRESENTATIVIDADE</v>
          </cell>
          <cell r="Q33482">
            <v>13.76</v>
          </cell>
          <cell r="R33482">
            <v>2.39</v>
          </cell>
        </row>
        <row r="33483">
          <cell r="M33483">
            <v>34649</v>
          </cell>
          <cell r="N33483" t="str">
            <v>CANALETA ESTRUTURAL CERAMICA, 14 X 19 X 29 CM, 6,0 MPA (NBR 15270)</v>
          </cell>
          <cell r="O33483" t="str">
            <v>UN</v>
          </cell>
          <cell r="P33483" t="str">
            <v>COEFICIENTE DE REPRESENTATIVIDADE</v>
          </cell>
          <cell r="Q33483">
            <v>2.8</v>
          </cell>
          <cell r="R33483">
            <v>2.8</v>
          </cell>
        </row>
        <row r="33484">
          <cell r="M33484">
            <v>34788</v>
          </cell>
          <cell r="N33484" t="str">
            <v>MEIO BLOCO ESTRUTURAL CERAMICO 14 X 19 X 14 CM, 6,0 MPA (NBR 15270)</v>
          </cell>
          <cell r="O33484" t="str">
            <v>UN</v>
          </cell>
          <cell r="P33484" t="str">
            <v>COEFICIENTE DE REPRESENTATIVIDADE</v>
          </cell>
          <cell r="Q33484">
            <v>1.4</v>
          </cell>
          <cell r="R33484">
            <v>1.57</v>
          </cell>
        </row>
        <row r="33485">
          <cell r="M33485">
            <v>87367</v>
          </cell>
          <cell r="N33485" t="str">
            <v>ARGAMASSA TRAÇO 1:1:6 (EM VOLUME DE CIMENTO, CAL E AREIA MÉDIA ÚMIDA) PARA EMBOÇO/MASSA ÚNICA/ASSENTAMENTO DE ALVENARIA DE VEDAÇÃO, PREPARO MANUAL. AF_08/2019</v>
          </cell>
          <cell r="O33485" t="str">
            <v>M3</v>
          </cell>
          <cell r="P33485" t="str">
            <v>COLETADO</v>
          </cell>
          <cell r="Q33485">
            <v>1.41E-2</v>
          </cell>
          <cell r="R33485">
            <v>564.38</v>
          </cell>
        </row>
        <row r="33486">
          <cell r="M33486">
            <v>88309</v>
          </cell>
          <cell r="N33486" t="str">
            <v>PEDREIRO COM ENCARGOS COMPLEMENTARES</v>
          </cell>
          <cell r="O33486" t="str">
            <v>H</v>
          </cell>
          <cell r="P33486" t="str">
            <v>COLETADO</v>
          </cell>
          <cell r="Q33486">
            <v>0.9</v>
          </cell>
          <cell r="R33486">
            <v>19.43</v>
          </cell>
        </row>
        <row r="33487">
          <cell r="M33487">
            <v>88316</v>
          </cell>
          <cell r="N33487" t="str">
            <v>SERVENTE COM ENCARGOS COMPLEMENTARES</v>
          </cell>
          <cell r="O33487" t="str">
            <v>H</v>
          </cell>
          <cell r="P33487" t="str">
            <v>COLETADO</v>
          </cell>
          <cell r="Q33487">
            <v>0.45</v>
          </cell>
          <cell r="R33487">
            <v>14.25</v>
          </cell>
        </row>
        <row r="33488">
          <cell r="M33488" t="str">
            <v/>
          </cell>
          <cell r="N33488" t="str">
            <v/>
          </cell>
          <cell r="O33488" t="str">
            <v/>
          </cell>
          <cell r="P33488" t="str">
            <v/>
          </cell>
          <cell r="Q33488" t="str">
            <v/>
          </cell>
          <cell r="R33488" t="str">
            <v/>
          </cell>
        </row>
        <row r="33489">
          <cell r="M33489">
            <v>34547</v>
          </cell>
          <cell r="N33489" t="str">
            <v>TELA DE ACO SOLDADA GALVANIZADA/ZINCADA PARA ALVENARIA, FIO  D = *1,20 A 1,70* MM, MALHA 15 X 15 MM, (C X L) *50 X 12* CM</v>
          </cell>
          <cell r="O33489" t="str">
            <v>M</v>
          </cell>
          <cell r="P33489" t="str">
            <v>ATRIBUÍDO SÃO PAULO</v>
          </cell>
          <cell r="Q33489">
            <v>0.87</v>
          </cell>
          <cell r="R33489">
            <v>5.77</v>
          </cell>
        </row>
        <row r="33490">
          <cell r="M33490">
            <v>34588</v>
          </cell>
          <cell r="N33490" t="str">
            <v>BLOCO ESTRUTURAL CERAMICO 14 X 19 X 39 CM, 6,0 MPA (NBR 15270)</v>
          </cell>
          <cell r="O33490" t="str">
            <v>UN</v>
          </cell>
          <cell r="P33490" t="str">
            <v>COEFICIENTE DE REPRESENTATIVIDADE</v>
          </cell>
          <cell r="Q33490">
            <v>10.050000000000001</v>
          </cell>
          <cell r="R33490">
            <v>3.12</v>
          </cell>
        </row>
        <row r="33491">
          <cell r="M33491">
            <v>34655</v>
          </cell>
          <cell r="N33491" t="str">
            <v>CANALETA ESTRUTURAL CERAMICA, 14 X 19 X 39 CM, 6,0 MPA (NBR 15270)</v>
          </cell>
          <cell r="O33491" t="str">
            <v>UN</v>
          </cell>
          <cell r="P33491" t="str">
            <v>COEFICIENTE DE REPRESENTATIVIDADE</v>
          </cell>
          <cell r="Q33491">
            <v>0.96</v>
          </cell>
          <cell r="R33491">
            <v>3.72</v>
          </cell>
        </row>
        <row r="33492">
          <cell r="M33492">
            <v>34781</v>
          </cell>
          <cell r="N33492" t="str">
            <v>MEIO BLOCO ESTRUTURAL CERAMICO 14 X 19 X 19 CM, 6,0 MPA (NBR 15270)</v>
          </cell>
          <cell r="O33492" t="str">
            <v>UN</v>
          </cell>
          <cell r="P33492" t="str">
            <v>COEFICIENTE DE REPRESENTATIVIDADE</v>
          </cell>
          <cell r="Q33492">
            <v>1.44</v>
          </cell>
          <cell r="R33492">
            <v>1.78</v>
          </cell>
        </row>
        <row r="33493">
          <cell r="M33493">
            <v>38603</v>
          </cell>
          <cell r="N33493" t="str">
            <v>BLOCO ESTRUTURAL CERAMICO 14 X 19 X 34 CM, 6,0 MPA (NBR 15270)</v>
          </cell>
          <cell r="O33493" t="str">
            <v>UN</v>
          </cell>
          <cell r="P33493" t="str">
            <v>COEFICIENTE DE REPRESENTATIVIDADE</v>
          </cell>
          <cell r="Q33493">
            <v>1.44</v>
          </cell>
          <cell r="R33493">
            <v>2.89</v>
          </cell>
        </row>
        <row r="33494">
          <cell r="M33494">
            <v>87286</v>
          </cell>
          <cell r="N33494" t="str">
            <v>ARGAMASSA TRAÇO 1:1:6 (EM VOLUME DE CIMENTO, CAL E AREIA MÉDIA ÚMIDA) PARA EMBOÇO/MASSA ÚNICA/ASSENTAMENTO DE ALVENARIA DE VEDAÇÃO, PREPARO MECÂNICO COM BETONEIRA 400 L. AF_08/2019</v>
          </cell>
          <cell r="O33494" t="str">
            <v>M3</v>
          </cell>
          <cell r="P33494" t="str">
            <v>ATRIBUÍDO SÃO PAULO</v>
          </cell>
          <cell r="Q33494">
            <v>1.7999999999999999E-2</v>
          </cell>
          <cell r="R33494">
            <v>490.73</v>
          </cell>
        </row>
        <row r="33495">
          <cell r="M33495">
            <v>88309</v>
          </cell>
          <cell r="N33495" t="str">
            <v>PEDREIRO COM ENCARGOS COMPLEMENTARES</v>
          </cell>
          <cell r="O33495" t="str">
            <v>H</v>
          </cell>
          <cell r="P33495" t="str">
            <v>COLETADO</v>
          </cell>
          <cell r="Q33495">
            <v>0.95</v>
          </cell>
          <cell r="R33495">
            <v>19.43</v>
          </cell>
        </row>
        <row r="33496">
          <cell r="M33496">
            <v>88316</v>
          </cell>
          <cell r="N33496" t="str">
            <v>SERVENTE COM ENCARGOS COMPLEMENTARES</v>
          </cell>
          <cell r="O33496" t="str">
            <v>H</v>
          </cell>
          <cell r="P33496" t="str">
            <v>COLETADO</v>
          </cell>
          <cell r="Q33496">
            <v>0.47</v>
          </cell>
          <cell r="R33496">
            <v>14.25</v>
          </cell>
        </row>
        <row r="33497">
          <cell r="M33497" t="str">
            <v/>
          </cell>
          <cell r="N33497" t="str">
            <v/>
          </cell>
          <cell r="O33497" t="str">
            <v/>
          </cell>
          <cell r="P33497" t="str">
            <v/>
          </cell>
          <cell r="Q33497" t="str">
            <v/>
          </cell>
          <cell r="R33497" t="str">
            <v/>
          </cell>
        </row>
        <row r="33498">
          <cell r="M33498">
            <v>34547</v>
          </cell>
          <cell r="N33498" t="str">
            <v>TELA DE ACO SOLDADA GALVANIZADA/ZINCADA PARA ALVENARIA, FIO  D = *1,20 A 1,70* MM, MALHA 15 X 15 MM, (C X L) *50 X 12* CM</v>
          </cell>
          <cell r="O33498" t="str">
            <v>M</v>
          </cell>
          <cell r="P33498" t="str">
            <v>ATRIBUÍDO SÃO PAULO</v>
          </cell>
          <cell r="Q33498">
            <v>0.87</v>
          </cell>
          <cell r="R33498">
            <v>5.77</v>
          </cell>
        </row>
        <row r="33499">
          <cell r="M33499">
            <v>34588</v>
          </cell>
          <cell r="N33499" t="str">
            <v>BLOCO ESTRUTURAL CERAMICO 14 X 19 X 39 CM, 6,0 MPA (NBR 15270)</v>
          </cell>
          <cell r="O33499" t="str">
            <v>UN</v>
          </cell>
          <cell r="P33499" t="str">
            <v>COEFICIENTE DE REPRESENTATIVIDADE</v>
          </cell>
          <cell r="Q33499">
            <v>10.050000000000001</v>
          </cell>
          <cell r="R33499">
            <v>3.12</v>
          </cell>
        </row>
        <row r="33500">
          <cell r="M33500">
            <v>34655</v>
          </cell>
          <cell r="N33500" t="str">
            <v>CANALETA ESTRUTURAL CERAMICA, 14 X 19 X 39 CM, 6,0 MPA (NBR 15270)</v>
          </cell>
          <cell r="O33500" t="str">
            <v>UN</v>
          </cell>
          <cell r="P33500" t="str">
            <v>COEFICIENTE DE REPRESENTATIVIDADE</v>
          </cell>
          <cell r="Q33500">
            <v>0.96</v>
          </cell>
          <cell r="R33500">
            <v>3.72</v>
          </cell>
        </row>
        <row r="33501">
          <cell r="M33501">
            <v>34781</v>
          </cell>
          <cell r="N33501" t="str">
            <v>MEIO BLOCO ESTRUTURAL CERAMICO 14 X 19 X 19 CM, 6,0 MPA (NBR 15270)</v>
          </cell>
          <cell r="O33501" t="str">
            <v>UN</v>
          </cell>
          <cell r="P33501" t="str">
            <v>COEFICIENTE DE REPRESENTATIVIDADE</v>
          </cell>
          <cell r="Q33501">
            <v>1.44</v>
          </cell>
          <cell r="R33501">
            <v>1.78</v>
          </cell>
        </row>
        <row r="33502">
          <cell r="M33502">
            <v>38603</v>
          </cell>
          <cell r="N33502" t="str">
            <v>BLOCO ESTRUTURAL CERAMICO 14 X 19 X 34 CM, 6,0 MPA (NBR 15270)</v>
          </cell>
          <cell r="O33502" t="str">
            <v>UN</v>
          </cell>
          <cell r="P33502" t="str">
            <v>COEFICIENTE DE REPRESENTATIVIDADE</v>
          </cell>
          <cell r="Q33502">
            <v>1.44</v>
          </cell>
          <cell r="R33502">
            <v>2.89</v>
          </cell>
        </row>
        <row r="33503">
          <cell r="M33503">
            <v>87367</v>
          </cell>
          <cell r="N33503" t="str">
            <v>ARGAMASSA TRAÇO 1:1:6 (EM VOLUME DE CIMENTO, CAL E AREIA MÉDIA ÚMIDA) PARA EMBOÇO/MASSA ÚNICA/ASSENTAMENTO DE ALVENARIA DE VEDAÇÃO, PREPARO MANUAL. AF_08/2019</v>
          </cell>
          <cell r="O33503" t="str">
            <v>M3</v>
          </cell>
          <cell r="P33503" t="str">
            <v>COLETADO</v>
          </cell>
          <cell r="Q33503">
            <v>1.7999999999999999E-2</v>
          </cell>
          <cell r="R33503">
            <v>564.38</v>
          </cell>
        </row>
        <row r="33504">
          <cell r="M33504">
            <v>88309</v>
          </cell>
          <cell r="N33504" t="str">
            <v>PEDREIRO COM ENCARGOS COMPLEMENTARES</v>
          </cell>
          <cell r="O33504" t="str">
            <v>H</v>
          </cell>
          <cell r="P33504" t="str">
            <v>COLETADO</v>
          </cell>
          <cell r="Q33504">
            <v>0.95</v>
          </cell>
          <cell r="R33504">
            <v>19.43</v>
          </cell>
        </row>
        <row r="33505">
          <cell r="M33505">
            <v>88316</v>
          </cell>
          <cell r="N33505" t="str">
            <v>SERVENTE COM ENCARGOS COMPLEMENTARES</v>
          </cell>
          <cell r="O33505" t="str">
            <v>H</v>
          </cell>
          <cell r="P33505" t="str">
            <v>COLETADO</v>
          </cell>
          <cell r="Q33505">
            <v>0.47</v>
          </cell>
          <cell r="R33505">
            <v>14.25</v>
          </cell>
        </row>
        <row r="33506">
          <cell r="M33506" t="str">
            <v/>
          </cell>
          <cell r="N33506" t="str">
            <v/>
          </cell>
          <cell r="O33506" t="str">
            <v/>
          </cell>
          <cell r="P33506" t="str">
            <v/>
          </cell>
          <cell r="Q33506" t="str">
            <v/>
          </cell>
          <cell r="R33506" t="str">
            <v/>
          </cell>
        </row>
        <row r="33507">
          <cell r="M33507">
            <v>34547</v>
          </cell>
          <cell r="N33507" t="str">
            <v>TELA DE ACO SOLDADA GALVANIZADA/ZINCADA PARA ALVENARIA, FIO  D = *1,20 A 1,70* MM, MALHA 15 X 15 MM, (C X L) *50 X 12* CM</v>
          </cell>
          <cell r="O33507" t="str">
            <v>M</v>
          </cell>
          <cell r="P33507" t="str">
            <v>ATRIBUÍDO SÃO PAULO</v>
          </cell>
          <cell r="Q33507">
            <v>0.39500000000000002</v>
          </cell>
          <cell r="R33507">
            <v>5.77</v>
          </cell>
        </row>
        <row r="33508">
          <cell r="M33508">
            <v>34588</v>
          </cell>
          <cell r="N33508" t="str">
            <v>BLOCO ESTRUTURAL CERAMICO 14 X 19 X 39 CM, 6,0 MPA (NBR 15270)</v>
          </cell>
          <cell r="O33508" t="str">
            <v>UN</v>
          </cell>
          <cell r="P33508" t="str">
            <v>COEFICIENTE DE REPRESENTATIVIDADE</v>
          </cell>
          <cell r="Q33508">
            <v>11.02</v>
          </cell>
          <cell r="R33508">
            <v>3.12</v>
          </cell>
        </row>
        <row r="33509">
          <cell r="M33509">
            <v>34655</v>
          </cell>
          <cell r="N33509" t="str">
            <v>CANALETA ESTRUTURAL CERAMICA, 14 X 19 X 39 CM, 6,0 MPA (NBR 15270)</v>
          </cell>
          <cell r="O33509" t="str">
            <v>UN</v>
          </cell>
          <cell r="P33509" t="str">
            <v>COEFICIENTE DE REPRESENTATIVIDADE</v>
          </cell>
          <cell r="Q33509">
            <v>0.92</v>
          </cell>
          <cell r="R33509">
            <v>3.72</v>
          </cell>
        </row>
        <row r="33510">
          <cell r="M33510">
            <v>34781</v>
          </cell>
          <cell r="N33510" t="str">
            <v>MEIO BLOCO ESTRUTURAL CERAMICO 14 X 19 X 19 CM, 6,0 MPA (NBR 15270)</v>
          </cell>
          <cell r="O33510" t="str">
            <v>UN</v>
          </cell>
          <cell r="P33510" t="str">
            <v>COEFICIENTE DE REPRESENTATIVIDADE</v>
          </cell>
          <cell r="Q33510">
            <v>0.69</v>
          </cell>
          <cell r="R33510">
            <v>1.78</v>
          </cell>
        </row>
        <row r="33511">
          <cell r="M33511">
            <v>38548</v>
          </cell>
          <cell r="N33511" t="str">
            <v>CANALETA ESTRUTURAL CERAMICA, 14 X 19 X 19 CM, 6,0 MPA (NBR 15270)</v>
          </cell>
          <cell r="O33511" t="str">
            <v>UN</v>
          </cell>
          <cell r="P33511" t="str">
            <v>COEFICIENTE DE REPRESENTATIVIDADE</v>
          </cell>
          <cell r="Q33511">
            <v>0.11</v>
          </cell>
          <cell r="R33511">
            <v>2.08</v>
          </cell>
        </row>
        <row r="33512">
          <cell r="M33512">
            <v>38603</v>
          </cell>
          <cell r="N33512" t="str">
            <v>BLOCO ESTRUTURAL CERAMICO 14 X 19 X 34 CM, 6,0 MPA (NBR 15270)</v>
          </cell>
          <cell r="O33512" t="str">
            <v>UN</v>
          </cell>
          <cell r="P33512" t="str">
            <v>COEFICIENTE DE REPRESENTATIVIDADE</v>
          </cell>
          <cell r="Q33512">
            <v>0.69</v>
          </cell>
          <cell r="R33512">
            <v>2.89</v>
          </cell>
        </row>
        <row r="33513">
          <cell r="M33513">
            <v>87286</v>
          </cell>
          <cell r="N33513" t="str">
            <v>ARGAMASSA TRAÇO 1:1:6 (EM VOLUME DE CIMENTO, CAL E AREIA MÉDIA ÚMIDA) PARA EMBOÇO/MASSA ÚNICA/ASSENTAMENTO DE ALVENARIA DE VEDAÇÃO, PREPARO MECÂNICO COM BETONEIRA 400 L. AF_08/2019</v>
          </cell>
          <cell r="O33513" t="str">
            <v>M3</v>
          </cell>
          <cell r="P33513" t="str">
            <v>ATRIBUÍDO SÃO PAULO</v>
          </cell>
          <cell r="Q33513">
            <v>1.7999999999999999E-2</v>
          </cell>
          <cell r="R33513">
            <v>490.73</v>
          </cell>
        </row>
        <row r="33514">
          <cell r="M33514">
            <v>88309</v>
          </cell>
          <cell r="N33514" t="str">
            <v>PEDREIRO COM ENCARGOS COMPLEMENTARES</v>
          </cell>
          <cell r="O33514" t="str">
            <v>H</v>
          </cell>
          <cell r="P33514" t="str">
            <v>COLETADO</v>
          </cell>
          <cell r="Q33514">
            <v>0.84</v>
          </cell>
          <cell r="R33514">
            <v>19.43</v>
          </cell>
        </row>
        <row r="33515">
          <cell r="M33515">
            <v>88316</v>
          </cell>
          <cell r="N33515" t="str">
            <v>SERVENTE COM ENCARGOS COMPLEMENTARES</v>
          </cell>
          <cell r="O33515" t="str">
            <v>H</v>
          </cell>
          <cell r="P33515" t="str">
            <v>COLETADO</v>
          </cell>
          <cell r="Q33515">
            <v>0.42</v>
          </cell>
          <cell r="R33515">
            <v>14.25</v>
          </cell>
        </row>
        <row r="33516">
          <cell r="M33516" t="str">
            <v/>
          </cell>
          <cell r="N33516" t="str">
            <v/>
          </cell>
          <cell r="O33516" t="str">
            <v/>
          </cell>
          <cell r="P33516" t="str">
            <v/>
          </cell>
          <cell r="Q33516" t="str">
            <v/>
          </cell>
          <cell r="R33516" t="str">
            <v/>
          </cell>
        </row>
        <row r="33517">
          <cell r="M33517">
            <v>34547</v>
          </cell>
          <cell r="N33517" t="str">
            <v>TELA DE ACO SOLDADA GALVANIZADA/ZINCADA PARA ALVENARIA, FIO  D = *1,20 A 1,70* MM, MALHA 15 X 15 MM, (C X L) *50 X 12* CM</v>
          </cell>
          <cell r="O33517" t="str">
            <v>M</v>
          </cell>
          <cell r="P33517" t="str">
            <v>ATRIBUÍDO SÃO PAULO</v>
          </cell>
          <cell r="Q33517">
            <v>0.39500000000000002</v>
          </cell>
          <cell r="R33517">
            <v>5.77</v>
          </cell>
        </row>
        <row r="33518">
          <cell r="M33518">
            <v>34588</v>
          </cell>
          <cell r="N33518" t="str">
            <v>BLOCO ESTRUTURAL CERAMICO 14 X 19 X 39 CM, 6,0 MPA (NBR 15270)</v>
          </cell>
          <cell r="O33518" t="str">
            <v>UN</v>
          </cell>
          <cell r="P33518" t="str">
            <v>COEFICIENTE DE REPRESENTATIVIDADE</v>
          </cell>
          <cell r="Q33518">
            <v>11.02</v>
          </cell>
          <cell r="R33518">
            <v>3.12</v>
          </cell>
        </row>
        <row r="33519">
          <cell r="M33519">
            <v>34655</v>
          </cell>
          <cell r="N33519" t="str">
            <v>CANALETA ESTRUTURAL CERAMICA, 14 X 19 X 39 CM, 6,0 MPA (NBR 15270)</v>
          </cell>
          <cell r="O33519" t="str">
            <v>UN</v>
          </cell>
          <cell r="P33519" t="str">
            <v>COEFICIENTE DE REPRESENTATIVIDADE</v>
          </cell>
          <cell r="Q33519">
            <v>0.92</v>
          </cell>
          <cell r="R33519">
            <v>3.72</v>
          </cell>
        </row>
        <row r="33520">
          <cell r="M33520">
            <v>34781</v>
          </cell>
          <cell r="N33520" t="str">
            <v>MEIO BLOCO ESTRUTURAL CERAMICO 14 X 19 X 19 CM, 6,0 MPA (NBR 15270)</v>
          </cell>
          <cell r="O33520" t="str">
            <v>UN</v>
          </cell>
          <cell r="P33520" t="str">
            <v>COEFICIENTE DE REPRESENTATIVIDADE</v>
          </cell>
          <cell r="Q33520">
            <v>0.69</v>
          </cell>
          <cell r="R33520">
            <v>1.78</v>
          </cell>
        </row>
        <row r="33521">
          <cell r="M33521">
            <v>38548</v>
          </cell>
          <cell r="N33521" t="str">
            <v>CANALETA ESTRUTURAL CERAMICA, 14 X 19 X 19 CM, 6,0 MPA (NBR 15270)</v>
          </cell>
          <cell r="O33521" t="str">
            <v>UN</v>
          </cell>
          <cell r="P33521" t="str">
            <v>COEFICIENTE DE REPRESENTATIVIDADE</v>
          </cell>
          <cell r="Q33521">
            <v>0.11</v>
          </cell>
          <cell r="R33521">
            <v>2.08</v>
          </cell>
        </row>
        <row r="33522">
          <cell r="M33522">
            <v>38603</v>
          </cell>
          <cell r="N33522" t="str">
            <v>BLOCO ESTRUTURAL CERAMICO 14 X 19 X 34 CM, 6,0 MPA (NBR 15270)</v>
          </cell>
          <cell r="O33522" t="str">
            <v>UN</v>
          </cell>
          <cell r="P33522" t="str">
            <v>COEFICIENTE DE REPRESENTATIVIDADE</v>
          </cell>
          <cell r="Q33522">
            <v>0.69</v>
          </cell>
          <cell r="R33522">
            <v>2.89</v>
          </cell>
        </row>
        <row r="33523">
          <cell r="M33523">
            <v>87367</v>
          </cell>
          <cell r="N33523" t="str">
            <v>ARGAMASSA TRAÇO 1:1:6 (EM VOLUME DE CIMENTO, CAL E AREIA MÉDIA ÚMIDA) PARA EMBOÇO/MASSA ÚNICA/ASSENTAMENTO DE ALVENARIA DE VEDAÇÃO, PREPARO MANUAL. AF_08/2019</v>
          </cell>
          <cell r="O33523" t="str">
            <v>M3</v>
          </cell>
          <cell r="P33523" t="str">
            <v>COLETADO</v>
          </cell>
          <cell r="Q33523">
            <v>1.7999999999999999E-2</v>
          </cell>
          <cell r="R33523">
            <v>564.38</v>
          </cell>
        </row>
        <row r="33524">
          <cell r="M33524">
            <v>88309</v>
          </cell>
          <cell r="N33524" t="str">
            <v>PEDREIRO COM ENCARGOS COMPLEMENTARES</v>
          </cell>
          <cell r="O33524" t="str">
            <v>H</v>
          </cell>
          <cell r="P33524" t="str">
            <v>COLETADO</v>
          </cell>
          <cell r="Q33524">
            <v>0.84</v>
          </cell>
          <cell r="R33524">
            <v>19.43</v>
          </cell>
        </row>
        <row r="33525">
          <cell r="M33525">
            <v>88316</v>
          </cell>
          <cell r="N33525" t="str">
            <v>SERVENTE COM ENCARGOS COMPLEMENTARES</v>
          </cell>
          <cell r="O33525" t="str">
            <v>H</v>
          </cell>
          <cell r="P33525" t="str">
            <v>COLETADO</v>
          </cell>
          <cell r="Q33525">
            <v>0.42</v>
          </cell>
          <cell r="R33525">
            <v>14.25</v>
          </cell>
        </row>
        <row r="33526">
          <cell r="M33526" t="str">
            <v/>
          </cell>
          <cell r="N33526" t="str">
            <v/>
          </cell>
          <cell r="O33526" t="str">
            <v/>
          </cell>
          <cell r="P33526" t="str">
            <v/>
          </cell>
          <cell r="Q33526" t="str">
            <v/>
          </cell>
          <cell r="R33526" t="str">
            <v/>
          </cell>
        </row>
        <row r="33527">
          <cell r="M33527">
            <v>34547</v>
          </cell>
          <cell r="N33527" t="str">
            <v>TELA DE ACO SOLDADA GALVANIZADA/ZINCADA PARA ALVENARIA, FIO  D = *1,20 A 1,70* MM, MALHA 15 X 15 MM, (C X L) *50 X 12* CM</v>
          </cell>
          <cell r="O33527" t="str">
            <v>M</v>
          </cell>
          <cell r="P33527" t="str">
            <v>ATRIBUÍDO SÃO PAULO</v>
          </cell>
          <cell r="Q33527">
            <v>0.87</v>
          </cell>
          <cell r="R33527">
            <v>5.77</v>
          </cell>
        </row>
        <row r="33528">
          <cell r="M33528">
            <v>34588</v>
          </cell>
          <cell r="N33528" t="str">
            <v>BLOCO ESTRUTURAL CERAMICO 14 X 19 X 39 CM, 6,0 MPA (NBR 15270)</v>
          </cell>
          <cell r="O33528" t="str">
            <v>UN</v>
          </cell>
          <cell r="P33528" t="str">
            <v>COEFICIENTE DE REPRESENTATIVIDADE</v>
          </cell>
          <cell r="Q33528">
            <v>7.53</v>
          </cell>
          <cell r="R33528">
            <v>3.12</v>
          </cell>
        </row>
        <row r="33529">
          <cell r="M33529">
            <v>34655</v>
          </cell>
          <cell r="N33529" t="str">
            <v>CANALETA ESTRUTURAL CERAMICA, 14 X 19 X 39 CM, 6,0 MPA (NBR 15270)</v>
          </cell>
          <cell r="O33529" t="str">
            <v>UN</v>
          </cell>
          <cell r="P33529" t="str">
            <v>COEFICIENTE DE REPRESENTATIVIDADE</v>
          </cell>
          <cell r="Q33529">
            <v>2.0099999999999998</v>
          </cell>
          <cell r="R33529">
            <v>3.72</v>
          </cell>
        </row>
        <row r="33530">
          <cell r="M33530">
            <v>34781</v>
          </cell>
          <cell r="N33530" t="str">
            <v>MEIO BLOCO ESTRUTURAL CERAMICO 14 X 19 X 19 CM, 6,0 MPA (NBR 15270)</v>
          </cell>
          <cell r="O33530" t="str">
            <v>UN</v>
          </cell>
          <cell r="P33530" t="str">
            <v>COEFICIENTE DE REPRESENTATIVIDADE</v>
          </cell>
          <cell r="Q33530">
            <v>4.01</v>
          </cell>
          <cell r="R33530">
            <v>1.78</v>
          </cell>
        </row>
        <row r="33531">
          <cell r="M33531">
            <v>38548</v>
          </cell>
          <cell r="N33531" t="str">
            <v>CANALETA ESTRUTURAL CERAMICA, 14 X 19 X 19 CM, 6,0 MPA (NBR 15270)</v>
          </cell>
          <cell r="O33531" t="str">
            <v>UN</v>
          </cell>
          <cell r="P33531" t="str">
            <v>COEFICIENTE DE REPRESENTATIVIDADE</v>
          </cell>
          <cell r="Q33531">
            <v>0.25</v>
          </cell>
          <cell r="R33531">
            <v>2.08</v>
          </cell>
        </row>
        <row r="33532">
          <cell r="M33532">
            <v>38603</v>
          </cell>
          <cell r="N33532" t="str">
            <v>BLOCO ESTRUTURAL CERAMICO 14 X 19 X 34 CM, 6,0 MPA (NBR 15270)</v>
          </cell>
          <cell r="O33532" t="str">
            <v>UN</v>
          </cell>
          <cell r="P33532" t="str">
            <v>COEFICIENTE DE REPRESENTATIVIDADE</v>
          </cell>
          <cell r="Q33532">
            <v>1.51</v>
          </cell>
          <cell r="R33532">
            <v>2.89</v>
          </cell>
        </row>
        <row r="33533">
          <cell r="M33533">
            <v>87286</v>
          </cell>
          <cell r="N33533" t="str">
            <v>ARGAMASSA TRAÇO 1:1:6 (EM VOLUME DE CIMENTO, CAL E AREIA MÉDIA ÚMIDA) PARA EMBOÇO/MASSA ÚNICA/ASSENTAMENTO DE ALVENARIA DE VEDAÇÃO, PREPARO MECÂNICO COM BETONEIRA 400 L. AF_08/2019</v>
          </cell>
          <cell r="O33533" t="str">
            <v>M3</v>
          </cell>
          <cell r="P33533" t="str">
            <v>ATRIBUÍDO SÃO PAULO</v>
          </cell>
          <cell r="Q33533">
            <v>1.7999999999999999E-2</v>
          </cell>
          <cell r="R33533">
            <v>490.73</v>
          </cell>
        </row>
        <row r="33534">
          <cell r="M33534">
            <v>88309</v>
          </cell>
          <cell r="N33534" t="str">
            <v>PEDREIRO COM ENCARGOS COMPLEMENTARES</v>
          </cell>
          <cell r="O33534" t="str">
            <v>H</v>
          </cell>
          <cell r="P33534" t="str">
            <v>COLETADO</v>
          </cell>
          <cell r="Q33534">
            <v>1.1599999999999999</v>
          </cell>
          <cell r="R33534">
            <v>19.43</v>
          </cell>
        </row>
        <row r="33535">
          <cell r="M33535">
            <v>88316</v>
          </cell>
          <cell r="N33535" t="str">
            <v>SERVENTE COM ENCARGOS COMPLEMENTARES</v>
          </cell>
          <cell r="O33535" t="str">
            <v>H</v>
          </cell>
          <cell r="P33535" t="str">
            <v>COLETADO</v>
          </cell>
          <cell r="Q33535">
            <v>0.57999999999999996</v>
          </cell>
          <cell r="R33535">
            <v>14.25</v>
          </cell>
        </row>
        <row r="33536">
          <cell r="M33536" t="str">
            <v/>
          </cell>
          <cell r="N33536" t="str">
            <v/>
          </cell>
          <cell r="O33536" t="str">
            <v/>
          </cell>
          <cell r="P33536" t="str">
            <v/>
          </cell>
          <cell r="Q33536" t="str">
            <v/>
          </cell>
          <cell r="R33536" t="str">
            <v/>
          </cell>
        </row>
        <row r="33537">
          <cell r="M33537">
            <v>34547</v>
          </cell>
          <cell r="N33537" t="str">
            <v>TELA DE ACO SOLDADA GALVANIZADA/ZINCADA PARA ALVENARIA, FIO  D = *1,20 A 1,70* MM, MALHA 15 X 15 MM, (C X L) *50 X 12* CM</v>
          </cell>
          <cell r="O33537" t="str">
            <v>M</v>
          </cell>
          <cell r="P33537" t="str">
            <v>ATRIBUÍDO SÃO PAULO</v>
          </cell>
          <cell r="Q33537">
            <v>0.87</v>
          </cell>
          <cell r="R33537">
            <v>5.77</v>
          </cell>
        </row>
        <row r="33538">
          <cell r="M33538">
            <v>34588</v>
          </cell>
          <cell r="N33538" t="str">
            <v>BLOCO ESTRUTURAL CERAMICO 14 X 19 X 39 CM, 6,0 MPA (NBR 15270)</v>
          </cell>
          <cell r="O33538" t="str">
            <v>UN</v>
          </cell>
          <cell r="P33538" t="str">
            <v>COEFICIENTE DE REPRESENTATIVIDADE</v>
          </cell>
          <cell r="Q33538">
            <v>7.53</v>
          </cell>
          <cell r="R33538">
            <v>3.12</v>
          </cell>
        </row>
        <row r="33539">
          <cell r="M33539">
            <v>34655</v>
          </cell>
          <cell r="N33539" t="str">
            <v>CANALETA ESTRUTURAL CERAMICA, 14 X 19 X 39 CM, 6,0 MPA (NBR 15270)</v>
          </cell>
          <cell r="O33539" t="str">
            <v>UN</v>
          </cell>
          <cell r="P33539" t="str">
            <v>COEFICIENTE DE REPRESENTATIVIDADE</v>
          </cell>
          <cell r="Q33539">
            <v>2.0099999999999998</v>
          </cell>
          <cell r="R33539">
            <v>3.72</v>
          </cell>
        </row>
        <row r="33540">
          <cell r="M33540">
            <v>34781</v>
          </cell>
          <cell r="N33540" t="str">
            <v>MEIO BLOCO ESTRUTURAL CERAMICO 14 X 19 X 19 CM, 6,0 MPA (NBR 15270)</v>
          </cell>
          <cell r="O33540" t="str">
            <v>UN</v>
          </cell>
          <cell r="P33540" t="str">
            <v>COEFICIENTE DE REPRESENTATIVIDADE</v>
          </cell>
          <cell r="Q33540">
            <v>4.01</v>
          </cell>
          <cell r="R33540">
            <v>1.78</v>
          </cell>
        </row>
        <row r="33541">
          <cell r="M33541">
            <v>38548</v>
          </cell>
          <cell r="N33541" t="str">
            <v>CANALETA ESTRUTURAL CERAMICA, 14 X 19 X 19 CM, 6,0 MPA (NBR 15270)</v>
          </cell>
          <cell r="O33541" t="str">
            <v>UN</v>
          </cell>
          <cell r="P33541" t="str">
            <v>COEFICIENTE DE REPRESENTATIVIDADE</v>
          </cell>
          <cell r="Q33541">
            <v>0.25</v>
          </cell>
          <cell r="R33541">
            <v>2.08</v>
          </cell>
        </row>
        <row r="33542">
          <cell r="M33542">
            <v>38603</v>
          </cell>
          <cell r="N33542" t="str">
            <v>BLOCO ESTRUTURAL CERAMICO 14 X 19 X 34 CM, 6,0 MPA (NBR 15270)</v>
          </cell>
          <cell r="O33542" t="str">
            <v>UN</v>
          </cell>
          <cell r="P33542" t="str">
            <v>COEFICIENTE DE REPRESENTATIVIDADE</v>
          </cell>
          <cell r="Q33542">
            <v>1.51</v>
          </cell>
          <cell r="R33542">
            <v>2.89</v>
          </cell>
        </row>
        <row r="33543">
          <cell r="M33543">
            <v>87367</v>
          </cell>
          <cell r="N33543" t="str">
            <v>ARGAMASSA TRAÇO 1:1:6 (EM VOLUME DE CIMENTO, CAL E AREIA MÉDIA ÚMIDA) PARA EMBOÇO/MASSA ÚNICA/ASSENTAMENTO DE ALVENARIA DE VEDAÇÃO, PREPARO MANUAL. AF_08/2019</v>
          </cell>
          <cell r="O33543" t="str">
            <v>M3</v>
          </cell>
          <cell r="P33543" t="str">
            <v>COLETADO</v>
          </cell>
          <cell r="Q33543">
            <v>1.7999999999999999E-2</v>
          </cell>
          <cell r="R33543">
            <v>564.38</v>
          </cell>
        </row>
        <row r="33544">
          <cell r="M33544">
            <v>88309</v>
          </cell>
          <cell r="N33544" t="str">
            <v>PEDREIRO COM ENCARGOS COMPLEMENTARES</v>
          </cell>
          <cell r="O33544" t="str">
            <v>H</v>
          </cell>
          <cell r="P33544" t="str">
            <v>COLETADO</v>
          </cell>
          <cell r="Q33544">
            <v>1.1599999999999999</v>
          </cell>
          <cell r="R33544">
            <v>19.43</v>
          </cell>
        </row>
        <row r="33545">
          <cell r="M33545">
            <v>88316</v>
          </cell>
          <cell r="N33545" t="str">
            <v>SERVENTE COM ENCARGOS COMPLEMENTARES</v>
          </cell>
          <cell r="O33545" t="str">
            <v>H</v>
          </cell>
          <cell r="P33545" t="str">
            <v>COLETADO</v>
          </cell>
          <cell r="Q33545">
            <v>0.57999999999999996</v>
          </cell>
          <cell r="R33545">
            <v>14.25</v>
          </cell>
        </row>
        <row r="33546">
          <cell r="M33546" t="str">
            <v/>
          </cell>
          <cell r="N33546" t="str">
            <v/>
          </cell>
          <cell r="O33546" t="str">
            <v/>
          </cell>
          <cell r="P33546" t="str">
            <v/>
          </cell>
          <cell r="Q33546" t="str">
            <v/>
          </cell>
          <cell r="R33546" t="str">
            <v/>
          </cell>
        </row>
        <row r="33547">
          <cell r="M33547">
            <v>34547</v>
          </cell>
          <cell r="N33547" t="str">
            <v>TELA DE ACO SOLDADA GALVANIZADA/ZINCADA PARA ALVENARIA, FIO  D = *1,20 A 1,70* MM, MALHA 15 X 15 MM, (C X L) *50 X 12* CM</v>
          </cell>
          <cell r="O33547" t="str">
            <v>M</v>
          </cell>
          <cell r="P33547" t="str">
            <v>ATRIBUÍDO SÃO PAULO</v>
          </cell>
          <cell r="Q33547">
            <v>0.39500000000000002</v>
          </cell>
          <cell r="R33547">
            <v>5.77</v>
          </cell>
        </row>
        <row r="33548">
          <cell r="M33548">
            <v>34588</v>
          </cell>
          <cell r="N33548" t="str">
            <v>BLOCO ESTRUTURAL CERAMICO 14 X 19 X 39 CM, 6,0 MPA (NBR 15270)</v>
          </cell>
          <cell r="O33548" t="str">
            <v>UN</v>
          </cell>
          <cell r="P33548" t="str">
            <v>COEFICIENTE DE REPRESENTATIVIDADE</v>
          </cell>
          <cell r="Q33548">
            <v>9.3699999999999992</v>
          </cell>
          <cell r="R33548">
            <v>3.12</v>
          </cell>
        </row>
        <row r="33549">
          <cell r="M33549">
            <v>34655</v>
          </cell>
          <cell r="N33549" t="str">
            <v>CANALETA ESTRUTURAL CERAMICA, 14 X 19 X 39 CM, 6,0 MPA (NBR 15270)</v>
          </cell>
          <cell r="O33549" t="str">
            <v>UN</v>
          </cell>
          <cell r="P33549" t="str">
            <v>COEFICIENTE DE REPRESENTATIVIDADE</v>
          </cell>
          <cell r="Q33549">
            <v>2.16</v>
          </cell>
          <cell r="R33549">
            <v>3.72</v>
          </cell>
        </row>
        <row r="33550">
          <cell r="M33550">
            <v>34781</v>
          </cell>
          <cell r="N33550" t="str">
            <v>MEIO BLOCO ESTRUTURAL CERAMICO 14 X 19 X 19 CM, 6,0 MPA (NBR 15270)</v>
          </cell>
          <cell r="O33550" t="str">
            <v>UN</v>
          </cell>
          <cell r="P33550" t="str">
            <v>COEFICIENTE DE REPRESENTATIVIDADE</v>
          </cell>
          <cell r="Q33550">
            <v>1.44</v>
          </cell>
          <cell r="R33550">
            <v>1.78</v>
          </cell>
        </row>
        <row r="33551">
          <cell r="M33551">
            <v>38548</v>
          </cell>
          <cell r="N33551" t="str">
            <v>CANALETA ESTRUTURAL CERAMICA, 14 X 19 X 19 CM, 6,0 MPA (NBR 15270)</v>
          </cell>
          <cell r="O33551" t="str">
            <v>UN</v>
          </cell>
          <cell r="P33551" t="str">
            <v>COEFICIENTE DE REPRESENTATIVIDADE</v>
          </cell>
          <cell r="Q33551">
            <v>0.12</v>
          </cell>
          <cell r="R33551">
            <v>2.08</v>
          </cell>
        </row>
        <row r="33552">
          <cell r="M33552">
            <v>38603</v>
          </cell>
          <cell r="N33552" t="str">
            <v>BLOCO ESTRUTURAL CERAMICO 14 X 19 X 34 CM, 6,0 MPA (NBR 15270)</v>
          </cell>
          <cell r="O33552" t="str">
            <v>UN</v>
          </cell>
          <cell r="P33552" t="str">
            <v>COEFICIENTE DE REPRESENTATIVIDADE</v>
          </cell>
          <cell r="Q33552">
            <v>0.72</v>
          </cell>
          <cell r="R33552">
            <v>2.89</v>
          </cell>
        </row>
        <row r="33553">
          <cell r="M33553">
            <v>87286</v>
          </cell>
          <cell r="N33553" t="str">
            <v>ARGAMASSA TRAÇO 1:1:6 (EM VOLUME DE CIMENTO, CAL E AREIA MÉDIA ÚMIDA) PARA EMBOÇO/MASSA ÚNICA/ASSENTAMENTO DE ALVENARIA DE VEDAÇÃO, PREPARO MECÂNICO COM BETONEIRA 400 L. AF_08/2019</v>
          </cell>
          <cell r="O33553" t="str">
            <v>M3</v>
          </cell>
          <cell r="P33553" t="str">
            <v>ATRIBUÍDO SÃO PAULO</v>
          </cell>
          <cell r="Q33553">
            <v>1.7999999999999999E-2</v>
          </cell>
          <cell r="R33553">
            <v>490.73</v>
          </cell>
        </row>
        <row r="33554">
          <cell r="M33554">
            <v>88309</v>
          </cell>
          <cell r="N33554" t="str">
            <v>PEDREIRO COM ENCARGOS COMPLEMENTARES</v>
          </cell>
          <cell r="O33554" t="str">
            <v>H</v>
          </cell>
          <cell r="P33554" t="str">
            <v>COLETADO</v>
          </cell>
          <cell r="Q33554">
            <v>0.96</v>
          </cell>
          <cell r="R33554">
            <v>19.43</v>
          </cell>
        </row>
        <row r="33555">
          <cell r="M33555">
            <v>88316</v>
          </cell>
          <cell r="N33555" t="str">
            <v>SERVENTE COM ENCARGOS COMPLEMENTARES</v>
          </cell>
          <cell r="O33555" t="str">
            <v>H</v>
          </cell>
          <cell r="P33555" t="str">
            <v>COLETADO</v>
          </cell>
          <cell r="Q33555">
            <v>0.48</v>
          </cell>
          <cell r="R33555">
            <v>14.25</v>
          </cell>
        </row>
        <row r="33556">
          <cell r="M33556" t="str">
            <v/>
          </cell>
          <cell r="N33556" t="str">
            <v/>
          </cell>
          <cell r="O33556" t="str">
            <v/>
          </cell>
          <cell r="P33556" t="str">
            <v/>
          </cell>
          <cell r="Q33556" t="str">
            <v/>
          </cell>
          <cell r="R33556" t="str">
            <v/>
          </cell>
        </row>
        <row r="33557">
          <cell r="M33557">
            <v>34547</v>
          </cell>
          <cell r="N33557" t="str">
            <v>TELA DE ACO SOLDADA GALVANIZADA/ZINCADA PARA ALVENARIA, FIO  D = *1,20 A 1,70* MM, MALHA 15 X 15 MM, (C X L) *50 X 12* CM</v>
          </cell>
          <cell r="O33557" t="str">
            <v>M</v>
          </cell>
          <cell r="P33557" t="str">
            <v>ATRIBUÍDO SÃO PAULO</v>
          </cell>
          <cell r="Q33557">
            <v>0.39500000000000002</v>
          </cell>
          <cell r="R33557">
            <v>5.77</v>
          </cell>
        </row>
        <row r="33558">
          <cell r="M33558">
            <v>34588</v>
          </cell>
          <cell r="N33558" t="str">
            <v>BLOCO ESTRUTURAL CERAMICO 14 X 19 X 39 CM, 6,0 MPA (NBR 15270)</v>
          </cell>
          <cell r="O33558" t="str">
            <v>UN</v>
          </cell>
          <cell r="P33558" t="str">
            <v>COEFICIENTE DE REPRESENTATIVIDADE</v>
          </cell>
          <cell r="Q33558">
            <v>9.3699999999999992</v>
          </cell>
          <cell r="R33558">
            <v>3.12</v>
          </cell>
        </row>
        <row r="33559">
          <cell r="M33559">
            <v>34655</v>
          </cell>
          <cell r="N33559" t="str">
            <v>CANALETA ESTRUTURAL CERAMICA, 14 X 19 X 39 CM, 6,0 MPA (NBR 15270)</v>
          </cell>
          <cell r="O33559" t="str">
            <v>UN</v>
          </cell>
          <cell r="P33559" t="str">
            <v>COEFICIENTE DE REPRESENTATIVIDADE</v>
          </cell>
          <cell r="Q33559">
            <v>2.16</v>
          </cell>
          <cell r="R33559">
            <v>3.72</v>
          </cell>
        </row>
        <row r="33560">
          <cell r="M33560">
            <v>34781</v>
          </cell>
          <cell r="N33560" t="str">
            <v>MEIO BLOCO ESTRUTURAL CERAMICO 14 X 19 X 19 CM, 6,0 MPA (NBR 15270)</v>
          </cell>
          <cell r="O33560" t="str">
            <v>UN</v>
          </cell>
          <cell r="P33560" t="str">
            <v>COEFICIENTE DE REPRESENTATIVIDADE</v>
          </cell>
          <cell r="Q33560">
            <v>1.44</v>
          </cell>
          <cell r="R33560">
            <v>1.78</v>
          </cell>
        </row>
        <row r="33561">
          <cell r="M33561">
            <v>38548</v>
          </cell>
          <cell r="N33561" t="str">
            <v>CANALETA ESTRUTURAL CERAMICA, 14 X 19 X 19 CM, 6,0 MPA (NBR 15270)</v>
          </cell>
          <cell r="O33561" t="str">
            <v>UN</v>
          </cell>
          <cell r="P33561" t="str">
            <v>COEFICIENTE DE REPRESENTATIVIDADE</v>
          </cell>
          <cell r="Q33561">
            <v>0.12</v>
          </cell>
          <cell r="R33561">
            <v>2.08</v>
          </cell>
        </row>
        <row r="33562">
          <cell r="M33562">
            <v>38603</v>
          </cell>
          <cell r="N33562" t="str">
            <v>BLOCO ESTRUTURAL CERAMICO 14 X 19 X 34 CM, 6,0 MPA (NBR 15270)</v>
          </cell>
          <cell r="O33562" t="str">
            <v>UN</v>
          </cell>
          <cell r="P33562" t="str">
            <v>COEFICIENTE DE REPRESENTATIVIDADE</v>
          </cell>
          <cell r="Q33562">
            <v>0.72</v>
          </cell>
          <cell r="R33562">
            <v>2.89</v>
          </cell>
        </row>
        <row r="33563">
          <cell r="M33563">
            <v>87367</v>
          </cell>
          <cell r="N33563" t="str">
            <v>ARGAMASSA TRAÇO 1:1:6 (EM VOLUME DE CIMENTO, CAL E AREIA MÉDIA ÚMIDA) PARA EMBOÇO/MASSA ÚNICA/ASSENTAMENTO DE ALVENARIA DE VEDAÇÃO, PREPARO MANUAL. AF_08/2019</v>
          </cell>
          <cell r="O33563" t="str">
            <v>M3</v>
          </cell>
          <cell r="P33563" t="str">
            <v>COLETADO</v>
          </cell>
          <cell r="Q33563">
            <v>1.7999999999999999E-2</v>
          </cell>
          <cell r="R33563">
            <v>564.38</v>
          </cell>
        </row>
        <row r="33564">
          <cell r="M33564">
            <v>88309</v>
          </cell>
          <cell r="N33564" t="str">
            <v>PEDREIRO COM ENCARGOS COMPLEMENTARES</v>
          </cell>
          <cell r="O33564" t="str">
            <v>H</v>
          </cell>
          <cell r="P33564" t="str">
            <v>COLETADO</v>
          </cell>
          <cell r="Q33564">
            <v>0.96</v>
          </cell>
          <cell r="R33564">
            <v>19.43</v>
          </cell>
        </row>
        <row r="33565">
          <cell r="M33565">
            <v>88316</v>
          </cell>
          <cell r="N33565" t="str">
            <v>SERVENTE COM ENCARGOS COMPLEMENTARES</v>
          </cell>
          <cell r="O33565" t="str">
            <v>H</v>
          </cell>
          <cell r="P33565" t="str">
            <v>COLETADO</v>
          </cell>
          <cell r="Q33565">
            <v>0.48</v>
          </cell>
          <cell r="R33565">
            <v>14.25</v>
          </cell>
        </row>
        <row r="33566">
          <cell r="M33566" t="str">
            <v/>
          </cell>
          <cell r="N33566" t="str">
            <v/>
          </cell>
          <cell r="O33566" t="str">
            <v/>
          </cell>
          <cell r="P33566" t="str">
            <v/>
          </cell>
          <cell r="Q33566" t="str">
            <v/>
          </cell>
          <cell r="R33566" t="str">
            <v/>
          </cell>
        </row>
        <row r="33567">
          <cell r="M33567">
            <v>34547</v>
          </cell>
          <cell r="N33567" t="str">
            <v>TELA DE ACO SOLDADA GALVANIZADA/ZINCADA PARA ALVENARIA, FIO  D = *1,20 A 1,70* MM, MALHA 15 X 15 MM, (C X L) *50 X 12* CM</v>
          </cell>
          <cell r="O33567" t="str">
            <v>M</v>
          </cell>
          <cell r="P33567" t="str">
            <v>ATRIBUÍDO SÃO PAULO</v>
          </cell>
          <cell r="Q33567">
            <v>0.87</v>
          </cell>
          <cell r="R33567">
            <v>5.77</v>
          </cell>
        </row>
        <row r="33568">
          <cell r="M33568">
            <v>34586</v>
          </cell>
          <cell r="N33568" t="str">
            <v>BLOCO ESTRUTURAL CERAMICO 14 X 19 X 29 CM, 6,0 MPA (NBR 15270)</v>
          </cell>
          <cell r="O33568" t="str">
            <v>UN</v>
          </cell>
          <cell r="P33568" t="str">
            <v>COEFICIENTE DE REPRESENTATIVIDADE</v>
          </cell>
          <cell r="Q33568">
            <v>15.28</v>
          </cell>
          <cell r="R33568">
            <v>2.39</v>
          </cell>
        </row>
        <row r="33569">
          <cell r="M33569">
            <v>34649</v>
          </cell>
          <cell r="N33569" t="str">
            <v>CANALETA ESTRUTURAL CERAMICA, 14 X 19 X 29 CM, 6,0 MPA (NBR 15270)</v>
          </cell>
          <cell r="O33569" t="str">
            <v>UN</v>
          </cell>
          <cell r="P33569" t="str">
            <v>COEFICIENTE DE REPRESENTATIVIDADE</v>
          </cell>
          <cell r="Q33569">
            <v>1.27</v>
          </cell>
          <cell r="R33569">
            <v>2.8</v>
          </cell>
        </row>
        <row r="33570">
          <cell r="M33570">
            <v>34788</v>
          </cell>
          <cell r="N33570" t="str">
            <v>MEIO BLOCO ESTRUTURAL CERAMICO 14 X 19 X 14 CM, 6,0 MPA (NBR 15270)</v>
          </cell>
          <cell r="O33570" t="str">
            <v>UN</v>
          </cell>
          <cell r="P33570" t="str">
            <v>COEFICIENTE DE REPRESENTATIVIDADE</v>
          </cell>
          <cell r="Q33570">
            <v>1.53</v>
          </cell>
          <cell r="R33570">
            <v>1.57</v>
          </cell>
        </row>
        <row r="33571">
          <cell r="M33571">
            <v>87286</v>
          </cell>
          <cell r="N33571" t="str">
            <v>ARGAMASSA TRAÇO 1:1:6 (EM VOLUME DE CIMENTO, CAL E AREIA MÉDIA ÚMIDA) PARA EMBOÇO/MASSA ÚNICA/ASSENTAMENTO DE ALVENARIA DE VEDAÇÃO, PREPARO MECÂNICO COM BETONEIRA 400 L. AF_08/2019</v>
          </cell>
          <cell r="O33571" t="str">
            <v>M3</v>
          </cell>
          <cell r="P33571" t="str">
            <v>ATRIBUÍDO SÃO PAULO</v>
          </cell>
          <cell r="Q33571">
            <v>0.02</v>
          </cell>
          <cell r="R33571">
            <v>490.73</v>
          </cell>
        </row>
        <row r="33572">
          <cell r="M33572">
            <v>88309</v>
          </cell>
          <cell r="N33572" t="str">
            <v>PEDREIRO COM ENCARGOS COMPLEMENTARES</v>
          </cell>
          <cell r="O33572" t="str">
            <v>H</v>
          </cell>
          <cell r="P33572" t="str">
            <v>COLETADO</v>
          </cell>
          <cell r="Q33572">
            <v>1.21</v>
          </cell>
          <cell r="R33572">
            <v>19.43</v>
          </cell>
        </row>
        <row r="33573">
          <cell r="M33573">
            <v>88316</v>
          </cell>
          <cell r="N33573" t="str">
            <v>SERVENTE COM ENCARGOS COMPLEMENTARES</v>
          </cell>
          <cell r="O33573" t="str">
            <v>H</v>
          </cell>
          <cell r="P33573" t="str">
            <v>COLETADO</v>
          </cell>
          <cell r="Q33573">
            <v>0.6</v>
          </cell>
          <cell r="R33573">
            <v>14.25</v>
          </cell>
        </row>
        <row r="33574">
          <cell r="M33574" t="str">
            <v/>
          </cell>
          <cell r="N33574" t="str">
            <v/>
          </cell>
          <cell r="O33574" t="str">
            <v/>
          </cell>
          <cell r="P33574" t="str">
            <v/>
          </cell>
          <cell r="Q33574" t="str">
            <v/>
          </cell>
          <cell r="R33574" t="str">
            <v/>
          </cell>
        </row>
        <row r="33575">
          <cell r="M33575">
            <v>34547</v>
          </cell>
          <cell r="N33575" t="str">
            <v>TELA DE ACO SOLDADA GALVANIZADA/ZINCADA PARA ALVENARIA, FIO  D = *1,20 A 1,70* MM, MALHA 15 X 15 MM, (C X L) *50 X 12* CM</v>
          </cell>
          <cell r="O33575" t="str">
            <v>M</v>
          </cell>
          <cell r="P33575" t="str">
            <v>ATRIBUÍDO SÃO PAULO</v>
          </cell>
          <cell r="Q33575">
            <v>0.87</v>
          </cell>
          <cell r="R33575">
            <v>5.77</v>
          </cell>
        </row>
        <row r="33576">
          <cell r="M33576">
            <v>34586</v>
          </cell>
          <cell r="N33576" t="str">
            <v>BLOCO ESTRUTURAL CERAMICO 14 X 19 X 29 CM, 6,0 MPA (NBR 15270)</v>
          </cell>
          <cell r="O33576" t="str">
            <v>UN</v>
          </cell>
          <cell r="P33576" t="str">
            <v>COEFICIENTE DE REPRESENTATIVIDADE</v>
          </cell>
          <cell r="Q33576">
            <v>15.28</v>
          </cell>
          <cell r="R33576">
            <v>2.39</v>
          </cell>
        </row>
        <row r="33577">
          <cell r="M33577">
            <v>34649</v>
          </cell>
          <cell r="N33577" t="str">
            <v>CANALETA ESTRUTURAL CERAMICA, 14 X 19 X 29 CM, 6,0 MPA (NBR 15270)</v>
          </cell>
          <cell r="O33577" t="str">
            <v>UN</v>
          </cell>
          <cell r="P33577" t="str">
            <v>COEFICIENTE DE REPRESENTATIVIDADE</v>
          </cell>
          <cell r="Q33577">
            <v>1.27</v>
          </cell>
          <cell r="R33577">
            <v>2.8</v>
          </cell>
        </row>
        <row r="33578">
          <cell r="M33578">
            <v>34788</v>
          </cell>
          <cell r="N33578" t="str">
            <v>MEIO BLOCO ESTRUTURAL CERAMICO 14 X 19 X 14 CM, 6,0 MPA (NBR 15270)</v>
          </cell>
          <cell r="O33578" t="str">
            <v>UN</v>
          </cell>
          <cell r="P33578" t="str">
            <v>COEFICIENTE DE REPRESENTATIVIDADE</v>
          </cell>
          <cell r="Q33578">
            <v>1.53</v>
          </cell>
          <cell r="R33578">
            <v>1.57</v>
          </cell>
        </row>
        <row r="33579">
          <cell r="M33579">
            <v>87367</v>
          </cell>
          <cell r="N33579" t="str">
            <v>ARGAMASSA TRAÇO 1:1:6 (EM VOLUME DE CIMENTO, CAL E AREIA MÉDIA ÚMIDA) PARA EMBOÇO/MASSA ÚNICA/ASSENTAMENTO DE ALVENARIA DE VEDAÇÃO, PREPARO MANUAL. AF_08/2019</v>
          </cell>
          <cell r="O33579" t="str">
            <v>M3</v>
          </cell>
          <cell r="P33579" t="str">
            <v>COLETADO</v>
          </cell>
          <cell r="Q33579">
            <v>0.02</v>
          </cell>
          <cell r="R33579">
            <v>564.38</v>
          </cell>
        </row>
        <row r="33580">
          <cell r="M33580">
            <v>88309</v>
          </cell>
          <cell r="N33580" t="str">
            <v>PEDREIRO COM ENCARGOS COMPLEMENTARES</v>
          </cell>
          <cell r="O33580" t="str">
            <v>H</v>
          </cell>
          <cell r="P33580" t="str">
            <v>COLETADO</v>
          </cell>
          <cell r="Q33580">
            <v>1.21</v>
          </cell>
          <cell r="R33580">
            <v>19.43</v>
          </cell>
        </row>
        <row r="33581">
          <cell r="M33581">
            <v>88316</v>
          </cell>
          <cell r="N33581" t="str">
            <v>SERVENTE COM ENCARGOS COMPLEMENTARES</v>
          </cell>
          <cell r="O33581" t="str">
            <v>H</v>
          </cell>
          <cell r="P33581" t="str">
            <v>COLETADO</v>
          </cell>
          <cell r="Q33581">
            <v>0.6</v>
          </cell>
          <cell r="R33581">
            <v>14.25</v>
          </cell>
        </row>
        <row r="33582">
          <cell r="M33582" t="str">
            <v/>
          </cell>
          <cell r="N33582" t="str">
            <v/>
          </cell>
          <cell r="O33582" t="str">
            <v/>
          </cell>
          <cell r="P33582" t="str">
            <v/>
          </cell>
          <cell r="Q33582" t="str">
            <v/>
          </cell>
          <cell r="R33582" t="str">
            <v/>
          </cell>
        </row>
        <row r="33583">
          <cell r="M33583">
            <v>34547</v>
          </cell>
          <cell r="N33583" t="str">
            <v>TELA DE ACO SOLDADA GALVANIZADA/ZINCADA PARA ALVENARIA, FIO  D = *1,20 A 1,70* MM, MALHA 15 X 15 MM, (C X L) *50 X 12* CM</v>
          </cell>
          <cell r="O33583" t="str">
            <v>M</v>
          </cell>
          <cell r="P33583" t="str">
            <v>ATRIBUÍDO SÃO PAULO</v>
          </cell>
          <cell r="Q33583">
            <v>0.39500000000000002</v>
          </cell>
          <cell r="R33583">
            <v>5.77</v>
          </cell>
        </row>
        <row r="33584">
          <cell r="M33584">
            <v>34586</v>
          </cell>
          <cell r="N33584" t="str">
            <v>BLOCO ESTRUTURAL CERAMICO 14 X 19 X 29 CM, 6,0 MPA (NBR 15270)</v>
          </cell>
          <cell r="O33584" t="str">
            <v>UN</v>
          </cell>
          <cell r="P33584" t="str">
            <v>COEFICIENTE DE REPRESENTATIVIDADE</v>
          </cell>
          <cell r="Q33584">
            <v>15.6</v>
          </cell>
          <cell r="R33584">
            <v>2.39</v>
          </cell>
        </row>
        <row r="33585">
          <cell r="M33585">
            <v>34649</v>
          </cell>
          <cell r="N33585" t="str">
            <v>CANALETA ESTRUTURAL CERAMICA, 14 X 19 X 29 CM, 6,0 MPA (NBR 15270)</v>
          </cell>
          <cell r="O33585" t="str">
            <v>UN</v>
          </cell>
          <cell r="P33585" t="str">
            <v>COEFICIENTE DE REPRESENTATIVIDADE</v>
          </cell>
          <cell r="Q33585">
            <v>1.3</v>
          </cell>
          <cell r="R33585">
            <v>2.8</v>
          </cell>
        </row>
        <row r="33586">
          <cell r="M33586">
            <v>34788</v>
          </cell>
          <cell r="N33586" t="str">
            <v>MEIO BLOCO ESTRUTURAL CERAMICO 14 X 19 X 14 CM, 6,0 MPA (NBR 15270)</v>
          </cell>
          <cell r="O33586" t="str">
            <v>UN</v>
          </cell>
          <cell r="P33586" t="str">
            <v>COEFICIENTE DE REPRESENTATIVIDADE</v>
          </cell>
          <cell r="Q33586">
            <v>0.71</v>
          </cell>
          <cell r="R33586">
            <v>1.57</v>
          </cell>
        </row>
        <row r="33587">
          <cell r="M33587">
            <v>87286</v>
          </cell>
          <cell r="N33587" t="str">
            <v>ARGAMASSA TRAÇO 1:1:6 (EM VOLUME DE CIMENTO, CAL E AREIA MÉDIA ÚMIDA) PARA EMBOÇO/MASSA ÚNICA/ASSENTAMENTO DE ALVENARIA DE VEDAÇÃO, PREPARO MECÂNICO COM BETONEIRA 400 L. AF_08/2019</v>
          </cell>
          <cell r="O33587" t="str">
            <v>M3</v>
          </cell>
          <cell r="P33587" t="str">
            <v>ATRIBUÍDO SÃO PAULO</v>
          </cell>
          <cell r="Q33587">
            <v>0.02</v>
          </cell>
          <cell r="R33587">
            <v>490.73</v>
          </cell>
        </row>
        <row r="33588">
          <cell r="M33588">
            <v>88309</v>
          </cell>
          <cell r="N33588" t="str">
            <v>PEDREIRO COM ENCARGOS COMPLEMENTARES</v>
          </cell>
          <cell r="O33588" t="str">
            <v>H</v>
          </cell>
          <cell r="P33588" t="str">
            <v>COLETADO</v>
          </cell>
          <cell r="Q33588">
            <v>1.1000000000000001</v>
          </cell>
          <cell r="R33588">
            <v>19.43</v>
          </cell>
        </row>
        <row r="33589">
          <cell r="M33589">
            <v>88316</v>
          </cell>
          <cell r="N33589" t="str">
            <v>SERVENTE COM ENCARGOS COMPLEMENTARES</v>
          </cell>
          <cell r="O33589" t="str">
            <v>H</v>
          </cell>
          <cell r="P33589" t="str">
            <v>COLETADO</v>
          </cell>
          <cell r="Q33589">
            <v>0.55000000000000004</v>
          </cell>
          <cell r="R33589">
            <v>14.25</v>
          </cell>
        </row>
        <row r="33590">
          <cell r="M33590" t="str">
            <v/>
          </cell>
          <cell r="N33590" t="str">
            <v/>
          </cell>
          <cell r="O33590" t="str">
            <v/>
          </cell>
          <cell r="P33590" t="str">
            <v/>
          </cell>
          <cell r="Q33590" t="str">
            <v/>
          </cell>
          <cell r="R33590" t="str">
            <v/>
          </cell>
        </row>
        <row r="33591">
          <cell r="M33591">
            <v>34547</v>
          </cell>
          <cell r="N33591" t="str">
            <v>TELA DE ACO SOLDADA GALVANIZADA/ZINCADA PARA ALVENARIA, FIO  D = *1,20 A 1,70* MM, MALHA 15 X 15 MM, (C X L) *50 X 12* CM</v>
          </cell>
          <cell r="O33591" t="str">
            <v>M</v>
          </cell>
          <cell r="P33591" t="str">
            <v>ATRIBUÍDO SÃO PAULO</v>
          </cell>
          <cell r="Q33591">
            <v>0.39500000000000002</v>
          </cell>
          <cell r="R33591">
            <v>5.77</v>
          </cell>
        </row>
        <row r="33592">
          <cell r="M33592">
            <v>34586</v>
          </cell>
          <cell r="N33592" t="str">
            <v>BLOCO ESTRUTURAL CERAMICO 14 X 19 X 29 CM, 6,0 MPA (NBR 15270)</v>
          </cell>
          <cell r="O33592" t="str">
            <v>UN</v>
          </cell>
          <cell r="P33592" t="str">
            <v>COEFICIENTE DE REPRESENTATIVIDADE</v>
          </cell>
          <cell r="Q33592">
            <v>15.6</v>
          </cell>
          <cell r="R33592">
            <v>2.39</v>
          </cell>
        </row>
        <row r="33593">
          <cell r="M33593">
            <v>34649</v>
          </cell>
          <cell r="N33593" t="str">
            <v>CANALETA ESTRUTURAL CERAMICA, 14 X 19 X 29 CM, 6,0 MPA (NBR 15270)</v>
          </cell>
          <cell r="O33593" t="str">
            <v>UN</v>
          </cell>
          <cell r="P33593" t="str">
            <v>COEFICIENTE DE REPRESENTATIVIDADE</v>
          </cell>
          <cell r="Q33593">
            <v>1.3</v>
          </cell>
          <cell r="R33593">
            <v>2.8</v>
          </cell>
        </row>
        <row r="33594">
          <cell r="M33594">
            <v>34788</v>
          </cell>
          <cell r="N33594" t="str">
            <v>MEIO BLOCO ESTRUTURAL CERAMICO 14 X 19 X 14 CM, 6,0 MPA (NBR 15270)</v>
          </cell>
          <cell r="O33594" t="str">
            <v>UN</v>
          </cell>
          <cell r="P33594" t="str">
            <v>COEFICIENTE DE REPRESENTATIVIDADE</v>
          </cell>
          <cell r="Q33594">
            <v>0.71</v>
          </cell>
          <cell r="R33594">
            <v>1.57</v>
          </cell>
        </row>
        <row r="33595">
          <cell r="M33595">
            <v>87367</v>
          </cell>
          <cell r="N33595" t="str">
            <v>ARGAMASSA TRAÇO 1:1:6 (EM VOLUME DE CIMENTO, CAL E AREIA MÉDIA ÚMIDA) PARA EMBOÇO/MASSA ÚNICA/ASSENTAMENTO DE ALVENARIA DE VEDAÇÃO, PREPARO MANUAL. AF_08/2019</v>
          </cell>
          <cell r="O33595" t="str">
            <v>M3</v>
          </cell>
          <cell r="P33595" t="str">
            <v>COLETADO</v>
          </cell>
          <cell r="Q33595">
            <v>0.02</v>
          </cell>
          <cell r="R33595">
            <v>564.38</v>
          </cell>
        </row>
        <row r="33596">
          <cell r="M33596">
            <v>88309</v>
          </cell>
          <cell r="N33596" t="str">
            <v>PEDREIRO COM ENCARGOS COMPLEMENTARES</v>
          </cell>
          <cell r="O33596" t="str">
            <v>H</v>
          </cell>
          <cell r="P33596" t="str">
            <v>COLETADO</v>
          </cell>
          <cell r="Q33596">
            <v>1.1000000000000001</v>
          </cell>
          <cell r="R33596">
            <v>19.43</v>
          </cell>
        </row>
        <row r="33597">
          <cell r="M33597">
            <v>88316</v>
          </cell>
          <cell r="N33597" t="str">
            <v>SERVENTE COM ENCARGOS COMPLEMENTARES</v>
          </cell>
          <cell r="O33597" t="str">
            <v>H</v>
          </cell>
          <cell r="P33597" t="str">
            <v>COLETADO</v>
          </cell>
          <cell r="Q33597">
            <v>0.55000000000000004</v>
          </cell>
          <cell r="R33597">
            <v>14.25</v>
          </cell>
        </row>
        <row r="33598">
          <cell r="M33598" t="str">
            <v/>
          </cell>
          <cell r="N33598" t="str">
            <v/>
          </cell>
          <cell r="O33598" t="str">
            <v/>
          </cell>
          <cell r="P33598" t="str">
            <v/>
          </cell>
          <cell r="Q33598" t="str">
            <v/>
          </cell>
          <cell r="R33598" t="str">
            <v/>
          </cell>
        </row>
        <row r="33599">
          <cell r="M33599">
            <v>34548</v>
          </cell>
          <cell r="N33599" t="str">
            <v>TELA DE ACO SOLDADA GALVANIZADA/ZINCADA PARA ALVENARIA, FIO  D = *1,20 A 1,70* MM, MALHA 15 X 15 MM, (C X L) *50 X 17,5* CM</v>
          </cell>
          <cell r="O33599" t="str">
            <v>M</v>
          </cell>
          <cell r="P33599" t="str">
            <v>ATRIBUÍDO SÃO PAULO</v>
          </cell>
          <cell r="Q33599">
            <v>0.87</v>
          </cell>
          <cell r="R33599">
            <v>9.4700000000000006</v>
          </cell>
        </row>
        <row r="33600">
          <cell r="M33600">
            <v>34586</v>
          </cell>
          <cell r="N33600" t="str">
            <v>BLOCO ESTRUTURAL CERAMICO 14 X 19 X 29 CM, 6,0 MPA (NBR 15270)</v>
          </cell>
          <cell r="O33600" t="str">
            <v>UN</v>
          </cell>
          <cell r="P33600" t="str">
            <v>COEFICIENTE DE REPRESENTATIVIDADE</v>
          </cell>
          <cell r="Q33600">
            <v>12.24</v>
          </cell>
          <cell r="R33600">
            <v>2.39</v>
          </cell>
        </row>
        <row r="33601">
          <cell r="M33601">
            <v>34649</v>
          </cell>
          <cell r="N33601" t="str">
            <v>CANALETA ESTRUTURAL CERAMICA, 14 X 19 X 29 CM, 6,0 MPA (NBR 15270)</v>
          </cell>
          <cell r="O33601" t="str">
            <v>UN</v>
          </cell>
          <cell r="P33601" t="str">
            <v>COEFICIENTE DE REPRESENTATIVIDADE</v>
          </cell>
          <cell r="Q33601">
            <v>2.86</v>
          </cell>
          <cell r="R33601">
            <v>2.8</v>
          </cell>
        </row>
        <row r="33602">
          <cell r="M33602">
            <v>34788</v>
          </cell>
          <cell r="N33602" t="str">
            <v>MEIO BLOCO ESTRUTURAL CERAMICO 14 X 19 X 14 CM, 6,0 MPA (NBR 15270)</v>
          </cell>
          <cell r="O33602" t="str">
            <v>UN</v>
          </cell>
          <cell r="P33602" t="str">
            <v>COEFICIENTE DE REPRESENTATIVIDADE</v>
          </cell>
          <cell r="Q33602">
            <v>4.43</v>
          </cell>
          <cell r="R33602">
            <v>1.57</v>
          </cell>
        </row>
        <row r="33603">
          <cell r="M33603">
            <v>87286</v>
          </cell>
          <cell r="N33603" t="str">
            <v>ARGAMASSA TRAÇO 1:1:6 (EM VOLUME DE CIMENTO, CAL E AREIA MÉDIA ÚMIDA) PARA EMBOÇO/MASSA ÚNICA/ASSENTAMENTO DE ALVENARIA DE VEDAÇÃO, PREPARO MECÂNICO COM BETONEIRA 400 L. AF_08/2019</v>
          </cell>
          <cell r="O33603" t="str">
            <v>M3</v>
          </cell>
          <cell r="P33603" t="str">
            <v>ATRIBUÍDO SÃO PAULO</v>
          </cell>
          <cell r="Q33603">
            <v>0.02</v>
          </cell>
          <cell r="R33603">
            <v>490.73</v>
          </cell>
        </row>
        <row r="33604">
          <cell r="M33604">
            <v>88309</v>
          </cell>
          <cell r="N33604" t="str">
            <v>PEDREIRO COM ENCARGOS COMPLEMENTARES</v>
          </cell>
          <cell r="O33604" t="str">
            <v>H</v>
          </cell>
          <cell r="P33604" t="str">
            <v>COLETADO</v>
          </cell>
          <cell r="Q33604">
            <v>1.47</v>
          </cell>
          <cell r="R33604">
            <v>19.43</v>
          </cell>
        </row>
        <row r="33605">
          <cell r="M33605">
            <v>88316</v>
          </cell>
          <cell r="N33605" t="str">
            <v>SERVENTE COM ENCARGOS COMPLEMENTARES</v>
          </cell>
          <cell r="O33605" t="str">
            <v>H</v>
          </cell>
          <cell r="P33605" t="str">
            <v>COLETADO</v>
          </cell>
          <cell r="Q33605">
            <v>0.74</v>
          </cell>
          <cell r="R33605">
            <v>14.25</v>
          </cell>
        </row>
        <row r="33606">
          <cell r="M33606" t="str">
            <v/>
          </cell>
          <cell r="N33606" t="str">
            <v/>
          </cell>
          <cell r="O33606" t="str">
            <v/>
          </cell>
          <cell r="P33606" t="str">
            <v/>
          </cell>
          <cell r="Q33606" t="str">
            <v/>
          </cell>
          <cell r="R33606" t="str">
            <v/>
          </cell>
        </row>
        <row r="33607">
          <cell r="M33607">
            <v>34548</v>
          </cell>
          <cell r="N33607" t="str">
            <v>TELA DE ACO SOLDADA GALVANIZADA/ZINCADA PARA ALVENARIA, FIO  D = *1,20 A 1,70* MM, MALHA 15 X 15 MM, (C X L) *50 X 17,5* CM</v>
          </cell>
          <cell r="O33607" t="str">
            <v>M</v>
          </cell>
          <cell r="P33607" t="str">
            <v>ATRIBUÍDO SÃO PAULO</v>
          </cell>
          <cell r="Q33607">
            <v>0.87</v>
          </cell>
          <cell r="R33607">
            <v>9.4700000000000006</v>
          </cell>
        </row>
        <row r="33608">
          <cell r="M33608">
            <v>34586</v>
          </cell>
          <cell r="N33608" t="str">
            <v>BLOCO ESTRUTURAL CERAMICO 14 X 19 X 29 CM, 6,0 MPA (NBR 15270)</v>
          </cell>
          <cell r="O33608" t="str">
            <v>UN</v>
          </cell>
          <cell r="P33608" t="str">
            <v>COEFICIENTE DE REPRESENTATIVIDADE</v>
          </cell>
          <cell r="Q33608">
            <v>12.24</v>
          </cell>
          <cell r="R33608">
            <v>2.39</v>
          </cell>
        </row>
        <row r="33609">
          <cell r="M33609">
            <v>34649</v>
          </cell>
          <cell r="N33609" t="str">
            <v>CANALETA ESTRUTURAL CERAMICA, 14 X 19 X 29 CM, 6,0 MPA (NBR 15270)</v>
          </cell>
          <cell r="O33609" t="str">
            <v>UN</v>
          </cell>
          <cell r="P33609" t="str">
            <v>COEFICIENTE DE REPRESENTATIVIDADE</v>
          </cell>
          <cell r="Q33609">
            <v>2.86</v>
          </cell>
          <cell r="R33609">
            <v>2.8</v>
          </cell>
        </row>
        <row r="33610">
          <cell r="M33610">
            <v>34788</v>
          </cell>
          <cell r="N33610" t="str">
            <v>MEIO BLOCO ESTRUTURAL CERAMICO 14 X 19 X 14 CM, 6,0 MPA (NBR 15270)</v>
          </cell>
          <cell r="O33610" t="str">
            <v>UN</v>
          </cell>
          <cell r="P33610" t="str">
            <v>COEFICIENTE DE REPRESENTATIVIDADE</v>
          </cell>
          <cell r="Q33610">
            <v>4.43</v>
          </cell>
          <cell r="R33610">
            <v>1.57</v>
          </cell>
        </row>
        <row r="33611">
          <cell r="M33611">
            <v>87367</v>
          </cell>
          <cell r="N33611" t="str">
            <v>ARGAMASSA TRAÇO 1:1:6 (EM VOLUME DE CIMENTO, CAL E AREIA MÉDIA ÚMIDA) PARA EMBOÇO/MASSA ÚNICA/ASSENTAMENTO DE ALVENARIA DE VEDAÇÃO, PREPARO MANUAL. AF_08/2019</v>
          </cell>
          <cell r="O33611" t="str">
            <v>M3</v>
          </cell>
          <cell r="P33611" t="str">
            <v>COLETADO</v>
          </cell>
          <cell r="Q33611">
            <v>0.02</v>
          </cell>
          <cell r="R33611">
            <v>564.38</v>
          </cell>
        </row>
        <row r="33612">
          <cell r="M33612">
            <v>88309</v>
          </cell>
          <cell r="N33612" t="str">
            <v>PEDREIRO COM ENCARGOS COMPLEMENTARES</v>
          </cell>
          <cell r="O33612" t="str">
            <v>H</v>
          </cell>
          <cell r="P33612" t="str">
            <v>COLETADO</v>
          </cell>
          <cell r="Q33612">
            <v>1.47</v>
          </cell>
          <cell r="R33612">
            <v>19.43</v>
          </cell>
        </row>
        <row r="33613">
          <cell r="M33613">
            <v>88316</v>
          </cell>
          <cell r="N33613" t="str">
            <v>SERVENTE COM ENCARGOS COMPLEMENTARES</v>
          </cell>
          <cell r="O33613" t="str">
            <v>H</v>
          </cell>
          <cell r="P33613" t="str">
            <v>COLETADO</v>
          </cell>
          <cell r="Q33613">
            <v>0.74</v>
          </cell>
          <cell r="R33613">
            <v>14.25</v>
          </cell>
        </row>
        <row r="33614">
          <cell r="M33614" t="str">
            <v/>
          </cell>
          <cell r="N33614" t="str">
            <v/>
          </cell>
          <cell r="O33614" t="str">
            <v/>
          </cell>
          <cell r="P33614" t="str">
            <v/>
          </cell>
          <cell r="Q33614" t="str">
            <v/>
          </cell>
          <cell r="R33614" t="str">
            <v/>
          </cell>
        </row>
        <row r="33615">
          <cell r="M33615">
            <v>34547</v>
          </cell>
          <cell r="N33615" t="str">
            <v>TELA DE ACO SOLDADA GALVANIZADA/ZINCADA PARA ALVENARIA, FIO  D = *1,20 A 1,70* MM, MALHA 15 X 15 MM, (C X L) *50 X 12* CM</v>
          </cell>
          <cell r="O33615" t="str">
            <v>M</v>
          </cell>
          <cell r="P33615" t="str">
            <v>ATRIBUÍDO SÃO PAULO</v>
          </cell>
          <cell r="Q33615">
            <v>0.39500000000000002</v>
          </cell>
          <cell r="R33615">
            <v>5.77</v>
          </cell>
        </row>
        <row r="33616">
          <cell r="M33616">
            <v>34586</v>
          </cell>
          <cell r="N33616" t="str">
            <v>BLOCO ESTRUTURAL CERAMICO 14 X 19 X 29 CM, 6,0 MPA (NBR 15270)</v>
          </cell>
          <cell r="O33616" t="str">
            <v>UN</v>
          </cell>
          <cell r="P33616" t="str">
            <v>COEFICIENTE DE REPRESENTATIVIDADE</v>
          </cell>
          <cell r="Q33616">
            <v>13.76</v>
          </cell>
          <cell r="R33616">
            <v>2.39</v>
          </cell>
        </row>
        <row r="33617">
          <cell r="M33617">
            <v>34649</v>
          </cell>
          <cell r="N33617" t="str">
            <v>CANALETA ESTRUTURAL CERAMICA, 14 X 19 X 29 CM, 6,0 MPA (NBR 15270)</v>
          </cell>
          <cell r="O33617" t="str">
            <v>UN</v>
          </cell>
          <cell r="P33617" t="str">
            <v>COEFICIENTE DE REPRESENTATIVIDADE</v>
          </cell>
          <cell r="Q33617">
            <v>2.8</v>
          </cell>
          <cell r="R33617">
            <v>2.8</v>
          </cell>
        </row>
        <row r="33618">
          <cell r="M33618">
            <v>34788</v>
          </cell>
          <cell r="N33618" t="str">
            <v>MEIO BLOCO ESTRUTURAL CERAMICO 14 X 19 X 14 CM, 6,0 MPA (NBR 15270)</v>
          </cell>
          <cell r="O33618" t="str">
            <v>UN</v>
          </cell>
          <cell r="P33618" t="str">
            <v>COEFICIENTE DE REPRESENTATIVIDADE</v>
          </cell>
          <cell r="Q33618">
            <v>1.4</v>
          </cell>
          <cell r="R33618">
            <v>1.57</v>
          </cell>
        </row>
        <row r="33619">
          <cell r="M33619">
            <v>87286</v>
          </cell>
          <cell r="N33619" t="str">
            <v>ARGAMASSA TRAÇO 1:1:6 (EM VOLUME DE CIMENTO, CAL E AREIA MÉDIA ÚMIDA) PARA EMBOÇO/MASSA ÚNICA/ASSENTAMENTO DE ALVENARIA DE VEDAÇÃO, PREPARO MECÂNICO COM BETONEIRA 400 L. AF_08/2019</v>
          </cell>
          <cell r="O33619" t="str">
            <v>M3</v>
          </cell>
          <cell r="P33619" t="str">
            <v>ATRIBUÍDO SÃO PAULO</v>
          </cell>
          <cell r="Q33619">
            <v>0.02</v>
          </cell>
          <cell r="R33619">
            <v>490.73</v>
          </cell>
        </row>
        <row r="33620">
          <cell r="M33620">
            <v>88309</v>
          </cell>
          <cell r="N33620" t="str">
            <v>PEDREIRO COM ENCARGOS COMPLEMENTARES</v>
          </cell>
          <cell r="O33620" t="str">
            <v>H</v>
          </cell>
          <cell r="P33620" t="str">
            <v>COLETADO</v>
          </cell>
          <cell r="Q33620">
            <v>1.25</v>
          </cell>
          <cell r="R33620">
            <v>19.43</v>
          </cell>
        </row>
        <row r="33621">
          <cell r="M33621">
            <v>88316</v>
          </cell>
          <cell r="N33621" t="str">
            <v>SERVENTE COM ENCARGOS COMPLEMENTARES</v>
          </cell>
          <cell r="O33621" t="str">
            <v>H</v>
          </cell>
          <cell r="P33621" t="str">
            <v>COLETADO</v>
          </cell>
          <cell r="Q33621">
            <v>0.63</v>
          </cell>
          <cell r="R33621">
            <v>14.25</v>
          </cell>
        </row>
        <row r="33622">
          <cell r="M33622" t="str">
            <v/>
          </cell>
          <cell r="N33622" t="str">
            <v/>
          </cell>
          <cell r="O33622" t="str">
            <v/>
          </cell>
          <cell r="P33622" t="str">
            <v/>
          </cell>
          <cell r="Q33622" t="str">
            <v/>
          </cell>
          <cell r="R33622" t="str">
            <v/>
          </cell>
        </row>
        <row r="33623">
          <cell r="M33623">
            <v>34547</v>
          </cell>
          <cell r="N33623" t="str">
            <v>TELA DE ACO SOLDADA GALVANIZADA/ZINCADA PARA ALVENARIA, FIO  D = *1,20 A 1,70* MM, MALHA 15 X 15 MM, (C X L) *50 X 12* CM</v>
          </cell>
          <cell r="O33623" t="str">
            <v>M</v>
          </cell>
          <cell r="P33623" t="str">
            <v>ATRIBUÍDO SÃO PAULO</v>
          </cell>
          <cell r="Q33623">
            <v>0.39500000000000002</v>
          </cell>
          <cell r="R33623">
            <v>5.77</v>
          </cell>
        </row>
        <row r="33624">
          <cell r="M33624">
            <v>34586</v>
          </cell>
          <cell r="N33624" t="str">
            <v>BLOCO ESTRUTURAL CERAMICO 14 X 19 X 29 CM, 6,0 MPA (NBR 15270)</v>
          </cell>
          <cell r="O33624" t="str">
            <v>UN</v>
          </cell>
          <cell r="P33624" t="str">
            <v>COEFICIENTE DE REPRESENTATIVIDADE</v>
          </cell>
          <cell r="Q33624">
            <v>13.76</v>
          </cell>
          <cell r="R33624">
            <v>2.39</v>
          </cell>
        </row>
        <row r="33625">
          <cell r="M33625">
            <v>34649</v>
          </cell>
          <cell r="N33625" t="str">
            <v>CANALETA ESTRUTURAL CERAMICA, 14 X 19 X 29 CM, 6,0 MPA (NBR 15270)</v>
          </cell>
          <cell r="O33625" t="str">
            <v>UN</v>
          </cell>
          <cell r="P33625" t="str">
            <v>COEFICIENTE DE REPRESENTATIVIDADE</v>
          </cell>
          <cell r="Q33625">
            <v>2.8</v>
          </cell>
          <cell r="R33625">
            <v>2.8</v>
          </cell>
        </row>
        <row r="33626">
          <cell r="M33626">
            <v>34788</v>
          </cell>
          <cell r="N33626" t="str">
            <v>MEIO BLOCO ESTRUTURAL CERAMICO 14 X 19 X 14 CM, 6,0 MPA (NBR 15270)</v>
          </cell>
          <cell r="O33626" t="str">
            <v>UN</v>
          </cell>
          <cell r="P33626" t="str">
            <v>COEFICIENTE DE REPRESENTATIVIDADE</v>
          </cell>
          <cell r="Q33626">
            <v>1.4</v>
          </cell>
          <cell r="R33626">
            <v>1.57</v>
          </cell>
        </row>
        <row r="33627">
          <cell r="M33627">
            <v>87367</v>
          </cell>
          <cell r="N33627" t="str">
            <v>ARGAMASSA TRAÇO 1:1:6 (EM VOLUME DE CIMENTO, CAL E AREIA MÉDIA ÚMIDA) PARA EMBOÇO/MASSA ÚNICA/ASSENTAMENTO DE ALVENARIA DE VEDAÇÃO, PREPARO MANUAL. AF_08/2019</v>
          </cell>
          <cell r="O33627" t="str">
            <v>M3</v>
          </cell>
          <cell r="P33627" t="str">
            <v>COLETADO</v>
          </cell>
          <cell r="Q33627">
            <v>0.02</v>
          </cell>
          <cell r="R33627">
            <v>564.38</v>
          </cell>
        </row>
        <row r="33628">
          <cell r="M33628">
            <v>88309</v>
          </cell>
          <cell r="N33628" t="str">
            <v>PEDREIRO COM ENCARGOS COMPLEMENTARES</v>
          </cell>
          <cell r="O33628" t="str">
            <v>H</v>
          </cell>
          <cell r="P33628" t="str">
            <v>COLETADO</v>
          </cell>
          <cell r="Q33628">
            <v>1.25</v>
          </cell>
          <cell r="R33628">
            <v>19.43</v>
          </cell>
        </row>
        <row r="33629">
          <cell r="M33629">
            <v>88316</v>
          </cell>
          <cell r="N33629" t="str">
            <v>SERVENTE COM ENCARGOS COMPLEMENTARES</v>
          </cell>
          <cell r="O33629" t="str">
            <v>H</v>
          </cell>
          <cell r="P33629" t="str">
            <v>COLETADO</v>
          </cell>
          <cell r="Q33629">
            <v>0.63</v>
          </cell>
          <cell r="R33629">
            <v>14.25</v>
          </cell>
        </row>
        <row r="33630">
          <cell r="M33630" t="str">
            <v/>
          </cell>
          <cell r="N33630" t="str">
            <v/>
          </cell>
          <cell r="O33630" t="str">
            <v/>
          </cell>
          <cell r="P33630" t="str">
            <v/>
          </cell>
          <cell r="Q33630" t="str">
            <v/>
          </cell>
          <cell r="R33630" t="str">
            <v/>
          </cell>
        </row>
        <row r="33631">
          <cell r="M33631">
            <v>7272</v>
          </cell>
          <cell r="N33631" t="str">
            <v>ELEMENTO VAZADO CERAMICO QUADRADO (RETO OU REDONDO), *7 A 9 X 20 X 20* CM (L X A X C)</v>
          </cell>
          <cell r="O33631" t="str">
            <v>UN</v>
          </cell>
          <cell r="P33631" t="str">
            <v>COEFICIENTE DE REPRESENTATIVIDADE</v>
          </cell>
          <cell r="Q33631">
            <v>23.29</v>
          </cell>
          <cell r="R33631">
            <v>2.67</v>
          </cell>
        </row>
        <row r="33632">
          <cell r="M33632">
            <v>88309</v>
          </cell>
          <cell r="N33632" t="str">
            <v>PEDREIRO COM ENCARGOS COMPLEMENTARES</v>
          </cell>
          <cell r="O33632" t="str">
            <v>H</v>
          </cell>
          <cell r="P33632" t="str">
            <v>COLETADO</v>
          </cell>
          <cell r="Q33632">
            <v>2.2200000000000002</v>
          </cell>
          <cell r="R33632">
            <v>19.43</v>
          </cell>
        </row>
        <row r="33633">
          <cell r="M33633">
            <v>88316</v>
          </cell>
          <cell r="N33633" t="str">
            <v>SERVENTE COM ENCARGOS COMPLEMENTARES</v>
          </cell>
          <cell r="O33633" t="str">
            <v>H</v>
          </cell>
          <cell r="P33633" t="str">
            <v>COLETADO</v>
          </cell>
          <cell r="Q33633">
            <v>1.1100000000000001</v>
          </cell>
          <cell r="R33633">
            <v>14.25</v>
          </cell>
        </row>
        <row r="33634">
          <cell r="M33634">
            <v>100489</v>
          </cell>
          <cell r="N33634" t="str">
            <v>ARGAMASSA TRAÇO 1:3 (EM VOLUME DE CIMENTO E AREIA MÉDIA ÚMIDA), PREPARO MECÂNICO COM BETONEIRA 600 L. AF_08/2019</v>
          </cell>
          <cell r="O33634" t="str">
            <v>M3</v>
          </cell>
          <cell r="P33634" t="str">
            <v>ATRIBUÍDO SÃO PAULO</v>
          </cell>
          <cell r="Q33634">
            <v>2.3E-2</v>
          </cell>
          <cell r="R33634">
            <v>523.24</v>
          </cell>
        </row>
        <row r="33635">
          <cell r="M33635" t="str">
            <v/>
          </cell>
          <cell r="N33635" t="str">
            <v/>
          </cell>
          <cell r="O33635" t="str">
            <v/>
          </cell>
          <cell r="P33635" t="str">
            <v/>
          </cell>
          <cell r="Q33635" t="str">
            <v/>
          </cell>
          <cell r="R33635" t="str">
            <v/>
          </cell>
        </row>
        <row r="33636">
          <cell r="M33636">
            <v>650</v>
          </cell>
          <cell r="N33636" t="str">
            <v>BLOCO DE VEDACAO DE CONCRETO, 9 X 19 X 39 CM (CLASSE C - NBR 6136)</v>
          </cell>
          <cell r="O33636" t="str">
            <v>UN</v>
          </cell>
          <cell r="P33636" t="str">
            <v>COLETADO</v>
          </cell>
          <cell r="Q33636">
            <v>13.5</v>
          </cell>
          <cell r="R33636">
            <v>2.2799999999999998</v>
          </cell>
        </row>
        <row r="33637">
          <cell r="M33637">
            <v>34557</v>
          </cell>
          <cell r="N33637" t="str">
            <v>TELA DE ACO SOLDADA GALVANIZADA/ZINCADA PARA ALVENARIA, FIO D = *1,20 A 1,70* MM, MALHA 15 X 15 MM, (C X L) *50 X 7,5* CM</v>
          </cell>
          <cell r="O33637" t="str">
            <v>M</v>
          </cell>
          <cell r="P33637" t="str">
            <v>ATRIBUÍDO SÃO PAULO</v>
          </cell>
          <cell r="Q33637">
            <v>0.78500000000000003</v>
          </cell>
          <cell r="R33637">
            <v>3.65</v>
          </cell>
        </row>
        <row r="33638">
          <cell r="M33638">
            <v>37395</v>
          </cell>
          <cell r="N33638" t="str">
            <v>PINO DE ACO COM FURO, HASTE = 27 MM (ACAO DIRETA)</v>
          </cell>
          <cell r="O33638" t="str">
            <v>CENTO</v>
          </cell>
          <cell r="P33638" t="str">
            <v>ATRIBUÍDO SÃO PAULO</v>
          </cell>
          <cell r="Q33638">
            <v>9.4000000000000004E-3</v>
          </cell>
          <cell r="R33638">
            <v>38.56</v>
          </cell>
        </row>
        <row r="33639">
          <cell r="M33639">
            <v>87292</v>
          </cell>
          <cell r="N33639" t="str">
            <v>ARGAMASSA TRAÇO 1:2:8 (EM VOLUME DE CIMENTO, CAL E AREIA MÉDIA ÚMIDA) PARA EMBOÇO/MASSA ÚNICA/ASSENTAMENTO DE ALVENARIA DE VEDAÇÃO, PREPARO MECÂNICO COM BETONEIRA 400 L. AF_08/2019</v>
          </cell>
          <cell r="O33639" t="str">
            <v>M3</v>
          </cell>
          <cell r="P33639" t="str">
            <v>ATRIBUÍDO SÃO PAULO</v>
          </cell>
          <cell r="Q33639">
            <v>8.8000000000000005E-3</v>
          </cell>
          <cell r="R33639">
            <v>473.1</v>
          </cell>
        </row>
        <row r="33640">
          <cell r="M33640">
            <v>88309</v>
          </cell>
          <cell r="N33640" t="str">
            <v>PEDREIRO COM ENCARGOS COMPLEMENTARES</v>
          </cell>
          <cell r="O33640" t="str">
            <v>H</v>
          </cell>
          <cell r="P33640" t="str">
            <v>COLETADO</v>
          </cell>
          <cell r="Q33640">
            <v>0.72</v>
          </cell>
          <cell r="R33640">
            <v>19.43</v>
          </cell>
        </row>
        <row r="33641">
          <cell r="M33641">
            <v>88316</v>
          </cell>
          <cell r="N33641" t="str">
            <v>SERVENTE COM ENCARGOS COMPLEMENTARES</v>
          </cell>
          <cell r="O33641" t="str">
            <v>H</v>
          </cell>
          <cell r="P33641" t="str">
            <v>COLETADO</v>
          </cell>
          <cell r="Q33641">
            <v>0.36</v>
          </cell>
          <cell r="R33641">
            <v>14.25</v>
          </cell>
        </row>
        <row r="33642">
          <cell r="M33642" t="str">
            <v/>
          </cell>
          <cell r="N33642" t="str">
            <v/>
          </cell>
          <cell r="O33642" t="str">
            <v/>
          </cell>
          <cell r="P33642" t="str">
            <v/>
          </cell>
          <cell r="Q33642" t="str">
            <v/>
          </cell>
          <cell r="R33642" t="str">
            <v/>
          </cell>
        </row>
        <row r="33643">
          <cell r="M33643">
            <v>650</v>
          </cell>
          <cell r="N33643" t="str">
            <v>BLOCO DE VEDACAO DE CONCRETO, 9 X 19 X 39 CM (CLASSE C - NBR 6136)</v>
          </cell>
          <cell r="O33643" t="str">
            <v>UN</v>
          </cell>
          <cell r="P33643" t="str">
            <v>COLETADO</v>
          </cell>
          <cell r="Q33643">
            <v>13.5</v>
          </cell>
          <cell r="R33643">
            <v>2.2799999999999998</v>
          </cell>
        </row>
        <row r="33644">
          <cell r="M33644">
            <v>34557</v>
          </cell>
          <cell r="N33644" t="str">
            <v>TELA DE ACO SOLDADA GALVANIZADA/ZINCADA PARA ALVENARIA, FIO D = *1,20 A 1,70* MM, MALHA 15 X 15 MM, (C X L) *50 X 7,5* CM</v>
          </cell>
          <cell r="O33644" t="str">
            <v>M</v>
          </cell>
          <cell r="P33644" t="str">
            <v>ATRIBUÍDO SÃO PAULO</v>
          </cell>
          <cell r="Q33644">
            <v>0.78500000000000003</v>
          </cell>
          <cell r="R33644">
            <v>3.65</v>
          </cell>
        </row>
        <row r="33645">
          <cell r="M33645">
            <v>37395</v>
          </cell>
          <cell r="N33645" t="str">
            <v>PINO DE ACO COM FURO, HASTE = 27 MM (ACAO DIRETA)</v>
          </cell>
          <cell r="O33645" t="str">
            <v>CENTO</v>
          </cell>
          <cell r="P33645" t="str">
            <v>ATRIBUÍDO SÃO PAULO</v>
          </cell>
          <cell r="Q33645">
            <v>9.4000000000000004E-3</v>
          </cell>
          <cell r="R33645">
            <v>38.56</v>
          </cell>
        </row>
        <row r="33646">
          <cell r="M33646">
            <v>87369</v>
          </cell>
          <cell r="N33646" t="str">
            <v>ARGAMASSA TRAÇO 1:2:8 (EM VOLUME DE CIMENTO, CAL E AREIA MÉDIA ÚMIDA) PARA EMBOÇO/MASSA ÚNICA/ASSENTAMENTO DE ALVENARIA DE VEDAÇÃO, PREPARO MANUAL. AF_08/2019</v>
          </cell>
          <cell r="O33646" t="str">
            <v>M3</v>
          </cell>
          <cell r="P33646" t="str">
            <v>COLETADO</v>
          </cell>
          <cell r="Q33646">
            <v>8.0000000000000002E-3</v>
          </cell>
          <cell r="R33646">
            <v>551.75</v>
          </cell>
        </row>
        <row r="33647">
          <cell r="M33647">
            <v>88309</v>
          </cell>
          <cell r="N33647" t="str">
            <v>PEDREIRO COM ENCARGOS COMPLEMENTARES</v>
          </cell>
          <cell r="O33647" t="str">
            <v>H</v>
          </cell>
          <cell r="P33647" t="str">
            <v>COLETADO</v>
          </cell>
          <cell r="Q33647">
            <v>0.72</v>
          </cell>
          <cell r="R33647">
            <v>19.43</v>
          </cell>
        </row>
        <row r="33648">
          <cell r="M33648">
            <v>88316</v>
          </cell>
          <cell r="N33648" t="str">
            <v>SERVENTE COM ENCARGOS COMPLEMENTARES</v>
          </cell>
          <cell r="O33648" t="str">
            <v>H</v>
          </cell>
          <cell r="P33648" t="str">
            <v>COLETADO</v>
          </cell>
          <cell r="Q33648">
            <v>0.36</v>
          </cell>
          <cell r="R33648">
            <v>14.25</v>
          </cell>
        </row>
        <row r="33649">
          <cell r="M33649" t="str">
            <v/>
          </cell>
          <cell r="N33649" t="str">
            <v/>
          </cell>
          <cell r="O33649" t="str">
            <v/>
          </cell>
          <cell r="P33649" t="str">
            <v/>
          </cell>
          <cell r="Q33649" t="str">
            <v/>
          </cell>
          <cell r="R33649" t="str">
            <v/>
          </cell>
        </row>
        <row r="33650">
          <cell r="M33650">
            <v>651</v>
          </cell>
          <cell r="N33650" t="str">
            <v>BLOCO DE VEDACAO DE CONCRETO 14 X 19 X 39 CM (CLASSE C - NBR 6136)</v>
          </cell>
          <cell r="O33650" t="str">
            <v>UN</v>
          </cell>
          <cell r="P33650" t="str">
            <v>COEFICIENTE DE REPRESENTATIVIDADE</v>
          </cell>
          <cell r="Q33650">
            <v>13.5</v>
          </cell>
          <cell r="R33650">
            <v>2.85</v>
          </cell>
        </row>
        <row r="33651">
          <cell r="M33651">
            <v>34547</v>
          </cell>
          <cell r="N33651" t="str">
            <v>TELA DE ACO SOLDADA GALVANIZADA/ZINCADA PARA ALVENARIA, FIO  D = *1,20 A 1,70* MM, MALHA 15 X 15 MM, (C X L) *50 X 12* CM</v>
          </cell>
          <cell r="O33651" t="str">
            <v>M</v>
          </cell>
          <cell r="P33651" t="str">
            <v>ATRIBUÍDO SÃO PAULO</v>
          </cell>
          <cell r="Q33651">
            <v>0.78500000000000003</v>
          </cell>
          <cell r="R33651">
            <v>5.77</v>
          </cell>
        </row>
        <row r="33652">
          <cell r="M33652">
            <v>37395</v>
          </cell>
          <cell r="N33652" t="str">
            <v>PINO DE ACO COM FURO, HASTE = 27 MM (ACAO DIRETA)</v>
          </cell>
          <cell r="O33652" t="str">
            <v>CENTO</v>
          </cell>
          <cell r="P33652" t="str">
            <v>ATRIBUÍDO SÃO PAULO</v>
          </cell>
          <cell r="Q33652">
            <v>1.89E-2</v>
          </cell>
          <cell r="R33652">
            <v>38.56</v>
          </cell>
        </row>
        <row r="33653">
          <cell r="M33653">
            <v>87292</v>
          </cell>
          <cell r="N33653" t="str">
            <v>ARGAMASSA TRAÇO 1:2:8 (EM VOLUME DE CIMENTO, CAL E AREIA MÉDIA ÚMIDA) PARA EMBOÇO/MASSA ÚNICA/ASSENTAMENTO DE ALVENARIA DE VEDAÇÃO, PREPARO MECÂNICO COM BETONEIRA 400 L. AF_08/2019</v>
          </cell>
          <cell r="O33653" t="str">
            <v>M3</v>
          </cell>
          <cell r="P33653" t="str">
            <v>ATRIBUÍDO SÃO PAULO</v>
          </cell>
          <cell r="Q33653">
            <v>1.03E-2</v>
          </cell>
          <cell r="R33653">
            <v>473.1</v>
          </cell>
        </row>
        <row r="33654">
          <cell r="M33654">
            <v>88309</v>
          </cell>
          <cell r="N33654" t="str">
            <v>PEDREIRO COM ENCARGOS COMPLEMENTARES</v>
          </cell>
          <cell r="O33654" t="str">
            <v>H</v>
          </cell>
          <cell r="P33654" t="str">
            <v>COLETADO</v>
          </cell>
          <cell r="Q33654">
            <v>0.99</v>
          </cell>
          <cell r="R33654">
            <v>19.43</v>
          </cell>
        </row>
        <row r="33655">
          <cell r="M33655">
            <v>88316</v>
          </cell>
          <cell r="N33655" t="str">
            <v>SERVENTE COM ENCARGOS COMPLEMENTARES</v>
          </cell>
          <cell r="O33655" t="str">
            <v>H</v>
          </cell>
          <cell r="P33655" t="str">
            <v>COLETADO</v>
          </cell>
          <cell r="Q33655">
            <v>0.495</v>
          </cell>
          <cell r="R33655">
            <v>14.25</v>
          </cell>
        </row>
        <row r="33656">
          <cell r="M33656" t="str">
            <v/>
          </cell>
          <cell r="N33656" t="str">
            <v/>
          </cell>
          <cell r="O33656" t="str">
            <v/>
          </cell>
          <cell r="P33656" t="str">
            <v/>
          </cell>
          <cell r="Q33656" t="str">
            <v/>
          </cell>
          <cell r="R33656" t="str">
            <v/>
          </cell>
        </row>
        <row r="33657">
          <cell r="M33657">
            <v>651</v>
          </cell>
          <cell r="N33657" t="str">
            <v>BLOCO DE VEDACAO DE CONCRETO 14 X 19 X 39 CM (CLASSE C - NBR 6136)</v>
          </cell>
          <cell r="O33657" t="str">
            <v>UN</v>
          </cell>
          <cell r="P33657" t="str">
            <v>COEFICIENTE DE REPRESENTATIVIDADE</v>
          </cell>
          <cell r="Q33657">
            <v>13.5</v>
          </cell>
          <cell r="R33657">
            <v>2.85</v>
          </cell>
        </row>
        <row r="33658">
          <cell r="M33658">
            <v>34547</v>
          </cell>
          <cell r="N33658" t="str">
            <v>TELA DE ACO SOLDADA GALVANIZADA/ZINCADA PARA ALVENARIA, FIO  D = *1,20 A 1,70* MM, MALHA 15 X 15 MM, (C X L) *50 X 12* CM</v>
          </cell>
          <cell r="O33658" t="str">
            <v>M</v>
          </cell>
          <cell r="P33658" t="str">
            <v>ATRIBUÍDO SÃO PAULO</v>
          </cell>
          <cell r="Q33658">
            <v>0.78500000000000003</v>
          </cell>
          <cell r="R33658">
            <v>5.77</v>
          </cell>
        </row>
        <row r="33659">
          <cell r="M33659">
            <v>37395</v>
          </cell>
          <cell r="N33659" t="str">
            <v>PINO DE ACO COM FURO, HASTE = 27 MM (ACAO DIRETA)</v>
          </cell>
          <cell r="O33659" t="str">
            <v>CENTO</v>
          </cell>
          <cell r="P33659" t="str">
            <v>ATRIBUÍDO SÃO PAULO</v>
          </cell>
          <cell r="Q33659">
            <v>1.89E-2</v>
          </cell>
          <cell r="R33659">
            <v>38.56</v>
          </cell>
        </row>
        <row r="33660">
          <cell r="M33660">
            <v>87369</v>
          </cell>
          <cell r="N33660" t="str">
            <v>ARGAMASSA TRAÇO 1:2:8 (EM VOLUME DE CIMENTO, CAL E AREIA MÉDIA ÚMIDA) PARA EMBOÇO/MASSA ÚNICA/ASSENTAMENTO DE ALVENARIA DE VEDAÇÃO, PREPARO MANUAL. AF_08/2019</v>
          </cell>
          <cell r="O33660" t="str">
            <v>M3</v>
          </cell>
          <cell r="P33660" t="str">
            <v>COLETADO</v>
          </cell>
          <cell r="Q33660">
            <v>1.03E-2</v>
          </cell>
          <cell r="R33660">
            <v>551.75</v>
          </cell>
        </row>
        <row r="33661">
          <cell r="M33661">
            <v>88309</v>
          </cell>
          <cell r="N33661" t="str">
            <v>PEDREIRO COM ENCARGOS COMPLEMENTARES</v>
          </cell>
          <cell r="O33661" t="str">
            <v>H</v>
          </cell>
          <cell r="P33661" t="str">
            <v>COLETADO</v>
          </cell>
          <cell r="Q33661">
            <v>0.99</v>
          </cell>
          <cell r="R33661">
            <v>19.43</v>
          </cell>
        </row>
        <row r="33662">
          <cell r="M33662">
            <v>88316</v>
          </cell>
          <cell r="N33662" t="str">
            <v>SERVENTE COM ENCARGOS COMPLEMENTARES</v>
          </cell>
          <cell r="O33662" t="str">
            <v>H</v>
          </cell>
          <cell r="P33662" t="str">
            <v>COLETADO</v>
          </cell>
          <cell r="Q33662">
            <v>0.495</v>
          </cell>
          <cell r="R33662">
            <v>14.25</v>
          </cell>
        </row>
        <row r="33663">
          <cell r="M33663" t="str">
            <v/>
          </cell>
          <cell r="N33663" t="str">
            <v/>
          </cell>
          <cell r="O33663" t="str">
            <v/>
          </cell>
          <cell r="P33663" t="str">
            <v/>
          </cell>
          <cell r="Q33663" t="str">
            <v/>
          </cell>
          <cell r="R33663" t="str">
            <v/>
          </cell>
        </row>
        <row r="33664">
          <cell r="M33664">
            <v>654</v>
          </cell>
          <cell r="N33664" t="str">
            <v>BLOCO DE VEDACAO DE CONCRETO 19 X 19 X 39 CM (CLASSE C - NBR 6136)</v>
          </cell>
          <cell r="O33664" t="str">
            <v>UN</v>
          </cell>
          <cell r="P33664" t="str">
            <v>COEFICIENTE DE REPRESENTATIVIDADE</v>
          </cell>
          <cell r="Q33664">
            <v>13.35</v>
          </cell>
          <cell r="R33664">
            <v>3.53</v>
          </cell>
        </row>
        <row r="33665">
          <cell r="M33665">
            <v>34548</v>
          </cell>
          <cell r="N33665" t="str">
            <v>TELA DE ACO SOLDADA GALVANIZADA/ZINCADA PARA ALVENARIA, FIO  D = *1,20 A 1,70* MM, MALHA 15 X 15 MM, (C X L) *50 X 17,5* CM</v>
          </cell>
          <cell r="O33665" t="str">
            <v>M</v>
          </cell>
          <cell r="P33665" t="str">
            <v>ATRIBUÍDO SÃO PAULO</v>
          </cell>
          <cell r="Q33665">
            <v>0.78500000000000003</v>
          </cell>
          <cell r="R33665">
            <v>9.4700000000000006</v>
          </cell>
        </row>
        <row r="33666">
          <cell r="M33666">
            <v>37395</v>
          </cell>
          <cell r="N33666" t="str">
            <v>PINO DE ACO COM FURO, HASTE = 27 MM (ACAO DIRETA)</v>
          </cell>
          <cell r="O33666" t="str">
            <v>CENTO</v>
          </cell>
          <cell r="P33666" t="str">
            <v>ATRIBUÍDO SÃO PAULO</v>
          </cell>
          <cell r="Q33666">
            <v>1.89E-2</v>
          </cell>
          <cell r="R33666">
            <v>38.56</v>
          </cell>
        </row>
        <row r="33667">
          <cell r="M33667">
            <v>87369</v>
          </cell>
          <cell r="N33667" t="str">
            <v>ARGAMASSA TRAÇO 1:2:8 (EM VOLUME DE CIMENTO, CAL E AREIA MÉDIA ÚMIDA) PARA EMBOÇO/MASSA ÚNICA/ASSENTAMENTO DE ALVENARIA DE VEDAÇÃO, PREPARO MANUAL. AF_08/2019</v>
          </cell>
          <cell r="O33667" t="str">
            <v>M3</v>
          </cell>
          <cell r="P33667" t="str">
            <v>COLETADO</v>
          </cell>
          <cell r="Q33667">
            <v>1.29E-2</v>
          </cell>
          <cell r="R33667">
            <v>551.75</v>
          </cell>
        </row>
        <row r="33668">
          <cell r="M33668">
            <v>88309</v>
          </cell>
          <cell r="N33668" t="str">
            <v>PEDREIRO COM ENCARGOS COMPLEMENTARES</v>
          </cell>
          <cell r="O33668" t="str">
            <v>H</v>
          </cell>
          <cell r="P33668" t="str">
            <v>COLETADO</v>
          </cell>
          <cell r="Q33668">
            <v>1.1200000000000001</v>
          </cell>
          <cell r="R33668">
            <v>19.43</v>
          </cell>
        </row>
        <row r="33669">
          <cell r="M33669">
            <v>88316</v>
          </cell>
          <cell r="N33669" t="str">
            <v>SERVENTE COM ENCARGOS COMPLEMENTARES</v>
          </cell>
          <cell r="O33669" t="str">
            <v>H</v>
          </cell>
          <cell r="P33669" t="str">
            <v>COLETADO</v>
          </cell>
          <cell r="Q33669">
            <v>0.56000000000000005</v>
          </cell>
          <cell r="R33669">
            <v>14.25</v>
          </cell>
        </row>
        <row r="33670">
          <cell r="M33670" t="str">
            <v/>
          </cell>
          <cell r="N33670" t="str">
            <v/>
          </cell>
          <cell r="O33670" t="str">
            <v/>
          </cell>
          <cell r="P33670" t="str">
            <v/>
          </cell>
          <cell r="Q33670" t="str">
            <v/>
          </cell>
          <cell r="R33670" t="str">
            <v/>
          </cell>
        </row>
        <row r="33671">
          <cell r="M33671">
            <v>654</v>
          </cell>
          <cell r="N33671" t="str">
            <v>BLOCO DE VEDACAO DE CONCRETO 19 X 19 X 39 CM (CLASSE C - NBR 6136)</v>
          </cell>
          <cell r="O33671" t="str">
            <v>UN</v>
          </cell>
          <cell r="P33671" t="str">
            <v>COEFICIENTE DE REPRESENTATIVIDADE</v>
          </cell>
          <cell r="Q33671">
            <v>13.5</v>
          </cell>
          <cell r="R33671">
            <v>3.53</v>
          </cell>
        </row>
        <row r="33672">
          <cell r="M33672">
            <v>34548</v>
          </cell>
          <cell r="N33672" t="str">
            <v>TELA DE ACO SOLDADA GALVANIZADA/ZINCADA PARA ALVENARIA, FIO  D = *1,20 A 1,70* MM, MALHA 15 X 15 MM, (C X L) *50 X 17,5* CM</v>
          </cell>
          <cell r="O33672" t="str">
            <v>M</v>
          </cell>
          <cell r="P33672" t="str">
            <v>ATRIBUÍDO SÃO PAULO</v>
          </cell>
          <cell r="Q33672">
            <v>0.78500000000000003</v>
          </cell>
          <cell r="R33672">
            <v>9.4700000000000006</v>
          </cell>
        </row>
        <row r="33673">
          <cell r="M33673">
            <v>37395</v>
          </cell>
          <cell r="N33673" t="str">
            <v>PINO DE ACO COM FURO, HASTE = 27 MM (ACAO DIRETA)</v>
          </cell>
          <cell r="O33673" t="str">
            <v>CENTO</v>
          </cell>
          <cell r="P33673" t="str">
            <v>ATRIBUÍDO SÃO PAULO</v>
          </cell>
          <cell r="Q33673">
            <v>1.89E-2</v>
          </cell>
          <cell r="R33673">
            <v>38.56</v>
          </cell>
        </row>
        <row r="33674">
          <cell r="M33674">
            <v>87369</v>
          </cell>
          <cell r="N33674" t="str">
            <v>ARGAMASSA TRAÇO 1:2:8 (EM VOLUME DE CIMENTO, CAL E AREIA MÉDIA ÚMIDA) PARA EMBOÇO/MASSA ÚNICA/ASSENTAMENTO DE ALVENARIA DE VEDAÇÃO, PREPARO MANUAL. AF_08/2019</v>
          </cell>
          <cell r="O33674" t="str">
            <v>M3</v>
          </cell>
          <cell r="P33674" t="str">
            <v>COLETADO</v>
          </cell>
          <cell r="Q33674">
            <v>1.29E-2</v>
          </cell>
          <cell r="R33674">
            <v>551.75</v>
          </cell>
        </row>
        <row r="33675">
          <cell r="M33675">
            <v>88309</v>
          </cell>
          <cell r="N33675" t="str">
            <v>PEDREIRO COM ENCARGOS COMPLEMENTARES</v>
          </cell>
          <cell r="O33675" t="str">
            <v>H</v>
          </cell>
          <cell r="P33675" t="str">
            <v>COLETADO</v>
          </cell>
          <cell r="Q33675">
            <v>1.1200000000000001</v>
          </cell>
          <cell r="R33675">
            <v>19.43</v>
          </cell>
        </row>
        <row r="33676">
          <cell r="M33676">
            <v>88316</v>
          </cell>
          <cell r="N33676" t="str">
            <v>SERVENTE COM ENCARGOS COMPLEMENTARES</v>
          </cell>
          <cell r="O33676" t="str">
            <v>H</v>
          </cell>
          <cell r="P33676" t="str">
            <v>COLETADO</v>
          </cell>
          <cell r="Q33676">
            <v>0.56000000000000005</v>
          </cell>
          <cell r="R33676">
            <v>14.25</v>
          </cell>
        </row>
        <row r="33677">
          <cell r="M33677" t="str">
            <v/>
          </cell>
          <cell r="N33677" t="str">
            <v/>
          </cell>
          <cell r="O33677" t="str">
            <v/>
          </cell>
          <cell r="P33677" t="str">
            <v/>
          </cell>
          <cell r="Q33677" t="str">
            <v/>
          </cell>
          <cell r="R33677" t="str">
            <v/>
          </cell>
        </row>
        <row r="33678">
          <cell r="M33678">
            <v>650</v>
          </cell>
          <cell r="N33678" t="str">
            <v>BLOCO DE VEDACAO DE CONCRETO, 9 X 19 X 39 CM (CLASSE C - NBR 6136)</v>
          </cell>
          <cell r="O33678" t="str">
            <v>UN</v>
          </cell>
          <cell r="P33678" t="str">
            <v>COLETADO</v>
          </cell>
          <cell r="Q33678">
            <v>13.5</v>
          </cell>
          <cell r="R33678">
            <v>2.2799999999999998</v>
          </cell>
        </row>
        <row r="33679">
          <cell r="M33679">
            <v>34557</v>
          </cell>
          <cell r="N33679" t="str">
            <v>TELA DE ACO SOLDADA GALVANIZADA/ZINCADA PARA ALVENARIA, FIO D = *1,20 A 1,70* MM, MALHA 15 X 15 MM, (C X L) *50 X 7,5* CM</v>
          </cell>
          <cell r="O33679" t="str">
            <v>M</v>
          </cell>
          <cell r="P33679" t="str">
            <v>ATRIBUÍDO SÃO PAULO</v>
          </cell>
          <cell r="Q33679">
            <v>0.42</v>
          </cell>
          <cell r="R33679">
            <v>3.65</v>
          </cell>
        </row>
        <row r="33680">
          <cell r="M33680">
            <v>37395</v>
          </cell>
          <cell r="N33680" t="str">
            <v>PINO DE ACO COM FURO, HASTE = 27 MM (ACAO DIRETA)</v>
          </cell>
          <cell r="O33680" t="str">
            <v>CENTO</v>
          </cell>
          <cell r="P33680" t="str">
            <v>ATRIBUÍDO SÃO PAULO</v>
          </cell>
          <cell r="Q33680">
            <v>5.0000000000000001E-3</v>
          </cell>
          <cell r="R33680">
            <v>38.56</v>
          </cell>
        </row>
        <row r="33681">
          <cell r="M33681">
            <v>87292</v>
          </cell>
          <cell r="N33681" t="str">
            <v>ARGAMASSA TRAÇO 1:2:8 (EM VOLUME DE CIMENTO, CAL E AREIA MÉDIA ÚMIDA) PARA EMBOÇO/MASSA ÚNICA/ASSENTAMENTO DE ALVENARIA DE VEDAÇÃO, PREPARO MECÂNICO COM BETONEIRA 400 L. AF_08/2019</v>
          </cell>
          <cell r="O33681" t="str">
            <v>M3</v>
          </cell>
          <cell r="P33681" t="str">
            <v>ATRIBUÍDO SÃO PAULO</v>
          </cell>
          <cell r="Q33681">
            <v>8.8000000000000005E-3</v>
          </cell>
          <cell r="R33681">
            <v>473.1</v>
          </cell>
        </row>
        <row r="33682">
          <cell r="M33682">
            <v>88309</v>
          </cell>
          <cell r="N33682" t="str">
            <v>PEDREIRO COM ENCARGOS COMPLEMENTARES</v>
          </cell>
          <cell r="O33682" t="str">
            <v>H</v>
          </cell>
          <cell r="P33682" t="str">
            <v>COLETADO</v>
          </cell>
          <cell r="Q33682">
            <v>0.62</v>
          </cell>
          <cell r="R33682">
            <v>19.43</v>
          </cell>
        </row>
        <row r="33683">
          <cell r="M33683">
            <v>88316</v>
          </cell>
          <cell r="N33683" t="str">
            <v>SERVENTE COM ENCARGOS COMPLEMENTARES</v>
          </cell>
          <cell r="O33683" t="str">
            <v>H</v>
          </cell>
          <cell r="P33683" t="str">
            <v>COLETADO</v>
          </cell>
          <cell r="Q33683">
            <v>0.31</v>
          </cell>
          <cell r="R33683">
            <v>14.25</v>
          </cell>
        </row>
        <row r="33684">
          <cell r="M33684" t="str">
            <v/>
          </cell>
          <cell r="N33684" t="str">
            <v/>
          </cell>
          <cell r="O33684" t="str">
            <v/>
          </cell>
          <cell r="P33684" t="str">
            <v/>
          </cell>
          <cell r="Q33684" t="str">
            <v/>
          </cell>
          <cell r="R33684" t="str">
            <v/>
          </cell>
        </row>
        <row r="33685">
          <cell r="M33685">
            <v>650</v>
          </cell>
          <cell r="N33685" t="str">
            <v>BLOCO DE VEDACAO DE CONCRETO, 9 X 19 X 39 CM (CLASSE C - NBR 6136)</v>
          </cell>
          <cell r="O33685" t="str">
            <v>UN</v>
          </cell>
          <cell r="P33685" t="str">
            <v>COLETADO</v>
          </cell>
          <cell r="Q33685">
            <v>13.5</v>
          </cell>
          <cell r="R33685">
            <v>2.2799999999999998</v>
          </cell>
        </row>
        <row r="33686">
          <cell r="M33686">
            <v>34557</v>
          </cell>
          <cell r="N33686" t="str">
            <v>TELA DE ACO SOLDADA GALVANIZADA/ZINCADA PARA ALVENARIA, FIO D = *1,20 A 1,70* MM, MALHA 15 X 15 MM, (C X L) *50 X 7,5* CM</v>
          </cell>
          <cell r="O33686" t="str">
            <v>M</v>
          </cell>
          <cell r="P33686" t="str">
            <v>ATRIBUÍDO SÃO PAULO</v>
          </cell>
          <cell r="Q33686">
            <v>0.42</v>
          </cell>
          <cell r="R33686">
            <v>3.65</v>
          </cell>
        </row>
        <row r="33687">
          <cell r="M33687">
            <v>37395</v>
          </cell>
          <cell r="N33687" t="str">
            <v>PINO DE ACO COM FURO, HASTE = 27 MM (ACAO DIRETA)</v>
          </cell>
          <cell r="O33687" t="str">
            <v>CENTO</v>
          </cell>
          <cell r="P33687" t="str">
            <v>ATRIBUÍDO SÃO PAULO</v>
          </cell>
          <cell r="Q33687">
            <v>5.0000000000000001E-3</v>
          </cell>
          <cell r="R33687">
            <v>38.56</v>
          </cell>
        </row>
        <row r="33688">
          <cell r="M33688">
            <v>87369</v>
          </cell>
          <cell r="N33688" t="str">
            <v>ARGAMASSA TRAÇO 1:2:8 (EM VOLUME DE CIMENTO, CAL E AREIA MÉDIA ÚMIDA) PARA EMBOÇO/MASSA ÚNICA/ASSENTAMENTO DE ALVENARIA DE VEDAÇÃO, PREPARO MANUAL. AF_08/2019</v>
          </cell>
          <cell r="O33688" t="str">
            <v>M3</v>
          </cell>
          <cell r="P33688" t="str">
            <v>COLETADO</v>
          </cell>
          <cell r="Q33688">
            <v>8.8000000000000005E-3</v>
          </cell>
          <cell r="R33688">
            <v>551.75</v>
          </cell>
        </row>
        <row r="33689">
          <cell r="M33689">
            <v>88309</v>
          </cell>
          <cell r="N33689" t="str">
            <v>PEDREIRO COM ENCARGOS COMPLEMENTARES</v>
          </cell>
          <cell r="O33689" t="str">
            <v>H</v>
          </cell>
          <cell r="P33689" t="str">
            <v>COLETADO</v>
          </cell>
          <cell r="Q33689">
            <v>0.62</v>
          </cell>
          <cell r="R33689">
            <v>19.43</v>
          </cell>
        </row>
        <row r="33690">
          <cell r="M33690">
            <v>88316</v>
          </cell>
          <cell r="N33690" t="str">
            <v>SERVENTE COM ENCARGOS COMPLEMENTARES</v>
          </cell>
          <cell r="O33690" t="str">
            <v>H</v>
          </cell>
          <cell r="P33690" t="str">
            <v>COLETADO</v>
          </cell>
          <cell r="Q33690">
            <v>0.31</v>
          </cell>
          <cell r="R33690">
            <v>14.25</v>
          </cell>
        </row>
        <row r="33691">
          <cell r="M33691" t="str">
            <v/>
          </cell>
          <cell r="N33691" t="str">
            <v/>
          </cell>
          <cell r="O33691" t="str">
            <v/>
          </cell>
          <cell r="P33691" t="str">
            <v/>
          </cell>
          <cell r="Q33691" t="str">
            <v/>
          </cell>
          <cell r="R33691" t="str">
            <v/>
          </cell>
        </row>
        <row r="33692">
          <cell r="M33692">
            <v>651</v>
          </cell>
          <cell r="N33692" t="str">
            <v>BLOCO DE VEDACAO DE CONCRETO 14 X 19 X 39 CM (CLASSE C - NBR 6136)</v>
          </cell>
          <cell r="O33692" t="str">
            <v>UN</v>
          </cell>
          <cell r="P33692" t="str">
            <v>COEFICIENTE DE REPRESENTATIVIDADE</v>
          </cell>
          <cell r="Q33692">
            <v>13.35</v>
          </cell>
          <cell r="R33692">
            <v>2.85</v>
          </cell>
        </row>
        <row r="33693">
          <cell r="M33693">
            <v>34547</v>
          </cell>
          <cell r="N33693" t="str">
            <v>TELA DE ACO SOLDADA GALVANIZADA/ZINCADA PARA ALVENARIA, FIO  D = *1,20 A 1,70* MM, MALHA 15 X 15 MM, (C X L) *50 X 12* CM</v>
          </cell>
          <cell r="O33693" t="str">
            <v>M</v>
          </cell>
          <cell r="P33693" t="str">
            <v>ATRIBUÍDO SÃO PAULO</v>
          </cell>
          <cell r="Q33693">
            <v>0.42</v>
          </cell>
          <cell r="R33693">
            <v>5.77</v>
          </cell>
        </row>
        <row r="33694">
          <cell r="M33694">
            <v>37395</v>
          </cell>
          <cell r="N33694" t="str">
            <v>PINO DE ACO COM FURO, HASTE = 27 MM (ACAO DIRETA)</v>
          </cell>
          <cell r="O33694" t="str">
            <v>CENTO</v>
          </cell>
          <cell r="P33694" t="str">
            <v>ATRIBUÍDO SÃO PAULO</v>
          </cell>
          <cell r="Q33694">
            <v>0.01</v>
          </cell>
          <cell r="R33694">
            <v>38.56</v>
          </cell>
        </row>
        <row r="33695">
          <cell r="M33695">
            <v>87292</v>
          </cell>
          <cell r="N33695" t="str">
            <v>ARGAMASSA TRAÇO 1:2:8 (EM VOLUME DE CIMENTO, CAL E AREIA MÉDIA ÚMIDA) PARA EMBOÇO/MASSA ÚNICA/ASSENTAMENTO DE ALVENARIA DE VEDAÇÃO, PREPARO MECÂNICO COM BETONEIRA 400 L. AF_08/2019</v>
          </cell>
          <cell r="O33695" t="str">
            <v>M3</v>
          </cell>
          <cell r="P33695" t="str">
            <v>ATRIBUÍDO SÃO PAULO</v>
          </cell>
          <cell r="Q33695">
            <v>1.03E-2</v>
          </cell>
          <cell r="R33695">
            <v>473.1</v>
          </cell>
        </row>
        <row r="33696">
          <cell r="M33696">
            <v>88309</v>
          </cell>
          <cell r="N33696" t="str">
            <v>PEDREIRO COM ENCARGOS COMPLEMENTARES</v>
          </cell>
          <cell r="O33696" t="str">
            <v>H</v>
          </cell>
          <cell r="P33696" t="str">
            <v>COLETADO</v>
          </cell>
          <cell r="Q33696">
            <v>0.89</v>
          </cell>
          <cell r="R33696">
            <v>19.43</v>
          </cell>
        </row>
        <row r="33697">
          <cell r="M33697">
            <v>88316</v>
          </cell>
          <cell r="N33697" t="str">
            <v>SERVENTE COM ENCARGOS COMPLEMENTARES</v>
          </cell>
          <cell r="O33697" t="str">
            <v>H</v>
          </cell>
          <cell r="P33697" t="str">
            <v>COLETADO</v>
          </cell>
          <cell r="Q33697">
            <v>0.44500000000000001</v>
          </cell>
          <cell r="R33697">
            <v>14.25</v>
          </cell>
        </row>
        <row r="33698">
          <cell r="M33698" t="str">
            <v/>
          </cell>
          <cell r="N33698" t="str">
            <v/>
          </cell>
          <cell r="O33698" t="str">
            <v/>
          </cell>
          <cell r="P33698" t="str">
            <v/>
          </cell>
          <cell r="Q33698" t="str">
            <v/>
          </cell>
          <cell r="R33698" t="str">
            <v/>
          </cell>
        </row>
        <row r="33699">
          <cell r="M33699">
            <v>651</v>
          </cell>
          <cell r="N33699" t="str">
            <v>BLOCO DE VEDACAO DE CONCRETO 14 X 19 X 39 CM (CLASSE C - NBR 6136)</v>
          </cell>
          <cell r="O33699" t="str">
            <v>UN</v>
          </cell>
          <cell r="P33699" t="str">
            <v>COEFICIENTE DE REPRESENTATIVIDADE</v>
          </cell>
          <cell r="Q33699">
            <v>13.5</v>
          </cell>
          <cell r="R33699">
            <v>2.85</v>
          </cell>
        </row>
        <row r="33700">
          <cell r="M33700">
            <v>34547</v>
          </cell>
          <cell r="N33700" t="str">
            <v>TELA DE ACO SOLDADA GALVANIZADA/ZINCADA PARA ALVENARIA, FIO  D = *1,20 A 1,70* MM, MALHA 15 X 15 MM, (C X L) *50 X 12* CM</v>
          </cell>
          <cell r="O33700" t="str">
            <v>M</v>
          </cell>
          <cell r="P33700" t="str">
            <v>ATRIBUÍDO SÃO PAULO</v>
          </cell>
          <cell r="Q33700">
            <v>0.42</v>
          </cell>
          <cell r="R33700">
            <v>5.77</v>
          </cell>
        </row>
        <row r="33701">
          <cell r="M33701">
            <v>37395</v>
          </cell>
          <cell r="N33701" t="str">
            <v>PINO DE ACO COM FURO, HASTE = 27 MM (ACAO DIRETA)</v>
          </cell>
          <cell r="O33701" t="str">
            <v>CENTO</v>
          </cell>
          <cell r="P33701" t="str">
            <v>ATRIBUÍDO SÃO PAULO</v>
          </cell>
          <cell r="Q33701">
            <v>0.01</v>
          </cell>
          <cell r="R33701">
            <v>38.56</v>
          </cell>
        </row>
        <row r="33702">
          <cell r="M33702">
            <v>87369</v>
          </cell>
          <cell r="N33702" t="str">
            <v>ARGAMASSA TRAÇO 1:2:8 (EM VOLUME DE CIMENTO, CAL E AREIA MÉDIA ÚMIDA) PARA EMBOÇO/MASSA ÚNICA/ASSENTAMENTO DE ALVENARIA DE VEDAÇÃO, PREPARO MANUAL. AF_08/2019</v>
          </cell>
          <cell r="O33702" t="str">
            <v>M3</v>
          </cell>
          <cell r="P33702" t="str">
            <v>COLETADO</v>
          </cell>
          <cell r="Q33702">
            <v>1.03E-2</v>
          </cell>
          <cell r="R33702">
            <v>551.75</v>
          </cell>
        </row>
        <row r="33703">
          <cell r="M33703">
            <v>88309</v>
          </cell>
          <cell r="N33703" t="str">
            <v>PEDREIRO COM ENCARGOS COMPLEMENTARES</v>
          </cell>
          <cell r="O33703" t="str">
            <v>H</v>
          </cell>
          <cell r="P33703" t="str">
            <v>COLETADO</v>
          </cell>
          <cell r="Q33703">
            <v>0.89</v>
          </cell>
          <cell r="R33703">
            <v>19.43</v>
          </cell>
        </row>
        <row r="33704">
          <cell r="M33704">
            <v>88316</v>
          </cell>
          <cell r="N33704" t="str">
            <v>SERVENTE COM ENCARGOS COMPLEMENTARES</v>
          </cell>
          <cell r="O33704" t="str">
            <v>H</v>
          </cell>
          <cell r="P33704" t="str">
            <v>COLETADO</v>
          </cell>
          <cell r="Q33704">
            <v>0.44500000000000001</v>
          </cell>
          <cell r="R33704">
            <v>14.25</v>
          </cell>
        </row>
        <row r="33705">
          <cell r="M33705" t="str">
            <v/>
          </cell>
          <cell r="N33705" t="str">
            <v/>
          </cell>
          <cell r="O33705" t="str">
            <v/>
          </cell>
          <cell r="P33705" t="str">
            <v/>
          </cell>
          <cell r="Q33705" t="str">
            <v/>
          </cell>
          <cell r="R33705" t="str">
            <v/>
          </cell>
        </row>
        <row r="33706">
          <cell r="M33706">
            <v>654</v>
          </cell>
          <cell r="N33706" t="str">
            <v>BLOCO DE VEDACAO DE CONCRETO 19 X 19 X 39 CM (CLASSE C - NBR 6136)</v>
          </cell>
          <cell r="O33706" t="str">
            <v>UN</v>
          </cell>
          <cell r="P33706" t="str">
            <v>COEFICIENTE DE REPRESENTATIVIDADE</v>
          </cell>
          <cell r="Q33706">
            <v>13.35</v>
          </cell>
          <cell r="R33706">
            <v>3.53</v>
          </cell>
        </row>
        <row r="33707">
          <cell r="M33707">
            <v>34548</v>
          </cell>
          <cell r="N33707" t="str">
            <v>TELA DE ACO SOLDADA GALVANIZADA/ZINCADA PARA ALVENARIA, FIO  D = *1,20 A 1,70* MM, MALHA 15 X 15 MM, (C X L) *50 X 17,5* CM</v>
          </cell>
          <cell r="O33707" t="str">
            <v>M</v>
          </cell>
          <cell r="P33707" t="str">
            <v>ATRIBUÍDO SÃO PAULO</v>
          </cell>
          <cell r="Q33707">
            <v>0.42</v>
          </cell>
          <cell r="R33707">
            <v>9.4700000000000006</v>
          </cell>
        </row>
        <row r="33708">
          <cell r="M33708">
            <v>37395</v>
          </cell>
          <cell r="N33708" t="str">
            <v>PINO DE ACO COM FURO, HASTE = 27 MM (ACAO DIRETA)</v>
          </cell>
          <cell r="O33708" t="str">
            <v>CENTO</v>
          </cell>
          <cell r="P33708" t="str">
            <v>ATRIBUÍDO SÃO PAULO</v>
          </cell>
          <cell r="Q33708">
            <v>0.01</v>
          </cell>
          <cell r="R33708">
            <v>38.56</v>
          </cell>
        </row>
        <row r="33709">
          <cell r="M33709">
            <v>87292</v>
          </cell>
          <cell r="N33709" t="str">
            <v>ARGAMASSA TRAÇO 1:2:8 (EM VOLUME DE CIMENTO, CAL E AREIA MÉDIA ÚMIDA) PARA EMBOÇO/MASSA ÚNICA/ASSENTAMENTO DE ALVENARIA DE VEDAÇÃO, PREPARO MECÂNICO COM BETONEIRA 400 L. AF_08/2019</v>
          </cell>
          <cell r="O33709" t="str">
            <v>M3</v>
          </cell>
          <cell r="P33709" t="str">
            <v>ATRIBUÍDO SÃO PAULO</v>
          </cell>
          <cell r="Q33709">
            <v>1.29E-2</v>
          </cell>
          <cell r="R33709">
            <v>473.1</v>
          </cell>
        </row>
        <row r="33710">
          <cell r="M33710">
            <v>88309</v>
          </cell>
          <cell r="N33710" t="str">
            <v>PEDREIRO COM ENCARGOS COMPLEMENTARES</v>
          </cell>
          <cell r="O33710" t="str">
            <v>H</v>
          </cell>
          <cell r="P33710" t="str">
            <v>COLETADO</v>
          </cell>
          <cell r="Q33710">
            <v>1.02</v>
          </cell>
          <cell r="R33710">
            <v>19.43</v>
          </cell>
        </row>
        <row r="33711">
          <cell r="M33711">
            <v>88316</v>
          </cell>
          <cell r="N33711" t="str">
            <v>SERVENTE COM ENCARGOS COMPLEMENTARES</v>
          </cell>
          <cell r="O33711" t="str">
            <v>H</v>
          </cell>
          <cell r="P33711" t="str">
            <v>COLETADO</v>
          </cell>
          <cell r="Q33711">
            <v>0.51</v>
          </cell>
          <cell r="R33711">
            <v>14.25</v>
          </cell>
        </row>
        <row r="33712">
          <cell r="M33712" t="str">
            <v/>
          </cell>
          <cell r="N33712" t="str">
            <v/>
          </cell>
          <cell r="O33712" t="str">
            <v/>
          </cell>
          <cell r="P33712" t="str">
            <v/>
          </cell>
          <cell r="Q33712" t="str">
            <v/>
          </cell>
          <cell r="R33712" t="str">
            <v/>
          </cell>
        </row>
        <row r="33713">
          <cell r="M33713">
            <v>654</v>
          </cell>
          <cell r="N33713" t="str">
            <v>BLOCO DE VEDACAO DE CONCRETO 19 X 19 X 39 CM (CLASSE C - NBR 6136)</v>
          </cell>
          <cell r="O33713" t="str">
            <v>UN</v>
          </cell>
          <cell r="P33713" t="str">
            <v>COEFICIENTE DE REPRESENTATIVIDADE</v>
          </cell>
          <cell r="Q33713">
            <v>13.35</v>
          </cell>
          <cell r="R33713">
            <v>3.53</v>
          </cell>
        </row>
        <row r="33714">
          <cell r="M33714">
            <v>34548</v>
          </cell>
          <cell r="N33714" t="str">
            <v>TELA DE ACO SOLDADA GALVANIZADA/ZINCADA PARA ALVENARIA, FIO  D = *1,20 A 1,70* MM, MALHA 15 X 15 MM, (C X L) *50 X 17,5* CM</v>
          </cell>
          <cell r="O33714" t="str">
            <v>M</v>
          </cell>
          <cell r="P33714" t="str">
            <v>ATRIBUÍDO SÃO PAULO</v>
          </cell>
          <cell r="Q33714">
            <v>0.42</v>
          </cell>
          <cell r="R33714">
            <v>9.4700000000000006</v>
          </cell>
        </row>
        <row r="33715">
          <cell r="M33715">
            <v>37395</v>
          </cell>
          <cell r="N33715" t="str">
            <v>PINO DE ACO COM FURO, HASTE = 27 MM (ACAO DIRETA)</v>
          </cell>
          <cell r="O33715" t="str">
            <v>CENTO</v>
          </cell>
          <cell r="P33715" t="str">
            <v>ATRIBUÍDO SÃO PAULO</v>
          </cell>
          <cell r="Q33715">
            <v>0.01</v>
          </cell>
          <cell r="R33715">
            <v>38.56</v>
          </cell>
        </row>
        <row r="33716">
          <cell r="M33716">
            <v>87369</v>
          </cell>
          <cell r="N33716" t="str">
            <v>ARGAMASSA TRAÇO 1:2:8 (EM VOLUME DE CIMENTO, CAL E AREIA MÉDIA ÚMIDA) PARA EMBOÇO/MASSA ÚNICA/ASSENTAMENTO DE ALVENARIA DE VEDAÇÃO, PREPARO MANUAL. AF_08/2019</v>
          </cell>
          <cell r="O33716" t="str">
            <v>M3</v>
          </cell>
          <cell r="P33716" t="str">
            <v>COLETADO</v>
          </cell>
          <cell r="Q33716">
            <v>1.29E-2</v>
          </cell>
          <cell r="R33716">
            <v>551.75</v>
          </cell>
        </row>
        <row r="33717">
          <cell r="M33717">
            <v>88309</v>
          </cell>
          <cell r="N33717" t="str">
            <v>PEDREIRO COM ENCARGOS COMPLEMENTARES</v>
          </cell>
          <cell r="O33717" t="str">
            <v>H</v>
          </cell>
          <cell r="P33717" t="str">
            <v>COLETADO</v>
          </cell>
          <cell r="Q33717">
            <v>1.02</v>
          </cell>
          <cell r="R33717">
            <v>19.43</v>
          </cell>
        </row>
        <row r="33718">
          <cell r="M33718">
            <v>88316</v>
          </cell>
          <cell r="N33718" t="str">
            <v>SERVENTE COM ENCARGOS COMPLEMENTARES</v>
          </cell>
          <cell r="O33718" t="str">
            <v>H</v>
          </cell>
          <cell r="P33718" t="str">
            <v>COLETADO</v>
          </cell>
          <cell r="Q33718">
            <v>0.51</v>
          </cell>
          <cell r="R33718">
            <v>14.25</v>
          </cell>
        </row>
        <row r="33719">
          <cell r="M33719" t="str">
            <v/>
          </cell>
          <cell r="N33719" t="str">
            <v/>
          </cell>
          <cell r="O33719" t="str">
            <v/>
          </cell>
          <cell r="P33719" t="str">
            <v/>
          </cell>
          <cell r="Q33719" t="str">
            <v/>
          </cell>
          <cell r="R33719" t="str">
            <v/>
          </cell>
        </row>
        <row r="33720">
          <cell r="M33720">
            <v>650</v>
          </cell>
          <cell r="N33720" t="str">
            <v>BLOCO DE VEDACAO DE CONCRETO, 9 X 19 X 39 CM (CLASSE C - NBR 6136)</v>
          </cell>
          <cell r="O33720" t="str">
            <v>UN</v>
          </cell>
          <cell r="P33720" t="str">
            <v>COLETADO</v>
          </cell>
          <cell r="Q33720">
            <v>13.6</v>
          </cell>
          <cell r="R33720">
            <v>2.2799999999999998</v>
          </cell>
        </row>
        <row r="33721">
          <cell r="M33721">
            <v>34557</v>
          </cell>
          <cell r="N33721" t="str">
            <v>TELA DE ACO SOLDADA GALVANIZADA/ZINCADA PARA ALVENARIA, FIO D = *1,20 A 1,70* MM, MALHA 15 X 15 MM, (C X L) *50 X 7,5* CM</v>
          </cell>
          <cell r="O33721" t="str">
            <v>M</v>
          </cell>
          <cell r="P33721" t="str">
            <v>ATRIBUÍDO SÃO PAULO</v>
          </cell>
          <cell r="Q33721">
            <v>0.78500000000000003</v>
          </cell>
          <cell r="R33721">
            <v>3.65</v>
          </cell>
        </row>
        <row r="33722">
          <cell r="M33722">
            <v>37395</v>
          </cell>
          <cell r="N33722" t="str">
            <v>PINO DE ACO COM FURO, HASTE = 27 MM (ACAO DIRETA)</v>
          </cell>
          <cell r="O33722" t="str">
            <v>CENTO</v>
          </cell>
          <cell r="P33722" t="str">
            <v>ATRIBUÍDO SÃO PAULO</v>
          </cell>
          <cell r="Q33722">
            <v>9.4000000000000004E-3</v>
          </cell>
          <cell r="R33722">
            <v>38.56</v>
          </cell>
        </row>
        <row r="33723">
          <cell r="M33723">
            <v>87292</v>
          </cell>
          <cell r="N33723" t="str">
            <v>ARGAMASSA TRAÇO 1:2:8 (EM VOLUME DE CIMENTO, CAL E AREIA MÉDIA ÚMIDA) PARA EMBOÇO/MASSA ÚNICA/ASSENTAMENTO DE ALVENARIA DE VEDAÇÃO, PREPARO MECÂNICO COM BETONEIRA 400 L. AF_08/2019</v>
          </cell>
          <cell r="O33723" t="str">
            <v>M3</v>
          </cell>
          <cell r="P33723" t="str">
            <v>ATRIBUÍDO SÃO PAULO</v>
          </cell>
          <cell r="Q33723">
            <v>8.8000000000000005E-3</v>
          </cell>
          <cell r="R33723">
            <v>473.1</v>
          </cell>
        </row>
        <row r="33724">
          <cell r="M33724">
            <v>88309</v>
          </cell>
          <cell r="N33724" t="str">
            <v>PEDREIRO COM ENCARGOS COMPLEMENTARES</v>
          </cell>
          <cell r="O33724" t="str">
            <v>H</v>
          </cell>
          <cell r="P33724" t="str">
            <v>COLETADO</v>
          </cell>
          <cell r="Q33724">
            <v>0.92</v>
          </cell>
          <cell r="R33724">
            <v>19.43</v>
          </cell>
        </row>
        <row r="33725">
          <cell r="M33725">
            <v>88316</v>
          </cell>
          <cell r="N33725" t="str">
            <v>SERVENTE COM ENCARGOS COMPLEMENTARES</v>
          </cell>
          <cell r="O33725" t="str">
            <v>H</v>
          </cell>
          <cell r="P33725" t="str">
            <v>COLETADO</v>
          </cell>
          <cell r="Q33725">
            <v>0.46</v>
          </cell>
          <cell r="R33725">
            <v>14.25</v>
          </cell>
        </row>
        <row r="33726">
          <cell r="M33726" t="str">
            <v/>
          </cell>
          <cell r="N33726" t="str">
            <v/>
          </cell>
          <cell r="O33726" t="str">
            <v/>
          </cell>
          <cell r="P33726" t="str">
            <v/>
          </cell>
          <cell r="Q33726" t="str">
            <v/>
          </cell>
          <cell r="R33726" t="str">
            <v/>
          </cell>
        </row>
        <row r="33727">
          <cell r="M33727">
            <v>650</v>
          </cell>
          <cell r="N33727" t="str">
            <v>BLOCO DE VEDACAO DE CONCRETO, 9 X 19 X 39 CM (CLASSE C - NBR 6136)</v>
          </cell>
          <cell r="O33727" t="str">
            <v>UN</v>
          </cell>
          <cell r="P33727" t="str">
            <v>COLETADO</v>
          </cell>
          <cell r="Q33727">
            <v>13.6</v>
          </cell>
          <cell r="R33727">
            <v>2.2799999999999998</v>
          </cell>
        </row>
        <row r="33728">
          <cell r="M33728">
            <v>34557</v>
          </cell>
          <cell r="N33728" t="str">
            <v>TELA DE ACO SOLDADA GALVANIZADA/ZINCADA PARA ALVENARIA, FIO D = *1,20 A 1,70* MM, MALHA 15 X 15 MM, (C X L) *50 X 7,5* CM</v>
          </cell>
          <cell r="O33728" t="str">
            <v>M</v>
          </cell>
          <cell r="P33728" t="str">
            <v>ATRIBUÍDO SÃO PAULO</v>
          </cell>
          <cell r="Q33728">
            <v>0.78500000000000003</v>
          </cell>
          <cell r="R33728">
            <v>3.65</v>
          </cell>
        </row>
        <row r="33729">
          <cell r="M33729">
            <v>37395</v>
          </cell>
          <cell r="N33729" t="str">
            <v>PINO DE ACO COM FURO, HASTE = 27 MM (ACAO DIRETA)</v>
          </cell>
          <cell r="O33729" t="str">
            <v>CENTO</v>
          </cell>
          <cell r="P33729" t="str">
            <v>ATRIBUÍDO SÃO PAULO</v>
          </cell>
          <cell r="Q33729">
            <v>9.4000000000000004E-3</v>
          </cell>
          <cell r="R33729">
            <v>38.56</v>
          </cell>
        </row>
        <row r="33730">
          <cell r="M33730">
            <v>87369</v>
          </cell>
          <cell r="N33730" t="str">
            <v>ARGAMASSA TRAÇO 1:2:8 (EM VOLUME DE CIMENTO, CAL E AREIA MÉDIA ÚMIDA) PARA EMBOÇO/MASSA ÚNICA/ASSENTAMENTO DE ALVENARIA DE VEDAÇÃO, PREPARO MANUAL. AF_08/2019</v>
          </cell>
          <cell r="O33730" t="str">
            <v>M3</v>
          </cell>
          <cell r="P33730" t="str">
            <v>COLETADO</v>
          </cell>
          <cell r="Q33730">
            <v>8.8000000000000005E-3</v>
          </cell>
          <cell r="R33730">
            <v>551.75</v>
          </cell>
        </row>
        <row r="33731">
          <cell r="M33731">
            <v>88309</v>
          </cell>
          <cell r="N33731" t="str">
            <v>PEDREIRO COM ENCARGOS COMPLEMENTARES</v>
          </cell>
          <cell r="O33731" t="str">
            <v>H</v>
          </cell>
          <cell r="P33731" t="str">
            <v>COLETADO</v>
          </cell>
          <cell r="Q33731">
            <v>0.92</v>
          </cell>
          <cell r="R33731">
            <v>19.43</v>
          </cell>
        </row>
        <row r="33732">
          <cell r="M33732">
            <v>88316</v>
          </cell>
          <cell r="N33732" t="str">
            <v>SERVENTE COM ENCARGOS COMPLEMENTARES</v>
          </cell>
          <cell r="O33732" t="str">
            <v>H</v>
          </cell>
          <cell r="P33732" t="str">
            <v>COLETADO</v>
          </cell>
          <cell r="Q33732">
            <v>0.46</v>
          </cell>
          <cell r="R33732">
            <v>14.25</v>
          </cell>
        </row>
        <row r="33733">
          <cell r="M33733" t="str">
            <v/>
          </cell>
          <cell r="N33733" t="str">
            <v/>
          </cell>
          <cell r="O33733" t="str">
            <v/>
          </cell>
          <cell r="P33733" t="str">
            <v/>
          </cell>
          <cell r="Q33733" t="str">
            <v/>
          </cell>
          <cell r="R33733" t="str">
            <v/>
          </cell>
        </row>
        <row r="33734">
          <cell r="M33734">
            <v>651</v>
          </cell>
          <cell r="N33734" t="str">
            <v>BLOCO DE VEDACAO DE CONCRETO 14 X 19 X 39 CM (CLASSE C - NBR 6136)</v>
          </cell>
          <cell r="O33734" t="str">
            <v>UN</v>
          </cell>
          <cell r="P33734" t="str">
            <v>COEFICIENTE DE REPRESENTATIVIDADE</v>
          </cell>
          <cell r="Q33734">
            <v>13.6</v>
          </cell>
          <cell r="R33734">
            <v>2.85</v>
          </cell>
        </row>
        <row r="33735">
          <cell r="M33735">
            <v>34547</v>
          </cell>
          <cell r="N33735" t="str">
            <v>TELA DE ACO SOLDADA GALVANIZADA/ZINCADA PARA ALVENARIA, FIO  D = *1,20 A 1,70* MM, MALHA 15 X 15 MM, (C X L) *50 X 12* CM</v>
          </cell>
          <cell r="O33735" t="str">
            <v>M</v>
          </cell>
          <cell r="P33735" t="str">
            <v>ATRIBUÍDO SÃO PAULO</v>
          </cell>
          <cell r="Q33735">
            <v>0.78500000000000003</v>
          </cell>
          <cell r="R33735">
            <v>5.77</v>
          </cell>
        </row>
        <row r="33736">
          <cell r="M33736">
            <v>37395</v>
          </cell>
          <cell r="N33736" t="str">
            <v>PINO DE ACO COM FURO, HASTE = 27 MM (ACAO DIRETA)</v>
          </cell>
          <cell r="O33736" t="str">
            <v>CENTO</v>
          </cell>
          <cell r="P33736" t="str">
            <v>ATRIBUÍDO SÃO PAULO</v>
          </cell>
          <cell r="Q33736">
            <v>1.89E-2</v>
          </cell>
          <cell r="R33736">
            <v>38.56</v>
          </cell>
        </row>
        <row r="33737">
          <cell r="M33737">
            <v>87292</v>
          </cell>
          <cell r="N33737" t="str">
            <v>ARGAMASSA TRAÇO 1:2:8 (EM VOLUME DE CIMENTO, CAL E AREIA MÉDIA ÚMIDA) PARA EMBOÇO/MASSA ÚNICA/ASSENTAMENTO DE ALVENARIA DE VEDAÇÃO, PREPARO MECÂNICO COM BETONEIRA 400 L. AF_08/2019</v>
          </cell>
          <cell r="O33737" t="str">
            <v>M3</v>
          </cell>
          <cell r="P33737" t="str">
            <v>ATRIBUÍDO SÃO PAULO</v>
          </cell>
          <cell r="Q33737">
            <v>1.03E-2</v>
          </cell>
          <cell r="R33737">
            <v>473.1</v>
          </cell>
        </row>
        <row r="33738">
          <cell r="M33738">
            <v>88309</v>
          </cell>
          <cell r="N33738" t="str">
            <v>PEDREIRO COM ENCARGOS COMPLEMENTARES</v>
          </cell>
          <cell r="O33738" t="str">
            <v>H</v>
          </cell>
          <cell r="P33738" t="str">
            <v>COLETADO</v>
          </cell>
          <cell r="Q33738">
            <v>1.19</v>
          </cell>
          <cell r="R33738">
            <v>19.43</v>
          </cell>
        </row>
        <row r="33739">
          <cell r="M33739">
            <v>88316</v>
          </cell>
          <cell r="N33739" t="str">
            <v>SERVENTE COM ENCARGOS COMPLEMENTARES</v>
          </cell>
          <cell r="O33739" t="str">
            <v>H</v>
          </cell>
          <cell r="P33739" t="str">
            <v>COLETADO</v>
          </cell>
          <cell r="Q33739">
            <v>0.59499999999999997</v>
          </cell>
          <cell r="R33739">
            <v>14.25</v>
          </cell>
        </row>
        <row r="33740">
          <cell r="M33740" t="str">
            <v/>
          </cell>
          <cell r="N33740" t="str">
            <v/>
          </cell>
          <cell r="O33740" t="str">
            <v/>
          </cell>
          <cell r="P33740" t="str">
            <v/>
          </cell>
          <cell r="Q33740" t="str">
            <v/>
          </cell>
          <cell r="R33740" t="str">
            <v/>
          </cell>
        </row>
        <row r="33741">
          <cell r="M33741">
            <v>651</v>
          </cell>
          <cell r="N33741" t="str">
            <v>BLOCO DE VEDACAO DE CONCRETO 14 X 19 X 39 CM (CLASSE C - NBR 6136)</v>
          </cell>
          <cell r="O33741" t="str">
            <v>UN</v>
          </cell>
          <cell r="P33741" t="str">
            <v>COEFICIENTE DE REPRESENTATIVIDADE</v>
          </cell>
          <cell r="Q33741">
            <v>13.6</v>
          </cell>
          <cell r="R33741">
            <v>2.85</v>
          </cell>
        </row>
        <row r="33742">
          <cell r="M33742">
            <v>34547</v>
          </cell>
          <cell r="N33742" t="str">
            <v>TELA DE ACO SOLDADA GALVANIZADA/ZINCADA PARA ALVENARIA, FIO  D = *1,20 A 1,70* MM, MALHA 15 X 15 MM, (C X L) *50 X 12* CM</v>
          </cell>
          <cell r="O33742" t="str">
            <v>M</v>
          </cell>
          <cell r="P33742" t="str">
            <v>ATRIBUÍDO SÃO PAULO</v>
          </cell>
          <cell r="Q33742">
            <v>0.78500000000000003</v>
          </cell>
          <cell r="R33742">
            <v>5.77</v>
          </cell>
        </row>
        <row r="33743">
          <cell r="M33743">
            <v>37395</v>
          </cell>
          <cell r="N33743" t="str">
            <v>PINO DE ACO COM FURO, HASTE = 27 MM (ACAO DIRETA)</v>
          </cell>
          <cell r="O33743" t="str">
            <v>CENTO</v>
          </cell>
          <cell r="P33743" t="str">
            <v>ATRIBUÍDO SÃO PAULO</v>
          </cell>
          <cell r="Q33743">
            <v>1.89E-2</v>
          </cell>
          <cell r="R33743">
            <v>38.56</v>
          </cell>
        </row>
        <row r="33744">
          <cell r="M33744">
            <v>87369</v>
          </cell>
          <cell r="N33744" t="str">
            <v>ARGAMASSA TRAÇO 1:2:8 (EM VOLUME DE CIMENTO, CAL E AREIA MÉDIA ÚMIDA) PARA EMBOÇO/MASSA ÚNICA/ASSENTAMENTO DE ALVENARIA DE VEDAÇÃO, PREPARO MANUAL. AF_08/2019</v>
          </cell>
          <cell r="O33744" t="str">
            <v>M3</v>
          </cell>
          <cell r="P33744" t="str">
            <v>COLETADO</v>
          </cell>
          <cell r="Q33744">
            <v>1.03E-2</v>
          </cell>
          <cell r="R33744">
            <v>551.75</v>
          </cell>
        </row>
        <row r="33745">
          <cell r="M33745">
            <v>88309</v>
          </cell>
          <cell r="N33745" t="str">
            <v>PEDREIRO COM ENCARGOS COMPLEMENTARES</v>
          </cell>
          <cell r="O33745" t="str">
            <v>H</v>
          </cell>
          <cell r="P33745" t="str">
            <v>COLETADO</v>
          </cell>
          <cell r="Q33745">
            <v>1.19</v>
          </cell>
          <cell r="R33745">
            <v>19.43</v>
          </cell>
        </row>
        <row r="33746">
          <cell r="M33746">
            <v>88316</v>
          </cell>
          <cell r="N33746" t="str">
            <v>SERVENTE COM ENCARGOS COMPLEMENTARES</v>
          </cell>
          <cell r="O33746" t="str">
            <v>H</v>
          </cell>
          <cell r="P33746" t="str">
            <v>COLETADO</v>
          </cell>
          <cell r="Q33746">
            <v>0.59499999999999997</v>
          </cell>
          <cell r="R33746">
            <v>14.25</v>
          </cell>
        </row>
        <row r="33747">
          <cell r="M33747" t="str">
            <v/>
          </cell>
          <cell r="N33747" t="str">
            <v/>
          </cell>
          <cell r="O33747" t="str">
            <v/>
          </cell>
          <cell r="P33747" t="str">
            <v/>
          </cell>
          <cell r="Q33747" t="str">
            <v/>
          </cell>
          <cell r="R33747" t="str">
            <v/>
          </cell>
        </row>
        <row r="33748">
          <cell r="M33748">
            <v>654</v>
          </cell>
          <cell r="N33748" t="str">
            <v>BLOCO DE VEDACAO DE CONCRETO 19 X 19 X 39 CM (CLASSE C - NBR 6136)</v>
          </cell>
          <cell r="O33748" t="str">
            <v>UN</v>
          </cell>
          <cell r="P33748" t="str">
            <v>COEFICIENTE DE REPRESENTATIVIDADE</v>
          </cell>
          <cell r="Q33748">
            <v>13.6</v>
          </cell>
          <cell r="R33748">
            <v>3.53</v>
          </cell>
        </row>
        <row r="33749">
          <cell r="M33749">
            <v>34548</v>
          </cell>
          <cell r="N33749" t="str">
            <v>TELA DE ACO SOLDADA GALVANIZADA/ZINCADA PARA ALVENARIA, FIO  D = *1,20 A 1,70* MM, MALHA 15 X 15 MM, (C X L) *50 X 17,5* CM</v>
          </cell>
          <cell r="O33749" t="str">
            <v>M</v>
          </cell>
          <cell r="P33749" t="str">
            <v>ATRIBUÍDO SÃO PAULO</v>
          </cell>
          <cell r="Q33749">
            <v>0.78500000000000003</v>
          </cell>
          <cell r="R33749">
            <v>9.4700000000000006</v>
          </cell>
        </row>
        <row r="33750">
          <cell r="M33750">
            <v>37395</v>
          </cell>
          <cell r="N33750" t="str">
            <v>PINO DE ACO COM FURO, HASTE = 27 MM (ACAO DIRETA)</v>
          </cell>
          <cell r="O33750" t="str">
            <v>CENTO</v>
          </cell>
          <cell r="P33750" t="str">
            <v>ATRIBUÍDO SÃO PAULO</v>
          </cell>
          <cell r="Q33750">
            <v>1.89E-2</v>
          </cell>
          <cell r="R33750">
            <v>38.56</v>
          </cell>
        </row>
        <row r="33751">
          <cell r="M33751">
            <v>87292</v>
          </cell>
          <cell r="N33751" t="str">
            <v>ARGAMASSA TRAÇO 1:2:8 (EM VOLUME DE CIMENTO, CAL E AREIA MÉDIA ÚMIDA) PARA EMBOÇO/MASSA ÚNICA/ASSENTAMENTO DE ALVENARIA DE VEDAÇÃO, PREPARO MECÂNICO COM BETONEIRA 400 L. AF_08/2019</v>
          </cell>
          <cell r="O33751" t="str">
            <v>M3</v>
          </cell>
          <cell r="P33751" t="str">
            <v>ATRIBUÍDO SÃO PAULO</v>
          </cell>
          <cell r="Q33751">
            <v>1.29E-2</v>
          </cell>
          <cell r="R33751">
            <v>473.1</v>
          </cell>
        </row>
        <row r="33752">
          <cell r="M33752">
            <v>88309</v>
          </cell>
          <cell r="N33752" t="str">
            <v>PEDREIRO COM ENCARGOS COMPLEMENTARES</v>
          </cell>
          <cell r="O33752" t="str">
            <v>H</v>
          </cell>
          <cell r="P33752" t="str">
            <v>COLETADO</v>
          </cell>
          <cell r="Q33752">
            <v>1.32</v>
          </cell>
          <cell r="R33752">
            <v>19.43</v>
          </cell>
        </row>
        <row r="33753">
          <cell r="M33753">
            <v>88316</v>
          </cell>
          <cell r="N33753" t="str">
            <v>SERVENTE COM ENCARGOS COMPLEMENTARES</v>
          </cell>
          <cell r="O33753" t="str">
            <v>H</v>
          </cell>
          <cell r="P33753" t="str">
            <v>COLETADO</v>
          </cell>
          <cell r="Q33753">
            <v>0.66</v>
          </cell>
          <cell r="R33753">
            <v>14.25</v>
          </cell>
        </row>
        <row r="33754">
          <cell r="M33754" t="str">
            <v/>
          </cell>
          <cell r="N33754" t="str">
            <v/>
          </cell>
          <cell r="O33754" t="str">
            <v/>
          </cell>
          <cell r="P33754" t="str">
            <v/>
          </cell>
          <cell r="Q33754" t="str">
            <v/>
          </cell>
          <cell r="R33754" t="str">
            <v/>
          </cell>
        </row>
        <row r="33755">
          <cell r="M33755">
            <v>654</v>
          </cell>
          <cell r="N33755" t="str">
            <v>BLOCO DE VEDACAO DE CONCRETO 19 X 19 X 39 CM (CLASSE C - NBR 6136)</v>
          </cell>
          <cell r="O33755" t="str">
            <v>UN</v>
          </cell>
          <cell r="P33755" t="str">
            <v>COEFICIENTE DE REPRESENTATIVIDADE</v>
          </cell>
          <cell r="Q33755">
            <v>13.6</v>
          </cell>
          <cell r="R33755">
            <v>3.53</v>
          </cell>
        </row>
        <row r="33756">
          <cell r="M33756">
            <v>34548</v>
          </cell>
          <cell r="N33756" t="str">
            <v>TELA DE ACO SOLDADA GALVANIZADA/ZINCADA PARA ALVENARIA, FIO  D = *1,20 A 1,70* MM, MALHA 15 X 15 MM, (C X L) *50 X 17,5* CM</v>
          </cell>
          <cell r="O33756" t="str">
            <v>M</v>
          </cell>
          <cell r="P33756" t="str">
            <v>ATRIBUÍDO SÃO PAULO</v>
          </cell>
          <cell r="Q33756">
            <v>0.78500000000000003</v>
          </cell>
          <cell r="R33756">
            <v>9.4700000000000006</v>
          </cell>
        </row>
        <row r="33757">
          <cell r="M33757">
            <v>37395</v>
          </cell>
          <cell r="N33757" t="str">
            <v>PINO DE ACO COM FURO, HASTE = 27 MM (ACAO DIRETA)</v>
          </cell>
          <cell r="O33757" t="str">
            <v>CENTO</v>
          </cell>
          <cell r="P33757" t="str">
            <v>ATRIBUÍDO SÃO PAULO</v>
          </cell>
          <cell r="Q33757">
            <v>1.89E-2</v>
          </cell>
          <cell r="R33757">
            <v>38.56</v>
          </cell>
        </row>
        <row r="33758">
          <cell r="M33758">
            <v>87369</v>
          </cell>
          <cell r="N33758" t="str">
            <v>ARGAMASSA TRAÇO 1:2:8 (EM VOLUME DE CIMENTO, CAL E AREIA MÉDIA ÚMIDA) PARA EMBOÇO/MASSA ÚNICA/ASSENTAMENTO DE ALVENARIA DE VEDAÇÃO, PREPARO MANUAL. AF_08/2019</v>
          </cell>
          <cell r="O33758" t="str">
            <v>M3</v>
          </cell>
          <cell r="P33758" t="str">
            <v>COLETADO</v>
          </cell>
          <cell r="Q33758">
            <v>1.29E-2</v>
          </cell>
          <cell r="R33758">
            <v>551.75</v>
          </cell>
        </row>
        <row r="33759">
          <cell r="M33759">
            <v>88309</v>
          </cell>
          <cell r="N33759" t="str">
            <v>PEDREIRO COM ENCARGOS COMPLEMENTARES</v>
          </cell>
          <cell r="O33759" t="str">
            <v>H</v>
          </cell>
          <cell r="P33759" t="str">
            <v>COLETADO</v>
          </cell>
          <cell r="Q33759">
            <v>1.32</v>
          </cell>
          <cell r="R33759">
            <v>19.43</v>
          </cell>
        </row>
        <row r="33760">
          <cell r="M33760">
            <v>88316</v>
          </cell>
          <cell r="N33760" t="str">
            <v>SERVENTE COM ENCARGOS COMPLEMENTARES</v>
          </cell>
          <cell r="O33760" t="str">
            <v>H</v>
          </cell>
          <cell r="P33760" t="str">
            <v>COLETADO</v>
          </cell>
          <cell r="Q33760">
            <v>0.66</v>
          </cell>
          <cell r="R33760">
            <v>14.25</v>
          </cell>
        </row>
        <row r="33761">
          <cell r="M33761" t="str">
            <v/>
          </cell>
          <cell r="N33761" t="str">
            <v/>
          </cell>
          <cell r="O33761" t="str">
            <v/>
          </cell>
          <cell r="P33761" t="str">
            <v/>
          </cell>
          <cell r="Q33761" t="str">
            <v/>
          </cell>
          <cell r="R33761" t="str">
            <v/>
          </cell>
        </row>
        <row r="33762">
          <cell r="M33762">
            <v>650</v>
          </cell>
          <cell r="N33762" t="str">
            <v>BLOCO DE VEDACAO DE CONCRETO, 9 X 19 X 39 CM (CLASSE C - NBR 6136)</v>
          </cell>
          <cell r="O33762" t="str">
            <v>UN</v>
          </cell>
          <cell r="P33762" t="str">
            <v>COLETADO</v>
          </cell>
          <cell r="Q33762">
            <v>13.6</v>
          </cell>
          <cell r="R33762">
            <v>2.2799999999999998</v>
          </cell>
        </row>
        <row r="33763">
          <cell r="M33763">
            <v>34557</v>
          </cell>
          <cell r="N33763" t="str">
            <v>TELA DE ACO SOLDADA GALVANIZADA/ZINCADA PARA ALVENARIA, FIO D = *1,20 A 1,70* MM, MALHA 15 X 15 MM, (C X L) *50 X 7,5* CM</v>
          </cell>
          <cell r="O33763" t="str">
            <v>M</v>
          </cell>
          <cell r="P33763" t="str">
            <v>ATRIBUÍDO SÃO PAULO</v>
          </cell>
          <cell r="Q33763">
            <v>0.42</v>
          </cell>
          <cell r="R33763">
            <v>3.65</v>
          </cell>
        </row>
        <row r="33764">
          <cell r="M33764">
            <v>37395</v>
          </cell>
          <cell r="N33764" t="str">
            <v>PINO DE ACO COM FURO, HASTE = 27 MM (ACAO DIRETA)</v>
          </cell>
          <cell r="O33764" t="str">
            <v>CENTO</v>
          </cell>
          <cell r="P33764" t="str">
            <v>ATRIBUÍDO SÃO PAULO</v>
          </cell>
          <cell r="Q33764">
            <v>5.0000000000000001E-3</v>
          </cell>
          <cell r="R33764">
            <v>38.56</v>
          </cell>
        </row>
        <row r="33765">
          <cell r="M33765">
            <v>87292</v>
          </cell>
          <cell r="N33765" t="str">
            <v>ARGAMASSA TRAÇO 1:2:8 (EM VOLUME DE CIMENTO, CAL E AREIA MÉDIA ÚMIDA) PARA EMBOÇO/MASSA ÚNICA/ASSENTAMENTO DE ALVENARIA DE VEDAÇÃO, PREPARO MECÂNICO COM BETONEIRA 400 L. AF_08/2019</v>
          </cell>
          <cell r="O33765" t="str">
            <v>M3</v>
          </cell>
          <cell r="P33765" t="str">
            <v>ATRIBUÍDO SÃO PAULO</v>
          </cell>
          <cell r="Q33765">
            <v>8.8000000000000005E-3</v>
          </cell>
          <cell r="R33765">
            <v>473.1</v>
          </cell>
        </row>
        <row r="33766">
          <cell r="M33766">
            <v>88309</v>
          </cell>
          <cell r="N33766" t="str">
            <v>PEDREIRO COM ENCARGOS COMPLEMENTARES</v>
          </cell>
          <cell r="O33766" t="str">
            <v>H</v>
          </cell>
          <cell r="P33766" t="str">
            <v>COLETADO</v>
          </cell>
          <cell r="Q33766">
            <v>0.73</v>
          </cell>
          <cell r="R33766">
            <v>19.43</v>
          </cell>
        </row>
        <row r="33767">
          <cell r="M33767">
            <v>88316</v>
          </cell>
          <cell r="N33767" t="str">
            <v>SERVENTE COM ENCARGOS COMPLEMENTARES</v>
          </cell>
          <cell r="O33767" t="str">
            <v>H</v>
          </cell>
          <cell r="P33767" t="str">
            <v>COLETADO</v>
          </cell>
          <cell r="Q33767">
            <v>0.36499999999999999</v>
          </cell>
          <cell r="R33767">
            <v>14.25</v>
          </cell>
        </row>
        <row r="33768">
          <cell r="M33768" t="str">
            <v/>
          </cell>
          <cell r="N33768" t="str">
            <v/>
          </cell>
          <cell r="O33768" t="str">
            <v/>
          </cell>
          <cell r="P33768" t="str">
            <v/>
          </cell>
          <cell r="Q33768" t="str">
            <v/>
          </cell>
          <cell r="R33768" t="str">
            <v/>
          </cell>
        </row>
        <row r="33769">
          <cell r="M33769">
            <v>650</v>
          </cell>
          <cell r="N33769" t="str">
            <v>BLOCO DE VEDACAO DE CONCRETO, 9 X 19 X 39 CM (CLASSE C - NBR 6136)</v>
          </cell>
          <cell r="O33769" t="str">
            <v>UN</v>
          </cell>
          <cell r="P33769" t="str">
            <v>COLETADO</v>
          </cell>
          <cell r="Q33769">
            <v>13.6</v>
          </cell>
          <cell r="R33769">
            <v>2.2799999999999998</v>
          </cell>
        </row>
        <row r="33770">
          <cell r="M33770">
            <v>34557</v>
          </cell>
          <cell r="N33770" t="str">
            <v>TELA DE ACO SOLDADA GALVANIZADA/ZINCADA PARA ALVENARIA, FIO D = *1,20 A 1,70* MM, MALHA 15 X 15 MM, (C X L) *50 X 7,5* CM</v>
          </cell>
          <cell r="O33770" t="str">
            <v>M</v>
          </cell>
          <cell r="P33770" t="str">
            <v>ATRIBUÍDO SÃO PAULO</v>
          </cell>
          <cell r="Q33770">
            <v>0.42</v>
          </cell>
          <cell r="R33770">
            <v>3.65</v>
          </cell>
        </row>
        <row r="33771">
          <cell r="M33771">
            <v>37395</v>
          </cell>
          <cell r="N33771" t="str">
            <v>PINO DE ACO COM FURO, HASTE = 27 MM (ACAO DIRETA)</v>
          </cell>
          <cell r="O33771" t="str">
            <v>CENTO</v>
          </cell>
          <cell r="P33771" t="str">
            <v>ATRIBUÍDO SÃO PAULO</v>
          </cell>
          <cell r="Q33771">
            <v>5.0000000000000001E-3</v>
          </cell>
          <cell r="R33771">
            <v>38.56</v>
          </cell>
        </row>
        <row r="33772">
          <cell r="M33772">
            <v>87369</v>
          </cell>
          <cell r="N33772" t="str">
            <v>ARGAMASSA TRAÇO 1:2:8 (EM VOLUME DE CIMENTO, CAL E AREIA MÉDIA ÚMIDA) PARA EMBOÇO/MASSA ÚNICA/ASSENTAMENTO DE ALVENARIA DE VEDAÇÃO, PREPARO MANUAL. AF_08/2019</v>
          </cell>
          <cell r="O33772" t="str">
            <v>M3</v>
          </cell>
          <cell r="P33772" t="str">
            <v>COLETADO</v>
          </cell>
          <cell r="Q33772">
            <v>8.8000000000000005E-3</v>
          </cell>
          <cell r="R33772">
            <v>551.75</v>
          </cell>
        </row>
        <row r="33773">
          <cell r="M33773">
            <v>88309</v>
          </cell>
          <cell r="N33773" t="str">
            <v>PEDREIRO COM ENCARGOS COMPLEMENTARES</v>
          </cell>
          <cell r="O33773" t="str">
            <v>H</v>
          </cell>
          <cell r="P33773" t="str">
            <v>COLETADO</v>
          </cell>
          <cell r="Q33773">
            <v>0.73</v>
          </cell>
          <cell r="R33773">
            <v>19.43</v>
          </cell>
        </row>
        <row r="33774">
          <cell r="M33774">
            <v>88316</v>
          </cell>
          <cell r="N33774" t="str">
            <v>SERVENTE COM ENCARGOS COMPLEMENTARES</v>
          </cell>
          <cell r="O33774" t="str">
            <v>H</v>
          </cell>
          <cell r="P33774" t="str">
            <v>COLETADO</v>
          </cell>
          <cell r="Q33774">
            <v>0.36499999999999999</v>
          </cell>
          <cell r="R33774">
            <v>14.25</v>
          </cell>
        </row>
        <row r="33775">
          <cell r="M33775" t="str">
            <v/>
          </cell>
          <cell r="N33775" t="str">
            <v/>
          </cell>
          <cell r="O33775" t="str">
            <v/>
          </cell>
          <cell r="P33775" t="str">
            <v/>
          </cell>
          <cell r="Q33775" t="str">
            <v/>
          </cell>
          <cell r="R33775" t="str">
            <v/>
          </cell>
        </row>
        <row r="33776">
          <cell r="M33776">
            <v>651</v>
          </cell>
          <cell r="N33776" t="str">
            <v>BLOCO DE VEDACAO DE CONCRETO 14 X 19 X 39 CM (CLASSE C - NBR 6136)</v>
          </cell>
          <cell r="O33776" t="str">
            <v>UN</v>
          </cell>
          <cell r="P33776" t="str">
            <v>COEFICIENTE DE REPRESENTATIVIDADE</v>
          </cell>
          <cell r="Q33776">
            <v>13.6</v>
          </cell>
          <cell r="R33776">
            <v>2.85</v>
          </cell>
        </row>
        <row r="33777">
          <cell r="M33777">
            <v>34547</v>
          </cell>
          <cell r="N33777" t="str">
            <v>TELA DE ACO SOLDADA GALVANIZADA/ZINCADA PARA ALVENARIA, FIO  D = *1,20 A 1,70* MM, MALHA 15 X 15 MM, (C X L) *50 X 12* CM</v>
          </cell>
          <cell r="O33777" t="str">
            <v>M</v>
          </cell>
          <cell r="P33777" t="str">
            <v>ATRIBUÍDO SÃO PAULO</v>
          </cell>
          <cell r="Q33777">
            <v>0.42</v>
          </cell>
          <cell r="R33777">
            <v>5.77</v>
          </cell>
        </row>
        <row r="33778">
          <cell r="M33778">
            <v>37395</v>
          </cell>
          <cell r="N33778" t="str">
            <v>PINO DE ACO COM FURO, HASTE = 27 MM (ACAO DIRETA)</v>
          </cell>
          <cell r="O33778" t="str">
            <v>CENTO</v>
          </cell>
          <cell r="P33778" t="str">
            <v>ATRIBUÍDO SÃO PAULO</v>
          </cell>
          <cell r="Q33778">
            <v>0.01</v>
          </cell>
          <cell r="R33778">
            <v>38.56</v>
          </cell>
        </row>
        <row r="33779">
          <cell r="M33779">
            <v>87292</v>
          </cell>
          <cell r="N33779" t="str">
            <v>ARGAMASSA TRAÇO 1:2:8 (EM VOLUME DE CIMENTO, CAL E AREIA MÉDIA ÚMIDA) PARA EMBOÇO/MASSA ÚNICA/ASSENTAMENTO DE ALVENARIA DE VEDAÇÃO, PREPARO MECÂNICO COM BETONEIRA 400 L. AF_08/2019</v>
          </cell>
          <cell r="O33779" t="str">
            <v>M3</v>
          </cell>
          <cell r="P33779" t="str">
            <v>ATRIBUÍDO SÃO PAULO</v>
          </cell>
          <cell r="Q33779">
            <v>1.03E-2</v>
          </cell>
          <cell r="R33779">
            <v>473.1</v>
          </cell>
        </row>
        <row r="33780">
          <cell r="M33780">
            <v>88309</v>
          </cell>
          <cell r="N33780" t="str">
            <v>PEDREIRO COM ENCARGOS COMPLEMENTARES</v>
          </cell>
          <cell r="O33780" t="str">
            <v>H</v>
          </cell>
          <cell r="P33780" t="str">
            <v>COLETADO</v>
          </cell>
          <cell r="Q33780">
            <v>1</v>
          </cell>
          <cell r="R33780">
            <v>19.43</v>
          </cell>
        </row>
        <row r="33781">
          <cell r="M33781">
            <v>88316</v>
          </cell>
          <cell r="N33781" t="str">
            <v>SERVENTE COM ENCARGOS COMPLEMENTARES</v>
          </cell>
          <cell r="O33781" t="str">
            <v>H</v>
          </cell>
          <cell r="P33781" t="str">
            <v>COLETADO</v>
          </cell>
          <cell r="Q33781">
            <v>0.5</v>
          </cell>
          <cell r="R33781">
            <v>14.25</v>
          </cell>
        </row>
        <row r="33782">
          <cell r="M33782" t="str">
            <v/>
          </cell>
          <cell r="N33782" t="str">
            <v/>
          </cell>
          <cell r="O33782" t="str">
            <v/>
          </cell>
          <cell r="P33782" t="str">
            <v/>
          </cell>
          <cell r="Q33782" t="str">
            <v/>
          </cell>
          <cell r="R33782" t="str">
            <v/>
          </cell>
        </row>
        <row r="33783">
          <cell r="M33783">
            <v>651</v>
          </cell>
          <cell r="N33783" t="str">
            <v>BLOCO DE VEDACAO DE CONCRETO 14 X 19 X 39 CM (CLASSE C - NBR 6136)</v>
          </cell>
          <cell r="O33783" t="str">
            <v>UN</v>
          </cell>
          <cell r="P33783" t="str">
            <v>COEFICIENTE DE REPRESENTATIVIDADE</v>
          </cell>
          <cell r="Q33783">
            <v>13.6</v>
          </cell>
          <cell r="R33783">
            <v>2.85</v>
          </cell>
        </row>
        <row r="33784">
          <cell r="M33784">
            <v>34547</v>
          </cell>
          <cell r="N33784" t="str">
            <v>TELA DE ACO SOLDADA GALVANIZADA/ZINCADA PARA ALVENARIA, FIO  D = *1,20 A 1,70* MM, MALHA 15 X 15 MM, (C X L) *50 X 12* CM</v>
          </cell>
          <cell r="O33784" t="str">
            <v>M</v>
          </cell>
          <cell r="P33784" t="str">
            <v>ATRIBUÍDO SÃO PAULO</v>
          </cell>
          <cell r="Q33784">
            <v>0.42</v>
          </cell>
          <cell r="R33784">
            <v>5.77</v>
          </cell>
        </row>
        <row r="33785">
          <cell r="M33785">
            <v>37395</v>
          </cell>
          <cell r="N33785" t="str">
            <v>PINO DE ACO COM FURO, HASTE = 27 MM (ACAO DIRETA)</v>
          </cell>
          <cell r="O33785" t="str">
            <v>CENTO</v>
          </cell>
          <cell r="P33785" t="str">
            <v>ATRIBUÍDO SÃO PAULO</v>
          </cell>
          <cell r="Q33785">
            <v>0.01</v>
          </cell>
          <cell r="R33785">
            <v>38.56</v>
          </cell>
        </row>
        <row r="33786">
          <cell r="M33786">
            <v>87369</v>
          </cell>
          <cell r="N33786" t="str">
            <v>ARGAMASSA TRAÇO 1:2:8 (EM VOLUME DE CIMENTO, CAL E AREIA MÉDIA ÚMIDA) PARA EMBOÇO/MASSA ÚNICA/ASSENTAMENTO DE ALVENARIA DE VEDAÇÃO, PREPARO MANUAL. AF_08/2019</v>
          </cell>
          <cell r="O33786" t="str">
            <v>M3</v>
          </cell>
          <cell r="P33786" t="str">
            <v>COLETADO</v>
          </cell>
          <cell r="Q33786">
            <v>1.03E-2</v>
          </cell>
          <cell r="R33786">
            <v>551.75</v>
          </cell>
        </row>
        <row r="33787">
          <cell r="M33787">
            <v>88309</v>
          </cell>
          <cell r="N33787" t="str">
            <v>PEDREIRO COM ENCARGOS COMPLEMENTARES</v>
          </cell>
          <cell r="O33787" t="str">
            <v>H</v>
          </cell>
          <cell r="P33787" t="str">
            <v>COLETADO</v>
          </cell>
          <cell r="Q33787">
            <v>1</v>
          </cell>
          <cell r="R33787">
            <v>19.43</v>
          </cell>
        </row>
        <row r="33788">
          <cell r="M33788">
            <v>88316</v>
          </cell>
          <cell r="N33788" t="str">
            <v>SERVENTE COM ENCARGOS COMPLEMENTARES</v>
          </cell>
          <cell r="O33788" t="str">
            <v>H</v>
          </cell>
          <cell r="P33788" t="str">
            <v>COLETADO</v>
          </cell>
          <cell r="Q33788">
            <v>0.5</v>
          </cell>
          <cell r="R33788">
            <v>14.25</v>
          </cell>
        </row>
        <row r="33789">
          <cell r="M33789" t="str">
            <v/>
          </cell>
          <cell r="N33789" t="str">
            <v/>
          </cell>
          <cell r="O33789" t="str">
            <v/>
          </cell>
          <cell r="P33789" t="str">
            <v/>
          </cell>
          <cell r="Q33789" t="str">
            <v/>
          </cell>
          <cell r="R33789" t="str">
            <v/>
          </cell>
        </row>
        <row r="33790">
          <cell r="M33790">
            <v>654</v>
          </cell>
          <cell r="N33790" t="str">
            <v>BLOCO DE VEDACAO DE CONCRETO 19 X 19 X 39 CM (CLASSE C - NBR 6136)</v>
          </cell>
          <cell r="O33790" t="str">
            <v>UN</v>
          </cell>
          <cell r="P33790" t="str">
            <v>COEFICIENTE DE REPRESENTATIVIDADE</v>
          </cell>
          <cell r="Q33790">
            <v>13.6</v>
          </cell>
          <cell r="R33790">
            <v>3.53</v>
          </cell>
        </row>
        <row r="33791">
          <cell r="M33791">
            <v>34548</v>
          </cell>
          <cell r="N33791" t="str">
            <v>TELA DE ACO SOLDADA GALVANIZADA/ZINCADA PARA ALVENARIA, FIO  D = *1,20 A 1,70* MM, MALHA 15 X 15 MM, (C X L) *50 X 17,5* CM</v>
          </cell>
          <cell r="O33791" t="str">
            <v>M</v>
          </cell>
          <cell r="P33791" t="str">
            <v>ATRIBUÍDO SÃO PAULO</v>
          </cell>
          <cell r="Q33791">
            <v>0.42</v>
          </cell>
          <cell r="R33791">
            <v>9.4700000000000006</v>
          </cell>
        </row>
        <row r="33792">
          <cell r="M33792">
            <v>37395</v>
          </cell>
          <cell r="N33792" t="str">
            <v>PINO DE ACO COM FURO, HASTE = 27 MM (ACAO DIRETA)</v>
          </cell>
          <cell r="O33792" t="str">
            <v>CENTO</v>
          </cell>
          <cell r="P33792" t="str">
            <v>ATRIBUÍDO SÃO PAULO</v>
          </cell>
          <cell r="Q33792">
            <v>0.01</v>
          </cell>
          <cell r="R33792">
            <v>38.56</v>
          </cell>
        </row>
        <row r="33793">
          <cell r="M33793">
            <v>87292</v>
          </cell>
          <cell r="N33793" t="str">
            <v>ARGAMASSA TRAÇO 1:2:8 (EM VOLUME DE CIMENTO, CAL E AREIA MÉDIA ÚMIDA) PARA EMBOÇO/MASSA ÚNICA/ASSENTAMENTO DE ALVENARIA DE VEDAÇÃO, PREPARO MECÂNICO COM BETONEIRA 400 L. AF_08/2019</v>
          </cell>
          <cell r="O33793" t="str">
            <v>M3</v>
          </cell>
          <cell r="P33793" t="str">
            <v>ATRIBUÍDO SÃO PAULO</v>
          </cell>
          <cell r="Q33793">
            <v>1.29E-2</v>
          </cell>
          <cell r="R33793">
            <v>473.1</v>
          </cell>
        </row>
        <row r="33794">
          <cell r="M33794">
            <v>88309</v>
          </cell>
          <cell r="N33794" t="str">
            <v>PEDREIRO COM ENCARGOS COMPLEMENTARES</v>
          </cell>
          <cell r="O33794" t="str">
            <v>H</v>
          </cell>
          <cell r="P33794" t="str">
            <v>COLETADO</v>
          </cell>
          <cell r="Q33794">
            <v>1.1299999999999999</v>
          </cell>
          <cell r="R33794">
            <v>19.43</v>
          </cell>
        </row>
        <row r="33795">
          <cell r="M33795">
            <v>88316</v>
          </cell>
          <cell r="N33795" t="str">
            <v>SERVENTE COM ENCARGOS COMPLEMENTARES</v>
          </cell>
          <cell r="O33795" t="str">
            <v>H</v>
          </cell>
          <cell r="P33795" t="str">
            <v>COLETADO</v>
          </cell>
          <cell r="Q33795">
            <v>0.56499999999999995</v>
          </cell>
          <cell r="R33795">
            <v>14.25</v>
          </cell>
        </row>
        <row r="33796">
          <cell r="M33796" t="str">
            <v/>
          </cell>
          <cell r="N33796" t="str">
            <v/>
          </cell>
          <cell r="O33796" t="str">
            <v/>
          </cell>
          <cell r="P33796" t="str">
            <v/>
          </cell>
          <cell r="Q33796" t="str">
            <v/>
          </cell>
          <cell r="R33796" t="str">
            <v/>
          </cell>
        </row>
        <row r="33797">
          <cell r="M33797">
            <v>654</v>
          </cell>
          <cell r="N33797" t="str">
            <v>BLOCO DE VEDACAO DE CONCRETO 19 X 19 X 39 CM (CLASSE C - NBR 6136)</v>
          </cell>
          <cell r="O33797" t="str">
            <v>UN</v>
          </cell>
          <cell r="P33797" t="str">
            <v>COEFICIENTE DE REPRESENTATIVIDADE</v>
          </cell>
          <cell r="Q33797">
            <v>13.6</v>
          </cell>
          <cell r="R33797">
            <v>3.53</v>
          </cell>
        </row>
        <row r="33798">
          <cell r="M33798">
            <v>34548</v>
          </cell>
          <cell r="N33798" t="str">
            <v>TELA DE ACO SOLDADA GALVANIZADA/ZINCADA PARA ALVENARIA, FIO  D = *1,20 A 1,70* MM, MALHA 15 X 15 MM, (C X L) *50 X 17,5* CM</v>
          </cell>
          <cell r="O33798" t="str">
            <v>M</v>
          </cell>
          <cell r="P33798" t="str">
            <v>ATRIBUÍDO SÃO PAULO</v>
          </cell>
          <cell r="Q33798">
            <v>0.42</v>
          </cell>
          <cell r="R33798">
            <v>9.4700000000000006</v>
          </cell>
        </row>
        <row r="33799">
          <cell r="M33799">
            <v>37395</v>
          </cell>
          <cell r="N33799" t="str">
            <v>PINO DE ACO COM FURO, HASTE = 27 MM (ACAO DIRETA)</v>
          </cell>
          <cell r="O33799" t="str">
            <v>CENTO</v>
          </cell>
          <cell r="P33799" t="str">
            <v>ATRIBUÍDO SÃO PAULO</v>
          </cell>
          <cell r="Q33799">
            <v>0.01</v>
          </cell>
          <cell r="R33799">
            <v>38.56</v>
          </cell>
        </row>
        <row r="33800">
          <cell r="M33800">
            <v>87369</v>
          </cell>
          <cell r="N33800" t="str">
            <v>ARGAMASSA TRAÇO 1:2:8 (EM VOLUME DE CIMENTO, CAL E AREIA MÉDIA ÚMIDA) PARA EMBOÇO/MASSA ÚNICA/ASSENTAMENTO DE ALVENARIA DE VEDAÇÃO, PREPARO MANUAL. AF_08/2019</v>
          </cell>
          <cell r="O33800" t="str">
            <v>M3</v>
          </cell>
          <cell r="P33800" t="str">
            <v>COLETADO</v>
          </cell>
          <cell r="Q33800">
            <v>1.29E-2</v>
          </cell>
          <cell r="R33800">
            <v>551.75</v>
          </cell>
        </row>
        <row r="33801">
          <cell r="M33801">
            <v>88309</v>
          </cell>
          <cell r="N33801" t="str">
            <v>PEDREIRO COM ENCARGOS COMPLEMENTARES</v>
          </cell>
          <cell r="O33801" t="str">
            <v>H</v>
          </cell>
          <cell r="P33801" t="str">
            <v>COLETADO</v>
          </cell>
          <cell r="Q33801">
            <v>1.1299999999999999</v>
          </cell>
          <cell r="R33801">
            <v>19.43</v>
          </cell>
        </row>
        <row r="33802">
          <cell r="M33802">
            <v>88316</v>
          </cell>
          <cell r="N33802" t="str">
            <v>SERVENTE COM ENCARGOS COMPLEMENTARES</v>
          </cell>
          <cell r="O33802" t="str">
            <v>H</v>
          </cell>
          <cell r="P33802" t="str">
            <v>COLETADO</v>
          </cell>
          <cell r="Q33802">
            <v>0.56499999999999995</v>
          </cell>
          <cell r="R33802">
            <v>14.25</v>
          </cell>
        </row>
        <row r="33803">
          <cell r="M33803" t="str">
            <v/>
          </cell>
          <cell r="N33803" t="str">
            <v/>
          </cell>
          <cell r="O33803" t="str">
            <v/>
          </cell>
          <cell r="P33803" t="str">
            <v/>
          </cell>
          <cell r="Q33803" t="str">
            <v/>
          </cell>
          <cell r="R33803" t="str">
            <v/>
          </cell>
        </row>
        <row r="33804">
          <cell r="M33804">
            <v>87447</v>
          </cell>
          <cell r="N33804" t="str">
            <v>ALVENARIA DE VEDAÇÃO DE BLOCOS VAZADOS DE CONCRETO DE 9X19X39CM (ESPESSURA 9CM) DE PAREDES COM ÁREA LÍQUIDA MENOR QUE 6M² SEM VÃOS E ARGAMASSA DE ASSENTAMENTO COM PREPARO EM BETONEIRA. AF_06/2014</v>
          </cell>
          <cell r="O33804" t="str">
            <v>M2</v>
          </cell>
          <cell r="P33804" t="str">
            <v>ATRIBUÍDO SÃO PAULO</v>
          </cell>
          <cell r="Q33804">
            <v>9.9199999999999997E-2</v>
          </cell>
          <cell r="R33804">
            <v>57.27</v>
          </cell>
        </row>
        <row r="33805">
          <cell r="M33805">
            <v>87453</v>
          </cell>
          <cell r="N33805" t="str">
            <v>ALVENARIA DE VEDAÇÃO DE BLOCOS VAZADOS DE CONCRETO DE 9X19X39CM (ESPESSURA 9CM) DE PAREDES COM ÁREA LÍQUIDA MAIOR OU IGUAL A 6M² SEM VÃOS E ARGAMASSA DE ASSENTAMENTO COM PREPARO EM BETONEIRA. AF_06/2014</v>
          </cell>
          <cell r="O33805" t="str">
            <v>M2</v>
          </cell>
          <cell r="P33805" t="str">
            <v>ATRIBUÍDO SÃO PAULO</v>
          </cell>
          <cell r="Q33805">
            <v>0.35399999999999998</v>
          </cell>
          <cell r="R33805">
            <v>53.11</v>
          </cell>
        </row>
        <row r="33806">
          <cell r="M33806">
            <v>87459</v>
          </cell>
          <cell r="N33806" t="str">
            <v>ALVENARIA DE VEDAÇÃO DE BLOCOS VAZADOS DE CONCRETO DE 9X19X39CM (ESPESSURA 9CM) DE PAREDES COM ÁREA LÍQUIDA MENOR QUE 6M² COM VÃOS E ARGAMASSA DE ASSENTAMENTO COM PREPARO EM BETONEIRA. AF_06/2014</v>
          </cell>
          <cell r="O33806" t="str">
            <v>M2</v>
          </cell>
          <cell r="P33806" t="str">
            <v>ATRIBUÍDO SÃO PAULO</v>
          </cell>
          <cell r="Q33806">
            <v>0.20780000000000001</v>
          </cell>
          <cell r="R33806">
            <v>62.8</v>
          </cell>
        </row>
        <row r="33807">
          <cell r="M33807">
            <v>87465</v>
          </cell>
          <cell r="N33807" t="str">
            <v>ALVENARIA DE VEDAÇÃO DE BLOCOS VAZADOS DE CONCRETO DE 9X19X39CM (ESPESSURA 9CM) DE PAREDES COM ÁREA LÍQUIDA MAIOR OU IGUAL A 6M² COM VÃOS E ARGAMASSA DE ASSENTAMENTO COM PREPARO EM BETONEIRA. AF_06/2014</v>
          </cell>
          <cell r="O33807" t="str">
            <v>M2</v>
          </cell>
          <cell r="P33807" t="str">
            <v>ATRIBUÍDO SÃO PAULO</v>
          </cell>
          <cell r="Q33807">
            <v>0.33900000000000002</v>
          </cell>
          <cell r="R33807">
            <v>56.26</v>
          </cell>
        </row>
        <row r="33808">
          <cell r="M33808" t="str">
            <v/>
          </cell>
          <cell r="N33808" t="str">
            <v/>
          </cell>
          <cell r="O33808" t="str">
            <v/>
          </cell>
          <cell r="P33808" t="str">
            <v/>
          </cell>
          <cell r="Q33808" t="str">
            <v/>
          </cell>
          <cell r="R33808" t="str">
            <v/>
          </cell>
        </row>
        <row r="33809">
          <cell r="M33809">
            <v>87447</v>
          </cell>
          <cell r="N33809" t="str">
            <v>ALVENARIA DE VEDAÇÃO DE BLOCOS VAZADOS DE CONCRETO DE 9X19X39CM (ESPESSURA 9CM) DE PAREDES COM ÁREA LÍQUIDA MENOR QUE 6M² SEM VÃOS E ARGAMASSA DE ASSENTAMENTO COM PREPARO EM BETONEIRA. AF_06/2014</v>
          </cell>
          <cell r="O33809" t="str">
            <v>M2</v>
          </cell>
          <cell r="P33809" t="str">
            <v>ATRIBUÍDO SÃO PAULO</v>
          </cell>
          <cell r="Q33809">
            <v>0.2334</v>
          </cell>
          <cell r="R33809">
            <v>57.27</v>
          </cell>
        </row>
        <row r="33810">
          <cell r="M33810">
            <v>87453</v>
          </cell>
          <cell r="N33810" t="str">
            <v>ALVENARIA DE VEDAÇÃO DE BLOCOS VAZADOS DE CONCRETO DE 9X19X39CM (ESPESSURA 9CM) DE PAREDES COM ÁREA LÍQUIDA MAIOR OU IGUAL A 6M² SEM VÃOS E ARGAMASSA DE ASSENTAMENTO COM PREPARO EM BETONEIRA. AF_06/2014</v>
          </cell>
          <cell r="O33810" t="str">
            <v>M2</v>
          </cell>
          <cell r="P33810" t="str">
            <v>ATRIBUÍDO SÃO PAULO</v>
          </cell>
          <cell r="Q33810">
            <v>0.20280000000000001</v>
          </cell>
          <cell r="R33810">
            <v>53.11</v>
          </cell>
        </row>
        <row r="33811">
          <cell r="M33811">
            <v>87459</v>
          </cell>
          <cell r="N33811" t="str">
            <v>ALVENARIA DE VEDAÇÃO DE BLOCOS VAZADOS DE CONCRETO DE 9X19X39CM (ESPESSURA 9CM) DE PAREDES COM ÁREA LÍQUIDA MENOR QUE 6M² COM VÃOS E ARGAMASSA DE ASSENTAMENTO COM PREPARO EM BETONEIRA. AF_06/2014</v>
          </cell>
          <cell r="O33811" t="str">
            <v>M2</v>
          </cell>
          <cell r="P33811" t="str">
            <v>ATRIBUÍDO SÃO PAULO</v>
          </cell>
          <cell r="Q33811">
            <v>0.247</v>
          </cell>
          <cell r="R33811">
            <v>62.8</v>
          </cell>
        </row>
        <row r="33812">
          <cell r="M33812">
            <v>87465</v>
          </cell>
          <cell r="N33812" t="str">
            <v>ALVENARIA DE VEDAÇÃO DE BLOCOS VAZADOS DE CONCRETO DE 9X19X39CM (ESPESSURA 9CM) DE PAREDES COM ÁREA LÍQUIDA MAIOR OU IGUAL A 6M² COM VÃOS E ARGAMASSA DE ASSENTAMENTO COM PREPARO EM BETONEIRA. AF_06/2014</v>
          </cell>
          <cell r="O33812" t="str">
            <v>M2</v>
          </cell>
          <cell r="P33812" t="str">
            <v>ATRIBUÍDO SÃO PAULO</v>
          </cell>
          <cell r="Q33812">
            <v>0.31680000000000003</v>
          </cell>
          <cell r="R33812">
            <v>56.26</v>
          </cell>
        </row>
        <row r="33813">
          <cell r="M33813" t="str">
            <v/>
          </cell>
          <cell r="N33813" t="str">
            <v/>
          </cell>
          <cell r="O33813" t="str">
            <v/>
          </cell>
          <cell r="P33813" t="str">
            <v/>
          </cell>
          <cell r="Q33813" t="str">
            <v/>
          </cell>
          <cell r="R33813" t="str">
            <v/>
          </cell>
        </row>
        <row r="33814">
          <cell r="M33814">
            <v>87449</v>
          </cell>
          <cell r="N33814" t="str">
            <v>ALVENARIA DE VEDAÇÃO DE BLOCOS VAZADOS DE CONCRETO DE 14X19X39CM (ESPESSURA 14CM) DE PAREDES COM ÁREA LÍQUIDA MENOR QUE 6M² SEM VÃOS E ARGAMASSA DE ASSENTAMENTO COM PREPARO EM BETONEIRA. AF_06/2014</v>
          </cell>
          <cell r="O33814" t="str">
            <v>M2</v>
          </cell>
          <cell r="P33814" t="str">
            <v>ATRIBUÍDO SÃO PAULO</v>
          </cell>
          <cell r="Q33814">
            <v>0.2334</v>
          </cell>
          <cell r="R33814">
            <v>74.86</v>
          </cell>
        </row>
        <row r="33815">
          <cell r="M33815">
            <v>87455</v>
          </cell>
          <cell r="N33815" t="str">
            <v>ALVENARIA DE VEDAÇÃO DE BLOCOS VAZADOS DE CONCRETO DE 14X19X39CM (ESPESSURA 14CM) DE PAREDES COM ÁREA LÍQUIDA MAIOR OU IGUAL A 6M² SEM VÃOS E ARGAMASSA DE ASSENTAMENTO COM PREPARO EM BETONEIRA. AF_06/2014</v>
          </cell>
          <cell r="O33815" t="str">
            <v>M2</v>
          </cell>
          <cell r="P33815" t="str">
            <v>ATRIBUÍDO SÃO PAULO</v>
          </cell>
          <cell r="Q33815">
            <v>0.20280000000000001</v>
          </cell>
          <cell r="R33815">
            <v>69.34</v>
          </cell>
        </row>
        <row r="33816">
          <cell r="M33816">
            <v>87461</v>
          </cell>
          <cell r="N33816" t="str">
            <v>ALVENARIA DE VEDAÇÃO DE BLOCOS VAZADOS DE CONCRETO DE 14X19X39CM (ESPESSURA 14CM) DE PAREDES COM ÁREA LÍQUIDA MENOR QUE 6M² COM VÃOS E ARGAMASSA DE ASSENTAMENTO COM PREPARO EM BETONEIRA. AF_06/2014</v>
          </cell>
          <cell r="O33816" t="str">
            <v>M2</v>
          </cell>
          <cell r="P33816" t="str">
            <v>ATRIBUÍDO SÃO PAULO</v>
          </cell>
          <cell r="Q33816">
            <v>0.247</v>
          </cell>
          <cell r="R33816">
            <v>80.459999999999994</v>
          </cell>
        </row>
        <row r="33817">
          <cell r="M33817">
            <v>87467</v>
          </cell>
          <cell r="N33817" t="str">
            <v>ALVENARIA DE VEDAÇÃO DE BLOCOS VAZADOS DE CONCRETO DE 14X19X39CM (ESPESSURA 14CM) DE PAREDES COM ÁREA LÍQUIDA MAIOR OU IGUAL A 6M² COM VÃOS E ARGAMASSA DE ASSENTAMENTO COM PREPARO EM BETONEIRA. AF_06/2014</v>
          </cell>
          <cell r="O33817" t="str">
            <v>M2</v>
          </cell>
          <cell r="P33817" t="str">
            <v>ATRIBUÍDO SÃO PAULO</v>
          </cell>
          <cell r="Q33817">
            <v>0.31680000000000003</v>
          </cell>
          <cell r="R33817">
            <v>72.98</v>
          </cell>
        </row>
        <row r="33818">
          <cell r="M33818" t="str">
            <v/>
          </cell>
          <cell r="N33818" t="str">
            <v/>
          </cell>
          <cell r="O33818" t="str">
            <v/>
          </cell>
          <cell r="P33818" t="str">
            <v/>
          </cell>
          <cell r="Q33818" t="str">
            <v/>
          </cell>
          <cell r="R33818" t="str">
            <v/>
          </cell>
        </row>
        <row r="33819">
          <cell r="M33819">
            <v>25070</v>
          </cell>
          <cell r="N33819" t="str">
            <v>BLOCO DE CONCRETO ESTRUTURAL 14 X 19 X 39 CM, FBK 4,5 MPA (NBR 6136)</v>
          </cell>
          <cell r="O33819" t="str">
            <v>UN</v>
          </cell>
          <cell r="P33819" t="str">
            <v>COEFICIENTE DE REPRESENTATIVIDADE</v>
          </cell>
          <cell r="Q33819">
            <v>10.220000000000001</v>
          </cell>
          <cell r="R33819">
            <v>3.25</v>
          </cell>
        </row>
        <row r="33820">
          <cell r="M33820">
            <v>34547</v>
          </cell>
          <cell r="N33820" t="str">
            <v>TELA DE ACO SOLDADA GALVANIZADA/ZINCADA PARA ALVENARIA, FIO  D = *1,20 A 1,70* MM, MALHA 15 X 15 MM, (C X L) *50 X 12* CM</v>
          </cell>
          <cell r="O33820" t="str">
            <v>M</v>
          </cell>
          <cell r="P33820" t="str">
            <v>ATRIBUÍDO SÃO PAULO</v>
          </cell>
          <cell r="Q33820">
            <v>0.87</v>
          </cell>
          <cell r="R33820">
            <v>5.77</v>
          </cell>
        </row>
        <row r="33821">
          <cell r="M33821">
            <v>38589</v>
          </cell>
          <cell r="N33821" t="str">
            <v>MEIO BLOCO DE CONCRETO ESTRUTURAL 14 X 19 X 19 CM, FBK 4,5 MPA (NBR 6136)</v>
          </cell>
          <cell r="O33821" t="str">
            <v>UN</v>
          </cell>
          <cell r="P33821" t="str">
            <v>COEFICIENTE DE REPRESENTATIVIDADE</v>
          </cell>
          <cell r="Q33821">
            <v>1.46</v>
          </cell>
          <cell r="R33821">
            <v>1.86</v>
          </cell>
        </row>
        <row r="33822">
          <cell r="M33822">
            <v>38591</v>
          </cell>
          <cell r="N33822" t="str">
            <v>BLOCO DE CONCRETO ESTRUTURAL 14 X 19 X 34 CM, FBK 4,5 MPA (NBR 6136)</v>
          </cell>
          <cell r="O33822" t="str">
            <v>UN</v>
          </cell>
          <cell r="P33822" t="str">
            <v>COEFICIENTE DE REPRESENTATIVIDADE</v>
          </cell>
          <cell r="Q33822">
            <v>1.46</v>
          </cell>
          <cell r="R33822">
            <v>2.97</v>
          </cell>
        </row>
        <row r="33823">
          <cell r="M33823">
            <v>38597</v>
          </cell>
          <cell r="N33823" t="str">
            <v>CANALETA DE CONCRETO ESTRUTURAL 14 X 19 X 39 CM, FBK 4,5 MPA (NBR 6136)</v>
          </cell>
          <cell r="O33823" t="str">
            <v>UN</v>
          </cell>
          <cell r="P33823" t="str">
            <v>COEFICIENTE DE REPRESENTATIVIDADE</v>
          </cell>
          <cell r="Q33823">
            <v>0.97</v>
          </cell>
          <cell r="R33823">
            <v>3.66</v>
          </cell>
        </row>
        <row r="33824">
          <cell r="M33824">
            <v>88309</v>
          </cell>
          <cell r="N33824" t="str">
            <v>PEDREIRO COM ENCARGOS COMPLEMENTARES</v>
          </cell>
          <cell r="O33824" t="str">
            <v>H</v>
          </cell>
          <cell r="P33824" t="str">
            <v>COLETADO</v>
          </cell>
          <cell r="Q33824">
            <v>0.49</v>
          </cell>
          <cell r="R33824">
            <v>19.43</v>
          </cell>
        </row>
        <row r="33825">
          <cell r="M33825">
            <v>88316</v>
          </cell>
          <cell r="N33825" t="str">
            <v>SERVENTE COM ENCARGOS COMPLEMENTARES</v>
          </cell>
          <cell r="O33825" t="str">
            <v>H</v>
          </cell>
          <cell r="P33825" t="str">
            <v>COLETADO</v>
          </cell>
          <cell r="Q33825">
            <v>0.37</v>
          </cell>
          <cell r="R33825">
            <v>14.25</v>
          </cell>
        </row>
        <row r="33826">
          <cell r="M33826">
            <v>88715</v>
          </cell>
          <cell r="N33826" t="str">
            <v>ARGAMASSA TRAÇO 1:2:9 (EM VOLUME DE CIMENTO, CAL E AREIA MÉDIA ÚMIDA) PARA EMBOÇO/MASSA ÚNICA/ASSENTAMENTO DE ALVENARIA DE VEDAÇÃO, PREPARO MECÂNICO COM BETONEIRA 400 L. AF_08/2019</v>
          </cell>
          <cell r="O33826" t="str">
            <v>M3</v>
          </cell>
          <cell r="P33826" t="str">
            <v>ATRIBUÍDO SÃO PAULO</v>
          </cell>
          <cell r="Q33826">
            <v>1.04E-2</v>
          </cell>
          <cell r="R33826">
            <v>447.47</v>
          </cell>
        </row>
        <row r="33827">
          <cell r="M33827" t="str">
            <v/>
          </cell>
          <cell r="N33827" t="str">
            <v/>
          </cell>
          <cell r="O33827" t="str">
            <v/>
          </cell>
          <cell r="P33827" t="str">
            <v/>
          </cell>
          <cell r="Q33827" t="str">
            <v/>
          </cell>
          <cell r="R33827" t="str">
            <v/>
          </cell>
        </row>
        <row r="33828">
          <cell r="M33828">
            <v>25070</v>
          </cell>
          <cell r="N33828" t="str">
            <v>BLOCO DE CONCRETO ESTRUTURAL 14 X 19 X 39 CM, FBK 4,5 MPA (NBR 6136)</v>
          </cell>
          <cell r="O33828" t="str">
            <v>UN</v>
          </cell>
          <cell r="P33828" t="str">
            <v>COEFICIENTE DE REPRESENTATIVIDADE</v>
          </cell>
          <cell r="Q33828">
            <v>11.21</v>
          </cell>
          <cell r="R33828">
            <v>3.25</v>
          </cell>
        </row>
        <row r="33829">
          <cell r="M33829">
            <v>34547</v>
          </cell>
          <cell r="N33829" t="str">
            <v>TELA DE ACO SOLDADA GALVANIZADA/ZINCADA PARA ALVENARIA, FIO  D = *1,20 A 1,70* MM, MALHA 15 X 15 MM, (C X L) *50 X 12* CM</v>
          </cell>
          <cell r="O33829" t="str">
            <v>M</v>
          </cell>
          <cell r="P33829" t="str">
            <v>ATRIBUÍDO SÃO PAULO</v>
          </cell>
          <cell r="Q33829">
            <v>0.39500000000000002</v>
          </cell>
          <cell r="R33829">
            <v>5.77</v>
          </cell>
        </row>
        <row r="33830">
          <cell r="M33830">
            <v>38589</v>
          </cell>
          <cell r="N33830" t="str">
            <v>MEIO BLOCO DE CONCRETO ESTRUTURAL 14 X 19 X 19 CM, FBK 4,5 MPA (NBR 6136)</v>
          </cell>
          <cell r="O33830" t="str">
            <v>UN</v>
          </cell>
          <cell r="P33830" t="str">
            <v>COEFICIENTE DE REPRESENTATIVIDADE</v>
          </cell>
          <cell r="Q33830">
            <v>0.7</v>
          </cell>
          <cell r="R33830">
            <v>1.86</v>
          </cell>
        </row>
        <row r="33831">
          <cell r="M33831">
            <v>38591</v>
          </cell>
          <cell r="N33831" t="str">
            <v>BLOCO DE CONCRETO ESTRUTURAL 14 X 19 X 34 CM, FBK 4,5 MPA (NBR 6136)</v>
          </cell>
          <cell r="O33831" t="str">
            <v>UN</v>
          </cell>
          <cell r="P33831" t="str">
            <v>COEFICIENTE DE REPRESENTATIVIDADE</v>
          </cell>
          <cell r="Q33831">
            <v>0.7</v>
          </cell>
          <cell r="R33831">
            <v>2.97</v>
          </cell>
        </row>
        <row r="33832">
          <cell r="M33832">
            <v>38595</v>
          </cell>
          <cell r="N33832" t="str">
            <v>MEIA CANALETA DE CONCRETO ESTRUTURAL 14 X 19 X 19 CM, FBK 4,5 MPA (NBR 6136)</v>
          </cell>
          <cell r="O33832" t="str">
            <v>UN</v>
          </cell>
          <cell r="P33832" t="str">
            <v>COEFICIENTE DE REPRESENTATIVIDADE</v>
          </cell>
          <cell r="Q33832">
            <v>0.12</v>
          </cell>
          <cell r="R33832">
            <v>2.19</v>
          </cell>
        </row>
        <row r="33833">
          <cell r="M33833">
            <v>38597</v>
          </cell>
          <cell r="N33833" t="str">
            <v>CANALETA DE CONCRETO ESTRUTURAL 14 X 19 X 39 CM, FBK 4,5 MPA (NBR 6136)</v>
          </cell>
          <cell r="O33833" t="str">
            <v>UN</v>
          </cell>
          <cell r="P33833" t="str">
            <v>COEFICIENTE DE REPRESENTATIVIDADE</v>
          </cell>
          <cell r="Q33833">
            <v>0.93</v>
          </cell>
          <cell r="R33833">
            <v>3.66</v>
          </cell>
        </row>
        <row r="33834">
          <cell r="M33834">
            <v>88309</v>
          </cell>
          <cell r="N33834" t="str">
            <v>PEDREIRO COM ENCARGOS COMPLEMENTARES</v>
          </cell>
          <cell r="O33834" t="str">
            <v>H</v>
          </cell>
          <cell r="P33834" t="str">
            <v>COLETADO</v>
          </cell>
          <cell r="Q33834">
            <v>0.46</v>
          </cell>
          <cell r="R33834">
            <v>19.43</v>
          </cell>
        </row>
        <row r="33835">
          <cell r="M33835">
            <v>88316</v>
          </cell>
          <cell r="N33835" t="str">
            <v>SERVENTE COM ENCARGOS COMPLEMENTARES</v>
          </cell>
          <cell r="O33835" t="str">
            <v>H</v>
          </cell>
          <cell r="P33835" t="str">
            <v>COLETADO</v>
          </cell>
          <cell r="Q33835">
            <v>0.35</v>
          </cell>
          <cell r="R33835">
            <v>14.25</v>
          </cell>
        </row>
        <row r="33836">
          <cell r="M33836">
            <v>88715</v>
          </cell>
          <cell r="N33836" t="str">
            <v>ARGAMASSA TRAÇO 1:2:9 (EM VOLUME DE CIMENTO, CAL E AREIA MÉDIA ÚMIDA) PARA EMBOÇO/MASSA ÚNICA/ASSENTAMENTO DE ALVENARIA DE VEDAÇÃO, PREPARO MECÂNICO COM BETONEIRA 400 L. AF_08/2019</v>
          </cell>
          <cell r="O33836" t="str">
            <v>M3</v>
          </cell>
          <cell r="P33836" t="str">
            <v>ATRIBUÍDO SÃO PAULO</v>
          </cell>
          <cell r="Q33836">
            <v>1.04E-2</v>
          </cell>
          <cell r="R33836">
            <v>447.47</v>
          </cell>
        </row>
        <row r="33837">
          <cell r="M33837" t="str">
            <v/>
          </cell>
          <cell r="N33837" t="str">
            <v/>
          </cell>
          <cell r="O33837" t="str">
            <v/>
          </cell>
          <cell r="P33837" t="str">
            <v/>
          </cell>
          <cell r="Q33837" t="str">
            <v/>
          </cell>
          <cell r="R33837" t="str">
            <v/>
          </cell>
        </row>
        <row r="33838">
          <cell r="M33838">
            <v>34547</v>
          </cell>
          <cell r="N33838" t="str">
            <v>TELA DE ACO SOLDADA GALVANIZADA/ZINCADA PARA ALVENARIA, FIO  D = *1,20 A 1,70* MM, MALHA 15 X 15 MM, (C X L) *50 X 12* CM</v>
          </cell>
          <cell r="O33838" t="str">
            <v>M</v>
          </cell>
          <cell r="P33838" t="str">
            <v>ATRIBUÍDO SÃO PAULO</v>
          </cell>
          <cell r="Q33838">
            <v>0.87</v>
          </cell>
          <cell r="R33838">
            <v>5.77</v>
          </cell>
        </row>
        <row r="33839">
          <cell r="M33839">
            <v>34570</v>
          </cell>
          <cell r="N33839" t="str">
            <v>BLOCO DE CONCRETO ESTRUTURAL 14 X 19 X 39 CM, FBK 14 MPA (NBR 6136)</v>
          </cell>
          <cell r="O33839" t="str">
            <v>UN</v>
          </cell>
          <cell r="P33839" t="str">
            <v>COEFICIENTE DE REPRESENTATIVIDADE</v>
          </cell>
          <cell r="Q33839">
            <v>9.94</v>
          </cell>
          <cell r="R33839">
            <v>4.32</v>
          </cell>
        </row>
        <row r="33840">
          <cell r="M33840">
            <v>38593</v>
          </cell>
          <cell r="N33840" t="str">
            <v>MEIO BLOCO DE CONCRETO ESTRUTURAL 14 X 19 X 19 CM, FBK 14 MPA (NBR 6136)</v>
          </cell>
          <cell r="O33840" t="str">
            <v>UN</v>
          </cell>
          <cell r="P33840" t="str">
            <v>COEFICIENTE DE REPRESENTATIVIDADE</v>
          </cell>
          <cell r="Q33840">
            <v>1.42</v>
          </cell>
          <cell r="R33840">
            <v>2.4500000000000002</v>
          </cell>
        </row>
        <row r="33841">
          <cell r="M33841">
            <v>38594</v>
          </cell>
          <cell r="N33841" t="str">
            <v>MEIO BLOCO DE CONCRETO ESTRUTURAL 14 X 19 X 34 CM, FBK 14 MPA (NBR 6136)</v>
          </cell>
          <cell r="O33841" t="str">
            <v>UN</v>
          </cell>
          <cell r="P33841" t="str">
            <v>COEFICIENTE DE REPRESENTATIVIDADE</v>
          </cell>
          <cell r="Q33841">
            <v>1.42</v>
          </cell>
          <cell r="R33841">
            <v>3.86</v>
          </cell>
        </row>
        <row r="33842">
          <cell r="M33842">
            <v>38600</v>
          </cell>
          <cell r="N33842" t="str">
            <v>CANALETA DE CONCRETO ESTRUTURAL 14 X 19 X 39 CM, FBK 14 MPA (NBR 6136)</v>
          </cell>
          <cell r="O33842" t="str">
            <v>UN</v>
          </cell>
          <cell r="P33842" t="str">
            <v>COEFICIENTE DE REPRESENTATIVIDADE</v>
          </cell>
          <cell r="Q33842">
            <v>0.95</v>
          </cell>
          <cell r="R33842">
            <v>4.6500000000000004</v>
          </cell>
        </row>
        <row r="33843">
          <cell r="M33843">
            <v>88309</v>
          </cell>
          <cell r="N33843" t="str">
            <v>PEDREIRO COM ENCARGOS COMPLEMENTARES</v>
          </cell>
          <cell r="O33843" t="str">
            <v>H</v>
          </cell>
          <cell r="P33843" t="str">
            <v>COLETADO</v>
          </cell>
          <cell r="Q33843">
            <v>0.6</v>
          </cell>
          <cell r="R33843">
            <v>19.43</v>
          </cell>
        </row>
        <row r="33844">
          <cell r="M33844">
            <v>88316</v>
          </cell>
          <cell r="N33844" t="str">
            <v>SERVENTE COM ENCARGOS COMPLEMENTARES</v>
          </cell>
          <cell r="O33844" t="str">
            <v>H</v>
          </cell>
          <cell r="P33844" t="str">
            <v>COLETADO</v>
          </cell>
          <cell r="Q33844">
            <v>0.45</v>
          </cell>
          <cell r="R33844">
            <v>14.25</v>
          </cell>
        </row>
        <row r="33845">
          <cell r="M33845">
            <v>88626</v>
          </cell>
          <cell r="N33845" t="str">
            <v>ARGAMASSA TRAÇO 1:0,5:4,5 (EM VOLUME DE CIMENTO, CAL E AREIA MÉDIA ÚMIDA), PREPARO MECÂNICO COM BETONEIRA 400 L. AF_08/2019</v>
          </cell>
          <cell r="O33845" t="str">
            <v>M3</v>
          </cell>
          <cell r="P33845" t="str">
            <v>ATRIBUÍDO SÃO PAULO</v>
          </cell>
          <cell r="Q33845">
            <v>1.04E-2</v>
          </cell>
          <cell r="R33845">
            <v>489.98</v>
          </cell>
        </row>
        <row r="33846">
          <cell r="M33846" t="str">
            <v/>
          </cell>
          <cell r="N33846" t="str">
            <v/>
          </cell>
          <cell r="O33846" t="str">
            <v/>
          </cell>
          <cell r="P33846" t="str">
            <v/>
          </cell>
          <cell r="Q33846" t="str">
            <v/>
          </cell>
          <cell r="R33846" t="str">
            <v/>
          </cell>
        </row>
        <row r="33847">
          <cell r="M33847">
            <v>34547</v>
          </cell>
          <cell r="N33847" t="str">
            <v>TELA DE ACO SOLDADA GALVANIZADA/ZINCADA PARA ALVENARIA, FIO  D = *1,20 A 1,70* MM, MALHA 15 X 15 MM, (C X L) *50 X 12* CM</v>
          </cell>
          <cell r="O33847" t="str">
            <v>M</v>
          </cell>
          <cell r="P33847" t="str">
            <v>ATRIBUÍDO SÃO PAULO</v>
          </cell>
          <cell r="Q33847">
            <v>0.39500000000000002</v>
          </cell>
          <cell r="R33847">
            <v>5.77</v>
          </cell>
        </row>
        <row r="33848">
          <cell r="M33848">
            <v>34570</v>
          </cell>
          <cell r="N33848" t="str">
            <v>BLOCO DE CONCRETO ESTRUTURAL 14 X 19 X 39 CM, FBK 14 MPA (NBR 6136)</v>
          </cell>
          <cell r="O33848" t="str">
            <v>UN</v>
          </cell>
          <cell r="P33848" t="str">
            <v>COEFICIENTE DE REPRESENTATIVIDADE</v>
          </cell>
          <cell r="Q33848">
            <v>10.9</v>
          </cell>
          <cell r="R33848">
            <v>4.32</v>
          </cell>
        </row>
        <row r="33849">
          <cell r="M33849">
            <v>38593</v>
          </cell>
          <cell r="N33849" t="str">
            <v>MEIO BLOCO DE CONCRETO ESTRUTURAL 14 X 19 X 19 CM, FBK 14 MPA (NBR 6136)</v>
          </cell>
          <cell r="O33849" t="str">
            <v>UN</v>
          </cell>
          <cell r="P33849" t="str">
            <v>COEFICIENTE DE REPRESENTATIVIDADE</v>
          </cell>
          <cell r="Q33849">
            <v>0.68</v>
          </cell>
          <cell r="R33849">
            <v>2.4500000000000002</v>
          </cell>
        </row>
        <row r="33850">
          <cell r="M33850">
            <v>38594</v>
          </cell>
          <cell r="N33850" t="str">
            <v>MEIO BLOCO DE CONCRETO ESTRUTURAL 14 X 19 X 34 CM, FBK 14 MPA (NBR 6136)</v>
          </cell>
          <cell r="O33850" t="str">
            <v>UN</v>
          </cell>
          <cell r="P33850" t="str">
            <v>COEFICIENTE DE REPRESENTATIVIDADE</v>
          </cell>
          <cell r="Q33850">
            <v>0.68</v>
          </cell>
          <cell r="R33850">
            <v>3.86</v>
          </cell>
        </row>
        <row r="33851">
          <cell r="M33851">
            <v>38598</v>
          </cell>
          <cell r="N33851" t="str">
            <v>MEIA CANALETA DE CONCRETO ESTRUTURAL 14 X 19 X 19 CM, FBK 14 MPA (NBR 6136)</v>
          </cell>
          <cell r="O33851" t="str">
            <v>UN</v>
          </cell>
          <cell r="P33851" t="str">
            <v>COEFICIENTE DE REPRESENTATIVIDADE</v>
          </cell>
          <cell r="Q33851">
            <v>0.11</v>
          </cell>
          <cell r="R33851">
            <v>2.59</v>
          </cell>
        </row>
        <row r="33852">
          <cell r="M33852">
            <v>38600</v>
          </cell>
          <cell r="N33852" t="str">
            <v>CANALETA DE CONCRETO ESTRUTURAL 14 X 19 X 39 CM, FBK 14 MPA (NBR 6136)</v>
          </cell>
          <cell r="O33852" t="str">
            <v>UN</v>
          </cell>
          <cell r="P33852" t="str">
            <v>COEFICIENTE DE REPRESENTATIVIDADE</v>
          </cell>
          <cell r="Q33852">
            <v>0.91</v>
          </cell>
          <cell r="R33852">
            <v>4.6500000000000004</v>
          </cell>
        </row>
        <row r="33853">
          <cell r="M33853">
            <v>88309</v>
          </cell>
          <cell r="N33853" t="str">
            <v>PEDREIRO COM ENCARGOS COMPLEMENTARES</v>
          </cell>
          <cell r="O33853" t="str">
            <v>H</v>
          </cell>
          <cell r="P33853" t="str">
            <v>COLETADO</v>
          </cell>
          <cell r="Q33853">
            <v>0.56000000000000005</v>
          </cell>
          <cell r="R33853">
            <v>19.43</v>
          </cell>
        </row>
        <row r="33854">
          <cell r="M33854">
            <v>88316</v>
          </cell>
          <cell r="N33854" t="str">
            <v>SERVENTE COM ENCARGOS COMPLEMENTARES</v>
          </cell>
          <cell r="O33854" t="str">
            <v>H</v>
          </cell>
          <cell r="P33854" t="str">
            <v>COLETADO</v>
          </cell>
          <cell r="Q33854">
            <v>0.42</v>
          </cell>
          <cell r="R33854">
            <v>14.25</v>
          </cell>
        </row>
        <row r="33855">
          <cell r="M33855">
            <v>88626</v>
          </cell>
          <cell r="N33855" t="str">
            <v>ARGAMASSA TRAÇO 1:0,5:4,5 (EM VOLUME DE CIMENTO, CAL E AREIA MÉDIA ÚMIDA), PREPARO MECÂNICO COM BETONEIRA 400 L. AF_08/2019</v>
          </cell>
          <cell r="O33855" t="str">
            <v>M3</v>
          </cell>
          <cell r="P33855" t="str">
            <v>ATRIBUÍDO SÃO PAULO</v>
          </cell>
          <cell r="Q33855">
            <v>1.04E-2</v>
          </cell>
          <cell r="R33855">
            <v>489.98</v>
          </cell>
        </row>
        <row r="33856">
          <cell r="M33856" t="str">
            <v/>
          </cell>
          <cell r="N33856" t="str">
            <v/>
          </cell>
          <cell r="O33856" t="str">
            <v/>
          </cell>
          <cell r="P33856" t="str">
            <v/>
          </cell>
          <cell r="Q33856" t="str">
            <v/>
          </cell>
          <cell r="R33856" t="str">
            <v/>
          </cell>
        </row>
        <row r="33857">
          <cell r="M33857">
            <v>25070</v>
          </cell>
          <cell r="N33857" t="str">
            <v>BLOCO DE CONCRETO ESTRUTURAL 14 X 19 X 39 CM, FBK 4,5 MPA (NBR 6136)</v>
          </cell>
          <cell r="O33857" t="str">
            <v>UN</v>
          </cell>
          <cell r="P33857" t="str">
            <v>COEFICIENTE DE REPRESENTATIVIDADE</v>
          </cell>
          <cell r="Q33857">
            <v>7.66</v>
          </cell>
          <cell r="R33857">
            <v>3.25</v>
          </cell>
        </row>
        <row r="33858">
          <cell r="M33858">
            <v>34547</v>
          </cell>
          <cell r="N33858" t="str">
            <v>TELA DE ACO SOLDADA GALVANIZADA/ZINCADA PARA ALVENARIA, FIO  D = *1,20 A 1,70* MM, MALHA 15 X 15 MM, (C X L) *50 X 12* CM</v>
          </cell>
          <cell r="O33858" t="str">
            <v>M</v>
          </cell>
          <cell r="P33858" t="str">
            <v>ATRIBUÍDO SÃO PAULO</v>
          </cell>
          <cell r="Q33858">
            <v>0.87</v>
          </cell>
          <cell r="R33858">
            <v>5.77</v>
          </cell>
        </row>
        <row r="33859">
          <cell r="M33859">
            <v>38589</v>
          </cell>
          <cell r="N33859" t="str">
            <v>MEIO BLOCO DE CONCRETO ESTRUTURAL 14 X 19 X 19 CM, FBK 4,5 MPA (NBR 6136)</v>
          </cell>
          <cell r="O33859" t="str">
            <v>UN</v>
          </cell>
          <cell r="P33859" t="str">
            <v>COEFICIENTE DE REPRESENTATIVIDADE</v>
          </cell>
          <cell r="Q33859">
            <v>4.08</v>
          </cell>
          <cell r="R33859">
            <v>1.86</v>
          </cell>
        </row>
        <row r="33860">
          <cell r="M33860">
            <v>38591</v>
          </cell>
          <cell r="N33860" t="str">
            <v>BLOCO DE CONCRETO ESTRUTURAL 14 X 19 X 34 CM, FBK 4,5 MPA (NBR 6136)</v>
          </cell>
          <cell r="O33860" t="str">
            <v>UN</v>
          </cell>
          <cell r="P33860" t="str">
            <v>COEFICIENTE DE REPRESENTATIVIDADE</v>
          </cell>
          <cell r="Q33860">
            <v>1.53</v>
          </cell>
          <cell r="R33860">
            <v>2.97</v>
          </cell>
        </row>
        <row r="33861">
          <cell r="M33861">
            <v>38595</v>
          </cell>
          <cell r="N33861" t="str">
            <v>MEIA CANALETA DE CONCRETO ESTRUTURAL 14 X 19 X 19 CM, FBK 4,5 MPA (NBR 6136)</v>
          </cell>
          <cell r="O33861" t="str">
            <v>UN</v>
          </cell>
          <cell r="P33861" t="str">
            <v>COEFICIENTE DE REPRESENTATIVIDADE</v>
          </cell>
          <cell r="Q33861">
            <v>0.26</v>
          </cell>
          <cell r="R33861">
            <v>2.19</v>
          </cell>
        </row>
        <row r="33862">
          <cell r="M33862">
            <v>38597</v>
          </cell>
          <cell r="N33862" t="str">
            <v>CANALETA DE CONCRETO ESTRUTURAL 14 X 19 X 39 CM, FBK 4,5 MPA (NBR 6136)</v>
          </cell>
          <cell r="O33862" t="str">
            <v>UN</v>
          </cell>
          <cell r="P33862" t="str">
            <v>COEFICIENTE DE REPRESENTATIVIDADE</v>
          </cell>
          <cell r="Q33862">
            <v>2.04</v>
          </cell>
          <cell r="R33862">
            <v>3.66</v>
          </cell>
        </row>
        <row r="33863">
          <cell r="M33863">
            <v>88309</v>
          </cell>
          <cell r="N33863" t="str">
            <v>PEDREIRO COM ENCARGOS COMPLEMENTARES</v>
          </cell>
          <cell r="O33863" t="str">
            <v>H</v>
          </cell>
          <cell r="P33863" t="str">
            <v>COLETADO</v>
          </cell>
          <cell r="Q33863">
            <v>0.56999999999999995</v>
          </cell>
          <cell r="R33863">
            <v>19.43</v>
          </cell>
        </row>
        <row r="33864">
          <cell r="M33864">
            <v>88316</v>
          </cell>
          <cell r="N33864" t="str">
            <v>SERVENTE COM ENCARGOS COMPLEMENTARES</v>
          </cell>
          <cell r="O33864" t="str">
            <v>H</v>
          </cell>
          <cell r="P33864" t="str">
            <v>COLETADO</v>
          </cell>
          <cell r="Q33864">
            <v>0.43</v>
          </cell>
          <cell r="R33864">
            <v>14.25</v>
          </cell>
        </row>
        <row r="33865">
          <cell r="M33865">
            <v>88715</v>
          </cell>
          <cell r="N33865" t="str">
            <v>ARGAMASSA TRAÇO 1:2:9 (EM VOLUME DE CIMENTO, CAL E AREIA MÉDIA ÚMIDA) PARA EMBOÇO/MASSA ÚNICA/ASSENTAMENTO DE ALVENARIA DE VEDAÇÃO, PREPARO MECÂNICO COM BETONEIRA 400 L. AF_08/2019</v>
          </cell>
          <cell r="O33865" t="str">
            <v>M3</v>
          </cell>
          <cell r="P33865" t="str">
            <v>ATRIBUÍDO SÃO PAULO</v>
          </cell>
          <cell r="Q33865">
            <v>1.04E-2</v>
          </cell>
          <cell r="R33865">
            <v>447.47</v>
          </cell>
        </row>
        <row r="33866">
          <cell r="M33866" t="str">
            <v/>
          </cell>
          <cell r="N33866" t="str">
            <v/>
          </cell>
          <cell r="O33866" t="str">
            <v/>
          </cell>
          <cell r="P33866" t="str">
            <v/>
          </cell>
          <cell r="Q33866" t="str">
            <v/>
          </cell>
          <cell r="R33866" t="str">
            <v/>
          </cell>
        </row>
        <row r="33867">
          <cell r="M33867">
            <v>25070</v>
          </cell>
          <cell r="N33867" t="str">
            <v>BLOCO DE CONCRETO ESTRUTURAL 14 X 19 X 39 CM, FBK 4,5 MPA (NBR 6136)</v>
          </cell>
          <cell r="O33867" t="str">
            <v>UN</v>
          </cell>
          <cell r="P33867" t="str">
            <v>COEFICIENTE DE REPRESENTATIVIDADE</v>
          </cell>
          <cell r="Q33867">
            <v>9.5299999999999994</v>
          </cell>
          <cell r="R33867">
            <v>3.25</v>
          </cell>
        </row>
        <row r="33868">
          <cell r="M33868">
            <v>34547</v>
          </cell>
          <cell r="N33868" t="str">
            <v>TELA DE ACO SOLDADA GALVANIZADA/ZINCADA PARA ALVENARIA, FIO  D = *1,20 A 1,70* MM, MALHA 15 X 15 MM, (C X L) *50 X 12* CM</v>
          </cell>
          <cell r="O33868" t="str">
            <v>M</v>
          </cell>
          <cell r="P33868" t="str">
            <v>ATRIBUÍDO SÃO PAULO</v>
          </cell>
          <cell r="Q33868">
            <v>0.39500000000000002</v>
          </cell>
          <cell r="R33868">
            <v>5.77</v>
          </cell>
        </row>
        <row r="33869">
          <cell r="M33869">
            <v>38589</v>
          </cell>
          <cell r="N33869" t="str">
            <v>MEIO BLOCO DE CONCRETO ESTRUTURAL 14 X 19 X 19 CM, FBK 4,5 MPA (NBR 6136)</v>
          </cell>
          <cell r="O33869" t="str">
            <v>UN</v>
          </cell>
          <cell r="P33869" t="str">
            <v>COEFICIENTE DE REPRESENTATIVIDADE</v>
          </cell>
          <cell r="Q33869">
            <v>1.47</v>
          </cell>
          <cell r="R33869">
            <v>1.86</v>
          </cell>
        </row>
        <row r="33870">
          <cell r="M33870">
            <v>38591</v>
          </cell>
          <cell r="N33870" t="str">
            <v>BLOCO DE CONCRETO ESTRUTURAL 14 X 19 X 34 CM, FBK 4,5 MPA (NBR 6136)</v>
          </cell>
          <cell r="O33870" t="str">
            <v>UN</v>
          </cell>
          <cell r="P33870" t="str">
            <v>COEFICIENTE DE REPRESENTATIVIDADE</v>
          </cell>
          <cell r="Q33870">
            <v>0.73</v>
          </cell>
          <cell r="R33870">
            <v>2.97</v>
          </cell>
        </row>
        <row r="33871">
          <cell r="M33871">
            <v>38595</v>
          </cell>
          <cell r="N33871" t="str">
            <v>MEIA CANALETA DE CONCRETO ESTRUTURAL 14 X 19 X 19 CM, FBK 4,5 MPA (NBR 6136)</v>
          </cell>
          <cell r="O33871" t="str">
            <v>UN</v>
          </cell>
          <cell r="P33871" t="str">
            <v>COEFICIENTE DE REPRESENTATIVIDADE</v>
          </cell>
          <cell r="Q33871">
            <v>0.12</v>
          </cell>
          <cell r="R33871">
            <v>2.19</v>
          </cell>
        </row>
        <row r="33872">
          <cell r="M33872">
            <v>38597</v>
          </cell>
          <cell r="N33872" t="str">
            <v>CANALETA DE CONCRETO ESTRUTURAL 14 X 19 X 39 CM, FBK 4,5 MPA (NBR 6136)</v>
          </cell>
          <cell r="O33872" t="str">
            <v>UN</v>
          </cell>
          <cell r="P33872" t="str">
            <v>COEFICIENTE DE REPRESENTATIVIDADE</v>
          </cell>
          <cell r="Q33872">
            <v>2.2000000000000002</v>
          </cell>
          <cell r="R33872">
            <v>3.66</v>
          </cell>
        </row>
        <row r="33873">
          <cell r="M33873">
            <v>88309</v>
          </cell>
          <cell r="N33873" t="str">
            <v>PEDREIRO COM ENCARGOS COMPLEMENTARES</v>
          </cell>
          <cell r="O33873" t="str">
            <v>H</v>
          </cell>
          <cell r="P33873" t="str">
            <v>COLETADO</v>
          </cell>
          <cell r="Q33873">
            <v>0.51</v>
          </cell>
          <cell r="R33873">
            <v>19.43</v>
          </cell>
        </row>
        <row r="33874">
          <cell r="M33874">
            <v>88316</v>
          </cell>
          <cell r="N33874" t="str">
            <v>SERVENTE COM ENCARGOS COMPLEMENTARES</v>
          </cell>
          <cell r="O33874" t="str">
            <v>H</v>
          </cell>
          <cell r="P33874" t="str">
            <v>COLETADO</v>
          </cell>
          <cell r="Q33874">
            <v>0.38</v>
          </cell>
          <cell r="R33874">
            <v>14.25</v>
          </cell>
        </row>
        <row r="33875">
          <cell r="M33875">
            <v>88715</v>
          </cell>
          <cell r="N33875" t="str">
            <v>ARGAMASSA TRAÇO 1:2:9 (EM VOLUME DE CIMENTO, CAL E AREIA MÉDIA ÚMIDA) PARA EMBOÇO/MASSA ÚNICA/ASSENTAMENTO DE ALVENARIA DE VEDAÇÃO, PREPARO MECÂNICO COM BETONEIRA 400 L. AF_08/2019</v>
          </cell>
          <cell r="O33875" t="str">
            <v>M3</v>
          </cell>
          <cell r="P33875" t="str">
            <v>ATRIBUÍDO SÃO PAULO</v>
          </cell>
          <cell r="Q33875">
            <v>1.04E-2</v>
          </cell>
          <cell r="R33875">
            <v>447.47</v>
          </cell>
        </row>
        <row r="33876">
          <cell r="M33876" t="str">
            <v/>
          </cell>
          <cell r="N33876" t="str">
            <v/>
          </cell>
          <cell r="O33876" t="str">
            <v/>
          </cell>
          <cell r="P33876" t="str">
            <v/>
          </cell>
          <cell r="Q33876" t="str">
            <v/>
          </cell>
          <cell r="R33876" t="str">
            <v/>
          </cell>
        </row>
        <row r="33877">
          <cell r="M33877">
            <v>34547</v>
          </cell>
          <cell r="N33877" t="str">
            <v>TELA DE ACO SOLDADA GALVANIZADA/ZINCADA PARA ALVENARIA, FIO  D = *1,20 A 1,70* MM, MALHA 15 X 15 MM, (C X L) *50 X 12* CM</v>
          </cell>
          <cell r="O33877" t="str">
            <v>M</v>
          </cell>
          <cell r="P33877" t="str">
            <v>ATRIBUÍDO SÃO PAULO</v>
          </cell>
          <cell r="Q33877">
            <v>0.87</v>
          </cell>
          <cell r="R33877">
            <v>5.77</v>
          </cell>
        </row>
        <row r="33878">
          <cell r="M33878">
            <v>34570</v>
          </cell>
          <cell r="N33878" t="str">
            <v>BLOCO DE CONCRETO ESTRUTURAL 14 X 19 X 39 CM, FBK 14 MPA (NBR 6136)</v>
          </cell>
          <cell r="O33878" t="str">
            <v>UN</v>
          </cell>
          <cell r="P33878" t="str">
            <v>COEFICIENTE DE REPRESENTATIVIDADE</v>
          </cell>
          <cell r="Q33878">
            <v>7.45</v>
          </cell>
          <cell r="R33878">
            <v>4.32</v>
          </cell>
        </row>
        <row r="33879">
          <cell r="M33879">
            <v>38593</v>
          </cell>
          <cell r="N33879" t="str">
            <v>MEIO BLOCO DE CONCRETO ESTRUTURAL 14 X 19 X 19 CM, FBK 14 MPA (NBR 6136)</v>
          </cell>
          <cell r="O33879" t="str">
            <v>UN</v>
          </cell>
          <cell r="P33879" t="str">
            <v>COEFICIENTE DE REPRESENTATIVIDADE</v>
          </cell>
          <cell r="Q33879">
            <v>3.97</v>
          </cell>
          <cell r="R33879">
            <v>2.4500000000000002</v>
          </cell>
        </row>
        <row r="33880">
          <cell r="M33880">
            <v>38594</v>
          </cell>
          <cell r="N33880" t="str">
            <v>MEIO BLOCO DE CONCRETO ESTRUTURAL 14 X 19 X 34 CM, FBK 14 MPA (NBR 6136)</v>
          </cell>
          <cell r="O33880" t="str">
            <v>UN</v>
          </cell>
          <cell r="P33880" t="str">
            <v>COEFICIENTE DE REPRESENTATIVIDADE</v>
          </cell>
          <cell r="Q33880">
            <v>1.49</v>
          </cell>
          <cell r="R33880">
            <v>3.86</v>
          </cell>
        </row>
        <row r="33881">
          <cell r="M33881">
            <v>38598</v>
          </cell>
          <cell r="N33881" t="str">
            <v>MEIA CANALETA DE CONCRETO ESTRUTURAL 14 X 19 X 19 CM, FBK 14 MPA (NBR 6136)</v>
          </cell>
          <cell r="O33881" t="str">
            <v>UN</v>
          </cell>
          <cell r="P33881" t="str">
            <v>COEFICIENTE DE REPRESENTATIVIDADE</v>
          </cell>
          <cell r="Q33881">
            <v>0.25</v>
          </cell>
          <cell r="R33881">
            <v>2.59</v>
          </cell>
        </row>
        <row r="33882">
          <cell r="M33882">
            <v>38600</v>
          </cell>
          <cell r="N33882" t="str">
            <v>CANALETA DE CONCRETO ESTRUTURAL 14 X 19 X 39 CM, FBK 14 MPA (NBR 6136)</v>
          </cell>
          <cell r="O33882" t="str">
            <v>UN</v>
          </cell>
          <cell r="P33882" t="str">
            <v>COEFICIENTE DE REPRESENTATIVIDADE</v>
          </cell>
          <cell r="Q33882">
            <v>1.99</v>
          </cell>
          <cell r="R33882">
            <v>4.6500000000000004</v>
          </cell>
        </row>
        <row r="33883">
          <cell r="M33883">
            <v>88309</v>
          </cell>
          <cell r="N33883" t="str">
            <v>PEDREIRO COM ENCARGOS COMPLEMENTARES</v>
          </cell>
          <cell r="O33883" t="str">
            <v>H</v>
          </cell>
          <cell r="P33883" t="str">
            <v>COLETADO</v>
          </cell>
          <cell r="Q33883">
            <v>0.69</v>
          </cell>
          <cell r="R33883">
            <v>19.43</v>
          </cell>
        </row>
        <row r="33884">
          <cell r="M33884">
            <v>88316</v>
          </cell>
          <cell r="N33884" t="str">
            <v>SERVENTE COM ENCARGOS COMPLEMENTARES</v>
          </cell>
          <cell r="O33884" t="str">
            <v>H</v>
          </cell>
          <cell r="P33884" t="str">
            <v>COLETADO</v>
          </cell>
          <cell r="Q33884">
            <v>0.52</v>
          </cell>
          <cell r="R33884">
            <v>14.25</v>
          </cell>
        </row>
        <row r="33885">
          <cell r="M33885">
            <v>88626</v>
          </cell>
          <cell r="N33885" t="str">
            <v>ARGAMASSA TRAÇO 1:0,5:4,5 (EM VOLUME DE CIMENTO, CAL E AREIA MÉDIA ÚMIDA), PREPARO MECÂNICO COM BETONEIRA 400 L. AF_08/2019</v>
          </cell>
          <cell r="O33885" t="str">
            <v>M3</v>
          </cell>
          <cell r="P33885" t="str">
            <v>ATRIBUÍDO SÃO PAULO</v>
          </cell>
          <cell r="Q33885">
            <v>1.04E-2</v>
          </cell>
          <cell r="R33885">
            <v>489.98</v>
          </cell>
        </row>
        <row r="33886">
          <cell r="M33886" t="str">
            <v/>
          </cell>
          <cell r="N33886" t="str">
            <v/>
          </cell>
          <cell r="O33886" t="str">
            <v/>
          </cell>
          <cell r="P33886" t="str">
            <v/>
          </cell>
          <cell r="Q33886" t="str">
            <v/>
          </cell>
          <cell r="R33886" t="str">
            <v/>
          </cell>
        </row>
        <row r="33887">
          <cell r="M33887">
            <v>34547</v>
          </cell>
          <cell r="N33887" t="str">
            <v>TELA DE ACO SOLDADA GALVANIZADA/ZINCADA PARA ALVENARIA, FIO  D = *1,20 A 1,70* MM, MALHA 15 X 15 MM, (C X L) *50 X 12* CM</v>
          </cell>
          <cell r="O33887" t="str">
            <v>M</v>
          </cell>
          <cell r="P33887" t="str">
            <v>ATRIBUÍDO SÃO PAULO</v>
          </cell>
          <cell r="Q33887">
            <v>0.39500000000000002</v>
          </cell>
          <cell r="R33887">
            <v>5.77</v>
          </cell>
        </row>
        <row r="33888">
          <cell r="M33888">
            <v>34570</v>
          </cell>
          <cell r="N33888" t="str">
            <v>BLOCO DE CONCRETO ESTRUTURAL 14 X 19 X 39 CM, FBK 14 MPA (NBR 6136)</v>
          </cell>
          <cell r="O33888" t="str">
            <v>UN</v>
          </cell>
          <cell r="P33888" t="str">
            <v>COEFICIENTE DE REPRESENTATIVIDADE</v>
          </cell>
          <cell r="Q33888">
            <v>9.27</v>
          </cell>
          <cell r="R33888">
            <v>4.32</v>
          </cell>
        </row>
        <row r="33889">
          <cell r="M33889">
            <v>38593</v>
          </cell>
          <cell r="N33889" t="str">
            <v>MEIO BLOCO DE CONCRETO ESTRUTURAL 14 X 19 X 19 CM, FBK 14 MPA (NBR 6136)</v>
          </cell>
          <cell r="O33889" t="str">
            <v>UN</v>
          </cell>
          <cell r="P33889" t="str">
            <v>COEFICIENTE DE REPRESENTATIVIDADE</v>
          </cell>
          <cell r="Q33889">
            <v>1.43</v>
          </cell>
          <cell r="R33889">
            <v>2.4500000000000002</v>
          </cell>
        </row>
        <row r="33890">
          <cell r="M33890">
            <v>38594</v>
          </cell>
          <cell r="N33890" t="str">
            <v>MEIO BLOCO DE CONCRETO ESTRUTURAL 14 X 19 X 34 CM, FBK 14 MPA (NBR 6136)</v>
          </cell>
          <cell r="O33890" t="str">
            <v>UN</v>
          </cell>
          <cell r="P33890" t="str">
            <v>COEFICIENTE DE REPRESENTATIVIDADE</v>
          </cell>
          <cell r="Q33890">
            <v>0.71</v>
          </cell>
          <cell r="R33890">
            <v>3.86</v>
          </cell>
        </row>
        <row r="33891">
          <cell r="M33891">
            <v>38598</v>
          </cell>
          <cell r="N33891" t="str">
            <v>MEIA CANALETA DE CONCRETO ESTRUTURAL 14 X 19 X 19 CM, FBK 14 MPA (NBR 6136)</v>
          </cell>
          <cell r="O33891" t="str">
            <v>UN</v>
          </cell>
          <cell r="P33891" t="str">
            <v>COEFICIENTE DE REPRESENTATIVIDADE</v>
          </cell>
          <cell r="Q33891">
            <v>0.12</v>
          </cell>
          <cell r="R33891">
            <v>2.59</v>
          </cell>
        </row>
        <row r="33892">
          <cell r="M33892">
            <v>38600</v>
          </cell>
          <cell r="N33892" t="str">
            <v>CANALETA DE CONCRETO ESTRUTURAL 14 X 19 X 39 CM, FBK 14 MPA (NBR 6136)</v>
          </cell>
          <cell r="O33892" t="str">
            <v>UN</v>
          </cell>
          <cell r="P33892" t="str">
            <v>COEFICIENTE DE REPRESENTATIVIDADE</v>
          </cell>
          <cell r="Q33892">
            <v>2.14</v>
          </cell>
          <cell r="R33892">
            <v>4.6500000000000004</v>
          </cell>
        </row>
        <row r="33893">
          <cell r="M33893">
            <v>88309</v>
          </cell>
          <cell r="N33893" t="str">
            <v>PEDREIRO COM ENCARGOS COMPLEMENTARES</v>
          </cell>
          <cell r="O33893" t="str">
            <v>H</v>
          </cell>
          <cell r="P33893" t="str">
            <v>COLETADO</v>
          </cell>
          <cell r="Q33893">
            <v>0.62</v>
          </cell>
          <cell r="R33893">
            <v>19.43</v>
          </cell>
        </row>
        <row r="33894">
          <cell r="M33894">
            <v>88316</v>
          </cell>
          <cell r="N33894" t="str">
            <v>SERVENTE COM ENCARGOS COMPLEMENTARES</v>
          </cell>
          <cell r="O33894" t="str">
            <v>H</v>
          </cell>
          <cell r="P33894" t="str">
            <v>COLETADO</v>
          </cell>
          <cell r="Q33894">
            <v>0.46</v>
          </cell>
          <cell r="R33894">
            <v>14.25</v>
          </cell>
        </row>
        <row r="33895">
          <cell r="M33895">
            <v>88626</v>
          </cell>
          <cell r="N33895" t="str">
            <v>ARGAMASSA TRAÇO 1:0,5:4,5 (EM VOLUME DE CIMENTO, CAL E AREIA MÉDIA ÚMIDA), PREPARO MECÂNICO COM BETONEIRA 400 L. AF_08/2019</v>
          </cell>
          <cell r="O33895" t="str">
            <v>M3</v>
          </cell>
          <cell r="P33895" t="str">
            <v>ATRIBUÍDO SÃO PAULO</v>
          </cell>
          <cell r="Q33895">
            <v>1.04E-2</v>
          </cell>
          <cell r="R33895">
            <v>489.98</v>
          </cell>
        </row>
        <row r="33896">
          <cell r="M33896" t="str">
            <v/>
          </cell>
          <cell r="N33896" t="str">
            <v/>
          </cell>
          <cell r="O33896" t="str">
            <v/>
          </cell>
          <cell r="P33896" t="str">
            <v/>
          </cell>
          <cell r="Q33896" t="str">
            <v/>
          </cell>
          <cell r="R33896" t="str">
            <v/>
          </cell>
        </row>
        <row r="33897">
          <cell r="M33897">
            <v>34547</v>
          </cell>
          <cell r="N33897" t="str">
            <v>TELA DE ACO SOLDADA GALVANIZADA/ZINCADA PARA ALVENARIA, FIO  D = *1,20 A 1,70* MM, MALHA 15 X 15 MM, (C X L) *50 X 12* CM</v>
          </cell>
          <cell r="O33897" t="str">
            <v>M</v>
          </cell>
          <cell r="P33897" t="str">
            <v>ATRIBUÍDO SÃO PAULO</v>
          </cell>
          <cell r="Q33897">
            <v>0.87</v>
          </cell>
          <cell r="R33897">
            <v>5.77</v>
          </cell>
        </row>
        <row r="33898">
          <cell r="M33898">
            <v>38588</v>
          </cell>
          <cell r="N33898" t="str">
            <v>MEIO BLOCO DE CONCRETO ESTRUTURAL 14 X 19 X 14 CM, FBK 4,5 MPA (NBR 6136)</v>
          </cell>
          <cell r="O33898" t="str">
            <v>UN</v>
          </cell>
          <cell r="P33898" t="str">
            <v>COEFICIENTE DE REPRESENTATIVIDADE</v>
          </cell>
          <cell r="Q33898">
            <v>1.55</v>
          </cell>
          <cell r="R33898">
            <v>1.77</v>
          </cell>
        </row>
        <row r="33899">
          <cell r="M33899">
            <v>38590</v>
          </cell>
          <cell r="N33899" t="str">
            <v>BLOCO DE CONCRETO ESTRUTURAL 14 X 19 X 29 CM, FBK 4,5 MPA (NBR 6136)</v>
          </cell>
          <cell r="O33899" t="str">
            <v>UN</v>
          </cell>
          <cell r="P33899" t="str">
            <v>COEFICIENTE DE REPRESENTATIVIDADE</v>
          </cell>
          <cell r="Q33899">
            <v>15.54</v>
          </cell>
          <cell r="R33899">
            <v>2.94</v>
          </cell>
        </row>
        <row r="33900">
          <cell r="M33900">
            <v>38596</v>
          </cell>
          <cell r="N33900" t="str">
            <v>CANALETA DE CONCRETO ESTRUTURAL 14 X 19 X 29 CM, FBK 4,5 MPA (NBR 6136)</v>
          </cell>
          <cell r="O33900" t="str">
            <v>UN</v>
          </cell>
          <cell r="P33900" t="str">
            <v>COEFICIENTE DE REPRESENTATIVIDADE</v>
          </cell>
          <cell r="Q33900">
            <v>1.29</v>
          </cell>
          <cell r="R33900">
            <v>3.64</v>
          </cell>
        </row>
        <row r="33901">
          <cell r="M33901">
            <v>88309</v>
          </cell>
          <cell r="N33901" t="str">
            <v>PEDREIRO COM ENCARGOS COMPLEMENTARES</v>
          </cell>
          <cell r="O33901" t="str">
            <v>H</v>
          </cell>
          <cell r="P33901" t="str">
            <v>COLETADO</v>
          </cell>
          <cell r="Q33901">
            <v>0.6</v>
          </cell>
          <cell r="R33901">
            <v>19.43</v>
          </cell>
        </row>
        <row r="33902">
          <cell r="M33902">
            <v>88316</v>
          </cell>
          <cell r="N33902" t="str">
            <v>SERVENTE COM ENCARGOS COMPLEMENTARES</v>
          </cell>
          <cell r="O33902" t="str">
            <v>H</v>
          </cell>
          <cell r="P33902" t="str">
            <v>COLETADO</v>
          </cell>
          <cell r="Q33902">
            <v>0.45</v>
          </cell>
          <cell r="R33902">
            <v>14.25</v>
          </cell>
        </row>
        <row r="33903">
          <cell r="M33903">
            <v>88715</v>
          </cell>
          <cell r="N33903" t="str">
            <v>ARGAMASSA TRAÇO 1:2:9 (EM VOLUME DE CIMENTO, CAL E AREIA MÉDIA ÚMIDA) PARA EMBOÇO/MASSA ÚNICA/ASSENTAMENTO DE ALVENARIA DE VEDAÇÃO, PREPARO MECÂNICO COM BETONEIRA 400 L. AF_08/2019</v>
          </cell>
          <cell r="O33903" t="str">
            <v>M3</v>
          </cell>
          <cell r="P33903" t="str">
            <v>ATRIBUÍDO SÃO PAULO</v>
          </cell>
          <cell r="Q33903">
            <v>1.1599999999999999E-2</v>
          </cell>
          <cell r="R33903">
            <v>447.47</v>
          </cell>
        </row>
        <row r="33904">
          <cell r="M33904" t="str">
            <v/>
          </cell>
          <cell r="N33904" t="str">
            <v/>
          </cell>
          <cell r="O33904" t="str">
            <v/>
          </cell>
          <cell r="P33904" t="str">
            <v/>
          </cell>
          <cell r="Q33904" t="str">
            <v/>
          </cell>
          <cell r="R33904" t="str">
            <v/>
          </cell>
        </row>
        <row r="33905">
          <cell r="M33905">
            <v>34547</v>
          </cell>
          <cell r="N33905" t="str">
            <v>TELA DE ACO SOLDADA GALVANIZADA/ZINCADA PARA ALVENARIA, FIO  D = *1,20 A 1,70* MM, MALHA 15 X 15 MM, (C X L) *50 X 12* CM</v>
          </cell>
          <cell r="O33905" t="str">
            <v>M</v>
          </cell>
          <cell r="P33905" t="str">
            <v>ATRIBUÍDO SÃO PAULO</v>
          </cell>
          <cell r="Q33905">
            <v>0.39500000000000002</v>
          </cell>
          <cell r="R33905">
            <v>5.77</v>
          </cell>
        </row>
        <row r="33906">
          <cell r="M33906">
            <v>38588</v>
          </cell>
          <cell r="N33906" t="str">
            <v>MEIO BLOCO DE CONCRETO ESTRUTURAL 14 X 19 X 14 CM, FBK 4,5 MPA (NBR 6136)</v>
          </cell>
          <cell r="O33906" t="str">
            <v>UN</v>
          </cell>
          <cell r="P33906" t="str">
            <v>COEFICIENTE DE REPRESENTATIVIDADE</v>
          </cell>
          <cell r="Q33906">
            <v>0.72</v>
          </cell>
          <cell r="R33906">
            <v>1.77</v>
          </cell>
        </row>
        <row r="33907">
          <cell r="M33907">
            <v>38590</v>
          </cell>
          <cell r="N33907" t="str">
            <v>BLOCO DE CONCRETO ESTRUTURAL 14 X 19 X 29 CM, FBK 4,5 MPA (NBR 6136)</v>
          </cell>
          <cell r="O33907" t="str">
            <v>UN</v>
          </cell>
          <cell r="P33907" t="str">
            <v>COEFICIENTE DE REPRESENTATIVIDADE</v>
          </cell>
          <cell r="Q33907">
            <v>15.87</v>
          </cell>
          <cell r="R33907">
            <v>2.94</v>
          </cell>
        </row>
        <row r="33908">
          <cell r="M33908">
            <v>38596</v>
          </cell>
          <cell r="N33908" t="str">
            <v>CANALETA DE CONCRETO ESTRUTURAL 14 X 19 X 29 CM, FBK 4,5 MPA (NBR 6136)</v>
          </cell>
          <cell r="O33908" t="str">
            <v>UN</v>
          </cell>
          <cell r="P33908" t="str">
            <v>COEFICIENTE DE REPRESENTATIVIDADE</v>
          </cell>
          <cell r="Q33908">
            <v>1.32</v>
          </cell>
          <cell r="R33908">
            <v>3.64</v>
          </cell>
        </row>
        <row r="33909">
          <cell r="M33909">
            <v>88309</v>
          </cell>
          <cell r="N33909" t="str">
            <v>PEDREIRO COM ENCARGOS COMPLEMENTARES</v>
          </cell>
          <cell r="O33909" t="str">
            <v>H</v>
          </cell>
          <cell r="P33909" t="str">
            <v>COLETADO</v>
          </cell>
          <cell r="Q33909">
            <v>0.56999999999999995</v>
          </cell>
          <cell r="R33909">
            <v>19.43</v>
          </cell>
        </row>
        <row r="33910">
          <cell r="M33910">
            <v>88316</v>
          </cell>
          <cell r="N33910" t="str">
            <v>SERVENTE COM ENCARGOS COMPLEMENTARES</v>
          </cell>
          <cell r="O33910" t="str">
            <v>H</v>
          </cell>
          <cell r="P33910" t="str">
            <v>COLETADO</v>
          </cell>
          <cell r="Q33910">
            <v>0.43</v>
          </cell>
          <cell r="R33910">
            <v>14.25</v>
          </cell>
        </row>
        <row r="33911">
          <cell r="M33911">
            <v>88715</v>
          </cell>
          <cell r="N33911" t="str">
            <v>ARGAMASSA TRAÇO 1:2:9 (EM VOLUME DE CIMENTO, CAL E AREIA MÉDIA ÚMIDA) PARA EMBOÇO/MASSA ÚNICA/ASSENTAMENTO DE ALVENARIA DE VEDAÇÃO, PREPARO MECÂNICO COM BETONEIRA 400 L. AF_08/2019</v>
          </cell>
          <cell r="O33911" t="str">
            <v>M3</v>
          </cell>
          <cell r="P33911" t="str">
            <v>ATRIBUÍDO SÃO PAULO</v>
          </cell>
          <cell r="Q33911">
            <v>1.1599999999999999E-2</v>
          </cell>
          <cell r="R33911">
            <v>447.47</v>
          </cell>
        </row>
        <row r="33912">
          <cell r="M33912" t="str">
            <v/>
          </cell>
          <cell r="N33912" t="str">
            <v/>
          </cell>
          <cell r="O33912" t="str">
            <v/>
          </cell>
          <cell r="P33912" t="str">
            <v/>
          </cell>
          <cell r="Q33912" t="str">
            <v/>
          </cell>
          <cell r="R33912" t="str">
            <v/>
          </cell>
        </row>
        <row r="33913">
          <cell r="M33913">
            <v>34547</v>
          </cell>
          <cell r="N33913" t="str">
            <v>TELA DE ACO SOLDADA GALVANIZADA/ZINCADA PARA ALVENARIA, FIO  D = *1,20 A 1,70* MM, MALHA 15 X 15 MM, (C X L) *50 X 12* CM</v>
          </cell>
          <cell r="O33913" t="str">
            <v>M</v>
          </cell>
          <cell r="P33913" t="str">
            <v>ATRIBUÍDO SÃO PAULO</v>
          </cell>
          <cell r="Q33913">
            <v>0.87</v>
          </cell>
          <cell r="R33913">
            <v>5.77</v>
          </cell>
        </row>
        <row r="33914">
          <cell r="M33914">
            <v>34564</v>
          </cell>
          <cell r="N33914" t="str">
            <v>BLOCO DE CONCRETO ESTRUTURAL 14 X 19 X 29 CM, FBK 14 MPA (NBR 6136)</v>
          </cell>
          <cell r="O33914" t="str">
            <v>UN</v>
          </cell>
          <cell r="P33914" t="str">
            <v>COEFICIENTE DE REPRESENTATIVIDADE</v>
          </cell>
          <cell r="Q33914">
            <v>15.12</v>
          </cell>
          <cell r="R33914">
            <v>3.76</v>
          </cell>
        </row>
        <row r="33915">
          <cell r="M33915">
            <v>38592</v>
          </cell>
          <cell r="N33915" t="str">
            <v>MEIO BLOCO DE CONCRETO ESTRUTURAL 14 X 19 X 14 CM, FBK 14 MPA (NBR 6136)</v>
          </cell>
          <cell r="O33915" t="str">
            <v>UN</v>
          </cell>
          <cell r="P33915" t="str">
            <v>COEFICIENTE DE REPRESENTATIVIDADE</v>
          </cell>
          <cell r="Q33915">
            <v>1.51</v>
          </cell>
          <cell r="R33915">
            <v>2.21</v>
          </cell>
        </row>
        <row r="33916">
          <cell r="M33916">
            <v>38599</v>
          </cell>
          <cell r="N33916" t="str">
            <v>CANALETA DE CONCRETO ESTRUTURAL 14 X 19 X 29 CM, FBK 14 MPA (NBR 6136)</v>
          </cell>
          <cell r="O33916" t="str">
            <v>UN</v>
          </cell>
          <cell r="P33916" t="str">
            <v>COEFICIENTE DE REPRESENTATIVIDADE</v>
          </cell>
          <cell r="Q33916">
            <v>1.26</v>
          </cell>
          <cell r="R33916">
            <v>4.38</v>
          </cell>
        </row>
        <row r="33917">
          <cell r="M33917">
            <v>88309</v>
          </cell>
          <cell r="N33917" t="str">
            <v>PEDREIRO COM ENCARGOS COMPLEMENTARES</v>
          </cell>
          <cell r="O33917" t="str">
            <v>H</v>
          </cell>
          <cell r="P33917" t="str">
            <v>COLETADO</v>
          </cell>
          <cell r="Q33917">
            <v>0.71</v>
          </cell>
          <cell r="R33917">
            <v>19.43</v>
          </cell>
        </row>
        <row r="33918">
          <cell r="M33918">
            <v>88316</v>
          </cell>
          <cell r="N33918" t="str">
            <v>SERVENTE COM ENCARGOS COMPLEMENTARES</v>
          </cell>
          <cell r="O33918" t="str">
            <v>H</v>
          </cell>
          <cell r="P33918" t="str">
            <v>COLETADO</v>
          </cell>
          <cell r="Q33918">
            <v>0.53</v>
          </cell>
          <cell r="R33918">
            <v>14.25</v>
          </cell>
        </row>
        <row r="33919">
          <cell r="M33919">
            <v>88626</v>
          </cell>
          <cell r="N33919" t="str">
            <v>ARGAMASSA TRAÇO 1:0,5:4,5 (EM VOLUME DE CIMENTO, CAL E AREIA MÉDIA ÚMIDA), PREPARO MECÂNICO COM BETONEIRA 400 L. AF_08/2019</v>
          </cell>
          <cell r="O33919" t="str">
            <v>M3</v>
          </cell>
          <cell r="P33919" t="str">
            <v>ATRIBUÍDO SÃO PAULO</v>
          </cell>
          <cell r="Q33919">
            <v>1.1599999999999999E-2</v>
          </cell>
          <cell r="R33919">
            <v>489.98</v>
          </cell>
        </row>
        <row r="33920">
          <cell r="M33920" t="str">
            <v/>
          </cell>
          <cell r="N33920" t="str">
            <v/>
          </cell>
          <cell r="O33920" t="str">
            <v/>
          </cell>
          <cell r="P33920" t="str">
            <v/>
          </cell>
          <cell r="Q33920" t="str">
            <v/>
          </cell>
          <cell r="R33920" t="str">
            <v/>
          </cell>
        </row>
        <row r="33921">
          <cell r="M33921">
            <v>34547</v>
          </cell>
          <cell r="N33921" t="str">
            <v>TELA DE ACO SOLDADA GALVANIZADA/ZINCADA PARA ALVENARIA, FIO  D = *1,20 A 1,70* MM, MALHA 15 X 15 MM, (C X L) *50 X 12* CM</v>
          </cell>
          <cell r="O33921" t="str">
            <v>M</v>
          </cell>
          <cell r="P33921" t="str">
            <v>ATRIBUÍDO SÃO PAULO</v>
          </cell>
          <cell r="Q33921">
            <v>0.39500000000000002</v>
          </cell>
          <cell r="R33921">
            <v>5.77</v>
          </cell>
        </row>
        <row r="33922">
          <cell r="M33922">
            <v>34564</v>
          </cell>
          <cell r="N33922" t="str">
            <v>BLOCO DE CONCRETO ESTRUTURAL 14 X 19 X 29 CM, FBK 14 MPA (NBR 6136)</v>
          </cell>
          <cell r="O33922" t="str">
            <v>UN</v>
          </cell>
          <cell r="P33922" t="str">
            <v>COEFICIENTE DE REPRESENTATIVIDADE</v>
          </cell>
          <cell r="Q33922">
            <v>15.43</v>
          </cell>
          <cell r="R33922">
            <v>3.76</v>
          </cell>
        </row>
        <row r="33923">
          <cell r="M33923">
            <v>38592</v>
          </cell>
          <cell r="N33923" t="str">
            <v>MEIO BLOCO DE CONCRETO ESTRUTURAL 14 X 19 X 14 CM, FBK 14 MPA (NBR 6136)</v>
          </cell>
          <cell r="O33923" t="str">
            <v>UN</v>
          </cell>
          <cell r="P33923" t="str">
            <v>COEFICIENTE DE REPRESENTATIVIDADE</v>
          </cell>
          <cell r="Q33923">
            <v>0.7</v>
          </cell>
          <cell r="R33923">
            <v>2.21</v>
          </cell>
        </row>
        <row r="33924">
          <cell r="M33924">
            <v>38599</v>
          </cell>
          <cell r="N33924" t="str">
            <v>CANALETA DE CONCRETO ESTRUTURAL 14 X 19 X 29 CM, FBK 14 MPA (NBR 6136)</v>
          </cell>
          <cell r="O33924" t="str">
            <v>UN</v>
          </cell>
          <cell r="P33924" t="str">
            <v>COEFICIENTE DE REPRESENTATIVIDADE</v>
          </cell>
          <cell r="Q33924">
            <v>1.29</v>
          </cell>
          <cell r="R33924">
            <v>4.38</v>
          </cell>
        </row>
        <row r="33925">
          <cell r="M33925">
            <v>88309</v>
          </cell>
          <cell r="N33925" t="str">
            <v>PEDREIRO COM ENCARGOS COMPLEMENTARES</v>
          </cell>
          <cell r="O33925" t="str">
            <v>H</v>
          </cell>
          <cell r="P33925" t="str">
            <v>COLETADO</v>
          </cell>
          <cell r="Q33925">
            <v>0.67</v>
          </cell>
          <cell r="R33925">
            <v>19.43</v>
          </cell>
        </row>
        <row r="33926">
          <cell r="M33926">
            <v>88316</v>
          </cell>
          <cell r="N33926" t="str">
            <v>SERVENTE COM ENCARGOS COMPLEMENTARES</v>
          </cell>
          <cell r="O33926" t="str">
            <v>H</v>
          </cell>
          <cell r="P33926" t="str">
            <v>COLETADO</v>
          </cell>
          <cell r="Q33926">
            <v>0.51</v>
          </cell>
          <cell r="R33926">
            <v>14.25</v>
          </cell>
        </row>
        <row r="33927">
          <cell r="M33927">
            <v>88626</v>
          </cell>
          <cell r="N33927" t="str">
            <v>ARGAMASSA TRAÇO 1:0,5:4,5 (EM VOLUME DE CIMENTO, CAL E AREIA MÉDIA ÚMIDA), PREPARO MECÂNICO COM BETONEIRA 400 L. AF_08/2019</v>
          </cell>
          <cell r="O33927" t="str">
            <v>M3</v>
          </cell>
          <cell r="P33927" t="str">
            <v>ATRIBUÍDO SÃO PAULO</v>
          </cell>
          <cell r="Q33927">
            <v>1.1599999999999999E-2</v>
          </cell>
          <cell r="R33927">
            <v>489.98</v>
          </cell>
        </row>
        <row r="33928">
          <cell r="M33928" t="str">
            <v/>
          </cell>
          <cell r="N33928" t="str">
            <v/>
          </cell>
          <cell r="O33928" t="str">
            <v/>
          </cell>
          <cell r="P33928" t="str">
            <v/>
          </cell>
          <cell r="Q33928" t="str">
            <v/>
          </cell>
          <cell r="R33928" t="str">
            <v/>
          </cell>
        </row>
        <row r="33929">
          <cell r="M33929">
            <v>34547</v>
          </cell>
          <cell r="N33929" t="str">
            <v>TELA DE ACO SOLDADA GALVANIZADA/ZINCADA PARA ALVENARIA, FIO  D = *1,20 A 1,70* MM, MALHA 15 X 15 MM, (C X L) *50 X 12* CM</v>
          </cell>
          <cell r="O33929" t="str">
            <v>M</v>
          </cell>
          <cell r="P33929" t="str">
            <v>ATRIBUÍDO SÃO PAULO</v>
          </cell>
          <cell r="Q33929">
            <v>0.87</v>
          </cell>
          <cell r="R33929">
            <v>5.77</v>
          </cell>
        </row>
        <row r="33930">
          <cell r="M33930">
            <v>38588</v>
          </cell>
          <cell r="N33930" t="str">
            <v>MEIO BLOCO DE CONCRETO ESTRUTURAL 14 X 19 X 14 CM, FBK 4,5 MPA (NBR 6136)</v>
          </cell>
          <cell r="O33930" t="str">
            <v>UN</v>
          </cell>
          <cell r="P33930" t="str">
            <v>COEFICIENTE DE REPRESENTATIVIDADE</v>
          </cell>
          <cell r="Q33930">
            <v>4.5</v>
          </cell>
          <cell r="R33930">
            <v>1.77</v>
          </cell>
        </row>
        <row r="33931">
          <cell r="M33931">
            <v>38590</v>
          </cell>
          <cell r="N33931" t="str">
            <v>BLOCO DE CONCRETO ESTRUTURAL 14 X 19 X 29 CM, FBK 4,5 MPA (NBR 6136)</v>
          </cell>
          <cell r="O33931" t="str">
            <v>UN</v>
          </cell>
          <cell r="P33931" t="str">
            <v>COEFICIENTE DE REPRESENTATIVIDADE</v>
          </cell>
          <cell r="Q33931">
            <v>12.45</v>
          </cell>
          <cell r="R33931">
            <v>2.94</v>
          </cell>
        </row>
        <row r="33932">
          <cell r="M33932">
            <v>38596</v>
          </cell>
          <cell r="N33932" t="str">
            <v>CANALETA DE CONCRETO ESTRUTURAL 14 X 19 X 29 CM, FBK 4,5 MPA (NBR 6136)</v>
          </cell>
          <cell r="O33932" t="str">
            <v>UN</v>
          </cell>
          <cell r="P33932" t="str">
            <v>COEFICIENTE DE REPRESENTATIVIDADE</v>
          </cell>
          <cell r="Q33932">
            <v>2.91</v>
          </cell>
          <cell r="R33932">
            <v>3.64</v>
          </cell>
        </row>
        <row r="33933">
          <cell r="M33933">
            <v>88309</v>
          </cell>
          <cell r="N33933" t="str">
            <v>PEDREIRO COM ENCARGOS COMPLEMENTARES</v>
          </cell>
          <cell r="O33933" t="str">
            <v>H</v>
          </cell>
          <cell r="P33933" t="str">
            <v>COLETADO</v>
          </cell>
          <cell r="Q33933">
            <v>0.7</v>
          </cell>
          <cell r="R33933">
            <v>19.43</v>
          </cell>
        </row>
        <row r="33934">
          <cell r="M33934">
            <v>88316</v>
          </cell>
          <cell r="N33934" t="str">
            <v>SERVENTE COM ENCARGOS COMPLEMENTARES</v>
          </cell>
          <cell r="O33934" t="str">
            <v>H</v>
          </cell>
          <cell r="P33934" t="str">
            <v>COLETADO</v>
          </cell>
          <cell r="Q33934">
            <v>0.53</v>
          </cell>
          <cell r="R33934">
            <v>14.25</v>
          </cell>
        </row>
        <row r="33935">
          <cell r="M33935">
            <v>88715</v>
          </cell>
          <cell r="N33935" t="str">
            <v>ARGAMASSA TRAÇO 1:2:9 (EM VOLUME DE CIMENTO, CAL E AREIA MÉDIA ÚMIDA) PARA EMBOÇO/MASSA ÚNICA/ASSENTAMENTO DE ALVENARIA DE VEDAÇÃO, PREPARO MECÂNICO COM BETONEIRA 400 L. AF_08/2019</v>
          </cell>
          <cell r="O33935" t="str">
            <v>M3</v>
          </cell>
          <cell r="P33935" t="str">
            <v>ATRIBUÍDO SÃO PAULO</v>
          </cell>
          <cell r="Q33935">
            <v>1.1599999999999999E-2</v>
          </cell>
          <cell r="R33935">
            <v>447.47</v>
          </cell>
        </row>
        <row r="33936">
          <cell r="M33936" t="str">
            <v/>
          </cell>
          <cell r="N33936" t="str">
            <v/>
          </cell>
          <cell r="O33936" t="str">
            <v/>
          </cell>
          <cell r="P33936" t="str">
            <v/>
          </cell>
          <cell r="Q33936" t="str">
            <v/>
          </cell>
          <cell r="R33936" t="str">
            <v/>
          </cell>
        </row>
        <row r="33937">
          <cell r="M33937">
            <v>34547</v>
          </cell>
          <cell r="N33937" t="str">
            <v>TELA DE ACO SOLDADA GALVANIZADA/ZINCADA PARA ALVENARIA, FIO  D = *1,20 A 1,70* MM, MALHA 15 X 15 MM, (C X L) *50 X 12* CM</v>
          </cell>
          <cell r="O33937" t="str">
            <v>M</v>
          </cell>
          <cell r="P33937" t="str">
            <v>ATRIBUÍDO SÃO PAULO</v>
          </cell>
          <cell r="Q33937">
            <v>0.39500000000000002</v>
          </cell>
          <cell r="R33937">
            <v>5.77</v>
          </cell>
        </row>
        <row r="33938">
          <cell r="M33938">
            <v>38588</v>
          </cell>
          <cell r="N33938" t="str">
            <v>MEIO BLOCO DE CONCRETO ESTRUTURAL 14 X 19 X 14 CM, FBK 4,5 MPA (NBR 6136)</v>
          </cell>
          <cell r="O33938" t="str">
            <v>UN</v>
          </cell>
          <cell r="P33938" t="str">
            <v>COEFICIENTE DE REPRESENTATIVIDADE</v>
          </cell>
          <cell r="Q33938">
            <v>1.42</v>
          </cell>
          <cell r="R33938">
            <v>1.77</v>
          </cell>
        </row>
        <row r="33939">
          <cell r="M33939">
            <v>38590</v>
          </cell>
          <cell r="N33939" t="str">
            <v>BLOCO DE CONCRETO ESTRUTURAL 14 X 19 X 29 CM, FBK 4,5 MPA (NBR 6136)</v>
          </cell>
          <cell r="O33939" t="str">
            <v>UN</v>
          </cell>
          <cell r="P33939" t="str">
            <v>COEFICIENTE DE REPRESENTATIVIDADE</v>
          </cell>
          <cell r="Q33939">
            <v>13.99</v>
          </cell>
          <cell r="R33939">
            <v>2.94</v>
          </cell>
        </row>
        <row r="33940">
          <cell r="M33940">
            <v>38596</v>
          </cell>
          <cell r="N33940" t="str">
            <v>CANALETA DE CONCRETO ESTRUTURAL 14 X 19 X 29 CM, FBK 4,5 MPA (NBR 6136)</v>
          </cell>
          <cell r="O33940" t="str">
            <v>UN</v>
          </cell>
          <cell r="P33940" t="str">
            <v>COEFICIENTE DE REPRESENTATIVIDADE</v>
          </cell>
          <cell r="Q33940">
            <v>2.85</v>
          </cell>
          <cell r="R33940">
            <v>3.64</v>
          </cell>
        </row>
        <row r="33941">
          <cell r="M33941">
            <v>88309</v>
          </cell>
          <cell r="N33941" t="str">
            <v>PEDREIRO COM ENCARGOS COMPLEMENTARES</v>
          </cell>
          <cell r="O33941" t="str">
            <v>H</v>
          </cell>
          <cell r="P33941" t="str">
            <v>COLETADO</v>
          </cell>
          <cell r="Q33941">
            <v>0.63</v>
          </cell>
          <cell r="R33941">
            <v>19.43</v>
          </cell>
        </row>
        <row r="33942">
          <cell r="M33942">
            <v>88316</v>
          </cell>
          <cell r="N33942" t="str">
            <v>SERVENTE COM ENCARGOS COMPLEMENTARES</v>
          </cell>
          <cell r="O33942" t="str">
            <v>H</v>
          </cell>
          <cell r="P33942" t="str">
            <v>COLETADO</v>
          </cell>
          <cell r="Q33942">
            <v>0.47</v>
          </cell>
          <cell r="R33942">
            <v>14.25</v>
          </cell>
        </row>
        <row r="33943">
          <cell r="M33943">
            <v>88715</v>
          </cell>
          <cell r="N33943" t="str">
            <v>ARGAMASSA TRAÇO 1:2:9 (EM VOLUME DE CIMENTO, CAL E AREIA MÉDIA ÚMIDA) PARA EMBOÇO/MASSA ÚNICA/ASSENTAMENTO DE ALVENARIA DE VEDAÇÃO, PREPARO MECÂNICO COM BETONEIRA 400 L. AF_08/2019</v>
          </cell>
          <cell r="O33943" t="str">
            <v>M3</v>
          </cell>
          <cell r="P33943" t="str">
            <v>ATRIBUÍDO SÃO PAULO</v>
          </cell>
          <cell r="Q33943">
            <v>1.1599999999999999E-2</v>
          </cell>
          <cell r="R33943">
            <v>447.47</v>
          </cell>
        </row>
        <row r="33944">
          <cell r="M33944" t="str">
            <v/>
          </cell>
          <cell r="N33944" t="str">
            <v/>
          </cell>
          <cell r="O33944" t="str">
            <v/>
          </cell>
          <cell r="P33944" t="str">
            <v/>
          </cell>
          <cell r="Q33944" t="str">
            <v/>
          </cell>
          <cell r="R33944" t="str">
            <v/>
          </cell>
        </row>
        <row r="33945">
          <cell r="M33945">
            <v>34547</v>
          </cell>
          <cell r="N33945" t="str">
            <v>TELA DE ACO SOLDADA GALVANIZADA/ZINCADA PARA ALVENARIA, FIO  D = *1,20 A 1,70* MM, MALHA 15 X 15 MM, (C X L) *50 X 12* CM</v>
          </cell>
          <cell r="O33945" t="str">
            <v>M</v>
          </cell>
          <cell r="P33945" t="str">
            <v>ATRIBUÍDO SÃO PAULO</v>
          </cell>
          <cell r="Q33945">
            <v>0.87</v>
          </cell>
          <cell r="R33945">
            <v>5.77</v>
          </cell>
        </row>
        <row r="33946">
          <cell r="M33946">
            <v>34564</v>
          </cell>
          <cell r="N33946" t="str">
            <v>BLOCO DE CONCRETO ESTRUTURAL 14 X 19 X 29 CM, FBK 14 MPA (NBR 6136)</v>
          </cell>
          <cell r="O33946" t="str">
            <v>UN</v>
          </cell>
          <cell r="P33946" t="str">
            <v>COEFICIENTE DE REPRESENTATIVIDADE</v>
          </cell>
          <cell r="Q33946">
            <v>12.11</v>
          </cell>
          <cell r="R33946">
            <v>3.76</v>
          </cell>
        </row>
        <row r="33947">
          <cell r="M33947">
            <v>38592</v>
          </cell>
          <cell r="N33947" t="str">
            <v>MEIO BLOCO DE CONCRETO ESTRUTURAL 14 X 19 X 14 CM, FBK 14 MPA (NBR 6136)</v>
          </cell>
          <cell r="O33947" t="str">
            <v>UN</v>
          </cell>
          <cell r="P33947" t="str">
            <v>COEFICIENTE DE REPRESENTATIVIDADE</v>
          </cell>
          <cell r="Q33947">
            <v>4.38</v>
          </cell>
          <cell r="R33947">
            <v>2.21</v>
          </cell>
        </row>
        <row r="33948">
          <cell r="M33948">
            <v>38599</v>
          </cell>
          <cell r="N33948" t="str">
            <v>CANALETA DE CONCRETO ESTRUTURAL 14 X 19 X 29 CM, FBK 14 MPA (NBR 6136)</v>
          </cell>
          <cell r="O33948" t="str">
            <v>UN</v>
          </cell>
          <cell r="P33948" t="str">
            <v>COEFICIENTE DE REPRESENTATIVIDADE</v>
          </cell>
          <cell r="Q33948">
            <v>2.83</v>
          </cell>
          <cell r="R33948">
            <v>4.38</v>
          </cell>
        </row>
        <row r="33949">
          <cell r="M33949">
            <v>88309</v>
          </cell>
          <cell r="N33949" t="str">
            <v>PEDREIRO COM ENCARGOS COMPLEMENTARES</v>
          </cell>
          <cell r="O33949" t="str">
            <v>H</v>
          </cell>
          <cell r="P33949" t="str">
            <v>COLETADO</v>
          </cell>
          <cell r="Q33949">
            <v>0.82</v>
          </cell>
          <cell r="R33949">
            <v>19.43</v>
          </cell>
        </row>
        <row r="33950">
          <cell r="M33950">
            <v>88316</v>
          </cell>
          <cell r="N33950" t="str">
            <v>SERVENTE COM ENCARGOS COMPLEMENTARES</v>
          </cell>
          <cell r="O33950" t="str">
            <v>H</v>
          </cell>
          <cell r="P33950" t="str">
            <v>COLETADO</v>
          </cell>
          <cell r="Q33950">
            <v>0.62</v>
          </cell>
          <cell r="R33950">
            <v>14.25</v>
          </cell>
        </row>
        <row r="33951">
          <cell r="M33951">
            <v>88626</v>
          </cell>
          <cell r="N33951" t="str">
            <v>ARGAMASSA TRAÇO 1:0,5:4,5 (EM VOLUME DE CIMENTO, CAL E AREIA MÉDIA ÚMIDA), PREPARO MECÂNICO COM BETONEIRA 400 L. AF_08/2019</v>
          </cell>
          <cell r="O33951" t="str">
            <v>M3</v>
          </cell>
          <cell r="P33951" t="str">
            <v>ATRIBUÍDO SÃO PAULO</v>
          </cell>
          <cell r="Q33951">
            <v>1.1599999999999999E-2</v>
          </cell>
          <cell r="R33951">
            <v>489.98</v>
          </cell>
        </row>
        <row r="33952">
          <cell r="M33952" t="str">
            <v/>
          </cell>
          <cell r="N33952" t="str">
            <v/>
          </cell>
          <cell r="O33952" t="str">
            <v/>
          </cell>
          <cell r="P33952" t="str">
            <v/>
          </cell>
          <cell r="Q33952" t="str">
            <v/>
          </cell>
          <cell r="R33952" t="str">
            <v/>
          </cell>
        </row>
        <row r="33953">
          <cell r="M33953">
            <v>34547</v>
          </cell>
          <cell r="N33953" t="str">
            <v>TELA DE ACO SOLDADA GALVANIZADA/ZINCADA PARA ALVENARIA, FIO  D = *1,20 A 1,70* MM, MALHA 15 X 15 MM, (C X L) *50 X 12* CM</v>
          </cell>
          <cell r="O33953" t="str">
            <v>M</v>
          </cell>
          <cell r="P33953" t="str">
            <v>ATRIBUÍDO SÃO PAULO</v>
          </cell>
          <cell r="Q33953">
            <v>0.39500000000000002</v>
          </cell>
          <cell r="R33953">
            <v>5.77</v>
          </cell>
        </row>
        <row r="33954">
          <cell r="M33954">
            <v>34564</v>
          </cell>
          <cell r="N33954" t="str">
            <v>BLOCO DE CONCRETO ESTRUTURAL 14 X 19 X 29 CM, FBK 14 MPA (NBR 6136)</v>
          </cell>
          <cell r="O33954" t="str">
            <v>UN</v>
          </cell>
          <cell r="P33954" t="str">
            <v>COEFICIENTE DE REPRESENTATIVIDADE</v>
          </cell>
          <cell r="Q33954">
            <v>13.61</v>
          </cell>
          <cell r="R33954">
            <v>3.76</v>
          </cell>
        </row>
        <row r="33955">
          <cell r="M33955">
            <v>38592</v>
          </cell>
          <cell r="N33955" t="str">
            <v>MEIO BLOCO DE CONCRETO ESTRUTURAL 14 X 19 X 14 CM, FBK 14 MPA (NBR 6136)</v>
          </cell>
          <cell r="O33955" t="str">
            <v>UN</v>
          </cell>
          <cell r="P33955" t="str">
            <v>COEFICIENTE DE REPRESENTATIVIDADE</v>
          </cell>
          <cell r="Q33955">
            <v>1.38</v>
          </cell>
          <cell r="R33955">
            <v>2.21</v>
          </cell>
        </row>
        <row r="33956">
          <cell r="M33956">
            <v>38599</v>
          </cell>
          <cell r="N33956" t="str">
            <v>CANALETA DE CONCRETO ESTRUTURAL 14 X 19 X 29 CM, FBK 14 MPA (NBR 6136)</v>
          </cell>
          <cell r="O33956" t="str">
            <v>UN</v>
          </cell>
          <cell r="P33956" t="str">
            <v>COEFICIENTE DE REPRESENTATIVIDADE</v>
          </cell>
          <cell r="Q33956">
            <v>2.77</v>
          </cell>
          <cell r="R33956">
            <v>4.38</v>
          </cell>
        </row>
        <row r="33957">
          <cell r="M33957">
            <v>88309</v>
          </cell>
          <cell r="N33957" t="str">
            <v>PEDREIRO COM ENCARGOS COMPLEMENTARES</v>
          </cell>
          <cell r="O33957" t="str">
            <v>H</v>
          </cell>
          <cell r="P33957" t="str">
            <v>COLETADO</v>
          </cell>
          <cell r="Q33957">
            <v>0.74</v>
          </cell>
          <cell r="R33957">
            <v>19.43</v>
          </cell>
        </row>
        <row r="33958">
          <cell r="M33958">
            <v>88316</v>
          </cell>
          <cell r="N33958" t="str">
            <v>SERVENTE COM ENCARGOS COMPLEMENTARES</v>
          </cell>
          <cell r="O33958" t="str">
            <v>H</v>
          </cell>
          <cell r="P33958" t="str">
            <v>COLETADO</v>
          </cell>
          <cell r="Q33958">
            <v>0.56000000000000005</v>
          </cell>
          <cell r="R33958">
            <v>14.25</v>
          </cell>
        </row>
        <row r="33959">
          <cell r="M33959">
            <v>88626</v>
          </cell>
          <cell r="N33959" t="str">
            <v>ARGAMASSA TRAÇO 1:0,5:4,5 (EM VOLUME DE CIMENTO, CAL E AREIA MÉDIA ÚMIDA), PREPARO MECÂNICO COM BETONEIRA 400 L. AF_08/2019</v>
          </cell>
          <cell r="O33959" t="str">
            <v>M3</v>
          </cell>
          <cell r="P33959" t="str">
            <v>ATRIBUÍDO SÃO PAULO</v>
          </cell>
          <cell r="Q33959">
            <v>1.1599999999999999E-2</v>
          </cell>
          <cell r="R33959">
            <v>489.98</v>
          </cell>
        </row>
        <row r="33960">
          <cell r="M33960" t="str">
            <v/>
          </cell>
          <cell r="N33960" t="str">
            <v/>
          </cell>
          <cell r="O33960" t="str">
            <v/>
          </cell>
          <cell r="P33960" t="str">
            <v/>
          </cell>
          <cell r="Q33960" t="str">
            <v/>
          </cell>
          <cell r="R33960" t="str">
            <v/>
          </cell>
        </row>
        <row r="33961">
          <cell r="M33961">
            <v>25070</v>
          </cell>
          <cell r="N33961" t="str">
            <v>BLOCO DE CONCRETO ESTRUTURAL 14 X 19 X 39 CM, FBK 4,5 MPA (NBR 6136)</v>
          </cell>
          <cell r="O33961" t="str">
            <v>UN</v>
          </cell>
          <cell r="P33961" t="str">
            <v>COEFICIENTE DE REPRESENTATIVIDADE</v>
          </cell>
          <cell r="Q33961">
            <v>10.220000000000001</v>
          </cell>
          <cell r="R33961">
            <v>3.25</v>
          </cell>
        </row>
        <row r="33962">
          <cell r="M33962">
            <v>34547</v>
          </cell>
          <cell r="N33962" t="str">
            <v>TELA DE ACO SOLDADA GALVANIZADA/ZINCADA PARA ALVENARIA, FIO  D = *1,20 A 1,70* MM, MALHA 15 X 15 MM, (C X L) *50 X 12* CM</v>
          </cell>
          <cell r="O33962" t="str">
            <v>M</v>
          </cell>
          <cell r="P33962" t="str">
            <v>ATRIBUÍDO SÃO PAULO</v>
          </cell>
          <cell r="Q33962">
            <v>0.87</v>
          </cell>
          <cell r="R33962">
            <v>5.77</v>
          </cell>
        </row>
        <row r="33963">
          <cell r="M33963">
            <v>38589</v>
          </cell>
          <cell r="N33963" t="str">
            <v>MEIO BLOCO DE CONCRETO ESTRUTURAL 14 X 19 X 19 CM, FBK 4,5 MPA (NBR 6136)</v>
          </cell>
          <cell r="O33963" t="str">
            <v>UN</v>
          </cell>
          <cell r="P33963" t="str">
            <v>COEFICIENTE DE REPRESENTATIVIDADE</v>
          </cell>
          <cell r="Q33963">
            <v>1.46</v>
          </cell>
          <cell r="R33963">
            <v>1.86</v>
          </cell>
        </row>
        <row r="33964">
          <cell r="M33964">
            <v>38591</v>
          </cell>
          <cell r="N33964" t="str">
            <v>BLOCO DE CONCRETO ESTRUTURAL 14 X 19 X 34 CM, FBK 4,5 MPA (NBR 6136)</v>
          </cell>
          <cell r="O33964" t="str">
            <v>UN</v>
          </cell>
          <cell r="P33964" t="str">
            <v>COEFICIENTE DE REPRESENTATIVIDADE</v>
          </cell>
          <cell r="Q33964">
            <v>1.46</v>
          </cell>
          <cell r="R33964">
            <v>2.97</v>
          </cell>
        </row>
        <row r="33965">
          <cell r="M33965">
            <v>38597</v>
          </cell>
          <cell r="N33965" t="str">
            <v>CANALETA DE CONCRETO ESTRUTURAL 14 X 19 X 39 CM, FBK 4,5 MPA (NBR 6136)</v>
          </cell>
          <cell r="O33965" t="str">
            <v>UN</v>
          </cell>
          <cell r="P33965" t="str">
            <v>COEFICIENTE DE REPRESENTATIVIDADE</v>
          </cell>
          <cell r="Q33965">
            <v>0.97</v>
          </cell>
          <cell r="R33965">
            <v>3.66</v>
          </cell>
        </row>
        <row r="33966">
          <cell r="M33966">
            <v>88309</v>
          </cell>
          <cell r="N33966" t="str">
            <v>PEDREIRO COM ENCARGOS COMPLEMENTARES</v>
          </cell>
          <cell r="O33966" t="str">
            <v>H</v>
          </cell>
          <cell r="P33966" t="str">
            <v>COLETADO</v>
          </cell>
          <cell r="Q33966">
            <v>0.79</v>
          </cell>
          <cell r="R33966">
            <v>19.43</v>
          </cell>
        </row>
        <row r="33967">
          <cell r="M33967">
            <v>88316</v>
          </cell>
          <cell r="N33967" t="str">
            <v>SERVENTE COM ENCARGOS COMPLEMENTARES</v>
          </cell>
          <cell r="O33967" t="str">
            <v>H</v>
          </cell>
          <cell r="P33967" t="str">
            <v>COLETADO</v>
          </cell>
          <cell r="Q33967">
            <v>0.59</v>
          </cell>
          <cell r="R33967">
            <v>14.25</v>
          </cell>
        </row>
        <row r="33968">
          <cell r="M33968">
            <v>88715</v>
          </cell>
          <cell r="N33968" t="str">
            <v>ARGAMASSA TRAÇO 1:2:9 (EM VOLUME DE CIMENTO, CAL E AREIA MÉDIA ÚMIDA) PARA EMBOÇO/MASSA ÚNICA/ASSENTAMENTO DE ALVENARIA DE VEDAÇÃO, PREPARO MECÂNICO COM BETONEIRA 400 L. AF_08/2019</v>
          </cell>
          <cell r="O33968" t="str">
            <v>M3</v>
          </cell>
          <cell r="P33968" t="str">
            <v>ATRIBUÍDO SÃO PAULO</v>
          </cell>
          <cell r="Q33968">
            <v>1.6400000000000001E-2</v>
          </cell>
          <cell r="R33968">
            <v>447.47</v>
          </cell>
        </row>
        <row r="33969">
          <cell r="M33969" t="str">
            <v/>
          </cell>
          <cell r="N33969" t="str">
            <v/>
          </cell>
          <cell r="O33969" t="str">
            <v/>
          </cell>
          <cell r="P33969" t="str">
            <v/>
          </cell>
          <cell r="Q33969" t="str">
            <v/>
          </cell>
          <cell r="R33969" t="str">
            <v/>
          </cell>
        </row>
        <row r="33970">
          <cell r="M33970">
            <v>25070</v>
          </cell>
          <cell r="N33970" t="str">
            <v>BLOCO DE CONCRETO ESTRUTURAL 14 X 19 X 39 CM, FBK 4,5 MPA (NBR 6136)</v>
          </cell>
          <cell r="O33970" t="str">
            <v>UN</v>
          </cell>
          <cell r="P33970" t="str">
            <v>COEFICIENTE DE REPRESENTATIVIDADE</v>
          </cell>
          <cell r="Q33970">
            <v>11.21</v>
          </cell>
          <cell r="R33970">
            <v>3.25</v>
          </cell>
        </row>
        <row r="33971">
          <cell r="M33971">
            <v>34547</v>
          </cell>
          <cell r="N33971" t="str">
            <v>TELA DE ACO SOLDADA GALVANIZADA/ZINCADA PARA ALVENARIA, FIO  D = *1,20 A 1,70* MM, MALHA 15 X 15 MM, (C X L) *50 X 12* CM</v>
          </cell>
          <cell r="O33971" t="str">
            <v>M</v>
          </cell>
          <cell r="P33971" t="str">
            <v>ATRIBUÍDO SÃO PAULO</v>
          </cell>
          <cell r="Q33971">
            <v>0.39500000000000002</v>
          </cell>
          <cell r="R33971">
            <v>5.77</v>
          </cell>
        </row>
        <row r="33972">
          <cell r="M33972">
            <v>38589</v>
          </cell>
          <cell r="N33972" t="str">
            <v>MEIO BLOCO DE CONCRETO ESTRUTURAL 14 X 19 X 19 CM, FBK 4,5 MPA (NBR 6136)</v>
          </cell>
          <cell r="O33972" t="str">
            <v>UN</v>
          </cell>
          <cell r="P33972" t="str">
            <v>COEFICIENTE DE REPRESENTATIVIDADE</v>
          </cell>
          <cell r="Q33972">
            <v>0.7</v>
          </cell>
          <cell r="R33972">
            <v>1.86</v>
          </cell>
        </row>
        <row r="33973">
          <cell r="M33973">
            <v>38591</v>
          </cell>
          <cell r="N33973" t="str">
            <v>BLOCO DE CONCRETO ESTRUTURAL 14 X 19 X 34 CM, FBK 4,5 MPA (NBR 6136)</v>
          </cell>
          <cell r="O33973" t="str">
            <v>UN</v>
          </cell>
          <cell r="P33973" t="str">
            <v>COEFICIENTE DE REPRESENTATIVIDADE</v>
          </cell>
          <cell r="Q33973">
            <v>0.7</v>
          </cell>
          <cell r="R33973">
            <v>2.97</v>
          </cell>
        </row>
        <row r="33974">
          <cell r="M33974">
            <v>38595</v>
          </cell>
          <cell r="N33974" t="str">
            <v>MEIA CANALETA DE CONCRETO ESTRUTURAL 14 X 19 X 19 CM, FBK 4,5 MPA (NBR 6136)</v>
          </cell>
          <cell r="O33974" t="str">
            <v>UN</v>
          </cell>
          <cell r="P33974" t="str">
            <v>COEFICIENTE DE REPRESENTATIVIDADE</v>
          </cell>
          <cell r="Q33974">
            <v>0.12</v>
          </cell>
          <cell r="R33974">
            <v>2.19</v>
          </cell>
        </row>
        <row r="33975">
          <cell r="M33975">
            <v>38597</v>
          </cell>
          <cell r="N33975" t="str">
            <v>CANALETA DE CONCRETO ESTRUTURAL 14 X 19 X 39 CM, FBK 4,5 MPA (NBR 6136)</v>
          </cell>
          <cell r="O33975" t="str">
            <v>UN</v>
          </cell>
          <cell r="P33975" t="str">
            <v>COEFICIENTE DE REPRESENTATIVIDADE</v>
          </cell>
          <cell r="Q33975">
            <v>0.93</v>
          </cell>
          <cell r="R33975">
            <v>3.66</v>
          </cell>
        </row>
        <row r="33976">
          <cell r="M33976">
            <v>88309</v>
          </cell>
          <cell r="N33976" t="str">
            <v>PEDREIRO COM ENCARGOS COMPLEMENTARES</v>
          </cell>
          <cell r="O33976" t="str">
            <v>H</v>
          </cell>
          <cell r="P33976" t="str">
            <v>COLETADO</v>
          </cell>
          <cell r="Q33976">
            <v>0.76</v>
          </cell>
          <cell r="R33976">
            <v>19.43</v>
          </cell>
        </row>
        <row r="33977">
          <cell r="M33977">
            <v>88316</v>
          </cell>
          <cell r="N33977" t="str">
            <v>SERVENTE COM ENCARGOS COMPLEMENTARES</v>
          </cell>
          <cell r="O33977" t="str">
            <v>H</v>
          </cell>
          <cell r="P33977" t="str">
            <v>COLETADO</v>
          </cell>
          <cell r="Q33977">
            <v>0.56999999999999995</v>
          </cell>
          <cell r="R33977">
            <v>14.25</v>
          </cell>
        </row>
        <row r="33978">
          <cell r="M33978">
            <v>88715</v>
          </cell>
          <cell r="N33978" t="str">
            <v>ARGAMASSA TRAÇO 1:2:9 (EM VOLUME DE CIMENTO, CAL E AREIA MÉDIA ÚMIDA) PARA EMBOÇO/MASSA ÚNICA/ASSENTAMENTO DE ALVENARIA DE VEDAÇÃO, PREPARO MECÂNICO COM BETONEIRA 400 L. AF_08/2019</v>
          </cell>
          <cell r="O33978" t="str">
            <v>M3</v>
          </cell>
          <cell r="P33978" t="str">
            <v>ATRIBUÍDO SÃO PAULO</v>
          </cell>
          <cell r="Q33978">
            <v>1.6400000000000001E-2</v>
          </cell>
          <cell r="R33978">
            <v>447.47</v>
          </cell>
        </row>
        <row r="33979">
          <cell r="M33979" t="str">
            <v/>
          </cell>
          <cell r="N33979" t="str">
            <v/>
          </cell>
          <cell r="O33979" t="str">
            <v/>
          </cell>
          <cell r="P33979" t="str">
            <v/>
          </cell>
          <cell r="Q33979" t="str">
            <v/>
          </cell>
          <cell r="R33979" t="str">
            <v/>
          </cell>
        </row>
        <row r="33980">
          <cell r="M33980">
            <v>34547</v>
          </cell>
          <cell r="N33980" t="str">
            <v>TELA DE ACO SOLDADA GALVANIZADA/ZINCADA PARA ALVENARIA, FIO  D = *1,20 A 1,70* MM, MALHA 15 X 15 MM, (C X L) *50 X 12* CM</v>
          </cell>
          <cell r="O33980" t="str">
            <v>M</v>
          </cell>
          <cell r="P33980" t="str">
            <v>ATRIBUÍDO SÃO PAULO</v>
          </cell>
          <cell r="Q33980">
            <v>0.87</v>
          </cell>
          <cell r="R33980">
            <v>5.77</v>
          </cell>
        </row>
        <row r="33981">
          <cell r="M33981">
            <v>34570</v>
          </cell>
          <cell r="N33981" t="str">
            <v>BLOCO DE CONCRETO ESTRUTURAL 14 X 19 X 39 CM, FBK 14 MPA (NBR 6136)</v>
          </cell>
          <cell r="O33981" t="str">
            <v>UN</v>
          </cell>
          <cell r="P33981" t="str">
            <v>COEFICIENTE DE REPRESENTATIVIDADE</v>
          </cell>
          <cell r="Q33981">
            <v>9.94</v>
          </cell>
          <cell r="R33981">
            <v>4.32</v>
          </cell>
        </row>
        <row r="33982">
          <cell r="M33982">
            <v>38593</v>
          </cell>
          <cell r="N33982" t="str">
            <v>MEIO BLOCO DE CONCRETO ESTRUTURAL 14 X 19 X 19 CM, FBK 14 MPA (NBR 6136)</v>
          </cell>
          <cell r="O33982" t="str">
            <v>UN</v>
          </cell>
          <cell r="P33982" t="str">
            <v>COEFICIENTE DE REPRESENTATIVIDADE</v>
          </cell>
          <cell r="Q33982">
            <v>1.42</v>
          </cell>
          <cell r="R33982">
            <v>2.4500000000000002</v>
          </cell>
        </row>
        <row r="33983">
          <cell r="M33983">
            <v>38594</v>
          </cell>
          <cell r="N33983" t="str">
            <v>MEIO BLOCO DE CONCRETO ESTRUTURAL 14 X 19 X 34 CM, FBK 14 MPA (NBR 6136)</v>
          </cell>
          <cell r="O33983" t="str">
            <v>UN</v>
          </cell>
          <cell r="P33983" t="str">
            <v>COEFICIENTE DE REPRESENTATIVIDADE</v>
          </cell>
          <cell r="Q33983">
            <v>1.42</v>
          </cell>
          <cell r="R33983">
            <v>3.86</v>
          </cell>
        </row>
        <row r="33984">
          <cell r="M33984">
            <v>38600</v>
          </cell>
          <cell r="N33984" t="str">
            <v>CANALETA DE CONCRETO ESTRUTURAL 14 X 19 X 39 CM, FBK 14 MPA (NBR 6136)</v>
          </cell>
          <cell r="O33984" t="str">
            <v>UN</v>
          </cell>
          <cell r="P33984" t="str">
            <v>COEFICIENTE DE REPRESENTATIVIDADE</v>
          </cell>
          <cell r="Q33984">
            <v>0.95</v>
          </cell>
          <cell r="R33984">
            <v>4.6500000000000004</v>
          </cell>
        </row>
        <row r="33985">
          <cell r="M33985">
            <v>88309</v>
          </cell>
          <cell r="N33985" t="str">
            <v>PEDREIRO COM ENCARGOS COMPLEMENTARES</v>
          </cell>
          <cell r="O33985" t="str">
            <v>H</v>
          </cell>
          <cell r="P33985" t="str">
            <v>COLETADO</v>
          </cell>
          <cell r="Q33985">
            <v>0.89</v>
          </cell>
          <cell r="R33985">
            <v>19.43</v>
          </cell>
        </row>
        <row r="33986">
          <cell r="M33986">
            <v>88316</v>
          </cell>
          <cell r="N33986" t="str">
            <v>SERVENTE COM ENCARGOS COMPLEMENTARES</v>
          </cell>
          <cell r="O33986" t="str">
            <v>H</v>
          </cell>
          <cell r="P33986" t="str">
            <v>COLETADO</v>
          </cell>
          <cell r="Q33986">
            <v>0.67</v>
          </cell>
          <cell r="R33986">
            <v>14.25</v>
          </cell>
        </row>
        <row r="33987">
          <cell r="M33987">
            <v>88626</v>
          </cell>
          <cell r="N33987" t="str">
            <v>ARGAMASSA TRAÇO 1:0,5:4,5 (EM VOLUME DE CIMENTO, CAL E AREIA MÉDIA ÚMIDA), PREPARO MECÂNICO COM BETONEIRA 400 L. AF_08/2019</v>
          </cell>
          <cell r="O33987" t="str">
            <v>M3</v>
          </cell>
          <cell r="P33987" t="str">
            <v>ATRIBUÍDO SÃO PAULO</v>
          </cell>
          <cell r="Q33987">
            <v>1.6400000000000001E-2</v>
          </cell>
          <cell r="R33987">
            <v>489.98</v>
          </cell>
        </row>
        <row r="33988">
          <cell r="M33988" t="str">
            <v/>
          </cell>
          <cell r="N33988" t="str">
            <v/>
          </cell>
          <cell r="O33988" t="str">
            <v/>
          </cell>
          <cell r="P33988" t="str">
            <v/>
          </cell>
          <cell r="Q33988" t="str">
            <v/>
          </cell>
          <cell r="R33988" t="str">
            <v/>
          </cell>
        </row>
        <row r="33989">
          <cell r="M33989">
            <v>34547</v>
          </cell>
          <cell r="N33989" t="str">
            <v>TELA DE ACO SOLDADA GALVANIZADA/ZINCADA PARA ALVENARIA, FIO  D = *1,20 A 1,70* MM, MALHA 15 X 15 MM, (C X L) *50 X 12* CM</v>
          </cell>
          <cell r="O33989" t="str">
            <v>M</v>
          </cell>
          <cell r="P33989" t="str">
            <v>ATRIBUÍDO SÃO PAULO</v>
          </cell>
          <cell r="Q33989">
            <v>0.39500000000000002</v>
          </cell>
          <cell r="R33989">
            <v>5.77</v>
          </cell>
        </row>
        <row r="33990">
          <cell r="M33990">
            <v>34570</v>
          </cell>
          <cell r="N33990" t="str">
            <v>BLOCO DE CONCRETO ESTRUTURAL 14 X 19 X 39 CM, FBK 14 MPA (NBR 6136)</v>
          </cell>
          <cell r="O33990" t="str">
            <v>UN</v>
          </cell>
          <cell r="P33990" t="str">
            <v>COEFICIENTE DE REPRESENTATIVIDADE</v>
          </cell>
          <cell r="Q33990">
            <v>10.9</v>
          </cell>
          <cell r="R33990">
            <v>4.32</v>
          </cell>
        </row>
        <row r="33991">
          <cell r="M33991">
            <v>38593</v>
          </cell>
          <cell r="N33991" t="str">
            <v>MEIO BLOCO DE CONCRETO ESTRUTURAL 14 X 19 X 19 CM, FBK 14 MPA (NBR 6136)</v>
          </cell>
          <cell r="O33991" t="str">
            <v>UN</v>
          </cell>
          <cell r="P33991" t="str">
            <v>COEFICIENTE DE REPRESENTATIVIDADE</v>
          </cell>
          <cell r="Q33991">
            <v>0.68</v>
          </cell>
          <cell r="R33991">
            <v>2.4500000000000002</v>
          </cell>
        </row>
        <row r="33992">
          <cell r="M33992">
            <v>38594</v>
          </cell>
          <cell r="N33992" t="str">
            <v>MEIO BLOCO DE CONCRETO ESTRUTURAL 14 X 19 X 34 CM, FBK 14 MPA (NBR 6136)</v>
          </cell>
          <cell r="O33992" t="str">
            <v>UN</v>
          </cell>
          <cell r="P33992" t="str">
            <v>COEFICIENTE DE REPRESENTATIVIDADE</v>
          </cell>
          <cell r="Q33992">
            <v>0.68</v>
          </cell>
          <cell r="R33992">
            <v>3.86</v>
          </cell>
        </row>
        <row r="33993">
          <cell r="M33993">
            <v>38598</v>
          </cell>
          <cell r="N33993" t="str">
            <v>MEIA CANALETA DE CONCRETO ESTRUTURAL 14 X 19 X 19 CM, FBK 14 MPA (NBR 6136)</v>
          </cell>
          <cell r="O33993" t="str">
            <v>UN</v>
          </cell>
          <cell r="P33993" t="str">
            <v>COEFICIENTE DE REPRESENTATIVIDADE</v>
          </cell>
          <cell r="Q33993">
            <v>0.11</v>
          </cell>
          <cell r="R33993">
            <v>2.59</v>
          </cell>
        </row>
        <row r="33994">
          <cell r="M33994">
            <v>38600</v>
          </cell>
          <cell r="N33994" t="str">
            <v>CANALETA DE CONCRETO ESTRUTURAL 14 X 19 X 39 CM, FBK 14 MPA (NBR 6136)</v>
          </cell>
          <cell r="O33994" t="str">
            <v>UN</v>
          </cell>
          <cell r="P33994" t="str">
            <v>COEFICIENTE DE REPRESENTATIVIDADE</v>
          </cell>
          <cell r="Q33994">
            <v>0.91</v>
          </cell>
          <cell r="R33994">
            <v>4.6500000000000004</v>
          </cell>
        </row>
        <row r="33995">
          <cell r="M33995">
            <v>88309</v>
          </cell>
          <cell r="N33995" t="str">
            <v>PEDREIRO COM ENCARGOS COMPLEMENTARES</v>
          </cell>
          <cell r="O33995" t="str">
            <v>H</v>
          </cell>
          <cell r="P33995" t="str">
            <v>COLETADO</v>
          </cell>
          <cell r="Q33995">
            <v>0.86</v>
          </cell>
          <cell r="R33995">
            <v>19.43</v>
          </cell>
        </row>
        <row r="33996">
          <cell r="M33996">
            <v>88316</v>
          </cell>
          <cell r="N33996" t="str">
            <v>SERVENTE COM ENCARGOS COMPLEMENTARES</v>
          </cell>
          <cell r="O33996" t="str">
            <v>H</v>
          </cell>
          <cell r="P33996" t="str">
            <v>COLETADO</v>
          </cell>
          <cell r="Q33996">
            <v>0.64</v>
          </cell>
          <cell r="R33996">
            <v>14.25</v>
          </cell>
        </row>
        <row r="33997">
          <cell r="M33997">
            <v>88626</v>
          </cell>
          <cell r="N33997" t="str">
            <v>ARGAMASSA TRAÇO 1:0,5:4,5 (EM VOLUME DE CIMENTO, CAL E AREIA MÉDIA ÚMIDA), PREPARO MECÂNICO COM BETONEIRA 400 L. AF_08/2019</v>
          </cell>
          <cell r="O33997" t="str">
            <v>M3</v>
          </cell>
          <cell r="P33997" t="str">
            <v>ATRIBUÍDO SÃO PAULO</v>
          </cell>
          <cell r="Q33997">
            <v>1.6400000000000001E-2</v>
          </cell>
          <cell r="R33997">
            <v>489.98</v>
          </cell>
        </row>
        <row r="33998">
          <cell r="M33998" t="str">
            <v/>
          </cell>
          <cell r="N33998" t="str">
            <v/>
          </cell>
          <cell r="O33998" t="str">
            <v/>
          </cell>
          <cell r="P33998" t="str">
            <v/>
          </cell>
          <cell r="Q33998" t="str">
            <v/>
          </cell>
          <cell r="R33998" t="str">
            <v/>
          </cell>
        </row>
        <row r="33999">
          <cell r="M33999">
            <v>25070</v>
          </cell>
          <cell r="N33999" t="str">
            <v>BLOCO DE CONCRETO ESTRUTURAL 14 X 19 X 39 CM, FBK 4,5 MPA (NBR 6136)</v>
          </cell>
          <cell r="O33999" t="str">
            <v>UN</v>
          </cell>
          <cell r="P33999" t="str">
            <v>COEFICIENTE DE REPRESENTATIVIDADE</v>
          </cell>
          <cell r="Q33999">
            <v>7.66</v>
          </cell>
          <cell r="R33999">
            <v>3.25</v>
          </cell>
        </row>
        <row r="34000">
          <cell r="M34000">
            <v>34547</v>
          </cell>
          <cell r="N34000" t="str">
            <v>TELA DE ACO SOLDADA GALVANIZADA/ZINCADA PARA ALVENARIA, FIO  D = *1,20 A 1,70* MM, MALHA 15 X 15 MM, (C X L) *50 X 12* CM</v>
          </cell>
          <cell r="O34000" t="str">
            <v>M</v>
          </cell>
          <cell r="P34000" t="str">
            <v>ATRIBUÍDO SÃO PAULO</v>
          </cell>
          <cell r="Q34000">
            <v>0.87</v>
          </cell>
          <cell r="R34000">
            <v>5.77</v>
          </cell>
        </row>
        <row r="34001">
          <cell r="M34001">
            <v>38589</v>
          </cell>
          <cell r="N34001" t="str">
            <v>MEIO BLOCO DE CONCRETO ESTRUTURAL 14 X 19 X 19 CM, FBK 4,5 MPA (NBR 6136)</v>
          </cell>
          <cell r="O34001" t="str">
            <v>UN</v>
          </cell>
          <cell r="P34001" t="str">
            <v>COEFICIENTE DE REPRESENTATIVIDADE</v>
          </cell>
          <cell r="Q34001">
            <v>4.08</v>
          </cell>
          <cell r="R34001">
            <v>1.86</v>
          </cell>
        </row>
        <row r="34002">
          <cell r="M34002">
            <v>38591</v>
          </cell>
          <cell r="N34002" t="str">
            <v>BLOCO DE CONCRETO ESTRUTURAL 14 X 19 X 34 CM, FBK 4,5 MPA (NBR 6136)</v>
          </cell>
          <cell r="O34002" t="str">
            <v>UN</v>
          </cell>
          <cell r="P34002" t="str">
            <v>COEFICIENTE DE REPRESENTATIVIDADE</v>
          </cell>
          <cell r="Q34002">
            <v>1.53</v>
          </cell>
          <cell r="R34002">
            <v>2.97</v>
          </cell>
        </row>
        <row r="34003">
          <cell r="M34003">
            <v>38595</v>
          </cell>
          <cell r="N34003" t="str">
            <v>MEIA CANALETA DE CONCRETO ESTRUTURAL 14 X 19 X 19 CM, FBK 4,5 MPA (NBR 6136)</v>
          </cell>
          <cell r="O34003" t="str">
            <v>UN</v>
          </cell>
          <cell r="P34003" t="str">
            <v>COEFICIENTE DE REPRESENTATIVIDADE</v>
          </cell>
          <cell r="Q34003">
            <v>0.26</v>
          </cell>
          <cell r="R34003">
            <v>2.19</v>
          </cell>
        </row>
        <row r="34004">
          <cell r="M34004">
            <v>38597</v>
          </cell>
          <cell r="N34004" t="str">
            <v>CANALETA DE CONCRETO ESTRUTURAL 14 X 19 X 39 CM, FBK 4,5 MPA (NBR 6136)</v>
          </cell>
          <cell r="O34004" t="str">
            <v>UN</v>
          </cell>
          <cell r="P34004" t="str">
            <v>COEFICIENTE DE REPRESENTATIVIDADE</v>
          </cell>
          <cell r="Q34004">
            <v>2.04</v>
          </cell>
          <cell r="R34004">
            <v>3.66</v>
          </cell>
        </row>
        <row r="34005">
          <cell r="M34005">
            <v>88309</v>
          </cell>
          <cell r="N34005" t="str">
            <v>PEDREIRO COM ENCARGOS COMPLEMENTARES</v>
          </cell>
          <cell r="O34005" t="str">
            <v>H</v>
          </cell>
          <cell r="P34005" t="str">
            <v>COLETADO</v>
          </cell>
          <cell r="Q34005">
            <v>0.97</v>
          </cell>
          <cell r="R34005">
            <v>19.43</v>
          </cell>
        </row>
        <row r="34006">
          <cell r="M34006">
            <v>88316</v>
          </cell>
          <cell r="N34006" t="str">
            <v>SERVENTE COM ENCARGOS COMPLEMENTARES</v>
          </cell>
          <cell r="O34006" t="str">
            <v>H</v>
          </cell>
          <cell r="P34006" t="str">
            <v>COLETADO</v>
          </cell>
          <cell r="Q34006">
            <v>0.73</v>
          </cell>
          <cell r="R34006">
            <v>14.25</v>
          </cell>
        </row>
        <row r="34007">
          <cell r="M34007">
            <v>88715</v>
          </cell>
          <cell r="N34007" t="str">
            <v>ARGAMASSA TRAÇO 1:2:9 (EM VOLUME DE CIMENTO, CAL E AREIA MÉDIA ÚMIDA) PARA EMBOÇO/MASSA ÚNICA/ASSENTAMENTO DE ALVENARIA DE VEDAÇÃO, PREPARO MECÂNICO COM BETONEIRA 400 L. AF_08/2019</v>
          </cell>
          <cell r="O34007" t="str">
            <v>M3</v>
          </cell>
          <cell r="P34007" t="str">
            <v>ATRIBUÍDO SÃO PAULO</v>
          </cell>
          <cell r="Q34007">
            <v>1.6400000000000001E-2</v>
          </cell>
          <cell r="R34007">
            <v>447.47</v>
          </cell>
        </row>
        <row r="34008">
          <cell r="M34008" t="str">
            <v/>
          </cell>
          <cell r="N34008" t="str">
            <v/>
          </cell>
          <cell r="O34008" t="str">
            <v/>
          </cell>
          <cell r="P34008" t="str">
            <v/>
          </cell>
          <cell r="Q34008" t="str">
            <v/>
          </cell>
          <cell r="R34008" t="str">
            <v/>
          </cell>
        </row>
        <row r="34009">
          <cell r="M34009">
            <v>25070</v>
          </cell>
          <cell r="N34009" t="str">
            <v>BLOCO DE CONCRETO ESTRUTURAL 14 X 19 X 39 CM, FBK 4,5 MPA (NBR 6136)</v>
          </cell>
          <cell r="O34009" t="str">
            <v>UN</v>
          </cell>
          <cell r="P34009" t="str">
            <v>COEFICIENTE DE REPRESENTATIVIDADE</v>
          </cell>
          <cell r="Q34009">
            <v>9.5299999999999994</v>
          </cell>
          <cell r="R34009">
            <v>3.25</v>
          </cell>
        </row>
        <row r="34010">
          <cell r="M34010">
            <v>34547</v>
          </cell>
          <cell r="N34010" t="str">
            <v>TELA DE ACO SOLDADA GALVANIZADA/ZINCADA PARA ALVENARIA, FIO  D = *1,20 A 1,70* MM, MALHA 15 X 15 MM, (C X L) *50 X 12* CM</v>
          </cell>
          <cell r="O34010" t="str">
            <v>M</v>
          </cell>
          <cell r="P34010" t="str">
            <v>ATRIBUÍDO SÃO PAULO</v>
          </cell>
          <cell r="Q34010">
            <v>0.39500000000000002</v>
          </cell>
          <cell r="R34010">
            <v>5.77</v>
          </cell>
        </row>
        <row r="34011">
          <cell r="M34011">
            <v>38589</v>
          </cell>
          <cell r="N34011" t="str">
            <v>MEIO BLOCO DE CONCRETO ESTRUTURAL 14 X 19 X 19 CM, FBK 4,5 MPA (NBR 6136)</v>
          </cell>
          <cell r="O34011" t="str">
            <v>UN</v>
          </cell>
          <cell r="P34011" t="str">
            <v>COEFICIENTE DE REPRESENTATIVIDADE</v>
          </cell>
          <cell r="Q34011">
            <v>1.47</v>
          </cell>
          <cell r="R34011">
            <v>1.86</v>
          </cell>
        </row>
        <row r="34012">
          <cell r="M34012">
            <v>38591</v>
          </cell>
          <cell r="N34012" t="str">
            <v>BLOCO DE CONCRETO ESTRUTURAL 14 X 19 X 34 CM, FBK 4,5 MPA (NBR 6136)</v>
          </cell>
          <cell r="O34012" t="str">
            <v>UN</v>
          </cell>
          <cell r="P34012" t="str">
            <v>COEFICIENTE DE REPRESENTATIVIDADE</v>
          </cell>
          <cell r="Q34012">
            <v>0.73</v>
          </cell>
          <cell r="R34012">
            <v>2.97</v>
          </cell>
        </row>
        <row r="34013">
          <cell r="M34013">
            <v>38595</v>
          </cell>
          <cell r="N34013" t="str">
            <v>MEIA CANALETA DE CONCRETO ESTRUTURAL 14 X 19 X 19 CM, FBK 4,5 MPA (NBR 6136)</v>
          </cell>
          <cell r="O34013" t="str">
            <v>UN</v>
          </cell>
          <cell r="P34013" t="str">
            <v>COEFICIENTE DE REPRESENTATIVIDADE</v>
          </cell>
          <cell r="Q34013">
            <v>0.12</v>
          </cell>
          <cell r="R34013">
            <v>2.19</v>
          </cell>
        </row>
        <row r="34014">
          <cell r="M34014">
            <v>38597</v>
          </cell>
          <cell r="N34014" t="str">
            <v>CANALETA DE CONCRETO ESTRUTURAL 14 X 19 X 39 CM, FBK 4,5 MPA (NBR 6136)</v>
          </cell>
          <cell r="O34014" t="str">
            <v>UN</v>
          </cell>
          <cell r="P34014" t="str">
            <v>COEFICIENTE DE REPRESENTATIVIDADE</v>
          </cell>
          <cell r="Q34014">
            <v>2.2000000000000002</v>
          </cell>
          <cell r="R34014">
            <v>3.66</v>
          </cell>
        </row>
        <row r="34015">
          <cell r="M34015">
            <v>88309</v>
          </cell>
          <cell r="N34015" t="str">
            <v>PEDREIRO COM ENCARGOS COMPLEMENTARES</v>
          </cell>
          <cell r="O34015" t="str">
            <v>H</v>
          </cell>
          <cell r="P34015" t="str">
            <v>COLETADO</v>
          </cell>
          <cell r="Q34015">
            <v>0.86</v>
          </cell>
          <cell r="R34015">
            <v>19.43</v>
          </cell>
        </row>
        <row r="34016">
          <cell r="M34016">
            <v>88316</v>
          </cell>
          <cell r="N34016" t="str">
            <v>SERVENTE COM ENCARGOS COMPLEMENTARES</v>
          </cell>
          <cell r="O34016" t="str">
            <v>H</v>
          </cell>
          <cell r="P34016" t="str">
            <v>COLETADO</v>
          </cell>
          <cell r="Q34016">
            <v>0.65</v>
          </cell>
          <cell r="R34016">
            <v>14.25</v>
          </cell>
        </row>
        <row r="34017">
          <cell r="M34017">
            <v>88715</v>
          </cell>
          <cell r="N34017" t="str">
            <v>ARGAMASSA TRAÇO 1:2:9 (EM VOLUME DE CIMENTO, CAL E AREIA MÉDIA ÚMIDA) PARA EMBOÇO/MASSA ÚNICA/ASSENTAMENTO DE ALVENARIA DE VEDAÇÃO, PREPARO MECÂNICO COM BETONEIRA 400 L. AF_08/2019</v>
          </cell>
          <cell r="O34017" t="str">
            <v>M3</v>
          </cell>
          <cell r="P34017" t="str">
            <v>ATRIBUÍDO SÃO PAULO</v>
          </cell>
          <cell r="Q34017">
            <v>1.6400000000000001E-2</v>
          </cell>
          <cell r="R34017">
            <v>447.47</v>
          </cell>
        </row>
        <row r="34018">
          <cell r="M34018" t="str">
            <v/>
          </cell>
          <cell r="N34018" t="str">
            <v/>
          </cell>
          <cell r="O34018" t="str">
            <v/>
          </cell>
          <cell r="P34018" t="str">
            <v/>
          </cell>
          <cell r="Q34018" t="str">
            <v/>
          </cell>
          <cell r="R34018" t="str">
            <v/>
          </cell>
        </row>
        <row r="34019">
          <cell r="M34019">
            <v>34547</v>
          </cell>
          <cell r="N34019" t="str">
            <v>TELA DE ACO SOLDADA GALVANIZADA/ZINCADA PARA ALVENARIA, FIO  D = *1,20 A 1,70* MM, MALHA 15 X 15 MM, (C X L) *50 X 12* CM</v>
          </cell>
          <cell r="O34019" t="str">
            <v>M</v>
          </cell>
          <cell r="P34019" t="str">
            <v>ATRIBUÍDO SÃO PAULO</v>
          </cell>
          <cell r="Q34019">
            <v>0.87</v>
          </cell>
          <cell r="R34019">
            <v>5.77</v>
          </cell>
        </row>
        <row r="34020">
          <cell r="M34020">
            <v>34570</v>
          </cell>
          <cell r="N34020" t="str">
            <v>BLOCO DE CONCRETO ESTRUTURAL 14 X 19 X 39 CM, FBK 14 MPA (NBR 6136)</v>
          </cell>
          <cell r="O34020" t="str">
            <v>UN</v>
          </cell>
          <cell r="P34020" t="str">
            <v>COEFICIENTE DE REPRESENTATIVIDADE</v>
          </cell>
          <cell r="Q34020">
            <v>7.45</v>
          </cell>
          <cell r="R34020">
            <v>4.32</v>
          </cell>
        </row>
        <row r="34021">
          <cell r="M34021">
            <v>38593</v>
          </cell>
          <cell r="N34021" t="str">
            <v>MEIO BLOCO DE CONCRETO ESTRUTURAL 14 X 19 X 19 CM, FBK 14 MPA (NBR 6136)</v>
          </cell>
          <cell r="O34021" t="str">
            <v>UN</v>
          </cell>
          <cell r="P34021" t="str">
            <v>COEFICIENTE DE REPRESENTATIVIDADE</v>
          </cell>
          <cell r="Q34021">
            <v>3.97</v>
          </cell>
          <cell r="R34021">
            <v>2.4500000000000002</v>
          </cell>
        </row>
        <row r="34022">
          <cell r="M34022">
            <v>38594</v>
          </cell>
          <cell r="N34022" t="str">
            <v>MEIO BLOCO DE CONCRETO ESTRUTURAL 14 X 19 X 34 CM, FBK 14 MPA (NBR 6136)</v>
          </cell>
          <cell r="O34022" t="str">
            <v>UN</v>
          </cell>
          <cell r="P34022" t="str">
            <v>COEFICIENTE DE REPRESENTATIVIDADE</v>
          </cell>
          <cell r="Q34022">
            <v>1.49</v>
          </cell>
          <cell r="R34022">
            <v>3.86</v>
          </cell>
        </row>
        <row r="34023">
          <cell r="M34023">
            <v>38598</v>
          </cell>
          <cell r="N34023" t="str">
            <v>MEIA CANALETA DE CONCRETO ESTRUTURAL 14 X 19 X 19 CM, FBK 14 MPA (NBR 6136)</v>
          </cell>
          <cell r="O34023" t="str">
            <v>UN</v>
          </cell>
          <cell r="P34023" t="str">
            <v>COEFICIENTE DE REPRESENTATIVIDADE</v>
          </cell>
          <cell r="Q34023">
            <v>0.25</v>
          </cell>
          <cell r="R34023">
            <v>2.59</v>
          </cell>
        </row>
        <row r="34024">
          <cell r="M34024">
            <v>38600</v>
          </cell>
          <cell r="N34024" t="str">
            <v>CANALETA DE CONCRETO ESTRUTURAL 14 X 19 X 39 CM, FBK 14 MPA (NBR 6136)</v>
          </cell>
          <cell r="O34024" t="str">
            <v>UN</v>
          </cell>
          <cell r="P34024" t="str">
            <v>COEFICIENTE DE REPRESENTATIVIDADE</v>
          </cell>
          <cell r="Q34024">
            <v>1.99</v>
          </cell>
          <cell r="R34024">
            <v>4.6500000000000004</v>
          </cell>
        </row>
        <row r="34025">
          <cell r="M34025">
            <v>88309</v>
          </cell>
          <cell r="N34025" t="str">
            <v>PEDREIRO COM ENCARGOS COMPLEMENTARES</v>
          </cell>
          <cell r="O34025" t="str">
            <v>H</v>
          </cell>
          <cell r="P34025" t="str">
            <v>COLETADO</v>
          </cell>
          <cell r="Q34025">
            <v>1.0900000000000001</v>
          </cell>
          <cell r="R34025">
            <v>19.43</v>
          </cell>
        </row>
        <row r="34026">
          <cell r="M34026">
            <v>88316</v>
          </cell>
          <cell r="N34026" t="str">
            <v>SERVENTE COM ENCARGOS COMPLEMENTARES</v>
          </cell>
          <cell r="O34026" t="str">
            <v>H</v>
          </cell>
          <cell r="P34026" t="str">
            <v>COLETADO</v>
          </cell>
          <cell r="Q34026">
            <v>0.82</v>
          </cell>
          <cell r="R34026">
            <v>14.25</v>
          </cell>
        </row>
        <row r="34027">
          <cell r="M34027">
            <v>88626</v>
          </cell>
          <cell r="N34027" t="str">
            <v>ARGAMASSA TRAÇO 1:0,5:4,5 (EM VOLUME DE CIMENTO, CAL E AREIA MÉDIA ÚMIDA), PREPARO MECÂNICO COM BETONEIRA 400 L. AF_08/2019</v>
          </cell>
          <cell r="O34027" t="str">
            <v>M3</v>
          </cell>
          <cell r="P34027" t="str">
            <v>ATRIBUÍDO SÃO PAULO</v>
          </cell>
          <cell r="Q34027">
            <v>1.6400000000000001E-2</v>
          </cell>
          <cell r="R34027">
            <v>489.98</v>
          </cell>
        </row>
        <row r="34028">
          <cell r="M34028" t="str">
            <v/>
          </cell>
          <cell r="N34028" t="str">
            <v/>
          </cell>
          <cell r="O34028" t="str">
            <v/>
          </cell>
          <cell r="P34028" t="str">
            <v/>
          </cell>
          <cell r="Q34028" t="str">
            <v/>
          </cell>
          <cell r="R34028" t="str">
            <v/>
          </cell>
        </row>
        <row r="34029">
          <cell r="M34029">
            <v>34547</v>
          </cell>
          <cell r="N34029" t="str">
            <v>TELA DE ACO SOLDADA GALVANIZADA/ZINCADA PARA ALVENARIA, FIO  D = *1,20 A 1,70* MM, MALHA 15 X 15 MM, (C X L) *50 X 12* CM</v>
          </cell>
          <cell r="O34029" t="str">
            <v>M</v>
          </cell>
          <cell r="P34029" t="str">
            <v>ATRIBUÍDO SÃO PAULO</v>
          </cell>
          <cell r="Q34029">
            <v>0.39500000000000002</v>
          </cell>
          <cell r="R34029">
            <v>5.77</v>
          </cell>
        </row>
        <row r="34030">
          <cell r="M34030">
            <v>34570</v>
          </cell>
          <cell r="N34030" t="str">
            <v>BLOCO DE CONCRETO ESTRUTURAL 14 X 19 X 39 CM, FBK 14 MPA (NBR 6136)</v>
          </cell>
          <cell r="O34030" t="str">
            <v>UN</v>
          </cell>
          <cell r="P34030" t="str">
            <v>COEFICIENTE DE REPRESENTATIVIDADE</v>
          </cell>
          <cell r="Q34030">
            <v>9.27</v>
          </cell>
          <cell r="R34030">
            <v>4.32</v>
          </cell>
        </row>
        <row r="34031">
          <cell r="M34031">
            <v>38593</v>
          </cell>
          <cell r="N34031" t="str">
            <v>MEIO BLOCO DE CONCRETO ESTRUTURAL 14 X 19 X 19 CM, FBK 14 MPA (NBR 6136)</v>
          </cell>
          <cell r="O34031" t="str">
            <v>UN</v>
          </cell>
          <cell r="P34031" t="str">
            <v>COEFICIENTE DE REPRESENTATIVIDADE</v>
          </cell>
          <cell r="Q34031">
            <v>1.43</v>
          </cell>
          <cell r="R34031">
            <v>2.4500000000000002</v>
          </cell>
        </row>
        <row r="34032">
          <cell r="M34032">
            <v>38594</v>
          </cell>
          <cell r="N34032" t="str">
            <v>MEIO BLOCO DE CONCRETO ESTRUTURAL 14 X 19 X 34 CM, FBK 14 MPA (NBR 6136)</v>
          </cell>
          <cell r="O34032" t="str">
            <v>UN</v>
          </cell>
          <cell r="P34032" t="str">
            <v>COEFICIENTE DE REPRESENTATIVIDADE</v>
          </cell>
          <cell r="Q34032">
            <v>0.71</v>
          </cell>
          <cell r="R34032">
            <v>3.86</v>
          </cell>
        </row>
        <row r="34033">
          <cell r="M34033">
            <v>38598</v>
          </cell>
          <cell r="N34033" t="str">
            <v>MEIA CANALETA DE CONCRETO ESTRUTURAL 14 X 19 X 19 CM, FBK 14 MPA (NBR 6136)</v>
          </cell>
          <cell r="O34033" t="str">
            <v>UN</v>
          </cell>
          <cell r="P34033" t="str">
            <v>COEFICIENTE DE REPRESENTATIVIDADE</v>
          </cell>
          <cell r="Q34033">
            <v>0.12</v>
          </cell>
          <cell r="R34033">
            <v>2.59</v>
          </cell>
        </row>
        <row r="34034">
          <cell r="M34034">
            <v>38600</v>
          </cell>
          <cell r="N34034" t="str">
            <v>CANALETA DE CONCRETO ESTRUTURAL 14 X 19 X 39 CM, FBK 14 MPA (NBR 6136)</v>
          </cell>
          <cell r="O34034" t="str">
            <v>UN</v>
          </cell>
          <cell r="P34034" t="str">
            <v>COEFICIENTE DE REPRESENTATIVIDADE</v>
          </cell>
          <cell r="Q34034">
            <v>2.14</v>
          </cell>
          <cell r="R34034">
            <v>4.6500000000000004</v>
          </cell>
        </row>
        <row r="34035">
          <cell r="M34035">
            <v>88309</v>
          </cell>
          <cell r="N34035" t="str">
            <v>PEDREIRO COM ENCARGOS COMPLEMENTARES</v>
          </cell>
          <cell r="O34035" t="str">
            <v>H</v>
          </cell>
          <cell r="P34035" t="str">
            <v>COLETADO</v>
          </cell>
          <cell r="Q34035">
            <v>0.98</v>
          </cell>
          <cell r="R34035">
            <v>19.43</v>
          </cell>
        </row>
        <row r="34036">
          <cell r="M34036">
            <v>88316</v>
          </cell>
          <cell r="N34036" t="str">
            <v>SERVENTE COM ENCARGOS COMPLEMENTARES</v>
          </cell>
          <cell r="O34036" t="str">
            <v>H</v>
          </cell>
          <cell r="P34036" t="str">
            <v>COLETADO</v>
          </cell>
          <cell r="Q34036">
            <v>0.73</v>
          </cell>
          <cell r="R34036">
            <v>14.25</v>
          </cell>
        </row>
        <row r="34037">
          <cell r="M34037">
            <v>88626</v>
          </cell>
          <cell r="N34037" t="str">
            <v>ARGAMASSA TRAÇO 1:0,5:4,5 (EM VOLUME DE CIMENTO, CAL E AREIA MÉDIA ÚMIDA), PREPARO MECÂNICO COM BETONEIRA 400 L. AF_08/2019</v>
          </cell>
          <cell r="O34037" t="str">
            <v>M3</v>
          </cell>
          <cell r="P34037" t="str">
            <v>ATRIBUÍDO SÃO PAULO</v>
          </cell>
          <cell r="Q34037">
            <v>1.6400000000000001E-2</v>
          </cell>
          <cell r="R34037">
            <v>489.98</v>
          </cell>
        </row>
        <row r="34038">
          <cell r="M34038" t="str">
            <v/>
          </cell>
          <cell r="N34038" t="str">
            <v/>
          </cell>
          <cell r="O34038" t="str">
            <v/>
          </cell>
          <cell r="P34038" t="str">
            <v/>
          </cell>
          <cell r="Q34038" t="str">
            <v/>
          </cell>
          <cell r="R34038" t="str">
            <v/>
          </cell>
        </row>
        <row r="34039">
          <cell r="M34039">
            <v>34547</v>
          </cell>
          <cell r="N34039" t="str">
            <v>TELA DE ACO SOLDADA GALVANIZADA/ZINCADA PARA ALVENARIA, FIO  D = *1,20 A 1,70* MM, MALHA 15 X 15 MM, (C X L) *50 X 12* CM</v>
          </cell>
          <cell r="O34039" t="str">
            <v>M</v>
          </cell>
          <cell r="P34039" t="str">
            <v>ATRIBUÍDO SÃO PAULO</v>
          </cell>
          <cell r="Q34039">
            <v>0.87</v>
          </cell>
          <cell r="R34039">
            <v>5.77</v>
          </cell>
        </row>
        <row r="34040">
          <cell r="M34040">
            <v>38588</v>
          </cell>
          <cell r="N34040" t="str">
            <v>MEIO BLOCO DE CONCRETO ESTRUTURAL 14 X 19 X 14 CM, FBK 4,5 MPA (NBR 6136)</v>
          </cell>
          <cell r="O34040" t="str">
            <v>UN</v>
          </cell>
          <cell r="P34040" t="str">
            <v>COEFICIENTE DE REPRESENTATIVIDADE</v>
          </cell>
          <cell r="Q34040">
            <v>1.55</v>
          </cell>
          <cell r="R34040">
            <v>1.77</v>
          </cell>
        </row>
        <row r="34041">
          <cell r="M34041">
            <v>38590</v>
          </cell>
          <cell r="N34041" t="str">
            <v>BLOCO DE CONCRETO ESTRUTURAL 14 X 19 X 29 CM, FBK 4,5 MPA (NBR 6136)</v>
          </cell>
          <cell r="O34041" t="str">
            <v>UN</v>
          </cell>
          <cell r="P34041" t="str">
            <v>COEFICIENTE DE REPRESENTATIVIDADE</v>
          </cell>
          <cell r="Q34041">
            <v>15.54</v>
          </cell>
          <cell r="R34041">
            <v>2.94</v>
          </cell>
        </row>
        <row r="34042">
          <cell r="M34042">
            <v>38596</v>
          </cell>
          <cell r="N34042" t="str">
            <v>CANALETA DE CONCRETO ESTRUTURAL 14 X 19 X 29 CM, FBK 4,5 MPA (NBR 6136)</v>
          </cell>
          <cell r="O34042" t="str">
            <v>UN</v>
          </cell>
          <cell r="P34042" t="str">
            <v>COEFICIENTE DE REPRESENTATIVIDADE</v>
          </cell>
          <cell r="Q34042">
            <v>1.29</v>
          </cell>
          <cell r="R34042">
            <v>3.64</v>
          </cell>
        </row>
        <row r="34043">
          <cell r="M34043">
            <v>88309</v>
          </cell>
          <cell r="N34043" t="str">
            <v>PEDREIRO COM ENCARGOS COMPLEMENTARES</v>
          </cell>
          <cell r="O34043" t="str">
            <v>H</v>
          </cell>
          <cell r="P34043" t="str">
            <v>COLETADO</v>
          </cell>
          <cell r="Q34043">
            <v>0.9</v>
          </cell>
          <cell r="R34043">
            <v>19.43</v>
          </cell>
        </row>
        <row r="34044">
          <cell r="M34044">
            <v>88316</v>
          </cell>
          <cell r="N34044" t="str">
            <v>SERVENTE COM ENCARGOS COMPLEMENTARES</v>
          </cell>
          <cell r="O34044" t="str">
            <v>H</v>
          </cell>
          <cell r="P34044" t="str">
            <v>COLETADO</v>
          </cell>
          <cell r="Q34044">
            <v>0.67</v>
          </cell>
          <cell r="R34044">
            <v>14.25</v>
          </cell>
        </row>
        <row r="34045">
          <cell r="M34045">
            <v>88715</v>
          </cell>
          <cell r="N34045" t="str">
            <v>ARGAMASSA TRAÇO 1:2:9 (EM VOLUME DE CIMENTO, CAL E AREIA MÉDIA ÚMIDA) PARA EMBOÇO/MASSA ÚNICA/ASSENTAMENTO DE ALVENARIA DE VEDAÇÃO, PREPARO MECÂNICO COM BETONEIRA 400 L. AF_08/2019</v>
          </cell>
          <cell r="O34045" t="str">
            <v>M3</v>
          </cell>
          <cell r="P34045" t="str">
            <v>ATRIBUÍDO SÃO PAULO</v>
          </cell>
          <cell r="Q34045">
            <v>1.8200000000000001E-2</v>
          </cell>
          <cell r="R34045">
            <v>447.47</v>
          </cell>
        </row>
        <row r="34046">
          <cell r="M34046" t="str">
            <v/>
          </cell>
          <cell r="N34046" t="str">
            <v/>
          </cell>
          <cell r="O34046" t="str">
            <v/>
          </cell>
          <cell r="P34046" t="str">
            <v/>
          </cell>
          <cell r="Q34046" t="str">
            <v/>
          </cell>
          <cell r="R34046" t="str">
            <v/>
          </cell>
        </row>
        <row r="34047">
          <cell r="M34047">
            <v>34547</v>
          </cell>
          <cell r="N34047" t="str">
            <v>TELA DE ACO SOLDADA GALVANIZADA/ZINCADA PARA ALVENARIA, FIO  D = *1,20 A 1,70* MM, MALHA 15 X 15 MM, (C X L) *50 X 12* CM</v>
          </cell>
          <cell r="O34047" t="str">
            <v>M</v>
          </cell>
          <cell r="P34047" t="str">
            <v>ATRIBUÍDO SÃO PAULO</v>
          </cell>
          <cell r="Q34047">
            <v>0.39500000000000002</v>
          </cell>
          <cell r="R34047">
            <v>5.77</v>
          </cell>
        </row>
        <row r="34048">
          <cell r="M34048">
            <v>38588</v>
          </cell>
          <cell r="N34048" t="str">
            <v>MEIO BLOCO DE CONCRETO ESTRUTURAL 14 X 19 X 14 CM, FBK 4,5 MPA (NBR 6136)</v>
          </cell>
          <cell r="O34048" t="str">
            <v>UN</v>
          </cell>
          <cell r="P34048" t="str">
            <v>COEFICIENTE DE REPRESENTATIVIDADE</v>
          </cell>
          <cell r="Q34048">
            <v>0.72</v>
          </cell>
          <cell r="R34048">
            <v>1.77</v>
          </cell>
        </row>
        <row r="34049">
          <cell r="M34049">
            <v>38590</v>
          </cell>
          <cell r="N34049" t="str">
            <v>BLOCO DE CONCRETO ESTRUTURAL 14 X 19 X 29 CM, FBK 4,5 MPA (NBR 6136)</v>
          </cell>
          <cell r="O34049" t="str">
            <v>UN</v>
          </cell>
          <cell r="P34049" t="str">
            <v>COEFICIENTE DE REPRESENTATIVIDADE</v>
          </cell>
          <cell r="Q34049">
            <v>15.87</v>
          </cell>
          <cell r="R34049">
            <v>2.94</v>
          </cell>
        </row>
        <row r="34050">
          <cell r="M34050">
            <v>38596</v>
          </cell>
          <cell r="N34050" t="str">
            <v>CANALETA DE CONCRETO ESTRUTURAL 14 X 19 X 29 CM, FBK 4,5 MPA (NBR 6136)</v>
          </cell>
          <cell r="O34050" t="str">
            <v>UN</v>
          </cell>
          <cell r="P34050" t="str">
            <v>COEFICIENTE DE REPRESENTATIVIDADE</v>
          </cell>
          <cell r="Q34050">
            <v>1.32</v>
          </cell>
          <cell r="R34050">
            <v>3.64</v>
          </cell>
        </row>
        <row r="34051">
          <cell r="M34051">
            <v>88309</v>
          </cell>
          <cell r="N34051" t="str">
            <v>PEDREIRO COM ENCARGOS COMPLEMENTARES</v>
          </cell>
          <cell r="O34051" t="str">
            <v>H</v>
          </cell>
          <cell r="P34051" t="str">
            <v>COLETADO</v>
          </cell>
          <cell r="Q34051">
            <v>0.87</v>
          </cell>
          <cell r="R34051">
            <v>19.43</v>
          </cell>
        </row>
        <row r="34052">
          <cell r="M34052">
            <v>88316</v>
          </cell>
          <cell r="N34052" t="str">
            <v>SERVENTE COM ENCARGOS COMPLEMENTARES</v>
          </cell>
          <cell r="O34052" t="str">
            <v>H</v>
          </cell>
          <cell r="P34052" t="str">
            <v>COLETADO</v>
          </cell>
          <cell r="Q34052">
            <v>0.65</v>
          </cell>
          <cell r="R34052">
            <v>14.25</v>
          </cell>
        </row>
        <row r="34053">
          <cell r="M34053">
            <v>88715</v>
          </cell>
          <cell r="N34053" t="str">
            <v>ARGAMASSA TRAÇO 1:2:9 (EM VOLUME DE CIMENTO, CAL E AREIA MÉDIA ÚMIDA) PARA EMBOÇO/MASSA ÚNICA/ASSENTAMENTO DE ALVENARIA DE VEDAÇÃO, PREPARO MECÂNICO COM BETONEIRA 400 L. AF_08/2019</v>
          </cell>
          <cell r="O34053" t="str">
            <v>M3</v>
          </cell>
          <cell r="P34053" t="str">
            <v>ATRIBUÍDO SÃO PAULO</v>
          </cell>
          <cell r="Q34053">
            <v>1.8200000000000001E-2</v>
          </cell>
          <cell r="R34053">
            <v>447.47</v>
          </cell>
        </row>
        <row r="34054">
          <cell r="M34054" t="str">
            <v/>
          </cell>
          <cell r="N34054" t="str">
            <v/>
          </cell>
          <cell r="O34054" t="str">
            <v/>
          </cell>
          <cell r="P34054" t="str">
            <v/>
          </cell>
          <cell r="Q34054" t="str">
            <v/>
          </cell>
          <cell r="R34054" t="str">
            <v/>
          </cell>
        </row>
        <row r="34055">
          <cell r="M34055">
            <v>34547</v>
          </cell>
          <cell r="N34055" t="str">
            <v>TELA DE ACO SOLDADA GALVANIZADA/ZINCADA PARA ALVENARIA, FIO  D = *1,20 A 1,70* MM, MALHA 15 X 15 MM, (C X L) *50 X 12* CM</v>
          </cell>
          <cell r="O34055" t="str">
            <v>M</v>
          </cell>
          <cell r="P34055" t="str">
            <v>ATRIBUÍDO SÃO PAULO</v>
          </cell>
          <cell r="Q34055">
            <v>0.87</v>
          </cell>
          <cell r="R34055">
            <v>5.77</v>
          </cell>
        </row>
        <row r="34056">
          <cell r="M34056">
            <v>34564</v>
          </cell>
          <cell r="N34056" t="str">
            <v>BLOCO DE CONCRETO ESTRUTURAL 14 X 19 X 29 CM, FBK 14 MPA (NBR 6136)</v>
          </cell>
          <cell r="O34056" t="str">
            <v>UN</v>
          </cell>
          <cell r="P34056" t="str">
            <v>COEFICIENTE DE REPRESENTATIVIDADE</v>
          </cell>
          <cell r="Q34056">
            <v>15.12</v>
          </cell>
          <cell r="R34056">
            <v>3.76</v>
          </cell>
        </row>
        <row r="34057">
          <cell r="M34057">
            <v>38592</v>
          </cell>
          <cell r="N34057" t="str">
            <v>MEIO BLOCO DE CONCRETO ESTRUTURAL 14 X 19 X 14 CM, FBK 14 MPA (NBR 6136)</v>
          </cell>
          <cell r="O34057" t="str">
            <v>UN</v>
          </cell>
          <cell r="P34057" t="str">
            <v>COEFICIENTE DE REPRESENTATIVIDADE</v>
          </cell>
          <cell r="Q34057">
            <v>1.51</v>
          </cell>
          <cell r="R34057">
            <v>2.21</v>
          </cell>
        </row>
        <row r="34058">
          <cell r="M34058">
            <v>38599</v>
          </cell>
          <cell r="N34058" t="str">
            <v>CANALETA DE CONCRETO ESTRUTURAL 14 X 19 X 29 CM, FBK 14 MPA (NBR 6136)</v>
          </cell>
          <cell r="O34058" t="str">
            <v>UN</v>
          </cell>
          <cell r="P34058" t="str">
            <v>COEFICIENTE DE REPRESENTATIVIDADE</v>
          </cell>
          <cell r="Q34058">
            <v>1.26</v>
          </cell>
          <cell r="R34058">
            <v>4.38</v>
          </cell>
        </row>
        <row r="34059">
          <cell r="M34059">
            <v>88309</v>
          </cell>
          <cell r="N34059" t="str">
            <v>PEDREIRO COM ENCARGOS COMPLEMENTARES</v>
          </cell>
          <cell r="O34059" t="str">
            <v>H</v>
          </cell>
          <cell r="P34059" t="str">
            <v>COLETADO</v>
          </cell>
          <cell r="Q34059">
            <v>1</v>
          </cell>
          <cell r="R34059">
            <v>19.43</v>
          </cell>
        </row>
        <row r="34060">
          <cell r="M34060">
            <v>88316</v>
          </cell>
          <cell r="N34060" t="str">
            <v>SERVENTE COM ENCARGOS COMPLEMENTARES</v>
          </cell>
          <cell r="O34060" t="str">
            <v>H</v>
          </cell>
          <cell r="P34060" t="str">
            <v>COLETADO</v>
          </cell>
          <cell r="Q34060">
            <v>0.75</v>
          </cell>
          <cell r="R34060">
            <v>14.25</v>
          </cell>
        </row>
        <row r="34061">
          <cell r="M34061">
            <v>88626</v>
          </cell>
          <cell r="N34061" t="str">
            <v>ARGAMASSA TRAÇO 1:0,5:4,5 (EM VOLUME DE CIMENTO, CAL E AREIA MÉDIA ÚMIDA), PREPARO MECÂNICO COM BETONEIRA 400 L. AF_08/2019</v>
          </cell>
          <cell r="O34061" t="str">
            <v>M3</v>
          </cell>
          <cell r="P34061" t="str">
            <v>ATRIBUÍDO SÃO PAULO</v>
          </cell>
          <cell r="Q34061">
            <v>1.8200000000000001E-2</v>
          </cell>
          <cell r="R34061">
            <v>489.98</v>
          </cell>
        </row>
        <row r="34062">
          <cell r="M34062" t="str">
            <v/>
          </cell>
          <cell r="N34062" t="str">
            <v/>
          </cell>
          <cell r="O34062" t="str">
            <v/>
          </cell>
          <cell r="P34062" t="str">
            <v/>
          </cell>
          <cell r="Q34062" t="str">
            <v/>
          </cell>
          <cell r="R34062" t="str">
            <v/>
          </cell>
        </row>
        <row r="34063">
          <cell r="M34063">
            <v>34547</v>
          </cell>
          <cell r="N34063" t="str">
            <v>TELA DE ACO SOLDADA GALVANIZADA/ZINCADA PARA ALVENARIA, FIO  D = *1,20 A 1,70* MM, MALHA 15 X 15 MM, (C X L) *50 X 12* CM</v>
          </cell>
          <cell r="O34063" t="str">
            <v>M</v>
          </cell>
          <cell r="P34063" t="str">
            <v>ATRIBUÍDO SÃO PAULO</v>
          </cell>
          <cell r="Q34063">
            <v>0.39500000000000002</v>
          </cell>
          <cell r="R34063">
            <v>5.77</v>
          </cell>
        </row>
        <row r="34064">
          <cell r="M34064">
            <v>34564</v>
          </cell>
          <cell r="N34064" t="str">
            <v>BLOCO DE CONCRETO ESTRUTURAL 14 X 19 X 29 CM, FBK 14 MPA (NBR 6136)</v>
          </cell>
          <cell r="O34064" t="str">
            <v>UN</v>
          </cell>
          <cell r="P34064" t="str">
            <v>COEFICIENTE DE REPRESENTATIVIDADE</v>
          </cell>
          <cell r="Q34064">
            <v>15.43</v>
          </cell>
          <cell r="R34064">
            <v>3.76</v>
          </cell>
        </row>
        <row r="34065">
          <cell r="M34065">
            <v>38592</v>
          </cell>
          <cell r="N34065" t="str">
            <v>MEIO BLOCO DE CONCRETO ESTRUTURAL 14 X 19 X 14 CM, FBK 14 MPA (NBR 6136)</v>
          </cell>
          <cell r="O34065" t="str">
            <v>UN</v>
          </cell>
          <cell r="P34065" t="str">
            <v>COEFICIENTE DE REPRESENTATIVIDADE</v>
          </cell>
          <cell r="Q34065">
            <v>0.7</v>
          </cell>
          <cell r="R34065">
            <v>2.21</v>
          </cell>
        </row>
        <row r="34066">
          <cell r="M34066">
            <v>38599</v>
          </cell>
          <cell r="N34066" t="str">
            <v>CANALETA DE CONCRETO ESTRUTURAL 14 X 19 X 29 CM, FBK 14 MPA (NBR 6136)</v>
          </cell>
          <cell r="O34066" t="str">
            <v>UN</v>
          </cell>
          <cell r="P34066" t="str">
            <v>COEFICIENTE DE REPRESENTATIVIDADE</v>
          </cell>
          <cell r="Q34066">
            <v>1.29</v>
          </cell>
          <cell r="R34066">
            <v>4.38</v>
          </cell>
        </row>
        <row r="34067">
          <cell r="M34067">
            <v>88309</v>
          </cell>
          <cell r="N34067" t="str">
            <v>PEDREIRO COM ENCARGOS COMPLEMENTARES</v>
          </cell>
          <cell r="O34067" t="str">
            <v>H</v>
          </cell>
          <cell r="P34067" t="str">
            <v>COLETADO</v>
          </cell>
          <cell r="Q34067">
            <v>0.97</v>
          </cell>
          <cell r="R34067">
            <v>19.43</v>
          </cell>
        </row>
        <row r="34068">
          <cell r="M34068">
            <v>88316</v>
          </cell>
          <cell r="N34068" t="str">
            <v>SERVENTE COM ENCARGOS COMPLEMENTARES</v>
          </cell>
          <cell r="O34068" t="str">
            <v>H</v>
          </cell>
          <cell r="P34068" t="str">
            <v>COLETADO</v>
          </cell>
          <cell r="Q34068">
            <v>0.73</v>
          </cell>
          <cell r="R34068">
            <v>14.25</v>
          </cell>
        </row>
        <row r="34069">
          <cell r="M34069">
            <v>88626</v>
          </cell>
          <cell r="N34069" t="str">
            <v>ARGAMASSA TRAÇO 1:0,5:4,5 (EM VOLUME DE CIMENTO, CAL E AREIA MÉDIA ÚMIDA), PREPARO MECÂNICO COM BETONEIRA 400 L. AF_08/2019</v>
          </cell>
          <cell r="O34069" t="str">
            <v>M3</v>
          </cell>
          <cell r="P34069" t="str">
            <v>ATRIBUÍDO SÃO PAULO</v>
          </cell>
          <cell r="Q34069">
            <v>1.8200000000000001E-2</v>
          </cell>
          <cell r="R34069">
            <v>489.98</v>
          </cell>
        </row>
        <row r="34070">
          <cell r="M34070" t="str">
            <v/>
          </cell>
          <cell r="N34070" t="str">
            <v/>
          </cell>
          <cell r="O34070" t="str">
            <v/>
          </cell>
          <cell r="P34070" t="str">
            <v/>
          </cell>
          <cell r="Q34070" t="str">
            <v/>
          </cell>
          <cell r="R34070" t="str">
            <v/>
          </cell>
        </row>
        <row r="34071">
          <cell r="M34071">
            <v>34547</v>
          </cell>
          <cell r="N34071" t="str">
            <v>TELA DE ACO SOLDADA GALVANIZADA/ZINCADA PARA ALVENARIA, FIO  D = *1,20 A 1,70* MM, MALHA 15 X 15 MM, (C X L) *50 X 12* CM</v>
          </cell>
          <cell r="O34071" t="str">
            <v>M</v>
          </cell>
          <cell r="P34071" t="str">
            <v>ATRIBUÍDO SÃO PAULO</v>
          </cell>
          <cell r="Q34071">
            <v>0.87</v>
          </cell>
          <cell r="R34071">
            <v>5.77</v>
          </cell>
        </row>
        <row r="34072">
          <cell r="M34072">
            <v>38588</v>
          </cell>
          <cell r="N34072" t="str">
            <v>MEIO BLOCO DE CONCRETO ESTRUTURAL 14 X 19 X 14 CM, FBK 4,5 MPA (NBR 6136)</v>
          </cell>
          <cell r="O34072" t="str">
            <v>UN</v>
          </cell>
          <cell r="P34072" t="str">
            <v>COEFICIENTE DE REPRESENTATIVIDADE</v>
          </cell>
          <cell r="Q34072">
            <v>4.5</v>
          </cell>
          <cell r="R34072">
            <v>1.77</v>
          </cell>
        </row>
        <row r="34073">
          <cell r="M34073">
            <v>38590</v>
          </cell>
          <cell r="N34073" t="str">
            <v>BLOCO DE CONCRETO ESTRUTURAL 14 X 19 X 29 CM, FBK 4,5 MPA (NBR 6136)</v>
          </cell>
          <cell r="O34073" t="str">
            <v>UN</v>
          </cell>
          <cell r="P34073" t="str">
            <v>COEFICIENTE DE REPRESENTATIVIDADE</v>
          </cell>
          <cell r="Q34073">
            <v>12.45</v>
          </cell>
          <cell r="R34073">
            <v>2.94</v>
          </cell>
        </row>
        <row r="34074">
          <cell r="M34074">
            <v>38596</v>
          </cell>
          <cell r="N34074" t="str">
            <v>CANALETA DE CONCRETO ESTRUTURAL 14 X 19 X 29 CM, FBK 4,5 MPA (NBR 6136)</v>
          </cell>
          <cell r="O34074" t="str">
            <v>UN</v>
          </cell>
          <cell r="P34074" t="str">
            <v>COEFICIENTE DE REPRESENTATIVIDADE</v>
          </cell>
          <cell r="Q34074">
            <v>2.91</v>
          </cell>
          <cell r="R34074">
            <v>3.64</v>
          </cell>
        </row>
        <row r="34075">
          <cell r="M34075">
            <v>88309</v>
          </cell>
          <cell r="N34075" t="str">
            <v>PEDREIRO COM ENCARGOS COMPLEMENTARES</v>
          </cell>
          <cell r="O34075" t="str">
            <v>H</v>
          </cell>
          <cell r="P34075" t="str">
            <v>COLETADO</v>
          </cell>
          <cell r="Q34075">
            <v>1.1000000000000001</v>
          </cell>
          <cell r="R34075">
            <v>19.43</v>
          </cell>
        </row>
        <row r="34076">
          <cell r="M34076">
            <v>88316</v>
          </cell>
          <cell r="N34076" t="str">
            <v>SERVENTE COM ENCARGOS COMPLEMENTARES</v>
          </cell>
          <cell r="O34076" t="str">
            <v>H</v>
          </cell>
          <cell r="P34076" t="str">
            <v>COLETADO</v>
          </cell>
          <cell r="Q34076">
            <v>0.83</v>
          </cell>
          <cell r="R34076">
            <v>14.25</v>
          </cell>
        </row>
        <row r="34077">
          <cell r="M34077">
            <v>88715</v>
          </cell>
          <cell r="N34077" t="str">
            <v>ARGAMASSA TRAÇO 1:2:9 (EM VOLUME DE CIMENTO, CAL E AREIA MÉDIA ÚMIDA) PARA EMBOÇO/MASSA ÚNICA/ASSENTAMENTO DE ALVENARIA DE VEDAÇÃO, PREPARO MECÂNICO COM BETONEIRA 400 L. AF_08/2019</v>
          </cell>
          <cell r="O34077" t="str">
            <v>M3</v>
          </cell>
          <cell r="P34077" t="str">
            <v>ATRIBUÍDO SÃO PAULO</v>
          </cell>
          <cell r="Q34077">
            <v>1.8200000000000001E-2</v>
          </cell>
          <cell r="R34077">
            <v>447.47</v>
          </cell>
        </row>
        <row r="34078">
          <cell r="M34078" t="str">
            <v/>
          </cell>
          <cell r="N34078" t="str">
            <v/>
          </cell>
          <cell r="O34078" t="str">
            <v/>
          </cell>
          <cell r="P34078" t="str">
            <v/>
          </cell>
          <cell r="Q34078" t="str">
            <v/>
          </cell>
          <cell r="R34078" t="str">
            <v/>
          </cell>
        </row>
        <row r="34079">
          <cell r="M34079">
            <v>34547</v>
          </cell>
          <cell r="N34079" t="str">
            <v>TELA DE ACO SOLDADA GALVANIZADA/ZINCADA PARA ALVENARIA, FIO  D = *1,20 A 1,70* MM, MALHA 15 X 15 MM, (C X L) *50 X 12* CM</v>
          </cell>
          <cell r="O34079" t="str">
            <v>M</v>
          </cell>
          <cell r="P34079" t="str">
            <v>ATRIBUÍDO SÃO PAULO</v>
          </cell>
          <cell r="Q34079">
            <v>0.39500000000000002</v>
          </cell>
          <cell r="R34079">
            <v>5.77</v>
          </cell>
        </row>
        <row r="34080">
          <cell r="M34080">
            <v>38588</v>
          </cell>
          <cell r="N34080" t="str">
            <v>MEIO BLOCO DE CONCRETO ESTRUTURAL 14 X 19 X 14 CM, FBK 4,5 MPA (NBR 6136)</v>
          </cell>
          <cell r="O34080" t="str">
            <v>UN</v>
          </cell>
          <cell r="P34080" t="str">
            <v>COEFICIENTE DE REPRESENTATIVIDADE</v>
          </cell>
          <cell r="Q34080">
            <v>1.42</v>
          </cell>
          <cell r="R34080">
            <v>1.77</v>
          </cell>
        </row>
        <row r="34081">
          <cell r="M34081">
            <v>38590</v>
          </cell>
          <cell r="N34081" t="str">
            <v>BLOCO DE CONCRETO ESTRUTURAL 14 X 19 X 29 CM, FBK 4,5 MPA (NBR 6136)</v>
          </cell>
          <cell r="O34081" t="str">
            <v>UN</v>
          </cell>
          <cell r="P34081" t="str">
            <v>COEFICIENTE DE REPRESENTATIVIDADE</v>
          </cell>
          <cell r="Q34081">
            <v>13.99</v>
          </cell>
          <cell r="R34081">
            <v>2.94</v>
          </cell>
        </row>
        <row r="34082">
          <cell r="M34082">
            <v>38596</v>
          </cell>
          <cell r="N34082" t="str">
            <v>CANALETA DE CONCRETO ESTRUTURAL 14 X 19 X 29 CM, FBK 4,5 MPA (NBR 6136)</v>
          </cell>
          <cell r="O34082" t="str">
            <v>UN</v>
          </cell>
          <cell r="P34082" t="str">
            <v>COEFICIENTE DE REPRESENTATIVIDADE</v>
          </cell>
          <cell r="Q34082">
            <v>2.85</v>
          </cell>
          <cell r="R34082">
            <v>3.64</v>
          </cell>
        </row>
        <row r="34083">
          <cell r="M34083">
            <v>88309</v>
          </cell>
          <cell r="N34083" t="str">
            <v>PEDREIRO COM ENCARGOS COMPLEMENTARES</v>
          </cell>
          <cell r="O34083" t="str">
            <v>H</v>
          </cell>
          <cell r="P34083" t="str">
            <v>COLETADO</v>
          </cell>
          <cell r="Q34083">
            <v>0.99</v>
          </cell>
          <cell r="R34083">
            <v>19.43</v>
          </cell>
        </row>
        <row r="34084">
          <cell r="M34084">
            <v>88316</v>
          </cell>
          <cell r="N34084" t="str">
            <v>SERVENTE COM ENCARGOS COMPLEMENTARES</v>
          </cell>
          <cell r="O34084" t="str">
            <v>H</v>
          </cell>
          <cell r="P34084" t="str">
            <v>COLETADO</v>
          </cell>
          <cell r="Q34084">
            <v>0.74</v>
          </cell>
          <cell r="R34084">
            <v>14.25</v>
          </cell>
        </row>
        <row r="34085">
          <cell r="M34085">
            <v>88715</v>
          </cell>
          <cell r="N34085" t="str">
            <v>ARGAMASSA TRAÇO 1:2:9 (EM VOLUME DE CIMENTO, CAL E AREIA MÉDIA ÚMIDA) PARA EMBOÇO/MASSA ÚNICA/ASSENTAMENTO DE ALVENARIA DE VEDAÇÃO, PREPARO MECÂNICO COM BETONEIRA 400 L. AF_08/2019</v>
          </cell>
          <cell r="O34085" t="str">
            <v>M3</v>
          </cell>
          <cell r="P34085" t="str">
            <v>ATRIBUÍDO SÃO PAULO</v>
          </cell>
          <cell r="Q34085">
            <v>1.8200000000000001E-2</v>
          </cell>
          <cell r="R34085">
            <v>447.47</v>
          </cell>
        </row>
        <row r="34086">
          <cell r="M34086" t="str">
            <v/>
          </cell>
          <cell r="N34086" t="str">
            <v/>
          </cell>
          <cell r="O34086" t="str">
            <v/>
          </cell>
          <cell r="P34086" t="str">
            <v/>
          </cell>
          <cell r="Q34086" t="str">
            <v/>
          </cell>
          <cell r="R34086" t="str">
            <v/>
          </cell>
        </row>
        <row r="34087">
          <cell r="M34087">
            <v>34547</v>
          </cell>
          <cell r="N34087" t="str">
            <v>TELA DE ACO SOLDADA GALVANIZADA/ZINCADA PARA ALVENARIA, FIO  D = *1,20 A 1,70* MM, MALHA 15 X 15 MM, (C X L) *50 X 12* CM</v>
          </cell>
          <cell r="O34087" t="str">
            <v>M</v>
          </cell>
          <cell r="P34087" t="str">
            <v>ATRIBUÍDO SÃO PAULO</v>
          </cell>
          <cell r="Q34087">
            <v>0.87</v>
          </cell>
          <cell r="R34087">
            <v>5.77</v>
          </cell>
        </row>
        <row r="34088">
          <cell r="M34088">
            <v>34564</v>
          </cell>
          <cell r="N34088" t="str">
            <v>BLOCO DE CONCRETO ESTRUTURAL 14 X 19 X 29 CM, FBK 14 MPA (NBR 6136)</v>
          </cell>
          <cell r="O34088" t="str">
            <v>UN</v>
          </cell>
          <cell r="P34088" t="str">
            <v>COEFICIENTE DE REPRESENTATIVIDADE</v>
          </cell>
          <cell r="Q34088">
            <v>12.11</v>
          </cell>
          <cell r="R34088">
            <v>3.76</v>
          </cell>
        </row>
        <row r="34089">
          <cell r="M34089">
            <v>38592</v>
          </cell>
          <cell r="N34089" t="str">
            <v>MEIO BLOCO DE CONCRETO ESTRUTURAL 14 X 19 X 14 CM, FBK 14 MPA (NBR 6136)</v>
          </cell>
          <cell r="O34089" t="str">
            <v>UN</v>
          </cell>
          <cell r="P34089" t="str">
            <v>COEFICIENTE DE REPRESENTATIVIDADE</v>
          </cell>
          <cell r="Q34089">
            <v>4.38</v>
          </cell>
          <cell r="R34089">
            <v>2.21</v>
          </cell>
        </row>
        <row r="34090">
          <cell r="M34090">
            <v>38599</v>
          </cell>
          <cell r="N34090" t="str">
            <v>CANALETA DE CONCRETO ESTRUTURAL 14 X 19 X 29 CM, FBK 14 MPA (NBR 6136)</v>
          </cell>
          <cell r="O34090" t="str">
            <v>UN</v>
          </cell>
          <cell r="P34090" t="str">
            <v>COEFICIENTE DE REPRESENTATIVIDADE</v>
          </cell>
          <cell r="Q34090">
            <v>2.83</v>
          </cell>
          <cell r="R34090">
            <v>4.38</v>
          </cell>
        </row>
        <row r="34091">
          <cell r="M34091">
            <v>88309</v>
          </cell>
          <cell r="N34091" t="str">
            <v>PEDREIRO COM ENCARGOS COMPLEMENTARES</v>
          </cell>
          <cell r="O34091" t="str">
            <v>H</v>
          </cell>
          <cell r="P34091" t="str">
            <v>COLETADO</v>
          </cell>
          <cell r="Q34091">
            <v>1.22</v>
          </cell>
          <cell r="R34091">
            <v>19.43</v>
          </cell>
        </row>
        <row r="34092">
          <cell r="M34092">
            <v>88316</v>
          </cell>
          <cell r="N34092" t="str">
            <v>SERVENTE COM ENCARGOS COMPLEMENTARES</v>
          </cell>
          <cell r="O34092" t="str">
            <v>H</v>
          </cell>
          <cell r="P34092" t="str">
            <v>COLETADO</v>
          </cell>
          <cell r="Q34092">
            <v>0.92</v>
          </cell>
          <cell r="R34092">
            <v>14.25</v>
          </cell>
        </row>
        <row r="34093">
          <cell r="M34093">
            <v>88626</v>
          </cell>
          <cell r="N34093" t="str">
            <v>ARGAMASSA TRAÇO 1:0,5:4,5 (EM VOLUME DE CIMENTO, CAL E AREIA MÉDIA ÚMIDA), PREPARO MECÂNICO COM BETONEIRA 400 L. AF_08/2019</v>
          </cell>
          <cell r="O34093" t="str">
            <v>M3</v>
          </cell>
          <cell r="P34093" t="str">
            <v>ATRIBUÍDO SÃO PAULO</v>
          </cell>
          <cell r="Q34093">
            <v>1.8200000000000001E-2</v>
          </cell>
          <cell r="R34093">
            <v>489.98</v>
          </cell>
        </row>
        <row r="34094">
          <cell r="M34094" t="str">
            <v/>
          </cell>
          <cell r="N34094" t="str">
            <v/>
          </cell>
          <cell r="O34094" t="str">
            <v/>
          </cell>
          <cell r="P34094" t="str">
            <v/>
          </cell>
          <cell r="Q34094" t="str">
            <v/>
          </cell>
          <cell r="R34094" t="str">
            <v/>
          </cell>
        </row>
        <row r="34095">
          <cell r="M34095">
            <v>34547</v>
          </cell>
          <cell r="N34095" t="str">
            <v>TELA DE ACO SOLDADA GALVANIZADA/ZINCADA PARA ALVENARIA, FIO  D = *1,20 A 1,70* MM, MALHA 15 X 15 MM, (C X L) *50 X 12* CM</v>
          </cell>
          <cell r="O34095" t="str">
            <v>M</v>
          </cell>
          <cell r="P34095" t="str">
            <v>ATRIBUÍDO SÃO PAULO</v>
          </cell>
          <cell r="Q34095">
            <v>0.39500000000000002</v>
          </cell>
          <cell r="R34095">
            <v>5.77</v>
          </cell>
        </row>
        <row r="34096">
          <cell r="M34096">
            <v>34564</v>
          </cell>
          <cell r="N34096" t="str">
            <v>BLOCO DE CONCRETO ESTRUTURAL 14 X 19 X 29 CM, FBK 14 MPA (NBR 6136)</v>
          </cell>
          <cell r="O34096" t="str">
            <v>UN</v>
          </cell>
          <cell r="P34096" t="str">
            <v>COEFICIENTE DE REPRESENTATIVIDADE</v>
          </cell>
          <cell r="Q34096">
            <v>13.61</v>
          </cell>
          <cell r="R34096">
            <v>3.76</v>
          </cell>
        </row>
        <row r="34097">
          <cell r="M34097">
            <v>38592</v>
          </cell>
          <cell r="N34097" t="str">
            <v>MEIO BLOCO DE CONCRETO ESTRUTURAL 14 X 19 X 14 CM, FBK 14 MPA (NBR 6136)</v>
          </cell>
          <cell r="O34097" t="str">
            <v>UN</v>
          </cell>
          <cell r="P34097" t="str">
            <v>COEFICIENTE DE REPRESENTATIVIDADE</v>
          </cell>
          <cell r="Q34097">
            <v>1.38</v>
          </cell>
          <cell r="R34097">
            <v>2.21</v>
          </cell>
        </row>
        <row r="34098">
          <cell r="M34098">
            <v>38599</v>
          </cell>
          <cell r="N34098" t="str">
            <v>CANALETA DE CONCRETO ESTRUTURAL 14 X 19 X 29 CM, FBK 14 MPA (NBR 6136)</v>
          </cell>
          <cell r="O34098" t="str">
            <v>UN</v>
          </cell>
          <cell r="P34098" t="str">
            <v>COEFICIENTE DE REPRESENTATIVIDADE</v>
          </cell>
          <cell r="Q34098">
            <v>2.77</v>
          </cell>
          <cell r="R34098">
            <v>4.38</v>
          </cell>
        </row>
        <row r="34099">
          <cell r="M34099">
            <v>88309</v>
          </cell>
          <cell r="N34099" t="str">
            <v>PEDREIRO COM ENCARGOS COMPLEMENTARES</v>
          </cell>
          <cell r="O34099" t="str">
            <v>H</v>
          </cell>
          <cell r="P34099" t="str">
            <v>COLETADO</v>
          </cell>
          <cell r="Q34099">
            <v>1.1000000000000001</v>
          </cell>
          <cell r="R34099">
            <v>19.43</v>
          </cell>
        </row>
        <row r="34100">
          <cell r="M34100">
            <v>88316</v>
          </cell>
          <cell r="N34100" t="str">
            <v>SERVENTE COM ENCARGOS COMPLEMENTARES</v>
          </cell>
          <cell r="O34100" t="str">
            <v>H</v>
          </cell>
          <cell r="P34100" t="str">
            <v>COLETADO</v>
          </cell>
          <cell r="Q34100">
            <v>0.83</v>
          </cell>
          <cell r="R34100">
            <v>14.25</v>
          </cell>
        </row>
        <row r="34101">
          <cell r="M34101">
            <v>88626</v>
          </cell>
          <cell r="N34101" t="str">
            <v>ARGAMASSA TRAÇO 1:0,5:4,5 (EM VOLUME DE CIMENTO, CAL E AREIA MÉDIA ÚMIDA), PREPARO MECÂNICO COM BETONEIRA 400 L. AF_08/2019</v>
          </cell>
          <cell r="O34101" t="str">
            <v>M3</v>
          </cell>
          <cell r="P34101" t="str">
            <v>ATRIBUÍDO SÃO PAULO</v>
          </cell>
          <cell r="Q34101">
            <v>1.8200000000000001E-2</v>
          </cell>
          <cell r="R34101">
            <v>489.98</v>
          </cell>
        </row>
        <row r="34102">
          <cell r="M34102" t="str">
            <v/>
          </cell>
          <cell r="N34102" t="str">
            <v/>
          </cell>
          <cell r="O34102" t="str">
            <v/>
          </cell>
          <cell r="P34102" t="str">
            <v/>
          </cell>
          <cell r="Q34102" t="str">
            <v/>
          </cell>
          <cell r="R34102" t="str">
            <v/>
          </cell>
        </row>
        <row r="34103">
          <cell r="M34103">
            <v>89453</v>
          </cell>
          <cell r="N34103" t="str">
            <v>ALVENARIA DE BLOCOS DE CONCRETO ESTRUTURAL 14X19X39 CM, (ESPESSURA 14 CM), FBK = 4,5 MPA, PARA PAREDES COM ÁREA LÍQUIDA MENOR QUE 6M², SEM VÃOS, UTILIZANDO PALHETA. AF_12/2014</v>
          </cell>
          <cell r="O34103" t="str">
            <v>M2</v>
          </cell>
          <cell r="P34103" t="str">
            <v>ATRIBUÍDO SÃO PAULO</v>
          </cell>
          <cell r="Q34103">
            <v>0.27750000000000002</v>
          </cell>
          <cell r="R34103">
            <v>68.25</v>
          </cell>
        </row>
        <row r="34104">
          <cell r="M34104">
            <v>89454</v>
          </cell>
          <cell r="N34104" t="str">
            <v>ALVENARIA DE BLOCOS DE CONCRETO ESTRUTURAL 14X19X39 CM, (ESPESSURA 14 CM), FBK = 4,5 MPA, PARA PAREDES COM ÁREA LÍQUIDA MAIOR OU IGUAL A 6M², SEM VÃOS, UTILIZANDO PALHETA. AF_12/2014</v>
          </cell>
          <cell r="O34104" t="str">
            <v>M2</v>
          </cell>
          <cell r="P34104" t="str">
            <v>ATRIBUÍDO SÃO PAULO</v>
          </cell>
          <cell r="Q34104">
            <v>0.32650000000000001</v>
          </cell>
          <cell r="R34104">
            <v>64.290000000000006</v>
          </cell>
        </row>
        <row r="34105">
          <cell r="M34105">
            <v>89457</v>
          </cell>
          <cell r="N34105" t="str">
            <v>ALVENARIA DE BLOCOS DE CONCRETO ESTRUTURAL 14X19X39 CM, (ESPESSURA 14 CM), FBK = 4,5 MPA, PARA PAREDES COM ÁREA LÍQUIDA MENOR QUE 6M², COM VÃOS, UTILIZANDO PALHETA. AF_12/2014</v>
          </cell>
          <cell r="O34105" t="str">
            <v>M2</v>
          </cell>
          <cell r="P34105" t="str">
            <v>ATRIBUÍDO SÃO PAULO</v>
          </cell>
          <cell r="Q34105">
            <v>0.26019999999999999</v>
          </cell>
          <cell r="R34105">
            <v>71.88</v>
          </cell>
        </row>
        <row r="34106">
          <cell r="M34106">
            <v>89458</v>
          </cell>
          <cell r="N34106" t="str">
            <v>ALVENARIA DE BLOCOS DE CONCRETO ESTRUTURAL 14X19X39 CM, (ESPESSURA 14 CM), FBK = 4,5 MPA, PARA PAREDES COM ÁREA LÍQUIDA MAIOR OU IGUAL A 6M², COM VÃOS, UTILIZANDO PALHETA. AF_12/2014</v>
          </cell>
          <cell r="O34106" t="str">
            <v>M2</v>
          </cell>
          <cell r="P34106" t="str">
            <v>ATRIBUÍDO SÃO PAULO</v>
          </cell>
          <cell r="Q34106">
            <v>0.1358</v>
          </cell>
          <cell r="R34106">
            <v>66.400000000000006</v>
          </cell>
        </row>
        <row r="34107">
          <cell r="M34107" t="str">
            <v/>
          </cell>
          <cell r="N34107" t="str">
            <v/>
          </cell>
          <cell r="O34107" t="str">
            <v/>
          </cell>
          <cell r="P34107" t="str">
            <v/>
          </cell>
          <cell r="Q34107" t="str">
            <v/>
          </cell>
          <cell r="R34107" t="str">
            <v/>
          </cell>
        </row>
        <row r="34108">
          <cell r="M34108">
            <v>89462</v>
          </cell>
          <cell r="N34108" t="str">
            <v>ALVENARIA DE BLOCOS DE CONCRETO ESTRUTURAL 14X19X29 CM, (ESPESSURA 14 CM), FBK = 4,5 MPA, PARA PAREDES COM ÁREA LÍQUIDA MENOR QUE 6M², SEM VÃOS, UTILIZANDO PALHETA. AF_12/2014</v>
          </cell>
          <cell r="O34108" t="str">
            <v>M2</v>
          </cell>
          <cell r="P34108" t="str">
            <v>ATRIBUÍDO SÃO PAULO</v>
          </cell>
          <cell r="Q34108">
            <v>0.27750000000000002</v>
          </cell>
          <cell r="R34108">
            <v>81.37</v>
          </cell>
        </row>
        <row r="34109">
          <cell r="M34109">
            <v>89463</v>
          </cell>
          <cell r="N34109" t="str">
            <v>ALVENARIA DE BLOCOS DE CONCRETO ESTRUTURAL 14X19X29 CM, (ESPESSURA 14 CM), FBK = 4,5 MPA, PARA PAREDES COM ÁREA LÍQUIDA MAIOR OU IGUAL A 6M², SEM VÃOS, UTILIZANDO PALHETA. AF_12/2014</v>
          </cell>
          <cell r="O34109" t="str">
            <v>M2</v>
          </cell>
          <cell r="P34109" t="str">
            <v>ATRIBUÍDO SÃO PAULO</v>
          </cell>
          <cell r="Q34109">
            <v>0.32650000000000001</v>
          </cell>
          <cell r="R34109">
            <v>77.37</v>
          </cell>
        </row>
        <row r="34110">
          <cell r="M34110">
            <v>89466</v>
          </cell>
          <cell r="N34110" t="str">
            <v>ALVENARIA DE BLOCOS DE CONCRETO ESTRUTURAL 14X19X29 CM, (ESPESSURA 14 CM), FBK = 4,5 MPA, PARA PAREDES COM ÁREA LÍQUIDA MENOR QUE 6M², COM VÃOS, UTILIZANDO PALHETA. AF_12/2014</v>
          </cell>
          <cell r="O34110" t="str">
            <v>M2</v>
          </cell>
          <cell r="P34110" t="str">
            <v>ATRIBUÍDO SÃO PAULO</v>
          </cell>
          <cell r="Q34110">
            <v>0.26019999999999999</v>
          </cell>
          <cell r="R34110">
            <v>86.5</v>
          </cell>
        </row>
        <row r="34111">
          <cell r="M34111">
            <v>89467</v>
          </cell>
          <cell r="N34111" t="str">
            <v>ALVENARIA DE BLOCOS DE CONCRETO ESTRUTURAL 14X19X29 CM, (ESPESSURA 14 CM), FBK = 4,5 MPA, PARA PAREDES COM ÁREA LÍQUIDA MAIOR OU IGUAL A 6M², COM VÃOS, UTILIZANDO PALHETA. AF_12/2014</v>
          </cell>
          <cell r="O34111" t="str">
            <v>M2</v>
          </cell>
          <cell r="P34111" t="str">
            <v>ATRIBUÍDO SÃO PAULO</v>
          </cell>
          <cell r="Q34111">
            <v>0.1358</v>
          </cell>
          <cell r="R34111">
            <v>80.400000000000006</v>
          </cell>
        </row>
        <row r="34112">
          <cell r="M34112" t="str">
            <v/>
          </cell>
          <cell r="N34112" t="str">
            <v/>
          </cell>
          <cell r="O34112" t="str">
            <v/>
          </cell>
          <cell r="P34112" t="str">
            <v/>
          </cell>
          <cell r="Q34112" t="str">
            <v/>
          </cell>
          <cell r="R34112" t="str">
            <v/>
          </cell>
        </row>
        <row r="34113">
          <cell r="M34113">
            <v>665</v>
          </cell>
          <cell r="N34113" t="str">
            <v>ELEMENTO VAZADO DE CONCRETO, QUADRICULADO, 16 FUROS *50 X 50 X 7* CM</v>
          </cell>
          <cell r="O34113" t="str">
            <v>UN</v>
          </cell>
          <cell r="P34113" t="str">
            <v>COEFICIENTE DE REPRESENTATIVIDADE</v>
          </cell>
          <cell r="Q34113">
            <v>3.95</v>
          </cell>
          <cell r="R34113">
            <v>26.75</v>
          </cell>
        </row>
        <row r="34114">
          <cell r="M34114">
            <v>88309</v>
          </cell>
          <cell r="N34114" t="str">
            <v>PEDREIRO COM ENCARGOS COMPLEMENTARES</v>
          </cell>
          <cell r="O34114" t="str">
            <v>H</v>
          </cell>
          <cell r="P34114" t="str">
            <v>COLETADO</v>
          </cell>
          <cell r="Q34114">
            <v>2.0550000000000002</v>
          </cell>
          <cell r="R34114">
            <v>19.43</v>
          </cell>
        </row>
        <row r="34115">
          <cell r="M34115">
            <v>88316</v>
          </cell>
          <cell r="N34115" t="str">
            <v>SERVENTE COM ENCARGOS COMPLEMENTARES</v>
          </cell>
          <cell r="O34115" t="str">
            <v>H</v>
          </cell>
          <cell r="P34115" t="str">
            <v>COLETADO</v>
          </cell>
          <cell r="Q34115">
            <v>1.028</v>
          </cell>
          <cell r="R34115">
            <v>14.25</v>
          </cell>
        </row>
        <row r="34116">
          <cell r="M34116">
            <v>100489</v>
          </cell>
          <cell r="N34116" t="str">
            <v>ARGAMASSA TRAÇO 1:3 (EM VOLUME DE CIMENTO E AREIA MÉDIA ÚMIDA), PREPARO MECÂNICO COM BETONEIRA 600 L. AF_08/2019</v>
          </cell>
          <cell r="O34116" t="str">
            <v>M3</v>
          </cell>
          <cell r="P34116" t="str">
            <v>ATRIBUÍDO SÃO PAULO</v>
          </cell>
          <cell r="Q34116">
            <v>0.01</v>
          </cell>
          <cell r="R34116">
            <v>523.24</v>
          </cell>
        </row>
        <row r="34117">
          <cell r="M34117" t="str">
            <v/>
          </cell>
          <cell r="N34117" t="str">
            <v/>
          </cell>
          <cell r="O34117" t="str">
            <v/>
          </cell>
          <cell r="P34117" t="str">
            <v/>
          </cell>
          <cell r="Q34117" t="str">
            <v/>
          </cell>
          <cell r="R34117" t="str">
            <v/>
          </cell>
        </row>
        <row r="34118">
          <cell r="M34118">
            <v>718</v>
          </cell>
          <cell r="N34118" t="str">
            <v>BLOCO DE VIDRO/ELEMENTO VAZADO INCOLOR, VENEZIANA, DE *20 X 20 X 6* CM</v>
          </cell>
          <cell r="O34118" t="str">
            <v>UN</v>
          </cell>
          <cell r="P34118" t="str">
            <v>ATRIBUÍDO SÃO PAULO</v>
          </cell>
          <cell r="Q34118">
            <v>25.68</v>
          </cell>
          <cell r="R34118">
            <v>24.51</v>
          </cell>
        </row>
        <row r="34119">
          <cell r="M34119">
            <v>43059</v>
          </cell>
          <cell r="N34119" t="str">
            <v>ACO CA-60, 4,2 MM, OU 5,0 MM, OU 6,0 MM, OU 7,0 MM, VERGALHAO</v>
          </cell>
          <cell r="O34119" t="str">
            <v>KG</v>
          </cell>
          <cell r="P34119" t="str">
            <v>COEFICIENTE DE REPRESENTATIVIDADE</v>
          </cell>
          <cell r="Q34119">
            <v>0.54500000000000004</v>
          </cell>
          <cell r="R34119">
            <v>10.61</v>
          </cell>
        </row>
        <row r="34120">
          <cell r="M34120">
            <v>87292</v>
          </cell>
          <cell r="N34120" t="str">
            <v>ARGAMASSA TRAÇO 1:2:8 (EM VOLUME DE CIMENTO, CAL E AREIA MÉDIA ÚMIDA) PARA EMBOÇO/MASSA ÚNICA/ASSENTAMENTO DE ALVENARIA DE VEDAÇÃO, PREPARO MECÂNICO COM BETONEIRA 400 L. AF_08/2019</v>
          </cell>
          <cell r="O34120" t="str">
            <v>M3</v>
          </cell>
          <cell r="P34120" t="str">
            <v>ATRIBUÍDO SÃO PAULO</v>
          </cell>
          <cell r="Q34120">
            <v>0.01</v>
          </cell>
          <cell r="R34120">
            <v>473.1</v>
          </cell>
        </row>
        <row r="34121">
          <cell r="M34121">
            <v>88309</v>
          </cell>
          <cell r="N34121" t="str">
            <v>PEDREIRO COM ENCARGOS COMPLEMENTARES</v>
          </cell>
          <cell r="O34121" t="str">
            <v>H</v>
          </cell>
          <cell r="P34121" t="str">
            <v>COLETADO</v>
          </cell>
          <cell r="Q34121">
            <v>4.1989999999999998</v>
          </cell>
          <cell r="R34121">
            <v>19.43</v>
          </cell>
        </row>
        <row r="34122">
          <cell r="M34122">
            <v>88316</v>
          </cell>
          <cell r="N34122" t="str">
            <v>SERVENTE COM ENCARGOS COMPLEMENTARES</v>
          </cell>
          <cell r="O34122" t="str">
            <v>H</v>
          </cell>
          <cell r="P34122" t="str">
            <v>COLETADO</v>
          </cell>
          <cell r="Q34122">
            <v>2.1</v>
          </cell>
          <cell r="R34122">
            <v>14.25</v>
          </cell>
        </row>
        <row r="34123">
          <cell r="M34123" t="str">
            <v/>
          </cell>
          <cell r="N34123" t="str">
            <v/>
          </cell>
          <cell r="O34123" t="str">
            <v/>
          </cell>
          <cell r="P34123" t="str">
            <v/>
          </cell>
          <cell r="Q34123" t="str">
            <v/>
          </cell>
          <cell r="R34123" t="str">
            <v/>
          </cell>
        </row>
        <row r="34124">
          <cell r="M34124">
            <v>715</v>
          </cell>
          <cell r="N34124" t="str">
            <v>BLOCO DE VIDRO INCOLOR, CANELADO, DE *19 X 19 X 8* CM</v>
          </cell>
          <cell r="O34124" t="str">
            <v>UN</v>
          </cell>
          <cell r="P34124" t="str">
            <v>ATRIBUÍDO SÃO PAULO</v>
          </cell>
          <cell r="Q34124">
            <v>25.68</v>
          </cell>
          <cell r="R34124">
            <v>16.45</v>
          </cell>
        </row>
        <row r="34125">
          <cell r="M34125">
            <v>43059</v>
          </cell>
          <cell r="N34125" t="str">
            <v>ACO CA-60, 4,2 MM, OU 5,0 MM, OU 6,0 MM, OU 7,0 MM, VERGALHAO</v>
          </cell>
          <cell r="O34125" t="str">
            <v>KG</v>
          </cell>
          <cell r="P34125" t="str">
            <v>COEFICIENTE DE REPRESENTATIVIDADE</v>
          </cell>
          <cell r="Q34125">
            <v>0.54500000000000004</v>
          </cell>
          <cell r="R34125">
            <v>10.61</v>
          </cell>
        </row>
        <row r="34126">
          <cell r="M34126">
            <v>87292</v>
          </cell>
          <cell r="N34126" t="str">
            <v>ARGAMASSA TRAÇO 1:2:8 (EM VOLUME DE CIMENTO, CAL E AREIA MÉDIA ÚMIDA) PARA EMBOÇO/MASSA ÚNICA/ASSENTAMENTO DE ALVENARIA DE VEDAÇÃO, PREPARO MECÂNICO COM BETONEIRA 400 L. AF_08/2019</v>
          </cell>
          <cell r="O34126" t="str">
            <v>M3</v>
          </cell>
          <cell r="P34126" t="str">
            <v>ATRIBUÍDO SÃO PAULO</v>
          </cell>
          <cell r="Q34126">
            <v>1.7000000000000001E-2</v>
          </cell>
          <cell r="R34126">
            <v>473.1</v>
          </cell>
        </row>
        <row r="34127">
          <cell r="M34127">
            <v>88309</v>
          </cell>
          <cell r="N34127" t="str">
            <v>PEDREIRO COM ENCARGOS COMPLEMENTARES</v>
          </cell>
          <cell r="O34127" t="str">
            <v>H</v>
          </cell>
          <cell r="P34127" t="str">
            <v>COLETADO</v>
          </cell>
          <cell r="Q34127">
            <v>4.1989999999999998</v>
          </cell>
          <cell r="R34127">
            <v>19.43</v>
          </cell>
        </row>
        <row r="34128">
          <cell r="M34128">
            <v>88316</v>
          </cell>
          <cell r="N34128" t="str">
            <v>SERVENTE COM ENCARGOS COMPLEMENTARES</v>
          </cell>
          <cell r="O34128" t="str">
            <v>H</v>
          </cell>
          <cell r="P34128" t="str">
            <v>COLETADO</v>
          </cell>
          <cell r="Q34128">
            <v>2.1</v>
          </cell>
          <cell r="R34128">
            <v>14.25</v>
          </cell>
        </row>
        <row r="34129">
          <cell r="M34129" t="str">
            <v/>
          </cell>
          <cell r="N34129" t="str">
            <v/>
          </cell>
          <cell r="O34129" t="str">
            <v/>
          </cell>
          <cell r="P34129" t="str">
            <v/>
          </cell>
          <cell r="Q34129" t="str">
            <v/>
          </cell>
          <cell r="R34129" t="str">
            <v/>
          </cell>
        </row>
        <row r="34130">
          <cell r="M34130">
            <v>37586</v>
          </cell>
          <cell r="N34130" t="str">
            <v>PINO DE ACO COM ARRUELA CONICA, DIAMETRO ARRUELA = *23* MM E COMP HASTE = *27* MM (ACAO INDIRETA)</v>
          </cell>
          <cell r="O34130" t="str">
            <v>CENTO</v>
          </cell>
          <cell r="P34130" t="str">
            <v>ATRIBUÍDO SÃO PAULO</v>
          </cell>
          <cell r="Q34130">
            <v>2.4299999999999999E-2</v>
          </cell>
          <cell r="R34130">
            <v>44.85</v>
          </cell>
        </row>
        <row r="34131">
          <cell r="M34131">
            <v>39413</v>
          </cell>
          <cell r="N34131" t="str">
            <v>PLACA / CHAPA DE GESSO ACARTONADO, STANDARD (ST), COR BRANCA, E = 12,5 MM, 1200 X 2400 MM (L X C)</v>
          </cell>
          <cell r="O34131" t="str">
            <v>M2</v>
          </cell>
          <cell r="P34131" t="str">
            <v>ATRIBUÍDO SÃO PAULO</v>
          </cell>
          <cell r="Q34131">
            <v>2.1059999999999999</v>
          </cell>
          <cell r="R34131">
            <v>12.68</v>
          </cell>
        </row>
        <row r="34132">
          <cell r="M34132">
            <v>39419</v>
          </cell>
          <cell r="N34132" t="str">
            <v>PERFIL GUIA, FORMATO U, EM ACO ZINCADO, PARA ESTRUTURA PAREDE DRYWALL, E = 0,5 MM, 70 X 3000 MM (L X C)</v>
          </cell>
          <cell r="O34132" t="str">
            <v>M</v>
          </cell>
          <cell r="P34132" t="str">
            <v>ATRIBUÍDO SÃO PAULO</v>
          </cell>
          <cell r="Q34132">
            <v>0.76039999999999996</v>
          </cell>
          <cell r="R34132">
            <v>7.94</v>
          </cell>
        </row>
        <row r="34133">
          <cell r="M34133">
            <v>39422</v>
          </cell>
          <cell r="N34133" t="str">
            <v>PERFIL MONTANTE, FORMATO C, EM ACO ZINCADO, PARA ESTRUTURA PAREDE DRYWALL, E = 0,5 MM, 70 X 3000 MM (L X C)</v>
          </cell>
          <cell r="O34133" t="str">
            <v>M</v>
          </cell>
          <cell r="P34133" t="str">
            <v>ATRIBUÍDO SÃO PAULO</v>
          </cell>
          <cell r="Q34133">
            <v>1.9910000000000001</v>
          </cell>
          <cell r="R34133">
            <v>9.01</v>
          </cell>
        </row>
        <row r="34134">
          <cell r="M34134">
            <v>39431</v>
          </cell>
          <cell r="N34134" t="str">
            <v>FITA DE PAPEL MICROPERFURADO, 50 X 150 MM, PARA TRATAMENTO DE JUNTAS DE CHAPA DE GESSO PARA DRYWALL</v>
          </cell>
          <cell r="O34134" t="str">
            <v>M</v>
          </cell>
          <cell r="P34134" t="str">
            <v>ATRIBUÍDO SÃO PAULO</v>
          </cell>
          <cell r="Q34134">
            <v>2.5026999999999999</v>
          </cell>
          <cell r="R34134">
            <v>0.14000000000000001</v>
          </cell>
        </row>
        <row r="34135">
          <cell r="M34135">
            <v>39432</v>
          </cell>
          <cell r="N34135" t="str">
            <v>FITA DE PAPEL REFORCADA COM LAMINA DE METAL PARA REFORCO DE CANTOS DE CHAPA DE GESSO PARA DRYWALL</v>
          </cell>
          <cell r="O34135" t="str">
            <v>M</v>
          </cell>
          <cell r="P34135" t="str">
            <v>ATRIBUÍDO SÃO PAULO</v>
          </cell>
          <cell r="Q34135">
            <v>0.74070000000000003</v>
          </cell>
          <cell r="R34135">
            <v>1.88</v>
          </cell>
        </row>
        <row r="34136">
          <cell r="M34136">
            <v>39434</v>
          </cell>
          <cell r="N34136" t="str">
            <v>MASSA DE REJUNTE EM PO PARA DRYWALL, A BASE DE GESSO, SECAGEM RAPIDA, PARA TRATAMENTO DE JUNTAS DE CHAPA DE GESSO (NECESSITA ADICAO DE AGUA)</v>
          </cell>
          <cell r="O34136" t="str">
            <v>KG</v>
          </cell>
          <cell r="P34136" t="str">
            <v>ATRIBUÍDO SÃO PAULO</v>
          </cell>
          <cell r="Q34136">
            <v>1.0327</v>
          </cell>
          <cell r="R34136">
            <v>2.52</v>
          </cell>
        </row>
        <row r="34137">
          <cell r="M34137">
            <v>39435</v>
          </cell>
          <cell r="N34137" t="str">
            <v>PARAFUSO DRY WALL, EM ACO FOSFATIZADO, CABECA TROMBETA E PONTA AGULHA (TA), COMPRIMENTO 25 MM</v>
          </cell>
          <cell r="O34137" t="str">
            <v>UN</v>
          </cell>
          <cell r="P34137" t="str">
            <v>ATRIBUÍDO SÃO PAULO</v>
          </cell>
          <cell r="Q34137">
            <v>20.0077</v>
          </cell>
          <cell r="R34137">
            <v>0.06</v>
          </cell>
        </row>
        <row r="34138">
          <cell r="M34138">
            <v>39443</v>
          </cell>
          <cell r="N34138" t="str">
            <v>PARAFUSO DRY WALL, EM ACO ZINCADO, CABECA LENTILHA E PONTA BROCA (LB), LARGURA 4,2 MM, COMPRIMENTO 13 MM</v>
          </cell>
          <cell r="O34138" t="str">
            <v>UN</v>
          </cell>
          <cell r="P34138" t="str">
            <v>ATRIBUÍDO SÃO PAULO</v>
          </cell>
          <cell r="Q34138">
            <v>0.80759999999999998</v>
          </cell>
          <cell r="R34138">
            <v>0.16</v>
          </cell>
        </row>
        <row r="34139">
          <cell r="M34139">
            <v>88278</v>
          </cell>
          <cell r="N34139" t="str">
            <v>MONTADOR DE ESTRUTURA METÁLICA COM ENCARGOS COMPLEMENTARES</v>
          </cell>
          <cell r="O34139" t="str">
            <v>H</v>
          </cell>
          <cell r="P34139" t="str">
            <v>COEFICIENTE DE REPRESENTATIVIDADE</v>
          </cell>
          <cell r="Q34139">
            <v>0.54490000000000005</v>
          </cell>
          <cell r="R34139">
            <v>15.91</v>
          </cell>
        </row>
        <row r="34140">
          <cell r="M34140">
            <v>88316</v>
          </cell>
          <cell r="N34140" t="str">
            <v>SERVENTE COM ENCARGOS COMPLEMENTARES</v>
          </cell>
          <cell r="O34140" t="str">
            <v>H</v>
          </cell>
          <cell r="P34140" t="str">
            <v>COLETADO</v>
          </cell>
          <cell r="Q34140">
            <v>0.13619999999999999</v>
          </cell>
          <cell r="R34140">
            <v>14.25</v>
          </cell>
        </row>
        <row r="34141">
          <cell r="M34141" t="str">
            <v/>
          </cell>
          <cell r="N34141" t="str">
            <v/>
          </cell>
          <cell r="O34141" t="str">
            <v/>
          </cell>
          <cell r="P34141" t="str">
            <v/>
          </cell>
          <cell r="Q34141" t="str">
            <v/>
          </cell>
          <cell r="R34141" t="str">
            <v/>
          </cell>
        </row>
        <row r="34142">
          <cell r="M34142">
            <v>37586</v>
          </cell>
          <cell r="N34142" t="str">
            <v>PINO DE ACO COM ARRUELA CONICA, DIAMETRO ARRUELA = *23* MM E COMP HASTE = *27* MM (ACAO INDIRETA)</v>
          </cell>
          <cell r="O34142" t="str">
            <v>CENTO</v>
          </cell>
          <cell r="P34142" t="str">
            <v>ATRIBUÍDO SÃO PAULO</v>
          </cell>
          <cell r="Q34142">
            <v>2.9000000000000001E-2</v>
          </cell>
          <cell r="R34142">
            <v>44.85</v>
          </cell>
        </row>
        <row r="34143">
          <cell r="M34143">
            <v>39413</v>
          </cell>
          <cell r="N34143" t="str">
            <v>PLACA / CHAPA DE GESSO ACARTONADO, STANDARD (ST), COR BRANCA, E = 12,5 MM, 1200 X 2400 MM (L X C)</v>
          </cell>
          <cell r="O34143" t="str">
            <v>M2</v>
          </cell>
          <cell r="P34143" t="str">
            <v>ATRIBUÍDO SÃO PAULO</v>
          </cell>
          <cell r="Q34143">
            <v>2.1059999999999999</v>
          </cell>
          <cell r="R34143">
            <v>12.68</v>
          </cell>
        </row>
        <row r="34144">
          <cell r="M34144">
            <v>39419</v>
          </cell>
          <cell r="N34144" t="str">
            <v>PERFIL GUIA, FORMATO U, EM ACO ZINCADO, PARA ESTRUTURA PAREDE DRYWALL, E = 0,5 MM, 70 X 3000 MM (L X C)</v>
          </cell>
          <cell r="O34144" t="str">
            <v>M</v>
          </cell>
          <cell r="P34144" t="str">
            <v>ATRIBUÍDO SÃO PAULO</v>
          </cell>
          <cell r="Q34144">
            <v>0.9093</v>
          </cell>
          <cell r="R34144">
            <v>7.94</v>
          </cell>
        </row>
        <row r="34145">
          <cell r="M34145">
            <v>39422</v>
          </cell>
          <cell r="N34145" t="str">
            <v>PERFIL MONTANTE, FORMATO C, EM ACO ZINCADO, PARA ESTRUTURA PAREDE DRYWALL, E = 0,5 MM, 70 X 3000 MM (L X C)</v>
          </cell>
          <cell r="O34145" t="str">
            <v>M</v>
          </cell>
          <cell r="P34145" t="str">
            <v>ATRIBUÍDO SÃO PAULO</v>
          </cell>
          <cell r="Q34145">
            <v>2.8999000000000001</v>
          </cell>
          <cell r="R34145">
            <v>9.01</v>
          </cell>
        </row>
        <row r="34146">
          <cell r="M34146">
            <v>39431</v>
          </cell>
          <cell r="N34146" t="str">
            <v>FITA DE PAPEL MICROPERFURADO, 50 X 150 MM, PARA TRATAMENTO DE JUNTAS DE CHAPA DE GESSO PARA DRYWALL</v>
          </cell>
          <cell r="O34146" t="str">
            <v>M</v>
          </cell>
          <cell r="P34146" t="str">
            <v>ATRIBUÍDO SÃO PAULO</v>
          </cell>
          <cell r="Q34146">
            <v>2.5026999999999999</v>
          </cell>
          <cell r="R34146">
            <v>0.14000000000000001</v>
          </cell>
        </row>
        <row r="34147">
          <cell r="M34147">
            <v>39432</v>
          </cell>
          <cell r="N34147" t="str">
            <v>FITA DE PAPEL REFORCADA COM LAMINA DE METAL PARA REFORCO DE CANTOS DE CHAPA DE GESSO PARA DRYWALL</v>
          </cell>
          <cell r="O34147" t="str">
            <v>M</v>
          </cell>
          <cell r="P34147" t="str">
            <v>ATRIBUÍDO SÃO PAULO</v>
          </cell>
          <cell r="Q34147">
            <v>0.79249999999999998</v>
          </cell>
          <cell r="R34147">
            <v>1.88</v>
          </cell>
        </row>
        <row r="34148">
          <cell r="M34148">
            <v>39434</v>
          </cell>
          <cell r="N34148" t="str">
            <v>MASSA DE REJUNTE EM PO PARA DRYWALL, A BASE DE GESSO, SECAGEM RAPIDA, PARA TRATAMENTO DE JUNTAS DE CHAPA DE GESSO (NECESSITA ADICAO DE AGUA)</v>
          </cell>
          <cell r="O34148" t="str">
            <v>KG</v>
          </cell>
          <cell r="P34148" t="str">
            <v>ATRIBUÍDO SÃO PAULO</v>
          </cell>
          <cell r="Q34148">
            <v>1.0327</v>
          </cell>
          <cell r="R34148">
            <v>2.52</v>
          </cell>
        </row>
        <row r="34149">
          <cell r="M34149">
            <v>39435</v>
          </cell>
          <cell r="N34149" t="str">
            <v>PARAFUSO DRY WALL, EM ACO FOSFATIZADO, CABECA TROMBETA E PONTA AGULHA (TA), COMPRIMENTO 25 MM</v>
          </cell>
          <cell r="O34149" t="str">
            <v>UN</v>
          </cell>
          <cell r="P34149" t="str">
            <v>ATRIBUÍDO SÃO PAULO</v>
          </cell>
          <cell r="Q34149">
            <v>20.0077</v>
          </cell>
          <cell r="R34149">
            <v>0.06</v>
          </cell>
        </row>
        <row r="34150">
          <cell r="M34150">
            <v>39443</v>
          </cell>
          <cell r="N34150" t="str">
            <v>PARAFUSO DRY WALL, EM ACO ZINCADO, CABECA LENTILHA E PONTA BROCA (LB), LARGURA 4,2 MM, COMPRIMENTO 13 MM</v>
          </cell>
          <cell r="O34150" t="str">
            <v>UN</v>
          </cell>
          <cell r="P34150" t="str">
            <v>ATRIBUÍDO SÃO PAULO</v>
          </cell>
          <cell r="Q34150">
            <v>0.91490000000000005</v>
          </cell>
          <cell r="R34150">
            <v>0.16</v>
          </cell>
        </row>
        <row r="34151">
          <cell r="M34151">
            <v>88278</v>
          </cell>
          <cell r="N34151" t="str">
            <v>MONTADOR DE ESTRUTURA METÁLICA COM ENCARGOS COMPLEMENTARES</v>
          </cell>
          <cell r="O34151" t="str">
            <v>H</v>
          </cell>
          <cell r="P34151" t="str">
            <v>COEFICIENTE DE REPRESENTATIVIDADE</v>
          </cell>
          <cell r="Q34151">
            <v>0.628</v>
          </cell>
          <cell r="R34151">
            <v>15.91</v>
          </cell>
        </row>
        <row r="34152">
          <cell r="M34152">
            <v>88316</v>
          </cell>
          <cell r="N34152" t="str">
            <v>SERVENTE COM ENCARGOS COMPLEMENTARES</v>
          </cell>
          <cell r="O34152" t="str">
            <v>H</v>
          </cell>
          <cell r="P34152" t="str">
            <v>COLETADO</v>
          </cell>
          <cell r="Q34152">
            <v>0.157</v>
          </cell>
          <cell r="R34152">
            <v>14.25</v>
          </cell>
        </row>
        <row r="34153">
          <cell r="M34153" t="str">
            <v/>
          </cell>
          <cell r="N34153" t="str">
            <v/>
          </cell>
          <cell r="O34153" t="str">
            <v/>
          </cell>
          <cell r="P34153" t="str">
            <v/>
          </cell>
          <cell r="Q34153" t="str">
            <v/>
          </cell>
          <cell r="R34153" t="str">
            <v/>
          </cell>
        </row>
        <row r="34154">
          <cell r="M34154">
            <v>37586</v>
          </cell>
          <cell r="N34154" t="str">
            <v>PINO DE ACO COM ARRUELA CONICA, DIAMETRO ARRUELA = *23* MM E COMP HASTE = *27* MM (ACAO INDIRETA)</v>
          </cell>
          <cell r="O34154" t="str">
            <v>CENTO</v>
          </cell>
          <cell r="P34154" t="str">
            <v>ATRIBUÍDO SÃO PAULO</v>
          </cell>
          <cell r="Q34154">
            <v>4.8599999999999997E-2</v>
          </cell>
          <cell r="R34154">
            <v>44.85</v>
          </cell>
        </row>
        <row r="34155">
          <cell r="M34155">
            <v>39413</v>
          </cell>
          <cell r="N34155" t="str">
            <v>PLACA / CHAPA DE GESSO ACARTONADO, STANDARD (ST), COR BRANCA, E = 12,5 MM, 1200 X 2400 MM (L X C)</v>
          </cell>
          <cell r="O34155" t="str">
            <v>M2</v>
          </cell>
          <cell r="P34155" t="str">
            <v>ATRIBUÍDO SÃO PAULO</v>
          </cell>
          <cell r="Q34155">
            <v>2.1059999999999999</v>
          </cell>
          <cell r="R34155">
            <v>12.68</v>
          </cell>
        </row>
        <row r="34156">
          <cell r="M34156">
            <v>39419</v>
          </cell>
          <cell r="N34156" t="str">
            <v>PERFIL GUIA, FORMATO U, EM ACO ZINCADO, PARA ESTRUTURA PAREDE DRYWALL, E = 0,5 MM, 70 X 3000 MM (L X C)</v>
          </cell>
          <cell r="O34156" t="str">
            <v>M</v>
          </cell>
          <cell r="P34156" t="str">
            <v>ATRIBUÍDO SÃO PAULO</v>
          </cell>
          <cell r="Q34156">
            <v>1.5208999999999999</v>
          </cell>
          <cell r="R34156">
            <v>7.94</v>
          </cell>
        </row>
        <row r="34157">
          <cell r="M34157">
            <v>39422</v>
          </cell>
          <cell r="N34157" t="str">
            <v>PERFIL MONTANTE, FORMATO C, EM ACO ZINCADO, PARA ESTRUTURA PAREDE DRYWALL, E = 0,5 MM, 70 X 3000 MM (L X C)</v>
          </cell>
          <cell r="O34157" t="str">
            <v>M</v>
          </cell>
          <cell r="P34157" t="str">
            <v>ATRIBUÍDO SÃO PAULO</v>
          </cell>
          <cell r="Q34157">
            <v>3.9819</v>
          </cell>
          <cell r="R34157">
            <v>9.01</v>
          </cell>
        </row>
        <row r="34158">
          <cell r="M34158">
            <v>39431</v>
          </cell>
          <cell r="N34158" t="str">
            <v>FITA DE PAPEL MICROPERFURADO, 50 X 150 MM, PARA TRATAMENTO DE JUNTAS DE CHAPA DE GESSO PARA DRYWALL</v>
          </cell>
          <cell r="O34158" t="str">
            <v>M</v>
          </cell>
          <cell r="P34158" t="str">
            <v>ATRIBUÍDO SÃO PAULO</v>
          </cell>
          <cell r="Q34158">
            <v>2.5026999999999999</v>
          </cell>
          <cell r="R34158">
            <v>0.14000000000000001</v>
          </cell>
        </row>
        <row r="34159">
          <cell r="M34159">
            <v>39432</v>
          </cell>
          <cell r="N34159" t="str">
            <v>FITA DE PAPEL REFORCADA COM LAMINA DE METAL PARA REFORCO DE CANTOS DE CHAPA DE GESSO PARA DRYWALL</v>
          </cell>
          <cell r="O34159" t="str">
            <v>M</v>
          </cell>
          <cell r="P34159" t="str">
            <v>ATRIBUÍDO SÃO PAULO</v>
          </cell>
          <cell r="Q34159">
            <v>1.4815</v>
          </cell>
          <cell r="R34159">
            <v>1.88</v>
          </cell>
        </row>
        <row r="34160">
          <cell r="M34160">
            <v>39434</v>
          </cell>
          <cell r="N34160" t="str">
            <v>MASSA DE REJUNTE EM PO PARA DRYWALL, A BASE DE GESSO, SECAGEM RAPIDA, PARA TRATAMENTO DE JUNTAS DE CHAPA DE GESSO (NECESSITA ADICAO DE AGUA)</v>
          </cell>
          <cell r="O34160" t="str">
            <v>KG</v>
          </cell>
          <cell r="P34160" t="str">
            <v>ATRIBUÍDO SÃO PAULO</v>
          </cell>
          <cell r="Q34160">
            <v>1.0327</v>
          </cell>
          <cell r="R34160">
            <v>2.52</v>
          </cell>
        </row>
        <row r="34161">
          <cell r="M34161">
            <v>39435</v>
          </cell>
          <cell r="N34161" t="str">
            <v>PARAFUSO DRY WALL, EM ACO FOSFATIZADO, CABECA TROMBETA E PONTA AGULHA (TA), COMPRIMENTO 25 MM</v>
          </cell>
          <cell r="O34161" t="str">
            <v>UN</v>
          </cell>
          <cell r="P34161" t="str">
            <v>ATRIBUÍDO SÃO PAULO</v>
          </cell>
          <cell r="Q34161">
            <v>20.0077</v>
          </cell>
          <cell r="R34161">
            <v>0.06</v>
          </cell>
        </row>
        <row r="34162">
          <cell r="M34162">
            <v>39443</v>
          </cell>
          <cell r="N34162" t="str">
            <v>PARAFUSO DRY WALL, EM ACO ZINCADO, CABECA LENTILHA E PONTA BROCA (LB), LARGURA 4,2 MM, COMPRIMENTO 13 MM</v>
          </cell>
          <cell r="O34162" t="str">
            <v>UN</v>
          </cell>
          <cell r="P34162" t="str">
            <v>ATRIBUÍDO SÃO PAULO</v>
          </cell>
          <cell r="Q34162">
            <v>0.80759999999999998</v>
          </cell>
          <cell r="R34162">
            <v>0.16</v>
          </cell>
        </row>
        <row r="34163">
          <cell r="M34163">
            <v>88278</v>
          </cell>
          <cell r="N34163" t="str">
            <v>MONTADOR DE ESTRUTURA METÁLICA COM ENCARGOS COMPLEMENTARES</v>
          </cell>
          <cell r="O34163" t="str">
            <v>H</v>
          </cell>
          <cell r="P34163" t="str">
            <v>COEFICIENTE DE REPRESENTATIVIDADE</v>
          </cell>
          <cell r="Q34163">
            <v>0.69010000000000005</v>
          </cell>
          <cell r="R34163">
            <v>15.91</v>
          </cell>
        </row>
        <row r="34164">
          <cell r="M34164">
            <v>88316</v>
          </cell>
          <cell r="N34164" t="str">
            <v>SERVENTE COM ENCARGOS COMPLEMENTARES</v>
          </cell>
          <cell r="O34164" t="str">
            <v>H</v>
          </cell>
          <cell r="P34164" t="str">
            <v>COLETADO</v>
          </cell>
          <cell r="Q34164">
            <v>0.17249999999999999</v>
          </cell>
          <cell r="R34164">
            <v>14.25</v>
          </cell>
        </row>
        <row r="34165">
          <cell r="M34165" t="str">
            <v/>
          </cell>
          <cell r="N34165" t="str">
            <v/>
          </cell>
          <cell r="O34165" t="str">
            <v/>
          </cell>
          <cell r="P34165" t="str">
            <v/>
          </cell>
          <cell r="Q34165" t="str">
            <v/>
          </cell>
          <cell r="R34165" t="str">
            <v/>
          </cell>
        </row>
        <row r="34166">
          <cell r="M34166">
            <v>37586</v>
          </cell>
          <cell r="N34166" t="str">
            <v>PINO DE ACO COM ARRUELA CONICA, DIAMETRO ARRUELA = *23* MM E COMP HASTE = *27* MM (ACAO INDIRETA)</v>
          </cell>
          <cell r="O34166" t="str">
            <v>CENTO</v>
          </cell>
          <cell r="P34166" t="str">
            <v>ATRIBUÍDO SÃO PAULO</v>
          </cell>
          <cell r="Q34166">
            <v>5.8099999999999999E-2</v>
          </cell>
          <cell r="R34166">
            <v>44.85</v>
          </cell>
        </row>
        <row r="34167">
          <cell r="M34167">
            <v>39413</v>
          </cell>
          <cell r="N34167" t="str">
            <v>PLACA / CHAPA DE GESSO ACARTONADO, STANDARD (ST), COR BRANCA, E = 12,5 MM, 1200 X 2400 MM (L X C)</v>
          </cell>
          <cell r="O34167" t="str">
            <v>M2</v>
          </cell>
          <cell r="P34167" t="str">
            <v>ATRIBUÍDO SÃO PAULO</v>
          </cell>
          <cell r="Q34167">
            <v>2.1059999999999999</v>
          </cell>
          <cell r="R34167">
            <v>12.68</v>
          </cell>
        </row>
        <row r="34168">
          <cell r="M34168">
            <v>39419</v>
          </cell>
          <cell r="N34168" t="str">
            <v>PERFIL GUIA, FORMATO U, EM ACO ZINCADO, PARA ESTRUTURA PAREDE DRYWALL, E = 0,5 MM, 70 X 3000 MM (L X C)</v>
          </cell>
          <cell r="O34168" t="str">
            <v>M</v>
          </cell>
          <cell r="P34168" t="str">
            <v>ATRIBUÍDO SÃO PAULO</v>
          </cell>
          <cell r="Q34168">
            <v>1.8187</v>
          </cell>
          <cell r="R34168">
            <v>7.94</v>
          </cell>
        </row>
        <row r="34169">
          <cell r="M34169">
            <v>39422</v>
          </cell>
          <cell r="N34169" t="str">
            <v>PERFIL MONTANTE, FORMATO C, EM ACO ZINCADO, PARA ESTRUTURA PAREDE DRYWALL, E = 0,5 MM, 70 X 3000 MM (L X C)</v>
          </cell>
          <cell r="O34169" t="str">
            <v>M</v>
          </cell>
          <cell r="P34169" t="str">
            <v>ATRIBUÍDO SÃO PAULO</v>
          </cell>
          <cell r="Q34169">
            <v>5.7999000000000001</v>
          </cell>
          <cell r="R34169">
            <v>9.01</v>
          </cell>
        </row>
        <row r="34170">
          <cell r="M34170">
            <v>39431</v>
          </cell>
          <cell r="N34170" t="str">
            <v>FITA DE PAPEL MICROPERFURADO, 50 X 150 MM, PARA TRATAMENTO DE JUNTAS DE CHAPA DE GESSO PARA DRYWALL</v>
          </cell>
          <cell r="O34170" t="str">
            <v>M</v>
          </cell>
          <cell r="P34170" t="str">
            <v>ATRIBUÍDO SÃO PAULO</v>
          </cell>
          <cell r="Q34170">
            <v>2.5026999999999999</v>
          </cell>
          <cell r="R34170">
            <v>0.14000000000000001</v>
          </cell>
        </row>
        <row r="34171">
          <cell r="M34171">
            <v>39432</v>
          </cell>
          <cell r="N34171" t="str">
            <v>FITA DE PAPEL REFORCADA COM LAMINA DE METAL PARA REFORCO DE CANTOS DE CHAPA DE GESSO PARA DRYWALL</v>
          </cell>
          <cell r="O34171" t="str">
            <v>M</v>
          </cell>
          <cell r="P34171" t="str">
            <v>ATRIBUÍDO SÃO PAULO</v>
          </cell>
          <cell r="Q34171">
            <v>1.5851</v>
          </cell>
          <cell r="R34171">
            <v>1.88</v>
          </cell>
        </row>
        <row r="34172">
          <cell r="M34172">
            <v>39434</v>
          </cell>
          <cell r="N34172" t="str">
            <v>MASSA DE REJUNTE EM PO PARA DRYWALL, A BASE DE GESSO, SECAGEM RAPIDA, PARA TRATAMENTO DE JUNTAS DE CHAPA DE GESSO (NECESSITA ADICAO DE AGUA)</v>
          </cell>
          <cell r="O34172" t="str">
            <v>KG</v>
          </cell>
          <cell r="P34172" t="str">
            <v>ATRIBUÍDO SÃO PAULO</v>
          </cell>
          <cell r="Q34172">
            <v>1.0327</v>
          </cell>
          <cell r="R34172">
            <v>2.52</v>
          </cell>
        </row>
        <row r="34173">
          <cell r="M34173">
            <v>39435</v>
          </cell>
          <cell r="N34173" t="str">
            <v>PARAFUSO DRY WALL, EM ACO FOSFATIZADO, CABECA TROMBETA E PONTA AGULHA (TA), COMPRIMENTO 25 MM</v>
          </cell>
          <cell r="O34173" t="str">
            <v>UN</v>
          </cell>
          <cell r="P34173" t="str">
            <v>ATRIBUÍDO SÃO PAULO</v>
          </cell>
          <cell r="Q34173">
            <v>20.0077</v>
          </cell>
          <cell r="R34173">
            <v>0.06</v>
          </cell>
        </row>
        <row r="34174">
          <cell r="M34174">
            <v>39443</v>
          </cell>
          <cell r="N34174" t="str">
            <v>PARAFUSO DRY WALL, EM ACO ZINCADO, CABECA LENTILHA E PONTA BROCA (LB), LARGURA 4,2 MM, COMPRIMENTO 13 MM</v>
          </cell>
          <cell r="O34174" t="str">
            <v>UN</v>
          </cell>
          <cell r="P34174" t="str">
            <v>ATRIBUÍDO SÃO PAULO</v>
          </cell>
          <cell r="Q34174">
            <v>0.91490000000000005</v>
          </cell>
          <cell r="R34174">
            <v>0.16</v>
          </cell>
        </row>
        <row r="34175">
          <cell r="M34175">
            <v>88278</v>
          </cell>
          <cell r="N34175" t="str">
            <v>MONTADOR DE ESTRUTURA METÁLICA COM ENCARGOS COMPLEMENTARES</v>
          </cell>
          <cell r="O34175" t="str">
            <v>H</v>
          </cell>
          <cell r="P34175" t="str">
            <v>COEFICIENTE DE REPRESENTATIVIDADE</v>
          </cell>
          <cell r="Q34175">
            <v>0.83560000000000001</v>
          </cell>
          <cell r="R34175">
            <v>15.91</v>
          </cell>
        </row>
        <row r="34176">
          <cell r="M34176">
            <v>88316</v>
          </cell>
          <cell r="N34176" t="str">
            <v>SERVENTE COM ENCARGOS COMPLEMENTARES</v>
          </cell>
          <cell r="O34176" t="str">
            <v>H</v>
          </cell>
          <cell r="P34176" t="str">
            <v>COLETADO</v>
          </cell>
          <cell r="Q34176">
            <v>0.2089</v>
          </cell>
          <cell r="R34176">
            <v>14.25</v>
          </cell>
        </row>
        <row r="34177">
          <cell r="M34177" t="str">
            <v/>
          </cell>
          <cell r="N34177" t="str">
            <v/>
          </cell>
          <cell r="O34177" t="str">
            <v/>
          </cell>
          <cell r="P34177" t="str">
            <v/>
          </cell>
          <cell r="Q34177" t="str">
            <v/>
          </cell>
          <cell r="R34177" t="str">
            <v/>
          </cell>
        </row>
        <row r="34178">
          <cell r="M34178">
            <v>37586</v>
          </cell>
          <cell r="N34178" t="str">
            <v>PINO DE ACO COM ARRUELA CONICA, DIAMETRO ARRUELA = *23* MM E COMP HASTE = *27* MM (ACAO INDIRETA)</v>
          </cell>
          <cell r="O34178" t="str">
            <v>CENTO</v>
          </cell>
          <cell r="P34178" t="str">
            <v>ATRIBUÍDO SÃO PAULO</v>
          </cell>
          <cell r="Q34178">
            <v>2.4299999999999999E-2</v>
          </cell>
          <cell r="R34178">
            <v>44.85</v>
          </cell>
        </row>
        <row r="34179">
          <cell r="M34179">
            <v>39413</v>
          </cell>
          <cell r="N34179" t="str">
            <v>PLACA / CHAPA DE GESSO ACARTONADO, STANDARD (ST), COR BRANCA, E = 12,5 MM, 1200 X 2400 MM (L X C)</v>
          </cell>
          <cell r="O34179" t="str">
            <v>M2</v>
          </cell>
          <cell r="P34179" t="str">
            <v>ATRIBUÍDO SÃO PAULO</v>
          </cell>
          <cell r="Q34179">
            <v>3.1589999999999998</v>
          </cell>
          <cell r="R34179">
            <v>12.68</v>
          </cell>
        </row>
        <row r="34180">
          <cell r="M34180">
            <v>39419</v>
          </cell>
          <cell r="N34180" t="str">
            <v>PERFIL GUIA, FORMATO U, EM ACO ZINCADO, PARA ESTRUTURA PAREDE DRYWALL, E = 0,5 MM, 70 X 3000 MM (L X C)</v>
          </cell>
          <cell r="O34180" t="str">
            <v>M</v>
          </cell>
          <cell r="P34180" t="str">
            <v>ATRIBUÍDO SÃO PAULO</v>
          </cell>
          <cell r="Q34180">
            <v>0.76039999999999996</v>
          </cell>
          <cell r="R34180">
            <v>7.94</v>
          </cell>
        </row>
        <row r="34181">
          <cell r="M34181">
            <v>39422</v>
          </cell>
          <cell r="N34181" t="str">
            <v>PERFIL MONTANTE, FORMATO C, EM ACO ZINCADO, PARA ESTRUTURA PAREDE DRYWALL, E = 0,5 MM, 70 X 3000 MM (L X C)</v>
          </cell>
          <cell r="O34181" t="str">
            <v>M</v>
          </cell>
          <cell r="P34181" t="str">
            <v>ATRIBUÍDO SÃO PAULO</v>
          </cell>
          <cell r="Q34181">
            <v>1.9910000000000001</v>
          </cell>
          <cell r="R34181">
            <v>9.01</v>
          </cell>
        </row>
        <row r="34182">
          <cell r="M34182">
            <v>39431</v>
          </cell>
          <cell r="N34182" t="str">
            <v>FITA DE PAPEL MICROPERFURADO, 50 X 150 MM, PARA TRATAMENTO DE JUNTAS DE CHAPA DE GESSO PARA DRYWALL</v>
          </cell>
          <cell r="O34182" t="str">
            <v>M</v>
          </cell>
          <cell r="P34182" t="str">
            <v>ATRIBUÍDO SÃO PAULO</v>
          </cell>
          <cell r="Q34182">
            <v>2.5026999999999999</v>
          </cell>
          <cell r="R34182">
            <v>0.14000000000000001</v>
          </cell>
        </row>
        <row r="34183">
          <cell r="M34183">
            <v>39432</v>
          </cell>
          <cell r="N34183" t="str">
            <v>FITA DE PAPEL REFORCADA COM LAMINA DE METAL PARA REFORCO DE CANTOS DE CHAPA DE GESSO PARA DRYWALL</v>
          </cell>
          <cell r="O34183" t="str">
            <v>M</v>
          </cell>
          <cell r="P34183" t="str">
            <v>ATRIBUÍDO SÃO PAULO</v>
          </cell>
          <cell r="Q34183">
            <v>0.74070000000000003</v>
          </cell>
          <cell r="R34183">
            <v>1.88</v>
          </cell>
        </row>
        <row r="34184">
          <cell r="M34184">
            <v>39434</v>
          </cell>
          <cell r="N34184" t="str">
            <v>MASSA DE REJUNTE EM PO PARA DRYWALL, A BASE DE GESSO, SECAGEM RAPIDA, PARA TRATAMENTO DE JUNTAS DE CHAPA DE GESSO (NECESSITA ADICAO DE AGUA)</v>
          </cell>
          <cell r="O34184" t="str">
            <v>KG</v>
          </cell>
          <cell r="P34184" t="str">
            <v>ATRIBUÍDO SÃO PAULO</v>
          </cell>
          <cell r="Q34184">
            <v>1.0327</v>
          </cell>
          <cell r="R34184">
            <v>2.52</v>
          </cell>
        </row>
        <row r="34185">
          <cell r="M34185">
            <v>39435</v>
          </cell>
          <cell r="N34185" t="str">
            <v>PARAFUSO DRY WALL, EM ACO FOSFATIZADO, CABECA TROMBETA E PONTA AGULHA (TA), COMPRIMENTO 25 MM</v>
          </cell>
          <cell r="O34185" t="str">
            <v>UN</v>
          </cell>
          <cell r="P34185" t="str">
            <v>ATRIBUÍDO SÃO PAULO</v>
          </cell>
          <cell r="Q34185">
            <v>20.0077</v>
          </cell>
          <cell r="R34185">
            <v>0.06</v>
          </cell>
        </row>
        <row r="34186">
          <cell r="M34186">
            <v>39437</v>
          </cell>
          <cell r="N34186" t="str">
            <v>PARAFUSO DRY WALL, EM ACO FOSFATIZADO, CABECA TROMBETA E PONTA AGULHA (TA), COMPRIMENTO 45 MM</v>
          </cell>
          <cell r="O34186" t="str">
            <v>UN</v>
          </cell>
          <cell r="P34186" t="str">
            <v>ATRIBUÍDO SÃO PAULO</v>
          </cell>
          <cell r="Q34186">
            <v>10.0039</v>
          </cell>
          <cell r="R34186">
            <v>0.15</v>
          </cell>
        </row>
        <row r="34187">
          <cell r="M34187">
            <v>39443</v>
          </cell>
          <cell r="N34187" t="str">
            <v>PARAFUSO DRY WALL, EM ACO ZINCADO, CABECA LENTILHA E PONTA BROCA (LB), LARGURA 4,2 MM, COMPRIMENTO 13 MM</v>
          </cell>
          <cell r="O34187" t="str">
            <v>UN</v>
          </cell>
          <cell r="P34187" t="str">
            <v>ATRIBUÍDO SÃO PAULO</v>
          </cell>
          <cell r="Q34187">
            <v>0.80759999999999998</v>
          </cell>
          <cell r="R34187">
            <v>0.16</v>
          </cell>
        </row>
        <row r="34188">
          <cell r="M34188">
            <v>88278</v>
          </cell>
          <cell r="N34188" t="str">
            <v>MONTADOR DE ESTRUTURA METÁLICA COM ENCARGOS COMPLEMENTARES</v>
          </cell>
          <cell r="O34188" t="str">
            <v>H</v>
          </cell>
          <cell r="P34188" t="str">
            <v>COEFICIENTE DE REPRESENTATIVIDADE</v>
          </cell>
          <cell r="Q34188">
            <v>0.64080000000000004</v>
          </cell>
          <cell r="R34188">
            <v>15.91</v>
          </cell>
        </row>
        <row r="34189">
          <cell r="M34189">
            <v>88316</v>
          </cell>
          <cell r="N34189" t="str">
            <v>SERVENTE COM ENCARGOS COMPLEMENTARES</v>
          </cell>
          <cell r="O34189" t="str">
            <v>H</v>
          </cell>
          <cell r="P34189" t="str">
            <v>COLETADO</v>
          </cell>
          <cell r="Q34189">
            <v>0.16020000000000001</v>
          </cell>
          <cell r="R34189">
            <v>14.25</v>
          </cell>
        </row>
        <row r="34190">
          <cell r="M34190" t="str">
            <v/>
          </cell>
          <cell r="N34190" t="str">
            <v/>
          </cell>
          <cell r="O34190" t="str">
            <v/>
          </cell>
          <cell r="P34190" t="str">
            <v/>
          </cell>
          <cell r="Q34190" t="str">
            <v/>
          </cell>
          <cell r="R34190" t="str">
            <v/>
          </cell>
        </row>
        <row r="34191">
          <cell r="M34191">
            <v>37586</v>
          </cell>
          <cell r="N34191" t="str">
            <v>PINO DE ACO COM ARRUELA CONICA, DIAMETRO ARRUELA = *23* MM E COMP HASTE = *27* MM (ACAO INDIRETA)</v>
          </cell>
          <cell r="O34191" t="str">
            <v>CENTO</v>
          </cell>
          <cell r="P34191" t="str">
            <v>ATRIBUÍDO SÃO PAULO</v>
          </cell>
          <cell r="Q34191">
            <v>2.9000000000000001E-2</v>
          </cell>
          <cell r="R34191">
            <v>44.85</v>
          </cell>
        </row>
        <row r="34192">
          <cell r="M34192">
            <v>39413</v>
          </cell>
          <cell r="N34192" t="str">
            <v>PLACA / CHAPA DE GESSO ACARTONADO, STANDARD (ST), COR BRANCA, E = 12,5 MM, 1200 X 2400 MM (L X C)</v>
          </cell>
          <cell r="O34192" t="str">
            <v>M2</v>
          </cell>
          <cell r="P34192" t="str">
            <v>ATRIBUÍDO SÃO PAULO</v>
          </cell>
          <cell r="Q34192">
            <v>3.1589999999999998</v>
          </cell>
          <cell r="R34192">
            <v>12.68</v>
          </cell>
        </row>
        <row r="34193">
          <cell r="M34193">
            <v>39419</v>
          </cell>
          <cell r="N34193" t="str">
            <v>PERFIL GUIA, FORMATO U, EM ACO ZINCADO, PARA ESTRUTURA PAREDE DRYWALL, E = 0,5 MM, 70 X 3000 MM (L X C)</v>
          </cell>
          <cell r="O34193" t="str">
            <v>M</v>
          </cell>
          <cell r="P34193" t="str">
            <v>ATRIBUÍDO SÃO PAULO</v>
          </cell>
          <cell r="Q34193">
            <v>0.9093</v>
          </cell>
          <cell r="R34193">
            <v>7.94</v>
          </cell>
        </row>
        <row r="34194">
          <cell r="M34194">
            <v>39422</v>
          </cell>
          <cell r="N34194" t="str">
            <v>PERFIL MONTANTE, FORMATO C, EM ACO ZINCADO, PARA ESTRUTURA PAREDE DRYWALL, E = 0,5 MM, 70 X 3000 MM (L X C)</v>
          </cell>
          <cell r="O34194" t="str">
            <v>M</v>
          </cell>
          <cell r="P34194" t="str">
            <v>ATRIBUÍDO SÃO PAULO</v>
          </cell>
          <cell r="Q34194">
            <v>2.8999000000000001</v>
          </cell>
          <cell r="R34194">
            <v>9.01</v>
          </cell>
        </row>
        <row r="34195">
          <cell r="M34195">
            <v>39431</v>
          </cell>
          <cell r="N34195" t="str">
            <v>FITA DE PAPEL MICROPERFURADO, 50 X 150 MM, PARA TRATAMENTO DE JUNTAS DE CHAPA DE GESSO PARA DRYWALL</v>
          </cell>
          <cell r="O34195" t="str">
            <v>M</v>
          </cell>
          <cell r="P34195" t="str">
            <v>ATRIBUÍDO SÃO PAULO</v>
          </cell>
          <cell r="Q34195">
            <v>2.5777999999999999</v>
          </cell>
          <cell r="R34195">
            <v>0.14000000000000001</v>
          </cell>
        </row>
        <row r="34196">
          <cell r="M34196">
            <v>39432</v>
          </cell>
          <cell r="N34196" t="str">
            <v>FITA DE PAPEL REFORCADA COM LAMINA DE METAL PARA REFORCO DE CANTOS DE CHAPA DE GESSO PARA DRYWALL</v>
          </cell>
          <cell r="O34196" t="str">
            <v>M</v>
          </cell>
          <cell r="P34196" t="str">
            <v>ATRIBUÍDO SÃO PAULO</v>
          </cell>
          <cell r="Q34196">
            <v>0.79249999999999998</v>
          </cell>
          <cell r="R34196">
            <v>1.88</v>
          </cell>
        </row>
        <row r="34197">
          <cell r="M34197">
            <v>39434</v>
          </cell>
          <cell r="N34197" t="str">
            <v>MASSA DE REJUNTE EM PO PARA DRYWALL, A BASE DE GESSO, SECAGEM RAPIDA, PARA TRATAMENTO DE JUNTAS DE CHAPA DE GESSO (NECESSITA ADICAO DE AGUA)</v>
          </cell>
          <cell r="O34197" t="str">
            <v>KG</v>
          </cell>
          <cell r="P34197" t="str">
            <v>ATRIBUÍDO SÃO PAULO</v>
          </cell>
          <cell r="Q34197">
            <v>1.0327</v>
          </cell>
          <cell r="R34197">
            <v>2.52</v>
          </cell>
        </row>
        <row r="34198">
          <cell r="M34198">
            <v>39435</v>
          </cell>
          <cell r="N34198" t="str">
            <v>PARAFUSO DRY WALL, EM ACO FOSFATIZADO, CABECA TROMBETA E PONTA AGULHA (TA), COMPRIMENTO 25 MM</v>
          </cell>
          <cell r="O34198" t="str">
            <v>UN</v>
          </cell>
          <cell r="P34198" t="str">
            <v>ATRIBUÍDO SÃO PAULO</v>
          </cell>
          <cell r="Q34198">
            <v>20.0077</v>
          </cell>
          <cell r="R34198">
            <v>0.06</v>
          </cell>
        </row>
        <row r="34199">
          <cell r="M34199">
            <v>39437</v>
          </cell>
          <cell r="N34199" t="str">
            <v>PARAFUSO DRY WALL, EM ACO FOSFATIZADO, CABECA TROMBETA E PONTA AGULHA (TA), COMPRIMENTO 45 MM</v>
          </cell>
          <cell r="O34199" t="str">
            <v>UN</v>
          </cell>
          <cell r="P34199" t="str">
            <v>ATRIBUÍDO SÃO PAULO</v>
          </cell>
          <cell r="Q34199">
            <v>10.0039</v>
          </cell>
          <cell r="R34199">
            <v>0.15</v>
          </cell>
        </row>
        <row r="34200">
          <cell r="M34200">
            <v>39443</v>
          </cell>
          <cell r="N34200" t="str">
            <v>PARAFUSO DRY WALL, EM ACO ZINCADO, CABECA LENTILHA E PONTA BROCA (LB), LARGURA 4,2 MM, COMPRIMENTO 13 MM</v>
          </cell>
          <cell r="O34200" t="str">
            <v>UN</v>
          </cell>
          <cell r="P34200" t="str">
            <v>ATRIBUÍDO SÃO PAULO</v>
          </cell>
          <cell r="Q34200">
            <v>0.91490000000000005</v>
          </cell>
          <cell r="R34200">
            <v>0.16</v>
          </cell>
        </row>
        <row r="34201">
          <cell r="M34201">
            <v>88278</v>
          </cell>
          <cell r="N34201" t="str">
            <v>MONTADOR DE ESTRUTURA METÁLICA COM ENCARGOS COMPLEMENTARES</v>
          </cell>
          <cell r="O34201" t="str">
            <v>H</v>
          </cell>
          <cell r="P34201" t="str">
            <v>COEFICIENTE DE REPRESENTATIVIDADE</v>
          </cell>
          <cell r="Q34201">
            <v>0.73760000000000003</v>
          </cell>
          <cell r="R34201">
            <v>15.91</v>
          </cell>
        </row>
        <row r="34202">
          <cell r="M34202">
            <v>88316</v>
          </cell>
          <cell r="N34202" t="str">
            <v>SERVENTE COM ENCARGOS COMPLEMENTARES</v>
          </cell>
          <cell r="O34202" t="str">
            <v>H</v>
          </cell>
          <cell r="P34202" t="str">
            <v>COLETADO</v>
          </cell>
          <cell r="Q34202">
            <v>0.18440000000000001</v>
          </cell>
          <cell r="R34202">
            <v>14.25</v>
          </cell>
        </row>
        <row r="34203">
          <cell r="M34203" t="str">
            <v/>
          </cell>
          <cell r="N34203" t="str">
            <v/>
          </cell>
          <cell r="O34203" t="str">
            <v/>
          </cell>
          <cell r="P34203" t="str">
            <v/>
          </cell>
          <cell r="Q34203" t="str">
            <v/>
          </cell>
          <cell r="R34203" t="str">
            <v/>
          </cell>
        </row>
        <row r="34204">
          <cell r="M34204">
            <v>37586</v>
          </cell>
          <cell r="N34204" t="str">
            <v>PINO DE ACO COM ARRUELA CONICA, DIAMETRO ARRUELA = *23* MM E COMP HASTE = *27* MM (ACAO INDIRETA)</v>
          </cell>
          <cell r="O34204" t="str">
            <v>CENTO</v>
          </cell>
          <cell r="P34204" t="str">
            <v>ATRIBUÍDO SÃO PAULO</v>
          </cell>
          <cell r="Q34204">
            <v>4.8599999999999997E-2</v>
          </cell>
          <cell r="R34204">
            <v>44.85</v>
          </cell>
        </row>
        <row r="34205">
          <cell r="M34205">
            <v>39413</v>
          </cell>
          <cell r="N34205" t="str">
            <v>PLACA / CHAPA DE GESSO ACARTONADO, STANDARD (ST), COR BRANCA, E = 12,5 MM, 1200 X 2400 MM (L X C)</v>
          </cell>
          <cell r="O34205" t="str">
            <v>M2</v>
          </cell>
          <cell r="P34205" t="str">
            <v>ATRIBUÍDO SÃO PAULO</v>
          </cell>
          <cell r="Q34205">
            <v>3.1589999999999998</v>
          </cell>
          <cell r="R34205">
            <v>12.68</v>
          </cell>
        </row>
        <row r="34206">
          <cell r="M34206">
            <v>39419</v>
          </cell>
          <cell r="N34206" t="str">
            <v>PERFIL GUIA, FORMATO U, EM ACO ZINCADO, PARA ESTRUTURA PAREDE DRYWALL, E = 0,5 MM, 70 X 3000 MM (L X C)</v>
          </cell>
          <cell r="O34206" t="str">
            <v>M</v>
          </cell>
          <cell r="P34206" t="str">
            <v>ATRIBUÍDO SÃO PAULO</v>
          </cell>
          <cell r="Q34206">
            <v>1.5208999999999999</v>
          </cell>
          <cell r="R34206">
            <v>7.94</v>
          </cell>
        </row>
        <row r="34207">
          <cell r="M34207">
            <v>39422</v>
          </cell>
          <cell r="N34207" t="str">
            <v>PERFIL MONTANTE, FORMATO C, EM ACO ZINCADO, PARA ESTRUTURA PAREDE DRYWALL, E = 0,5 MM, 70 X 3000 MM (L X C)</v>
          </cell>
          <cell r="O34207" t="str">
            <v>M</v>
          </cell>
          <cell r="P34207" t="str">
            <v>ATRIBUÍDO SÃO PAULO</v>
          </cell>
          <cell r="Q34207">
            <v>3.9819</v>
          </cell>
          <cell r="R34207">
            <v>9.01</v>
          </cell>
        </row>
        <row r="34208">
          <cell r="M34208">
            <v>39431</v>
          </cell>
          <cell r="N34208" t="str">
            <v>FITA DE PAPEL MICROPERFURADO, 50 X 150 MM, PARA TRATAMENTO DE JUNTAS DE CHAPA DE GESSO PARA DRYWALL</v>
          </cell>
          <cell r="O34208" t="str">
            <v>M</v>
          </cell>
          <cell r="P34208" t="str">
            <v>ATRIBUÍDO SÃO PAULO</v>
          </cell>
          <cell r="Q34208">
            <v>2.5026999999999999</v>
          </cell>
          <cell r="R34208">
            <v>0.14000000000000001</v>
          </cell>
        </row>
        <row r="34209">
          <cell r="M34209">
            <v>39432</v>
          </cell>
          <cell r="N34209" t="str">
            <v>FITA DE PAPEL REFORCADA COM LAMINA DE METAL PARA REFORCO DE CANTOS DE CHAPA DE GESSO PARA DRYWALL</v>
          </cell>
          <cell r="O34209" t="str">
            <v>M</v>
          </cell>
          <cell r="P34209" t="str">
            <v>ATRIBUÍDO SÃO PAULO</v>
          </cell>
          <cell r="Q34209">
            <v>1.4815</v>
          </cell>
          <cell r="R34209">
            <v>1.88</v>
          </cell>
        </row>
        <row r="34210">
          <cell r="M34210">
            <v>39434</v>
          </cell>
          <cell r="N34210" t="str">
            <v>MASSA DE REJUNTE EM PO PARA DRYWALL, A BASE DE GESSO, SECAGEM RAPIDA, PARA TRATAMENTO DE JUNTAS DE CHAPA DE GESSO (NECESSITA ADICAO DE AGUA)</v>
          </cell>
          <cell r="O34210" t="str">
            <v>KG</v>
          </cell>
          <cell r="P34210" t="str">
            <v>ATRIBUÍDO SÃO PAULO</v>
          </cell>
          <cell r="Q34210">
            <v>1.0327</v>
          </cell>
          <cell r="R34210">
            <v>2.52</v>
          </cell>
        </row>
        <row r="34211">
          <cell r="M34211">
            <v>39435</v>
          </cell>
          <cell r="N34211" t="str">
            <v>PARAFUSO DRY WALL, EM ACO FOSFATIZADO, CABECA TROMBETA E PONTA AGULHA (TA), COMPRIMENTO 25 MM</v>
          </cell>
          <cell r="O34211" t="str">
            <v>UN</v>
          </cell>
          <cell r="P34211" t="str">
            <v>ATRIBUÍDO SÃO PAULO</v>
          </cell>
          <cell r="Q34211">
            <v>20.0077</v>
          </cell>
          <cell r="R34211">
            <v>0.06</v>
          </cell>
        </row>
        <row r="34212">
          <cell r="M34212">
            <v>39437</v>
          </cell>
          <cell r="N34212" t="str">
            <v>PARAFUSO DRY WALL, EM ACO FOSFATIZADO, CABECA TROMBETA E PONTA AGULHA (TA), COMPRIMENTO 45 MM</v>
          </cell>
          <cell r="O34212" t="str">
            <v>UN</v>
          </cell>
          <cell r="P34212" t="str">
            <v>ATRIBUÍDO SÃO PAULO</v>
          </cell>
          <cell r="Q34212">
            <v>10.0039</v>
          </cell>
          <cell r="R34212">
            <v>0.15</v>
          </cell>
        </row>
        <row r="34213">
          <cell r="M34213">
            <v>39443</v>
          </cell>
          <cell r="N34213" t="str">
            <v>PARAFUSO DRY WALL, EM ACO ZINCADO, CABECA LENTILHA E PONTA BROCA (LB), LARGURA 4,2 MM, COMPRIMENTO 13 MM</v>
          </cell>
          <cell r="O34213" t="str">
            <v>UN</v>
          </cell>
          <cell r="P34213" t="str">
            <v>ATRIBUÍDO SÃO PAULO</v>
          </cell>
          <cell r="Q34213">
            <v>0.80759999999999998</v>
          </cell>
          <cell r="R34213">
            <v>0.16</v>
          </cell>
        </row>
        <row r="34214">
          <cell r="M34214">
            <v>88278</v>
          </cell>
          <cell r="N34214" t="str">
            <v>MONTADOR DE ESTRUTURA METÁLICA COM ENCARGOS COMPLEMENTARES</v>
          </cell>
          <cell r="O34214" t="str">
            <v>H</v>
          </cell>
          <cell r="P34214" t="str">
            <v>COEFICIENTE DE REPRESENTATIVIDADE</v>
          </cell>
          <cell r="Q34214">
            <v>0.78600000000000003</v>
          </cell>
          <cell r="R34214">
            <v>15.91</v>
          </cell>
        </row>
        <row r="34215">
          <cell r="M34215">
            <v>88316</v>
          </cell>
          <cell r="N34215" t="str">
            <v>SERVENTE COM ENCARGOS COMPLEMENTARES</v>
          </cell>
          <cell r="O34215" t="str">
            <v>H</v>
          </cell>
          <cell r="P34215" t="str">
            <v>COLETADO</v>
          </cell>
          <cell r="Q34215">
            <v>0.19650000000000001</v>
          </cell>
          <cell r="R34215">
            <v>14.25</v>
          </cell>
        </row>
        <row r="34216">
          <cell r="M34216" t="str">
            <v/>
          </cell>
          <cell r="N34216" t="str">
            <v/>
          </cell>
          <cell r="O34216" t="str">
            <v/>
          </cell>
          <cell r="P34216" t="str">
            <v/>
          </cell>
          <cell r="Q34216" t="str">
            <v/>
          </cell>
          <cell r="R34216" t="str">
            <v/>
          </cell>
        </row>
        <row r="34217">
          <cell r="M34217">
            <v>37586</v>
          </cell>
          <cell r="N34217" t="str">
            <v>PINO DE ACO COM ARRUELA CONICA, DIAMETRO ARRUELA = *23* MM E COMP HASTE = *27* MM (ACAO INDIRETA)</v>
          </cell>
          <cell r="O34217" t="str">
            <v>CENTO</v>
          </cell>
          <cell r="P34217" t="str">
            <v>ATRIBUÍDO SÃO PAULO</v>
          </cell>
          <cell r="Q34217">
            <v>5.8099999999999999E-2</v>
          </cell>
          <cell r="R34217">
            <v>44.85</v>
          </cell>
        </row>
        <row r="34218">
          <cell r="M34218">
            <v>39413</v>
          </cell>
          <cell r="N34218" t="str">
            <v>PLACA / CHAPA DE GESSO ACARTONADO, STANDARD (ST), COR BRANCA, E = 12,5 MM, 1200 X 2400 MM (L X C)</v>
          </cell>
          <cell r="O34218" t="str">
            <v>M2</v>
          </cell>
          <cell r="P34218" t="str">
            <v>ATRIBUÍDO SÃO PAULO</v>
          </cell>
          <cell r="Q34218">
            <v>3.1589999999999998</v>
          </cell>
          <cell r="R34218">
            <v>12.68</v>
          </cell>
        </row>
        <row r="34219">
          <cell r="M34219">
            <v>39419</v>
          </cell>
          <cell r="N34219" t="str">
            <v>PERFIL GUIA, FORMATO U, EM ACO ZINCADO, PARA ESTRUTURA PAREDE DRYWALL, E = 0,5 MM, 70 X 3000 MM (L X C)</v>
          </cell>
          <cell r="O34219" t="str">
            <v>M</v>
          </cell>
          <cell r="P34219" t="str">
            <v>ATRIBUÍDO SÃO PAULO</v>
          </cell>
          <cell r="Q34219">
            <v>1.8187</v>
          </cell>
          <cell r="R34219">
            <v>7.94</v>
          </cell>
        </row>
        <row r="34220">
          <cell r="M34220">
            <v>39422</v>
          </cell>
          <cell r="N34220" t="str">
            <v>PERFIL MONTANTE, FORMATO C, EM ACO ZINCADO, PARA ESTRUTURA PAREDE DRYWALL, E = 0,5 MM, 70 X 3000 MM (L X C)</v>
          </cell>
          <cell r="O34220" t="str">
            <v>M</v>
          </cell>
          <cell r="P34220" t="str">
            <v>ATRIBUÍDO SÃO PAULO</v>
          </cell>
          <cell r="Q34220">
            <v>5.7999000000000001</v>
          </cell>
          <cell r="R34220">
            <v>9.01</v>
          </cell>
        </row>
        <row r="34221">
          <cell r="M34221">
            <v>39431</v>
          </cell>
          <cell r="N34221" t="str">
            <v>FITA DE PAPEL MICROPERFURADO, 50 X 150 MM, PARA TRATAMENTO DE JUNTAS DE CHAPA DE GESSO PARA DRYWALL</v>
          </cell>
          <cell r="O34221" t="str">
            <v>M</v>
          </cell>
          <cell r="P34221" t="str">
            <v>ATRIBUÍDO SÃO PAULO</v>
          </cell>
          <cell r="Q34221">
            <v>2.5026999999999999</v>
          </cell>
          <cell r="R34221">
            <v>0.14000000000000001</v>
          </cell>
        </row>
        <row r="34222">
          <cell r="M34222">
            <v>39432</v>
          </cell>
          <cell r="N34222" t="str">
            <v>FITA DE PAPEL REFORCADA COM LAMINA DE METAL PARA REFORCO DE CANTOS DE CHAPA DE GESSO PARA DRYWALL</v>
          </cell>
          <cell r="O34222" t="str">
            <v>M</v>
          </cell>
          <cell r="P34222" t="str">
            <v>ATRIBUÍDO SÃO PAULO</v>
          </cell>
          <cell r="Q34222">
            <v>1.5851</v>
          </cell>
          <cell r="R34222">
            <v>1.88</v>
          </cell>
        </row>
        <row r="34223">
          <cell r="M34223">
            <v>39434</v>
          </cell>
          <cell r="N34223" t="str">
            <v>MASSA DE REJUNTE EM PO PARA DRYWALL, A BASE DE GESSO, SECAGEM RAPIDA, PARA TRATAMENTO DE JUNTAS DE CHAPA DE GESSO (NECESSITA ADICAO DE AGUA)</v>
          </cell>
          <cell r="O34223" t="str">
            <v>KG</v>
          </cell>
          <cell r="P34223" t="str">
            <v>ATRIBUÍDO SÃO PAULO</v>
          </cell>
          <cell r="Q34223">
            <v>1.0327</v>
          </cell>
          <cell r="R34223">
            <v>2.52</v>
          </cell>
        </row>
        <row r="34224">
          <cell r="M34224">
            <v>39435</v>
          </cell>
          <cell r="N34224" t="str">
            <v>PARAFUSO DRY WALL, EM ACO FOSFATIZADO, CABECA TROMBETA E PONTA AGULHA (TA), COMPRIMENTO 25 MM</v>
          </cell>
          <cell r="O34224" t="str">
            <v>UN</v>
          </cell>
          <cell r="P34224" t="str">
            <v>ATRIBUÍDO SÃO PAULO</v>
          </cell>
          <cell r="Q34224">
            <v>20.0077</v>
          </cell>
          <cell r="R34224">
            <v>0.06</v>
          </cell>
        </row>
        <row r="34225">
          <cell r="M34225">
            <v>39437</v>
          </cell>
          <cell r="N34225" t="str">
            <v>PARAFUSO DRY WALL, EM ACO FOSFATIZADO, CABECA TROMBETA E PONTA AGULHA (TA), COMPRIMENTO 45 MM</v>
          </cell>
          <cell r="O34225" t="str">
            <v>UN</v>
          </cell>
          <cell r="P34225" t="str">
            <v>ATRIBUÍDO SÃO PAULO</v>
          </cell>
          <cell r="Q34225">
            <v>10.0039</v>
          </cell>
          <cell r="R34225">
            <v>0.15</v>
          </cell>
        </row>
        <row r="34226">
          <cell r="M34226">
            <v>39443</v>
          </cell>
          <cell r="N34226" t="str">
            <v>PARAFUSO DRY WALL, EM ACO ZINCADO, CABECA LENTILHA E PONTA BROCA (LB), LARGURA 4,2 MM, COMPRIMENTO 13 MM</v>
          </cell>
          <cell r="O34226" t="str">
            <v>UN</v>
          </cell>
          <cell r="P34226" t="str">
            <v>ATRIBUÍDO SÃO PAULO</v>
          </cell>
          <cell r="Q34226">
            <v>0.91490000000000005</v>
          </cell>
          <cell r="R34226">
            <v>0.16</v>
          </cell>
        </row>
        <row r="34227">
          <cell r="M34227">
            <v>88278</v>
          </cell>
          <cell r="N34227" t="str">
            <v>MONTADOR DE ESTRUTURA METÁLICA COM ENCARGOS COMPLEMENTARES</v>
          </cell>
          <cell r="O34227" t="str">
            <v>H</v>
          </cell>
          <cell r="P34227" t="str">
            <v>COEFICIENTE DE REPRESENTATIVIDADE</v>
          </cell>
          <cell r="Q34227">
            <v>0.94520000000000004</v>
          </cell>
          <cell r="R34227">
            <v>15.91</v>
          </cell>
        </row>
        <row r="34228">
          <cell r="M34228">
            <v>88316</v>
          </cell>
          <cell r="N34228" t="str">
            <v>SERVENTE COM ENCARGOS COMPLEMENTARES</v>
          </cell>
          <cell r="O34228" t="str">
            <v>H</v>
          </cell>
          <cell r="P34228" t="str">
            <v>COLETADO</v>
          </cell>
          <cell r="Q34228">
            <v>0.23630000000000001</v>
          </cell>
          <cell r="R34228">
            <v>14.25</v>
          </cell>
        </row>
        <row r="34229">
          <cell r="M34229" t="str">
            <v/>
          </cell>
          <cell r="N34229" t="str">
            <v/>
          </cell>
          <cell r="O34229" t="str">
            <v/>
          </cell>
          <cell r="P34229" t="str">
            <v/>
          </cell>
          <cell r="Q34229" t="str">
            <v/>
          </cell>
          <cell r="R34229" t="str">
            <v/>
          </cell>
        </row>
        <row r="34230">
          <cell r="M34230">
            <v>37586</v>
          </cell>
          <cell r="N34230" t="str">
            <v>PINO DE ACO COM ARRUELA CONICA, DIAMETRO ARRUELA = *23* MM E COMP HASTE = *27* MM (ACAO INDIRETA)</v>
          </cell>
          <cell r="O34230" t="str">
            <v>CENTO</v>
          </cell>
          <cell r="P34230" t="str">
            <v>ATRIBUÍDO SÃO PAULO</v>
          </cell>
          <cell r="Q34230">
            <v>2.4299999999999999E-2</v>
          </cell>
          <cell r="R34230">
            <v>44.85</v>
          </cell>
        </row>
        <row r="34231">
          <cell r="M34231">
            <v>39413</v>
          </cell>
          <cell r="N34231" t="str">
            <v>PLACA / CHAPA DE GESSO ACARTONADO, STANDARD (ST), COR BRANCA, E = 12,5 MM, 1200 X 2400 MM (L X C)</v>
          </cell>
          <cell r="O34231" t="str">
            <v>M2</v>
          </cell>
          <cell r="P34231" t="str">
            <v>ATRIBUÍDO SÃO PAULO</v>
          </cell>
          <cell r="Q34231">
            <v>4.2119999999999997</v>
          </cell>
          <cell r="R34231">
            <v>12.68</v>
          </cell>
        </row>
        <row r="34232">
          <cell r="M34232">
            <v>39419</v>
          </cell>
          <cell r="N34232" t="str">
            <v>PERFIL GUIA, FORMATO U, EM ACO ZINCADO, PARA ESTRUTURA PAREDE DRYWALL, E = 0,5 MM, 70 X 3000 MM (L X C)</v>
          </cell>
          <cell r="O34232" t="str">
            <v>M</v>
          </cell>
          <cell r="P34232" t="str">
            <v>ATRIBUÍDO SÃO PAULO</v>
          </cell>
          <cell r="Q34232">
            <v>0.76039999999999996</v>
          </cell>
          <cell r="R34232">
            <v>7.94</v>
          </cell>
        </row>
        <row r="34233">
          <cell r="M34233">
            <v>39422</v>
          </cell>
          <cell r="N34233" t="str">
            <v>PERFIL MONTANTE, FORMATO C, EM ACO ZINCADO, PARA ESTRUTURA PAREDE DRYWALL, E = 0,5 MM, 70 X 3000 MM (L X C)</v>
          </cell>
          <cell r="O34233" t="str">
            <v>M</v>
          </cell>
          <cell r="P34233" t="str">
            <v>ATRIBUÍDO SÃO PAULO</v>
          </cell>
          <cell r="Q34233">
            <v>1.9910000000000001</v>
          </cell>
          <cell r="R34233">
            <v>9.01</v>
          </cell>
        </row>
        <row r="34234">
          <cell r="M34234">
            <v>39431</v>
          </cell>
          <cell r="N34234" t="str">
            <v>FITA DE PAPEL MICROPERFURADO, 50 X 150 MM, PARA TRATAMENTO DE JUNTAS DE CHAPA DE GESSO PARA DRYWALL</v>
          </cell>
          <cell r="O34234" t="str">
            <v>M</v>
          </cell>
          <cell r="P34234" t="str">
            <v>ATRIBUÍDO SÃO PAULO</v>
          </cell>
          <cell r="Q34234">
            <v>2.5026999999999999</v>
          </cell>
          <cell r="R34234">
            <v>0.14000000000000001</v>
          </cell>
        </row>
        <row r="34235">
          <cell r="M34235">
            <v>39432</v>
          </cell>
          <cell r="N34235" t="str">
            <v>FITA DE PAPEL REFORCADA COM LAMINA DE METAL PARA REFORCO DE CANTOS DE CHAPA DE GESSO PARA DRYWALL</v>
          </cell>
          <cell r="O34235" t="str">
            <v>M</v>
          </cell>
          <cell r="P34235" t="str">
            <v>ATRIBUÍDO SÃO PAULO</v>
          </cell>
          <cell r="Q34235">
            <v>0.74070000000000003</v>
          </cell>
          <cell r="R34235">
            <v>1.88</v>
          </cell>
        </row>
        <row r="34236">
          <cell r="M34236">
            <v>39434</v>
          </cell>
          <cell r="N34236" t="str">
            <v>MASSA DE REJUNTE EM PO PARA DRYWALL, A BASE DE GESSO, SECAGEM RAPIDA, PARA TRATAMENTO DE JUNTAS DE CHAPA DE GESSO (NECESSITA ADICAO DE AGUA)</v>
          </cell>
          <cell r="O34236" t="str">
            <v>KG</v>
          </cell>
          <cell r="P34236" t="str">
            <v>ATRIBUÍDO SÃO PAULO</v>
          </cell>
          <cell r="Q34236">
            <v>1.0327</v>
          </cell>
          <cell r="R34236">
            <v>2.52</v>
          </cell>
        </row>
        <row r="34237">
          <cell r="M34237">
            <v>39435</v>
          </cell>
          <cell r="N34237" t="str">
            <v>PARAFUSO DRY WALL, EM ACO FOSFATIZADO, CABECA TROMBETA E PONTA AGULHA (TA), COMPRIMENTO 25 MM</v>
          </cell>
          <cell r="O34237" t="str">
            <v>UN</v>
          </cell>
          <cell r="P34237" t="str">
            <v>ATRIBUÍDO SÃO PAULO</v>
          </cell>
          <cell r="Q34237">
            <v>20.0077</v>
          </cell>
          <cell r="R34237">
            <v>0.06</v>
          </cell>
        </row>
        <row r="34238">
          <cell r="M34238">
            <v>39437</v>
          </cell>
          <cell r="N34238" t="str">
            <v>PARAFUSO DRY WALL, EM ACO FOSFATIZADO, CABECA TROMBETA E PONTA AGULHA (TA), COMPRIMENTO 45 MM</v>
          </cell>
          <cell r="O34238" t="str">
            <v>UN</v>
          </cell>
          <cell r="P34238" t="str">
            <v>ATRIBUÍDO SÃO PAULO</v>
          </cell>
          <cell r="Q34238">
            <v>20.0077</v>
          </cell>
          <cell r="R34238">
            <v>0.15</v>
          </cell>
        </row>
        <row r="34239">
          <cell r="M34239">
            <v>39443</v>
          </cell>
          <cell r="N34239" t="str">
            <v>PARAFUSO DRY WALL, EM ACO ZINCADO, CABECA LENTILHA E PONTA BROCA (LB), LARGURA 4,2 MM, COMPRIMENTO 13 MM</v>
          </cell>
          <cell r="O34239" t="str">
            <v>UN</v>
          </cell>
          <cell r="P34239" t="str">
            <v>ATRIBUÍDO SÃO PAULO</v>
          </cell>
          <cell r="Q34239">
            <v>0.80759999999999998</v>
          </cell>
          <cell r="R34239">
            <v>0.16</v>
          </cell>
        </row>
        <row r="34240">
          <cell r="M34240">
            <v>88278</v>
          </cell>
          <cell r="N34240" t="str">
            <v>MONTADOR DE ESTRUTURA METÁLICA COM ENCARGOS COMPLEMENTARES</v>
          </cell>
          <cell r="O34240" t="str">
            <v>H</v>
          </cell>
          <cell r="P34240" t="str">
            <v>COEFICIENTE DE REPRESENTATIVIDADE</v>
          </cell>
          <cell r="Q34240">
            <v>0.73680000000000001</v>
          </cell>
          <cell r="R34240">
            <v>15.91</v>
          </cell>
        </row>
        <row r="34241">
          <cell r="M34241">
            <v>88316</v>
          </cell>
          <cell r="N34241" t="str">
            <v>SERVENTE COM ENCARGOS COMPLEMENTARES</v>
          </cell>
          <cell r="O34241" t="str">
            <v>H</v>
          </cell>
          <cell r="P34241" t="str">
            <v>COLETADO</v>
          </cell>
          <cell r="Q34241">
            <v>0.1842</v>
          </cell>
          <cell r="R34241">
            <v>14.25</v>
          </cell>
        </row>
        <row r="34242">
          <cell r="M34242" t="str">
            <v/>
          </cell>
          <cell r="N34242" t="str">
            <v/>
          </cell>
          <cell r="O34242" t="str">
            <v/>
          </cell>
          <cell r="P34242" t="str">
            <v/>
          </cell>
          <cell r="Q34242" t="str">
            <v/>
          </cell>
          <cell r="R34242" t="str">
            <v/>
          </cell>
        </row>
        <row r="34243">
          <cell r="M34243">
            <v>37586</v>
          </cell>
          <cell r="N34243" t="str">
            <v>PINO DE ACO COM ARRUELA CONICA, DIAMETRO ARRUELA = *23* MM E COMP HASTE = *27* MM (ACAO INDIRETA)</v>
          </cell>
          <cell r="O34243" t="str">
            <v>CENTO</v>
          </cell>
          <cell r="P34243" t="str">
            <v>ATRIBUÍDO SÃO PAULO</v>
          </cell>
          <cell r="Q34243">
            <v>2.9000000000000001E-2</v>
          </cell>
          <cell r="R34243">
            <v>44.85</v>
          </cell>
        </row>
        <row r="34244">
          <cell r="M34244">
            <v>39413</v>
          </cell>
          <cell r="N34244" t="str">
            <v>PLACA / CHAPA DE GESSO ACARTONADO, STANDARD (ST), COR BRANCA, E = 12,5 MM, 1200 X 2400 MM (L X C)</v>
          </cell>
          <cell r="O34244" t="str">
            <v>M2</v>
          </cell>
          <cell r="P34244" t="str">
            <v>ATRIBUÍDO SÃO PAULO</v>
          </cell>
          <cell r="Q34244">
            <v>4.2119999999999997</v>
          </cell>
          <cell r="R34244">
            <v>12.68</v>
          </cell>
        </row>
        <row r="34245">
          <cell r="M34245">
            <v>39419</v>
          </cell>
          <cell r="N34245" t="str">
            <v>PERFIL GUIA, FORMATO U, EM ACO ZINCADO, PARA ESTRUTURA PAREDE DRYWALL, E = 0,5 MM, 70 X 3000 MM (L X C)</v>
          </cell>
          <cell r="O34245" t="str">
            <v>M</v>
          </cell>
          <cell r="P34245" t="str">
            <v>ATRIBUÍDO SÃO PAULO</v>
          </cell>
          <cell r="Q34245">
            <v>0.9093</v>
          </cell>
          <cell r="R34245">
            <v>7.94</v>
          </cell>
        </row>
        <row r="34246">
          <cell r="M34246">
            <v>39422</v>
          </cell>
          <cell r="N34246" t="str">
            <v>PERFIL MONTANTE, FORMATO C, EM ACO ZINCADO, PARA ESTRUTURA PAREDE DRYWALL, E = 0,5 MM, 70 X 3000 MM (L X C)</v>
          </cell>
          <cell r="O34246" t="str">
            <v>M</v>
          </cell>
          <cell r="P34246" t="str">
            <v>ATRIBUÍDO SÃO PAULO</v>
          </cell>
          <cell r="Q34246">
            <v>2.8999000000000001</v>
          </cell>
          <cell r="R34246">
            <v>9.01</v>
          </cell>
        </row>
        <row r="34247">
          <cell r="M34247">
            <v>39431</v>
          </cell>
          <cell r="N34247" t="str">
            <v>FITA DE PAPEL MICROPERFURADO, 50 X 150 MM, PARA TRATAMENTO DE JUNTAS DE CHAPA DE GESSO PARA DRYWALL</v>
          </cell>
          <cell r="O34247" t="str">
            <v>M</v>
          </cell>
          <cell r="P34247" t="str">
            <v>ATRIBUÍDO SÃO PAULO</v>
          </cell>
          <cell r="Q34247">
            <v>2.5026999999999999</v>
          </cell>
          <cell r="R34247">
            <v>0.14000000000000001</v>
          </cell>
        </row>
        <row r="34248">
          <cell r="M34248">
            <v>39432</v>
          </cell>
          <cell r="N34248" t="str">
            <v>FITA DE PAPEL REFORCADA COM LAMINA DE METAL PARA REFORCO DE CANTOS DE CHAPA DE GESSO PARA DRYWALL</v>
          </cell>
          <cell r="O34248" t="str">
            <v>M</v>
          </cell>
          <cell r="P34248" t="str">
            <v>ATRIBUÍDO SÃO PAULO</v>
          </cell>
          <cell r="Q34248">
            <v>0.79249999999999998</v>
          </cell>
          <cell r="R34248">
            <v>1.88</v>
          </cell>
        </row>
        <row r="34249">
          <cell r="M34249">
            <v>39434</v>
          </cell>
          <cell r="N34249" t="str">
            <v>MASSA DE REJUNTE EM PO PARA DRYWALL, A BASE DE GESSO, SECAGEM RAPIDA, PARA TRATAMENTO DE JUNTAS DE CHAPA DE GESSO (NECESSITA ADICAO DE AGUA)</v>
          </cell>
          <cell r="O34249" t="str">
            <v>KG</v>
          </cell>
          <cell r="P34249" t="str">
            <v>ATRIBUÍDO SÃO PAULO</v>
          </cell>
          <cell r="Q34249">
            <v>1.0327</v>
          </cell>
          <cell r="R34249">
            <v>2.52</v>
          </cell>
        </row>
        <row r="34250">
          <cell r="M34250">
            <v>39435</v>
          </cell>
          <cell r="N34250" t="str">
            <v>PARAFUSO DRY WALL, EM ACO FOSFATIZADO, CABECA TROMBETA E PONTA AGULHA (TA), COMPRIMENTO 25 MM</v>
          </cell>
          <cell r="O34250" t="str">
            <v>UN</v>
          </cell>
          <cell r="P34250" t="str">
            <v>ATRIBUÍDO SÃO PAULO</v>
          </cell>
          <cell r="Q34250">
            <v>20.0077</v>
          </cell>
          <cell r="R34250">
            <v>0.06</v>
          </cell>
        </row>
        <row r="34251">
          <cell r="M34251">
            <v>39437</v>
          </cell>
          <cell r="N34251" t="str">
            <v>PARAFUSO DRY WALL, EM ACO FOSFATIZADO, CABECA TROMBETA E PONTA AGULHA (TA), COMPRIMENTO 45 MM</v>
          </cell>
          <cell r="O34251" t="str">
            <v>UN</v>
          </cell>
          <cell r="P34251" t="str">
            <v>ATRIBUÍDO SÃO PAULO</v>
          </cell>
          <cell r="Q34251">
            <v>20.0077</v>
          </cell>
          <cell r="R34251">
            <v>0.15</v>
          </cell>
        </row>
        <row r="34252">
          <cell r="M34252">
            <v>39443</v>
          </cell>
          <cell r="N34252" t="str">
            <v>PARAFUSO DRY WALL, EM ACO ZINCADO, CABECA LENTILHA E PONTA BROCA (LB), LARGURA 4,2 MM, COMPRIMENTO 13 MM</v>
          </cell>
          <cell r="O34252" t="str">
            <v>UN</v>
          </cell>
          <cell r="P34252" t="str">
            <v>ATRIBUÍDO SÃO PAULO</v>
          </cell>
          <cell r="Q34252">
            <v>0.91490000000000005</v>
          </cell>
          <cell r="R34252">
            <v>0.16</v>
          </cell>
        </row>
        <row r="34253">
          <cell r="M34253">
            <v>88278</v>
          </cell>
          <cell r="N34253" t="str">
            <v>MONTADOR DE ESTRUTURA METÁLICA COM ENCARGOS COMPLEMENTARES</v>
          </cell>
          <cell r="O34253" t="str">
            <v>H</v>
          </cell>
          <cell r="P34253" t="str">
            <v>COEFICIENTE DE REPRESENTATIVIDADE</v>
          </cell>
          <cell r="Q34253">
            <v>0.84730000000000005</v>
          </cell>
          <cell r="R34253">
            <v>15.91</v>
          </cell>
        </row>
        <row r="34254">
          <cell r="M34254">
            <v>88316</v>
          </cell>
          <cell r="N34254" t="str">
            <v>SERVENTE COM ENCARGOS COMPLEMENTARES</v>
          </cell>
          <cell r="O34254" t="str">
            <v>H</v>
          </cell>
          <cell r="P34254" t="str">
            <v>COLETADO</v>
          </cell>
          <cell r="Q34254">
            <v>0.21179999999999999</v>
          </cell>
          <cell r="R34254">
            <v>14.25</v>
          </cell>
        </row>
        <row r="34255">
          <cell r="M34255" t="str">
            <v/>
          </cell>
          <cell r="N34255" t="str">
            <v/>
          </cell>
          <cell r="O34255" t="str">
            <v/>
          </cell>
          <cell r="P34255" t="str">
            <v/>
          </cell>
          <cell r="Q34255" t="str">
            <v/>
          </cell>
          <cell r="R34255" t="str">
            <v/>
          </cell>
        </row>
        <row r="34256">
          <cell r="M34256">
            <v>37586</v>
          </cell>
          <cell r="N34256" t="str">
            <v>PINO DE ACO COM ARRUELA CONICA, DIAMETRO ARRUELA = *23* MM E COMP HASTE = *27* MM (ACAO INDIRETA)</v>
          </cell>
          <cell r="O34256" t="str">
            <v>CENTO</v>
          </cell>
          <cell r="P34256" t="str">
            <v>ATRIBUÍDO SÃO PAULO</v>
          </cell>
          <cell r="Q34256">
            <v>4.8599999999999997E-2</v>
          </cell>
          <cell r="R34256">
            <v>44.85</v>
          </cell>
        </row>
        <row r="34257">
          <cell r="M34257">
            <v>39413</v>
          </cell>
          <cell r="N34257" t="str">
            <v>PLACA / CHAPA DE GESSO ACARTONADO, STANDARD (ST), COR BRANCA, E = 12,5 MM, 1200 X 2400 MM (L X C)</v>
          </cell>
          <cell r="O34257" t="str">
            <v>M2</v>
          </cell>
          <cell r="P34257" t="str">
            <v>ATRIBUÍDO SÃO PAULO</v>
          </cell>
          <cell r="Q34257">
            <v>4.2119999999999997</v>
          </cell>
          <cell r="R34257">
            <v>12.68</v>
          </cell>
        </row>
        <row r="34258">
          <cell r="M34258">
            <v>39419</v>
          </cell>
          <cell r="N34258" t="str">
            <v>PERFIL GUIA, FORMATO U, EM ACO ZINCADO, PARA ESTRUTURA PAREDE DRYWALL, E = 0,5 MM, 70 X 3000 MM (L X C)</v>
          </cell>
          <cell r="O34258" t="str">
            <v>M</v>
          </cell>
          <cell r="P34258" t="str">
            <v>ATRIBUÍDO SÃO PAULO</v>
          </cell>
          <cell r="Q34258">
            <v>1.5208999999999999</v>
          </cell>
          <cell r="R34258">
            <v>7.94</v>
          </cell>
        </row>
        <row r="34259">
          <cell r="M34259">
            <v>39422</v>
          </cell>
          <cell r="N34259" t="str">
            <v>PERFIL MONTANTE, FORMATO C, EM ACO ZINCADO, PARA ESTRUTURA PAREDE DRYWALL, E = 0,5 MM, 70 X 3000 MM (L X C)</v>
          </cell>
          <cell r="O34259" t="str">
            <v>M</v>
          </cell>
          <cell r="P34259" t="str">
            <v>ATRIBUÍDO SÃO PAULO</v>
          </cell>
          <cell r="Q34259">
            <v>3.9819</v>
          </cell>
          <cell r="R34259">
            <v>9.01</v>
          </cell>
        </row>
        <row r="34260">
          <cell r="M34260">
            <v>39431</v>
          </cell>
          <cell r="N34260" t="str">
            <v>FITA DE PAPEL MICROPERFURADO, 50 X 150 MM, PARA TRATAMENTO DE JUNTAS DE CHAPA DE GESSO PARA DRYWALL</v>
          </cell>
          <cell r="O34260" t="str">
            <v>M</v>
          </cell>
          <cell r="P34260" t="str">
            <v>ATRIBUÍDO SÃO PAULO</v>
          </cell>
          <cell r="Q34260">
            <v>2.5026999999999999</v>
          </cell>
          <cell r="R34260">
            <v>0.14000000000000001</v>
          </cell>
        </row>
        <row r="34261">
          <cell r="M34261">
            <v>39432</v>
          </cell>
          <cell r="N34261" t="str">
            <v>FITA DE PAPEL REFORCADA COM LAMINA DE METAL PARA REFORCO DE CANTOS DE CHAPA DE GESSO PARA DRYWALL</v>
          </cell>
          <cell r="O34261" t="str">
            <v>M</v>
          </cell>
          <cell r="P34261" t="str">
            <v>ATRIBUÍDO SÃO PAULO</v>
          </cell>
          <cell r="Q34261">
            <v>1.4815</v>
          </cell>
          <cell r="R34261">
            <v>1.88</v>
          </cell>
        </row>
        <row r="34262">
          <cell r="M34262">
            <v>39434</v>
          </cell>
          <cell r="N34262" t="str">
            <v>MASSA DE REJUNTE EM PO PARA DRYWALL, A BASE DE GESSO, SECAGEM RAPIDA, PARA TRATAMENTO DE JUNTAS DE CHAPA DE GESSO (NECESSITA ADICAO DE AGUA)</v>
          </cell>
          <cell r="O34262" t="str">
            <v>KG</v>
          </cell>
          <cell r="P34262" t="str">
            <v>ATRIBUÍDO SÃO PAULO</v>
          </cell>
          <cell r="Q34262">
            <v>1.0327</v>
          </cell>
          <cell r="R34262">
            <v>2.52</v>
          </cell>
        </row>
        <row r="34263">
          <cell r="M34263">
            <v>39435</v>
          </cell>
          <cell r="N34263" t="str">
            <v>PARAFUSO DRY WALL, EM ACO FOSFATIZADO, CABECA TROMBETA E PONTA AGULHA (TA), COMPRIMENTO 25 MM</v>
          </cell>
          <cell r="O34263" t="str">
            <v>UN</v>
          </cell>
          <cell r="P34263" t="str">
            <v>ATRIBUÍDO SÃO PAULO</v>
          </cell>
          <cell r="Q34263">
            <v>20.0077</v>
          </cell>
          <cell r="R34263">
            <v>0.06</v>
          </cell>
        </row>
        <row r="34264">
          <cell r="M34264">
            <v>39437</v>
          </cell>
          <cell r="N34264" t="str">
            <v>PARAFUSO DRY WALL, EM ACO FOSFATIZADO, CABECA TROMBETA E PONTA AGULHA (TA), COMPRIMENTO 45 MM</v>
          </cell>
          <cell r="O34264" t="str">
            <v>UN</v>
          </cell>
          <cell r="P34264" t="str">
            <v>ATRIBUÍDO SÃO PAULO</v>
          </cell>
          <cell r="Q34264">
            <v>20.0077</v>
          </cell>
          <cell r="R34264">
            <v>0.15</v>
          </cell>
        </row>
        <row r="34265">
          <cell r="M34265">
            <v>39443</v>
          </cell>
          <cell r="N34265" t="str">
            <v>PARAFUSO DRY WALL, EM ACO ZINCADO, CABECA LENTILHA E PONTA BROCA (LB), LARGURA 4,2 MM, COMPRIMENTO 13 MM</v>
          </cell>
          <cell r="O34265" t="str">
            <v>UN</v>
          </cell>
          <cell r="P34265" t="str">
            <v>ATRIBUÍDO SÃO PAULO</v>
          </cell>
          <cell r="Q34265">
            <v>0.80759999999999998</v>
          </cell>
          <cell r="R34265">
            <v>0.16</v>
          </cell>
        </row>
        <row r="34266">
          <cell r="M34266">
            <v>88278</v>
          </cell>
          <cell r="N34266" t="str">
            <v>MONTADOR DE ESTRUTURA METÁLICA COM ENCARGOS COMPLEMENTARES</v>
          </cell>
          <cell r="O34266" t="str">
            <v>H</v>
          </cell>
          <cell r="P34266" t="str">
            <v>COEFICIENTE DE REPRESENTATIVIDADE</v>
          </cell>
          <cell r="Q34266">
            <v>0.88200000000000001</v>
          </cell>
          <cell r="R34266">
            <v>15.91</v>
          </cell>
        </row>
        <row r="34267">
          <cell r="M34267">
            <v>88316</v>
          </cell>
          <cell r="N34267" t="str">
            <v>SERVENTE COM ENCARGOS COMPLEMENTARES</v>
          </cell>
          <cell r="O34267" t="str">
            <v>H</v>
          </cell>
          <cell r="P34267" t="str">
            <v>COLETADO</v>
          </cell>
          <cell r="Q34267">
            <v>0.2205</v>
          </cell>
          <cell r="R34267">
            <v>14.25</v>
          </cell>
        </row>
        <row r="34268">
          <cell r="M34268" t="str">
            <v/>
          </cell>
          <cell r="N34268" t="str">
            <v/>
          </cell>
          <cell r="O34268" t="str">
            <v/>
          </cell>
          <cell r="P34268" t="str">
            <v/>
          </cell>
          <cell r="Q34268" t="str">
            <v/>
          </cell>
          <cell r="R34268" t="str">
            <v/>
          </cell>
        </row>
        <row r="34269">
          <cell r="M34269">
            <v>37586</v>
          </cell>
          <cell r="N34269" t="str">
            <v>PINO DE ACO COM ARRUELA CONICA, DIAMETRO ARRUELA = *23* MM E COMP HASTE = *27* MM (ACAO INDIRETA)</v>
          </cell>
          <cell r="O34269" t="str">
            <v>CENTO</v>
          </cell>
          <cell r="P34269" t="str">
            <v>ATRIBUÍDO SÃO PAULO</v>
          </cell>
          <cell r="Q34269">
            <v>5.8099999999999999E-2</v>
          </cell>
          <cell r="R34269">
            <v>44.85</v>
          </cell>
        </row>
        <row r="34270">
          <cell r="M34270">
            <v>39413</v>
          </cell>
          <cell r="N34270" t="str">
            <v>PLACA / CHAPA DE GESSO ACARTONADO, STANDARD (ST), COR BRANCA, E = 12,5 MM, 1200 X 2400 MM (L X C)</v>
          </cell>
          <cell r="O34270" t="str">
            <v>M2</v>
          </cell>
          <cell r="P34270" t="str">
            <v>ATRIBUÍDO SÃO PAULO</v>
          </cell>
          <cell r="Q34270">
            <v>4.2119999999999997</v>
          </cell>
          <cell r="R34270">
            <v>12.68</v>
          </cell>
        </row>
        <row r="34271">
          <cell r="M34271">
            <v>39419</v>
          </cell>
          <cell r="N34271" t="str">
            <v>PERFIL GUIA, FORMATO U, EM ACO ZINCADO, PARA ESTRUTURA PAREDE DRYWALL, E = 0,5 MM, 70 X 3000 MM (L X C)</v>
          </cell>
          <cell r="O34271" t="str">
            <v>M</v>
          </cell>
          <cell r="P34271" t="str">
            <v>ATRIBUÍDO SÃO PAULO</v>
          </cell>
          <cell r="Q34271">
            <v>1.8187</v>
          </cell>
          <cell r="R34271">
            <v>7.94</v>
          </cell>
        </row>
        <row r="34272">
          <cell r="M34272">
            <v>39422</v>
          </cell>
          <cell r="N34272" t="str">
            <v>PERFIL MONTANTE, FORMATO C, EM ACO ZINCADO, PARA ESTRUTURA PAREDE DRYWALL, E = 0,5 MM, 70 X 3000 MM (L X C)</v>
          </cell>
          <cell r="O34272" t="str">
            <v>M</v>
          </cell>
          <cell r="P34272" t="str">
            <v>ATRIBUÍDO SÃO PAULO</v>
          </cell>
          <cell r="Q34272">
            <v>5.7999000000000001</v>
          </cell>
          <cell r="R34272">
            <v>9.01</v>
          </cell>
        </row>
        <row r="34273">
          <cell r="M34273">
            <v>39431</v>
          </cell>
          <cell r="N34273" t="str">
            <v>FITA DE PAPEL MICROPERFURADO, 50 X 150 MM, PARA TRATAMENTO DE JUNTAS DE CHAPA DE GESSO PARA DRYWALL</v>
          </cell>
          <cell r="O34273" t="str">
            <v>M</v>
          </cell>
          <cell r="P34273" t="str">
            <v>ATRIBUÍDO SÃO PAULO</v>
          </cell>
          <cell r="Q34273">
            <v>2.5026999999999999</v>
          </cell>
          <cell r="R34273">
            <v>0.14000000000000001</v>
          </cell>
        </row>
        <row r="34274">
          <cell r="M34274">
            <v>39432</v>
          </cell>
          <cell r="N34274" t="str">
            <v>FITA DE PAPEL REFORCADA COM LAMINA DE METAL PARA REFORCO DE CANTOS DE CHAPA DE GESSO PARA DRYWALL</v>
          </cell>
          <cell r="O34274" t="str">
            <v>M</v>
          </cell>
          <cell r="P34274" t="str">
            <v>ATRIBUÍDO SÃO PAULO</v>
          </cell>
          <cell r="Q34274">
            <v>1.5851</v>
          </cell>
          <cell r="R34274">
            <v>1.88</v>
          </cell>
        </row>
        <row r="34275">
          <cell r="M34275">
            <v>39434</v>
          </cell>
          <cell r="N34275" t="str">
            <v>MASSA DE REJUNTE EM PO PARA DRYWALL, A BASE DE GESSO, SECAGEM RAPIDA, PARA TRATAMENTO DE JUNTAS DE CHAPA DE GESSO (NECESSITA ADICAO DE AGUA)</v>
          </cell>
          <cell r="O34275" t="str">
            <v>KG</v>
          </cell>
          <cell r="P34275" t="str">
            <v>ATRIBUÍDO SÃO PAULO</v>
          </cell>
          <cell r="Q34275">
            <v>1.0327</v>
          </cell>
          <cell r="R34275">
            <v>2.52</v>
          </cell>
        </row>
        <row r="34276">
          <cell r="M34276">
            <v>39435</v>
          </cell>
          <cell r="N34276" t="str">
            <v>PARAFUSO DRY WALL, EM ACO FOSFATIZADO, CABECA TROMBETA E PONTA AGULHA (TA), COMPRIMENTO 25 MM</v>
          </cell>
          <cell r="O34276" t="str">
            <v>UN</v>
          </cell>
          <cell r="P34276" t="str">
            <v>ATRIBUÍDO SÃO PAULO</v>
          </cell>
          <cell r="Q34276">
            <v>20.0077</v>
          </cell>
          <cell r="R34276">
            <v>0.06</v>
          </cell>
        </row>
        <row r="34277">
          <cell r="M34277">
            <v>39437</v>
          </cell>
          <cell r="N34277" t="str">
            <v>PARAFUSO DRY WALL, EM ACO FOSFATIZADO, CABECA TROMBETA E PONTA AGULHA (TA), COMPRIMENTO 45 MM</v>
          </cell>
          <cell r="O34277" t="str">
            <v>UN</v>
          </cell>
          <cell r="P34277" t="str">
            <v>ATRIBUÍDO SÃO PAULO</v>
          </cell>
          <cell r="Q34277">
            <v>20.0077</v>
          </cell>
          <cell r="R34277">
            <v>0.15</v>
          </cell>
        </row>
        <row r="34278">
          <cell r="M34278">
            <v>39443</v>
          </cell>
          <cell r="N34278" t="str">
            <v>PARAFUSO DRY WALL, EM ACO ZINCADO, CABECA LENTILHA E PONTA BROCA (LB), LARGURA 4,2 MM, COMPRIMENTO 13 MM</v>
          </cell>
          <cell r="O34278" t="str">
            <v>UN</v>
          </cell>
          <cell r="P34278" t="str">
            <v>ATRIBUÍDO SÃO PAULO</v>
          </cell>
          <cell r="Q34278">
            <v>0.91490000000000005</v>
          </cell>
          <cell r="R34278">
            <v>0.16</v>
          </cell>
        </row>
        <row r="34279">
          <cell r="M34279">
            <v>88278</v>
          </cell>
          <cell r="N34279" t="str">
            <v>MONTADOR DE ESTRUTURA METÁLICA COM ENCARGOS COMPLEMENTARES</v>
          </cell>
          <cell r="O34279" t="str">
            <v>H</v>
          </cell>
          <cell r="P34279" t="str">
            <v>COEFICIENTE DE REPRESENTATIVIDADE</v>
          </cell>
          <cell r="Q34279">
            <v>1.0548999999999999</v>
          </cell>
          <cell r="R34279">
            <v>15.91</v>
          </cell>
        </row>
        <row r="34280">
          <cell r="M34280">
            <v>88316</v>
          </cell>
          <cell r="N34280" t="str">
            <v>SERVENTE COM ENCARGOS COMPLEMENTARES</v>
          </cell>
          <cell r="O34280" t="str">
            <v>H</v>
          </cell>
          <cell r="P34280" t="str">
            <v>COLETADO</v>
          </cell>
          <cell r="Q34280">
            <v>0.26369999999999999</v>
          </cell>
          <cell r="R34280">
            <v>14.25</v>
          </cell>
        </row>
        <row r="34281">
          <cell r="M34281" t="str">
            <v/>
          </cell>
          <cell r="N34281" t="str">
            <v/>
          </cell>
          <cell r="O34281" t="str">
            <v/>
          </cell>
          <cell r="P34281" t="str">
            <v/>
          </cell>
          <cell r="Q34281" t="str">
            <v/>
          </cell>
          <cell r="R34281" t="str">
            <v/>
          </cell>
        </row>
        <row r="34282">
          <cell r="M34282">
            <v>37586</v>
          </cell>
          <cell r="N34282" t="str">
            <v>PINO DE ACO COM ARRUELA CONICA, DIAMETRO ARRUELA = *23* MM E COMP HASTE = *27* MM (ACAO INDIRETA)</v>
          </cell>
          <cell r="O34282" t="str">
            <v>CENTO</v>
          </cell>
          <cell r="P34282" t="str">
            <v>ATRIBUÍDO SÃO PAULO</v>
          </cell>
          <cell r="Q34282">
            <v>2.4299999999999999E-2</v>
          </cell>
          <cell r="R34282">
            <v>44.85</v>
          </cell>
        </row>
        <row r="34283">
          <cell r="M34283">
            <v>39413</v>
          </cell>
          <cell r="N34283" t="str">
            <v>PLACA / CHAPA DE GESSO ACARTONADO, STANDARD (ST), COR BRANCA, E = 12,5 MM, 1200 X 2400 MM (L X C)</v>
          </cell>
          <cell r="O34283" t="str">
            <v>M2</v>
          </cell>
          <cell r="P34283" t="str">
            <v>ATRIBUÍDO SÃO PAULO</v>
          </cell>
          <cell r="Q34283">
            <v>1.0529999999999999</v>
          </cell>
          <cell r="R34283">
            <v>12.68</v>
          </cell>
        </row>
        <row r="34284">
          <cell r="M34284">
            <v>39419</v>
          </cell>
          <cell r="N34284" t="str">
            <v>PERFIL GUIA, FORMATO U, EM ACO ZINCADO, PARA ESTRUTURA PAREDE DRYWALL, E = 0,5 MM, 70 X 3000 MM (L X C)</v>
          </cell>
          <cell r="O34284" t="str">
            <v>M</v>
          </cell>
          <cell r="P34284" t="str">
            <v>ATRIBUÍDO SÃO PAULO</v>
          </cell>
          <cell r="Q34284">
            <v>0.76039999999999996</v>
          </cell>
          <cell r="R34284">
            <v>7.94</v>
          </cell>
        </row>
        <row r="34285">
          <cell r="M34285">
            <v>39422</v>
          </cell>
          <cell r="N34285" t="str">
            <v>PERFIL MONTANTE, FORMATO C, EM ACO ZINCADO, PARA ESTRUTURA PAREDE DRYWALL, E = 0,5 MM, 70 X 3000 MM (L X C)</v>
          </cell>
          <cell r="O34285" t="str">
            <v>M</v>
          </cell>
          <cell r="P34285" t="str">
            <v>ATRIBUÍDO SÃO PAULO</v>
          </cell>
          <cell r="Q34285">
            <v>1.9910000000000001</v>
          </cell>
          <cell r="R34285">
            <v>9.01</v>
          </cell>
        </row>
        <row r="34286">
          <cell r="M34286">
            <v>39431</v>
          </cell>
          <cell r="N34286" t="str">
            <v>FITA DE PAPEL MICROPERFURADO, 50 X 150 MM, PARA TRATAMENTO DE JUNTAS DE CHAPA DE GESSO PARA DRYWALL</v>
          </cell>
          <cell r="O34286" t="str">
            <v>M</v>
          </cell>
          <cell r="P34286" t="str">
            <v>ATRIBUÍDO SÃO PAULO</v>
          </cell>
          <cell r="Q34286">
            <v>1.2513000000000001</v>
          </cell>
          <cell r="R34286">
            <v>0.14000000000000001</v>
          </cell>
        </row>
        <row r="34287">
          <cell r="M34287">
            <v>39432</v>
          </cell>
          <cell r="N34287" t="str">
            <v>FITA DE PAPEL REFORCADA COM LAMINA DE METAL PARA REFORCO DE CANTOS DE CHAPA DE GESSO PARA DRYWALL</v>
          </cell>
          <cell r="O34287" t="str">
            <v>M</v>
          </cell>
          <cell r="P34287" t="str">
            <v>ATRIBUÍDO SÃO PAULO</v>
          </cell>
          <cell r="Q34287">
            <v>0.74070000000000003</v>
          </cell>
          <cell r="R34287">
            <v>1.88</v>
          </cell>
        </row>
        <row r="34288">
          <cell r="M34288">
            <v>39434</v>
          </cell>
          <cell r="N34288" t="str">
            <v>MASSA DE REJUNTE EM PO PARA DRYWALL, A BASE DE GESSO, SECAGEM RAPIDA, PARA TRATAMENTO DE JUNTAS DE CHAPA DE GESSO (NECESSITA ADICAO DE AGUA)</v>
          </cell>
          <cell r="O34288" t="str">
            <v>KG</v>
          </cell>
          <cell r="P34288" t="str">
            <v>ATRIBUÍDO SÃO PAULO</v>
          </cell>
          <cell r="Q34288">
            <v>0.51639999999999997</v>
          </cell>
          <cell r="R34288">
            <v>2.52</v>
          </cell>
        </row>
        <row r="34289">
          <cell r="M34289">
            <v>39435</v>
          </cell>
          <cell r="N34289" t="str">
            <v>PARAFUSO DRY WALL, EM ACO FOSFATIZADO, CABECA TROMBETA E PONTA AGULHA (TA), COMPRIMENTO 25 MM</v>
          </cell>
          <cell r="O34289" t="str">
            <v>UN</v>
          </cell>
          <cell r="P34289" t="str">
            <v>ATRIBUÍDO SÃO PAULO</v>
          </cell>
          <cell r="Q34289">
            <v>10.0039</v>
          </cell>
          <cell r="R34289">
            <v>0.06</v>
          </cell>
        </row>
        <row r="34290">
          <cell r="M34290">
            <v>39443</v>
          </cell>
          <cell r="N34290" t="str">
            <v>PARAFUSO DRY WALL, EM ACO ZINCADO, CABECA LENTILHA E PONTA BROCA (LB), LARGURA 4,2 MM, COMPRIMENTO 13 MM</v>
          </cell>
          <cell r="O34290" t="str">
            <v>UN</v>
          </cell>
          <cell r="P34290" t="str">
            <v>ATRIBUÍDO SÃO PAULO</v>
          </cell>
          <cell r="Q34290">
            <v>0.80759999999999998</v>
          </cell>
          <cell r="R34290">
            <v>0.16</v>
          </cell>
        </row>
        <row r="34291">
          <cell r="M34291">
            <v>88278</v>
          </cell>
          <cell r="N34291" t="str">
            <v>MONTADOR DE ESTRUTURA METÁLICA COM ENCARGOS COMPLEMENTARES</v>
          </cell>
          <cell r="O34291" t="str">
            <v>H</v>
          </cell>
          <cell r="P34291" t="str">
            <v>COEFICIENTE DE REPRESENTATIVIDADE</v>
          </cell>
          <cell r="Q34291">
            <v>0.36359999999999998</v>
          </cell>
          <cell r="R34291">
            <v>15.91</v>
          </cell>
        </row>
        <row r="34292">
          <cell r="M34292">
            <v>88316</v>
          </cell>
          <cell r="N34292" t="str">
            <v>SERVENTE COM ENCARGOS COMPLEMENTARES</v>
          </cell>
          <cell r="O34292" t="str">
            <v>H</v>
          </cell>
          <cell r="P34292" t="str">
            <v>COLETADO</v>
          </cell>
          <cell r="Q34292">
            <v>9.0899999999999995E-2</v>
          </cell>
          <cell r="R34292">
            <v>14.25</v>
          </cell>
        </row>
        <row r="34293">
          <cell r="M34293" t="str">
            <v/>
          </cell>
          <cell r="N34293" t="str">
            <v/>
          </cell>
          <cell r="O34293" t="str">
            <v/>
          </cell>
          <cell r="P34293" t="str">
            <v/>
          </cell>
          <cell r="Q34293" t="str">
            <v/>
          </cell>
          <cell r="R34293" t="str">
            <v/>
          </cell>
        </row>
        <row r="34294">
          <cell r="M34294">
            <v>37586</v>
          </cell>
          <cell r="N34294" t="str">
            <v>PINO DE ACO COM ARRUELA CONICA, DIAMETRO ARRUELA = *23* MM E COMP HASTE = *27* MM (ACAO INDIRETA)</v>
          </cell>
          <cell r="O34294" t="str">
            <v>CENTO</v>
          </cell>
          <cell r="P34294" t="str">
            <v>ATRIBUÍDO SÃO PAULO</v>
          </cell>
          <cell r="Q34294">
            <v>2.9000000000000001E-2</v>
          </cell>
          <cell r="R34294">
            <v>44.85</v>
          </cell>
        </row>
        <row r="34295">
          <cell r="M34295">
            <v>39413</v>
          </cell>
          <cell r="N34295" t="str">
            <v>PLACA / CHAPA DE GESSO ACARTONADO, STANDARD (ST), COR BRANCA, E = 12,5 MM, 1200 X 2400 MM (L X C)</v>
          </cell>
          <cell r="O34295" t="str">
            <v>M2</v>
          </cell>
          <cell r="P34295" t="str">
            <v>ATRIBUÍDO SÃO PAULO</v>
          </cell>
          <cell r="Q34295">
            <v>1.0529999999999999</v>
          </cell>
          <cell r="R34295">
            <v>12.68</v>
          </cell>
        </row>
        <row r="34296">
          <cell r="M34296">
            <v>39419</v>
          </cell>
          <cell r="N34296" t="str">
            <v>PERFIL GUIA, FORMATO U, EM ACO ZINCADO, PARA ESTRUTURA PAREDE DRYWALL, E = 0,5 MM, 70 X 3000 MM (L X C)</v>
          </cell>
          <cell r="O34296" t="str">
            <v>M</v>
          </cell>
          <cell r="P34296" t="str">
            <v>ATRIBUÍDO SÃO PAULO</v>
          </cell>
          <cell r="Q34296">
            <v>0.9093</v>
          </cell>
          <cell r="R34296">
            <v>7.94</v>
          </cell>
        </row>
        <row r="34297">
          <cell r="M34297">
            <v>39422</v>
          </cell>
          <cell r="N34297" t="str">
            <v>PERFIL MONTANTE, FORMATO C, EM ACO ZINCADO, PARA ESTRUTURA PAREDE DRYWALL, E = 0,5 MM, 70 X 3000 MM (L X C)</v>
          </cell>
          <cell r="O34297" t="str">
            <v>M</v>
          </cell>
          <cell r="P34297" t="str">
            <v>ATRIBUÍDO SÃO PAULO</v>
          </cell>
          <cell r="Q34297">
            <v>2.8999000000000001</v>
          </cell>
          <cell r="R34297">
            <v>9.01</v>
          </cell>
        </row>
        <row r="34298">
          <cell r="M34298">
            <v>39431</v>
          </cell>
          <cell r="N34298" t="str">
            <v>FITA DE PAPEL MICROPERFURADO, 50 X 150 MM, PARA TRATAMENTO DE JUNTAS DE CHAPA DE GESSO PARA DRYWALL</v>
          </cell>
          <cell r="O34298" t="str">
            <v>M</v>
          </cell>
          <cell r="P34298" t="str">
            <v>ATRIBUÍDO SÃO PAULO</v>
          </cell>
          <cell r="Q34298">
            <v>1.2513000000000001</v>
          </cell>
          <cell r="R34298">
            <v>0.14000000000000001</v>
          </cell>
        </row>
        <row r="34299">
          <cell r="M34299">
            <v>39432</v>
          </cell>
          <cell r="N34299" t="str">
            <v>FITA DE PAPEL REFORCADA COM LAMINA DE METAL PARA REFORCO DE CANTOS DE CHAPA DE GESSO PARA DRYWALL</v>
          </cell>
          <cell r="O34299" t="str">
            <v>M</v>
          </cell>
          <cell r="P34299" t="str">
            <v>ATRIBUÍDO SÃO PAULO</v>
          </cell>
          <cell r="Q34299">
            <v>0.79249999999999998</v>
          </cell>
          <cell r="R34299">
            <v>1.88</v>
          </cell>
        </row>
        <row r="34300">
          <cell r="M34300">
            <v>39434</v>
          </cell>
          <cell r="N34300" t="str">
            <v>MASSA DE REJUNTE EM PO PARA DRYWALL, A BASE DE GESSO, SECAGEM RAPIDA, PARA TRATAMENTO DE JUNTAS DE CHAPA DE GESSO (NECESSITA ADICAO DE AGUA)</v>
          </cell>
          <cell r="O34300" t="str">
            <v>KG</v>
          </cell>
          <cell r="P34300" t="str">
            <v>ATRIBUÍDO SÃO PAULO</v>
          </cell>
          <cell r="Q34300">
            <v>0.51639999999999997</v>
          </cell>
          <cell r="R34300">
            <v>2.52</v>
          </cell>
        </row>
        <row r="34301">
          <cell r="M34301">
            <v>39435</v>
          </cell>
          <cell r="N34301" t="str">
            <v>PARAFUSO DRY WALL, EM ACO FOSFATIZADO, CABECA TROMBETA E PONTA AGULHA (TA), COMPRIMENTO 25 MM</v>
          </cell>
          <cell r="O34301" t="str">
            <v>UN</v>
          </cell>
          <cell r="P34301" t="str">
            <v>ATRIBUÍDO SÃO PAULO</v>
          </cell>
          <cell r="Q34301">
            <v>10.0039</v>
          </cell>
          <cell r="R34301">
            <v>0.06</v>
          </cell>
        </row>
        <row r="34302">
          <cell r="M34302">
            <v>39443</v>
          </cell>
          <cell r="N34302" t="str">
            <v>PARAFUSO DRY WALL, EM ACO ZINCADO, CABECA LENTILHA E PONTA BROCA (LB), LARGURA 4,2 MM, COMPRIMENTO 13 MM</v>
          </cell>
          <cell r="O34302" t="str">
            <v>UN</v>
          </cell>
          <cell r="P34302" t="str">
            <v>ATRIBUÍDO SÃO PAULO</v>
          </cell>
          <cell r="Q34302">
            <v>0.91490000000000005</v>
          </cell>
          <cell r="R34302">
            <v>0.16</v>
          </cell>
        </row>
        <row r="34303">
          <cell r="M34303">
            <v>88278</v>
          </cell>
          <cell r="N34303" t="str">
            <v>MONTADOR DE ESTRUTURA METÁLICA COM ENCARGOS COMPLEMENTARES</v>
          </cell>
          <cell r="O34303" t="str">
            <v>H</v>
          </cell>
          <cell r="P34303" t="str">
            <v>COEFICIENTE DE REPRESENTATIVIDADE</v>
          </cell>
          <cell r="Q34303">
            <v>0.439</v>
          </cell>
          <cell r="R34303">
            <v>15.91</v>
          </cell>
        </row>
        <row r="34304">
          <cell r="M34304">
            <v>88316</v>
          </cell>
          <cell r="N34304" t="str">
            <v>SERVENTE COM ENCARGOS COMPLEMENTARES</v>
          </cell>
          <cell r="O34304" t="str">
            <v>H</v>
          </cell>
          <cell r="P34304" t="str">
            <v>COLETADO</v>
          </cell>
          <cell r="Q34304">
            <v>0.10979999999999999</v>
          </cell>
          <cell r="R34304">
            <v>14.25</v>
          </cell>
        </row>
        <row r="34305">
          <cell r="M34305" t="str">
            <v/>
          </cell>
          <cell r="N34305" t="str">
            <v/>
          </cell>
          <cell r="O34305" t="str">
            <v/>
          </cell>
          <cell r="P34305" t="str">
            <v/>
          </cell>
          <cell r="Q34305" t="str">
            <v/>
          </cell>
          <cell r="R34305" t="str">
            <v/>
          </cell>
        </row>
        <row r="34306">
          <cell r="M34306">
            <v>39419</v>
          </cell>
          <cell r="N34306" t="str">
            <v>PERFIL GUIA, FORMATO U, EM ACO ZINCADO, PARA ESTRUTURA PAREDE DRYWALL, E = 0,5 MM, 70 X 3000 MM (L X C)</v>
          </cell>
          <cell r="O34306" t="str">
            <v>M</v>
          </cell>
          <cell r="P34306" t="str">
            <v>ATRIBUÍDO SÃO PAULO</v>
          </cell>
          <cell r="Q34306">
            <v>1.0266</v>
          </cell>
          <cell r="R34306">
            <v>7.94</v>
          </cell>
        </row>
        <row r="34307">
          <cell r="M34307">
            <v>39443</v>
          </cell>
          <cell r="N34307" t="str">
            <v>PARAFUSO DRY WALL, EM ACO ZINCADO, CABECA LENTILHA E PONTA BROCA (LB), LARGURA 4,2 MM, COMPRIMENTO 13 MM</v>
          </cell>
          <cell r="O34307" t="str">
            <v>UN</v>
          </cell>
          <cell r="P34307" t="str">
            <v>ATRIBUÍDO SÃO PAULO</v>
          </cell>
          <cell r="Q34307">
            <v>7.6367000000000003</v>
          </cell>
          <cell r="R34307">
            <v>0.16</v>
          </cell>
        </row>
        <row r="34308">
          <cell r="M34308">
            <v>88278</v>
          </cell>
          <cell r="N34308" t="str">
            <v>MONTADOR DE ESTRUTURA METÁLICA COM ENCARGOS COMPLEMENTARES</v>
          </cell>
          <cell r="O34308" t="str">
            <v>H</v>
          </cell>
          <cell r="P34308" t="str">
            <v>COEFICIENTE DE REPRESENTATIVIDADE</v>
          </cell>
          <cell r="Q34308">
            <v>6.2899999999999998E-2</v>
          </cell>
          <cell r="R34308">
            <v>15.91</v>
          </cell>
        </row>
        <row r="34309">
          <cell r="M34309">
            <v>88316</v>
          </cell>
          <cell r="N34309" t="str">
            <v>SERVENTE COM ENCARGOS COMPLEMENTARES</v>
          </cell>
          <cell r="O34309" t="str">
            <v>H</v>
          </cell>
          <cell r="P34309" t="str">
            <v>COLETADO</v>
          </cell>
          <cell r="Q34309">
            <v>1.5699999999999999E-2</v>
          </cell>
          <cell r="R34309">
            <v>14.25</v>
          </cell>
        </row>
        <row r="34310">
          <cell r="M34310" t="str">
            <v/>
          </cell>
          <cell r="N34310" t="str">
            <v/>
          </cell>
          <cell r="O34310" t="str">
            <v/>
          </cell>
          <cell r="P34310" t="str">
            <v/>
          </cell>
          <cell r="Q34310" t="str">
            <v/>
          </cell>
          <cell r="R34310" t="str">
            <v/>
          </cell>
        </row>
        <row r="34311">
          <cell r="M34311">
            <v>3990</v>
          </cell>
          <cell r="N34311" t="str">
            <v>TABUA APARELHADA *2,5 X 25* CM, EM MACARANDUBA, ANGELIM OU EQUIVALENTE DA REGIAO</v>
          </cell>
          <cell r="O34311" t="str">
            <v>M</v>
          </cell>
          <cell r="P34311" t="str">
            <v>COEFICIENTE DE REPRESENTATIVIDADE</v>
          </cell>
          <cell r="Q34311">
            <v>1.1000000000000001</v>
          </cell>
          <cell r="R34311">
            <v>13.75</v>
          </cell>
        </row>
        <row r="34312">
          <cell r="M34312">
            <v>39443</v>
          </cell>
          <cell r="N34312" t="str">
            <v>PARAFUSO DRY WALL, EM ACO ZINCADO, CABECA LENTILHA E PONTA BROCA (LB), LARGURA 4,2 MM, COMPRIMENTO 13 MM</v>
          </cell>
          <cell r="O34312" t="str">
            <v>UN</v>
          </cell>
          <cell r="P34312" t="str">
            <v>ATRIBUÍDO SÃO PAULO</v>
          </cell>
          <cell r="Q34312">
            <v>7.6367000000000003</v>
          </cell>
          <cell r="R34312">
            <v>0.16</v>
          </cell>
        </row>
        <row r="34313">
          <cell r="M34313">
            <v>88278</v>
          </cell>
          <cell r="N34313" t="str">
            <v>MONTADOR DE ESTRUTURA METÁLICA COM ENCARGOS COMPLEMENTARES</v>
          </cell>
          <cell r="O34313" t="str">
            <v>H</v>
          </cell>
          <cell r="P34313" t="str">
            <v>COEFICIENTE DE REPRESENTATIVIDADE</v>
          </cell>
          <cell r="Q34313">
            <v>8.48E-2</v>
          </cell>
          <cell r="R34313">
            <v>15.91</v>
          </cell>
        </row>
        <row r="34314">
          <cell r="M34314">
            <v>88316</v>
          </cell>
          <cell r="N34314" t="str">
            <v>SERVENTE COM ENCARGOS COMPLEMENTARES</v>
          </cell>
          <cell r="O34314" t="str">
            <v>H</v>
          </cell>
          <cell r="P34314" t="str">
            <v>COLETADO</v>
          </cell>
          <cell r="Q34314">
            <v>2.12E-2</v>
          </cell>
          <cell r="R34314">
            <v>14.25</v>
          </cell>
        </row>
        <row r="34315">
          <cell r="M34315" t="str">
            <v/>
          </cell>
          <cell r="N34315" t="str">
            <v/>
          </cell>
          <cell r="O34315" t="str">
            <v/>
          </cell>
          <cell r="P34315" t="str">
            <v/>
          </cell>
          <cell r="Q34315" t="str">
            <v/>
          </cell>
          <cell r="R34315" t="str">
            <v/>
          </cell>
        </row>
        <row r="34316">
          <cell r="M34316">
            <v>10507</v>
          </cell>
          <cell r="N34316" t="str">
            <v>VIDRO TEMPERADO INCOLOR E = 10 MM, SEM COLOCACAO</v>
          </cell>
          <cell r="O34316" t="str">
            <v>M2</v>
          </cell>
          <cell r="P34316" t="str">
            <v>COEFICIENTE DE REPRESENTATIVIDADE</v>
          </cell>
          <cell r="Q34316">
            <v>0.98699999999999999</v>
          </cell>
          <cell r="R34316">
            <v>416.05</v>
          </cell>
        </row>
        <row r="34317">
          <cell r="M34317">
            <v>11950</v>
          </cell>
          <cell r="N34317" t="str">
            <v>BUCHA DE NYLON SEM ABA S6, COM PARAFUSO DE 4,20 X 40 MM EM ACO ZINCADO COM ROSCA SOBERBA, CABECA CHATA E FENDA PHILLIPS</v>
          </cell>
          <cell r="O34317" t="str">
            <v>UN</v>
          </cell>
          <cell r="P34317" t="str">
            <v>COEFICIENTE DE REPRESENTATIVIDADE</v>
          </cell>
          <cell r="Q34317">
            <v>2.37</v>
          </cell>
          <cell r="R34317">
            <v>0.2</v>
          </cell>
        </row>
        <row r="34318">
          <cell r="M34318">
            <v>34360</v>
          </cell>
          <cell r="N34318" t="str">
            <v>PERFIL DE ALUMINIO ANODIZADO</v>
          </cell>
          <cell r="O34318" t="str">
            <v>KG</v>
          </cell>
          <cell r="P34318" t="str">
            <v>ATRIBUÍDO SÃO PAULO</v>
          </cell>
          <cell r="Q34318">
            <v>0.28399999999999997</v>
          </cell>
          <cell r="R34318">
            <v>40.36</v>
          </cell>
        </row>
        <row r="34319">
          <cell r="M34319">
            <v>39432</v>
          </cell>
          <cell r="N34319" t="str">
            <v>FITA DE PAPEL REFORCADA COM LAMINA DE METAL PARA REFORCO DE CANTOS DE CHAPA DE GESSO PARA DRYWALL</v>
          </cell>
          <cell r="O34319" t="str">
            <v>M</v>
          </cell>
          <cell r="P34319" t="str">
            <v>ATRIBUÍDO SÃO PAULO</v>
          </cell>
          <cell r="Q34319">
            <v>1.47</v>
          </cell>
          <cell r="R34319">
            <v>1.88</v>
          </cell>
        </row>
        <row r="34320">
          <cell r="M34320">
            <v>39961</v>
          </cell>
          <cell r="N34320" t="str">
            <v>SILICONE ACETICO USO GERAL INCOLOR 280 G</v>
          </cell>
          <cell r="O34320" t="str">
            <v>UN</v>
          </cell>
          <cell r="P34320" t="str">
            <v>COEFICIENTE DE REPRESENTATIVIDADE</v>
          </cell>
          <cell r="Q34320">
            <v>0.23</v>
          </cell>
          <cell r="R34320">
            <v>23.07</v>
          </cell>
        </row>
        <row r="34321">
          <cell r="M34321">
            <v>88316</v>
          </cell>
          <cell r="N34321" t="str">
            <v>SERVENTE COM ENCARGOS COMPLEMENTARES</v>
          </cell>
          <cell r="O34321" t="str">
            <v>H</v>
          </cell>
          <cell r="P34321" t="str">
            <v>COLETADO</v>
          </cell>
          <cell r="Q34321">
            <v>0.54400000000000004</v>
          </cell>
          <cell r="R34321">
            <v>14.25</v>
          </cell>
        </row>
        <row r="34322">
          <cell r="M34322">
            <v>88325</v>
          </cell>
          <cell r="N34322" t="str">
            <v>VIDRACEIRO COM ENCARGOS COMPLEMENTARES</v>
          </cell>
          <cell r="O34322" t="str">
            <v>H</v>
          </cell>
          <cell r="P34322" t="str">
            <v>COEFICIENTE DE REPRESENTATIVIDADE</v>
          </cell>
          <cell r="Q34322">
            <v>1.0880000000000001</v>
          </cell>
          <cell r="R34322">
            <v>18.86</v>
          </cell>
        </row>
        <row r="34323">
          <cell r="M34323">
            <v>91692</v>
          </cell>
          <cell r="N34323" t="str">
            <v>SERRA CIRCULAR DE BANCADA COM MOTOR ELÉTRICO POTÊNCIA DE 5HP, COM COIFA PARA DISCO 10" - CHP DIURNO. AF_08/2015</v>
          </cell>
          <cell r="O34323" t="str">
            <v>CHP</v>
          </cell>
          <cell r="P34323" t="str">
            <v>ATRIBUÍDO SÃO PAULO</v>
          </cell>
          <cell r="Q34323">
            <v>9.5000000000000001E-2</v>
          </cell>
          <cell r="R34323">
            <v>21</v>
          </cell>
        </row>
        <row r="34324">
          <cell r="M34324">
            <v>91693</v>
          </cell>
          <cell r="N34324" t="str">
            <v>SERRA CIRCULAR DE BANCADA COM MOTOR ELÉTRICO POTÊNCIA DE 5HP, COM COIFA PARA DISCO 10" - CHI DIURNO. AF_08/2015</v>
          </cell>
          <cell r="O34324" t="str">
            <v>CHI</v>
          </cell>
          <cell r="P34324" t="str">
            <v>ATRIBUÍDO SÃO PAULO</v>
          </cell>
          <cell r="Q34324">
            <v>0.99299999999999999</v>
          </cell>
          <cell r="R34324">
            <v>18.89</v>
          </cell>
        </row>
        <row r="34325">
          <cell r="M34325" t="str">
            <v/>
          </cell>
          <cell r="N34325" t="str">
            <v/>
          </cell>
          <cell r="O34325" t="str">
            <v/>
          </cell>
          <cell r="P34325" t="str">
            <v/>
          </cell>
          <cell r="Q34325" t="str">
            <v/>
          </cell>
          <cell r="R34325" t="str">
            <v/>
          </cell>
        </row>
        <row r="34326">
          <cell r="M34326">
            <v>131</v>
          </cell>
          <cell r="N34326" t="str">
            <v>ADESIVO ESTRUTURAL A BASE DE RESINA EPOXI, BICOMPONENTE, PASTOSO (TIXOTROPICO)</v>
          </cell>
          <cell r="O34326" t="str">
            <v>KG</v>
          </cell>
          <cell r="P34326" t="str">
            <v>COEFICIENTE DE REPRESENTATIVIDADE</v>
          </cell>
          <cell r="Q34326">
            <v>0.53</v>
          </cell>
          <cell r="R34326">
            <v>46.14</v>
          </cell>
        </row>
        <row r="34327">
          <cell r="M34327">
            <v>25976</v>
          </cell>
          <cell r="N34327" t="str">
            <v>DIVISORIA EM GRANITO, COM DUAS FACES POLIDAS, TIPO ANDORINHA/ QUARTZ/ CASTELO/ CORUMBA OU OUTROS EQUIVALENTES DA REGIAO, E=  *3,0* CM</v>
          </cell>
          <cell r="O34327" t="str">
            <v>M2</v>
          </cell>
          <cell r="P34327" t="str">
            <v>ATRIBUÍDO SÃO PAULO</v>
          </cell>
          <cell r="Q34327">
            <v>1.05</v>
          </cell>
          <cell r="R34327">
            <v>468.42</v>
          </cell>
        </row>
        <row r="34328">
          <cell r="M34328">
            <v>37596</v>
          </cell>
          <cell r="N34328" t="str">
            <v>ARGAMASSA COLANTE TIPO AC III E</v>
          </cell>
          <cell r="O34328" t="str">
            <v>KG</v>
          </cell>
          <cell r="P34328" t="str">
            <v>COEFICIENTE DE REPRESENTATIVIDADE</v>
          </cell>
          <cell r="Q34328">
            <v>0.97</v>
          </cell>
          <cell r="R34328">
            <v>2.99</v>
          </cell>
        </row>
        <row r="34329">
          <cell r="M34329">
            <v>88274</v>
          </cell>
          <cell r="N34329" t="str">
            <v>MARMORISTA/GRANITEIRO COM ENCARGOS COMPLEMENTARES</v>
          </cell>
          <cell r="O34329" t="str">
            <v>H</v>
          </cell>
          <cell r="P34329" t="str">
            <v>COEFICIENTE DE REPRESENTATIVIDADE</v>
          </cell>
          <cell r="Q34329">
            <v>1.405</v>
          </cell>
          <cell r="R34329">
            <v>20.67</v>
          </cell>
        </row>
        <row r="34330">
          <cell r="M34330">
            <v>88316</v>
          </cell>
          <cell r="N34330" t="str">
            <v>SERVENTE COM ENCARGOS COMPLEMENTARES</v>
          </cell>
          <cell r="O34330" t="str">
            <v>H</v>
          </cell>
          <cell r="P34330" t="str">
            <v>COLETADO</v>
          </cell>
          <cell r="Q34330">
            <v>0.70199999999999996</v>
          </cell>
          <cell r="R34330">
            <v>14.25</v>
          </cell>
        </row>
        <row r="34331">
          <cell r="M34331">
            <v>91692</v>
          </cell>
          <cell r="N34331" t="str">
            <v>SERRA CIRCULAR DE BANCADA COM MOTOR ELÉTRICO POTÊNCIA DE 5HP, COM COIFA PARA DISCO 10" - CHP DIURNO. AF_08/2015</v>
          </cell>
          <cell r="O34331" t="str">
            <v>CHP</v>
          </cell>
          <cell r="P34331" t="str">
            <v>ATRIBUÍDO SÃO PAULO</v>
          </cell>
          <cell r="Q34331">
            <v>8.8999999999999996E-2</v>
          </cell>
          <cell r="R34331">
            <v>21</v>
          </cell>
        </row>
        <row r="34332">
          <cell r="M34332">
            <v>91693</v>
          </cell>
          <cell r="N34332" t="str">
            <v>SERRA CIRCULAR DE BANCADA COM MOTOR ELÉTRICO POTÊNCIA DE 5HP, COM COIFA PARA DISCO 10" - CHI DIURNO. AF_08/2015</v>
          </cell>
          <cell r="O34332" t="str">
            <v>CHI</v>
          </cell>
          <cell r="P34332" t="str">
            <v>ATRIBUÍDO SÃO PAULO</v>
          </cell>
          <cell r="Q34332">
            <v>1.3160000000000001</v>
          </cell>
          <cell r="R34332">
            <v>18.89</v>
          </cell>
        </row>
        <row r="34333">
          <cell r="M34333" t="str">
            <v/>
          </cell>
          <cell r="N34333" t="str">
            <v/>
          </cell>
          <cell r="O34333" t="str">
            <v/>
          </cell>
          <cell r="P34333" t="str">
            <v/>
          </cell>
          <cell r="Q34333" t="str">
            <v/>
          </cell>
          <cell r="R34333" t="str">
            <v/>
          </cell>
        </row>
        <row r="34334">
          <cell r="M34334">
            <v>131</v>
          </cell>
          <cell r="N34334" t="str">
            <v>ADESIVO ESTRUTURAL A BASE DE RESINA EPOXI, BICOMPONENTE, PASTOSO (TIXOTROPICO)</v>
          </cell>
          <cell r="O34334" t="str">
            <v>KG</v>
          </cell>
          <cell r="P34334" t="str">
            <v>COEFICIENTE DE REPRESENTATIVIDADE</v>
          </cell>
          <cell r="Q34334">
            <v>0.53</v>
          </cell>
          <cell r="R34334">
            <v>46.14</v>
          </cell>
        </row>
        <row r="34335">
          <cell r="M34335">
            <v>10629</v>
          </cell>
          <cell r="N34335" t="str">
            <v>DIVISORIA EM MARMORE, COM DUAS FACES POLIDAS, BRANCO COMUM, E=  *3,0* CM</v>
          </cell>
          <cell r="O34335" t="str">
            <v>M2</v>
          </cell>
          <cell r="P34335" t="str">
            <v>ATRIBUÍDO SÃO PAULO</v>
          </cell>
          <cell r="Q34335">
            <v>1.05</v>
          </cell>
          <cell r="R34335">
            <v>576.94000000000005</v>
          </cell>
        </row>
        <row r="34336">
          <cell r="M34336">
            <v>37596</v>
          </cell>
          <cell r="N34336" t="str">
            <v>ARGAMASSA COLANTE TIPO AC III E</v>
          </cell>
          <cell r="O34336" t="str">
            <v>KG</v>
          </cell>
          <cell r="P34336" t="str">
            <v>COEFICIENTE DE REPRESENTATIVIDADE</v>
          </cell>
          <cell r="Q34336">
            <v>0.97</v>
          </cell>
          <cell r="R34336">
            <v>2.99</v>
          </cell>
        </row>
        <row r="34337">
          <cell r="M34337">
            <v>88274</v>
          </cell>
          <cell r="N34337" t="str">
            <v>MARMORISTA/GRANITEIRO COM ENCARGOS COMPLEMENTARES</v>
          </cell>
          <cell r="O34337" t="str">
            <v>H</v>
          </cell>
          <cell r="P34337" t="str">
            <v>COEFICIENTE DE REPRESENTATIVIDADE</v>
          </cell>
          <cell r="Q34337">
            <v>1.405</v>
          </cell>
          <cell r="R34337">
            <v>20.67</v>
          </cell>
        </row>
        <row r="34338">
          <cell r="M34338">
            <v>88316</v>
          </cell>
          <cell r="N34338" t="str">
            <v>SERVENTE COM ENCARGOS COMPLEMENTARES</v>
          </cell>
          <cell r="O34338" t="str">
            <v>H</v>
          </cell>
          <cell r="P34338" t="str">
            <v>COLETADO</v>
          </cell>
          <cell r="Q34338">
            <v>0.70199999999999996</v>
          </cell>
          <cell r="R34338">
            <v>14.25</v>
          </cell>
        </row>
        <row r="34339">
          <cell r="M34339">
            <v>91692</v>
          </cell>
          <cell r="N34339" t="str">
            <v>SERRA CIRCULAR DE BANCADA COM MOTOR ELÉTRICO POTÊNCIA DE 5HP, COM COIFA PARA DISCO 10" - CHP DIURNO. AF_08/2015</v>
          </cell>
          <cell r="O34339" t="str">
            <v>CHP</v>
          </cell>
          <cell r="P34339" t="str">
            <v>ATRIBUÍDO SÃO PAULO</v>
          </cell>
          <cell r="Q34339">
            <v>8.8999999999999996E-2</v>
          </cell>
          <cell r="R34339">
            <v>21</v>
          </cell>
        </row>
        <row r="34340">
          <cell r="M34340">
            <v>91693</v>
          </cell>
          <cell r="N34340" t="str">
            <v>SERRA CIRCULAR DE BANCADA COM MOTOR ELÉTRICO POTÊNCIA DE 5HP, COM COIFA PARA DISCO 10" - CHI DIURNO. AF_08/2015</v>
          </cell>
          <cell r="O34340" t="str">
            <v>CHI</v>
          </cell>
          <cell r="P34340" t="str">
            <v>ATRIBUÍDO SÃO PAULO</v>
          </cell>
          <cell r="Q34340">
            <v>1.3160000000000001</v>
          </cell>
          <cell r="R34340">
            <v>18.89</v>
          </cell>
        </row>
        <row r="34341">
          <cell r="M34341" t="str">
            <v/>
          </cell>
          <cell r="N34341" t="str">
            <v/>
          </cell>
          <cell r="O34341" t="str">
            <v/>
          </cell>
          <cell r="P34341" t="str">
            <v/>
          </cell>
          <cell r="Q34341" t="str">
            <v/>
          </cell>
          <cell r="R34341" t="str">
            <v/>
          </cell>
        </row>
        <row r="34342">
          <cell r="M34342">
            <v>25976</v>
          </cell>
          <cell r="N34342" t="str">
            <v>DIVISORIA EM GRANITO, COM DUAS FACES POLIDAS, TIPO ANDORINHA/ QUARTZ/ CASTELO/ CORUMBA OU OUTROS EQUIVALENTES DA REGIAO, E=  *3,0* CM</v>
          </cell>
          <cell r="O34342" t="str">
            <v>M2</v>
          </cell>
          <cell r="P34342" t="str">
            <v>ATRIBUÍDO SÃO PAULO</v>
          </cell>
          <cell r="Q34342">
            <v>1</v>
          </cell>
          <cell r="R34342">
            <v>468.42</v>
          </cell>
        </row>
        <row r="34343">
          <cell r="M34343">
            <v>37596</v>
          </cell>
          <cell r="N34343" t="str">
            <v>ARGAMASSA COLANTE TIPO AC III E</v>
          </cell>
          <cell r="O34343" t="str">
            <v>KG</v>
          </cell>
          <cell r="P34343" t="str">
            <v>COEFICIENTE DE REPRESENTATIVIDADE</v>
          </cell>
          <cell r="Q34343">
            <v>0.97</v>
          </cell>
          <cell r="R34343">
            <v>2.99</v>
          </cell>
        </row>
        <row r="34344">
          <cell r="M34344">
            <v>88274</v>
          </cell>
          <cell r="N34344" t="str">
            <v>MARMORISTA/GRANITEIRO COM ENCARGOS COMPLEMENTARES</v>
          </cell>
          <cell r="O34344" t="str">
            <v>H</v>
          </cell>
          <cell r="P34344" t="str">
            <v>COEFICIENTE DE REPRESENTATIVIDADE</v>
          </cell>
          <cell r="Q34344">
            <v>2.714</v>
          </cell>
          <cell r="R34344">
            <v>20.67</v>
          </cell>
        </row>
        <row r="34345">
          <cell r="M34345">
            <v>88316</v>
          </cell>
          <cell r="N34345" t="str">
            <v>SERVENTE COM ENCARGOS COMPLEMENTARES</v>
          </cell>
          <cell r="O34345" t="str">
            <v>H</v>
          </cell>
          <cell r="P34345" t="str">
            <v>COLETADO</v>
          </cell>
          <cell r="Q34345">
            <v>1.357</v>
          </cell>
          <cell r="R34345">
            <v>14.25</v>
          </cell>
        </row>
        <row r="34346">
          <cell r="M34346">
            <v>91692</v>
          </cell>
          <cell r="N34346" t="str">
            <v>SERRA CIRCULAR DE BANCADA COM MOTOR ELÉTRICO POTÊNCIA DE 5HP, COM COIFA PARA DISCO 10" - CHP DIURNO. AF_08/2015</v>
          </cell>
          <cell r="O34346" t="str">
            <v>CHP</v>
          </cell>
          <cell r="P34346" t="str">
            <v>ATRIBUÍDO SÃO PAULO</v>
          </cell>
          <cell r="Q34346">
            <v>0.14499999999999999</v>
          </cell>
          <cell r="R34346">
            <v>21</v>
          </cell>
        </row>
        <row r="34347">
          <cell r="M34347">
            <v>91693</v>
          </cell>
          <cell r="N34347" t="str">
            <v>SERRA CIRCULAR DE BANCADA COM MOTOR ELÉTRICO POTÊNCIA DE 5HP, COM COIFA PARA DISCO 10" - CHI DIURNO. AF_08/2015</v>
          </cell>
          <cell r="O34347" t="str">
            <v>CHI</v>
          </cell>
          <cell r="P34347" t="str">
            <v>ATRIBUÍDO SÃO PAULO</v>
          </cell>
          <cell r="Q34347">
            <v>2.569</v>
          </cell>
          <cell r="R34347">
            <v>18.89</v>
          </cell>
        </row>
        <row r="34348">
          <cell r="M34348" t="str">
            <v/>
          </cell>
          <cell r="N34348" t="str">
            <v/>
          </cell>
          <cell r="O34348" t="str">
            <v/>
          </cell>
          <cell r="P34348" t="str">
            <v/>
          </cell>
          <cell r="Q34348" t="str">
            <v/>
          </cell>
          <cell r="R34348" t="str">
            <v/>
          </cell>
        </row>
        <row r="34349">
          <cell r="M34349">
            <v>10629</v>
          </cell>
          <cell r="N34349" t="str">
            <v>DIVISORIA EM MARMORE, COM DUAS FACES POLIDAS, BRANCO COMUM, E=  *3,0* CM</v>
          </cell>
          <cell r="O34349" t="str">
            <v>M2</v>
          </cell>
          <cell r="P34349" t="str">
            <v>ATRIBUÍDO SÃO PAULO</v>
          </cell>
          <cell r="Q34349">
            <v>1</v>
          </cell>
          <cell r="R34349">
            <v>576.94000000000005</v>
          </cell>
        </row>
        <row r="34350">
          <cell r="M34350">
            <v>37596</v>
          </cell>
          <cell r="N34350" t="str">
            <v>ARGAMASSA COLANTE TIPO AC III E</v>
          </cell>
          <cell r="O34350" t="str">
            <v>KG</v>
          </cell>
          <cell r="P34350" t="str">
            <v>COEFICIENTE DE REPRESENTATIVIDADE</v>
          </cell>
          <cell r="Q34350">
            <v>0.97</v>
          </cell>
          <cell r="R34350">
            <v>2.99</v>
          </cell>
        </row>
        <row r="34351">
          <cell r="M34351">
            <v>88274</v>
          </cell>
          <cell r="N34351" t="str">
            <v>MARMORISTA/GRANITEIRO COM ENCARGOS COMPLEMENTARES</v>
          </cell>
          <cell r="O34351" t="str">
            <v>H</v>
          </cell>
          <cell r="P34351" t="str">
            <v>COEFICIENTE DE REPRESENTATIVIDADE</v>
          </cell>
          <cell r="Q34351">
            <v>2.714</v>
          </cell>
          <cell r="R34351">
            <v>20.67</v>
          </cell>
        </row>
        <row r="34352">
          <cell r="M34352">
            <v>88316</v>
          </cell>
          <cell r="N34352" t="str">
            <v>SERVENTE COM ENCARGOS COMPLEMENTARES</v>
          </cell>
          <cell r="O34352" t="str">
            <v>H</v>
          </cell>
          <cell r="P34352" t="str">
            <v>COLETADO</v>
          </cell>
          <cell r="Q34352">
            <v>1.357</v>
          </cell>
          <cell r="R34352">
            <v>14.25</v>
          </cell>
        </row>
        <row r="34353">
          <cell r="M34353">
            <v>91962</v>
          </cell>
          <cell r="N34353" t="str">
            <v>INTERRUPTOR SIMPLES (1 MÓDULO) COM INTERRUPTOR PARALELO (2 MÓDULOS), 10A/250V, SEM SUPORTE E SEM PLACA - FORNECIMENTO E INSTALAÇÃO. AF_12/2015</v>
          </cell>
          <cell r="O34353" t="str">
            <v>UN</v>
          </cell>
          <cell r="P34353" t="str">
            <v>COEFICIENTE DE REPRESENTATIVIDADE</v>
          </cell>
          <cell r="Q34353">
            <v>0.14499999999999999</v>
          </cell>
          <cell r="R34353">
            <v>49.39</v>
          </cell>
        </row>
        <row r="34354">
          <cell r="M34354">
            <v>91963</v>
          </cell>
          <cell r="N34354" t="str">
            <v>INTERRUPTOR SIMPLES (1 MÓDULO) COM INTERRUPTOR PARALELO (2 MÓDULOS), 10A/250V, INCLUINDO SUPORTE E PLACA - FORNECIMENTO E INSTALAÇÃO. AF_12/2015</v>
          </cell>
          <cell r="O34354" t="str">
            <v>UN</v>
          </cell>
          <cell r="P34354" t="str">
            <v>COEFICIENTE DE REPRESENTATIVIDADE</v>
          </cell>
          <cell r="Q34354">
            <v>2.569</v>
          </cell>
          <cell r="R34354">
            <v>55.98</v>
          </cell>
        </row>
        <row r="34355">
          <cell r="M34355" t="str">
            <v/>
          </cell>
          <cell r="N34355" t="str">
            <v/>
          </cell>
          <cell r="O34355" t="str">
            <v/>
          </cell>
          <cell r="P34355" t="str">
            <v/>
          </cell>
          <cell r="Q34355" t="str">
            <v/>
          </cell>
          <cell r="R34355" t="str">
            <v/>
          </cell>
        </row>
        <row r="34356">
          <cell r="M34356">
            <v>131</v>
          </cell>
          <cell r="N34356" t="str">
            <v>ADESIVO ESTRUTURAL A BASE DE RESINA EPOXI, BICOMPONENTE, PASTOSO (TIXOTROPICO)</v>
          </cell>
          <cell r="O34356" t="str">
            <v>KG</v>
          </cell>
          <cell r="P34356" t="str">
            <v>COEFICIENTE DE REPRESENTATIVIDADE</v>
          </cell>
          <cell r="Q34356">
            <v>0.53</v>
          </cell>
          <cell r="R34356">
            <v>46.14</v>
          </cell>
        </row>
        <row r="34357">
          <cell r="M34357">
            <v>10698</v>
          </cell>
          <cell r="N34357" t="str">
            <v>DIVISORIA, PLACA  PRE-MOLDADA EM GRANILITE, MARMORITE OU GRANITINA,  E = *3 CM</v>
          </cell>
          <cell r="O34357" t="str">
            <v>M2</v>
          </cell>
          <cell r="P34357" t="str">
            <v>ATRIBUÍDO SÃO PAULO</v>
          </cell>
          <cell r="Q34357">
            <v>1.05</v>
          </cell>
          <cell r="R34357">
            <v>168.34</v>
          </cell>
        </row>
        <row r="34358">
          <cell r="M34358">
            <v>37596</v>
          </cell>
          <cell r="N34358" t="str">
            <v>ARGAMASSA COLANTE TIPO AC III E</v>
          </cell>
          <cell r="O34358" t="str">
            <v>KG</v>
          </cell>
          <cell r="P34358" t="str">
            <v>COEFICIENTE DE REPRESENTATIVIDADE</v>
          </cell>
          <cell r="Q34358">
            <v>0.97</v>
          </cell>
          <cell r="R34358">
            <v>2.99</v>
          </cell>
        </row>
        <row r="34359">
          <cell r="M34359">
            <v>88274</v>
          </cell>
          <cell r="N34359" t="str">
            <v>MARMORISTA/GRANITEIRO COM ENCARGOS COMPLEMENTARES</v>
          </cell>
          <cell r="O34359" t="str">
            <v>H</v>
          </cell>
          <cell r="P34359" t="str">
            <v>COEFICIENTE DE REPRESENTATIVIDADE</v>
          </cell>
          <cell r="Q34359">
            <v>1.2649999999999999</v>
          </cell>
          <cell r="R34359">
            <v>20.67</v>
          </cell>
        </row>
        <row r="34360">
          <cell r="M34360">
            <v>88316</v>
          </cell>
          <cell r="N34360" t="str">
            <v>SERVENTE COM ENCARGOS COMPLEMENTARES</v>
          </cell>
          <cell r="O34360" t="str">
            <v>H</v>
          </cell>
          <cell r="P34360" t="str">
            <v>COLETADO</v>
          </cell>
          <cell r="Q34360">
            <v>0.63300000000000001</v>
          </cell>
          <cell r="R34360">
            <v>14.25</v>
          </cell>
        </row>
        <row r="34361">
          <cell r="M34361">
            <v>91692</v>
          </cell>
          <cell r="N34361" t="str">
            <v>SERRA CIRCULAR DE BANCADA COM MOTOR ELÉTRICO POTÊNCIA DE 5HP, COM COIFA PARA DISCO 10" - CHP DIURNO. AF_08/2015</v>
          </cell>
          <cell r="O34361" t="str">
            <v>CHP</v>
          </cell>
          <cell r="P34361" t="str">
            <v>ATRIBUÍDO SÃO PAULO</v>
          </cell>
          <cell r="Q34361">
            <v>4.2000000000000003E-2</v>
          </cell>
          <cell r="R34361">
            <v>21</v>
          </cell>
        </row>
        <row r="34362">
          <cell r="M34362">
            <v>91693</v>
          </cell>
          <cell r="N34362" t="str">
            <v>SERRA CIRCULAR DE BANCADA COM MOTOR ELÉTRICO POTÊNCIA DE 5HP, COM COIFA PARA DISCO 10" - CHI DIURNO. AF_08/2015</v>
          </cell>
          <cell r="O34362" t="str">
            <v>CHI</v>
          </cell>
          <cell r="P34362" t="str">
            <v>ATRIBUÍDO SÃO PAULO</v>
          </cell>
          <cell r="Q34362">
            <v>1.2230000000000001</v>
          </cell>
          <cell r="R34362">
            <v>18.89</v>
          </cell>
        </row>
        <row r="34363">
          <cell r="M34363" t="str">
            <v/>
          </cell>
          <cell r="N34363" t="str">
            <v/>
          </cell>
          <cell r="O34363" t="str">
            <v/>
          </cell>
          <cell r="P34363" t="str">
            <v/>
          </cell>
          <cell r="Q34363" t="str">
            <v/>
          </cell>
          <cell r="R34363" t="str">
            <v/>
          </cell>
        </row>
        <row r="34364">
          <cell r="M34364">
            <v>10698</v>
          </cell>
          <cell r="N34364" t="str">
            <v>DIVISORIA, PLACA  PRE-MOLDADA EM GRANILITE, MARMORITE OU GRANITINA,  E = *3 CM</v>
          </cell>
          <cell r="O34364" t="str">
            <v>M2</v>
          </cell>
          <cell r="P34364" t="str">
            <v>ATRIBUÍDO SÃO PAULO</v>
          </cell>
          <cell r="Q34364">
            <v>1</v>
          </cell>
          <cell r="R34364">
            <v>168.34</v>
          </cell>
        </row>
        <row r="34365">
          <cell r="M34365">
            <v>37596</v>
          </cell>
          <cell r="N34365" t="str">
            <v>ARGAMASSA COLANTE TIPO AC III E</v>
          </cell>
          <cell r="O34365" t="str">
            <v>KG</v>
          </cell>
          <cell r="P34365" t="str">
            <v>COEFICIENTE DE REPRESENTATIVIDADE</v>
          </cell>
          <cell r="Q34365">
            <v>0.97</v>
          </cell>
          <cell r="R34365">
            <v>2.99</v>
          </cell>
        </row>
        <row r="34366">
          <cell r="M34366">
            <v>88274</v>
          </cell>
          <cell r="N34366" t="str">
            <v>MARMORISTA/GRANITEIRO COM ENCARGOS COMPLEMENTARES</v>
          </cell>
          <cell r="O34366" t="str">
            <v>H</v>
          </cell>
          <cell r="P34366" t="str">
            <v>COEFICIENTE DE REPRESENTATIVIDADE</v>
          </cell>
          <cell r="Q34366">
            <v>2.4660000000000002</v>
          </cell>
          <cell r="R34366">
            <v>20.67</v>
          </cell>
        </row>
        <row r="34367">
          <cell r="M34367">
            <v>88316</v>
          </cell>
          <cell r="N34367" t="str">
            <v>SERVENTE COM ENCARGOS COMPLEMENTARES</v>
          </cell>
          <cell r="O34367" t="str">
            <v>H</v>
          </cell>
          <cell r="P34367" t="str">
            <v>COLETADO</v>
          </cell>
          <cell r="Q34367">
            <v>1.2330000000000001</v>
          </cell>
          <cell r="R34367">
            <v>14.25</v>
          </cell>
        </row>
        <row r="34368">
          <cell r="M34368">
            <v>91692</v>
          </cell>
          <cell r="N34368" t="str">
            <v>SERRA CIRCULAR DE BANCADA COM MOTOR ELÉTRICO POTÊNCIA DE 5HP, COM COIFA PARA DISCO 10" - CHP DIURNO. AF_08/2015</v>
          </cell>
          <cell r="O34368" t="str">
            <v>CHP</v>
          </cell>
          <cell r="P34368" t="str">
            <v>ATRIBUÍDO SÃO PAULO</v>
          </cell>
          <cell r="Q34368">
            <v>6.0999999999999999E-2</v>
          </cell>
          <cell r="R34368">
            <v>21</v>
          </cell>
        </row>
        <row r="34369">
          <cell r="M34369">
            <v>91693</v>
          </cell>
          <cell r="N34369" t="str">
            <v>SERRA CIRCULAR DE BANCADA COM MOTOR ELÉTRICO POTÊNCIA DE 5HP, COM COIFA PARA DISCO 10" - CHI DIURNO. AF_08/2015</v>
          </cell>
          <cell r="O34369" t="str">
            <v>CHI</v>
          </cell>
          <cell r="P34369" t="str">
            <v>ATRIBUÍDO SÃO PAULO</v>
          </cell>
          <cell r="Q34369">
            <v>2.4039999999999999</v>
          </cell>
          <cell r="R34369">
            <v>18.89</v>
          </cell>
        </row>
        <row r="34370">
          <cell r="M34370" t="str">
            <v/>
          </cell>
          <cell r="N34370" t="str">
            <v/>
          </cell>
          <cell r="O34370" t="str">
            <v/>
          </cell>
          <cell r="P34370" t="str">
            <v/>
          </cell>
          <cell r="Q34370" t="str">
            <v/>
          </cell>
          <cell r="R34370" t="str">
            <v/>
          </cell>
        </row>
        <row r="34371">
          <cell r="M34371">
            <v>674</v>
          </cell>
          <cell r="N34371" t="str">
            <v>BLOCO DE VEDACAO DE CONCRETO CELULAR AUTOCLAVADO 10 X 30 X 60 CM (E X A X C)</v>
          </cell>
          <cell r="O34371" t="str">
            <v>M2</v>
          </cell>
          <cell r="P34371" t="str">
            <v>ATRIBUÍDO SÃO PAULO</v>
          </cell>
          <cell r="Q34371">
            <v>1.0269999999999999</v>
          </cell>
          <cell r="R34371">
            <v>61.27</v>
          </cell>
        </row>
        <row r="34372">
          <cell r="M34372">
            <v>34557</v>
          </cell>
          <cell r="N34372" t="str">
            <v>TELA DE ACO SOLDADA GALVANIZADA/ZINCADA PARA ALVENARIA, FIO D = *1,20 A 1,70* MM, MALHA 15 X 15 MM, (C X L) *50 X 7,5* CM</v>
          </cell>
          <cell r="O34372" t="str">
            <v>M</v>
          </cell>
          <cell r="P34372" t="str">
            <v>ATRIBUÍDO SÃO PAULO</v>
          </cell>
          <cell r="Q34372">
            <v>0.46</v>
          </cell>
          <cell r="R34372">
            <v>3.65</v>
          </cell>
        </row>
        <row r="34373">
          <cell r="M34373">
            <v>87292</v>
          </cell>
          <cell r="N34373" t="str">
            <v>ARGAMASSA TRAÇO 1:2:8 (EM VOLUME DE CIMENTO, CAL E AREIA MÉDIA ÚMIDA) PARA EMBOÇO/MASSA ÚNICA/ASSENTAMENTO DE ALVENARIA DE VEDAÇÃO, PREPARO MECÂNICO COM BETONEIRA 400 L. AF_08/2019</v>
          </cell>
          <cell r="O34373" t="str">
            <v>M3</v>
          </cell>
          <cell r="P34373" t="str">
            <v>ATRIBUÍDO SÃO PAULO</v>
          </cell>
          <cell r="Q34373">
            <v>1.6E-2</v>
          </cell>
          <cell r="R34373">
            <v>473.1</v>
          </cell>
        </row>
        <row r="34374">
          <cell r="M34374">
            <v>88309</v>
          </cell>
          <cell r="N34374" t="str">
            <v>PEDREIRO COM ENCARGOS COMPLEMENTARES</v>
          </cell>
          <cell r="O34374" t="str">
            <v>H</v>
          </cell>
          <cell r="P34374" t="str">
            <v>COLETADO</v>
          </cell>
          <cell r="Q34374">
            <v>0.80300000000000005</v>
          </cell>
          <cell r="R34374">
            <v>19.43</v>
          </cell>
        </row>
        <row r="34375">
          <cell r="M34375">
            <v>88316</v>
          </cell>
          <cell r="N34375" t="str">
            <v>SERVENTE COM ENCARGOS COMPLEMENTARES</v>
          </cell>
          <cell r="O34375" t="str">
            <v>H</v>
          </cell>
          <cell r="P34375" t="str">
            <v>COLETADO</v>
          </cell>
          <cell r="Q34375">
            <v>0.40200000000000002</v>
          </cell>
          <cell r="R34375">
            <v>14.25</v>
          </cell>
        </row>
        <row r="34376">
          <cell r="M34376" t="str">
            <v/>
          </cell>
          <cell r="N34376" t="str">
            <v/>
          </cell>
          <cell r="O34376" t="str">
            <v/>
          </cell>
          <cell r="P34376" t="str">
            <v/>
          </cell>
          <cell r="Q34376" t="str">
            <v/>
          </cell>
          <cell r="R34376" t="str">
            <v/>
          </cell>
        </row>
        <row r="34377">
          <cell r="M34377">
            <v>34547</v>
          </cell>
          <cell r="N34377" t="str">
            <v>TELA DE ACO SOLDADA GALVANIZADA/ZINCADA PARA ALVENARIA, FIO  D = *1,20 A 1,70* MM, MALHA 15 X 15 MM, (C X L) *50 X 12* CM</v>
          </cell>
          <cell r="O34377" t="str">
            <v>M</v>
          </cell>
          <cell r="P34377" t="str">
            <v>ATRIBUÍDO SÃO PAULO</v>
          </cell>
          <cell r="Q34377">
            <v>0.46</v>
          </cell>
          <cell r="R34377">
            <v>5.77</v>
          </cell>
        </row>
        <row r="34378">
          <cell r="M34378">
            <v>34600</v>
          </cell>
          <cell r="N34378" t="str">
            <v>BLOCO DE VEDACAO DE CONCRETO CELULAR AUTOCLAVADO 15 X 30 X 60 CM (E X A X C)</v>
          </cell>
          <cell r="O34378" t="str">
            <v>M2</v>
          </cell>
          <cell r="P34378" t="str">
            <v>ATRIBUÍDO SÃO PAULO</v>
          </cell>
          <cell r="Q34378">
            <v>1.0269999999999999</v>
          </cell>
          <cell r="R34378">
            <v>90</v>
          </cell>
        </row>
        <row r="34379">
          <cell r="M34379">
            <v>87292</v>
          </cell>
          <cell r="N34379" t="str">
            <v>ARGAMASSA TRAÇO 1:2:8 (EM VOLUME DE CIMENTO, CAL E AREIA MÉDIA ÚMIDA) PARA EMBOÇO/MASSA ÚNICA/ASSENTAMENTO DE ALVENARIA DE VEDAÇÃO, PREPARO MECÂNICO COM BETONEIRA 400 L. AF_08/2019</v>
          </cell>
          <cell r="O34379" t="str">
            <v>M3</v>
          </cell>
          <cell r="P34379" t="str">
            <v>ATRIBUÍDO SÃO PAULO</v>
          </cell>
          <cell r="Q34379">
            <v>1.6E-2</v>
          </cell>
          <cell r="R34379">
            <v>473.1</v>
          </cell>
        </row>
        <row r="34380">
          <cell r="M34380">
            <v>88309</v>
          </cell>
          <cell r="N34380" t="str">
            <v>PEDREIRO COM ENCARGOS COMPLEMENTARES</v>
          </cell>
          <cell r="O34380" t="str">
            <v>H</v>
          </cell>
          <cell r="P34380" t="str">
            <v>COLETADO</v>
          </cell>
          <cell r="Q34380">
            <v>1.075</v>
          </cell>
          <cell r="R34380">
            <v>19.43</v>
          </cell>
        </row>
        <row r="34381">
          <cell r="M34381">
            <v>88316</v>
          </cell>
          <cell r="N34381" t="str">
            <v>SERVENTE COM ENCARGOS COMPLEMENTARES</v>
          </cell>
          <cell r="O34381" t="str">
            <v>H</v>
          </cell>
          <cell r="P34381" t="str">
            <v>COLETADO</v>
          </cell>
          <cell r="Q34381">
            <v>0.53800000000000003</v>
          </cell>
          <cell r="R34381">
            <v>14.25</v>
          </cell>
        </row>
        <row r="34382">
          <cell r="M34382" t="str">
            <v/>
          </cell>
          <cell r="N34382" t="str">
            <v/>
          </cell>
          <cell r="O34382" t="str">
            <v/>
          </cell>
          <cell r="P34382" t="str">
            <v/>
          </cell>
          <cell r="Q34382" t="str">
            <v/>
          </cell>
          <cell r="R34382" t="str">
            <v/>
          </cell>
        </row>
        <row r="34383">
          <cell r="M34383">
            <v>652</v>
          </cell>
          <cell r="N34383" t="str">
            <v>BLOCO DE VEDACAO DE CONCRETO CELULAR AUTOCLAVADO 20 X 30 X 60 CM (E X A X C)</v>
          </cell>
          <cell r="O34383" t="str">
            <v>M2</v>
          </cell>
          <cell r="P34383" t="str">
            <v>ATRIBUÍDO SÃO PAULO</v>
          </cell>
          <cell r="Q34383">
            <v>1.0269999999999999</v>
          </cell>
          <cell r="R34383">
            <v>137.87</v>
          </cell>
        </row>
        <row r="34384">
          <cell r="M34384">
            <v>34548</v>
          </cell>
          <cell r="N34384" t="str">
            <v>TELA DE ACO SOLDADA GALVANIZADA/ZINCADA PARA ALVENARIA, FIO  D = *1,20 A 1,70* MM, MALHA 15 X 15 MM, (C X L) *50 X 17,5* CM</v>
          </cell>
          <cell r="O34384" t="str">
            <v>M</v>
          </cell>
          <cell r="P34384" t="str">
            <v>ATRIBUÍDO SÃO PAULO</v>
          </cell>
          <cell r="Q34384">
            <v>0.46</v>
          </cell>
          <cell r="R34384">
            <v>9.4700000000000006</v>
          </cell>
        </row>
        <row r="34385">
          <cell r="M34385">
            <v>87292</v>
          </cell>
          <cell r="N34385" t="str">
            <v>ARGAMASSA TRAÇO 1:2:8 (EM VOLUME DE CIMENTO, CAL E AREIA MÉDIA ÚMIDA) PARA EMBOÇO/MASSA ÚNICA/ASSENTAMENTO DE ALVENARIA DE VEDAÇÃO, PREPARO MECÂNICO COM BETONEIRA 400 L. AF_08/2019</v>
          </cell>
          <cell r="O34385" t="str">
            <v>M3</v>
          </cell>
          <cell r="P34385" t="str">
            <v>ATRIBUÍDO SÃO PAULO</v>
          </cell>
          <cell r="Q34385">
            <v>1.6E-2</v>
          </cell>
          <cell r="R34385">
            <v>473.1</v>
          </cell>
        </row>
        <row r="34386">
          <cell r="M34386">
            <v>88309</v>
          </cell>
          <cell r="N34386" t="str">
            <v>PEDREIRO COM ENCARGOS COMPLEMENTARES</v>
          </cell>
          <cell r="O34386" t="str">
            <v>H</v>
          </cell>
          <cell r="P34386" t="str">
            <v>COLETADO</v>
          </cell>
          <cell r="Q34386">
            <v>1.627</v>
          </cell>
          <cell r="R34386">
            <v>19.43</v>
          </cell>
        </row>
        <row r="34387">
          <cell r="M34387">
            <v>88316</v>
          </cell>
          <cell r="N34387" t="str">
            <v>SERVENTE COM ENCARGOS COMPLEMENTARES</v>
          </cell>
          <cell r="O34387" t="str">
            <v>H</v>
          </cell>
          <cell r="P34387" t="str">
            <v>COLETADO</v>
          </cell>
          <cell r="Q34387">
            <v>0.53800000000000003</v>
          </cell>
          <cell r="R34387">
            <v>14.25</v>
          </cell>
        </row>
        <row r="34388">
          <cell r="M34388" t="str">
            <v/>
          </cell>
          <cell r="N34388" t="str">
            <v/>
          </cell>
          <cell r="O34388" t="str">
            <v/>
          </cell>
          <cell r="P34388" t="str">
            <v/>
          </cell>
          <cell r="Q34388" t="str">
            <v/>
          </cell>
          <cell r="R34388" t="str">
            <v/>
          </cell>
        </row>
        <row r="34389">
          <cell r="M34389">
            <v>41903</v>
          </cell>
          <cell r="N34389" t="str">
            <v>EMULSAO ASFALTICA CATIONICA RR-2C PARA USO EM PAVIMENTACAO ASFALTICA (COLETADO CAIXA NA ANP ACRESCIDO DE ICMS)</v>
          </cell>
          <cell r="O34389" t="str">
            <v>KG</v>
          </cell>
          <cell r="P34389" t="str">
            <v>ATRIBUÍDO SÃO PAULO</v>
          </cell>
          <cell r="Q34389">
            <v>9</v>
          </cell>
          <cell r="R34389">
            <v>3.33</v>
          </cell>
        </row>
        <row r="34390">
          <cell r="M34390">
            <v>88316</v>
          </cell>
          <cell r="N34390" t="str">
            <v>SERVENTE COM ENCARGOS COMPLEMENTARES</v>
          </cell>
          <cell r="O34390" t="str">
            <v>H</v>
          </cell>
          <cell r="P34390" t="str">
            <v>COLETADO</v>
          </cell>
          <cell r="Q34390">
            <v>14.126300000000001</v>
          </cell>
          <cell r="R34390">
            <v>14.25</v>
          </cell>
        </row>
        <row r="34391">
          <cell r="M34391">
            <v>91277</v>
          </cell>
          <cell r="N34391" t="str">
            <v>PLACA VIBRATÓRIA REVERSÍVEL COM MOTOR 4 TEMPOS A GASOLINA, FORÇA CENTRÍFUGA DE 25 KN (2500 KGF), POTÊNCIA 5,5 CV - CHP DIURNO. AF_08/2015</v>
          </cell>
          <cell r="O34391" t="str">
            <v>CHP</v>
          </cell>
          <cell r="P34391" t="str">
            <v>ATRIBUÍDO SÃO PAULO</v>
          </cell>
          <cell r="Q34391">
            <v>0.44400000000000001</v>
          </cell>
          <cell r="R34391">
            <v>8.27</v>
          </cell>
        </row>
        <row r="34392">
          <cell r="M34392">
            <v>91278</v>
          </cell>
          <cell r="N34392" t="str">
            <v>PLACA VIBRATÓRIA REVERSÍVEL COM MOTOR 4 TEMPOS A GASOLINA, FORÇA CENTRÍFUGA DE 25 KN (2500 KGF), POTÊNCIA 5,5 CV - CHI DIURNO. AF_08/2015</v>
          </cell>
          <cell r="O34392" t="str">
            <v>CHI</v>
          </cell>
          <cell r="P34392" t="str">
            <v>ATRIBUÍDO SÃO PAULO</v>
          </cell>
          <cell r="Q34392">
            <v>3.0876000000000001</v>
          </cell>
          <cell r="R34392">
            <v>0.52</v>
          </cell>
        </row>
        <row r="34393">
          <cell r="M34393">
            <v>91283</v>
          </cell>
          <cell r="N34393" t="str">
            <v>CORTADORA DE PISO COM MOTOR 4 TEMPOS A GASOLINA, POTÊNCIA DE 13 HP, COM DISCO DE CORTE DIAMANTADO SEGMENTADO PARA CONCRETO, DIÂMETRO DE 350 MM, FURO DE 1" (14 X 1") - CHP DIURNO. AF_08/2015</v>
          </cell>
          <cell r="O34393" t="str">
            <v>CHP</v>
          </cell>
          <cell r="P34393" t="str">
            <v>ATRIBUÍDO SÃO PAULO</v>
          </cell>
          <cell r="Q34393">
            <v>1.2706</v>
          </cell>
          <cell r="R34393">
            <v>18.8</v>
          </cell>
        </row>
        <row r="34394">
          <cell r="M34394">
            <v>91285</v>
          </cell>
          <cell r="N34394" t="str">
            <v>CORTADORA DE PISO COM MOTOR 4 TEMPOS A GASOLINA, POTÊNCIA DE 13 HP, COM DISCO DE CORTE DIAMANTADO SEGMENTADO PARA CONCRETO, DIÂMETRO DE 350 MM, FURO DE 1" (14 X 1") - CHI DIURNO. AF_08/2015</v>
          </cell>
          <cell r="O34394" t="str">
            <v>CHI</v>
          </cell>
          <cell r="P34394" t="str">
            <v>ATRIBUÍDO SÃO PAULO</v>
          </cell>
          <cell r="Q34394">
            <v>2.2608999999999999</v>
          </cell>
          <cell r="R34394">
            <v>0.78</v>
          </cell>
        </row>
        <row r="34395">
          <cell r="M34395">
            <v>101023</v>
          </cell>
          <cell r="N34395" t="str">
            <v>USINAGEM DE CONCRETO ASFÁLTICO COM CAP 50/70, PARA CAMADA DE ROLAMENTO, PADRÃO DNIT FAIXA C, EM USINA DE ASFALTO CONTÍNUA DE 140 TON/H. AF_03/2020_P</v>
          </cell>
          <cell r="O34395" t="str">
            <v>T</v>
          </cell>
          <cell r="P34395" t="str">
            <v>ATRIBUÍDO SÃO PAULO</v>
          </cell>
          <cell r="Q34395">
            <v>2.5548000000000002</v>
          </cell>
          <cell r="R34395">
            <v>389.85</v>
          </cell>
        </row>
        <row r="34396">
          <cell r="M34396" t="str">
            <v/>
          </cell>
          <cell r="N34396" t="str">
            <v/>
          </cell>
          <cell r="O34396" t="str">
            <v/>
          </cell>
          <cell r="P34396" t="str">
            <v/>
          </cell>
          <cell r="Q34396" t="str">
            <v/>
          </cell>
          <cell r="R34396" t="str">
            <v/>
          </cell>
        </row>
        <row r="34397">
          <cell r="M34397">
            <v>41903</v>
          </cell>
          <cell r="N34397" t="str">
            <v>EMULSAO ASFALTICA CATIONICA RR-2C PARA USO EM PAVIMENTACAO ASFALTICA (COLETADO CAIXA NA ANP ACRESCIDO DE ICMS)</v>
          </cell>
          <cell r="O34397" t="str">
            <v>KG</v>
          </cell>
          <cell r="P34397" t="str">
            <v>ATRIBUÍDO SÃO PAULO</v>
          </cell>
          <cell r="Q34397">
            <v>9</v>
          </cell>
          <cell r="R34397">
            <v>3.33</v>
          </cell>
        </row>
        <row r="34398">
          <cell r="M34398">
            <v>88316</v>
          </cell>
          <cell r="N34398" t="str">
            <v>SERVENTE COM ENCARGOS COMPLEMENTARES</v>
          </cell>
          <cell r="O34398" t="str">
            <v>H</v>
          </cell>
          <cell r="P34398" t="str">
            <v>COLETADO</v>
          </cell>
          <cell r="Q34398">
            <v>14.126300000000001</v>
          </cell>
          <cell r="R34398">
            <v>14.25</v>
          </cell>
        </row>
        <row r="34399">
          <cell r="M34399">
            <v>91277</v>
          </cell>
          <cell r="N34399" t="str">
            <v>PLACA VIBRATÓRIA REVERSÍVEL COM MOTOR 4 TEMPOS A GASOLINA, FORÇA CENTRÍFUGA DE 25 KN (2500 KGF), POTÊNCIA 5,5 CV - CHP DIURNO. AF_08/2015</v>
          </cell>
          <cell r="O34399" t="str">
            <v>CHP</v>
          </cell>
          <cell r="P34399" t="str">
            <v>ATRIBUÍDO SÃO PAULO</v>
          </cell>
          <cell r="Q34399">
            <v>0.44400000000000001</v>
          </cell>
          <cell r="R34399">
            <v>8.27</v>
          </cell>
        </row>
        <row r="34400">
          <cell r="M34400">
            <v>91278</v>
          </cell>
          <cell r="N34400" t="str">
            <v>PLACA VIBRATÓRIA REVERSÍVEL COM MOTOR 4 TEMPOS A GASOLINA, FORÇA CENTRÍFUGA DE 25 KN (2500 KGF), POTÊNCIA 5,5 CV - CHI DIURNO. AF_08/2015</v>
          </cell>
          <cell r="O34400" t="str">
            <v>CHI</v>
          </cell>
          <cell r="P34400" t="str">
            <v>ATRIBUÍDO SÃO PAULO</v>
          </cell>
          <cell r="Q34400">
            <v>3.0876000000000001</v>
          </cell>
          <cell r="R34400">
            <v>0.52</v>
          </cell>
        </row>
        <row r="34401">
          <cell r="M34401">
            <v>91283</v>
          </cell>
          <cell r="N34401" t="str">
            <v>CORTADORA DE PISO COM MOTOR 4 TEMPOS A GASOLINA, POTÊNCIA DE 13 HP, COM DISCO DE CORTE DIAMANTADO SEGMENTADO PARA CONCRETO, DIÂMETRO DE 350 MM, FURO DE 1" (14 X 1") - CHP DIURNO. AF_08/2015</v>
          </cell>
          <cell r="O34401" t="str">
            <v>CHP</v>
          </cell>
          <cell r="P34401" t="str">
            <v>ATRIBUÍDO SÃO PAULO</v>
          </cell>
          <cell r="Q34401">
            <v>1.2706</v>
          </cell>
          <cell r="R34401">
            <v>18.8</v>
          </cell>
        </row>
        <row r="34402">
          <cell r="M34402">
            <v>91285</v>
          </cell>
          <cell r="N34402" t="str">
            <v>CORTADORA DE PISO COM MOTOR 4 TEMPOS A GASOLINA, POTÊNCIA DE 13 HP, COM DISCO DE CORTE DIAMANTADO SEGMENTADO PARA CONCRETO, DIÂMETRO DE 350 MM, FURO DE 1" (14 X 1") - CHI DIURNO. AF_08/2015</v>
          </cell>
          <cell r="O34402" t="str">
            <v>CHI</v>
          </cell>
          <cell r="P34402" t="str">
            <v>ATRIBUÍDO SÃO PAULO</v>
          </cell>
          <cell r="Q34402">
            <v>2.2608999999999999</v>
          </cell>
          <cell r="R34402">
            <v>0.78</v>
          </cell>
        </row>
        <row r="34403">
          <cell r="M34403">
            <v>101027</v>
          </cell>
          <cell r="N34403" t="str">
            <v>USINAGEM DE PRÉ MISTURADO A FRIO, PARA CAMADA DE ROLAMENTO, PADRÃO DNIT FAIXA C. AF_03/2020_P</v>
          </cell>
          <cell r="O34403" t="str">
            <v>T</v>
          </cell>
          <cell r="P34403" t="str">
            <v>ATRIBUÍDO SÃO PAULO</v>
          </cell>
          <cell r="Q34403">
            <v>2.4483000000000001</v>
          </cell>
          <cell r="R34403">
            <v>334.07</v>
          </cell>
        </row>
        <row r="34404">
          <cell r="M34404" t="str">
            <v/>
          </cell>
          <cell r="N34404" t="str">
            <v/>
          </cell>
          <cell r="O34404" t="str">
            <v/>
          </cell>
          <cell r="P34404" t="str">
            <v/>
          </cell>
          <cell r="Q34404" t="str">
            <v/>
          </cell>
          <cell r="R34404" t="str">
            <v/>
          </cell>
        </row>
        <row r="34405">
          <cell r="M34405">
            <v>5867</v>
          </cell>
          <cell r="N34405" t="str">
            <v>ROLO COMPACTADOR VIBRATÓRIO TANDEM AÇO LISO, POTÊNCIA 58 HP, PESO SEM/COM LASTRO 6,5 / 9,4 T, LARGURA DE TRABALHO 1,2 M - CHP DIURNO. AF_06/2014</v>
          </cell>
          <cell r="O34405" t="str">
            <v>CHP</v>
          </cell>
          <cell r="P34405" t="str">
            <v>ATRIBUÍDO SÃO PAULO</v>
          </cell>
          <cell r="Q34405">
            <v>0.1111</v>
          </cell>
          <cell r="R34405">
            <v>109.27</v>
          </cell>
        </row>
        <row r="34406">
          <cell r="M34406">
            <v>5869</v>
          </cell>
          <cell r="N34406" t="str">
            <v>ROLO COMPACTADOR VIBRATÓRIO TANDEM AÇO LISO, POTÊNCIA 58 HP, PESO SEM/COM LASTRO 6,5 / 9,4 T, LARGURA DE TRABALHO 1,2 M - CHI DIURNO. AF_06/2014</v>
          </cell>
          <cell r="O34406" t="str">
            <v>CHI</v>
          </cell>
          <cell r="P34406" t="str">
            <v>ATRIBUÍDO SÃO PAULO</v>
          </cell>
          <cell r="Q34406">
            <v>0.67820000000000003</v>
          </cell>
          <cell r="R34406">
            <v>45.39</v>
          </cell>
        </row>
        <row r="34407">
          <cell r="M34407">
            <v>88316</v>
          </cell>
          <cell r="N34407" t="str">
            <v>SERVENTE COM ENCARGOS COMPLEMENTARES</v>
          </cell>
          <cell r="O34407" t="str">
            <v>H</v>
          </cell>
          <cell r="P34407" t="str">
            <v>COLETADO</v>
          </cell>
          <cell r="Q34407">
            <v>3.1573000000000002</v>
          </cell>
          <cell r="R34407">
            <v>14.25</v>
          </cell>
        </row>
        <row r="34408">
          <cell r="M34408">
            <v>97636</v>
          </cell>
          <cell r="N34408" t="str">
            <v>DEMOLIÇÃO PARCIAL DE PAVIMENTO ASFÁLTICO, DE FORMA MECANIZADA, SEM REAPROVEITAMENTO. AF_12/2017</v>
          </cell>
          <cell r="O34408" t="str">
            <v>M2</v>
          </cell>
          <cell r="P34408" t="str">
            <v>ATRIBUÍDO SÃO PAULO</v>
          </cell>
          <cell r="Q34408">
            <v>20</v>
          </cell>
          <cell r="R34408">
            <v>13.56</v>
          </cell>
        </row>
        <row r="34409">
          <cell r="M34409">
            <v>101023</v>
          </cell>
          <cell r="N34409" t="str">
            <v>USINAGEM DE CONCRETO ASFÁLTICO COM CAP 50/70, PARA CAMADA DE ROLAMENTO, PADRÃO DNIT FAIXA C, EM USINA DE ASFALTO CONTÍNUA DE 140 TON/H. AF_03/2020_P</v>
          </cell>
          <cell r="O34409" t="str">
            <v>T</v>
          </cell>
          <cell r="P34409" t="str">
            <v>ATRIBUÍDO SÃO PAULO</v>
          </cell>
          <cell r="Q34409">
            <v>2.5548000000000002</v>
          </cell>
          <cell r="R34409">
            <v>389.85</v>
          </cell>
        </row>
        <row r="34410">
          <cell r="M34410" t="str">
            <v/>
          </cell>
          <cell r="N34410" t="str">
            <v/>
          </cell>
          <cell r="O34410" t="str">
            <v/>
          </cell>
          <cell r="P34410" t="str">
            <v/>
          </cell>
          <cell r="Q34410" t="str">
            <v/>
          </cell>
          <cell r="R34410" t="str">
            <v/>
          </cell>
        </row>
        <row r="34411">
          <cell r="M34411">
            <v>5867</v>
          </cell>
          <cell r="N34411" t="str">
            <v>ROLO COMPACTADOR VIBRATÓRIO TANDEM AÇO LISO, POTÊNCIA 58 HP, PESO SEM/COM LASTRO 6,5 / 9,4 T, LARGURA DE TRABALHO 1,2 M - CHP DIURNO. AF_06/2014</v>
          </cell>
          <cell r="O34411" t="str">
            <v>CHP</v>
          </cell>
          <cell r="P34411" t="str">
            <v>ATRIBUÍDO SÃO PAULO</v>
          </cell>
          <cell r="Q34411">
            <v>0.1111</v>
          </cell>
          <cell r="R34411">
            <v>109.27</v>
          </cell>
        </row>
        <row r="34412">
          <cell r="M34412">
            <v>5869</v>
          </cell>
          <cell r="N34412" t="str">
            <v>ROLO COMPACTADOR VIBRATÓRIO TANDEM AÇO LISO, POTÊNCIA 58 HP, PESO SEM/COM LASTRO 6,5 / 9,4 T, LARGURA DE TRABALHO 1,2 M - CHI DIURNO. AF_06/2014</v>
          </cell>
          <cell r="O34412" t="str">
            <v>CHI</v>
          </cell>
          <cell r="P34412" t="str">
            <v>ATRIBUÍDO SÃO PAULO</v>
          </cell>
          <cell r="Q34412">
            <v>0.67820000000000003</v>
          </cell>
          <cell r="R34412">
            <v>45.39</v>
          </cell>
        </row>
        <row r="34413">
          <cell r="M34413">
            <v>88316</v>
          </cell>
          <cell r="N34413" t="str">
            <v>SERVENTE COM ENCARGOS COMPLEMENTARES</v>
          </cell>
          <cell r="O34413" t="str">
            <v>H</v>
          </cell>
          <cell r="P34413" t="str">
            <v>COLETADO</v>
          </cell>
          <cell r="Q34413">
            <v>3.1573000000000002</v>
          </cell>
          <cell r="R34413">
            <v>14.25</v>
          </cell>
        </row>
        <row r="34414">
          <cell r="M34414">
            <v>97636</v>
          </cell>
          <cell r="N34414" t="str">
            <v>DEMOLIÇÃO PARCIAL DE PAVIMENTO ASFÁLTICO, DE FORMA MECANIZADA, SEM REAPROVEITAMENTO. AF_12/2017</v>
          </cell>
          <cell r="O34414" t="str">
            <v>M2</v>
          </cell>
          <cell r="P34414" t="str">
            <v>ATRIBUÍDO SÃO PAULO</v>
          </cell>
          <cell r="Q34414">
            <v>20</v>
          </cell>
          <cell r="R34414">
            <v>13.56</v>
          </cell>
        </row>
        <row r="34415">
          <cell r="M34415">
            <v>101027</v>
          </cell>
          <cell r="N34415" t="str">
            <v>USINAGEM DE PRÉ MISTURADO A FRIO, PARA CAMADA DE ROLAMENTO, PADRÃO DNIT FAIXA C. AF_03/2020_P</v>
          </cell>
          <cell r="O34415" t="str">
            <v>T</v>
          </cell>
          <cell r="P34415" t="str">
            <v>ATRIBUÍDO SÃO PAULO</v>
          </cell>
          <cell r="Q34415">
            <v>2.4483000000000001</v>
          </cell>
          <cell r="R34415">
            <v>334.07</v>
          </cell>
        </row>
        <row r="34416">
          <cell r="M34416" t="str">
            <v/>
          </cell>
          <cell r="N34416" t="str">
            <v/>
          </cell>
          <cell r="O34416" t="str">
            <v/>
          </cell>
          <cell r="P34416" t="str">
            <v/>
          </cell>
          <cell r="Q34416" t="str">
            <v/>
          </cell>
          <cell r="R34416" t="str">
            <v/>
          </cell>
        </row>
        <row r="34417">
          <cell r="M34417">
            <v>367</v>
          </cell>
          <cell r="N34417" t="str">
            <v>AREIA GROSSA - POSTO JAZIDA/FORNECEDOR (RETIRADO NA JAZIDA, SEM TRANSPORTE)</v>
          </cell>
          <cell r="O34417" t="str">
            <v>M3</v>
          </cell>
          <cell r="P34417" t="str">
            <v>COLETADO</v>
          </cell>
          <cell r="Q34417">
            <v>0.114</v>
          </cell>
          <cell r="R34417">
            <v>100</v>
          </cell>
        </row>
        <row r="34418">
          <cell r="M34418">
            <v>4741</v>
          </cell>
          <cell r="N34418" t="str">
            <v>PO DE PEDRA (POSTO PEDREIRA/FORNECEDOR, SEM FRETE)</v>
          </cell>
          <cell r="O34418" t="str">
            <v>M3</v>
          </cell>
          <cell r="P34418" t="str">
            <v>ATRIBUÍDO SÃO PAULO</v>
          </cell>
          <cell r="Q34418">
            <v>4.3999999999999997E-2</v>
          </cell>
          <cell r="R34418">
            <v>51.32</v>
          </cell>
        </row>
        <row r="34419">
          <cell r="M34419">
            <v>88316</v>
          </cell>
          <cell r="N34419" t="str">
            <v>SERVENTE COM ENCARGOS COMPLEMENTARES</v>
          </cell>
          <cell r="O34419" t="str">
            <v>H</v>
          </cell>
          <cell r="P34419" t="str">
            <v>COLETADO</v>
          </cell>
          <cell r="Q34419">
            <v>1.3951</v>
          </cell>
          <cell r="R34419">
            <v>14.25</v>
          </cell>
        </row>
        <row r="34420">
          <cell r="M34420">
            <v>91277</v>
          </cell>
          <cell r="N34420" t="str">
            <v>PLACA VIBRATÓRIA REVERSÍVEL COM MOTOR 4 TEMPOS A GASOLINA, FORÇA CENTRÍFUGA DE 25 KN (2500 KGF), POTÊNCIA 5,5 CV - CHP DIURNO. AF_08/2015</v>
          </cell>
          <cell r="O34420" t="str">
            <v>CHP</v>
          </cell>
          <cell r="P34420" t="str">
            <v>ATRIBUÍDO SÃO PAULO</v>
          </cell>
          <cell r="Q34420">
            <v>1.1299999999999999E-2</v>
          </cell>
          <cell r="R34420">
            <v>8.27</v>
          </cell>
        </row>
        <row r="34421">
          <cell r="M34421">
            <v>91278</v>
          </cell>
          <cell r="N34421" t="str">
            <v>PLACA VIBRATÓRIA REVERSÍVEL COM MOTOR 4 TEMPOS A GASOLINA, FORÇA CENTRÍFUGA DE 25 KN (2500 KGF), POTÊNCIA 5,5 CV - CHI DIURNO. AF_08/2015</v>
          </cell>
          <cell r="O34421" t="str">
            <v>CHI</v>
          </cell>
          <cell r="P34421" t="str">
            <v>ATRIBUÍDO SÃO PAULO</v>
          </cell>
          <cell r="Q34421">
            <v>0.33739999999999998</v>
          </cell>
          <cell r="R34421">
            <v>0.52</v>
          </cell>
        </row>
        <row r="34422">
          <cell r="M34422" t="str">
            <v/>
          </cell>
          <cell r="N34422" t="str">
            <v/>
          </cell>
          <cell r="O34422" t="str">
            <v/>
          </cell>
          <cell r="P34422" t="str">
            <v/>
          </cell>
          <cell r="Q34422" t="str">
            <v/>
          </cell>
          <cell r="R34422" t="str">
            <v/>
          </cell>
        </row>
        <row r="34423">
          <cell r="M34423">
            <v>367</v>
          </cell>
          <cell r="N34423" t="str">
            <v>AREIA GROSSA - POSTO JAZIDA/FORNECEDOR (RETIRADO NA JAZIDA, SEM TRANSPORTE)</v>
          </cell>
          <cell r="O34423" t="str">
            <v>M3</v>
          </cell>
          <cell r="P34423" t="str">
            <v>COLETADO</v>
          </cell>
          <cell r="Q34423">
            <v>0.114</v>
          </cell>
          <cell r="R34423">
            <v>100</v>
          </cell>
        </row>
        <row r="34424">
          <cell r="M34424">
            <v>4720</v>
          </cell>
          <cell r="N34424" t="str">
            <v>PEDRA BRITADA N. 0, OU PEDRISCO (4,8 A 9,5 MM) POSTO PEDREIRA/FORNECEDOR, SEM FRETE</v>
          </cell>
          <cell r="O34424" t="str">
            <v>M3</v>
          </cell>
          <cell r="P34424" t="str">
            <v>ATRIBUÍDO SÃO PAULO</v>
          </cell>
          <cell r="Q34424">
            <v>4.3999999999999997E-2</v>
          </cell>
          <cell r="R34424">
            <v>62.73</v>
          </cell>
        </row>
        <row r="34425">
          <cell r="M34425">
            <v>41903</v>
          </cell>
          <cell r="N34425" t="str">
            <v>EMULSAO ASFALTICA CATIONICA RR-2C PARA USO EM PAVIMENTACAO ASFALTICA (COLETADO CAIXA NA ANP ACRESCIDO DE ICMS)</v>
          </cell>
          <cell r="O34425" t="str">
            <v>KG</v>
          </cell>
          <cell r="P34425" t="str">
            <v>ATRIBUÍDO SÃO PAULO</v>
          </cell>
          <cell r="Q34425">
            <v>8.6</v>
          </cell>
          <cell r="R34425">
            <v>3.33</v>
          </cell>
        </row>
        <row r="34426">
          <cell r="M34426">
            <v>88316</v>
          </cell>
          <cell r="N34426" t="str">
            <v>SERVENTE COM ENCARGOS COMPLEMENTARES</v>
          </cell>
          <cell r="O34426" t="str">
            <v>H</v>
          </cell>
          <cell r="P34426" t="str">
            <v>COLETADO</v>
          </cell>
          <cell r="Q34426">
            <v>1.5174000000000001</v>
          </cell>
          <cell r="R34426">
            <v>14.25</v>
          </cell>
        </row>
        <row r="34427">
          <cell r="M34427">
            <v>91277</v>
          </cell>
          <cell r="N34427" t="str">
            <v>PLACA VIBRATÓRIA REVERSÍVEL COM MOTOR 4 TEMPOS A GASOLINA, FORÇA CENTRÍFUGA DE 25 KN (2500 KGF), POTÊNCIA 5,5 CV - CHP DIURNO. AF_08/2015</v>
          </cell>
          <cell r="O34427" t="str">
            <v>CHP</v>
          </cell>
          <cell r="P34427" t="str">
            <v>ATRIBUÍDO SÃO PAULO</v>
          </cell>
          <cell r="Q34427">
            <v>1.1299999999999999E-2</v>
          </cell>
          <cell r="R34427">
            <v>8.27</v>
          </cell>
        </row>
        <row r="34428">
          <cell r="M34428">
            <v>91278</v>
          </cell>
          <cell r="N34428" t="str">
            <v>PLACA VIBRATÓRIA REVERSÍVEL COM MOTOR 4 TEMPOS A GASOLINA, FORÇA CENTRÍFUGA DE 25 KN (2500 KGF), POTÊNCIA 5,5 CV - CHI DIURNO. AF_08/2015</v>
          </cell>
          <cell r="O34428" t="str">
            <v>CHI</v>
          </cell>
          <cell r="P34428" t="str">
            <v>ATRIBUÍDO SÃO PAULO</v>
          </cell>
          <cell r="Q34428">
            <v>0.36799999999999999</v>
          </cell>
          <cell r="R34428">
            <v>0.52</v>
          </cell>
        </row>
        <row r="34429">
          <cell r="M34429" t="str">
            <v/>
          </cell>
          <cell r="N34429" t="str">
            <v/>
          </cell>
          <cell r="O34429" t="str">
            <v/>
          </cell>
          <cell r="P34429" t="str">
            <v/>
          </cell>
          <cell r="Q34429" t="str">
            <v/>
          </cell>
          <cell r="R34429" t="str">
            <v/>
          </cell>
        </row>
        <row r="34430">
          <cell r="M34430">
            <v>367</v>
          </cell>
          <cell r="N34430" t="str">
            <v>AREIA GROSSA - POSTO JAZIDA/FORNECEDOR (RETIRADO NA JAZIDA, SEM TRANSPORTE)</v>
          </cell>
          <cell r="O34430" t="str">
            <v>M3</v>
          </cell>
          <cell r="P34430" t="str">
            <v>COLETADO</v>
          </cell>
          <cell r="Q34430">
            <v>0.114</v>
          </cell>
          <cell r="R34430">
            <v>100</v>
          </cell>
        </row>
        <row r="34431">
          <cell r="M34431">
            <v>88316</v>
          </cell>
          <cell r="N34431" t="str">
            <v>SERVENTE COM ENCARGOS COMPLEMENTARES</v>
          </cell>
          <cell r="O34431" t="str">
            <v>H</v>
          </cell>
          <cell r="P34431" t="str">
            <v>COLETADO</v>
          </cell>
          <cell r="Q34431">
            <v>1.5986</v>
          </cell>
          <cell r="R34431">
            <v>14.25</v>
          </cell>
        </row>
        <row r="34432">
          <cell r="M34432">
            <v>88628</v>
          </cell>
          <cell r="N34432" t="str">
            <v>ARGAMASSA TRAÇO 1:3 (EM VOLUME DE CIMENTO E AREIA MÉDIA ÚMIDA), PREPARO MECÂNICO COM BETONEIRA 400 L. AF_08/2019</v>
          </cell>
          <cell r="O34432" t="str">
            <v>M3</v>
          </cell>
          <cell r="P34432" t="str">
            <v>ATRIBUÍDO SÃO PAULO</v>
          </cell>
          <cell r="Q34432">
            <v>4.3999999999999997E-2</v>
          </cell>
          <cell r="R34432">
            <v>525</v>
          </cell>
        </row>
        <row r="34433">
          <cell r="M34433">
            <v>91277</v>
          </cell>
          <cell r="N34433" t="str">
            <v>PLACA VIBRATÓRIA REVERSÍVEL COM MOTOR 4 TEMPOS A GASOLINA, FORÇA CENTRÍFUGA DE 25 KN (2500 KGF), POTÊNCIA 5,5 CV - CHP DIURNO. AF_08/2015</v>
          </cell>
          <cell r="O34433" t="str">
            <v>CHP</v>
          </cell>
          <cell r="P34433" t="str">
            <v>ATRIBUÍDO SÃO PAULO</v>
          </cell>
          <cell r="Q34433">
            <v>1.1299999999999999E-2</v>
          </cell>
          <cell r="R34433">
            <v>8.27</v>
          </cell>
        </row>
        <row r="34434">
          <cell r="M34434">
            <v>91278</v>
          </cell>
          <cell r="N34434" t="str">
            <v>PLACA VIBRATÓRIA REVERSÍVEL COM MOTOR 4 TEMPOS A GASOLINA, FORÇA CENTRÍFUGA DE 25 KN (2500 KGF), POTÊNCIA 5,5 CV - CHI DIURNO. AF_08/2015</v>
          </cell>
          <cell r="O34434" t="str">
            <v>CHI</v>
          </cell>
          <cell r="P34434" t="str">
            <v>ATRIBUÍDO SÃO PAULO</v>
          </cell>
          <cell r="Q34434">
            <v>0.38829999999999998</v>
          </cell>
          <cell r="R34434">
            <v>0.52</v>
          </cell>
        </row>
        <row r="34435">
          <cell r="M34435" t="str">
            <v/>
          </cell>
          <cell r="N34435" t="str">
            <v/>
          </cell>
          <cell r="O34435" t="str">
            <v/>
          </cell>
          <cell r="P34435" t="str">
            <v/>
          </cell>
          <cell r="Q34435" t="str">
            <v/>
          </cell>
          <cell r="R34435" t="str">
            <v/>
          </cell>
        </row>
        <row r="34436">
          <cell r="M34436">
            <v>367</v>
          </cell>
          <cell r="N34436" t="str">
            <v>AREIA GROSSA - POSTO JAZIDA/FORNECEDOR (RETIRADO NA JAZIDA, SEM TRANSPORTE)</v>
          </cell>
          <cell r="O34436" t="str">
            <v>M3</v>
          </cell>
          <cell r="P34436" t="str">
            <v>COLETADO</v>
          </cell>
          <cell r="Q34436">
            <v>0.114</v>
          </cell>
          <cell r="R34436">
            <v>100</v>
          </cell>
        </row>
        <row r="34437">
          <cell r="M34437">
            <v>4741</v>
          </cell>
          <cell r="N34437" t="str">
            <v>PO DE PEDRA (POSTO PEDREIRA/FORNECEDOR, SEM FRETE)</v>
          </cell>
          <cell r="O34437" t="str">
            <v>M3</v>
          </cell>
          <cell r="P34437" t="str">
            <v>ATRIBUÍDO SÃO PAULO</v>
          </cell>
          <cell r="Q34437">
            <v>2.0400000000000001E-2</v>
          </cell>
          <cell r="R34437">
            <v>51.32</v>
          </cell>
        </row>
        <row r="34438">
          <cell r="M34438">
            <v>88316</v>
          </cell>
          <cell r="N34438" t="str">
            <v>SERVENTE COM ENCARGOS COMPLEMENTARES</v>
          </cell>
          <cell r="O34438" t="str">
            <v>H</v>
          </cell>
          <cell r="P34438" t="str">
            <v>COLETADO</v>
          </cell>
          <cell r="Q34438">
            <v>1.6978</v>
          </cell>
          <cell r="R34438">
            <v>14.25</v>
          </cell>
        </row>
        <row r="34439">
          <cell r="M34439">
            <v>91277</v>
          </cell>
          <cell r="N34439" t="str">
            <v>PLACA VIBRATÓRIA REVERSÍVEL COM MOTOR 4 TEMPOS A GASOLINA, FORÇA CENTRÍFUGA DE 25 KN (2500 KGF), POTÊNCIA 5,5 CV - CHP DIURNO. AF_08/2015</v>
          </cell>
          <cell r="O34439" t="str">
            <v>CHP</v>
          </cell>
          <cell r="P34439" t="str">
            <v>ATRIBUÍDO SÃO PAULO</v>
          </cell>
          <cell r="Q34439">
            <v>1.1299999999999999E-2</v>
          </cell>
          <cell r="R34439">
            <v>8.27</v>
          </cell>
        </row>
        <row r="34440">
          <cell r="M34440">
            <v>91278</v>
          </cell>
          <cell r="N34440" t="str">
            <v>PLACA VIBRATÓRIA REVERSÍVEL COM MOTOR 4 TEMPOS A GASOLINA, FORÇA CENTRÍFUGA DE 25 KN (2500 KGF), POTÊNCIA 5,5 CV - CHI DIURNO. AF_08/2015</v>
          </cell>
          <cell r="O34440" t="str">
            <v>CHI</v>
          </cell>
          <cell r="P34440" t="str">
            <v>ATRIBUÍDO SÃO PAULO</v>
          </cell>
          <cell r="Q34440">
            <v>0.41310000000000002</v>
          </cell>
          <cell r="R34440">
            <v>0.52</v>
          </cell>
        </row>
        <row r="34441">
          <cell r="M34441" t="str">
            <v/>
          </cell>
          <cell r="N34441" t="str">
            <v/>
          </cell>
          <cell r="O34441" t="str">
            <v/>
          </cell>
          <cell r="P34441" t="str">
            <v/>
          </cell>
          <cell r="Q34441" t="str">
            <v/>
          </cell>
          <cell r="R34441" t="str">
            <v/>
          </cell>
        </row>
        <row r="34442">
          <cell r="M34442">
            <v>367</v>
          </cell>
          <cell r="N34442" t="str">
            <v>AREIA GROSSA - POSTO JAZIDA/FORNECEDOR (RETIRADO NA JAZIDA, SEM TRANSPORTE)</v>
          </cell>
          <cell r="O34442" t="str">
            <v>M3</v>
          </cell>
          <cell r="P34442" t="str">
            <v>COLETADO</v>
          </cell>
          <cell r="Q34442">
            <v>0.114</v>
          </cell>
          <cell r="R34442">
            <v>100</v>
          </cell>
        </row>
        <row r="34443">
          <cell r="M34443">
            <v>4720</v>
          </cell>
          <cell r="N34443" t="str">
            <v>PEDRA BRITADA N. 0, OU PEDRISCO (4,8 A 9,5 MM) POSTO PEDREIRA/FORNECEDOR, SEM FRETE</v>
          </cell>
          <cell r="O34443" t="str">
            <v>M3</v>
          </cell>
          <cell r="P34443" t="str">
            <v>ATRIBUÍDO SÃO PAULO</v>
          </cell>
          <cell r="Q34443">
            <v>2.0400000000000001E-2</v>
          </cell>
          <cell r="R34443">
            <v>62.73</v>
          </cell>
        </row>
        <row r="34444">
          <cell r="M34444">
            <v>41903</v>
          </cell>
          <cell r="N34444" t="str">
            <v>EMULSAO ASFALTICA CATIONICA RR-2C PARA USO EM PAVIMENTACAO ASFALTICA (COLETADO CAIXA NA ANP ACRESCIDO DE ICMS)</v>
          </cell>
          <cell r="O34444" t="str">
            <v>KG</v>
          </cell>
          <cell r="P34444" t="str">
            <v>ATRIBUÍDO SÃO PAULO</v>
          </cell>
          <cell r="Q34444">
            <v>4</v>
          </cell>
          <cell r="R34444">
            <v>3.33</v>
          </cell>
        </row>
        <row r="34445">
          <cell r="M34445">
            <v>88316</v>
          </cell>
          <cell r="N34445" t="str">
            <v>SERVENTE COM ENCARGOS COMPLEMENTARES</v>
          </cell>
          <cell r="O34445" t="str">
            <v>H</v>
          </cell>
          <cell r="P34445" t="str">
            <v>COLETADO</v>
          </cell>
          <cell r="Q34445">
            <v>1.8201000000000001</v>
          </cell>
          <cell r="R34445">
            <v>14.25</v>
          </cell>
        </row>
        <row r="34446">
          <cell r="M34446">
            <v>91277</v>
          </cell>
          <cell r="N34446" t="str">
            <v>PLACA VIBRATÓRIA REVERSÍVEL COM MOTOR 4 TEMPOS A GASOLINA, FORÇA CENTRÍFUGA DE 25 KN (2500 KGF), POTÊNCIA 5,5 CV - CHP DIURNO. AF_08/2015</v>
          </cell>
          <cell r="O34446" t="str">
            <v>CHP</v>
          </cell>
          <cell r="P34446" t="str">
            <v>ATRIBUÍDO SÃO PAULO</v>
          </cell>
          <cell r="Q34446">
            <v>1.1299999999999999E-2</v>
          </cell>
          <cell r="R34446">
            <v>8.27</v>
          </cell>
        </row>
        <row r="34447">
          <cell r="M34447">
            <v>91278</v>
          </cell>
          <cell r="N34447" t="str">
            <v>PLACA VIBRATÓRIA REVERSÍVEL COM MOTOR 4 TEMPOS A GASOLINA, FORÇA CENTRÍFUGA DE 25 KN (2500 KGF), POTÊNCIA 5,5 CV - CHI DIURNO. AF_08/2015</v>
          </cell>
          <cell r="O34447" t="str">
            <v>CHI</v>
          </cell>
          <cell r="P34447" t="str">
            <v>ATRIBUÍDO SÃO PAULO</v>
          </cell>
          <cell r="Q34447">
            <v>0.44369999999999998</v>
          </cell>
          <cell r="R34447">
            <v>0.52</v>
          </cell>
        </row>
        <row r="34448">
          <cell r="M34448" t="str">
            <v/>
          </cell>
          <cell r="N34448" t="str">
            <v/>
          </cell>
          <cell r="O34448" t="str">
            <v/>
          </cell>
          <cell r="P34448" t="str">
            <v/>
          </cell>
          <cell r="Q34448" t="str">
            <v/>
          </cell>
          <cell r="R34448" t="str">
            <v/>
          </cell>
        </row>
        <row r="34449">
          <cell r="M34449">
            <v>367</v>
          </cell>
          <cell r="N34449" t="str">
            <v>AREIA GROSSA - POSTO JAZIDA/FORNECEDOR (RETIRADO NA JAZIDA, SEM TRANSPORTE)</v>
          </cell>
          <cell r="O34449" t="str">
            <v>M3</v>
          </cell>
          <cell r="P34449" t="str">
            <v>COLETADO</v>
          </cell>
          <cell r="Q34449">
            <v>0.114</v>
          </cell>
          <cell r="R34449">
            <v>100</v>
          </cell>
        </row>
        <row r="34450">
          <cell r="M34450">
            <v>88316</v>
          </cell>
          <cell r="N34450" t="str">
            <v>SERVENTE COM ENCARGOS COMPLEMENTARES</v>
          </cell>
          <cell r="O34450" t="str">
            <v>H</v>
          </cell>
          <cell r="P34450" t="str">
            <v>COLETADO</v>
          </cell>
          <cell r="Q34450">
            <v>1.9013</v>
          </cell>
          <cell r="R34450">
            <v>14.25</v>
          </cell>
        </row>
        <row r="34451">
          <cell r="M34451">
            <v>88628</v>
          </cell>
          <cell r="N34451" t="str">
            <v>ARGAMASSA TRAÇO 1:3 (EM VOLUME DE CIMENTO E AREIA MÉDIA ÚMIDA), PREPARO MECÂNICO COM BETONEIRA 400 L. AF_08/2019</v>
          </cell>
          <cell r="O34451" t="str">
            <v>M3</v>
          </cell>
          <cell r="P34451" t="str">
            <v>ATRIBUÍDO SÃO PAULO</v>
          </cell>
          <cell r="Q34451">
            <v>2.0400000000000001E-2</v>
          </cell>
          <cell r="R34451">
            <v>525</v>
          </cell>
        </row>
        <row r="34452">
          <cell r="M34452">
            <v>91277</v>
          </cell>
          <cell r="N34452" t="str">
            <v>PLACA VIBRATÓRIA REVERSÍVEL COM MOTOR 4 TEMPOS A GASOLINA, FORÇA CENTRÍFUGA DE 25 KN (2500 KGF), POTÊNCIA 5,5 CV - CHP DIURNO. AF_08/2015</v>
          </cell>
          <cell r="O34452" t="str">
            <v>CHP</v>
          </cell>
          <cell r="P34452" t="str">
            <v>ATRIBUÍDO SÃO PAULO</v>
          </cell>
          <cell r="Q34452">
            <v>1.1299999999999999E-2</v>
          </cell>
          <cell r="R34452">
            <v>8.27</v>
          </cell>
        </row>
        <row r="34453">
          <cell r="M34453">
            <v>91278</v>
          </cell>
          <cell r="N34453" t="str">
            <v>PLACA VIBRATÓRIA REVERSÍVEL COM MOTOR 4 TEMPOS A GASOLINA, FORÇA CENTRÍFUGA DE 25 KN (2500 KGF), POTÊNCIA 5,5 CV - CHI DIURNO. AF_08/2015</v>
          </cell>
          <cell r="O34453" t="str">
            <v>CHI</v>
          </cell>
          <cell r="P34453" t="str">
            <v>ATRIBUÍDO SÃO PAULO</v>
          </cell>
          <cell r="Q34453">
            <v>0.46400000000000002</v>
          </cell>
          <cell r="R34453">
            <v>0.52</v>
          </cell>
        </row>
        <row r="34454">
          <cell r="M34454" t="str">
            <v/>
          </cell>
          <cell r="N34454" t="str">
            <v/>
          </cell>
          <cell r="O34454" t="str">
            <v/>
          </cell>
          <cell r="P34454" t="str">
            <v/>
          </cell>
          <cell r="Q34454" t="str">
            <v/>
          </cell>
          <cell r="R34454" t="str">
            <v/>
          </cell>
        </row>
        <row r="34455">
          <cell r="M34455">
            <v>370</v>
          </cell>
          <cell r="N34455" t="str">
            <v>AREIA MEDIA - POSTO JAZIDA/FORNECEDOR (RETIRADO NA JAZIDA, SEM TRANSPORTE)</v>
          </cell>
          <cell r="O34455" t="str">
            <v>M3</v>
          </cell>
          <cell r="P34455" t="str">
            <v>COLETADO</v>
          </cell>
          <cell r="Q34455">
            <v>5.6800000000000003E-2</v>
          </cell>
          <cell r="R34455">
            <v>100</v>
          </cell>
        </row>
        <row r="34456">
          <cell r="M34456">
            <v>4741</v>
          </cell>
          <cell r="N34456" t="str">
            <v>PO DE PEDRA (POSTO PEDREIRA/FORNECEDOR, SEM FRETE)</v>
          </cell>
          <cell r="O34456" t="str">
            <v>M3</v>
          </cell>
          <cell r="P34456" t="str">
            <v>ATRIBUÍDO SÃO PAULO</v>
          </cell>
          <cell r="Q34456">
            <v>6.4000000000000003E-3</v>
          </cell>
          <cell r="R34456">
            <v>51.32</v>
          </cell>
        </row>
        <row r="34457">
          <cell r="M34457">
            <v>88316</v>
          </cell>
          <cell r="N34457" t="str">
            <v>SERVENTE COM ENCARGOS COMPLEMENTARES</v>
          </cell>
          <cell r="O34457" t="str">
            <v>H</v>
          </cell>
          <cell r="P34457" t="str">
            <v>COLETADO</v>
          </cell>
          <cell r="Q34457">
            <v>0.90449999999999997</v>
          </cell>
          <cell r="R34457">
            <v>14.25</v>
          </cell>
        </row>
        <row r="34458">
          <cell r="M34458">
            <v>91277</v>
          </cell>
          <cell r="N34458" t="str">
            <v>PLACA VIBRATÓRIA REVERSÍVEL COM MOTOR 4 TEMPOS A GASOLINA, FORÇA CENTRÍFUGA DE 25 KN (2500 KGF), POTÊNCIA 5,5 CV - CHP DIURNO. AF_08/2015</v>
          </cell>
          <cell r="O34458" t="str">
            <v>CHP</v>
          </cell>
          <cell r="P34458" t="str">
            <v>ATRIBUÍDO SÃO PAULO</v>
          </cell>
          <cell r="Q34458">
            <v>1.1299999999999999E-2</v>
          </cell>
          <cell r="R34458">
            <v>8.27</v>
          </cell>
        </row>
        <row r="34459">
          <cell r="M34459">
            <v>91278</v>
          </cell>
          <cell r="N34459" t="str">
            <v>PLACA VIBRATÓRIA REVERSÍVEL COM MOTOR 4 TEMPOS A GASOLINA, FORÇA CENTRÍFUGA DE 25 KN (2500 KGF), POTÊNCIA 5,5 CV - CHI DIURNO. AF_08/2015</v>
          </cell>
          <cell r="O34459" t="str">
            <v>CHI</v>
          </cell>
          <cell r="P34459" t="str">
            <v>ATRIBUÍDO SÃO PAULO</v>
          </cell>
          <cell r="Q34459">
            <v>0.21479999999999999</v>
          </cell>
          <cell r="R34459">
            <v>0.52</v>
          </cell>
        </row>
        <row r="34460">
          <cell r="M34460">
            <v>97635</v>
          </cell>
          <cell r="N34460" t="str">
            <v>DEMOLIÇÃO DE PAVIMENTO INTERTRAVADO, DE FORMA MANUAL, COM REAPROVEITAMENTO. AF_12/2017</v>
          </cell>
          <cell r="O34460" t="str">
            <v>M2</v>
          </cell>
          <cell r="P34460" t="str">
            <v>COEFICIENTE DE REPRESENTATIVIDADE</v>
          </cell>
          <cell r="Q34460">
            <v>1</v>
          </cell>
          <cell r="R34460">
            <v>10.95</v>
          </cell>
        </row>
        <row r="34461">
          <cell r="M34461" t="str">
            <v/>
          </cell>
          <cell r="N34461" t="str">
            <v/>
          </cell>
          <cell r="O34461" t="str">
            <v/>
          </cell>
          <cell r="P34461" t="str">
            <v/>
          </cell>
          <cell r="Q34461" t="str">
            <v/>
          </cell>
          <cell r="R34461" t="str">
            <v/>
          </cell>
        </row>
        <row r="34462">
          <cell r="M34462">
            <v>370</v>
          </cell>
          <cell r="N34462" t="str">
            <v>AREIA MEDIA - POSTO JAZIDA/FORNECEDOR (RETIRADO NA JAZIDA, SEM TRANSPORTE)</v>
          </cell>
          <cell r="O34462" t="str">
            <v>M3</v>
          </cell>
          <cell r="P34462" t="str">
            <v>COLETADO</v>
          </cell>
          <cell r="Q34462">
            <v>5.6800000000000003E-2</v>
          </cell>
          <cell r="R34462">
            <v>100</v>
          </cell>
        </row>
        <row r="34463">
          <cell r="M34463">
            <v>4741</v>
          </cell>
          <cell r="N34463" t="str">
            <v>PO DE PEDRA (POSTO PEDREIRA/FORNECEDOR, SEM FRETE)</v>
          </cell>
          <cell r="O34463" t="str">
            <v>M3</v>
          </cell>
          <cell r="P34463" t="str">
            <v>ATRIBUÍDO SÃO PAULO</v>
          </cell>
          <cell r="Q34463">
            <v>6.4000000000000003E-3</v>
          </cell>
          <cell r="R34463">
            <v>51.32</v>
          </cell>
        </row>
        <row r="34464">
          <cell r="M34464">
            <v>88316</v>
          </cell>
          <cell r="N34464" t="str">
            <v>SERVENTE COM ENCARGOS COMPLEMENTARES</v>
          </cell>
          <cell r="O34464" t="str">
            <v>H</v>
          </cell>
          <cell r="P34464" t="str">
            <v>COLETADO</v>
          </cell>
          <cell r="Q34464">
            <v>1.5437000000000001</v>
          </cell>
          <cell r="R34464">
            <v>14.25</v>
          </cell>
        </row>
        <row r="34465">
          <cell r="M34465">
            <v>91277</v>
          </cell>
          <cell r="N34465" t="str">
            <v>PLACA VIBRATÓRIA REVERSÍVEL COM MOTOR 4 TEMPOS A GASOLINA, FORÇA CENTRÍFUGA DE 25 KN (2500 KGF), POTÊNCIA 5,5 CV - CHP DIURNO. AF_08/2015</v>
          </cell>
          <cell r="O34465" t="str">
            <v>CHP</v>
          </cell>
          <cell r="P34465" t="str">
            <v>ATRIBUÍDO SÃO PAULO</v>
          </cell>
          <cell r="Q34465">
            <v>1.1299999999999999E-2</v>
          </cell>
          <cell r="R34465">
            <v>8.27</v>
          </cell>
        </row>
        <row r="34466">
          <cell r="M34466">
            <v>91278</v>
          </cell>
          <cell r="N34466" t="str">
            <v>PLACA VIBRATÓRIA REVERSÍVEL COM MOTOR 4 TEMPOS A GASOLINA, FORÇA CENTRÍFUGA DE 25 KN (2500 KGF), POTÊNCIA 5,5 CV - CHI DIURNO. AF_08/2015</v>
          </cell>
          <cell r="O34466" t="str">
            <v>CHI</v>
          </cell>
          <cell r="P34466" t="str">
            <v>ATRIBUÍDO SÃO PAULO</v>
          </cell>
          <cell r="Q34466">
            <v>0.37459999999999999</v>
          </cell>
          <cell r="R34466">
            <v>0.52</v>
          </cell>
        </row>
        <row r="34467">
          <cell r="M34467">
            <v>97635</v>
          </cell>
          <cell r="N34467" t="str">
            <v>DEMOLIÇÃO DE PAVIMENTO INTERTRAVADO, DE FORMA MANUAL, COM REAPROVEITAMENTO. AF_12/2017</v>
          </cell>
          <cell r="O34467" t="str">
            <v>M2</v>
          </cell>
          <cell r="P34467" t="str">
            <v>COEFICIENTE DE REPRESENTATIVIDADE</v>
          </cell>
          <cell r="Q34467">
            <v>1</v>
          </cell>
          <cell r="R34467">
            <v>10.95</v>
          </cell>
        </row>
        <row r="34468">
          <cell r="M34468" t="str">
            <v/>
          </cell>
          <cell r="N34468" t="str">
            <v/>
          </cell>
          <cell r="O34468" t="str">
            <v/>
          </cell>
          <cell r="P34468" t="str">
            <v/>
          </cell>
          <cell r="Q34468" t="str">
            <v/>
          </cell>
          <cell r="R34468" t="str">
            <v/>
          </cell>
        </row>
        <row r="34469">
          <cell r="M34469">
            <v>88316</v>
          </cell>
          <cell r="N34469" t="str">
            <v>SERVENTE COM ENCARGOS COMPLEMENTARES</v>
          </cell>
          <cell r="O34469" t="str">
            <v>H</v>
          </cell>
          <cell r="P34469" t="str">
            <v>COLETADO</v>
          </cell>
          <cell r="Q34469">
            <v>4.2000999999999999</v>
          </cell>
          <cell r="R34469">
            <v>14.25</v>
          </cell>
        </row>
        <row r="34470">
          <cell r="M34470">
            <v>91533</v>
          </cell>
          <cell r="N34470" t="str">
            <v>COMPACTADOR DE SOLOS DE PERCUSSÃO (SOQUETE) COM MOTOR A GASOLINA 4 TEMPOS, POTÊNCIA 4 CV - CHP DIURNO. AF_08/2015</v>
          </cell>
          <cell r="O34470" t="str">
            <v>CHP</v>
          </cell>
          <cell r="P34470" t="str">
            <v>ATRIBUÍDO SÃO PAULO</v>
          </cell>
          <cell r="Q34470">
            <v>0.20499999999999999</v>
          </cell>
          <cell r="R34470">
            <v>25.62</v>
          </cell>
        </row>
        <row r="34471">
          <cell r="M34471">
            <v>91534</v>
          </cell>
          <cell r="N34471" t="str">
            <v>COMPACTADOR DE SOLOS DE PERCUSSÃO (SOQUETE) COM MOTOR A GASOLINA 4 TEMPOS, POTÊNCIA 4 CV - CHI DIURNO. AF_08/2015</v>
          </cell>
          <cell r="O34471" t="str">
            <v>CHI</v>
          </cell>
          <cell r="P34471" t="str">
            <v>ATRIBUÍDO SÃO PAULO</v>
          </cell>
          <cell r="Q34471">
            <v>0.84499999999999997</v>
          </cell>
          <cell r="R34471">
            <v>19.57</v>
          </cell>
        </row>
        <row r="34472">
          <cell r="M34472" t="str">
            <v/>
          </cell>
          <cell r="N34472" t="str">
            <v/>
          </cell>
          <cell r="O34472" t="str">
            <v/>
          </cell>
          <cell r="P34472" t="str">
            <v/>
          </cell>
          <cell r="Q34472" t="str">
            <v/>
          </cell>
          <cell r="R34472" t="str">
            <v/>
          </cell>
        </row>
        <row r="34473">
          <cell r="M34473">
            <v>1379</v>
          </cell>
          <cell r="N34473" t="str">
            <v>CIMENTO PORTLAND COMPOSTO CP II-32</v>
          </cell>
          <cell r="O34473" t="str">
            <v>KG</v>
          </cell>
          <cell r="P34473" t="str">
            <v>COLETADO</v>
          </cell>
          <cell r="Q34473">
            <v>48.173999999999999</v>
          </cell>
          <cell r="R34473">
            <v>0.75</v>
          </cell>
        </row>
        <row r="34474">
          <cell r="M34474">
            <v>88316</v>
          </cell>
          <cell r="N34474" t="str">
            <v>SERVENTE COM ENCARGOS COMPLEMENTARES</v>
          </cell>
          <cell r="O34474" t="str">
            <v>H</v>
          </cell>
          <cell r="P34474" t="str">
            <v>COLETADO</v>
          </cell>
          <cell r="Q34474">
            <v>4.2000999999999999</v>
          </cell>
          <cell r="R34474">
            <v>14.25</v>
          </cell>
        </row>
        <row r="34475">
          <cell r="M34475">
            <v>91533</v>
          </cell>
          <cell r="N34475" t="str">
            <v>COMPACTADOR DE SOLOS DE PERCUSSÃO (SOQUETE) COM MOTOR A GASOLINA 4 TEMPOS, POTÊNCIA 4 CV - CHP DIURNO. AF_08/2015</v>
          </cell>
          <cell r="O34475" t="str">
            <v>CHP</v>
          </cell>
          <cell r="P34475" t="str">
            <v>ATRIBUÍDO SÃO PAULO</v>
          </cell>
          <cell r="Q34475">
            <v>0.20499999999999999</v>
          </cell>
          <cell r="R34475">
            <v>25.62</v>
          </cell>
        </row>
        <row r="34476">
          <cell r="M34476">
            <v>91534</v>
          </cell>
          <cell r="N34476" t="str">
            <v>COMPACTADOR DE SOLOS DE PERCUSSÃO (SOQUETE) COM MOTOR A GASOLINA 4 TEMPOS, POTÊNCIA 4 CV - CHI DIURNO. AF_08/2015</v>
          </cell>
          <cell r="O34476" t="str">
            <v>CHI</v>
          </cell>
          <cell r="P34476" t="str">
            <v>ATRIBUÍDO SÃO PAULO</v>
          </cell>
          <cell r="Q34476">
            <v>0.84499999999999997</v>
          </cell>
          <cell r="R34476">
            <v>19.57</v>
          </cell>
        </row>
        <row r="34477">
          <cell r="M34477" t="str">
            <v/>
          </cell>
          <cell r="N34477" t="str">
            <v/>
          </cell>
          <cell r="O34477" t="str">
            <v/>
          </cell>
          <cell r="P34477" t="str">
            <v/>
          </cell>
          <cell r="Q34477" t="str">
            <v/>
          </cell>
          <cell r="R34477" t="str">
            <v/>
          </cell>
        </row>
        <row r="34478">
          <cell r="M34478">
            <v>1379</v>
          </cell>
          <cell r="N34478" t="str">
            <v>CIMENTO PORTLAND COMPOSTO CP II-32</v>
          </cell>
          <cell r="O34478" t="str">
            <v>KG</v>
          </cell>
          <cell r="P34478" t="str">
            <v>COLETADO</v>
          </cell>
          <cell r="Q34478">
            <v>93.023300000000006</v>
          </cell>
          <cell r="R34478">
            <v>0.75</v>
          </cell>
        </row>
        <row r="34479">
          <cell r="M34479">
            <v>88316</v>
          </cell>
          <cell r="N34479" t="str">
            <v>SERVENTE COM ENCARGOS COMPLEMENTARES</v>
          </cell>
          <cell r="O34479" t="str">
            <v>H</v>
          </cell>
          <cell r="P34479" t="str">
            <v>COLETADO</v>
          </cell>
          <cell r="Q34479">
            <v>4.2000999999999999</v>
          </cell>
          <cell r="R34479">
            <v>14.25</v>
          </cell>
        </row>
        <row r="34480">
          <cell r="M34480">
            <v>91533</v>
          </cell>
          <cell r="N34480" t="str">
            <v>COMPACTADOR DE SOLOS DE PERCUSSÃO (SOQUETE) COM MOTOR A GASOLINA 4 TEMPOS, POTÊNCIA 4 CV - CHP DIURNO. AF_08/2015</v>
          </cell>
          <cell r="O34480" t="str">
            <v>CHP</v>
          </cell>
          <cell r="P34480" t="str">
            <v>ATRIBUÍDO SÃO PAULO</v>
          </cell>
          <cell r="Q34480">
            <v>0.20499999999999999</v>
          </cell>
          <cell r="R34480">
            <v>25.62</v>
          </cell>
        </row>
        <row r="34481">
          <cell r="M34481">
            <v>91534</v>
          </cell>
          <cell r="N34481" t="str">
            <v>COMPACTADOR DE SOLOS DE PERCUSSÃO (SOQUETE) COM MOTOR A GASOLINA 4 TEMPOS, POTÊNCIA 4 CV - CHI DIURNO. AF_08/2015</v>
          </cell>
          <cell r="O34481" t="str">
            <v>CHI</v>
          </cell>
          <cell r="P34481" t="str">
            <v>ATRIBUÍDO SÃO PAULO</v>
          </cell>
          <cell r="Q34481">
            <v>0.84499999999999997</v>
          </cell>
          <cell r="R34481">
            <v>19.57</v>
          </cell>
        </row>
        <row r="34482">
          <cell r="M34482" t="str">
            <v/>
          </cell>
          <cell r="N34482" t="str">
            <v/>
          </cell>
          <cell r="O34482" t="str">
            <v/>
          </cell>
          <cell r="P34482" t="str">
            <v/>
          </cell>
          <cell r="Q34482" t="str">
            <v/>
          </cell>
          <cell r="R34482" t="str">
            <v/>
          </cell>
        </row>
        <row r="34483">
          <cell r="M34483">
            <v>1379</v>
          </cell>
          <cell r="N34483" t="str">
            <v>CIMENTO PORTLAND COMPOSTO CP II-32</v>
          </cell>
          <cell r="O34483" t="str">
            <v>KG</v>
          </cell>
          <cell r="P34483" t="str">
            <v>COLETADO</v>
          </cell>
          <cell r="Q34483">
            <v>136.66370000000001</v>
          </cell>
          <cell r="R34483">
            <v>0.75</v>
          </cell>
        </row>
        <row r="34484">
          <cell r="M34484">
            <v>88316</v>
          </cell>
          <cell r="N34484" t="str">
            <v>SERVENTE COM ENCARGOS COMPLEMENTARES</v>
          </cell>
          <cell r="O34484" t="str">
            <v>H</v>
          </cell>
          <cell r="P34484" t="str">
            <v>COLETADO</v>
          </cell>
          <cell r="Q34484">
            <v>4.2000999999999999</v>
          </cell>
          <cell r="R34484">
            <v>14.25</v>
          </cell>
        </row>
        <row r="34485">
          <cell r="M34485">
            <v>91533</v>
          </cell>
          <cell r="N34485" t="str">
            <v>COMPACTADOR DE SOLOS DE PERCUSSÃO (SOQUETE) COM MOTOR A GASOLINA 4 TEMPOS, POTÊNCIA 4 CV - CHP DIURNO. AF_08/2015</v>
          </cell>
          <cell r="O34485" t="str">
            <v>CHP</v>
          </cell>
          <cell r="P34485" t="str">
            <v>ATRIBUÍDO SÃO PAULO</v>
          </cell>
          <cell r="Q34485">
            <v>0.20499999999999999</v>
          </cell>
          <cell r="R34485">
            <v>25.62</v>
          </cell>
        </row>
        <row r="34486">
          <cell r="M34486">
            <v>91534</v>
          </cell>
          <cell r="N34486" t="str">
            <v>COMPACTADOR DE SOLOS DE PERCUSSÃO (SOQUETE) COM MOTOR A GASOLINA 4 TEMPOS, POTÊNCIA 4 CV - CHI DIURNO. AF_08/2015</v>
          </cell>
          <cell r="O34486" t="str">
            <v>CHI</v>
          </cell>
          <cell r="P34486" t="str">
            <v>ATRIBUÍDO SÃO PAULO</v>
          </cell>
          <cell r="Q34486">
            <v>0.84499999999999997</v>
          </cell>
          <cell r="R34486">
            <v>19.57</v>
          </cell>
        </row>
        <row r="34487">
          <cell r="M34487" t="str">
            <v/>
          </cell>
          <cell r="N34487" t="str">
            <v/>
          </cell>
          <cell r="O34487" t="str">
            <v/>
          </cell>
          <cell r="P34487" t="str">
            <v/>
          </cell>
          <cell r="Q34487" t="str">
            <v/>
          </cell>
          <cell r="R34487" t="str">
            <v/>
          </cell>
        </row>
        <row r="34488">
          <cell r="M34488">
            <v>1379</v>
          </cell>
          <cell r="N34488" t="str">
            <v>CIMENTO PORTLAND COMPOSTO CP II-32</v>
          </cell>
          <cell r="O34488" t="str">
            <v>KG</v>
          </cell>
          <cell r="P34488" t="str">
            <v>COLETADO</v>
          </cell>
          <cell r="Q34488">
            <v>179.72989999999999</v>
          </cell>
          <cell r="R34488">
            <v>0.75</v>
          </cell>
        </row>
        <row r="34489">
          <cell r="M34489">
            <v>88316</v>
          </cell>
          <cell r="N34489" t="str">
            <v>SERVENTE COM ENCARGOS COMPLEMENTARES</v>
          </cell>
          <cell r="O34489" t="str">
            <v>H</v>
          </cell>
          <cell r="P34489" t="str">
            <v>COLETADO</v>
          </cell>
          <cell r="Q34489">
            <v>4.2</v>
          </cell>
          <cell r="R34489">
            <v>14.25</v>
          </cell>
        </row>
        <row r="34490">
          <cell r="M34490">
            <v>91533</v>
          </cell>
          <cell r="N34490" t="str">
            <v>COMPACTADOR DE SOLOS DE PERCUSSÃO (SOQUETE) COM MOTOR A GASOLINA 4 TEMPOS, POTÊNCIA 4 CV - CHP DIURNO. AF_08/2015</v>
          </cell>
          <cell r="O34490" t="str">
            <v>CHP</v>
          </cell>
          <cell r="P34490" t="str">
            <v>ATRIBUÍDO SÃO PAULO</v>
          </cell>
          <cell r="Q34490">
            <v>0.20499999999999999</v>
          </cell>
          <cell r="R34490">
            <v>25.62</v>
          </cell>
        </row>
        <row r="34491">
          <cell r="M34491">
            <v>91534</v>
          </cell>
          <cell r="N34491" t="str">
            <v>COMPACTADOR DE SOLOS DE PERCUSSÃO (SOQUETE) COM MOTOR A GASOLINA 4 TEMPOS, POTÊNCIA 4 CV - CHI DIURNO. AF_08/2015</v>
          </cell>
          <cell r="O34491" t="str">
            <v>CHI</v>
          </cell>
          <cell r="P34491" t="str">
            <v>ATRIBUÍDO SÃO PAULO</v>
          </cell>
          <cell r="Q34491">
            <v>0.84499999999999997</v>
          </cell>
          <cell r="R34491">
            <v>19.57</v>
          </cell>
        </row>
        <row r="34492">
          <cell r="M34492" t="str">
            <v/>
          </cell>
          <cell r="N34492" t="str">
            <v/>
          </cell>
          <cell r="O34492" t="str">
            <v/>
          </cell>
          <cell r="P34492" t="str">
            <v/>
          </cell>
          <cell r="Q34492" t="str">
            <v/>
          </cell>
          <cell r="R34492" t="str">
            <v/>
          </cell>
        </row>
        <row r="34493">
          <cell r="M34493">
            <v>4721</v>
          </cell>
          <cell r="N34493" t="str">
            <v>PEDRA BRITADA N. 1 (9,5 a 19 MM) POSTO PEDREIRA/FORNECEDOR, SEM FRETE</v>
          </cell>
          <cell r="O34493" t="str">
            <v>M3</v>
          </cell>
          <cell r="P34493" t="str">
            <v>ATRIBUÍDO SÃO PAULO</v>
          </cell>
          <cell r="Q34493">
            <v>0.82520000000000004</v>
          </cell>
          <cell r="R34493">
            <v>54.33</v>
          </cell>
        </row>
        <row r="34494">
          <cell r="M34494">
            <v>88316</v>
          </cell>
          <cell r="N34494" t="str">
            <v>SERVENTE COM ENCARGOS COMPLEMENTARES</v>
          </cell>
          <cell r="O34494" t="str">
            <v>H</v>
          </cell>
          <cell r="P34494" t="str">
            <v>COLETADO</v>
          </cell>
          <cell r="Q34494">
            <v>4.2000999999999999</v>
          </cell>
          <cell r="R34494">
            <v>14.25</v>
          </cell>
        </row>
        <row r="34495">
          <cell r="M34495">
            <v>91533</v>
          </cell>
          <cell r="N34495" t="str">
            <v>COMPACTADOR DE SOLOS DE PERCUSSÃO (SOQUETE) COM MOTOR A GASOLINA 4 TEMPOS, POTÊNCIA 4 CV - CHP DIURNO. AF_08/2015</v>
          </cell>
          <cell r="O34495" t="str">
            <v>CHP</v>
          </cell>
          <cell r="P34495" t="str">
            <v>ATRIBUÍDO SÃO PAULO</v>
          </cell>
          <cell r="Q34495">
            <v>0.20499999999999999</v>
          </cell>
          <cell r="R34495">
            <v>25.62</v>
          </cell>
        </row>
        <row r="34496">
          <cell r="M34496">
            <v>91534</v>
          </cell>
          <cell r="N34496" t="str">
            <v>COMPACTADOR DE SOLOS DE PERCUSSÃO (SOQUETE) COM MOTOR A GASOLINA 4 TEMPOS, POTÊNCIA 4 CV - CHI DIURNO. AF_08/2015</v>
          </cell>
          <cell r="O34496" t="str">
            <v>CHI</v>
          </cell>
          <cell r="P34496" t="str">
            <v>ATRIBUÍDO SÃO PAULO</v>
          </cell>
          <cell r="Q34496">
            <v>0.84499999999999997</v>
          </cell>
          <cell r="R34496">
            <v>19.57</v>
          </cell>
        </row>
        <row r="34497">
          <cell r="M34497" t="str">
            <v/>
          </cell>
          <cell r="N34497" t="str">
            <v/>
          </cell>
          <cell r="O34497" t="str">
            <v/>
          </cell>
          <cell r="P34497" t="str">
            <v/>
          </cell>
          <cell r="Q34497" t="str">
            <v/>
          </cell>
          <cell r="R34497" t="str">
            <v/>
          </cell>
        </row>
        <row r="34498">
          <cell r="M34498">
            <v>4721</v>
          </cell>
          <cell r="N34498" t="str">
            <v>PEDRA BRITADA N. 1 (9,5 a 19 MM) POSTO PEDREIRA/FORNECEDOR, SEM FRETE</v>
          </cell>
          <cell r="O34498" t="str">
            <v>M3</v>
          </cell>
          <cell r="P34498" t="str">
            <v>ATRIBUÍDO SÃO PAULO</v>
          </cell>
          <cell r="Q34498">
            <v>0.68769999999999998</v>
          </cell>
          <cell r="R34498">
            <v>54.33</v>
          </cell>
        </row>
        <row r="34499">
          <cell r="M34499">
            <v>88316</v>
          </cell>
          <cell r="N34499" t="str">
            <v>SERVENTE COM ENCARGOS COMPLEMENTARES</v>
          </cell>
          <cell r="O34499" t="str">
            <v>H</v>
          </cell>
          <cell r="P34499" t="str">
            <v>COLETADO</v>
          </cell>
          <cell r="Q34499">
            <v>4.2000999999999999</v>
          </cell>
          <cell r="R34499">
            <v>14.25</v>
          </cell>
        </row>
        <row r="34500">
          <cell r="M34500">
            <v>91533</v>
          </cell>
          <cell r="N34500" t="str">
            <v>COMPACTADOR DE SOLOS DE PERCUSSÃO (SOQUETE) COM MOTOR A GASOLINA 4 TEMPOS, POTÊNCIA 4 CV - CHP DIURNO. AF_08/2015</v>
          </cell>
          <cell r="O34500" t="str">
            <v>CHP</v>
          </cell>
          <cell r="P34500" t="str">
            <v>ATRIBUÍDO SÃO PAULO</v>
          </cell>
          <cell r="Q34500">
            <v>0.20499999999999999</v>
          </cell>
          <cell r="R34500">
            <v>25.62</v>
          </cell>
        </row>
        <row r="34501">
          <cell r="M34501">
            <v>91534</v>
          </cell>
          <cell r="N34501" t="str">
            <v>COMPACTADOR DE SOLOS DE PERCUSSÃO (SOQUETE) COM MOTOR A GASOLINA 4 TEMPOS, POTÊNCIA 4 CV - CHI DIURNO. AF_08/2015</v>
          </cell>
          <cell r="O34501" t="str">
            <v>CHI</v>
          </cell>
          <cell r="P34501" t="str">
            <v>ATRIBUÍDO SÃO PAULO</v>
          </cell>
          <cell r="Q34501">
            <v>0.84499999999999997</v>
          </cell>
          <cell r="R34501">
            <v>19.57</v>
          </cell>
        </row>
        <row r="34502">
          <cell r="M34502" t="str">
            <v/>
          </cell>
          <cell r="N34502" t="str">
            <v/>
          </cell>
          <cell r="O34502" t="str">
            <v/>
          </cell>
          <cell r="P34502" t="str">
            <v/>
          </cell>
          <cell r="Q34502" t="str">
            <v/>
          </cell>
          <cell r="R34502" t="str">
            <v/>
          </cell>
        </row>
        <row r="34503">
          <cell r="M34503">
            <v>1379</v>
          </cell>
          <cell r="N34503" t="str">
            <v>CIMENTO PORTLAND COMPOSTO CP II-32</v>
          </cell>
          <cell r="O34503" t="str">
            <v>KG</v>
          </cell>
          <cell r="P34503" t="str">
            <v>COLETADO</v>
          </cell>
          <cell r="Q34503">
            <v>93.023300000000006</v>
          </cell>
          <cell r="R34503">
            <v>0.75</v>
          </cell>
        </row>
        <row r="34504">
          <cell r="M34504">
            <v>4721</v>
          </cell>
          <cell r="N34504" t="str">
            <v>PEDRA BRITADA N. 1 (9,5 a 19 MM) POSTO PEDREIRA/FORNECEDOR, SEM FRETE</v>
          </cell>
          <cell r="O34504" t="str">
            <v>M3</v>
          </cell>
          <cell r="P34504" t="str">
            <v>ATRIBUÍDO SÃO PAULO</v>
          </cell>
          <cell r="Q34504">
            <v>0.79220000000000002</v>
          </cell>
          <cell r="R34504">
            <v>54.33</v>
          </cell>
        </row>
        <row r="34505">
          <cell r="M34505">
            <v>88316</v>
          </cell>
          <cell r="N34505" t="str">
            <v>SERVENTE COM ENCARGOS COMPLEMENTARES</v>
          </cell>
          <cell r="O34505" t="str">
            <v>H</v>
          </cell>
          <cell r="P34505" t="str">
            <v>COLETADO</v>
          </cell>
          <cell r="Q34505">
            <v>4.2000999999999999</v>
          </cell>
          <cell r="R34505">
            <v>14.25</v>
          </cell>
        </row>
        <row r="34506">
          <cell r="M34506">
            <v>91533</v>
          </cell>
          <cell r="N34506" t="str">
            <v>COMPACTADOR DE SOLOS DE PERCUSSÃO (SOQUETE) COM MOTOR A GASOLINA 4 TEMPOS, POTÊNCIA 4 CV - CHP DIURNO. AF_08/2015</v>
          </cell>
          <cell r="O34506" t="str">
            <v>CHP</v>
          </cell>
          <cell r="P34506" t="str">
            <v>ATRIBUÍDO SÃO PAULO</v>
          </cell>
          <cell r="Q34506">
            <v>0.20499999999999999</v>
          </cell>
          <cell r="R34506">
            <v>25.62</v>
          </cell>
        </row>
        <row r="34507">
          <cell r="M34507">
            <v>91534</v>
          </cell>
          <cell r="N34507" t="str">
            <v>COMPACTADOR DE SOLOS DE PERCUSSÃO (SOQUETE) COM MOTOR A GASOLINA 4 TEMPOS, POTÊNCIA 4 CV - CHI DIURNO. AF_08/2015</v>
          </cell>
          <cell r="O34507" t="str">
            <v>CHI</v>
          </cell>
          <cell r="P34507" t="str">
            <v>ATRIBUÍDO SÃO PAULO</v>
          </cell>
          <cell r="Q34507">
            <v>0.84499999999999997</v>
          </cell>
          <cell r="R34507">
            <v>19.57</v>
          </cell>
        </row>
        <row r="34508">
          <cell r="M34508" t="str">
            <v/>
          </cell>
          <cell r="N34508" t="str">
            <v/>
          </cell>
          <cell r="O34508" t="str">
            <v/>
          </cell>
          <cell r="P34508" t="str">
            <v/>
          </cell>
          <cell r="Q34508" t="str">
            <v/>
          </cell>
          <cell r="R34508" t="str">
            <v/>
          </cell>
        </row>
        <row r="34509">
          <cell r="M34509">
            <v>1379</v>
          </cell>
          <cell r="N34509" t="str">
            <v>CIMENTO PORTLAND COMPOSTO CP II-32</v>
          </cell>
          <cell r="O34509" t="str">
            <v>KG</v>
          </cell>
          <cell r="P34509" t="str">
            <v>COLETADO</v>
          </cell>
          <cell r="Q34509">
            <v>136.66370000000001</v>
          </cell>
          <cell r="R34509">
            <v>0.75</v>
          </cell>
        </row>
        <row r="34510">
          <cell r="M34510">
            <v>4721</v>
          </cell>
          <cell r="N34510" t="str">
            <v>PEDRA BRITADA N. 1 (9,5 a 19 MM) POSTO PEDREIRA/FORNECEDOR, SEM FRETE</v>
          </cell>
          <cell r="O34510" t="str">
            <v>M3</v>
          </cell>
          <cell r="P34510" t="str">
            <v>ATRIBUÍDO SÃO PAULO</v>
          </cell>
          <cell r="Q34510">
            <v>0.77569999999999995</v>
          </cell>
          <cell r="R34510">
            <v>54.33</v>
          </cell>
        </row>
        <row r="34511">
          <cell r="M34511">
            <v>88316</v>
          </cell>
          <cell r="N34511" t="str">
            <v>SERVENTE COM ENCARGOS COMPLEMENTARES</v>
          </cell>
          <cell r="O34511" t="str">
            <v>H</v>
          </cell>
          <cell r="P34511" t="str">
            <v>COLETADO</v>
          </cell>
          <cell r="Q34511">
            <v>4.2000999999999999</v>
          </cell>
          <cell r="R34511">
            <v>14.25</v>
          </cell>
        </row>
        <row r="34512">
          <cell r="M34512">
            <v>91533</v>
          </cell>
          <cell r="N34512" t="str">
            <v>COMPACTADOR DE SOLOS DE PERCUSSÃO (SOQUETE) COM MOTOR A GASOLINA 4 TEMPOS, POTÊNCIA 4 CV - CHP DIURNO. AF_08/2015</v>
          </cell>
          <cell r="O34512" t="str">
            <v>CHP</v>
          </cell>
          <cell r="P34512" t="str">
            <v>ATRIBUÍDO SÃO PAULO</v>
          </cell>
          <cell r="Q34512">
            <v>0.20499999999999999</v>
          </cell>
          <cell r="R34512">
            <v>25.62</v>
          </cell>
        </row>
        <row r="34513">
          <cell r="M34513">
            <v>91534</v>
          </cell>
          <cell r="N34513" t="str">
            <v>COMPACTADOR DE SOLOS DE PERCUSSÃO (SOQUETE) COM MOTOR A GASOLINA 4 TEMPOS, POTÊNCIA 4 CV - CHI DIURNO. AF_08/2015</v>
          </cell>
          <cell r="O34513" t="str">
            <v>CHI</v>
          </cell>
          <cell r="P34513" t="str">
            <v>ATRIBUÍDO SÃO PAULO</v>
          </cell>
          <cell r="Q34513">
            <v>0.84499999999999997</v>
          </cell>
          <cell r="R34513">
            <v>19.57</v>
          </cell>
        </row>
        <row r="34514">
          <cell r="M34514" t="str">
            <v/>
          </cell>
          <cell r="N34514" t="str">
            <v/>
          </cell>
          <cell r="O34514" t="str">
            <v/>
          </cell>
          <cell r="P34514" t="str">
            <v/>
          </cell>
          <cell r="Q34514" t="str">
            <v/>
          </cell>
          <cell r="R34514" t="str">
            <v/>
          </cell>
        </row>
        <row r="34515">
          <cell r="M34515">
            <v>1379</v>
          </cell>
          <cell r="N34515" t="str">
            <v>CIMENTO PORTLAND COMPOSTO CP II-32</v>
          </cell>
          <cell r="O34515" t="str">
            <v>KG</v>
          </cell>
          <cell r="P34515" t="str">
            <v>COLETADO</v>
          </cell>
          <cell r="Q34515">
            <v>179.72989999999999</v>
          </cell>
          <cell r="R34515">
            <v>0.75</v>
          </cell>
        </row>
        <row r="34516">
          <cell r="M34516">
            <v>4721</v>
          </cell>
          <cell r="N34516" t="str">
            <v>PEDRA BRITADA N. 1 (9,5 a 19 MM) POSTO PEDREIRA/FORNECEDOR, SEM FRETE</v>
          </cell>
          <cell r="O34516" t="str">
            <v>M3</v>
          </cell>
          <cell r="P34516" t="str">
            <v>ATRIBUÍDO SÃO PAULO</v>
          </cell>
          <cell r="Q34516">
            <v>0.75919999999999999</v>
          </cell>
          <cell r="R34516">
            <v>54.33</v>
          </cell>
        </row>
        <row r="34517">
          <cell r="M34517">
            <v>88316</v>
          </cell>
          <cell r="N34517" t="str">
            <v>SERVENTE COM ENCARGOS COMPLEMENTARES</v>
          </cell>
          <cell r="O34517" t="str">
            <v>H</v>
          </cell>
          <cell r="P34517" t="str">
            <v>COLETADO</v>
          </cell>
          <cell r="Q34517">
            <v>4.2000999999999999</v>
          </cell>
          <cell r="R34517">
            <v>14.25</v>
          </cell>
        </row>
        <row r="34518">
          <cell r="M34518">
            <v>91533</v>
          </cell>
          <cell r="N34518" t="str">
            <v>COMPACTADOR DE SOLOS DE PERCUSSÃO (SOQUETE) COM MOTOR A GASOLINA 4 TEMPOS, POTÊNCIA 4 CV - CHP DIURNO. AF_08/2015</v>
          </cell>
          <cell r="O34518" t="str">
            <v>CHP</v>
          </cell>
          <cell r="P34518" t="str">
            <v>ATRIBUÍDO SÃO PAULO</v>
          </cell>
          <cell r="Q34518">
            <v>0.20499999999999999</v>
          </cell>
          <cell r="R34518">
            <v>25.62</v>
          </cell>
        </row>
        <row r="34519">
          <cell r="M34519">
            <v>91534</v>
          </cell>
          <cell r="N34519" t="str">
            <v>COMPACTADOR DE SOLOS DE PERCUSSÃO (SOQUETE) COM MOTOR A GASOLINA 4 TEMPOS, POTÊNCIA 4 CV - CHI DIURNO. AF_08/2015</v>
          </cell>
          <cell r="O34519" t="str">
            <v>CHI</v>
          </cell>
          <cell r="P34519" t="str">
            <v>ATRIBUÍDO SÃO PAULO</v>
          </cell>
          <cell r="Q34519">
            <v>0.84499999999999997</v>
          </cell>
          <cell r="R34519">
            <v>19.57</v>
          </cell>
        </row>
        <row r="34520">
          <cell r="M34520" t="str">
            <v/>
          </cell>
          <cell r="N34520" t="str">
            <v/>
          </cell>
          <cell r="O34520" t="str">
            <v/>
          </cell>
          <cell r="P34520" t="str">
            <v/>
          </cell>
          <cell r="Q34520" t="str">
            <v/>
          </cell>
          <cell r="R34520" t="str">
            <v/>
          </cell>
        </row>
        <row r="34521">
          <cell r="M34521">
            <v>1379</v>
          </cell>
          <cell r="N34521" t="str">
            <v>CIMENTO PORTLAND COMPOSTO CP II-32</v>
          </cell>
          <cell r="O34521" t="str">
            <v>KG</v>
          </cell>
          <cell r="P34521" t="str">
            <v>COLETADO</v>
          </cell>
          <cell r="Q34521">
            <v>93.023300000000006</v>
          </cell>
          <cell r="R34521">
            <v>0.75</v>
          </cell>
        </row>
        <row r="34522">
          <cell r="M34522">
            <v>4721</v>
          </cell>
          <cell r="N34522" t="str">
            <v>PEDRA BRITADA N. 1 (9,5 a 19 MM) POSTO PEDREIRA/FORNECEDOR, SEM FRETE</v>
          </cell>
          <cell r="O34522" t="str">
            <v>M3</v>
          </cell>
          <cell r="P34522" t="str">
            <v>ATRIBUÍDO SÃO PAULO</v>
          </cell>
          <cell r="Q34522">
            <v>0.66020000000000001</v>
          </cell>
          <cell r="R34522">
            <v>54.33</v>
          </cell>
        </row>
        <row r="34523">
          <cell r="M34523">
            <v>88316</v>
          </cell>
          <cell r="N34523" t="str">
            <v>SERVENTE COM ENCARGOS COMPLEMENTARES</v>
          </cell>
          <cell r="O34523" t="str">
            <v>H</v>
          </cell>
          <cell r="P34523" t="str">
            <v>COLETADO</v>
          </cell>
          <cell r="Q34523">
            <v>4.2000999999999999</v>
          </cell>
          <cell r="R34523">
            <v>14.25</v>
          </cell>
        </row>
        <row r="34524">
          <cell r="M34524">
            <v>91533</v>
          </cell>
          <cell r="N34524" t="str">
            <v>COMPACTADOR DE SOLOS DE PERCUSSÃO (SOQUETE) COM MOTOR A GASOLINA 4 TEMPOS, POTÊNCIA 4 CV - CHP DIURNO. AF_08/2015</v>
          </cell>
          <cell r="O34524" t="str">
            <v>CHP</v>
          </cell>
          <cell r="P34524" t="str">
            <v>ATRIBUÍDO SÃO PAULO</v>
          </cell>
          <cell r="Q34524">
            <v>0.20499999999999999</v>
          </cell>
          <cell r="R34524">
            <v>25.62</v>
          </cell>
        </row>
        <row r="34525">
          <cell r="M34525">
            <v>91534</v>
          </cell>
          <cell r="N34525" t="str">
            <v>COMPACTADOR DE SOLOS DE PERCUSSÃO (SOQUETE) COM MOTOR A GASOLINA 4 TEMPOS, POTÊNCIA 4 CV - CHI DIURNO. AF_08/2015</v>
          </cell>
          <cell r="O34525" t="str">
            <v>CHI</v>
          </cell>
          <cell r="P34525" t="str">
            <v>ATRIBUÍDO SÃO PAULO</v>
          </cell>
          <cell r="Q34525">
            <v>0.84499999999999997</v>
          </cell>
          <cell r="R34525">
            <v>19.57</v>
          </cell>
        </row>
        <row r="34526">
          <cell r="M34526" t="str">
            <v/>
          </cell>
          <cell r="N34526" t="str">
            <v/>
          </cell>
          <cell r="O34526" t="str">
            <v/>
          </cell>
          <cell r="P34526" t="str">
            <v/>
          </cell>
          <cell r="Q34526" t="str">
            <v/>
          </cell>
          <cell r="R34526" t="str">
            <v/>
          </cell>
        </row>
        <row r="34527">
          <cell r="M34527">
            <v>1379</v>
          </cell>
          <cell r="N34527" t="str">
            <v>CIMENTO PORTLAND COMPOSTO CP II-32</v>
          </cell>
          <cell r="O34527" t="str">
            <v>KG</v>
          </cell>
          <cell r="P34527" t="str">
            <v>COLETADO</v>
          </cell>
          <cell r="Q34527">
            <v>136.66370000000001</v>
          </cell>
          <cell r="R34527">
            <v>0.75</v>
          </cell>
        </row>
        <row r="34528">
          <cell r="M34528">
            <v>4721</v>
          </cell>
          <cell r="N34528" t="str">
            <v>PEDRA BRITADA N. 1 (9,5 a 19 MM) POSTO PEDREIRA/FORNECEDOR, SEM FRETE</v>
          </cell>
          <cell r="O34528" t="str">
            <v>M3</v>
          </cell>
          <cell r="P34528" t="str">
            <v>ATRIBUÍDO SÃO PAULO</v>
          </cell>
          <cell r="Q34528">
            <v>0.64639999999999997</v>
          </cell>
          <cell r="R34528">
            <v>54.33</v>
          </cell>
        </row>
        <row r="34529">
          <cell r="M34529">
            <v>88316</v>
          </cell>
          <cell r="N34529" t="str">
            <v>SERVENTE COM ENCARGOS COMPLEMENTARES</v>
          </cell>
          <cell r="O34529" t="str">
            <v>H</v>
          </cell>
          <cell r="P34529" t="str">
            <v>COLETADO</v>
          </cell>
          <cell r="Q34529">
            <v>4.2000999999999999</v>
          </cell>
          <cell r="R34529">
            <v>14.25</v>
          </cell>
        </row>
        <row r="34530">
          <cell r="M34530">
            <v>91533</v>
          </cell>
          <cell r="N34530" t="str">
            <v>COMPACTADOR DE SOLOS DE PERCUSSÃO (SOQUETE) COM MOTOR A GASOLINA 4 TEMPOS, POTÊNCIA 4 CV - CHP DIURNO. AF_08/2015</v>
          </cell>
          <cell r="O34530" t="str">
            <v>CHP</v>
          </cell>
          <cell r="P34530" t="str">
            <v>ATRIBUÍDO SÃO PAULO</v>
          </cell>
          <cell r="Q34530">
            <v>0.20499999999999999</v>
          </cell>
          <cell r="R34530">
            <v>25.62</v>
          </cell>
        </row>
        <row r="34531">
          <cell r="M34531">
            <v>91534</v>
          </cell>
          <cell r="N34531" t="str">
            <v>COMPACTADOR DE SOLOS DE PERCUSSÃO (SOQUETE) COM MOTOR A GASOLINA 4 TEMPOS, POTÊNCIA 4 CV - CHI DIURNO. AF_08/2015</v>
          </cell>
          <cell r="O34531" t="str">
            <v>CHI</v>
          </cell>
          <cell r="P34531" t="str">
            <v>ATRIBUÍDO SÃO PAULO</v>
          </cell>
          <cell r="Q34531">
            <v>0.84499999999999997</v>
          </cell>
          <cell r="R34531">
            <v>19.57</v>
          </cell>
        </row>
        <row r="34532">
          <cell r="M34532" t="str">
            <v/>
          </cell>
          <cell r="N34532" t="str">
            <v/>
          </cell>
          <cell r="O34532" t="str">
            <v/>
          </cell>
          <cell r="P34532" t="str">
            <v/>
          </cell>
          <cell r="Q34532" t="str">
            <v/>
          </cell>
          <cell r="R34532" t="str">
            <v/>
          </cell>
        </row>
        <row r="34533">
          <cell r="M34533">
            <v>1379</v>
          </cell>
          <cell r="N34533" t="str">
            <v>CIMENTO PORTLAND COMPOSTO CP II-32</v>
          </cell>
          <cell r="O34533" t="str">
            <v>KG</v>
          </cell>
          <cell r="P34533" t="str">
            <v>COLETADO</v>
          </cell>
          <cell r="Q34533">
            <v>179.72989999999999</v>
          </cell>
          <cell r="R34533">
            <v>0.75</v>
          </cell>
        </row>
        <row r="34534">
          <cell r="M34534">
            <v>4721</v>
          </cell>
          <cell r="N34534" t="str">
            <v>PEDRA BRITADA N. 1 (9,5 a 19 MM) POSTO PEDREIRA/FORNECEDOR, SEM FRETE</v>
          </cell>
          <cell r="O34534" t="str">
            <v>M3</v>
          </cell>
          <cell r="P34534" t="str">
            <v>ATRIBUÍDO SÃO PAULO</v>
          </cell>
          <cell r="Q34534">
            <v>0.63270000000000004</v>
          </cell>
          <cell r="R34534">
            <v>54.33</v>
          </cell>
        </row>
        <row r="34535">
          <cell r="M34535">
            <v>88316</v>
          </cell>
          <cell r="N34535" t="str">
            <v>SERVENTE COM ENCARGOS COMPLEMENTARES</v>
          </cell>
          <cell r="O34535" t="str">
            <v>H</v>
          </cell>
          <cell r="P34535" t="str">
            <v>COLETADO</v>
          </cell>
          <cell r="Q34535">
            <v>4.2000999999999999</v>
          </cell>
          <cell r="R34535">
            <v>14.25</v>
          </cell>
        </row>
        <row r="34536">
          <cell r="M34536">
            <v>91533</v>
          </cell>
          <cell r="N34536" t="str">
            <v>COMPACTADOR DE SOLOS DE PERCUSSÃO (SOQUETE) COM MOTOR A GASOLINA 4 TEMPOS, POTÊNCIA 4 CV - CHP DIURNO. AF_08/2015</v>
          </cell>
          <cell r="O34536" t="str">
            <v>CHP</v>
          </cell>
          <cell r="P34536" t="str">
            <v>ATRIBUÍDO SÃO PAULO</v>
          </cell>
          <cell r="Q34536">
            <v>0.20499999999999999</v>
          </cell>
          <cell r="R34536">
            <v>25.62</v>
          </cell>
        </row>
        <row r="34537">
          <cell r="M34537">
            <v>91534</v>
          </cell>
          <cell r="N34537" t="str">
            <v>COMPACTADOR DE SOLOS DE PERCUSSÃO (SOQUETE) COM MOTOR A GASOLINA 4 TEMPOS, POTÊNCIA 4 CV - CHI DIURNO. AF_08/2015</v>
          </cell>
          <cell r="O34537" t="str">
            <v>CHI</v>
          </cell>
          <cell r="P34537" t="str">
            <v>ATRIBUÍDO SÃO PAULO</v>
          </cell>
          <cell r="Q34537">
            <v>0.84499999999999997</v>
          </cell>
          <cell r="R34537">
            <v>19.57</v>
          </cell>
        </row>
        <row r="34538">
          <cell r="M34538" t="str">
            <v/>
          </cell>
          <cell r="N34538" t="str">
            <v/>
          </cell>
          <cell r="O34538" t="str">
            <v/>
          </cell>
          <cell r="P34538" t="str">
            <v/>
          </cell>
          <cell r="Q34538" t="str">
            <v/>
          </cell>
          <cell r="R34538" t="str">
            <v/>
          </cell>
        </row>
        <row r="34539">
          <cell r="M34539">
            <v>88316</v>
          </cell>
          <cell r="N34539" t="str">
            <v>SERVENTE COM ENCARGOS COMPLEMENTARES</v>
          </cell>
          <cell r="O34539" t="str">
            <v>H</v>
          </cell>
          <cell r="P34539" t="str">
            <v>COLETADO</v>
          </cell>
          <cell r="Q34539">
            <v>4.2000999999999999</v>
          </cell>
          <cell r="R34539">
            <v>14.25</v>
          </cell>
        </row>
        <row r="34540">
          <cell r="M34540">
            <v>91533</v>
          </cell>
          <cell r="N34540" t="str">
            <v>COMPACTADOR DE SOLOS DE PERCUSSÃO (SOQUETE) COM MOTOR A GASOLINA 4 TEMPOS, POTÊNCIA 4 CV - CHP DIURNO. AF_08/2015</v>
          </cell>
          <cell r="O34540" t="str">
            <v>CHP</v>
          </cell>
          <cell r="P34540" t="str">
            <v>ATRIBUÍDO SÃO PAULO</v>
          </cell>
          <cell r="Q34540">
            <v>0.20499999999999999</v>
          </cell>
          <cell r="R34540">
            <v>25.62</v>
          </cell>
        </row>
        <row r="34541">
          <cell r="M34541">
            <v>91534</v>
          </cell>
          <cell r="N34541" t="str">
            <v>COMPACTADOR DE SOLOS DE PERCUSSÃO (SOQUETE) COM MOTOR A GASOLINA 4 TEMPOS, POTÊNCIA 4 CV - CHI DIURNO. AF_08/2015</v>
          </cell>
          <cell r="O34541" t="str">
            <v>CHI</v>
          </cell>
          <cell r="P34541" t="str">
            <v>ATRIBUÍDO SÃO PAULO</v>
          </cell>
          <cell r="Q34541">
            <v>0.84499999999999997</v>
          </cell>
          <cell r="R34541">
            <v>19.57</v>
          </cell>
        </row>
        <row r="34542">
          <cell r="M34542">
            <v>96393</v>
          </cell>
          <cell r="N34542" t="str">
            <v>USINAGEM DE BRITA GRADUADA SIMPLES. AF_03/2020</v>
          </cell>
          <cell r="O34542" t="str">
            <v>M3</v>
          </cell>
          <cell r="P34542" t="str">
            <v>ATRIBUÍDO SÃO PAULO</v>
          </cell>
          <cell r="Q34542">
            <v>1</v>
          </cell>
          <cell r="R34542">
            <v>87.4</v>
          </cell>
        </row>
        <row r="34543">
          <cell r="M34543" t="str">
            <v/>
          </cell>
          <cell r="N34543" t="str">
            <v/>
          </cell>
          <cell r="O34543" t="str">
            <v/>
          </cell>
          <cell r="P34543" t="str">
            <v/>
          </cell>
          <cell r="Q34543" t="str">
            <v/>
          </cell>
          <cell r="R34543" t="str">
            <v/>
          </cell>
        </row>
        <row r="34544">
          <cell r="M34544">
            <v>5678</v>
          </cell>
          <cell r="N34544" t="str">
            <v>RETROESCAVADEIRA SOBRE RODAS COM CARREGADEIRA, TRAÇÃO 4X4, POTÊNCIA LÍQ. 88 HP, CAÇAMBA CARREG. CAP. MÍN. 1 M3, CAÇAMBA RETRO CAP. 0,26 M3, PESO OPERACIONAL MÍN. 6.674 KG, PROFUNDIDADE ESCAVAÇÃO MÁX. 4,37 M - CHP DIURNO. AF_06/2014</v>
          </cell>
          <cell r="O34544" t="str">
            <v>CHP</v>
          </cell>
          <cell r="P34544" t="str">
            <v>ATRIBUÍDO SÃO PAULO</v>
          </cell>
          <cell r="Q34544">
            <v>4.8000000000000001E-2</v>
          </cell>
          <cell r="R34544">
            <v>103.52</v>
          </cell>
        </row>
        <row r="34545">
          <cell r="M34545">
            <v>5679</v>
          </cell>
          <cell r="N34545" t="str">
            <v>RETROESCAVADEIRA SOBRE RODAS COM CARREGADEIRA, TRAÇÃO 4X4, POTÊNCIA LÍQ. 88 HP, CAÇAMBA CARREG. CAP. MÍN. 1 M3, CAÇAMBA RETRO CAP. 0,26 M3, PESO OPERACIONAL MÍN. 6.674 KG, PROFUNDIDADE ESCAVAÇÃO MÁX. 4,37 M - CHI DIURNO. AF_06/2014</v>
          </cell>
          <cell r="O34545" t="str">
            <v>CHI</v>
          </cell>
          <cell r="P34545" t="str">
            <v>ATRIBUÍDO SÃO PAULO</v>
          </cell>
          <cell r="Q34545">
            <v>8.5300000000000001E-2</v>
          </cell>
          <cell r="R34545">
            <v>40.76</v>
          </cell>
        </row>
        <row r="34546">
          <cell r="M34546">
            <v>5867</v>
          </cell>
          <cell r="N34546" t="str">
            <v>ROLO COMPACTADOR VIBRATÓRIO TANDEM AÇO LISO, POTÊNCIA 58 HP, PESO SEM/COM LASTRO 6,5 / 9,4 T, LARGURA DE TRABALHO 1,2 M - CHP DIURNO. AF_06/2014</v>
          </cell>
          <cell r="O34546" t="str">
            <v>CHP</v>
          </cell>
          <cell r="P34546" t="str">
            <v>ATRIBUÍDO SÃO PAULO</v>
          </cell>
          <cell r="Q34546">
            <v>1.54E-2</v>
          </cell>
          <cell r="R34546">
            <v>109.27</v>
          </cell>
        </row>
        <row r="34547">
          <cell r="M34547">
            <v>5869</v>
          </cell>
          <cell r="N34547" t="str">
            <v>ROLO COMPACTADOR VIBRATÓRIO TANDEM AÇO LISO, POTÊNCIA 58 HP, PESO SEM/COM LASTRO 6,5 / 9,4 T, LARGURA DE TRABALHO 1,2 M - CHI DIURNO. AF_06/2014</v>
          </cell>
          <cell r="O34547" t="str">
            <v>CHI</v>
          </cell>
          <cell r="P34547" t="str">
            <v>ATRIBUÍDO SÃO PAULO</v>
          </cell>
          <cell r="Q34547">
            <v>0.1179</v>
          </cell>
          <cell r="R34547">
            <v>45.39</v>
          </cell>
        </row>
        <row r="34548">
          <cell r="M34548">
            <v>88316</v>
          </cell>
          <cell r="N34548" t="str">
            <v>SERVENTE COM ENCARGOS COMPLEMENTARES</v>
          </cell>
          <cell r="O34548" t="str">
            <v>H</v>
          </cell>
          <cell r="P34548" t="str">
            <v>COLETADO</v>
          </cell>
          <cell r="Q34548">
            <v>0.1333</v>
          </cell>
          <cell r="R34548">
            <v>14.25</v>
          </cell>
        </row>
        <row r="34549">
          <cell r="M34549" t="str">
            <v/>
          </cell>
          <cell r="N34549" t="str">
            <v/>
          </cell>
          <cell r="O34549" t="str">
            <v/>
          </cell>
          <cell r="P34549" t="str">
            <v/>
          </cell>
          <cell r="Q34549" t="str">
            <v/>
          </cell>
          <cell r="R34549" t="str">
            <v/>
          </cell>
        </row>
        <row r="34550">
          <cell r="M34550">
            <v>1379</v>
          </cell>
          <cell r="N34550" t="str">
            <v>CIMENTO PORTLAND COMPOSTO CP II-32</v>
          </cell>
          <cell r="O34550" t="str">
            <v>KG</v>
          </cell>
          <cell r="P34550" t="str">
            <v>COLETADO</v>
          </cell>
          <cell r="Q34550">
            <v>48.174100000000003</v>
          </cell>
          <cell r="R34550">
            <v>0.75</v>
          </cell>
        </row>
        <row r="34551">
          <cell r="M34551">
            <v>5678</v>
          </cell>
          <cell r="N34551" t="str">
            <v>RETROESCAVADEIRA SOBRE RODAS COM CARREGADEIRA, TRAÇÃO 4X4, POTÊNCIA LÍQ. 88 HP, CAÇAMBA CARREG. CAP. MÍN. 1 M3, CAÇAMBA RETRO CAP. 0,26 M3, PESO OPERACIONAL MÍN. 6.674 KG, PROFUNDIDADE ESCAVAÇÃO MÁX. 4,37 M - CHP DIURNO. AF_06/2014</v>
          </cell>
          <cell r="O34551" t="str">
            <v>CHP</v>
          </cell>
          <cell r="P34551" t="str">
            <v>ATRIBUÍDO SÃO PAULO</v>
          </cell>
          <cell r="Q34551">
            <v>4.8000000000000001E-2</v>
          </cell>
          <cell r="R34551">
            <v>103.52</v>
          </cell>
        </row>
        <row r="34552">
          <cell r="M34552">
            <v>5679</v>
          </cell>
          <cell r="N34552" t="str">
            <v>RETROESCAVADEIRA SOBRE RODAS COM CARREGADEIRA, TRAÇÃO 4X4, POTÊNCIA LÍQ. 88 HP, CAÇAMBA CARREG. CAP. MÍN. 1 M3, CAÇAMBA RETRO CAP. 0,26 M3, PESO OPERACIONAL MÍN. 6.674 KG, PROFUNDIDADE ESCAVAÇÃO MÁX. 4,37 M - CHI DIURNO. AF_06/2014</v>
          </cell>
          <cell r="O34552" t="str">
            <v>CHI</v>
          </cell>
          <cell r="P34552" t="str">
            <v>ATRIBUÍDO SÃO PAULO</v>
          </cell>
          <cell r="Q34552">
            <v>8.5300000000000001E-2</v>
          </cell>
          <cell r="R34552">
            <v>40.76</v>
          </cell>
        </row>
        <row r="34553">
          <cell r="M34553">
            <v>5867</v>
          </cell>
          <cell r="N34553" t="str">
            <v>ROLO COMPACTADOR VIBRATÓRIO TANDEM AÇO LISO, POTÊNCIA 58 HP, PESO SEM/COM LASTRO 6,5 / 9,4 T, LARGURA DE TRABALHO 1,2 M - CHP DIURNO. AF_06/2014</v>
          </cell>
          <cell r="O34553" t="str">
            <v>CHP</v>
          </cell>
          <cell r="P34553" t="str">
            <v>ATRIBUÍDO SÃO PAULO</v>
          </cell>
          <cell r="Q34553">
            <v>1.54E-2</v>
          </cell>
          <cell r="R34553">
            <v>109.27</v>
          </cell>
        </row>
        <row r="34554">
          <cell r="M34554">
            <v>5869</v>
          </cell>
          <cell r="N34554" t="str">
            <v>ROLO COMPACTADOR VIBRATÓRIO TANDEM AÇO LISO, POTÊNCIA 58 HP, PESO SEM/COM LASTRO 6,5 / 9,4 T, LARGURA DE TRABALHO 1,2 M - CHI DIURNO. AF_06/2014</v>
          </cell>
          <cell r="O34554" t="str">
            <v>CHI</v>
          </cell>
          <cell r="P34554" t="str">
            <v>ATRIBUÍDO SÃO PAULO</v>
          </cell>
          <cell r="Q34554">
            <v>0.1179</v>
          </cell>
          <cell r="R34554">
            <v>45.39</v>
          </cell>
        </row>
        <row r="34555">
          <cell r="M34555">
            <v>88316</v>
          </cell>
          <cell r="N34555" t="str">
            <v>SERVENTE COM ENCARGOS COMPLEMENTARES</v>
          </cell>
          <cell r="O34555" t="str">
            <v>H</v>
          </cell>
          <cell r="P34555" t="str">
            <v>COLETADO</v>
          </cell>
          <cell r="Q34555">
            <v>0.1333</v>
          </cell>
          <cell r="R34555">
            <v>14.25</v>
          </cell>
        </row>
        <row r="34556">
          <cell r="M34556" t="str">
            <v/>
          </cell>
          <cell r="N34556" t="str">
            <v/>
          </cell>
          <cell r="O34556" t="str">
            <v/>
          </cell>
          <cell r="P34556" t="str">
            <v/>
          </cell>
          <cell r="Q34556" t="str">
            <v/>
          </cell>
          <cell r="R34556" t="str">
            <v/>
          </cell>
        </row>
        <row r="34557">
          <cell r="M34557">
            <v>1379</v>
          </cell>
          <cell r="N34557" t="str">
            <v>CIMENTO PORTLAND COMPOSTO CP II-32</v>
          </cell>
          <cell r="O34557" t="str">
            <v>KG</v>
          </cell>
          <cell r="P34557" t="str">
            <v>COLETADO</v>
          </cell>
          <cell r="Q34557">
            <v>93.023300000000006</v>
          </cell>
          <cell r="R34557">
            <v>0.75</v>
          </cell>
        </row>
        <row r="34558">
          <cell r="M34558">
            <v>5678</v>
          </cell>
          <cell r="N34558" t="str">
            <v>RETROESCAVADEIRA SOBRE RODAS COM CARREGADEIRA, TRAÇÃO 4X4, POTÊNCIA LÍQ. 88 HP, CAÇAMBA CARREG. CAP. MÍN. 1 M3, CAÇAMBA RETRO CAP. 0,26 M3, PESO OPERACIONAL MÍN. 6.674 KG, PROFUNDIDADE ESCAVAÇÃO MÁX. 4,37 M - CHP DIURNO. AF_06/2014</v>
          </cell>
          <cell r="O34558" t="str">
            <v>CHP</v>
          </cell>
          <cell r="P34558" t="str">
            <v>ATRIBUÍDO SÃO PAULO</v>
          </cell>
          <cell r="Q34558">
            <v>4.8000000000000001E-2</v>
          </cell>
          <cell r="R34558">
            <v>103.52</v>
          </cell>
        </row>
        <row r="34559">
          <cell r="M34559">
            <v>5679</v>
          </cell>
          <cell r="N34559" t="str">
            <v>RETROESCAVADEIRA SOBRE RODAS COM CARREGADEIRA, TRAÇÃO 4X4, POTÊNCIA LÍQ. 88 HP, CAÇAMBA CARREG. CAP. MÍN. 1 M3, CAÇAMBA RETRO CAP. 0,26 M3, PESO OPERACIONAL MÍN. 6.674 KG, PROFUNDIDADE ESCAVAÇÃO MÁX. 4,37 M - CHI DIURNO. AF_06/2014</v>
          </cell>
          <cell r="O34559" t="str">
            <v>CHI</v>
          </cell>
          <cell r="P34559" t="str">
            <v>ATRIBUÍDO SÃO PAULO</v>
          </cell>
          <cell r="Q34559">
            <v>8.5300000000000001E-2</v>
          </cell>
          <cell r="R34559">
            <v>40.76</v>
          </cell>
        </row>
        <row r="34560">
          <cell r="M34560">
            <v>5867</v>
          </cell>
          <cell r="N34560" t="str">
            <v>ROLO COMPACTADOR VIBRATÓRIO TANDEM AÇO LISO, POTÊNCIA 58 HP, PESO SEM/COM LASTRO 6,5 / 9,4 T, LARGURA DE TRABALHO 1,2 M - CHP DIURNO. AF_06/2014</v>
          </cell>
          <cell r="O34560" t="str">
            <v>CHP</v>
          </cell>
          <cell r="P34560" t="str">
            <v>ATRIBUÍDO SÃO PAULO</v>
          </cell>
          <cell r="Q34560">
            <v>1.54E-2</v>
          </cell>
          <cell r="R34560">
            <v>109.27</v>
          </cell>
        </row>
        <row r="34561">
          <cell r="M34561">
            <v>5869</v>
          </cell>
          <cell r="N34561" t="str">
            <v>ROLO COMPACTADOR VIBRATÓRIO TANDEM AÇO LISO, POTÊNCIA 58 HP, PESO SEM/COM LASTRO 6,5 / 9,4 T, LARGURA DE TRABALHO 1,2 M - CHI DIURNO. AF_06/2014</v>
          </cell>
          <cell r="O34561" t="str">
            <v>CHI</v>
          </cell>
          <cell r="P34561" t="str">
            <v>ATRIBUÍDO SÃO PAULO</v>
          </cell>
          <cell r="Q34561">
            <v>0.1179</v>
          </cell>
          <cell r="R34561">
            <v>45.39</v>
          </cell>
        </row>
        <row r="34562">
          <cell r="M34562">
            <v>88316</v>
          </cell>
          <cell r="N34562" t="str">
            <v>SERVENTE COM ENCARGOS COMPLEMENTARES</v>
          </cell>
          <cell r="O34562" t="str">
            <v>H</v>
          </cell>
          <cell r="P34562" t="str">
            <v>COLETADO</v>
          </cell>
          <cell r="Q34562">
            <v>0.1333</v>
          </cell>
          <cell r="R34562">
            <v>14.25</v>
          </cell>
        </row>
        <row r="34563">
          <cell r="M34563" t="str">
            <v/>
          </cell>
          <cell r="N34563" t="str">
            <v/>
          </cell>
          <cell r="O34563" t="str">
            <v/>
          </cell>
          <cell r="P34563" t="str">
            <v/>
          </cell>
          <cell r="Q34563" t="str">
            <v/>
          </cell>
          <cell r="R34563" t="str">
            <v/>
          </cell>
        </row>
        <row r="34564">
          <cell r="M34564">
            <v>1379</v>
          </cell>
          <cell r="N34564" t="str">
            <v>CIMENTO PORTLAND COMPOSTO CP II-32</v>
          </cell>
          <cell r="O34564" t="str">
            <v>KG</v>
          </cell>
          <cell r="P34564" t="str">
            <v>COLETADO</v>
          </cell>
          <cell r="Q34564">
            <v>136.66370000000001</v>
          </cell>
          <cell r="R34564">
            <v>0.75</v>
          </cell>
        </row>
        <row r="34565">
          <cell r="M34565">
            <v>5678</v>
          </cell>
          <cell r="N34565" t="str">
            <v>RETROESCAVADEIRA SOBRE RODAS COM CARREGADEIRA, TRAÇÃO 4X4, POTÊNCIA LÍQ. 88 HP, CAÇAMBA CARREG. CAP. MÍN. 1 M3, CAÇAMBA RETRO CAP. 0,26 M3, PESO OPERACIONAL MÍN. 6.674 KG, PROFUNDIDADE ESCAVAÇÃO MÁX. 4,37 M - CHP DIURNO. AF_06/2014</v>
          </cell>
          <cell r="O34565" t="str">
            <v>CHP</v>
          </cell>
          <cell r="P34565" t="str">
            <v>ATRIBUÍDO SÃO PAULO</v>
          </cell>
          <cell r="Q34565">
            <v>4.8000000000000001E-2</v>
          </cell>
          <cell r="R34565">
            <v>103.52</v>
          </cell>
        </row>
        <row r="34566">
          <cell r="M34566">
            <v>5679</v>
          </cell>
          <cell r="N34566" t="str">
            <v>RETROESCAVADEIRA SOBRE RODAS COM CARREGADEIRA, TRAÇÃO 4X4, POTÊNCIA LÍQ. 88 HP, CAÇAMBA CARREG. CAP. MÍN. 1 M3, CAÇAMBA RETRO CAP. 0,26 M3, PESO OPERACIONAL MÍN. 6.674 KG, PROFUNDIDADE ESCAVAÇÃO MÁX. 4,37 M - CHI DIURNO. AF_06/2014</v>
          </cell>
          <cell r="O34566" t="str">
            <v>CHI</v>
          </cell>
          <cell r="P34566" t="str">
            <v>ATRIBUÍDO SÃO PAULO</v>
          </cell>
          <cell r="Q34566">
            <v>8.5300000000000001E-2</v>
          </cell>
          <cell r="R34566">
            <v>40.76</v>
          </cell>
        </row>
        <row r="34567">
          <cell r="M34567">
            <v>5867</v>
          </cell>
          <cell r="N34567" t="str">
            <v>ROLO COMPACTADOR VIBRATÓRIO TANDEM AÇO LISO, POTÊNCIA 58 HP, PESO SEM/COM LASTRO 6,5 / 9,4 T, LARGURA DE TRABALHO 1,2 M - CHP DIURNO. AF_06/2014</v>
          </cell>
          <cell r="O34567" t="str">
            <v>CHP</v>
          </cell>
          <cell r="P34567" t="str">
            <v>ATRIBUÍDO SÃO PAULO</v>
          </cell>
          <cell r="Q34567">
            <v>1.54E-2</v>
          </cell>
          <cell r="R34567">
            <v>109.27</v>
          </cell>
        </row>
        <row r="34568">
          <cell r="M34568">
            <v>5869</v>
          </cell>
          <cell r="N34568" t="str">
            <v>ROLO COMPACTADOR VIBRATÓRIO TANDEM AÇO LISO, POTÊNCIA 58 HP, PESO SEM/COM LASTRO 6,5 / 9,4 T, LARGURA DE TRABALHO 1,2 M - CHI DIURNO. AF_06/2014</v>
          </cell>
          <cell r="O34568" t="str">
            <v>CHI</v>
          </cell>
          <cell r="P34568" t="str">
            <v>ATRIBUÍDO SÃO PAULO</v>
          </cell>
          <cell r="Q34568">
            <v>0.1179</v>
          </cell>
          <cell r="R34568">
            <v>45.39</v>
          </cell>
        </row>
        <row r="34569">
          <cell r="M34569">
            <v>88316</v>
          </cell>
          <cell r="N34569" t="str">
            <v>SERVENTE COM ENCARGOS COMPLEMENTARES</v>
          </cell>
          <cell r="O34569" t="str">
            <v>H</v>
          </cell>
          <cell r="P34569" t="str">
            <v>COLETADO</v>
          </cell>
          <cell r="Q34569">
            <v>0.13300000000000001</v>
          </cell>
          <cell r="R34569">
            <v>14.25</v>
          </cell>
        </row>
        <row r="34570">
          <cell r="M34570" t="str">
            <v/>
          </cell>
          <cell r="N34570" t="str">
            <v/>
          </cell>
          <cell r="O34570" t="str">
            <v/>
          </cell>
          <cell r="P34570" t="str">
            <v/>
          </cell>
          <cell r="Q34570" t="str">
            <v/>
          </cell>
          <cell r="R34570" t="str">
            <v/>
          </cell>
        </row>
        <row r="34571">
          <cell r="M34571">
            <v>1379</v>
          </cell>
          <cell r="N34571" t="str">
            <v>CIMENTO PORTLAND COMPOSTO CP II-32</v>
          </cell>
          <cell r="O34571" t="str">
            <v>KG</v>
          </cell>
          <cell r="P34571" t="str">
            <v>COLETADO</v>
          </cell>
          <cell r="Q34571">
            <v>179.72989999999999</v>
          </cell>
          <cell r="R34571">
            <v>0.75</v>
          </cell>
        </row>
        <row r="34572">
          <cell r="M34572">
            <v>5678</v>
          </cell>
          <cell r="N34572" t="str">
            <v>RETROESCAVADEIRA SOBRE RODAS COM CARREGADEIRA, TRAÇÃO 4X4, POTÊNCIA LÍQ. 88 HP, CAÇAMBA CARREG. CAP. MÍN. 1 M3, CAÇAMBA RETRO CAP. 0,26 M3, PESO OPERACIONAL MÍN. 6.674 KG, PROFUNDIDADE ESCAVAÇÃO MÁX. 4,37 M - CHP DIURNO. AF_06/2014</v>
          </cell>
          <cell r="O34572" t="str">
            <v>CHP</v>
          </cell>
          <cell r="P34572" t="str">
            <v>ATRIBUÍDO SÃO PAULO</v>
          </cell>
          <cell r="Q34572">
            <v>4.8000000000000001E-2</v>
          </cell>
          <cell r="R34572">
            <v>103.52</v>
          </cell>
        </row>
        <row r="34573">
          <cell r="M34573">
            <v>5679</v>
          </cell>
          <cell r="N34573" t="str">
            <v>RETROESCAVADEIRA SOBRE RODAS COM CARREGADEIRA, TRAÇÃO 4X4, POTÊNCIA LÍQ. 88 HP, CAÇAMBA CARREG. CAP. MÍN. 1 M3, CAÇAMBA RETRO CAP. 0,26 M3, PESO OPERACIONAL MÍN. 6.674 KG, PROFUNDIDADE ESCAVAÇÃO MÁX. 4,37 M - CHI DIURNO. AF_06/2014</v>
          </cell>
          <cell r="O34573" t="str">
            <v>CHI</v>
          </cell>
          <cell r="P34573" t="str">
            <v>ATRIBUÍDO SÃO PAULO</v>
          </cell>
          <cell r="Q34573">
            <v>0.85299999999999998</v>
          </cell>
          <cell r="R34573">
            <v>40.76</v>
          </cell>
        </row>
        <row r="34574">
          <cell r="M34574">
            <v>5867</v>
          </cell>
          <cell r="N34574" t="str">
            <v>ROLO COMPACTADOR VIBRATÓRIO TANDEM AÇO LISO, POTÊNCIA 58 HP, PESO SEM/COM LASTRO 6,5 / 9,4 T, LARGURA DE TRABALHO 1,2 M - CHP DIURNO. AF_06/2014</v>
          </cell>
          <cell r="O34574" t="str">
            <v>CHP</v>
          </cell>
          <cell r="P34574" t="str">
            <v>ATRIBUÍDO SÃO PAULO</v>
          </cell>
          <cell r="Q34574">
            <v>1.54E-2</v>
          </cell>
          <cell r="R34574">
            <v>109.27</v>
          </cell>
        </row>
        <row r="34575">
          <cell r="M34575">
            <v>5869</v>
          </cell>
          <cell r="N34575" t="str">
            <v>ROLO COMPACTADOR VIBRATÓRIO TANDEM AÇO LISO, POTÊNCIA 58 HP, PESO SEM/COM LASTRO 6,5 / 9,4 T, LARGURA DE TRABALHO 1,2 M - CHI DIURNO. AF_06/2014</v>
          </cell>
          <cell r="O34575" t="str">
            <v>CHI</v>
          </cell>
          <cell r="P34575" t="str">
            <v>ATRIBUÍDO SÃO PAULO</v>
          </cell>
          <cell r="Q34575">
            <v>0.1179</v>
          </cell>
          <cell r="R34575">
            <v>45.39</v>
          </cell>
        </row>
        <row r="34576">
          <cell r="M34576">
            <v>88316</v>
          </cell>
          <cell r="N34576" t="str">
            <v>SERVENTE COM ENCARGOS COMPLEMENTARES</v>
          </cell>
          <cell r="O34576" t="str">
            <v>H</v>
          </cell>
          <cell r="P34576" t="str">
            <v>COLETADO</v>
          </cell>
          <cell r="Q34576">
            <v>0.1333</v>
          </cell>
          <cell r="R34576">
            <v>14.25</v>
          </cell>
        </row>
        <row r="34577">
          <cell r="M34577" t="str">
            <v/>
          </cell>
          <cell r="N34577" t="str">
            <v/>
          </cell>
          <cell r="O34577" t="str">
            <v/>
          </cell>
          <cell r="P34577" t="str">
            <v/>
          </cell>
          <cell r="Q34577" t="str">
            <v/>
          </cell>
          <cell r="R34577" t="str">
            <v/>
          </cell>
        </row>
        <row r="34578">
          <cell r="M34578">
            <v>4721</v>
          </cell>
          <cell r="N34578" t="str">
            <v>PEDRA BRITADA N. 1 (9,5 a 19 MM) POSTO PEDREIRA/FORNECEDOR, SEM FRETE</v>
          </cell>
          <cell r="O34578" t="str">
            <v>M3</v>
          </cell>
          <cell r="P34578" t="str">
            <v>ATRIBUÍDO SÃO PAULO</v>
          </cell>
          <cell r="Q34578">
            <v>0.82520000000000004</v>
          </cell>
          <cell r="R34578">
            <v>54.33</v>
          </cell>
        </row>
        <row r="34579">
          <cell r="M34579">
            <v>5678</v>
          </cell>
          <cell r="N34579" t="str">
            <v>RETROESCAVADEIRA SOBRE RODAS COM CARREGADEIRA, TRAÇÃO 4X4, POTÊNCIA LÍQ. 88 HP, CAÇAMBA CARREG. CAP. MÍN. 1 M3, CAÇAMBA RETRO CAP. 0,26 M3, PESO OPERACIONAL MÍN. 6.674 KG, PROFUNDIDADE ESCAVAÇÃO MÁX. 4,37 M - CHP DIURNO. AF_06/2014</v>
          </cell>
          <cell r="O34579" t="str">
            <v>CHP</v>
          </cell>
          <cell r="P34579" t="str">
            <v>ATRIBUÍDO SÃO PAULO</v>
          </cell>
          <cell r="Q34579">
            <v>4.8000000000000001E-2</v>
          </cell>
          <cell r="R34579">
            <v>103.52</v>
          </cell>
        </row>
        <row r="34580">
          <cell r="M34580">
            <v>5679</v>
          </cell>
          <cell r="N34580" t="str">
            <v>RETROESCAVADEIRA SOBRE RODAS COM CARREGADEIRA, TRAÇÃO 4X4, POTÊNCIA LÍQ. 88 HP, CAÇAMBA CARREG. CAP. MÍN. 1 M3, CAÇAMBA RETRO CAP. 0,26 M3, PESO OPERACIONAL MÍN. 6.674 KG, PROFUNDIDADE ESCAVAÇÃO MÁX. 4,37 M - CHI DIURNO. AF_06/2014</v>
          </cell>
          <cell r="O34580" t="str">
            <v>CHI</v>
          </cell>
          <cell r="P34580" t="str">
            <v>ATRIBUÍDO SÃO PAULO</v>
          </cell>
          <cell r="Q34580">
            <v>8.5300000000000001E-2</v>
          </cell>
          <cell r="R34580">
            <v>40.76</v>
          </cell>
        </row>
        <row r="34581">
          <cell r="M34581">
            <v>5867</v>
          </cell>
          <cell r="N34581" t="str">
            <v>ROLO COMPACTADOR VIBRATÓRIO TANDEM AÇO LISO, POTÊNCIA 58 HP, PESO SEM/COM LASTRO 6,5 / 9,4 T, LARGURA DE TRABALHO 1,2 M - CHP DIURNO. AF_06/2014</v>
          </cell>
          <cell r="O34581" t="str">
            <v>CHP</v>
          </cell>
          <cell r="P34581" t="str">
            <v>ATRIBUÍDO SÃO PAULO</v>
          </cell>
          <cell r="Q34581">
            <v>1.54E-2</v>
          </cell>
          <cell r="R34581">
            <v>109.27</v>
          </cell>
        </row>
        <row r="34582">
          <cell r="M34582">
            <v>5869</v>
          </cell>
          <cell r="N34582" t="str">
            <v>ROLO COMPACTADOR VIBRATÓRIO TANDEM AÇO LISO, POTÊNCIA 58 HP, PESO SEM/COM LASTRO 6,5 / 9,4 T, LARGURA DE TRABALHO 1,2 M - CHI DIURNO. AF_06/2014</v>
          </cell>
          <cell r="O34582" t="str">
            <v>CHI</v>
          </cell>
          <cell r="P34582" t="str">
            <v>ATRIBUÍDO SÃO PAULO</v>
          </cell>
          <cell r="Q34582">
            <v>0.1179</v>
          </cell>
          <cell r="R34582">
            <v>45.39</v>
          </cell>
        </row>
        <row r="34583">
          <cell r="M34583">
            <v>88316</v>
          </cell>
          <cell r="N34583" t="str">
            <v>SERVENTE COM ENCARGOS COMPLEMENTARES</v>
          </cell>
          <cell r="O34583" t="str">
            <v>H</v>
          </cell>
          <cell r="P34583" t="str">
            <v>COLETADO</v>
          </cell>
          <cell r="Q34583">
            <v>0.1333</v>
          </cell>
          <cell r="R34583">
            <v>14.25</v>
          </cell>
        </row>
        <row r="34584">
          <cell r="M34584" t="str">
            <v/>
          </cell>
          <cell r="N34584" t="str">
            <v/>
          </cell>
          <cell r="O34584" t="str">
            <v/>
          </cell>
          <cell r="P34584" t="str">
            <v/>
          </cell>
          <cell r="Q34584" t="str">
            <v/>
          </cell>
          <cell r="R34584" t="str">
            <v/>
          </cell>
        </row>
        <row r="34585">
          <cell r="M34585">
            <v>4721</v>
          </cell>
          <cell r="N34585" t="str">
            <v>PEDRA BRITADA N. 1 (9,5 a 19 MM) POSTO PEDREIRA/FORNECEDOR, SEM FRETE</v>
          </cell>
          <cell r="O34585" t="str">
            <v>M3</v>
          </cell>
          <cell r="P34585" t="str">
            <v>ATRIBUÍDO SÃO PAULO</v>
          </cell>
          <cell r="Q34585">
            <v>0.68769999999999998</v>
          </cell>
          <cell r="R34585">
            <v>54.33</v>
          </cell>
        </row>
        <row r="34586">
          <cell r="M34586">
            <v>5678</v>
          </cell>
          <cell r="N34586" t="str">
            <v>RETROESCAVADEIRA SOBRE RODAS COM CARREGADEIRA, TRAÇÃO 4X4, POTÊNCIA LÍQ. 88 HP, CAÇAMBA CARREG. CAP. MÍN. 1 M3, CAÇAMBA RETRO CAP. 0,26 M3, PESO OPERACIONAL MÍN. 6.674 KG, PROFUNDIDADE ESCAVAÇÃO MÁX. 4,37 M - CHP DIURNO. AF_06/2014</v>
          </cell>
          <cell r="O34586" t="str">
            <v>CHP</v>
          </cell>
          <cell r="P34586" t="str">
            <v>ATRIBUÍDO SÃO PAULO</v>
          </cell>
          <cell r="Q34586">
            <v>4.8000000000000001E-2</v>
          </cell>
          <cell r="R34586">
            <v>103.52</v>
          </cell>
        </row>
        <row r="34587">
          <cell r="M34587">
            <v>5679</v>
          </cell>
          <cell r="N34587" t="str">
            <v>RETROESCAVADEIRA SOBRE RODAS COM CARREGADEIRA, TRAÇÃO 4X4, POTÊNCIA LÍQ. 88 HP, CAÇAMBA CARREG. CAP. MÍN. 1 M3, CAÇAMBA RETRO CAP. 0,26 M3, PESO OPERACIONAL MÍN. 6.674 KG, PROFUNDIDADE ESCAVAÇÃO MÁX. 4,37 M - CHI DIURNO. AF_06/2014</v>
          </cell>
          <cell r="O34587" t="str">
            <v>CHI</v>
          </cell>
          <cell r="P34587" t="str">
            <v>ATRIBUÍDO SÃO PAULO</v>
          </cell>
          <cell r="Q34587">
            <v>8.5300000000000001E-2</v>
          </cell>
          <cell r="R34587">
            <v>40.76</v>
          </cell>
        </row>
        <row r="34588">
          <cell r="M34588">
            <v>5867</v>
          </cell>
          <cell r="N34588" t="str">
            <v>ROLO COMPACTADOR VIBRATÓRIO TANDEM AÇO LISO, POTÊNCIA 58 HP, PESO SEM/COM LASTRO 6,5 / 9,4 T, LARGURA DE TRABALHO 1,2 M - CHP DIURNO. AF_06/2014</v>
          </cell>
          <cell r="O34588" t="str">
            <v>CHP</v>
          </cell>
          <cell r="P34588" t="str">
            <v>ATRIBUÍDO SÃO PAULO</v>
          </cell>
          <cell r="Q34588">
            <v>1.54E-2</v>
          </cell>
          <cell r="R34588">
            <v>109.27</v>
          </cell>
        </row>
        <row r="34589">
          <cell r="M34589">
            <v>5869</v>
          </cell>
          <cell r="N34589" t="str">
            <v>ROLO COMPACTADOR VIBRATÓRIO TANDEM AÇO LISO, POTÊNCIA 58 HP, PESO SEM/COM LASTRO 6,5 / 9,4 T, LARGURA DE TRABALHO 1,2 M - CHI DIURNO. AF_06/2014</v>
          </cell>
          <cell r="O34589" t="str">
            <v>CHI</v>
          </cell>
          <cell r="P34589" t="str">
            <v>ATRIBUÍDO SÃO PAULO</v>
          </cell>
          <cell r="Q34589">
            <v>0.1179</v>
          </cell>
          <cell r="R34589">
            <v>45.39</v>
          </cell>
        </row>
        <row r="34590">
          <cell r="M34590">
            <v>88316</v>
          </cell>
          <cell r="N34590" t="str">
            <v>SERVENTE COM ENCARGOS COMPLEMENTARES</v>
          </cell>
          <cell r="O34590" t="str">
            <v>H</v>
          </cell>
          <cell r="P34590" t="str">
            <v>COLETADO</v>
          </cell>
          <cell r="Q34590">
            <v>0.1333</v>
          </cell>
          <cell r="R34590">
            <v>14.25</v>
          </cell>
        </row>
        <row r="34591">
          <cell r="M34591" t="str">
            <v/>
          </cell>
          <cell r="N34591" t="str">
            <v/>
          </cell>
          <cell r="O34591" t="str">
            <v/>
          </cell>
          <cell r="P34591" t="str">
            <v/>
          </cell>
          <cell r="Q34591" t="str">
            <v/>
          </cell>
          <cell r="R34591" t="str">
            <v/>
          </cell>
        </row>
        <row r="34592">
          <cell r="M34592">
            <v>1379</v>
          </cell>
          <cell r="N34592" t="str">
            <v>CIMENTO PORTLAND COMPOSTO CP II-32</v>
          </cell>
          <cell r="O34592" t="str">
            <v>KG</v>
          </cell>
          <cell r="P34592" t="str">
            <v>COLETADO</v>
          </cell>
          <cell r="Q34592">
            <v>93.023300000000006</v>
          </cell>
          <cell r="R34592">
            <v>0.75</v>
          </cell>
        </row>
        <row r="34593">
          <cell r="M34593">
            <v>4721</v>
          </cell>
          <cell r="N34593" t="str">
            <v>PEDRA BRITADA N. 1 (9,5 a 19 MM) POSTO PEDREIRA/FORNECEDOR, SEM FRETE</v>
          </cell>
          <cell r="O34593" t="str">
            <v>M3</v>
          </cell>
          <cell r="P34593" t="str">
            <v>ATRIBUÍDO SÃO PAULO</v>
          </cell>
          <cell r="Q34593">
            <v>0.79220000000000002</v>
          </cell>
          <cell r="R34593">
            <v>54.33</v>
          </cell>
        </row>
        <row r="34594">
          <cell r="M34594">
            <v>5678</v>
          </cell>
          <cell r="N34594" t="str">
            <v>RETROESCAVADEIRA SOBRE RODAS COM CARREGADEIRA, TRAÇÃO 4X4, POTÊNCIA LÍQ. 88 HP, CAÇAMBA CARREG. CAP. MÍN. 1 M3, CAÇAMBA RETRO CAP. 0,26 M3, PESO OPERACIONAL MÍN. 6.674 KG, PROFUNDIDADE ESCAVAÇÃO MÁX. 4,37 M - CHP DIURNO. AF_06/2014</v>
          </cell>
          <cell r="O34594" t="str">
            <v>CHP</v>
          </cell>
          <cell r="P34594" t="str">
            <v>ATRIBUÍDO SÃO PAULO</v>
          </cell>
          <cell r="Q34594">
            <v>4.8000000000000001E-2</v>
          </cell>
          <cell r="R34594">
            <v>103.52</v>
          </cell>
        </row>
        <row r="34595">
          <cell r="M34595">
            <v>5679</v>
          </cell>
          <cell r="N34595" t="str">
            <v>RETROESCAVADEIRA SOBRE RODAS COM CARREGADEIRA, TRAÇÃO 4X4, POTÊNCIA LÍQ. 88 HP, CAÇAMBA CARREG. CAP. MÍN. 1 M3, CAÇAMBA RETRO CAP. 0,26 M3, PESO OPERACIONAL MÍN. 6.674 KG, PROFUNDIDADE ESCAVAÇÃO MÁX. 4,37 M - CHI DIURNO. AF_06/2014</v>
          </cell>
          <cell r="O34595" t="str">
            <v>CHI</v>
          </cell>
          <cell r="P34595" t="str">
            <v>ATRIBUÍDO SÃO PAULO</v>
          </cell>
          <cell r="Q34595">
            <v>8.5300000000000001E-2</v>
          </cell>
          <cell r="R34595">
            <v>40.76</v>
          </cell>
        </row>
        <row r="34596">
          <cell r="M34596">
            <v>5867</v>
          </cell>
          <cell r="N34596" t="str">
            <v>ROLO COMPACTADOR VIBRATÓRIO TANDEM AÇO LISO, POTÊNCIA 58 HP, PESO SEM/COM LASTRO 6,5 / 9,4 T, LARGURA DE TRABALHO 1,2 M - CHP DIURNO. AF_06/2014</v>
          </cell>
          <cell r="O34596" t="str">
            <v>CHP</v>
          </cell>
          <cell r="P34596" t="str">
            <v>ATRIBUÍDO SÃO PAULO</v>
          </cell>
          <cell r="Q34596">
            <v>1.54E-2</v>
          </cell>
          <cell r="R34596">
            <v>109.27</v>
          </cell>
        </row>
        <row r="34597">
          <cell r="M34597">
            <v>5869</v>
          </cell>
          <cell r="N34597" t="str">
            <v>ROLO COMPACTADOR VIBRATÓRIO TANDEM AÇO LISO, POTÊNCIA 58 HP, PESO SEM/COM LASTRO 6,5 / 9,4 T, LARGURA DE TRABALHO 1,2 M - CHI DIURNO. AF_06/2014</v>
          </cell>
          <cell r="O34597" t="str">
            <v>CHI</v>
          </cell>
          <cell r="P34597" t="str">
            <v>ATRIBUÍDO SÃO PAULO</v>
          </cell>
          <cell r="Q34597">
            <v>0.1179</v>
          </cell>
          <cell r="R34597">
            <v>45.39</v>
          </cell>
        </row>
        <row r="34598">
          <cell r="M34598">
            <v>88316</v>
          </cell>
          <cell r="N34598" t="str">
            <v>SERVENTE COM ENCARGOS COMPLEMENTARES</v>
          </cell>
          <cell r="O34598" t="str">
            <v>H</v>
          </cell>
          <cell r="P34598" t="str">
            <v>COLETADO</v>
          </cell>
          <cell r="Q34598">
            <v>0.1333</v>
          </cell>
          <cell r="R34598">
            <v>14.25</v>
          </cell>
        </row>
        <row r="34599">
          <cell r="M34599" t="str">
            <v/>
          </cell>
          <cell r="N34599" t="str">
            <v/>
          </cell>
          <cell r="O34599" t="str">
            <v/>
          </cell>
          <cell r="P34599" t="str">
            <v/>
          </cell>
          <cell r="Q34599" t="str">
            <v/>
          </cell>
          <cell r="R34599" t="str">
            <v/>
          </cell>
        </row>
        <row r="34600">
          <cell r="M34600">
            <v>1379</v>
          </cell>
          <cell r="N34600" t="str">
            <v>CIMENTO PORTLAND COMPOSTO CP II-32</v>
          </cell>
          <cell r="O34600" t="str">
            <v>KG</v>
          </cell>
          <cell r="P34600" t="str">
            <v>COLETADO</v>
          </cell>
          <cell r="Q34600">
            <v>136.66370000000001</v>
          </cell>
          <cell r="R34600">
            <v>0.75</v>
          </cell>
        </row>
        <row r="34601">
          <cell r="M34601">
            <v>4721</v>
          </cell>
          <cell r="N34601" t="str">
            <v>PEDRA BRITADA N. 1 (9,5 a 19 MM) POSTO PEDREIRA/FORNECEDOR, SEM FRETE</v>
          </cell>
          <cell r="O34601" t="str">
            <v>M3</v>
          </cell>
          <cell r="P34601" t="str">
            <v>ATRIBUÍDO SÃO PAULO</v>
          </cell>
          <cell r="Q34601">
            <v>0.77569999999999995</v>
          </cell>
          <cell r="R34601">
            <v>54.33</v>
          </cell>
        </row>
        <row r="34602">
          <cell r="M34602">
            <v>5678</v>
          </cell>
          <cell r="N34602" t="str">
            <v>RETROESCAVADEIRA SOBRE RODAS COM CARREGADEIRA, TRAÇÃO 4X4, POTÊNCIA LÍQ. 88 HP, CAÇAMBA CARREG. CAP. MÍN. 1 M3, CAÇAMBA RETRO CAP. 0,26 M3, PESO OPERACIONAL MÍN. 6.674 KG, PROFUNDIDADE ESCAVAÇÃO MÁX. 4,37 M - CHP DIURNO. AF_06/2014</v>
          </cell>
          <cell r="O34602" t="str">
            <v>CHP</v>
          </cell>
          <cell r="P34602" t="str">
            <v>ATRIBUÍDO SÃO PAULO</v>
          </cell>
          <cell r="Q34602">
            <v>4.8000000000000001E-2</v>
          </cell>
          <cell r="R34602">
            <v>103.52</v>
          </cell>
        </row>
        <row r="34603">
          <cell r="M34603">
            <v>5679</v>
          </cell>
          <cell r="N34603" t="str">
            <v>RETROESCAVADEIRA SOBRE RODAS COM CARREGADEIRA, TRAÇÃO 4X4, POTÊNCIA LÍQ. 88 HP, CAÇAMBA CARREG. CAP. MÍN. 1 M3, CAÇAMBA RETRO CAP. 0,26 M3, PESO OPERACIONAL MÍN. 6.674 KG, PROFUNDIDADE ESCAVAÇÃO MÁX. 4,37 M - CHI DIURNO. AF_06/2014</v>
          </cell>
          <cell r="O34603" t="str">
            <v>CHI</v>
          </cell>
          <cell r="P34603" t="str">
            <v>ATRIBUÍDO SÃO PAULO</v>
          </cell>
          <cell r="Q34603">
            <v>8.5300000000000001E-2</v>
          </cell>
          <cell r="R34603">
            <v>40.76</v>
          </cell>
        </row>
        <row r="34604">
          <cell r="M34604">
            <v>5867</v>
          </cell>
          <cell r="N34604" t="str">
            <v>ROLO COMPACTADOR VIBRATÓRIO TANDEM AÇO LISO, POTÊNCIA 58 HP, PESO SEM/COM LASTRO 6,5 / 9,4 T, LARGURA DE TRABALHO 1,2 M - CHP DIURNO. AF_06/2014</v>
          </cell>
          <cell r="O34604" t="str">
            <v>CHP</v>
          </cell>
          <cell r="P34604" t="str">
            <v>ATRIBUÍDO SÃO PAULO</v>
          </cell>
          <cell r="Q34604">
            <v>1.54E-2</v>
          </cell>
          <cell r="R34604">
            <v>109.27</v>
          </cell>
        </row>
        <row r="34605">
          <cell r="M34605">
            <v>5869</v>
          </cell>
          <cell r="N34605" t="str">
            <v>ROLO COMPACTADOR VIBRATÓRIO TANDEM AÇO LISO, POTÊNCIA 58 HP, PESO SEM/COM LASTRO 6,5 / 9,4 T, LARGURA DE TRABALHO 1,2 M - CHI DIURNO. AF_06/2014</v>
          </cell>
          <cell r="O34605" t="str">
            <v>CHI</v>
          </cell>
          <cell r="P34605" t="str">
            <v>ATRIBUÍDO SÃO PAULO</v>
          </cell>
          <cell r="Q34605">
            <v>0.1179</v>
          </cell>
          <cell r="R34605">
            <v>45.39</v>
          </cell>
        </row>
        <row r="34606">
          <cell r="M34606">
            <v>88316</v>
          </cell>
          <cell r="N34606" t="str">
            <v>SERVENTE COM ENCARGOS COMPLEMENTARES</v>
          </cell>
          <cell r="O34606" t="str">
            <v>H</v>
          </cell>
          <cell r="P34606" t="str">
            <v>COLETADO</v>
          </cell>
          <cell r="Q34606">
            <v>0.1333</v>
          </cell>
          <cell r="R34606">
            <v>14.25</v>
          </cell>
        </row>
        <row r="34607">
          <cell r="M34607" t="str">
            <v/>
          </cell>
          <cell r="N34607" t="str">
            <v/>
          </cell>
          <cell r="O34607" t="str">
            <v/>
          </cell>
          <cell r="P34607" t="str">
            <v/>
          </cell>
          <cell r="Q34607" t="str">
            <v/>
          </cell>
          <cell r="R34607" t="str">
            <v/>
          </cell>
        </row>
        <row r="34608">
          <cell r="M34608">
            <v>1379</v>
          </cell>
          <cell r="N34608" t="str">
            <v>CIMENTO PORTLAND COMPOSTO CP II-32</v>
          </cell>
          <cell r="O34608" t="str">
            <v>KG</v>
          </cell>
          <cell r="P34608" t="str">
            <v>COLETADO</v>
          </cell>
          <cell r="Q34608">
            <v>179.72989999999999</v>
          </cell>
          <cell r="R34608">
            <v>0.75</v>
          </cell>
        </row>
        <row r="34609">
          <cell r="M34609">
            <v>4721</v>
          </cell>
          <cell r="N34609" t="str">
            <v>PEDRA BRITADA N. 1 (9,5 a 19 MM) POSTO PEDREIRA/FORNECEDOR, SEM FRETE</v>
          </cell>
          <cell r="O34609" t="str">
            <v>M3</v>
          </cell>
          <cell r="P34609" t="str">
            <v>ATRIBUÍDO SÃO PAULO</v>
          </cell>
          <cell r="Q34609">
            <v>0.75919999999999999</v>
          </cell>
          <cell r="R34609">
            <v>54.33</v>
          </cell>
        </row>
        <row r="34610">
          <cell r="M34610">
            <v>5678</v>
          </cell>
          <cell r="N34610" t="str">
            <v>RETROESCAVADEIRA SOBRE RODAS COM CARREGADEIRA, TRAÇÃO 4X4, POTÊNCIA LÍQ. 88 HP, CAÇAMBA CARREG. CAP. MÍN. 1 M3, CAÇAMBA RETRO CAP. 0,26 M3, PESO OPERACIONAL MÍN. 6.674 KG, PROFUNDIDADE ESCAVAÇÃO MÁX. 4,37 M - CHP DIURNO. AF_06/2014</v>
          </cell>
          <cell r="O34610" t="str">
            <v>CHP</v>
          </cell>
          <cell r="P34610" t="str">
            <v>ATRIBUÍDO SÃO PAULO</v>
          </cell>
          <cell r="Q34610">
            <v>4.8000000000000001E-2</v>
          </cell>
          <cell r="R34610">
            <v>103.52</v>
          </cell>
        </row>
        <row r="34611">
          <cell r="M34611">
            <v>5679</v>
          </cell>
          <cell r="N34611" t="str">
            <v>RETROESCAVADEIRA SOBRE RODAS COM CARREGADEIRA, TRAÇÃO 4X4, POTÊNCIA LÍQ. 88 HP, CAÇAMBA CARREG. CAP. MÍN. 1 M3, CAÇAMBA RETRO CAP. 0,26 M3, PESO OPERACIONAL MÍN. 6.674 KG, PROFUNDIDADE ESCAVAÇÃO MÁX. 4,37 M - CHI DIURNO. AF_06/2014</v>
          </cell>
          <cell r="O34611" t="str">
            <v>CHI</v>
          </cell>
          <cell r="P34611" t="str">
            <v>ATRIBUÍDO SÃO PAULO</v>
          </cell>
          <cell r="Q34611">
            <v>8.5300000000000001E-2</v>
          </cell>
          <cell r="R34611">
            <v>40.76</v>
          </cell>
        </row>
        <row r="34612">
          <cell r="M34612">
            <v>5867</v>
          </cell>
          <cell r="N34612" t="str">
            <v>ROLO COMPACTADOR VIBRATÓRIO TANDEM AÇO LISO, POTÊNCIA 58 HP, PESO SEM/COM LASTRO 6,5 / 9,4 T, LARGURA DE TRABALHO 1,2 M - CHP DIURNO. AF_06/2014</v>
          </cell>
          <cell r="O34612" t="str">
            <v>CHP</v>
          </cell>
          <cell r="P34612" t="str">
            <v>ATRIBUÍDO SÃO PAULO</v>
          </cell>
          <cell r="Q34612">
            <v>1.54E-2</v>
          </cell>
          <cell r="R34612">
            <v>109.27</v>
          </cell>
        </row>
        <row r="34613">
          <cell r="M34613">
            <v>5869</v>
          </cell>
          <cell r="N34613" t="str">
            <v>ROLO COMPACTADOR VIBRATÓRIO TANDEM AÇO LISO, POTÊNCIA 58 HP, PESO SEM/COM LASTRO 6,5 / 9,4 T, LARGURA DE TRABALHO 1,2 M - CHI DIURNO. AF_06/2014</v>
          </cell>
          <cell r="O34613" t="str">
            <v>CHI</v>
          </cell>
          <cell r="P34613" t="str">
            <v>ATRIBUÍDO SÃO PAULO</v>
          </cell>
          <cell r="Q34613">
            <v>0.1179</v>
          </cell>
          <cell r="R34613">
            <v>45.39</v>
          </cell>
        </row>
        <row r="34614">
          <cell r="M34614">
            <v>88316</v>
          </cell>
          <cell r="N34614" t="str">
            <v>SERVENTE COM ENCARGOS COMPLEMENTARES</v>
          </cell>
          <cell r="O34614" t="str">
            <v>H</v>
          </cell>
          <cell r="P34614" t="str">
            <v>COLETADO</v>
          </cell>
          <cell r="Q34614">
            <v>0.1333</v>
          </cell>
          <cell r="R34614">
            <v>14.25</v>
          </cell>
        </row>
        <row r="34615">
          <cell r="M34615" t="str">
            <v/>
          </cell>
          <cell r="N34615" t="str">
            <v/>
          </cell>
          <cell r="O34615" t="str">
            <v/>
          </cell>
          <cell r="P34615" t="str">
            <v/>
          </cell>
          <cell r="Q34615" t="str">
            <v/>
          </cell>
          <cell r="R34615" t="str">
            <v/>
          </cell>
        </row>
        <row r="34616">
          <cell r="M34616">
            <v>1379</v>
          </cell>
          <cell r="N34616" t="str">
            <v>CIMENTO PORTLAND COMPOSTO CP II-32</v>
          </cell>
          <cell r="O34616" t="str">
            <v>KG</v>
          </cell>
          <cell r="P34616" t="str">
            <v>COLETADO</v>
          </cell>
          <cell r="Q34616">
            <v>93.023300000000006</v>
          </cell>
          <cell r="R34616">
            <v>0.75</v>
          </cell>
        </row>
        <row r="34617">
          <cell r="M34617">
            <v>4721</v>
          </cell>
          <cell r="N34617" t="str">
            <v>PEDRA BRITADA N. 1 (9,5 a 19 MM) POSTO PEDREIRA/FORNECEDOR, SEM FRETE</v>
          </cell>
          <cell r="O34617" t="str">
            <v>M3</v>
          </cell>
          <cell r="P34617" t="str">
            <v>ATRIBUÍDO SÃO PAULO</v>
          </cell>
          <cell r="Q34617">
            <v>0.66020000000000001</v>
          </cell>
          <cell r="R34617">
            <v>54.33</v>
          </cell>
        </row>
        <row r="34618">
          <cell r="M34618">
            <v>5678</v>
          </cell>
          <cell r="N34618" t="str">
            <v>RETROESCAVADEIRA SOBRE RODAS COM CARREGADEIRA, TRAÇÃO 4X4, POTÊNCIA LÍQ. 88 HP, CAÇAMBA CARREG. CAP. MÍN. 1 M3, CAÇAMBA RETRO CAP. 0,26 M3, PESO OPERACIONAL MÍN. 6.674 KG, PROFUNDIDADE ESCAVAÇÃO MÁX. 4,37 M - CHP DIURNO. AF_06/2014</v>
          </cell>
          <cell r="O34618" t="str">
            <v>CHP</v>
          </cell>
          <cell r="P34618" t="str">
            <v>ATRIBUÍDO SÃO PAULO</v>
          </cell>
          <cell r="Q34618">
            <v>4.8000000000000001E-2</v>
          </cell>
          <cell r="R34618">
            <v>103.52</v>
          </cell>
        </row>
        <row r="34619">
          <cell r="M34619">
            <v>5679</v>
          </cell>
          <cell r="N34619" t="str">
            <v>RETROESCAVADEIRA SOBRE RODAS COM CARREGADEIRA, TRAÇÃO 4X4, POTÊNCIA LÍQ. 88 HP, CAÇAMBA CARREG. CAP. MÍN. 1 M3, CAÇAMBA RETRO CAP. 0,26 M3, PESO OPERACIONAL MÍN. 6.674 KG, PROFUNDIDADE ESCAVAÇÃO MÁX. 4,37 M - CHI DIURNO. AF_06/2014</v>
          </cell>
          <cell r="O34619" t="str">
            <v>CHI</v>
          </cell>
          <cell r="P34619" t="str">
            <v>ATRIBUÍDO SÃO PAULO</v>
          </cell>
          <cell r="Q34619">
            <v>8.5300000000000001E-2</v>
          </cell>
          <cell r="R34619">
            <v>40.76</v>
          </cell>
        </row>
        <row r="34620">
          <cell r="M34620">
            <v>5867</v>
          </cell>
          <cell r="N34620" t="str">
            <v>ROLO COMPACTADOR VIBRATÓRIO TANDEM AÇO LISO, POTÊNCIA 58 HP, PESO SEM/COM LASTRO 6,5 / 9,4 T, LARGURA DE TRABALHO 1,2 M - CHP DIURNO. AF_06/2014</v>
          </cell>
          <cell r="O34620" t="str">
            <v>CHP</v>
          </cell>
          <cell r="P34620" t="str">
            <v>ATRIBUÍDO SÃO PAULO</v>
          </cell>
          <cell r="Q34620">
            <v>1.54E-2</v>
          </cell>
          <cell r="R34620">
            <v>109.27</v>
          </cell>
        </row>
        <row r="34621">
          <cell r="M34621">
            <v>5869</v>
          </cell>
          <cell r="N34621" t="str">
            <v>ROLO COMPACTADOR VIBRATÓRIO TANDEM AÇO LISO, POTÊNCIA 58 HP, PESO SEM/COM LASTRO 6,5 / 9,4 T, LARGURA DE TRABALHO 1,2 M - CHI DIURNO. AF_06/2014</v>
          </cell>
          <cell r="O34621" t="str">
            <v>CHI</v>
          </cell>
          <cell r="P34621" t="str">
            <v>ATRIBUÍDO SÃO PAULO</v>
          </cell>
          <cell r="Q34621">
            <v>0.1179</v>
          </cell>
          <cell r="R34621">
            <v>45.39</v>
          </cell>
        </row>
        <row r="34622">
          <cell r="M34622">
            <v>88316</v>
          </cell>
          <cell r="N34622" t="str">
            <v>SERVENTE COM ENCARGOS COMPLEMENTARES</v>
          </cell>
          <cell r="O34622" t="str">
            <v>H</v>
          </cell>
          <cell r="P34622" t="str">
            <v>COLETADO</v>
          </cell>
          <cell r="Q34622">
            <v>0.1333</v>
          </cell>
          <cell r="R34622">
            <v>14.25</v>
          </cell>
        </row>
        <row r="34623">
          <cell r="M34623" t="str">
            <v/>
          </cell>
          <cell r="N34623" t="str">
            <v/>
          </cell>
          <cell r="O34623" t="str">
            <v/>
          </cell>
          <cell r="P34623" t="str">
            <v/>
          </cell>
          <cell r="Q34623" t="str">
            <v/>
          </cell>
          <cell r="R34623" t="str">
            <v/>
          </cell>
        </row>
        <row r="34624">
          <cell r="M34624">
            <v>1379</v>
          </cell>
          <cell r="N34624" t="str">
            <v>CIMENTO PORTLAND COMPOSTO CP II-32</v>
          </cell>
          <cell r="O34624" t="str">
            <v>KG</v>
          </cell>
          <cell r="P34624" t="str">
            <v>COLETADO</v>
          </cell>
          <cell r="Q34624">
            <v>136.66370000000001</v>
          </cell>
          <cell r="R34624">
            <v>0.75</v>
          </cell>
        </row>
        <row r="34625">
          <cell r="M34625">
            <v>4721</v>
          </cell>
          <cell r="N34625" t="str">
            <v>PEDRA BRITADA N. 1 (9,5 a 19 MM) POSTO PEDREIRA/FORNECEDOR, SEM FRETE</v>
          </cell>
          <cell r="O34625" t="str">
            <v>M3</v>
          </cell>
          <cell r="P34625" t="str">
            <v>ATRIBUÍDO SÃO PAULO</v>
          </cell>
          <cell r="Q34625">
            <v>0.64639999999999997</v>
          </cell>
          <cell r="R34625">
            <v>54.33</v>
          </cell>
        </row>
        <row r="34626">
          <cell r="M34626">
            <v>5678</v>
          </cell>
          <cell r="N34626" t="str">
            <v>RETROESCAVADEIRA SOBRE RODAS COM CARREGADEIRA, TRAÇÃO 4X4, POTÊNCIA LÍQ. 88 HP, CAÇAMBA CARREG. CAP. MÍN. 1 M3, CAÇAMBA RETRO CAP. 0,26 M3, PESO OPERACIONAL MÍN. 6.674 KG, PROFUNDIDADE ESCAVAÇÃO MÁX. 4,37 M - CHP DIURNO. AF_06/2014</v>
          </cell>
          <cell r="O34626" t="str">
            <v>CHP</v>
          </cell>
          <cell r="P34626" t="str">
            <v>ATRIBUÍDO SÃO PAULO</v>
          </cell>
          <cell r="Q34626">
            <v>4.8000000000000001E-2</v>
          </cell>
          <cell r="R34626">
            <v>103.52</v>
          </cell>
        </row>
        <row r="34627">
          <cell r="M34627">
            <v>5679</v>
          </cell>
          <cell r="N34627" t="str">
            <v>RETROESCAVADEIRA SOBRE RODAS COM CARREGADEIRA, TRAÇÃO 4X4, POTÊNCIA LÍQ. 88 HP, CAÇAMBA CARREG. CAP. MÍN. 1 M3, CAÇAMBA RETRO CAP. 0,26 M3, PESO OPERACIONAL MÍN. 6.674 KG, PROFUNDIDADE ESCAVAÇÃO MÁX. 4,37 M - CHI DIURNO. AF_06/2014</v>
          </cell>
          <cell r="O34627" t="str">
            <v>CHI</v>
          </cell>
          <cell r="P34627" t="str">
            <v>ATRIBUÍDO SÃO PAULO</v>
          </cell>
          <cell r="Q34627">
            <v>8.5300000000000001E-2</v>
          </cell>
          <cell r="R34627">
            <v>40.76</v>
          </cell>
        </row>
        <row r="34628">
          <cell r="M34628">
            <v>5867</v>
          </cell>
          <cell r="N34628" t="str">
            <v>ROLO COMPACTADOR VIBRATÓRIO TANDEM AÇO LISO, POTÊNCIA 58 HP, PESO SEM/COM LASTRO 6,5 / 9,4 T, LARGURA DE TRABALHO 1,2 M - CHP DIURNO. AF_06/2014</v>
          </cell>
          <cell r="O34628" t="str">
            <v>CHP</v>
          </cell>
          <cell r="P34628" t="str">
            <v>ATRIBUÍDO SÃO PAULO</v>
          </cell>
          <cell r="Q34628">
            <v>1.54E-2</v>
          </cell>
          <cell r="R34628">
            <v>109.27</v>
          </cell>
        </row>
        <row r="34629">
          <cell r="M34629">
            <v>5869</v>
          </cell>
          <cell r="N34629" t="str">
            <v>ROLO COMPACTADOR VIBRATÓRIO TANDEM AÇO LISO, POTÊNCIA 58 HP, PESO SEM/COM LASTRO 6,5 / 9,4 T, LARGURA DE TRABALHO 1,2 M - CHI DIURNO. AF_06/2014</v>
          </cell>
          <cell r="O34629" t="str">
            <v>CHI</v>
          </cell>
          <cell r="P34629" t="str">
            <v>ATRIBUÍDO SÃO PAULO</v>
          </cell>
          <cell r="Q34629">
            <v>0.1179</v>
          </cell>
          <cell r="R34629">
            <v>45.39</v>
          </cell>
        </row>
        <row r="34630">
          <cell r="M34630">
            <v>88316</v>
          </cell>
          <cell r="N34630" t="str">
            <v>SERVENTE COM ENCARGOS COMPLEMENTARES</v>
          </cell>
          <cell r="O34630" t="str">
            <v>H</v>
          </cell>
          <cell r="P34630" t="str">
            <v>COLETADO</v>
          </cell>
          <cell r="Q34630">
            <v>0.1333</v>
          </cell>
          <cell r="R34630">
            <v>14.25</v>
          </cell>
        </row>
        <row r="34631">
          <cell r="M34631" t="str">
            <v/>
          </cell>
          <cell r="N34631" t="str">
            <v/>
          </cell>
          <cell r="O34631" t="str">
            <v/>
          </cell>
          <cell r="P34631" t="str">
            <v/>
          </cell>
          <cell r="Q34631" t="str">
            <v/>
          </cell>
          <cell r="R34631" t="str">
            <v/>
          </cell>
        </row>
        <row r="34632">
          <cell r="M34632">
            <v>1379</v>
          </cell>
          <cell r="N34632" t="str">
            <v>CIMENTO PORTLAND COMPOSTO CP II-32</v>
          </cell>
          <cell r="O34632" t="str">
            <v>KG</v>
          </cell>
          <cell r="P34632" t="str">
            <v>COLETADO</v>
          </cell>
          <cell r="Q34632">
            <v>179.72989999999999</v>
          </cell>
          <cell r="R34632">
            <v>0.75</v>
          </cell>
        </row>
        <row r="34633">
          <cell r="M34633">
            <v>4721</v>
          </cell>
          <cell r="N34633" t="str">
            <v>PEDRA BRITADA N. 1 (9,5 a 19 MM) POSTO PEDREIRA/FORNECEDOR, SEM FRETE</v>
          </cell>
          <cell r="O34633" t="str">
            <v>M3</v>
          </cell>
          <cell r="P34633" t="str">
            <v>ATRIBUÍDO SÃO PAULO</v>
          </cell>
          <cell r="Q34633">
            <v>0.63270000000000004</v>
          </cell>
          <cell r="R34633">
            <v>54.33</v>
          </cell>
        </row>
        <row r="34634">
          <cell r="M34634">
            <v>5678</v>
          </cell>
          <cell r="N34634" t="str">
            <v>RETROESCAVADEIRA SOBRE RODAS COM CARREGADEIRA, TRAÇÃO 4X4, POTÊNCIA LÍQ. 88 HP, CAÇAMBA CARREG. CAP. MÍN. 1 M3, CAÇAMBA RETRO CAP. 0,26 M3, PESO OPERACIONAL MÍN. 6.674 KG, PROFUNDIDADE ESCAVAÇÃO MÁX. 4,37 M - CHP DIURNO. AF_06/2014</v>
          </cell>
          <cell r="O34634" t="str">
            <v>CHP</v>
          </cell>
          <cell r="P34634" t="str">
            <v>ATRIBUÍDO SÃO PAULO</v>
          </cell>
          <cell r="Q34634">
            <v>4.8000000000000001E-2</v>
          </cell>
          <cell r="R34634">
            <v>103.52</v>
          </cell>
        </row>
        <row r="34635">
          <cell r="M34635">
            <v>5679</v>
          </cell>
          <cell r="N34635" t="str">
            <v>RETROESCAVADEIRA SOBRE RODAS COM CARREGADEIRA, TRAÇÃO 4X4, POTÊNCIA LÍQ. 88 HP, CAÇAMBA CARREG. CAP. MÍN. 1 M3, CAÇAMBA RETRO CAP. 0,26 M3, PESO OPERACIONAL MÍN. 6.674 KG, PROFUNDIDADE ESCAVAÇÃO MÁX. 4,37 M - CHI DIURNO. AF_06/2014</v>
          </cell>
          <cell r="O34635" t="str">
            <v>CHI</v>
          </cell>
          <cell r="P34635" t="str">
            <v>ATRIBUÍDO SÃO PAULO</v>
          </cell>
          <cell r="Q34635">
            <v>8.5300000000000001E-2</v>
          </cell>
          <cell r="R34635">
            <v>40.76</v>
          </cell>
        </row>
        <row r="34636">
          <cell r="M34636">
            <v>5867</v>
          </cell>
          <cell r="N34636" t="str">
            <v>ROLO COMPACTADOR VIBRATÓRIO TANDEM AÇO LISO, POTÊNCIA 58 HP, PESO SEM/COM LASTRO 6,5 / 9,4 T, LARGURA DE TRABALHO 1,2 M - CHP DIURNO. AF_06/2014</v>
          </cell>
          <cell r="O34636" t="str">
            <v>CHP</v>
          </cell>
          <cell r="P34636" t="str">
            <v>ATRIBUÍDO SÃO PAULO</v>
          </cell>
          <cell r="Q34636">
            <v>1.54E-2</v>
          </cell>
          <cell r="R34636">
            <v>109.27</v>
          </cell>
        </row>
        <row r="34637">
          <cell r="M34637">
            <v>5869</v>
          </cell>
          <cell r="N34637" t="str">
            <v>ROLO COMPACTADOR VIBRATÓRIO TANDEM AÇO LISO, POTÊNCIA 58 HP, PESO SEM/COM LASTRO 6,5 / 9,4 T, LARGURA DE TRABALHO 1,2 M - CHI DIURNO. AF_06/2014</v>
          </cell>
          <cell r="O34637" t="str">
            <v>CHI</v>
          </cell>
          <cell r="P34637" t="str">
            <v>ATRIBUÍDO SÃO PAULO</v>
          </cell>
          <cell r="Q34637">
            <v>0.1179</v>
          </cell>
          <cell r="R34637">
            <v>45.39</v>
          </cell>
        </row>
        <row r="34638">
          <cell r="M34638">
            <v>88316</v>
          </cell>
          <cell r="N34638" t="str">
            <v>SERVENTE COM ENCARGOS COMPLEMENTARES</v>
          </cell>
          <cell r="O34638" t="str">
            <v>H</v>
          </cell>
          <cell r="P34638" t="str">
            <v>COLETADO</v>
          </cell>
          <cell r="Q34638">
            <v>0.1333</v>
          </cell>
          <cell r="R34638">
            <v>14.25</v>
          </cell>
        </row>
        <row r="34639">
          <cell r="M34639" t="str">
            <v/>
          </cell>
          <cell r="N34639" t="str">
            <v/>
          </cell>
          <cell r="O34639" t="str">
            <v/>
          </cell>
          <cell r="P34639" t="str">
            <v/>
          </cell>
          <cell r="Q34639" t="str">
            <v/>
          </cell>
          <cell r="R34639" t="str">
            <v/>
          </cell>
        </row>
        <row r="34640">
          <cell r="M34640">
            <v>5678</v>
          </cell>
          <cell r="N34640" t="str">
            <v>RETROESCAVADEIRA SOBRE RODAS COM CARREGADEIRA, TRAÇÃO 4X4, POTÊNCIA LÍQ. 88 HP, CAÇAMBA CARREG. CAP. MÍN. 1 M3, CAÇAMBA RETRO CAP. 0,26 M3, PESO OPERACIONAL MÍN. 6.674 KG, PROFUNDIDADE ESCAVAÇÃO MÁX. 4,37 M - CHP DIURNO. AF_06/2014</v>
          </cell>
          <cell r="O34640" t="str">
            <v>CHP</v>
          </cell>
          <cell r="P34640" t="str">
            <v>ATRIBUÍDO SÃO PAULO</v>
          </cell>
          <cell r="Q34640">
            <v>4.8000000000000001E-2</v>
          </cell>
          <cell r="R34640">
            <v>103.52</v>
          </cell>
        </row>
        <row r="34641">
          <cell r="M34641">
            <v>5679</v>
          </cell>
          <cell r="N34641" t="str">
            <v>RETROESCAVADEIRA SOBRE RODAS COM CARREGADEIRA, TRAÇÃO 4X4, POTÊNCIA LÍQ. 88 HP, CAÇAMBA CARREG. CAP. MÍN. 1 M3, CAÇAMBA RETRO CAP. 0,26 M3, PESO OPERACIONAL MÍN. 6.674 KG, PROFUNDIDADE ESCAVAÇÃO MÁX. 4,37 M - CHI DIURNO. AF_06/2014</v>
          </cell>
          <cell r="O34641" t="str">
            <v>CHI</v>
          </cell>
          <cell r="P34641" t="str">
            <v>ATRIBUÍDO SÃO PAULO</v>
          </cell>
          <cell r="Q34641">
            <v>8.5300000000000001E-2</v>
          </cell>
          <cell r="R34641">
            <v>40.76</v>
          </cell>
        </row>
        <row r="34642">
          <cell r="M34642">
            <v>5867</v>
          </cell>
          <cell r="N34642" t="str">
            <v>ROLO COMPACTADOR VIBRATÓRIO TANDEM AÇO LISO, POTÊNCIA 58 HP, PESO SEM/COM LASTRO 6,5 / 9,4 T, LARGURA DE TRABALHO 1,2 M - CHP DIURNO. AF_06/2014</v>
          </cell>
          <cell r="O34642" t="str">
            <v>CHP</v>
          </cell>
          <cell r="P34642" t="str">
            <v>ATRIBUÍDO SÃO PAULO</v>
          </cell>
          <cell r="Q34642">
            <v>1.54E-2</v>
          </cell>
          <cell r="R34642">
            <v>109.27</v>
          </cell>
        </row>
        <row r="34643">
          <cell r="M34643">
            <v>5869</v>
          </cell>
          <cell r="N34643" t="str">
            <v>ROLO COMPACTADOR VIBRATÓRIO TANDEM AÇO LISO, POTÊNCIA 58 HP, PESO SEM/COM LASTRO 6,5 / 9,4 T, LARGURA DE TRABALHO 1,2 M - CHI DIURNO. AF_06/2014</v>
          </cell>
          <cell r="O34643" t="str">
            <v>CHI</v>
          </cell>
          <cell r="P34643" t="str">
            <v>ATRIBUÍDO SÃO PAULO</v>
          </cell>
          <cell r="Q34643">
            <v>0.1179</v>
          </cell>
          <cell r="R34643">
            <v>45.39</v>
          </cell>
        </row>
        <row r="34644">
          <cell r="M34644">
            <v>88316</v>
          </cell>
          <cell r="N34644" t="str">
            <v>SERVENTE COM ENCARGOS COMPLEMENTARES</v>
          </cell>
          <cell r="O34644" t="str">
            <v>H</v>
          </cell>
          <cell r="P34644" t="str">
            <v>COLETADO</v>
          </cell>
          <cell r="Q34644">
            <v>0.1333</v>
          </cell>
          <cell r="R34644">
            <v>14.25</v>
          </cell>
        </row>
        <row r="34645">
          <cell r="M34645">
            <v>96393</v>
          </cell>
          <cell r="N34645" t="str">
            <v>USINAGEM DE BRITA GRADUADA SIMPLES. AF_03/2020</v>
          </cell>
          <cell r="O34645" t="str">
            <v>M3</v>
          </cell>
          <cell r="P34645" t="str">
            <v>ATRIBUÍDO SÃO PAULO</v>
          </cell>
          <cell r="Q34645">
            <v>1</v>
          </cell>
          <cell r="R34645">
            <v>87.4</v>
          </cell>
        </row>
        <row r="34646">
          <cell r="M34646" t="str">
            <v/>
          </cell>
          <cell r="N34646" t="str">
            <v/>
          </cell>
          <cell r="O34646" t="str">
            <v/>
          </cell>
          <cell r="P34646" t="str">
            <v/>
          </cell>
          <cell r="Q34646" t="str">
            <v/>
          </cell>
          <cell r="R34646" t="str">
            <v/>
          </cell>
        </row>
        <row r="34647">
          <cell r="M34647">
            <v>367</v>
          </cell>
          <cell r="N34647" t="str">
            <v>AREIA GROSSA - POSTO JAZIDA/FORNECEDOR (RETIRADO NA JAZIDA, SEM TRANSPORTE)</v>
          </cell>
          <cell r="O34647" t="str">
            <v>M3</v>
          </cell>
          <cell r="P34647" t="str">
            <v>COLETADO</v>
          </cell>
          <cell r="Q34647">
            <v>0.114</v>
          </cell>
          <cell r="R34647">
            <v>100</v>
          </cell>
        </row>
        <row r="34648">
          <cell r="M34648">
            <v>4741</v>
          </cell>
          <cell r="N34648" t="str">
            <v>PO DE PEDRA (POSTO PEDREIRA/FORNECEDOR, SEM FRETE)</v>
          </cell>
          <cell r="O34648" t="str">
            <v>M3</v>
          </cell>
          <cell r="P34648" t="str">
            <v>ATRIBUÍDO SÃO PAULO</v>
          </cell>
          <cell r="Q34648">
            <v>2.0299999999999999E-2</v>
          </cell>
          <cell r="R34648">
            <v>51.32</v>
          </cell>
        </row>
        <row r="34649">
          <cell r="M34649">
            <v>5684</v>
          </cell>
          <cell r="N34649" t="str">
            <v>ROLO COMPACTADOR VIBRATÓRIO DE UM CILINDRO AÇO LISO, POTÊNCIA 80 HP, PESO OPERACIONAL MÁXIMO 8,1 T, IMPACTO DINÂMICO 16,15 / 9,5 T, LARGURA DE TRABALHO 1,68 M - CHP DIURNO. AF_06/2014</v>
          </cell>
          <cell r="O34649" t="str">
            <v>CHP</v>
          </cell>
          <cell r="P34649" t="str">
            <v>ATRIBUÍDO SÃO PAULO</v>
          </cell>
          <cell r="Q34649">
            <v>3.0999999999999999E-3</v>
          </cell>
          <cell r="R34649">
            <v>110.04</v>
          </cell>
        </row>
        <row r="34650">
          <cell r="M34650">
            <v>5685</v>
          </cell>
          <cell r="N34650" t="str">
            <v>ROLO COMPACTADOR VIBRATÓRIO DE UM CILINDRO AÇO LISO, POTÊNCIA 80 HP, PESO OPERACIONAL MÁXIMO 8,1 T, IMPACTO DINÂMICO 16,15 / 9,5 T, LARGURA DE TRABALHO 1,68 M - CHI DIURNO. AF_06/2014</v>
          </cell>
          <cell r="O34650" t="str">
            <v>CHI</v>
          </cell>
          <cell r="P34650" t="str">
            <v>ATRIBUÍDO SÃO PAULO</v>
          </cell>
          <cell r="Q34650">
            <v>0.22159999999999999</v>
          </cell>
          <cell r="R34650">
            <v>39.979999999999997</v>
          </cell>
        </row>
        <row r="34651">
          <cell r="M34651">
            <v>88260</v>
          </cell>
          <cell r="N34651" t="str">
            <v>CALCETEIRO COM ENCARGOS COMPLEMENTARES</v>
          </cell>
          <cell r="O34651" t="str">
            <v>H</v>
          </cell>
          <cell r="P34651" t="str">
            <v>COEFICIENTE DE REPRESENTATIVIDADE</v>
          </cell>
          <cell r="Q34651">
            <v>0.67420000000000002</v>
          </cell>
          <cell r="R34651">
            <v>18.96</v>
          </cell>
        </row>
        <row r="34652">
          <cell r="M34652">
            <v>88316</v>
          </cell>
          <cell r="N34652" t="str">
            <v>SERVENTE COM ENCARGOS COMPLEMENTARES</v>
          </cell>
          <cell r="O34652" t="str">
            <v>H</v>
          </cell>
          <cell r="P34652" t="str">
            <v>COLETADO</v>
          </cell>
          <cell r="Q34652">
            <v>0.67420000000000002</v>
          </cell>
          <cell r="R34652">
            <v>14.25</v>
          </cell>
        </row>
        <row r="34653">
          <cell r="M34653" t="str">
            <v/>
          </cell>
          <cell r="N34653" t="str">
            <v/>
          </cell>
          <cell r="O34653" t="str">
            <v/>
          </cell>
          <cell r="P34653" t="str">
            <v/>
          </cell>
          <cell r="Q34653" t="str">
            <v/>
          </cell>
          <cell r="R34653" t="str">
            <v/>
          </cell>
        </row>
        <row r="34654">
          <cell r="M34654">
            <v>367</v>
          </cell>
          <cell r="N34654" t="str">
            <v>AREIA GROSSA - POSTO JAZIDA/FORNECEDOR (RETIRADO NA JAZIDA, SEM TRANSPORTE)</v>
          </cell>
          <cell r="O34654" t="str">
            <v>M3</v>
          </cell>
          <cell r="P34654" t="str">
            <v>COLETADO</v>
          </cell>
          <cell r="Q34654">
            <v>0.114</v>
          </cell>
          <cell r="R34654">
            <v>100</v>
          </cell>
        </row>
        <row r="34655">
          <cell r="M34655">
            <v>4720</v>
          </cell>
          <cell r="N34655" t="str">
            <v>PEDRA BRITADA N. 0, OU PEDRISCO (4,8 A 9,5 MM) POSTO PEDREIRA/FORNECEDOR, SEM FRETE</v>
          </cell>
          <cell r="O34655" t="str">
            <v>M3</v>
          </cell>
          <cell r="P34655" t="str">
            <v>ATRIBUÍDO SÃO PAULO</v>
          </cell>
          <cell r="Q34655">
            <v>2.0400000000000001E-2</v>
          </cell>
          <cell r="R34655">
            <v>62.73</v>
          </cell>
        </row>
        <row r="34656">
          <cell r="M34656">
            <v>5684</v>
          </cell>
          <cell r="N34656" t="str">
            <v>ROLO COMPACTADOR VIBRATÓRIO DE UM CILINDRO AÇO LISO, POTÊNCIA 80 HP, PESO OPERACIONAL MÁXIMO 8,1 T, IMPACTO DINÂMICO 16,15 / 9,5 T, LARGURA DE TRABALHO 1,68 M - CHP DIURNO. AF_06/2014</v>
          </cell>
          <cell r="O34656" t="str">
            <v>CHP</v>
          </cell>
          <cell r="P34656" t="str">
            <v>ATRIBUÍDO SÃO PAULO</v>
          </cell>
          <cell r="Q34656">
            <v>3.0999999999999999E-3</v>
          </cell>
          <cell r="R34656">
            <v>110.04</v>
          </cell>
        </row>
        <row r="34657">
          <cell r="M34657">
            <v>5685</v>
          </cell>
          <cell r="N34657" t="str">
            <v>ROLO COMPACTADOR VIBRATÓRIO DE UM CILINDRO AÇO LISO, POTÊNCIA 80 HP, PESO OPERACIONAL MÁXIMO 8,1 T, IMPACTO DINÂMICO 16,15 / 9,5 T, LARGURA DE TRABALHO 1,68 M - CHI DIURNO. AF_06/2014</v>
          </cell>
          <cell r="O34657" t="str">
            <v>CHI</v>
          </cell>
          <cell r="P34657" t="str">
            <v>ATRIBUÍDO SÃO PAULO</v>
          </cell>
          <cell r="Q34657">
            <v>0.23599999999999999</v>
          </cell>
          <cell r="R34657">
            <v>39.979999999999997</v>
          </cell>
        </row>
        <row r="34658">
          <cell r="M34658">
            <v>7030</v>
          </cell>
          <cell r="N34658" t="str">
            <v>TANQUE DE ASFALTO ESTACIONÁRIO COM SERPENTINA, CAPACIDADE 30.000 L - CHP DIURNO. AF_06/2014</v>
          </cell>
          <cell r="O34658" t="str">
            <v>CHP</v>
          </cell>
          <cell r="P34658" t="str">
            <v>ATRIBUÍDO SÃO PAULO</v>
          </cell>
          <cell r="Q34658">
            <v>0.23910000000000001</v>
          </cell>
          <cell r="R34658">
            <v>179.07</v>
          </cell>
        </row>
        <row r="34659">
          <cell r="M34659">
            <v>41903</v>
          </cell>
          <cell r="N34659" t="str">
            <v>EMULSAO ASFALTICA CATIONICA RR-2C PARA USO EM PAVIMENTACAO ASFALTICA (COLETADO CAIXA NA ANP ACRESCIDO DE ICMS)</v>
          </cell>
          <cell r="O34659" t="str">
            <v>KG</v>
          </cell>
          <cell r="P34659" t="str">
            <v>ATRIBUÍDO SÃO PAULO</v>
          </cell>
          <cell r="Q34659">
            <v>4</v>
          </cell>
          <cell r="R34659">
            <v>3.33</v>
          </cell>
        </row>
        <row r="34660">
          <cell r="M34660">
            <v>88260</v>
          </cell>
          <cell r="N34660" t="str">
            <v>CALCETEIRO COM ENCARGOS COMPLEMENTARES</v>
          </cell>
          <cell r="O34660" t="str">
            <v>H</v>
          </cell>
          <cell r="P34660" t="str">
            <v>COEFICIENTE DE REPRESENTATIVIDADE</v>
          </cell>
          <cell r="Q34660">
            <v>0.71719999999999995</v>
          </cell>
          <cell r="R34660">
            <v>18.96</v>
          </cell>
        </row>
        <row r="34661">
          <cell r="M34661">
            <v>88316</v>
          </cell>
          <cell r="N34661" t="str">
            <v>SERVENTE COM ENCARGOS COMPLEMENTARES</v>
          </cell>
          <cell r="O34661" t="str">
            <v>H</v>
          </cell>
          <cell r="P34661" t="str">
            <v>COLETADO</v>
          </cell>
          <cell r="Q34661">
            <v>0.71719999999999995</v>
          </cell>
          <cell r="R34661">
            <v>14.25</v>
          </cell>
        </row>
        <row r="34662">
          <cell r="M34662" t="str">
            <v/>
          </cell>
          <cell r="N34662" t="str">
            <v/>
          </cell>
          <cell r="O34662" t="str">
            <v/>
          </cell>
          <cell r="P34662" t="str">
            <v/>
          </cell>
          <cell r="Q34662" t="str">
            <v/>
          </cell>
          <cell r="R34662" t="str">
            <v/>
          </cell>
        </row>
        <row r="34663">
          <cell r="M34663">
            <v>367</v>
          </cell>
          <cell r="N34663" t="str">
            <v>AREIA GROSSA - POSTO JAZIDA/FORNECEDOR (RETIRADO NA JAZIDA, SEM TRANSPORTE)</v>
          </cell>
          <cell r="O34663" t="str">
            <v>M3</v>
          </cell>
          <cell r="P34663" t="str">
            <v>COLETADO</v>
          </cell>
          <cell r="Q34663">
            <v>0.114</v>
          </cell>
          <cell r="R34663">
            <v>100</v>
          </cell>
        </row>
        <row r="34664">
          <cell r="M34664">
            <v>5684</v>
          </cell>
          <cell r="N34664" t="str">
            <v>ROLO COMPACTADOR VIBRATÓRIO DE UM CILINDRO AÇO LISO, POTÊNCIA 80 HP, PESO OPERACIONAL MÁXIMO 8,1 T, IMPACTO DINÂMICO 16,15 / 9,5 T, LARGURA DE TRABALHO 1,68 M - CHP DIURNO. AF_06/2014</v>
          </cell>
          <cell r="O34664" t="str">
            <v>CHP</v>
          </cell>
          <cell r="P34664" t="str">
            <v>ATRIBUÍDO SÃO PAULO</v>
          </cell>
          <cell r="Q34664">
            <v>3.0999999999999999E-3</v>
          </cell>
          <cell r="R34664">
            <v>110.04</v>
          </cell>
        </row>
        <row r="34665">
          <cell r="M34665">
            <v>5685</v>
          </cell>
          <cell r="N34665" t="str">
            <v>ROLO COMPACTADOR VIBRATÓRIO DE UM CILINDRO AÇO LISO, POTÊNCIA 80 HP, PESO OPERACIONAL MÁXIMO 8,1 T, IMPACTO DINÂMICO 16,15 / 9,5 T, LARGURA DE TRABALHO 1,68 M - CHI DIURNO. AF_06/2014</v>
          </cell>
          <cell r="O34665" t="str">
            <v>CHI</v>
          </cell>
          <cell r="P34665" t="str">
            <v>ATRIBUÍDO SÃO PAULO</v>
          </cell>
          <cell r="Q34665">
            <v>0.2455</v>
          </cell>
          <cell r="R34665">
            <v>39.979999999999997</v>
          </cell>
        </row>
        <row r="34666">
          <cell r="M34666">
            <v>88260</v>
          </cell>
          <cell r="N34666" t="str">
            <v>CALCETEIRO COM ENCARGOS COMPLEMENTARES</v>
          </cell>
          <cell r="O34666" t="str">
            <v>H</v>
          </cell>
          <cell r="P34666" t="str">
            <v>COEFICIENTE DE REPRESENTATIVIDADE</v>
          </cell>
          <cell r="Q34666">
            <v>0.74580000000000002</v>
          </cell>
          <cell r="R34666">
            <v>18.96</v>
          </cell>
        </row>
        <row r="34667">
          <cell r="M34667">
            <v>88316</v>
          </cell>
          <cell r="N34667" t="str">
            <v>SERVENTE COM ENCARGOS COMPLEMENTARES</v>
          </cell>
          <cell r="O34667" t="str">
            <v>H</v>
          </cell>
          <cell r="P34667" t="str">
            <v>COLETADO</v>
          </cell>
          <cell r="Q34667">
            <v>0.74580000000000002</v>
          </cell>
          <cell r="R34667">
            <v>14.25</v>
          </cell>
        </row>
        <row r="34668">
          <cell r="M34668">
            <v>88628</v>
          </cell>
          <cell r="N34668" t="str">
            <v>ARGAMASSA TRAÇO 1:3 (EM VOLUME DE CIMENTO E AREIA MÉDIA ÚMIDA), PREPARO MECÂNICO COM BETONEIRA 400 L. AF_08/2019</v>
          </cell>
          <cell r="O34668" t="str">
            <v>M3</v>
          </cell>
          <cell r="P34668" t="str">
            <v>ATRIBUÍDO SÃO PAULO</v>
          </cell>
          <cell r="Q34668">
            <v>2.0299999999999999E-2</v>
          </cell>
          <cell r="R34668">
            <v>525</v>
          </cell>
        </row>
        <row r="34669">
          <cell r="M34669" t="str">
            <v/>
          </cell>
          <cell r="N34669" t="str">
            <v/>
          </cell>
          <cell r="O34669" t="str">
            <v/>
          </cell>
          <cell r="P34669" t="str">
            <v/>
          </cell>
          <cell r="Q34669" t="str">
            <v/>
          </cell>
          <cell r="R34669" t="str">
            <v/>
          </cell>
        </row>
        <row r="34670">
          <cell r="M34670">
            <v>367</v>
          </cell>
          <cell r="N34670" t="str">
            <v>AREIA GROSSA - POSTO JAZIDA/FORNECEDOR (RETIRADO NA JAZIDA, SEM TRANSPORTE)</v>
          </cell>
          <cell r="O34670" t="str">
            <v>M3</v>
          </cell>
          <cell r="P34670" t="str">
            <v>COLETADO</v>
          </cell>
          <cell r="Q34670">
            <v>0.114</v>
          </cell>
          <cell r="R34670">
            <v>100</v>
          </cell>
        </row>
        <row r="34671">
          <cell r="M34671">
            <v>4741</v>
          </cell>
          <cell r="N34671" t="str">
            <v>PO DE PEDRA (POSTO PEDREIRA/FORNECEDOR, SEM FRETE)</v>
          </cell>
          <cell r="O34671" t="str">
            <v>M3</v>
          </cell>
          <cell r="P34671" t="str">
            <v>ATRIBUÍDO SÃO PAULO</v>
          </cell>
          <cell r="Q34671">
            <v>4.3700000000000003E-2</v>
          </cell>
          <cell r="R34671">
            <v>51.32</v>
          </cell>
        </row>
        <row r="34672">
          <cell r="M34672">
            <v>5684</v>
          </cell>
          <cell r="N34672" t="str">
            <v>ROLO COMPACTADOR VIBRATÓRIO DE UM CILINDRO AÇO LISO, POTÊNCIA 80 HP, PESO OPERACIONAL MÁXIMO 8,1 T, IMPACTO DINÂMICO 16,15 / 9,5 T, LARGURA DE TRABALHO 1,68 M - CHP DIURNO. AF_06/2014</v>
          </cell>
          <cell r="O34672" t="str">
            <v>CHP</v>
          </cell>
          <cell r="P34672" t="str">
            <v>ATRIBUÍDO SÃO PAULO</v>
          </cell>
          <cell r="Q34672">
            <v>3.0999999999999999E-3</v>
          </cell>
          <cell r="R34672">
            <v>110.04</v>
          </cell>
        </row>
        <row r="34673">
          <cell r="M34673">
            <v>5685</v>
          </cell>
          <cell r="N34673" t="str">
            <v>ROLO COMPACTADOR VIBRATÓRIO DE UM CILINDRO AÇO LISO, POTÊNCIA 80 HP, PESO OPERACIONAL MÁXIMO 8,1 T, IMPACTO DINÂMICO 16,15 / 9,5 T, LARGURA DE TRABALHO 1,68 M - CHI DIURNO. AF_06/2014</v>
          </cell>
          <cell r="O34673" t="str">
            <v>CHI</v>
          </cell>
          <cell r="P34673" t="str">
            <v>ATRIBUÍDO SÃO PAULO</v>
          </cell>
          <cell r="Q34673">
            <v>0.18029999999999999</v>
          </cell>
          <cell r="R34673">
            <v>39.979999999999997</v>
          </cell>
        </row>
        <row r="34674">
          <cell r="M34674">
            <v>88260</v>
          </cell>
          <cell r="N34674" t="str">
            <v>CALCETEIRO COM ENCARGOS COMPLEMENTARES</v>
          </cell>
          <cell r="O34674" t="str">
            <v>H</v>
          </cell>
          <cell r="P34674" t="str">
            <v>COEFICIENTE DE REPRESENTATIVIDADE</v>
          </cell>
          <cell r="Q34674">
            <v>0.55010000000000003</v>
          </cell>
          <cell r="R34674">
            <v>18.96</v>
          </cell>
        </row>
        <row r="34675">
          <cell r="M34675">
            <v>88316</v>
          </cell>
          <cell r="N34675" t="str">
            <v>SERVENTE COM ENCARGOS COMPLEMENTARES</v>
          </cell>
          <cell r="O34675" t="str">
            <v>H</v>
          </cell>
          <cell r="P34675" t="str">
            <v>COLETADO</v>
          </cell>
          <cell r="Q34675">
            <v>0.55010000000000003</v>
          </cell>
          <cell r="R34675">
            <v>14.25</v>
          </cell>
        </row>
        <row r="34676">
          <cell r="M34676" t="str">
            <v/>
          </cell>
          <cell r="N34676" t="str">
            <v/>
          </cell>
          <cell r="O34676" t="str">
            <v/>
          </cell>
          <cell r="P34676" t="str">
            <v/>
          </cell>
          <cell r="Q34676" t="str">
            <v/>
          </cell>
          <cell r="R34676" t="str">
            <v/>
          </cell>
        </row>
        <row r="34677">
          <cell r="M34677">
            <v>367</v>
          </cell>
          <cell r="N34677" t="str">
            <v>AREIA GROSSA - POSTO JAZIDA/FORNECEDOR (RETIRADO NA JAZIDA, SEM TRANSPORTE)</v>
          </cell>
          <cell r="O34677" t="str">
            <v>M3</v>
          </cell>
          <cell r="P34677" t="str">
            <v>COLETADO</v>
          </cell>
          <cell r="Q34677">
            <v>0.114</v>
          </cell>
          <cell r="R34677">
            <v>100</v>
          </cell>
        </row>
        <row r="34678">
          <cell r="M34678">
            <v>4720</v>
          </cell>
          <cell r="N34678" t="str">
            <v>PEDRA BRITADA N. 0, OU PEDRISCO (4,8 A 9,5 MM) POSTO PEDREIRA/FORNECEDOR, SEM FRETE</v>
          </cell>
          <cell r="O34678" t="str">
            <v>M3</v>
          </cell>
          <cell r="P34678" t="str">
            <v>ATRIBUÍDO SÃO PAULO</v>
          </cell>
          <cell r="Q34678">
            <v>4.3999999999999997E-2</v>
          </cell>
          <cell r="R34678">
            <v>62.73</v>
          </cell>
        </row>
        <row r="34679">
          <cell r="M34679">
            <v>5684</v>
          </cell>
          <cell r="N34679" t="str">
            <v>ROLO COMPACTADOR VIBRATÓRIO DE UM CILINDRO AÇO LISO, POTÊNCIA 80 HP, PESO OPERACIONAL MÁXIMO 8,1 T, IMPACTO DINÂMICO 16,15 / 9,5 T, LARGURA DE TRABALHO 1,68 M - CHP DIURNO. AF_06/2014</v>
          </cell>
          <cell r="O34679" t="str">
            <v>CHP</v>
          </cell>
          <cell r="P34679" t="str">
            <v>ATRIBUÍDO SÃO PAULO</v>
          </cell>
          <cell r="Q34679">
            <v>3.0999999999999999E-3</v>
          </cell>
          <cell r="R34679">
            <v>110.04</v>
          </cell>
        </row>
        <row r="34680">
          <cell r="M34680">
            <v>5685</v>
          </cell>
          <cell r="N34680" t="str">
            <v>ROLO COMPACTADOR VIBRATÓRIO DE UM CILINDRO AÇO LISO, POTÊNCIA 80 HP, PESO OPERACIONAL MÁXIMO 8,1 T, IMPACTO DINÂMICO 16,15 / 9,5 T, LARGURA DE TRABALHO 1,68 M - CHI DIURNO. AF_06/2014</v>
          </cell>
          <cell r="O34680" t="str">
            <v>CHI</v>
          </cell>
          <cell r="P34680" t="str">
            <v>ATRIBUÍDO SÃO PAULO</v>
          </cell>
          <cell r="Q34680">
            <v>0.1946</v>
          </cell>
          <cell r="R34680">
            <v>39.979999999999997</v>
          </cell>
        </row>
        <row r="34681">
          <cell r="M34681">
            <v>7030</v>
          </cell>
          <cell r="N34681" t="str">
            <v>TANQUE DE ASFALTO ESTACIONÁRIO COM SERPENTINA, CAPACIDADE 30.000 L - CHP DIURNO. AF_06/2014</v>
          </cell>
          <cell r="O34681" t="str">
            <v>CHP</v>
          </cell>
          <cell r="P34681" t="str">
            <v>ATRIBUÍDO SÃO PAULO</v>
          </cell>
          <cell r="Q34681">
            <v>0.19769999999999999</v>
          </cell>
          <cell r="R34681">
            <v>179.07</v>
          </cell>
        </row>
        <row r="34682">
          <cell r="M34682">
            <v>41903</v>
          </cell>
          <cell r="N34682" t="str">
            <v>EMULSAO ASFALTICA CATIONICA RR-2C PARA USO EM PAVIMENTACAO ASFALTICA (COLETADO CAIXA NA ANP ACRESCIDO DE ICMS)</v>
          </cell>
          <cell r="O34682" t="str">
            <v>KG</v>
          </cell>
          <cell r="P34682" t="str">
            <v>ATRIBUÍDO SÃO PAULO</v>
          </cell>
          <cell r="Q34682">
            <v>8.6</v>
          </cell>
          <cell r="R34682">
            <v>3.33</v>
          </cell>
        </row>
        <row r="34683">
          <cell r="M34683">
            <v>88260</v>
          </cell>
          <cell r="N34683" t="str">
            <v>CALCETEIRO COM ENCARGOS COMPLEMENTARES</v>
          </cell>
          <cell r="O34683" t="str">
            <v>H</v>
          </cell>
          <cell r="P34683" t="str">
            <v>COEFICIENTE DE REPRESENTATIVIDADE</v>
          </cell>
          <cell r="Q34683">
            <v>0.59319999999999995</v>
          </cell>
          <cell r="R34683">
            <v>18.96</v>
          </cell>
        </row>
        <row r="34684">
          <cell r="M34684">
            <v>88316</v>
          </cell>
          <cell r="N34684" t="str">
            <v>SERVENTE COM ENCARGOS COMPLEMENTARES</v>
          </cell>
          <cell r="O34684" t="str">
            <v>H</v>
          </cell>
          <cell r="P34684" t="str">
            <v>COLETADO</v>
          </cell>
          <cell r="Q34684">
            <v>0.59319999999999995</v>
          </cell>
          <cell r="R34684">
            <v>14.25</v>
          </cell>
        </row>
        <row r="34685">
          <cell r="M34685" t="str">
            <v/>
          </cell>
          <cell r="N34685" t="str">
            <v/>
          </cell>
          <cell r="O34685" t="str">
            <v/>
          </cell>
          <cell r="P34685" t="str">
            <v/>
          </cell>
          <cell r="Q34685" t="str">
            <v/>
          </cell>
          <cell r="R34685" t="str">
            <v/>
          </cell>
        </row>
        <row r="34686">
          <cell r="M34686">
            <v>367</v>
          </cell>
          <cell r="N34686" t="str">
            <v>AREIA GROSSA - POSTO JAZIDA/FORNECEDOR (RETIRADO NA JAZIDA, SEM TRANSPORTE)</v>
          </cell>
          <cell r="O34686" t="str">
            <v>M3</v>
          </cell>
          <cell r="P34686" t="str">
            <v>COLETADO</v>
          </cell>
          <cell r="Q34686">
            <v>0.114</v>
          </cell>
          <cell r="R34686">
            <v>100</v>
          </cell>
        </row>
        <row r="34687">
          <cell r="M34687">
            <v>5684</v>
          </cell>
          <cell r="N34687" t="str">
            <v>ROLO COMPACTADOR VIBRATÓRIO DE UM CILINDRO AÇO LISO, POTÊNCIA 80 HP, PESO OPERACIONAL MÁXIMO 8,1 T, IMPACTO DINÂMICO 16,15 / 9,5 T, LARGURA DE TRABALHO 1,68 M - CHP DIURNO. AF_06/2014</v>
          </cell>
          <cell r="O34687" t="str">
            <v>CHP</v>
          </cell>
          <cell r="P34687" t="str">
            <v>ATRIBUÍDO SÃO PAULO</v>
          </cell>
          <cell r="Q34687">
            <v>3.0999999999999999E-3</v>
          </cell>
          <cell r="R34687">
            <v>110.04</v>
          </cell>
        </row>
        <row r="34688">
          <cell r="M34688">
            <v>5685</v>
          </cell>
          <cell r="N34688" t="str">
            <v>ROLO COMPACTADOR VIBRATÓRIO DE UM CILINDRO AÇO LISO, POTÊNCIA 80 HP, PESO OPERACIONAL MÁXIMO 8,1 T, IMPACTO DINÂMICO 16,15 / 9,5 T, LARGURA DE TRABALHO 1,68 M - CHI DIURNO. AF_06/2014</v>
          </cell>
          <cell r="O34688" t="str">
            <v>CHI</v>
          </cell>
          <cell r="P34688" t="str">
            <v>ATRIBUÍDO SÃO PAULO</v>
          </cell>
          <cell r="Q34688">
            <v>0.2041</v>
          </cell>
          <cell r="R34688">
            <v>39.979999999999997</v>
          </cell>
        </row>
        <row r="34689">
          <cell r="M34689">
            <v>88260</v>
          </cell>
          <cell r="N34689" t="str">
            <v>CALCETEIRO COM ENCARGOS COMPLEMENTARES</v>
          </cell>
          <cell r="O34689" t="str">
            <v>H</v>
          </cell>
          <cell r="P34689" t="str">
            <v>COEFICIENTE DE REPRESENTATIVIDADE</v>
          </cell>
          <cell r="Q34689">
            <v>0.62170000000000003</v>
          </cell>
          <cell r="R34689">
            <v>18.96</v>
          </cell>
        </row>
        <row r="34690">
          <cell r="M34690">
            <v>88316</v>
          </cell>
          <cell r="N34690" t="str">
            <v>SERVENTE COM ENCARGOS COMPLEMENTARES</v>
          </cell>
          <cell r="O34690" t="str">
            <v>H</v>
          </cell>
          <cell r="P34690" t="str">
            <v>COLETADO</v>
          </cell>
          <cell r="Q34690">
            <v>0.62170000000000003</v>
          </cell>
          <cell r="R34690">
            <v>14.25</v>
          </cell>
        </row>
        <row r="34691">
          <cell r="M34691">
            <v>88628</v>
          </cell>
          <cell r="N34691" t="str">
            <v>ARGAMASSA TRAÇO 1:3 (EM VOLUME DE CIMENTO E AREIA MÉDIA ÚMIDA), PREPARO MECÂNICO COM BETONEIRA 400 L. AF_08/2019</v>
          </cell>
          <cell r="O34691" t="str">
            <v>M3</v>
          </cell>
          <cell r="P34691" t="str">
            <v>ATRIBUÍDO SÃO PAULO</v>
          </cell>
          <cell r="Q34691">
            <v>4.3700000000000003E-2</v>
          </cell>
          <cell r="R34691">
            <v>525</v>
          </cell>
        </row>
        <row r="34692">
          <cell r="M34692" t="str">
            <v/>
          </cell>
          <cell r="N34692" t="str">
            <v/>
          </cell>
          <cell r="O34692" t="str">
            <v/>
          </cell>
          <cell r="P34692" t="str">
            <v/>
          </cell>
          <cell r="Q34692" t="str">
            <v/>
          </cell>
          <cell r="R34692" t="str">
            <v/>
          </cell>
        </row>
        <row r="34693">
          <cell r="M34693">
            <v>370</v>
          </cell>
          <cell r="N34693" t="str">
            <v>AREIA MEDIA - POSTO JAZIDA/FORNECEDOR (RETIRADO NA JAZIDA, SEM TRANSPORTE)</v>
          </cell>
          <cell r="O34693" t="str">
            <v>M3</v>
          </cell>
          <cell r="P34693" t="str">
            <v>COLETADO</v>
          </cell>
          <cell r="Q34693">
            <v>5.6800000000000003E-2</v>
          </cell>
          <cell r="R34693">
            <v>100</v>
          </cell>
        </row>
        <row r="34694">
          <cell r="M34694">
            <v>4741</v>
          </cell>
          <cell r="N34694" t="str">
            <v>PO DE PEDRA (POSTO PEDREIRA/FORNECEDOR, SEM FRETE)</v>
          </cell>
          <cell r="O34694" t="str">
            <v>M3</v>
          </cell>
          <cell r="P34694" t="str">
            <v>ATRIBUÍDO SÃO PAULO</v>
          </cell>
          <cell r="Q34694">
            <v>6.4000000000000003E-3</v>
          </cell>
          <cell r="R34694">
            <v>51.32</v>
          </cell>
        </row>
        <row r="34695">
          <cell r="M34695">
            <v>88260</v>
          </cell>
          <cell r="N34695" t="str">
            <v>CALCETEIRO COM ENCARGOS COMPLEMENTARES</v>
          </cell>
          <cell r="O34695" t="str">
            <v>H</v>
          </cell>
          <cell r="P34695" t="str">
            <v>COEFICIENTE DE REPRESENTATIVIDADE</v>
          </cell>
          <cell r="Q34695">
            <v>9.0399999999999994E-2</v>
          </cell>
          <cell r="R34695">
            <v>18.96</v>
          </cell>
        </row>
        <row r="34696">
          <cell r="M34696">
            <v>88316</v>
          </cell>
          <cell r="N34696" t="str">
            <v>SERVENTE COM ENCARGOS COMPLEMENTARES</v>
          </cell>
          <cell r="O34696" t="str">
            <v>H</v>
          </cell>
          <cell r="P34696" t="str">
            <v>COLETADO</v>
          </cell>
          <cell r="Q34696">
            <v>9.0399999999999994E-2</v>
          </cell>
          <cell r="R34696">
            <v>14.25</v>
          </cell>
        </row>
        <row r="34697">
          <cell r="M34697">
            <v>91277</v>
          </cell>
          <cell r="N34697" t="str">
            <v>PLACA VIBRATÓRIA REVERSÍVEL COM MOTOR 4 TEMPOS A GASOLINA, FORÇA CENTRÍFUGA DE 25 KN (2500 KGF), POTÊNCIA 5,5 CV - CHP DIURNO. AF_08/2015</v>
          </cell>
          <cell r="O34697" t="str">
            <v>CHP</v>
          </cell>
          <cell r="P34697" t="str">
            <v>ATRIBUÍDO SÃO PAULO</v>
          </cell>
          <cell r="Q34697">
            <v>4.1000000000000003E-3</v>
          </cell>
          <cell r="R34697">
            <v>8.27</v>
          </cell>
        </row>
        <row r="34698">
          <cell r="M34698">
            <v>91278</v>
          </cell>
          <cell r="N34698" t="str">
            <v>PLACA VIBRATÓRIA REVERSÍVEL COM MOTOR 4 TEMPOS A GASOLINA, FORÇA CENTRÍFUGA DE 25 KN (2500 KGF), POTÊNCIA 5,5 CV - CHI DIURNO. AF_08/2015</v>
          </cell>
          <cell r="O34698" t="str">
            <v>CHI</v>
          </cell>
          <cell r="P34698" t="str">
            <v>ATRIBUÍDO SÃO PAULO</v>
          </cell>
          <cell r="Q34698">
            <v>4.1099999999999998E-2</v>
          </cell>
          <cell r="R34698">
            <v>0.52</v>
          </cell>
        </row>
        <row r="34699">
          <cell r="M34699">
            <v>97635</v>
          </cell>
          <cell r="N34699" t="str">
            <v>DEMOLIÇÃO DE PAVIMENTO INTERTRAVADO, DE FORMA MANUAL, COM REAPROVEITAMENTO. AF_12/2017</v>
          </cell>
          <cell r="O34699" t="str">
            <v>M2</v>
          </cell>
          <cell r="P34699" t="str">
            <v>COEFICIENTE DE REPRESENTATIVIDADE</v>
          </cell>
          <cell r="Q34699">
            <v>1</v>
          </cell>
          <cell r="R34699">
            <v>10.95</v>
          </cell>
        </row>
        <row r="34700">
          <cell r="M34700" t="str">
            <v/>
          </cell>
          <cell r="N34700" t="str">
            <v/>
          </cell>
          <cell r="O34700" t="str">
            <v/>
          </cell>
          <cell r="P34700" t="str">
            <v/>
          </cell>
          <cell r="Q34700" t="str">
            <v/>
          </cell>
          <cell r="R34700" t="str">
            <v/>
          </cell>
        </row>
        <row r="34701">
          <cell r="M34701">
            <v>370</v>
          </cell>
          <cell r="N34701" t="str">
            <v>AREIA MEDIA - POSTO JAZIDA/FORNECEDOR (RETIRADO NA JAZIDA, SEM TRANSPORTE)</v>
          </cell>
          <cell r="O34701" t="str">
            <v>M3</v>
          </cell>
          <cell r="P34701" t="str">
            <v>COLETADO</v>
          </cell>
          <cell r="Q34701">
            <v>5.6800000000000003E-2</v>
          </cell>
          <cell r="R34701">
            <v>100</v>
          </cell>
        </row>
        <row r="34702">
          <cell r="M34702">
            <v>4741</v>
          </cell>
          <cell r="N34702" t="str">
            <v>PO DE PEDRA (POSTO PEDREIRA/FORNECEDOR, SEM FRETE)</v>
          </cell>
          <cell r="O34702" t="str">
            <v>M3</v>
          </cell>
          <cell r="P34702" t="str">
            <v>ATRIBUÍDO SÃO PAULO</v>
          </cell>
          <cell r="Q34702">
            <v>6.4000000000000003E-3</v>
          </cell>
          <cell r="R34702">
            <v>51.32</v>
          </cell>
        </row>
        <row r="34703">
          <cell r="M34703">
            <v>88260</v>
          </cell>
          <cell r="N34703" t="str">
            <v>CALCETEIRO COM ENCARGOS COMPLEMENTARES</v>
          </cell>
          <cell r="O34703" t="str">
            <v>H</v>
          </cell>
          <cell r="P34703" t="str">
            <v>COEFICIENTE DE REPRESENTATIVIDADE</v>
          </cell>
          <cell r="Q34703">
            <v>0.22939999999999999</v>
          </cell>
          <cell r="R34703">
            <v>18.96</v>
          </cell>
        </row>
        <row r="34704">
          <cell r="M34704">
            <v>88316</v>
          </cell>
          <cell r="N34704" t="str">
            <v>SERVENTE COM ENCARGOS COMPLEMENTARES</v>
          </cell>
          <cell r="O34704" t="str">
            <v>H</v>
          </cell>
          <cell r="P34704" t="str">
            <v>COLETADO</v>
          </cell>
          <cell r="Q34704">
            <v>0.22939999999999999</v>
          </cell>
          <cell r="R34704">
            <v>14.25</v>
          </cell>
        </row>
        <row r="34705">
          <cell r="M34705">
            <v>91277</v>
          </cell>
          <cell r="N34705" t="str">
            <v>PLACA VIBRATÓRIA REVERSÍVEL COM MOTOR 4 TEMPOS A GASOLINA, FORÇA CENTRÍFUGA DE 25 KN (2500 KGF), POTÊNCIA 5,5 CV - CHP DIURNO. AF_08/2015</v>
          </cell>
          <cell r="O34705" t="str">
            <v>CHP</v>
          </cell>
          <cell r="P34705" t="str">
            <v>ATRIBUÍDO SÃO PAULO</v>
          </cell>
          <cell r="Q34705">
            <v>4.1000000000000003E-3</v>
          </cell>
          <cell r="R34705">
            <v>8.27</v>
          </cell>
        </row>
        <row r="34706">
          <cell r="M34706">
            <v>91278</v>
          </cell>
          <cell r="N34706" t="str">
            <v>PLACA VIBRATÓRIA REVERSÍVEL COM MOTOR 4 TEMPOS A GASOLINA, FORÇA CENTRÍFUGA DE 25 KN (2500 KGF), POTÊNCIA 5,5 CV - CHI DIURNO. AF_08/2015</v>
          </cell>
          <cell r="O34706" t="str">
            <v>CHI</v>
          </cell>
          <cell r="P34706" t="str">
            <v>ATRIBUÍDO SÃO PAULO</v>
          </cell>
          <cell r="Q34706">
            <v>0.1106</v>
          </cell>
          <cell r="R34706">
            <v>0.52</v>
          </cell>
        </row>
        <row r="34707">
          <cell r="M34707">
            <v>97635</v>
          </cell>
          <cell r="N34707" t="str">
            <v>DEMOLIÇÃO DE PAVIMENTO INTERTRAVADO, DE FORMA MANUAL, COM REAPROVEITAMENTO. AF_12/2017</v>
          </cell>
          <cell r="O34707" t="str">
            <v>M2</v>
          </cell>
          <cell r="P34707" t="str">
            <v>COEFICIENTE DE REPRESENTATIVIDADE</v>
          </cell>
          <cell r="Q34707">
            <v>1</v>
          </cell>
          <cell r="R34707">
            <v>10.95</v>
          </cell>
        </row>
        <row r="34708">
          <cell r="M34708" t="str">
            <v/>
          </cell>
          <cell r="N34708" t="str">
            <v/>
          </cell>
          <cell r="O34708" t="str">
            <v/>
          </cell>
          <cell r="P34708" t="str">
            <v/>
          </cell>
          <cell r="Q34708" t="str">
            <v/>
          </cell>
          <cell r="R34708" t="str">
            <v/>
          </cell>
        </row>
        <row r="34709">
          <cell r="M34709">
            <v>370</v>
          </cell>
          <cell r="N34709" t="str">
            <v>AREIA MEDIA - POSTO JAZIDA/FORNECEDOR (RETIRADO NA JAZIDA, SEM TRANSPORTE)</v>
          </cell>
          <cell r="O34709" t="str">
            <v>M3</v>
          </cell>
          <cell r="P34709" t="str">
            <v>COLETADO</v>
          </cell>
          <cell r="Q34709">
            <v>5.6800000000000003E-2</v>
          </cell>
          <cell r="R34709">
            <v>100</v>
          </cell>
        </row>
        <row r="34710">
          <cell r="M34710">
            <v>4741</v>
          </cell>
          <cell r="N34710" t="str">
            <v>PO DE PEDRA (POSTO PEDREIRA/FORNECEDOR, SEM FRETE)</v>
          </cell>
          <cell r="O34710" t="str">
            <v>M3</v>
          </cell>
          <cell r="P34710" t="str">
            <v>ATRIBUÍDO SÃO PAULO</v>
          </cell>
          <cell r="Q34710">
            <v>6.4000000000000003E-3</v>
          </cell>
          <cell r="R34710">
            <v>51.32</v>
          </cell>
        </row>
        <row r="34711">
          <cell r="M34711">
            <v>88260</v>
          </cell>
          <cell r="N34711" t="str">
            <v>CALCETEIRO COM ENCARGOS COMPLEMENTARES</v>
          </cell>
          <cell r="O34711" t="str">
            <v>H</v>
          </cell>
          <cell r="P34711" t="str">
            <v>COEFICIENTE DE REPRESENTATIVIDADE</v>
          </cell>
          <cell r="Q34711">
            <v>0.1022</v>
          </cell>
          <cell r="R34711">
            <v>18.96</v>
          </cell>
        </row>
        <row r="34712">
          <cell r="M34712">
            <v>88316</v>
          </cell>
          <cell r="N34712" t="str">
            <v>SERVENTE COM ENCARGOS COMPLEMENTARES</v>
          </cell>
          <cell r="O34712" t="str">
            <v>H</v>
          </cell>
          <cell r="P34712" t="str">
            <v>COLETADO</v>
          </cell>
          <cell r="Q34712">
            <v>0.1022</v>
          </cell>
          <cell r="R34712">
            <v>14.25</v>
          </cell>
        </row>
        <row r="34713">
          <cell r="M34713">
            <v>91277</v>
          </cell>
          <cell r="N34713" t="str">
            <v>PLACA VIBRATÓRIA REVERSÍVEL COM MOTOR 4 TEMPOS A GASOLINA, FORÇA CENTRÍFUGA DE 25 KN (2500 KGF), POTÊNCIA 5,5 CV - CHP DIURNO. AF_08/2015</v>
          </cell>
          <cell r="O34713" t="str">
            <v>CHP</v>
          </cell>
          <cell r="P34713" t="str">
            <v>ATRIBUÍDO SÃO PAULO</v>
          </cell>
          <cell r="Q34713">
            <v>4.1000000000000003E-3</v>
          </cell>
          <cell r="R34713">
            <v>8.27</v>
          </cell>
        </row>
        <row r="34714">
          <cell r="M34714">
            <v>91278</v>
          </cell>
          <cell r="N34714" t="str">
            <v>PLACA VIBRATÓRIA REVERSÍVEL COM MOTOR 4 TEMPOS A GASOLINA, FORÇA CENTRÍFUGA DE 25 KN (2500 KGF), POTÊNCIA 5,5 CV - CHI DIURNO. AF_08/2015</v>
          </cell>
          <cell r="O34714" t="str">
            <v>CHI</v>
          </cell>
          <cell r="P34714" t="str">
            <v>ATRIBUÍDO SÃO PAULO</v>
          </cell>
          <cell r="Q34714">
            <v>4.7E-2</v>
          </cell>
          <cell r="R34714">
            <v>0.52</v>
          </cell>
        </row>
        <row r="34715">
          <cell r="M34715">
            <v>97635</v>
          </cell>
          <cell r="N34715" t="str">
            <v>DEMOLIÇÃO DE PAVIMENTO INTERTRAVADO, DE FORMA MANUAL, COM REAPROVEITAMENTO. AF_12/2017</v>
          </cell>
          <cell r="O34715" t="str">
            <v>M2</v>
          </cell>
          <cell r="P34715" t="str">
            <v>COEFICIENTE DE REPRESENTATIVIDADE</v>
          </cell>
          <cell r="Q34715">
            <v>1</v>
          </cell>
          <cell r="R34715">
            <v>10.95</v>
          </cell>
        </row>
        <row r="34716">
          <cell r="M34716" t="str">
            <v/>
          </cell>
          <cell r="N34716" t="str">
            <v/>
          </cell>
          <cell r="O34716" t="str">
            <v/>
          </cell>
          <cell r="P34716" t="str">
            <v/>
          </cell>
          <cell r="Q34716" t="str">
            <v/>
          </cell>
          <cell r="R34716" t="str">
            <v/>
          </cell>
        </row>
        <row r="34717">
          <cell r="M34717">
            <v>370</v>
          </cell>
          <cell r="N34717" t="str">
            <v>AREIA MEDIA - POSTO JAZIDA/FORNECEDOR (RETIRADO NA JAZIDA, SEM TRANSPORTE)</v>
          </cell>
          <cell r="O34717" t="str">
            <v>M3</v>
          </cell>
          <cell r="P34717" t="str">
            <v>COLETADO</v>
          </cell>
          <cell r="Q34717">
            <v>5.6800000000000003E-2</v>
          </cell>
          <cell r="R34717">
            <v>100</v>
          </cell>
        </row>
        <row r="34718">
          <cell r="M34718">
            <v>4741</v>
          </cell>
          <cell r="N34718" t="str">
            <v>PO DE PEDRA (POSTO PEDREIRA/FORNECEDOR, SEM FRETE)</v>
          </cell>
          <cell r="O34718" t="str">
            <v>M3</v>
          </cell>
          <cell r="P34718" t="str">
            <v>ATRIBUÍDO SÃO PAULO</v>
          </cell>
          <cell r="Q34718">
            <v>6.4000000000000003E-3</v>
          </cell>
          <cell r="R34718">
            <v>51.32</v>
          </cell>
        </row>
        <row r="34719">
          <cell r="M34719">
            <v>88260</v>
          </cell>
          <cell r="N34719" t="str">
            <v>CALCETEIRO COM ENCARGOS COMPLEMENTARES</v>
          </cell>
          <cell r="O34719" t="str">
            <v>H</v>
          </cell>
          <cell r="P34719" t="str">
            <v>COEFICIENTE DE REPRESENTATIVIDADE</v>
          </cell>
          <cell r="Q34719">
            <v>0.16159999999999999</v>
          </cell>
          <cell r="R34719">
            <v>18.96</v>
          </cell>
        </row>
        <row r="34720">
          <cell r="M34720">
            <v>88316</v>
          </cell>
          <cell r="N34720" t="str">
            <v>SERVENTE COM ENCARGOS COMPLEMENTARES</v>
          </cell>
          <cell r="O34720" t="str">
            <v>H</v>
          </cell>
          <cell r="P34720" t="str">
            <v>COLETADO</v>
          </cell>
          <cell r="Q34720">
            <v>0.16159999999999999</v>
          </cell>
          <cell r="R34720">
            <v>14.25</v>
          </cell>
        </row>
        <row r="34721">
          <cell r="M34721">
            <v>91277</v>
          </cell>
          <cell r="N34721" t="str">
            <v>PLACA VIBRATÓRIA REVERSÍVEL COM MOTOR 4 TEMPOS A GASOLINA, FORÇA CENTRÍFUGA DE 25 KN (2500 KGF), POTÊNCIA 5,5 CV - CHP DIURNO. AF_08/2015</v>
          </cell>
          <cell r="O34721" t="str">
            <v>CHP</v>
          </cell>
          <cell r="P34721" t="str">
            <v>ATRIBUÍDO SÃO PAULO</v>
          </cell>
          <cell r="Q34721">
            <v>5.4999999999999997E-3</v>
          </cell>
          <cell r="R34721">
            <v>8.27</v>
          </cell>
        </row>
        <row r="34722">
          <cell r="M34722">
            <v>91278</v>
          </cell>
          <cell r="N34722" t="str">
            <v>PLACA VIBRATÓRIA REVERSÍVEL COM MOTOR 4 TEMPOS A GASOLINA, FORÇA CENTRÍFUGA DE 25 KN (2500 KGF), POTÊNCIA 5,5 CV - CHI DIURNO. AF_08/2015</v>
          </cell>
          <cell r="O34722" t="str">
            <v>CHI</v>
          </cell>
          <cell r="P34722" t="str">
            <v>ATRIBUÍDO SÃO PAULO</v>
          </cell>
          <cell r="Q34722">
            <v>7.5300000000000006E-2</v>
          </cell>
          <cell r="R34722">
            <v>0.52</v>
          </cell>
        </row>
        <row r="34723">
          <cell r="M34723">
            <v>97635</v>
          </cell>
          <cell r="N34723" t="str">
            <v>DEMOLIÇÃO DE PAVIMENTO INTERTRAVADO, DE FORMA MANUAL, COM REAPROVEITAMENTO. AF_12/2017</v>
          </cell>
          <cell r="O34723" t="str">
            <v>M2</v>
          </cell>
          <cell r="P34723" t="str">
            <v>COEFICIENTE DE REPRESENTATIVIDADE</v>
          </cell>
          <cell r="Q34723">
            <v>1</v>
          </cell>
          <cell r="R34723">
            <v>10.95</v>
          </cell>
        </row>
        <row r="34724">
          <cell r="M34724" t="str">
            <v/>
          </cell>
          <cell r="N34724" t="str">
            <v/>
          </cell>
          <cell r="O34724" t="str">
            <v/>
          </cell>
          <cell r="P34724" t="str">
            <v/>
          </cell>
          <cell r="Q34724" t="str">
            <v/>
          </cell>
          <cell r="R34724" t="str">
            <v/>
          </cell>
        </row>
        <row r="34725">
          <cell r="M34725">
            <v>370</v>
          </cell>
          <cell r="N34725" t="str">
            <v>AREIA MEDIA - POSTO JAZIDA/FORNECEDOR (RETIRADO NA JAZIDA, SEM TRANSPORTE)</v>
          </cell>
          <cell r="O34725" t="str">
            <v>M3</v>
          </cell>
          <cell r="P34725" t="str">
            <v>COLETADO</v>
          </cell>
          <cell r="Q34725">
            <v>5.6800000000000003E-2</v>
          </cell>
          <cell r="R34725">
            <v>100</v>
          </cell>
        </row>
        <row r="34726">
          <cell r="M34726">
            <v>4741</v>
          </cell>
          <cell r="N34726" t="str">
            <v>PO DE PEDRA (POSTO PEDREIRA/FORNECEDOR, SEM FRETE)</v>
          </cell>
          <cell r="O34726" t="str">
            <v>M3</v>
          </cell>
          <cell r="P34726" t="str">
            <v>ATRIBUÍDO SÃO PAULO</v>
          </cell>
          <cell r="Q34726">
            <v>6.4000000000000003E-3</v>
          </cell>
          <cell r="R34726">
            <v>51.32</v>
          </cell>
        </row>
        <row r="34727">
          <cell r="M34727">
            <v>88260</v>
          </cell>
          <cell r="N34727" t="str">
            <v>CALCETEIRO COM ENCARGOS COMPLEMENTARES</v>
          </cell>
          <cell r="O34727" t="str">
            <v>H</v>
          </cell>
          <cell r="P34727" t="str">
            <v>COEFICIENTE DE REPRESENTATIVIDADE</v>
          </cell>
          <cell r="Q34727">
            <v>0.25519999999999998</v>
          </cell>
          <cell r="R34727">
            <v>18.96</v>
          </cell>
        </row>
        <row r="34728">
          <cell r="M34728">
            <v>88316</v>
          </cell>
          <cell r="N34728" t="str">
            <v>SERVENTE COM ENCARGOS COMPLEMENTARES</v>
          </cell>
          <cell r="O34728" t="str">
            <v>H</v>
          </cell>
          <cell r="P34728" t="str">
            <v>COLETADO</v>
          </cell>
          <cell r="Q34728">
            <v>0.25519999999999998</v>
          </cell>
          <cell r="R34728">
            <v>14.25</v>
          </cell>
        </row>
        <row r="34729">
          <cell r="M34729">
            <v>91277</v>
          </cell>
          <cell r="N34729" t="str">
            <v>PLACA VIBRATÓRIA REVERSÍVEL COM MOTOR 4 TEMPOS A GASOLINA, FORÇA CENTRÍFUGA DE 25 KN (2500 KGF), POTÊNCIA 5,5 CV - CHP DIURNO. AF_08/2015</v>
          </cell>
          <cell r="O34729" t="str">
            <v>CHP</v>
          </cell>
          <cell r="P34729" t="str">
            <v>ATRIBUÍDO SÃO PAULO</v>
          </cell>
          <cell r="Q34729">
            <v>6.8999999999999999E-3</v>
          </cell>
          <cell r="R34729">
            <v>8.27</v>
          </cell>
        </row>
        <row r="34730">
          <cell r="M34730">
            <v>91278</v>
          </cell>
          <cell r="N34730" t="str">
            <v>PLACA VIBRATÓRIA REVERSÍVEL COM MOTOR 4 TEMPOS A GASOLINA, FORÇA CENTRÍFUGA DE 25 KN (2500 KGF), POTÊNCIA 5,5 CV - CHI DIURNO. AF_08/2015</v>
          </cell>
          <cell r="O34730" t="str">
            <v>CHI</v>
          </cell>
          <cell r="P34730" t="str">
            <v>ATRIBUÍDO SÃO PAULO</v>
          </cell>
          <cell r="Q34730">
            <v>0.1207</v>
          </cell>
          <cell r="R34730">
            <v>0.52</v>
          </cell>
        </row>
        <row r="34731">
          <cell r="M34731">
            <v>97635</v>
          </cell>
          <cell r="N34731" t="str">
            <v>DEMOLIÇÃO DE PAVIMENTO INTERTRAVADO, DE FORMA MANUAL, COM REAPROVEITAMENTO. AF_12/2017</v>
          </cell>
          <cell r="O34731" t="str">
            <v>M2</v>
          </cell>
          <cell r="P34731" t="str">
            <v>COEFICIENTE DE REPRESENTATIVIDADE</v>
          </cell>
          <cell r="Q34731">
            <v>1</v>
          </cell>
          <cell r="R34731">
            <v>10.95</v>
          </cell>
        </row>
        <row r="34732">
          <cell r="M34732" t="str">
            <v/>
          </cell>
          <cell r="N34732" t="str">
            <v/>
          </cell>
          <cell r="O34732" t="str">
            <v/>
          </cell>
          <cell r="P34732" t="str">
            <v/>
          </cell>
          <cell r="Q34732" t="str">
            <v/>
          </cell>
          <cell r="R34732" t="str">
            <v/>
          </cell>
        </row>
        <row r="34733">
          <cell r="M34733">
            <v>370</v>
          </cell>
          <cell r="N34733" t="str">
            <v>AREIA MEDIA - POSTO JAZIDA/FORNECEDOR (RETIRADO NA JAZIDA, SEM TRANSPORTE)</v>
          </cell>
          <cell r="O34733" t="str">
            <v>M3</v>
          </cell>
          <cell r="P34733" t="str">
            <v>COLETADO</v>
          </cell>
          <cell r="Q34733">
            <v>5.6800000000000003E-2</v>
          </cell>
          <cell r="R34733">
            <v>100</v>
          </cell>
        </row>
        <row r="34734">
          <cell r="M34734">
            <v>4741</v>
          </cell>
          <cell r="N34734" t="str">
            <v>PO DE PEDRA (POSTO PEDREIRA/FORNECEDOR, SEM FRETE)</v>
          </cell>
          <cell r="O34734" t="str">
            <v>M3</v>
          </cell>
          <cell r="P34734" t="str">
            <v>ATRIBUÍDO SÃO PAULO</v>
          </cell>
          <cell r="Q34734">
            <v>6.4000000000000003E-3</v>
          </cell>
          <cell r="R34734">
            <v>51.32</v>
          </cell>
        </row>
        <row r="34735">
          <cell r="M34735">
            <v>88260</v>
          </cell>
          <cell r="N34735" t="str">
            <v>CALCETEIRO COM ENCARGOS COMPLEMENTARES</v>
          </cell>
          <cell r="O34735" t="str">
            <v>H</v>
          </cell>
          <cell r="P34735" t="str">
            <v>COEFICIENTE DE REPRESENTATIVIDADE</v>
          </cell>
          <cell r="Q34735">
            <v>0.2094</v>
          </cell>
          <cell r="R34735">
            <v>18.96</v>
          </cell>
        </row>
        <row r="34736">
          <cell r="M34736">
            <v>88316</v>
          </cell>
          <cell r="N34736" t="str">
            <v>SERVENTE COM ENCARGOS COMPLEMENTARES</v>
          </cell>
          <cell r="O34736" t="str">
            <v>H</v>
          </cell>
          <cell r="P34736" t="str">
            <v>COLETADO</v>
          </cell>
          <cell r="Q34736">
            <v>0.2094</v>
          </cell>
          <cell r="R34736">
            <v>14.25</v>
          </cell>
        </row>
        <row r="34737">
          <cell r="M34737">
            <v>91277</v>
          </cell>
          <cell r="N34737" t="str">
            <v>PLACA VIBRATÓRIA REVERSÍVEL COM MOTOR 4 TEMPOS A GASOLINA, FORÇA CENTRÍFUGA DE 25 KN (2500 KGF), POTÊNCIA 5,5 CV - CHP DIURNO. AF_08/2015</v>
          </cell>
          <cell r="O34737" t="str">
            <v>CHP</v>
          </cell>
          <cell r="P34737" t="str">
            <v>ATRIBUÍDO SÃO PAULO</v>
          </cell>
          <cell r="Q34737">
            <v>2.7000000000000001E-3</v>
          </cell>
          <cell r="R34737">
            <v>8.27</v>
          </cell>
        </row>
        <row r="34738">
          <cell r="M34738">
            <v>91278</v>
          </cell>
          <cell r="N34738" t="str">
            <v>PLACA VIBRATÓRIA REVERSÍVEL COM MOTOR 4 TEMPOS A GASOLINA, FORÇA CENTRÍFUGA DE 25 KN (2500 KGF), POTÊNCIA 5,5 CV - CHI DIURNO. AF_08/2015</v>
          </cell>
          <cell r="O34738" t="str">
            <v>CHI</v>
          </cell>
          <cell r="P34738" t="str">
            <v>ATRIBUÍDO SÃO PAULO</v>
          </cell>
          <cell r="Q34738">
            <v>0.10199999999999999</v>
          </cell>
          <cell r="R34738">
            <v>0.52</v>
          </cell>
        </row>
        <row r="34739">
          <cell r="M34739">
            <v>97635</v>
          </cell>
          <cell r="N34739" t="str">
            <v>DEMOLIÇÃO DE PAVIMENTO INTERTRAVADO, DE FORMA MANUAL, COM REAPROVEITAMENTO. AF_12/2017</v>
          </cell>
          <cell r="O34739" t="str">
            <v>M2</v>
          </cell>
          <cell r="P34739" t="str">
            <v>COEFICIENTE DE REPRESENTATIVIDADE</v>
          </cell>
          <cell r="Q34739">
            <v>1</v>
          </cell>
          <cell r="R34739">
            <v>10.95</v>
          </cell>
        </row>
        <row r="34740">
          <cell r="M34740" t="str">
            <v/>
          </cell>
          <cell r="N34740" t="str">
            <v/>
          </cell>
          <cell r="O34740" t="str">
            <v/>
          </cell>
          <cell r="P34740" t="str">
            <v/>
          </cell>
          <cell r="Q34740" t="str">
            <v/>
          </cell>
          <cell r="R34740" t="str">
            <v/>
          </cell>
        </row>
        <row r="34741">
          <cell r="M34741">
            <v>370</v>
          </cell>
          <cell r="N34741" t="str">
            <v>AREIA MEDIA - POSTO JAZIDA/FORNECEDOR (RETIRADO NA JAZIDA, SEM TRANSPORTE)</v>
          </cell>
          <cell r="O34741" t="str">
            <v>M3</v>
          </cell>
          <cell r="P34741" t="str">
            <v>COLETADO</v>
          </cell>
          <cell r="Q34741">
            <v>5.6800000000000003E-2</v>
          </cell>
          <cell r="R34741">
            <v>100</v>
          </cell>
        </row>
        <row r="34742">
          <cell r="M34742">
            <v>4741</v>
          </cell>
          <cell r="N34742" t="str">
            <v>PO DE PEDRA (POSTO PEDREIRA/FORNECEDOR, SEM FRETE)</v>
          </cell>
          <cell r="O34742" t="str">
            <v>M3</v>
          </cell>
          <cell r="P34742" t="str">
            <v>ATRIBUÍDO SÃO PAULO</v>
          </cell>
          <cell r="Q34742">
            <v>6.4000000000000003E-3</v>
          </cell>
          <cell r="R34742">
            <v>51.32</v>
          </cell>
        </row>
        <row r="34743">
          <cell r="M34743">
            <v>88260</v>
          </cell>
          <cell r="N34743" t="str">
            <v>CALCETEIRO COM ENCARGOS COMPLEMENTARES</v>
          </cell>
          <cell r="O34743" t="str">
            <v>H</v>
          </cell>
          <cell r="P34743" t="str">
            <v>COEFICIENTE DE REPRESENTATIVIDADE</v>
          </cell>
          <cell r="Q34743">
            <v>0.26989999999999997</v>
          </cell>
          <cell r="R34743">
            <v>18.96</v>
          </cell>
        </row>
        <row r="34744">
          <cell r="M34744">
            <v>88316</v>
          </cell>
          <cell r="N34744" t="str">
            <v>SERVENTE COM ENCARGOS COMPLEMENTARES</v>
          </cell>
          <cell r="O34744" t="str">
            <v>H</v>
          </cell>
          <cell r="P34744" t="str">
            <v>COLETADO</v>
          </cell>
          <cell r="Q34744">
            <v>0.26989999999999997</v>
          </cell>
          <cell r="R34744">
            <v>14.25</v>
          </cell>
        </row>
        <row r="34745">
          <cell r="M34745">
            <v>91277</v>
          </cell>
          <cell r="N34745" t="str">
            <v>PLACA VIBRATÓRIA REVERSÍVEL COM MOTOR 4 TEMPOS A GASOLINA, FORÇA CENTRÍFUGA DE 25 KN (2500 KGF), POTÊNCIA 5,5 CV - CHP DIURNO. AF_08/2015</v>
          </cell>
          <cell r="O34745" t="str">
            <v>CHP</v>
          </cell>
          <cell r="P34745" t="str">
            <v>ATRIBUÍDO SÃO PAULO</v>
          </cell>
          <cell r="Q34745">
            <v>4.1000000000000003E-3</v>
          </cell>
          <cell r="R34745">
            <v>8.27</v>
          </cell>
        </row>
        <row r="34746">
          <cell r="M34746">
            <v>91278</v>
          </cell>
          <cell r="N34746" t="str">
            <v>PLACA VIBRATÓRIA REVERSÍVEL COM MOTOR 4 TEMPOS A GASOLINA, FORÇA CENTRÍFUGA DE 25 KN (2500 KGF), POTÊNCIA 5,5 CV - CHI DIURNO. AF_08/2015</v>
          </cell>
          <cell r="O34746" t="str">
            <v>CHI</v>
          </cell>
          <cell r="P34746" t="str">
            <v>ATRIBUÍDO SÃO PAULO</v>
          </cell>
          <cell r="Q34746">
            <v>0.13089999999999999</v>
          </cell>
          <cell r="R34746">
            <v>0.52</v>
          </cell>
        </row>
        <row r="34747">
          <cell r="M34747">
            <v>97635</v>
          </cell>
          <cell r="N34747" t="str">
            <v>DEMOLIÇÃO DE PAVIMENTO INTERTRAVADO, DE FORMA MANUAL, COM REAPROVEITAMENTO. AF_12/2017</v>
          </cell>
          <cell r="O34747" t="str">
            <v>M2</v>
          </cell>
          <cell r="P34747" t="str">
            <v>COEFICIENTE DE REPRESENTATIVIDADE</v>
          </cell>
          <cell r="Q34747">
            <v>1</v>
          </cell>
          <cell r="R34747">
            <v>10.95</v>
          </cell>
        </row>
        <row r="34748">
          <cell r="M34748" t="str">
            <v/>
          </cell>
          <cell r="N34748" t="str">
            <v/>
          </cell>
          <cell r="O34748" t="str">
            <v/>
          </cell>
          <cell r="P34748" t="str">
            <v/>
          </cell>
          <cell r="Q34748" t="str">
            <v/>
          </cell>
          <cell r="R34748" t="str">
            <v/>
          </cell>
        </row>
        <row r="34749">
          <cell r="M34749">
            <v>370</v>
          </cell>
          <cell r="N34749" t="str">
            <v>AREIA MEDIA - POSTO JAZIDA/FORNECEDOR (RETIRADO NA JAZIDA, SEM TRANSPORTE)</v>
          </cell>
          <cell r="O34749" t="str">
            <v>M3</v>
          </cell>
          <cell r="P34749" t="str">
            <v>COLETADO</v>
          </cell>
          <cell r="Q34749">
            <v>5.6800000000000003E-2</v>
          </cell>
          <cell r="R34749">
            <v>100</v>
          </cell>
        </row>
        <row r="34750">
          <cell r="M34750">
            <v>4741</v>
          </cell>
          <cell r="N34750" t="str">
            <v>PO DE PEDRA (POSTO PEDREIRA/FORNECEDOR, SEM FRETE)</v>
          </cell>
          <cell r="O34750" t="str">
            <v>M3</v>
          </cell>
          <cell r="P34750" t="str">
            <v>ATRIBUÍDO SÃO PAULO</v>
          </cell>
          <cell r="Q34750">
            <v>6.4000000000000003E-3</v>
          </cell>
          <cell r="R34750">
            <v>51.32</v>
          </cell>
        </row>
        <row r="34751">
          <cell r="M34751">
            <v>88260</v>
          </cell>
          <cell r="N34751" t="str">
            <v>CALCETEIRO COM ENCARGOS COMPLEMENTARES</v>
          </cell>
          <cell r="O34751" t="str">
            <v>H</v>
          </cell>
          <cell r="P34751" t="str">
            <v>COEFICIENTE DE REPRESENTATIVIDADE</v>
          </cell>
          <cell r="Q34751">
            <v>0.1105</v>
          </cell>
          <cell r="R34751">
            <v>18.96</v>
          </cell>
        </row>
        <row r="34752">
          <cell r="M34752">
            <v>88316</v>
          </cell>
          <cell r="N34752" t="str">
            <v>SERVENTE COM ENCARGOS COMPLEMENTARES</v>
          </cell>
          <cell r="O34752" t="str">
            <v>H</v>
          </cell>
          <cell r="P34752" t="str">
            <v>COLETADO</v>
          </cell>
          <cell r="Q34752">
            <v>0.1105</v>
          </cell>
          <cell r="R34752">
            <v>14.25</v>
          </cell>
        </row>
        <row r="34753">
          <cell r="M34753">
            <v>91277</v>
          </cell>
          <cell r="N34753" t="str">
            <v>PLACA VIBRATÓRIA REVERSÍVEL COM MOTOR 4 TEMPOS A GASOLINA, FORÇA CENTRÍFUGA DE 25 KN (2500 KGF), POTÊNCIA 5,5 CV - CHP DIURNO. AF_08/2015</v>
          </cell>
          <cell r="O34753" t="str">
            <v>CHP</v>
          </cell>
          <cell r="P34753" t="str">
            <v>ATRIBUÍDO SÃO PAULO</v>
          </cell>
          <cell r="Q34753">
            <v>4.1000000000000003E-3</v>
          </cell>
          <cell r="R34753">
            <v>8.27</v>
          </cell>
        </row>
        <row r="34754">
          <cell r="M34754">
            <v>91278</v>
          </cell>
          <cell r="N34754" t="str">
            <v>PLACA VIBRATÓRIA REVERSÍVEL COM MOTOR 4 TEMPOS A GASOLINA, FORÇA CENTRÍFUGA DE 25 KN (2500 KGF), POTÊNCIA 5,5 CV - CHI DIURNO. AF_08/2015</v>
          </cell>
          <cell r="O34754" t="str">
            <v>CHI</v>
          </cell>
          <cell r="P34754" t="str">
            <v>ATRIBUÍDO SÃO PAULO</v>
          </cell>
          <cell r="Q34754">
            <v>5.1200000000000002E-2</v>
          </cell>
          <cell r="R34754">
            <v>0.52</v>
          </cell>
        </row>
        <row r="34755">
          <cell r="M34755">
            <v>97635</v>
          </cell>
          <cell r="N34755" t="str">
            <v>DEMOLIÇÃO DE PAVIMENTO INTERTRAVADO, DE FORMA MANUAL, COM REAPROVEITAMENTO. AF_12/2017</v>
          </cell>
          <cell r="O34755" t="str">
            <v>M2</v>
          </cell>
          <cell r="P34755" t="str">
            <v>COEFICIENTE DE REPRESENTATIVIDADE</v>
          </cell>
          <cell r="Q34755">
            <v>1</v>
          </cell>
          <cell r="R34755">
            <v>10.95</v>
          </cell>
        </row>
        <row r="34756">
          <cell r="M34756" t="str">
            <v/>
          </cell>
          <cell r="N34756" t="str">
            <v/>
          </cell>
          <cell r="O34756" t="str">
            <v/>
          </cell>
          <cell r="P34756" t="str">
            <v/>
          </cell>
          <cell r="Q34756" t="str">
            <v/>
          </cell>
          <cell r="R34756" t="str">
            <v/>
          </cell>
        </row>
        <row r="34757">
          <cell r="M34757">
            <v>370</v>
          </cell>
          <cell r="N34757" t="str">
            <v>AREIA MEDIA - POSTO JAZIDA/FORNECEDOR (RETIRADO NA JAZIDA, SEM TRANSPORTE)</v>
          </cell>
          <cell r="O34757" t="str">
            <v>M3</v>
          </cell>
          <cell r="P34757" t="str">
            <v>COLETADO</v>
          </cell>
          <cell r="Q34757">
            <v>5.6800000000000003E-2</v>
          </cell>
          <cell r="R34757">
            <v>100</v>
          </cell>
        </row>
        <row r="34758">
          <cell r="M34758">
            <v>4741</v>
          </cell>
          <cell r="N34758" t="str">
            <v>PO DE PEDRA (POSTO PEDREIRA/FORNECEDOR, SEM FRETE)</v>
          </cell>
          <cell r="O34758" t="str">
            <v>M3</v>
          </cell>
          <cell r="P34758" t="str">
            <v>ATRIBUÍDO SÃO PAULO</v>
          </cell>
          <cell r="Q34758">
            <v>6.4000000000000003E-3</v>
          </cell>
          <cell r="R34758">
            <v>51.32</v>
          </cell>
        </row>
        <row r="34759">
          <cell r="M34759">
            <v>88260</v>
          </cell>
          <cell r="N34759" t="str">
            <v>CALCETEIRO COM ENCARGOS COMPLEMENTARES</v>
          </cell>
          <cell r="O34759" t="str">
            <v>H</v>
          </cell>
          <cell r="P34759" t="str">
            <v>COEFICIENTE DE REPRESENTATIVIDADE</v>
          </cell>
          <cell r="Q34759">
            <v>0.2041</v>
          </cell>
          <cell r="R34759">
            <v>18.96</v>
          </cell>
        </row>
        <row r="34760">
          <cell r="M34760">
            <v>88316</v>
          </cell>
          <cell r="N34760" t="str">
            <v>SERVENTE COM ENCARGOS COMPLEMENTARES</v>
          </cell>
          <cell r="O34760" t="str">
            <v>H</v>
          </cell>
          <cell r="P34760" t="str">
            <v>COLETADO</v>
          </cell>
          <cell r="Q34760">
            <v>0.2041</v>
          </cell>
          <cell r="R34760">
            <v>14.25</v>
          </cell>
        </row>
        <row r="34761">
          <cell r="M34761">
            <v>91277</v>
          </cell>
          <cell r="N34761" t="str">
            <v>PLACA VIBRATÓRIA REVERSÍVEL COM MOTOR 4 TEMPOS A GASOLINA, FORÇA CENTRÍFUGA DE 25 KN (2500 KGF), POTÊNCIA 5,5 CV - CHP DIURNO. AF_08/2015</v>
          </cell>
          <cell r="O34761" t="str">
            <v>CHP</v>
          </cell>
          <cell r="P34761" t="str">
            <v>ATRIBUÍDO SÃO PAULO</v>
          </cell>
          <cell r="Q34761">
            <v>5.4999999999999997E-3</v>
          </cell>
          <cell r="R34761">
            <v>8.27</v>
          </cell>
        </row>
        <row r="34762">
          <cell r="M34762">
            <v>91278</v>
          </cell>
          <cell r="N34762" t="str">
            <v>PLACA VIBRATÓRIA REVERSÍVEL COM MOTOR 4 TEMPOS A GASOLINA, FORÇA CENTRÍFUGA DE 25 KN (2500 KGF), POTÊNCIA 5,5 CV - CHI DIURNO. AF_08/2015</v>
          </cell>
          <cell r="O34762" t="str">
            <v>CHI</v>
          </cell>
          <cell r="P34762" t="str">
            <v>ATRIBUÍDO SÃO PAULO</v>
          </cell>
          <cell r="Q34762">
            <v>9.6600000000000005E-2</v>
          </cell>
          <cell r="R34762">
            <v>0.52</v>
          </cell>
        </row>
        <row r="34763">
          <cell r="M34763">
            <v>97635</v>
          </cell>
          <cell r="N34763" t="str">
            <v>DEMOLIÇÃO DE PAVIMENTO INTERTRAVADO, DE FORMA MANUAL, COM REAPROVEITAMENTO. AF_12/2017</v>
          </cell>
          <cell r="O34763" t="str">
            <v>M2</v>
          </cell>
          <cell r="P34763" t="str">
            <v>COEFICIENTE DE REPRESENTATIVIDADE</v>
          </cell>
          <cell r="Q34763">
            <v>1</v>
          </cell>
          <cell r="R34763">
            <v>10.95</v>
          </cell>
        </row>
        <row r="34764">
          <cell r="M34764" t="str">
            <v/>
          </cell>
          <cell r="N34764" t="str">
            <v/>
          </cell>
          <cell r="O34764" t="str">
            <v/>
          </cell>
          <cell r="P34764" t="str">
            <v/>
          </cell>
          <cell r="Q34764" t="str">
            <v/>
          </cell>
          <cell r="R34764" t="str">
            <v/>
          </cell>
        </row>
        <row r="34765">
          <cell r="M34765">
            <v>370</v>
          </cell>
          <cell r="N34765" t="str">
            <v>AREIA MEDIA - POSTO JAZIDA/FORNECEDOR (RETIRADO NA JAZIDA, SEM TRANSPORTE)</v>
          </cell>
          <cell r="O34765" t="str">
            <v>M3</v>
          </cell>
          <cell r="P34765" t="str">
            <v>COLETADO</v>
          </cell>
          <cell r="Q34765">
            <v>5.6800000000000003E-2</v>
          </cell>
          <cell r="R34765">
            <v>100</v>
          </cell>
        </row>
        <row r="34766">
          <cell r="M34766">
            <v>4741</v>
          </cell>
          <cell r="N34766" t="str">
            <v>PO DE PEDRA (POSTO PEDREIRA/FORNECEDOR, SEM FRETE)</v>
          </cell>
          <cell r="O34766" t="str">
            <v>M3</v>
          </cell>
          <cell r="P34766" t="str">
            <v>ATRIBUÍDO SÃO PAULO</v>
          </cell>
          <cell r="Q34766">
            <v>6.4000000000000003E-3</v>
          </cell>
          <cell r="R34766">
            <v>51.32</v>
          </cell>
        </row>
        <row r="34767">
          <cell r="M34767">
            <v>88260</v>
          </cell>
          <cell r="N34767" t="str">
            <v>CALCETEIRO COM ENCARGOS COMPLEMENTARES</v>
          </cell>
          <cell r="O34767" t="str">
            <v>H</v>
          </cell>
          <cell r="P34767" t="str">
            <v>COEFICIENTE DE REPRESENTATIVIDADE</v>
          </cell>
          <cell r="Q34767">
            <v>0.29759999999999998</v>
          </cell>
          <cell r="R34767">
            <v>18.96</v>
          </cell>
        </row>
        <row r="34768">
          <cell r="M34768">
            <v>88316</v>
          </cell>
          <cell r="N34768" t="str">
            <v>SERVENTE COM ENCARGOS COMPLEMENTARES</v>
          </cell>
          <cell r="O34768" t="str">
            <v>H</v>
          </cell>
          <cell r="P34768" t="str">
            <v>COLETADO</v>
          </cell>
          <cell r="Q34768">
            <v>0.29759999999999998</v>
          </cell>
          <cell r="R34768">
            <v>14.25</v>
          </cell>
        </row>
        <row r="34769">
          <cell r="M34769">
            <v>91277</v>
          </cell>
          <cell r="N34769" t="str">
            <v>PLACA VIBRATÓRIA REVERSÍVEL COM MOTOR 4 TEMPOS A GASOLINA, FORÇA CENTRÍFUGA DE 25 KN (2500 KGF), POTÊNCIA 5,5 CV - CHP DIURNO. AF_08/2015</v>
          </cell>
          <cell r="O34769" t="str">
            <v>CHP</v>
          </cell>
          <cell r="P34769" t="str">
            <v>ATRIBUÍDO SÃO PAULO</v>
          </cell>
          <cell r="Q34769">
            <v>6.8999999999999999E-3</v>
          </cell>
          <cell r="R34769">
            <v>8.27</v>
          </cell>
        </row>
        <row r="34770">
          <cell r="M34770">
            <v>91278</v>
          </cell>
          <cell r="N34770" t="str">
            <v>PLACA VIBRATÓRIA REVERSÍVEL COM MOTOR 4 TEMPOS A GASOLINA, FORÇA CENTRÍFUGA DE 25 KN (2500 KGF), POTÊNCIA 5,5 CV - CHI DIURNO. AF_08/2015</v>
          </cell>
          <cell r="O34770" t="str">
            <v>CHI</v>
          </cell>
          <cell r="P34770" t="str">
            <v>ATRIBUÍDO SÃO PAULO</v>
          </cell>
          <cell r="Q34770">
            <v>0.14199999999999999</v>
          </cell>
          <cell r="R34770">
            <v>0.52</v>
          </cell>
        </row>
        <row r="34771">
          <cell r="M34771">
            <v>97635</v>
          </cell>
          <cell r="N34771" t="str">
            <v>DEMOLIÇÃO DE PAVIMENTO INTERTRAVADO, DE FORMA MANUAL, COM REAPROVEITAMENTO. AF_12/2017</v>
          </cell>
          <cell r="O34771" t="str">
            <v>M2</v>
          </cell>
          <cell r="P34771" t="str">
            <v>COEFICIENTE DE REPRESENTATIVIDADE</v>
          </cell>
          <cell r="Q34771">
            <v>1</v>
          </cell>
          <cell r="R34771">
            <v>10.95</v>
          </cell>
        </row>
        <row r="34772">
          <cell r="M34772" t="str">
            <v/>
          </cell>
          <cell r="N34772" t="str">
            <v/>
          </cell>
          <cell r="O34772" t="str">
            <v/>
          </cell>
          <cell r="P34772" t="str">
            <v/>
          </cell>
          <cell r="Q34772" t="str">
            <v/>
          </cell>
          <cell r="R34772" t="str">
            <v/>
          </cell>
        </row>
        <row r="34773">
          <cell r="M34773">
            <v>370</v>
          </cell>
          <cell r="N34773" t="str">
            <v>AREIA MEDIA - POSTO JAZIDA/FORNECEDOR (RETIRADO NA JAZIDA, SEM TRANSPORTE)</v>
          </cell>
          <cell r="O34773" t="str">
            <v>M3</v>
          </cell>
          <cell r="P34773" t="str">
            <v>COLETADO</v>
          </cell>
          <cell r="Q34773">
            <v>5.6800000000000003E-2</v>
          </cell>
          <cell r="R34773">
            <v>100</v>
          </cell>
        </row>
        <row r="34774">
          <cell r="M34774">
            <v>4741</v>
          </cell>
          <cell r="N34774" t="str">
            <v>PO DE PEDRA (POSTO PEDREIRA/FORNECEDOR, SEM FRETE)</v>
          </cell>
          <cell r="O34774" t="str">
            <v>M3</v>
          </cell>
          <cell r="P34774" t="str">
            <v>ATRIBUÍDO SÃO PAULO</v>
          </cell>
          <cell r="Q34774">
            <v>6.4000000000000003E-3</v>
          </cell>
          <cell r="R34774">
            <v>51.32</v>
          </cell>
        </row>
        <row r="34775">
          <cell r="M34775">
            <v>88260</v>
          </cell>
          <cell r="N34775" t="str">
            <v>CALCETEIRO COM ENCARGOS COMPLEMENTARES</v>
          </cell>
          <cell r="O34775" t="str">
            <v>H</v>
          </cell>
          <cell r="P34775" t="str">
            <v>COEFICIENTE DE REPRESENTATIVIDADE</v>
          </cell>
          <cell r="Q34775">
            <v>0.214</v>
          </cell>
          <cell r="R34775">
            <v>18.96</v>
          </cell>
        </row>
        <row r="34776">
          <cell r="M34776">
            <v>88316</v>
          </cell>
          <cell r="N34776" t="str">
            <v>SERVENTE COM ENCARGOS COMPLEMENTARES</v>
          </cell>
          <cell r="O34776" t="str">
            <v>H</v>
          </cell>
          <cell r="P34776" t="str">
            <v>COLETADO</v>
          </cell>
          <cell r="Q34776">
            <v>0.214</v>
          </cell>
          <cell r="R34776">
            <v>14.25</v>
          </cell>
        </row>
        <row r="34777">
          <cell r="M34777">
            <v>91277</v>
          </cell>
          <cell r="N34777" t="str">
            <v>PLACA VIBRATÓRIA REVERSÍVEL COM MOTOR 4 TEMPOS A GASOLINA, FORÇA CENTRÍFUGA DE 25 KN (2500 KGF), POTÊNCIA 5,5 CV - CHP DIURNO. AF_08/2015</v>
          </cell>
          <cell r="O34777" t="str">
            <v>CHP</v>
          </cell>
          <cell r="P34777" t="str">
            <v>ATRIBUÍDO SÃO PAULO</v>
          </cell>
          <cell r="Q34777">
            <v>2.7000000000000001E-3</v>
          </cell>
          <cell r="R34777">
            <v>8.27</v>
          </cell>
        </row>
        <row r="34778">
          <cell r="M34778">
            <v>91278</v>
          </cell>
          <cell r="N34778" t="str">
            <v>PLACA VIBRATÓRIA REVERSÍVEL COM MOTOR 4 TEMPOS A GASOLINA, FORÇA CENTRÍFUGA DE 25 KN (2500 KGF), POTÊNCIA 5,5 CV - CHI DIURNO. AF_08/2015</v>
          </cell>
          <cell r="O34778" t="str">
            <v>CHI</v>
          </cell>
          <cell r="P34778" t="str">
            <v>ATRIBUÍDO SÃO PAULO</v>
          </cell>
          <cell r="Q34778">
            <v>0.1043</v>
          </cell>
          <cell r="R34778">
            <v>0.52</v>
          </cell>
        </row>
        <row r="34779">
          <cell r="M34779">
            <v>97635</v>
          </cell>
          <cell r="N34779" t="str">
            <v>DEMOLIÇÃO DE PAVIMENTO INTERTRAVADO, DE FORMA MANUAL, COM REAPROVEITAMENTO. AF_12/2017</v>
          </cell>
          <cell r="O34779" t="str">
            <v>M2</v>
          </cell>
          <cell r="P34779" t="str">
            <v>COEFICIENTE DE REPRESENTATIVIDADE</v>
          </cell>
          <cell r="Q34779">
            <v>1</v>
          </cell>
          <cell r="R34779">
            <v>10.95</v>
          </cell>
        </row>
        <row r="34780">
          <cell r="M34780" t="str">
            <v/>
          </cell>
          <cell r="N34780" t="str">
            <v/>
          </cell>
          <cell r="O34780" t="str">
            <v/>
          </cell>
          <cell r="P34780" t="str">
            <v/>
          </cell>
          <cell r="Q34780" t="str">
            <v/>
          </cell>
          <cell r="R34780" t="str">
            <v/>
          </cell>
        </row>
        <row r="34781">
          <cell r="M34781">
            <v>370</v>
          </cell>
          <cell r="N34781" t="str">
            <v>AREIA MEDIA - POSTO JAZIDA/FORNECEDOR (RETIRADO NA JAZIDA, SEM TRANSPORTE)</v>
          </cell>
          <cell r="O34781" t="str">
            <v>M3</v>
          </cell>
          <cell r="P34781" t="str">
            <v>COLETADO</v>
          </cell>
          <cell r="Q34781">
            <v>5.6800000000000003E-2</v>
          </cell>
          <cell r="R34781">
            <v>100</v>
          </cell>
        </row>
        <row r="34782">
          <cell r="M34782">
            <v>4741</v>
          </cell>
          <cell r="N34782" t="str">
            <v>PO DE PEDRA (POSTO PEDREIRA/FORNECEDOR, SEM FRETE)</v>
          </cell>
          <cell r="O34782" t="str">
            <v>M3</v>
          </cell>
          <cell r="P34782" t="str">
            <v>ATRIBUÍDO SÃO PAULO</v>
          </cell>
          <cell r="Q34782">
            <v>6.4000000000000003E-3</v>
          </cell>
          <cell r="R34782">
            <v>51.32</v>
          </cell>
        </row>
        <row r="34783">
          <cell r="M34783">
            <v>88260</v>
          </cell>
          <cell r="N34783" t="str">
            <v>CALCETEIRO COM ENCARGOS COMPLEMENTARES</v>
          </cell>
          <cell r="O34783" t="str">
            <v>H</v>
          </cell>
          <cell r="P34783" t="str">
            <v>COEFICIENTE DE REPRESENTATIVIDADE</v>
          </cell>
          <cell r="Q34783">
            <v>0.30759999999999998</v>
          </cell>
          <cell r="R34783">
            <v>18.96</v>
          </cell>
        </row>
        <row r="34784">
          <cell r="M34784">
            <v>88316</v>
          </cell>
          <cell r="N34784" t="str">
            <v>SERVENTE COM ENCARGOS COMPLEMENTARES</v>
          </cell>
          <cell r="O34784" t="str">
            <v>H</v>
          </cell>
          <cell r="P34784" t="str">
            <v>COLETADO</v>
          </cell>
          <cell r="Q34784">
            <v>0.30759999999999998</v>
          </cell>
          <cell r="R34784">
            <v>14.25</v>
          </cell>
        </row>
        <row r="34785">
          <cell r="M34785">
            <v>91277</v>
          </cell>
          <cell r="N34785" t="str">
            <v>PLACA VIBRATÓRIA REVERSÍVEL COM MOTOR 4 TEMPOS A GASOLINA, FORÇA CENTRÍFUGA DE 25 KN (2500 KGF), POTÊNCIA 5,5 CV - CHP DIURNO. AF_08/2015</v>
          </cell>
          <cell r="O34785" t="str">
            <v>CHP</v>
          </cell>
          <cell r="P34785" t="str">
            <v>ATRIBUÍDO SÃO PAULO</v>
          </cell>
          <cell r="Q34785">
            <v>4.1000000000000003E-3</v>
          </cell>
          <cell r="R34785">
            <v>8.27</v>
          </cell>
        </row>
        <row r="34786">
          <cell r="M34786">
            <v>91278</v>
          </cell>
          <cell r="N34786" t="str">
            <v>PLACA VIBRATÓRIA REVERSÍVEL COM MOTOR 4 TEMPOS A GASOLINA, FORÇA CENTRÍFUGA DE 25 KN (2500 KGF), POTÊNCIA 5,5 CV - CHI DIURNO. AF_08/2015</v>
          </cell>
          <cell r="O34786" t="str">
            <v>CHI</v>
          </cell>
          <cell r="P34786" t="str">
            <v>ATRIBUÍDO SÃO PAULO</v>
          </cell>
          <cell r="Q34786">
            <v>0.1497</v>
          </cell>
          <cell r="R34786">
            <v>0.52</v>
          </cell>
        </row>
        <row r="34787">
          <cell r="M34787">
            <v>97635</v>
          </cell>
          <cell r="N34787" t="str">
            <v>DEMOLIÇÃO DE PAVIMENTO INTERTRAVADO, DE FORMA MANUAL, COM REAPROVEITAMENTO. AF_12/2017</v>
          </cell>
          <cell r="O34787" t="str">
            <v>M2</v>
          </cell>
          <cell r="P34787" t="str">
            <v>COEFICIENTE DE REPRESENTATIVIDADE</v>
          </cell>
          <cell r="Q34787">
            <v>1</v>
          </cell>
          <cell r="R34787">
            <v>10.95</v>
          </cell>
        </row>
        <row r="34788">
          <cell r="M34788" t="str">
            <v/>
          </cell>
          <cell r="N34788" t="str">
            <v/>
          </cell>
          <cell r="O34788" t="str">
            <v/>
          </cell>
          <cell r="P34788" t="str">
            <v/>
          </cell>
          <cell r="Q34788" t="str">
            <v/>
          </cell>
          <cell r="R34788" t="str">
            <v/>
          </cell>
        </row>
        <row r="34789">
          <cell r="M34789">
            <v>370</v>
          </cell>
          <cell r="N34789" t="str">
            <v>AREIA MEDIA - POSTO JAZIDA/FORNECEDOR (RETIRADO NA JAZIDA, SEM TRANSPORTE)</v>
          </cell>
          <cell r="O34789" t="str">
            <v>M3</v>
          </cell>
          <cell r="P34789" t="str">
            <v>COLETADO</v>
          </cell>
          <cell r="Q34789">
            <v>5.6800000000000003E-2</v>
          </cell>
          <cell r="R34789">
            <v>100</v>
          </cell>
        </row>
        <row r="34790">
          <cell r="M34790">
            <v>4741</v>
          </cell>
          <cell r="N34790" t="str">
            <v>PO DE PEDRA (POSTO PEDREIRA/FORNECEDOR, SEM FRETE)</v>
          </cell>
          <cell r="O34790" t="str">
            <v>M3</v>
          </cell>
          <cell r="P34790" t="str">
            <v>ATRIBUÍDO SÃO PAULO</v>
          </cell>
          <cell r="Q34790">
            <v>6.4000000000000003E-3</v>
          </cell>
          <cell r="R34790">
            <v>51.32</v>
          </cell>
        </row>
        <row r="34791">
          <cell r="M34791">
            <v>88260</v>
          </cell>
          <cell r="N34791" t="str">
            <v>CALCETEIRO COM ENCARGOS COMPLEMENTARES</v>
          </cell>
          <cell r="O34791" t="str">
            <v>H</v>
          </cell>
          <cell r="P34791" t="str">
            <v>COEFICIENTE DE REPRESENTATIVIDADE</v>
          </cell>
          <cell r="Q34791">
            <v>0.1482</v>
          </cell>
          <cell r="R34791">
            <v>18.96</v>
          </cell>
        </row>
        <row r="34792">
          <cell r="M34792">
            <v>88316</v>
          </cell>
          <cell r="N34792" t="str">
            <v>SERVENTE COM ENCARGOS COMPLEMENTARES</v>
          </cell>
          <cell r="O34792" t="str">
            <v>H</v>
          </cell>
          <cell r="P34792" t="str">
            <v>COLETADO</v>
          </cell>
          <cell r="Q34792">
            <v>0.1482</v>
          </cell>
          <cell r="R34792">
            <v>14.25</v>
          </cell>
        </row>
        <row r="34793">
          <cell r="M34793">
            <v>91277</v>
          </cell>
          <cell r="N34793" t="str">
            <v>PLACA VIBRATÓRIA REVERSÍVEL COM MOTOR 4 TEMPOS A GASOLINA, FORÇA CENTRÍFUGA DE 25 KN (2500 KGF), POTÊNCIA 5,5 CV - CHP DIURNO. AF_08/2015</v>
          </cell>
          <cell r="O34793" t="str">
            <v>CHP</v>
          </cell>
          <cell r="P34793" t="str">
            <v>ATRIBUÍDO SÃO PAULO</v>
          </cell>
          <cell r="Q34793">
            <v>4.1000000000000003E-3</v>
          </cell>
          <cell r="R34793">
            <v>8.27</v>
          </cell>
        </row>
        <row r="34794">
          <cell r="M34794">
            <v>91278</v>
          </cell>
          <cell r="N34794" t="str">
            <v>PLACA VIBRATÓRIA REVERSÍVEL COM MOTOR 4 TEMPOS A GASOLINA, FORÇA CENTRÍFUGA DE 25 KN (2500 KGF), POTÊNCIA 5,5 CV - CHI DIURNO. AF_08/2015</v>
          </cell>
          <cell r="O34794" t="str">
            <v>CHI</v>
          </cell>
          <cell r="P34794" t="str">
            <v>ATRIBUÍDO SÃO PAULO</v>
          </cell>
          <cell r="Q34794">
            <v>7.0000000000000007E-2</v>
          </cell>
          <cell r="R34794">
            <v>0.52</v>
          </cell>
        </row>
        <row r="34795">
          <cell r="M34795">
            <v>97635</v>
          </cell>
          <cell r="N34795" t="str">
            <v>DEMOLIÇÃO DE PAVIMENTO INTERTRAVADO, DE FORMA MANUAL, COM REAPROVEITAMENTO. AF_12/2017</v>
          </cell>
          <cell r="O34795" t="str">
            <v>M2</v>
          </cell>
          <cell r="P34795" t="str">
            <v>COEFICIENTE DE REPRESENTATIVIDADE</v>
          </cell>
          <cell r="Q34795">
            <v>1</v>
          </cell>
          <cell r="R34795">
            <v>10.95</v>
          </cell>
        </row>
        <row r="34796">
          <cell r="M34796" t="str">
            <v/>
          </cell>
          <cell r="N34796" t="str">
            <v/>
          </cell>
          <cell r="O34796" t="str">
            <v/>
          </cell>
          <cell r="P34796" t="str">
            <v/>
          </cell>
          <cell r="Q34796" t="str">
            <v/>
          </cell>
          <cell r="R34796" t="str">
            <v/>
          </cell>
        </row>
        <row r="34797">
          <cell r="M34797">
            <v>370</v>
          </cell>
          <cell r="N34797" t="str">
            <v>AREIA MEDIA - POSTO JAZIDA/FORNECEDOR (RETIRADO NA JAZIDA, SEM TRANSPORTE)</v>
          </cell>
          <cell r="O34797" t="str">
            <v>M3</v>
          </cell>
          <cell r="P34797" t="str">
            <v>COLETADO</v>
          </cell>
          <cell r="Q34797">
            <v>5.6800000000000003E-2</v>
          </cell>
          <cell r="R34797">
            <v>100</v>
          </cell>
        </row>
        <row r="34798">
          <cell r="M34798">
            <v>4741</v>
          </cell>
          <cell r="N34798" t="str">
            <v>PO DE PEDRA (POSTO PEDREIRA/FORNECEDOR, SEM FRETE)</v>
          </cell>
          <cell r="O34798" t="str">
            <v>M3</v>
          </cell>
          <cell r="P34798" t="str">
            <v>ATRIBUÍDO SÃO PAULO</v>
          </cell>
          <cell r="Q34798">
            <v>6.4000000000000003E-3</v>
          </cell>
          <cell r="R34798">
            <v>51.32</v>
          </cell>
        </row>
        <row r="34799">
          <cell r="M34799">
            <v>88260</v>
          </cell>
          <cell r="N34799" t="str">
            <v>CALCETEIRO COM ENCARGOS COMPLEMENTARES</v>
          </cell>
          <cell r="O34799" t="str">
            <v>H</v>
          </cell>
          <cell r="P34799" t="str">
            <v>COEFICIENTE DE REPRESENTATIVIDADE</v>
          </cell>
          <cell r="Q34799">
            <v>0.24179999999999999</v>
          </cell>
          <cell r="R34799">
            <v>18.96</v>
          </cell>
        </row>
        <row r="34800">
          <cell r="M34800">
            <v>88316</v>
          </cell>
          <cell r="N34800" t="str">
            <v>SERVENTE COM ENCARGOS COMPLEMENTARES</v>
          </cell>
          <cell r="O34800" t="str">
            <v>H</v>
          </cell>
          <cell r="P34800" t="str">
            <v>COLETADO</v>
          </cell>
          <cell r="Q34800">
            <v>0.24179999999999999</v>
          </cell>
          <cell r="R34800">
            <v>14.25</v>
          </cell>
        </row>
        <row r="34801">
          <cell r="M34801">
            <v>91277</v>
          </cell>
          <cell r="N34801" t="str">
            <v>PLACA VIBRATÓRIA REVERSÍVEL COM MOTOR 4 TEMPOS A GASOLINA, FORÇA CENTRÍFUGA DE 25 KN (2500 KGF), POTÊNCIA 5,5 CV - CHP DIURNO. AF_08/2015</v>
          </cell>
          <cell r="O34801" t="str">
            <v>CHP</v>
          </cell>
          <cell r="P34801" t="str">
            <v>ATRIBUÍDO SÃO PAULO</v>
          </cell>
          <cell r="Q34801">
            <v>5.4999999999999997E-3</v>
          </cell>
          <cell r="R34801">
            <v>8.27</v>
          </cell>
        </row>
        <row r="34802">
          <cell r="M34802">
            <v>91278</v>
          </cell>
          <cell r="N34802" t="str">
            <v>PLACA VIBRATÓRIA REVERSÍVEL COM MOTOR 4 TEMPOS A GASOLINA, FORÇA CENTRÍFUGA DE 25 KN (2500 KGF), POTÊNCIA 5,5 CV - CHI DIURNO. AF_08/2015</v>
          </cell>
          <cell r="O34802" t="str">
            <v>CHI</v>
          </cell>
          <cell r="P34802" t="str">
            <v>ATRIBUÍDO SÃO PAULO</v>
          </cell>
          <cell r="Q34802">
            <v>0.1154</v>
          </cell>
          <cell r="R34802">
            <v>0.52</v>
          </cell>
        </row>
        <row r="34803">
          <cell r="M34803">
            <v>97635</v>
          </cell>
          <cell r="N34803" t="str">
            <v>DEMOLIÇÃO DE PAVIMENTO INTERTRAVADO, DE FORMA MANUAL, COM REAPROVEITAMENTO. AF_12/2017</v>
          </cell>
          <cell r="O34803" t="str">
            <v>M2</v>
          </cell>
          <cell r="P34803" t="str">
            <v>COEFICIENTE DE REPRESENTATIVIDADE</v>
          </cell>
          <cell r="Q34803">
            <v>1</v>
          </cell>
          <cell r="R34803">
            <v>10.95</v>
          </cell>
        </row>
        <row r="34804">
          <cell r="M34804" t="str">
            <v/>
          </cell>
          <cell r="N34804" t="str">
            <v/>
          </cell>
          <cell r="O34804" t="str">
            <v/>
          </cell>
          <cell r="P34804" t="str">
            <v/>
          </cell>
          <cell r="Q34804" t="str">
            <v/>
          </cell>
          <cell r="R34804" t="str">
            <v/>
          </cell>
        </row>
        <row r="34805">
          <cell r="M34805">
            <v>370</v>
          </cell>
          <cell r="N34805" t="str">
            <v>AREIA MEDIA - POSTO JAZIDA/FORNECEDOR (RETIRADO NA JAZIDA, SEM TRANSPORTE)</v>
          </cell>
          <cell r="O34805" t="str">
            <v>M3</v>
          </cell>
          <cell r="P34805" t="str">
            <v>COLETADO</v>
          </cell>
          <cell r="Q34805">
            <v>5.6800000000000003E-2</v>
          </cell>
          <cell r="R34805">
            <v>100</v>
          </cell>
        </row>
        <row r="34806">
          <cell r="M34806">
            <v>4741</v>
          </cell>
          <cell r="N34806" t="str">
            <v>PO DE PEDRA (POSTO PEDREIRA/FORNECEDOR, SEM FRETE)</v>
          </cell>
          <cell r="O34806" t="str">
            <v>M3</v>
          </cell>
          <cell r="P34806" t="str">
            <v>ATRIBUÍDO SÃO PAULO</v>
          </cell>
          <cell r="Q34806">
            <v>6.4000000000000003E-3</v>
          </cell>
          <cell r="R34806">
            <v>51.32</v>
          </cell>
        </row>
        <row r="34807">
          <cell r="M34807">
            <v>88260</v>
          </cell>
          <cell r="N34807" t="str">
            <v>CALCETEIRO COM ENCARGOS COMPLEMENTARES</v>
          </cell>
          <cell r="O34807" t="str">
            <v>H</v>
          </cell>
          <cell r="P34807" t="str">
            <v>COEFICIENTE DE REPRESENTATIVIDADE</v>
          </cell>
          <cell r="Q34807">
            <v>0.33529999999999999</v>
          </cell>
          <cell r="R34807">
            <v>18.96</v>
          </cell>
        </row>
        <row r="34808">
          <cell r="M34808">
            <v>88316</v>
          </cell>
          <cell r="N34808" t="str">
            <v>SERVENTE COM ENCARGOS COMPLEMENTARES</v>
          </cell>
          <cell r="O34808" t="str">
            <v>H</v>
          </cell>
          <cell r="P34808" t="str">
            <v>COLETADO</v>
          </cell>
          <cell r="Q34808">
            <v>0.33529999999999999</v>
          </cell>
          <cell r="R34808">
            <v>14.25</v>
          </cell>
        </row>
        <row r="34809">
          <cell r="M34809">
            <v>91277</v>
          </cell>
          <cell r="N34809" t="str">
            <v>PLACA VIBRATÓRIA REVERSÍVEL COM MOTOR 4 TEMPOS A GASOLINA, FORÇA CENTRÍFUGA DE 25 KN (2500 KGF), POTÊNCIA 5,5 CV - CHP DIURNO. AF_08/2015</v>
          </cell>
          <cell r="O34809" t="str">
            <v>CHP</v>
          </cell>
          <cell r="P34809" t="str">
            <v>ATRIBUÍDO SÃO PAULO</v>
          </cell>
          <cell r="Q34809">
            <v>6.8999999999999999E-3</v>
          </cell>
          <cell r="R34809">
            <v>8.27</v>
          </cell>
        </row>
        <row r="34810">
          <cell r="M34810">
            <v>91278</v>
          </cell>
          <cell r="N34810" t="str">
            <v>PLACA VIBRATÓRIA REVERSÍVEL COM MOTOR 4 TEMPOS A GASOLINA, FORÇA CENTRÍFUGA DE 25 KN (2500 KGF), POTÊNCIA 5,5 CV - CHI DIURNO. AF_08/2015</v>
          </cell>
          <cell r="O34810" t="str">
            <v>CHI</v>
          </cell>
          <cell r="P34810" t="str">
            <v>ATRIBUÍDO SÃO PAULO</v>
          </cell>
          <cell r="Q34810">
            <v>0.1608</v>
          </cell>
          <cell r="R34810">
            <v>0.52</v>
          </cell>
        </row>
        <row r="34811">
          <cell r="M34811">
            <v>97635</v>
          </cell>
          <cell r="N34811" t="str">
            <v>DEMOLIÇÃO DE PAVIMENTO INTERTRAVADO, DE FORMA MANUAL, COM REAPROVEITAMENTO. AF_12/2017</v>
          </cell>
          <cell r="O34811" t="str">
            <v>M2</v>
          </cell>
          <cell r="P34811" t="str">
            <v>COEFICIENTE DE REPRESENTATIVIDADE</v>
          </cell>
          <cell r="Q34811">
            <v>1</v>
          </cell>
          <cell r="R34811">
            <v>10.95</v>
          </cell>
        </row>
        <row r="34812">
          <cell r="M34812" t="str">
            <v/>
          </cell>
          <cell r="N34812" t="str">
            <v/>
          </cell>
          <cell r="O34812" t="str">
            <v/>
          </cell>
          <cell r="P34812" t="str">
            <v/>
          </cell>
          <cell r="Q34812" t="str">
            <v/>
          </cell>
          <cell r="R34812" t="str">
            <v/>
          </cell>
        </row>
        <row r="34813">
          <cell r="M34813">
            <v>1518</v>
          </cell>
          <cell r="N34813" t="str">
            <v>CONCRETO BETUMINOSO USINADO A QUENTE (CBUQ) PARA PAVIMENTACAO ASFALTICA, PADRAO DNIT, FAIXA C, COM CAP 50/70 - AQUISICAO POSTO USINA</v>
          </cell>
          <cell r="O34813" t="str">
            <v>T</v>
          </cell>
          <cell r="P34813" t="str">
            <v>ATRIBUÍDO SÃO PAULO</v>
          </cell>
          <cell r="Q34813">
            <v>2.5548000000000002</v>
          </cell>
          <cell r="R34813">
            <v>407.5</v>
          </cell>
        </row>
        <row r="34814">
          <cell r="M34814">
            <v>41903</v>
          </cell>
          <cell r="N34814" t="str">
            <v>EMULSAO ASFALTICA CATIONICA RR-2C PARA USO EM PAVIMENTACAO ASFALTICA (COLETADO CAIXA NA ANP ACRESCIDO DE ICMS)</v>
          </cell>
          <cell r="O34814" t="str">
            <v>KG</v>
          </cell>
          <cell r="P34814" t="str">
            <v>ATRIBUÍDO SÃO PAULO</v>
          </cell>
          <cell r="Q34814">
            <v>9</v>
          </cell>
          <cell r="R34814">
            <v>3.33</v>
          </cell>
        </row>
        <row r="34815">
          <cell r="M34815">
            <v>88316</v>
          </cell>
          <cell r="N34815" t="str">
            <v>SERVENTE COM ENCARGOS COMPLEMENTARES</v>
          </cell>
          <cell r="O34815" t="str">
            <v>H</v>
          </cell>
          <cell r="P34815" t="str">
            <v>COLETADO</v>
          </cell>
          <cell r="Q34815">
            <v>14.126300000000001</v>
          </cell>
          <cell r="R34815">
            <v>14.25</v>
          </cell>
        </row>
        <row r="34816">
          <cell r="M34816">
            <v>91277</v>
          </cell>
          <cell r="N34816" t="str">
            <v>PLACA VIBRATÓRIA REVERSÍVEL COM MOTOR 4 TEMPOS A GASOLINA, FORÇA CENTRÍFUGA DE 25 KN (2500 KGF), POTÊNCIA 5,5 CV - CHP DIURNO. AF_08/2015</v>
          </cell>
          <cell r="O34816" t="str">
            <v>CHP</v>
          </cell>
          <cell r="P34816" t="str">
            <v>ATRIBUÍDO SÃO PAULO</v>
          </cell>
          <cell r="Q34816">
            <v>0.44400000000000001</v>
          </cell>
          <cell r="R34816">
            <v>8.27</v>
          </cell>
        </row>
        <row r="34817">
          <cell r="M34817">
            <v>91278</v>
          </cell>
          <cell r="N34817" t="str">
            <v>PLACA VIBRATÓRIA REVERSÍVEL COM MOTOR 4 TEMPOS A GASOLINA, FORÇA CENTRÍFUGA DE 25 KN (2500 KGF), POTÊNCIA 5,5 CV - CHI DIURNO. AF_08/2015</v>
          </cell>
          <cell r="O34817" t="str">
            <v>CHI</v>
          </cell>
          <cell r="P34817" t="str">
            <v>ATRIBUÍDO SÃO PAULO</v>
          </cell>
          <cell r="Q34817">
            <v>3.0876000000000001</v>
          </cell>
          <cell r="R34817">
            <v>0.52</v>
          </cell>
        </row>
        <row r="34818">
          <cell r="M34818">
            <v>91283</v>
          </cell>
          <cell r="N34818" t="str">
            <v>CORTADORA DE PISO COM MOTOR 4 TEMPOS A GASOLINA, POTÊNCIA DE 13 HP, COM DISCO DE CORTE DIAMANTADO SEGMENTADO PARA CONCRETO, DIÂMETRO DE 350 MM, FURO DE 1" (14 X 1") - CHP DIURNO. AF_08/2015</v>
          </cell>
          <cell r="O34818" t="str">
            <v>CHP</v>
          </cell>
          <cell r="P34818" t="str">
            <v>ATRIBUÍDO SÃO PAULO</v>
          </cell>
          <cell r="Q34818">
            <v>1.2706</v>
          </cell>
          <cell r="R34818">
            <v>18.8</v>
          </cell>
        </row>
        <row r="34819">
          <cell r="M34819">
            <v>91285</v>
          </cell>
          <cell r="N34819" t="str">
            <v>CORTADORA DE PISO COM MOTOR 4 TEMPOS A GASOLINA, POTÊNCIA DE 13 HP, COM DISCO DE CORTE DIAMANTADO SEGMENTADO PARA CONCRETO, DIÂMETRO DE 350 MM, FURO DE 1" (14 X 1") - CHI DIURNO. AF_08/2015</v>
          </cell>
          <cell r="O34819" t="str">
            <v>CHI</v>
          </cell>
          <cell r="P34819" t="str">
            <v>ATRIBUÍDO SÃO PAULO</v>
          </cell>
          <cell r="Q34819">
            <v>2.2608999999999999</v>
          </cell>
          <cell r="R34819">
            <v>0.78</v>
          </cell>
        </row>
        <row r="34820">
          <cell r="M34820" t="str">
            <v/>
          </cell>
          <cell r="N34820" t="str">
            <v/>
          </cell>
          <cell r="O34820" t="str">
            <v/>
          </cell>
          <cell r="P34820" t="str">
            <v/>
          </cell>
          <cell r="Q34820" t="str">
            <v/>
          </cell>
          <cell r="R34820" t="str">
            <v/>
          </cell>
        </row>
        <row r="34821">
          <cell r="M34821">
            <v>1518</v>
          </cell>
          <cell r="N34821" t="str">
            <v>CONCRETO BETUMINOSO USINADO A QUENTE (CBUQ) PARA PAVIMENTACAO ASFALTICA, PADRAO DNIT, FAIXA C, COM CAP 50/70 - AQUISICAO POSTO USINA</v>
          </cell>
          <cell r="O34821" t="str">
            <v>T</v>
          </cell>
          <cell r="P34821" t="str">
            <v>ATRIBUÍDO SÃO PAULO</v>
          </cell>
          <cell r="Q34821">
            <v>2.5548000000000002</v>
          </cell>
          <cell r="R34821">
            <v>407.5</v>
          </cell>
        </row>
        <row r="34822">
          <cell r="M34822">
            <v>5867</v>
          </cell>
          <cell r="N34822" t="str">
            <v>ROLO COMPACTADOR VIBRATÓRIO TANDEM AÇO LISO, POTÊNCIA 58 HP, PESO SEM/COM LASTRO 6,5 / 9,4 T, LARGURA DE TRABALHO 1,2 M - CHP DIURNO. AF_06/2014</v>
          </cell>
          <cell r="O34822" t="str">
            <v>CHP</v>
          </cell>
          <cell r="P34822" t="str">
            <v>ATRIBUÍDO SÃO PAULO</v>
          </cell>
          <cell r="Q34822">
            <v>0.1111</v>
          </cell>
          <cell r="R34822">
            <v>109.27</v>
          </cell>
        </row>
        <row r="34823">
          <cell r="M34823">
            <v>5869</v>
          </cell>
          <cell r="N34823" t="str">
            <v>ROLO COMPACTADOR VIBRATÓRIO TANDEM AÇO LISO, POTÊNCIA 58 HP, PESO SEM/COM LASTRO 6,5 / 9,4 T, LARGURA DE TRABALHO 1,2 M - CHI DIURNO. AF_06/2014</v>
          </cell>
          <cell r="O34823" t="str">
            <v>CHI</v>
          </cell>
          <cell r="P34823" t="str">
            <v>ATRIBUÍDO SÃO PAULO</v>
          </cell>
          <cell r="Q34823">
            <v>0.67820000000000003</v>
          </cell>
          <cell r="R34823">
            <v>45.39</v>
          </cell>
        </row>
        <row r="34824">
          <cell r="M34824">
            <v>88316</v>
          </cell>
          <cell r="N34824" t="str">
            <v>SERVENTE COM ENCARGOS COMPLEMENTARES</v>
          </cell>
          <cell r="O34824" t="str">
            <v>H</v>
          </cell>
          <cell r="P34824" t="str">
            <v>COLETADO</v>
          </cell>
          <cell r="Q34824">
            <v>3.1573000000000002</v>
          </cell>
          <cell r="R34824">
            <v>14.25</v>
          </cell>
        </row>
        <row r="34825">
          <cell r="M34825">
            <v>97636</v>
          </cell>
          <cell r="N34825" t="str">
            <v>DEMOLIÇÃO PARCIAL DE PAVIMENTO ASFÁLTICO, DE FORMA MECANIZADA, SEM REAPROVEITAMENTO. AF_12/2017</v>
          </cell>
          <cell r="O34825" t="str">
            <v>M2</v>
          </cell>
          <cell r="P34825" t="str">
            <v>ATRIBUÍDO SÃO PAULO</v>
          </cell>
          <cell r="Q34825">
            <v>20</v>
          </cell>
          <cell r="R34825">
            <v>13.56</v>
          </cell>
        </row>
        <row r="34826">
          <cell r="M34826" t="str">
            <v/>
          </cell>
          <cell r="N34826" t="str">
            <v/>
          </cell>
          <cell r="O34826" t="str">
            <v/>
          </cell>
          <cell r="P34826" t="str">
            <v/>
          </cell>
          <cell r="Q34826" t="str">
            <v/>
          </cell>
          <cell r="R34826" t="str">
            <v/>
          </cell>
        </row>
        <row r="34827">
          <cell r="M34827">
            <v>41903</v>
          </cell>
          <cell r="N34827" t="str">
            <v>EMULSAO ASFALTICA CATIONICA RR-2C PARA USO EM PAVIMENTACAO ASFALTICA (COLETADO CAIXA NA ANP ACRESCIDO DE ICMS)</v>
          </cell>
          <cell r="O34827" t="str">
            <v>KG</v>
          </cell>
          <cell r="P34827" t="str">
            <v>ATRIBUÍDO SÃO PAULO</v>
          </cell>
          <cell r="Q34827">
            <v>0.45</v>
          </cell>
          <cell r="R34827">
            <v>3.33</v>
          </cell>
        </row>
        <row r="34828">
          <cell r="M34828">
            <v>88316</v>
          </cell>
          <cell r="N34828" t="str">
            <v>SERVENTE COM ENCARGOS COMPLEMENTARES</v>
          </cell>
          <cell r="O34828" t="str">
            <v>H</v>
          </cell>
          <cell r="P34828" t="str">
            <v>COLETADO</v>
          </cell>
          <cell r="Q34828">
            <v>9.8299999999999998E-2</v>
          </cell>
          <cell r="R34828">
            <v>14.25</v>
          </cell>
        </row>
        <row r="34829">
          <cell r="M34829" t="str">
            <v/>
          </cell>
          <cell r="N34829" t="str">
            <v/>
          </cell>
          <cell r="O34829" t="str">
            <v/>
          </cell>
          <cell r="P34829" t="str">
            <v/>
          </cell>
          <cell r="Q34829" t="str">
            <v/>
          </cell>
          <cell r="R34829" t="str">
            <v/>
          </cell>
        </row>
        <row r="34830">
          <cell r="M34830">
            <v>5901</v>
          </cell>
          <cell r="N34830" t="str">
            <v>CAMINHÃO PIPA 10.000 L TRUCADO, PESO BRUTO TOTAL 23.000 KG, CARGA ÚTIL MÁXIMA 15.935 KG, DISTÂNCIA ENTRE EIXOS 4,8 M, POTÊNCIA 230 CV, INCLUSIVE TANQUE DE AÇO PARA TRANSPORTE DE ÁGUA - CHP DIURNO. AF_06/2014</v>
          </cell>
          <cell r="O34830" t="str">
            <v>CHP</v>
          </cell>
          <cell r="P34830" t="str">
            <v>ATRIBUÍDO SÃO PAULO</v>
          </cell>
          <cell r="Q34830">
            <v>1E-3</v>
          </cell>
          <cell r="R34830">
            <v>219.37</v>
          </cell>
        </row>
        <row r="34831">
          <cell r="M34831">
            <v>5903</v>
          </cell>
          <cell r="N34831" t="str">
            <v>CAMINHÃO PIPA 10.000 L TRUCADO, PESO BRUTO TOTAL 23.000 KG, CARGA ÚTIL MÁXIMA 15.935 KG, DISTÂNCIA ENTRE EIXOS 4,8 M, POTÊNCIA 230 CV, INCLUSIVE TANQUE DE AÇO PARA TRANSPORTE DE ÁGUA - CHI DIURNO. AF_06/2014</v>
          </cell>
          <cell r="O34831" t="str">
            <v>CHI</v>
          </cell>
          <cell r="P34831" t="str">
            <v>ATRIBUÍDO SÃO PAULO</v>
          </cell>
          <cell r="Q34831">
            <v>7.0000000000000001E-3</v>
          </cell>
          <cell r="R34831">
            <v>39.42</v>
          </cell>
        </row>
        <row r="34832">
          <cell r="M34832">
            <v>5932</v>
          </cell>
          <cell r="N34832" t="str">
            <v>MOTONIVELADORA POTÊNCIA BÁSICA LÍQUIDA (PRIMEIRA MARCHA) 125 HP, PESO BRUTO 13032 KG, LARGURA DA LÂMINA DE 3,7 M - CHP DIURNO. AF_06/2014</v>
          </cell>
          <cell r="O34832" t="str">
            <v>CHP</v>
          </cell>
          <cell r="P34832" t="str">
            <v>ATRIBUÍDO SÃO PAULO</v>
          </cell>
          <cell r="Q34832">
            <v>1E-4</v>
          </cell>
          <cell r="R34832">
            <v>171.39</v>
          </cell>
        </row>
        <row r="34833">
          <cell r="M34833">
            <v>5934</v>
          </cell>
          <cell r="N34833" t="str">
            <v>MOTONIVELADORA POTÊNCIA BÁSICA LÍQUIDA (PRIMEIRA MARCHA) 125 HP, PESO BRUTO 13032 KG, LARGURA DA LÂMINA DE 3,7 M - CHI DIURNO. AF_06/2014</v>
          </cell>
          <cell r="O34833" t="str">
            <v>CHI</v>
          </cell>
          <cell r="P34833" t="str">
            <v>ATRIBUÍDO SÃO PAULO</v>
          </cell>
          <cell r="Q34833">
            <v>8.0000000000000002E-3</v>
          </cell>
          <cell r="R34833">
            <v>58.94</v>
          </cell>
        </row>
        <row r="34834">
          <cell r="M34834">
            <v>73436</v>
          </cell>
          <cell r="N34834" t="str">
            <v>ROLO COMPACTADOR VIBRATÓRIO PÉ DE CARNEIRO PARA SOLOS, POTÊNCIA 80 HP, PESO OPERACIONAL SEM/COM LASTRO 7,4 / 8,8 T, LARGURA DE TRABALHO 1,68 M - CHP DIURNO. AF_02/2016</v>
          </cell>
          <cell r="O34834" t="str">
            <v>CHP</v>
          </cell>
          <cell r="P34834" t="str">
            <v>ATRIBUÍDO SÃO PAULO</v>
          </cell>
          <cell r="Q34834">
            <v>2E-3</v>
          </cell>
          <cell r="R34834">
            <v>144.61000000000001</v>
          </cell>
        </row>
        <row r="34835">
          <cell r="M34835">
            <v>88316</v>
          </cell>
          <cell r="N34835" t="str">
            <v>SERVENTE COM ENCARGOS COMPLEMENTARES</v>
          </cell>
          <cell r="O34835" t="str">
            <v>H</v>
          </cell>
          <cell r="P34835" t="str">
            <v>COLETADO</v>
          </cell>
          <cell r="Q34835">
            <v>8.0000000000000002E-3</v>
          </cell>
          <cell r="R34835">
            <v>14.25</v>
          </cell>
        </row>
        <row r="34836">
          <cell r="M34836">
            <v>93244</v>
          </cell>
          <cell r="N34836" t="str">
            <v>ROLO COMPACTADOR VIBRATÓRIO PÉ DE CARNEIRO PARA SOLOS, POTÊNCIA 80 HP, PESO OPERACIONAL SEM/COM LASTRO 7,4 / 8,8 T, LARGURA DE TRABALHO 1,68 M - CHI DIURNO. AF_02/2016</v>
          </cell>
          <cell r="O34836" t="str">
            <v>CHI</v>
          </cell>
          <cell r="P34836" t="str">
            <v>ATRIBUÍDO SÃO PAULO</v>
          </cell>
          <cell r="Q34836">
            <v>6.0000000000000001E-3</v>
          </cell>
          <cell r="R34836">
            <v>40.93</v>
          </cell>
        </row>
        <row r="34837">
          <cell r="M34837" t="str">
            <v/>
          </cell>
          <cell r="N34837" t="str">
            <v/>
          </cell>
          <cell r="O34837" t="str">
            <v/>
          </cell>
          <cell r="P34837" t="str">
            <v/>
          </cell>
          <cell r="Q34837" t="str">
            <v/>
          </cell>
          <cell r="R34837" t="str">
            <v/>
          </cell>
        </row>
        <row r="34838">
          <cell r="M34838">
            <v>5901</v>
          </cell>
          <cell r="N34838" t="str">
            <v>CAMINHÃO PIPA 10.000 L TRUCADO, PESO BRUTO TOTAL 23.000 KG, CARGA ÚTIL MÁXIMA 15.935 KG, DISTÂNCIA ENTRE EIXOS 4,8 M, POTÊNCIA 230 CV, INCLUSIVE TANQUE DE AÇO PARA TRANSPORTE DE ÁGUA - CHP DIURNO. AF_06/2014</v>
          </cell>
          <cell r="O34838" t="str">
            <v>CHP</v>
          </cell>
          <cell r="P34838" t="str">
            <v>ATRIBUÍDO SÃO PAULO</v>
          </cell>
          <cell r="Q34838">
            <v>1E-3</v>
          </cell>
          <cell r="R34838">
            <v>219.37</v>
          </cell>
        </row>
        <row r="34839">
          <cell r="M34839">
            <v>5903</v>
          </cell>
          <cell r="N34839" t="str">
            <v>CAMINHÃO PIPA 10.000 L TRUCADO, PESO BRUTO TOTAL 23.000 KG, CARGA ÚTIL MÁXIMA 15.935 KG, DISTÂNCIA ENTRE EIXOS 4,8 M, POTÊNCIA 230 CV, INCLUSIVE TANQUE DE AÇO PARA TRANSPORTE DE ÁGUA - CHI DIURNO. AF_06/2014</v>
          </cell>
          <cell r="O34839" t="str">
            <v>CHI</v>
          </cell>
          <cell r="P34839" t="str">
            <v>ATRIBUÍDO SÃO PAULO</v>
          </cell>
          <cell r="Q34839">
            <v>2E-3</v>
          </cell>
          <cell r="R34839">
            <v>39.42</v>
          </cell>
        </row>
        <row r="34840">
          <cell r="M34840">
            <v>5932</v>
          </cell>
          <cell r="N34840" t="str">
            <v>MOTONIVELADORA POTÊNCIA BÁSICA LÍQUIDA (PRIMEIRA MARCHA) 125 HP, PESO BRUTO 13032 KG, LARGURA DA LÂMINA DE 3,7 M - CHP DIURNO. AF_06/2014</v>
          </cell>
          <cell r="O34840" t="str">
            <v>CHP</v>
          </cell>
          <cell r="P34840" t="str">
            <v>ATRIBUÍDO SÃO PAULO</v>
          </cell>
          <cell r="Q34840">
            <v>1E-4</v>
          </cell>
          <cell r="R34840">
            <v>171.39</v>
          </cell>
        </row>
        <row r="34841">
          <cell r="M34841">
            <v>5934</v>
          </cell>
          <cell r="N34841" t="str">
            <v>MOTONIVELADORA POTÊNCIA BÁSICA LÍQUIDA (PRIMEIRA MARCHA) 125 HP, PESO BRUTO 13032 KG, LARGURA DA LÂMINA DE 3,7 M - CHI DIURNO. AF_06/2014</v>
          </cell>
          <cell r="O34841" t="str">
            <v>CHI</v>
          </cell>
          <cell r="P34841" t="str">
            <v>ATRIBUÍDO SÃO PAULO</v>
          </cell>
          <cell r="Q34841">
            <v>3.0000000000000001E-3</v>
          </cell>
          <cell r="R34841">
            <v>58.94</v>
          </cell>
        </row>
        <row r="34842">
          <cell r="M34842">
            <v>88316</v>
          </cell>
          <cell r="N34842" t="str">
            <v>SERVENTE COM ENCARGOS COMPLEMENTARES</v>
          </cell>
          <cell r="O34842" t="str">
            <v>H</v>
          </cell>
          <cell r="P34842" t="str">
            <v>COLETADO</v>
          </cell>
          <cell r="Q34842">
            <v>3.0000000000000001E-3</v>
          </cell>
          <cell r="R34842">
            <v>14.25</v>
          </cell>
        </row>
        <row r="34843">
          <cell r="M34843">
            <v>96463</v>
          </cell>
          <cell r="N34843" t="str">
            <v>ROLO COMPACTADOR DE PNEUS, ESTATICO, PRESSAO VARIAVEL, POTENCIA 110 HP, PESO SEM/COM LASTRO 10,8/27 T, LARGURA DE ROLAGEM 2,30 M - CHP DIURNO. AF_06/2017</v>
          </cell>
          <cell r="O34843" t="str">
            <v>CHP</v>
          </cell>
          <cell r="P34843" t="str">
            <v>ATRIBUÍDO SÃO PAULO</v>
          </cell>
          <cell r="Q34843">
            <v>1E-3</v>
          </cell>
          <cell r="R34843">
            <v>148</v>
          </cell>
        </row>
        <row r="34844">
          <cell r="M34844">
            <v>96464</v>
          </cell>
          <cell r="N34844" t="str">
            <v>ROLO COMPACTADOR DE PNEUS, ESTATICO, PRESSAO VARIAVEL, POTENCIA 110 HP, PESO SEM/COM LASTRO 10,8/27 T, LARGURA DE ROLAGEM 2,30 M - CHI DIURNO. AF_06/2017</v>
          </cell>
          <cell r="O34844" t="str">
            <v>CHI</v>
          </cell>
          <cell r="P34844" t="str">
            <v>ATRIBUÍDO SÃO PAULO</v>
          </cell>
          <cell r="Q34844">
            <v>2E-3</v>
          </cell>
          <cell r="R34844">
            <v>55.61</v>
          </cell>
        </row>
        <row r="34845">
          <cell r="M34845" t="str">
            <v/>
          </cell>
          <cell r="N34845" t="str">
            <v/>
          </cell>
          <cell r="O34845" t="str">
            <v/>
          </cell>
          <cell r="P34845" t="str">
            <v/>
          </cell>
          <cell r="Q34845" t="str">
            <v/>
          </cell>
          <cell r="R34845" t="str">
            <v/>
          </cell>
        </row>
        <row r="34846">
          <cell r="M34846">
            <v>5684</v>
          </cell>
          <cell r="N34846" t="str">
            <v>ROLO COMPACTADOR VIBRATÓRIO DE UM CILINDRO AÇO LISO, POTÊNCIA 80 HP, PESO OPERACIONAL MÁXIMO 8,1 T, IMPACTO DINÂMICO 16,15 / 9,5 T, LARGURA DE TRABALHO 1,68 M - CHP DIURNO. AF_06/2014</v>
          </cell>
          <cell r="O34846" t="str">
            <v>CHP</v>
          </cell>
          <cell r="P34846" t="str">
            <v>ATRIBUÍDO SÃO PAULO</v>
          </cell>
          <cell r="Q34846">
            <v>3.0000000000000001E-3</v>
          </cell>
          <cell r="R34846">
            <v>110.04</v>
          </cell>
        </row>
        <row r="34847">
          <cell r="M34847">
            <v>5685</v>
          </cell>
          <cell r="N34847" t="str">
            <v>ROLO COMPACTADOR VIBRATÓRIO DE UM CILINDRO AÇO LISO, POTÊNCIA 80 HP, PESO OPERACIONAL MÁXIMO 8,1 T, IMPACTO DINÂMICO 16,15 / 9,5 T, LARGURA DE TRABALHO 1,68 M - CHI DIURNO. AF_06/2014</v>
          </cell>
          <cell r="O34847" t="str">
            <v>CHI</v>
          </cell>
          <cell r="P34847" t="str">
            <v>ATRIBUÍDO SÃO PAULO</v>
          </cell>
          <cell r="Q34847">
            <v>2.3E-2</v>
          </cell>
          <cell r="R34847">
            <v>39.979999999999997</v>
          </cell>
        </row>
        <row r="34848">
          <cell r="M34848">
            <v>5901</v>
          </cell>
          <cell r="N34848" t="str">
            <v>CAMINHÃO PIPA 10.000 L TRUCADO, PESO BRUTO TOTAL 23.000 KG, CARGA ÚTIL MÁXIMA 15.935 KG, DISTÂNCIA ENTRE EIXOS 4,8 M, POTÊNCIA 230 CV, INCLUSIVE TANQUE DE AÇO PARA TRANSPORTE DE ÁGUA - CHP DIURNO. AF_06/2014</v>
          </cell>
          <cell r="O34848" t="str">
            <v>CHP</v>
          </cell>
          <cell r="P34848" t="str">
            <v>ATRIBUÍDO SÃO PAULO</v>
          </cell>
          <cell r="Q34848">
            <v>4.0000000000000001E-3</v>
          </cell>
          <cell r="R34848">
            <v>219.37</v>
          </cell>
        </row>
        <row r="34849">
          <cell r="M34849">
            <v>5903</v>
          </cell>
          <cell r="N34849" t="str">
            <v>CAMINHÃO PIPA 10.000 L TRUCADO, PESO BRUTO TOTAL 23.000 KG, CARGA ÚTIL MÁXIMA 15.935 KG, DISTÂNCIA ENTRE EIXOS 4,8 M, POTÊNCIA 230 CV, INCLUSIVE TANQUE DE AÇO PARA TRANSPORTE DE ÁGUA - CHI DIURNO. AF_06/2014</v>
          </cell>
          <cell r="O34849" t="str">
            <v>CHI</v>
          </cell>
          <cell r="P34849" t="str">
            <v>ATRIBUÍDO SÃO PAULO</v>
          </cell>
          <cell r="Q34849">
            <v>2.1999999999999999E-2</v>
          </cell>
          <cell r="R34849">
            <v>39.42</v>
          </cell>
        </row>
        <row r="34850">
          <cell r="M34850">
            <v>5932</v>
          </cell>
          <cell r="N34850" t="str">
            <v>MOTONIVELADORA POTÊNCIA BÁSICA LÍQUIDA (PRIMEIRA MARCHA) 125 HP, PESO BRUTO 13032 KG, LARGURA DA LÂMINA DE 3,7 M - CHP DIURNO. AF_06/2014</v>
          </cell>
          <cell r="O34850" t="str">
            <v>CHP</v>
          </cell>
          <cell r="P34850" t="str">
            <v>ATRIBUÍDO SÃO PAULO</v>
          </cell>
          <cell r="Q34850">
            <v>8.0000000000000002E-3</v>
          </cell>
          <cell r="R34850">
            <v>171.39</v>
          </cell>
        </row>
        <row r="34851">
          <cell r="M34851">
            <v>5934</v>
          </cell>
          <cell r="N34851" t="str">
            <v>MOTONIVELADORA POTÊNCIA BÁSICA LÍQUIDA (PRIMEIRA MARCHA) 125 HP, PESO BRUTO 13032 KG, LARGURA DA LÂMINA DE 3,7 M - CHI DIURNO. AF_06/2014</v>
          </cell>
          <cell r="O34851" t="str">
            <v>CHI</v>
          </cell>
          <cell r="P34851" t="str">
            <v>ATRIBUÍDO SÃO PAULO</v>
          </cell>
          <cell r="Q34851">
            <v>1.9E-2</v>
          </cell>
          <cell r="R34851">
            <v>58.94</v>
          </cell>
        </row>
        <row r="34852">
          <cell r="M34852">
            <v>88316</v>
          </cell>
          <cell r="N34852" t="str">
            <v>SERVENTE COM ENCARGOS COMPLEMENTARES</v>
          </cell>
          <cell r="O34852" t="str">
            <v>H</v>
          </cell>
          <cell r="P34852" t="str">
            <v>COLETADO</v>
          </cell>
          <cell r="Q34852">
            <v>2.5999999999999999E-2</v>
          </cell>
          <cell r="R34852">
            <v>14.25</v>
          </cell>
        </row>
        <row r="34853">
          <cell r="M34853">
            <v>96463</v>
          </cell>
          <cell r="N34853" t="str">
            <v>ROLO COMPACTADOR DE PNEUS, ESTATICO, PRESSAO VARIAVEL, POTENCIA 110 HP, PESO SEM/COM LASTRO 10,8/27 T, LARGURA DE ROLAGEM 2,30 M - CHP DIURNO. AF_06/2017</v>
          </cell>
          <cell r="O34853" t="str">
            <v>CHP</v>
          </cell>
          <cell r="P34853" t="str">
            <v>ATRIBUÍDO SÃO PAULO</v>
          </cell>
          <cell r="Q34853">
            <v>4.0000000000000001E-3</v>
          </cell>
          <cell r="R34853">
            <v>148</v>
          </cell>
        </row>
        <row r="34854">
          <cell r="M34854">
            <v>96464</v>
          </cell>
          <cell r="N34854" t="str">
            <v>ROLO COMPACTADOR DE PNEUS, ESTATICO, PRESSAO VARIAVEL, POTENCIA 110 HP, PESO SEM/COM LASTRO 10,8/27 T, LARGURA DE ROLAGEM 2,30 M - CHI DIURNO. AF_06/2017</v>
          </cell>
          <cell r="O34854" t="str">
            <v>CHI</v>
          </cell>
          <cell r="P34854" t="str">
            <v>ATRIBUÍDO SÃO PAULO</v>
          </cell>
          <cell r="Q34854">
            <v>2.1999999999999999E-2</v>
          </cell>
          <cell r="R34854">
            <v>55.61</v>
          </cell>
        </row>
        <row r="34855">
          <cell r="M34855" t="str">
            <v/>
          </cell>
          <cell r="N34855" t="str">
            <v/>
          </cell>
          <cell r="O34855" t="str">
            <v/>
          </cell>
          <cell r="P34855" t="str">
            <v/>
          </cell>
          <cell r="Q34855" t="str">
            <v/>
          </cell>
          <cell r="R34855" t="str">
            <v/>
          </cell>
        </row>
        <row r="34856">
          <cell r="M34856">
            <v>1379</v>
          </cell>
          <cell r="N34856" t="str">
            <v>CIMENTO PORTLAND COMPOSTO CP II-32</v>
          </cell>
          <cell r="O34856" t="str">
            <v>KG</v>
          </cell>
          <cell r="P34856" t="str">
            <v>COLETADO</v>
          </cell>
          <cell r="Q34856">
            <v>48.173999999999999</v>
          </cell>
          <cell r="R34856">
            <v>0.75</v>
          </cell>
        </row>
        <row r="34857">
          <cell r="M34857">
            <v>5684</v>
          </cell>
          <cell r="N34857" t="str">
            <v>ROLO COMPACTADOR VIBRATÓRIO DE UM CILINDRO AÇO LISO, POTÊNCIA 80 HP, PESO OPERACIONAL MÁXIMO 8,1 T, IMPACTO DINÂMICO 16,15 / 9,5 T, LARGURA DE TRABALHO 1,68 M - CHP DIURNO. AF_06/2014</v>
          </cell>
          <cell r="O34857" t="str">
            <v>CHP</v>
          </cell>
          <cell r="P34857" t="str">
            <v>ATRIBUÍDO SÃO PAULO</v>
          </cell>
          <cell r="Q34857">
            <v>6.0000000000000001E-3</v>
          </cell>
          <cell r="R34857">
            <v>110.04</v>
          </cell>
        </row>
        <row r="34858">
          <cell r="M34858">
            <v>5685</v>
          </cell>
          <cell r="N34858" t="str">
            <v>ROLO COMPACTADOR VIBRATÓRIO DE UM CILINDRO AÇO LISO, POTÊNCIA 80 HP, PESO OPERACIONAL MÁXIMO 8,1 T, IMPACTO DINÂMICO 16,15 / 9,5 T, LARGURA DE TRABALHO 1,68 M - CHI DIURNO. AF_06/2014</v>
          </cell>
          <cell r="O34858" t="str">
            <v>CHI</v>
          </cell>
          <cell r="P34858" t="str">
            <v>ATRIBUÍDO SÃO PAULO</v>
          </cell>
          <cell r="Q34858">
            <v>0.02</v>
          </cell>
          <cell r="R34858">
            <v>39.979999999999997</v>
          </cell>
        </row>
        <row r="34859">
          <cell r="M34859">
            <v>5901</v>
          </cell>
          <cell r="N34859" t="str">
            <v>CAMINHÃO PIPA 10.000 L TRUCADO, PESO BRUTO TOTAL 23.000 KG, CARGA ÚTIL MÁXIMA 15.935 KG, DISTÂNCIA ENTRE EIXOS 4,8 M, POTÊNCIA 230 CV, INCLUSIVE TANQUE DE AÇO PARA TRANSPORTE DE ÁGUA - CHP DIURNO. AF_06/2014</v>
          </cell>
          <cell r="O34859" t="str">
            <v>CHP</v>
          </cell>
          <cell r="P34859" t="str">
            <v>ATRIBUÍDO SÃO PAULO</v>
          </cell>
          <cell r="Q34859">
            <v>4.0000000000000001E-3</v>
          </cell>
          <cell r="R34859">
            <v>219.37</v>
          </cell>
        </row>
        <row r="34860">
          <cell r="M34860">
            <v>5903</v>
          </cell>
          <cell r="N34860" t="str">
            <v>CAMINHÃO PIPA 10.000 L TRUCADO, PESO BRUTO TOTAL 23.000 KG, CARGA ÚTIL MÁXIMA 15.935 KG, DISTÂNCIA ENTRE EIXOS 4,8 M, POTÊNCIA 230 CV, INCLUSIVE TANQUE DE AÇO PARA TRANSPORTE DE ÁGUA - CHI DIURNO. AF_06/2014</v>
          </cell>
          <cell r="O34860" t="str">
            <v>CHI</v>
          </cell>
          <cell r="P34860" t="str">
            <v>ATRIBUÍDO SÃO PAULO</v>
          </cell>
          <cell r="Q34860">
            <v>2.1999999999999999E-2</v>
          </cell>
          <cell r="R34860">
            <v>39.42</v>
          </cell>
        </row>
        <row r="34861">
          <cell r="M34861">
            <v>5921</v>
          </cell>
          <cell r="N34861" t="str">
            <v>GRADE DE DISCO REBOCÁVEL COM 20 DISCOS 24" X 6 MM COM PNEUS PARA TRANSPORTE - CHP DIURNO. AF_06/2014</v>
          </cell>
          <cell r="O34861" t="str">
            <v>CHP</v>
          </cell>
          <cell r="P34861" t="str">
            <v>ATRIBUÍDO SÃO PAULO</v>
          </cell>
          <cell r="Q34861">
            <v>6.0000000000000001E-3</v>
          </cell>
          <cell r="R34861">
            <v>4.75</v>
          </cell>
        </row>
        <row r="34862">
          <cell r="M34862">
            <v>5923</v>
          </cell>
          <cell r="N34862" t="str">
            <v>GRADE DE DISCO REBOCÁVEL COM 20 DISCOS 24" X 6 MM COM PNEUS PARA TRANSPORTE - CHI DIURNO. AF_06/2014</v>
          </cell>
          <cell r="O34862" t="str">
            <v>CHI</v>
          </cell>
          <cell r="P34862" t="str">
            <v>ATRIBUÍDO SÃO PAULO</v>
          </cell>
          <cell r="Q34862">
            <v>0.02</v>
          </cell>
          <cell r="R34862">
            <v>2.95</v>
          </cell>
        </row>
        <row r="34863">
          <cell r="M34863">
            <v>5932</v>
          </cell>
          <cell r="N34863" t="str">
            <v>MOTONIVELADORA POTÊNCIA BÁSICA LÍQUIDA (PRIMEIRA MARCHA) 125 HP, PESO BRUTO 13032 KG, LARGURA DA LÂMINA DE 3,7 M - CHP DIURNO. AF_06/2014</v>
          </cell>
          <cell r="O34863" t="str">
            <v>CHP</v>
          </cell>
          <cell r="P34863" t="str">
            <v>ATRIBUÍDO SÃO PAULO</v>
          </cell>
          <cell r="Q34863">
            <v>1.9E-2</v>
          </cell>
          <cell r="R34863">
            <v>171.39</v>
          </cell>
        </row>
        <row r="34864">
          <cell r="M34864">
            <v>5934</v>
          </cell>
          <cell r="N34864" t="str">
            <v>MOTONIVELADORA POTÊNCIA BÁSICA LÍQUIDA (PRIMEIRA MARCHA) 125 HP, PESO BRUTO 13032 KG, LARGURA DA LÂMINA DE 3,7 M - CHI DIURNO. AF_06/2014</v>
          </cell>
          <cell r="O34864" t="str">
            <v>CHI</v>
          </cell>
          <cell r="P34864" t="str">
            <v>ATRIBUÍDO SÃO PAULO</v>
          </cell>
          <cell r="Q34864">
            <v>2.0000000000000001E-4</v>
          </cell>
          <cell r="R34864">
            <v>58.94</v>
          </cell>
        </row>
        <row r="34865">
          <cell r="M34865">
            <v>88316</v>
          </cell>
          <cell r="N34865" t="str">
            <v>SERVENTE COM ENCARGOS COMPLEMENTARES</v>
          </cell>
          <cell r="O34865" t="str">
            <v>H</v>
          </cell>
          <cell r="P34865" t="str">
            <v>COLETADO</v>
          </cell>
          <cell r="Q34865">
            <v>0.105</v>
          </cell>
          <cell r="R34865">
            <v>14.25</v>
          </cell>
        </row>
        <row r="34866">
          <cell r="M34866">
            <v>89035</v>
          </cell>
          <cell r="N34866" t="str">
            <v>TRATOR DE PNEUS, POTÊNCIA 85 CV, TRAÇÃO 4X4, PESO COM LASTRO DE 4.675 KG - CHP DIURNO. AF_06/2014</v>
          </cell>
          <cell r="O34866" t="str">
            <v>CHP</v>
          </cell>
          <cell r="P34866" t="str">
            <v>ATRIBUÍDO SÃO PAULO</v>
          </cell>
          <cell r="Q34866">
            <v>6.0000000000000001E-3</v>
          </cell>
          <cell r="R34866">
            <v>133.54</v>
          </cell>
        </row>
        <row r="34867">
          <cell r="M34867">
            <v>89036</v>
          </cell>
          <cell r="N34867" t="str">
            <v>TRATOR DE PNEUS, POTÊNCIA 85 CV, TRAÇÃO 4X4, PESO COM LASTRO DE 4.675 KG - CHI DIURNO. AF_06/2014</v>
          </cell>
          <cell r="O34867" t="str">
            <v>CHI</v>
          </cell>
          <cell r="P34867" t="str">
            <v>ATRIBUÍDO SÃO PAULO</v>
          </cell>
          <cell r="Q34867">
            <v>0.02</v>
          </cell>
          <cell r="R34867">
            <v>29.58</v>
          </cell>
        </row>
        <row r="34868">
          <cell r="M34868">
            <v>96463</v>
          </cell>
          <cell r="N34868" t="str">
            <v>ROLO COMPACTADOR DE PNEUS, ESTATICO, PRESSAO VARIAVEL, POTENCIA 110 HP, PESO SEM/COM LASTRO 10,8/27 T, LARGURA DE ROLAGEM 2,30 M - CHP DIURNO. AF_06/2017</v>
          </cell>
          <cell r="O34868" t="str">
            <v>CHP</v>
          </cell>
          <cell r="P34868" t="str">
            <v>ATRIBUÍDO SÃO PAULO</v>
          </cell>
          <cell r="Q34868">
            <v>5.0000000000000001E-3</v>
          </cell>
          <cell r="R34868">
            <v>148</v>
          </cell>
        </row>
        <row r="34869">
          <cell r="M34869">
            <v>96464</v>
          </cell>
          <cell r="N34869" t="str">
            <v>ROLO COMPACTADOR DE PNEUS, ESTATICO, PRESSAO VARIAVEL, POTENCIA 110 HP, PESO SEM/COM LASTRO 10,8/27 T, LARGURA DE ROLAGEM 2,30 M - CHI DIURNO. AF_06/2017</v>
          </cell>
          <cell r="O34869" t="str">
            <v>CHI</v>
          </cell>
          <cell r="P34869" t="str">
            <v>ATRIBUÍDO SÃO PAULO</v>
          </cell>
          <cell r="Q34869">
            <v>2.1000000000000001E-2</v>
          </cell>
          <cell r="R34869">
            <v>55.61</v>
          </cell>
        </row>
        <row r="34870">
          <cell r="M34870" t="str">
            <v/>
          </cell>
          <cell r="N34870" t="str">
            <v/>
          </cell>
          <cell r="O34870" t="str">
            <v/>
          </cell>
          <cell r="P34870" t="str">
            <v/>
          </cell>
          <cell r="Q34870" t="str">
            <v/>
          </cell>
          <cell r="R34870" t="str">
            <v/>
          </cell>
        </row>
        <row r="34871">
          <cell r="M34871">
            <v>1379</v>
          </cell>
          <cell r="N34871" t="str">
            <v>CIMENTO PORTLAND COMPOSTO CP II-32</v>
          </cell>
          <cell r="O34871" t="str">
            <v>KG</v>
          </cell>
          <cell r="P34871" t="str">
            <v>COLETADO</v>
          </cell>
          <cell r="Q34871">
            <v>93.022999999999996</v>
          </cell>
          <cell r="R34871">
            <v>0.75</v>
          </cell>
        </row>
        <row r="34872">
          <cell r="M34872">
            <v>5684</v>
          </cell>
          <cell r="N34872" t="str">
            <v>ROLO COMPACTADOR VIBRATÓRIO DE UM CILINDRO AÇO LISO, POTÊNCIA 80 HP, PESO OPERACIONAL MÁXIMO 8,1 T, IMPACTO DINÂMICO 16,15 / 9,5 T, LARGURA DE TRABALHO 1,68 M - CHP DIURNO. AF_06/2014</v>
          </cell>
          <cell r="O34872" t="str">
            <v>CHP</v>
          </cell>
          <cell r="P34872" t="str">
            <v>ATRIBUÍDO SÃO PAULO</v>
          </cell>
          <cell r="Q34872">
            <v>6.0000000000000001E-3</v>
          </cell>
          <cell r="R34872">
            <v>110.04</v>
          </cell>
        </row>
        <row r="34873">
          <cell r="M34873">
            <v>5685</v>
          </cell>
          <cell r="N34873" t="str">
            <v>ROLO COMPACTADOR VIBRATÓRIO DE UM CILINDRO AÇO LISO, POTÊNCIA 80 HP, PESO OPERACIONAL MÁXIMO 8,1 T, IMPACTO DINÂMICO 16,15 / 9,5 T, LARGURA DE TRABALHO 1,68 M - CHI DIURNO. AF_06/2014</v>
          </cell>
          <cell r="O34873" t="str">
            <v>CHI</v>
          </cell>
          <cell r="P34873" t="str">
            <v>ATRIBUÍDO SÃO PAULO</v>
          </cell>
          <cell r="Q34873">
            <v>0.02</v>
          </cell>
          <cell r="R34873">
            <v>39.979999999999997</v>
          </cell>
        </row>
        <row r="34874">
          <cell r="M34874">
            <v>5901</v>
          </cell>
          <cell r="N34874" t="str">
            <v>CAMINHÃO PIPA 10.000 L TRUCADO, PESO BRUTO TOTAL 23.000 KG, CARGA ÚTIL MÁXIMA 15.935 KG, DISTÂNCIA ENTRE EIXOS 4,8 M, POTÊNCIA 230 CV, INCLUSIVE TANQUE DE AÇO PARA TRANSPORTE DE ÁGUA - CHP DIURNO. AF_06/2014</v>
          </cell>
          <cell r="O34874" t="str">
            <v>CHP</v>
          </cell>
          <cell r="P34874" t="str">
            <v>ATRIBUÍDO SÃO PAULO</v>
          </cell>
          <cell r="Q34874">
            <v>4.0000000000000001E-3</v>
          </cell>
          <cell r="R34874">
            <v>219.37</v>
          </cell>
        </row>
        <row r="34875">
          <cell r="M34875">
            <v>5903</v>
          </cell>
          <cell r="N34875" t="str">
            <v>CAMINHÃO PIPA 10.000 L TRUCADO, PESO BRUTO TOTAL 23.000 KG, CARGA ÚTIL MÁXIMA 15.935 KG, DISTÂNCIA ENTRE EIXOS 4,8 M, POTÊNCIA 230 CV, INCLUSIVE TANQUE DE AÇO PARA TRANSPORTE DE ÁGUA - CHI DIURNO. AF_06/2014</v>
          </cell>
          <cell r="O34875" t="str">
            <v>CHI</v>
          </cell>
          <cell r="P34875" t="str">
            <v>ATRIBUÍDO SÃO PAULO</v>
          </cell>
          <cell r="Q34875">
            <v>2.1999999999999999E-2</v>
          </cell>
          <cell r="R34875">
            <v>39.42</v>
          </cell>
        </row>
        <row r="34876">
          <cell r="M34876">
            <v>5921</v>
          </cell>
          <cell r="N34876" t="str">
            <v>GRADE DE DISCO REBOCÁVEL COM 20 DISCOS 24" X 6 MM COM PNEUS PARA TRANSPORTE - CHP DIURNO. AF_06/2014</v>
          </cell>
          <cell r="O34876" t="str">
            <v>CHP</v>
          </cell>
          <cell r="P34876" t="str">
            <v>ATRIBUÍDO SÃO PAULO</v>
          </cell>
          <cell r="Q34876">
            <v>6.0000000000000001E-3</v>
          </cell>
          <cell r="R34876">
            <v>4.75</v>
          </cell>
        </row>
        <row r="34877">
          <cell r="M34877">
            <v>5923</v>
          </cell>
          <cell r="N34877" t="str">
            <v>GRADE DE DISCO REBOCÁVEL COM 20 DISCOS 24" X 6 MM COM PNEUS PARA TRANSPORTE - CHI DIURNO. AF_06/2014</v>
          </cell>
          <cell r="O34877" t="str">
            <v>CHI</v>
          </cell>
          <cell r="P34877" t="str">
            <v>ATRIBUÍDO SÃO PAULO</v>
          </cell>
          <cell r="Q34877">
            <v>0.02</v>
          </cell>
          <cell r="R34877">
            <v>2.95</v>
          </cell>
        </row>
        <row r="34878">
          <cell r="M34878">
            <v>5932</v>
          </cell>
          <cell r="N34878" t="str">
            <v>MOTONIVELADORA POTÊNCIA BÁSICA LÍQUIDA (PRIMEIRA MARCHA) 125 HP, PESO BRUTO 13032 KG, LARGURA DA LÂMINA DE 3,7 M - CHP DIURNO. AF_06/2014</v>
          </cell>
          <cell r="O34878" t="str">
            <v>CHP</v>
          </cell>
          <cell r="P34878" t="str">
            <v>ATRIBUÍDO SÃO PAULO</v>
          </cell>
          <cell r="Q34878">
            <v>8.0000000000000002E-3</v>
          </cell>
          <cell r="R34878">
            <v>171.39</v>
          </cell>
        </row>
        <row r="34879">
          <cell r="M34879">
            <v>5934</v>
          </cell>
          <cell r="N34879" t="str">
            <v>MOTONIVELADORA POTÊNCIA BÁSICA LÍQUIDA (PRIMEIRA MARCHA) 125 HP, PESO BRUTO 13032 KG, LARGURA DA LÂMINA DE 3,7 M - CHI DIURNO. AF_06/2014</v>
          </cell>
          <cell r="O34879" t="str">
            <v>CHI</v>
          </cell>
          <cell r="P34879" t="str">
            <v>ATRIBUÍDO SÃO PAULO</v>
          </cell>
          <cell r="Q34879">
            <v>1.9E-2</v>
          </cell>
          <cell r="R34879">
            <v>58.94</v>
          </cell>
        </row>
        <row r="34880">
          <cell r="M34880">
            <v>88316</v>
          </cell>
          <cell r="N34880" t="str">
            <v>SERVENTE COM ENCARGOS COMPLEMENTARES</v>
          </cell>
          <cell r="O34880" t="str">
            <v>H</v>
          </cell>
          <cell r="P34880" t="str">
            <v>COLETADO</v>
          </cell>
          <cell r="Q34880">
            <v>0.105</v>
          </cell>
          <cell r="R34880">
            <v>14.25</v>
          </cell>
        </row>
        <row r="34881">
          <cell r="M34881">
            <v>89035</v>
          </cell>
          <cell r="N34881" t="str">
            <v>TRATOR DE PNEUS, POTÊNCIA 85 CV, TRAÇÃO 4X4, PESO COM LASTRO DE 4.675 KG - CHP DIURNO. AF_06/2014</v>
          </cell>
          <cell r="O34881" t="str">
            <v>CHP</v>
          </cell>
          <cell r="P34881" t="str">
            <v>ATRIBUÍDO SÃO PAULO</v>
          </cell>
          <cell r="Q34881">
            <v>5.0000000000000001E-3</v>
          </cell>
          <cell r="R34881">
            <v>133.54</v>
          </cell>
        </row>
        <row r="34882">
          <cell r="M34882">
            <v>89036</v>
          </cell>
          <cell r="N34882" t="str">
            <v>TRATOR DE PNEUS, POTÊNCIA 85 CV, TRAÇÃO 4X4, PESO COM LASTRO DE 4.675 KG - CHI DIURNO. AF_06/2014</v>
          </cell>
          <cell r="O34882" t="str">
            <v>CHI</v>
          </cell>
          <cell r="P34882" t="str">
            <v>ATRIBUÍDO SÃO PAULO</v>
          </cell>
          <cell r="Q34882">
            <v>5.0000000000000001E-3</v>
          </cell>
          <cell r="R34882">
            <v>29.58</v>
          </cell>
        </row>
        <row r="34883">
          <cell r="M34883">
            <v>96463</v>
          </cell>
          <cell r="N34883" t="str">
            <v>ROLO COMPACTADOR DE PNEUS, ESTATICO, PRESSAO VARIAVEL, POTENCIA 110 HP, PESO SEM/COM LASTRO 10,8/27 T, LARGURA DE ROLAGEM 2,30 M - CHP DIURNO. AF_06/2017</v>
          </cell>
          <cell r="O34883" t="str">
            <v>CHP</v>
          </cell>
          <cell r="P34883" t="str">
            <v>ATRIBUÍDO SÃO PAULO</v>
          </cell>
          <cell r="Q34883">
            <v>5.0000000000000001E-3</v>
          </cell>
          <cell r="R34883">
            <v>148</v>
          </cell>
        </row>
        <row r="34884">
          <cell r="M34884">
            <v>96464</v>
          </cell>
          <cell r="N34884" t="str">
            <v>ROLO COMPACTADOR DE PNEUS, ESTATICO, PRESSAO VARIAVEL, POTENCIA 110 HP, PESO SEM/COM LASTRO 10,8/27 T, LARGURA DE ROLAGEM 2,30 M - CHI DIURNO. AF_06/2017</v>
          </cell>
          <cell r="O34884" t="str">
            <v>CHI</v>
          </cell>
          <cell r="P34884" t="str">
            <v>ATRIBUÍDO SÃO PAULO</v>
          </cell>
          <cell r="Q34884">
            <v>2.1000000000000001E-2</v>
          </cell>
          <cell r="R34884">
            <v>55.61</v>
          </cell>
        </row>
        <row r="34885">
          <cell r="M34885" t="str">
            <v/>
          </cell>
          <cell r="N34885" t="str">
            <v/>
          </cell>
          <cell r="O34885" t="str">
            <v/>
          </cell>
          <cell r="P34885" t="str">
            <v/>
          </cell>
          <cell r="Q34885" t="str">
            <v/>
          </cell>
          <cell r="R34885" t="str">
            <v/>
          </cell>
        </row>
        <row r="34886">
          <cell r="M34886">
            <v>1379</v>
          </cell>
          <cell r="N34886" t="str">
            <v>CIMENTO PORTLAND COMPOSTO CP II-32</v>
          </cell>
          <cell r="O34886" t="str">
            <v>KG</v>
          </cell>
          <cell r="P34886" t="str">
            <v>COLETADO</v>
          </cell>
          <cell r="Q34886">
            <v>136.66399999999999</v>
          </cell>
          <cell r="R34886">
            <v>0.75</v>
          </cell>
        </row>
        <row r="34887">
          <cell r="M34887">
            <v>5684</v>
          </cell>
          <cell r="N34887" t="str">
            <v>ROLO COMPACTADOR VIBRATÓRIO DE UM CILINDRO AÇO LISO, POTÊNCIA 80 HP, PESO OPERACIONAL MÁXIMO 8,1 T, IMPACTO DINÂMICO 16,15 / 9,5 T, LARGURA DE TRABALHO 1,68 M - CHP DIURNO. AF_06/2014</v>
          </cell>
          <cell r="O34887" t="str">
            <v>CHP</v>
          </cell>
          <cell r="P34887" t="str">
            <v>ATRIBUÍDO SÃO PAULO</v>
          </cell>
          <cell r="Q34887">
            <v>6.0000000000000001E-3</v>
          </cell>
          <cell r="R34887">
            <v>110.04</v>
          </cell>
        </row>
        <row r="34888">
          <cell r="M34888">
            <v>5685</v>
          </cell>
          <cell r="N34888" t="str">
            <v>ROLO COMPACTADOR VIBRATÓRIO DE UM CILINDRO AÇO LISO, POTÊNCIA 80 HP, PESO OPERACIONAL MÁXIMO 8,1 T, IMPACTO DINÂMICO 16,15 / 9,5 T, LARGURA DE TRABALHO 1,68 M - CHI DIURNO. AF_06/2014</v>
          </cell>
          <cell r="O34888" t="str">
            <v>CHI</v>
          </cell>
          <cell r="P34888" t="str">
            <v>ATRIBUÍDO SÃO PAULO</v>
          </cell>
          <cell r="Q34888">
            <v>0.02</v>
          </cell>
          <cell r="R34888">
            <v>39.979999999999997</v>
          </cell>
        </row>
        <row r="34889">
          <cell r="M34889">
            <v>5901</v>
          </cell>
          <cell r="N34889" t="str">
            <v>CAMINHÃO PIPA 10.000 L TRUCADO, PESO BRUTO TOTAL 23.000 KG, CARGA ÚTIL MÁXIMA 15.935 KG, DISTÂNCIA ENTRE EIXOS 4,8 M, POTÊNCIA 230 CV, INCLUSIVE TANQUE DE AÇO PARA TRANSPORTE DE ÁGUA - CHP DIURNO. AF_06/2014</v>
          </cell>
          <cell r="O34889" t="str">
            <v>CHP</v>
          </cell>
          <cell r="P34889" t="str">
            <v>ATRIBUÍDO SÃO PAULO</v>
          </cell>
          <cell r="Q34889">
            <v>4.0000000000000001E-3</v>
          </cell>
          <cell r="R34889">
            <v>219.37</v>
          </cell>
        </row>
        <row r="34890">
          <cell r="M34890">
            <v>5903</v>
          </cell>
          <cell r="N34890" t="str">
            <v>CAMINHÃO PIPA 10.000 L TRUCADO, PESO BRUTO TOTAL 23.000 KG, CARGA ÚTIL MÁXIMA 15.935 KG, DISTÂNCIA ENTRE EIXOS 4,8 M, POTÊNCIA 230 CV, INCLUSIVE TANQUE DE AÇO PARA TRANSPORTE DE ÁGUA - CHI DIURNO. AF_06/2014</v>
          </cell>
          <cell r="O34890" t="str">
            <v>CHI</v>
          </cell>
          <cell r="P34890" t="str">
            <v>ATRIBUÍDO SÃO PAULO</v>
          </cell>
          <cell r="Q34890">
            <v>2.1999999999999999E-2</v>
          </cell>
          <cell r="R34890">
            <v>39.42</v>
          </cell>
        </row>
        <row r="34891">
          <cell r="M34891">
            <v>5921</v>
          </cell>
          <cell r="N34891" t="str">
            <v>GRADE DE DISCO REBOCÁVEL COM 20 DISCOS 24" X 6 MM COM PNEUS PARA TRANSPORTE - CHP DIURNO. AF_06/2014</v>
          </cell>
          <cell r="O34891" t="str">
            <v>CHP</v>
          </cell>
          <cell r="P34891" t="str">
            <v>ATRIBUÍDO SÃO PAULO</v>
          </cell>
          <cell r="Q34891">
            <v>6.0000000000000001E-3</v>
          </cell>
          <cell r="R34891">
            <v>4.75</v>
          </cell>
        </row>
        <row r="34892">
          <cell r="M34892">
            <v>5923</v>
          </cell>
          <cell r="N34892" t="str">
            <v>GRADE DE DISCO REBOCÁVEL COM 20 DISCOS 24" X 6 MM COM PNEUS PARA TRANSPORTE - CHI DIURNO. AF_06/2014</v>
          </cell>
          <cell r="O34892" t="str">
            <v>CHI</v>
          </cell>
          <cell r="P34892" t="str">
            <v>ATRIBUÍDO SÃO PAULO</v>
          </cell>
          <cell r="Q34892">
            <v>0.02</v>
          </cell>
          <cell r="R34892">
            <v>2.95</v>
          </cell>
        </row>
        <row r="34893">
          <cell r="M34893">
            <v>5932</v>
          </cell>
          <cell r="N34893" t="str">
            <v>MOTONIVELADORA POTÊNCIA BÁSICA LÍQUIDA (PRIMEIRA MARCHA) 125 HP, PESO BRUTO 13032 KG, LARGURA DA LÂMINA DE 3,7 M - CHP DIURNO. AF_06/2014</v>
          </cell>
          <cell r="O34893" t="str">
            <v>CHP</v>
          </cell>
          <cell r="P34893" t="str">
            <v>ATRIBUÍDO SÃO PAULO</v>
          </cell>
          <cell r="Q34893">
            <v>8.0000000000000002E-3</v>
          </cell>
          <cell r="R34893">
            <v>171.39</v>
          </cell>
        </row>
        <row r="34894">
          <cell r="M34894">
            <v>5934</v>
          </cell>
          <cell r="N34894" t="str">
            <v>MOTONIVELADORA POTÊNCIA BÁSICA LÍQUIDA (PRIMEIRA MARCHA) 125 HP, PESO BRUTO 13032 KG, LARGURA DA LÂMINA DE 3,7 M - CHI DIURNO. AF_06/2014</v>
          </cell>
          <cell r="O34894" t="str">
            <v>CHI</v>
          </cell>
          <cell r="P34894" t="str">
            <v>ATRIBUÍDO SÃO PAULO</v>
          </cell>
          <cell r="Q34894">
            <v>1.9E-2</v>
          </cell>
          <cell r="R34894">
            <v>58.94</v>
          </cell>
        </row>
        <row r="34895">
          <cell r="M34895">
            <v>88316</v>
          </cell>
          <cell r="N34895" t="str">
            <v>SERVENTE COM ENCARGOS COMPLEMENTARES</v>
          </cell>
          <cell r="O34895" t="str">
            <v>H</v>
          </cell>
          <cell r="P34895" t="str">
            <v>COLETADO</v>
          </cell>
          <cell r="Q34895">
            <v>0.105</v>
          </cell>
          <cell r="R34895">
            <v>14.25</v>
          </cell>
        </row>
        <row r="34896">
          <cell r="M34896">
            <v>89035</v>
          </cell>
          <cell r="N34896" t="str">
            <v>TRATOR DE PNEUS, POTÊNCIA 85 CV, TRAÇÃO 4X4, PESO COM LASTRO DE 4.675 KG - CHP DIURNO. AF_06/2014</v>
          </cell>
          <cell r="O34896" t="str">
            <v>CHP</v>
          </cell>
          <cell r="P34896" t="str">
            <v>ATRIBUÍDO SÃO PAULO</v>
          </cell>
          <cell r="Q34896">
            <v>6.0000000000000001E-3</v>
          </cell>
          <cell r="R34896">
            <v>133.54</v>
          </cell>
        </row>
        <row r="34897">
          <cell r="M34897">
            <v>89036</v>
          </cell>
          <cell r="N34897" t="str">
            <v>TRATOR DE PNEUS, POTÊNCIA 85 CV, TRAÇÃO 4X4, PESO COM LASTRO DE 4.675 KG - CHI DIURNO. AF_06/2014</v>
          </cell>
          <cell r="O34897" t="str">
            <v>CHI</v>
          </cell>
          <cell r="P34897" t="str">
            <v>ATRIBUÍDO SÃO PAULO</v>
          </cell>
          <cell r="Q34897">
            <v>0.02</v>
          </cell>
          <cell r="R34897">
            <v>29.58</v>
          </cell>
        </row>
        <row r="34898">
          <cell r="M34898">
            <v>96463</v>
          </cell>
          <cell r="N34898" t="str">
            <v>ROLO COMPACTADOR DE PNEUS, ESTATICO, PRESSAO VARIAVEL, POTENCIA 110 HP, PESO SEM/COM LASTRO 10,8/27 T, LARGURA DE ROLAGEM 2,30 M - CHP DIURNO. AF_06/2017</v>
          </cell>
          <cell r="O34898" t="str">
            <v>CHP</v>
          </cell>
          <cell r="P34898" t="str">
            <v>ATRIBUÍDO SÃO PAULO</v>
          </cell>
          <cell r="Q34898">
            <v>5.0000000000000001E-3</v>
          </cell>
          <cell r="R34898">
            <v>148</v>
          </cell>
        </row>
        <row r="34899">
          <cell r="M34899">
            <v>96464</v>
          </cell>
          <cell r="N34899" t="str">
            <v>ROLO COMPACTADOR DE PNEUS, ESTATICO, PRESSAO VARIAVEL, POTENCIA 110 HP, PESO SEM/COM LASTRO 10,8/27 T, LARGURA DE ROLAGEM 2,30 M - CHI DIURNO. AF_06/2017</v>
          </cell>
          <cell r="O34899" t="str">
            <v>CHI</v>
          </cell>
          <cell r="P34899" t="str">
            <v>ATRIBUÍDO SÃO PAULO</v>
          </cell>
          <cell r="Q34899">
            <v>2.1000000000000001E-2</v>
          </cell>
          <cell r="R34899">
            <v>55.61</v>
          </cell>
        </row>
        <row r="34900">
          <cell r="M34900" t="str">
            <v/>
          </cell>
          <cell r="N34900" t="str">
            <v/>
          </cell>
          <cell r="O34900" t="str">
            <v/>
          </cell>
          <cell r="P34900" t="str">
            <v/>
          </cell>
          <cell r="Q34900" t="str">
            <v/>
          </cell>
          <cell r="R34900" t="str">
            <v/>
          </cell>
        </row>
        <row r="34901">
          <cell r="M34901">
            <v>1379</v>
          </cell>
          <cell r="N34901" t="str">
            <v>CIMENTO PORTLAND COMPOSTO CP II-32</v>
          </cell>
          <cell r="O34901" t="str">
            <v>KG</v>
          </cell>
          <cell r="P34901" t="str">
            <v>COLETADO</v>
          </cell>
          <cell r="Q34901">
            <v>179.73</v>
          </cell>
          <cell r="R34901">
            <v>0.75</v>
          </cell>
        </row>
        <row r="34902">
          <cell r="M34902">
            <v>5684</v>
          </cell>
          <cell r="N34902" t="str">
            <v>ROLO COMPACTADOR VIBRATÓRIO DE UM CILINDRO AÇO LISO, POTÊNCIA 80 HP, PESO OPERACIONAL MÁXIMO 8,1 T, IMPACTO DINÂMICO 16,15 / 9,5 T, LARGURA DE TRABALHO 1,68 M - CHP DIURNO. AF_06/2014</v>
          </cell>
          <cell r="O34902" t="str">
            <v>CHP</v>
          </cell>
          <cell r="P34902" t="str">
            <v>ATRIBUÍDO SÃO PAULO</v>
          </cell>
          <cell r="Q34902">
            <v>6.0000000000000001E-3</v>
          </cell>
          <cell r="R34902">
            <v>110.04</v>
          </cell>
        </row>
        <row r="34903">
          <cell r="M34903">
            <v>5685</v>
          </cell>
          <cell r="N34903" t="str">
            <v>ROLO COMPACTADOR VIBRATÓRIO DE UM CILINDRO AÇO LISO, POTÊNCIA 80 HP, PESO OPERACIONAL MÁXIMO 8,1 T, IMPACTO DINÂMICO 16,15 / 9,5 T, LARGURA DE TRABALHO 1,68 M - CHI DIURNO. AF_06/2014</v>
          </cell>
          <cell r="O34903" t="str">
            <v>CHI</v>
          </cell>
          <cell r="P34903" t="str">
            <v>ATRIBUÍDO SÃO PAULO</v>
          </cell>
          <cell r="Q34903">
            <v>0.02</v>
          </cell>
          <cell r="R34903">
            <v>39.979999999999997</v>
          </cell>
        </row>
        <row r="34904">
          <cell r="M34904">
            <v>5901</v>
          </cell>
          <cell r="N34904" t="str">
            <v>CAMINHÃO PIPA 10.000 L TRUCADO, PESO BRUTO TOTAL 23.000 KG, CARGA ÚTIL MÁXIMA 15.935 KG, DISTÂNCIA ENTRE EIXOS 4,8 M, POTÊNCIA 230 CV, INCLUSIVE TANQUE DE AÇO PARA TRANSPORTE DE ÁGUA - CHP DIURNO. AF_06/2014</v>
          </cell>
          <cell r="O34904" t="str">
            <v>CHP</v>
          </cell>
          <cell r="P34904" t="str">
            <v>ATRIBUÍDO SÃO PAULO</v>
          </cell>
          <cell r="Q34904">
            <v>4.0000000000000001E-3</v>
          </cell>
          <cell r="R34904">
            <v>219.37</v>
          </cell>
        </row>
        <row r="34905">
          <cell r="M34905">
            <v>5903</v>
          </cell>
          <cell r="N34905" t="str">
            <v>CAMINHÃO PIPA 10.000 L TRUCADO, PESO BRUTO TOTAL 23.000 KG, CARGA ÚTIL MÁXIMA 15.935 KG, DISTÂNCIA ENTRE EIXOS 4,8 M, POTÊNCIA 230 CV, INCLUSIVE TANQUE DE AÇO PARA TRANSPORTE DE ÁGUA - CHI DIURNO. AF_06/2014</v>
          </cell>
          <cell r="O34905" t="str">
            <v>CHI</v>
          </cell>
          <cell r="P34905" t="str">
            <v>ATRIBUÍDO SÃO PAULO</v>
          </cell>
          <cell r="Q34905">
            <v>2.1999999999999999E-2</v>
          </cell>
          <cell r="R34905">
            <v>39.42</v>
          </cell>
        </row>
        <row r="34906">
          <cell r="M34906">
            <v>5921</v>
          </cell>
          <cell r="N34906" t="str">
            <v>GRADE DE DISCO REBOCÁVEL COM 20 DISCOS 24" X 6 MM COM PNEUS PARA TRANSPORTE - CHP DIURNO. AF_06/2014</v>
          </cell>
          <cell r="O34906" t="str">
            <v>CHP</v>
          </cell>
          <cell r="P34906" t="str">
            <v>ATRIBUÍDO SÃO PAULO</v>
          </cell>
          <cell r="Q34906">
            <v>6.0000000000000001E-3</v>
          </cell>
          <cell r="R34906">
            <v>4.75</v>
          </cell>
        </row>
        <row r="34907">
          <cell r="M34907">
            <v>5923</v>
          </cell>
          <cell r="N34907" t="str">
            <v>GRADE DE DISCO REBOCÁVEL COM 20 DISCOS 24" X 6 MM COM PNEUS PARA TRANSPORTE - CHI DIURNO. AF_06/2014</v>
          </cell>
          <cell r="O34907" t="str">
            <v>CHI</v>
          </cell>
          <cell r="P34907" t="str">
            <v>ATRIBUÍDO SÃO PAULO</v>
          </cell>
          <cell r="Q34907">
            <v>0.02</v>
          </cell>
          <cell r="R34907">
            <v>2.95</v>
          </cell>
        </row>
        <row r="34908">
          <cell r="M34908">
            <v>5932</v>
          </cell>
          <cell r="N34908" t="str">
            <v>MOTONIVELADORA POTÊNCIA BÁSICA LÍQUIDA (PRIMEIRA MARCHA) 125 HP, PESO BRUTO 13032 KG, LARGURA DA LÂMINA DE 3,7 M - CHP DIURNO. AF_06/2014</v>
          </cell>
          <cell r="O34908" t="str">
            <v>CHP</v>
          </cell>
          <cell r="P34908" t="str">
            <v>ATRIBUÍDO SÃO PAULO</v>
          </cell>
          <cell r="Q34908">
            <v>8.0000000000000002E-3</v>
          </cell>
          <cell r="R34908">
            <v>171.39</v>
          </cell>
        </row>
        <row r="34909">
          <cell r="M34909">
            <v>5934</v>
          </cell>
          <cell r="N34909" t="str">
            <v>MOTONIVELADORA POTÊNCIA BÁSICA LÍQUIDA (PRIMEIRA MARCHA) 125 HP, PESO BRUTO 13032 KG, LARGURA DA LÂMINA DE 3,7 M - CHI DIURNO. AF_06/2014</v>
          </cell>
          <cell r="O34909" t="str">
            <v>CHI</v>
          </cell>
          <cell r="P34909" t="str">
            <v>ATRIBUÍDO SÃO PAULO</v>
          </cell>
          <cell r="Q34909">
            <v>1.9E-2</v>
          </cell>
          <cell r="R34909">
            <v>58.94</v>
          </cell>
        </row>
        <row r="34910">
          <cell r="M34910">
            <v>88316</v>
          </cell>
          <cell r="N34910" t="str">
            <v>SERVENTE COM ENCARGOS COMPLEMENTARES</v>
          </cell>
          <cell r="O34910" t="str">
            <v>H</v>
          </cell>
          <cell r="P34910" t="str">
            <v>COLETADO</v>
          </cell>
          <cell r="Q34910">
            <v>0.105</v>
          </cell>
          <cell r="R34910">
            <v>14.25</v>
          </cell>
        </row>
        <row r="34911">
          <cell r="M34911">
            <v>89035</v>
          </cell>
          <cell r="N34911" t="str">
            <v>TRATOR DE PNEUS, POTÊNCIA 85 CV, TRAÇÃO 4X4, PESO COM LASTRO DE 4.675 KG - CHP DIURNO. AF_06/2014</v>
          </cell>
          <cell r="O34911" t="str">
            <v>CHP</v>
          </cell>
          <cell r="P34911" t="str">
            <v>ATRIBUÍDO SÃO PAULO</v>
          </cell>
          <cell r="Q34911">
            <v>6.0000000000000001E-3</v>
          </cell>
          <cell r="R34911">
            <v>133.54</v>
          </cell>
        </row>
        <row r="34912">
          <cell r="M34912">
            <v>89036</v>
          </cell>
          <cell r="N34912" t="str">
            <v>TRATOR DE PNEUS, POTÊNCIA 85 CV, TRAÇÃO 4X4, PESO COM LASTRO DE 4.675 KG - CHI DIURNO. AF_06/2014</v>
          </cell>
          <cell r="O34912" t="str">
            <v>CHI</v>
          </cell>
          <cell r="P34912" t="str">
            <v>ATRIBUÍDO SÃO PAULO</v>
          </cell>
          <cell r="Q34912">
            <v>0.02</v>
          </cell>
          <cell r="R34912">
            <v>29.58</v>
          </cell>
        </row>
        <row r="34913">
          <cell r="M34913">
            <v>96463</v>
          </cell>
          <cell r="N34913" t="str">
            <v>ROLO COMPACTADOR DE PNEUS, ESTATICO, PRESSAO VARIAVEL, POTENCIA 110 HP, PESO SEM/COM LASTRO 10,8/27 T, LARGURA DE ROLAGEM 2,30 M - CHP DIURNO. AF_06/2017</v>
          </cell>
          <cell r="O34913" t="str">
            <v>CHP</v>
          </cell>
          <cell r="P34913" t="str">
            <v>ATRIBUÍDO SÃO PAULO</v>
          </cell>
          <cell r="Q34913">
            <v>5.0000000000000001E-3</v>
          </cell>
          <cell r="R34913">
            <v>148</v>
          </cell>
        </row>
        <row r="34914">
          <cell r="M34914">
            <v>96464</v>
          </cell>
          <cell r="N34914" t="str">
            <v>ROLO COMPACTADOR DE PNEUS, ESTATICO, PRESSAO VARIAVEL, POTENCIA 110 HP, PESO SEM/COM LASTRO 10,8/27 T, LARGURA DE ROLAGEM 2,30 M - CHI DIURNO. AF_06/2017</v>
          </cell>
          <cell r="O34914" t="str">
            <v>CHI</v>
          </cell>
          <cell r="P34914" t="str">
            <v>ATRIBUÍDO SÃO PAULO</v>
          </cell>
          <cell r="Q34914">
            <v>2.1000000000000001E-2</v>
          </cell>
          <cell r="R34914">
            <v>55.61</v>
          </cell>
        </row>
        <row r="34915">
          <cell r="M34915" t="str">
            <v/>
          </cell>
          <cell r="N34915" t="str">
            <v/>
          </cell>
          <cell r="O34915" t="str">
            <v/>
          </cell>
          <cell r="P34915" t="str">
            <v/>
          </cell>
          <cell r="Q34915" t="str">
            <v/>
          </cell>
          <cell r="R34915" t="str">
            <v/>
          </cell>
        </row>
        <row r="34916">
          <cell r="M34916">
            <v>5684</v>
          </cell>
          <cell r="N34916" t="str">
            <v>ROLO COMPACTADOR VIBRATÓRIO DE UM CILINDRO AÇO LISO, POTÊNCIA 80 HP, PESO OPERACIONAL MÁXIMO 8,1 T, IMPACTO DINÂMICO 16,15 / 9,5 T, LARGURA DE TRABALHO 1,68 M - CHP DIURNO. AF_06/2014</v>
          </cell>
          <cell r="O34916" t="str">
            <v>CHP</v>
          </cell>
          <cell r="P34916" t="str">
            <v>ATRIBUÍDO SÃO PAULO</v>
          </cell>
          <cell r="Q34916">
            <v>8.9999999999999993E-3</v>
          </cell>
          <cell r="R34916">
            <v>110.04</v>
          </cell>
        </row>
        <row r="34917">
          <cell r="M34917">
            <v>5685</v>
          </cell>
          <cell r="N34917" t="str">
            <v>ROLO COMPACTADOR VIBRATÓRIO DE UM CILINDRO AÇO LISO, POTÊNCIA 80 HP, PESO OPERACIONAL MÁXIMO 8,1 T, IMPACTO DINÂMICO 16,15 / 9,5 T, LARGURA DE TRABALHO 1,68 M - CHI DIURNO. AF_06/2014</v>
          </cell>
          <cell r="O34917" t="str">
            <v>CHI</v>
          </cell>
          <cell r="P34917" t="str">
            <v>ATRIBUÍDO SÃO PAULO</v>
          </cell>
          <cell r="Q34917">
            <v>2.1000000000000001E-2</v>
          </cell>
          <cell r="R34917">
            <v>39.979999999999997</v>
          </cell>
        </row>
        <row r="34918">
          <cell r="M34918">
            <v>5901</v>
          </cell>
          <cell r="N34918" t="str">
            <v>CAMINHÃO PIPA 10.000 L TRUCADO, PESO BRUTO TOTAL 23.000 KG, CARGA ÚTIL MÁXIMA 15.935 KG, DISTÂNCIA ENTRE EIXOS 4,8 M, POTÊNCIA 230 CV, INCLUSIVE TANQUE DE AÇO PARA TRANSPORTE DE ÁGUA - CHP DIURNO. AF_06/2014</v>
          </cell>
          <cell r="O34918" t="str">
            <v>CHP</v>
          </cell>
          <cell r="P34918" t="str">
            <v>ATRIBUÍDO SÃO PAULO</v>
          </cell>
          <cell r="Q34918">
            <v>2E-3</v>
          </cell>
          <cell r="R34918">
            <v>219.37</v>
          </cell>
        </row>
        <row r="34919">
          <cell r="M34919">
            <v>5903</v>
          </cell>
          <cell r="N34919" t="str">
            <v>CAMINHÃO PIPA 10.000 L TRUCADO, PESO BRUTO TOTAL 23.000 KG, CARGA ÚTIL MÁXIMA 15.935 KG, DISTÂNCIA ENTRE EIXOS 4,8 M, POTÊNCIA 230 CV, INCLUSIVE TANQUE DE AÇO PARA TRANSPORTE DE ÁGUA - CHI DIURNO. AF_06/2014</v>
          </cell>
          <cell r="O34919" t="str">
            <v>CHI</v>
          </cell>
          <cell r="P34919" t="str">
            <v>ATRIBUÍDO SÃO PAULO</v>
          </cell>
          <cell r="Q34919">
            <v>2.8000000000000001E-2</v>
          </cell>
          <cell r="R34919">
            <v>39.42</v>
          </cell>
        </row>
        <row r="34920">
          <cell r="M34920">
            <v>5932</v>
          </cell>
          <cell r="N34920" t="str">
            <v>MOTONIVELADORA POTÊNCIA BÁSICA LÍQUIDA (PRIMEIRA MARCHA) 125 HP, PESO BRUTO 13032 KG, LARGURA DA LÂMINA DE 3,7 M - CHP DIURNO. AF_06/2014</v>
          </cell>
          <cell r="O34920" t="str">
            <v>CHP</v>
          </cell>
          <cell r="P34920" t="str">
            <v>ATRIBUÍDO SÃO PAULO</v>
          </cell>
          <cell r="Q34920">
            <v>8.0000000000000002E-3</v>
          </cell>
          <cell r="R34920">
            <v>171.39</v>
          </cell>
        </row>
        <row r="34921">
          <cell r="M34921">
            <v>5934</v>
          </cell>
          <cell r="N34921" t="str">
            <v>MOTONIVELADORA POTÊNCIA BÁSICA LÍQUIDA (PRIMEIRA MARCHA) 125 HP, PESO BRUTO 13032 KG, LARGURA DA LÂMINA DE 3,7 M - CHI DIURNO. AF_06/2014</v>
          </cell>
          <cell r="O34921" t="str">
            <v>CHI</v>
          </cell>
          <cell r="P34921" t="str">
            <v>ATRIBUÍDO SÃO PAULO</v>
          </cell>
          <cell r="Q34921">
            <v>2.1999999999999999E-2</v>
          </cell>
          <cell r="R34921">
            <v>58.94</v>
          </cell>
        </row>
        <row r="34922">
          <cell r="M34922">
            <v>88316</v>
          </cell>
          <cell r="N34922" t="str">
            <v>SERVENTE COM ENCARGOS COMPLEMENTARES</v>
          </cell>
          <cell r="O34922" t="str">
            <v>H</v>
          </cell>
          <cell r="P34922" t="str">
            <v>COLETADO</v>
          </cell>
          <cell r="Q34922">
            <v>0.03</v>
          </cell>
          <cell r="R34922">
            <v>14.25</v>
          </cell>
        </row>
        <row r="34923">
          <cell r="M34923">
            <v>96393</v>
          </cell>
          <cell r="N34923" t="str">
            <v>USINAGEM DE BRITA GRADUADA SIMPLES. AF_03/2020</v>
          </cell>
          <cell r="O34923" t="str">
            <v>M3</v>
          </cell>
          <cell r="P34923" t="str">
            <v>ATRIBUÍDO SÃO PAULO</v>
          </cell>
          <cell r="Q34923">
            <v>1</v>
          </cell>
          <cell r="R34923">
            <v>87.4</v>
          </cell>
        </row>
        <row r="34924">
          <cell r="M34924">
            <v>96463</v>
          </cell>
          <cell r="N34924" t="str">
            <v>ROLO COMPACTADOR DE PNEUS, ESTATICO, PRESSAO VARIAVEL, POTENCIA 110 HP, PESO SEM/COM LASTRO 10,8/27 T, LARGURA DE ROLAGEM 2,30 M - CHP DIURNO. AF_06/2017</v>
          </cell>
          <cell r="O34924" t="str">
            <v>CHP</v>
          </cell>
          <cell r="P34924" t="str">
            <v>ATRIBUÍDO SÃO PAULO</v>
          </cell>
          <cell r="Q34924">
            <v>4.0000000000000001E-3</v>
          </cell>
          <cell r="R34924">
            <v>148</v>
          </cell>
        </row>
        <row r="34925">
          <cell r="M34925">
            <v>96464</v>
          </cell>
          <cell r="N34925" t="str">
            <v>ROLO COMPACTADOR DE PNEUS, ESTATICO, PRESSAO VARIAVEL, POTENCIA 110 HP, PESO SEM/COM LASTRO 10,8/27 T, LARGURA DE ROLAGEM 2,30 M - CHI DIURNO. AF_06/2017</v>
          </cell>
          <cell r="O34925" t="str">
            <v>CHI</v>
          </cell>
          <cell r="P34925" t="str">
            <v>ATRIBUÍDO SÃO PAULO</v>
          </cell>
          <cell r="Q34925">
            <v>2.5999999999999999E-2</v>
          </cell>
          <cell r="R34925">
            <v>55.61</v>
          </cell>
        </row>
        <row r="34926">
          <cell r="M34926" t="str">
            <v/>
          </cell>
          <cell r="N34926" t="str">
            <v/>
          </cell>
          <cell r="O34926" t="str">
            <v/>
          </cell>
          <cell r="P34926" t="str">
            <v/>
          </cell>
          <cell r="Q34926" t="str">
            <v/>
          </cell>
          <cell r="R34926" t="str">
            <v/>
          </cell>
        </row>
        <row r="34927">
          <cell r="M34927">
            <v>5684</v>
          </cell>
          <cell r="N34927" t="str">
            <v>ROLO COMPACTADOR VIBRATÓRIO DE UM CILINDRO AÇO LISO, POTÊNCIA 80 HP, PESO OPERACIONAL MÁXIMO 8,1 T, IMPACTO DINÂMICO 16,15 / 9,5 T, LARGURA DE TRABALHO 1,68 M - CHP DIURNO. AF_06/2014</v>
          </cell>
          <cell r="O34927" t="str">
            <v>CHP</v>
          </cell>
          <cell r="P34927" t="str">
            <v>ATRIBUÍDO SÃO PAULO</v>
          </cell>
          <cell r="Q34927">
            <v>0.01</v>
          </cell>
          <cell r="R34927">
            <v>110.04</v>
          </cell>
        </row>
        <row r="34928">
          <cell r="M34928">
            <v>5685</v>
          </cell>
          <cell r="N34928" t="str">
            <v>ROLO COMPACTADOR VIBRATÓRIO DE UM CILINDRO AÇO LISO, POTÊNCIA 80 HP, PESO OPERACIONAL MÁXIMO 8,1 T, IMPACTO DINÂMICO 16,15 / 9,5 T, LARGURA DE TRABALHO 1,68 M - CHI DIURNO. AF_06/2014</v>
          </cell>
          <cell r="O34928" t="str">
            <v>CHI</v>
          </cell>
          <cell r="P34928" t="str">
            <v>ATRIBUÍDO SÃO PAULO</v>
          </cell>
          <cell r="Q34928">
            <v>2.5000000000000001E-2</v>
          </cell>
          <cell r="R34928">
            <v>39.979999999999997</v>
          </cell>
        </row>
        <row r="34929">
          <cell r="M34929">
            <v>5901</v>
          </cell>
          <cell r="N34929" t="str">
            <v>CAMINHÃO PIPA 10.000 L TRUCADO, PESO BRUTO TOTAL 23.000 KG, CARGA ÚTIL MÁXIMA 15.935 KG, DISTÂNCIA ENTRE EIXOS 4,8 M, POTÊNCIA 230 CV, INCLUSIVE TANQUE DE AÇO PARA TRANSPORTE DE ÁGUA - CHP DIURNO. AF_06/2014</v>
          </cell>
          <cell r="O34929" t="str">
            <v>CHP</v>
          </cell>
          <cell r="P34929" t="str">
            <v>ATRIBUÍDO SÃO PAULO</v>
          </cell>
          <cell r="Q34929">
            <v>2E-3</v>
          </cell>
          <cell r="R34929">
            <v>219.37</v>
          </cell>
        </row>
        <row r="34930">
          <cell r="M34930">
            <v>5903</v>
          </cell>
          <cell r="N34930" t="str">
            <v>CAMINHÃO PIPA 10.000 L TRUCADO, PESO BRUTO TOTAL 23.000 KG, CARGA ÚTIL MÁXIMA 15.935 KG, DISTÂNCIA ENTRE EIXOS 4,8 M, POTÊNCIA 230 CV, INCLUSIVE TANQUE DE AÇO PARA TRANSPORTE DE ÁGUA - CHI DIURNO. AF_06/2014</v>
          </cell>
          <cell r="O34930" t="str">
            <v>CHI</v>
          </cell>
          <cell r="P34930" t="str">
            <v>ATRIBUÍDO SÃO PAULO</v>
          </cell>
          <cell r="Q34930">
            <v>3.3000000000000002E-2</v>
          </cell>
          <cell r="R34930">
            <v>39.42</v>
          </cell>
        </row>
        <row r="34931">
          <cell r="M34931">
            <v>5932</v>
          </cell>
          <cell r="N34931" t="str">
            <v>MOTONIVELADORA POTÊNCIA BÁSICA LÍQUIDA (PRIMEIRA MARCHA) 125 HP, PESO BRUTO 13032 KG, LARGURA DA LÂMINA DE 3,7 M - CHP DIURNO. AF_06/2014</v>
          </cell>
          <cell r="O34931" t="str">
            <v>CHP</v>
          </cell>
          <cell r="P34931" t="str">
            <v>ATRIBUÍDO SÃO PAULO</v>
          </cell>
          <cell r="Q34931">
            <v>8.0000000000000002E-3</v>
          </cell>
          <cell r="R34931">
            <v>171.39</v>
          </cell>
        </row>
        <row r="34932">
          <cell r="M34932">
            <v>5934</v>
          </cell>
          <cell r="N34932" t="str">
            <v>MOTONIVELADORA POTÊNCIA BÁSICA LÍQUIDA (PRIMEIRA MARCHA) 125 HP, PESO BRUTO 13032 KG, LARGURA DA LÂMINA DE 3,7 M - CHI DIURNO. AF_06/2014</v>
          </cell>
          <cell r="O34932" t="str">
            <v>CHI</v>
          </cell>
          <cell r="P34932" t="str">
            <v>ATRIBUÍDO SÃO PAULO</v>
          </cell>
          <cell r="Q34932">
            <v>2.7E-2</v>
          </cell>
          <cell r="R34932">
            <v>58.94</v>
          </cell>
        </row>
        <row r="34933">
          <cell r="M34933">
            <v>88316</v>
          </cell>
          <cell r="N34933" t="str">
            <v>SERVENTE COM ENCARGOS COMPLEMENTARES</v>
          </cell>
          <cell r="O34933" t="str">
            <v>H</v>
          </cell>
          <cell r="P34933" t="str">
            <v>COLETADO</v>
          </cell>
          <cell r="Q34933">
            <v>3.5000000000000003E-2</v>
          </cell>
          <cell r="R34933">
            <v>14.25</v>
          </cell>
        </row>
        <row r="34934">
          <cell r="M34934">
            <v>96394</v>
          </cell>
          <cell r="N34934" t="str">
            <v>USINAGEM DE BRITA GRADUADA TRATADA COM CIMENTO. AF_03/2020</v>
          </cell>
          <cell r="O34934" t="str">
            <v>M3</v>
          </cell>
          <cell r="P34934" t="str">
            <v>ATRIBUÍDO SÃO PAULO</v>
          </cell>
          <cell r="Q34934">
            <v>1</v>
          </cell>
          <cell r="R34934">
            <v>151.63</v>
          </cell>
        </row>
        <row r="34935">
          <cell r="M34935">
            <v>96463</v>
          </cell>
          <cell r="N34935" t="str">
            <v>ROLO COMPACTADOR DE PNEUS, ESTATICO, PRESSAO VARIAVEL, POTENCIA 110 HP, PESO SEM/COM LASTRO 10,8/27 T, LARGURA DE ROLAGEM 2,30 M - CHP DIURNO. AF_06/2017</v>
          </cell>
          <cell r="O34935" t="str">
            <v>CHP</v>
          </cell>
          <cell r="P34935" t="str">
            <v>ATRIBUÍDO SÃO PAULO</v>
          </cell>
          <cell r="Q34935">
            <v>4.0000000000000001E-3</v>
          </cell>
          <cell r="R34935">
            <v>148</v>
          </cell>
        </row>
        <row r="34936">
          <cell r="M34936">
            <v>96464</v>
          </cell>
          <cell r="N34936" t="str">
            <v>ROLO COMPACTADOR DE PNEUS, ESTATICO, PRESSAO VARIAVEL, POTENCIA 110 HP, PESO SEM/COM LASTRO 10,8/27 T, LARGURA DE ROLAGEM 2,30 M - CHI DIURNO. AF_06/2017</v>
          </cell>
          <cell r="O34936" t="str">
            <v>CHI</v>
          </cell>
          <cell r="P34936" t="str">
            <v>ATRIBUÍDO SÃO PAULO</v>
          </cell>
          <cell r="Q34936">
            <v>3.1E-2</v>
          </cell>
          <cell r="R34936">
            <v>55.61</v>
          </cell>
        </row>
        <row r="34937">
          <cell r="M34937" t="str">
            <v/>
          </cell>
          <cell r="N34937" t="str">
            <v/>
          </cell>
          <cell r="O34937" t="str">
            <v/>
          </cell>
          <cell r="P34937" t="str">
            <v/>
          </cell>
          <cell r="Q34937" t="str">
            <v/>
          </cell>
          <cell r="R34937" t="str">
            <v/>
          </cell>
        </row>
        <row r="34938">
          <cell r="M34938">
            <v>5684</v>
          </cell>
          <cell r="N34938" t="str">
            <v>ROLO COMPACTADOR VIBRATÓRIO DE UM CILINDRO AÇO LISO, POTÊNCIA 80 HP, PESO OPERACIONAL MÁXIMO 8,1 T, IMPACTO DINÂMICO 16,15 / 9,5 T, LARGURA DE TRABALHO 1,68 M - CHP DIURNO. AF_06/2014</v>
          </cell>
          <cell r="O34938" t="str">
            <v>CHP</v>
          </cell>
          <cell r="P34938" t="str">
            <v>ATRIBUÍDO SÃO PAULO</v>
          </cell>
          <cell r="Q34938">
            <v>8.9999999999999993E-3</v>
          </cell>
          <cell r="R34938">
            <v>110.04</v>
          </cell>
        </row>
        <row r="34939">
          <cell r="M34939">
            <v>5685</v>
          </cell>
          <cell r="N34939" t="str">
            <v>ROLO COMPACTADOR VIBRATÓRIO DE UM CILINDRO AÇO LISO, POTÊNCIA 80 HP, PESO OPERACIONAL MÁXIMO 8,1 T, IMPACTO DINÂMICO 16,15 / 9,5 T, LARGURA DE TRABALHO 1,68 M - CHI DIURNO. AF_06/2014</v>
          </cell>
          <cell r="O34939" t="str">
            <v>CHI</v>
          </cell>
          <cell r="P34939" t="str">
            <v>ATRIBUÍDO SÃO PAULO</v>
          </cell>
          <cell r="Q34939">
            <v>2.1000000000000001E-2</v>
          </cell>
          <cell r="R34939">
            <v>39.979999999999997</v>
          </cell>
        </row>
        <row r="34940">
          <cell r="M34940">
            <v>5901</v>
          </cell>
          <cell r="N34940" t="str">
            <v>CAMINHÃO PIPA 10.000 L TRUCADO, PESO BRUTO TOTAL 23.000 KG, CARGA ÚTIL MÁXIMA 15.935 KG, DISTÂNCIA ENTRE EIXOS 4,8 M, POTÊNCIA 230 CV, INCLUSIVE TANQUE DE AÇO PARA TRANSPORTE DE ÁGUA - CHP DIURNO. AF_06/2014</v>
          </cell>
          <cell r="O34940" t="str">
            <v>CHP</v>
          </cell>
          <cell r="P34940" t="str">
            <v>ATRIBUÍDO SÃO PAULO</v>
          </cell>
          <cell r="Q34940">
            <v>2E-3</v>
          </cell>
          <cell r="R34940">
            <v>219.37</v>
          </cell>
        </row>
        <row r="34941">
          <cell r="M34941">
            <v>5903</v>
          </cell>
          <cell r="N34941" t="str">
            <v>CAMINHÃO PIPA 10.000 L TRUCADO, PESO BRUTO TOTAL 23.000 KG, CARGA ÚTIL MÁXIMA 15.935 KG, DISTÂNCIA ENTRE EIXOS 4,8 M, POTÊNCIA 230 CV, INCLUSIVE TANQUE DE AÇO PARA TRANSPORTE DE ÁGUA - CHI DIURNO. AF_06/2014</v>
          </cell>
          <cell r="O34941" t="str">
            <v>CHI</v>
          </cell>
          <cell r="P34941" t="str">
            <v>ATRIBUÍDO SÃO PAULO</v>
          </cell>
          <cell r="Q34941">
            <v>2.8000000000000001E-2</v>
          </cell>
          <cell r="R34941">
            <v>39.42</v>
          </cell>
        </row>
        <row r="34942">
          <cell r="M34942">
            <v>5932</v>
          </cell>
          <cell r="N34942" t="str">
            <v>MOTONIVELADORA POTÊNCIA BÁSICA LÍQUIDA (PRIMEIRA MARCHA) 125 HP, PESO BRUTO 13032 KG, LARGURA DA LÂMINA DE 3,7 M - CHP DIURNO. AF_06/2014</v>
          </cell>
          <cell r="O34942" t="str">
            <v>CHP</v>
          </cell>
          <cell r="P34942" t="str">
            <v>ATRIBUÍDO SÃO PAULO</v>
          </cell>
          <cell r="Q34942">
            <v>8.0000000000000002E-3</v>
          </cell>
          <cell r="R34942">
            <v>171.39</v>
          </cell>
        </row>
        <row r="34943">
          <cell r="M34943">
            <v>5934</v>
          </cell>
          <cell r="N34943" t="str">
            <v>MOTONIVELADORA POTÊNCIA BÁSICA LÍQUIDA (PRIMEIRA MARCHA) 125 HP, PESO BRUTO 13032 KG, LARGURA DA LÂMINA DE 3,7 M - CHI DIURNO. AF_06/2014</v>
          </cell>
          <cell r="O34943" t="str">
            <v>CHI</v>
          </cell>
          <cell r="P34943" t="str">
            <v>ATRIBUÍDO SÃO PAULO</v>
          </cell>
          <cell r="Q34943">
            <v>2.1999999999999999E-2</v>
          </cell>
          <cell r="R34943">
            <v>58.94</v>
          </cell>
        </row>
        <row r="34944">
          <cell r="M34944">
            <v>88316</v>
          </cell>
          <cell r="N34944" t="str">
            <v>SERVENTE COM ENCARGOS COMPLEMENTARES</v>
          </cell>
          <cell r="O34944" t="str">
            <v>H</v>
          </cell>
          <cell r="P34944" t="str">
            <v>COLETADO</v>
          </cell>
          <cell r="Q34944">
            <v>0.03</v>
          </cell>
          <cell r="R34944">
            <v>14.25</v>
          </cell>
        </row>
        <row r="34945">
          <cell r="M34945">
            <v>96395</v>
          </cell>
          <cell r="N34945" t="str">
            <v>USINAGEM DE CONCRETO PARA COMPACTAÇÃO COM ROLO. AF_03/2020</v>
          </cell>
          <cell r="O34945" t="str">
            <v>M3</v>
          </cell>
          <cell r="P34945" t="str">
            <v>ATRIBUÍDO SÃO PAULO</v>
          </cell>
          <cell r="Q34945">
            <v>1</v>
          </cell>
          <cell r="R34945">
            <v>238.08</v>
          </cell>
        </row>
        <row r="34946">
          <cell r="M34946">
            <v>96463</v>
          </cell>
          <cell r="N34946" t="str">
            <v>ROLO COMPACTADOR DE PNEUS, ESTATICO, PRESSAO VARIAVEL, POTENCIA 110 HP, PESO SEM/COM LASTRO 10,8/27 T, LARGURA DE ROLAGEM 2,30 M - CHP DIURNO. AF_06/2017</v>
          </cell>
          <cell r="O34946" t="str">
            <v>CHP</v>
          </cell>
          <cell r="P34946" t="str">
            <v>ATRIBUÍDO SÃO PAULO</v>
          </cell>
          <cell r="Q34946">
            <v>4.0000000000000001E-3</v>
          </cell>
          <cell r="R34946">
            <v>148</v>
          </cell>
        </row>
        <row r="34947">
          <cell r="M34947">
            <v>96464</v>
          </cell>
          <cell r="N34947" t="str">
            <v>ROLO COMPACTADOR DE PNEUS, ESTATICO, PRESSAO VARIAVEL, POTENCIA 110 HP, PESO SEM/COM LASTRO 10,8/27 T, LARGURA DE ROLAGEM 2,30 M - CHI DIURNO. AF_06/2017</v>
          </cell>
          <cell r="O34947" t="str">
            <v>CHI</v>
          </cell>
          <cell r="P34947" t="str">
            <v>ATRIBUÍDO SÃO PAULO</v>
          </cell>
          <cell r="Q34947">
            <v>2.5999999999999999E-2</v>
          </cell>
          <cell r="R34947">
            <v>55.61</v>
          </cell>
        </row>
        <row r="34948">
          <cell r="M34948" t="str">
            <v/>
          </cell>
          <cell r="N34948" t="str">
            <v/>
          </cell>
          <cell r="O34948" t="str">
            <v/>
          </cell>
          <cell r="P34948" t="str">
            <v/>
          </cell>
          <cell r="Q34948" t="str">
            <v/>
          </cell>
          <cell r="R34948" t="str">
            <v/>
          </cell>
        </row>
        <row r="34949">
          <cell r="M34949">
            <v>4730</v>
          </cell>
          <cell r="N34949" t="str">
            <v>PEDRA DE MAO OU PEDRA RACHAO PARA ARRIMO/FUNDACAO (POSTO PEDREIRA/FORNECEDOR, SEM FRETE)</v>
          </cell>
          <cell r="O34949" t="str">
            <v>M3</v>
          </cell>
          <cell r="P34949" t="str">
            <v>ATRIBUÍDO SÃO PAULO</v>
          </cell>
          <cell r="Q34949">
            <v>1.1000000000000001</v>
          </cell>
          <cell r="R34949">
            <v>51.07</v>
          </cell>
        </row>
        <row r="34950">
          <cell r="M34950">
            <v>5631</v>
          </cell>
          <cell r="N34950" t="str">
            <v>ESCAVADEIRA HIDRÁULICA SOBRE ESTEIRAS, CAÇAMBA 0,80 M3, PESO OPERACIONAL 17 T, POTENCIA BRUTA 111 HP - CHP DIURNO. AF_06/2014</v>
          </cell>
          <cell r="O34950" t="str">
            <v>CHP</v>
          </cell>
          <cell r="P34950" t="str">
            <v>ATRIBUÍDO SÃO PAULO</v>
          </cell>
          <cell r="Q34950">
            <v>1.4999999999999999E-2</v>
          </cell>
          <cell r="R34950">
            <v>147.57</v>
          </cell>
        </row>
        <row r="34951">
          <cell r="M34951">
            <v>5632</v>
          </cell>
          <cell r="N34951" t="str">
            <v>ESCAVADEIRA HIDRÁULICA SOBRE ESTEIRAS, CAÇAMBA 0,80 M3, PESO OPERACIONAL 17 T, POTENCIA BRUTA 111 HP - CHI DIURNO. AF_06/2014</v>
          </cell>
          <cell r="O34951" t="str">
            <v>CHI</v>
          </cell>
          <cell r="P34951" t="str">
            <v>ATRIBUÍDO SÃO PAULO</v>
          </cell>
          <cell r="Q34951">
            <v>3.5999999999999997E-2</v>
          </cell>
          <cell r="R34951">
            <v>57.68</v>
          </cell>
        </row>
        <row r="34952">
          <cell r="M34952">
            <v>5684</v>
          </cell>
          <cell r="N34952" t="str">
            <v>ROLO COMPACTADOR VIBRATÓRIO DE UM CILINDRO AÇO LISO, POTÊNCIA 80 HP, PESO OPERACIONAL MÁXIMO 8,1 T, IMPACTO DINÂMICO 16,15 / 9,5 T, LARGURA DE TRABALHO 1,68 M - CHP DIURNO. AF_06/2014</v>
          </cell>
          <cell r="O34952" t="str">
            <v>CHP</v>
          </cell>
          <cell r="P34952" t="str">
            <v>ATRIBUÍDO SÃO PAULO</v>
          </cell>
          <cell r="Q34952">
            <v>3.0000000000000001E-3</v>
          </cell>
          <cell r="R34952">
            <v>110.04</v>
          </cell>
        </row>
        <row r="34953">
          <cell r="M34953">
            <v>5685</v>
          </cell>
          <cell r="N34953" t="str">
            <v>ROLO COMPACTADOR VIBRATÓRIO DE UM CILINDRO AÇO LISO, POTÊNCIA 80 HP, PESO OPERACIONAL MÁXIMO 8,1 T, IMPACTO DINÂMICO 16,15 / 9,5 T, LARGURA DE TRABALHO 1,68 M - CHI DIURNO. AF_06/2014</v>
          </cell>
          <cell r="O34953" t="str">
            <v>CHI</v>
          </cell>
          <cell r="P34953" t="str">
            <v>ATRIBUÍDO SÃO PAULO</v>
          </cell>
          <cell r="Q34953">
            <v>4.8000000000000001E-2</v>
          </cell>
          <cell r="R34953">
            <v>39.979999999999997</v>
          </cell>
        </row>
        <row r="34954">
          <cell r="M34954">
            <v>73436</v>
          </cell>
          <cell r="N34954" t="str">
            <v>ROLO COMPACTADOR VIBRATÓRIO PÉ DE CARNEIRO PARA SOLOS, POTÊNCIA 80 HP, PESO OPERACIONAL SEM/COM LASTRO 7,4 / 8,8 T, LARGURA DE TRABALHO 1,68 M - CHP DIURNO. AF_02/2016</v>
          </cell>
          <cell r="O34954" t="str">
            <v>CHP</v>
          </cell>
          <cell r="P34954" t="str">
            <v>ATRIBUÍDO SÃO PAULO</v>
          </cell>
          <cell r="Q34954">
            <v>4.0000000000000001E-3</v>
          </cell>
          <cell r="R34954">
            <v>144.61000000000001</v>
          </cell>
        </row>
        <row r="34955">
          <cell r="M34955">
            <v>88316</v>
          </cell>
          <cell r="N34955" t="str">
            <v>SERVENTE COM ENCARGOS COMPLEMENTARES</v>
          </cell>
          <cell r="O34955" t="str">
            <v>H</v>
          </cell>
          <cell r="P34955" t="str">
            <v>COLETADO</v>
          </cell>
          <cell r="Q34955">
            <v>5.0999999999999997E-2</v>
          </cell>
          <cell r="R34955">
            <v>14.25</v>
          </cell>
        </row>
        <row r="34956">
          <cell r="M34956">
            <v>93244</v>
          </cell>
          <cell r="N34956" t="str">
            <v>ROLO COMPACTADOR VIBRATÓRIO PÉ DE CARNEIRO PARA SOLOS, POTÊNCIA 80 HP, PESO OPERACIONAL SEM/COM LASTRO 7,4 / 8,8 T, LARGURA DE TRABALHO 1,68 M - CHI DIURNO. AF_02/2016</v>
          </cell>
          <cell r="O34956" t="str">
            <v>CHI</v>
          </cell>
          <cell r="P34956" t="str">
            <v>ATRIBUÍDO SÃO PAULO</v>
          </cell>
          <cell r="Q34956">
            <v>4.7E-2</v>
          </cell>
          <cell r="R34956">
            <v>40.93</v>
          </cell>
        </row>
        <row r="34957">
          <cell r="M34957" t="str">
            <v/>
          </cell>
          <cell r="N34957" t="str">
            <v/>
          </cell>
          <cell r="O34957" t="str">
            <v/>
          </cell>
          <cell r="P34957" t="str">
            <v/>
          </cell>
          <cell r="Q34957" t="str">
            <v/>
          </cell>
          <cell r="R34957" t="str">
            <v/>
          </cell>
        </row>
        <row r="34958">
          <cell r="M34958">
            <v>4730</v>
          </cell>
          <cell r="N34958" t="str">
            <v>PEDRA DE MAO OU PEDRA RACHAO PARA ARRIMO/FUNDACAO (POSTO PEDREIRA/FORNECEDOR, SEM FRETE)</v>
          </cell>
          <cell r="O34958" t="str">
            <v>M3</v>
          </cell>
          <cell r="P34958" t="str">
            <v>ATRIBUÍDO SÃO PAULO</v>
          </cell>
          <cell r="Q34958">
            <v>1.1000000000000001</v>
          </cell>
          <cell r="R34958">
            <v>51.07</v>
          </cell>
        </row>
        <row r="34959">
          <cell r="M34959">
            <v>4741</v>
          </cell>
          <cell r="N34959" t="str">
            <v>PO DE PEDRA (POSTO PEDREIRA/FORNECEDOR, SEM FRETE)</v>
          </cell>
          <cell r="O34959" t="str">
            <v>M3</v>
          </cell>
          <cell r="P34959" t="str">
            <v>ATRIBUÍDO SÃO PAULO</v>
          </cell>
          <cell r="Q34959">
            <v>0.3</v>
          </cell>
          <cell r="R34959">
            <v>51.32</v>
          </cell>
        </row>
        <row r="34960">
          <cell r="M34960">
            <v>5631</v>
          </cell>
          <cell r="N34960" t="str">
            <v>ESCAVADEIRA HIDRÁULICA SOBRE ESTEIRAS, CAÇAMBA 0,80 M3, PESO OPERACIONAL 17 T, POTENCIA BRUTA 111 HP - CHP DIURNO. AF_06/2014</v>
          </cell>
          <cell r="O34960" t="str">
            <v>CHP</v>
          </cell>
          <cell r="P34960" t="str">
            <v>ATRIBUÍDO SÃO PAULO</v>
          </cell>
          <cell r="Q34960">
            <v>1.9E-2</v>
          </cell>
          <cell r="R34960">
            <v>147.57</v>
          </cell>
        </row>
        <row r="34961">
          <cell r="M34961">
            <v>5632</v>
          </cell>
          <cell r="N34961" t="str">
            <v>ESCAVADEIRA HIDRÁULICA SOBRE ESTEIRAS, CAÇAMBA 0,80 M3, PESO OPERACIONAL 17 T, POTENCIA BRUTA 111 HP - CHI DIURNO. AF_06/2014</v>
          </cell>
          <cell r="O34961" t="str">
            <v>CHI</v>
          </cell>
          <cell r="P34961" t="str">
            <v>ATRIBUÍDO SÃO PAULO</v>
          </cell>
          <cell r="Q34961">
            <v>4.4999999999999998E-2</v>
          </cell>
          <cell r="R34961">
            <v>57.68</v>
          </cell>
        </row>
        <row r="34962">
          <cell r="M34962">
            <v>5684</v>
          </cell>
          <cell r="N34962" t="str">
            <v>ROLO COMPACTADOR VIBRATÓRIO DE UM CILINDRO AÇO LISO, POTÊNCIA 80 HP, PESO OPERACIONAL MÁXIMO 8,1 T, IMPACTO DINÂMICO 16,15 / 9,5 T, LARGURA DE TRABALHO 1,68 M - CHP DIURNO. AF_06/2014</v>
          </cell>
          <cell r="O34962" t="str">
            <v>CHP</v>
          </cell>
          <cell r="P34962" t="str">
            <v>ATRIBUÍDO SÃO PAULO</v>
          </cell>
          <cell r="Q34962">
            <v>8.9999999999999993E-3</v>
          </cell>
          <cell r="R34962">
            <v>110.04</v>
          </cell>
        </row>
        <row r="34963">
          <cell r="M34963">
            <v>5685</v>
          </cell>
          <cell r="N34963" t="str">
            <v>ROLO COMPACTADOR VIBRATÓRIO DE UM CILINDRO AÇO LISO, POTÊNCIA 80 HP, PESO OPERACIONAL MÁXIMO 8,1 T, IMPACTO DINÂMICO 16,15 / 9,5 T, LARGURA DE TRABALHO 1,68 M - CHI DIURNO. AF_06/2014</v>
          </cell>
          <cell r="O34963" t="str">
            <v>CHI</v>
          </cell>
          <cell r="P34963" t="str">
            <v>ATRIBUÍDO SÃO PAULO</v>
          </cell>
          <cell r="Q34963">
            <v>5.5E-2</v>
          </cell>
          <cell r="R34963">
            <v>39.979999999999997</v>
          </cell>
        </row>
        <row r="34964">
          <cell r="M34964">
            <v>5932</v>
          </cell>
          <cell r="N34964" t="str">
            <v>MOTONIVELADORA POTÊNCIA BÁSICA LÍQUIDA (PRIMEIRA MARCHA) 125 HP, PESO BRUTO 13032 KG, LARGURA DA LÂMINA DE 3,7 M - CHP DIURNO. AF_06/2014</v>
          </cell>
          <cell r="O34964" t="str">
            <v>CHP</v>
          </cell>
          <cell r="P34964" t="str">
            <v>ATRIBUÍDO SÃO PAULO</v>
          </cell>
          <cell r="Q34964">
            <v>1.0999999999999999E-2</v>
          </cell>
          <cell r="R34964">
            <v>171.39</v>
          </cell>
        </row>
        <row r="34965">
          <cell r="M34965">
            <v>5934</v>
          </cell>
          <cell r="N34965" t="str">
            <v>MOTONIVELADORA POTÊNCIA BÁSICA LÍQUIDA (PRIMEIRA MARCHA) 125 HP, PESO BRUTO 13032 KG, LARGURA DA LÂMINA DE 3,7 M - CHI DIURNO. AF_06/2014</v>
          </cell>
          <cell r="O34965" t="str">
            <v>CHI</v>
          </cell>
          <cell r="P34965" t="str">
            <v>ATRIBUÍDO SÃO PAULO</v>
          </cell>
          <cell r="Q34965">
            <v>5.2999999999999999E-2</v>
          </cell>
          <cell r="R34965">
            <v>58.94</v>
          </cell>
        </row>
        <row r="34966">
          <cell r="M34966">
            <v>88316</v>
          </cell>
          <cell r="N34966" t="str">
            <v>SERVENTE COM ENCARGOS COMPLEMENTARES</v>
          </cell>
          <cell r="O34966" t="str">
            <v>H</v>
          </cell>
          <cell r="P34966" t="str">
            <v>COLETADO</v>
          </cell>
          <cell r="Q34966">
            <v>6.4000000000000001E-2</v>
          </cell>
          <cell r="R34966">
            <v>14.25</v>
          </cell>
        </row>
        <row r="34967">
          <cell r="M34967" t="str">
            <v/>
          </cell>
          <cell r="N34967" t="str">
            <v/>
          </cell>
          <cell r="O34967" t="str">
            <v/>
          </cell>
          <cell r="P34967" t="str">
            <v/>
          </cell>
          <cell r="Q34967" t="str">
            <v/>
          </cell>
          <cell r="R34967" t="str">
            <v/>
          </cell>
        </row>
        <row r="34968">
          <cell r="M34968">
            <v>5839</v>
          </cell>
          <cell r="N34968" t="str">
            <v>VASSOURA MECÂNICA REBOCÁVEL COM ESCOVA CILÍNDRICA, LARGURA ÚTIL DE VARRIMENTO DE 2,44 M - CHP DIURNO. AF_06/2014</v>
          </cell>
          <cell r="O34968" t="str">
            <v>CHP</v>
          </cell>
          <cell r="P34968" t="str">
            <v>ATRIBUÍDO SÃO PAULO</v>
          </cell>
          <cell r="Q34968">
            <v>2E-3</v>
          </cell>
          <cell r="R34968">
            <v>9.11</v>
          </cell>
        </row>
        <row r="34969">
          <cell r="M34969">
            <v>5841</v>
          </cell>
          <cell r="N34969" t="str">
            <v>VASSOURA MECÂNICA REBOCÁVEL COM ESCOVA CILÍNDRICA, LARGURA ÚTIL DE VARRIMENTO DE 2,44 M - CHI DIURNO. AF_06/2014</v>
          </cell>
          <cell r="O34969" t="str">
            <v>CHI</v>
          </cell>
          <cell r="P34969" t="str">
            <v>ATRIBUÍDO SÃO PAULO</v>
          </cell>
          <cell r="Q34969">
            <v>4.0000000000000001E-3</v>
          </cell>
          <cell r="R34969">
            <v>4.33</v>
          </cell>
        </row>
        <row r="34970">
          <cell r="M34970">
            <v>41903</v>
          </cell>
          <cell r="N34970" t="str">
            <v>EMULSAO ASFALTICA CATIONICA RR-2C PARA USO EM PAVIMENTACAO ASFALTICA (COLETADO CAIXA NA ANP ACRESCIDO DE ICMS)</v>
          </cell>
          <cell r="O34970" t="str">
            <v>KG</v>
          </cell>
          <cell r="P34970" t="str">
            <v>ATRIBUÍDO SÃO PAULO</v>
          </cell>
          <cell r="Q34970">
            <v>0.45</v>
          </cell>
          <cell r="R34970">
            <v>3.33</v>
          </cell>
        </row>
        <row r="34971">
          <cell r="M34971">
            <v>83362</v>
          </cell>
          <cell r="N34971" t="str">
            <v>ESPARGIDOR DE ASFALTO PRESSURIZADO, TANQUE 6 M3 COM ISOLAÇÃO TÉRMICA, AQUECIDO COM 2 MAÇARICOS, COM BARRA ESPARGIDORA 3,60 M, MONTADO SOBRE CAMINHÃO  TOCO, PBT 14.300 KG, POTÊNCIA 185 CV - CHP DIURNO. AF_08/2015</v>
          </cell>
          <cell r="O34971" t="str">
            <v>CHP</v>
          </cell>
          <cell r="P34971" t="str">
            <v>ATRIBUÍDO SÃO PAULO</v>
          </cell>
          <cell r="Q34971">
            <v>4.0000000000000002E-4</v>
          </cell>
          <cell r="R34971">
            <v>220.97</v>
          </cell>
        </row>
        <row r="34972">
          <cell r="M34972">
            <v>88316</v>
          </cell>
          <cell r="N34972" t="str">
            <v>SERVENTE COM ENCARGOS COMPLEMENTARES</v>
          </cell>
          <cell r="O34972" t="str">
            <v>H</v>
          </cell>
          <cell r="P34972" t="str">
            <v>COLETADO</v>
          </cell>
          <cell r="Q34972">
            <v>5.4999999999999997E-3</v>
          </cell>
          <cell r="R34972">
            <v>14.25</v>
          </cell>
        </row>
        <row r="34973">
          <cell r="M34973">
            <v>89035</v>
          </cell>
          <cell r="N34973" t="str">
            <v>TRATOR DE PNEUS, POTÊNCIA 85 CV, TRAÇÃO 4X4, PESO COM LASTRO DE 4.675 KG - CHP DIURNO. AF_06/2014</v>
          </cell>
          <cell r="O34973" t="str">
            <v>CHP</v>
          </cell>
          <cell r="P34973" t="str">
            <v>ATRIBUÍDO SÃO PAULO</v>
          </cell>
          <cell r="Q34973">
            <v>1.6999999999999999E-3</v>
          </cell>
          <cell r="R34973">
            <v>133.54</v>
          </cell>
        </row>
        <row r="34974">
          <cell r="M34974">
            <v>89036</v>
          </cell>
          <cell r="N34974" t="str">
            <v>TRATOR DE PNEUS, POTÊNCIA 85 CV, TRAÇÃO 4X4, PESO COM LASTRO DE 4.675 KG - CHI DIURNO. AF_06/2014</v>
          </cell>
          <cell r="O34974" t="str">
            <v>CHI</v>
          </cell>
          <cell r="P34974" t="str">
            <v>ATRIBUÍDO SÃO PAULO</v>
          </cell>
          <cell r="Q34974">
            <v>3.8E-3</v>
          </cell>
          <cell r="R34974">
            <v>29.58</v>
          </cell>
        </row>
        <row r="34975">
          <cell r="M34975">
            <v>91486</v>
          </cell>
          <cell r="N34975" t="str">
            <v>ESPARGIDOR DE ASFALTO PRESSURIZADO, TANQUE 6 M3 COM ISOLAÇÃO TÉRMICA, AQUECIDO COM 2 MAÇARICOS, COM BARRA ESPARGIDORA 3,60 M, MONTADO SOBRE CAMINHÃO  TOCO, PBT 14.300 KG, POTÊNCIA 185 CV - CHI DIURNO. AF_08/2015</v>
          </cell>
          <cell r="O34975" t="str">
            <v>CHI</v>
          </cell>
          <cell r="P34975" t="str">
            <v>ATRIBUÍDO SÃO PAULO</v>
          </cell>
          <cell r="Q34975">
            <v>5.1000000000000004E-3</v>
          </cell>
          <cell r="R34975">
            <v>41.24</v>
          </cell>
        </row>
        <row r="34976">
          <cell r="M34976" t="str">
            <v/>
          </cell>
          <cell r="N34976" t="str">
            <v/>
          </cell>
          <cell r="O34976" t="str">
            <v/>
          </cell>
          <cell r="P34976" t="str">
            <v/>
          </cell>
          <cell r="Q34976" t="str">
            <v/>
          </cell>
          <cell r="R34976" t="str">
            <v/>
          </cell>
        </row>
        <row r="34977">
          <cell r="M34977">
            <v>4721</v>
          </cell>
          <cell r="N34977" t="str">
            <v>PEDRA BRITADA N. 1 (9,5 a 19 MM) POSTO PEDREIRA/FORNECEDOR, SEM FRETE</v>
          </cell>
          <cell r="O34977" t="str">
            <v>M3</v>
          </cell>
          <cell r="P34977" t="str">
            <v>ATRIBUÍDO SÃO PAULO</v>
          </cell>
          <cell r="Q34977">
            <v>0.82499999999999996</v>
          </cell>
          <cell r="R34977">
            <v>54.33</v>
          </cell>
        </row>
        <row r="34978">
          <cell r="M34978">
            <v>5684</v>
          </cell>
          <cell r="N34978" t="str">
            <v>ROLO COMPACTADOR VIBRATÓRIO DE UM CILINDRO AÇO LISO, POTÊNCIA 80 HP, PESO OPERACIONAL MÁXIMO 8,1 T, IMPACTO DINÂMICO 16,15 / 9,5 T, LARGURA DE TRABALHO 1,68 M - CHP DIURNO. AF_06/2014</v>
          </cell>
          <cell r="O34978" t="str">
            <v>CHP</v>
          </cell>
          <cell r="P34978" t="str">
            <v>ATRIBUÍDO SÃO PAULO</v>
          </cell>
          <cell r="Q34978">
            <v>1.2E-2</v>
          </cell>
          <cell r="R34978">
            <v>110.04</v>
          </cell>
        </row>
        <row r="34979">
          <cell r="M34979">
            <v>5685</v>
          </cell>
          <cell r="N34979" t="str">
            <v>ROLO COMPACTADOR VIBRATÓRIO DE UM CILINDRO AÇO LISO, POTÊNCIA 80 HP, PESO OPERACIONAL MÁXIMO 8,1 T, IMPACTO DINÂMICO 16,15 / 9,5 T, LARGURA DE TRABALHO 1,68 M - CHI DIURNO. AF_06/2014</v>
          </cell>
          <cell r="O34979" t="str">
            <v>CHI</v>
          </cell>
          <cell r="P34979" t="str">
            <v>ATRIBUÍDO SÃO PAULO</v>
          </cell>
          <cell r="Q34979">
            <v>2.8000000000000001E-2</v>
          </cell>
          <cell r="R34979">
            <v>39.979999999999997</v>
          </cell>
        </row>
        <row r="34980">
          <cell r="M34980">
            <v>5901</v>
          </cell>
          <cell r="N34980" t="str">
            <v>CAMINHÃO PIPA 10.000 L TRUCADO, PESO BRUTO TOTAL 23.000 KG, CARGA ÚTIL MÁXIMA 15.935 KG, DISTÂNCIA ENTRE EIXOS 4,8 M, POTÊNCIA 230 CV, INCLUSIVE TANQUE DE AÇO PARA TRANSPORTE DE ÁGUA - CHP DIURNO. AF_06/2014</v>
          </cell>
          <cell r="O34980" t="str">
            <v>CHP</v>
          </cell>
          <cell r="P34980" t="str">
            <v>ATRIBUÍDO SÃO PAULO</v>
          </cell>
          <cell r="Q34980">
            <v>4.0000000000000001E-3</v>
          </cell>
          <cell r="R34980">
            <v>219.37</v>
          </cell>
        </row>
        <row r="34981">
          <cell r="M34981">
            <v>5903</v>
          </cell>
          <cell r="N34981" t="str">
            <v>CAMINHÃO PIPA 10.000 L TRUCADO, PESO BRUTO TOTAL 23.000 KG, CARGA ÚTIL MÁXIMA 15.935 KG, DISTÂNCIA ENTRE EIXOS 4,8 M, POTÊNCIA 230 CV, INCLUSIVE TANQUE DE AÇO PARA TRANSPORTE DE ÁGUA - CHI DIURNO. AF_06/2014</v>
          </cell>
          <cell r="O34981" t="str">
            <v>CHI</v>
          </cell>
          <cell r="P34981" t="str">
            <v>ATRIBUÍDO SÃO PAULO</v>
          </cell>
          <cell r="Q34981">
            <v>3.5999999999999997E-2</v>
          </cell>
          <cell r="R34981">
            <v>39.42</v>
          </cell>
        </row>
        <row r="34982">
          <cell r="M34982">
            <v>5921</v>
          </cell>
          <cell r="N34982" t="str">
            <v>GRADE DE DISCO REBOCÁVEL COM 20 DISCOS 24" X 6 MM COM PNEUS PARA TRANSPORTE - CHP DIURNO. AF_06/2014</v>
          </cell>
          <cell r="O34982" t="str">
            <v>CHP</v>
          </cell>
          <cell r="P34982" t="str">
            <v>ATRIBUÍDO SÃO PAULO</v>
          </cell>
          <cell r="Q34982">
            <v>8.0000000000000002E-3</v>
          </cell>
          <cell r="R34982">
            <v>4.75</v>
          </cell>
        </row>
        <row r="34983">
          <cell r="M34983">
            <v>5923</v>
          </cell>
          <cell r="N34983" t="str">
            <v>GRADE DE DISCO REBOCÁVEL COM 20 DISCOS 24" X 6 MM COM PNEUS PARA TRANSPORTE - CHI DIURNO. AF_06/2014</v>
          </cell>
          <cell r="O34983" t="str">
            <v>CHI</v>
          </cell>
          <cell r="P34983" t="str">
            <v>ATRIBUÍDO SÃO PAULO</v>
          </cell>
          <cell r="Q34983">
            <v>3.2000000000000001E-2</v>
          </cell>
          <cell r="R34983">
            <v>2.95</v>
          </cell>
        </row>
        <row r="34984">
          <cell r="M34984">
            <v>5932</v>
          </cell>
          <cell r="N34984" t="str">
            <v>MOTONIVELADORA POTÊNCIA BÁSICA LÍQUIDA (PRIMEIRA MARCHA) 125 HP, PESO BRUTO 13032 KG, LARGURA DA LÂMINA DE 3,7 M - CHP DIURNO. AF_06/2014</v>
          </cell>
          <cell r="O34984" t="str">
            <v>CHP</v>
          </cell>
          <cell r="P34984" t="str">
            <v>ATRIBUÍDO SÃO PAULO</v>
          </cell>
          <cell r="Q34984">
            <v>8.0000000000000002E-3</v>
          </cell>
          <cell r="R34984">
            <v>171.39</v>
          </cell>
        </row>
        <row r="34985">
          <cell r="M34985">
            <v>5934</v>
          </cell>
          <cell r="N34985" t="str">
            <v>MOTONIVELADORA POTÊNCIA BÁSICA LÍQUIDA (PRIMEIRA MARCHA) 125 HP, PESO BRUTO 13032 KG, LARGURA DA LÂMINA DE 3,7 M - CHI DIURNO. AF_06/2014</v>
          </cell>
          <cell r="O34985" t="str">
            <v>CHI</v>
          </cell>
          <cell r="P34985" t="str">
            <v>ATRIBUÍDO SÃO PAULO</v>
          </cell>
          <cell r="Q34985">
            <v>3.2000000000000001E-2</v>
          </cell>
          <cell r="R34985">
            <v>58.94</v>
          </cell>
        </row>
        <row r="34986">
          <cell r="M34986">
            <v>88316</v>
          </cell>
          <cell r="N34986" t="str">
            <v>SERVENTE COM ENCARGOS COMPLEMENTARES</v>
          </cell>
          <cell r="O34986" t="str">
            <v>H</v>
          </cell>
          <cell r="P34986" t="str">
            <v>COLETADO</v>
          </cell>
          <cell r="Q34986">
            <v>0.16</v>
          </cell>
          <cell r="R34986">
            <v>14.25</v>
          </cell>
        </row>
        <row r="34987">
          <cell r="M34987">
            <v>89035</v>
          </cell>
          <cell r="N34987" t="str">
            <v>TRATOR DE PNEUS, POTÊNCIA 85 CV, TRAÇÃO 4X4, PESO COM LASTRO DE 4.675 KG - CHP DIURNO. AF_06/2014</v>
          </cell>
          <cell r="O34987" t="str">
            <v>CHP</v>
          </cell>
          <cell r="P34987" t="str">
            <v>ATRIBUÍDO SÃO PAULO</v>
          </cell>
          <cell r="Q34987">
            <v>8.0000000000000002E-3</v>
          </cell>
          <cell r="R34987">
            <v>133.54</v>
          </cell>
        </row>
        <row r="34988">
          <cell r="M34988">
            <v>89036</v>
          </cell>
          <cell r="N34988" t="str">
            <v>TRATOR DE PNEUS, POTÊNCIA 85 CV, TRAÇÃO 4X4, PESO COM LASTRO DE 4.675 KG - CHI DIURNO. AF_06/2014</v>
          </cell>
          <cell r="O34988" t="str">
            <v>CHI</v>
          </cell>
          <cell r="P34988" t="str">
            <v>ATRIBUÍDO SÃO PAULO</v>
          </cell>
          <cell r="Q34988">
            <v>3.2000000000000001E-2</v>
          </cell>
          <cell r="R34988">
            <v>29.58</v>
          </cell>
        </row>
        <row r="34989">
          <cell r="M34989">
            <v>96463</v>
          </cell>
          <cell r="N34989" t="str">
            <v>ROLO COMPACTADOR DE PNEUS, ESTATICO, PRESSAO VARIAVEL, POTENCIA 110 HP, PESO SEM/COM LASTRO 10,8/27 T, LARGURA DE ROLAGEM 2,30 M - CHP DIURNO. AF_06/2017</v>
          </cell>
          <cell r="O34989" t="str">
            <v>CHP</v>
          </cell>
          <cell r="P34989" t="str">
            <v>ATRIBUÍDO SÃO PAULO</v>
          </cell>
          <cell r="Q34989">
            <v>5.0000000000000001E-3</v>
          </cell>
          <cell r="R34989">
            <v>148</v>
          </cell>
        </row>
        <row r="34990">
          <cell r="M34990">
            <v>96464</v>
          </cell>
          <cell r="N34990" t="str">
            <v>ROLO COMPACTADOR DE PNEUS, ESTATICO, PRESSAO VARIAVEL, POTENCIA 110 HP, PESO SEM/COM LASTRO 10,8/27 T, LARGURA DE ROLAGEM 2,30 M - CHI DIURNO. AF_06/2017</v>
          </cell>
          <cell r="O34990" t="str">
            <v>CHI</v>
          </cell>
          <cell r="P34990" t="str">
            <v>ATRIBUÍDO SÃO PAULO</v>
          </cell>
          <cell r="Q34990">
            <v>3.5000000000000003E-2</v>
          </cell>
          <cell r="R34990">
            <v>55.61</v>
          </cell>
        </row>
        <row r="34991">
          <cell r="M34991" t="str">
            <v/>
          </cell>
          <cell r="N34991" t="str">
            <v/>
          </cell>
          <cell r="O34991" t="str">
            <v/>
          </cell>
          <cell r="P34991" t="str">
            <v/>
          </cell>
          <cell r="Q34991" t="str">
            <v/>
          </cell>
          <cell r="R34991" t="str">
            <v/>
          </cell>
        </row>
        <row r="34992">
          <cell r="M34992">
            <v>4721</v>
          </cell>
          <cell r="N34992" t="str">
            <v>PEDRA BRITADA N. 1 (9,5 a 19 MM) POSTO PEDREIRA/FORNECEDOR, SEM FRETE</v>
          </cell>
          <cell r="O34992" t="str">
            <v>M3</v>
          </cell>
          <cell r="P34992" t="str">
            <v>ATRIBUÍDO SÃO PAULO</v>
          </cell>
          <cell r="Q34992">
            <v>0.68799999999999994</v>
          </cell>
          <cell r="R34992">
            <v>54.33</v>
          </cell>
        </row>
        <row r="34993">
          <cell r="M34993">
            <v>5684</v>
          </cell>
          <cell r="N34993" t="str">
            <v>ROLO COMPACTADOR VIBRATÓRIO DE UM CILINDRO AÇO LISO, POTÊNCIA 80 HP, PESO OPERACIONAL MÁXIMO 8,1 T, IMPACTO DINÂMICO 16,15 / 9,5 T, LARGURA DE TRABALHO 1,68 M - CHP DIURNO. AF_06/2014</v>
          </cell>
          <cell r="O34993" t="str">
            <v>CHP</v>
          </cell>
          <cell r="P34993" t="str">
            <v>ATRIBUÍDO SÃO PAULO</v>
          </cell>
          <cell r="Q34993">
            <v>1.2E-2</v>
          </cell>
          <cell r="R34993">
            <v>110.04</v>
          </cell>
        </row>
        <row r="34994">
          <cell r="M34994">
            <v>5685</v>
          </cell>
          <cell r="N34994" t="str">
            <v>ROLO COMPACTADOR VIBRATÓRIO DE UM CILINDRO AÇO LISO, POTÊNCIA 80 HP, PESO OPERACIONAL MÁXIMO 8,1 T, IMPACTO DINÂMICO 16,15 / 9,5 T, LARGURA DE TRABALHO 1,68 M - CHI DIURNO. AF_06/2014</v>
          </cell>
          <cell r="O34994" t="str">
            <v>CHI</v>
          </cell>
          <cell r="P34994" t="str">
            <v>ATRIBUÍDO SÃO PAULO</v>
          </cell>
          <cell r="Q34994">
            <v>2.8000000000000001E-2</v>
          </cell>
          <cell r="R34994">
            <v>39.979999999999997</v>
          </cell>
        </row>
        <row r="34995">
          <cell r="M34995">
            <v>5901</v>
          </cell>
          <cell r="N34995" t="str">
            <v>CAMINHÃO PIPA 10.000 L TRUCADO, PESO BRUTO TOTAL 23.000 KG, CARGA ÚTIL MÁXIMA 15.935 KG, DISTÂNCIA ENTRE EIXOS 4,8 M, POTÊNCIA 230 CV, INCLUSIVE TANQUE DE AÇO PARA TRANSPORTE DE ÁGUA - CHP DIURNO. AF_06/2014</v>
          </cell>
          <cell r="O34995" t="str">
            <v>CHP</v>
          </cell>
          <cell r="P34995" t="str">
            <v>ATRIBUÍDO SÃO PAULO</v>
          </cell>
          <cell r="Q34995">
            <v>4.0000000000000001E-3</v>
          </cell>
          <cell r="R34995">
            <v>219.37</v>
          </cell>
        </row>
        <row r="34996">
          <cell r="M34996">
            <v>5903</v>
          </cell>
          <cell r="N34996" t="str">
            <v>CAMINHÃO PIPA 10.000 L TRUCADO, PESO BRUTO TOTAL 23.000 KG, CARGA ÚTIL MÁXIMA 15.935 KG, DISTÂNCIA ENTRE EIXOS 4,8 M, POTÊNCIA 230 CV, INCLUSIVE TANQUE DE AÇO PARA TRANSPORTE DE ÁGUA - CHI DIURNO. AF_06/2014</v>
          </cell>
          <cell r="O34996" t="str">
            <v>CHI</v>
          </cell>
          <cell r="P34996" t="str">
            <v>ATRIBUÍDO SÃO PAULO</v>
          </cell>
          <cell r="Q34996">
            <v>3.5999999999999997E-2</v>
          </cell>
          <cell r="R34996">
            <v>39.42</v>
          </cell>
        </row>
        <row r="34997">
          <cell r="M34997">
            <v>5921</v>
          </cell>
          <cell r="N34997" t="str">
            <v>GRADE DE DISCO REBOCÁVEL COM 20 DISCOS 24" X 6 MM COM PNEUS PARA TRANSPORTE - CHP DIURNO. AF_06/2014</v>
          </cell>
          <cell r="O34997" t="str">
            <v>CHP</v>
          </cell>
          <cell r="P34997" t="str">
            <v>ATRIBUÍDO SÃO PAULO</v>
          </cell>
          <cell r="Q34997">
            <v>8.0000000000000002E-3</v>
          </cell>
          <cell r="R34997">
            <v>4.75</v>
          </cell>
        </row>
        <row r="34998">
          <cell r="M34998">
            <v>5923</v>
          </cell>
          <cell r="N34998" t="str">
            <v>GRADE DE DISCO REBOCÁVEL COM 20 DISCOS 24" X 6 MM COM PNEUS PARA TRANSPORTE - CHI DIURNO. AF_06/2014</v>
          </cell>
          <cell r="O34998" t="str">
            <v>CHI</v>
          </cell>
          <cell r="P34998" t="str">
            <v>ATRIBUÍDO SÃO PAULO</v>
          </cell>
          <cell r="Q34998">
            <v>3.2000000000000001E-2</v>
          </cell>
          <cell r="R34998">
            <v>2.95</v>
          </cell>
        </row>
        <row r="34999">
          <cell r="M34999">
            <v>5932</v>
          </cell>
          <cell r="N34999" t="str">
            <v>MOTONIVELADORA POTÊNCIA BÁSICA LÍQUIDA (PRIMEIRA MARCHA) 125 HP, PESO BRUTO 13032 KG, LARGURA DA LÂMINA DE 3,7 M - CHP DIURNO. AF_06/2014</v>
          </cell>
          <cell r="O34999" t="str">
            <v>CHP</v>
          </cell>
          <cell r="P34999" t="str">
            <v>ATRIBUÍDO SÃO PAULO</v>
          </cell>
          <cell r="Q34999">
            <v>8.0000000000000002E-3</v>
          </cell>
          <cell r="R34999">
            <v>171.39</v>
          </cell>
        </row>
        <row r="35000">
          <cell r="M35000">
            <v>5934</v>
          </cell>
          <cell r="N35000" t="str">
            <v>MOTONIVELADORA POTÊNCIA BÁSICA LÍQUIDA (PRIMEIRA MARCHA) 125 HP, PESO BRUTO 13032 KG, LARGURA DA LÂMINA DE 3,7 M - CHI DIURNO. AF_06/2014</v>
          </cell>
          <cell r="O35000" t="str">
            <v>CHI</v>
          </cell>
          <cell r="P35000" t="str">
            <v>ATRIBUÍDO SÃO PAULO</v>
          </cell>
          <cell r="Q35000">
            <v>3.2000000000000001E-2</v>
          </cell>
          <cell r="R35000">
            <v>58.94</v>
          </cell>
        </row>
        <row r="35001">
          <cell r="M35001">
            <v>88316</v>
          </cell>
          <cell r="N35001" t="str">
            <v>SERVENTE COM ENCARGOS COMPLEMENTARES</v>
          </cell>
          <cell r="O35001" t="str">
            <v>H</v>
          </cell>
          <cell r="P35001" t="str">
            <v>COLETADO</v>
          </cell>
          <cell r="Q35001">
            <v>0.16</v>
          </cell>
          <cell r="R35001">
            <v>14.25</v>
          </cell>
        </row>
        <row r="35002">
          <cell r="M35002">
            <v>89035</v>
          </cell>
          <cell r="N35002" t="str">
            <v>TRATOR DE PNEUS, POTÊNCIA 85 CV, TRAÇÃO 4X4, PESO COM LASTRO DE 4.675 KG - CHP DIURNO. AF_06/2014</v>
          </cell>
          <cell r="O35002" t="str">
            <v>CHP</v>
          </cell>
          <cell r="P35002" t="str">
            <v>ATRIBUÍDO SÃO PAULO</v>
          </cell>
          <cell r="Q35002">
            <v>8.0000000000000002E-3</v>
          </cell>
          <cell r="R35002">
            <v>133.54</v>
          </cell>
        </row>
        <row r="35003">
          <cell r="M35003">
            <v>89036</v>
          </cell>
          <cell r="N35003" t="str">
            <v>TRATOR DE PNEUS, POTÊNCIA 85 CV, TRAÇÃO 4X4, PESO COM LASTRO DE 4.675 KG - CHI DIURNO. AF_06/2014</v>
          </cell>
          <cell r="O35003" t="str">
            <v>CHI</v>
          </cell>
          <cell r="P35003" t="str">
            <v>ATRIBUÍDO SÃO PAULO</v>
          </cell>
          <cell r="Q35003">
            <v>3.2000000000000001E-2</v>
          </cell>
          <cell r="R35003">
            <v>29.58</v>
          </cell>
        </row>
        <row r="35004">
          <cell r="M35004">
            <v>96463</v>
          </cell>
          <cell r="N35004" t="str">
            <v>ROLO COMPACTADOR DE PNEUS, ESTATICO, PRESSAO VARIAVEL, POTENCIA 110 HP, PESO SEM/COM LASTRO 10,8/27 T, LARGURA DE ROLAGEM 2,30 M - CHP DIURNO. AF_06/2017</v>
          </cell>
          <cell r="O35004" t="str">
            <v>CHP</v>
          </cell>
          <cell r="P35004" t="str">
            <v>ATRIBUÍDO SÃO PAULO</v>
          </cell>
          <cell r="Q35004">
            <v>5.0000000000000001E-3</v>
          </cell>
          <cell r="R35004">
            <v>148</v>
          </cell>
        </row>
        <row r="35005">
          <cell r="M35005">
            <v>96464</v>
          </cell>
          <cell r="N35005" t="str">
            <v>ROLO COMPACTADOR DE PNEUS, ESTATICO, PRESSAO VARIAVEL, POTENCIA 110 HP, PESO SEM/COM LASTRO 10,8/27 T, LARGURA DE ROLAGEM 2,30 M - CHI DIURNO. AF_06/2017</v>
          </cell>
          <cell r="O35005" t="str">
            <v>CHI</v>
          </cell>
          <cell r="P35005" t="str">
            <v>ATRIBUÍDO SÃO PAULO</v>
          </cell>
          <cell r="Q35005">
            <v>3.5000000000000003E-2</v>
          </cell>
          <cell r="R35005">
            <v>55.61</v>
          </cell>
        </row>
        <row r="35006">
          <cell r="M35006" t="str">
            <v/>
          </cell>
          <cell r="N35006" t="str">
            <v/>
          </cell>
          <cell r="O35006" t="str">
            <v/>
          </cell>
          <cell r="P35006" t="str">
            <v/>
          </cell>
          <cell r="Q35006" t="str">
            <v/>
          </cell>
          <cell r="R35006" t="str">
            <v/>
          </cell>
        </row>
        <row r="35007">
          <cell r="M35007">
            <v>1379</v>
          </cell>
          <cell r="N35007" t="str">
            <v>CIMENTO PORTLAND COMPOSTO CP II-32</v>
          </cell>
          <cell r="O35007" t="str">
            <v>KG</v>
          </cell>
          <cell r="P35007" t="str">
            <v>COLETADO</v>
          </cell>
          <cell r="Q35007">
            <v>93.022999999999996</v>
          </cell>
          <cell r="R35007">
            <v>0.75</v>
          </cell>
        </row>
        <row r="35008">
          <cell r="M35008">
            <v>4721</v>
          </cell>
          <cell r="N35008" t="str">
            <v>PEDRA BRITADA N. 1 (9,5 a 19 MM) POSTO PEDREIRA/FORNECEDOR, SEM FRETE</v>
          </cell>
          <cell r="O35008" t="str">
            <v>M3</v>
          </cell>
          <cell r="P35008" t="str">
            <v>ATRIBUÍDO SÃO PAULO</v>
          </cell>
          <cell r="Q35008">
            <v>0.79200000000000004</v>
          </cell>
          <cell r="R35008">
            <v>54.33</v>
          </cell>
        </row>
        <row r="35009">
          <cell r="M35009">
            <v>5684</v>
          </cell>
          <cell r="N35009" t="str">
            <v>ROLO COMPACTADOR VIBRATÓRIO DE UM CILINDRO AÇO LISO, POTÊNCIA 80 HP, PESO OPERACIONAL MÁXIMO 8,1 T, IMPACTO DINÂMICO 16,15 / 9,5 T, LARGURA DE TRABALHO 1,68 M - CHP DIURNO. AF_06/2014</v>
          </cell>
          <cell r="O35009" t="str">
            <v>CHP</v>
          </cell>
          <cell r="P35009" t="str">
            <v>ATRIBUÍDO SÃO PAULO</v>
          </cell>
          <cell r="Q35009">
            <v>1.2E-2</v>
          </cell>
          <cell r="R35009">
            <v>110.04</v>
          </cell>
        </row>
        <row r="35010">
          <cell r="M35010">
            <v>5685</v>
          </cell>
          <cell r="N35010" t="str">
            <v>ROLO COMPACTADOR VIBRATÓRIO DE UM CILINDRO AÇO LISO, POTÊNCIA 80 HP, PESO OPERACIONAL MÁXIMO 8,1 T, IMPACTO DINÂMICO 16,15 / 9,5 T, LARGURA DE TRABALHO 1,68 M - CHI DIURNO. AF_06/2014</v>
          </cell>
          <cell r="O35010" t="str">
            <v>CHI</v>
          </cell>
          <cell r="P35010" t="str">
            <v>ATRIBUÍDO SÃO PAULO</v>
          </cell>
          <cell r="Q35010">
            <v>2.8000000000000001E-2</v>
          </cell>
          <cell r="R35010">
            <v>39.979999999999997</v>
          </cell>
        </row>
        <row r="35011">
          <cell r="M35011">
            <v>5901</v>
          </cell>
          <cell r="N35011" t="str">
            <v>CAMINHÃO PIPA 10.000 L TRUCADO, PESO BRUTO TOTAL 23.000 KG, CARGA ÚTIL MÁXIMA 15.935 KG, DISTÂNCIA ENTRE EIXOS 4,8 M, POTÊNCIA 230 CV, INCLUSIVE TANQUE DE AÇO PARA TRANSPORTE DE ÁGUA - CHP DIURNO. AF_06/2014</v>
          </cell>
          <cell r="O35011" t="str">
            <v>CHP</v>
          </cell>
          <cell r="P35011" t="str">
            <v>ATRIBUÍDO SÃO PAULO</v>
          </cell>
          <cell r="Q35011">
            <v>4.0000000000000001E-3</v>
          </cell>
          <cell r="R35011">
            <v>219.37</v>
          </cell>
        </row>
        <row r="35012">
          <cell r="M35012">
            <v>5903</v>
          </cell>
          <cell r="N35012" t="str">
            <v>CAMINHÃO PIPA 10.000 L TRUCADO, PESO BRUTO TOTAL 23.000 KG, CARGA ÚTIL MÁXIMA 15.935 KG, DISTÂNCIA ENTRE EIXOS 4,8 M, POTÊNCIA 230 CV, INCLUSIVE TANQUE DE AÇO PARA TRANSPORTE DE ÁGUA - CHI DIURNO. AF_06/2014</v>
          </cell>
          <cell r="O35012" t="str">
            <v>CHI</v>
          </cell>
          <cell r="P35012" t="str">
            <v>ATRIBUÍDO SÃO PAULO</v>
          </cell>
          <cell r="Q35012">
            <v>3.5999999999999997E-2</v>
          </cell>
          <cell r="R35012">
            <v>39.42</v>
          </cell>
        </row>
        <row r="35013">
          <cell r="M35013">
            <v>5921</v>
          </cell>
          <cell r="N35013" t="str">
            <v>GRADE DE DISCO REBOCÁVEL COM 20 DISCOS 24" X 6 MM COM PNEUS PARA TRANSPORTE - CHP DIURNO. AF_06/2014</v>
          </cell>
          <cell r="O35013" t="str">
            <v>CHP</v>
          </cell>
          <cell r="P35013" t="str">
            <v>ATRIBUÍDO SÃO PAULO</v>
          </cell>
          <cell r="Q35013">
            <v>8.0000000000000002E-3</v>
          </cell>
          <cell r="R35013">
            <v>4.75</v>
          </cell>
        </row>
        <row r="35014">
          <cell r="M35014">
            <v>5923</v>
          </cell>
          <cell r="N35014" t="str">
            <v>GRADE DE DISCO REBOCÁVEL COM 20 DISCOS 24" X 6 MM COM PNEUS PARA TRANSPORTE - CHI DIURNO. AF_06/2014</v>
          </cell>
          <cell r="O35014" t="str">
            <v>CHI</v>
          </cell>
          <cell r="P35014" t="str">
            <v>ATRIBUÍDO SÃO PAULO</v>
          </cell>
          <cell r="Q35014">
            <v>3.2000000000000001E-2</v>
          </cell>
          <cell r="R35014">
            <v>2.95</v>
          </cell>
        </row>
        <row r="35015">
          <cell r="M35015">
            <v>5932</v>
          </cell>
          <cell r="N35015" t="str">
            <v>MOTONIVELADORA POTÊNCIA BÁSICA LÍQUIDA (PRIMEIRA MARCHA) 125 HP, PESO BRUTO 13032 KG, LARGURA DA LÂMINA DE 3,7 M - CHP DIURNO. AF_06/2014</v>
          </cell>
          <cell r="O35015" t="str">
            <v>CHP</v>
          </cell>
          <cell r="P35015" t="str">
            <v>ATRIBUÍDO SÃO PAULO</v>
          </cell>
          <cell r="Q35015">
            <v>8.0000000000000002E-3</v>
          </cell>
          <cell r="R35015">
            <v>171.39</v>
          </cell>
        </row>
        <row r="35016">
          <cell r="M35016">
            <v>5934</v>
          </cell>
          <cell r="N35016" t="str">
            <v>MOTONIVELADORA POTÊNCIA BÁSICA LÍQUIDA (PRIMEIRA MARCHA) 125 HP, PESO BRUTO 13032 KG, LARGURA DA LÂMINA DE 3,7 M - CHI DIURNO. AF_06/2014</v>
          </cell>
          <cell r="O35016" t="str">
            <v>CHI</v>
          </cell>
          <cell r="P35016" t="str">
            <v>ATRIBUÍDO SÃO PAULO</v>
          </cell>
          <cell r="Q35016">
            <v>3.2000000000000001E-2</v>
          </cell>
          <cell r="R35016">
            <v>58.94</v>
          </cell>
        </row>
        <row r="35017">
          <cell r="M35017">
            <v>88316</v>
          </cell>
          <cell r="N35017" t="str">
            <v>SERVENTE COM ENCARGOS COMPLEMENTARES</v>
          </cell>
          <cell r="O35017" t="str">
            <v>H</v>
          </cell>
          <cell r="P35017" t="str">
            <v>COLETADO</v>
          </cell>
          <cell r="Q35017">
            <v>0.16</v>
          </cell>
          <cell r="R35017">
            <v>14.25</v>
          </cell>
        </row>
        <row r="35018">
          <cell r="M35018">
            <v>89035</v>
          </cell>
          <cell r="N35018" t="str">
            <v>TRATOR DE PNEUS, POTÊNCIA 85 CV, TRAÇÃO 4X4, PESO COM LASTRO DE 4.675 KG - CHP DIURNO. AF_06/2014</v>
          </cell>
          <cell r="O35018" t="str">
            <v>CHP</v>
          </cell>
          <cell r="P35018" t="str">
            <v>ATRIBUÍDO SÃO PAULO</v>
          </cell>
          <cell r="Q35018">
            <v>8.0000000000000002E-3</v>
          </cell>
          <cell r="R35018">
            <v>133.54</v>
          </cell>
        </row>
        <row r="35019">
          <cell r="M35019">
            <v>89036</v>
          </cell>
          <cell r="N35019" t="str">
            <v>TRATOR DE PNEUS, POTÊNCIA 85 CV, TRAÇÃO 4X4, PESO COM LASTRO DE 4.675 KG - CHI DIURNO. AF_06/2014</v>
          </cell>
          <cell r="O35019" t="str">
            <v>CHI</v>
          </cell>
          <cell r="P35019" t="str">
            <v>ATRIBUÍDO SÃO PAULO</v>
          </cell>
          <cell r="Q35019">
            <v>3.2000000000000001E-2</v>
          </cell>
          <cell r="R35019">
            <v>29.58</v>
          </cell>
        </row>
        <row r="35020">
          <cell r="M35020">
            <v>96463</v>
          </cell>
          <cell r="N35020" t="str">
            <v>ROLO COMPACTADOR DE PNEUS, ESTATICO, PRESSAO VARIAVEL, POTENCIA 110 HP, PESO SEM/COM LASTRO 10,8/27 T, LARGURA DE ROLAGEM 2,30 M - CHP DIURNO. AF_06/2017</v>
          </cell>
          <cell r="O35020" t="str">
            <v>CHP</v>
          </cell>
          <cell r="P35020" t="str">
            <v>ATRIBUÍDO SÃO PAULO</v>
          </cell>
          <cell r="Q35020">
            <v>5.0000000000000001E-3</v>
          </cell>
          <cell r="R35020">
            <v>148</v>
          </cell>
        </row>
        <row r="35021">
          <cell r="M35021">
            <v>96464</v>
          </cell>
          <cell r="N35021" t="str">
            <v>ROLO COMPACTADOR DE PNEUS, ESTATICO, PRESSAO VARIAVEL, POTENCIA 110 HP, PESO SEM/COM LASTRO 10,8/27 T, LARGURA DE ROLAGEM 2,30 M - CHI DIURNO. AF_06/2017</v>
          </cell>
          <cell r="O35021" t="str">
            <v>CHI</v>
          </cell>
          <cell r="P35021" t="str">
            <v>ATRIBUÍDO SÃO PAULO</v>
          </cell>
          <cell r="Q35021">
            <v>3.5000000000000003E-2</v>
          </cell>
          <cell r="R35021">
            <v>55.61</v>
          </cell>
        </row>
        <row r="35022">
          <cell r="M35022" t="str">
            <v/>
          </cell>
          <cell r="N35022" t="str">
            <v/>
          </cell>
          <cell r="O35022" t="str">
            <v/>
          </cell>
          <cell r="P35022" t="str">
            <v/>
          </cell>
          <cell r="Q35022" t="str">
            <v/>
          </cell>
          <cell r="R35022" t="str">
            <v/>
          </cell>
        </row>
        <row r="35023">
          <cell r="M35023">
            <v>1379</v>
          </cell>
          <cell r="N35023" t="str">
            <v>CIMENTO PORTLAND COMPOSTO CP II-32</v>
          </cell>
          <cell r="O35023" t="str">
            <v>KG</v>
          </cell>
          <cell r="P35023" t="str">
            <v>COLETADO</v>
          </cell>
          <cell r="Q35023">
            <v>136.66399999999999</v>
          </cell>
          <cell r="R35023">
            <v>0.75</v>
          </cell>
        </row>
        <row r="35024">
          <cell r="M35024">
            <v>4721</v>
          </cell>
          <cell r="N35024" t="str">
            <v>PEDRA BRITADA N. 1 (9,5 a 19 MM) POSTO PEDREIRA/FORNECEDOR, SEM FRETE</v>
          </cell>
          <cell r="O35024" t="str">
            <v>M3</v>
          </cell>
          <cell r="P35024" t="str">
            <v>ATRIBUÍDO SÃO PAULO</v>
          </cell>
          <cell r="Q35024">
            <v>0.77600000000000002</v>
          </cell>
          <cell r="R35024">
            <v>54.33</v>
          </cell>
        </row>
        <row r="35025">
          <cell r="M35025">
            <v>5684</v>
          </cell>
          <cell r="N35025" t="str">
            <v>ROLO COMPACTADOR VIBRATÓRIO DE UM CILINDRO AÇO LISO, POTÊNCIA 80 HP, PESO OPERACIONAL MÁXIMO 8,1 T, IMPACTO DINÂMICO 16,15 / 9,5 T, LARGURA DE TRABALHO 1,68 M - CHP DIURNO. AF_06/2014</v>
          </cell>
          <cell r="O35025" t="str">
            <v>CHP</v>
          </cell>
          <cell r="P35025" t="str">
            <v>ATRIBUÍDO SÃO PAULO</v>
          </cell>
          <cell r="Q35025">
            <v>1.2E-2</v>
          </cell>
          <cell r="R35025">
            <v>110.04</v>
          </cell>
        </row>
        <row r="35026">
          <cell r="M35026">
            <v>5685</v>
          </cell>
          <cell r="N35026" t="str">
            <v>ROLO COMPACTADOR VIBRATÓRIO DE UM CILINDRO AÇO LISO, POTÊNCIA 80 HP, PESO OPERACIONAL MÁXIMO 8,1 T, IMPACTO DINÂMICO 16,15 / 9,5 T, LARGURA DE TRABALHO 1,68 M - CHI DIURNO. AF_06/2014</v>
          </cell>
          <cell r="O35026" t="str">
            <v>CHI</v>
          </cell>
          <cell r="P35026" t="str">
            <v>ATRIBUÍDO SÃO PAULO</v>
          </cell>
          <cell r="Q35026">
            <v>2.8000000000000001E-2</v>
          </cell>
          <cell r="R35026">
            <v>39.979999999999997</v>
          </cell>
        </row>
        <row r="35027">
          <cell r="M35027">
            <v>5901</v>
          </cell>
          <cell r="N35027" t="str">
            <v>CAMINHÃO PIPA 10.000 L TRUCADO, PESO BRUTO TOTAL 23.000 KG, CARGA ÚTIL MÁXIMA 15.935 KG, DISTÂNCIA ENTRE EIXOS 4,8 M, POTÊNCIA 230 CV, INCLUSIVE TANQUE DE AÇO PARA TRANSPORTE DE ÁGUA - CHP DIURNO. AF_06/2014</v>
          </cell>
          <cell r="O35027" t="str">
            <v>CHP</v>
          </cell>
          <cell r="P35027" t="str">
            <v>ATRIBUÍDO SÃO PAULO</v>
          </cell>
          <cell r="Q35027">
            <v>4.0000000000000001E-3</v>
          </cell>
          <cell r="R35027">
            <v>219.37</v>
          </cell>
        </row>
        <row r="35028">
          <cell r="M35028">
            <v>5903</v>
          </cell>
          <cell r="N35028" t="str">
            <v>CAMINHÃO PIPA 10.000 L TRUCADO, PESO BRUTO TOTAL 23.000 KG, CARGA ÚTIL MÁXIMA 15.935 KG, DISTÂNCIA ENTRE EIXOS 4,8 M, POTÊNCIA 230 CV, INCLUSIVE TANQUE DE AÇO PARA TRANSPORTE DE ÁGUA - CHI DIURNO. AF_06/2014</v>
          </cell>
          <cell r="O35028" t="str">
            <v>CHI</v>
          </cell>
          <cell r="P35028" t="str">
            <v>ATRIBUÍDO SÃO PAULO</v>
          </cell>
          <cell r="Q35028">
            <v>3.5999999999999997E-2</v>
          </cell>
          <cell r="R35028">
            <v>39.42</v>
          </cell>
        </row>
        <row r="35029">
          <cell r="M35029">
            <v>5921</v>
          </cell>
          <cell r="N35029" t="str">
            <v>GRADE DE DISCO REBOCÁVEL COM 20 DISCOS 24" X 6 MM COM PNEUS PARA TRANSPORTE - CHP DIURNO. AF_06/2014</v>
          </cell>
          <cell r="O35029" t="str">
            <v>CHP</v>
          </cell>
          <cell r="P35029" t="str">
            <v>ATRIBUÍDO SÃO PAULO</v>
          </cell>
          <cell r="Q35029">
            <v>8.0000000000000002E-3</v>
          </cell>
          <cell r="R35029">
            <v>4.75</v>
          </cell>
        </row>
        <row r="35030">
          <cell r="M35030">
            <v>5923</v>
          </cell>
          <cell r="N35030" t="str">
            <v>GRADE DE DISCO REBOCÁVEL COM 20 DISCOS 24" X 6 MM COM PNEUS PARA TRANSPORTE - CHI DIURNO. AF_06/2014</v>
          </cell>
          <cell r="O35030" t="str">
            <v>CHI</v>
          </cell>
          <cell r="P35030" t="str">
            <v>ATRIBUÍDO SÃO PAULO</v>
          </cell>
          <cell r="Q35030">
            <v>3.2000000000000001E-2</v>
          </cell>
          <cell r="R35030">
            <v>2.95</v>
          </cell>
        </row>
        <row r="35031">
          <cell r="M35031">
            <v>5932</v>
          </cell>
          <cell r="N35031" t="str">
            <v>MOTONIVELADORA POTÊNCIA BÁSICA LÍQUIDA (PRIMEIRA MARCHA) 125 HP, PESO BRUTO 13032 KG, LARGURA DA LÂMINA DE 3,7 M - CHP DIURNO. AF_06/2014</v>
          </cell>
          <cell r="O35031" t="str">
            <v>CHP</v>
          </cell>
          <cell r="P35031" t="str">
            <v>ATRIBUÍDO SÃO PAULO</v>
          </cell>
          <cell r="Q35031">
            <v>8.0000000000000002E-3</v>
          </cell>
          <cell r="R35031">
            <v>171.39</v>
          </cell>
        </row>
        <row r="35032">
          <cell r="M35032">
            <v>5934</v>
          </cell>
          <cell r="N35032" t="str">
            <v>MOTONIVELADORA POTÊNCIA BÁSICA LÍQUIDA (PRIMEIRA MARCHA) 125 HP, PESO BRUTO 13032 KG, LARGURA DA LÂMINA DE 3,7 M - CHI DIURNO. AF_06/2014</v>
          </cell>
          <cell r="O35032" t="str">
            <v>CHI</v>
          </cell>
          <cell r="P35032" t="str">
            <v>ATRIBUÍDO SÃO PAULO</v>
          </cell>
          <cell r="Q35032">
            <v>3.2000000000000001E-2</v>
          </cell>
          <cell r="R35032">
            <v>58.94</v>
          </cell>
        </row>
        <row r="35033">
          <cell r="M35033">
            <v>88316</v>
          </cell>
          <cell r="N35033" t="str">
            <v>SERVENTE COM ENCARGOS COMPLEMENTARES</v>
          </cell>
          <cell r="O35033" t="str">
            <v>H</v>
          </cell>
          <cell r="P35033" t="str">
            <v>COLETADO</v>
          </cell>
          <cell r="Q35033">
            <v>0.16</v>
          </cell>
          <cell r="R35033">
            <v>14.25</v>
          </cell>
        </row>
        <row r="35034">
          <cell r="M35034">
            <v>89035</v>
          </cell>
          <cell r="N35034" t="str">
            <v>TRATOR DE PNEUS, POTÊNCIA 85 CV, TRAÇÃO 4X4, PESO COM LASTRO DE 4.675 KG - CHP DIURNO. AF_06/2014</v>
          </cell>
          <cell r="O35034" t="str">
            <v>CHP</v>
          </cell>
          <cell r="P35034" t="str">
            <v>ATRIBUÍDO SÃO PAULO</v>
          </cell>
          <cell r="Q35034">
            <v>8.0000000000000002E-3</v>
          </cell>
          <cell r="R35034">
            <v>133.54</v>
          </cell>
        </row>
        <row r="35035">
          <cell r="M35035">
            <v>89036</v>
          </cell>
          <cell r="N35035" t="str">
            <v>TRATOR DE PNEUS, POTÊNCIA 85 CV, TRAÇÃO 4X4, PESO COM LASTRO DE 4.675 KG - CHI DIURNO. AF_06/2014</v>
          </cell>
          <cell r="O35035" t="str">
            <v>CHI</v>
          </cell>
          <cell r="P35035" t="str">
            <v>ATRIBUÍDO SÃO PAULO</v>
          </cell>
          <cell r="Q35035">
            <v>3.2000000000000001E-2</v>
          </cell>
          <cell r="R35035">
            <v>29.58</v>
          </cell>
        </row>
        <row r="35036">
          <cell r="M35036">
            <v>96463</v>
          </cell>
          <cell r="N35036" t="str">
            <v>ROLO COMPACTADOR DE PNEUS, ESTATICO, PRESSAO VARIAVEL, POTENCIA 110 HP, PESO SEM/COM LASTRO 10,8/27 T, LARGURA DE ROLAGEM 2,30 M - CHP DIURNO. AF_06/2017</v>
          </cell>
          <cell r="O35036" t="str">
            <v>CHP</v>
          </cell>
          <cell r="P35036" t="str">
            <v>ATRIBUÍDO SÃO PAULO</v>
          </cell>
          <cell r="Q35036">
            <v>5.0000000000000001E-3</v>
          </cell>
          <cell r="R35036">
            <v>148</v>
          </cell>
        </row>
        <row r="35037">
          <cell r="M35037">
            <v>96464</v>
          </cell>
          <cell r="N35037" t="str">
            <v>ROLO COMPACTADOR DE PNEUS, ESTATICO, PRESSAO VARIAVEL, POTENCIA 110 HP, PESO SEM/COM LASTRO 10,8/27 T, LARGURA DE ROLAGEM 2,30 M - CHI DIURNO. AF_06/2017</v>
          </cell>
          <cell r="O35037" t="str">
            <v>CHI</v>
          </cell>
          <cell r="P35037" t="str">
            <v>ATRIBUÍDO SÃO PAULO</v>
          </cell>
          <cell r="Q35037">
            <v>3.5000000000000003E-2</v>
          </cell>
          <cell r="R35037">
            <v>55.61</v>
          </cell>
        </row>
        <row r="35038">
          <cell r="M35038" t="str">
            <v/>
          </cell>
          <cell r="N35038" t="str">
            <v/>
          </cell>
          <cell r="O35038" t="str">
            <v/>
          </cell>
          <cell r="P35038" t="str">
            <v/>
          </cell>
          <cell r="Q35038" t="str">
            <v/>
          </cell>
          <cell r="R35038" t="str">
            <v/>
          </cell>
        </row>
        <row r="35039">
          <cell r="M35039">
            <v>1379</v>
          </cell>
          <cell r="N35039" t="str">
            <v>CIMENTO PORTLAND COMPOSTO CP II-32</v>
          </cell>
          <cell r="O35039" t="str">
            <v>KG</v>
          </cell>
          <cell r="P35039" t="str">
            <v>COLETADO</v>
          </cell>
          <cell r="Q35039">
            <v>179.73</v>
          </cell>
          <cell r="R35039">
            <v>0.75</v>
          </cell>
        </row>
        <row r="35040">
          <cell r="M35040">
            <v>4721</v>
          </cell>
          <cell r="N35040" t="str">
            <v>PEDRA BRITADA N. 1 (9,5 a 19 MM) POSTO PEDREIRA/FORNECEDOR, SEM FRETE</v>
          </cell>
          <cell r="O35040" t="str">
            <v>M3</v>
          </cell>
          <cell r="P35040" t="str">
            <v>ATRIBUÍDO SÃO PAULO</v>
          </cell>
          <cell r="Q35040">
            <v>0.75900000000000001</v>
          </cell>
          <cell r="R35040">
            <v>54.33</v>
          </cell>
        </row>
        <row r="35041">
          <cell r="M35041">
            <v>5684</v>
          </cell>
          <cell r="N35041" t="str">
            <v>ROLO COMPACTADOR VIBRATÓRIO DE UM CILINDRO AÇO LISO, POTÊNCIA 80 HP, PESO OPERACIONAL MÁXIMO 8,1 T, IMPACTO DINÂMICO 16,15 / 9,5 T, LARGURA DE TRABALHO 1,68 M - CHP DIURNO. AF_06/2014</v>
          </cell>
          <cell r="O35041" t="str">
            <v>CHP</v>
          </cell>
          <cell r="P35041" t="str">
            <v>ATRIBUÍDO SÃO PAULO</v>
          </cell>
          <cell r="Q35041">
            <v>1.2E-2</v>
          </cell>
          <cell r="R35041">
            <v>110.04</v>
          </cell>
        </row>
        <row r="35042">
          <cell r="M35042">
            <v>5685</v>
          </cell>
          <cell r="N35042" t="str">
            <v>ROLO COMPACTADOR VIBRATÓRIO DE UM CILINDRO AÇO LISO, POTÊNCIA 80 HP, PESO OPERACIONAL MÁXIMO 8,1 T, IMPACTO DINÂMICO 16,15 / 9,5 T, LARGURA DE TRABALHO 1,68 M - CHI DIURNO. AF_06/2014</v>
          </cell>
          <cell r="O35042" t="str">
            <v>CHI</v>
          </cell>
          <cell r="P35042" t="str">
            <v>ATRIBUÍDO SÃO PAULO</v>
          </cell>
          <cell r="Q35042">
            <v>2.8000000000000001E-2</v>
          </cell>
          <cell r="R35042">
            <v>39.979999999999997</v>
          </cell>
        </row>
        <row r="35043">
          <cell r="M35043">
            <v>5901</v>
          </cell>
          <cell r="N35043" t="str">
            <v>CAMINHÃO PIPA 10.000 L TRUCADO, PESO BRUTO TOTAL 23.000 KG, CARGA ÚTIL MÁXIMA 15.935 KG, DISTÂNCIA ENTRE EIXOS 4,8 M, POTÊNCIA 230 CV, INCLUSIVE TANQUE DE AÇO PARA TRANSPORTE DE ÁGUA - CHP DIURNO. AF_06/2014</v>
          </cell>
          <cell r="O35043" t="str">
            <v>CHP</v>
          </cell>
          <cell r="P35043" t="str">
            <v>ATRIBUÍDO SÃO PAULO</v>
          </cell>
          <cell r="Q35043">
            <v>4.0000000000000001E-3</v>
          </cell>
          <cell r="R35043">
            <v>219.37</v>
          </cell>
        </row>
        <row r="35044">
          <cell r="M35044">
            <v>5903</v>
          </cell>
          <cell r="N35044" t="str">
            <v>CAMINHÃO PIPA 10.000 L TRUCADO, PESO BRUTO TOTAL 23.000 KG, CARGA ÚTIL MÁXIMA 15.935 KG, DISTÂNCIA ENTRE EIXOS 4,8 M, POTÊNCIA 230 CV, INCLUSIVE TANQUE DE AÇO PARA TRANSPORTE DE ÁGUA - CHI DIURNO. AF_06/2014</v>
          </cell>
          <cell r="O35044" t="str">
            <v>CHI</v>
          </cell>
          <cell r="P35044" t="str">
            <v>ATRIBUÍDO SÃO PAULO</v>
          </cell>
          <cell r="Q35044">
            <v>3.5999999999999997E-2</v>
          </cell>
          <cell r="R35044">
            <v>39.42</v>
          </cell>
        </row>
        <row r="35045">
          <cell r="M35045">
            <v>5921</v>
          </cell>
          <cell r="N35045" t="str">
            <v>GRADE DE DISCO REBOCÁVEL COM 20 DISCOS 24" X 6 MM COM PNEUS PARA TRANSPORTE - CHP DIURNO. AF_06/2014</v>
          </cell>
          <cell r="O35045" t="str">
            <v>CHP</v>
          </cell>
          <cell r="P35045" t="str">
            <v>ATRIBUÍDO SÃO PAULO</v>
          </cell>
          <cell r="Q35045">
            <v>8.0000000000000002E-3</v>
          </cell>
          <cell r="R35045">
            <v>4.75</v>
          </cell>
        </row>
        <row r="35046">
          <cell r="M35046">
            <v>5923</v>
          </cell>
          <cell r="N35046" t="str">
            <v>GRADE DE DISCO REBOCÁVEL COM 20 DISCOS 24" X 6 MM COM PNEUS PARA TRANSPORTE - CHI DIURNO. AF_06/2014</v>
          </cell>
          <cell r="O35046" t="str">
            <v>CHI</v>
          </cell>
          <cell r="P35046" t="str">
            <v>ATRIBUÍDO SÃO PAULO</v>
          </cell>
          <cell r="Q35046">
            <v>3.2000000000000001E-2</v>
          </cell>
          <cell r="R35046">
            <v>2.95</v>
          </cell>
        </row>
        <row r="35047">
          <cell r="M35047">
            <v>5932</v>
          </cell>
          <cell r="N35047" t="str">
            <v>MOTONIVELADORA POTÊNCIA BÁSICA LÍQUIDA (PRIMEIRA MARCHA) 125 HP, PESO BRUTO 13032 KG, LARGURA DA LÂMINA DE 3,7 M - CHP DIURNO. AF_06/2014</v>
          </cell>
          <cell r="O35047" t="str">
            <v>CHP</v>
          </cell>
          <cell r="P35047" t="str">
            <v>ATRIBUÍDO SÃO PAULO</v>
          </cell>
          <cell r="Q35047">
            <v>8.0000000000000002E-3</v>
          </cell>
          <cell r="R35047">
            <v>171.39</v>
          </cell>
        </row>
        <row r="35048">
          <cell r="M35048">
            <v>5934</v>
          </cell>
          <cell r="N35048" t="str">
            <v>MOTONIVELADORA POTÊNCIA BÁSICA LÍQUIDA (PRIMEIRA MARCHA) 125 HP, PESO BRUTO 13032 KG, LARGURA DA LÂMINA DE 3,7 M - CHI DIURNO. AF_06/2014</v>
          </cell>
          <cell r="O35048" t="str">
            <v>CHI</v>
          </cell>
          <cell r="P35048" t="str">
            <v>ATRIBUÍDO SÃO PAULO</v>
          </cell>
          <cell r="Q35048">
            <v>3.2000000000000001E-2</v>
          </cell>
          <cell r="R35048">
            <v>58.94</v>
          </cell>
        </row>
        <row r="35049">
          <cell r="M35049">
            <v>88316</v>
          </cell>
          <cell r="N35049" t="str">
            <v>SERVENTE COM ENCARGOS COMPLEMENTARES</v>
          </cell>
          <cell r="O35049" t="str">
            <v>H</v>
          </cell>
          <cell r="P35049" t="str">
            <v>COLETADO</v>
          </cell>
          <cell r="Q35049">
            <v>0.16</v>
          </cell>
          <cell r="R35049">
            <v>14.25</v>
          </cell>
        </row>
        <row r="35050">
          <cell r="M35050">
            <v>89035</v>
          </cell>
          <cell r="N35050" t="str">
            <v>TRATOR DE PNEUS, POTÊNCIA 85 CV, TRAÇÃO 4X4, PESO COM LASTRO DE 4.675 KG - CHP DIURNO. AF_06/2014</v>
          </cell>
          <cell r="O35050" t="str">
            <v>CHP</v>
          </cell>
          <cell r="P35050" t="str">
            <v>ATRIBUÍDO SÃO PAULO</v>
          </cell>
          <cell r="Q35050">
            <v>8.0000000000000002E-3</v>
          </cell>
          <cell r="R35050">
            <v>133.54</v>
          </cell>
        </row>
        <row r="35051">
          <cell r="M35051">
            <v>89036</v>
          </cell>
          <cell r="N35051" t="str">
            <v>TRATOR DE PNEUS, POTÊNCIA 85 CV, TRAÇÃO 4X4, PESO COM LASTRO DE 4.675 KG - CHI DIURNO. AF_06/2014</v>
          </cell>
          <cell r="O35051" t="str">
            <v>CHI</v>
          </cell>
          <cell r="P35051" t="str">
            <v>ATRIBUÍDO SÃO PAULO</v>
          </cell>
          <cell r="Q35051">
            <v>3.2000000000000001E-2</v>
          </cell>
          <cell r="R35051">
            <v>29.58</v>
          </cell>
        </row>
        <row r="35052">
          <cell r="M35052">
            <v>96463</v>
          </cell>
          <cell r="N35052" t="str">
            <v>ROLO COMPACTADOR DE PNEUS, ESTATICO, PRESSAO VARIAVEL, POTENCIA 110 HP, PESO SEM/COM LASTRO 10,8/27 T, LARGURA DE ROLAGEM 2,30 M - CHP DIURNO. AF_06/2017</v>
          </cell>
          <cell r="O35052" t="str">
            <v>CHP</v>
          </cell>
          <cell r="P35052" t="str">
            <v>ATRIBUÍDO SÃO PAULO</v>
          </cell>
          <cell r="Q35052">
            <v>5.0000000000000001E-3</v>
          </cell>
          <cell r="R35052">
            <v>148</v>
          </cell>
        </row>
        <row r="35053">
          <cell r="M35053">
            <v>96464</v>
          </cell>
          <cell r="N35053" t="str">
            <v>ROLO COMPACTADOR DE PNEUS, ESTATICO, PRESSAO VARIAVEL, POTENCIA 110 HP, PESO SEM/COM LASTRO 10,8/27 T, LARGURA DE ROLAGEM 2,30 M - CHI DIURNO. AF_06/2017</v>
          </cell>
          <cell r="O35053" t="str">
            <v>CHI</v>
          </cell>
          <cell r="P35053" t="str">
            <v>ATRIBUÍDO SÃO PAULO</v>
          </cell>
          <cell r="Q35053">
            <v>3.5000000000000003E-2</v>
          </cell>
          <cell r="R35053">
            <v>55.61</v>
          </cell>
        </row>
        <row r="35054">
          <cell r="M35054" t="str">
            <v/>
          </cell>
          <cell r="N35054" t="str">
            <v/>
          </cell>
          <cell r="O35054" t="str">
            <v/>
          </cell>
          <cell r="P35054" t="str">
            <v/>
          </cell>
          <cell r="Q35054" t="str">
            <v/>
          </cell>
          <cell r="R35054" t="str">
            <v/>
          </cell>
        </row>
        <row r="35055">
          <cell r="M35055">
            <v>1379</v>
          </cell>
          <cell r="N35055" t="str">
            <v>CIMENTO PORTLAND COMPOSTO CP II-32</v>
          </cell>
          <cell r="O35055" t="str">
            <v>KG</v>
          </cell>
          <cell r="P35055" t="str">
            <v>COLETADO</v>
          </cell>
          <cell r="Q35055">
            <v>93.022999999999996</v>
          </cell>
          <cell r="R35055">
            <v>0.75</v>
          </cell>
        </row>
        <row r="35056">
          <cell r="M35056">
            <v>4721</v>
          </cell>
          <cell r="N35056" t="str">
            <v>PEDRA BRITADA N. 1 (9,5 a 19 MM) POSTO PEDREIRA/FORNECEDOR, SEM FRETE</v>
          </cell>
          <cell r="O35056" t="str">
            <v>M3</v>
          </cell>
          <cell r="P35056" t="str">
            <v>ATRIBUÍDO SÃO PAULO</v>
          </cell>
          <cell r="Q35056">
            <v>0.66</v>
          </cell>
          <cell r="R35056">
            <v>54.33</v>
          </cell>
        </row>
        <row r="35057">
          <cell r="M35057">
            <v>5684</v>
          </cell>
          <cell r="N35057" t="str">
            <v>ROLO COMPACTADOR VIBRATÓRIO DE UM CILINDRO AÇO LISO, POTÊNCIA 80 HP, PESO OPERACIONAL MÁXIMO 8,1 T, IMPACTO DINÂMICO 16,15 / 9,5 T, LARGURA DE TRABALHO 1,68 M - CHP DIURNO. AF_06/2014</v>
          </cell>
          <cell r="O35057" t="str">
            <v>CHP</v>
          </cell>
          <cell r="P35057" t="str">
            <v>ATRIBUÍDO SÃO PAULO</v>
          </cell>
          <cell r="Q35057">
            <v>1.2E-2</v>
          </cell>
          <cell r="R35057">
            <v>110.04</v>
          </cell>
        </row>
        <row r="35058">
          <cell r="M35058">
            <v>5685</v>
          </cell>
          <cell r="N35058" t="str">
            <v>ROLO COMPACTADOR VIBRATÓRIO DE UM CILINDRO AÇO LISO, POTÊNCIA 80 HP, PESO OPERACIONAL MÁXIMO 8,1 T, IMPACTO DINÂMICO 16,15 / 9,5 T, LARGURA DE TRABALHO 1,68 M - CHI DIURNO. AF_06/2014</v>
          </cell>
          <cell r="O35058" t="str">
            <v>CHI</v>
          </cell>
          <cell r="P35058" t="str">
            <v>ATRIBUÍDO SÃO PAULO</v>
          </cell>
          <cell r="Q35058">
            <v>2.8000000000000001E-2</v>
          </cell>
          <cell r="R35058">
            <v>39.979999999999997</v>
          </cell>
        </row>
        <row r="35059">
          <cell r="M35059">
            <v>5901</v>
          </cell>
          <cell r="N35059" t="str">
            <v>CAMINHÃO PIPA 10.000 L TRUCADO, PESO BRUTO TOTAL 23.000 KG, CARGA ÚTIL MÁXIMA 15.935 KG, DISTÂNCIA ENTRE EIXOS 4,8 M, POTÊNCIA 230 CV, INCLUSIVE TANQUE DE AÇO PARA TRANSPORTE DE ÁGUA - CHP DIURNO. AF_06/2014</v>
          </cell>
          <cell r="O35059" t="str">
            <v>CHP</v>
          </cell>
          <cell r="P35059" t="str">
            <v>ATRIBUÍDO SÃO PAULO</v>
          </cell>
          <cell r="Q35059">
            <v>4.0000000000000001E-3</v>
          </cell>
          <cell r="R35059">
            <v>219.37</v>
          </cell>
        </row>
        <row r="35060">
          <cell r="M35060">
            <v>5903</v>
          </cell>
          <cell r="N35060" t="str">
            <v>CAMINHÃO PIPA 10.000 L TRUCADO, PESO BRUTO TOTAL 23.000 KG, CARGA ÚTIL MÁXIMA 15.935 KG, DISTÂNCIA ENTRE EIXOS 4,8 M, POTÊNCIA 230 CV, INCLUSIVE TANQUE DE AÇO PARA TRANSPORTE DE ÁGUA - CHI DIURNO. AF_06/2014</v>
          </cell>
          <cell r="O35060" t="str">
            <v>CHI</v>
          </cell>
          <cell r="P35060" t="str">
            <v>ATRIBUÍDO SÃO PAULO</v>
          </cell>
          <cell r="Q35060">
            <v>3.5999999999999997E-2</v>
          </cell>
          <cell r="R35060">
            <v>39.42</v>
          </cell>
        </row>
        <row r="35061">
          <cell r="M35061">
            <v>5921</v>
          </cell>
          <cell r="N35061" t="str">
            <v>GRADE DE DISCO REBOCÁVEL COM 20 DISCOS 24" X 6 MM COM PNEUS PARA TRANSPORTE - CHP DIURNO. AF_06/2014</v>
          </cell>
          <cell r="O35061" t="str">
            <v>CHP</v>
          </cell>
          <cell r="P35061" t="str">
            <v>ATRIBUÍDO SÃO PAULO</v>
          </cell>
          <cell r="Q35061">
            <v>8.0000000000000002E-3</v>
          </cell>
          <cell r="R35061">
            <v>4.75</v>
          </cell>
        </row>
        <row r="35062">
          <cell r="M35062">
            <v>5923</v>
          </cell>
          <cell r="N35062" t="str">
            <v>GRADE DE DISCO REBOCÁVEL COM 20 DISCOS 24" X 6 MM COM PNEUS PARA TRANSPORTE - CHI DIURNO. AF_06/2014</v>
          </cell>
          <cell r="O35062" t="str">
            <v>CHI</v>
          </cell>
          <cell r="P35062" t="str">
            <v>ATRIBUÍDO SÃO PAULO</v>
          </cell>
          <cell r="Q35062">
            <v>3.2000000000000001E-2</v>
          </cell>
          <cell r="R35062">
            <v>2.95</v>
          </cell>
        </row>
        <row r="35063">
          <cell r="M35063">
            <v>5932</v>
          </cell>
          <cell r="N35063" t="str">
            <v>MOTONIVELADORA POTÊNCIA BÁSICA LÍQUIDA (PRIMEIRA MARCHA) 125 HP, PESO BRUTO 13032 KG, LARGURA DA LÂMINA DE 3,7 M - CHP DIURNO. AF_06/2014</v>
          </cell>
          <cell r="O35063" t="str">
            <v>CHP</v>
          </cell>
          <cell r="P35063" t="str">
            <v>ATRIBUÍDO SÃO PAULO</v>
          </cell>
          <cell r="Q35063">
            <v>8.0000000000000002E-3</v>
          </cell>
          <cell r="R35063">
            <v>171.39</v>
          </cell>
        </row>
        <row r="35064">
          <cell r="M35064">
            <v>5934</v>
          </cell>
          <cell r="N35064" t="str">
            <v>MOTONIVELADORA POTÊNCIA BÁSICA LÍQUIDA (PRIMEIRA MARCHA) 125 HP, PESO BRUTO 13032 KG, LARGURA DA LÂMINA DE 3,7 M - CHI DIURNO. AF_06/2014</v>
          </cell>
          <cell r="O35064" t="str">
            <v>CHI</v>
          </cell>
          <cell r="P35064" t="str">
            <v>ATRIBUÍDO SÃO PAULO</v>
          </cell>
          <cell r="Q35064">
            <v>3.2000000000000001E-2</v>
          </cell>
          <cell r="R35064">
            <v>58.94</v>
          </cell>
        </row>
        <row r="35065">
          <cell r="M35065">
            <v>88316</v>
          </cell>
          <cell r="N35065" t="str">
            <v>SERVENTE COM ENCARGOS COMPLEMENTARES</v>
          </cell>
          <cell r="O35065" t="str">
            <v>H</v>
          </cell>
          <cell r="P35065" t="str">
            <v>COLETADO</v>
          </cell>
          <cell r="Q35065">
            <v>0.16</v>
          </cell>
          <cell r="R35065">
            <v>14.25</v>
          </cell>
        </row>
        <row r="35066">
          <cell r="M35066">
            <v>89035</v>
          </cell>
          <cell r="N35066" t="str">
            <v>TRATOR DE PNEUS, POTÊNCIA 85 CV, TRAÇÃO 4X4, PESO COM LASTRO DE 4.675 KG - CHP DIURNO. AF_06/2014</v>
          </cell>
          <cell r="O35066" t="str">
            <v>CHP</v>
          </cell>
          <cell r="P35066" t="str">
            <v>ATRIBUÍDO SÃO PAULO</v>
          </cell>
          <cell r="Q35066">
            <v>8.0000000000000002E-3</v>
          </cell>
          <cell r="R35066">
            <v>133.54</v>
          </cell>
        </row>
        <row r="35067">
          <cell r="M35067">
            <v>89036</v>
          </cell>
          <cell r="N35067" t="str">
            <v>TRATOR DE PNEUS, POTÊNCIA 85 CV, TRAÇÃO 4X4, PESO COM LASTRO DE 4.675 KG - CHI DIURNO. AF_06/2014</v>
          </cell>
          <cell r="O35067" t="str">
            <v>CHI</v>
          </cell>
          <cell r="P35067" t="str">
            <v>ATRIBUÍDO SÃO PAULO</v>
          </cell>
          <cell r="Q35067">
            <v>3.2000000000000001E-2</v>
          </cell>
          <cell r="R35067">
            <v>29.58</v>
          </cell>
        </row>
        <row r="35068">
          <cell r="M35068">
            <v>96463</v>
          </cell>
          <cell r="N35068" t="str">
            <v>ROLO COMPACTADOR DE PNEUS, ESTATICO, PRESSAO VARIAVEL, POTENCIA 110 HP, PESO SEM/COM LASTRO 10,8/27 T, LARGURA DE ROLAGEM 2,30 M - CHP DIURNO. AF_06/2017</v>
          </cell>
          <cell r="O35068" t="str">
            <v>CHP</v>
          </cell>
          <cell r="P35068" t="str">
            <v>ATRIBUÍDO SÃO PAULO</v>
          </cell>
          <cell r="Q35068">
            <v>5.0000000000000001E-3</v>
          </cell>
          <cell r="R35068">
            <v>148</v>
          </cell>
        </row>
        <row r="35069">
          <cell r="M35069">
            <v>96464</v>
          </cell>
          <cell r="N35069" t="str">
            <v>ROLO COMPACTADOR DE PNEUS, ESTATICO, PRESSAO VARIAVEL, POTENCIA 110 HP, PESO SEM/COM LASTRO 10,8/27 T, LARGURA DE ROLAGEM 2,30 M - CHI DIURNO. AF_06/2017</v>
          </cell>
          <cell r="O35069" t="str">
            <v>CHI</v>
          </cell>
          <cell r="P35069" t="str">
            <v>ATRIBUÍDO SÃO PAULO</v>
          </cell>
          <cell r="Q35069">
            <v>3.5000000000000003E-2</v>
          </cell>
          <cell r="R35069">
            <v>55.61</v>
          </cell>
        </row>
        <row r="35070">
          <cell r="M35070" t="str">
            <v/>
          </cell>
          <cell r="N35070" t="str">
            <v/>
          </cell>
          <cell r="O35070" t="str">
            <v/>
          </cell>
          <cell r="P35070" t="str">
            <v/>
          </cell>
          <cell r="Q35070" t="str">
            <v/>
          </cell>
          <cell r="R35070" t="str">
            <v/>
          </cell>
        </row>
        <row r="35071">
          <cell r="M35071">
            <v>1379</v>
          </cell>
          <cell r="N35071" t="str">
            <v>CIMENTO PORTLAND COMPOSTO CP II-32</v>
          </cell>
          <cell r="O35071" t="str">
            <v>KG</v>
          </cell>
          <cell r="P35071" t="str">
            <v>COLETADO</v>
          </cell>
          <cell r="Q35071">
            <v>136.66399999999999</v>
          </cell>
          <cell r="R35071">
            <v>0.75</v>
          </cell>
        </row>
        <row r="35072">
          <cell r="M35072">
            <v>4721</v>
          </cell>
          <cell r="N35072" t="str">
            <v>PEDRA BRITADA N. 1 (9,5 a 19 MM) POSTO PEDREIRA/FORNECEDOR, SEM FRETE</v>
          </cell>
          <cell r="O35072" t="str">
            <v>M3</v>
          </cell>
          <cell r="P35072" t="str">
            <v>ATRIBUÍDO SÃO PAULO</v>
          </cell>
          <cell r="Q35072">
            <v>0.64600000000000002</v>
          </cell>
          <cell r="R35072">
            <v>54.33</v>
          </cell>
        </row>
        <row r="35073">
          <cell r="M35073">
            <v>5684</v>
          </cell>
          <cell r="N35073" t="str">
            <v>ROLO COMPACTADOR VIBRATÓRIO DE UM CILINDRO AÇO LISO, POTÊNCIA 80 HP, PESO OPERACIONAL MÁXIMO 8,1 T, IMPACTO DINÂMICO 16,15 / 9,5 T, LARGURA DE TRABALHO 1,68 M - CHP DIURNO. AF_06/2014</v>
          </cell>
          <cell r="O35073" t="str">
            <v>CHP</v>
          </cell>
          <cell r="P35073" t="str">
            <v>ATRIBUÍDO SÃO PAULO</v>
          </cell>
          <cell r="Q35073">
            <v>2.8000000000000001E-2</v>
          </cell>
          <cell r="R35073">
            <v>110.04</v>
          </cell>
        </row>
        <row r="35074">
          <cell r="M35074">
            <v>5685</v>
          </cell>
          <cell r="N35074" t="str">
            <v>ROLO COMPACTADOR VIBRATÓRIO DE UM CILINDRO AÇO LISO, POTÊNCIA 80 HP, PESO OPERACIONAL MÁXIMO 8,1 T, IMPACTO DINÂMICO 16,15 / 9,5 T, LARGURA DE TRABALHO 1,68 M - CHI DIURNO. AF_06/2014</v>
          </cell>
          <cell r="O35074" t="str">
            <v>CHI</v>
          </cell>
          <cell r="P35074" t="str">
            <v>ATRIBUÍDO SÃO PAULO</v>
          </cell>
          <cell r="Q35074">
            <v>2.8000000000000001E-2</v>
          </cell>
          <cell r="R35074">
            <v>39.979999999999997</v>
          </cell>
        </row>
        <row r="35075">
          <cell r="M35075">
            <v>5901</v>
          </cell>
          <cell r="N35075" t="str">
            <v>CAMINHÃO PIPA 10.000 L TRUCADO, PESO BRUTO TOTAL 23.000 KG, CARGA ÚTIL MÁXIMA 15.935 KG, DISTÂNCIA ENTRE EIXOS 4,8 M, POTÊNCIA 230 CV, INCLUSIVE TANQUE DE AÇO PARA TRANSPORTE DE ÁGUA - CHP DIURNO. AF_06/2014</v>
          </cell>
          <cell r="O35075" t="str">
            <v>CHP</v>
          </cell>
          <cell r="P35075" t="str">
            <v>ATRIBUÍDO SÃO PAULO</v>
          </cell>
          <cell r="Q35075">
            <v>4.0000000000000001E-3</v>
          </cell>
          <cell r="R35075">
            <v>219.37</v>
          </cell>
        </row>
        <row r="35076">
          <cell r="M35076">
            <v>5903</v>
          </cell>
          <cell r="N35076" t="str">
            <v>CAMINHÃO PIPA 10.000 L TRUCADO, PESO BRUTO TOTAL 23.000 KG, CARGA ÚTIL MÁXIMA 15.935 KG, DISTÂNCIA ENTRE EIXOS 4,8 M, POTÊNCIA 230 CV, INCLUSIVE TANQUE DE AÇO PARA TRANSPORTE DE ÁGUA - CHI DIURNO. AF_06/2014</v>
          </cell>
          <cell r="O35076" t="str">
            <v>CHI</v>
          </cell>
          <cell r="P35076" t="str">
            <v>ATRIBUÍDO SÃO PAULO</v>
          </cell>
          <cell r="Q35076">
            <v>3.2000000000000001E-2</v>
          </cell>
          <cell r="R35076">
            <v>39.42</v>
          </cell>
        </row>
        <row r="35077">
          <cell r="M35077">
            <v>5921</v>
          </cell>
          <cell r="N35077" t="str">
            <v>GRADE DE DISCO REBOCÁVEL COM 20 DISCOS 24" X 6 MM COM PNEUS PARA TRANSPORTE - CHP DIURNO. AF_06/2014</v>
          </cell>
          <cell r="O35077" t="str">
            <v>CHP</v>
          </cell>
          <cell r="P35077" t="str">
            <v>ATRIBUÍDO SÃO PAULO</v>
          </cell>
          <cell r="Q35077">
            <v>8.0000000000000002E-3</v>
          </cell>
          <cell r="R35077">
            <v>4.75</v>
          </cell>
        </row>
        <row r="35078">
          <cell r="M35078">
            <v>5923</v>
          </cell>
          <cell r="N35078" t="str">
            <v>GRADE DE DISCO REBOCÁVEL COM 20 DISCOS 24" X 6 MM COM PNEUS PARA TRANSPORTE - CHI DIURNO. AF_06/2014</v>
          </cell>
          <cell r="O35078" t="str">
            <v>CHI</v>
          </cell>
          <cell r="P35078" t="str">
            <v>ATRIBUÍDO SÃO PAULO</v>
          </cell>
          <cell r="Q35078">
            <v>3.2000000000000001E-2</v>
          </cell>
          <cell r="R35078">
            <v>2.95</v>
          </cell>
        </row>
        <row r="35079">
          <cell r="M35079">
            <v>5932</v>
          </cell>
          <cell r="N35079" t="str">
            <v>MOTONIVELADORA POTÊNCIA BÁSICA LÍQUIDA (PRIMEIRA MARCHA) 125 HP, PESO BRUTO 13032 KG, LARGURA DA LÂMINA DE 3,7 M - CHP DIURNO. AF_06/2014</v>
          </cell>
          <cell r="O35079" t="str">
            <v>CHP</v>
          </cell>
          <cell r="P35079" t="str">
            <v>ATRIBUÍDO SÃO PAULO</v>
          </cell>
          <cell r="Q35079">
            <v>8.0000000000000002E-3</v>
          </cell>
          <cell r="R35079">
            <v>171.39</v>
          </cell>
        </row>
        <row r="35080">
          <cell r="M35080">
            <v>5934</v>
          </cell>
          <cell r="N35080" t="str">
            <v>MOTONIVELADORA POTÊNCIA BÁSICA LÍQUIDA (PRIMEIRA MARCHA) 125 HP, PESO BRUTO 13032 KG, LARGURA DA LÂMINA DE 3,7 M - CHI DIURNO. AF_06/2014</v>
          </cell>
          <cell r="O35080" t="str">
            <v>CHI</v>
          </cell>
          <cell r="P35080" t="str">
            <v>ATRIBUÍDO SÃO PAULO</v>
          </cell>
          <cell r="Q35080">
            <v>3.2000000000000001E-2</v>
          </cell>
          <cell r="R35080">
            <v>58.94</v>
          </cell>
        </row>
        <row r="35081">
          <cell r="M35081">
            <v>88316</v>
          </cell>
          <cell r="N35081" t="str">
            <v>SERVENTE COM ENCARGOS COMPLEMENTARES</v>
          </cell>
          <cell r="O35081" t="str">
            <v>H</v>
          </cell>
          <cell r="P35081" t="str">
            <v>COLETADO</v>
          </cell>
          <cell r="Q35081">
            <v>0.16</v>
          </cell>
          <cell r="R35081">
            <v>14.25</v>
          </cell>
        </row>
        <row r="35082">
          <cell r="M35082">
            <v>89035</v>
          </cell>
          <cell r="N35082" t="str">
            <v>TRATOR DE PNEUS, POTÊNCIA 85 CV, TRAÇÃO 4X4, PESO COM LASTRO DE 4.675 KG - CHP DIURNO. AF_06/2014</v>
          </cell>
          <cell r="O35082" t="str">
            <v>CHP</v>
          </cell>
          <cell r="P35082" t="str">
            <v>ATRIBUÍDO SÃO PAULO</v>
          </cell>
          <cell r="Q35082">
            <v>8.0000000000000002E-3</v>
          </cell>
          <cell r="R35082">
            <v>133.54</v>
          </cell>
        </row>
        <row r="35083">
          <cell r="M35083">
            <v>89036</v>
          </cell>
          <cell r="N35083" t="str">
            <v>TRATOR DE PNEUS, POTÊNCIA 85 CV, TRAÇÃO 4X4, PESO COM LASTRO DE 4.675 KG - CHI DIURNO. AF_06/2014</v>
          </cell>
          <cell r="O35083" t="str">
            <v>CHI</v>
          </cell>
          <cell r="P35083" t="str">
            <v>ATRIBUÍDO SÃO PAULO</v>
          </cell>
          <cell r="Q35083">
            <v>3.2000000000000001E-2</v>
          </cell>
          <cell r="R35083">
            <v>29.58</v>
          </cell>
        </row>
        <row r="35084">
          <cell r="M35084">
            <v>96463</v>
          </cell>
          <cell r="N35084" t="str">
            <v>ROLO COMPACTADOR DE PNEUS, ESTATICO, PRESSAO VARIAVEL, POTENCIA 110 HP, PESO SEM/COM LASTRO 10,8/27 T, LARGURA DE ROLAGEM 2,30 M - CHP DIURNO. AF_06/2017</v>
          </cell>
          <cell r="O35084" t="str">
            <v>CHP</v>
          </cell>
          <cell r="P35084" t="str">
            <v>ATRIBUÍDO SÃO PAULO</v>
          </cell>
          <cell r="Q35084">
            <v>5.0000000000000001E-3</v>
          </cell>
          <cell r="R35084">
            <v>148</v>
          </cell>
        </row>
        <row r="35085">
          <cell r="M35085">
            <v>96464</v>
          </cell>
          <cell r="N35085" t="str">
            <v>ROLO COMPACTADOR DE PNEUS, ESTATICO, PRESSAO VARIAVEL, POTENCIA 110 HP, PESO SEM/COM LASTRO 10,8/27 T, LARGURA DE ROLAGEM 2,30 M - CHI DIURNO. AF_06/2017</v>
          </cell>
          <cell r="O35085" t="str">
            <v>CHI</v>
          </cell>
          <cell r="P35085" t="str">
            <v>ATRIBUÍDO SÃO PAULO</v>
          </cell>
          <cell r="Q35085">
            <v>3.5000000000000003E-2</v>
          </cell>
          <cell r="R35085">
            <v>55.61</v>
          </cell>
        </row>
        <row r="35086">
          <cell r="M35086" t="str">
            <v/>
          </cell>
          <cell r="N35086" t="str">
            <v/>
          </cell>
          <cell r="O35086" t="str">
            <v/>
          </cell>
          <cell r="P35086" t="str">
            <v/>
          </cell>
          <cell r="Q35086" t="str">
            <v/>
          </cell>
          <cell r="R35086" t="str">
            <v/>
          </cell>
        </row>
        <row r="35087">
          <cell r="M35087">
            <v>1379</v>
          </cell>
          <cell r="N35087" t="str">
            <v>CIMENTO PORTLAND COMPOSTO CP II-32</v>
          </cell>
          <cell r="O35087" t="str">
            <v>KG</v>
          </cell>
          <cell r="P35087" t="str">
            <v>COLETADO</v>
          </cell>
          <cell r="Q35087">
            <v>179.73</v>
          </cell>
          <cell r="R35087">
            <v>0.75</v>
          </cell>
        </row>
        <row r="35088">
          <cell r="M35088">
            <v>4721</v>
          </cell>
          <cell r="N35088" t="str">
            <v>PEDRA BRITADA N. 1 (9,5 a 19 MM) POSTO PEDREIRA/FORNECEDOR, SEM FRETE</v>
          </cell>
          <cell r="O35088" t="str">
            <v>M3</v>
          </cell>
          <cell r="P35088" t="str">
            <v>ATRIBUÍDO SÃO PAULO</v>
          </cell>
          <cell r="Q35088">
            <v>0.63300000000000001</v>
          </cell>
          <cell r="R35088">
            <v>54.33</v>
          </cell>
        </row>
        <row r="35089">
          <cell r="M35089">
            <v>5684</v>
          </cell>
          <cell r="N35089" t="str">
            <v>ROLO COMPACTADOR VIBRATÓRIO DE UM CILINDRO AÇO LISO, POTÊNCIA 80 HP, PESO OPERACIONAL MÁXIMO 8,1 T, IMPACTO DINÂMICO 16,15 / 9,5 T, LARGURA DE TRABALHO 1,68 M - CHP DIURNO. AF_06/2014</v>
          </cell>
          <cell r="O35089" t="str">
            <v>CHP</v>
          </cell>
          <cell r="P35089" t="str">
            <v>ATRIBUÍDO SÃO PAULO</v>
          </cell>
          <cell r="Q35089">
            <v>1.2E-2</v>
          </cell>
          <cell r="R35089">
            <v>110.04</v>
          </cell>
        </row>
        <row r="35090">
          <cell r="M35090">
            <v>5685</v>
          </cell>
          <cell r="N35090" t="str">
            <v>ROLO COMPACTADOR VIBRATÓRIO DE UM CILINDRO AÇO LISO, POTÊNCIA 80 HP, PESO OPERACIONAL MÁXIMO 8,1 T, IMPACTO DINÂMICO 16,15 / 9,5 T, LARGURA DE TRABALHO 1,68 M - CHI DIURNO. AF_06/2014</v>
          </cell>
          <cell r="O35090" t="str">
            <v>CHI</v>
          </cell>
          <cell r="P35090" t="str">
            <v>ATRIBUÍDO SÃO PAULO</v>
          </cell>
          <cell r="Q35090">
            <v>2.8000000000000001E-2</v>
          </cell>
          <cell r="R35090">
            <v>39.979999999999997</v>
          </cell>
        </row>
        <row r="35091">
          <cell r="M35091">
            <v>5901</v>
          </cell>
          <cell r="N35091" t="str">
            <v>CAMINHÃO PIPA 10.000 L TRUCADO, PESO BRUTO TOTAL 23.000 KG, CARGA ÚTIL MÁXIMA 15.935 KG, DISTÂNCIA ENTRE EIXOS 4,8 M, POTÊNCIA 230 CV, INCLUSIVE TANQUE DE AÇO PARA TRANSPORTE DE ÁGUA - CHP DIURNO. AF_06/2014</v>
          </cell>
          <cell r="O35091" t="str">
            <v>CHP</v>
          </cell>
          <cell r="P35091" t="str">
            <v>ATRIBUÍDO SÃO PAULO</v>
          </cell>
          <cell r="Q35091">
            <v>4.0000000000000001E-3</v>
          </cell>
          <cell r="R35091">
            <v>219.37</v>
          </cell>
        </row>
        <row r="35092">
          <cell r="M35092">
            <v>5903</v>
          </cell>
          <cell r="N35092" t="str">
            <v>CAMINHÃO PIPA 10.000 L TRUCADO, PESO BRUTO TOTAL 23.000 KG, CARGA ÚTIL MÁXIMA 15.935 KG, DISTÂNCIA ENTRE EIXOS 4,8 M, POTÊNCIA 230 CV, INCLUSIVE TANQUE DE AÇO PARA TRANSPORTE DE ÁGUA - CHI DIURNO. AF_06/2014</v>
          </cell>
          <cell r="O35092" t="str">
            <v>CHI</v>
          </cell>
          <cell r="P35092" t="str">
            <v>ATRIBUÍDO SÃO PAULO</v>
          </cell>
          <cell r="Q35092">
            <v>3.5999999999999997E-2</v>
          </cell>
          <cell r="R35092">
            <v>39.42</v>
          </cell>
        </row>
        <row r="35093">
          <cell r="M35093">
            <v>5921</v>
          </cell>
          <cell r="N35093" t="str">
            <v>GRADE DE DISCO REBOCÁVEL COM 20 DISCOS 24" X 6 MM COM PNEUS PARA TRANSPORTE - CHP DIURNO. AF_06/2014</v>
          </cell>
          <cell r="O35093" t="str">
            <v>CHP</v>
          </cell>
          <cell r="P35093" t="str">
            <v>ATRIBUÍDO SÃO PAULO</v>
          </cell>
          <cell r="Q35093">
            <v>8.0000000000000002E-3</v>
          </cell>
          <cell r="R35093">
            <v>4.75</v>
          </cell>
        </row>
        <row r="35094">
          <cell r="M35094">
            <v>5923</v>
          </cell>
          <cell r="N35094" t="str">
            <v>GRADE DE DISCO REBOCÁVEL COM 20 DISCOS 24" X 6 MM COM PNEUS PARA TRANSPORTE - CHI DIURNO. AF_06/2014</v>
          </cell>
          <cell r="O35094" t="str">
            <v>CHI</v>
          </cell>
          <cell r="P35094" t="str">
            <v>ATRIBUÍDO SÃO PAULO</v>
          </cell>
          <cell r="Q35094">
            <v>3.2000000000000001E-2</v>
          </cell>
          <cell r="R35094">
            <v>2.95</v>
          </cell>
        </row>
        <row r="35095">
          <cell r="M35095">
            <v>5932</v>
          </cell>
          <cell r="N35095" t="str">
            <v>MOTONIVELADORA POTÊNCIA BÁSICA LÍQUIDA (PRIMEIRA MARCHA) 125 HP, PESO BRUTO 13032 KG, LARGURA DA LÂMINA DE 3,7 M - CHP DIURNO. AF_06/2014</v>
          </cell>
          <cell r="O35095" t="str">
            <v>CHP</v>
          </cell>
          <cell r="P35095" t="str">
            <v>ATRIBUÍDO SÃO PAULO</v>
          </cell>
          <cell r="Q35095">
            <v>8.0000000000000002E-3</v>
          </cell>
          <cell r="R35095">
            <v>171.39</v>
          </cell>
        </row>
        <row r="35096">
          <cell r="M35096">
            <v>5934</v>
          </cell>
          <cell r="N35096" t="str">
            <v>MOTONIVELADORA POTÊNCIA BÁSICA LÍQUIDA (PRIMEIRA MARCHA) 125 HP, PESO BRUTO 13032 KG, LARGURA DA LÂMINA DE 3,7 M - CHI DIURNO. AF_06/2014</v>
          </cell>
          <cell r="O35096" t="str">
            <v>CHI</v>
          </cell>
          <cell r="P35096" t="str">
            <v>ATRIBUÍDO SÃO PAULO</v>
          </cell>
          <cell r="Q35096">
            <v>3.2000000000000001E-2</v>
          </cell>
          <cell r="R35096">
            <v>58.94</v>
          </cell>
        </row>
        <row r="35097">
          <cell r="M35097">
            <v>88316</v>
          </cell>
          <cell r="N35097" t="str">
            <v>SERVENTE COM ENCARGOS COMPLEMENTARES</v>
          </cell>
          <cell r="O35097" t="str">
            <v>H</v>
          </cell>
          <cell r="P35097" t="str">
            <v>COLETADO</v>
          </cell>
          <cell r="Q35097">
            <v>0.16</v>
          </cell>
          <cell r="R35097">
            <v>14.25</v>
          </cell>
        </row>
        <row r="35098">
          <cell r="M35098">
            <v>89035</v>
          </cell>
          <cell r="N35098" t="str">
            <v>TRATOR DE PNEUS, POTÊNCIA 85 CV, TRAÇÃO 4X4, PESO COM LASTRO DE 4.675 KG - CHP DIURNO. AF_06/2014</v>
          </cell>
          <cell r="O35098" t="str">
            <v>CHP</v>
          </cell>
          <cell r="P35098" t="str">
            <v>ATRIBUÍDO SÃO PAULO</v>
          </cell>
          <cell r="Q35098">
            <v>8.0000000000000002E-3</v>
          </cell>
          <cell r="R35098">
            <v>133.54</v>
          </cell>
        </row>
        <row r="35099">
          <cell r="M35099">
            <v>89036</v>
          </cell>
          <cell r="N35099" t="str">
            <v>TRATOR DE PNEUS, POTÊNCIA 85 CV, TRAÇÃO 4X4, PESO COM LASTRO DE 4.675 KG - CHI DIURNO. AF_06/2014</v>
          </cell>
          <cell r="O35099" t="str">
            <v>CHI</v>
          </cell>
          <cell r="P35099" t="str">
            <v>ATRIBUÍDO SÃO PAULO</v>
          </cell>
          <cell r="Q35099">
            <v>3.2000000000000001E-2</v>
          </cell>
          <cell r="R35099">
            <v>29.58</v>
          </cell>
        </row>
        <row r="35100">
          <cell r="M35100">
            <v>96463</v>
          </cell>
          <cell r="N35100" t="str">
            <v>ROLO COMPACTADOR DE PNEUS, ESTATICO, PRESSAO VARIAVEL, POTENCIA 110 HP, PESO SEM/COM LASTRO 10,8/27 T, LARGURA DE ROLAGEM 2,30 M - CHP DIURNO. AF_06/2017</v>
          </cell>
          <cell r="O35100" t="str">
            <v>CHP</v>
          </cell>
          <cell r="P35100" t="str">
            <v>ATRIBUÍDO SÃO PAULO</v>
          </cell>
          <cell r="Q35100">
            <v>5.0000000000000001E-3</v>
          </cell>
          <cell r="R35100">
            <v>148</v>
          </cell>
        </row>
        <row r="35101">
          <cell r="M35101">
            <v>96464</v>
          </cell>
          <cell r="N35101" t="str">
            <v>ROLO COMPACTADOR DE PNEUS, ESTATICO, PRESSAO VARIAVEL, POTENCIA 110 HP, PESO SEM/COM LASTRO 10,8/27 T, LARGURA DE ROLAGEM 2,30 M - CHI DIURNO. AF_06/2017</v>
          </cell>
          <cell r="O35101" t="str">
            <v>CHI</v>
          </cell>
          <cell r="P35101" t="str">
            <v>ATRIBUÍDO SÃO PAULO</v>
          </cell>
          <cell r="Q35101">
            <v>3.5000000000000003E-2</v>
          </cell>
          <cell r="R35101">
            <v>55.61</v>
          </cell>
        </row>
        <row r="35102">
          <cell r="M35102" t="str">
            <v/>
          </cell>
          <cell r="N35102" t="str">
            <v/>
          </cell>
          <cell r="O35102" t="str">
            <v/>
          </cell>
          <cell r="P35102" t="str">
            <v/>
          </cell>
          <cell r="Q35102" t="str">
            <v/>
          </cell>
          <cell r="R35102" t="str">
            <v/>
          </cell>
        </row>
        <row r="35103">
          <cell r="M35103">
            <v>4721</v>
          </cell>
          <cell r="N35103" t="str">
            <v>PEDRA BRITADA N. 1 (9,5 a 19 MM) POSTO PEDREIRA/FORNECEDOR, SEM FRETE</v>
          </cell>
          <cell r="O35103" t="str">
            <v>M3</v>
          </cell>
          <cell r="P35103" t="str">
            <v>ATRIBUÍDO SÃO PAULO</v>
          </cell>
          <cell r="Q35103">
            <v>0.82499999999999996</v>
          </cell>
          <cell r="R35103">
            <v>54.33</v>
          </cell>
        </row>
        <row r="35104">
          <cell r="M35104">
            <v>5901</v>
          </cell>
          <cell r="N35104" t="str">
            <v>CAMINHÃO PIPA 10.000 L TRUCADO, PESO BRUTO TOTAL 23.000 KG, CARGA ÚTIL MÁXIMA 15.935 KG, DISTÂNCIA ENTRE EIXOS 4,8 M, POTÊNCIA 230 CV, INCLUSIVE TANQUE DE AÇO PARA TRANSPORTE DE ÁGUA - CHP DIURNO. AF_06/2014</v>
          </cell>
          <cell r="O35104" t="str">
            <v>CHP</v>
          </cell>
          <cell r="P35104" t="str">
            <v>ATRIBUÍDO SÃO PAULO</v>
          </cell>
          <cell r="Q35104">
            <v>4.0000000000000001E-3</v>
          </cell>
          <cell r="R35104">
            <v>219.37</v>
          </cell>
        </row>
        <row r="35105">
          <cell r="M35105">
            <v>5903</v>
          </cell>
          <cell r="N35105" t="str">
            <v>CAMINHÃO PIPA 10.000 L TRUCADO, PESO BRUTO TOTAL 23.000 KG, CARGA ÚTIL MÁXIMA 15.935 KG, DISTÂNCIA ENTRE EIXOS 4,8 M, POTÊNCIA 230 CV, INCLUSIVE TANQUE DE AÇO PARA TRANSPORTE DE ÁGUA - CHI DIURNO. AF_06/2014</v>
          </cell>
          <cell r="O35105" t="str">
            <v>CHI</v>
          </cell>
          <cell r="P35105" t="str">
            <v>ATRIBUÍDO SÃO PAULO</v>
          </cell>
          <cell r="Q35105">
            <v>4.5999999999999999E-2</v>
          </cell>
          <cell r="R35105">
            <v>39.42</v>
          </cell>
        </row>
        <row r="35106">
          <cell r="M35106">
            <v>5921</v>
          </cell>
          <cell r="N35106" t="str">
            <v>GRADE DE DISCO REBOCÁVEL COM 20 DISCOS 24" X 6 MM COM PNEUS PARA TRANSPORTE - CHP DIURNO. AF_06/2014</v>
          </cell>
          <cell r="O35106" t="str">
            <v>CHP</v>
          </cell>
          <cell r="P35106" t="str">
            <v>ATRIBUÍDO SÃO PAULO</v>
          </cell>
          <cell r="Q35106">
            <v>8.0000000000000002E-3</v>
          </cell>
          <cell r="R35106">
            <v>4.75</v>
          </cell>
        </row>
        <row r="35107">
          <cell r="M35107">
            <v>5923</v>
          </cell>
          <cell r="N35107" t="str">
            <v>GRADE DE DISCO REBOCÁVEL COM 20 DISCOS 24" X 6 MM COM PNEUS PARA TRANSPORTE - CHI DIURNO. AF_06/2014</v>
          </cell>
          <cell r="O35107" t="str">
            <v>CHI</v>
          </cell>
          <cell r="P35107" t="str">
            <v>ATRIBUÍDO SÃO PAULO</v>
          </cell>
          <cell r="Q35107">
            <v>4.2000000000000003E-2</v>
          </cell>
          <cell r="R35107">
            <v>2.95</v>
          </cell>
        </row>
        <row r="35108">
          <cell r="M35108">
            <v>5932</v>
          </cell>
          <cell r="N35108" t="str">
            <v>MOTONIVELADORA POTÊNCIA BÁSICA LÍQUIDA (PRIMEIRA MARCHA) 125 HP, PESO BRUTO 13032 KG, LARGURA DA LÂMINA DE 3,7 M - CHP DIURNO. AF_06/2014</v>
          </cell>
          <cell r="O35108" t="str">
            <v>CHP</v>
          </cell>
          <cell r="P35108" t="str">
            <v>ATRIBUÍDO SÃO PAULO</v>
          </cell>
          <cell r="Q35108">
            <v>8.0000000000000002E-3</v>
          </cell>
          <cell r="R35108">
            <v>171.39</v>
          </cell>
        </row>
        <row r="35109">
          <cell r="M35109">
            <v>5934</v>
          </cell>
          <cell r="N35109" t="str">
            <v>MOTONIVELADORA POTÊNCIA BÁSICA LÍQUIDA (PRIMEIRA MARCHA) 125 HP, PESO BRUTO 13032 KG, LARGURA DA LÂMINA DE 3,7 M - CHI DIURNO. AF_06/2014</v>
          </cell>
          <cell r="O35109" t="str">
            <v>CHI</v>
          </cell>
          <cell r="P35109" t="str">
            <v>ATRIBUÍDO SÃO PAULO</v>
          </cell>
          <cell r="Q35109">
            <v>4.2000000000000003E-2</v>
          </cell>
          <cell r="R35109">
            <v>58.94</v>
          </cell>
        </row>
        <row r="35110">
          <cell r="M35110">
            <v>73436</v>
          </cell>
          <cell r="N35110" t="str">
            <v>ROLO COMPACTADOR VIBRATÓRIO PÉ DE CARNEIRO PARA SOLOS, POTÊNCIA 80 HP, PESO OPERACIONAL SEM/COM LASTRO 7,4 / 8,8 T, LARGURA DE TRABALHO 1,68 M - CHP DIURNO. AF_02/2016</v>
          </cell>
          <cell r="O35110" t="str">
            <v>CHP</v>
          </cell>
          <cell r="P35110" t="str">
            <v>ATRIBUÍDO SÃO PAULO</v>
          </cell>
          <cell r="Q35110">
            <v>1.4999999999999999E-2</v>
          </cell>
          <cell r="R35110">
            <v>144.61000000000001</v>
          </cell>
        </row>
        <row r="35111">
          <cell r="M35111">
            <v>88316</v>
          </cell>
          <cell r="N35111" t="str">
            <v>SERVENTE COM ENCARGOS COMPLEMENTARES</v>
          </cell>
          <cell r="O35111" t="str">
            <v>H</v>
          </cell>
          <cell r="P35111" t="str">
            <v>COLETADO</v>
          </cell>
          <cell r="Q35111">
            <v>0.2</v>
          </cell>
          <cell r="R35111">
            <v>14.25</v>
          </cell>
        </row>
        <row r="35112">
          <cell r="M35112">
            <v>89035</v>
          </cell>
          <cell r="N35112" t="str">
            <v>TRATOR DE PNEUS, POTÊNCIA 85 CV, TRAÇÃO 4X4, PESO COM LASTRO DE 4.675 KG - CHP DIURNO. AF_06/2014</v>
          </cell>
          <cell r="O35112" t="str">
            <v>CHP</v>
          </cell>
          <cell r="P35112" t="str">
            <v>ATRIBUÍDO SÃO PAULO</v>
          </cell>
          <cell r="Q35112">
            <v>8.0000000000000002E-3</v>
          </cell>
          <cell r="R35112">
            <v>133.54</v>
          </cell>
        </row>
        <row r="35113">
          <cell r="M35113">
            <v>89036</v>
          </cell>
          <cell r="N35113" t="str">
            <v>TRATOR DE PNEUS, POTÊNCIA 85 CV, TRAÇÃO 4X4, PESO COM LASTRO DE 4.675 KG - CHI DIURNO. AF_06/2014</v>
          </cell>
          <cell r="O35113" t="str">
            <v>CHI</v>
          </cell>
          <cell r="P35113" t="str">
            <v>ATRIBUÍDO SÃO PAULO</v>
          </cell>
          <cell r="Q35113">
            <v>4.2000000000000003E-2</v>
          </cell>
          <cell r="R35113">
            <v>29.58</v>
          </cell>
        </row>
        <row r="35114">
          <cell r="M35114">
            <v>93244</v>
          </cell>
          <cell r="N35114" t="str">
            <v>ROLO COMPACTADOR VIBRATÓRIO PÉ DE CARNEIRO PARA SOLOS, POTÊNCIA 80 HP, PESO OPERACIONAL SEM/COM LASTRO 7,4 / 8,8 T, LARGURA DE TRABALHO 1,68 M - CHI DIURNO. AF_02/2016</v>
          </cell>
          <cell r="O35114" t="str">
            <v>CHI</v>
          </cell>
          <cell r="P35114" t="str">
            <v>ATRIBUÍDO SÃO PAULO</v>
          </cell>
          <cell r="Q35114">
            <v>3.5000000000000003E-2</v>
          </cell>
          <cell r="R35114">
            <v>40.93</v>
          </cell>
        </row>
        <row r="35115">
          <cell r="M35115">
            <v>96463</v>
          </cell>
          <cell r="N35115" t="str">
            <v>ROLO COMPACTADOR DE PNEUS, ESTATICO, PRESSAO VARIAVEL, POTENCIA 110 HP, PESO SEM/COM LASTRO 10,8/27 T, LARGURA DE ROLAGEM 2,30 M - CHP DIURNO. AF_06/2017</v>
          </cell>
          <cell r="O35115" t="str">
            <v>CHP</v>
          </cell>
          <cell r="P35115" t="str">
            <v>ATRIBUÍDO SÃO PAULO</v>
          </cell>
          <cell r="Q35115">
            <v>4.0000000000000001E-3</v>
          </cell>
          <cell r="R35115">
            <v>148</v>
          </cell>
        </row>
        <row r="35116">
          <cell r="M35116">
            <v>96464</v>
          </cell>
          <cell r="N35116" t="str">
            <v>ROLO COMPACTADOR DE PNEUS, ESTATICO, PRESSAO VARIAVEL, POTENCIA 110 HP, PESO SEM/COM LASTRO 10,8/27 T, LARGURA DE ROLAGEM 2,30 M - CHI DIURNO. AF_06/2017</v>
          </cell>
          <cell r="O35116" t="str">
            <v>CHI</v>
          </cell>
          <cell r="P35116" t="str">
            <v>ATRIBUÍDO SÃO PAULO</v>
          </cell>
          <cell r="Q35116">
            <v>4.5999999999999999E-2</v>
          </cell>
          <cell r="R35116">
            <v>55.61</v>
          </cell>
        </row>
        <row r="35117">
          <cell r="M35117" t="str">
            <v/>
          </cell>
          <cell r="N35117" t="str">
            <v/>
          </cell>
          <cell r="O35117" t="str">
            <v/>
          </cell>
          <cell r="P35117" t="str">
            <v/>
          </cell>
          <cell r="Q35117" t="str">
            <v/>
          </cell>
          <cell r="R35117" t="str">
            <v/>
          </cell>
        </row>
        <row r="35118">
          <cell r="M35118">
            <v>4721</v>
          </cell>
          <cell r="N35118" t="str">
            <v>PEDRA BRITADA N. 1 (9,5 a 19 MM) POSTO PEDREIRA/FORNECEDOR, SEM FRETE</v>
          </cell>
          <cell r="O35118" t="str">
            <v>M3</v>
          </cell>
          <cell r="P35118" t="str">
            <v>ATRIBUÍDO SÃO PAULO</v>
          </cell>
          <cell r="Q35118">
            <v>0.68799999999999994</v>
          </cell>
          <cell r="R35118">
            <v>54.33</v>
          </cell>
        </row>
        <row r="35119">
          <cell r="M35119">
            <v>5901</v>
          </cell>
          <cell r="N35119" t="str">
            <v>CAMINHÃO PIPA 10.000 L TRUCADO, PESO BRUTO TOTAL 23.000 KG, CARGA ÚTIL MÁXIMA 15.935 KG, DISTÂNCIA ENTRE EIXOS 4,8 M, POTÊNCIA 230 CV, INCLUSIVE TANQUE DE AÇO PARA TRANSPORTE DE ÁGUA - CHP DIURNO. AF_06/2014</v>
          </cell>
          <cell r="O35119" t="str">
            <v>CHP</v>
          </cell>
          <cell r="P35119" t="str">
            <v>ATRIBUÍDO SÃO PAULO</v>
          </cell>
          <cell r="Q35119">
            <v>4.0000000000000001E-3</v>
          </cell>
          <cell r="R35119">
            <v>219.37</v>
          </cell>
        </row>
        <row r="35120">
          <cell r="M35120">
            <v>5903</v>
          </cell>
          <cell r="N35120" t="str">
            <v>CAMINHÃO PIPA 10.000 L TRUCADO, PESO BRUTO TOTAL 23.000 KG, CARGA ÚTIL MÁXIMA 15.935 KG, DISTÂNCIA ENTRE EIXOS 4,8 M, POTÊNCIA 230 CV, INCLUSIVE TANQUE DE AÇO PARA TRANSPORTE DE ÁGUA - CHI DIURNO. AF_06/2014</v>
          </cell>
          <cell r="O35120" t="str">
            <v>CHI</v>
          </cell>
          <cell r="P35120" t="str">
            <v>ATRIBUÍDO SÃO PAULO</v>
          </cell>
          <cell r="Q35120">
            <v>4.5999999999999999E-2</v>
          </cell>
          <cell r="R35120">
            <v>39.42</v>
          </cell>
        </row>
        <row r="35121">
          <cell r="M35121">
            <v>5921</v>
          </cell>
          <cell r="N35121" t="str">
            <v>GRADE DE DISCO REBOCÁVEL COM 20 DISCOS 24" X 6 MM COM PNEUS PARA TRANSPORTE - CHP DIURNO. AF_06/2014</v>
          </cell>
          <cell r="O35121" t="str">
            <v>CHP</v>
          </cell>
          <cell r="P35121" t="str">
            <v>ATRIBUÍDO SÃO PAULO</v>
          </cell>
          <cell r="Q35121">
            <v>8.0000000000000002E-3</v>
          </cell>
          <cell r="R35121">
            <v>4.75</v>
          </cell>
        </row>
        <row r="35122">
          <cell r="M35122">
            <v>5923</v>
          </cell>
          <cell r="N35122" t="str">
            <v>GRADE DE DISCO REBOCÁVEL COM 20 DISCOS 24" X 6 MM COM PNEUS PARA TRANSPORTE - CHI DIURNO. AF_06/2014</v>
          </cell>
          <cell r="O35122" t="str">
            <v>CHI</v>
          </cell>
          <cell r="P35122" t="str">
            <v>ATRIBUÍDO SÃO PAULO</v>
          </cell>
          <cell r="Q35122">
            <v>4.2000000000000003E-2</v>
          </cell>
          <cell r="R35122">
            <v>2.95</v>
          </cell>
        </row>
        <row r="35123">
          <cell r="M35123">
            <v>5932</v>
          </cell>
          <cell r="N35123" t="str">
            <v>MOTONIVELADORA POTÊNCIA BÁSICA LÍQUIDA (PRIMEIRA MARCHA) 125 HP, PESO BRUTO 13032 KG, LARGURA DA LÂMINA DE 3,7 M - CHP DIURNO. AF_06/2014</v>
          </cell>
          <cell r="O35123" t="str">
            <v>CHP</v>
          </cell>
          <cell r="P35123" t="str">
            <v>ATRIBUÍDO SÃO PAULO</v>
          </cell>
          <cell r="Q35123">
            <v>8.0000000000000002E-3</v>
          </cell>
          <cell r="R35123">
            <v>171.39</v>
          </cell>
        </row>
        <row r="35124">
          <cell r="M35124">
            <v>5934</v>
          </cell>
          <cell r="N35124" t="str">
            <v>MOTONIVELADORA POTÊNCIA BÁSICA LÍQUIDA (PRIMEIRA MARCHA) 125 HP, PESO BRUTO 13032 KG, LARGURA DA LÂMINA DE 3,7 M - CHI DIURNO. AF_06/2014</v>
          </cell>
          <cell r="O35124" t="str">
            <v>CHI</v>
          </cell>
          <cell r="P35124" t="str">
            <v>ATRIBUÍDO SÃO PAULO</v>
          </cell>
          <cell r="Q35124">
            <v>4.2000000000000003E-2</v>
          </cell>
          <cell r="R35124">
            <v>58.94</v>
          </cell>
        </row>
        <row r="35125">
          <cell r="M35125">
            <v>73436</v>
          </cell>
          <cell r="N35125" t="str">
            <v>ROLO COMPACTADOR VIBRATÓRIO PÉ DE CARNEIRO PARA SOLOS, POTÊNCIA 80 HP, PESO OPERACIONAL SEM/COM LASTRO 7,4 / 8,8 T, LARGURA DE TRABALHO 1,68 M - CHP DIURNO. AF_02/2016</v>
          </cell>
          <cell r="O35125" t="str">
            <v>CHP</v>
          </cell>
          <cell r="P35125" t="str">
            <v>ATRIBUÍDO SÃO PAULO</v>
          </cell>
          <cell r="Q35125">
            <v>1.4999999999999999E-2</v>
          </cell>
          <cell r="R35125">
            <v>144.61000000000001</v>
          </cell>
        </row>
        <row r="35126">
          <cell r="M35126">
            <v>88316</v>
          </cell>
          <cell r="N35126" t="str">
            <v>SERVENTE COM ENCARGOS COMPLEMENTARES</v>
          </cell>
          <cell r="O35126" t="str">
            <v>H</v>
          </cell>
          <cell r="P35126" t="str">
            <v>COLETADO</v>
          </cell>
          <cell r="Q35126">
            <v>0.2</v>
          </cell>
          <cell r="R35126">
            <v>14.25</v>
          </cell>
        </row>
        <row r="35127">
          <cell r="M35127">
            <v>89035</v>
          </cell>
          <cell r="N35127" t="str">
            <v>TRATOR DE PNEUS, POTÊNCIA 85 CV, TRAÇÃO 4X4, PESO COM LASTRO DE 4.675 KG - CHP DIURNO. AF_06/2014</v>
          </cell>
          <cell r="O35127" t="str">
            <v>CHP</v>
          </cell>
          <cell r="P35127" t="str">
            <v>ATRIBUÍDO SÃO PAULO</v>
          </cell>
          <cell r="Q35127">
            <v>8.0000000000000002E-3</v>
          </cell>
          <cell r="R35127">
            <v>133.54</v>
          </cell>
        </row>
        <row r="35128">
          <cell r="M35128">
            <v>89036</v>
          </cell>
          <cell r="N35128" t="str">
            <v>TRATOR DE PNEUS, POTÊNCIA 85 CV, TRAÇÃO 4X4, PESO COM LASTRO DE 4.675 KG - CHI DIURNO. AF_06/2014</v>
          </cell>
          <cell r="O35128" t="str">
            <v>CHI</v>
          </cell>
          <cell r="P35128" t="str">
            <v>ATRIBUÍDO SÃO PAULO</v>
          </cell>
          <cell r="Q35128">
            <v>4.2000000000000003E-2</v>
          </cell>
          <cell r="R35128">
            <v>29.58</v>
          </cell>
        </row>
        <row r="35129">
          <cell r="M35129">
            <v>93244</v>
          </cell>
          <cell r="N35129" t="str">
            <v>ROLO COMPACTADOR VIBRATÓRIO PÉ DE CARNEIRO PARA SOLOS, POTÊNCIA 80 HP, PESO OPERACIONAL SEM/COM LASTRO 7,4 / 8,8 T, LARGURA DE TRABALHO 1,68 M - CHI DIURNO. AF_02/2016</v>
          </cell>
          <cell r="O35129" t="str">
            <v>CHI</v>
          </cell>
          <cell r="P35129" t="str">
            <v>ATRIBUÍDO SÃO PAULO</v>
          </cell>
          <cell r="Q35129">
            <v>3.5000000000000003E-2</v>
          </cell>
          <cell r="R35129">
            <v>40.93</v>
          </cell>
        </row>
        <row r="35130">
          <cell r="M35130">
            <v>96463</v>
          </cell>
          <cell r="N35130" t="str">
            <v>ROLO COMPACTADOR DE PNEUS, ESTATICO, PRESSAO VARIAVEL, POTENCIA 110 HP, PESO SEM/COM LASTRO 10,8/27 T, LARGURA DE ROLAGEM 2,30 M - CHP DIURNO. AF_06/2017</v>
          </cell>
          <cell r="O35130" t="str">
            <v>CHP</v>
          </cell>
          <cell r="P35130" t="str">
            <v>ATRIBUÍDO SÃO PAULO</v>
          </cell>
          <cell r="Q35130">
            <v>4.0000000000000001E-3</v>
          </cell>
          <cell r="R35130">
            <v>148</v>
          </cell>
        </row>
        <row r="35131">
          <cell r="M35131">
            <v>96464</v>
          </cell>
          <cell r="N35131" t="str">
            <v>ROLO COMPACTADOR DE PNEUS, ESTATICO, PRESSAO VARIAVEL, POTENCIA 110 HP, PESO SEM/COM LASTRO 10,8/27 T, LARGURA DE ROLAGEM 2,30 M - CHI DIURNO. AF_06/2017</v>
          </cell>
          <cell r="O35131" t="str">
            <v>CHI</v>
          </cell>
          <cell r="P35131" t="str">
            <v>ATRIBUÍDO SÃO PAULO</v>
          </cell>
          <cell r="Q35131">
            <v>4.5999999999999999E-2</v>
          </cell>
          <cell r="R35131">
            <v>55.61</v>
          </cell>
        </row>
        <row r="35132">
          <cell r="M35132" t="str">
            <v/>
          </cell>
          <cell r="N35132" t="str">
            <v/>
          </cell>
          <cell r="O35132" t="str">
            <v/>
          </cell>
          <cell r="P35132" t="str">
            <v/>
          </cell>
          <cell r="Q35132" t="str">
            <v/>
          </cell>
          <cell r="R35132" t="str">
            <v/>
          </cell>
        </row>
        <row r="35133">
          <cell r="M35133">
            <v>5851</v>
          </cell>
          <cell r="N35133" t="str">
            <v>TRATOR DE ESTEIRAS, POTÊNCIA 150 HP, PESO OPERACIONAL 16,7 T, COM RODA MOTRIZ ELEVADA E LÂMINA 3,18 M3 - CHP DIURNO. AF_06/2014</v>
          </cell>
          <cell r="O35133" t="str">
            <v>CHP</v>
          </cell>
          <cell r="P35133" t="str">
            <v>ATRIBUÍDO SÃO PAULO</v>
          </cell>
          <cell r="Q35133">
            <v>3.0000000000000001E-3</v>
          </cell>
          <cell r="R35133">
            <v>184.29</v>
          </cell>
        </row>
        <row r="35134">
          <cell r="M35134">
            <v>5853</v>
          </cell>
          <cell r="N35134" t="str">
            <v>TRATOR DE ESTEIRAS, POTÊNCIA 150 HP, PESO OPERACIONAL 16,7 T, COM RODA MOTRIZ ELEVADA E LÂMINA 3,18 M3 - CHI DIURNO. AF_06/2014</v>
          </cell>
          <cell r="O35134" t="str">
            <v>CHI</v>
          </cell>
          <cell r="P35134" t="str">
            <v>ATRIBUÍDO SÃO PAULO</v>
          </cell>
          <cell r="Q35134">
            <v>6.0000000000000001E-3</v>
          </cell>
          <cell r="R35134">
            <v>55.91</v>
          </cell>
        </row>
        <row r="35135">
          <cell r="M35135">
            <v>88316</v>
          </cell>
          <cell r="N35135" t="str">
            <v>SERVENTE COM ENCARGOS COMPLEMENTARES</v>
          </cell>
          <cell r="O35135" t="str">
            <v>H</v>
          </cell>
          <cell r="P35135" t="str">
            <v>COLETADO</v>
          </cell>
          <cell r="Q35135">
            <v>8.9999999999999993E-3</v>
          </cell>
          <cell r="R35135">
            <v>14.25</v>
          </cell>
        </row>
        <row r="35136">
          <cell r="M35136" t="str">
            <v/>
          </cell>
          <cell r="N35136" t="str">
            <v/>
          </cell>
          <cell r="O35136" t="str">
            <v/>
          </cell>
          <cell r="P35136" t="str">
            <v/>
          </cell>
          <cell r="Q35136" t="str">
            <v/>
          </cell>
          <cell r="R35136" t="str">
            <v/>
          </cell>
        </row>
        <row r="35137">
          <cell r="M35137">
            <v>5932</v>
          </cell>
          <cell r="N35137" t="str">
            <v>MOTONIVELADORA POTÊNCIA BÁSICA LÍQUIDA (PRIMEIRA MARCHA) 125 HP, PESO BRUTO 13032 KG, LARGURA DA LÂMINA DE 3,7 M - CHP DIURNO. AF_06/2014</v>
          </cell>
          <cell r="O35137" t="str">
            <v>CHP</v>
          </cell>
          <cell r="P35137" t="str">
            <v>ATRIBUÍDO SÃO PAULO</v>
          </cell>
          <cell r="Q35137">
            <v>1E-4</v>
          </cell>
          <cell r="R35137">
            <v>171.39</v>
          </cell>
        </row>
        <row r="35138">
          <cell r="M35138">
            <v>5934</v>
          </cell>
          <cell r="N35138" t="str">
            <v>MOTONIVELADORA POTÊNCIA BÁSICA LÍQUIDA (PRIMEIRA MARCHA) 125 HP, PESO BRUTO 13032 KG, LARGURA DA LÂMINA DE 3,7 M - CHI DIURNO. AF_06/2014</v>
          </cell>
          <cell r="O35138" t="str">
            <v>CHI</v>
          </cell>
          <cell r="P35138" t="str">
            <v>ATRIBUÍDO SÃO PAULO</v>
          </cell>
          <cell r="Q35138">
            <v>1E-3</v>
          </cell>
          <cell r="R35138">
            <v>58.94</v>
          </cell>
        </row>
        <row r="35139">
          <cell r="M35139">
            <v>88316</v>
          </cell>
          <cell r="N35139" t="str">
            <v>SERVENTE COM ENCARGOS COMPLEMENTARES</v>
          </cell>
          <cell r="O35139" t="str">
            <v>H</v>
          </cell>
          <cell r="P35139" t="str">
            <v>COLETADO</v>
          </cell>
          <cell r="Q35139">
            <v>1E-3</v>
          </cell>
          <cell r="R35139">
            <v>14.25</v>
          </cell>
        </row>
        <row r="35140">
          <cell r="M35140" t="str">
            <v/>
          </cell>
          <cell r="N35140" t="str">
            <v/>
          </cell>
          <cell r="O35140" t="str">
            <v/>
          </cell>
          <cell r="P35140" t="str">
            <v/>
          </cell>
          <cell r="Q35140" t="str">
            <v/>
          </cell>
          <cell r="R35140" t="str">
            <v/>
          </cell>
        </row>
        <row r="35141">
          <cell r="M35141">
            <v>5901</v>
          </cell>
          <cell r="N35141" t="str">
            <v>CAMINHÃO PIPA 10.000 L TRUCADO, PESO BRUTO TOTAL 23.000 KG, CARGA ÚTIL MÁXIMA 15.935 KG, DISTÂNCIA ENTRE EIXOS 4,8 M, POTÊNCIA 230 CV, INCLUSIVE TANQUE DE AÇO PARA TRANSPORTE DE ÁGUA - CHP DIURNO. AF_06/2014</v>
          </cell>
          <cell r="O35141" t="str">
            <v>CHP</v>
          </cell>
          <cell r="P35141" t="str">
            <v>ATRIBUÍDO SÃO PAULO</v>
          </cell>
          <cell r="Q35141">
            <v>4.1999999999999997E-3</v>
          </cell>
          <cell r="R35141">
            <v>219.37</v>
          </cell>
        </row>
        <row r="35142">
          <cell r="M35142">
            <v>5903</v>
          </cell>
          <cell r="N35142" t="str">
            <v>CAMINHÃO PIPA 10.000 L TRUCADO, PESO BRUTO TOTAL 23.000 KG, CARGA ÚTIL MÁXIMA 15.935 KG, DISTÂNCIA ENTRE EIXOS 4,8 M, POTÊNCIA 230 CV, INCLUSIVE TANQUE DE AÇO PARA TRANSPORTE DE ÁGUA - CHI DIURNO. AF_06/2014</v>
          </cell>
          <cell r="O35142" t="str">
            <v>CHI</v>
          </cell>
          <cell r="P35142" t="str">
            <v>ATRIBUÍDO SÃO PAULO</v>
          </cell>
          <cell r="Q35142">
            <v>4.58E-2</v>
          </cell>
          <cell r="R35142">
            <v>39.42</v>
          </cell>
        </row>
        <row r="35143">
          <cell r="M35143">
            <v>5921</v>
          </cell>
          <cell r="N35143" t="str">
            <v>GRADE DE DISCO REBOCÁVEL COM 20 DISCOS 24" X 6 MM COM PNEUS PARA TRANSPORTE - CHP DIURNO. AF_06/2014</v>
          </cell>
          <cell r="O35143" t="str">
            <v>CHP</v>
          </cell>
          <cell r="P35143" t="str">
            <v>ATRIBUÍDO SÃO PAULO</v>
          </cell>
          <cell r="Q35143">
            <v>8.3000000000000001E-3</v>
          </cell>
          <cell r="R35143">
            <v>4.75</v>
          </cell>
        </row>
        <row r="35144">
          <cell r="M35144">
            <v>5923</v>
          </cell>
          <cell r="N35144" t="str">
            <v>GRADE DE DISCO REBOCÁVEL COM 20 DISCOS 24" X 6 MM COM PNEUS PARA TRANSPORTE - CHI DIURNO. AF_06/2014</v>
          </cell>
          <cell r="O35144" t="str">
            <v>CHI</v>
          </cell>
          <cell r="P35144" t="str">
            <v>ATRIBUÍDO SÃO PAULO</v>
          </cell>
          <cell r="Q35144">
            <v>4.1700000000000001E-2</v>
          </cell>
          <cell r="R35144">
            <v>2.95</v>
          </cell>
        </row>
        <row r="35145">
          <cell r="M35145">
            <v>5932</v>
          </cell>
          <cell r="N35145" t="str">
            <v>MOTONIVELADORA POTÊNCIA BÁSICA LÍQUIDA (PRIMEIRA MARCHA) 125 HP, PESO BRUTO 13032 KG, LARGURA DA LÂMINA DE 3,7 M - CHP DIURNO. AF_06/2014</v>
          </cell>
          <cell r="O35145" t="str">
            <v>CHP</v>
          </cell>
          <cell r="P35145" t="str">
            <v>ATRIBUÍDO SÃO PAULO</v>
          </cell>
          <cell r="Q35145">
            <v>7.7000000000000002E-3</v>
          </cell>
          <cell r="R35145">
            <v>171.39</v>
          </cell>
        </row>
        <row r="35146">
          <cell r="M35146">
            <v>5934</v>
          </cell>
          <cell r="N35146" t="str">
            <v>MOTONIVELADORA POTÊNCIA BÁSICA LÍQUIDA (PRIMEIRA MARCHA) 125 HP, PESO BRUTO 13032 KG, LARGURA DA LÂMINA DE 3,7 M - CHI DIURNO. AF_06/2014</v>
          </cell>
          <cell r="O35146" t="str">
            <v>CHI</v>
          </cell>
          <cell r="P35146" t="str">
            <v>ATRIBUÍDO SÃO PAULO</v>
          </cell>
          <cell r="Q35146">
            <v>4.24E-2</v>
          </cell>
          <cell r="R35146">
            <v>58.94</v>
          </cell>
        </row>
        <row r="35147">
          <cell r="M35147">
            <v>73436</v>
          </cell>
          <cell r="N35147" t="str">
            <v>ROLO COMPACTADOR VIBRATÓRIO PÉ DE CARNEIRO PARA SOLOS, POTÊNCIA 80 HP, PESO OPERACIONAL SEM/COM LASTRO 7,4 / 8,8 T, LARGURA DE TRABALHO 1,68 M - CHP DIURNO. AF_02/2016</v>
          </cell>
          <cell r="O35147" t="str">
            <v>CHP</v>
          </cell>
          <cell r="P35147" t="str">
            <v>ATRIBUÍDO SÃO PAULO</v>
          </cell>
          <cell r="Q35147">
            <v>1.46E-2</v>
          </cell>
          <cell r="R35147">
            <v>144.61000000000001</v>
          </cell>
        </row>
        <row r="35148">
          <cell r="M35148">
            <v>88316</v>
          </cell>
          <cell r="N35148" t="str">
            <v>SERVENTE COM ENCARGOS COMPLEMENTARES</v>
          </cell>
          <cell r="O35148" t="str">
            <v>H</v>
          </cell>
          <cell r="P35148" t="str">
            <v>COLETADO</v>
          </cell>
          <cell r="Q35148">
            <v>0.2</v>
          </cell>
          <cell r="R35148">
            <v>14.25</v>
          </cell>
        </row>
        <row r="35149">
          <cell r="M35149">
            <v>89035</v>
          </cell>
          <cell r="N35149" t="str">
            <v>TRATOR DE PNEUS, POTÊNCIA 85 CV, TRAÇÃO 4X4, PESO COM LASTRO DE 4.675 KG - CHP DIURNO. AF_06/2014</v>
          </cell>
          <cell r="O35149" t="str">
            <v>CHP</v>
          </cell>
          <cell r="P35149" t="str">
            <v>ATRIBUÍDO SÃO PAULO</v>
          </cell>
          <cell r="Q35149">
            <v>8.3000000000000001E-3</v>
          </cell>
          <cell r="R35149">
            <v>133.54</v>
          </cell>
        </row>
        <row r="35150">
          <cell r="M35150">
            <v>89036</v>
          </cell>
          <cell r="N35150" t="str">
            <v>TRATOR DE PNEUS, POTÊNCIA 85 CV, TRAÇÃO 4X4, PESO COM LASTRO DE 4.675 KG - CHI DIURNO. AF_06/2014</v>
          </cell>
          <cell r="O35150" t="str">
            <v>CHI</v>
          </cell>
          <cell r="P35150" t="str">
            <v>ATRIBUÍDO SÃO PAULO</v>
          </cell>
          <cell r="Q35150">
            <v>4.1700000000000001E-2</v>
          </cell>
          <cell r="R35150">
            <v>29.58</v>
          </cell>
        </row>
        <row r="35151">
          <cell r="M35151">
            <v>93244</v>
          </cell>
          <cell r="N35151" t="str">
            <v>ROLO COMPACTADOR VIBRATÓRIO PÉ DE CARNEIRO PARA SOLOS, POTÊNCIA 80 HP, PESO OPERACIONAL SEM/COM LASTRO 7,4 / 8,8 T, LARGURA DE TRABALHO 1,68 M - CHI DIURNO. AF_02/2016</v>
          </cell>
          <cell r="O35151" t="str">
            <v>CHI</v>
          </cell>
          <cell r="P35151" t="str">
            <v>ATRIBUÍDO SÃO PAULO</v>
          </cell>
          <cell r="Q35151">
            <v>3.5400000000000001E-2</v>
          </cell>
          <cell r="R35151">
            <v>40.93</v>
          </cell>
        </row>
        <row r="35152">
          <cell r="M35152">
            <v>96463</v>
          </cell>
          <cell r="N35152" t="str">
            <v>ROLO COMPACTADOR DE PNEUS, ESTATICO, PRESSAO VARIAVEL, POTENCIA 110 HP, PESO SEM/COM LASTRO 10,8/27 T, LARGURA DE ROLAGEM 2,30 M - CHP DIURNO. AF_06/2017</v>
          </cell>
          <cell r="O35152" t="str">
            <v>CHP</v>
          </cell>
          <cell r="P35152" t="str">
            <v>ATRIBUÍDO SÃO PAULO</v>
          </cell>
          <cell r="Q35152">
            <v>3.8E-3</v>
          </cell>
          <cell r="R35152">
            <v>148</v>
          </cell>
        </row>
        <row r="35153">
          <cell r="M35153">
            <v>96464</v>
          </cell>
          <cell r="N35153" t="str">
            <v>ROLO COMPACTADOR DE PNEUS, ESTATICO, PRESSAO VARIAVEL, POTENCIA 110 HP, PESO SEM/COM LASTRO 10,8/27 T, LARGURA DE ROLAGEM 2,30 M - CHI DIURNO. AF_06/2017</v>
          </cell>
          <cell r="O35153" t="str">
            <v>CHI</v>
          </cell>
          <cell r="P35153" t="str">
            <v>ATRIBUÍDO SÃO PAULO</v>
          </cell>
          <cell r="Q35153">
            <v>4.6199999999999998E-2</v>
          </cell>
          <cell r="R35153">
            <v>55.61</v>
          </cell>
        </row>
        <row r="35154">
          <cell r="M35154" t="str">
            <v/>
          </cell>
          <cell r="N35154" t="str">
            <v/>
          </cell>
          <cell r="O35154" t="str">
            <v/>
          </cell>
          <cell r="P35154" t="str">
            <v/>
          </cell>
          <cell r="Q35154" t="str">
            <v/>
          </cell>
          <cell r="R35154" t="str">
            <v/>
          </cell>
        </row>
        <row r="35155">
          <cell r="M35155">
            <v>5901</v>
          </cell>
          <cell r="N35155" t="str">
            <v>CAMINHÃO PIPA 10.000 L TRUCADO, PESO BRUTO TOTAL 23.000 KG, CARGA ÚTIL MÁXIMA 15.935 KG, DISTÂNCIA ENTRE EIXOS 4,8 M, POTÊNCIA 230 CV, INCLUSIVE TANQUE DE AÇO PARA TRANSPORTE DE ÁGUA - CHP DIURNO. AF_06/2014</v>
          </cell>
          <cell r="O35155" t="str">
            <v>CHP</v>
          </cell>
          <cell r="P35155" t="str">
            <v>ATRIBUÍDO SÃO PAULO</v>
          </cell>
          <cell r="Q35155">
            <v>5.2699999999999997E-2</v>
          </cell>
          <cell r="R35155">
            <v>219.37</v>
          </cell>
        </row>
        <row r="35156">
          <cell r="M35156">
            <v>5903</v>
          </cell>
          <cell r="N35156" t="str">
            <v>CAMINHÃO PIPA 10.000 L TRUCADO, PESO BRUTO TOTAL 23.000 KG, CARGA ÚTIL MÁXIMA 15.935 KG, DISTÂNCIA ENTRE EIXOS 4,8 M, POTÊNCIA 230 CV, INCLUSIVE TANQUE DE AÇO PARA TRANSPORTE DE ÁGUA - CHI DIURNO. AF_06/2014</v>
          </cell>
          <cell r="O35156" t="str">
            <v>CHI</v>
          </cell>
          <cell r="P35156" t="str">
            <v>ATRIBUÍDO SÃO PAULO</v>
          </cell>
          <cell r="Q35156">
            <v>1.6799999999999999E-2</v>
          </cell>
          <cell r="R35156">
            <v>39.42</v>
          </cell>
        </row>
        <row r="35157">
          <cell r="M35157">
            <v>5921</v>
          </cell>
          <cell r="N35157" t="str">
            <v>GRADE DE DISCO REBOCÁVEL COM 20 DISCOS 24" X 6 MM COM PNEUS PARA TRANSPORTE - CHP DIURNO. AF_06/2014</v>
          </cell>
          <cell r="O35157" t="str">
            <v>CHP</v>
          </cell>
          <cell r="P35157" t="str">
            <v>ATRIBUÍDO SÃO PAULO</v>
          </cell>
          <cell r="Q35157">
            <v>7.1999999999999998E-3</v>
          </cell>
          <cell r="R35157">
            <v>4.75</v>
          </cell>
        </row>
        <row r="35158">
          <cell r="M35158">
            <v>5923</v>
          </cell>
          <cell r="N35158" t="str">
            <v>GRADE DE DISCO REBOCÁVEL COM 20 DISCOS 24" X 6 MM COM PNEUS PARA TRANSPORTE - CHI DIURNO. AF_06/2014</v>
          </cell>
          <cell r="O35158" t="str">
            <v>CHI</v>
          </cell>
          <cell r="P35158" t="str">
            <v>ATRIBUÍDO SÃO PAULO</v>
          </cell>
          <cell r="Q35158">
            <v>5.0299999999999997E-2</v>
          </cell>
          <cell r="R35158">
            <v>2.95</v>
          </cell>
        </row>
        <row r="35159">
          <cell r="M35159">
            <v>5932</v>
          </cell>
          <cell r="N35159" t="str">
            <v>MOTONIVELADORA POTÊNCIA BÁSICA LÍQUIDA (PRIMEIRA MARCHA) 125 HP, PESO BRUTO 13032 KG, LARGURA DA LÂMINA DE 3,7 M - CHP DIURNO. AF_06/2014</v>
          </cell>
          <cell r="O35159" t="str">
            <v>CHP</v>
          </cell>
          <cell r="P35159" t="str">
            <v>ATRIBUÍDO SÃO PAULO</v>
          </cell>
          <cell r="Q35159">
            <v>5.8999999999999999E-3</v>
          </cell>
          <cell r="R35159">
            <v>171.39</v>
          </cell>
        </row>
        <row r="35160">
          <cell r="M35160">
            <v>5934</v>
          </cell>
          <cell r="N35160" t="str">
            <v>MOTONIVELADORA POTÊNCIA BÁSICA LÍQUIDA (PRIMEIRA MARCHA) 125 HP, PESO BRUTO 13032 KG, LARGURA DA LÂMINA DE 3,7 M - CHI DIURNO. AF_06/2014</v>
          </cell>
          <cell r="O35160" t="str">
            <v>CHI</v>
          </cell>
          <cell r="P35160" t="str">
            <v>ATRIBUÍDO SÃO PAULO</v>
          </cell>
          <cell r="Q35160">
            <v>5.16E-2</v>
          </cell>
          <cell r="R35160">
            <v>58.94</v>
          </cell>
        </row>
        <row r="35161">
          <cell r="M35161">
            <v>73436</v>
          </cell>
          <cell r="N35161" t="str">
            <v>ROLO COMPACTADOR VIBRATÓRIO PÉ DE CARNEIRO PARA SOLOS, POTÊNCIA 80 HP, PESO OPERACIONAL SEM/COM LASTRO 7,4 / 8,8 T, LARGURA DE TRABALHO 1,68 M - CHP DIURNO. AF_02/2016</v>
          </cell>
          <cell r="O35161" t="str">
            <v>CHP</v>
          </cell>
          <cell r="P35161" t="str">
            <v>ATRIBUÍDO SÃO PAULO</v>
          </cell>
          <cell r="Q35161">
            <v>4.07E-2</v>
          </cell>
          <cell r="R35161">
            <v>144.61000000000001</v>
          </cell>
        </row>
        <row r="35162">
          <cell r="M35162">
            <v>88316</v>
          </cell>
          <cell r="N35162" t="str">
            <v>SERVENTE COM ENCARGOS COMPLEMENTARES</v>
          </cell>
          <cell r="O35162" t="str">
            <v>H</v>
          </cell>
          <cell r="P35162" t="str">
            <v>COLETADO</v>
          </cell>
          <cell r="Q35162">
            <v>5.7500000000000002E-2</v>
          </cell>
          <cell r="R35162">
            <v>14.25</v>
          </cell>
        </row>
        <row r="35163">
          <cell r="M35163">
            <v>89035</v>
          </cell>
          <cell r="N35163" t="str">
            <v>TRATOR DE PNEUS, POTÊNCIA 85 CV, TRAÇÃO 4X4, PESO COM LASTRO DE 4.675 KG - CHP DIURNO. AF_06/2014</v>
          </cell>
          <cell r="O35163" t="str">
            <v>CHP</v>
          </cell>
          <cell r="P35163" t="str">
            <v>ATRIBUÍDO SÃO PAULO</v>
          </cell>
          <cell r="Q35163">
            <v>7.1999999999999998E-3</v>
          </cell>
          <cell r="R35163">
            <v>133.54</v>
          </cell>
        </row>
        <row r="35164">
          <cell r="M35164">
            <v>89036</v>
          </cell>
          <cell r="N35164" t="str">
            <v>TRATOR DE PNEUS, POTÊNCIA 85 CV, TRAÇÃO 4X4, PESO COM LASTRO DE 4.675 KG - CHI DIURNO. AF_06/2014</v>
          </cell>
          <cell r="O35164" t="str">
            <v>CHI</v>
          </cell>
          <cell r="P35164" t="str">
            <v>ATRIBUÍDO SÃO PAULO</v>
          </cell>
          <cell r="Q35164">
            <v>5.0299999999999997E-2</v>
          </cell>
          <cell r="R35164">
            <v>29.58</v>
          </cell>
        </row>
        <row r="35165">
          <cell r="M35165">
            <v>93244</v>
          </cell>
          <cell r="N35165" t="str">
            <v>ROLO COMPACTADOR VIBRATÓRIO PÉ DE CARNEIRO PARA SOLOS, POTÊNCIA 80 HP, PESO OPERACIONAL SEM/COM LASTRO 7,4 / 8,8 T, LARGURA DE TRABALHO 1,68 M - CHI DIURNO. AF_02/2016</v>
          </cell>
          <cell r="O35165" t="str">
            <v>CHI</v>
          </cell>
          <cell r="P35165" t="str">
            <v>ATRIBUÍDO SÃO PAULO</v>
          </cell>
          <cell r="Q35165">
            <v>5.7999999999999996E-3</v>
          </cell>
          <cell r="R35165">
            <v>40.93</v>
          </cell>
        </row>
        <row r="35166">
          <cell r="M35166">
            <v>96463</v>
          </cell>
          <cell r="N35166" t="str">
            <v>ROLO COMPACTADOR DE PNEUS, ESTATICO, PRESSAO VARIAVEL, POTENCIA 110 HP, PESO SEM/COM LASTRO 10,8/27 T, LARGURA DE ROLAGEM 2,30 M - CHP DIURNO. AF_06/2017</v>
          </cell>
          <cell r="O35166" t="str">
            <v>CHP</v>
          </cell>
          <cell r="P35166" t="str">
            <v>ATRIBUÍDO SÃO PAULO</v>
          </cell>
          <cell r="Q35166">
            <v>5.7999999999999996E-3</v>
          </cell>
          <cell r="R35166">
            <v>148</v>
          </cell>
        </row>
        <row r="35167">
          <cell r="M35167">
            <v>96464</v>
          </cell>
          <cell r="N35167" t="str">
            <v>ROLO COMPACTADOR DE PNEUS, ESTATICO, PRESSAO VARIAVEL, POTENCIA 110 HP, PESO SEM/COM LASTRO 10,8/27 T, LARGURA DE ROLAGEM 2,30 M - CHI DIURNO. AF_06/2017</v>
          </cell>
          <cell r="O35167" t="str">
            <v>CHI</v>
          </cell>
          <cell r="P35167" t="str">
            <v>ATRIBUÍDO SÃO PAULO</v>
          </cell>
          <cell r="Q35167">
            <v>5.1700000000000003E-2</v>
          </cell>
          <cell r="R35167">
            <v>55.61</v>
          </cell>
        </row>
        <row r="35168">
          <cell r="M35168" t="str">
            <v/>
          </cell>
          <cell r="N35168" t="str">
            <v/>
          </cell>
          <cell r="O35168" t="str">
            <v/>
          </cell>
          <cell r="P35168" t="str">
            <v/>
          </cell>
          <cell r="Q35168" t="str">
            <v/>
          </cell>
          <cell r="R35168" t="str">
            <v/>
          </cell>
        </row>
        <row r="35169">
          <cell r="M35169">
            <v>370</v>
          </cell>
          <cell r="N35169" t="str">
            <v>AREIA MEDIA - POSTO JAZIDA/FORNECEDOR (RETIRADO NA JAZIDA, SEM TRANSPORTE)</v>
          </cell>
          <cell r="O35169" t="str">
            <v>M3</v>
          </cell>
          <cell r="P35169" t="str">
            <v>COLETADO</v>
          </cell>
          <cell r="Q35169">
            <v>5.6800000000000003E-2</v>
          </cell>
          <cell r="R35169">
            <v>100</v>
          </cell>
        </row>
        <row r="35170">
          <cell r="M35170">
            <v>4741</v>
          </cell>
          <cell r="N35170" t="str">
            <v>PO DE PEDRA (POSTO PEDREIRA/FORNECEDOR, SEM FRETE)</v>
          </cell>
          <cell r="O35170" t="str">
            <v>M3</v>
          </cell>
          <cell r="P35170" t="str">
            <v>ATRIBUÍDO SÃO PAULO</v>
          </cell>
          <cell r="Q35170">
            <v>3.5999999999999999E-3</v>
          </cell>
          <cell r="R35170">
            <v>51.32</v>
          </cell>
        </row>
        <row r="35171">
          <cell r="M35171">
            <v>40517</v>
          </cell>
          <cell r="N35171" t="str">
            <v>BLOQUETE/PISO DE CONCRETO - MODELO BLOCO PISOGRAMA/CONCREGRAMA 2 FUROS, DIMENSOES APROX. DE 35 CM X 15 CM E ESPESSURA DE 7 CM (+/- 1 CM), COR NATURAL</v>
          </cell>
          <cell r="O35171" t="str">
            <v>M2</v>
          </cell>
          <cell r="P35171" t="str">
            <v>COEFICIENTE DE REPRESENTATIVIDADE</v>
          </cell>
          <cell r="Q35171">
            <v>1.0042</v>
          </cell>
          <cell r="R35171">
            <v>44.01</v>
          </cell>
        </row>
        <row r="35172">
          <cell r="M35172">
            <v>88260</v>
          </cell>
          <cell r="N35172" t="str">
            <v>CALCETEIRO COM ENCARGOS COMPLEMENTARES</v>
          </cell>
          <cell r="O35172" t="str">
            <v>H</v>
          </cell>
          <cell r="P35172" t="str">
            <v>COEFICIENTE DE REPRESENTATIVIDADE</v>
          </cell>
          <cell r="Q35172">
            <v>9.7000000000000003E-2</v>
          </cell>
          <cell r="R35172">
            <v>18.96</v>
          </cell>
        </row>
        <row r="35173">
          <cell r="M35173">
            <v>88316</v>
          </cell>
          <cell r="N35173" t="str">
            <v>SERVENTE COM ENCARGOS COMPLEMENTARES</v>
          </cell>
          <cell r="O35173" t="str">
            <v>H</v>
          </cell>
          <cell r="P35173" t="str">
            <v>COLETADO</v>
          </cell>
          <cell r="Q35173">
            <v>9.7000000000000003E-2</v>
          </cell>
          <cell r="R35173">
            <v>14.25</v>
          </cell>
        </row>
        <row r="35174">
          <cell r="M35174">
            <v>91277</v>
          </cell>
          <cell r="N35174" t="str">
            <v>PLACA VIBRATÓRIA REVERSÍVEL COM MOTOR 4 TEMPOS A GASOLINA, FORÇA CENTRÍFUGA DE 25 KN (2500 KGF), POTÊNCIA 5,5 CV - CHP DIURNO. AF_08/2015</v>
          </cell>
          <cell r="O35174" t="str">
            <v>CHP</v>
          </cell>
          <cell r="P35174" t="str">
            <v>ATRIBUÍDO SÃO PAULO</v>
          </cell>
          <cell r="Q35174">
            <v>4.1000000000000003E-3</v>
          </cell>
          <cell r="R35174">
            <v>8.27</v>
          </cell>
        </row>
        <row r="35175">
          <cell r="M35175">
            <v>91278</v>
          </cell>
          <cell r="N35175" t="str">
            <v>PLACA VIBRATÓRIA REVERSÍVEL COM MOTOR 4 TEMPOS A GASOLINA, FORÇA CENTRÍFUGA DE 25 KN (2500 KGF), POTÊNCIA 5,5 CV - CHI DIURNO. AF_08/2015</v>
          </cell>
          <cell r="O35175" t="str">
            <v>CHI</v>
          </cell>
          <cell r="P35175" t="str">
            <v>ATRIBUÍDO SÃO PAULO</v>
          </cell>
          <cell r="Q35175">
            <v>4.4400000000000002E-2</v>
          </cell>
          <cell r="R35175">
            <v>0.52</v>
          </cell>
        </row>
        <row r="35176">
          <cell r="M35176">
            <v>91283</v>
          </cell>
          <cell r="N35176" t="str">
            <v>CORTADORA DE PISO COM MOTOR 4 TEMPOS A GASOLINA, POTÊNCIA DE 13 HP, COM DISCO DE CORTE DIAMANTADO SEGMENTADO PARA CONCRETO, DIÂMETRO DE 350 MM, FURO DE 1" (14 X 1") - CHP DIURNO. AF_08/2015</v>
          </cell>
          <cell r="O35176" t="str">
            <v>CHP</v>
          </cell>
          <cell r="P35176" t="str">
            <v>ATRIBUÍDO SÃO PAULO</v>
          </cell>
          <cell r="Q35176">
            <v>3.7000000000000002E-3</v>
          </cell>
          <cell r="R35176">
            <v>18.8</v>
          </cell>
        </row>
        <row r="35177">
          <cell r="M35177">
            <v>91285</v>
          </cell>
          <cell r="N35177" t="str">
            <v>CORTADORA DE PISO COM MOTOR 4 TEMPOS A GASOLINA, POTÊNCIA DE 13 HP, COM DISCO DE CORTE DIAMANTADO SEGMENTADO PARA CONCRETO, DIÂMETRO DE 350 MM, FURO DE 1" (14 X 1") - CHI DIURNO. AF_08/2015</v>
          </cell>
          <cell r="O35177" t="str">
            <v>CHI</v>
          </cell>
          <cell r="P35177" t="str">
            <v>ATRIBUÍDO SÃO PAULO</v>
          </cell>
          <cell r="Q35177">
            <v>4.48E-2</v>
          </cell>
          <cell r="R35177">
            <v>0.78</v>
          </cell>
        </row>
        <row r="35178">
          <cell r="M35178" t="str">
            <v/>
          </cell>
          <cell r="N35178" t="str">
            <v/>
          </cell>
          <cell r="O35178" t="str">
            <v/>
          </cell>
          <cell r="P35178" t="str">
            <v/>
          </cell>
          <cell r="Q35178" t="str">
            <v/>
          </cell>
          <cell r="R35178" t="str">
            <v/>
          </cell>
        </row>
        <row r="35179">
          <cell r="M35179">
            <v>370</v>
          </cell>
          <cell r="N35179" t="str">
            <v>AREIA MEDIA - POSTO JAZIDA/FORNECEDOR (RETIRADO NA JAZIDA, SEM TRANSPORTE)</v>
          </cell>
          <cell r="O35179" t="str">
            <v>M3</v>
          </cell>
          <cell r="P35179" t="str">
            <v>COLETADO</v>
          </cell>
          <cell r="Q35179">
            <v>5.6800000000000003E-2</v>
          </cell>
          <cell r="R35179">
            <v>100</v>
          </cell>
        </row>
        <row r="35180">
          <cell r="M35180">
            <v>4741</v>
          </cell>
          <cell r="N35180" t="str">
            <v>PO DE PEDRA (POSTO PEDREIRA/FORNECEDOR, SEM FRETE)</v>
          </cell>
          <cell r="O35180" t="str">
            <v>M3</v>
          </cell>
          <cell r="P35180" t="str">
            <v>ATRIBUÍDO SÃO PAULO</v>
          </cell>
          <cell r="Q35180">
            <v>4.7999999999999996E-3</v>
          </cell>
          <cell r="R35180">
            <v>51.32</v>
          </cell>
        </row>
        <row r="35181">
          <cell r="M35181">
            <v>40515</v>
          </cell>
          <cell r="N35181" t="str">
            <v>BLOQUETE/PISO DE CONCRETO - MODELO PISOGRAMA/CONCREGRAMA/PAVI-GRADE/GRAMEIRO, DIMENSOES APROXIMADAS DE 60 CM X 45 CM E ESPESSURA DE 8 CM (+/- 1 CM), COR NATURAL</v>
          </cell>
          <cell r="O35181" t="str">
            <v>M2</v>
          </cell>
          <cell r="P35181" t="str">
            <v>COEFICIENTE DE REPRESENTATIVIDADE</v>
          </cell>
          <cell r="Q35181">
            <v>1.0042</v>
          </cell>
          <cell r="R35181">
            <v>99.04</v>
          </cell>
        </row>
        <row r="35182">
          <cell r="M35182">
            <v>88260</v>
          </cell>
          <cell r="N35182" t="str">
            <v>CALCETEIRO COM ENCARGOS COMPLEMENTARES</v>
          </cell>
          <cell r="O35182" t="str">
            <v>H</v>
          </cell>
          <cell r="P35182" t="str">
            <v>COEFICIENTE DE REPRESENTATIVIDADE</v>
          </cell>
          <cell r="Q35182">
            <v>0.1082</v>
          </cell>
          <cell r="R35182">
            <v>18.96</v>
          </cell>
        </row>
        <row r="35183">
          <cell r="M35183">
            <v>88316</v>
          </cell>
          <cell r="N35183" t="str">
            <v>SERVENTE COM ENCARGOS COMPLEMENTARES</v>
          </cell>
          <cell r="O35183" t="str">
            <v>H</v>
          </cell>
          <cell r="P35183" t="str">
            <v>COLETADO</v>
          </cell>
          <cell r="Q35183">
            <v>0.1082</v>
          </cell>
          <cell r="R35183">
            <v>14.25</v>
          </cell>
        </row>
        <row r="35184">
          <cell r="M35184">
            <v>91277</v>
          </cell>
          <cell r="N35184" t="str">
            <v>PLACA VIBRATÓRIA REVERSÍVEL COM MOTOR 4 TEMPOS A GASOLINA, FORÇA CENTRÍFUGA DE 25 KN (2500 KGF), POTÊNCIA 5,5 CV - CHP DIURNO. AF_08/2015</v>
          </cell>
          <cell r="O35184" t="str">
            <v>CHP</v>
          </cell>
          <cell r="P35184" t="str">
            <v>ATRIBUÍDO SÃO PAULO</v>
          </cell>
          <cell r="Q35184">
            <v>5.4999999999999997E-3</v>
          </cell>
          <cell r="R35184">
            <v>8.27</v>
          </cell>
        </row>
        <row r="35185">
          <cell r="M35185">
            <v>91278</v>
          </cell>
          <cell r="N35185" t="str">
            <v>PLACA VIBRATÓRIA REVERSÍVEL COM MOTOR 4 TEMPOS A GASOLINA, FORÇA CENTRÍFUGA DE 25 KN (2500 KGF), POTÊNCIA 5,5 CV - CHI DIURNO. AF_08/2015</v>
          </cell>
          <cell r="O35185" t="str">
            <v>CHI</v>
          </cell>
          <cell r="P35185" t="str">
            <v>ATRIBUÍDO SÃO PAULO</v>
          </cell>
          <cell r="Q35185">
            <v>4.8599999999999997E-2</v>
          </cell>
          <cell r="R35185">
            <v>0.52</v>
          </cell>
        </row>
        <row r="35186">
          <cell r="M35186">
            <v>91283</v>
          </cell>
          <cell r="N35186" t="str">
            <v>CORTADORA DE PISO COM MOTOR 4 TEMPOS A GASOLINA, POTÊNCIA DE 13 HP, COM DISCO DE CORTE DIAMANTADO SEGMENTADO PARA CONCRETO, DIÂMETRO DE 350 MM, FURO DE 1" (14 X 1") - CHP DIURNO. AF_08/2015</v>
          </cell>
          <cell r="O35186" t="str">
            <v>CHP</v>
          </cell>
          <cell r="P35186" t="str">
            <v>ATRIBUÍDO SÃO PAULO</v>
          </cell>
          <cell r="Q35186">
            <v>3.7000000000000002E-3</v>
          </cell>
          <cell r="R35186">
            <v>18.8</v>
          </cell>
        </row>
        <row r="35187">
          <cell r="M35187">
            <v>91285</v>
          </cell>
          <cell r="N35187" t="str">
            <v>CORTADORA DE PISO COM MOTOR 4 TEMPOS A GASOLINA, POTÊNCIA DE 13 HP, COM DISCO DE CORTE DIAMANTADO SEGMENTADO PARA CONCRETO, DIÂMETRO DE 350 MM, FURO DE 1" (14 X 1") - CHI DIURNO. AF_08/2015</v>
          </cell>
          <cell r="O35187" t="str">
            <v>CHI</v>
          </cell>
          <cell r="P35187" t="str">
            <v>ATRIBUÍDO SÃO PAULO</v>
          </cell>
          <cell r="Q35187">
            <v>5.04E-2</v>
          </cell>
          <cell r="R35187">
            <v>0.78</v>
          </cell>
        </row>
        <row r="35188">
          <cell r="M35188" t="str">
            <v/>
          </cell>
          <cell r="N35188" t="str">
            <v/>
          </cell>
          <cell r="O35188" t="str">
            <v/>
          </cell>
          <cell r="P35188" t="str">
            <v/>
          </cell>
          <cell r="Q35188" t="str">
            <v/>
          </cell>
          <cell r="R35188" t="str">
            <v/>
          </cell>
        </row>
        <row r="35189">
          <cell r="M35189">
            <v>370</v>
          </cell>
          <cell r="N35189" t="str">
            <v>AREIA MEDIA - POSTO JAZIDA/FORNECEDOR (RETIRADO NA JAZIDA, SEM TRANSPORTE)</v>
          </cell>
          <cell r="O35189" t="str">
            <v>M3</v>
          </cell>
          <cell r="P35189" t="str">
            <v>COLETADO</v>
          </cell>
          <cell r="Q35189">
            <v>5.6800000000000003E-2</v>
          </cell>
          <cell r="R35189">
            <v>100</v>
          </cell>
        </row>
        <row r="35190">
          <cell r="M35190">
            <v>711</v>
          </cell>
          <cell r="N35190" t="str">
            <v>BLOQUETE/PISO INTERTRAVADO DE CONCRETO - MODELO SEXTAVADO / HEXAGONAL, 25 CM X 25 CM, E = 6 CM, RESISTENCIA DE 35 MPA (NBR 9781), COR NATURAL</v>
          </cell>
          <cell r="O35190" t="str">
            <v>M2</v>
          </cell>
          <cell r="P35190" t="str">
            <v>COEFICIENTE DE REPRESENTATIVIDADE</v>
          </cell>
          <cell r="Q35190">
            <v>1.0174000000000001</v>
          </cell>
          <cell r="R35190">
            <v>41.85</v>
          </cell>
        </row>
        <row r="35191">
          <cell r="M35191">
            <v>4741</v>
          </cell>
          <cell r="N35191" t="str">
            <v>PO DE PEDRA (POSTO PEDREIRA/FORNECEDOR, SEM FRETE)</v>
          </cell>
          <cell r="O35191" t="str">
            <v>M3</v>
          </cell>
          <cell r="P35191" t="str">
            <v>ATRIBUÍDO SÃO PAULO</v>
          </cell>
          <cell r="Q35191">
            <v>6.4000000000000003E-3</v>
          </cell>
          <cell r="R35191">
            <v>51.32</v>
          </cell>
        </row>
        <row r="35192">
          <cell r="M35192">
            <v>88260</v>
          </cell>
          <cell r="N35192" t="str">
            <v>CALCETEIRO COM ENCARGOS COMPLEMENTARES</v>
          </cell>
          <cell r="O35192" t="str">
            <v>H</v>
          </cell>
          <cell r="P35192" t="str">
            <v>COEFICIENTE DE REPRESENTATIVIDADE</v>
          </cell>
          <cell r="Q35192">
            <v>0.12590000000000001</v>
          </cell>
          <cell r="R35192">
            <v>18.96</v>
          </cell>
        </row>
        <row r="35193">
          <cell r="M35193">
            <v>88316</v>
          </cell>
          <cell r="N35193" t="str">
            <v>SERVENTE COM ENCARGOS COMPLEMENTARES</v>
          </cell>
          <cell r="O35193" t="str">
            <v>H</v>
          </cell>
          <cell r="P35193" t="str">
            <v>COLETADO</v>
          </cell>
          <cell r="Q35193">
            <v>0.12590000000000001</v>
          </cell>
          <cell r="R35193">
            <v>14.25</v>
          </cell>
        </row>
        <row r="35194">
          <cell r="M35194">
            <v>91277</v>
          </cell>
          <cell r="N35194" t="str">
            <v>PLACA VIBRATÓRIA REVERSÍVEL COM MOTOR 4 TEMPOS A GASOLINA, FORÇA CENTRÍFUGA DE 25 KN (2500 KGF), POTÊNCIA 5,5 CV - CHP DIURNO. AF_08/2015</v>
          </cell>
          <cell r="O35194" t="str">
            <v>CHP</v>
          </cell>
          <cell r="P35194" t="str">
            <v>ATRIBUÍDO SÃO PAULO</v>
          </cell>
          <cell r="Q35194">
            <v>4.1000000000000003E-3</v>
          </cell>
          <cell r="R35194">
            <v>8.27</v>
          </cell>
        </row>
        <row r="35195">
          <cell r="M35195">
            <v>91278</v>
          </cell>
          <cell r="N35195" t="str">
            <v>PLACA VIBRATÓRIA REVERSÍVEL COM MOTOR 4 TEMPOS A GASOLINA, FORÇA CENTRÍFUGA DE 25 KN (2500 KGF), POTÊNCIA 5,5 CV - CHI DIURNO. AF_08/2015</v>
          </cell>
          <cell r="O35195" t="str">
            <v>CHI</v>
          </cell>
          <cell r="P35195" t="str">
            <v>ATRIBUÍDO SÃO PAULO</v>
          </cell>
          <cell r="Q35195">
            <v>5.8900000000000001E-2</v>
          </cell>
          <cell r="R35195">
            <v>0.52</v>
          </cell>
        </row>
        <row r="35196">
          <cell r="M35196">
            <v>91283</v>
          </cell>
          <cell r="N35196" t="str">
            <v>CORTADORA DE PISO COM MOTOR 4 TEMPOS A GASOLINA, POTÊNCIA DE 13 HP, COM DISCO DE CORTE DIAMANTADO SEGMENTADO PARA CONCRETO, DIÂMETRO DE 350 MM, FURO DE 1" (14 X 1") - CHP DIURNO. AF_08/2015</v>
          </cell>
          <cell r="O35196" t="str">
            <v>CHP</v>
          </cell>
          <cell r="P35196" t="str">
            <v>ATRIBUÍDO SÃO PAULO</v>
          </cell>
          <cell r="Q35196">
            <v>1.35E-2</v>
          </cell>
          <cell r="R35196">
            <v>18.8</v>
          </cell>
        </row>
        <row r="35197">
          <cell r="M35197">
            <v>91285</v>
          </cell>
          <cell r="N35197" t="str">
            <v>CORTADORA DE PISO COM MOTOR 4 TEMPOS A GASOLINA, POTÊNCIA DE 13 HP, COM DISCO DE CORTE DIAMANTADO SEGMENTADO PARA CONCRETO, DIÂMETRO DE 350 MM, FURO DE 1" (14 X 1") - CHI DIURNO. AF_08/2015</v>
          </cell>
          <cell r="O35197" t="str">
            <v>CHI</v>
          </cell>
          <cell r="P35197" t="str">
            <v>ATRIBUÍDO SÃO PAULO</v>
          </cell>
          <cell r="Q35197">
            <v>4.9500000000000002E-2</v>
          </cell>
          <cell r="R35197">
            <v>0.78</v>
          </cell>
        </row>
        <row r="35198">
          <cell r="M35198" t="str">
            <v/>
          </cell>
          <cell r="N35198" t="str">
            <v/>
          </cell>
          <cell r="O35198" t="str">
            <v/>
          </cell>
          <cell r="P35198" t="str">
            <v/>
          </cell>
          <cell r="Q35198" t="str">
            <v/>
          </cell>
          <cell r="R35198" t="str">
            <v/>
          </cell>
        </row>
        <row r="35199">
          <cell r="M35199">
            <v>370</v>
          </cell>
          <cell r="N35199" t="str">
            <v>AREIA MEDIA - POSTO JAZIDA/FORNECEDOR (RETIRADO NA JAZIDA, SEM TRANSPORTE)</v>
          </cell>
          <cell r="O35199" t="str">
            <v>M3</v>
          </cell>
          <cell r="P35199" t="str">
            <v>COLETADO</v>
          </cell>
          <cell r="Q35199">
            <v>5.6800000000000003E-2</v>
          </cell>
          <cell r="R35199">
            <v>100</v>
          </cell>
        </row>
        <row r="35200">
          <cell r="M35200">
            <v>712</v>
          </cell>
          <cell r="N35200" t="str">
            <v>BLOQUETE/PISO INTERTRAVADO DE CONCRETO - MODELO SEXTAVADO / HEXAGONAL, 25 CM X 25 CM, E = 8 CM, RESISTENCIA DE 35 MPA (NBR 9781), COR NATURAL</v>
          </cell>
          <cell r="O35200" t="str">
            <v>M2</v>
          </cell>
          <cell r="P35200" t="str">
            <v>COEFICIENTE DE REPRESENTATIVIDADE</v>
          </cell>
          <cell r="Q35200">
            <v>1.0174000000000001</v>
          </cell>
          <cell r="R35200">
            <v>52.72</v>
          </cell>
        </row>
        <row r="35201">
          <cell r="M35201">
            <v>4741</v>
          </cell>
          <cell r="N35201" t="str">
            <v>PO DE PEDRA (POSTO PEDREIRA/FORNECEDOR, SEM FRETE)</v>
          </cell>
          <cell r="O35201" t="str">
            <v>M3</v>
          </cell>
          <cell r="P35201" t="str">
            <v>ATRIBUÍDO SÃO PAULO</v>
          </cell>
          <cell r="Q35201">
            <v>6.4000000000000003E-3</v>
          </cell>
          <cell r="R35201">
            <v>51.32</v>
          </cell>
        </row>
        <row r="35202">
          <cell r="M35202">
            <v>88260</v>
          </cell>
          <cell r="N35202" t="str">
            <v>CALCETEIRO COM ENCARGOS COMPLEMENTARES</v>
          </cell>
          <cell r="O35202" t="str">
            <v>H</v>
          </cell>
          <cell r="P35202" t="str">
            <v>COEFICIENTE DE REPRESENTATIVIDADE</v>
          </cell>
          <cell r="Q35202">
            <v>0.18529999999999999</v>
          </cell>
          <cell r="R35202">
            <v>18.96</v>
          </cell>
        </row>
        <row r="35203">
          <cell r="M35203">
            <v>88316</v>
          </cell>
          <cell r="N35203" t="str">
            <v>SERVENTE COM ENCARGOS COMPLEMENTARES</v>
          </cell>
          <cell r="O35203" t="str">
            <v>H</v>
          </cell>
          <cell r="P35203" t="str">
            <v>COLETADO</v>
          </cell>
          <cell r="Q35203">
            <v>0.18529999999999999</v>
          </cell>
          <cell r="R35203">
            <v>14.25</v>
          </cell>
        </row>
        <row r="35204">
          <cell r="M35204">
            <v>91277</v>
          </cell>
          <cell r="N35204" t="str">
            <v>PLACA VIBRATÓRIA REVERSÍVEL COM MOTOR 4 TEMPOS A GASOLINA, FORÇA CENTRÍFUGA DE 25 KN (2500 KGF), POTÊNCIA 5,5 CV - CHP DIURNO. AF_08/2015</v>
          </cell>
          <cell r="O35204" t="str">
            <v>CHP</v>
          </cell>
          <cell r="P35204" t="str">
            <v>ATRIBUÍDO SÃO PAULO</v>
          </cell>
          <cell r="Q35204">
            <v>5.4999999999999997E-3</v>
          </cell>
          <cell r="R35204">
            <v>8.27</v>
          </cell>
        </row>
        <row r="35205">
          <cell r="M35205">
            <v>91278</v>
          </cell>
          <cell r="N35205" t="str">
            <v>PLACA VIBRATÓRIA REVERSÍVEL COM MOTOR 4 TEMPOS A GASOLINA, FORÇA CENTRÍFUGA DE 25 KN (2500 KGF), POTÊNCIA 5,5 CV - CHI DIURNO. AF_08/2015</v>
          </cell>
          <cell r="O35205" t="str">
            <v>CHI</v>
          </cell>
          <cell r="P35205" t="str">
            <v>ATRIBUÍDO SÃO PAULO</v>
          </cell>
          <cell r="Q35205">
            <v>8.72E-2</v>
          </cell>
          <cell r="R35205">
            <v>0.52</v>
          </cell>
        </row>
        <row r="35206">
          <cell r="M35206">
            <v>91283</v>
          </cell>
          <cell r="N35206" t="str">
            <v>CORTADORA DE PISO COM MOTOR 4 TEMPOS A GASOLINA, POTÊNCIA DE 13 HP, COM DISCO DE CORTE DIAMANTADO SEGMENTADO PARA CONCRETO, DIÂMETRO DE 350 MM, FURO DE 1" (14 X 1") - CHP DIURNO. AF_08/2015</v>
          </cell>
          <cell r="O35206" t="str">
            <v>CHP</v>
          </cell>
          <cell r="P35206" t="str">
            <v>ATRIBUÍDO SÃO PAULO</v>
          </cell>
          <cell r="Q35206">
            <v>1.35E-2</v>
          </cell>
          <cell r="R35206">
            <v>18.8</v>
          </cell>
        </row>
        <row r="35207">
          <cell r="M35207">
            <v>91285</v>
          </cell>
          <cell r="N35207" t="str">
            <v>CORTADORA DE PISO COM MOTOR 4 TEMPOS A GASOLINA, POTÊNCIA DE 13 HP, COM DISCO DE CORTE DIAMANTADO SEGMENTADO PARA CONCRETO, DIÂMETRO DE 350 MM, FURO DE 1" (14 X 1") - CHI DIURNO. AF_08/2015</v>
          </cell>
          <cell r="O35207" t="str">
            <v>CHI</v>
          </cell>
          <cell r="P35207" t="str">
            <v>ATRIBUÍDO SÃO PAULO</v>
          </cell>
          <cell r="Q35207">
            <v>7.9200000000000007E-2</v>
          </cell>
          <cell r="R35207">
            <v>0.78</v>
          </cell>
        </row>
        <row r="35208">
          <cell r="M35208" t="str">
            <v/>
          </cell>
          <cell r="N35208" t="str">
            <v/>
          </cell>
          <cell r="O35208" t="str">
            <v/>
          </cell>
          <cell r="P35208" t="str">
            <v/>
          </cell>
          <cell r="Q35208" t="str">
            <v/>
          </cell>
          <cell r="R35208" t="str">
            <v/>
          </cell>
        </row>
        <row r="35209">
          <cell r="M35209">
            <v>370</v>
          </cell>
          <cell r="N35209" t="str">
            <v>AREIA MEDIA - POSTO JAZIDA/FORNECEDOR (RETIRADO NA JAZIDA, SEM TRANSPORTE)</v>
          </cell>
          <cell r="O35209" t="str">
            <v>M3</v>
          </cell>
          <cell r="P35209" t="str">
            <v>COLETADO</v>
          </cell>
          <cell r="Q35209">
            <v>5.6800000000000003E-2</v>
          </cell>
          <cell r="R35209">
            <v>100</v>
          </cell>
        </row>
        <row r="35210">
          <cell r="M35210">
            <v>679</v>
          </cell>
          <cell r="N35210" t="str">
            <v>BLOQUETE/PISO INTERTRAVADO DE CONCRETO - MODELO SEXTAVADO / HEXAGONAL, 25 CM X 25 CM, E = 10 CM, RESISTENCIA DE 35 MPA (NBR 9781), COR NATURAL</v>
          </cell>
          <cell r="O35210" t="str">
            <v>M2</v>
          </cell>
          <cell r="P35210" t="str">
            <v>COEFICIENTE DE REPRESENTATIVIDADE</v>
          </cell>
          <cell r="Q35210">
            <v>1.0174000000000001</v>
          </cell>
          <cell r="R35210">
            <v>63.27</v>
          </cell>
        </row>
        <row r="35211">
          <cell r="M35211">
            <v>4741</v>
          </cell>
          <cell r="N35211" t="str">
            <v>PO DE PEDRA (POSTO PEDREIRA/FORNECEDOR, SEM FRETE)</v>
          </cell>
          <cell r="O35211" t="str">
            <v>M3</v>
          </cell>
          <cell r="P35211" t="str">
            <v>ATRIBUÍDO SÃO PAULO</v>
          </cell>
          <cell r="Q35211">
            <v>6.4000000000000003E-3</v>
          </cell>
          <cell r="R35211">
            <v>51.32</v>
          </cell>
        </row>
        <row r="35212">
          <cell r="M35212">
            <v>88260</v>
          </cell>
          <cell r="N35212" t="str">
            <v>CALCETEIRO COM ENCARGOS COMPLEMENTARES</v>
          </cell>
          <cell r="O35212" t="str">
            <v>H</v>
          </cell>
          <cell r="P35212" t="str">
            <v>COEFICIENTE DE REPRESENTATIVIDADE</v>
          </cell>
          <cell r="Q35212">
            <v>0.27889999999999998</v>
          </cell>
          <cell r="R35212">
            <v>18.96</v>
          </cell>
        </row>
        <row r="35213">
          <cell r="M35213">
            <v>88316</v>
          </cell>
          <cell r="N35213" t="str">
            <v>SERVENTE COM ENCARGOS COMPLEMENTARES</v>
          </cell>
          <cell r="O35213" t="str">
            <v>H</v>
          </cell>
          <cell r="P35213" t="str">
            <v>COLETADO</v>
          </cell>
          <cell r="Q35213">
            <v>0.27889999999999998</v>
          </cell>
          <cell r="R35213">
            <v>14.25</v>
          </cell>
        </row>
        <row r="35214">
          <cell r="M35214">
            <v>91277</v>
          </cell>
          <cell r="N35214" t="str">
            <v>PLACA VIBRATÓRIA REVERSÍVEL COM MOTOR 4 TEMPOS A GASOLINA, FORÇA CENTRÍFUGA DE 25 KN (2500 KGF), POTÊNCIA 5,5 CV - CHP DIURNO. AF_08/2015</v>
          </cell>
          <cell r="O35214" t="str">
            <v>CHP</v>
          </cell>
          <cell r="P35214" t="str">
            <v>ATRIBUÍDO SÃO PAULO</v>
          </cell>
          <cell r="Q35214">
            <v>6.8999999999999999E-3</v>
          </cell>
          <cell r="R35214">
            <v>8.27</v>
          </cell>
        </row>
        <row r="35215">
          <cell r="M35215">
            <v>91278</v>
          </cell>
          <cell r="N35215" t="str">
            <v>PLACA VIBRATÓRIA REVERSÍVEL COM MOTOR 4 TEMPOS A GASOLINA, FORÇA CENTRÍFUGA DE 25 KN (2500 KGF), POTÊNCIA 5,5 CV - CHI DIURNO. AF_08/2015</v>
          </cell>
          <cell r="O35215" t="str">
            <v>CHI</v>
          </cell>
          <cell r="P35215" t="str">
            <v>ATRIBUÍDO SÃO PAULO</v>
          </cell>
          <cell r="Q35215">
            <v>0.1326</v>
          </cell>
          <cell r="R35215">
            <v>0.52</v>
          </cell>
        </row>
        <row r="35216">
          <cell r="M35216">
            <v>91283</v>
          </cell>
          <cell r="N35216" t="str">
            <v>CORTADORA DE PISO COM MOTOR 4 TEMPOS A GASOLINA, POTÊNCIA DE 13 HP, COM DISCO DE CORTE DIAMANTADO SEGMENTADO PARA CONCRETO, DIÂMETRO DE 350 MM, FURO DE 1" (14 X 1") - CHP DIURNO. AF_08/2015</v>
          </cell>
          <cell r="O35216" t="str">
            <v>CHP</v>
          </cell>
          <cell r="P35216" t="str">
            <v>ATRIBUÍDO SÃO PAULO</v>
          </cell>
          <cell r="Q35216">
            <v>1.35E-2</v>
          </cell>
          <cell r="R35216">
            <v>18.8</v>
          </cell>
        </row>
        <row r="35217">
          <cell r="M35217">
            <v>91285</v>
          </cell>
          <cell r="N35217" t="str">
            <v>CORTADORA DE PISO COM MOTOR 4 TEMPOS A GASOLINA, POTÊNCIA DE 13 HP, COM DISCO DE CORTE DIAMANTADO SEGMENTADO PARA CONCRETO, DIÂMETRO DE 350 MM, FURO DE 1" (14 X 1") - CHI DIURNO. AF_08/2015</v>
          </cell>
          <cell r="O35217" t="str">
            <v>CHI</v>
          </cell>
          <cell r="P35217" t="str">
            <v>ATRIBUÍDO SÃO PAULO</v>
          </cell>
          <cell r="Q35217">
            <v>0.126</v>
          </cell>
          <cell r="R35217">
            <v>0.78</v>
          </cell>
        </row>
        <row r="35218">
          <cell r="M35218" t="str">
            <v/>
          </cell>
          <cell r="N35218" t="str">
            <v/>
          </cell>
          <cell r="O35218" t="str">
            <v/>
          </cell>
          <cell r="P35218" t="str">
            <v/>
          </cell>
          <cell r="Q35218" t="str">
            <v/>
          </cell>
          <cell r="R35218" t="str">
            <v/>
          </cell>
        </row>
        <row r="35219">
          <cell r="M35219">
            <v>370</v>
          </cell>
          <cell r="N35219" t="str">
            <v>AREIA MEDIA - POSTO JAZIDA/FORNECEDOR (RETIRADO NA JAZIDA, SEM TRANSPORTE)</v>
          </cell>
          <cell r="O35219" t="str">
            <v>M3</v>
          </cell>
          <cell r="P35219" t="str">
            <v>COLETADO</v>
          </cell>
          <cell r="Q35219">
            <v>5.6800000000000003E-2</v>
          </cell>
          <cell r="R35219">
            <v>100</v>
          </cell>
        </row>
        <row r="35220">
          <cell r="M35220">
            <v>4741</v>
          </cell>
          <cell r="N35220" t="str">
            <v>PO DE PEDRA (POSTO PEDREIRA/FORNECEDOR, SEM FRETE)</v>
          </cell>
          <cell r="O35220" t="str">
            <v>M3</v>
          </cell>
          <cell r="P35220" t="str">
            <v>ATRIBUÍDO SÃO PAULO</v>
          </cell>
          <cell r="Q35220">
            <v>6.4999999999999997E-3</v>
          </cell>
          <cell r="R35220">
            <v>51.32</v>
          </cell>
        </row>
        <row r="35221">
          <cell r="M35221">
            <v>36155</v>
          </cell>
          <cell r="N35221" t="str">
            <v>BLOQUETE/PISO INTERTRAVADO DE CONCRETO - MODELO ONDA/16 FACES/RETANGULAR/TIJOLINHO/PAVER/HOLANDES/PARALELEPIPEDO, 20 CM X 10 CM, E = 6 CM, RESISTENCIA DE 35 MPA (NBR 9781), COR NATURAL</v>
          </cell>
          <cell r="O35221" t="str">
            <v>M2</v>
          </cell>
          <cell r="P35221" t="str">
            <v>COEFICIENTE DE REPRESENTATIVIDADE</v>
          </cell>
          <cell r="Q35221">
            <v>1.0487</v>
          </cell>
          <cell r="R35221">
            <v>41.56</v>
          </cell>
        </row>
        <row r="35222">
          <cell r="M35222">
            <v>88260</v>
          </cell>
          <cell r="N35222" t="str">
            <v>CALCETEIRO COM ENCARGOS COMPLEMENTARES</v>
          </cell>
          <cell r="O35222" t="str">
            <v>H</v>
          </cell>
          <cell r="P35222" t="str">
            <v>COEFICIENTE DE REPRESENTATIVIDADE</v>
          </cell>
          <cell r="Q35222">
            <v>0.39750000000000002</v>
          </cell>
          <cell r="R35222">
            <v>18.96</v>
          </cell>
        </row>
        <row r="35223">
          <cell r="M35223">
            <v>88316</v>
          </cell>
          <cell r="N35223" t="str">
            <v>SERVENTE COM ENCARGOS COMPLEMENTARES</v>
          </cell>
          <cell r="O35223" t="str">
            <v>H</v>
          </cell>
          <cell r="P35223" t="str">
            <v>COLETADO</v>
          </cell>
          <cell r="Q35223">
            <v>0.39750000000000002</v>
          </cell>
          <cell r="R35223">
            <v>14.25</v>
          </cell>
        </row>
        <row r="35224">
          <cell r="M35224">
            <v>91277</v>
          </cell>
          <cell r="N35224" t="str">
            <v>PLACA VIBRATÓRIA REVERSÍVEL COM MOTOR 4 TEMPOS A GASOLINA, FORÇA CENTRÍFUGA DE 25 KN (2500 KGF), POTÊNCIA 5,5 CV - CHP DIURNO. AF_08/2015</v>
          </cell>
          <cell r="O35224" t="str">
            <v>CHP</v>
          </cell>
          <cell r="P35224" t="str">
            <v>ATRIBUÍDO SÃO PAULO</v>
          </cell>
          <cell r="Q35224">
            <v>4.1000000000000003E-3</v>
          </cell>
          <cell r="R35224">
            <v>8.27</v>
          </cell>
        </row>
        <row r="35225">
          <cell r="M35225">
            <v>91278</v>
          </cell>
          <cell r="N35225" t="str">
            <v>PLACA VIBRATÓRIA REVERSÍVEL COM MOTOR 4 TEMPOS A GASOLINA, FORÇA CENTRÍFUGA DE 25 KN (2500 KGF), POTÊNCIA 5,5 CV - CHI DIURNO. AF_08/2015</v>
          </cell>
          <cell r="O35225" t="str">
            <v>CHI</v>
          </cell>
          <cell r="P35225" t="str">
            <v>ATRIBUÍDO SÃO PAULO</v>
          </cell>
          <cell r="Q35225">
            <v>0.19470000000000001</v>
          </cell>
          <cell r="R35225">
            <v>0.52</v>
          </cell>
        </row>
        <row r="35226">
          <cell r="M35226">
            <v>91283</v>
          </cell>
          <cell r="N35226" t="str">
            <v>CORTADORA DE PISO COM MOTOR 4 TEMPOS A GASOLINA, POTÊNCIA DE 13 HP, COM DISCO DE CORTE DIAMANTADO SEGMENTADO PARA CONCRETO, DIÂMETRO DE 350 MM, FURO DE 1" (14 X 1") - CHP DIURNO. AF_08/2015</v>
          </cell>
          <cell r="O35226" t="str">
            <v>CHP</v>
          </cell>
          <cell r="P35226" t="str">
            <v>ATRIBUÍDO SÃO PAULO</v>
          </cell>
          <cell r="Q35226">
            <v>4.8300000000000003E-2</v>
          </cell>
          <cell r="R35226">
            <v>18.8</v>
          </cell>
        </row>
        <row r="35227">
          <cell r="M35227">
            <v>91285</v>
          </cell>
          <cell r="N35227" t="str">
            <v>CORTADORA DE PISO COM MOTOR 4 TEMPOS A GASOLINA, POTÊNCIA DE 13 HP, COM DISCO DE CORTE DIAMANTADO SEGMENTADO PARA CONCRETO, DIÂMETRO DE 350 MM, FURO DE 1" (14 X 1") - CHI DIURNO. AF_08/2015</v>
          </cell>
          <cell r="O35227" t="str">
            <v>CHI</v>
          </cell>
          <cell r="P35227" t="str">
            <v>ATRIBUÍDO SÃO PAULO</v>
          </cell>
          <cell r="Q35227">
            <v>0.15040000000000001</v>
          </cell>
          <cell r="R35227">
            <v>0.78</v>
          </cell>
        </row>
        <row r="35228">
          <cell r="M35228" t="str">
            <v/>
          </cell>
          <cell r="N35228" t="str">
            <v/>
          </cell>
          <cell r="O35228" t="str">
            <v/>
          </cell>
          <cell r="P35228" t="str">
            <v/>
          </cell>
          <cell r="Q35228" t="str">
            <v/>
          </cell>
          <cell r="R35228" t="str">
            <v/>
          </cell>
        </row>
        <row r="35229">
          <cell r="M35229">
            <v>370</v>
          </cell>
          <cell r="N35229" t="str">
            <v>AREIA MEDIA - POSTO JAZIDA/FORNECEDOR (RETIRADO NA JAZIDA, SEM TRANSPORTE)</v>
          </cell>
          <cell r="O35229" t="str">
            <v>M3</v>
          </cell>
          <cell r="P35229" t="str">
            <v>COLETADO</v>
          </cell>
          <cell r="Q35229">
            <v>5.6800000000000003E-2</v>
          </cell>
          <cell r="R35229">
            <v>100</v>
          </cell>
        </row>
        <row r="35230">
          <cell r="M35230">
            <v>4741</v>
          </cell>
          <cell r="N35230" t="str">
            <v>PO DE PEDRA (POSTO PEDREIRA/FORNECEDOR, SEM FRETE)</v>
          </cell>
          <cell r="O35230" t="str">
            <v>M3</v>
          </cell>
          <cell r="P35230" t="str">
            <v>ATRIBUÍDO SÃO PAULO</v>
          </cell>
          <cell r="Q35230">
            <v>6.4999999999999997E-3</v>
          </cell>
          <cell r="R35230">
            <v>51.32</v>
          </cell>
        </row>
        <row r="35231">
          <cell r="M35231">
            <v>36155</v>
          </cell>
          <cell r="N35231" t="str">
            <v>BLOQUETE/PISO INTERTRAVADO DE CONCRETO - MODELO ONDA/16 FACES/RETANGULAR/TIJOLINHO/PAVER/HOLANDES/PARALELEPIPEDO, 20 CM X 10 CM, E = 6 CM, RESISTENCIA DE 35 MPA (NBR 9781), COR NATURAL</v>
          </cell>
          <cell r="O35231" t="str">
            <v>M2</v>
          </cell>
          <cell r="P35231" t="str">
            <v>COEFICIENTE DE REPRESENTATIVIDADE</v>
          </cell>
          <cell r="Q35231">
            <v>1.0031000000000001</v>
          </cell>
          <cell r="R35231">
            <v>41.56</v>
          </cell>
        </row>
        <row r="35232">
          <cell r="M35232">
            <v>88260</v>
          </cell>
          <cell r="N35232" t="str">
            <v>CALCETEIRO COM ENCARGOS COMPLEMENTARES</v>
          </cell>
          <cell r="O35232" t="str">
            <v>H</v>
          </cell>
          <cell r="P35232" t="str">
            <v>COEFICIENTE DE REPRESENTATIVIDADE</v>
          </cell>
          <cell r="Q35232">
            <v>0.1595</v>
          </cell>
          <cell r="R35232">
            <v>18.96</v>
          </cell>
        </row>
        <row r="35233">
          <cell r="M35233">
            <v>88316</v>
          </cell>
          <cell r="N35233" t="str">
            <v>SERVENTE COM ENCARGOS COMPLEMENTARES</v>
          </cell>
          <cell r="O35233" t="str">
            <v>H</v>
          </cell>
          <cell r="P35233" t="str">
            <v>COLETADO</v>
          </cell>
          <cell r="Q35233">
            <v>0.1595</v>
          </cell>
          <cell r="R35233">
            <v>14.25</v>
          </cell>
        </row>
        <row r="35234">
          <cell r="M35234">
            <v>91277</v>
          </cell>
          <cell r="N35234" t="str">
            <v>PLACA VIBRATÓRIA REVERSÍVEL COM MOTOR 4 TEMPOS A GASOLINA, FORÇA CENTRÍFUGA DE 25 KN (2500 KGF), POTÊNCIA 5,5 CV - CHP DIURNO. AF_08/2015</v>
          </cell>
          <cell r="O35234" t="str">
            <v>CHP</v>
          </cell>
          <cell r="P35234" t="str">
            <v>ATRIBUÍDO SÃO PAULO</v>
          </cell>
          <cell r="Q35234">
            <v>4.1000000000000003E-3</v>
          </cell>
          <cell r="R35234">
            <v>8.27</v>
          </cell>
        </row>
        <row r="35235">
          <cell r="M35235">
            <v>91278</v>
          </cell>
          <cell r="N35235" t="str">
            <v>PLACA VIBRATÓRIA REVERSÍVEL COM MOTOR 4 TEMPOS A GASOLINA, FORÇA CENTRÍFUGA DE 25 KN (2500 KGF), POTÊNCIA 5,5 CV - CHI DIURNO. AF_08/2015</v>
          </cell>
          <cell r="O35235" t="str">
            <v>CHI</v>
          </cell>
          <cell r="P35235" t="str">
            <v>ATRIBUÍDO SÃO PAULO</v>
          </cell>
          <cell r="Q35235">
            <v>7.5700000000000003E-2</v>
          </cell>
          <cell r="R35235">
            <v>0.52</v>
          </cell>
        </row>
        <row r="35236">
          <cell r="M35236">
            <v>91283</v>
          </cell>
          <cell r="N35236" t="str">
            <v>CORTADORA DE PISO COM MOTOR 4 TEMPOS A GASOLINA, POTÊNCIA DE 13 HP, COM DISCO DE CORTE DIAMANTADO SEGMENTADO PARA CONCRETO, DIÂMETRO DE 350 MM, FURO DE 1" (14 X 1") - CHP DIURNO. AF_08/2015</v>
          </cell>
          <cell r="O35236" t="str">
            <v>CHP</v>
          </cell>
          <cell r="P35236" t="str">
            <v>ATRIBUÍDO SÃO PAULO</v>
          </cell>
          <cell r="Q35236">
            <v>3.7000000000000002E-3</v>
          </cell>
          <cell r="R35236">
            <v>18.8</v>
          </cell>
        </row>
        <row r="35237">
          <cell r="M35237">
            <v>91285</v>
          </cell>
          <cell r="N35237" t="str">
            <v>CORTADORA DE PISO COM MOTOR 4 TEMPOS A GASOLINA, POTÊNCIA DE 13 HP, COM DISCO DE CORTE DIAMANTADO SEGMENTADO PARA CONCRETO, DIÂMETRO DE 350 MM, FURO DE 1" (14 X 1") - CHI DIURNO. AF_08/2015</v>
          </cell>
          <cell r="O35237" t="str">
            <v>CHI</v>
          </cell>
          <cell r="P35237" t="str">
            <v>ATRIBUÍDO SÃO PAULO</v>
          </cell>
          <cell r="Q35237">
            <v>7.5999999999999998E-2</v>
          </cell>
          <cell r="R35237">
            <v>0.78</v>
          </cell>
        </row>
        <row r="35238">
          <cell r="M35238" t="str">
            <v/>
          </cell>
          <cell r="N35238" t="str">
            <v/>
          </cell>
          <cell r="O35238" t="str">
            <v/>
          </cell>
          <cell r="P35238" t="str">
            <v/>
          </cell>
          <cell r="Q35238" t="str">
            <v/>
          </cell>
          <cell r="R35238" t="str">
            <v/>
          </cell>
        </row>
        <row r="35239">
          <cell r="M35239">
            <v>370</v>
          </cell>
          <cell r="N35239" t="str">
            <v>AREIA MEDIA - POSTO JAZIDA/FORNECEDOR (RETIRADO NA JAZIDA, SEM TRANSPORTE)</v>
          </cell>
          <cell r="O35239" t="str">
            <v>M3</v>
          </cell>
          <cell r="P35239" t="str">
            <v>COLETADO</v>
          </cell>
          <cell r="Q35239">
            <v>5.6800000000000003E-2</v>
          </cell>
          <cell r="R35239">
            <v>100</v>
          </cell>
        </row>
        <row r="35240">
          <cell r="M35240">
            <v>4741</v>
          </cell>
          <cell r="N35240" t="str">
            <v>PO DE PEDRA (POSTO PEDREIRA/FORNECEDOR, SEM FRETE)</v>
          </cell>
          <cell r="O35240" t="str">
            <v>M3</v>
          </cell>
          <cell r="P35240" t="str">
            <v>ATRIBUÍDO SÃO PAULO</v>
          </cell>
          <cell r="Q35240">
            <v>8.6999999999999994E-3</v>
          </cell>
          <cell r="R35240">
            <v>51.32</v>
          </cell>
        </row>
        <row r="35241">
          <cell r="M35241">
            <v>36170</v>
          </cell>
          <cell r="N35241" t="str">
            <v>BLOQUETE/PISO INTERTRAVADO DE CONCRETO - MODELO ONDA/16 FACES/RETANGULAR/TIJOLINHO/PAVER/HOLANDES/PARALELEPIPEDO, *22 CM X 11* CM, E = 8 CM, RESISTENCIA DE 35 MPA (NBR 9781), COR NATURAL</v>
          </cell>
          <cell r="O35241" t="str">
            <v>M2</v>
          </cell>
          <cell r="P35241" t="str">
            <v>COLETADO</v>
          </cell>
          <cell r="Q35241">
            <v>1.0031000000000001</v>
          </cell>
          <cell r="R35241">
            <v>52.5</v>
          </cell>
        </row>
        <row r="35242">
          <cell r="M35242">
            <v>88260</v>
          </cell>
          <cell r="N35242" t="str">
            <v>CALCETEIRO COM ENCARGOS COMPLEMENTARES</v>
          </cell>
          <cell r="O35242" t="str">
            <v>H</v>
          </cell>
          <cell r="P35242" t="str">
            <v>COEFICIENTE DE REPRESENTATIVIDADE</v>
          </cell>
          <cell r="Q35242">
            <v>0.25309999999999999</v>
          </cell>
          <cell r="R35242">
            <v>18.96</v>
          </cell>
        </row>
        <row r="35243">
          <cell r="M35243">
            <v>88316</v>
          </cell>
          <cell r="N35243" t="str">
            <v>SERVENTE COM ENCARGOS COMPLEMENTARES</v>
          </cell>
          <cell r="O35243" t="str">
            <v>H</v>
          </cell>
          <cell r="P35243" t="str">
            <v>COLETADO</v>
          </cell>
          <cell r="Q35243">
            <v>0.25309999999999999</v>
          </cell>
          <cell r="R35243">
            <v>14.25</v>
          </cell>
        </row>
        <row r="35244">
          <cell r="M35244">
            <v>91277</v>
          </cell>
          <cell r="N35244" t="str">
            <v>PLACA VIBRATÓRIA REVERSÍVEL COM MOTOR 4 TEMPOS A GASOLINA, FORÇA CENTRÍFUGA DE 25 KN (2500 KGF), POTÊNCIA 5,5 CV - CHP DIURNO. AF_08/2015</v>
          </cell>
          <cell r="O35244" t="str">
            <v>CHP</v>
          </cell>
          <cell r="P35244" t="str">
            <v>ATRIBUÍDO SÃO PAULO</v>
          </cell>
          <cell r="Q35244">
            <v>5.4999999999999997E-3</v>
          </cell>
          <cell r="R35244">
            <v>8.27</v>
          </cell>
        </row>
        <row r="35245">
          <cell r="M35245">
            <v>91278</v>
          </cell>
          <cell r="N35245" t="str">
            <v>PLACA VIBRATÓRIA REVERSÍVEL COM MOTOR 4 TEMPOS A GASOLINA, FORÇA CENTRÍFUGA DE 25 KN (2500 KGF), POTÊNCIA 5,5 CV - CHI DIURNO. AF_08/2015</v>
          </cell>
          <cell r="O35245" t="str">
            <v>CHI</v>
          </cell>
          <cell r="P35245" t="str">
            <v>ATRIBUÍDO SÃO PAULO</v>
          </cell>
          <cell r="Q35245">
            <v>0.1211</v>
          </cell>
          <cell r="R35245">
            <v>0.52</v>
          </cell>
        </row>
        <row r="35246">
          <cell r="M35246">
            <v>91283</v>
          </cell>
          <cell r="N35246" t="str">
            <v>CORTADORA DE PISO COM MOTOR 4 TEMPOS A GASOLINA, POTÊNCIA DE 13 HP, COM DISCO DE CORTE DIAMANTADO SEGMENTADO PARA CONCRETO, DIÂMETRO DE 350 MM, FURO DE 1" (14 X 1") - CHP DIURNO. AF_08/2015</v>
          </cell>
          <cell r="O35246" t="str">
            <v>CHP</v>
          </cell>
          <cell r="P35246" t="str">
            <v>ATRIBUÍDO SÃO PAULO</v>
          </cell>
          <cell r="Q35246">
            <v>3.7000000000000002E-3</v>
          </cell>
          <cell r="R35246">
            <v>18.8</v>
          </cell>
        </row>
        <row r="35247">
          <cell r="M35247">
            <v>91285</v>
          </cell>
          <cell r="N35247" t="str">
            <v>CORTADORA DE PISO COM MOTOR 4 TEMPOS A GASOLINA, POTÊNCIA DE 13 HP, COM DISCO DE CORTE DIAMANTADO SEGMENTADO PARA CONCRETO, DIÂMETRO DE 350 MM, FURO DE 1" (14 X 1") - CHI DIURNO. AF_08/2015</v>
          </cell>
          <cell r="O35247" t="str">
            <v>CHI</v>
          </cell>
          <cell r="P35247" t="str">
            <v>ATRIBUÍDO SÃO PAULO</v>
          </cell>
          <cell r="Q35247">
            <v>0.12280000000000001</v>
          </cell>
          <cell r="R35247">
            <v>0.78</v>
          </cell>
        </row>
        <row r="35248">
          <cell r="M35248" t="str">
            <v/>
          </cell>
          <cell r="N35248" t="str">
            <v/>
          </cell>
          <cell r="O35248" t="str">
            <v/>
          </cell>
          <cell r="P35248" t="str">
            <v/>
          </cell>
          <cell r="Q35248" t="str">
            <v/>
          </cell>
          <cell r="R35248" t="str">
            <v/>
          </cell>
        </row>
        <row r="35249">
          <cell r="M35249">
            <v>370</v>
          </cell>
          <cell r="N35249" t="str">
            <v>AREIA MEDIA - POSTO JAZIDA/FORNECEDOR (RETIRADO NA JAZIDA, SEM TRANSPORTE)</v>
          </cell>
          <cell r="O35249" t="str">
            <v>M3</v>
          </cell>
          <cell r="P35249" t="str">
            <v>COLETADO</v>
          </cell>
          <cell r="Q35249">
            <v>5.6800000000000003E-2</v>
          </cell>
          <cell r="R35249">
            <v>100</v>
          </cell>
        </row>
        <row r="35250">
          <cell r="M35250">
            <v>4741</v>
          </cell>
          <cell r="N35250" t="str">
            <v>PO DE PEDRA (POSTO PEDREIRA/FORNECEDOR, SEM FRETE)</v>
          </cell>
          <cell r="O35250" t="str">
            <v>M3</v>
          </cell>
          <cell r="P35250" t="str">
            <v>ATRIBUÍDO SÃO PAULO</v>
          </cell>
          <cell r="Q35250">
            <v>8.6999999999999994E-3</v>
          </cell>
          <cell r="R35250">
            <v>51.32</v>
          </cell>
        </row>
        <row r="35251">
          <cell r="M35251">
            <v>36170</v>
          </cell>
          <cell r="N35251" t="str">
            <v>BLOQUETE/PISO INTERTRAVADO DE CONCRETO - MODELO ONDA/16 FACES/RETANGULAR/TIJOLINHO/PAVER/HOLANDES/PARALELEPIPEDO, *22 CM X 11* CM, E = 8 CM, RESISTENCIA DE 35 MPA (NBR 9781), COR NATURAL</v>
          </cell>
          <cell r="O35251" t="str">
            <v>M2</v>
          </cell>
          <cell r="P35251" t="str">
            <v>COLETADO</v>
          </cell>
          <cell r="Q35251">
            <v>1.0130999999999999</v>
          </cell>
          <cell r="R35251">
            <v>52.5</v>
          </cell>
        </row>
        <row r="35252">
          <cell r="M35252">
            <v>88260</v>
          </cell>
          <cell r="N35252" t="str">
            <v>CALCETEIRO COM ENCARGOS COMPLEMENTARES</v>
          </cell>
          <cell r="O35252" t="str">
            <v>H</v>
          </cell>
          <cell r="P35252" t="str">
            <v>COEFICIENTE DE REPRESENTATIVIDADE</v>
          </cell>
          <cell r="Q35252">
            <v>0.27029999999999998</v>
          </cell>
          <cell r="R35252">
            <v>18.96</v>
          </cell>
        </row>
        <row r="35253">
          <cell r="M35253">
            <v>88316</v>
          </cell>
          <cell r="N35253" t="str">
            <v>SERVENTE COM ENCARGOS COMPLEMENTARES</v>
          </cell>
          <cell r="O35253" t="str">
            <v>H</v>
          </cell>
          <cell r="P35253" t="str">
            <v>COLETADO</v>
          </cell>
          <cell r="Q35253">
            <v>0.27029999999999998</v>
          </cell>
          <cell r="R35253">
            <v>14.25</v>
          </cell>
        </row>
        <row r="35254">
          <cell r="M35254">
            <v>91277</v>
          </cell>
          <cell r="N35254" t="str">
            <v>PLACA VIBRATÓRIA REVERSÍVEL COM MOTOR 4 TEMPOS A GASOLINA, FORÇA CENTRÍFUGA DE 25 KN (2500 KGF), POTÊNCIA 5,5 CV - CHP DIURNO. AF_08/2015</v>
          </cell>
          <cell r="O35254" t="str">
            <v>CHP</v>
          </cell>
          <cell r="P35254" t="str">
            <v>ATRIBUÍDO SÃO PAULO</v>
          </cell>
          <cell r="Q35254">
            <v>5.4999999999999997E-3</v>
          </cell>
          <cell r="R35254">
            <v>8.27</v>
          </cell>
        </row>
        <row r="35255">
          <cell r="M35255">
            <v>91278</v>
          </cell>
          <cell r="N35255" t="str">
            <v>PLACA VIBRATÓRIA REVERSÍVEL COM MOTOR 4 TEMPOS A GASOLINA, FORÇA CENTRÍFUGA DE 25 KN (2500 KGF), POTÊNCIA 5,5 CV - CHI DIURNO. AF_08/2015</v>
          </cell>
          <cell r="O35255" t="str">
            <v>CHI</v>
          </cell>
          <cell r="P35255" t="str">
            <v>ATRIBUÍDO SÃO PAULO</v>
          </cell>
          <cell r="Q35255">
            <v>0.12970000000000001</v>
          </cell>
          <cell r="R35255">
            <v>0.52</v>
          </cell>
        </row>
        <row r="35256">
          <cell r="M35256">
            <v>91283</v>
          </cell>
          <cell r="N35256" t="str">
            <v>CORTADORA DE PISO COM MOTOR 4 TEMPOS A GASOLINA, POTÊNCIA DE 13 HP, COM DISCO DE CORTE DIAMANTADO SEGMENTADO PARA CONCRETO, DIÂMETRO DE 350 MM, FURO DE 1" (14 X 1") - CHP DIURNO. AF_08/2015</v>
          </cell>
          <cell r="O35256" t="str">
            <v>CHP</v>
          </cell>
          <cell r="P35256" t="str">
            <v>ATRIBUÍDO SÃO PAULO</v>
          </cell>
          <cell r="Q35256">
            <v>1.35E-2</v>
          </cell>
          <cell r="R35256">
            <v>18.8</v>
          </cell>
        </row>
        <row r="35257">
          <cell r="M35257">
            <v>91285</v>
          </cell>
          <cell r="N35257" t="str">
            <v>CORTADORA DE PISO COM MOTOR 4 TEMPOS A GASOLINA, POTÊNCIA DE 13 HP, COM DISCO DE CORTE DIAMANTADO SEGMENTADO PARA CONCRETO, DIÂMETRO DE 350 MM, FURO DE 1" (14 X 1") - CHI DIURNO. AF_08/2015</v>
          </cell>
          <cell r="O35257" t="str">
            <v>CHI</v>
          </cell>
          <cell r="P35257" t="str">
            <v>ATRIBUÍDO SÃO PAULO</v>
          </cell>
          <cell r="Q35257">
            <v>0.1217</v>
          </cell>
          <cell r="R35257">
            <v>0.78</v>
          </cell>
        </row>
        <row r="35258">
          <cell r="M35258" t="str">
            <v/>
          </cell>
          <cell r="N35258" t="str">
            <v/>
          </cell>
          <cell r="O35258" t="str">
            <v/>
          </cell>
          <cell r="P35258" t="str">
            <v/>
          </cell>
          <cell r="Q35258" t="str">
            <v/>
          </cell>
          <cell r="R35258" t="str">
            <v/>
          </cell>
        </row>
        <row r="35259">
          <cell r="M35259">
            <v>370</v>
          </cell>
          <cell r="N35259" t="str">
            <v>AREIA MEDIA - POSTO JAZIDA/FORNECEDOR (RETIRADO NA JAZIDA, SEM TRANSPORTE)</v>
          </cell>
          <cell r="O35259" t="str">
            <v>M3</v>
          </cell>
          <cell r="P35259" t="str">
            <v>COLETADO</v>
          </cell>
          <cell r="Q35259">
            <v>5.6800000000000003E-2</v>
          </cell>
          <cell r="R35259">
            <v>100</v>
          </cell>
        </row>
        <row r="35260">
          <cell r="M35260">
            <v>4741</v>
          </cell>
          <cell r="N35260" t="str">
            <v>PO DE PEDRA (POSTO PEDREIRA/FORNECEDOR, SEM FRETE)</v>
          </cell>
          <cell r="O35260" t="str">
            <v>M3</v>
          </cell>
          <cell r="P35260" t="str">
            <v>ATRIBUÍDO SÃO PAULO</v>
          </cell>
          <cell r="Q35260">
            <v>1.09E-2</v>
          </cell>
          <cell r="R35260">
            <v>51.32</v>
          </cell>
        </row>
        <row r="35261">
          <cell r="M35261">
            <v>40524</v>
          </cell>
          <cell r="N35261" t="str">
            <v>BLOQUETE/PISO INTERTRAVADO DE CONCRETO - MODELO ONDA/16 FACES/RETANGULAR/TIJOLINHO/PAVER/HOLANDES/PARALELEPIPEDO, 20 CM X 10 CM, E = 10 CM, RESISTENCIA DE 35 MPA (NBR 9781), COR NATURAL</v>
          </cell>
          <cell r="O35261" t="str">
            <v>M2</v>
          </cell>
          <cell r="P35261" t="str">
            <v>COEFICIENTE DE REPRESENTATIVIDADE</v>
          </cell>
          <cell r="Q35261">
            <v>1.0031000000000001</v>
          </cell>
          <cell r="R35261">
            <v>61.9</v>
          </cell>
        </row>
        <row r="35262">
          <cell r="M35262">
            <v>88260</v>
          </cell>
          <cell r="N35262" t="str">
            <v>CALCETEIRO COM ENCARGOS COMPLEMENTARES</v>
          </cell>
          <cell r="O35262" t="str">
            <v>H</v>
          </cell>
          <cell r="P35262" t="str">
            <v>COEFICIENTE DE REPRESENTATIVIDADE</v>
          </cell>
          <cell r="Q35262">
            <v>0.34670000000000001</v>
          </cell>
          <cell r="R35262">
            <v>18.96</v>
          </cell>
        </row>
        <row r="35263">
          <cell r="M35263">
            <v>88316</v>
          </cell>
          <cell r="N35263" t="str">
            <v>SERVENTE COM ENCARGOS COMPLEMENTARES</v>
          </cell>
          <cell r="O35263" t="str">
            <v>H</v>
          </cell>
          <cell r="P35263" t="str">
            <v>COLETADO</v>
          </cell>
          <cell r="Q35263">
            <v>0.34670000000000001</v>
          </cell>
          <cell r="R35263">
            <v>14.25</v>
          </cell>
        </row>
        <row r="35264">
          <cell r="M35264">
            <v>91277</v>
          </cell>
          <cell r="N35264" t="str">
            <v>PLACA VIBRATÓRIA REVERSÍVEL COM MOTOR 4 TEMPOS A GASOLINA, FORÇA CENTRÍFUGA DE 25 KN (2500 KGF), POTÊNCIA 5,5 CV - CHP DIURNO. AF_08/2015</v>
          </cell>
          <cell r="O35264" t="str">
            <v>CHP</v>
          </cell>
          <cell r="P35264" t="str">
            <v>ATRIBUÍDO SÃO PAULO</v>
          </cell>
          <cell r="Q35264">
            <v>6.8999999999999999E-3</v>
          </cell>
          <cell r="R35264">
            <v>8.27</v>
          </cell>
        </row>
        <row r="35265">
          <cell r="M35265">
            <v>91278</v>
          </cell>
          <cell r="N35265" t="str">
            <v>PLACA VIBRATÓRIA REVERSÍVEL COM MOTOR 4 TEMPOS A GASOLINA, FORÇA CENTRÍFUGA DE 25 KN (2500 KGF), POTÊNCIA 5,5 CV - CHI DIURNO. AF_08/2015</v>
          </cell>
          <cell r="O35265" t="str">
            <v>CHI</v>
          </cell>
          <cell r="P35265" t="str">
            <v>ATRIBUÍDO SÃO PAULO</v>
          </cell>
          <cell r="Q35265">
            <v>0.16650000000000001</v>
          </cell>
          <cell r="R35265">
            <v>0.52</v>
          </cell>
        </row>
        <row r="35266">
          <cell r="M35266">
            <v>91283</v>
          </cell>
          <cell r="N35266" t="str">
            <v>CORTADORA DE PISO COM MOTOR 4 TEMPOS A GASOLINA, POTÊNCIA DE 13 HP, COM DISCO DE CORTE DIAMANTADO SEGMENTADO PARA CONCRETO, DIÂMETRO DE 350 MM, FURO DE 1" (14 X 1") - CHP DIURNO. AF_08/2015</v>
          </cell>
          <cell r="O35266" t="str">
            <v>CHP</v>
          </cell>
          <cell r="P35266" t="str">
            <v>ATRIBUÍDO SÃO PAULO</v>
          </cell>
          <cell r="Q35266">
            <v>3.7000000000000002E-3</v>
          </cell>
          <cell r="R35266">
            <v>18.8</v>
          </cell>
        </row>
        <row r="35267">
          <cell r="M35267">
            <v>91285</v>
          </cell>
          <cell r="N35267" t="str">
            <v>CORTADORA DE PISO COM MOTOR 4 TEMPOS A GASOLINA, POTÊNCIA DE 13 HP, COM DISCO DE CORTE DIAMANTADO SEGMENTADO PARA CONCRETO, DIÂMETRO DE 350 MM, FURO DE 1" (14 X 1") - CHI DIURNO. AF_08/2015</v>
          </cell>
          <cell r="O35267" t="str">
            <v>CHI</v>
          </cell>
          <cell r="P35267" t="str">
            <v>ATRIBUÍDO SÃO PAULO</v>
          </cell>
          <cell r="Q35267">
            <v>0.1696</v>
          </cell>
          <cell r="R35267">
            <v>0.78</v>
          </cell>
        </row>
        <row r="35268">
          <cell r="M35268" t="str">
            <v/>
          </cell>
          <cell r="N35268" t="str">
            <v/>
          </cell>
          <cell r="O35268" t="str">
            <v/>
          </cell>
          <cell r="P35268" t="str">
            <v/>
          </cell>
          <cell r="Q35268" t="str">
            <v/>
          </cell>
          <cell r="R35268" t="str">
            <v/>
          </cell>
        </row>
        <row r="35269">
          <cell r="M35269">
            <v>370</v>
          </cell>
          <cell r="N35269" t="str">
            <v>AREIA MEDIA - POSTO JAZIDA/FORNECEDOR (RETIRADO NA JAZIDA, SEM TRANSPORTE)</v>
          </cell>
          <cell r="O35269" t="str">
            <v>M3</v>
          </cell>
          <cell r="P35269" t="str">
            <v>COLETADO</v>
          </cell>
          <cell r="Q35269">
            <v>5.6800000000000003E-2</v>
          </cell>
          <cell r="R35269">
            <v>100</v>
          </cell>
        </row>
        <row r="35270">
          <cell r="M35270">
            <v>4741</v>
          </cell>
          <cell r="N35270" t="str">
            <v>PO DE PEDRA (POSTO PEDREIRA/FORNECEDOR, SEM FRETE)</v>
          </cell>
          <cell r="O35270" t="str">
            <v>M3</v>
          </cell>
          <cell r="P35270" t="str">
            <v>ATRIBUÍDO SÃO PAULO</v>
          </cell>
          <cell r="Q35270">
            <v>1.09E-2</v>
          </cell>
          <cell r="R35270">
            <v>51.32</v>
          </cell>
        </row>
        <row r="35271">
          <cell r="M35271">
            <v>40524</v>
          </cell>
          <cell r="N35271" t="str">
            <v>BLOQUETE/PISO INTERTRAVADO DE CONCRETO - MODELO ONDA/16 FACES/RETANGULAR/TIJOLINHO/PAVER/HOLANDES/PARALELEPIPEDO, 20 CM X 10 CM, E = 10 CM, RESISTENCIA DE 35 MPA (NBR 9781), COR NATURAL</v>
          </cell>
          <cell r="O35271" t="str">
            <v>M2</v>
          </cell>
          <cell r="P35271" t="str">
            <v>COEFICIENTE DE REPRESENTATIVIDADE</v>
          </cell>
          <cell r="Q35271">
            <v>1.0130999999999999</v>
          </cell>
          <cell r="R35271">
            <v>61.9</v>
          </cell>
        </row>
        <row r="35272">
          <cell r="M35272">
            <v>88260</v>
          </cell>
          <cell r="N35272" t="str">
            <v>CALCETEIRO COM ENCARGOS COMPLEMENTARES</v>
          </cell>
          <cell r="O35272" t="str">
            <v>H</v>
          </cell>
          <cell r="P35272" t="str">
            <v>COEFICIENTE DE REPRESENTATIVIDADE</v>
          </cell>
          <cell r="Q35272">
            <v>0.36380000000000001</v>
          </cell>
          <cell r="R35272">
            <v>18.96</v>
          </cell>
        </row>
        <row r="35273">
          <cell r="M35273">
            <v>88316</v>
          </cell>
          <cell r="N35273" t="str">
            <v>SERVENTE COM ENCARGOS COMPLEMENTARES</v>
          </cell>
          <cell r="O35273" t="str">
            <v>H</v>
          </cell>
          <cell r="P35273" t="str">
            <v>COLETADO</v>
          </cell>
          <cell r="Q35273">
            <v>0.36380000000000001</v>
          </cell>
          <cell r="R35273">
            <v>14.25</v>
          </cell>
        </row>
        <row r="35274">
          <cell r="M35274">
            <v>91277</v>
          </cell>
          <cell r="N35274" t="str">
            <v>PLACA VIBRATÓRIA REVERSÍVEL COM MOTOR 4 TEMPOS A GASOLINA, FORÇA CENTRÍFUGA DE 25 KN (2500 KGF), POTÊNCIA 5,5 CV - CHP DIURNO. AF_08/2015</v>
          </cell>
          <cell r="O35274" t="str">
            <v>CHP</v>
          </cell>
          <cell r="P35274" t="str">
            <v>ATRIBUÍDO SÃO PAULO</v>
          </cell>
          <cell r="Q35274">
            <v>6.8999999999999999E-3</v>
          </cell>
          <cell r="R35274">
            <v>8.27</v>
          </cell>
        </row>
        <row r="35275">
          <cell r="M35275">
            <v>91278</v>
          </cell>
          <cell r="N35275" t="str">
            <v>PLACA VIBRATÓRIA REVERSÍVEL COM MOTOR 4 TEMPOS A GASOLINA, FORÇA CENTRÍFUGA DE 25 KN (2500 KGF), POTÊNCIA 5,5 CV - CHI DIURNO. AF_08/2015</v>
          </cell>
          <cell r="O35275" t="str">
            <v>CHI</v>
          </cell>
          <cell r="P35275" t="str">
            <v>ATRIBUÍDO SÃO PAULO</v>
          </cell>
          <cell r="Q35275">
            <v>0.17510000000000001</v>
          </cell>
          <cell r="R35275">
            <v>0.52</v>
          </cell>
        </row>
        <row r="35276">
          <cell r="M35276">
            <v>91283</v>
          </cell>
          <cell r="N35276" t="str">
            <v>CORTADORA DE PISO COM MOTOR 4 TEMPOS A GASOLINA, POTÊNCIA DE 13 HP, COM DISCO DE CORTE DIAMANTADO SEGMENTADO PARA CONCRETO, DIÂMETRO DE 350 MM, FURO DE 1" (14 X 1") - CHP DIURNO. AF_08/2015</v>
          </cell>
          <cell r="O35276" t="str">
            <v>CHP</v>
          </cell>
          <cell r="P35276" t="str">
            <v>ATRIBUÍDO SÃO PAULO</v>
          </cell>
          <cell r="Q35276">
            <v>1.35E-2</v>
          </cell>
          <cell r="R35276">
            <v>18.8</v>
          </cell>
        </row>
        <row r="35277">
          <cell r="M35277">
            <v>91285</v>
          </cell>
          <cell r="N35277" t="str">
            <v>CORTADORA DE PISO COM MOTOR 4 TEMPOS A GASOLINA, POTÊNCIA DE 13 HP, COM DISCO DE CORTE DIAMANTADO SEGMENTADO PARA CONCRETO, DIÂMETRO DE 350 MM, FURO DE 1" (14 X 1") - CHI DIURNO. AF_08/2015</v>
          </cell>
          <cell r="O35277" t="str">
            <v>CHI</v>
          </cell>
          <cell r="P35277" t="str">
            <v>ATRIBUÍDO SÃO PAULO</v>
          </cell>
          <cell r="Q35277">
            <v>0.16850000000000001</v>
          </cell>
          <cell r="R35277">
            <v>0.78</v>
          </cell>
        </row>
        <row r="35278">
          <cell r="M35278" t="str">
            <v/>
          </cell>
          <cell r="N35278" t="str">
            <v/>
          </cell>
          <cell r="O35278" t="str">
            <v/>
          </cell>
          <cell r="P35278" t="str">
            <v/>
          </cell>
          <cell r="Q35278" t="str">
            <v/>
          </cell>
          <cell r="R35278" t="str">
            <v/>
          </cell>
        </row>
        <row r="35279">
          <cell r="M35279">
            <v>370</v>
          </cell>
          <cell r="N35279" t="str">
            <v>AREIA MEDIA - POSTO JAZIDA/FORNECEDOR (RETIRADO NA JAZIDA, SEM TRANSPORTE)</v>
          </cell>
          <cell r="O35279" t="str">
            <v>M3</v>
          </cell>
          <cell r="P35279" t="str">
            <v>COLETADO</v>
          </cell>
          <cell r="Q35279">
            <v>5.6800000000000003E-2</v>
          </cell>
          <cell r="R35279">
            <v>100</v>
          </cell>
        </row>
        <row r="35280">
          <cell r="M35280">
            <v>4741</v>
          </cell>
          <cell r="N35280" t="str">
            <v>PO DE PEDRA (POSTO PEDREIRA/FORNECEDOR, SEM FRETE)</v>
          </cell>
          <cell r="O35280" t="str">
            <v>M3</v>
          </cell>
          <cell r="P35280" t="str">
            <v>ATRIBUÍDO SÃO PAULO</v>
          </cell>
          <cell r="Q35280">
            <v>6.4000000000000003E-3</v>
          </cell>
          <cell r="R35280">
            <v>51.32</v>
          </cell>
        </row>
        <row r="35281">
          <cell r="M35281">
            <v>36155</v>
          </cell>
          <cell r="N35281" t="str">
            <v>BLOQUETE/PISO INTERTRAVADO DE CONCRETO - MODELO ONDA/16 FACES/RETANGULAR/TIJOLINHO/PAVER/HOLANDES/PARALELEPIPEDO, 20 CM X 10 CM, E = 6 CM, RESISTENCIA DE 35 MPA (NBR 9781), COR NATURAL</v>
          </cell>
          <cell r="O35281" t="str">
            <v>M2</v>
          </cell>
          <cell r="P35281" t="str">
            <v>COEFICIENTE DE REPRESENTATIVIDADE</v>
          </cell>
          <cell r="Q35281">
            <v>1.0532999999999999</v>
          </cell>
          <cell r="R35281">
            <v>41.56</v>
          </cell>
        </row>
        <row r="35282">
          <cell r="M35282">
            <v>88260</v>
          </cell>
          <cell r="N35282" t="str">
            <v>CALCETEIRO COM ENCARGOS COMPLEMENTARES</v>
          </cell>
          <cell r="O35282" t="str">
            <v>H</v>
          </cell>
          <cell r="P35282" t="str">
            <v>COEFICIENTE DE REPRESENTATIVIDADE</v>
          </cell>
          <cell r="Q35282">
            <v>0.43519999999999998</v>
          </cell>
          <cell r="R35282">
            <v>18.96</v>
          </cell>
        </row>
        <row r="35283">
          <cell r="M35283">
            <v>88316</v>
          </cell>
          <cell r="N35283" t="str">
            <v>SERVENTE COM ENCARGOS COMPLEMENTARES</v>
          </cell>
          <cell r="O35283" t="str">
            <v>H</v>
          </cell>
          <cell r="P35283" t="str">
            <v>COLETADO</v>
          </cell>
          <cell r="Q35283">
            <v>0.43519999999999998</v>
          </cell>
          <cell r="R35283">
            <v>14.25</v>
          </cell>
        </row>
        <row r="35284">
          <cell r="M35284">
            <v>91277</v>
          </cell>
          <cell r="N35284" t="str">
            <v>PLACA VIBRATÓRIA REVERSÍVEL COM MOTOR 4 TEMPOS A GASOLINA, FORÇA CENTRÍFUGA DE 25 KN (2500 KGF), POTÊNCIA 5,5 CV - CHP DIURNO. AF_08/2015</v>
          </cell>
          <cell r="O35284" t="str">
            <v>CHP</v>
          </cell>
          <cell r="P35284" t="str">
            <v>ATRIBUÍDO SÃO PAULO</v>
          </cell>
          <cell r="Q35284">
            <v>4.1000000000000003E-3</v>
          </cell>
          <cell r="R35284">
            <v>8.27</v>
          </cell>
        </row>
        <row r="35285">
          <cell r="M35285">
            <v>91278</v>
          </cell>
          <cell r="N35285" t="str">
            <v>PLACA VIBRATÓRIA REVERSÍVEL COM MOTOR 4 TEMPOS A GASOLINA, FORÇA CENTRÍFUGA DE 25 KN (2500 KGF), POTÊNCIA 5,5 CV - CHI DIURNO. AF_08/2015</v>
          </cell>
          <cell r="O35285" t="str">
            <v>CHI</v>
          </cell>
          <cell r="P35285" t="str">
            <v>ATRIBUÍDO SÃO PAULO</v>
          </cell>
          <cell r="Q35285">
            <v>0.2135</v>
          </cell>
          <cell r="R35285">
            <v>0.52</v>
          </cell>
        </row>
        <row r="35286">
          <cell r="M35286">
            <v>91283</v>
          </cell>
          <cell r="N35286" t="str">
            <v>CORTADORA DE PISO COM MOTOR 4 TEMPOS A GASOLINA, POTÊNCIA DE 13 HP, COM DISCO DE CORTE DIAMANTADO SEGMENTADO PARA CONCRETO, DIÂMETRO DE 350 MM, FURO DE 1" (14 X 1") - CHP DIURNO. AF_08/2015</v>
          </cell>
          <cell r="O35286" t="str">
            <v>CHP</v>
          </cell>
          <cell r="P35286" t="str">
            <v>ATRIBUÍDO SÃO PAULO</v>
          </cell>
          <cell r="Q35286">
            <v>4.8300000000000003E-2</v>
          </cell>
          <cell r="R35286">
            <v>18.8</v>
          </cell>
        </row>
        <row r="35287">
          <cell r="M35287">
            <v>91285</v>
          </cell>
          <cell r="N35287" t="str">
            <v>CORTADORA DE PISO COM MOTOR 4 TEMPOS A GASOLINA, POTÊNCIA DE 13 HP, COM DISCO DE CORTE DIAMANTADO SEGMENTADO PARA CONCRETO, DIÂMETRO DE 350 MM, FURO DE 1" (14 X 1") - CHI DIURNO. AF_08/2015</v>
          </cell>
          <cell r="O35287" t="str">
            <v>CHI</v>
          </cell>
          <cell r="P35287" t="str">
            <v>ATRIBUÍDO SÃO PAULO</v>
          </cell>
          <cell r="Q35287">
            <v>0.16930000000000001</v>
          </cell>
          <cell r="R35287">
            <v>0.78</v>
          </cell>
        </row>
        <row r="35288">
          <cell r="M35288" t="str">
            <v/>
          </cell>
          <cell r="N35288" t="str">
            <v/>
          </cell>
          <cell r="O35288" t="str">
            <v/>
          </cell>
          <cell r="P35288" t="str">
            <v/>
          </cell>
          <cell r="Q35288" t="str">
            <v/>
          </cell>
          <cell r="R35288" t="str">
            <v/>
          </cell>
        </row>
        <row r="35289">
          <cell r="M35289">
            <v>370</v>
          </cell>
          <cell r="N35289" t="str">
            <v>AREIA MEDIA - POSTO JAZIDA/FORNECEDOR (RETIRADO NA JAZIDA, SEM TRANSPORTE)</v>
          </cell>
          <cell r="O35289" t="str">
            <v>M3</v>
          </cell>
          <cell r="P35289" t="str">
            <v>COLETADO</v>
          </cell>
          <cell r="Q35289">
            <v>5.6800000000000003E-2</v>
          </cell>
          <cell r="R35289">
            <v>100</v>
          </cell>
        </row>
        <row r="35290">
          <cell r="M35290">
            <v>4741</v>
          </cell>
          <cell r="N35290" t="str">
            <v>PO DE PEDRA (POSTO PEDREIRA/FORNECEDOR, SEM FRETE)</v>
          </cell>
          <cell r="O35290" t="str">
            <v>M3</v>
          </cell>
          <cell r="P35290" t="str">
            <v>ATRIBUÍDO SÃO PAULO</v>
          </cell>
          <cell r="Q35290">
            <v>6.4000000000000003E-3</v>
          </cell>
          <cell r="R35290">
            <v>51.32</v>
          </cell>
        </row>
        <row r="35291">
          <cell r="M35291">
            <v>36155</v>
          </cell>
          <cell r="N35291" t="str">
            <v>BLOQUETE/PISO INTERTRAVADO DE CONCRETO - MODELO ONDA/16 FACES/RETANGULAR/TIJOLINHO/PAVER/HOLANDES/PARALELEPIPEDO, 20 CM X 10 CM, E = 6 CM, RESISTENCIA DE 35 MPA (NBR 9781), COR NATURAL</v>
          </cell>
          <cell r="O35291" t="str">
            <v>M2</v>
          </cell>
          <cell r="P35291" t="str">
            <v>COEFICIENTE DE REPRESENTATIVIDADE</v>
          </cell>
          <cell r="Q35291">
            <v>1.0048999999999999</v>
          </cell>
          <cell r="R35291">
            <v>41.56</v>
          </cell>
        </row>
        <row r="35292">
          <cell r="M35292">
            <v>88260</v>
          </cell>
          <cell r="N35292" t="str">
            <v>CALCETEIRO COM ENCARGOS COMPLEMENTARES</v>
          </cell>
          <cell r="O35292" t="str">
            <v>H</v>
          </cell>
          <cell r="P35292" t="str">
            <v>COEFICIENTE DE REPRESENTATIVIDADE</v>
          </cell>
          <cell r="Q35292">
            <v>0.19719999999999999</v>
          </cell>
          <cell r="R35292">
            <v>18.96</v>
          </cell>
        </row>
        <row r="35293">
          <cell r="M35293">
            <v>88316</v>
          </cell>
          <cell r="N35293" t="str">
            <v>SERVENTE COM ENCARGOS COMPLEMENTARES</v>
          </cell>
          <cell r="O35293" t="str">
            <v>H</v>
          </cell>
          <cell r="P35293" t="str">
            <v>COLETADO</v>
          </cell>
          <cell r="Q35293">
            <v>0.19719999999999999</v>
          </cell>
          <cell r="R35293">
            <v>14.25</v>
          </cell>
        </row>
        <row r="35294">
          <cell r="M35294">
            <v>91277</v>
          </cell>
          <cell r="N35294" t="str">
            <v>PLACA VIBRATÓRIA REVERSÍVEL COM MOTOR 4 TEMPOS A GASOLINA, FORÇA CENTRÍFUGA DE 25 KN (2500 KGF), POTÊNCIA 5,5 CV - CHP DIURNO. AF_08/2015</v>
          </cell>
          <cell r="O35294" t="str">
            <v>CHP</v>
          </cell>
          <cell r="P35294" t="str">
            <v>ATRIBUÍDO SÃO PAULO</v>
          </cell>
          <cell r="Q35294">
            <v>4.1000000000000003E-3</v>
          </cell>
          <cell r="R35294">
            <v>8.27</v>
          </cell>
        </row>
        <row r="35295">
          <cell r="M35295">
            <v>91278</v>
          </cell>
          <cell r="N35295" t="str">
            <v>PLACA VIBRATÓRIA REVERSÍVEL COM MOTOR 4 TEMPOS A GASOLINA, FORÇA CENTRÍFUGA DE 25 KN (2500 KGF), POTÊNCIA 5,5 CV - CHI DIURNO. AF_08/2015</v>
          </cell>
          <cell r="O35295" t="str">
            <v>CHI</v>
          </cell>
          <cell r="P35295" t="str">
            <v>ATRIBUÍDO SÃO PAULO</v>
          </cell>
          <cell r="Q35295">
            <v>9.4500000000000001E-2</v>
          </cell>
          <cell r="R35295">
            <v>0.52</v>
          </cell>
        </row>
        <row r="35296">
          <cell r="M35296">
            <v>91283</v>
          </cell>
          <cell r="N35296" t="str">
            <v>CORTADORA DE PISO COM MOTOR 4 TEMPOS A GASOLINA, POTÊNCIA DE 13 HP, COM DISCO DE CORTE DIAMANTADO SEGMENTADO PARA CONCRETO, DIÂMETRO DE 350 MM, FURO DE 1" (14 X 1") - CHP DIURNO. AF_08/2015</v>
          </cell>
          <cell r="O35296" t="str">
            <v>CHP</v>
          </cell>
          <cell r="P35296" t="str">
            <v>ATRIBUÍDO SÃO PAULO</v>
          </cell>
          <cell r="Q35296">
            <v>3.7000000000000002E-3</v>
          </cell>
          <cell r="R35296">
            <v>18.8</v>
          </cell>
        </row>
        <row r="35297">
          <cell r="M35297">
            <v>91285</v>
          </cell>
          <cell r="N35297" t="str">
            <v>CORTADORA DE PISO COM MOTOR 4 TEMPOS A GASOLINA, POTÊNCIA DE 13 HP, COM DISCO DE CORTE DIAMANTADO SEGMENTADO PARA CONCRETO, DIÂMETRO DE 350 MM, FURO DE 1" (14 X 1") - CHI DIURNO. AF_08/2015</v>
          </cell>
          <cell r="O35297" t="str">
            <v>CHI</v>
          </cell>
          <cell r="P35297" t="str">
            <v>ATRIBUÍDO SÃO PAULO</v>
          </cell>
          <cell r="Q35297">
            <v>9.4899999999999998E-2</v>
          </cell>
          <cell r="R35297">
            <v>0.78</v>
          </cell>
        </row>
        <row r="35298">
          <cell r="M35298" t="str">
            <v/>
          </cell>
          <cell r="N35298" t="str">
            <v/>
          </cell>
          <cell r="O35298" t="str">
            <v/>
          </cell>
          <cell r="P35298" t="str">
            <v/>
          </cell>
          <cell r="Q35298" t="str">
            <v/>
          </cell>
          <cell r="R35298" t="str">
            <v/>
          </cell>
        </row>
        <row r="35299">
          <cell r="M35299">
            <v>370</v>
          </cell>
          <cell r="N35299" t="str">
            <v>AREIA MEDIA - POSTO JAZIDA/FORNECEDOR (RETIRADO NA JAZIDA, SEM TRANSPORTE)</v>
          </cell>
          <cell r="O35299" t="str">
            <v>M3</v>
          </cell>
          <cell r="P35299" t="str">
            <v>COLETADO</v>
          </cell>
          <cell r="Q35299">
            <v>5.6800000000000003E-2</v>
          </cell>
          <cell r="R35299">
            <v>100</v>
          </cell>
        </row>
        <row r="35300">
          <cell r="M35300">
            <v>4741</v>
          </cell>
          <cell r="N35300" t="str">
            <v>PO DE PEDRA (POSTO PEDREIRA/FORNECEDOR, SEM FRETE)</v>
          </cell>
          <cell r="O35300" t="str">
            <v>M3</v>
          </cell>
          <cell r="P35300" t="str">
            <v>ATRIBUÍDO SÃO PAULO</v>
          </cell>
          <cell r="Q35300">
            <v>8.5000000000000006E-3</v>
          </cell>
          <cell r="R35300">
            <v>51.32</v>
          </cell>
        </row>
        <row r="35301">
          <cell r="M35301">
            <v>36170</v>
          </cell>
          <cell r="N35301" t="str">
            <v>BLOQUETE/PISO INTERTRAVADO DE CONCRETO - MODELO ONDA/16 FACES/RETANGULAR/TIJOLINHO/PAVER/HOLANDES/PARALELEPIPEDO, *22 CM X 11* CM, E = 8 CM, RESISTENCIA DE 35 MPA (NBR 9781), COR NATURAL</v>
          </cell>
          <cell r="O35301" t="str">
            <v>M2</v>
          </cell>
          <cell r="P35301" t="str">
            <v>COLETADO</v>
          </cell>
          <cell r="Q35301">
            <v>1.0048999999999999</v>
          </cell>
          <cell r="R35301">
            <v>52.5</v>
          </cell>
        </row>
        <row r="35302">
          <cell r="M35302">
            <v>88260</v>
          </cell>
          <cell r="N35302" t="str">
            <v>CALCETEIRO COM ENCARGOS COMPLEMENTARES</v>
          </cell>
          <cell r="O35302" t="str">
            <v>H</v>
          </cell>
          <cell r="P35302" t="str">
            <v>COEFICIENTE DE REPRESENTATIVIDADE</v>
          </cell>
          <cell r="Q35302">
            <v>0.2908</v>
          </cell>
          <cell r="R35302">
            <v>18.96</v>
          </cell>
        </row>
        <row r="35303">
          <cell r="M35303">
            <v>88316</v>
          </cell>
          <cell r="N35303" t="str">
            <v>SERVENTE COM ENCARGOS COMPLEMENTARES</v>
          </cell>
          <cell r="O35303" t="str">
            <v>H</v>
          </cell>
          <cell r="P35303" t="str">
            <v>COLETADO</v>
          </cell>
          <cell r="Q35303">
            <v>0.2908</v>
          </cell>
          <cell r="R35303">
            <v>14.25</v>
          </cell>
        </row>
        <row r="35304">
          <cell r="M35304">
            <v>91277</v>
          </cell>
          <cell r="N35304" t="str">
            <v>PLACA VIBRATÓRIA REVERSÍVEL COM MOTOR 4 TEMPOS A GASOLINA, FORÇA CENTRÍFUGA DE 25 KN (2500 KGF), POTÊNCIA 5,5 CV - CHP DIURNO. AF_08/2015</v>
          </cell>
          <cell r="O35304" t="str">
            <v>CHP</v>
          </cell>
          <cell r="P35304" t="str">
            <v>ATRIBUÍDO SÃO PAULO</v>
          </cell>
          <cell r="Q35304">
            <v>5.4999999999999997E-3</v>
          </cell>
          <cell r="R35304">
            <v>8.27</v>
          </cell>
        </row>
        <row r="35305">
          <cell r="M35305">
            <v>91278</v>
          </cell>
          <cell r="N35305" t="str">
            <v>PLACA VIBRATÓRIA REVERSÍVEL COM MOTOR 4 TEMPOS A GASOLINA, FORÇA CENTRÍFUGA DE 25 KN (2500 KGF), POTÊNCIA 5,5 CV - CHI DIURNO. AF_08/2015</v>
          </cell>
          <cell r="O35305" t="str">
            <v>CHI</v>
          </cell>
          <cell r="P35305" t="str">
            <v>ATRIBUÍDO SÃO PAULO</v>
          </cell>
          <cell r="Q35305">
            <v>0.1399</v>
          </cell>
          <cell r="R35305">
            <v>0.52</v>
          </cell>
        </row>
        <row r="35306">
          <cell r="M35306">
            <v>91283</v>
          </cell>
          <cell r="N35306" t="str">
            <v>CORTADORA DE PISO COM MOTOR 4 TEMPOS A GASOLINA, POTÊNCIA DE 13 HP, COM DISCO DE CORTE DIAMANTADO SEGMENTADO PARA CONCRETO, DIÂMETRO DE 350 MM, FURO DE 1" (14 X 1") - CHP DIURNO. AF_08/2015</v>
          </cell>
          <cell r="O35306" t="str">
            <v>CHP</v>
          </cell>
          <cell r="P35306" t="str">
            <v>ATRIBUÍDO SÃO PAULO</v>
          </cell>
          <cell r="Q35306">
            <v>3.7000000000000002E-3</v>
          </cell>
          <cell r="R35306">
            <v>18.8</v>
          </cell>
        </row>
        <row r="35307">
          <cell r="M35307">
            <v>91285</v>
          </cell>
          <cell r="N35307" t="str">
            <v>CORTADORA DE PISO COM MOTOR 4 TEMPOS A GASOLINA, POTÊNCIA DE 13 HP, COM DISCO DE CORTE DIAMANTADO SEGMENTADO PARA CONCRETO, DIÂMETRO DE 350 MM, FURO DE 1" (14 X 1") - CHI DIURNO. AF_08/2015</v>
          </cell>
          <cell r="O35307" t="str">
            <v>CHI</v>
          </cell>
          <cell r="P35307" t="str">
            <v>ATRIBUÍDO SÃO PAULO</v>
          </cell>
          <cell r="Q35307">
            <v>0.14169999999999999</v>
          </cell>
          <cell r="R35307">
            <v>0.78</v>
          </cell>
        </row>
        <row r="35308">
          <cell r="M35308" t="str">
            <v/>
          </cell>
          <cell r="N35308" t="str">
            <v/>
          </cell>
          <cell r="O35308" t="str">
            <v/>
          </cell>
          <cell r="P35308" t="str">
            <v/>
          </cell>
          <cell r="Q35308" t="str">
            <v/>
          </cell>
          <cell r="R35308" t="str">
            <v/>
          </cell>
        </row>
        <row r="35309">
          <cell r="M35309">
            <v>370</v>
          </cell>
          <cell r="N35309" t="str">
            <v>AREIA MEDIA - POSTO JAZIDA/FORNECEDOR (RETIRADO NA JAZIDA, SEM TRANSPORTE)</v>
          </cell>
          <cell r="O35309" t="str">
            <v>M3</v>
          </cell>
          <cell r="P35309" t="str">
            <v>COLETADO</v>
          </cell>
          <cell r="Q35309">
            <v>5.6800000000000003E-2</v>
          </cell>
          <cell r="R35309">
            <v>100</v>
          </cell>
        </row>
        <row r="35310">
          <cell r="M35310">
            <v>4741</v>
          </cell>
          <cell r="N35310" t="str">
            <v>PO DE PEDRA (POSTO PEDREIRA/FORNECEDOR, SEM FRETE)</v>
          </cell>
          <cell r="O35310" t="str">
            <v>M3</v>
          </cell>
          <cell r="P35310" t="str">
            <v>ATRIBUÍDO SÃO PAULO</v>
          </cell>
          <cell r="Q35310">
            <v>8.5000000000000006E-3</v>
          </cell>
          <cell r="R35310">
            <v>51.32</v>
          </cell>
        </row>
        <row r="35311">
          <cell r="M35311">
            <v>36170</v>
          </cell>
          <cell r="N35311" t="str">
            <v>BLOQUETE/PISO INTERTRAVADO DE CONCRETO - MODELO ONDA/16 FACES/RETANGULAR/TIJOLINHO/PAVER/HOLANDES/PARALELEPIPEDO, *22 CM X 11* CM, E = 8 CM, RESISTENCIA DE 35 MPA (NBR 9781), COR NATURAL</v>
          </cell>
          <cell r="O35311" t="str">
            <v>M2</v>
          </cell>
          <cell r="P35311" t="str">
            <v>COLETADO</v>
          </cell>
          <cell r="Q35311">
            <v>1.0144</v>
          </cell>
          <cell r="R35311">
            <v>52.5</v>
          </cell>
        </row>
        <row r="35312">
          <cell r="M35312">
            <v>88260</v>
          </cell>
          <cell r="N35312" t="str">
            <v>CALCETEIRO COM ENCARGOS COMPLEMENTARES</v>
          </cell>
          <cell r="O35312" t="str">
            <v>H</v>
          </cell>
          <cell r="P35312" t="str">
            <v>COEFICIENTE DE REPRESENTATIVIDADE</v>
          </cell>
          <cell r="Q35312">
            <v>0.308</v>
          </cell>
          <cell r="R35312">
            <v>18.96</v>
          </cell>
        </row>
        <row r="35313">
          <cell r="M35313">
            <v>88316</v>
          </cell>
          <cell r="N35313" t="str">
            <v>SERVENTE COM ENCARGOS COMPLEMENTARES</v>
          </cell>
          <cell r="O35313" t="str">
            <v>H</v>
          </cell>
          <cell r="P35313" t="str">
            <v>COLETADO</v>
          </cell>
          <cell r="Q35313">
            <v>0.308</v>
          </cell>
          <cell r="R35313">
            <v>14.25</v>
          </cell>
        </row>
        <row r="35314">
          <cell r="M35314">
            <v>91277</v>
          </cell>
          <cell r="N35314" t="str">
            <v>PLACA VIBRATÓRIA REVERSÍVEL COM MOTOR 4 TEMPOS A GASOLINA, FORÇA CENTRÍFUGA DE 25 KN (2500 KGF), POTÊNCIA 5,5 CV - CHP DIURNO. AF_08/2015</v>
          </cell>
          <cell r="O35314" t="str">
            <v>CHP</v>
          </cell>
          <cell r="P35314" t="str">
            <v>ATRIBUÍDO SÃO PAULO</v>
          </cell>
          <cell r="Q35314">
            <v>5.4999999999999997E-3</v>
          </cell>
          <cell r="R35314">
            <v>8.27</v>
          </cell>
        </row>
        <row r="35315">
          <cell r="M35315">
            <v>91278</v>
          </cell>
          <cell r="N35315" t="str">
            <v>PLACA VIBRATÓRIA REVERSÍVEL COM MOTOR 4 TEMPOS A GASOLINA, FORÇA CENTRÍFUGA DE 25 KN (2500 KGF), POTÊNCIA 5,5 CV - CHI DIURNO. AF_08/2015</v>
          </cell>
          <cell r="O35315" t="str">
            <v>CHI</v>
          </cell>
          <cell r="P35315" t="str">
            <v>ATRIBUÍDO SÃO PAULO</v>
          </cell>
          <cell r="Q35315">
            <v>0.14849999999999999</v>
          </cell>
          <cell r="R35315">
            <v>0.52</v>
          </cell>
        </row>
        <row r="35316">
          <cell r="M35316">
            <v>91283</v>
          </cell>
          <cell r="N35316" t="str">
            <v>CORTADORA DE PISO COM MOTOR 4 TEMPOS A GASOLINA, POTÊNCIA DE 13 HP, COM DISCO DE CORTE DIAMANTADO SEGMENTADO PARA CONCRETO, DIÂMETRO DE 350 MM, FURO DE 1" (14 X 1") - CHP DIURNO. AF_08/2015</v>
          </cell>
          <cell r="O35316" t="str">
            <v>CHP</v>
          </cell>
          <cell r="P35316" t="str">
            <v>ATRIBUÍDO SÃO PAULO</v>
          </cell>
          <cell r="Q35316">
            <v>1.35E-2</v>
          </cell>
          <cell r="R35316">
            <v>18.8</v>
          </cell>
        </row>
        <row r="35317">
          <cell r="M35317">
            <v>91285</v>
          </cell>
          <cell r="N35317" t="str">
            <v>CORTADORA DE PISO COM MOTOR 4 TEMPOS A GASOLINA, POTÊNCIA DE 13 HP, COM DISCO DE CORTE DIAMANTADO SEGMENTADO PARA CONCRETO, DIÂMETRO DE 350 MM, FURO DE 1" (14 X 1") - CHI DIURNO. AF_08/2015</v>
          </cell>
          <cell r="O35317" t="str">
            <v>CHI</v>
          </cell>
          <cell r="P35317" t="str">
            <v>ATRIBUÍDO SÃO PAULO</v>
          </cell>
          <cell r="Q35317">
            <v>0.14050000000000001</v>
          </cell>
          <cell r="R35317">
            <v>0.78</v>
          </cell>
        </row>
        <row r="35318">
          <cell r="M35318" t="str">
            <v/>
          </cell>
          <cell r="N35318" t="str">
            <v/>
          </cell>
          <cell r="O35318" t="str">
            <v/>
          </cell>
          <cell r="P35318" t="str">
            <v/>
          </cell>
          <cell r="Q35318" t="str">
            <v/>
          </cell>
          <cell r="R35318" t="str">
            <v/>
          </cell>
        </row>
        <row r="35319">
          <cell r="M35319">
            <v>370</v>
          </cell>
          <cell r="N35319" t="str">
            <v>AREIA MEDIA - POSTO JAZIDA/FORNECEDOR (RETIRADO NA JAZIDA, SEM TRANSPORTE)</v>
          </cell>
          <cell r="O35319" t="str">
            <v>M3</v>
          </cell>
          <cell r="P35319" t="str">
            <v>COLETADO</v>
          </cell>
          <cell r="Q35319">
            <v>5.6800000000000003E-2</v>
          </cell>
          <cell r="R35319">
            <v>100</v>
          </cell>
        </row>
        <row r="35320">
          <cell r="M35320">
            <v>4741</v>
          </cell>
          <cell r="N35320" t="str">
            <v>PO DE PEDRA (POSTO PEDREIRA/FORNECEDOR, SEM FRETE)</v>
          </cell>
          <cell r="O35320" t="str">
            <v>M3</v>
          </cell>
          <cell r="P35320" t="str">
            <v>ATRIBUÍDO SÃO PAULO</v>
          </cell>
          <cell r="Q35320">
            <v>1.06E-2</v>
          </cell>
          <cell r="R35320">
            <v>51.32</v>
          </cell>
        </row>
        <row r="35321">
          <cell r="M35321">
            <v>40524</v>
          </cell>
          <cell r="N35321" t="str">
            <v>BLOQUETE/PISO INTERTRAVADO DE CONCRETO - MODELO ONDA/16 FACES/RETANGULAR/TIJOLINHO/PAVER/HOLANDES/PARALELEPIPEDO, 20 CM X 10 CM, E = 10 CM, RESISTENCIA DE 35 MPA (NBR 9781), COR NATURAL</v>
          </cell>
          <cell r="O35321" t="str">
            <v>M2</v>
          </cell>
          <cell r="P35321" t="str">
            <v>COEFICIENTE DE REPRESENTATIVIDADE</v>
          </cell>
          <cell r="Q35321">
            <v>1.0048999999999999</v>
          </cell>
          <cell r="R35321">
            <v>61.9</v>
          </cell>
        </row>
        <row r="35322">
          <cell r="M35322">
            <v>88260</v>
          </cell>
          <cell r="N35322" t="str">
            <v>CALCETEIRO COM ENCARGOS COMPLEMENTARES</v>
          </cell>
          <cell r="O35322" t="str">
            <v>H</v>
          </cell>
          <cell r="P35322" t="str">
            <v>COEFICIENTE DE REPRESENTATIVIDADE</v>
          </cell>
          <cell r="Q35322">
            <v>0.38440000000000002</v>
          </cell>
          <cell r="R35322">
            <v>18.96</v>
          </cell>
        </row>
        <row r="35323">
          <cell r="M35323">
            <v>88316</v>
          </cell>
          <cell r="N35323" t="str">
            <v>SERVENTE COM ENCARGOS COMPLEMENTARES</v>
          </cell>
          <cell r="O35323" t="str">
            <v>H</v>
          </cell>
          <cell r="P35323" t="str">
            <v>COLETADO</v>
          </cell>
          <cell r="Q35323">
            <v>0.38440000000000002</v>
          </cell>
          <cell r="R35323">
            <v>14.25</v>
          </cell>
        </row>
        <row r="35324">
          <cell r="M35324">
            <v>91277</v>
          </cell>
          <cell r="N35324" t="str">
            <v>PLACA VIBRATÓRIA REVERSÍVEL COM MOTOR 4 TEMPOS A GASOLINA, FORÇA CENTRÍFUGA DE 25 KN (2500 KGF), POTÊNCIA 5,5 CV - CHP DIURNO. AF_08/2015</v>
          </cell>
          <cell r="O35324" t="str">
            <v>CHP</v>
          </cell>
          <cell r="P35324" t="str">
            <v>ATRIBUÍDO SÃO PAULO</v>
          </cell>
          <cell r="Q35324">
            <v>6.8999999999999999E-3</v>
          </cell>
          <cell r="R35324">
            <v>8.27</v>
          </cell>
        </row>
        <row r="35325">
          <cell r="M35325">
            <v>91278</v>
          </cell>
          <cell r="N35325" t="str">
            <v>PLACA VIBRATÓRIA REVERSÍVEL COM MOTOR 4 TEMPOS A GASOLINA, FORÇA CENTRÍFUGA DE 25 KN (2500 KGF), POTÊNCIA 5,5 CV - CHI DIURNO. AF_08/2015</v>
          </cell>
          <cell r="O35325" t="str">
            <v>CHI</v>
          </cell>
          <cell r="P35325" t="str">
            <v>ATRIBUÍDO SÃO PAULO</v>
          </cell>
          <cell r="Q35325">
            <v>0.18529999999999999</v>
          </cell>
          <cell r="R35325">
            <v>0.52</v>
          </cell>
        </row>
        <row r="35326">
          <cell r="M35326">
            <v>91283</v>
          </cell>
          <cell r="N35326" t="str">
            <v>CORTADORA DE PISO COM MOTOR 4 TEMPOS A GASOLINA, POTÊNCIA DE 13 HP, COM DISCO DE CORTE DIAMANTADO SEGMENTADO PARA CONCRETO, DIÂMETRO DE 350 MM, FURO DE 1" (14 X 1") - CHP DIURNO. AF_08/2015</v>
          </cell>
          <cell r="O35326" t="str">
            <v>CHP</v>
          </cell>
          <cell r="P35326" t="str">
            <v>ATRIBUÍDO SÃO PAULO</v>
          </cell>
          <cell r="Q35326">
            <v>3.7000000000000002E-3</v>
          </cell>
          <cell r="R35326">
            <v>18.8</v>
          </cell>
        </row>
        <row r="35327">
          <cell r="M35327">
            <v>91285</v>
          </cell>
          <cell r="N35327" t="str">
            <v>CORTADORA DE PISO COM MOTOR 4 TEMPOS A GASOLINA, POTÊNCIA DE 13 HP, COM DISCO DE CORTE DIAMANTADO SEGMENTADO PARA CONCRETO, DIÂMETRO DE 350 MM, FURO DE 1" (14 X 1") - CHI DIURNO. AF_08/2015</v>
          </cell>
          <cell r="O35327" t="str">
            <v>CHI</v>
          </cell>
          <cell r="P35327" t="str">
            <v>ATRIBUÍDO SÃO PAULO</v>
          </cell>
          <cell r="Q35327">
            <v>0.1885</v>
          </cell>
          <cell r="R35327">
            <v>0.78</v>
          </cell>
        </row>
        <row r="35328">
          <cell r="M35328" t="str">
            <v/>
          </cell>
          <cell r="N35328" t="str">
            <v/>
          </cell>
          <cell r="O35328" t="str">
            <v/>
          </cell>
          <cell r="P35328" t="str">
            <v/>
          </cell>
          <cell r="Q35328" t="str">
            <v/>
          </cell>
          <cell r="R35328" t="str">
            <v/>
          </cell>
        </row>
        <row r="35329">
          <cell r="M35329">
            <v>370</v>
          </cell>
          <cell r="N35329" t="str">
            <v>AREIA MEDIA - POSTO JAZIDA/FORNECEDOR (RETIRADO NA JAZIDA, SEM TRANSPORTE)</v>
          </cell>
          <cell r="O35329" t="str">
            <v>M3</v>
          </cell>
          <cell r="P35329" t="str">
            <v>COLETADO</v>
          </cell>
          <cell r="Q35329">
            <v>5.6800000000000003E-2</v>
          </cell>
          <cell r="R35329">
            <v>100</v>
          </cell>
        </row>
        <row r="35330">
          <cell r="M35330">
            <v>4741</v>
          </cell>
          <cell r="N35330" t="str">
            <v>PO DE PEDRA (POSTO PEDREIRA/FORNECEDOR, SEM FRETE)</v>
          </cell>
          <cell r="O35330" t="str">
            <v>M3</v>
          </cell>
          <cell r="P35330" t="str">
            <v>ATRIBUÍDO SÃO PAULO</v>
          </cell>
          <cell r="Q35330">
            <v>1.06E-2</v>
          </cell>
          <cell r="R35330">
            <v>51.32</v>
          </cell>
        </row>
        <row r="35331">
          <cell r="M35331">
            <v>40524</v>
          </cell>
          <cell r="N35331" t="str">
            <v>BLOQUETE/PISO INTERTRAVADO DE CONCRETO - MODELO ONDA/16 FACES/RETANGULAR/TIJOLINHO/PAVER/HOLANDES/PARALELEPIPEDO, 20 CM X 10 CM, E = 10 CM, RESISTENCIA DE 35 MPA (NBR 9781), COR NATURAL</v>
          </cell>
          <cell r="O35331" t="str">
            <v>M2</v>
          </cell>
          <cell r="P35331" t="str">
            <v>COEFICIENTE DE REPRESENTATIVIDADE</v>
          </cell>
          <cell r="Q35331">
            <v>1.0144</v>
          </cell>
          <cell r="R35331">
            <v>61.9</v>
          </cell>
        </row>
        <row r="35332">
          <cell r="M35332">
            <v>88260</v>
          </cell>
          <cell r="N35332" t="str">
            <v>CALCETEIRO COM ENCARGOS COMPLEMENTARES</v>
          </cell>
          <cell r="O35332" t="str">
            <v>H</v>
          </cell>
          <cell r="P35332" t="str">
            <v>COEFICIENTE DE REPRESENTATIVIDADE</v>
          </cell>
          <cell r="Q35332">
            <v>0.40160000000000001</v>
          </cell>
          <cell r="R35332">
            <v>18.96</v>
          </cell>
        </row>
        <row r="35333">
          <cell r="M35333">
            <v>88316</v>
          </cell>
          <cell r="N35333" t="str">
            <v>SERVENTE COM ENCARGOS COMPLEMENTARES</v>
          </cell>
          <cell r="O35333" t="str">
            <v>H</v>
          </cell>
          <cell r="P35333" t="str">
            <v>COLETADO</v>
          </cell>
          <cell r="Q35333">
            <v>0.40160000000000001</v>
          </cell>
          <cell r="R35333">
            <v>14.25</v>
          </cell>
        </row>
        <row r="35334">
          <cell r="M35334">
            <v>91277</v>
          </cell>
          <cell r="N35334" t="str">
            <v>PLACA VIBRATÓRIA REVERSÍVEL COM MOTOR 4 TEMPOS A GASOLINA, FORÇA CENTRÍFUGA DE 25 KN (2500 KGF), POTÊNCIA 5,5 CV - CHP DIURNO. AF_08/2015</v>
          </cell>
          <cell r="O35334" t="str">
            <v>CHP</v>
          </cell>
          <cell r="P35334" t="str">
            <v>ATRIBUÍDO SÃO PAULO</v>
          </cell>
          <cell r="Q35334">
            <v>6.8999999999999999E-3</v>
          </cell>
          <cell r="R35334">
            <v>8.27</v>
          </cell>
        </row>
        <row r="35335">
          <cell r="M35335">
            <v>91278</v>
          </cell>
          <cell r="N35335" t="str">
            <v>PLACA VIBRATÓRIA REVERSÍVEL COM MOTOR 4 TEMPOS A GASOLINA, FORÇA CENTRÍFUGA DE 25 KN (2500 KGF), POTÊNCIA 5,5 CV - CHI DIURNO. AF_08/2015</v>
          </cell>
          <cell r="O35335" t="str">
            <v>CHI</v>
          </cell>
          <cell r="P35335" t="str">
            <v>ATRIBUÍDO SÃO PAULO</v>
          </cell>
          <cell r="Q35335">
            <v>0.19389999999999999</v>
          </cell>
          <cell r="R35335">
            <v>0.52</v>
          </cell>
        </row>
        <row r="35336">
          <cell r="M35336">
            <v>91283</v>
          </cell>
          <cell r="N35336" t="str">
            <v>CORTADORA DE PISO COM MOTOR 4 TEMPOS A GASOLINA, POTÊNCIA DE 13 HP, COM DISCO DE CORTE DIAMANTADO SEGMENTADO PARA CONCRETO, DIÂMETRO DE 350 MM, FURO DE 1" (14 X 1") - CHP DIURNO. AF_08/2015</v>
          </cell>
          <cell r="O35336" t="str">
            <v>CHP</v>
          </cell>
          <cell r="P35336" t="str">
            <v>ATRIBUÍDO SÃO PAULO</v>
          </cell>
          <cell r="Q35336">
            <v>1.35E-2</v>
          </cell>
          <cell r="R35336">
            <v>18.8</v>
          </cell>
        </row>
        <row r="35337">
          <cell r="M35337">
            <v>91285</v>
          </cell>
          <cell r="N35337" t="str">
            <v>CORTADORA DE PISO COM MOTOR 4 TEMPOS A GASOLINA, POTÊNCIA DE 13 HP, COM DISCO DE CORTE DIAMANTADO SEGMENTADO PARA CONCRETO, DIÂMETRO DE 350 MM, FURO DE 1" (14 X 1") - CHI DIURNO. AF_08/2015</v>
          </cell>
          <cell r="O35337" t="str">
            <v>CHI</v>
          </cell>
          <cell r="P35337" t="str">
            <v>ATRIBUÍDO SÃO PAULO</v>
          </cell>
          <cell r="Q35337">
            <v>0.18729999999999999</v>
          </cell>
          <cell r="R35337">
            <v>0.78</v>
          </cell>
        </row>
        <row r="35338">
          <cell r="M35338" t="str">
            <v/>
          </cell>
          <cell r="N35338" t="str">
            <v/>
          </cell>
          <cell r="O35338" t="str">
            <v/>
          </cell>
          <cell r="P35338" t="str">
            <v/>
          </cell>
          <cell r="Q35338" t="str">
            <v/>
          </cell>
          <cell r="R35338" t="str">
            <v/>
          </cell>
        </row>
        <row r="35339">
          <cell r="M35339">
            <v>370</v>
          </cell>
          <cell r="N35339" t="str">
            <v>AREIA MEDIA - POSTO JAZIDA/FORNECEDOR (RETIRADO NA JAZIDA, SEM TRANSPORTE)</v>
          </cell>
          <cell r="O35339" t="str">
            <v>M3</v>
          </cell>
          <cell r="P35339" t="str">
            <v>COLETADO</v>
          </cell>
          <cell r="Q35339">
            <v>5.6800000000000003E-2</v>
          </cell>
          <cell r="R35339">
            <v>100</v>
          </cell>
        </row>
        <row r="35340">
          <cell r="M35340">
            <v>4741</v>
          </cell>
          <cell r="N35340" t="str">
            <v>PO DE PEDRA (POSTO PEDREIRA/FORNECEDOR, SEM FRETE)</v>
          </cell>
          <cell r="O35340" t="str">
            <v>M3</v>
          </cell>
          <cell r="P35340" t="str">
            <v>ATRIBUÍDO SÃO PAULO</v>
          </cell>
          <cell r="Q35340">
            <v>6.4999999999999997E-3</v>
          </cell>
          <cell r="R35340">
            <v>51.32</v>
          </cell>
        </row>
        <row r="35341">
          <cell r="M35341">
            <v>36156</v>
          </cell>
          <cell r="N35341" t="str">
            <v>BLOQUETE/PISO INTERTRAVADO DE CONCRETO - MODELO ONDA/16 FACES/RETANGULAR/TIJOLINHO/PAVER/HOLANDES/PARALELEPIPEDO, 20 CM X 10 CM, E = 6 CM, RESISTENCIA DE 35 MPA (NBR 9781), COLORIDO</v>
          </cell>
          <cell r="O35341" t="str">
            <v>M2</v>
          </cell>
          <cell r="P35341" t="str">
            <v>COEFICIENTE DE REPRESENTATIVIDADE</v>
          </cell>
          <cell r="Q35341">
            <v>1.0487</v>
          </cell>
          <cell r="R35341">
            <v>48.14</v>
          </cell>
        </row>
        <row r="35342">
          <cell r="M35342">
            <v>88260</v>
          </cell>
          <cell r="N35342" t="str">
            <v>CALCETEIRO COM ENCARGOS COMPLEMENTARES</v>
          </cell>
          <cell r="O35342" t="str">
            <v>H</v>
          </cell>
          <cell r="P35342" t="str">
            <v>COEFICIENTE DE REPRESENTATIVIDADE</v>
          </cell>
          <cell r="Q35342">
            <v>0.39750000000000002</v>
          </cell>
          <cell r="R35342">
            <v>18.96</v>
          </cell>
        </row>
        <row r="35343">
          <cell r="M35343">
            <v>88316</v>
          </cell>
          <cell r="N35343" t="str">
            <v>SERVENTE COM ENCARGOS COMPLEMENTARES</v>
          </cell>
          <cell r="O35343" t="str">
            <v>H</v>
          </cell>
          <cell r="P35343" t="str">
            <v>COLETADO</v>
          </cell>
          <cell r="Q35343">
            <v>0.39750000000000002</v>
          </cell>
          <cell r="R35343">
            <v>14.25</v>
          </cell>
        </row>
        <row r="35344">
          <cell r="M35344">
            <v>91277</v>
          </cell>
          <cell r="N35344" t="str">
            <v>PLACA VIBRATÓRIA REVERSÍVEL COM MOTOR 4 TEMPOS A GASOLINA, FORÇA CENTRÍFUGA DE 25 KN (2500 KGF), POTÊNCIA 5,5 CV - CHP DIURNO. AF_08/2015</v>
          </cell>
          <cell r="O35344" t="str">
            <v>CHP</v>
          </cell>
          <cell r="P35344" t="str">
            <v>ATRIBUÍDO SÃO PAULO</v>
          </cell>
          <cell r="Q35344">
            <v>4.1000000000000003E-3</v>
          </cell>
          <cell r="R35344">
            <v>8.27</v>
          </cell>
        </row>
        <row r="35345">
          <cell r="M35345">
            <v>91278</v>
          </cell>
          <cell r="N35345" t="str">
            <v>PLACA VIBRATÓRIA REVERSÍVEL COM MOTOR 4 TEMPOS A GASOLINA, FORÇA CENTRÍFUGA DE 25 KN (2500 KGF), POTÊNCIA 5,5 CV - CHI DIURNO. AF_08/2015</v>
          </cell>
          <cell r="O35345" t="str">
            <v>CHI</v>
          </cell>
          <cell r="P35345" t="str">
            <v>ATRIBUÍDO SÃO PAULO</v>
          </cell>
          <cell r="Q35345">
            <v>0.19470000000000001</v>
          </cell>
          <cell r="R35345">
            <v>0.52</v>
          </cell>
        </row>
        <row r="35346">
          <cell r="M35346">
            <v>91283</v>
          </cell>
          <cell r="N35346" t="str">
            <v>CORTADORA DE PISO COM MOTOR 4 TEMPOS A GASOLINA, POTÊNCIA DE 13 HP, COM DISCO DE CORTE DIAMANTADO SEGMENTADO PARA CONCRETO, DIÂMETRO DE 350 MM, FURO DE 1" (14 X 1") - CHP DIURNO. AF_08/2015</v>
          </cell>
          <cell r="O35346" t="str">
            <v>CHP</v>
          </cell>
          <cell r="P35346" t="str">
            <v>ATRIBUÍDO SÃO PAULO</v>
          </cell>
          <cell r="Q35346">
            <v>4.8300000000000003E-2</v>
          </cell>
          <cell r="R35346">
            <v>18.8</v>
          </cell>
        </row>
        <row r="35347">
          <cell r="M35347">
            <v>91285</v>
          </cell>
          <cell r="N35347" t="str">
            <v>CORTADORA DE PISO COM MOTOR 4 TEMPOS A GASOLINA, POTÊNCIA DE 13 HP, COM DISCO DE CORTE DIAMANTADO SEGMENTADO PARA CONCRETO, DIÂMETRO DE 350 MM, FURO DE 1" (14 X 1") - CHI DIURNO. AF_08/2015</v>
          </cell>
          <cell r="O35347" t="str">
            <v>CHI</v>
          </cell>
          <cell r="P35347" t="str">
            <v>ATRIBUÍDO SÃO PAULO</v>
          </cell>
          <cell r="Q35347">
            <v>0.15040000000000001</v>
          </cell>
          <cell r="R35347">
            <v>0.78</v>
          </cell>
        </row>
        <row r="35348">
          <cell r="M35348" t="str">
            <v/>
          </cell>
          <cell r="N35348" t="str">
            <v/>
          </cell>
          <cell r="O35348" t="str">
            <v/>
          </cell>
          <cell r="P35348" t="str">
            <v/>
          </cell>
          <cell r="Q35348" t="str">
            <v/>
          </cell>
          <cell r="R35348" t="str">
            <v/>
          </cell>
        </row>
        <row r="35349">
          <cell r="M35349">
            <v>370</v>
          </cell>
          <cell r="N35349" t="str">
            <v>AREIA MEDIA - POSTO JAZIDA/FORNECEDOR (RETIRADO NA JAZIDA, SEM TRANSPORTE)</v>
          </cell>
          <cell r="O35349" t="str">
            <v>M3</v>
          </cell>
          <cell r="P35349" t="str">
            <v>COLETADO</v>
          </cell>
          <cell r="Q35349">
            <v>5.6800000000000003E-2</v>
          </cell>
          <cell r="R35349">
            <v>100</v>
          </cell>
        </row>
        <row r="35350">
          <cell r="M35350">
            <v>4741</v>
          </cell>
          <cell r="N35350" t="str">
            <v>PO DE PEDRA (POSTO PEDREIRA/FORNECEDOR, SEM FRETE)</v>
          </cell>
          <cell r="O35350" t="str">
            <v>M3</v>
          </cell>
          <cell r="P35350" t="str">
            <v>ATRIBUÍDO SÃO PAULO</v>
          </cell>
          <cell r="Q35350">
            <v>6.4999999999999997E-3</v>
          </cell>
          <cell r="R35350">
            <v>51.32</v>
          </cell>
        </row>
        <row r="35351">
          <cell r="M35351">
            <v>36156</v>
          </cell>
          <cell r="N35351" t="str">
            <v>BLOQUETE/PISO INTERTRAVADO DE CONCRETO - MODELO ONDA/16 FACES/RETANGULAR/TIJOLINHO/PAVER/HOLANDES/PARALELEPIPEDO, 20 CM X 10 CM, E = 6 CM, RESISTENCIA DE 35 MPA (NBR 9781), COLORIDO</v>
          </cell>
          <cell r="O35351" t="str">
            <v>M2</v>
          </cell>
          <cell r="P35351" t="str">
            <v>COEFICIENTE DE REPRESENTATIVIDADE</v>
          </cell>
          <cell r="Q35351">
            <v>1.0031000000000001</v>
          </cell>
          <cell r="R35351">
            <v>48.14</v>
          </cell>
        </row>
        <row r="35352">
          <cell r="M35352">
            <v>88260</v>
          </cell>
          <cell r="N35352" t="str">
            <v>CALCETEIRO COM ENCARGOS COMPLEMENTARES</v>
          </cell>
          <cell r="O35352" t="str">
            <v>H</v>
          </cell>
          <cell r="P35352" t="str">
            <v>COEFICIENTE DE REPRESENTATIVIDADE</v>
          </cell>
          <cell r="Q35352">
            <v>0.1595</v>
          </cell>
          <cell r="R35352">
            <v>18.96</v>
          </cell>
        </row>
        <row r="35353">
          <cell r="M35353">
            <v>88316</v>
          </cell>
          <cell r="N35353" t="str">
            <v>SERVENTE COM ENCARGOS COMPLEMENTARES</v>
          </cell>
          <cell r="O35353" t="str">
            <v>H</v>
          </cell>
          <cell r="P35353" t="str">
            <v>COLETADO</v>
          </cell>
          <cell r="Q35353">
            <v>0.1595</v>
          </cell>
          <cell r="R35353">
            <v>14.25</v>
          </cell>
        </row>
        <row r="35354">
          <cell r="M35354">
            <v>91277</v>
          </cell>
          <cell r="N35354" t="str">
            <v>PLACA VIBRATÓRIA REVERSÍVEL COM MOTOR 4 TEMPOS A GASOLINA, FORÇA CENTRÍFUGA DE 25 KN (2500 KGF), POTÊNCIA 5,5 CV - CHP DIURNO. AF_08/2015</v>
          </cell>
          <cell r="O35354" t="str">
            <v>CHP</v>
          </cell>
          <cell r="P35354" t="str">
            <v>ATRIBUÍDO SÃO PAULO</v>
          </cell>
          <cell r="Q35354">
            <v>4.1000000000000003E-3</v>
          </cell>
          <cell r="R35354">
            <v>8.27</v>
          </cell>
        </row>
        <row r="35355">
          <cell r="M35355">
            <v>91278</v>
          </cell>
          <cell r="N35355" t="str">
            <v>PLACA VIBRATÓRIA REVERSÍVEL COM MOTOR 4 TEMPOS A GASOLINA, FORÇA CENTRÍFUGA DE 25 KN (2500 KGF), POTÊNCIA 5,5 CV - CHI DIURNO. AF_08/2015</v>
          </cell>
          <cell r="O35355" t="str">
            <v>CHI</v>
          </cell>
          <cell r="P35355" t="str">
            <v>ATRIBUÍDO SÃO PAULO</v>
          </cell>
          <cell r="Q35355">
            <v>7.5700000000000003E-2</v>
          </cell>
          <cell r="R35355">
            <v>0.52</v>
          </cell>
        </row>
        <row r="35356">
          <cell r="M35356">
            <v>91283</v>
          </cell>
          <cell r="N35356" t="str">
            <v>CORTADORA DE PISO COM MOTOR 4 TEMPOS A GASOLINA, POTÊNCIA DE 13 HP, COM DISCO DE CORTE DIAMANTADO SEGMENTADO PARA CONCRETO, DIÂMETRO DE 350 MM, FURO DE 1" (14 X 1") - CHP DIURNO. AF_08/2015</v>
          </cell>
          <cell r="O35356" t="str">
            <v>CHP</v>
          </cell>
          <cell r="P35356" t="str">
            <v>ATRIBUÍDO SÃO PAULO</v>
          </cell>
          <cell r="Q35356">
            <v>3.7000000000000002E-3</v>
          </cell>
          <cell r="R35356">
            <v>18.8</v>
          </cell>
        </row>
        <row r="35357">
          <cell r="M35357">
            <v>91285</v>
          </cell>
          <cell r="N35357" t="str">
            <v>CORTADORA DE PISO COM MOTOR 4 TEMPOS A GASOLINA, POTÊNCIA DE 13 HP, COM DISCO DE CORTE DIAMANTADO SEGMENTADO PARA CONCRETO, DIÂMETRO DE 350 MM, FURO DE 1" (14 X 1") - CHI DIURNO. AF_08/2015</v>
          </cell>
          <cell r="O35357" t="str">
            <v>CHI</v>
          </cell>
          <cell r="P35357" t="str">
            <v>ATRIBUÍDO SÃO PAULO</v>
          </cell>
          <cell r="Q35357">
            <v>7.5999999999999998E-2</v>
          </cell>
          <cell r="R35357">
            <v>0.78</v>
          </cell>
        </row>
        <row r="35358">
          <cell r="M35358" t="str">
            <v/>
          </cell>
          <cell r="N35358" t="str">
            <v/>
          </cell>
          <cell r="O35358" t="str">
            <v/>
          </cell>
          <cell r="P35358" t="str">
            <v/>
          </cell>
          <cell r="Q35358" t="str">
            <v/>
          </cell>
          <cell r="R35358" t="str">
            <v/>
          </cell>
        </row>
        <row r="35359">
          <cell r="M35359">
            <v>370</v>
          </cell>
          <cell r="N35359" t="str">
            <v>AREIA MEDIA - POSTO JAZIDA/FORNECEDOR (RETIRADO NA JAZIDA, SEM TRANSPORTE)</v>
          </cell>
          <cell r="O35359" t="str">
            <v>M3</v>
          </cell>
          <cell r="P35359" t="str">
            <v>COLETADO</v>
          </cell>
          <cell r="Q35359">
            <v>5.6800000000000003E-2</v>
          </cell>
          <cell r="R35359">
            <v>100</v>
          </cell>
        </row>
        <row r="35360">
          <cell r="M35360">
            <v>4741</v>
          </cell>
          <cell r="N35360" t="str">
            <v>PO DE PEDRA (POSTO PEDREIRA/FORNECEDOR, SEM FRETE)</v>
          </cell>
          <cell r="O35360" t="str">
            <v>M3</v>
          </cell>
          <cell r="P35360" t="str">
            <v>ATRIBUÍDO SÃO PAULO</v>
          </cell>
          <cell r="Q35360">
            <v>8.6999999999999994E-3</v>
          </cell>
          <cell r="R35360">
            <v>51.32</v>
          </cell>
        </row>
        <row r="35361">
          <cell r="M35361">
            <v>36154</v>
          </cell>
          <cell r="N35361" t="str">
            <v>BLOQUETE/PISO INTERTRAVADO DE CONCRETO - MODELO ONDA/16 FACES/RETANGULAR/TIJOLINHO/PAVER/HOLANDES/PARALELEPIPEDO, 20 CM X 10 CM, E = 8 CM, RESISTENCIA DE 35 MPA (NBR 9781), COLORIDO</v>
          </cell>
          <cell r="O35361" t="str">
            <v>M2</v>
          </cell>
          <cell r="P35361" t="str">
            <v>COEFICIENTE DE REPRESENTATIVIDADE</v>
          </cell>
          <cell r="Q35361">
            <v>1.0031000000000001</v>
          </cell>
          <cell r="R35361">
            <v>57.77</v>
          </cell>
        </row>
        <row r="35362">
          <cell r="M35362">
            <v>88260</v>
          </cell>
          <cell r="N35362" t="str">
            <v>CALCETEIRO COM ENCARGOS COMPLEMENTARES</v>
          </cell>
          <cell r="O35362" t="str">
            <v>H</v>
          </cell>
          <cell r="P35362" t="str">
            <v>COEFICIENTE DE REPRESENTATIVIDADE</v>
          </cell>
          <cell r="Q35362">
            <v>0.25309999999999999</v>
          </cell>
          <cell r="R35362">
            <v>18.96</v>
          </cell>
        </row>
        <row r="35363">
          <cell r="M35363">
            <v>88316</v>
          </cell>
          <cell r="N35363" t="str">
            <v>SERVENTE COM ENCARGOS COMPLEMENTARES</v>
          </cell>
          <cell r="O35363" t="str">
            <v>H</v>
          </cell>
          <cell r="P35363" t="str">
            <v>COLETADO</v>
          </cell>
          <cell r="Q35363">
            <v>0.25309999999999999</v>
          </cell>
          <cell r="R35363">
            <v>14.25</v>
          </cell>
        </row>
        <row r="35364">
          <cell r="M35364">
            <v>91277</v>
          </cell>
          <cell r="N35364" t="str">
            <v>PLACA VIBRATÓRIA REVERSÍVEL COM MOTOR 4 TEMPOS A GASOLINA, FORÇA CENTRÍFUGA DE 25 KN (2500 KGF), POTÊNCIA 5,5 CV - CHP DIURNO. AF_08/2015</v>
          </cell>
          <cell r="O35364" t="str">
            <v>CHP</v>
          </cell>
          <cell r="P35364" t="str">
            <v>ATRIBUÍDO SÃO PAULO</v>
          </cell>
          <cell r="Q35364">
            <v>5.4999999999999997E-3</v>
          </cell>
          <cell r="R35364">
            <v>8.27</v>
          </cell>
        </row>
        <row r="35365">
          <cell r="M35365">
            <v>91278</v>
          </cell>
          <cell r="N35365" t="str">
            <v>PLACA VIBRATÓRIA REVERSÍVEL COM MOTOR 4 TEMPOS A GASOLINA, FORÇA CENTRÍFUGA DE 25 KN (2500 KGF), POTÊNCIA 5,5 CV - CHI DIURNO. AF_08/2015</v>
          </cell>
          <cell r="O35365" t="str">
            <v>CHI</v>
          </cell>
          <cell r="P35365" t="str">
            <v>ATRIBUÍDO SÃO PAULO</v>
          </cell>
          <cell r="Q35365">
            <v>0.1211</v>
          </cell>
          <cell r="R35365">
            <v>0.52</v>
          </cell>
        </row>
        <row r="35366">
          <cell r="M35366">
            <v>91283</v>
          </cell>
          <cell r="N35366" t="str">
            <v>CORTADORA DE PISO COM MOTOR 4 TEMPOS A GASOLINA, POTÊNCIA DE 13 HP, COM DISCO DE CORTE DIAMANTADO SEGMENTADO PARA CONCRETO, DIÂMETRO DE 350 MM, FURO DE 1" (14 X 1") - CHP DIURNO. AF_08/2015</v>
          </cell>
          <cell r="O35366" t="str">
            <v>CHP</v>
          </cell>
          <cell r="P35366" t="str">
            <v>ATRIBUÍDO SÃO PAULO</v>
          </cell>
          <cell r="Q35366">
            <v>3.7000000000000002E-3</v>
          </cell>
          <cell r="R35366">
            <v>18.8</v>
          </cell>
        </row>
        <row r="35367">
          <cell r="M35367">
            <v>91285</v>
          </cell>
          <cell r="N35367" t="str">
            <v>CORTADORA DE PISO COM MOTOR 4 TEMPOS A GASOLINA, POTÊNCIA DE 13 HP, COM DISCO DE CORTE DIAMANTADO SEGMENTADO PARA CONCRETO, DIÂMETRO DE 350 MM, FURO DE 1" (14 X 1") - CHI DIURNO. AF_08/2015</v>
          </cell>
          <cell r="O35367" t="str">
            <v>CHI</v>
          </cell>
          <cell r="P35367" t="str">
            <v>ATRIBUÍDO SÃO PAULO</v>
          </cell>
          <cell r="Q35367">
            <v>0.12280000000000001</v>
          </cell>
          <cell r="R35367">
            <v>0.78</v>
          </cell>
        </row>
        <row r="35368">
          <cell r="M35368" t="str">
            <v/>
          </cell>
          <cell r="N35368" t="str">
            <v/>
          </cell>
          <cell r="O35368" t="str">
            <v/>
          </cell>
          <cell r="P35368" t="str">
            <v/>
          </cell>
          <cell r="Q35368" t="str">
            <v/>
          </cell>
          <cell r="R35368" t="str">
            <v/>
          </cell>
        </row>
        <row r="35369">
          <cell r="M35369">
            <v>370</v>
          </cell>
          <cell r="N35369" t="str">
            <v>AREIA MEDIA - POSTO JAZIDA/FORNECEDOR (RETIRADO NA JAZIDA, SEM TRANSPORTE)</v>
          </cell>
          <cell r="O35369" t="str">
            <v>M3</v>
          </cell>
          <cell r="P35369" t="str">
            <v>COLETADO</v>
          </cell>
          <cell r="Q35369">
            <v>5.6800000000000003E-2</v>
          </cell>
          <cell r="R35369">
            <v>100</v>
          </cell>
        </row>
        <row r="35370">
          <cell r="M35370">
            <v>4741</v>
          </cell>
          <cell r="N35370" t="str">
            <v>PO DE PEDRA (POSTO PEDREIRA/FORNECEDOR, SEM FRETE)</v>
          </cell>
          <cell r="O35370" t="str">
            <v>M3</v>
          </cell>
          <cell r="P35370" t="str">
            <v>ATRIBUÍDO SÃO PAULO</v>
          </cell>
          <cell r="Q35370">
            <v>8.6999999999999994E-3</v>
          </cell>
          <cell r="R35370">
            <v>51.32</v>
          </cell>
        </row>
        <row r="35371">
          <cell r="M35371">
            <v>36154</v>
          </cell>
          <cell r="N35371" t="str">
            <v>BLOQUETE/PISO INTERTRAVADO DE CONCRETO - MODELO ONDA/16 FACES/RETANGULAR/TIJOLINHO/PAVER/HOLANDES/PARALELEPIPEDO, 20 CM X 10 CM, E = 8 CM, RESISTENCIA DE 35 MPA (NBR 9781), COLORIDO</v>
          </cell>
          <cell r="O35371" t="str">
            <v>M2</v>
          </cell>
          <cell r="P35371" t="str">
            <v>COEFICIENTE DE REPRESENTATIVIDADE</v>
          </cell>
          <cell r="Q35371">
            <v>1.0130999999999999</v>
          </cell>
          <cell r="R35371">
            <v>57.77</v>
          </cell>
        </row>
        <row r="35372">
          <cell r="M35372">
            <v>88260</v>
          </cell>
          <cell r="N35372" t="str">
            <v>CALCETEIRO COM ENCARGOS COMPLEMENTARES</v>
          </cell>
          <cell r="O35372" t="str">
            <v>H</v>
          </cell>
          <cell r="P35372" t="str">
            <v>COEFICIENTE DE REPRESENTATIVIDADE</v>
          </cell>
          <cell r="Q35372">
            <v>0.27029999999999998</v>
          </cell>
          <cell r="R35372">
            <v>18.96</v>
          </cell>
        </row>
        <row r="35373">
          <cell r="M35373">
            <v>88316</v>
          </cell>
          <cell r="N35373" t="str">
            <v>SERVENTE COM ENCARGOS COMPLEMENTARES</v>
          </cell>
          <cell r="O35373" t="str">
            <v>H</v>
          </cell>
          <cell r="P35373" t="str">
            <v>COLETADO</v>
          </cell>
          <cell r="Q35373">
            <v>0.27029999999999998</v>
          </cell>
          <cell r="R35373">
            <v>14.25</v>
          </cell>
        </row>
        <row r="35374">
          <cell r="M35374">
            <v>91277</v>
          </cell>
          <cell r="N35374" t="str">
            <v>PLACA VIBRATÓRIA REVERSÍVEL COM MOTOR 4 TEMPOS A GASOLINA, FORÇA CENTRÍFUGA DE 25 KN (2500 KGF), POTÊNCIA 5,5 CV - CHP DIURNO. AF_08/2015</v>
          </cell>
          <cell r="O35374" t="str">
            <v>CHP</v>
          </cell>
          <cell r="P35374" t="str">
            <v>ATRIBUÍDO SÃO PAULO</v>
          </cell>
          <cell r="Q35374">
            <v>5.4999999999999997E-3</v>
          </cell>
          <cell r="R35374">
            <v>8.27</v>
          </cell>
        </row>
        <row r="35375">
          <cell r="M35375">
            <v>91278</v>
          </cell>
          <cell r="N35375" t="str">
            <v>PLACA VIBRATÓRIA REVERSÍVEL COM MOTOR 4 TEMPOS A GASOLINA, FORÇA CENTRÍFUGA DE 25 KN (2500 KGF), POTÊNCIA 5,5 CV - CHI DIURNO. AF_08/2015</v>
          </cell>
          <cell r="O35375" t="str">
            <v>CHI</v>
          </cell>
          <cell r="P35375" t="str">
            <v>ATRIBUÍDO SÃO PAULO</v>
          </cell>
          <cell r="Q35375">
            <v>0.12970000000000001</v>
          </cell>
          <cell r="R35375">
            <v>0.52</v>
          </cell>
        </row>
        <row r="35376">
          <cell r="M35376">
            <v>91283</v>
          </cell>
          <cell r="N35376" t="str">
            <v>CORTADORA DE PISO COM MOTOR 4 TEMPOS A GASOLINA, POTÊNCIA DE 13 HP, COM DISCO DE CORTE DIAMANTADO SEGMENTADO PARA CONCRETO, DIÂMETRO DE 350 MM, FURO DE 1" (14 X 1") - CHP DIURNO. AF_08/2015</v>
          </cell>
          <cell r="O35376" t="str">
            <v>CHP</v>
          </cell>
          <cell r="P35376" t="str">
            <v>ATRIBUÍDO SÃO PAULO</v>
          </cell>
          <cell r="Q35376">
            <v>1.35E-2</v>
          </cell>
          <cell r="R35376">
            <v>18.8</v>
          </cell>
        </row>
        <row r="35377">
          <cell r="M35377">
            <v>91285</v>
          </cell>
          <cell r="N35377" t="str">
            <v>CORTADORA DE PISO COM MOTOR 4 TEMPOS A GASOLINA, POTÊNCIA DE 13 HP, COM DISCO DE CORTE DIAMANTADO SEGMENTADO PARA CONCRETO, DIÂMETRO DE 350 MM, FURO DE 1" (14 X 1") - CHI DIURNO. AF_08/2015</v>
          </cell>
          <cell r="O35377" t="str">
            <v>CHI</v>
          </cell>
          <cell r="P35377" t="str">
            <v>ATRIBUÍDO SÃO PAULO</v>
          </cell>
          <cell r="Q35377">
            <v>0.1217</v>
          </cell>
          <cell r="R35377">
            <v>0.78</v>
          </cell>
        </row>
        <row r="35378">
          <cell r="M35378" t="str">
            <v/>
          </cell>
          <cell r="N35378" t="str">
            <v/>
          </cell>
          <cell r="O35378" t="str">
            <v/>
          </cell>
          <cell r="P35378" t="str">
            <v/>
          </cell>
          <cell r="Q35378" t="str">
            <v/>
          </cell>
          <cell r="R35378" t="str">
            <v/>
          </cell>
        </row>
        <row r="35379">
          <cell r="M35379">
            <v>2692</v>
          </cell>
          <cell r="N35379" t="str">
            <v>DESMOLDANTE PROTETOR PARA FORMAS DE MADEIRA, DE BASE OLEOSA EMULSIONADA EM AGUA</v>
          </cell>
          <cell r="O35379" t="str">
            <v>L</v>
          </cell>
          <cell r="P35379" t="str">
            <v>COEFICIENTE DE REPRESENTATIVIDADE</v>
          </cell>
          <cell r="Q35379">
            <v>1.6999999999999999E-3</v>
          </cell>
          <cell r="R35379">
            <v>6.99</v>
          </cell>
        </row>
        <row r="35380">
          <cell r="M35380">
            <v>4517</v>
          </cell>
          <cell r="N35380" t="str">
            <v>SARRAFO *2,5 X 7,5* CM EM PINUS, MISTA OU EQUIVALENTE DA REGIAO - BRUTA</v>
          </cell>
          <cell r="O35380" t="str">
            <v>M</v>
          </cell>
          <cell r="P35380" t="str">
            <v>COEFICIENTE DE REPRESENTATIVIDADE</v>
          </cell>
          <cell r="Q35380">
            <v>0.16669999999999999</v>
          </cell>
          <cell r="R35380">
            <v>2.89</v>
          </cell>
        </row>
        <row r="35381">
          <cell r="M35381">
            <v>5069</v>
          </cell>
          <cell r="N35381" t="str">
            <v>PREGO DE ACO POLIDO COM CABECA 17 X 27 (2 1/2 X 11)</v>
          </cell>
          <cell r="O35381" t="str">
            <v>KG</v>
          </cell>
          <cell r="P35381" t="str">
            <v>COEFICIENTE DE REPRESENTATIVIDADE</v>
          </cell>
          <cell r="Q35381">
            <v>6.7000000000000002E-3</v>
          </cell>
          <cell r="R35381">
            <v>14.51</v>
          </cell>
        </row>
        <row r="35382">
          <cell r="M35382">
            <v>6189</v>
          </cell>
          <cell r="N35382" t="str">
            <v>TABUA NAO APARELHADA *2,5 X 30* CM, EM MACARANDUBA, ANGELIM OU EQUIVALENTE DA REGIAO - BRUTA</v>
          </cell>
          <cell r="O35382" t="str">
            <v>M</v>
          </cell>
          <cell r="P35382" t="str">
            <v>COEFICIENTE DE REPRESENTATIVIDADE</v>
          </cell>
          <cell r="Q35382">
            <v>2.5000000000000001E-2</v>
          </cell>
          <cell r="R35382">
            <v>16.5</v>
          </cell>
        </row>
        <row r="35383">
          <cell r="M35383">
            <v>34496</v>
          </cell>
          <cell r="N35383" t="str">
            <v>CONCRETO USINADO BOMBEAVEL, CLASSE DE RESISTENCIA C40, COM BRITA 0 E 1, SLUMP = 100 +/- 20 MM, EXCLUI SERVICO DE BOMBEAMENTO (NBR 8953)</v>
          </cell>
          <cell r="O35383" t="str">
            <v>M3</v>
          </cell>
          <cell r="P35383" t="str">
            <v>COEFICIENTE DE REPRESENTATIVIDADE</v>
          </cell>
          <cell r="Q35383">
            <v>0.15890000000000001</v>
          </cell>
          <cell r="R35383">
            <v>663.56</v>
          </cell>
        </row>
        <row r="35384">
          <cell r="M35384">
            <v>42409</v>
          </cell>
          <cell r="N35384" t="str">
            <v>AGENTE DE CURA, PROTETOR DA EVAPORACAO DA AGUA DE HIDRATACAO DO CONCRETO</v>
          </cell>
          <cell r="O35384" t="str">
            <v>KG</v>
          </cell>
          <cell r="P35384" t="str">
            <v>COEFICIENTE DE REPRESENTATIVIDADE</v>
          </cell>
          <cell r="Q35384">
            <v>0.4</v>
          </cell>
          <cell r="R35384">
            <v>11.86</v>
          </cell>
        </row>
        <row r="35385">
          <cell r="M35385">
            <v>88262</v>
          </cell>
          <cell r="N35385" t="str">
            <v>CARPINTEIRO DE FORMAS COM ENCARGOS COMPLEMENTARES</v>
          </cell>
          <cell r="O35385" t="str">
            <v>H</v>
          </cell>
          <cell r="P35385" t="str">
            <v>COLETADO</v>
          </cell>
          <cell r="Q35385">
            <v>5.74E-2</v>
          </cell>
          <cell r="R35385">
            <v>19.22</v>
          </cell>
        </row>
        <row r="35386">
          <cell r="M35386">
            <v>88309</v>
          </cell>
          <cell r="N35386" t="str">
            <v>PEDREIRO COM ENCARGOS COMPLEMENTARES</v>
          </cell>
          <cell r="O35386" t="str">
            <v>H</v>
          </cell>
          <cell r="P35386" t="str">
            <v>COLETADO</v>
          </cell>
          <cell r="Q35386">
            <v>0.1105</v>
          </cell>
          <cell r="R35386">
            <v>19.43</v>
          </cell>
        </row>
        <row r="35387">
          <cell r="M35387">
            <v>88316</v>
          </cell>
          <cell r="N35387" t="str">
            <v>SERVENTE COM ENCARGOS COMPLEMENTARES</v>
          </cell>
          <cell r="O35387" t="str">
            <v>H</v>
          </cell>
          <cell r="P35387" t="str">
            <v>COLETADO</v>
          </cell>
          <cell r="Q35387">
            <v>0.1966</v>
          </cell>
          <cell r="R35387">
            <v>14.25</v>
          </cell>
        </row>
        <row r="35388">
          <cell r="M35388">
            <v>95270</v>
          </cell>
          <cell r="N35388" t="str">
            <v>RÉGUA VIBRATÓRIA DUPLA PARA CONCRETO, PESO DE 60KG, COMPRIMENTO 4 M, COM MOTOR A GASOLINA, POTÊNCIA 5,5 HP - CHP DIURNO. AF_09/2016</v>
          </cell>
          <cell r="O35388" t="str">
            <v>CHP</v>
          </cell>
          <cell r="P35388" t="str">
            <v>ATRIBUÍDO SÃO PAULO</v>
          </cell>
          <cell r="Q35388">
            <v>1.34E-2</v>
          </cell>
          <cell r="R35388">
            <v>8.14</v>
          </cell>
        </row>
        <row r="35389">
          <cell r="M35389">
            <v>97089</v>
          </cell>
          <cell r="N35389" t="str">
            <v>ARMAÇÃO PARA EXECUÇÃO DE RADIER, COM USO DE TELA Q-113. AF_09/2017</v>
          </cell>
          <cell r="O35389" t="str">
            <v>KG</v>
          </cell>
          <cell r="P35389" t="str">
            <v>ATRIBUÍDO SÃO PAULO</v>
          </cell>
          <cell r="Q35389">
            <v>1.7999999999999999E-2</v>
          </cell>
          <cell r="R35389">
            <v>21.44</v>
          </cell>
        </row>
        <row r="35390">
          <cell r="M35390">
            <v>97113</v>
          </cell>
          <cell r="N35390" t="str">
            <v>APLICAÇÃO DE LONA PLÁSTICA PARA EXECUÇÃO DE PAVIMENTOS DE CONCRETO. AF_11/2017</v>
          </cell>
          <cell r="O35390" t="str">
            <v>M2</v>
          </cell>
          <cell r="P35390" t="str">
            <v>COEFICIENTE DE REPRESENTATIVIDADE</v>
          </cell>
          <cell r="Q35390">
            <v>1.1279999999999999</v>
          </cell>
          <cell r="R35390">
            <v>2.72</v>
          </cell>
        </row>
        <row r="35391">
          <cell r="M35391">
            <v>97114</v>
          </cell>
          <cell r="N35391" t="str">
            <v>EXECUÇÃO DE JUNTAS DE CONTRAÇÃO PARA PAVIMENTOS DE CONCRETO. AF_11/2017</v>
          </cell>
          <cell r="O35391" t="str">
            <v>M</v>
          </cell>
          <cell r="P35391" t="str">
            <v>ATRIBUÍDO SÃO PAULO</v>
          </cell>
          <cell r="Q35391">
            <v>0.2</v>
          </cell>
          <cell r="R35391">
            <v>0.37</v>
          </cell>
        </row>
        <row r="35392">
          <cell r="M35392">
            <v>97115</v>
          </cell>
          <cell r="N35392" t="str">
            <v>APLICAÇÃO DE GRAXA EM BARRAS DE TRANSFERÊNCIA PARA EXECUÇÃO DE PAVIMENTO DE CONCRETO. AF_11/2017</v>
          </cell>
          <cell r="O35392" t="str">
            <v>KG</v>
          </cell>
          <cell r="P35392" t="str">
            <v>COEFICIENTE DE REPRESENTATIVIDADE</v>
          </cell>
          <cell r="Q35392">
            <v>5.8400000000000001E-2</v>
          </cell>
          <cell r="R35392">
            <v>41.78</v>
          </cell>
        </row>
        <row r="35393">
          <cell r="M35393">
            <v>97117</v>
          </cell>
          <cell r="N35393" t="str">
            <v>BARRAS DE TRANSFERÊNCIA, AÇO CA-25 DE 20,0 MM, PARA EXECUÇÃO DE PAVIMENTO DE CONCRETO  FORNECIMENTO E INSTALAÇÃO. AF_11/2017</v>
          </cell>
          <cell r="O35393" t="str">
            <v>KG</v>
          </cell>
          <cell r="P35393" t="str">
            <v>ATRIBUÍDO SÃO PAULO</v>
          </cell>
          <cell r="Q35393">
            <v>0.82199999999999995</v>
          </cell>
          <cell r="R35393">
            <v>20.43</v>
          </cell>
        </row>
        <row r="35394">
          <cell r="M35394">
            <v>97120</v>
          </cell>
          <cell r="N35394" t="str">
            <v>BARRAS DE LIGAÇÃO, AÇO CA-50 DE 10 MM, PARA EXECUÇÃO DE PAVIMENTO DE CONCRETO  FORNECIMENTO E INSTALAÇÃO. AF_11/2017</v>
          </cell>
          <cell r="O35394" t="str">
            <v>KG</v>
          </cell>
          <cell r="P35394" t="str">
            <v>COEFICIENTE DE REPRESENTATIVIDADE</v>
          </cell>
          <cell r="Q35394">
            <v>0.33979999999999999</v>
          </cell>
          <cell r="R35394">
            <v>13.18</v>
          </cell>
        </row>
        <row r="35395">
          <cell r="M35395" t="str">
            <v/>
          </cell>
          <cell r="N35395" t="str">
            <v/>
          </cell>
          <cell r="O35395" t="str">
            <v/>
          </cell>
          <cell r="P35395" t="str">
            <v/>
          </cell>
          <cell r="Q35395" t="str">
            <v/>
          </cell>
          <cell r="R35395" t="str">
            <v/>
          </cell>
        </row>
        <row r="35396">
          <cell r="M35396">
            <v>2692</v>
          </cell>
          <cell r="N35396" t="str">
            <v>DESMOLDANTE PROTETOR PARA FORMAS DE MADEIRA, DE BASE OLEOSA EMULSIONADA EM AGUA</v>
          </cell>
          <cell r="O35396" t="str">
            <v>L</v>
          </cell>
          <cell r="P35396" t="str">
            <v>COEFICIENTE DE REPRESENTATIVIDADE</v>
          </cell>
          <cell r="Q35396">
            <v>2E-3</v>
          </cell>
          <cell r="R35396">
            <v>6.99</v>
          </cell>
        </row>
        <row r="35397">
          <cell r="M35397">
            <v>4517</v>
          </cell>
          <cell r="N35397" t="str">
            <v>SARRAFO *2,5 X 7,5* CM EM PINUS, MISTA OU EQUIVALENTE DA REGIAO - BRUTA</v>
          </cell>
          <cell r="O35397" t="str">
            <v>M</v>
          </cell>
          <cell r="P35397" t="str">
            <v>COEFICIENTE DE REPRESENTATIVIDADE</v>
          </cell>
          <cell r="Q35397">
            <v>0.16669999999999999</v>
          </cell>
          <cell r="R35397">
            <v>2.89</v>
          </cell>
        </row>
        <row r="35398">
          <cell r="M35398">
            <v>5069</v>
          </cell>
          <cell r="N35398" t="str">
            <v>PREGO DE ACO POLIDO COM CABECA 17 X 27 (2 1/2 X 11)</v>
          </cell>
          <cell r="O35398" t="str">
            <v>KG</v>
          </cell>
          <cell r="P35398" t="str">
            <v>COEFICIENTE DE REPRESENTATIVIDADE</v>
          </cell>
          <cell r="Q35398">
            <v>6.7000000000000002E-3</v>
          </cell>
          <cell r="R35398">
            <v>14.51</v>
          </cell>
        </row>
        <row r="35399">
          <cell r="M35399">
            <v>6189</v>
          </cell>
          <cell r="N35399" t="str">
            <v>TABUA NAO APARELHADA *2,5 X 30* CM, EM MACARANDUBA, ANGELIM OU EQUIVALENTE DA REGIAO - BRUTA</v>
          </cell>
          <cell r="O35399" t="str">
            <v>M</v>
          </cell>
          <cell r="P35399" t="str">
            <v>COEFICIENTE DE REPRESENTATIVIDADE</v>
          </cell>
          <cell r="Q35399">
            <v>2.92E-2</v>
          </cell>
          <cell r="R35399">
            <v>16.5</v>
          </cell>
        </row>
        <row r="35400">
          <cell r="M35400">
            <v>34496</v>
          </cell>
          <cell r="N35400" t="str">
            <v>CONCRETO USINADO BOMBEAVEL, CLASSE DE RESISTENCIA C40, COM BRITA 0 E 1, SLUMP = 100 +/- 20 MM, EXCLUI SERVICO DE BOMBEAMENTO (NBR 8953)</v>
          </cell>
          <cell r="O35400" t="str">
            <v>M3</v>
          </cell>
          <cell r="P35400" t="str">
            <v>COEFICIENTE DE REPRESENTATIVIDADE</v>
          </cell>
          <cell r="Q35400">
            <v>0.18540000000000001</v>
          </cell>
          <cell r="R35400">
            <v>663.56</v>
          </cell>
        </row>
        <row r="35401">
          <cell r="M35401">
            <v>42409</v>
          </cell>
          <cell r="N35401" t="str">
            <v>AGENTE DE CURA, PROTETOR DA EVAPORACAO DA AGUA DE HIDRATACAO DO CONCRETO</v>
          </cell>
          <cell r="O35401" t="str">
            <v>KG</v>
          </cell>
          <cell r="P35401" t="str">
            <v>COEFICIENTE DE REPRESENTATIVIDADE</v>
          </cell>
          <cell r="Q35401">
            <v>0.4</v>
          </cell>
          <cell r="R35401">
            <v>11.86</v>
          </cell>
        </row>
        <row r="35402">
          <cell r="M35402">
            <v>88262</v>
          </cell>
          <cell r="N35402" t="str">
            <v>CARPINTEIRO DE FORMAS COM ENCARGOS COMPLEMENTARES</v>
          </cell>
          <cell r="O35402" t="str">
            <v>H</v>
          </cell>
          <cell r="P35402" t="str">
            <v>COLETADO</v>
          </cell>
          <cell r="Q35402">
            <v>5.74E-2</v>
          </cell>
          <cell r="R35402">
            <v>19.22</v>
          </cell>
        </row>
        <row r="35403">
          <cell r="M35403">
            <v>88309</v>
          </cell>
          <cell r="N35403" t="str">
            <v>PEDREIRO COM ENCARGOS COMPLEMENTARES</v>
          </cell>
          <cell r="O35403" t="str">
            <v>H</v>
          </cell>
          <cell r="P35403" t="str">
            <v>COLETADO</v>
          </cell>
          <cell r="Q35403">
            <v>0.1192</v>
          </cell>
          <cell r="R35403">
            <v>19.43</v>
          </cell>
        </row>
        <row r="35404">
          <cell r="M35404">
            <v>88316</v>
          </cell>
          <cell r="N35404" t="str">
            <v>SERVENTE COM ENCARGOS COMPLEMENTARES</v>
          </cell>
          <cell r="O35404" t="str">
            <v>H</v>
          </cell>
          <cell r="P35404" t="str">
            <v>COLETADO</v>
          </cell>
          <cell r="Q35404">
            <v>0.2034</v>
          </cell>
          <cell r="R35404">
            <v>14.25</v>
          </cell>
        </row>
        <row r="35405">
          <cell r="M35405">
            <v>95270</v>
          </cell>
          <cell r="N35405" t="str">
            <v>RÉGUA VIBRATÓRIA DUPLA PARA CONCRETO, PESO DE 60KG, COMPRIMENTO 4 M, COM MOTOR A GASOLINA, POTÊNCIA 5,5 HP - CHP DIURNO. AF_09/2016</v>
          </cell>
          <cell r="O35405" t="str">
            <v>CHP</v>
          </cell>
          <cell r="P35405" t="str">
            <v>ATRIBUÍDO SÃO PAULO</v>
          </cell>
          <cell r="Q35405">
            <v>1.4500000000000001E-2</v>
          </cell>
          <cell r="R35405">
            <v>8.14</v>
          </cell>
        </row>
        <row r="35406">
          <cell r="M35406">
            <v>95271</v>
          </cell>
          <cell r="N35406" t="str">
            <v>RÉGUA VIBRATÓRIA DUPLA PARA CONCRETO, PESO DE 60KG, COMPRIMENTO 4 M, COM MOTOR A GASOLINA, POTÊNCIA 5,5 HP - CHI DIURNO. AF_09/2016</v>
          </cell>
          <cell r="O35406" t="str">
            <v>CHI</v>
          </cell>
          <cell r="P35406" t="str">
            <v>ATRIBUÍDO SÃO PAULO</v>
          </cell>
          <cell r="Q35406">
            <v>2.18E-2</v>
          </cell>
          <cell r="R35406">
            <v>0.46</v>
          </cell>
        </row>
        <row r="35407">
          <cell r="M35407">
            <v>97089</v>
          </cell>
          <cell r="N35407" t="str">
            <v>ARMAÇÃO PARA EXECUÇÃO DE RADIER, COM USO DE TELA Q-113. AF_09/2017</v>
          </cell>
          <cell r="O35407" t="str">
            <v>KG</v>
          </cell>
          <cell r="P35407" t="str">
            <v>ATRIBUÍDO SÃO PAULO</v>
          </cell>
          <cell r="Q35407">
            <v>1.7999999999999999E-2</v>
          </cell>
          <cell r="R35407">
            <v>21.44</v>
          </cell>
        </row>
        <row r="35408">
          <cell r="M35408">
            <v>97113</v>
          </cell>
          <cell r="N35408" t="str">
            <v>APLICAÇÃO DE LONA PLÁSTICA PARA EXECUÇÃO DE PAVIMENTOS DE CONCRETO. AF_11/2017</v>
          </cell>
          <cell r="O35408" t="str">
            <v>M2</v>
          </cell>
          <cell r="P35408" t="str">
            <v>COEFICIENTE DE REPRESENTATIVIDADE</v>
          </cell>
          <cell r="Q35408">
            <v>1.1279999999999999</v>
          </cell>
          <cell r="R35408">
            <v>2.72</v>
          </cell>
        </row>
        <row r="35409">
          <cell r="M35409">
            <v>97114</v>
          </cell>
          <cell r="N35409" t="str">
            <v>EXECUÇÃO DE JUNTAS DE CONTRAÇÃO PARA PAVIMENTOS DE CONCRETO. AF_11/2017</v>
          </cell>
          <cell r="O35409" t="str">
            <v>M</v>
          </cell>
          <cell r="P35409" t="str">
            <v>ATRIBUÍDO SÃO PAULO</v>
          </cell>
          <cell r="Q35409">
            <v>0.2</v>
          </cell>
          <cell r="R35409">
            <v>0.37</v>
          </cell>
        </row>
        <row r="35410">
          <cell r="M35410">
            <v>97115</v>
          </cell>
          <cell r="N35410" t="str">
            <v>APLICAÇÃO DE GRAXA EM BARRAS DE TRANSFERÊNCIA PARA EXECUÇÃO DE PAVIMENTO DE CONCRETO. AF_11/2017</v>
          </cell>
          <cell r="O35410" t="str">
            <v>KG</v>
          </cell>
          <cell r="P35410" t="str">
            <v>COEFICIENTE DE REPRESENTATIVIDADE</v>
          </cell>
          <cell r="Q35410">
            <v>7.2999999999999995E-2</v>
          </cell>
          <cell r="R35410">
            <v>41.78</v>
          </cell>
        </row>
        <row r="35411">
          <cell r="M35411">
            <v>97118</v>
          </cell>
          <cell r="N35411" t="str">
            <v>BARRAS DE TRANSFERÊNCIA, AÇO CA-25 DE 25,0 MM, PARA EXECUÇÃO DE PAVIMENTO DE CONCRETO  FORNECIMENTO E INSTALAÇÃO. AF_11/2017</v>
          </cell>
          <cell r="O35411" t="str">
            <v>KG</v>
          </cell>
          <cell r="P35411" t="str">
            <v>ATRIBUÍDO SÃO PAULO</v>
          </cell>
          <cell r="Q35411">
            <v>1.2847</v>
          </cell>
          <cell r="R35411">
            <v>18.37</v>
          </cell>
        </row>
        <row r="35412">
          <cell r="M35412">
            <v>97120</v>
          </cell>
          <cell r="N35412" t="str">
            <v>BARRAS DE LIGAÇÃO, AÇO CA-50 DE 10 MM, PARA EXECUÇÃO DE PAVIMENTO DE CONCRETO  FORNECIMENTO E INSTALAÇÃO. AF_11/2017</v>
          </cell>
          <cell r="O35412" t="str">
            <v>KG</v>
          </cell>
          <cell r="P35412" t="str">
            <v>COEFICIENTE DE REPRESENTATIVIDADE</v>
          </cell>
          <cell r="Q35412">
            <v>0.33979999999999999</v>
          </cell>
          <cell r="R35412">
            <v>13.18</v>
          </cell>
        </row>
        <row r="35413">
          <cell r="M35413" t="str">
            <v/>
          </cell>
          <cell r="N35413" t="str">
            <v/>
          </cell>
          <cell r="O35413" t="str">
            <v/>
          </cell>
          <cell r="P35413" t="str">
            <v/>
          </cell>
          <cell r="Q35413" t="str">
            <v/>
          </cell>
          <cell r="R35413" t="str">
            <v/>
          </cell>
        </row>
        <row r="35414">
          <cell r="M35414">
            <v>2692</v>
          </cell>
          <cell r="N35414" t="str">
            <v>DESMOLDANTE PROTETOR PARA FORMAS DE MADEIRA, DE BASE OLEOSA EMULSIONADA EM AGUA</v>
          </cell>
          <cell r="O35414" t="str">
            <v>L</v>
          </cell>
          <cell r="P35414" t="str">
            <v>COEFICIENTE DE REPRESENTATIVIDADE</v>
          </cell>
          <cell r="Q35414">
            <v>2.3E-3</v>
          </cell>
          <cell r="R35414">
            <v>6.99</v>
          </cell>
        </row>
        <row r="35415">
          <cell r="M35415">
            <v>4517</v>
          </cell>
          <cell r="N35415" t="str">
            <v>SARRAFO *2,5 X 7,5* CM EM PINUS, MISTA OU EQUIVALENTE DA REGIAO - BRUTA</v>
          </cell>
          <cell r="O35415" t="str">
            <v>M</v>
          </cell>
          <cell r="P35415" t="str">
            <v>COEFICIENTE DE REPRESENTATIVIDADE</v>
          </cell>
          <cell r="Q35415">
            <v>0.16669999999999999</v>
          </cell>
          <cell r="R35415">
            <v>2.89</v>
          </cell>
        </row>
        <row r="35416">
          <cell r="M35416">
            <v>5069</v>
          </cell>
          <cell r="N35416" t="str">
            <v>PREGO DE ACO POLIDO COM CABECA 17 X 27 (2 1/2 X 11)</v>
          </cell>
          <cell r="O35416" t="str">
            <v>KG</v>
          </cell>
          <cell r="P35416" t="str">
            <v>COEFICIENTE DE REPRESENTATIVIDADE</v>
          </cell>
          <cell r="Q35416">
            <v>6.7000000000000002E-3</v>
          </cell>
          <cell r="R35416">
            <v>14.51</v>
          </cell>
        </row>
        <row r="35417">
          <cell r="M35417">
            <v>6189</v>
          </cell>
          <cell r="N35417" t="str">
            <v>TABUA NAO APARELHADA *2,5 X 30* CM, EM MACARANDUBA, ANGELIM OU EQUIVALENTE DA REGIAO - BRUTA</v>
          </cell>
          <cell r="O35417" t="str">
            <v>M</v>
          </cell>
          <cell r="P35417" t="str">
            <v>COEFICIENTE DE REPRESENTATIVIDADE</v>
          </cell>
          <cell r="Q35417">
            <v>3.3300000000000003E-2</v>
          </cell>
          <cell r="R35417">
            <v>16.5</v>
          </cell>
        </row>
        <row r="35418">
          <cell r="M35418">
            <v>34496</v>
          </cell>
          <cell r="N35418" t="str">
            <v>CONCRETO USINADO BOMBEAVEL, CLASSE DE RESISTENCIA C40, COM BRITA 0 E 1, SLUMP = 100 +/- 20 MM, EXCLUI SERVICO DE BOMBEAMENTO (NBR 8953)</v>
          </cell>
          <cell r="O35418" t="str">
            <v>M3</v>
          </cell>
          <cell r="P35418" t="str">
            <v>COEFICIENTE DE REPRESENTATIVIDADE</v>
          </cell>
          <cell r="Q35418">
            <v>0.21190000000000001</v>
          </cell>
          <cell r="R35418">
            <v>663.56</v>
          </cell>
        </row>
        <row r="35419">
          <cell r="M35419">
            <v>42409</v>
          </cell>
          <cell r="N35419" t="str">
            <v>AGENTE DE CURA, PROTETOR DA EVAPORACAO DA AGUA DE HIDRATACAO DO CONCRETO</v>
          </cell>
          <cell r="O35419" t="str">
            <v>KG</v>
          </cell>
          <cell r="P35419" t="str">
            <v>COEFICIENTE DE REPRESENTATIVIDADE</v>
          </cell>
          <cell r="Q35419">
            <v>0.4</v>
          </cell>
          <cell r="R35419">
            <v>11.86</v>
          </cell>
        </row>
        <row r="35420">
          <cell r="M35420">
            <v>88262</v>
          </cell>
          <cell r="N35420" t="str">
            <v>CARPINTEIRO DE FORMAS COM ENCARGOS COMPLEMENTARES</v>
          </cell>
          <cell r="O35420" t="str">
            <v>H</v>
          </cell>
          <cell r="P35420" t="str">
            <v>COLETADO</v>
          </cell>
          <cell r="Q35420">
            <v>5.74E-2</v>
          </cell>
          <cell r="R35420">
            <v>19.22</v>
          </cell>
        </row>
        <row r="35421">
          <cell r="M35421">
            <v>88309</v>
          </cell>
          <cell r="N35421" t="str">
            <v>PEDREIRO COM ENCARGOS COMPLEMENTARES</v>
          </cell>
          <cell r="O35421" t="str">
            <v>H</v>
          </cell>
          <cell r="P35421" t="str">
            <v>COLETADO</v>
          </cell>
          <cell r="Q35421">
            <v>0.12670000000000001</v>
          </cell>
          <cell r="R35421">
            <v>19.43</v>
          </cell>
        </row>
        <row r="35422">
          <cell r="M35422">
            <v>88316</v>
          </cell>
          <cell r="N35422" t="str">
            <v>SERVENTE COM ENCARGOS COMPLEMENTARES</v>
          </cell>
          <cell r="O35422" t="str">
            <v>H</v>
          </cell>
          <cell r="P35422" t="str">
            <v>COLETADO</v>
          </cell>
          <cell r="Q35422">
            <v>0.20930000000000001</v>
          </cell>
          <cell r="R35422">
            <v>14.25</v>
          </cell>
        </row>
        <row r="35423">
          <cell r="M35423">
            <v>95270</v>
          </cell>
          <cell r="N35423" t="str">
            <v>RÉGUA VIBRATÓRIA DUPLA PARA CONCRETO, PESO DE 60KG, COMPRIMENTO 4 M, COM MOTOR A GASOLINA, POTÊNCIA 5,5 HP - CHP DIURNO. AF_09/2016</v>
          </cell>
          <cell r="O35423" t="str">
            <v>CHP</v>
          </cell>
          <cell r="P35423" t="str">
            <v>ATRIBUÍDO SÃO PAULO</v>
          </cell>
          <cell r="Q35423">
            <v>1.54E-2</v>
          </cell>
          <cell r="R35423">
            <v>8.14</v>
          </cell>
        </row>
        <row r="35424">
          <cell r="M35424">
            <v>95271</v>
          </cell>
          <cell r="N35424" t="str">
            <v>RÉGUA VIBRATÓRIA DUPLA PARA CONCRETO, PESO DE 60KG, COMPRIMENTO 4 M, COM MOTOR A GASOLINA, POTÊNCIA 5,5 HP - CHI DIURNO. AF_09/2016</v>
          </cell>
          <cell r="O35424" t="str">
            <v>CHI</v>
          </cell>
          <cell r="P35424" t="str">
            <v>ATRIBUÍDO SÃO PAULO</v>
          </cell>
          <cell r="Q35424">
            <v>2.3199999999999998E-2</v>
          </cell>
          <cell r="R35424">
            <v>0.46</v>
          </cell>
        </row>
        <row r="35425">
          <cell r="M35425">
            <v>97089</v>
          </cell>
          <cell r="N35425" t="str">
            <v>ARMAÇÃO PARA EXECUÇÃO DE RADIER, COM USO DE TELA Q-113. AF_09/2017</v>
          </cell>
          <cell r="O35425" t="str">
            <v>KG</v>
          </cell>
          <cell r="P35425" t="str">
            <v>ATRIBUÍDO SÃO PAULO</v>
          </cell>
          <cell r="Q35425">
            <v>1.7999999999999999E-2</v>
          </cell>
          <cell r="R35425">
            <v>21.44</v>
          </cell>
        </row>
        <row r="35426">
          <cell r="M35426">
            <v>97113</v>
          </cell>
          <cell r="N35426" t="str">
            <v>APLICAÇÃO DE LONA PLÁSTICA PARA EXECUÇÃO DE PAVIMENTOS DE CONCRETO. AF_11/2017</v>
          </cell>
          <cell r="O35426" t="str">
            <v>M2</v>
          </cell>
          <cell r="P35426" t="str">
            <v>COEFICIENTE DE REPRESENTATIVIDADE</v>
          </cell>
          <cell r="Q35426">
            <v>1.1279999999999999</v>
          </cell>
          <cell r="R35426">
            <v>2.72</v>
          </cell>
        </row>
        <row r="35427">
          <cell r="M35427">
            <v>97114</v>
          </cell>
          <cell r="N35427" t="str">
            <v>EXECUÇÃO DE JUNTAS DE CONTRAÇÃO PARA PAVIMENTOS DE CONCRETO. AF_11/2017</v>
          </cell>
          <cell r="O35427" t="str">
            <v>M</v>
          </cell>
          <cell r="P35427" t="str">
            <v>ATRIBUÍDO SÃO PAULO</v>
          </cell>
          <cell r="Q35427">
            <v>0.2</v>
          </cell>
          <cell r="R35427">
            <v>0.37</v>
          </cell>
        </row>
        <row r="35428">
          <cell r="M35428">
            <v>97115</v>
          </cell>
          <cell r="N35428" t="str">
            <v>APLICAÇÃO DE GRAXA EM BARRAS DE TRANSFERÊNCIA PARA EXECUÇÃO DE PAVIMENTO DE CONCRETO. AF_11/2017</v>
          </cell>
          <cell r="O35428" t="str">
            <v>KG</v>
          </cell>
          <cell r="P35428" t="str">
            <v>COEFICIENTE DE REPRESENTATIVIDADE</v>
          </cell>
          <cell r="Q35428">
            <v>7.2999999999999995E-2</v>
          </cell>
          <cell r="R35428">
            <v>41.78</v>
          </cell>
        </row>
        <row r="35429">
          <cell r="M35429">
            <v>97118</v>
          </cell>
          <cell r="N35429" t="str">
            <v>BARRAS DE TRANSFERÊNCIA, AÇO CA-25 DE 25,0 MM, PARA EXECUÇÃO DE PAVIMENTO DE CONCRETO  FORNECIMENTO E INSTALAÇÃO. AF_11/2017</v>
          </cell>
          <cell r="O35429" t="str">
            <v>KG</v>
          </cell>
          <cell r="P35429" t="str">
            <v>ATRIBUÍDO SÃO PAULO</v>
          </cell>
          <cell r="Q35429">
            <v>1.2847</v>
          </cell>
          <cell r="R35429">
            <v>18.37</v>
          </cell>
        </row>
        <row r="35430">
          <cell r="M35430">
            <v>97120</v>
          </cell>
          <cell r="N35430" t="str">
            <v>BARRAS DE LIGAÇÃO, AÇO CA-50 DE 10 MM, PARA EXECUÇÃO DE PAVIMENTO DE CONCRETO  FORNECIMENTO E INSTALAÇÃO. AF_11/2017</v>
          </cell>
          <cell r="O35430" t="str">
            <v>KG</v>
          </cell>
          <cell r="P35430" t="str">
            <v>COEFICIENTE DE REPRESENTATIVIDADE</v>
          </cell>
          <cell r="Q35430">
            <v>0.33979999999999999</v>
          </cell>
          <cell r="R35430">
            <v>13.18</v>
          </cell>
        </row>
        <row r="35431">
          <cell r="M35431" t="str">
            <v/>
          </cell>
          <cell r="N35431" t="str">
            <v/>
          </cell>
          <cell r="O35431" t="str">
            <v/>
          </cell>
          <cell r="P35431" t="str">
            <v/>
          </cell>
          <cell r="Q35431" t="str">
            <v/>
          </cell>
          <cell r="R35431" t="str">
            <v/>
          </cell>
        </row>
        <row r="35432">
          <cell r="M35432">
            <v>2692</v>
          </cell>
          <cell r="N35432" t="str">
            <v>DESMOLDANTE PROTETOR PARA FORMAS DE MADEIRA, DE BASE OLEOSA EMULSIONADA EM AGUA</v>
          </cell>
          <cell r="O35432" t="str">
            <v>L</v>
          </cell>
          <cell r="P35432" t="str">
            <v>COEFICIENTE DE REPRESENTATIVIDADE</v>
          </cell>
          <cell r="Q35432">
            <v>2.5999999999999999E-3</v>
          </cell>
          <cell r="R35432">
            <v>6.99</v>
          </cell>
        </row>
        <row r="35433">
          <cell r="M35433">
            <v>4517</v>
          </cell>
          <cell r="N35433" t="str">
            <v>SARRAFO *2,5 X 7,5* CM EM PINUS, MISTA OU EQUIVALENTE DA REGIAO - BRUTA</v>
          </cell>
          <cell r="O35433" t="str">
            <v>M</v>
          </cell>
          <cell r="P35433" t="str">
            <v>COEFICIENTE DE REPRESENTATIVIDADE</v>
          </cell>
          <cell r="Q35433">
            <v>0.16669999999999999</v>
          </cell>
          <cell r="R35433">
            <v>2.89</v>
          </cell>
        </row>
        <row r="35434">
          <cell r="M35434">
            <v>5061</v>
          </cell>
          <cell r="N35434" t="str">
            <v>PREGO DE ACO POLIDO COM CABECA 18 X 27 (2 1/2 X 10)</v>
          </cell>
          <cell r="O35434" t="str">
            <v>KG</v>
          </cell>
          <cell r="P35434" t="str">
            <v>COLETADO</v>
          </cell>
          <cell r="Q35434">
            <v>6.7000000000000002E-3</v>
          </cell>
          <cell r="R35434">
            <v>14</v>
          </cell>
        </row>
        <row r="35435">
          <cell r="M35435">
            <v>6189</v>
          </cell>
          <cell r="N35435" t="str">
            <v>TABUA NAO APARELHADA *2,5 X 30* CM, EM MACARANDUBA, ANGELIM OU EQUIVALENTE DA REGIAO - BRUTA</v>
          </cell>
          <cell r="O35435" t="str">
            <v>M</v>
          </cell>
          <cell r="P35435" t="str">
            <v>COEFICIENTE DE REPRESENTATIVIDADE</v>
          </cell>
          <cell r="Q35435">
            <v>3.7499999999999999E-2</v>
          </cell>
          <cell r="R35435">
            <v>16.5</v>
          </cell>
        </row>
        <row r="35436">
          <cell r="M35436">
            <v>34496</v>
          </cell>
          <cell r="N35436" t="str">
            <v>CONCRETO USINADO BOMBEAVEL, CLASSE DE RESISTENCIA C40, COM BRITA 0 E 1, SLUMP = 100 +/- 20 MM, EXCLUI SERVICO DE BOMBEAMENTO (NBR 8953)</v>
          </cell>
          <cell r="O35436" t="str">
            <v>M3</v>
          </cell>
          <cell r="P35436" t="str">
            <v>COEFICIENTE DE REPRESENTATIVIDADE</v>
          </cell>
          <cell r="Q35436">
            <v>0.2384</v>
          </cell>
          <cell r="R35436">
            <v>663.56</v>
          </cell>
        </row>
        <row r="35437">
          <cell r="M35437">
            <v>42409</v>
          </cell>
          <cell r="N35437" t="str">
            <v>AGENTE DE CURA, PROTETOR DA EVAPORACAO DA AGUA DE HIDRATACAO DO CONCRETO</v>
          </cell>
          <cell r="O35437" t="str">
            <v>KG</v>
          </cell>
          <cell r="P35437" t="str">
            <v>COEFICIENTE DE REPRESENTATIVIDADE</v>
          </cell>
          <cell r="Q35437">
            <v>0.4</v>
          </cell>
          <cell r="R35437">
            <v>11.86</v>
          </cell>
        </row>
        <row r="35438">
          <cell r="M35438">
            <v>88262</v>
          </cell>
          <cell r="N35438" t="str">
            <v>CARPINTEIRO DE FORMAS COM ENCARGOS COMPLEMENTARES</v>
          </cell>
          <cell r="O35438" t="str">
            <v>H</v>
          </cell>
          <cell r="P35438" t="str">
            <v>COLETADO</v>
          </cell>
          <cell r="Q35438">
            <v>5.74E-2</v>
          </cell>
          <cell r="R35438">
            <v>19.22</v>
          </cell>
        </row>
        <row r="35439">
          <cell r="M35439">
            <v>88309</v>
          </cell>
          <cell r="N35439" t="str">
            <v>PEDREIRO COM ENCARGOS COMPLEMENTARES</v>
          </cell>
          <cell r="O35439" t="str">
            <v>H</v>
          </cell>
          <cell r="P35439" t="str">
            <v>COLETADO</v>
          </cell>
          <cell r="Q35439">
            <v>0.13339999999999999</v>
          </cell>
          <cell r="R35439">
            <v>19.43</v>
          </cell>
        </row>
        <row r="35440">
          <cell r="M35440">
            <v>88316</v>
          </cell>
          <cell r="N35440" t="str">
            <v>SERVENTE COM ENCARGOS COMPLEMENTARES</v>
          </cell>
          <cell r="O35440" t="str">
            <v>H</v>
          </cell>
          <cell r="P35440" t="str">
            <v>COLETADO</v>
          </cell>
          <cell r="Q35440">
            <v>0.2145</v>
          </cell>
          <cell r="R35440">
            <v>14.25</v>
          </cell>
        </row>
        <row r="35441">
          <cell r="M35441">
            <v>95270</v>
          </cell>
          <cell r="N35441" t="str">
            <v>RÉGUA VIBRATÓRIA DUPLA PARA CONCRETO, PESO DE 60KG, COMPRIMENTO 4 M, COM MOTOR A GASOLINA, POTÊNCIA 5,5 HP - CHP DIURNO. AF_09/2016</v>
          </cell>
          <cell r="O35441" t="str">
            <v>CHP</v>
          </cell>
          <cell r="P35441" t="str">
            <v>ATRIBUÍDO SÃO PAULO</v>
          </cell>
          <cell r="Q35441">
            <v>1.6199999999999999E-2</v>
          </cell>
          <cell r="R35441">
            <v>8.14</v>
          </cell>
        </row>
        <row r="35442">
          <cell r="M35442">
            <v>95271</v>
          </cell>
          <cell r="N35442" t="str">
            <v>RÉGUA VIBRATÓRIA DUPLA PARA CONCRETO, PESO DE 60KG, COMPRIMENTO 4 M, COM MOTOR A GASOLINA, POTÊNCIA 5,5 HP - CHI DIURNO. AF_09/2016</v>
          </cell>
          <cell r="O35442" t="str">
            <v>CHI</v>
          </cell>
          <cell r="P35442" t="str">
            <v>ATRIBUÍDO SÃO PAULO</v>
          </cell>
          <cell r="Q35442">
            <v>2.4400000000000002E-2</v>
          </cell>
          <cell r="R35442">
            <v>0.46</v>
          </cell>
        </row>
        <row r="35443">
          <cell r="M35443">
            <v>97089</v>
          </cell>
          <cell r="N35443" t="str">
            <v>ARMAÇÃO PARA EXECUÇÃO DE RADIER, COM USO DE TELA Q-113. AF_09/2017</v>
          </cell>
          <cell r="O35443" t="str">
            <v>KG</v>
          </cell>
          <cell r="P35443" t="str">
            <v>ATRIBUÍDO SÃO PAULO</v>
          </cell>
          <cell r="Q35443">
            <v>1.7999999999999999E-2</v>
          </cell>
          <cell r="R35443">
            <v>21.44</v>
          </cell>
        </row>
        <row r="35444">
          <cell r="M35444">
            <v>97113</v>
          </cell>
          <cell r="N35444" t="str">
            <v>APLICAÇÃO DE LONA PLÁSTICA PARA EXECUÇÃO DE PAVIMENTOS DE CONCRETO. AF_11/2017</v>
          </cell>
          <cell r="O35444" t="str">
            <v>M2</v>
          </cell>
          <cell r="P35444" t="str">
            <v>COEFICIENTE DE REPRESENTATIVIDADE</v>
          </cell>
          <cell r="Q35444">
            <v>1.1279999999999999</v>
          </cell>
          <cell r="R35444">
            <v>2.72</v>
          </cell>
        </row>
        <row r="35445">
          <cell r="M35445">
            <v>97114</v>
          </cell>
          <cell r="N35445" t="str">
            <v>EXECUÇÃO DE JUNTAS DE CONTRAÇÃO PARA PAVIMENTOS DE CONCRETO. AF_11/2017</v>
          </cell>
          <cell r="O35445" t="str">
            <v>M</v>
          </cell>
          <cell r="P35445" t="str">
            <v>ATRIBUÍDO SÃO PAULO</v>
          </cell>
          <cell r="Q35445">
            <v>0.2</v>
          </cell>
          <cell r="R35445">
            <v>0.37</v>
          </cell>
        </row>
        <row r="35446">
          <cell r="M35446">
            <v>97115</v>
          </cell>
          <cell r="N35446" t="str">
            <v>APLICAÇÃO DE GRAXA EM BARRAS DE TRANSFERÊNCIA PARA EXECUÇÃO DE PAVIMENTO DE CONCRETO. AF_11/2017</v>
          </cell>
          <cell r="O35446" t="str">
            <v>KG</v>
          </cell>
          <cell r="P35446" t="str">
            <v>COEFICIENTE DE REPRESENTATIVIDADE</v>
          </cell>
          <cell r="Q35446">
            <v>7.2999999999999995E-2</v>
          </cell>
          <cell r="R35446">
            <v>41.78</v>
          </cell>
        </row>
        <row r="35447">
          <cell r="M35447">
            <v>97118</v>
          </cell>
          <cell r="N35447" t="str">
            <v>BARRAS DE TRANSFERÊNCIA, AÇO CA-25 DE 25,0 MM, PARA EXECUÇÃO DE PAVIMENTO DE CONCRETO  FORNECIMENTO E INSTALAÇÃO. AF_11/2017</v>
          </cell>
          <cell r="O35447" t="str">
            <v>KG</v>
          </cell>
          <cell r="P35447" t="str">
            <v>ATRIBUÍDO SÃO PAULO</v>
          </cell>
          <cell r="Q35447">
            <v>1.2847</v>
          </cell>
          <cell r="R35447">
            <v>18.37</v>
          </cell>
        </row>
        <row r="35448">
          <cell r="M35448">
            <v>97120</v>
          </cell>
          <cell r="N35448" t="str">
            <v>BARRAS DE LIGAÇÃO, AÇO CA-50 DE 10 MM, PARA EXECUÇÃO DE PAVIMENTO DE CONCRETO  FORNECIMENTO E INSTALAÇÃO. AF_11/2017</v>
          </cell>
          <cell r="O35448" t="str">
            <v>KG</v>
          </cell>
          <cell r="P35448" t="str">
            <v>COEFICIENTE DE REPRESENTATIVIDADE</v>
          </cell>
          <cell r="Q35448">
            <v>0.33979999999999999</v>
          </cell>
          <cell r="R35448">
            <v>13.18</v>
          </cell>
        </row>
        <row r="35449">
          <cell r="M35449" t="str">
            <v/>
          </cell>
          <cell r="N35449" t="str">
            <v/>
          </cell>
          <cell r="O35449" t="str">
            <v/>
          </cell>
          <cell r="P35449" t="str">
            <v/>
          </cell>
          <cell r="Q35449" t="str">
            <v/>
          </cell>
          <cell r="R35449" t="str">
            <v/>
          </cell>
        </row>
        <row r="35450">
          <cell r="M35450">
            <v>2692</v>
          </cell>
          <cell r="N35450" t="str">
            <v>DESMOLDANTE PROTETOR PARA FORMAS DE MADEIRA, DE BASE OLEOSA EMULSIONADA EM AGUA</v>
          </cell>
          <cell r="O35450" t="str">
            <v>L</v>
          </cell>
          <cell r="P35450" t="str">
            <v>COEFICIENTE DE REPRESENTATIVIDADE</v>
          </cell>
          <cell r="Q35450">
            <v>2.8E-3</v>
          </cell>
          <cell r="R35450">
            <v>6.99</v>
          </cell>
        </row>
        <row r="35451">
          <cell r="M35451">
            <v>4517</v>
          </cell>
          <cell r="N35451" t="str">
            <v>SARRAFO *2,5 X 7,5* CM EM PINUS, MISTA OU EQUIVALENTE DA REGIAO - BRUTA</v>
          </cell>
          <cell r="O35451" t="str">
            <v>M</v>
          </cell>
          <cell r="P35451" t="str">
            <v>COEFICIENTE DE REPRESENTATIVIDADE</v>
          </cell>
          <cell r="Q35451">
            <v>0.16669999999999999</v>
          </cell>
          <cell r="R35451">
            <v>2.89</v>
          </cell>
        </row>
        <row r="35452">
          <cell r="M35452">
            <v>5069</v>
          </cell>
          <cell r="N35452" t="str">
            <v>PREGO DE ACO POLIDO COM CABECA 17 X 27 (2 1/2 X 11)</v>
          </cell>
          <cell r="O35452" t="str">
            <v>KG</v>
          </cell>
          <cell r="P35452" t="str">
            <v>COEFICIENTE DE REPRESENTATIVIDADE</v>
          </cell>
          <cell r="Q35452">
            <v>6.7000000000000002E-3</v>
          </cell>
          <cell r="R35452">
            <v>14.51</v>
          </cell>
        </row>
        <row r="35453">
          <cell r="M35453">
            <v>6189</v>
          </cell>
          <cell r="N35453" t="str">
            <v>TABUA NAO APARELHADA *2,5 X 30* CM, EM MACARANDUBA, ANGELIM OU EQUIVALENTE DA REGIAO - BRUTA</v>
          </cell>
          <cell r="O35453" t="str">
            <v>M</v>
          </cell>
          <cell r="P35453" t="str">
            <v>COEFICIENTE DE REPRESENTATIVIDADE</v>
          </cell>
          <cell r="Q35453">
            <v>4.1700000000000001E-2</v>
          </cell>
          <cell r="R35453">
            <v>16.5</v>
          </cell>
        </row>
        <row r="35454">
          <cell r="M35454">
            <v>34496</v>
          </cell>
          <cell r="N35454" t="str">
            <v>CONCRETO USINADO BOMBEAVEL, CLASSE DE RESISTENCIA C40, COM BRITA 0 E 1, SLUMP = 100 +/- 20 MM, EXCLUI SERVICO DE BOMBEAMENTO (NBR 8953)</v>
          </cell>
          <cell r="O35454" t="str">
            <v>M3</v>
          </cell>
          <cell r="P35454" t="str">
            <v>COEFICIENTE DE REPRESENTATIVIDADE</v>
          </cell>
          <cell r="Q35454">
            <v>0.26490000000000002</v>
          </cell>
          <cell r="R35454">
            <v>663.56</v>
          </cell>
        </row>
        <row r="35455">
          <cell r="M35455">
            <v>42409</v>
          </cell>
          <cell r="N35455" t="str">
            <v>AGENTE DE CURA, PROTETOR DA EVAPORACAO DA AGUA DE HIDRATACAO DO CONCRETO</v>
          </cell>
          <cell r="O35455" t="str">
            <v>KG</v>
          </cell>
          <cell r="P35455" t="str">
            <v>COEFICIENTE DE REPRESENTATIVIDADE</v>
          </cell>
          <cell r="Q35455">
            <v>0.4</v>
          </cell>
          <cell r="R35455">
            <v>11.86</v>
          </cell>
        </row>
        <row r="35456">
          <cell r="M35456">
            <v>88262</v>
          </cell>
          <cell r="N35456" t="str">
            <v>CARPINTEIRO DE FORMAS COM ENCARGOS COMPLEMENTARES</v>
          </cell>
          <cell r="O35456" t="str">
            <v>H</v>
          </cell>
          <cell r="P35456" t="str">
            <v>COLETADO</v>
          </cell>
          <cell r="Q35456">
            <v>5.74E-2</v>
          </cell>
          <cell r="R35456">
            <v>19.22</v>
          </cell>
        </row>
        <row r="35457">
          <cell r="M35457">
            <v>88309</v>
          </cell>
          <cell r="N35457" t="str">
            <v>PEDREIRO COM ENCARGOS COMPLEMENTARES</v>
          </cell>
          <cell r="O35457" t="str">
            <v>H</v>
          </cell>
          <cell r="P35457" t="str">
            <v>COLETADO</v>
          </cell>
          <cell r="Q35457">
            <v>0.13930000000000001</v>
          </cell>
          <cell r="R35457">
            <v>19.43</v>
          </cell>
        </row>
        <row r="35458">
          <cell r="M35458">
            <v>88316</v>
          </cell>
          <cell r="N35458" t="str">
            <v>SERVENTE COM ENCARGOS COMPLEMENTARES</v>
          </cell>
          <cell r="O35458" t="str">
            <v>H</v>
          </cell>
          <cell r="P35458" t="str">
            <v>COLETADO</v>
          </cell>
          <cell r="Q35458">
            <v>0.21920000000000001</v>
          </cell>
          <cell r="R35458">
            <v>14.25</v>
          </cell>
        </row>
        <row r="35459">
          <cell r="M35459">
            <v>95270</v>
          </cell>
          <cell r="N35459" t="str">
            <v>RÉGUA VIBRATÓRIA DUPLA PARA CONCRETO, PESO DE 60KG, COMPRIMENTO 4 M, COM MOTOR A GASOLINA, POTÊNCIA 5,5 HP - CHP DIURNO. AF_09/2016</v>
          </cell>
          <cell r="O35459" t="str">
            <v>CHP</v>
          </cell>
          <cell r="P35459" t="str">
            <v>ATRIBUÍDO SÃO PAULO</v>
          </cell>
          <cell r="Q35459">
            <v>1.7000000000000001E-2</v>
          </cell>
          <cell r="R35459">
            <v>8.14</v>
          </cell>
        </row>
        <row r="35460">
          <cell r="M35460">
            <v>95271</v>
          </cell>
          <cell r="N35460" t="str">
            <v>RÉGUA VIBRATÓRIA DUPLA PARA CONCRETO, PESO DE 60KG, COMPRIMENTO 4 M, COM MOTOR A GASOLINA, POTÊNCIA 5,5 HP - CHI DIURNO. AF_09/2016</v>
          </cell>
          <cell r="O35460" t="str">
            <v>CHI</v>
          </cell>
          <cell r="P35460" t="str">
            <v>ATRIBUÍDO SÃO PAULO</v>
          </cell>
          <cell r="Q35460">
            <v>2.5499999999999998E-2</v>
          </cell>
          <cell r="R35460">
            <v>0.46</v>
          </cell>
        </row>
        <row r="35461">
          <cell r="M35461">
            <v>97089</v>
          </cell>
          <cell r="N35461" t="str">
            <v>ARMAÇÃO PARA EXECUÇÃO DE RADIER, COM USO DE TELA Q-113. AF_09/2017</v>
          </cell>
          <cell r="O35461" t="str">
            <v>KG</v>
          </cell>
          <cell r="P35461" t="str">
            <v>ATRIBUÍDO SÃO PAULO</v>
          </cell>
          <cell r="Q35461">
            <v>1.7999999999999999E-2</v>
          </cell>
          <cell r="R35461">
            <v>21.44</v>
          </cell>
        </row>
        <row r="35462">
          <cell r="M35462">
            <v>97113</v>
          </cell>
          <cell r="N35462" t="str">
            <v>APLICAÇÃO DE LONA PLÁSTICA PARA EXECUÇÃO DE PAVIMENTOS DE CONCRETO. AF_11/2017</v>
          </cell>
          <cell r="O35462" t="str">
            <v>M2</v>
          </cell>
          <cell r="P35462" t="str">
            <v>COEFICIENTE DE REPRESENTATIVIDADE</v>
          </cell>
          <cell r="Q35462">
            <v>1.1279999999999999</v>
          </cell>
          <cell r="R35462">
            <v>2.72</v>
          </cell>
        </row>
        <row r="35463">
          <cell r="M35463">
            <v>97114</v>
          </cell>
          <cell r="N35463" t="str">
            <v>EXECUÇÃO DE JUNTAS DE CONTRAÇÃO PARA PAVIMENTOS DE CONCRETO. AF_11/2017</v>
          </cell>
          <cell r="O35463" t="str">
            <v>M</v>
          </cell>
          <cell r="P35463" t="str">
            <v>ATRIBUÍDO SÃO PAULO</v>
          </cell>
          <cell r="Q35463">
            <v>0.2</v>
          </cell>
          <cell r="R35463">
            <v>0.37</v>
          </cell>
        </row>
        <row r="35464">
          <cell r="M35464">
            <v>97115</v>
          </cell>
          <cell r="N35464" t="str">
            <v>APLICAÇÃO DE GRAXA EM BARRAS DE TRANSFERÊNCIA PARA EXECUÇÃO DE PAVIMENTO DE CONCRETO. AF_11/2017</v>
          </cell>
          <cell r="O35464" t="str">
            <v>KG</v>
          </cell>
          <cell r="P35464" t="str">
            <v>COEFICIENTE DE REPRESENTATIVIDADE</v>
          </cell>
          <cell r="Q35464">
            <v>9.35E-2</v>
          </cell>
          <cell r="R35464">
            <v>41.78</v>
          </cell>
        </row>
        <row r="35465">
          <cell r="M35465">
            <v>97119</v>
          </cell>
          <cell r="N35465" t="str">
            <v>BARRAS DE TRANSFERÊNCIA, AÇO CA-25 DE 32,0 MM, PARA EXECUÇÃO DE PAVIMENTO DE CONCRETO  FORNECIMENTO E INSTALAÇÃO. AF_11/2017</v>
          </cell>
          <cell r="O35465" t="str">
            <v>KG</v>
          </cell>
          <cell r="P35465" t="str">
            <v>ATRIBUÍDO SÃO PAULO</v>
          </cell>
          <cell r="Q35465">
            <v>2.1046999999999998</v>
          </cell>
          <cell r="R35465">
            <v>17.95</v>
          </cell>
        </row>
        <row r="35466">
          <cell r="M35466">
            <v>97120</v>
          </cell>
          <cell r="N35466" t="str">
            <v>BARRAS DE LIGAÇÃO, AÇO CA-50 DE 10 MM, PARA EXECUÇÃO DE PAVIMENTO DE CONCRETO  FORNECIMENTO E INSTALAÇÃO. AF_11/2017</v>
          </cell>
          <cell r="O35466" t="str">
            <v>KG</v>
          </cell>
          <cell r="P35466" t="str">
            <v>COEFICIENTE DE REPRESENTATIVIDADE</v>
          </cell>
          <cell r="Q35466">
            <v>0.33979999999999999</v>
          </cell>
          <cell r="R35466">
            <v>13.18</v>
          </cell>
        </row>
        <row r="35467">
          <cell r="M35467" t="str">
            <v/>
          </cell>
          <cell r="N35467" t="str">
            <v/>
          </cell>
          <cell r="O35467" t="str">
            <v/>
          </cell>
          <cell r="P35467" t="str">
            <v/>
          </cell>
          <cell r="Q35467" t="str">
            <v/>
          </cell>
          <cell r="R35467" t="str">
            <v/>
          </cell>
        </row>
        <row r="35468">
          <cell r="M35468">
            <v>2692</v>
          </cell>
          <cell r="N35468" t="str">
            <v>DESMOLDANTE PROTETOR PARA FORMAS DE MADEIRA, DE BASE OLEOSA EMULSIONADA EM AGUA</v>
          </cell>
          <cell r="O35468" t="str">
            <v>L</v>
          </cell>
          <cell r="P35468" t="str">
            <v>COEFICIENTE DE REPRESENTATIVIDADE</v>
          </cell>
          <cell r="Q35468">
            <v>3.0999999999999999E-3</v>
          </cell>
          <cell r="R35468">
            <v>6.99</v>
          </cell>
        </row>
        <row r="35469">
          <cell r="M35469">
            <v>4517</v>
          </cell>
          <cell r="N35469" t="str">
            <v>SARRAFO *2,5 X 7,5* CM EM PINUS, MISTA OU EQUIVALENTE DA REGIAO - BRUTA</v>
          </cell>
          <cell r="O35469" t="str">
            <v>M</v>
          </cell>
          <cell r="P35469" t="str">
            <v>COEFICIENTE DE REPRESENTATIVIDADE</v>
          </cell>
          <cell r="Q35469">
            <v>0.16669999999999999</v>
          </cell>
          <cell r="R35469">
            <v>2.89</v>
          </cell>
        </row>
        <row r="35470">
          <cell r="M35470">
            <v>5069</v>
          </cell>
          <cell r="N35470" t="str">
            <v>PREGO DE ACO POLIDO COM CABECA 17 X 27 (2 1/2 X 11)</v>
          </cell>
          <cell r="O35470" t="str">
            <v>KG</v>
          </cell>
          <cell r="P35470" t="str">
            <v>COEFICIENTE DE REPRESENTATIVIDADE</v>
          </cell>
          <cell r="Q35470">
            <v>6.7000000000000002E-3</v>
          </cell>
          <cell r="R35470">
            <v>14.51</v>
          </cell>
        </row>
        <row r="35471">
          <cell r="M35471">
            <v>6189</v>
          </cell>
          <cell r="N35471" t="str">
            <v>TABUA NAO APARELHADA *2,5 X 30* CM, EM MACARANDUBA, ANGELIM OU EQUIVALENTE DA REGIAO - BRUTA</v>
          </cell>
          <cell r="O35471" t="str">
            <v>M</v>
          </cell>
          <cell r="P35471" t="str">
            <v>COEFICIENTE DE REPRESENTATIVIDADE</v>
          </cell>
          <cell r="Q35471">
            <v>4.58E-2</v>
          </cell>
          <cell r="R35471">
            <v>16.5</v>
          </cell>
        </row>
        <row r="35472">
          <cell r="M35472">
            <v>34496</v>
          </cell>
          <cell r="N35472" t="str">
            <v>CONCRETO USINADO BOMBEAVEL, CLASSE DE RESISTENCIA C40, COM BRITA 0 E 1, SLUMP = 100 +/- 20 MM, EXCLUI SERVICO DE BOMBEAMENTO (NBR 8953)</v>
          </cell>
          <cell r="O35472" t="str">
            <v>M3</v>
          </cell>
          <cell r="P35472" t="str">
            <v>COEFICIENTE DE REPRESENTATIVIDADE</v>
          </cell>
          <cell r="Q35472">
            <v>0.29139999999999999</v>
          </cell>
          <cell r="R35472">
            <v>663.56</v>
          </cell>
        </row>
        <row r="35473">
          <cell r="M35473">
            <v>42409</v>
          </cell>
          <cell r="N35473" t="str">
            <v>AGENTE DE CURA, PROTETOR DA EVAPORACAO DA AGUA DE HIDRATACAO DO CONCRETO</v>
          </cell>
          <cell r="O35473" t="str">
            <v>KG</v>
          </cell>
          <cell r="P35473" t="str">
            <v>COEFICIENTE DE REPRESENTATIVIDADE</v>
          </cell>
          <cell r="Q35473">
            <v>0.4</v>
          </cell>
          <cell r="R35473">
            <v>11.86</v>
          </cell>
        </row>
        <row r="35474">
          <cell r="M35474">
            <v>88262</v>
          </cell>
          <cell r="N35474" t="str">
            <v>CARPINTEIRO DE FORMAS COM ENCARGOS COMPLEMENTARES</v>
          </cell>
          <cell r="O35474" t="str">
            <v>H</v>
          </cell>
          <cell r="P35474" t="str">
            <v>COLETADO</v>
          </cell>
          <cell r="Q35474">
            <v>5.74E-2</v>
          </cell>
          <cell r="R35474">
            <v>19.22</v>
          </cell>
        </row>
        <row r="35475">
          <cell r="M35475">
            <v>88309</v>
          </cell>
          <cell r="N35475" t="str">
            <v>PEDREIRO COM ENCARGOS COMPLEMENTARES</v>
          </cell>
          <cell r="O35475" t="str">
            <v>H</v>
          </cell>
          <cell r="P35475" t="str">
            <v>COLETADO</v>
          </cell>
          <cell r="Q35475">
            <v>0.14460000000000001</v>
          </cell>
          <cell r="R35475">
            <v>19.43</v>
          </cell>
        </row>
        <row r="35476">
          <cell r="M35476">
            <v>88316</v>
          </cell>
          <cell r="N35476" t="str">
            <v>SERVENTE COM ENCARGOS COMPLEMENTARES</v>
          </cell>
          <cell r="O35476" t="str">
            <v>H</v>
          </cell>
          <cell r="P35476" t="str">
            <v>COLETADO</v>
          </cell>
          <cell r="Q35476">
            <v>0.22339999999999999</v>
          </cell>
          <cell r="R35476">
            <v>14.25</v>
          </cell>
        </row>
        <row r="35477">
          <cell r="M35477">
            <v>95270</v>
          </cell>
          <cell r="N35477" t="str">
            <v>RÉGUA VIBRATÓRIA DUPLA PARA CONCRETO, PESO DE 60KG, COMPRIMENTO 4 M, COM MOTOR A GASOLINA, POTÊNCIA 5,5 HP - CHP DIURNO. AF_09/2016</v>
          </cell>
          <cell r="O35477" t="str">
            <v>CHP</v>
          </cell>
          <cell r="P35477" t="str">
            <v>ATRIBUÍDO SÃO PAULO</v>
          </cell>
          <cell r="Q35477">
            <v>1.7600000000000001E-2</v>
          </cell>
          <cell r="R35477">
            <v>8.14</v>
          </cell>
        </row>
        <row r="35478">
          <cell r="M35478">
            <v>95271</v>
          </cell>
          <cell r="N35478" t="str">
            <v>RÉGUA VIBRATÓRIA DUPLA PARA CONCRETO, PESO DE 60KG, COMPRIMENTO 4 M, COM MOTOR A GASOLINA, POTÊNCIA 5,5 HP - CHI DIURNO. AF_09/2016</v>
          </cell>
          <cell r="O35478" t="str">
            <v>CHI</v>
          </cell>
          <cell r="P35478" t="str">
            <v>ATRIBUÍDO SÃO PAULO</v>
          </cell>
          <cell r="Q35478">
            <v>2.6499999999999999E-2</v>
          </cell>
          <cell r="R35478">
            <v>0.46</v>
          </cell>
        </row>
        <row r="35479">
          <cell r="M35479">
            <v>97089</v>
          </cell>
          <cell r="N35479" t="str">
            <v>ARMAÇÃO PARA EXECUÇÃO DE RADIER, COM USO DE TELA Q-113. AF_09/2017</v>
          </cell>
          <cell r="O35479" t="str">
            <v>KG</v>
          </cell>
          <cell r="P35479" t="str">
            <v>ATRIBUÍDO SÃO PAULO</v>
          </cell>
          <cell r="Q35479">
            <v>1.7999999999999999E-2</v>
          </cell>
          <cell r="R35479">
            <v>21.44</v>
          </cell>
        </row>
        <row r="35480">
          <cell r="M35480">
            <v>97113</v>
          </cell>
          <cell r="N35480" t="str">
            <v>APLICAÇÃO DE LONA PLÁSTICA PARA EXECUÇÃO DE PAVIMENTOS DE CONCRETO. AF_11/2017</v>
          </cell>
          <cell r="O35480" t="str">
            <v>M2</v>
          </cell>
          <cell r="P35480" t="str">
            <v>COEFICIENTE DE REPRESENTATIVIDADE</v>
          </cell>
          <cell r="Q35480">
            <v>1.1279999999999999</v>
          </cell>
          <cell r="R35480">
            <v>2.72</v>
          </cell>
        </row>
        <row r="35481">
          <cell r="M35481">
            <v>97114</v>
          </cell>
          <cell r="N35481" t="str">
            <v>EXECUÇÃO DE JUNTAS DE CONTRAÇÃO PARA PAVIMENTOS DE CONCRETO. AF_11/2017</v>
          </cell>
          <cell r="O35481" t="str">
            <v>M</v>
          </cell>
          <cell r="P35481" t="str">
            <v>ATRIBUÍDO SÃO PAULO</v>
          </cell>
          <cell r="Q35481">
            <v>0.2</v>
          </cell>
          <cell r="R35481">
            <v>0.37</v>
          </cell>
        </row>
        <row r="35482">
          <cell r="M35482">
            <v>97115</v>
          </cell>
          <cell r="N35482" t="str">
            <v>APLICAÇÃO DE GRAXA EM BARRAS DE TRANSFERÊNCIA PARA EXECUÇÃO DE PAVIMENTO DE CONCRETO. AF_11/2017</v>
          </cell>
          <cell r="O35482" t="str">
            <v>KG</v>
          </cell>
          <cell r="P35482" t="str">
            <v>COEFICIENTE DE REPRESENTATIVIDADE</v>
          </cell>
          <cell r="Q35482">
            <v>9.35E-2</v>
          </cell>
          <cell r="R35482">
            <v>41.78</v>
          </cell>
        </row>
        <row r="35483">
          <cell r="M35483">
            <v>97119</v>
          </cell>
          <cell r="N35483" t="str">
            <v>BARRAS DE TRANSFERÊNCIA, AÇO CA-25 DE 32,0 MM, PARA EXECUÇÃO DE PAVIMENTO DE CONCRETO  FORNECIMENTO E INSTALAÇÃO. AF_11/2017</v>
          </cell>
          <cell r="O35483" t="str">
            <v>KG</v>
          </cell>
          <cell r="P35483" t="str">
            <v>ATRIBUÍDO SÃO PAULO</v>
          </cell>
          <cell r="Q35483">
            <v>2.1046999999999998</v>
          </cell>
          <cell r="R35483">
            <v>17.95</v>
          </cell>
        </row>
        <row r="35484">
          <cell r="M35484">
            <v>97120</v>
          </cell>
          <cell r="N35484" t="str">
            <v>BARRAS DE LIGAÇÃO, AÇO CA-50 DE 10 MM, PARA EXECUÇÃO DE PAVIMENTO DE CONCRETO  FORNECIMENTO E INSTALAÇÃO. AF_11/2017</v>
          </cell>
          <cell r="O35484" t="str">
            <v>KG</v>
          </cell>
          <cell r="P35484" t="str">
            <v>COEFICIENTE DE REPRESENTATIVIDADE</v>
          </cell>
          <cell r="Q35484">
            <v>0.33979999999999999</v>
          </cell>
          <cell r="R35484">
            <v>13.18</v>
          </cell>
        </row>
        <row r="35485">
          <cell r="M35485" t="str">
            <v/>
          </cell>
          <cell r="N35485" t="str">
            <v/>
          </cell>
          <cell r="O35485" t="str">
            <v/>
          </cell>
          <cell r="P35485" t="str">
            <v/>
          </cell>
          <cell r="Q35485" t="str">
            <v/>
          </cell>
          <cell r="R35485" t="str">
            <v/>
          </cell>
        </row>
        <row r="35486">
          <cell r="M35486">
            <v>4517</v>
          </cell>
          <cell r="N35486" t="str">
            <v>SARRAFO *2,5 X 7,5* CM EM PINUS, MISTA OU EQUIVALENTE DA REGIAO - BRUTA</v>
          </cell>
          <cell r="O35486" t="str">
            <v>M</v>
          </cell>
          <cell r="P35486" t="str">
            <v>COEFICIENTE DE REPRESENTATIVIDADE</v>
          </cell>
          <cell r="Q35486">
            <v>0.16669999999999999</v>
          </cell>
          <cell r="R35486">
            <v>2.89</v>
          </cell>
        </row>
        <row r="35487">
          <cell r="M35487">
            <v>5069</v>
          </cell>
          <cell r="N35487" t="str">
            <v>PREGO DE ACO POLIDO COM CABECA 17 X 27 (2 1/2 X 11)</v>
          </cell>
          <cell r="O35487" t="str">
            <v>KG</v>
          </cell>
          <cell r="P35487" t="str">
            <v>COEFICIENTE DE REPRESENTATIVIDADE</v>
          </cell>
          <cell r="Q35487">
            <v>6.7000000000000002E-3</v>
          </cell>
          <cell r="R35487">
            <v>14.51</v>
          </cell>
        </row>
        <row r="35488">
          <cell r="M35488">
            <v>6189</v>
          </cell>
          <cell r="N35488" t="str">
            <v>TABUA NAO APARELHADA *2,5 X 30* CM, EM MACARANDUBA, ANGELIM OU EQUIVALENTE DA REGIAO - BRUTA</v>
          </cell>
          <cell r="O35488" t="str">
            <v>M</v>
          </cell>
          <cell r="P35488" t="str">
            <v>COEFICIENTE DE REPRESENTATIVIDADE</v>
          </cell>
          <cell r="Q35488">
            <v>2.0799999999999999E-2</v>
          </cell>
          <cell r="R35488">
            <v>16.5</v>
          </cell>
        </row>
        <row r="35489">
          <cell r="M35489">
            <v>34496</v>
          </cell>
          <cell r="N35489" t="str">
            <v>CONCRETO USINADO BOMBEAVEL, CLASSE DE RESISTENCIA C40, COM BRITA 0 E 1, SLUMP = 100 +/- 20 MM, EXCLUI SERVICO DE BOMBEAMENTO (NBR 8953)</v>
          </cell>
          <cell r="O35489" t="str">
            <v>M3</v>
          </cell>
          <cell r="P35489" t="str">
            <v>COEFICIENTE DE REPRESENTATIVIDADE</v>
          </cell>
          <cell r="Q35489">
            <v>0.13250000000000001</v>
          </cell>
          <cell r="R35489">
            <v>663.56</v>
          </cell>
        </row>
        <row r="35490">
          <cell r="M35490">
            <v>42409</v>
          </cell>
          <cell r="N35490" t="str">
            <v>AGENTE DE CURA, PROTETOR DA EVAPORACAO DA AGUA DE HIDRATACAO DO CONCRETO</v>
          </cell>
          <cell r="O35490" t="str">
            <v>KG</v>
          </cell>
          <cell r="P35490" t="str">
            <v>COEFICIENTE DE REPRESENTATIVIDADE</v>
          </cell>
          <cell r="Q35490">
            <v>0.4</v>
          </cell>
          <cell r="R35490">
            <v>11.86</v>
          </cell>
        </row>
        <row r="35491">
          <cell r="M35491">
            <v>88262</v>
          </cell>
          <cell r="N35491" t="str">
            <v>CARPINTEIRO DE FORMAS COM ENCARGOS COMPLEMENTARES</v>
          </cell>
          <cell r="O35491" t="str">
            <v>H</v>
          </cell>
          <cell r="P35491" t="str">
            <v>COLETADO</v>
          </cell>
          <cell r="Q35491">
            <v>5.74E-2</v>
          </cell>
          <cell r="R35491">
            <v>19.22</v>
          </cell>
        </row>
        <row r="35492">
          <cell r="M35492">
            <v>88309</v>
          </cell>
          <cell r="N35492" t="str">
            <v>PEDREIRO COM ENCARGOS COMPLEMENTARES</v>
          </cell>
          <cell r="O35492" t="str">
            <v>H</v>
          </cell>
          <cell r="P35492" t="str">
            <v>COLETADO</v>
          </cell>
          <cell r="Q35492">
            <v>0.1003</v>
          </cell>
          <cell r="R35492">
            <v>19.43</v>
          </cell>
        </row>
        <row r="35493">
          <cell r="M35493">
            <v>88316</v>
          </cell>
          <cell r="N35493" t="str">
            <v>SERVENTE COM ENCARGOS COMPLEMENTARES</v>
          </cell>
          <cell r="O35493" t="str">
            <v>H</v>
          </cell>
          <cell r="P35493" t="str">
            <v>COLETADO</v>
          </cell>
          <cell r="Q35493">
            <v>0.18859999999999999</v>
          </cell>
          <cell r="R35493">
            <v>14.25</v>
          </cell>
        </row>
        <row r="35494">
          <cell r="M35494">
            <v>95270</v>
          </cell>
          <cell r="N35494" t="str">
            <v>RÉGUA VIBRATÓRIA DUPLA PARA CONCRETO, PESO DE 60KG, COMPRIMENTO 4 M, COM MOTOR A GASOLINA, POTÊNCIA 5,5 HP - CHP DIURNO. AF_09/2016</v>
          </cell>
          <cell r="O35494" t="str">
            <v>CHP</v>
          </cell>
          <cell r="P35494" t="str">
            <v>ATRIBUÍDO SÃO PAULO</v>
          </cell>
          <cell r="Q35494">
            <v>1.2200000000000001E-2</v>
          </cell>
          <cell r="R35494">
            <v>8.14</v>
          </cell>
        </row>
        <row r="35495">
          <cell r="M35495">
            <v>97089</v>
          </cell>
          <cell r="N35495" t="str">
            <v>ARMAÇÃO PARA EXECUÇÃO DE RADIER, COM USO DE TELA Q-113. AF_09/2017</v>
          </cell>
          <cell r="O35495" t="str">
            <v>KG</v>
          </cell>
          <cell r="P35495" t="str">
            <v>ATRIBUÍDO SÃO PAULO</v>
          </cell>
          <cell r="Q35495">
            <v>1.8</v>
          </cell>
          <cell r="R35495">
            <v>21.44</v>
          </cell>
        </row>
        <row r="35496">
          <cell r="M35496">
            <v>97091</v>
          </cell>
          <cell r="N35496" t="str">
            <v>ARMAÇÃO PARA EXECUÇÃO DE RADIER, COM USO DE TELA Q-159. AF_09/2017</v>
          </cell>
          <cell r="O35496" t="str">
            <v>KG</v>
          </cell>
          <cell r="P35496" t="str">
            <v>ATRIBUÍDO SÃO PAULO</v>
          </cell>
          <cell r="Q35496">
            <v>2.52</v>
          </cell>
          <cell r="R35496">
            <v>20.51</v>
          </cell>
        </row>
        <row r="35497">
          <cell r="M35497">
            <v>97113</v>
          </cell>
          <cell r="N35497" t="str">
            <v>APLICAÇÃO DE LONA PLÁSTICA PARA EXECUÇÃO DE PAVIMENTOS DE CONCRETO. AF_11/2017</v>
          </cell>
          <cell r="O35497" t="str">
            <v>M2</v>
          </cell>
          <cell r="P35497" t="str">
            <v>COEFICIENTE DE REPRESENTATIVIDADE</v>
          </cell>
          <cell r="Q35497">
            <v>1.1279999999999999</v>
          </cell>
          <cell r="R35497">
            <v>2.72</v>
          </cell>
        </row>
        <row r="35498">
          <cell r="M35498">
            <v>97114</v>
          </cell>
          <cell r="N35498" t="str">
            <v>EXECUÇÃO DE JUNTAS DE CONTRAÇÃO PARA PAVIMENTOS DE CONCRETO. AF_11/2017</v>
          </cell>
          <cell r="O35498" t="str">
            <v>M</v>
          </cell>
          <cell r="P35498" t="str">
            <v>ATRIBUÍDO SÃO PAULO</v>
          </cell>
          <cell r="Q35498">
            <v>9.0899999999999995E-2</v>
          </cell>
          <cell r="R35498">
            <v>0.37</v>
          </cell>
        </row>
        <row r="35499">
          <cell r="M35499">
            <v>97115</v>
          </cell>
          <cell r="N35499" t="str">
            <v>APLICAÇÃO DE GRAXA EM BARRAS DE TRANSFERÊNCIA PARA EXECUÇÃO DE PAVIMENTO DE CONCRETO. AF_11/2017</v>
          </cell>
          <cell r="O35499" t="str">
            <v>KG</v>
          </cell>
          <cell r="P35499" t="str">
            <v>COEFICIENTE DE REPRESENTATIVIDADE</v>
          </cell>
          <cell r="Q35499">
            <v>2.12E-2</v>
          </cell>
          <cell r="R35499">
            <v>41.78</v>
          </cell>
        </row>
        <row r="35500">
          <cell r="M35500">
            <v>97116</v>
          </cell>
          <cell r="N35500" t="str">
            <v>BARRAS DE TRANSFERÊNCIA, AÇO CA-25 DE 16,0 MM, PARA EXECUÇÃO DE PAVIMENTO DE CONCRETO  FORNECIMENTO E INSTALAÇÃO. AF_11/2017</v>
          </cell>
          <cell r="O35500" t="str">
            <v>KG</v>
          </cell>
          <cell r="P35500" t="str">
            <v>ATRIBUÍDO SÃO PAULO</v>
          </cell>
          <cell r="Q35500">
            <v>0.23910000000000001</v>
          </cell>
          <cell r="R35500">
            <v>20.239999999999998</v>
          </cell>
        </row>
        <row r="35501">
          <cell r="M35501">
            <v>97120</v>
          </cell>
          <cell r="N35501" t="str">
            <v>BARRAS DE LIGAÇÃO, AÇO CA-50 DE 10 MM, PARA EXECUÇÃO DE PAVIMENTO DE CONCRETO  FORNECIMENTO E INSTALAÇÃO. AF_11/2017</v>
          </cell>
          <cell r="O35501" t="str">
            <v>KG</v>
          </cell>
          <cell r="P35501" t="str">
            <v>COEFICIENTE DE REPRESENTATIVIDADE</v>
          </cell>
          <cell r="Q35501">
            <v>0.33979999999999999</v>
          </cell>
          <cell r="R35501">
            <v>13.18</v>
          </cell>
        </row>
        <row r="35502">
          <cell r="M35502" t="str">
            <v/>
          </cell>
          <cell r="N35502" t="str">
            <v/>
          </cell>
          <cell r="O35502" t="str">
            <v/>
          </cell>
          <cell r="P35502" t="str">
            <v/>
          </cell>
          <cell r="Q35502" t="str">
            <v/>
          </cell>
          <cell r="R35502" t="str">
            <v/>
          </cell>
        </row>
        <row r="35503">
          <cell r="M35503">
            <v>4517</v>
          </cell>
          <cell r="N35503" t="str">
            <v>SARRAFO *2,5 X 7,5* CM EM PINUS, MISTA OU EQUIVALENTE DA REGIAO - BRUTA</v>
          </cell>
          <cell r="O35503" t="str">
            <v>M</v>
          </cell>
          <cell r="P35503" t="str">
            <v>COEFICIENTE DE REPRESENTATIVIDADE</v>
          </cell>
          <cell r="Q35503">
            <v>0.16669999999999999</v>
          </cell>
          <cell r="R35503">
            <v>2.89</v>
          </cell>
        </row>
        <row r="35504">
          <cell r="M35504">
            <v>5069</v>
          </cell>
          <cell r="N35504" t="str">
            <v>PREGO DE ACO POLIDO COM CABECA 17 X 27 (2 1/2 X 11)</v>
          </cell>
          <cell r="O35504" t="str">
            <v>KG</v>
          </cell>
          <cell r="P35504" t="str">
            <v>COEFICIENTE DE REPRESENTATIVIDADE</v>
          </cell>
          <cell r="Q35504">
            <v>6.7000000000000002E-3</v>
          </cell>
          <cell r="R35504">
            <v>14.51</v>
          </cell>
        </row>
        <row r="35505">
          <cell r="M35505">
            <v>6189</v>
          </cell>
          <cell r="N35505" t="str">
            <v>TABUA NAO APARELHADA *2,5 X 30* CM, EM MACARANDUBA, ANGELIM OU EQUIVALENTE DA REGIAO - BRUTA</v>
          </cell>
          <cell r="O35505" t="str">
            <v>M</v>
          </cell>
          <cell r="P35505" t="str">
            <v>COEFICIENTE DE REPRESENTATIVIDADE</v>
          </cell>
          <cell r="Q35505">
            <v>2.5000000000000001E-2</v>
          </cell>
          <cell r="R35505">
            <v>16.5</v>
          </cell>
        </row>
        <row r="35506">
          <cell r="M35506">
            <v>34496</v>
          </cell>
          <cell r="N35506" t="str">
            <v>CONCRETO USINADO BOMBEAVEL, CLASSE DE RESISTENCIA C40, COM BRITA 0 E 1, SLUMP = 100 +/- 20 MM, EXCLUI SERVICO DE BOMBEAMENTO (NBR 8953)</v>
          </cell>
          <cell r="O35506" t="str">
            <v>M3</v>
          </cell>
          <cell r="P35506" t="str">
            <v>COEFICIENTE DE REPRESENTATIVIDADE</v>
          </cell>
          <cell r="Q35506">
            <v>0.15890000000000001</v>
          </cell>
          <cell r="R35506">
            <v>663.56</v>
          </cell>
        </row>
        <row r="35507">
          <cell r="M35507">
            <v>42409</v>
          </cell>
          <cell r="N35507" t="str">
            <v>AGENTE DE CURA, PROTETOR DA EVAPORACAO DA AGUA DE HIDRATACAO DO CONCRETO</v>
          </cell>
          <cell r="O35507" t="str">
            <v>KG</v>
          </cell>
          <cell r="P35507" t="str">
            <v>COEFICIENTE DE REPRESENTATIVIDADE</v>
          </cell>
          <cell r="Q35507">
            <v>0.4</v>
          </cell>
          <cell r="R35507">
            <v>11.86</v>
          </cell>
        </row>
        <row r="35508">
          <cell r="M35508">
            <v>88262</v>
          </cell>
          <cell r="N35508" t="str">
            <v>CARPINTEIRO DE FORMAS COM ENCARGOS COMPLEMENTARES</v>
          </cell>
          <cell r="O35508" t="str">
            <v>H</v>
          </cell>
          <cell r="P35508" t="str">
            <v>COLETADO</v>
          </cell>
          <cell r="Q35508">
            <v>5.74E-2</v>
          </cell>
          <cell r="R35508">
            <v>19.22</v>
          </cell>
        </row>
        <row r="35509">
          <cell r="M35509">
            <v>88309</v>
          </cell>
          <cell r="N35509" t="str">
            <v>PEDREIRO COM ENCARGOS COMPLEMENTARES</v>
          </cell>
          <cell r="O35509" t="str">
            <v>H</v>
          </cell>
          <cell r="P35509" t="str">
            <v>COLETADO</v>
          </cell>
          <cell r="Q35509">
            <v>0.1105</v>
          </cell>
          <cell r="R35509">
            <v>19.43</v>
          </cell>
        </row>
        <row r="35510">
          <cell r="M35510">
            <v>88316</v>
          </cell>
          <cell r="N35510" t="str">
            <v>SERVENTE COM ENCARGOS COMPLEMENTARES</v>
          </cell>
          <cell r="O35510" t="str">
            <v>H</v>
          </cell>
          <cell r="P35510" t="str">
            <v>COLETADO</v>
          </cell>
          <cell r="Q35510">
            <v>0.1966</v>
          </cell>
          <cell r="R35510">
            <v>14.25</v>
          </cell>
        </row>
        <row r="35511">
          <cell r="M35511">
            <v>95270</v>
          </cell>
          <cell r="N35511" t="str">
            <v>RÉGUA VIBRATÓRIA DUPLA PARA CONCRETO, PESO DE 60KG, COMPRIMENTO 4 M, COM MOTOR A GASOLINA, POTÊNCIA 5,5 HP - CHP DIURNO. AF_09/2016</v>
          </cell>
          <cell r="O35511" t="str">
            <v>CHP</v>
          </cell>
          <cell r="P35511" t="str">
            <v>ATRIBUÍDO SÃO PAULO</v>
          </cell>
          <cell r="Q35511">
            <v>1.34E-2</v>
          </cell>
          <cell r="R35511">
            <v>8.14</v>
          </cell>
        </row>
        <row r="35512">
          <cell r="M35512">
            <v>97089</v>
          </cell>
          <cell r="N35512" t="str">
            <v>ARMAÇÃO PARA EXECUÇÃO DE RADIER, COM USO DE TELA Q-113. AF_09/2017</v>
          </cell>
          <cell r="O35512" t="str">
            <v>KG</v>
          </cell>
          <cell r="P35512" t="str">
            <v>ATRIBUÍDO SÃO PAULO</v>
          </cell>
          <cell r="Q35512">
            <v>1.8</v>
          </cell>
          <cell r="R35512">
            <v>21.44</v>
          </cell>
        </row>
        <row r="35513">
          <cell r="M35513">
            <v>97092</v>
          </cell>
          <cell r="N35513" t="str">
            <v>ARMAÇÃO PARA EXECUÇÃO DE RADIER, COM USO DE TELA Q-196. AF_09/2017</v>
          </cell>
          <cell r="O35513" t="str">
            <v>KG</v>
          </cell>
          <cell r="P35513" t="str">
            <v>ATRIBUÍDO SÃO PAULO</v>
          </cell>
          <cell r="Q35513">
            <v>3.11</v>
          </cell>
          <cell r="R35513">
            <v>19.920000000000002</v>
          </cell>
        </row>
        <row r="35514">
          <cell r="M35514">
            <v>97113</v>
          </cell>
          <cell r="N35514" t="str">
            <v>APLICAÇÃO DE LONA PLÁSTICA PARA EXECUÇÃO DE PAVIMENTOS DE CONCRETO. AF_11/2017</v>
          </cell>
          <cell r="O35514" t="str">
            <v>M2</v>
          </cell>
          <cell r="P35514" t="str">
            <v>COEFICIENTE DE REPRESENTATIVIDADE</v>
          </cell>
          <cell r="Q35514">
            <v>1.1279999999999999</v>
          </cell>
          <cell r="R35514">
            <v>2.72</v>
          </cell>
        </row>
        <row r="35515">
          <cell r="M35515">
            <v>97114</v>
          </cell>
          <cell r="N35515" t="str">
            <v>EXECUÇÃO DE JUNTAS DE CONTRAÇÃO PARA PAVIMENTOS DE CONCRETO. AF_11/2017</v>
          </cell>
          <cell r="O35515" t="str">
            <v>M</v>
          </cell>
          <cell r="P35515" t="str">
            <v>ATRIBUÍDO SÃO PAULO</v>
          </cell>
          <cell r="Q35515">
            <v>9.0899999999999995E-2</v>
          </cell>
          <cell r="R35515">
            <v>0.37</v>
          </cell>
        </row>
        <row r="35516">
          <cell r="M35516">
            <v>97115</v>
          </cell>
          <cell r="N35516" t="str">
            <v>APLICAÇÃO DE GRAXA EM BARRAS DE TRANSFERÊNCIA PARA EXECUÇÃO DE PAVIMENTO DE CONCRETO. AF_11/2017</v>
          </cell>
          <cell r="O35516" t="str">
            <v>KG</v>
          </cell>
          <cell r="P35516" t="str">
            <v>COEFICIENTE DE REPRESENTATIVIDADE</v>
          </cell>
          <cell r="Q35516">
            <v>2.6599999999999999E-2</v>
          </cell>
          <cell r="R35516">
            <v>41.78</v>
          </cell>
        </row>
        <row r="35517">
          <cell r="M35517">
            <v>97117</v>
          </cell>
          <cell r="N35517" t="str">
            <v>BARRAS DE TRANSFERÊNCIA, AÇO CA-25 DE 20,0 MM, PARA EXECUÇÃO DE PAVIMENTO DE CONCRETO  FORNECIMENTO E INSTALAÇÃO. AF_11/2017</v>
          </cell>
          <cell r="O35517" t="str">
            <v>KG</v>
          </cell>
          <cell r="P35517" t="str">
            <v>ATRIBUÍDO SÃO PAULO</v>
          </cell>
          <cell r="Q35517">
            <v>0.37359999999999999</v>
          </cell>
          <cell r="R35517">
            <v>20.43</v>
          </cell>
        </row>
        <row r="35518">
          <cell r="M35518">
            <v>97120</v>
          </cell>
          <cell r="N35518" t="str">
            <v>BARRAS DE LIGAÇÃO, AÇO CA-50 DE 10 MM, PARA EXECUÇÃO DE PAVIMENTO DE CONCRETO  FORNECIMENTO E INSTALAÇÃO. AF_11/2017</v>
          </cell>
          <cell r="O35518" t="str">
            <v>KG</v>
          </cell>
          <cell r="P35518" t="str">
            <v>COEFICIENTE DE REPRESENTATIVIDADE</v>
          </cell>
          <cell r="Q35518">
            <v>0.33979999999999999</v>
          </cell>
          <cell r="R35518">
            <v>13.18</v>
          </cell>
        </row>
        <row r="35519">
          <cell r="M35519" t="str">
            <v/>
          </cell>
          <cell r="N35519" t="str">
            <v/>
          </cell>
          <cell r="O35519" t="str">
            <v/>
          </cell>
          <cell r="P35519" t="str">
            <v/>
          </cell>
          <cell r="Q35519" t="str">
            <v/>
          </cell>
          <cell r="R35519" t="str">
            <v/>
          </cell>
        </row>
        <row r="35520">
          <cell r="M35520">
            <v>2692</v>
          </cell>
          <cell r="N35520" t="str">
            <v>DESMOLDANTE PROTETOR PARA FORMAS DE MADEIRA, DE BASE OLEOSA EMULSIONADA EM AGUA</v>
          </cell>
          <cell r="O35520" t="str">
            <v>L</v>
          </cell>
          <cell r="P35520" t="str">
            <v>COEFICIENTE DE REPRESENTATIVIDADE</v>
          </cell>
          <cell r="Q35520">
            <v>2E-3</v>
          </cell>
          <cell r="R35520">
            <v>6.99</v>
          </cell>
        </row>
        <row r="35521">
          <cell r="M35521">
            <v>4517</v>
          </cell>
          <cell r="N35521" t="str">
            <v>SARRAFO *2,5 X 7,5* CM EM PINUS, MISTA OU EQUIVALENTE DA REGIAO - BRUTA</v>
          </cell>
          <cell r="O35521" t="str">
            <v>M</v>
          </cell>
          <cell r="P35521" t="str">
            <v>COEFICIENTE DE REPRESENTATIVIDADE</v>
          </cell>
          <cell r="Q35521">
            <v>0.16669999999999999</v>
          </cell>
          <cell r="R35521">
            <v>2.89</v>
          </cell>
        </row>
        <row r="35522">
          <cell r="M35522">
            <v>5069</v>
          </cell>
          <cell r="N35522" t="str">
            <v>PREGO DE ACO POLIDO COM CABECA 17 X 27 (2 1/2 X 11)</v>
          </cell>
          <cell r="O35522" t="str">
            <v>KG</v>
          </cell>
          <cell r="P35522" t="str">
            <v>COEFICIENTE DE REPRESENTATIVIDADE</v>
          </cell>
          <cell r="Q35522">
            <v>6.7000000000000002E-3</v>
          </cell>
          <cell r="R35522">
            <v>14.51</v>
          </cell>
        </row>
        <row r="35523">
          <cell r="M35523">
            <v>6189</v>
          </cell>
          <cell r="N35523" t="str">
            <v>TABUA NAO APARELHADA *2,5 X 30* CM, EM MACARANDUBA, ANGELIM OU EQUIVALENTE DA REGIAO - BRUTA</v>
          </cell>
          <cell r="O35523" t="str">
            <v>M</v>
          </cell>
          <cell r="P35523" t="str">
            <v>COEFICIENTE DE REPRESENTATIVIDADE</v>
          </cell>
          <cell r="Q35523">
            <v>2.92E-2</v>
          </cell>
          <cell r="R35523">
            <v>16.5</v>
          </cell>
        </row>
        <row r="35524">
          <cell r="M35524">
            <v>34494</v>
          </cell>
          <cell r="N35524" t="str">
            <v>CONCRETO USINADO BOMBEAVEL, CLASSE DE RESISTENCIA C30, COM BRITA 0 E 1, SLUMP = 100 +/- 20 MM, EXCLUI SERVICO DE BOMBEAMENTO (NBR 8953)</v>
          </cell>
          <cell r="O35524" t="str">
            <v>M3</v>
          </cell>
          <cell r="P35524" t="str">
            <v>COEFICIENTE DE REPRESENTATIVIDADE</v>
          </cell>
          <cell r="Q35524">
            <v>0.18540000000000001</v>
          </cell>
          <cell r="R35524">
            <v>616.22</v>
          </cell>
        </row>
        <row r="35525">
          <cell r="M35525">
            <v>42409</v>
          </cell>
          <cell r="N35525" t="str">
            <v>AGENTE DE CURA, PROTETOR DA EVAPORACAO DA AGUA DE HIDRATACAO DO CONCRETO</v>
          </cell>
          <cell r="O35525" t="str">
            <v>KG</v>
          </cell>
          <cell r="P35525" t="str">
            <v>COEFICIENTE DE REPRESENTATIVIDADE</v>
          </cell>
          <cell r="Q35525">
            <v>0.4</v>
          </cell>
          <cell r="R35525">
            <v>11.86</v>
          </cell>
        </row>
        <row r="35526">
          <cell r="M35526">
            <v>88262</v>
          </cell>
          <cell r="N35526" t="str">
            <v>CARPINTEIRO DE FORMAS COM ENCARGOS COMPLEMENTARES</v>
          </cell>
          <cell r="O35526" t="str">
            <v>H</v>
          </cell>
          <cell r="P35526" t="str">
            <v>COLETADO</v>
          </cell>
          <cell r="Q35526">
            <v>5.74E-2</v>
          </cell>
          <cell r="R35526">
            <v>19.22</v>
          </cell>
        </row>
        <row r="35527">
          <cell r="M35527">
            <v>88309</v>
          </cell>
          <cell r="N35527" t="str">
            <v>PEDREIRO COM ENCARGOS COMPLEMENTARES</v>
          </cell>
          <cell r="O35527" t="str">
            <v>H</v>
          </cell>
          <cell r="P35527" t="str">
            <v>COLETADO</v>
          </cell>
          <cell r="Q35527">
            <v>0.1192</v>
          </cell>
          <cell r="R35527">
            <v>19.43</v>
          </cell>
        </row>
        <row r="35528">
          <cell r="M35528">
            <v>88316</v>
          </cell>
          <cell r="N35528" t="str">
            <v>SERVENTE COM ENCARGOS COMPLEMENTARES</v>
          </cell>
          <cell r="O35528" t="str">
            <v>H</v>
          </cell>
          <cell r="P35528" t="str">
            <v>COLETADO</v>
          </cell>
          <cell r="Q35528">
            <v>0.2034</v>
          </cell>
          <cell r="R35528">
            <v>14.25</v>
          </cell>
        </row>
        <row r="35529">
          <cell r="M35529">
            <v>95270</v>
          </cell>
          <cell r="N35529" t="str">
            <v>RÉGUA VIBRATÓRIA DUPLA PARA CONCRETO, PESO DE 60KG, COMPRIMENTO 4 M, COM MOTOR A GASOLINA, POTÊNCIA 5,5 HP - CHP DIURNO. AF_09/2016</v>
          </cell>
          <cell r="O35529" t="str">
            <v>CHP</v>
          </cell>
          <cell r="P35529" t="str">
            <v>ATRIBUÍDO SÃO PAULO</v>
          </cell>
          <cell r="Q35529">
            <v>1.4500000000000001E-2</v>
          </cell>
          <cell r="R35529">
            <v>8.14</v>
          </cell>
        </row>
        <row r="35530">
          <cell r="M35530">
            <v>95271</v>
          </cell>
          <cell r="N35530" t="str">
            <v>RÉGUA VIBRATÓRIA DUPLA PARA CONCRETO, PESO DE 60KG, COMPRIMENTO 4 M, COM MOTOR A GASOLINA, POTÊNCIA 5,5 HP - CHI DIURNO. AF_09/2016</v>
          </cell>
          <cell r="O35530" t="str">
            <v>CHI</v>
          </cell>
          <cell r="P35530" t="str">
            <v>ATRIBUÍDO SÃO PAULO</v>
          </cell>
          <cell r="Q35530">
            <v>2.18E-2</v>
          </cell>
          <cell r="R35530">
            <v>0.46</v>
          </cell>
        </row>
        <row r="35531">
          <cell r="M35531">
            <v>97089</v>
          </cell>
          <cell r="N35531" t="str">
            <v>ARMAÇÃO PARA EXECUÇÃO DE RADIER, COM USO DE TELA Q-113. AF_09/2017</v>
          </cell>
          <cell r="O35531" t="str">
            <v>KG</v>
          </cell>
          <cell r="P35531" t="str">
            <v>ATRIBUÍDO SÃO PAULO</v>
          </cell>
          <cell r="Q35531">
            <v>1.8</v>
          </cell>
          <cell r="R35531">
            <v>21.44</v>
          </cell>
        </row>
        <row r="35532">
          <cell r="M35532">
            <v>97092</v>
          </cell>
          <cell r="N35532" t="str">
            <v>ARMAÇÃO PARA EXECUÇÃO DE RADIER, COM USO DE TELA Q-196. AF_09/2017</v>
          </cell>
          <cell r="O35532" t="str">
            <v>KG</v>
          </cell>
          <cell r="P35532" t="str">
            <v>ATRIBUÍDO SÃO PAULO</v>
          </cell>
          <cell r="Q35532">
            <v>3.11</v>
          </cell>
          <cell r="R35532">
            <v>19.920000000000002</v>
          </cell>
        </row>
        <row r="35533">
          <cell r="M35533">
            <v>97113</v>
          </cell>
          <cell r="N35533" t="str">
            <v>APLICAÇÃO DE LONA PLÁSTICA PARA EXECUÇÃO DE PAVIMENTOS DE CONCRETO. AF_11/2017</v>
          </cell>
          <cell r="O35533" t="str">
            <v>M2</v>
          </cell>
          <cell r="P35533" t="str">
            <v>COEFICIENTE DE REPRESENTATIVIDADE</v>
          </cell>
          <cell r="Q35533">
            <v>1.1279999999999999</v>
          </cell>
          <cell r="R35533">
            <v>2.72</v>
          </cell>
        </row>
        <row r="35534">
          <cell r="M35534">
            <v>97114</v>
          </cell>
          <cell r="N35534" t="str">
            <v>EXECUÇÃO DE JUNTAS DE CONTRAÇÃO PARA PAVIMENTOS DE CONCRETO. AF_11/2017</v>
          </cell>
          <cell r="O35534" t="str">
            <v>M</v>
          </cell>
          <cell r="P35534" t="str">
            <v>ATRIBUÍDO SÃO PAULO</v>
          </cell>
          <cell r="Q35534">
            <v>9.0899999999999995E-2</v>
          </cell>
          <cell r="R35534">
            <v>0.37</v>
          </cell>
        </row>
        <row r="35535">
          <cell r="M35535">
            <v>97115</v>
          </cell>
          <cell r="N35535" t="str">
            <v>APLICAÇÃO DE GRAXA EM BARRAS DE TRANSFERÊNCIA PARA EXECUÇÃO DE PAVIMENTO DE CONCRETO. AF_11/2017</v>
          </cell>
          <cell r="O35535" t="str">
            <v>KG</v>
          </cell>
          <cell r="P35535" t="str">
            <v>COEFICIENTE DE REPRESENTATIVIDADE</v>
          </cell>
          <cell r="Q35535">
            <v>3.32E-2</v>
          </cell>
          <cell r="R35535">
            <v>41.78</v>
          </cell>
        </row>
        <row r="35536">
          <cell r="M35536">
            <v>97118</v>
          </cell>
          <cell r="N35536" t="str">
            <v>BARRAS DE TRANSFERÊNCIA, AÇO CA-25 DE 25,0 MM, PARA EXECUÇÃO DE PAVIMENTO DE CONCRETO  FORNECIMENTO E INSTALAÇÃO. AF_11/2017</v>
          </cell>
          <cell r="O35536" t="str">
            <v>KG</v>
          </cell>
          <cell r="P35536" t="str">
            <v>ATRIBUÍDO SÃO PAULO</v>
          </cell>
          <cell r="Q35536">
            <v>0.58389999999999997</v>
          </cell>
          <cell r="R35536">
            <v>18.37</v>
          </cell>
        </row>
        <row r="35537">
          <cell r="M35537">
            <v>97120</v>
          </cell>
          <cell r="N35537" t="str">
            <v>BARRAS DE LIGAÇÃO, AÇO CA-50 DE 10 MM, PARA EXECUÇÃO DE PAVIMENTO DE CONCRETO  FORNECIMENTO E INSTALAÇÃO. AF_11/2017</v>
          </cell>
          <cell r="O35537" t="str">
            <v>KG</v>
          </cell>
          <cell r="P35537" t="str">
            <v>COEFICIENTE DE REPRESENTATIVIDADE</v>
          </cell>
          <cell r="Q35537">
            <v>0.33979999999999999</v>
          </cell>
          <cell r="R35537">
            <v>13.18</v>
          </cell>
        </row>
        <row r="35538">
          <cell r="M35538" t="str">
            <v/>
          </cell>
          <cell r="N35538" t="str">
            <v/>
          </cell>
          <cell r="O35538" t="str">
            <v/>
          </cell>
          <cell r="P35538" t="str">
            <v/>
          </cell>
          <cell r="Q35538" t="str">
            <v/>
          </cell>
          <cell r="R35538" t="str">
            <v/>
          </cell>
        </row>
        <row r="35539">
          <cell r="M35539">
            <v>42408</v>
          </cell>
          <cell r="N35539" t="str">
            <v>LONA PLASTICA EXTRA FORTE PRETA, E = 200 MICRA</v>
          </cell>
          <cell r="O35539" t="str">
            <v>M2</v>
          </cell>
          <cell r="P35539" t="str">
            <v>COEFICIENTE DE REPRESENTATIVIDADE</v>
          </cell>
          <cell r="Q35539">
            <v>1</v>
          </cell>
          <cell r="R35539">
            <v>2.56</v>
          </cell>
        </row>
        <row r="35540">
          <cell r="M35540">
            <v>88316</v>
          </cell>
          <cell r="N35540" t="str">
            <v>SERVENTE COM ENCARGOS COMPLEMENTARES</v>
          </cell>
          <cell r="O35540" t="str">
            <v>H</v>
          </cell>
          <cell r="P35540" t="str">
            <v>COLETADO</v>
          </cell>
          <cell r="Q35540">
            <v>1.17E-2</v>
          </cell>
          <cell r="R35540">
            <v>14.25</v>
          </cell>
        </row>
        <row r="35541">
          <cell r="M35541" t="str">
            <v/>
          </cell>
          <cell r="N35541" t="str">
            <v/>
          </cell>
          <cell r="O35541" t="str">
            <v/>
          </cell>
          <cell r="P35541" t="str">
            <v/>
          </cell>
          <cell r="Q35541" t="str">
            <v/>
          </cell>
          <cell r="R35541" t="str">
            <v/>
          </cell>
        </row>
        <row r="35542">
          <cell r="M35542">
            <v>88309</v>
          </cell>
          <cell r="N35542" t="str">
            <v>PEDREIRO COM ENCARGOS COMPLEMENTARES</v>
          </cell>
          <cell r="O35542" t="str">
            <v>H</v>
          </cell>
          <cell r="P35542" t="str">
            <v>COLETADO</v>
          </cell>
          <cell r="Q35542">
            <v>7.7999999999999996E-3</v>
          </cell>
          <cell r="R35542">
            <v>19.43</v>
          </cell>
        </row>
        <row r="35543">
          <cell r="M35543">
            <v>88316</v>
          </cell>
          <cell r="N35543" t="str">
            <v>SERVENTE COM ENCARGOS COMPLEMENTARES</v>
          </cell>
          <cell r="O35543" t="str">
            <v>H</v>
          </cell>
          <cell r="P35543" t="str">
            <v>COLETADO</v>
          </cell>
          <cell r="Q35543">
            <v>7.7999999999999996E-3</v>
          </cell>
          <cell r="R35543">
            <v>14.25</v>
          </cell>
        </row>
        <row r="35544">
          <cell r="M35544">
            <v>91283</v>
          </cell>
          <cell r="N35544" t="str">
            <v>CORTADORA DE PISO COM MOTOR 4 TEMPOS A GASOLINA, POTÊNCIA DE 13 HP, COM DISCO DE CORTE DIAMANTADO SEGMENTADO PARA CONCRETO, DIÂMETRO DE 350 MM, FURO DE 1" (14 X 1") - CHP DIURNO. AF_08/2015</v>
          </cell>
          <cell r="O35544" t="str">
            <v>CHP</v>
          </cell>
          <cell r="P35544" t="str">
            <v>ATRIBUÍDO SÃO PAULO</v>
          </cell>
          <cell r="Q35544">
            <v>6.1999999999999998E-3</v>
          </cell>
          <cell r="R35544">
            <v>18.8</v>
          </cell>
        </row>
        <row r="35545">
          <cell r="M35545" t="str">
            <v/>
          </cell>
          <cell r="N35545" t="str">
            <v/>
          </cell>
          <cell r="O35545" t="str">
            <v/>
          </cell>
          <cell r="P35545" t="str">
            <v/>
          </cell>
          <cell r="Q35545" t="str">
            <v/>
          </cell>
          <cell r="R35545" t="str">
            <v/>
          </cell>
        </row>
        <row r="35546">
          <cell r="M35546">
            <v>4229</v>
          </cell>
          <cell r="N35546" t="str">
            <v>GRAXA LUBRIFICANTE</v>
          </cell>
          <cell r="O35546" t="str">
            <v>KG</v>
          </cell>
          <cell r="P35546" t="str">
            <v>COEFICIENTE DE REPRESENTATIVIDADE</v>
          </cell>
          <cell r="Q35546">
            <v>1</v>
          </cell>
          <cell r="R35546">
            <v>33.29</v>
          </cell>
        </row>
        <row r="35547">
          <cell r="M35547">
            <v>88316</v>
          </cell>
          <cell r="N35547" t="str">
            <v>SERVENTE COM ENCARGOS COMPLEMENTARES</v>
          </cell>
          <cell r="O35547" t="str">
            <v>H</v>
          </cell>
          <cell r="P35547" t="str">
            <v>COLETADO</v>
          </cell>
          <cell r="Q35547">
            <v>0.59630000000000005</v>
          </cell>
          <cell r="R35547">
            <v>14.25</v>
          </cell>
        </row>
        <row r="35548">
          <cell r="M35548" t="str">
            <v/>
          </cell>
          <cell r="N35548" t="str">
            <v/>
          </cell>
          <cell r="O35548" t="str">
            <v/>
          </cell>
          <cell r="P35548" t="str">
            <v/>
          </cell>
          <cell r="Q35548" t="str">
            <v/>
          </cell>
          <cell r="R35548" t="str">
            <v/>
          </cell>
        </row>
        <row r="35549">
          <cell r="M35549">
            <v>42402</v>
          </cell>
          <cell r="N35549" t="str">
            <v>ACO CA-25, 16,0 MM, BARRA DE TRANSFERENCIA</v>
          </cell>
          <cell r="O35549" t="str">
            <v>KG</v>
          </cell>
          <cell r="P35549" t="str">
            <v>COEFICIENTE DE REPRESENTATIVIDADE</v>
          </cell>
          <cell r="Q35549">
            <v>1</v>
          </cell>
          <cell r="R35549">
            <v>11.51</v>
          </cell>
        </row>
        <row r="35550">
          <cell r="M35550">
            <v>42407</v>
          </cell>
          <cell r="N35550" t="str">
            <v>TRELICA NERVURADA (ESPACADOR), ALTURA = 120,0 MM, DIAMETRO DOS BANZOS INFERIORES E SUPERIOR = 6,0 MM, DIAMETRO DA DIAGONAL = 4,2 MM</v>
          </cell>
          <cell r="O35550" t="str">
            <v>M</v>
          </cell>
          <cell r="P35550" t="str">
            <v>ATRIBUÍDO SÃO PAULO</v>
          </cell>
          <cell r="Q35550">
            <v>0.38019999999999998</v>
          </cell>
          <cell r="R35550">
            <v>9.41</v>
          </cell>
        </row>
        <row r="35551">
          <cell r="M35551">
            <v>88245</v>
          </cell>
          <cell r="N35551" t="str">
            <v>ARMADOR COM ENCARGOS COMPLEMENTARES</v>
          </cell>
          <cell r="O35551" t="str">
            <v>H</v>
          </cell>
          <cell r="P35551" t="str">
            <v>COEFICIENTE DE REPRESENTATIVIDADE</v>
          </cell>
          <cell r="Q35551">
            <v>0.25480000000000003</v>
          </cell>
          <cell r="R35551">
            <v>19.32</v>
          </cell>
        </row>
        <row r="35552">
          <cell r="M35552">
            <v>88316</v>
          </cell>
          <cell r="N35552" t="str">
            <v>SERVENTE COM ENCARGOS COMPLEMENTARES</v>
          </cell>
          <cell r="O35552" t="str">
            <v>H</v>
          </cell>
          <cell r="P35552" t="str">
            <v>COLETADO</v>
          </cell>
          <cell r="Q35552">
            <v>1.7000000000000001E-2</v>
          </cell>
          <cell r="R35552">
            <v>14.25</v>
          </cell>
        </row>
        <row r="35553">
          <cell r="M35553" t="str">
            <v/>
          </cell>
          <cell r="N35553" t="str">
            <v/>
          </cell>
          <cell r="O35553" t="str">
            <v/>
          </cell>
          <cell r="P35553" t="str">
            <v/>
          </cell>
          <cell r="Q35553" t="str">
            <v/>
          </cell>
          <cell r="R35553" t="str">
            <v/>
          </cell>
        </row>
        <row r="35554">
          <cell r="M35554">
            <v>42403</v>
          </cell>
          <cell r="N35554" t="str">
            <v>ACO CA-25, 20,0 MM, BARRA DE TRANSFERENCIA</v>
          </cell>
          <cell r="O35554" t="str">
            <v>KG</v>
          </cell>
          <cell r="P35554" t="str">
            <v>COEFICIENTE DE REPRESENTATIVIDADE</v>
          </cell>
          <cell r="Q35554">
            <v>1</v>
          </cell>
          <cell r="R35554">
            <v>14.77</v>
          </cell>
        </row>
        <row r="35555">
          <cell r="M35555">
            <v>42407</v>
          </cell>
          <cell r="N35555" t="str">
            <v>TRELICA NERVURADA (ESPACADOR), ALTURA = 120,0 MM, DIAMETRO DOS BANZOS INFERIORES E SUPERIOR = 6,0 MM, DIAMETRO DA DIAGONAL = 4,2 MM</v>
          </cell>
          <cell r="O35555" t="str">
            <v>M</v>
          </cell>
          <cell r="P35555" t="str">
            <v>ATRIBUÍDO SÃO PAULO</v>
          </cell>
          <cell r="Q35555">
            <v>0.24329999999999999</v>
          </cell>
          <cell r="R35555">
            <v>9.41</v>
          </cell>
        </row>
        <row r="35556">
          <cell r="M35556">
            <v>88245</v>
          </cell>
          <cell r="N35556" t="str">
            <v>ARMADOR COM ENCARGOS COMPLEMENTARES</v>
          </cell>
          <cell r="O35556" t="str">
            <v>H</v>
          </cell>
          <cell r="P35556" t="str">
            <v>COEFICIENTE DE REPRESENTATIVIDADE</v>
          </cell>
          <cell r="Q35556">
            <v>0.1673</v>
          </cell>
          <cell r="R35556">
            <v>19.32</v>
          </cell>
        </row>
        <row r="35557">
          <cell r="M35557">
            <v>88316</v>
          </cell>
          <cell r="N35557" t="str">
            <v>SERVENTE COM ENCARGOS COMPLEMENTARES</v>
          </cell>
          <cell r="O35557" t="str">
            <v>H</v>
          </cell>
          <cell r="P35557" t="str">
            <v>COLETADO</v>
          </cell>
          <cell r="Q35557">
            <v>1.12E-2</v>
          </cell>
          <cell r="R35557">
            <v>14.25</v>
          </cell>
        </row>
        <row r="35558">
          <cell r="M35558" t="str">
            <v/>
          </cell>
          <cell r="N35558" t="str">
            <v/>
          </cell>
          <cell r="O35558" t="str">
            <v/>
          </cell>
          <cell r="P35558" t="str">
            <v/>
          </cell>
          <cell r="Q35558" t="str">
            <v/>
          </cell>
          <cell r="R35558" t="str">
            <v/>
          </cell>
        </row>
        <row r="35559">
          <cell r="M35559">
            <v>42404</v>
          </cell>
          <cell r="N35559" t="str">
            <v>ACO CA-25, 25,0 MM, BARRA DE TRANSFERENCIA</v>
          </cell>
          <cell r="O35559" t="str">
            <v>KG</v>
          </cell>
          <cell r="P35559" t="str">
            <v>COEFICIENTE DE REPRESENTATIVIDADE</v>
          </cell>
          <cell r="Q35559">
            <v>1</v>
          </cell>
          <cell r="R35559">
            <v>14.68</v>
          </cell>
        </row>
        <row r="35560">
          <cell r="M35560">
            <v>42407</v>
          </cell>
          <cell r="N35560" t="str">
            <v>TRELICA NERVURADA (ESPACADOR), ALTURA = 120,0 MM, DIAMETRO DOS BANZOS INFERIORES E SUPERIOR = 6,0 MM, DIAMETRO DA DIAGONAL = 4,2 MM</v>
          </cell>
          <cell r="O35560" t="str">
            <v>M</v>
          </cell>
          <cell r="P35560" t="str">
            <v>ATRIBUÍDO SÃO PAULO</v>
          </cell>
          <cell r="Q35560">
            <v>0.15570000000000001</v>
          </cell>
          <cell r="R35560">
            <v>9.41</v>
          </cell>
        </row>
        <row r="35561">
          <cell r="M35561">
            <v>88245</v>
          </cell>
          <cell r="N35561" t="str">
            <v>ARMADOR COM ENCARGOS COMPLEMENTARES</v>
          </cell>
          <cell r="O35561" t="str">
            <v>H</v>
          </cell>
          <cell r="P35561" t="str">
            <v>COEFICIENTE DE REPRESENTATIVIDADE</v>
          </cell>
          <cell r="Q35561">
            <v>0.1105</v>
          </cell>
          <cell r="R35561">
            <v>19.32</v>
          </cell>
        </row>
        <row r="35562">
          <cell r="M35562">
            <v>88316</v>
          </cell>
          <cell r="N35562" t="str">
            <v>SERVENTE COM ENCARGOS COMPLEMENTARES</v>
          </cell>
          <cell r="O35562" t="str">
            <v>H</v>
          </cell>
          <cell r="P35562" t="str">
            <v>COLETADO</v>
          </cell>
          <cell r="Q35562">
            <v>7.4000000000000003E-3</v>
          </cell>
          <cell r="R35562">
            <v>14.25</v>
          </cell>
        </row>
        <row r="35563">
          <cell r="M35563" t="str">
            <v/>
          </cell>
          <cell r="N35563" t="str">
            <v/>
          </cell>
          <cell r="O35563" t="str">
            <v/>
          </cell>
          <cell r="P35563" t="str">
            <v/>
          </cell>
          <cell r="Q35563" t="str">
            <v/>
          </cell>
          <cell r="R35563" t="str">
            <v/>
          </cell>
        </row>
        <row r="35564">
          <cell r="M35564">
            <v>42405</v>
          </cell>
          <cell r="N35564" t="str">
            <v>ACO CA-25, 32,0 MM, BARRA DE TRANSFERENCIA</v>
          </cell>
          <cell r="O35564" t="str">
            <v>KG</v>
          </cell>
          <cell r="P35564" t="str">
            <v>COEFICIENTE DE REPRESENTATIVIDADE</v>
          </cell>
          <cell r="Q35564">
            <v>1</v>
          </cell>
          <cell r="R35564">
            <v>15.64</v>
          </cell>
        </row>
        <row r="35565">
          <cell r="M35565">
            <v>42407</v>
          </cell>
          <cell r="N35565" t="str">
            <v>TRELICA NERVURADA (ESPACADOR), ALTURA = 120,0 MM, DIAMETRO DOS BANZOS INFERIORES E SUPERIOR = 6,0 MM, DIAMETRO DA DIAGONAL = 4,2 MM</v>
          </cell>
          <cell r="O35565" t="str">
            <v>M</v>
          </cell>
          <cell r="P35565" t="str">
            <v>ATRIBUÍDO SÃO PAULO</v>
          </cell>
          <cell r="Q35565">
            <v>9.5000000000000001E-2</v>
          </cell>
          <cell r="R35565">
            <v>9.41</v>
          </cell>
        </row>
        <row r="35566">
          <cell r="M35566">
            <v>88245</v>
          </cell>
          <cell r="N35566" t="str">
            <v>ARMADOR COM ENCARGOS COMPLEMENTARES</v>
          </cell>
          <cell r="O35566" t="str">
            <v>H</v>
          </cell>
          <cell r="P35566" t="str">
            <v>COEFICIENTE DE REPRESENTATIVIDADE</v>
          </cell>
          <cell r="Q35566">
            <v>7.0400000000000004E-2</v>
          </cell>
          <cell r="R35566">
            <v>19.32</v>
          </cell>
        </row>
        <row r="35567">
          <cell r="M35567">
            <v>88316</v>
          </cell>
          <cell r="N35567" t="str">
            <v>SERVENTE COM ENCARGOS COMPLEMENTARES</v>
          </cell>
          <cell r="O35567" t="str">
            <v>H</v>
          </cell>
          <cell r="P35567" t="str">
            <v>COLETADO</v>
          </cell>
          <cell r="Q35567">
            <v>4.7000000000000002E-3</v>
          </cell>
          <cell r="R35567">
            <v>14.25</v>
          </cell>
        </row>
        <row r="35568">
          <cell r="M35568" t="str">
            <v/>
          </cell>
          <cell r="N35568" t="str">
            <v/>
          </cell>
          <cell r="O35568" t="str">
            <v/>
          </cell>
          <cell r="P35568" t="str">
            <v/>
          </cell>
          <cell r="Q35568" t="str">
            <v/>
          </cell>
          <cell r="R35568" t="str">
            <v/>
          </cell>
        </row>
        <row r="35569">
          <cell r="M35569">
            <v>34</v>
          </cell>
          <cell r="N35569" t="str">
            <v>ACO CA-50, 10,0 MM, VERGALHAO</v>
          </cell>
          <cell r="O35569" t="str">
            <v>KG</v>
          </cell>
          <cell r="P35569" t="str">
            <v>COEFICIENTE DE REPRESENTATIVIDADE</v>
          </cell>
          <cell r="Q35569">
            <v>1.05</v>
          </cell>
          <cell r="R35569">
            <v>11.21</v>
          </cell>
        </row>
        <row r="35570">
          <cell r="M35570">
            <v>88245</v>
          </cell>
          <cell r="N35570" t="str">
            <v>ARMADOR COM ENCARGOS COMPLEMENTARES</v>
          </cell>
          <cell r="O35570" t="str">
            <v>H</v>
          </cell>
          <cell r="P35570" t="str">
            <v>COEFICIENTE DE REPRESENTATIVIDADE</v>
          </cell>
          <cell r="Q35570">
            <v>7.0199999999999999E-2</v>
          </cell>
          <cell r="R35570">
            <v>19.32</v>
          </cell>
        </row>
        <row r="35571">
          <cell r="M35571">
            <v>88316</v>
          </cell>
          <cell r="N35571" t="str">
            <v>SERVENTE COM ENCARGOS COMPLEMENTARES</v>
          </cell>
          <cell r="O35571" t="str">
            <v>H</v>
          </cell>
          <cell r="P35571" t="str">
            <v>COLETADO</v>
          </cell>
          <cell r="Q35571">
            <v>4.7000000000000002E-3</v>
          </cell>
          <cell r="R35571">
            <v>14.25</v>
          </cell>
        </row>
        <row r="35572">
          <cell r="M35572" t="str">
            <v/>
          </cell>
          <cell r="N35572" t="str">
            <v/>
          </cell>
          <cell r="O35572" t="str">
            <v/>
          </cell>
          <cell r="P35572" t="str">
            <v/>
          </cell>
          <cell r="Q35572" t="str">
            <v/>
          </cell>
          <cell r="R35572" t="str">
            <v/>
          </cell>
        </row>
        <row r="35573">
          <cell r="M35573">
            <v>4720</v>
          </cell>
          <cell r="N35573" t="str">
            <v>PEDRA BRITADA N. 0, OU PEDRISCO (4,8 A 9,5 MM) POSTO PEDREIRA/FORNECEDOR, SEM FRETE</v>
          </cell>
          <cell r="O35573" t="str">
            <v>M3</v>
          </cell>
          <cell r="P35573" t="str">
            <v>ATRIBUÍDO SÃO PAULO</v>
          </cell>
          <cell r="Q35573">
            <v>6.7000000000000002E-3</v>
          </cell>
          <cell r="R35573">
            <v>62.73</v>
          </cell>
        </row>
        <row r="35574">
          <cell r="M35574">
            <v>6879</v>
          </cell>
          <cell r="N35574" t="str">
            <v>ROLO COMPACTADOR DE PNEUS ESTÁTICO, PRESSÃO VARIÁVEL, POTÊNCIA 111 HP, PESO SEM/COM LASTRO 9,5 / 26 T, LARGURA DE TRABALHO 1,90 M - CHP DIURNO. AF_07/2014</v>
          </cell>
          <cell r="O35574" t="str">
            <v>CHP</v>
          </cell>
          <cell r="P35574" t="str">
            <v>ATRIBUÍDO SÃO PAULO</v>
          </cell>
          <cell r="Q35574">
            <v>2.9999999999999997E-4</v>
          </cell>
          <cell r="R35574">
            <v>143.68</v>
          </cell>
        </row>
        <row r="35575">
          <cell r="M35575">
            <v>6880</v>
          </cell>
          <cell r="N35575" t="str">
            <v>ROLO COMPACTADOR DE PNEUS ESTÁTICO, PRESSÃO VARIÁVEL, POTÊNCIA 111 HP, PESO SEM/COM LASTRO 9,5 / 26 T, LARGURA DE TRABALHO 1,90 M - CHI DIURNO. AF_07/2014</v>
          </cell>
          <cell r="O35575" t="str">
            <v>CHI</v>
          </cell>
          <cell r="P35575" t="str">
            <v>ATRIBUÍDO SÃO PAULO</v>
          </cell>
          <cell r="Q35575">
            <v>1.1000000000000001E-3</v>
          </cell>
          <cell r="R35575">
            <v>53.33</v>
          </cell>
        </row>
        <row r="35576">
          <cell r="M35576">
            <v>7030</v>
          </cell>
          <cell r="N35576" t="str">
            <v>TANQUE DE ASFALTO ESTACIONÁRIO COM SERPENTINA, CAPACIDADE 30.000 L - CHP DIURNO. AF_06/2014</v>
          </cell>
          <cell r="O35576" t="str">
            <v>CHP</v>
          </cell>
          <cell r="P35576" t="str">
            <v>ATRIBUÍDO SÃO PAULO</v>
          </cell>
          <cell r="Q35576">
            <v>1.2999999999999999E-3</v>
          </cell>
          <cell r="R35576">
            <v>179.07</v>
          </cell>
        </row>
        <row r="35577">
          <cell r="M35577">
            <v>41903</v>
          </cell>
          <cell r="N35577" t="str">
            <v>EMULSAO ASFALTICA CATIONICA RR-2C PARA USO EM PAVIMENTACAO ASFALTICA (COLETADO CAIXA NA ANP ACRESCIDO DE ICMS)</v>
          </cell>
          <cell r="O35577" t="str">
            <v>KG</v>
          </cell>
          <cell r="P35577" t="str">
            <v>ATRIBUÍDO SÃO PAULO</v>
          </cell>
          <cell r="Q35577">
            <v>1.4</v>
          </cell>
          <cell r="R35577">
            <v>3.33</v>
          </cell>
        </row>
        <row r="35578">
          <cell r="M35578">
            <v>83362</v>
          </cell>
          <cell r="N35578" t="str">
            <v>ESPARGIDOR DE ASFALTO PRESSURIZADO, TANQUE 6 M3 COM ISOLAÇÃO TÉRMICA, AQUECIDO COM 2 MAÇARICOS, COM BARRA ESPARGIDORA 3,60 M, MONTADO SOBRE CAMINHÃO  TOCO, PBT 14.300 KG, POTÊNCIA 185 CV - CHP DIURNO. AF_08/2015</v>
          </cell>
          <cell r="O35578" t="str">
            <v>CHP</v>
          </cell>
          <cell r="P35578" t="str">
            <v>ATRIBUÍDO SÃO PAULO</v>
          </cell>
          <cell r="Q35578">
            <v>4.0000000000000002E-4</v>
          </cell>
          <cell r="R35578">
            <v>220.97</v>
          </cell>
        </row>
        <row r="35579">
          <cell r="M35579">
            <v>88316</v>
          </cell>
          <cell r="N35579" t="str">
            <v>SERVENTE COM ENCARGOS COMPLEMENTARES</v>
          </cell>
          <cell r="O35579" t="str">
            <v>H</v>
          </cell>
          <cell r="P35579" t="str">
            <v>COLETADO</v>
          </cell>
          <cell r="Q35579">
            <v>1.0699999999999999E-2</v>
          </cell>
          <cell r="R35579">
            <v>14.25</v>
          </cell>
        </row>
        <row r="35580">
          <cell r="M35580">
            <v>89035</v>
          </cell>
          <cell r="N35580" t="str">
            <v>TRATOR DE PNEUS, POTÊNCIA 85 CV, TRAÇÃO 4X4, PESO COM LASTRO DE 4.675 KG - CHP DIURNO. AF_06/2014</v>
          </cell>
          <cell r="O35580" t="str">
            <v>CHP</v>
          </cell>
          <cell r="P35580" t="str">
            <v>ATRIBUÍDO SÃO PAULO</v>
          </cell>
          <cell r="Q35580">
            <v>2.9999999999999997E-4</v>
          </cell>
          <cell r="R35580">
            <v>133.54</v>
          </cell>
        </row>
        <row r="35581">
          <cell r="M35581">
            <v>89036</v>
          </cell>
          <cell r="N35581" t="str">
            <v>TRATOR DE PNEUS, POTÊNCIA 85 CV, TRAÇÃO 4X4, PESO COM LASTRO DE 4.675 KG - CHI DIURNO. AF_06/2014</v>
          </cell>
          <cell r="O35581" t="str">
            <v>CHI</v>
          </cell>
          <cell r="P35581" t="str">
            <v>ATRIBUÍDO SÃO PAULO</v>
          </cell>
          <cell r="Q35581">
            <v>1.1000000000000001E-3</v>
          </cell>
          <cell r="R35581">
            <v>29.58</v>
          </cell>
        </row>
        <row r="35582">
          <cell r="M35582">
            <v>91386</v>
          </cell>
          <cell r="N35582" t="str">
            <v>CAMINHÃO BASCULANTE 10 M3, TRUCADO CABINE SIMPLES, PESO BRUTO TOTAL 23.000 KG, CARGA ÚTIL MÁXIMA 15.935 KG, DISTÂNCIA ENTRE EIXOS 4,80 M, POTÊNCIA 230 CV INCLUSIVE CAÇAMBA METÁLICA - CHP DIURNO. AF_06/2014</v>
          </cell>
          <cell r="O35582" t="str">
            <v>CHP</v>
          </cell>
          <cell r="P35582" t="str">
            <v>ATRIBUÍDO SÃO PAULO</v>
          </cell>
          <cell r="Q35582">
            <v>1E-4</v>
          </cell>
          <cell r="R35582">
            <v>186.76</v>
          </cell>
        </row>
        <row r="35583">
          <cell r="M35583">
            <v>91486</v>
          </cell>
          <cell r="N35583" t="str">
            <v>ESPARGIDOR DE ASFALTO PRESSURIZADO, TANQUE 6 M3 COM ISOLAÇÃO TÉRMICA, AQUECIDO COM 2 MAÇARICOS, COM BARRA ESPARGIDORA 3,60 M, MONTADO SOBRE CAMINHÃO  TOCO, PBT 14.300 KG, POTÊNCIA 185 CV - CHI DIURNO. AF_08/2015</v>
          </cell>
          <cell r="O35583" t="str">
            <v>CHI</v>
          </cell>
          <cell r="P35583" t="str">
            <v>ATRIBUÍDO SÃO PAULO</v>
          </cell>
          <cell r="Q35583">
            <v>8.9999999999999998E-4</v>
          </cell>
          <cell r="R35583">
            <v>41.24</v>
          </cell>
        </row>
        <row r="35584">
          <cell r="M35584" t="str">
            <v/>
          </cell>
          <cell r="N35584" t="str">
            <v/>
          </cell>
          <cell r="O35584" t="str">
            <v/>
          </cell>
          <cell r="P35584" t="str">
            <v/>
          </cell>
          <cell r="Q35584" t="str">
            <v/>
          </cell>
          <cell r="R35584" t="str">
            <v/>
          </cell>
        </row>
        <row r="35585">
          <cell r="M35585">
            <v>4720</v>
          </cell>
          <cell r="N35585" t="str">
            <v>PEDRA BRITADA N. 0, OU PEDRISCO (4,8 A 9,5 MM) POSTO PEDREIRA/FORNECEDOR, SEM FRETE</v>
          </cell>
          <cell r="O35585" t="str">
            <v>M3</v>
          </cell>
          <cell r="P35585" t="str">
            <v>ATRIBUÍDO SÃO PAULO</v>
          </cell>
          <cell r="Q35585">
            <v>6.7000000000000002E-3</v>
          </cell>
          <cell r="R35585">
            <v>62.73</v>
          </cell>
        </row>
        <row r="35586">
          <cell r="M35586">
            <v>6879</v>
          </cell>
          <cell r="N35586" t="str">
            <v>ROLO COMPACTADOR DE PNEUS ESTÁTICO, PRESSÃO VARIÁVEL, POTÊNCIA 111 HP, PESO SEM/COM LASTRO 9,5 / 26 T, LARGURA DE TRABALHO 1,90 M - CHP DIURNO. AF_07/2014</v>
          </cell>
          <cell r="O35586" t="str">
            <v>CHP</v>
          </cell>
          <cell r="P35586" t="str">
            <v>ATRIBUÍDO SÃO PAULO</v>
          </cell>
          <cell r="Q35586">
            <v>2.9999999999999997E-4</v>
          </cell>
          <cell r="R35586">
            <v>143.68</v>
          </cell>
        </row>
        <row r="35587">
          <cell r="M35587">
            <v>6880</v>
          </cell>
          <cell r="N35587" t="str">
            <v>ROLO COMPACTADOR DE PNEUS ESTÁTICO, PRESSÃO VARIÁVEL, POTÊNCIA 111 HP, PESO SEM/COM LASTRO 9,5 / 26 T, LARGURA DE TRABALHO 1,90 M - CHI DIURNO. AF_07/2014</v>
          </cell>
          <cell r="O35587" t="str">
            <v>CHI</v>
          </cell>
          <cell r="P35587" t="str">
            <v>ATRIBUÍDO SÃO PAULO</v>
          </cell>
          <cell r="Q35587">
            <v>2.3999999999999998E-3</v>
          </cell>
          <cell r="R35587">
            <v>53.33</v>
          </cell>
        </row>
        <row r="35588">
          <cell r="M35588">
            <v>7030</v>
          </cell>
          <cell r="N35588" t="str">
            <v>TANQUE DE ASFALTO ESTACIONÁRIO COM SERPENTINA, CAPACIDADE 30.000 L - CHP DIURNO. AF_06/2014</v>
          </cell>
          <cell r="O35588" t="str">
            <v>CHP</v>
          </cell>
          <cell r="P35588" t="str">
            <v>ATRIBUÍDO SÃO PAULO</v>
          </cell>
          <cell r="Q35588">
            <v>2.7000000000000001E-3</v>
          </cell>
          <cell r="R35588">
            <v>179.07</v>
          </cell>
        </row>
        <row r="35589">
          <cell r="M35589">
            <v>41903</v>
          </cell>
          <cell r="N35589" t="str">
            <v>EMULSAO ASFALTICA CATIONICA RR-2C PARA USO EM PAVIMENTACAO ASFALTICA (COLETADO CAIXA NA ANP ACRESCIDO DE ICMS)</v>
          </cell>
          <cell r="O35589" t="str">
            <v>KG</v>
          </cell>
          <cell r="P35589" t="str">
            <v>ATRIBUÍDO SÃO PAULO</v>
          </cell>
          <cell r="Q35589">
            <v>2.1</v>
          </cell>
          <cell r="R35589">
            <v>3.33</v>
          </cell>
        </row>
        <row r="35590">
          <cell r="M35590">
            <v>83362</v>
          </cell>
          <cell r="N35590" t="str">
            <v>ESPARGIDOR DE ASFALTO PRESSURIZADO, TANQUE 6 M3 COM ISOLAÇÃO TÉRMICA, AQUECIDO COM 2 MAÇARICOS, COM BARRA ESPARGIDORA 3,60 M, MONTADO SOBRE CAMINHÃO  TOCO, PBT 14.300 KG, POTÊNCIA 185 CV - CHP DIURNO. AF_08/2015</v>
          </cell>
          <cell r="O35590" t="str">
            <v>CHP</v>
          </cell>
          <cell r="P35590" t="str">
            <v>ATRIBUÍDO SÃO PAULO</v>
          </cell>
          <cell r="Q35590">
            <v>8.9999999999999998E-4</v>
          </cell>
          <cell r="R35590">
            <v>220.97</v>
          </cell>
        </row>
        <row r="35591">
          <cell r="M35591">
            <v>88316</v>
          </cell>
          <cell r="N35591" t="str">
            <v>SERVENTE COM ENCARGOS COMPLEMENTARES</v>
          </cell>
          <cell r="O35591" t="str">
            <v>H</v>
          </cell>
          <cell r="P35591" t="str">
            <v>COLETADO</v>
          </cell>
          <cell r="Q35591">
            <v>2.1499999999999998E-2</v>
          </cell>
          <cell r="R35591">
            <v>14.25</v>
          </cell>
        </row>
        <row r="35592">
          <cell r="M35592">
            <v>89035</v>
          </cell>
          <cell r="N35592" t="str">
            <v>TRATOR DE PNEUS, POTÊNCIA 85 CV, TRAÇÃO 4X4, PESO COM LASTRO DE 4.675 KG - CHP DIURNO. AF_06/2014</v>
          </cell>
          <cell r="O35592" t="str">
            <v>CHP</v>
          </cell>
          <cell r="P35592" t="str">
            <v>ATRIBUÍDO SÃO PAULO</v>
          </cell>
          <cell r="Q35592">
            <v>2.9999999999999997E-4</v>
          </cell>
          <cell r="R35592">
            <v>133.54</v>
          </cell>
        </row>
        <row r="35593">
          <cell r="M35593">
            <v>89036</v>
          </cell>
          <cell r="N35593" t="str">
            <v>TRATOR DE PNEUS, POTÊNCIA 85 CV, TRAÇÃO 4X4, PESO COM LASTRO DE 4.675 KG - CHI DIURNO. AF_06/2014</v>
          </cell>
          <cell r="O35593" t="str">
            <v>CHI</v>
          </cell>
          <cell r="P35593" t="str">
            <v>ATRIBUÍDO SÃO PAULO</v>
          </cell>
          <cell r="Q35593">
            <v>2.3999999999999998E-3</v>
          </cell>
          <cell r="R35593">
            <v>29.58</v>
          </cell>
        </row>
        <row r="35594">
          <cell r="M35594">
            <v>91386</v>
          </cell>
          <cell r="N35594" t="str">
            <v>CAMINHÃO BASCULANTE 10 M3, TRUCADO CABINE SIMPLES, PESO BRUTO TOTAL 23.000 KG, CARGA ÚTIL MÁXIMA 15.935 KG, DISTÂNCIA ENTRE EIXOS 4,80 M, POTÊNCIA 230 CV INCLUSIVE CAÇAMBA METÁLICA - CHP DIURNO. AF_06/2014</v>
          </cell>
          <cell r="O35594" t="str">
            <v>CHP</v>
          </cell>
          <cell r="P35594" t="str">
            <v>ATRIBUÍDO SÃO PAULO</v>
          </cell>
          <cell r="Q35594">
            <v>1E-4</v>
          </cell>
          <cell r="R35594">
            <v>186.76</v>
          </cell>
        </row>
        <row r="35595">
          <cell r="M35595">
            <v>91486</v>
          </cell>
          <cell r="N35595" t="str">
            <v>ESPARGIDOR DE ASFALTO PRESSURIZADO, TANQUE 6 M3 COM ISOLAÇÃO TÉRMICA, AQUECIDO COM 2 MAÇARICOS, COM BARRA ESPARGIDORA 3,60 M, MONTADO SOBRE CAMINHÃO  TOCO, PBT 14.300 KG, POTÊNCIA 185 CV - CHI DIURNO. AF_08/2015</v>
          </cell>
          <cell r="O35595" t="str">
            <v>CHI</v>
          </cell>
          <cell r="P35595" t="str">
            <v>ATRIBUÍDO SÃO PAULO</v>
          </cell>
          <cell r="Q35595">
            <v>1.8E-3</v>
          </cell>
          <cell r="R35595">
            <v>41.24</v>
          </cell>
        </row>
        <row r="35596">
          <cell r="M35596" t="str">
            <v/>
          </cell>
          <cell r="N35596" t="str">
            <v/>
          </cell>
          <cell r="O35596" t="str">
            <v/>
          </cell>
          <cell r="P35596" t="str">
            <v/>
          </cell>
          <cell r="Q35596" t="str">
            <v/>
          </cell>
          <cell r="R35596" t="str">
            <v/>
          </cell>
        </row>
        <row r="35597">
          <cell r="M35597">
            <v>4720</v>
          </cell>
          <cell r="N35597" t="str">
            <v>PEDRA BRITADA N. 0, OU PEDRISCO (4,8 A 9,5 MM) POSTO PEDREIRA/FORNECEDOR, SEM FRETE</v>
          </cell>
          <cell r="O35597" t="str">
            <v>M3</v>
          </cell>
          <cell r="P35597" t="str">
            <v>ATRIBUÍDO SÃO PAULO</v>
          </cell>
          <cell r="Q35597">
            <v>7.3000000000000001E-3</v>
          </cell>
          <cell r="R35597">
            <v>62.73</v>
          </cell>
        </row>
        <row r="35598">
          <cell r="M35598">
            <v>4721</v>
          </cell>
          <cell r="N35598" t="str">
            <v>PEDRA BRITADA N. 1 (9,5 a 19 MM) POSTO PEDREIRA/FORNECEDOR, SEM FRETE</v>
          </cell>
          <cell r="O35598" t="str">
            <v>M3</v>
          </cell>
          <cell r="P35598" t="str">
            <v>ATRIBUÍDO SÃO PAULO</v>
          </cell>
          <cell r="Q35598">
            <v>1.4999999999999999E-2</v>
          </cell>
          <cell r="R35598">
            <v>54.33</v>
          </cell>
        </row>
        <row r="35599">
          <cell r="M35599">
            <v>6879</v>
          </cell>
          <cell r="N35599" t="str">
            <v>ROLO COMPACTADOR DE PNEUS ESTÁTICO, PRESSÃO VARIÁVEL, POTÊNCIA 111 HP, PESO SEM/COM LASTRO 9,5 / 26 T, LARGURA DE TRABALHO 1,90 M - CHP DIURNO. AF_07/2014</v>
          </cell>
          <cell r="O35599" t="str">
            <v>CHP</v>
          </cell>
          <cell r="P35599" t="str">
            <v>ATRIBUÍDO SÃO PAULO</v>
          </cell>
          <cell r="Q35599">
            <v>8.0000000000000004E-4</v>
          </cell>
          <cell r="R35599">
            <v>143.68</v>
          </cell>
        </row>
        <row r="35600">
          <cell r="M35600">
            <v>6880</v>
          </cell>
          <cell r="N35600" t="str">
            <v>ROLO COMPACTADOR DE PNEUS ESTÁTICO, PRESSÃO VARIÁVEL, POTÊNCIA 111 HP, PESO SEM/COM LASTRO 9,5 / 26 T, LARGURA DE TRABALHO 1,90 M - CHI DIURNO. AF_07/2014</v>
          </cell>
          <cell r="O35600" t="str">
            <v>CHI</v>
          </cell>
          <cell r="P35600" t="str">
            <v>ATRIBUÍDO SÃO PAULO</v>
          </cell>
          <cell r="Q35600">
            <v>1.9E-3</v>
          </cell>
          <cell r="R35600">
            <v>53.33</v>
          </cell>
        </row>
        <row r="35601">
          <cell r="M35601">
            <v>7030</v>
          </cell>
          <cell r="N35601" t="str">
            <v>TANQUE DE ASFALTO ESTACIONÁRIO COM SERPENTINA, CAPACIDADE 30.000 L - CHP DIURNO. AF_06/2014</v>
          </cell>
          <cell r="O35601" t="str">
            <v>CHP</v>
          </cell>
          <cell r="P35601" t="str">
            <v>ATRIBUÍDO SÃO PAULO</v>
          </cell>
          <cell r="Q35601">
            <v>2.7000000000000001E-3</v>
          </cell>
          <cell r="R35601">
            <v>179.07</v>
          </cell>
        </row>
        <row r="35602">
          <cell r="M35602">
            <v>41903</v>
          </cell>
          <cell r="N35602" t="str">
            <v>EMULSAO ASFALTICA CATIONICA RR-2C PARA USO EM PAVIMENTACAO ASFALTICA (COLETADO CAIXA NA ANP ACRESCIDO DE ICMS)</v>
          </cell>
          <cell r="O35602" t="str">
            <v>KG</v>
          </cell>
          <cell r="P35602" t="str">
            <v>ATRIBUÍDO SÃO PAULO</v>
          </cell>
          <cell r="Q35602">
            <v>3.5</v>
          </cell>
          <cell r="R35602">
            <v>3.33</v>
          </cell>
        </row>
        <row r="35603">
          <cell r="M35603">
            <v>83362</v>
          </cell>
          <cell r="N35603" t="str">
            <v>ESPARGIDOR DE ASFALTO PRESSURIZADO, TANQUE 6 M3 COM ISOLAÇÃO TÉRMICA, AQUECIDO COM 2 MAÇARICOS, COM BARRA ESPARGIDORA 3,60 M, MONTADO SOBRE CAMINHÃO  TOCO, PBT 14.300 KG, POTÊNCIA 185 CV - CHP DIURNO. AF_08/2015</v>
          </cell>
          <cell r="O35603" t="str">
            <v>CHP</v>
          </cell>
          <cell r="P35603" t="str">
            <v>ATRIBUÍDO SÃO PAULO</v>
          </cell>
          <cell r="Q35603">
            <v>8.9999999999999998E-4</v>
          </cell>
          <cell r="R35603">
            <v>220.97</v>
          </cell>
        </row>
        <row r="35604">
          <cell r="M35604">
            <v>88316</v>
          </cell>
          <cell r="N35604" t="str">
            <v>SERVENTE COM ENCARGOS COMPLEMENTARES</v>
          </cell>
          <cell r="O35604" t="str">
            <v>H</v>
          </cell>
          <cell r="P35604" t="str">
            <v>COLETADO</v>
          </cell>
          <cell r="Q35604">
            <v>2.1499999999999998E-2</v>
          </cell>
          <cell r="R35604">
            <v>14.25</v>
          </cell>
        </row>
        <row r="35605">
          <cell r="M35605">
            <v>89035</v>
          </cell>
          <cell r="N35605" t="str">
            <v>TRATOR DE PNEUS, POTÊNCIA 85 CV, TRAÇÃO 4X4, PESO COM LASTRO DE 4.675 KG - CHP DIURNO. AF_06/2014</v>
          </cell>
          <cell r="O35605" t="str">
            <v>CHP</v>
          </cell>
          <cell r="P35605" t="str">
            <v>ATRIBUÍDO SÃO PAULO</v>
          </cell>
          <cell r="Q35605">
            <v>5.0000000000000001E-4</v>
          </cell>
          <cell r="R35605">
            <v>133.54</v>
          </cell>
        </row>
        <row r="35606">
          <cell r="M35606">
            <v>89036</v>
          </cell>
          <cell r="N35606" t="str">
            <v>TRATOR DE PNEUS, POTÊNCIA 85 CV, TRAÇÃO 4X4, PESO COM LASTRO DE 4.675 KG - CHI DIURNO. AF_06/2014</v>
          </cell>
          <cell r="O35606" t="str">
            <v>CHI</v>
          </cell>
          <cell r="P35606" t="str">
            <v>ATRIBUÍDO SÃO PAULO</v>
          </cell>
          <cell r="Q35606">
            <v>2.2000000000000001E-3</v>
          </cell>
          <cell r="R35606">
            <v>29.58</v>
          </cell>
        </row>
        <row r="35607">
          <cell r="M35607">
            <v>91386</v>
          </cell>
          <cell r="N35607" t="str">
            <v>CAMINHÃO BASCULANTE 10 M3, TRUCADO CABINE SIMPLES, PESO BRUTO TOTAL 23.000 KG, CARGA ÚTIL MÁXIMA 15.935 KG, DISTÂNCIA ENTRE EIXOS 4,80 M, POTÊNCIA 230 CV INCLUSIVE CAÇAMBA METÁLICA - CHP DIURNO. AF_06/2014</v>
          </cell>
          <cell r="O35607" t="str">
            <v>CHP</v>
          </cell>
          <cell r="P35607" t="str">
            <v>ATRIBUÍDO SÃO PAULO</v>
          </cell>
          <cell r="Q35607">
            <v>5.0000000000000001E-4</v>
          </cell>
          <cell r="R35607">
            <v>186.76</v>
          </cell>
        </row>
        <row r="35608">
          <cell r="M35608">
            <v>91486</v>
          </cell>
          <cell r="N35608" t="str">
            <v>ESPARGIDOR DE ASFALTO PRESSURIZADO, TANQUE 6 M3 COM ISOLAÇÃO TÉRMICA, AQUECIDO COM 2 MAÇARICOS, COM BARRA ESPARGIDORA 3,60 M, MONTADO SOBRE CAMINHÃO  TOCO, PBT 14.300 KG, POTÊNCIA 185 CV - CHI DIURNO. AF_08/2015</v>
          </cell>
          <cell r="O35608" t="str">
            <v>CHI</v>
          </cell>
          <cell r="P35608" t="str">
            <v>ATRIBUÍDO SÃO PAULO</v>
          </cell>
          <cell r="Q35608">
            <v>1.8E-3</v>
          </cell>
          <cell r="R35608">
            <v>41.24</v>
          </cell>
        </row>
        <row r="35609">
          <cell r="M35609" t="str">
            <v/>
          </cell>
          <cell r="N35609" t="str">
            <v/>
          </cell>
          <cell r="O35609" t="str">
            <v/>
          </cell>
          <cell r="P35609" t="str">
            <v/>
          </cell>
          <cell r="Q35609" t="str">
            <v/>
          </cell>
          <cell r="R35609" t="str">
            <v/>
          </cell>
        </row>
        <row r="35610">
          <cell r="M35610">
            <v>4720</v>
          </cell>
          <cell r="N35610" t="str">
            <v>PEDRA BRITADA N. 0, OU PEDRISCO (4,8 A 9,5 MM) POSTO PEDREIRA/FORNECEDOR, SEM FRETE</v>
          </cell>
          <cell r="O35610" t="str">
            <v>M3</v>
          </cell>
          <cell r="P35610" t="str">
            <v>ATRIBUÍDO SÃO PAULO</v>
          </cell>
          <cell r="Q35610">
            <v>7.3000000000000001E-3</v>
          </cell>
          <cell r="R35610">
            <v>62.73</v>
          </cell>
        </row>
        <row r="35611">
          <cell r="M35611">
            <v>4721</v>
          </cell>
          <cell r="N35611" t="str">
            <v>PEDRA BRITADA N. 1 (9,5 a 19 MM) POSTO PEDREIRA/FORNECEDOR, SEM FRETE</v>
          </cell>
          <cell r="O35611" t="str">
            <v>M3</v>
          </cell>
          <cell r="P35611" t="str">
            <v>ATRIBUÍDO SÃO PAULO</v>
          </cell>
          <cell r="Q35611">
            <v>1.4999999999999999E-2</v>
          </cell>
          <cell r="R35611">
            <v>54.33</v>
          </cell>
        </row>
        <row r="35612">
          <cell r="M35612">
            <v>6879</v>
          </cell>
          <cell r="N35612" t="str">
            <v>ROLO COMPACTADOR DE PNEUS ESTÁTICO, PRESSÃO VARIÁVEL, POTÊNCIA 111 HP, PESO SEM/COM LASTRO 9,5 / 26 T, LARGURA DE TRABALHO 1,90 M - CHP DIURNO. AF_07/2014</v>
          </cell>
          <cell r="O35612" t="str">
            <v>CHP</v>
          </cell>
          <cell r="P35612" t="str">
            <v>ATRIBUÍDO SÃO PAULO</v>
          </cell>
          <cell r="Q35612">
            <v>8.0000000000000004E-4</v>
          </cell>
          <cell r="R35612">
            <v>143.68</v>
          </cell>
        </row>
        <row r="35613">
          <cell r="M35613">
            <v>6880</v>
          </cell>
          <cell r="N35613" t="str">
            <v>ROLO COMPACTADOR DE PNEUS ESTÁTICO, PRESSÃO VARIÁVEL, POTÊNCIA 111 HP, PESO SEM/COM LASTRO 9,5 / 26 T, LARGURA DE TRABALHO 1,90 M - CHI DIURNO. AF_07/2014</v>
          </cell>
          <cell r="O35613" t="str">
            <v>CHI</v>
          </cell>
          <cell r="P35613" t="str">
            <v>ATRIBUÍDO SÃO PAULO</v>
          </cell>
          <cell r="Q35613">
            <v>3.3E-3</v>
          </cell>
          <cell r="R35613">
            <v>53.33</v>
          </cell>
        </row>
        <row r="35614">
          <cell r="M35614">
            <v>7030</v>
          </cell>
          <cell r="N35614" t="str">
            <v>TANQUE DE ASFALTO ESTACIONÁRIO COM SERPENTINA, CAPACIDADE 30.000 L - CHP DIURNO. AF_06/2014</v>
          </cell>
          <cell r="O35614" t="str">
            <v>CHP</v>
          </cell>
          <cell r="P35614" t="str">
            <v>ATRIBUÍDO SÃO PAULO</v>
          </cell>
          <cell r="Q35614">
            <v>4.0000000000000001E-3</v>
          </cell>
          <cell r="R35614">
            <v>179.07</v>
          </cell>
        </row>
        <row r="35615">
          <cell r="M35615">
            <v>41903</v>
          </cell>
          <cell r="N35615" t="str">
            <v>EMULSAO ASFALTICA CATIONICA RR-2C PARA USO EM PAVIMENTACAO ASFALTICA (COLETADO CAIXA NA ANP ACRESCIDO DE ICMS)</v>
          </cell>
          <cell r="O35615" t="str">
            <v>KG</v>
          </cell>
          <cell r="P35615" t="str">
            <v>ATRIBUÍDO SÃO PAULO</v>
          </cell>
          <cell r="Q35615">
            <v>4.2</v>
          </cell>
          <cell r="R35615">
            <v>3.33</v>
          </cell>
        </row>
        <row r="35616">
          <cell r="M35616">
            <v>83362</v>
          </cell>
          <cell r="N35616" t="str">
            <v>ESPARGIDOR DE ASFALTO PRESSURIZADO, TANQUE 6 M3 COM ISOLAÇÃO TÉRMICA, AQUECIDO COM 2 MAÇARICOS, COM BARRA ESPARGIDORA 3,60 M, MONTADO SOBRE CAMINHÃO  TOCO, PBT 14.300 KG, POTÊNCIA 185 CV - CHP DIURNO. AF_08/2015</v>
          </cell>
          <cell r="O35616" t="str">
            <v>CHP</v>
          </cell>
          <cell r="P35616" t="str">
            <v>ATRIBUÍDO SÃO PAULO</v>
          </cell>
          <cell r="Q35616">
            <v>1.2999999999999999E-3</v>
          </cell>
          <cell r="R35616">
            <v>220.97</v>
          </cell>
        </row>
        <row r="35617">
          <cell r="M35617">
            <v>88316</v>
          </cell>
          <cell r="N35617" t="str">
            <v>SERVENTE COM ENCARGOS COMPLEMENTARES</v>
          </cell>
          <cell r="O35617" t="str">
            <v>H</v>
          </cell>
          <cell r="P35617" t="str">
            <v>COLETADO</v>
          </cell>
          <cell r="Q35617">
            <v>3.2199999999999999E-2</v>
          </cell>
          <cell r="R35617">
            <v>14.25</v>
          </cell>
        </row>
        <row r="35618">
          <cell r="M35618">
            <v>89035</v>
          </cell>
          <cell r="N35618" t="str">
            <v>TRATOR DE PNEUS, POTÊNCIA 85 CV, TRAÇÃO 4X4, PESO COM LASTRO DE 4.675 KG - CHP DIURNO. AF_06/2014</v>
          </cell>
          <cell r="O35618" t="str">
            <v>CHP</v>
          </cell>
          <cell r="P35618" t="str">
            <v>ATRIBUÍDO SÃO PAULO</v>
          </cell>
          <cell r="Q35618">
            <v>5.0000000000000001E-4</v>
          </cell>
          <cell r="R35618">
            <v>133.54</v>
          </cell>
        </row>
        <row r="35619">
          <cell r="M35619">
            <v>89036</v>
          </cell>
          <cell r="N35619" t="str">
            <v>TRATOR DE PNEUS, POTÊNCIA 85 CV, TRAÇÃO 4X4, PESO COM LASTRO DE 4.675 KG - CHI DIURNO. AF_06/2014</v>
          </cell>
          <cell r="O35619" t="str">
            <v>CHI</v>
          </cell>
          <cell r="P35619" t="str">
            <v>ATRIBUÍDO SÃO PAULO</v>
          </cell>
          <cell r="Q35619">
            <v>3.5000000000000001E-3</v>
          </cell>
          <cell r="R35619">
            <v>29.58</v>
          </cell>
        </row>
        <row r="35620">
          <cell r="M35620">
            <v>91386</v>
          </cell>
          <cell r="N35620" t="str">
            <v>CAMINHÃO BASCULANTE 10 M3, TRUCADO CABINE SIMPLES, PESO BRUTO TOTAL 23.000 KG, CARGA ÚTIL MÁXIMA 15.935 KG, DISTÂNCIA ENTRE EIXOS 4,80 M, POTÊNCIA 230 CV INCLUSIVE CAÇAMBA METÁLICA - CHP DIURNO. AF_06/2014</v>
          </cell>
          <cell r="O35620" t="str">
            <v>CHP</v>
          </cell>
          <cell r="P35620" t="str">
            <v>ATRIBUÍDO SÃO PAULO</v>
          </cell>
          <cell r="Q35620">
            <v>5.0000000000000001E-4</v>
          </cell>
          <cell r="R35620">
            <v>186.76</v>
          </cell>
        </row>
        <row r="35621">
          <cell r="M35621">
            <v>91486</v>
          </cell>
          <cell r="N35621" t="str">
            <v>ESPARGIDOR DE ASFALTO PRESSURIZADO, TANQUE 6 M3 COM ISOLAÇÃO TÉRMICA, AQUECIDO COM 2 MAÇARICOS, COM BARRA ESPARGIDORA 3,60 M, MONTADO SOBRE CAMINHÃO  TOCO, PBT 14.300 KG, POTÊNCIA 185 CV - CHI DIURNO. AF_08/2015</v>
          </cell>
          <cell r="O35621" t="str">
            <v>CHI</v>
          </cell>
          <cell r="P35621" t="str">
            <v>ATRIBUÍDO SÃO PAULO</v>
          </cell>
          <cell r="Q35621">
            <v>2.7000000000000001E-3</v>
          </cell>
          <cell r="R35621">
            <v>41.24</v>
          </cell>
        </row>
        <row r="35622">
          <cell r="M35622" t="str">
            <v/>
          </cell>
          <cell r="N35622" t="str">
            <v/>
          </cell>
          <cell r="O35622" t="str">
            <v/>
          </cell>
          <cell r="P35622" t="str">
            <v/>
          </cell>
          <cell r="Q35622" t="str">
            <v/>
          </cell>
          <cell r="R35622" t="str">
            <v/>
          </cell>
        </row>
        <row r="35623">
          <cell r="M35623">
            <v>370</v>
          </cell>
          <cell r="N35623" t="str">
            <v>AREIA MEDIA - POSTO JAZIDA/FORNECEDOR (RETIRADO NA JAZIDA, SEM TRANSPORTE)</v>
          </cell>
          <cell r="O35623" t="str">
            <v>M3</v>
          </cell>
          <cell r="P35623" t="str">
            <v>COLETADO</v>
          </cell>
          <cell r="Q35623">
            <v>6.0000000000000001E-3</v>
          </cell>
          <cell r="R35623">
            <v>100</v>
          </cell>
        </row>
        <row r="35624">
          <cell r="M35624">
            <v>4720</v>
          </cell>
          <cell r="N35624" t="str">
            <v>PEDRA BRITADA N. 0, OU PEDRISCO (4,8 A 9,5 MM) POSTO PEDREIRA/FORNECEDOR, SEM FRETE</v>
          </cell>
          <cell r="O35624" t="str">
            <v>M3</v>
          </cell>
          <cell r="P35624" t="str">
            <v>ATRIBUÍDO SÃO PAULO</v>
          </cell>
          <cell r="Q35624">
            <v>7.3000000000000001E-3</v>
          </cell>
          <cell r="R35624">
            <v>62.73</v>
          </cell>
        </row>
        <row r="35625">
          <cell r="M35625">
            <v>4721</v>
          </cell>
          <cell r="N35625" t="str">
            <v>PEDRA BRITADA N. 1 (9,5 a 19 MM) POSTO PEDREIRA/FORNECEDOR, SEM FRETE</v>
          </cell>
          <cell r="O35625" t="str">
            <v>M3</v>
          </cell>
          <cell r="P35625" t="str">
            <v>ATRIBUÍDO SÃO PAULO</v>
          </cell>
          <cell r="Q35625">
            <v>1.4999999999999999E-2</v>
          </cell>
          <cell r="R35625">
            <v>54.33</v>
          </cell>
        </row>
        <row r="35626">
          <cell r="M35626">
            <v>6879</v>
          </cell>
          <cell r="N35626" t="str">
            <v>ROLO COMPACTADOR DE PNEUS ESTÁTICO, PRESSÃO VARIÁVEL, POTÊNCIA 111 HP, PESO SEM/COM LASTRO 9,5 / 26 T, LARGURA DE TRABALHO 1,90 M - CHP DIURNO. AF_07/2014</v>
          </cell>
          <cell r="O35626" t="str">
            <v>CHP</v>
          </cell>
          <cell r="P35626" t="str">
            <v>ATRIBUÍDO SÃO PAULO</v>
          </cell>
          <cell r="Q35626">
            <v>1E-3</v>
          </cell>
          <cell r="R35626">
            <v>143.68</v>
          </cell>
        </row>
        <row r="35627">
          <cell r="M35627">
            <v>6880</v>
          </cell>
          <cell r="N35627" t="str">
            <v>ROLO COMPACTADOR DE PNEUS ESTÁTICO, PRESSÃO VARIÁVEL, POTÊNCIA 111 HP, PESO SEM/COM LASTRO 9,5 / 26 T, LARGURA DE TRABALHO 1,90 M - CHI DIURNO. AF_07/2014</v>
          </cell>
          <cell r="O35627" t="str">
            <v>CHI</v>
          </cell>
          <cell r="P35627" t="str">
            <v>ATRIBUÍDO SÃO PAULO</v>
          </cell>
          <cell r="Q35627">
            <v>3.0000000000000001E-3</v>
          </cell>
          <cell r="R35627">
            <v>53.33</v>
          </cell>
        </row>
        <row r="35628">
          <cell r="M35628">
            <v>7030</v>
          </cell>
          <cell r="N35628" t="str">
            <v>TANQUE DE ASFALTO ESTACIONÁRIO COM SERPENTINA, CAPACIDADE 30.000 L - CHP DIURNO. AF_06/2014</v>
          </cell>
          <cell r="O35628" t="str">
            <v>CHP</v>
          </cell>
          <cell r="P35628" t="str">
            <v>ATRIBUÍDO SÃO PAULO</v>
          </cell>
          <cell r="Q35628">
            <v>4.0000000000000001E-3</v>
          </cell>
          <cell r="R35628">
            <v>179.07</v>
          </cell>
        </row>
        <row r="35629">
          <cell r="M35629">
            <v>41903</v>
          </cell>
          <cell r="N35629" t="str">
            <v>EMULSAO ASFALTICA CATIONICA RR-2C PARA USO EM PAVIMENTACAO ASFALTICA (COLETADO CAIXA NA ANP ACRESCIDO DE ICMS)</v>
          </cell>
          <cell r="O35629" t="str">
            <v>KG</v>
          </cell>
          <cell r="P35629" t="str">
            <v>ATRIBUÍDO SÃO PAULO</v>
          </cell>
          <cell r="Q35629">
            <v>4.8</v>
          </cell>
          <cell r="R35629">
            <v>3.33</v>
          </cell>
        </row>
        <row r="35630">
          <cell r="M35630">
            <v>83362</v>
          </cell>
          <cell r="N35630" t="str">
            <v>ESPARGIDOR DE ASFALTO PRESSURIZADO, TANQUE 6 M3 COM ISOLAÇÃO TÉRMICA, AQUECIDO COM 2 MAÇARICOS, COM BARRA ESPARGIDORA 3,60 M, MONTADO SOBRE CAMINHÃO  TOCO, PBT 14.300 KG, POTÊNCIA 185 CV - CHP DIURNO. AF_08/2015</v>
          </cell>
          <cell r="O35630" t="str">
            <v>CHP</v>
          </cell>
          <cell r="P35630" t="str">
            <v>ATRIBUÍDO SÃO PAULO</v>
          </cell>
          <cell r="Q35630">
            <v>1.2999999999999999E-3</v>
          </cell>
          <cell r="R35630">
            <v>220.97</v>
          </cell>
        </row>
        <row r="35631">
          <cell r="M35631">
            <v>88316</v>
          </cell>
          <cell r="N35631" t="str">
            <v>SERVENTE COM ENCARGOS COMPLEMENTARES</v>
          </cell>
          <cell r="O35631" t="str">
            <v>H</v>
          </cell>
          <cell r="P35631" t="str">
            <v>COLETADO</v>
          </cell>
          <cell r="Q35631">
            <v>3.2199999999999999E-2</v>
          </cell>
          <cell r="R35631">
            <v>14.25</v>
          </cell>
        </row>
        <row r="35632">
          <cell r="M35632">
            <v>89035</v>
          </cell>
          <cell r="N35632" t="str">
            <v>TRATOR DE PNEUS, POTÊNCIA 85 CV, TRAÇÃO 4X4, PESO COM LASTRO DE 4.675 KG - CHP DIURNO. AF_06/2014</v>
          </cell>
          <cell r="O35632" t="str">
            <v>CHP</v>
          </cell>
          <cell r="P35632" t="str">
            <v>ATRIBUÍDO SÃO PAULO</v>
          </cell>
          <cell r="Q35632">
            <v>8.0000000000000004E-4</v>
          </cell>
          <cell r="R35632">
            <v>133.54</v>
          </cell>
        </row>
        <row r="35633">
          <cell r="M35633">
            <v>89036</v>
          </cell>
          <cell r="N35633" t="str">
            <v>TRATOR DE PNEUS, POTÊNCIA 85 CV, TRAÇÃO 4X4, PESO COM LASTRO DE 4.675 KG - CHI DIURNO. AF_06/2014</v>
          </cell>
          <cell r="O35633" t="str">
            <v>CHI</v>
          </cell>
          <cell r="P35633" t="str">
            <v>ATRIBUÍDO SÃO PAULO</v>
          </cell>
          <cell r="Q35633">
            <v>3.3E-3</v>
          </cell>
          <cell r="R35633">
            <v>29.58</v>
          </cell>
        </row>
        <row r="35634">
          <cell r="M35634">
            <v>91386</v>
          </cell>
          <cell r="N35634" t="str">
            <v>CAMINHÃO BASCULANTE 10 M3, TRUCADO CABINE SIMPLES, PESO BRUTO TOTAL 23.000 KG, CARGA ÚTIL MÁXIMA 15.935 KG, DISTÂNCIA ENTRE EIXOS 4,80 M, POTÊNCIA 230 CV INCLUSIVE CAÇAMBA METÁLICA - CHP DIURNO. AF_06/2014</v>
          </cell>
          <cell r="O35634" t="str">
            <v>CHP</v>
          </cell>
          <cell r="P35634" t="str">
            <v>ATRIBUÍDO SÃO PAULO</v>
          </cell>
          <cell r="Q35634">
            <v>5.9999999999999995E-4</v>
          </cell>
          <cell r="R35634">
            <v>186.76</v>
          </cell>
        </row>
        <row r="35635">
          <cell r="M35635">
            <v>91486</v>
          </cell>
          <cell r="N35635" t="str">
            <v>ESPARGIDOR DE ASFALTO PRESSURIZADO, TANQUE 6 M3 COM ISOLAÇÃO TÉRMICA, AQUECIDO COM 2 MAÇARICOS, COM BARRA ESPARGIDORA 3,60 M, MONTADO SOBRE CAMINHÃO  TOCO, PBT 14.300 KG, POTÊNCIA 185 CV - CHI DIURNO. AF_08/2015</v>
          </cell>
          <cell r="O35635" t="str">
            <v>CHI</v>
          </cell>
          <cell r="P35635" t="str">
            <v>ATRIBUÍDO SÃO PAULO</v>
          </cell>
          <cell r="Q35635">
            <v>2.7000000000000001E-3</v>
          </cell>
          <cell r="R35635">
            <v>41.24</v>
          </cell>
        </row>
        <row r="35636">
          <cell r="M35636" t="str">
            <v/>
          </cell>
          <cell r="N35636" t="str">
            <v/>
          </cell>
          <cell r="O35636" t="str">
            <v/>
          </cell>
          <cell r="P35636" t="str">
            <v/>
          </cell>
          <cell r="Q35636" t="str">
            <v/>
          </cell>
          <cell r="R35636" t="str">
            <v/>
          </cell>
        </row>
        <row r="35637">
          <cell r="M35637">
            <v>4718</v>
          </cell>
          <cell r="N35637" t="str">
            <v>PEDRA BRITADA N. 2 (19 A 38 MM) POSTO PEDREIRA/FORNECEDOR, SEM FRETE</v>
          </cell>
          <cell r="O35637" t="str">
            <v>M3</v>
          </cell>
          <cell r="P35637" t="str">
            <v>ATRIBUÍDO SÃO PAULO</v>
          </cell>
          <cell r="Q35637">
            <v>1.4999999999999999E-2</v>
          </cell>
          <cell r="R35637">
            <v>54.62</v>
          </cell>
        </row>
        <row r="35638">
          <cell r="M35638">
            <v>4720</v>
          </cell>
          <cell r="N35638" t="str">
            <v>PEDRA BRITADA N. 0, OU PEDRISCO (4,8 A 9,5 MM) POSTO PEDREIRA/FORNECEDOR, SEM FRETE</v>
          </cell>
          <cell r="O35638" t="str">
            <v>M3</v>
          </cell>
          <cell r="P35638" t="str">
            <v>ATRIBUÍDO SÃO PAULO</v>
          </cell>
          <cell r="Q35638">
            <v>4.0000000000000001E-3</v>
          </cell>
          <cell r="R35638">
            <v>62.73</v>
          </cell>
        </row>
        <row r="35639">
          <cell r="M35639">
            <v>4721</v>
          </cell>
          <cell r="N35639" t="str">
            <v>PEDRA BRITADA N. 1 (9,5 a 19 MM) POSTO PEDREIRA/FORNECEDOR, SEM FRETE</v>
          </cell>
          <cell r="O35639" t="str">
            <v>M3</v>
          </cell>
          <cell r="P35639" t="str">
            <v>ATRIBUÍDO SÃO PAULO</v>
          </cell>
          <cell r="Q35639">
            <v>7.3000000000000001E-3</v>
          </cell>
          <cell r="R35639">
            <v>54.33</v>
          </cell>
        </row>
        <row r="35640">
          <cell r="M35640">
            <v>6879</v>
          </cell>
          <cell r="N35640" t="str">
            <v>ROLO COMPACTADOR DE PNEUS ESTÁTICO, PRESSÃO VARIÁVEL, POTÊNCIA 111 HP, PESO SEM/COM LASTRO 9,5 / 26 T, LARGURA DE TRABALHO 1,90 M - CHP DIURNO. AF_07/2014</v>
          </cell>
          <cell r="O35640" t="str">
            <v>CHP</v>
          </cell>
          <cell r="P35640" t="str">
            <v>ATRIBUÍDO SÃO PAULO</v>
          </cell>
          <cell r="Q35640">
            <v>1.5E-3</v>
          </cell>
          <cell r="R35640">
            <v>143.68</v>
          </cell>
        </row>
        <row r="35641">
          <cell r="M35641">
            <v>6880</v>
          </cell>
          <cell r="N35641" t="str">
            <v>ROLO COMPACTADOR DE PNEUS ESTÁTICO, PRESSÃO VARIÁVEL, POTÊNCIA 111 HP, PESO SEM/COM LASTRO 9,5 / 26 T, LARGURA DE TRABALHO 1,90 M - CHI DIURNO. AF_07/2014</v>
          </cell>
          <cell r="O35641" t="str">
            <v>CHI</v>
          </cell>
          <cell r="P35641" t="str">
            <v>ATRIBUÍDO SÃO PAULO</v>
          </cell>
          <cell r="Q35641">
            <v>3.0999999999999999E-3</v>
          </cell>
          <cell r="R35641">
            <v>53.33</v>
          </cell>
        </row>
        <row r="35642">
          <cell r="M35642">
            <v>7030</v>
          </cell>
          <cell r="N35642" t="str">
            <v>TANQUE DE ASFALTO ESTACIONÁRIO COM SERPENTINA, CAPACIDADE 30.000 L - CHP DIURNO. AF_06/2014</v>
          </cell>
          <cell r="O35642" t="str">
            <v>CHP</v>
          </cell>
          <cell r="P35642" t="str">
            <v>ATRIBUÍDO SÃO PAULO</v>
          </cell>
          <cell r="Q35642">
            <v>4.7000000000000002E-3</v>
          </cell>
          <cell r="R35642">
            <v>179.07</v>
          </cell>
        </row>
        <row r="35643">
          <cell r="M35643">
            <v>41903</v>
          </cell>
          <cell r="N35643" t="str">
            <v>EMULSAO ASFALTICA CATIONICA RR-2C PARA USO EM PAVIMENTACAO ASFALTICA (COLETADO CAIXA NA ANP ACRESCIDO DE ICMS)</v>
          </cell>
          <cell r="O35643" t="str">
            <v>KG</v>
          </cell>
          <cell r="P35643" t="str">
            <v>ATRIBUÍDO SÃO PAULO</v>
          </cell>
          <cell r="Q35643">
            <v>3.6</v>
          </cell>
          <cell r="R35643">
            <v>3.33</v>
          </cell>
        </row>
        <row r="35644">
          <cell r="M35644">
            <v>83362</v>
          </cell>
          <cell r="N35644" t="str">
            <v>ESPARGIDOR DE ASFALTO PRESSURIZADO, TANQUE 6 M3 COM ISOLAÇÃO TÉRMICA, AQUECIDO COM 2 MAÇARICOS, COM BARRA ESPARGIDORA 3,60 M, MONTADO SOBRE CAMINHÃO  TOCO, PBT 14.300 KG, POTÊNCIA 185 CV - CHP DIURNO. AF_08/2015</v>
          </cell>
          <cell r="O35644" t="str">
            <v>CHP</v>
          </cell>
          <cell r="P35644" t="str">
            <v>ATRIBUÍDO SÃO PAULO</v>
          </cell>
          <cell r="Q35644">
            <v>1.2999999999999999E-3</v>
          </cell>
          <cell r="R35644">
            <v>220.97</v>
          </cell>
        </row>
        <row r="35645">
          <cell r="M35645">
            <v>88316</v>
          </cell>
          <cell r="N35645" t="str">
            <v>SERVENTE COM ENCARGOS COMPLEMENTARES</v>
          </cell>
          <cell r="O35645" t="str">
            <v>H</v>
          </cell>
          <cell r="P35645" t="str">
            <v>COLETADO</v>
          </cell>
          <cell r="Q35645">
            <v>3.7400000000000003E-2</v>
          </cell>
          <cell r="R35645">
            <v>14.25</v>
          </cell>
        </row>
        <row r="35646">
          <cell r="M35646">
            <v>89035</v>
          </cell>
          <cell r="N35646" t="str">
            <v>TRATOR DE PNEUS, POTÊNCIA 85 CV, TRAÇÃO 4X4, PESO COM LASTRO DE 4.675 KG - CHP DIURNO. AF_06/2014</v>
          </cell>
          <cell r="O35646" t="str">
            <v>CHP</v>
          </cell>
          <cell r="P35646" t="str">
            <v>ATRIBUÍDO SÃO PAULO</v>
          </cell>
          <cell r="Q35646">
            <v>1E-3</v>
          </cell>
          <cell r="R35646">
            <v>133.54</v>
          </cell>
        </row>
        <row r="35647">
          <cell r="M35647">
            <v>89036</v>
          </cell>
          <cell r="N35647" t="str">
            <v>TRATOR DE PNEUS, POTÊNCIA 85 CV, TRAÇÃO 4X4, PESO COM LASTRO DE 4.675 KG - CHI DIURNO. AF_06/2014</v>
          </cell>
          <cell r="O35647" t="str">
            <v>CHI</v>
          </cell>
          <cell r="P35647" t="str">
            <v>ATRIBUÍDO SÃO PAULO</v>
          </cell>
          <cell r="Q35647">
            <v>3.7000000000000002E-3</v>
          </cell>
          <cell r="R35647">
            <v>29.58</v>
          </cell>
        </row>
        <row r="35648">
          <cell r="M35648">
            <v>91386</v>
          </cell>
          <cell r="N35648" t="str">
            <v>CAMINHÃO BASCULANTE 10 M3, TRUCADO CABINE SIMPLES, PESO BRUTO TOTAL 23.000 KG, CARGA ÚTIL MÁXIMA 15.935 KG, DISTÂNCIA ENTRE EIXOS 4,80 M, POTÊNCIA 230 CV INCLUSIVE CAÇAMBA METÁLICA - CHP DIURNO. AF_06/2014</v>
          </cell>
          <cell r="O35648" t="str">
            <v>CHP</v>
          </cell>
          <cell r="P35648" t="str">
            <v>ATRIBUÍDO SÃO PAULO</v>
          </cell>
          <cell r="Q35648">
            <v>5.9999999999999995E-4</v>
          </cell>
          <cell r="R35648">
            <v>186.76</v>
          </cell>
        </row>
        <row r="35649">
          <cell r="M35649">
            <v>91486</v>
          </cell>
          <cell r="N35649" t="str">
            <v>ESPARGIDOR DE ASFALTO PRESSURIZADO, TANQUE 6 M3 COM ISOLAÇÃO TÉRMICA, AQUECIDO COM 2 MAÇARICOS, COM BARRA ESPARGIDORA 3,60 M, MONTADO SOBRE CAMINHÃO  TOCO, PBT 14.300 KG, POTÊNCIA 185 CV - CHI DIURNO. AF_08/2015</v>
          </cell>
          <cell r="O35649" t="str">
            <v>CHI</v>
          </cell>
          <cell r="P35649" t="str">
            <v>ATRIBUÍDO SÃO PAULO</v>
          </cell>
          <cell r="Q35649">
            <v>3.3999999999999998E-3</v>
          </cell>
          <cell r="R35649">
            <v>41.24</v>
          </cell>
        </row>
        <row r="35650">
          <cell r="M35650" t="str">
            <v/>
          </cell>
          <cell r="N35650" t="str">
            <v/>
          </cell>
          <cell r="O35650" t="str">
            <v/>
          </cell>
          <cell r="P35650" t="str">
            <v/>
          </cell>
          <cell r="Q35650" t="str">
            <v/>
          </cell>
          <cell r="R35650" t="str">
            <v/>
          </cell>
        </row>
        <row r="35651">
          <cell r="M35651">
            <v>4718</v>
          </cell>
          <cell r="N35651" t="str">
            <v>PEDRA BRITADA N. 2 (19 A 38 MM) POSTO PEDREIRA/FORNECEDOR, SEM FRETE</v>
          </cell>
          <cell r="O35651" t="str">
            <v>M3</v>
          </cell>
          <cell r="P35651" t="str">
            <v>ATRIBUÍDO SÃO PAULO</v>
          </cell>
          <cell r="Q35651">
            <v>1.4999999999999999E-2</v>
          </cell>
          <cell r="R35651">
            <v>54.62</v>
          </cell>
        </row>
        <row r="35652">
          <cell r="M35652">
            <v>4720</v>
          </cell>
          <cell r="N35652" t="str">
            <v>PEDRA BRITADA N. 0, OU PEDRISCO (4,8 A 9,5 MM) POSTO PEDREIRA/FORNECEDOR, SEM FRETE</v>
          </cell>
          <cell r="O35652" t="str">
            <v>M3</v>
          </cell>
          <cell r="P35652" t="str">
            <v>ATRIBUÍDO SÃO PAULO</v>
          </cell>
          <cell r="Q35652">
            <v>4.0000000000000001E-3</v>
          </cell>
          <cell r="R35652">
            <v>62.73</v>
          </cell>
        </row>
        <row r="35653">
          <cell r="M35653">
            <v>4721</v>
          </cell>
          <cell r="N35653" t="str">
            <v>PEDRA BRITADA N. 1 (9,5 a 19 MM) POSTO PEDREIRA/FORNECEDOR, SEM FRETE</v>
          </cell>
          <cell r="O35653" t="str">
            <v>M3</v>
          </cell>
          <cell r="P35653" t="str">
            <v>ATRIBUÍDO SÃO PAULO</v>
          </cell>
          <cell r="Q35653">
            <v>7.3000000000000001E-3</v>
          </cell>
          <cell r="R35653">
            <v>54.33</v>
          </cell>
        </row>
        <row r="35654">
          <cell r="M35654">
            <v>6879</v>
          </cell>
          <cell r="N35654" t="str">
            <v>ROLO COMPACTADOR DE PNEUS ESTÁTICO, PRESSÃO VARIÁVEL, POTÊNCIA 111 HP, PESO SEM/COM LASTRO 9,5 / 26 T, LARGURA DE TRABALHO 1,90 M - CHP DIURNO. AF_07/2014</v>
          </cell>
          <cell r="O35654" t="str">
            <v>CHP</v>
          </cell>
          <cell r="P35654" t="str">
            <v>ATRIBUÍDO SÃO PAULO</v>
          </cell>
          <cell r="Q35654">
            <v>1.5E-3</v>
          </cell>
          <cell r="R35654">
            <v>143.68</v>
          </cell>
        </row>
        <row r="35655">
          <cell r="M35655">
            <v>6880</v>
          </cell>
          <cell r="N35655" t="str">
            <v>ROLO COMPACTADOR DE PNEUS ESTÁTICO, PRESSÃO VARIÁVEL, POTÊNCIA 111 HP, PESO SEM/COM LASTRO 9,5 / 26 T, LARGURA DE TRABALHO 1,90 M - CHI DIURNO. AF_07/2014</v>
          </cell>
          <cell r="O35655" t="str">
            <v>CHI</v>
          </cell>
          <cell r="P35655" t="str">
            <v>ATRIBUÍDO SÃO PAULO</v>
          </cell>
          <cell r="Q35655">
            <v>3.8E-3</v>
          </cell>
          <cell r="R35655">
            <v>53.33</v>
          </cell>
        </row>
        <row r="35656">
          <cell r="M35656">
            <v>7030</v>
          </cell>
          <cell r="N35656" t="str">
            <v>TANQUE DE ASFALTO ESTACIONÁRIO COM SERPENTINA, CAPACIDADE 30.000 L - CHP DIURNO. AF_06/2014</v>
          </cell>
          <cell r="O35656" t="str">
            <v>CHP</v>
          </cell>
          <cell r="P35656" t="str">
            <v>ATRIBUÍDO SÃO PAULO</v>
          </cell>
          <cell r="Q35656">
            <v>5.4000000000000003E-3</v>
          </cell>
          <cell r="R35656">
            <v>179.07</v>
          </cell>
        </row>
        <row r="35657">
          <cell r="M35657">
            <v>41903</v>
          </cell>
          <cell r="N35657" t="str">
            <v>EMULSAO ASFALTICA CATIONICA RR-2C PARA USO EM PAVIMENTACAO ASFALTICA (COLETADO CAIXA NA ANP ACRESCIDO DE ICMS)</v>
          </cell>
          <cell r="O35657" t="str">
            <v>KG</v>
          </cell>
          <cell r="P35657" t="str">
            <v>ATRIBUÍDO SÃO PAULO</v>
          </cell>
          <cell r="Q35657">
            <v>3.9</v>
          </cell>
          <cell r="R35657">
            <v>3.33</v>
          </cell>
        </row>
        <row r="35658">
          <cell r="M35658">
            <v>83362</v>
          </cell>
          <cell r="N35658" t="str">
            <v>ESPARGIDOR DE ASFALTO PRESSURIZADO, TANQUE 6 M3 COM ISOLAÇÃO TÉRMICA, AQUECIDO COM 2 MAÇARICOS, COM BARRA ESPARGIDORA 3,60 M, MONTADO SOBRE CAMINHÃO  TOCO, PBT 14.300 KG, POTÊNCIA 185 CV - CHP DIURNO. AF_08/2015</v>
          </cell>
          <cell r="O35658" t="str">
            <v>CHP</v>
          </cell>
          <cell r="P35658" t="str">
            <v>ATRIBUÍDO SÃO PAULO</v>
          </cell>
          <cell r="Q35658">
            <v>1.8E-3</v>
          </cell>
          <cell r="R35658">
            <v>220.97</v>
          </cell>
        </row>
        <row r="35659">
          <cell r="M35659">
            <v>88316</v>
          </cell>
          <cell r="N35659" t="str">
            <v>SERVENTE COM ENCARGOS COMPLEMENTARES</v>
          </cell>
          <cell r="O35659" t="str">
            <v>H</v>
          </cell>
          <cell r="P35659" t="str">
            <v>COLETADO</v>
          </cell>
          <cell r="Q35659">
            <v>4.2999999999999997E-2</v>
          </cell>
          <cell r="R35659">
            <v>14.25</v>
          </cell>
        </row>
        <row r="35660">
          <cell r="M35660">
            <v>89035</v>
          </cell>
          <cell r="N35660" t="str">
            <v>TRATOR DE PNEUS, POTÊNCIA 85 CV, TRAÇÃO 4X4, PESO COM LASTRO DE 4.675 KG - CHP DIURNO. AF_06/2014</v>
          </cell>
          <cell r="O35660" t="str">
            <v>CHP</v>
          </cell>
          <cell r="P35660" t="str">
            <v>ATRIBUÍDO SÃO PAULO</v>
          </cell>
          <cell r="Q35660">
            <v>1E-3</v>
          </cell>
          <cell r="R35660">
            <v>133.54</v>
          </cell>
        </row>
        <row r="35661">
          <cell r="M35661">
            <v>89036</v>
          </cell>
          <cell r="N35661" t="str">
            <v>TRATOR DE PNEUS, POTÊNCIA 85 CV, TRAÇÃO 4X4, PESO COM LASTRO DE 4.675 KG - CHI DIURNO. AF_06/2014</v>
          </cell>
          <cell r="O35661" t="str">
            <v>CHI</v>
          </cell>
          <cell r="P35661" t="str">
            <v>ATRIBUÍDO SÃO PAULO</v>
          </cell>
          <cell r="Q35661">
            <v>4.3E-3</v>
          </cell>
          <cell r="R35661">
            <v>29.58</v>
          </cell>
        </row>
        <row r="35662">
          <cell r="M35662">
            <v>91386</v>
          </cell>
          <cell r="N35662" t="str">
            <v>CAMINHÃO BASCULANTE 10 M3, TRUCADO CABINE SIMPLES, PESO BRUTO TOTAL 23.000 KG, CARGA ÚTIL MÁXIMA 15.935 KG, DISTÂNCIA ENTRE EIXOS 4,80 M, POTÊNCIA 230 CV INCLUSIVE CAÇAMBA METÁLICA - CHP DIURNO. AF_06/2014</v>
          </cell>
          <cell r="O35662" t="str">
            <v>CHP</v>
          </cell>
          <cell r="P35662" t="str">
            <v>ATRIBUÍDO SÃO PAULO</v>
          </cell>
          <cell r="Q35662">
            <v>5.9999999999999995E-4</v>
          </cell>
          <cell r="R35662">
            <v>186.76</v>
          </cell>
        </row>
        <row r="35663">
          <cell r="M35663">
            <v>91486</v>
          </cell>
          <cell r="N35663" t="str">
            <v>ESPARGIDOR DE ASFALTO PRESSURIZADO, TANQUE 6 M3 COM ISOLAÇÃO TÉRMICA, AQUECIDO COM 2 MAÇARICOS, COM BARRA ESPARGIDORA 3,60 M, MONTADO SOBRE CAMINHÃO  TOCO, PBT 14.300 KG, POTÊNCIA 185 CV - CHI DIURNO. AF_08/2015</v>
          </cell>
          <cell r="O35663" t="str">
            <v>CHI</v>
          </cell>
          <cell r="P35663" t="str">
            <v>ATRIBUÍDO SÃO PAULO</v>
          </cell>
          <cell r="Q35663">
            <v>3.5999999999999999E-3</v>
          </cell>
          <cell r="R35663">
            <v>41.24</v>
          </cell>
        </row>
        <row r="35664">
          <cell r="M35664" t="str">
            <v/>
          </cell>
          <cell r="N35664" t="str">
            <v/>
          </cell>
          <cell r="O35664" t="str">
            <v/>
          </cell>
          <cell r="P35664" t="str">
            <v/>
          </cell>
          <cell r="Q35664" t="str">
            <v/>
          </cell>
          <cell r="R35664" t="str">
            <v/>
          </cell>
        </row>
        <row r="35665">
          <cell r="M35665">
            <v>370</v>
          </cell>
          <cell r="N35665" t="str">
            <v>AREIA MEDIA - POSTO JAZIDA/FORNECEDOR (RETIRADO NA JAZIDA, SEM TRANSPORTE)</v>
          </cell>
          <cell r="O35665" t="str">
            <v>M3</v>
          </cell>
          <cell r="P35665" t="str">
            <v>COLETADO</v>
          </cell>
          <cell r="Q35665">
            <v>6.0000000000000001E-3</v>
          </cell>
          <cell r="R35665">
            <v>100</v>
          </cell>
        </row>
        <row r="35666">
          <cell r="M35666">
            <v>4718</v>
          </cell>
          <cell r="N35666" t="str">
            <v>PEDRA BRITADA N. 2 (19 A 38 MM) POSTO PEDREIRA/FORNECEDOR, SEM FRETE</v>
          </cell>
          <cell r="O35666" t="str">
            <v>M3</v>
          </cell>
          <cell r="P35666" t="str">
            <v>ATRIBUÍDO SÃO PAULO</v>
          </cell>
          <cell r="Q35666">
            <v>1.4999999999999999E-2</v>
          </cell>
          <cell r="R35666">
            <v>54.62</v>
          </cell>
        </row>
        <row r="35667">
          <cell r="M35667">
            <v>4720</v>
          </cell>
          <cell r="N35667" t="str">
            <v>PEDRA BRITADA N. 0, OU PEDRISCO (4,8 A 9,5 MM) POSTO PEDREIRA/FORNECEDOR, SEM FRETE</v>
          </cell>
          <cell r="O35667" t="str">
            <v>M3</v>
          </cell>
          <cell r="P35667" t="str">
            <v>ATRIBUÍDO SÃO PAULO</v>
          </cell>
          <cell r="Q35667">
            <v>4.0000000000000001E-3</v>
          </cell>
          <cell r="R35667">
            <v>62.73</v>
          </cell>
        </row>
        <row r="35668">
          <cell r="M35668">
            <v>4721</v>
          </cell>
          <cell r="N35668" t="str">
            <v>PEDRA BRITADA N. 1 (9,5 a 19 MM) POSTO PEDREIRA/FORNECEDOR, SEM FRETE</v>
          </cell>
          <cell r="O35668" t="str">
            <v>M3</v>
          </cell>
          <cell r="P35668" t="str">
            <v>ATRIBUÍDO SÃO PAULO</v>
          </cell>
          <cell r="Q35668">
            <v>7.3000000000000001E-3</v>
          </cell>
          <cell r="R35668">
            <v>54.33</v>
          </cell>
        </row>
        <row r="35669">
          <cell r="M35669">
            <v>6879</v>
          </cell>
          <cell r="N35669" t="str">
            <v>ROLO COMPACTADOR DE PNEUS ESTÁTICO, PRESSÃO VARIÁVEL, POTÊNCIA 111 HP, PESO SEM/COM LASTRO 9,5 / 26 T, LARGURA DE TRABALHO 1,90 M - CHP DIURNO. AF_07/2014</v>
          </cell>
          <cell r="O35669" t="str">
            <v>CHP</v>
          </cell>
          <cell r="P35669" t="str">
            <v>ATRIBUÍDO SÃO PAULO</v>
          </cell>
          <cell r="Q35669">
            <v>1.8E-3</v>
          </cell>
          <cell r="R35669">
            <v>143.68</v>
          </cell>
        </row>
        <row r="35670">
          <cell r="M35670">
            <v>6880</v>
          </cell>
          <cell r="N35670" t="str">
            <v>ROLO COMPACTADOR DE PNEUS ESTÁTICO, PRESSÃO VARIÁVEL, POTÊNCIA 111 HP, PESO SEM/COM LASTRO 9,5 / 26 T, LARGURA DE TRABALHO 1,90 M - CHI DIURNO. AF_07/2014</v>
          </cell>
          <cell r="O35670" t="str">
            <v>CHI</v>
          </cell>
          <cell r="P35670" t="str">
            <v>ATRIBUÍDO SÃO PAULO</v>
          </cell>
          <cell r="Q35670">
            <v>3.7000000000000002E-3</v>
          </cell>
          <cell r="R35670">
            <v>53.33</v>
          </cell>
        </row>
        <row r="35671">
          <cell r="M35671">
            <v>7030</v>
          </cell>
          <cell r="N35671" t="str">
            <v>TANQUE DE ASFALTO ESTACIONÁRIO COM SERPENTINA, CAPACIDADE 30.000 L - CHP DIURNO. AF_06/2014</v>
          </cell>
          <cell r="O35671" t="str">
            <v>CHP</v>
          </cell>
          <cell r="P35671" t="str">
            <v>ATRIBUÍDO SÃO PAULO</v>
          </cell>
          <cell r="Q35671">
            <v>5.4999999999999997E-3</v>
          </cell>
          <cell r="R35671">
            <v>179.07</v>
          </cell>
        </row>
        <row r="35672">
          <cell r="M35672">
            <v>41903</v>
          </cell>
          <cell r="N35672" t="str">
            <v>EMULSAO ASFALTICA CATIONICA RR-2C PARA USO EM PAVIMENTACAO ASFALTICA (COLETADO CAIXA NA ANP ACRESCIDO DE ICMS)</v>
          </cell>
          <cell r="O35672" t="str">
            <v>KG</v>
          </cell>
          <cell r="P35672" t="str">
            <v>ATRIBUÍDO SÃO PAULO</v>
          </cell>
          <cell r="Q35672">
            <v>4.5</v>
          </cell>
          <cell r="R35672">
            <v>3.33</v>
          </cell>
        </row>
        <row r="35673">
          <cell r="M35673">
            <v>83362</v>
          </cell>
          <cell r="N35673" t="str">
            <v>ESPARGIDOR DE ASFALTO PRESSURIZADO, TANQUE 6 M3 COM ISOLAÇÃO TÉRMICA, AQUECIDO COM 2 MAÇARICOS, COM BARRA ESPARGIDORA 3,60 M, MONTADO SOBRE CAMINHÃO  TOCO, PBT 14.300 KG, POTÊNCIA 185 CV - CHP DIURNO. AF_08/2015</v>
          </cell>
          <cell r="O35673" t="str">
            <v>CHP</v>
          </cell>
          <cell r="P35673" t="str">
            <v>ATRIBUÍDO SÃO PAULO</v>
          </cell>
          <cell r="Q35673">
            <v>1.8E-3</v>
          </cell>
          <cell r="R35673">
            <v>220.97</v>
          </cell>
        </row>
        <row r="35674">
          <cell r="M35674">
            <v>88316</v>
          </cell>
          <cell r="N35674" t="str">
            <v>SERVENTE COM ENCARGOS COMPLEMENTARES</v>
          </cell>
          <cell r="O35674" t="str">
            <v>H</v>
          </cell>
          <cell r="P35674" t="str">
            <v>COLETADO</v>
          </cell>
          <cell r="Q35674">
            <v>4.3700000000000003E-2</v>
          </cell>
          <cell r="R35674">
            <v>14.25</v>
          </cell>
        </row>
        <row r="35675">
          <cell r="M35675">
            <v>89035</v>
          </cell>
          <cell r="N35675" t="str">
            <v>TRATOR DE PNEUS, POTÊNCIA 85 CV, TRAÇÃO 4X4, PESO COM LASTRO DE 4.675 KG - CHP DIURNO. AF_06/2014</v>
          </cell>
          <cell r="O35675" t="str">
            <v>CHP</v>
          </cell>
          <cell r="P35675" t="str">
            <v>ATRIBUÍDO SÃO PAULO</v>
          </cell>
          <cell r="Q35675">
            <v>1.2999999999999999E-3</v>
          </cell>
          <cell r="R35675">
            <v>133.54</v>
          </cell>
        </row>
        <row r="35676">
          <cell r="M35676">
            <v>89036</v>
          </cell>
          <cell r="N35676" t="str">
            <v>TRATOR DE PNEUS, POTÊNCIA 85 CV, TRAÇÃO 4X4, PESO COM LASTRO DE 4.675 KG - CHI DIURNO. AF_06/2014</v>
          </cell>
          <cell r="O35676" t="str">
            <v>CHI</v>
          </cell>
          <cell r="P35676" t="str">
            <v>ATRIBUÍDO SÃO PAULO</v>
          </cell>
          <cell r="Q35676">
            <v>4.1999999999999997E-3</v>
          </cell>
          <cell r="R35676">
            <v>29.58</v>
          </cell>
        </row>
        <row r="35677">
          <cell r="M35677">
            <v>91386</v>
          </cell>
          <cell r="N35677" t="str">
            <v>CAMINHÃO BASCULANTE 10 M3, TRUCADO CABINE SIMPLES, PESO BRUTO TOTAL 23.000 KG, CARGA ÚTIL MÁXIMA 15.935 KG, DISTÂNCIA ENTRE EIXOS 4,80 M, POTÊNCIA 230 CV INCLUSIVE CAÇAMBA METÁLICA - CHP DIURNO. AF_06/2014</v>
          </cell>
          <cell r="O35677" t="str">
            <v>CHP</v>
          </cell>
          <cell r="P35677" t="str">
            <v>ATRIBUÍDO SÃO PAULO</v>
          </cell>
          <cell r="Q35677">
            <v>6.9999999999999999E-4</v>
          </cell>
          <cell r="R35677">
            <v>186.76</v>
          </cell>
        </row>
        <row r="35678">
          <cell r="M35678">
            <v>91486</v>
          </cell>
          <cell r="N35678" t="str">
            <v>ESPARGIDOR DE ASFALTO PRESSURIZADO, TANQUE 6 M3 COM ISOLAÇÃO TÉRMICA, AQUECIDO COM 2 MAÇARICOS, COM BARRA ESPARGIDORA 3,60 M, MONTADO SOBRE CAMINHÃO  TOCO, PBT 14.300 KG, POTÊNCIA 185 CV - CHI DIURNO. AF_08/2015</v>
          </cell>
          <cell r="O35678" t="str">
            <v>CHI</v>
          </cell>
          <cell r="P35678" t="str">
            <v>ATRIBUÍDO SÃO PAULO</v>
          </cell>
          <cell r="Q35678">
            <v>3.7000000000000002E-3</v>
          </cell>
          <cell r="R35678">
            <v>41.24</v>
          </cell>
        </row>
        <row r="35679">
          <cell r="M35679" t="str">
            <v/>
          </cell>
          <cell r="N35679" t="str">
            <v/>
          </cell>
          <cell r="O35679" t="str">
            <v/>
          </cell>
          <cell r="P35679" t="str">
            <v/>
          </cell>
          <cell r="Q35679" t="str">
            <v/>
          </cell>
          <cell r="R35679" t="str">
            <v/>
          </cell>
        </row>
        <row r="35680">
          <cell r="M35680">
            <v>367</v>
          </cell>
          <cell r="N35680" t="str">
            <v>AREIA GROSSA - POSTO JAZIDA/FORNECEDOR (RETIRADO NA JAZIDA, SEM TRANSPORTE)</v>
          </cell>
          <cell r="O35680" t="str">
            <v>M3</v>
          </cell>
          <cell r="P35680" t="str">
            <v>COLETADO</v>
          </cell>
          <cell r="Q35680">
            <v>0.114</v>
          </cell>
          <cell r="R35680">
            <v>100</v>
          </cell>
        </row>
        <row r="35681">
          <cell r="M35681">
            <v>4385</v>
          </cell>
          <cell r="N35681" t="str">
            <v>PARALELEPIPEDO GRANITICO OU BASALTICO, PARA PAVIMENTACAO, SEM FRETE (VARIACAO REGIONAL DE PECAS POR M2)</v>
          </cell>
          <cell r="O35681" t="str">
            <v>MIL</v>
          </cell>
          <cell r="P35681" t="str">
            <v>ATRIBUÍDO SÃO PAULO</v>
          </cell>
          <cell r="Q35681">
            <v>3.3000000000000002E-2</v>
          </cell>
          <cell r="R35681">
            <v>1668.38</v>
          </cell>
        </row>
        <row r="35682">
          <cell r="M35682">
            <v>4741</v>
          </cell>
          <cell r="N35682" t="str">
            <v>PO DE PEDRA (POSTO PEDREIRA/FORNECEDOR, SEM FRETE)</v>
          </cell>
          <cell r="O35682" t="str">
            <v>M3</v>
          </cell>
          <cell r="P35682" t="str">
            <v>ATRIBUÍDO SÃO PAULO</v>
          </cell>
          <cell r="Q35682">
            <v>2.0400000000000001E-2</v>
          </cell>
          <cell r="R35682">
            <v>51.32</v>
          </cell>
        </row>
        <row r="35683">
          <cell r="M35683">
            <v>5684</v>
          </cell>
          <cell r="N35683" t="str">
            <v>ROLO COMPACTADOR VIBRATÓRIO DE UM CILINDRO AÇO LISO, POTÊNCIA 80 HP, PESO OPERACIONAL MÁXIMO 8,1 T, IMPACTO DINÂMICO 16,15 / 9,5 T, LARGURA DE TRABALHO 1,68 M - CHP DIURNO. AF_06/2014</v>
          </cell>
          <cell r="O35683" t="str">
            <v>CHP</v>
          </cell>
          <cell r="P35683" t="str">
            <v>ATRIBUÍDO SÃO PAULO</v>
          </cell>
          <cell r="Q35683">
            <v>3.0999999999999999E-3</v>
          </cell>
          <cell r="R35683">
            <v>110.04</v>
          </cell>
        </row>
        <row r="35684">
          <cell r="M35684">
            <v>5685</v>
          </cell>
          <cell r="N35684" t="str">
            <v>ROLO COMPACTADOR VIBRATÓRIO DE UM CILINDRO AÇO LISO, POTÊNCIA 80 HP, PESO OPERACIONAL MÁXIMO 8,1 T, IMPACTO DINÂMICO 16,15 / 9,5 T, LARGURA DE TRABALHO 1,68 M - CHI DIURNO. AF_06/2014</v>
          </cell>
          <cell r="O35684" t="str">
            <v>CHI</v>
          </cell>
          <cell r="P35684" t="str">
            <v>ATRIBUÍDO SÃO PAULO</v>
          </cell>
          <cell r="Q35684">
            <v>0.107</v>
          </cell>
          <cell r="R35684">
            <v>39.979999999999997</v>
          </cell>
        </row>
        <row r="35685">
          <cell r="M35685">
            <v>88260</v>
          </cell>
          <cell r="N35685" t="str">
            <v>CALCETEIRO COM ENCARGOS COMPLEMENTARES</v>
          </cell>
          <cell r="O35685" t="str">
            <v>H</v>
          </cell>
          <cell r="P35685" t="str">
            <v>COEFICIENTE DE REPRESENTATIVIDADE</v>
          </cell>
          <cell r="Q35685">
            <v>0.33050000000000002</v>
          </cell>
          <cell r="R35685">
            <v>18.96</v>
          </cell>
        </row>
        <row r="35686">
          <cell r="M35686">
            <v>88316</v>
          </cell>
          <cell r="N35686" t="str">
            <v>SERVENTE COM ENCARGOS COMPLEMENTARES</v>
          </cell>
          <cell r="O35686" t="str">
            <v>H</v>
          </cell>
          <cell r="P35686" t="str">
            <v>COLETADO</v>
          </cell>
          <cell r="Q35686">
            <v>0.33050000000000002</v>
          </cell>
          <cell r="R35686">
            <v>14.25</v>
          </cell>
        </row>
        <row r="35687">
          <cell r="M35687" t="str">
            <v/>
          </cell>
          <cell r="N35687" t="str">
            <v/>
          </cell>
          <cell r="O35687" t="str">
            <v/>
          </cell>
          <cell r="P35687" t="str">
            <v/>
          </cell>
          <cell r="Q35687" t="str">
            <v/>
          </cell>
          <cell r="R35687" t="str">
            <v/>
          </cell>
        </row>
        <row r="35688">
          <cell r="M35688">
            <v>367</v>
          </cell>
          <cell r="N35688" t="str">
            <v>AREIA GROSSA - POSTO JAZIDA/FORNECEDOR (RETIRADO NA JAZIDA, SEM TRANSPORTE)</v>
          </cell>
          <cell r="O35688" t="str">
            <v>M3</v>
          </cell>
          <cell r="P35688" t="str">
            <v>COLETADO</v>
          </cell>
          <cell r="Q35688">
            <v>0.114</v>
          </cell>
          <cell r="R35688">
            <v>100</v>
          </cell>
        </row>
        <row r="35689">
          <cell r="M35689">
            <v>4385</v>
          </cell>
          <cell r="N35689" t="str">
            <v>PARALELEPIPEDO GRANITICO OU BASALTICO, PARA PAVIMENTACAO, SEM FRETE (VARIACAO REGIONAL DE PECAS POR M2)</v>
          </cell>
          <cell r="O35689" t="str">
            <v>MIL</v>
          </cell>
          <cell r="P35689" t="str">
            <v>ATRIBUÍDO SÃO PAULO</v>
          </cell>
          <cell r="Q35689">
            <v>3.3000000000000002E-2</v>
          </cell>
          <cell r="R35689">
            <v>1668.38</v>
          </cell>
        </row>
        <row r="35690">
          <cell r="M35690">
            <v>4720</v>
          </cell>
          <cell r="N35690" t="str">
            <v>PEDRA BRITADA N. 0, OU PEDRISCO (4,8 A 9,5 MM) POSTO PEDREIRA/FORNECEDOR, SEM FRETE</v>
          </cell>
          <cell r="O35690" t="str">
            <v>M3</v>
          </cell>
          <cell r="P35690" t="str">
            <v>ATRIBUÍDO SÃO PAULO</v>
          </cell>
          <cell r="Q35690">
            <v>2.0400000000000001E-2</v>
          </cell>
          <cell r="R35690">
            <v>62.73</v>
          </cell>
        </row>
        <row r="35691">
          <cell r="M35691">
            <v>5684</v>
          </cell>
          <cell r="N35691" t="str">
            <v>ROLO COMPACTADOR VIBRATÓRIO DE UM CILINDRO AÇO LISO, POTÊNCIA 80 HP, PESO OPERACIONAL MÁXIMO 8,1 T, IMPACTO DINÂMICO 16,15 / 9,5 T, LARGURA DE TRABALHO 1,68 M - CHP DIURNO. AF_06/2014</v>
          </cell>
          <cell r="O35691" t="str">
            <v>CHP</v>
          </cell>
          <cell r="P35691" t="str">
            <v>ATRIBUÍDO SÃO PAULO</v>
          </cell>
          <cell r="Q35691">
            <v>3.0999999999999999E-3</v>
          </cell>
          <cell r="R35691">
            <v>110.04</v>
          </cell>
        </row>
        <row r="35692">
          <cell r="M35692">
            <v>5685</v>
          </cell>
          <cell r="N35692" t="str">
            <v>ROLO COMPACTADOR VIBRATÓRIO DE UM CILINDRO AÇO LISO, POTÊNCIA 80 HP, PESO OPERACIONAL MÁXIMO 8,1 T, IMPACTO DINÂMICO 16,15 / 9,5 T, LARGURA DE TRABALHO 1,68 M - CHI DIURNO. AF_06/2014</v>
          </cell>
          <cell r="O35692" t="str">
            <v>CHI</v>
          </cell>
          <cell r="P35692" t="str">
            <v>ATRIBUÍDO SÃO PAULO</v>
          </cell>
          <cell r="Q35692">
            <v>0.12139999999999999</v>
          </cell>
          <cell r="R35692">
            <v>39.979999999999997</v>
          </cell>
        </row>
        <row r="35693">
          <cell r="M35693">
            <v>7030</v>
          </cell>
          <cell r="N35693" t="str">
            <v>TANQUE DE ASFALTO ESTACIONÁRIO COM SERPENTINA, CAPACIDADE 30.000 L - CHP DIURNO. AF_06/2014</v>
          </cell>
          <cell r="O35693" t="str">
            <v>CHP</v>
          </cell>
          <cell r="P35693" t="str">
            <v>ATRIBUÍDO SÃO PAULO</v>
          </cell>
          <cell r="Q35693">
            <v>0.1245</v>
          </cell>
          <cell r="R35693">
            <v>179.07</v>
          </cell>
        </row>
        <row r="35694">
          <cell r="M35694">
            <v>41903</v>
          </cell>
          <cell r="N35694" t="str">
            <v>EMULSAO ASFALTICA CATIONICA RR-2C PARA USO EM PAVIMENTACAO ASFALTICA (COLETADO CAIXA NA ANP ACRESCIDO DE ICMS)</v>
          </cell>
          <cell r="O35694" t="str">
            <v>KG</v>
          </cell>
          <cell r="P35694" t="str">
            <v>ATRIBUÍDO SÃO PAULO</v>
          </cell>
          <cell r="Q35694">
            <v>4</v>
          </cell>
          <cell r="R35694">
            <v>3.33</v>
          </cell>
        </row>
        <row r="35695">
          <cell r="M35695">
            <v>88260</v>
          </cell>
          <cell r="N35695" t="str">
            <v>CALCETEIRO COM ENCARGOS COMPLEMENTARES</v>
          </cell>
          <cell r="O35695" t="str">
            <v>H</v>
          </cell>
          <cell r="P35695" t="str">
            <v>COEFICIENTE DE REPRESENTATIVIDADE</v>
          </cell>
          <cell r="Q35695">
            <v>0.3735</v>
          </cell>
          <cell r="R35695">
            <v>18.96</v>
          </cell>
        </row>
        <row r="35696">
          <cell r="M35696">
            <v>88316</v>
          </cell>
          <cell r="N35696" t="str">
            <v>SERVENTE COM ENCARGOS COMPLEMENTARES</v>
          </cell>
          <cell r="O35696" t="str">
            <v>H</v>
          </cell>
          <cell r="P35696" t="str">
            <v>COLETADO</v>
          </cell>
          <cell r="Q35696">
            <v>0.3735</v>
          </cell>
          <cell r="R35696">
            <v>14.25</v>
          </cell>
        </row>
        <row r="35697">
          <cell r="M35697" t="str">
            <v/>
          </cell>
          <cell r="N35697" t="str">
            <v/>
          </cell>
          <cell r="O35697" t="str">
            <v/>
          </cell>
          <cell r="P35697" t="str">
            <v/>
          </cell>
          <cell r="Q35697" t="str">
            <v/>
          </cell>
          <cell r="R35697" t="str">
            <v/>
          </cell>
        </row>
        <row r="35698">
          <cell r="M35698">
            <v>367</v>
          </cell>
          <cell r="N35698" t="str">
            <v>AREIA GROSSA - POSTO JAZIDA/FORNECEDOR (RETIRADO NA JAZIDA, SEM TRANSPORTE)</v>
          </cell>
          <cell r="O35698" t="str">
            <v>M3</v>
          </cell>
          <cell r="P35698" t="str">
            <v>COLETADO</v>
          </cell>
          <cell r="Q35698">
            <v>0.114</v>
          </cell>
          <cell r="R35698">
            <v>100</v>
          </cell>
        </row>
        <row r="35699">
          <cell r="M35699">
            <v>4385</v>
          </cell>
          <cell r="N35699" t="str">
            <v>PARALELEPIPEDO GRANITICO OU BASALTICO, PARA PAVIMENTACAO, SEM FRETE (VARIACAO REGIONAL DE PECAS POR M2)</v>
          </cell>
          <cell r="O35699" t="str">
            <v>MIL</v>
          </cell>
          <cell r="P35699" t="str">
            <v>ATRIBUÍDO SÃO PAULO</v>
          </cell>
          <cell r="Q35699">
            <v>3.3000000000000002E-2</v>
          </cell>
          <cell r="R35699">
            <v>1668.38</v>
          </cell>
        </row>
        <row r="35700">
          <cell r="M35700">
            <v>5684</v>
          </cell>
          <cell r="N35700" t="str">
            <v>ROLO COMPACTADOR VIBRATÓRIO DE UM CILINDRO AÇO LISO, POTÊNCIA 80 HP, PESO OPERACIONAL MÁXIMO 8,1 T, IMPACTO DINÂMICO 16,15 / 9,5 T, LARGURA DE TRABALHO 1,68 M - CHP DIURNO. AF_06/2014</v>
          </cell>
          <cell r="O35700" t="str">
            <v>CHP</v>
          </cell>
          <cell r="P35700" t="str">
            <v>ATRIBUÍDO SÃO PAULO</v>
          </cell>
          <cell r="Q35700">
            <v>3.0999999999999999E-3</v>
          </cell>
          <cell r="R35700">
            <v>110.04</v>
          </cell>
        </row>
        <row r="35701">
          <cell r="M35701">
            <v>5685</v>
          </cell>
          <cell r="N35701" t="str">
            <v>ROLO COMPACTADOR VIBRATÓRIO DE UM CILINDRO AÇO LISO, POTÊNCIA 80 HP, PESO OPERACIONAL MÁXIMO 8,1 T, IMPACTO DINÂMICO 16,15 / 9,5 T, LARGURA DE TRABALHO 1,68 M - CHI DIURNO. AF_06/2014</v>
          </cell>
          <cell r="O35701" t="str">
            <v>CHI</v>
          </cell>
          <cell r="P35701" t="str">
            <v>ATRIBUÍDO SÃO PAULO</v>
          </cell>
          <cell r="Q35701">
            <v>0.13089999999999999</v>
          </cell>
          <cell r="R35701">
            <v>39.979999999999997</v>
          </cell>
        </row>
        <row r="35702">
          <cell r="M35702">
            <v>88260</v>
          </cell>
          <cell r="N35702" t="str">
            <v>CALCETEIRO COM ENCARGOS COMPLEMENTARES</v>
          </cell>
          <cell r="O35702" t="str">
            <v>H</v>
          </cell>
          <cell r="P35702" t="str">
            <v>COEFICIENTE DE REPRESENTATIVIDADE</v>
          </cell>
          <cell r="Q35702">
            <v>0.40210000000000001</v>
          </cell>
          <cell r="R35702">
            <v>18.96</v>
          </cell>
        </row>
        <row r="35703">
          <cell r="M35703">
            <v>88316</v>
          </cell>
          <cell r="N35703" t="str">
            <v>SERVENTE COM ENCARGOS COMPLEMENTARES</v>
          </cell>
          <cell r="O35703" t="str">
            <v>H</v>
          </cell>
          <cell r="P35703" t="str">
            <v>COLETADO</v>
          </cell>
          <cell r="Q35703">
            <v>0.40210000000000001</v>
          </cell>
          <cell r="R35703">
            <v>14.25</v>
          </cell>
        </row>
        <row r="35704">
          <cell r="M35704">
            <v>88628</v>
          </cell>
          <cell r="N35704" t="str">
            <v>ARGAMASSA TRAÇO 1:3 (EM VOLUME DE CIMENTO E AREIA MÉDIA ÚMIDA), PREPARO MECÂNICO COM BETONEIRA 400 L. AF_08/2019</v>
          </cell>
          <cell r="O35704" t="str">
            <v>M3</v>
          </cell>
          <cell r="P35704" t="str">
            <v>ATRIBUÍDO SÃO PAULO</v>
          </cell>
          <cell r="Q35704">
            <v>2.0400000000000001E-2</v>
          </cell>
          <cell r="R35704">
            <v>525</v>
          </cell>
        </row>
        <row r="35705">
          <cell r="M35705" t="str">
            <v/>
          </cell>
          <cell r="N35705" t="str">
            <v/>
          </cell>
          <cell r="O35705" t="str">
            <v/>
          </cell>
          <cell r="P35705" t="str">
            <v/>
          </cell>
          <cell r="Q35705" t="str">
            <v/>
          </cell>
          <cell r="R35705" t="str">
            <v/>
          </cell>
        </row>
        <row r="35706">
          <cell r="M35706">
            <v>367</v>
          </cell>
          <cell r="N35706" t="str">
            <v>AREIA GROSSA - POSTO JAZIDA/FORNECEDOR (RETIRADO NA JAZIDA, SEM TRANSPORTE)</v>
          </cell>
          <cell r="O35706" t="str">
            <v>M3</v>
          </cell>
          <cell r="P35706" t="str">
            <v>COLETADO</v>
          </cell>
          <cell r="Q35706">
            <v>0.114</v>
          </cell>
          <cell r="R35706">
            <v>100</v>
          </cell>
        </row>
        <row r="35707">
          <cell r="M35707">
            <v>4741</v>
          </cell>
          <cell r="N35707" t="str">
            <v>PO DE PEDRA (POSTO PEDREIRA/FORNECEDOR, SEM FRETE)</v>
          </cell>
          <cell r="O35707" t="str">
            <v>M3</v>
          </cell>
          <cell r="P35707" t="str">
            <v>ATRIBUÍDO SÃO PAULO</v>
          </cell>
          <cell r="Q35707">
            <v>4.3999999999999997E-2</v>
          </cell>
          <cell r="R35707">
            <v>51.32</v>
          </cell>
        </row>
        <row r="35708">
          <cell r="M35708">
            <v>5684</v>
          </cell>
          <cell r="N35708" t="str">
            <v>ROLO COMPACTADOR VIBRATÓRIO DE UM CILINDRO AÇO LISO, POTÊNCIA 80 HP, PESO OPERACIONAL MÁXIMO 8,1 T, IMPACTO DINÂMICO 16,15 / 9,5 T, LARGURA DE TRABALHO 1,68 M - CHP DIURNO. AF_06/2014</v>
          </cell>
          <cell r="O35708" t="str">
            <v>CHP</v>
          </cell>
          <cell r="P35708" t="str">
            <v>ATRIBUÍDO SÃO PAULO</v>
          </cell>
          <cell r="Q35708">
            <v>3.0999999999999999E-3</v>
          </cell>
          <cell r="R35708">
            <v>110.04</v>
          </cell>
        </row>
        <row r="35709">
          <cell r="M35709">
            <v>5685</v>
          </cell>
          <cell r="N35709" t="str">
            <v>ROLO COMPACTADOR VIBRATÓRIO DE UM CILINDRO AÇO LISO, POTÊNCIA 80 HP, PESO OPERACIONAL MÁXIMO 8,1 T, IMPACTO DINÂMICO 16,15 / 9,5 T, LARGURA DE TRABALHO 1,68 M - CHI DIURNO. AF_06/2014</v>
          </cell>
          <cell r="O35709" t="str">
            <v>CHI</v>
          </cell>
          <cell r="P35709" t="str">
            <v>ATRIBUÍDO SÃO PAULO</v>
          </cell>
          <cell r="Q35709">
            <v>8.3900000000000002E-2</v>
          </cell>
          <cell r="R35709">
            <v>39.979999999999997</v>
          </cell>
        </row>
        <row r="35710">
          <cell r="M35710">
            <v>13186</v>
          </cell>
          <cell r="N35710" t="str">
            <v>PEDRA GRANITICA OU BASALTICA IRREGULAR, FAIXA GRANULOMETRICA 100 A 150 MM PARA PAVIMENTACAO OU CALCAMENTO POLIEDRICO, POSTO PEDREIRA / FORNECEDOR (SEM FRETE)</v>
          </cell>
          <cell r="O35710" t="str">
            <v>M3</v>
          </cell>
          <cell r="P35710" t="str">
            <v>ATRIBUÍDO SÃO PAULO</v>
          </cell>
          <cell r="Q35710">
            <v>0.11899999999999999</v>
          </cell>
          <cell r="R35710">
            <v>40.229999999999997</v>
          </cell>
        </row>
        <row r="35711">
          <cell r="M35711">
            <v>88260</v>
          </cell>
          <cell r="N35711" t="str">
            <v>CALCETEIRO COM ENCARGOS COMPLEMENTARES</v>
          </cell>
          <cell r="O35711" t="str">
            <v>H</v>
          </cell>
          <cell r="P35711" t="str">
            <v>COEFICIENTE DE REPRESENTATIVIDADE</v>
          </cell>
          <cell r="Q35711">
            <v>0.26090000000000002</v>
          </cell>
          <cell r="R35711">
            <v>18.96</v>
          </cell>
        </row>
        <row r="35712">
          <cell r="M35712">
            <v>88316</v>
          </cell>
          <cell r="N35712" t="str">
            <v>SERVENTE COM ENCARGOS COMPLEMENTARES</v>
          </cell>
          <cell r="O35712" t="str">
            <v>H</v>
          </cell>
          <cell r="P35712" t="str">
            <v>COLETADO</v>
          </cell>
          <cell r="Q35712">
            <v>0.26090000000000002</v>
          </cell>
          <cell r="R35712">
            <v>14.25</v>
          </cell>
        </row>
        <row r="35713">
          <cell r="M35713" t="str">
            <v/>
          </cell>
          <cell r="N35713" t="str">
            <v/>
          </cell>
          <cell r="O35713" t="str">
            <v/>
          </cell>
          <cell r="P35713" t="str">
            <v/>
          </cell>
          <cell r="Q35713" t="str">
            <v/>
          </cell>
          <cell r="R35713" t="str">
            <v/>
          </cell>
        </row>
        <row r="35714">
          <cell r="M35714">
            <v>367</v>
          </cell>
          <cell r="N35714" t="str">
            <v>AREIA GROSSA - POSTO JAZIDA/FORNECEDOR (RETIRADO NA JAZIDA, SEM TRANSPORTE)</v>
          </cell>
          <cell r="O35714" t="str">
            <v>M3</v>
          </cell>
          <cell r="P35714" t="str">
            <v>COLETADO</v>
          </cell>
          <cell r="Q35714">
            <v>0.114</v>
          </cell>
          <cell r="R35714">
            <v>100</v>
          </cell>
        </row>
        <row r="35715">
          <cell r="M35715">
            <v>4720</v>
          </cell>
          <cell r="N35715" t="str">
            <v>PEDRA BRITADA N. 0, OU PEDRISCO (4,8 A 9,5 MM) POSTO PEDREIRA/FORNECEDOR, SEM FRETE</v>
          </cell>
          <cell r="O35715" t="str">
            <v>M3</v>
          </cell>
          <cell r="P35715" t="str">
            <v>ATRIBUÍDO SÃO PAULO</v>
          </cell>
          <cell r="Q35715">
            <v>4.3999999999999997E-2</v>
          </cell>
          <cell r="R35715">
            <v>62.73</v>
          </cell>
        </row>
        <row r="35716">
          <cell r="M35716">
            <v>5684</v>
          </cell>
          <cell r="N35716" t="str">
            <v>ROLO COMPACTADOR VIBRATÓRIO DE UM CILINDRO AÇO LISO, POTÊNCIA 80 HP, PESO OPERACIONAL MÁXIMO 8,1 T, IMPACTO DINÂMICO 16,15 / 9,5 T, LARGURA DE TRABALHO 1,68 M - CHP DIURNO. AF_06/2014</v>
          </cell>
          <cell r="O35716" t="str">
            <v>CHP</v>
          </cell>
          <cell r="P35716" t="str">
            <v>ATRIBUÍDO SÃO PAULO</v>
          </cell>
          <cell r="Q35716">
            <v>3.0999999999999999E-3</v>
          </cell>
          <cell r="R35716">
            <v>110.04</v>
          </cell>
        </row>
        <row r="35717">
          <cell r="M35717">
            <v>5685</v>
          </cell>
          <cell r="N35717" t="str">
            <v>ROLO COMPACTADOR VIBRATÓRIO DE UM CILINDRO AÇO LISO, POTÊNCIA 80 HP, PESO OPERACIONAL MÁXIMO 8,1 T, IMPACTO DINÂMICO 16,15 / 9,5 T, LARGURA DE TRABALHO 1,68 M - CHI DIURNO. AF_06/2014</v>
          </cell>
          <cell r="O35717" t="str">
            <v>CHI</v>
          </cell>
          <cell r="P35717" t="str">
            <v>ATRIBUÍDO SÃO PAULO</v>
          </cell>
          <cell r="Q35717">
            <v>9.8199999999999996E-2</v>
          </cell>
          <cell r="R35717">
            <v>39.979999999999997</v>
          </cell>
        </row>
        <row r="35718">
          <cell r="M35718">
            <v>7030</v>
          </cell>
          <cell r="N35718" t="str">
            <v>TANQUE DE ASFALTO ESTACIONÁRIO COM SERPENTINA, CAPACIDADE 30.000 L - CHP DIURNO. AF_06/2014</v>
          </cell>
          <cell r="O35718" t="str">
            <v>CHP</v>
          </cell>
          <cell r="P35718" t="str">
            <v>ATRIBUÍDO SÃO PAULO</v>
          </cell>
          <cell r="Q35718">
            <v>0.1013</v>
          </cell>
          <cell r="R35718">
            <v>179.07</v>
          </cell>
        </row>
        <row r="35719">
          <cell r="M35719">
            <v>13186</v>
          </cell>
          <cell r="N35719" t="str">
            <v>PEDRA GRANITICA OU BASALTICA IRREGULAR, FAIXA GRANULOMETRICA 100 A 150 MM PARA PAVIMENTACAO OU CALCAMENTO POLIEDRICO, POSTO PEDREIRA / FORNECEDOR (SEM FRETE)</v>
          </cell>
          <cell r="O35719" t="str">
            <v>M3</v>
          </cell>
          <cell r="P35719" t="str">
            <v>ATRIBUÍDO SÃO PAULO</v>
          </cell>
          <cell r="Q35719">
            <v>0.11899999999999999</v>
          </cell>
          <cell r="R35719">
            <v>40.229999999999997</v>
          </cell>
        </row>
        <row r="35720">
          <cell r="M35720">
            <v>41903</v>
          </cell>
          <cell r="N35720" t="str">
            <v>EMULSAO ASFALTICA CATIONICA RR-2C PARA USO EM PAVIMENTACAO ASFALTICA (COLETADO CAIXA NA ANP ACRESCIDO DE ICMS)</v>
          </cell>
          <cell r="O35720" t="str">
            <v>KG</v>
          </cell>
          <cell r="P35720" t="str">
            <v>ATRIBUÍDO SÃO PAULO</v>
          </cell>
          <cell r="Q35720">
            <v>8.6</v>
          </cell>
          <cell r="R35720">
            <v>3.33</v>
          </cell>
        </row>
        <row r="35721">
          <cell r="M35721">
            <v>88260</v>
          </cell>
          <cell r="N35721" t="str">
            <v>CALCETEIRO COM ENCARGOS COMPLEMENTARES</v>
          </cell>
          <cell r="O35721" t="str">
            <v>H</v>
          </cell>
          <cell r="P35721" t="str">
            <v>COEFICIENTE DE REPRESENTATIVIDADE</v>
          </cell>
          <cell r="Q35721">
            <v>0.30399999999999999</v>
          </cell>
          <cell r="R35721">
            <v>18.96</v>
          </cell>
        </row>
        <row r="35722">
          <cell r="M35722">
            <v>88316</v>
          </cell>
          <cell r="N35722" t="str">
            <v>SERVENTE COM ENCARGOS COMPLEMENTARES</v>
          </cell>
          <cell r="O35722" t="str">
            <v>H</v>
          </cell>
          <cell r="P35722" t="str">
            <v>COLETADO</v>
          </cell>
          <cell r="Q35722">
            <v>0.30399999999999999</v>
          </cell>
          <cell r="R35722">
            <v>14.25</v>
          </cell>
        </row>
        <row r="35723">
          <cell r="M35723" t="str">
            <v/>
          </cell>
          <cell r="N35723" t="str">
            <v/>
          </cell>
          <cell r="O35723" t="str">
            <v/>
          </cell>
          <cell r="P35723" t="str">
            <v/>
          </cell>
          <cell r="Q35723" t="str">
            <v/>
          </cell>
          <cell r="R35723" t="str">
            <v/>
          </cell>
        </row>
        <row r="35724">
          <cell r="M35724">
            <v>367</v>
          </cell>
          <cell r="N35724" t="str">
            <v>AREIA GROSSA - POSTO JAZIDA/FORNECEDOR (RETIRADO NA JAZIDA, SEM TRANSPORTE)</v>
          </cell>
          <cell r="O35724" t="str">
            <v>M3</v>
          </cell>
          <cell r="P35724" t="str">
            <v>COLETADO</v>
          </cell>
          <cell r="Q35724">
            <v>0.114</v>
          </cell>
          <cell r="R35724">
            <v>100</v>
          </cell>
        </row>
        <row r="35725">
          <cell r="M35725">
            <v>5684</v>
          </cell>
          <cell r="N35725" t="str">
            <v>ROLO COMPACTADOR VIBRATÓRIO DE UM CILINDRO AÇO LISO, POTÊNCIA 80 HP, PESO OPERACIONAL MÁXIMO 8,1 T, IMPACTO DINÂMICO 16,15 / 9,5 T, LARGURA DE TRABALHO 1,68 M - CHP DIURNO. AF_06/2014</v>
          </cell>
          <cell r="O35725" t="str">
            <v>CHP</v>
          </cell>
          <cell r="P35725" t="str">
            <v>ATRIBUÍDO SÃO PAULO</v>
          </cell>
          <cell r="Q35725">
            <v>3.0999999999999999E-3</v>
          </cell>
          <cell r="R35725">
            <v>110.04</v>
          </cell>
        </row>
        <row r="35726">
          <cell r="M35726">
            <v>5685</v>
          </cell>
          <cell r="N35726" t="str">
            <v>ROLO COMPACTADOR VIBRATÓRIO DE UM CILINDRO AÇO LISO, POTÊNCIA 80 HP, PESO OPERACIONAL MÁXIMO 8,1 T, IMPACTO DINÂMICO 16,15 / 9,5 T, LARGURA DE TRABALHO 1,68 M - CHI DIURNO. AF_06/2014</v>
          </cell>
          <cell r="O35726" t="str">
            <v>CHI</v>
          </cell>
          <cell r="P35726" t="str">
            <v>ATRIBUÍDO SÃO PAULO</v>
          </cell>
          <cell r="Q35726">
            <v>0.1077</v>
          </cell>
          <cell r="R35726">
            <v>39.979999999999997</v>
          </cell>
        </row>
        <row r="35727">
          <cell r="M35727">
            <v>13186</v>
          </cell>
          <cell r="N35727" t="str">
            <v>PEDRA GRANITICA OU BASALTICA IRREGULAR, FAIXA GRANULOMETRICA 100 A 150 MM PARA PAVIMENTACAO OU CALCAMENTO POLIEDRICO, POSTO PEDREIRA / FORNECEDOR (SEM FRETE)</v>
          </cell>
          <cell r="O35727" t="str">
            <v>M3</v>
          </cell>
          <cell r="P35727" t="str">
            <v>ATRIBUÍDO SÃO PAULO</v>
          </cell>
          <cell r="Q35727">
            <v>0.11899999999999999</v>
          </cell>
          <cell r="R35727">
            <v>40.229999999999997</v>
          </cell>
        </row>
        <row r="35728">
          <cell r="M35728">
            <v>88260</v>
          </cell>
          <cell r="N35728" t="str">
            <v>CALCETEIRO COM ENCARGOS COMPLEMENTARES</v>
          </cell>
          <cell r="O35728" t="str">
            <v>H</v>
          </cell>
          <cell r="P35728" t="str">
            <v>COEFICIENTE DE REPRESENTATIVIDADE</v>
          </cell>
          <cell r="Q35728">
            <v>0.33250000000000002</v>
          </cell>
          <cell r="R35728">
            <v>18.96</v>
          </cell>
        </row>
        <row r="35729">
          <cell r="M35729">
            <v>88316</v>
          </cell>
          <cell r="N35729" t="str">
            <v>SERVENTE COM ENCARGOS COMPLEMENTARES</v>
          </cell>
          <cell r="O35729" t="str">
            <v>H</v>
          </cell>
          <cell r="P35729" t="str">
            <v>COLETADO</v>
          </cell>
          <cell r="Q35729">
            <v>0.33250000000000002</v>
          </cell>
          <cell r="R35729">
            <v>14.25</v>
          </cell>
        </row>
        <row r="35730">
          <cell r="M35730">
            <v>88628</v>
          </cell>
          <cell r="N35730" t="str">
            <v>ARGAMASSA TRAÇO 1:3 (EM VOLUME DE CIMENTO E AREIA MÉDIA ÚMIDA), PREPARO MECÂNICO COM BETONEIRA 400 L. AF_08/2019</v>
          </cell>
          <cell r="O35730" t="str">
            <v>M3</v>
          </cell>
          <cell r="P35730" t="str">
            <v>ATRIBUÍDO SÃO PAULO</v>
          </cell>
          <cell r="Q35730">
            <v>4.3999999999999997E-2</v>
          </cell>
          <cell r="R35730">
            <v>525</v>
          </cell>
        </row>
        <row r="35731">
          <cell r="M35731" t="str">
            <v/>
          </cell>
          <cell r="N35731" t="str">
            <v/>
          </cell>
          <cell r="O35731" t="str">
            <v/>
          </cell>
          <cell r="P35731" t="str">
            <v/>
          </cell>
          <cell r="Q35731" t="str">
            <v/>
          </cell>
          <cell r="R35731" t="str">
            <v/>
          </cell>
        </row>
        <row r="35732">
          <cell r="M35732">
            <v>1518</v>
          </cell>
          <cell r="N35732" t="str">
            <v>CONCRETO BETUMINOSO USINADO A QUENTE (CBUQ) PARA PAVIMENTACAO ASFALTICA, PADRAO DNIT, FAIXA C, COM CAP 50/70 - AQUISICAO POSTO USINA</v>
          </cell>
          <cell r="O35732" t="str">
            <v>T</v>
          </cell>
          <cell r="P35732" t="str">
            <v>ATRIBUÍDO SÃO PAULO</v>
          </cell>
          <cell r="Q35732">
            <v>2.5548000000000002</v>
          </cell>
          <cell r="R35732">
            <v>407.5</v>
          </cell>
        </row>
        <row r="35733">
          <cell r="M35733">
            <v>5835</v>
          </cell>
          <cell r="N35733" t="str">
            <v>VIBROACABADORA DE ASFALTO SOBRE ESTEIRAS, LARGURA DE PAVIMENTAÇÃO 1,90 M A 5,30 M, POTÊNCIA 105 HP CAPACIDADE 450 T/H - CHP DIURNO. AF_11/2014</v>
          </cell>
          <cell r="O35733" t="str">
            <v>CHP</v>
          </cell>
          <cell r="P35733" t="str">
            <v>ATRIBUÍDO SÃO PAULO</v>
          </cell>
          <cell r="Q35733">
            <v>4.6399999999999997E-2</v>
          </cell>
          <cell r="R35733">
            <v>323</v>
          </cell>
        </row>
        <row r="35734">
          <cell r="M35734">
            <v>5837</v>
          </cell>
          <cell r="N35734" t="str">
            <v>VIBROACABADORA DE ASFALTO SOBRE ESTEIRAS, LARGURA DE PAVIMENTAÇÃO 1,90 M A 5,30 M, POTÊNCIA 105 HP CAPACIDADE 450 T/H - CHI DIURNO. AF_11/2014</v>
          </cell>
          <cell r="O35734" t="str">
            <v>CHI</v>
          </cell>
          <cell r="P35734" t="str">
            <v>ATRIBUÍDO SÃO PAULO</v>
          </cell>
          <cell r="Q35734">
            <v>9.4899999999999998E-2</v>
          </cell>
          <cell r="R35734">
            <v>119.38</v>
          </cell>
        </row>
        <row r="35735">
          <cell r="M35735">
            <v>88314</v>
          </cell>
          <cell r="N35735" t="str">
            <v>RASTELEIRO COM ENCARGOS COMPLEMENTARES</v>
          </cell>
          <cell r="O35735" t="str">
            <v>H</v>
          </cell>
          <cell r="P35735" t="str">
            <v>COEFICIENTE DE REPRESENTATIVIDADE</v>
          </cell>
          <cell r="Q35735">
            <v>1.1301000000000001</v>
          </cell>
          <cell r="R35735">
            <v>14.24</v>
          </cell>
        </row>
        <row r="35736">
          <cell r="M35736">
            <v>91386</v>
          </cell>
          <cell r="N35736" t="str">
            <v>CAMINHÃO BASCULANTE 10 M3, TRUCADO CABINE SIMPLES, PESO BRUTO TOTAL 23.000 KG, CARGA ÚTIL MÁXIMA 15.935 KG, DISTÂNCIA ENTRE EIXOS 4,80 M, POTÊNCIA 230 CV INCLUSIVE CAÇAMBA METÁLICA - CHP DIURNO. AF_06/2014</v>
          </cell>
          <cell r="O35736" t="str">
            <v>CHP</v>
          </cell>
          <cell r="P35736" t="str">
            <v>ATRIBUÍDO SÃO PAULO</v>
          </cell>
          <cell r="Q35736">
            <v>4.6399999999999997E-2</v>
          </cell>
          <cell r="R35736">
            <v>186.76</v>
          </cell>
        </row>
        <row r="35737">
          <cell r="M35737">
            <v>95631</v>
          </cell>
          <cell r="N35737" t="str">
            <v>ROLO COMPACTADOR VIBRATORIO TANDEM, ACO LISO, POTENCIA 125 HP, PESO SEM/COM LASTRO 10,20/11,65 T, LARGURA DE TRABALHO 1,73 M - CHP DIURNO. AF_11/2016</v>
          </cell>
          <cell r="O35737" t="str">
            <v>CHP</v>
          </cell>
          <cell r="P35737" t="str">
            <v>ATRIBUÍDO SÃO PAULO</v>
          </cell>
          <cell r="Q35737">
            <v>8.0500000000000002E-2</v>
          </cell>
          <cell r="R35737">
            <v>159.47999999999999</v>
          </cell>
        </row>
        <row r="35738">
          <cell r="M35738">
            <v>95632</v>
          </cell>
          <cell r="N35738" t="str">
            <v>ROLO COMPACTADOR VIBRATORIO TANDEM, ACO LISO, POTENCIA 125 HP, PESO SEM/COM LASTRO 10,20/11,65 T, LARGURA DE TRABALHO 1,73 M - CHI DIURNO. AF_11/2016</v>
          </cell>
          <cell r="O35738" t="str">
            <v>CHI</v>
          </cell>
          <cell r="P35738" t="str">
            <v>ATRIBUÍDO SÃO PAULO</v>
          </cell>
          <cell r="Q35738">
            <v>6.0699999999999997E-2</v>
          </cell>
          <cell r="R35738">
            <v>51.74</v>
          </cell>
        </row>
        <row r="35739">
          <cell r="M35739">
            <v>96155</v>
          </cell>
          <cell r="N35739" t="str">
            <v>TRATOR DE PNEUS COM POTÊNCIA DE 85 CV, TRAÇÃO 4X4, COM VASSOURA MECÂNICA ACOPLADA - CHI DIURNO. AF_02/2017</v>
          </cell>
          <cell r="O35739" t="str">
            <v>CHI</v>
          </cell>
          <cell r="P35739" t="str">
            <v>ATRIBUÍDO SÃO PAULO</v>
          </cell>
          <cell r="Q35739">
            <v>0.1071</v>
          </cell>
          <cell r="R35739">
            <v>33.72</v>
          </cell>
        </row>
        <row r="35740">
          <cell r="M35740">
            <v>96157</v>
          </cell>
          <cell r="N35740" t="str">
            <v>TRATOR DE PNEUS COM POTÊNCIA DE 85 CV, TRAÇÃO 4X4, COM VASSOURA MECÂNICA ACOPLADA - CHP DIURNO. AF_03/2017</v>
          </cell>
          <cell r="O35740" t="str">
            <v>CHP</v>
          </cell>
          <cell r="P35740" t="str">
            <v>ATRIBUÍDO SÃO PAULO</v>
          </cell>
          <cell r="Q35740">
            <v>3.4099999999999998E-2</v>
          </cell>
          <cell r="R35740">
            <v>141.66</v>
          </cell>
        </row>
        <row r="35741">
          <cell r="M35741">
            <v>96463</v>
          </cell>
          <cell r="N35741" t="str">
            <v>ROLO COMPACTADOR DE PNEUS, ESTATICO, PRESSAO VARIAVEL, POTENCIA 110 HP, PESO SEM/COM LASTRO 10,8/27 T, LARGURA DE ROLAGEM 2,30 M - CHP DIURNO. AF_06/2017</v>
          </cell>
          <cell r="O35741" t="str">
            <v>CHP</v>
          </cell>
          <cell r="P35741" t="str">
            <v>ATRIBUÍDO SÃO PAULO</v>
          </cell>
          <cell r="Q35741">
            <v>4.19E-2</v>
          </cell>
          <cell r="R35741">
            <v>148</v>
          </cell>
        </row>
        <row r="35742">
          <cell r="M35742">
            <v>96464</v>
          </cell>
          <cell r="N35742" t="str">
            <v>ROLO COMPACTADOR DE PNEUS, ESTATICO, PRESSAO VARIAVEL, POTENCIA 110 HP, PESO SEM/COM LASTRO 10,8/27 T, LARGURA DE ROLAGEM 2,30 M - CHI DIURNO. AF_06/2017</v>
          </cell>
          <cell r="O35742" t="str">
            <v>CHI</v>
          </cell>
          <cell r="P35742" t="str">
            <v>ATRIBUÍDO SÃO PAULO</v>
          </cell>
          <cell r="Q35742">
            <v>9.9000000000000005E-2</v>
          </cell>
          <cell r="R35742">
            <v>55.61</v>
          </cell>
        </row>
        <row r="35743">
          <cell r="M35743" t="str">
            <v/>
          </cell>
          <cell r="N35743" t="str">
            <v/>
          </cell>
          <cell r="O35743" t="str">
            <v/>
          </cell>
          <cell r="P35743" t="str">
            <v/>
          </cell>
          <cell r="Q35743" t="str">
            <v/>
          </cell>
          <cell r="R35743" t="str">
            <v/>
          </cell>
        </row>
        <row r="35744">
          <cell r="M35744">
            <v>5835</v>
          </cell>
          <cell r="N35744" t="str">
            <v>VIBROACABADORA DE ASFALTO SOBRE ESTEIRAS, LARGURA DE PAVIMENTAÇÃO 1,90 M A 5,30 M, POTÊNCIA 105 HP CAPACIDADE 450 T/H - CHP DIURNO. AF_11/2014</v>
          </cell>
          <cell r="O35744" t="str">
            <v>CHP</v>
          </cell>
          <cell r="P35744" t="str">
            <v>ATRIBUÍDO SÃO PAULO</v>
          </cell>
          <cell r="Q35744">
            <v>3.3099999999999997E-2</v>
          </cell>
          <cell r="R35744">
            <v>323</v>
          </cell>
        </row>
        <row r="35745">
          <cell r="M35745">
            <v>5837</v>
          </cell>
          <cell r="N35745" t="str">
            <v>VIBROACABADORA DE ASFALTO SOBRE ESTEIRAS, LARGURA DE PAVIMENTAÇÃO 1,90 M A 5,30 M, POTÊNCIA 105 HP CAPACIDADE 450 T/H - CHI DIURNO. AF_11/2014</v>
          </cell>
          <cell r="O35745" t="str">
            <v>CHI</v>
          </cell>
          <cell r="P35745" t="str">
            <v>ATRIBUÍDO SÃO PAULO</v>
          </cell>
          <cell r="Q35745">
            <v>6.7799999999999999E-2</v>
          </cell>
          <cell r="R35745">
            <v>119.38</v>
          </cell>
        </row>
        <row r="35746">
          <cell r="M35746">
            <v>41965</v>
          </cell>
          <cell r="N35746" t="str">
            <v>CONCRETO BETUMINOSO USINADO A QUENTE (CBUQ) PARA PAVIMENTACAO ASFALTICA, PADRAO DNIT, PARA BINDER, COM CAP 50/70 - AQUISICAO POSTO USINA</v>
          </cell>
          <cell r="O35746" t="str">
            <v>T</v>
          </cell>
          <cell r="P35746" t="str">
            <v>ATRIBUÍDO SÃO PAULO</v>
          </cell>
          <cell r="Q35746">
            <v>2.5548000000000002</v>
          </cell>
          <cell r="R35746">
            <v>394.78</v>
          </cell>
        </row>
        <row r="35747">
          <cell r="M35747">
            <v>88314</v>
          </cell>
          <cell r="N35747" t="str">
            <v>RASTELEIRO COM ENCARGOS COMPLEMENTARES</v>
          </cell>
          <cell r="O35747" t="str">
            <v>H</v>
          </cell>
          <cell r="P35747" t="str">
            <v>COEFICIENTE DE REPRESENTATIVIDADE</v>
          </cell>
          <cell r="Q35747">
            <v>0.80720000000000003</v>
          </cell>
          <cell r="R35747">
            <v>14.24</v>
          </cell>
        </row>
        <row r="35748">
          <cell r="M35748">
            <v>91386</v>
          </cell>
          <cell r="N35748" t="str">
            <v>CAMINHÃO BASCULANTE 10 M3, TRUCADO CABINE SIMPLES, PESO BRUTO TOTAL 23.000 KG, CARGA ÚTIL MÁXIMA 15.935 KG, DISTÂNCIA ENTRE EIXOS 4,80 M, POTÊNCIA 230 CV INCLUSIVE CAÇAMBA METÁLICA - CHP DIURNO. AF_06/2014</v>
          </cell>
          <cell r="O35748" t="str">
            <v>CHP</v>
          </cell>
          <cell r="P35748" t="str">
            <v>ATRIBUÍDO SÃO PAULO</v>
          </cell>
          <cell r="Q35748">
            <v>3.3099999999999997E-2</v>
          </cell>
          <cell r="R35748">
            <v>186.76</v>
          </cell>
        </row>
        <row r="35749">
          <cell r="M35749">
            <v>95631</v>
          </cell>
          <cell r="N35749" t="str">
            <v>ROLO COMPACTADOR VIBRATORIO TANDEM, ACO LISO, POTENCIA 125 HP, PESO SEM/COM LASTRO 10,20/11,65 T, LARGURA DE TRABALHO 1,73 M - CHP DIURNO. AF_11/2016</v>
          </cell>
          <cell r="O35749" t="str">
            <v>CHP</v>
          </cell>
          <cell r="P35749" t="str">
            <v>ATRIBUÍDO SÃO PAULO</v>
          </cell>
          <cell r="Q35749">
            <v>5.7500000000000002E-2</v>
          </cell>
          <cell r="R35749">
            <v>159.47999999999999</v>
          </cell>
        </row>
        <row r="35750">
          <cell r="M35750">
            <v>95632</v>
          </cell>
          <cell r="N35750" t="str">
            <v>ROLO COMPACTADOR VIBRATORIO TANDEM, ACO LISO, POTENCIA 125 HP, PESO SEM/COM LASTRO 10,20/11,65 T, LARGURA DE TRABALHO 1,73 M - CHI DIURNO. AF_11/2016</v>
          </cell>
          <cell r="O35750" t="str">
            <v>CHI</v>
          </cell>
          <cell r="P35750" t="str">
            <v>ATRIBUÍDO SÃO PAULO</v>
          </cell>
          <cell r="Q35750">
            <v>4.3400000000000001E-2</v>
          </cell>
          <cell r="R35750">
            <v>51.74</v>
          </cell>
        </row>
        <row r="35751">
          <cell r="M35751">
            <v>96155</v>
          </cell>
          <cell r="N35751" t="str">
            <v>TRATOR DE PNEUS COM POTÊNCIA DE 85 CV, TRAÇÃO 4X4, COM VASSOURA MECÂNICA ACOPLADA - CHI DIURNO. AF_02/2017</v>
          </cell>
          <cell r="O35751" t="str">
            <v>CHI</v>
          </cell>
          <cell r="P35751" t="str">
            <v>ATRIBUÍDO SÃO PAULO</v>
          </cell>
          <cell r="Q35751">
            <v>6.6799999999999998E-2</v>
          </cell>
          <cell r="R35751">
            <v>33.72</v>
          </cell>
        </row>
        <row r="35752">
          <cell r="M35752">
            <v>96157</v>
          </cell>
          <cell r="N35752" t="str">
            <v>TRATOR DE PNEUS COM POTÊNCIA DE 85 CV, TRAÇÃO 4X4, COM VASSOURA MECÂNICA ACOPLADA - CHP DIURNO. AF_03/2017</v>
          </cell>
          <cell r="O35752" t="str">
            <v>CHP</v>
          </cell>
          <cell r="P35752" t="str">
            <v>ATRIBUÍDO SÃO PAULO</v>
          </cell>
          <cell r="Q35752">
            <v>3.4099999999999998E-2</v>
          </cell>
          <cell r="R35752">
            <v>141.66</v>
          </cell>
        </row>
        <row r="35753">
          <cell r="M35753">
            <v>96463</v>
          </cell>
          <cell r="N35753" t="str">
            <v>ROLO COMPACTADOR DE PNEUS, ESTATICO, PRESSAO VARIAVEL, POTENCIA 110 HP, PESO SEM/COM LASTRO 10,8/27 T, LARGURA DE ROLAGEM 2,30 M - CHP DIURNO. AF_06/2017</v>
          </cell>
          <cell r="O35753" t="str">
            <v>CHP</v>
          </cell>
          <cell r="P35753" t="str">
            <v>ATRIBUÍDO SÃO PAULO</v>
          </cell>
          <cell r="Q35753">
            <v>2.9899999999999999E-2</v>
          </cell>
          <cell r="R35753">
            <v>148</v>
          </cell>
        </row>
        <row r="35754">
          <cell r="M35754">
            <v>96464</v>
          </cell>
          <cell r="N35754" t="str">
            <v>ROLO COMPACTADOR DE PNEUS, ESTATICO, PRESSAO VARIAVEL, POTENCIA 110 HP, PESO SEM/COM LASTRO 10,8/27 T, LARGURA DE ROLAGEM 2,30 M - CHI DIURNO. AF_06/2017</v>
          </cell>
          <cell r="O35754" t="str">
            <v>CHI</v>
          </cell>
          <cell r="P35754" t="str">
            <v>ATRIBUÍDO SÃO PAULO</v>
          </cell>
          <cell r="Q35754">
            <v>7.0999999999999994E-2</v>
          </cell>
          <cell r="R35754">
            <v>55.61</v>
          </cell>
        </row>
        <row r="35755">
          <cell r="M35755" t="str">
            <v/>
          </cell>
          <cell r="N35755" t="str">
            <v/>
          </cell>
          <cell r="O35755" t="str">
            <v/>
          </cell>
          <cell r="P35755" t="str">
            <v/>
          </cell>
          <cell r="Q35755" t="str">
            <v/>
          </cell>
          <cell r="R35755" t="str">
            <v/>
          </cell>
        </row>
        <row r="35756">
          <cell r="M35756">
            <v>5811</v>
          </cell>
          <cell r="N35756" t="str">
            <v>CAMINHÃO BASCULANTE 6 M3, PESO BRUTO TOTAL 16.000 KG, CARGA ÚTIL MÁXIMA 13.071 KG, DISTÂNCIA ENTRE EIXOS 4,80 M, POTÊNCIA 230 CV INCLUSIVE CAÇAMBA METÁLICA - CHP DIURNO. AF_06/2014</v>
          </cell>
          <cell r="O35756" t="str">
            <v>CHP</v>
          </cell>
          <cell r="P35756" t="str">
            <v>ATRIBUÍDO SÃO PAULO</v>
          </cell>
          <cell r="Q35756">
            <v>3.3999999999999998E-3</v>
          </cell>
          <cell r="R35756">
            <v>148.29</v>
          </cell>
        </row>
        <row r="35757">
          <cell r="M35757">
            <v>6259</v>
          </cell>
          <cell r="N35757" t="str">
            <v>CAMINHÃO PIPA 6.000 L, PESO BRUTO TOTAL 13.000 KG, DISTÂNCIA ENTRE EIXOS 4,80 M, POTÊNCIA 189 CV INCLUSIVE TANQUE DE AÇO PARA TRANSPORTE DE ÁGUA, CAPACIDADE 6 M3 - CHP DIURNO. AF_06/2014</v>
          </cell>
          <cell r="O35757" t="str">
            <v>CHP</v>
          </cell>
          <cell r="P35757" t="str">
            <v>ATRIBUÍDO SÃO PAULO</v>
          </cell>
          <cell r="Q35757">
            <v>5.9999999999999995E-4</v>
          </cell>
          <cell r="R35757">
            <v>181.21</v>
          </cell>
        </row>
        <row r="35758">
          <cell r="M35758">
            <v>14583</v>
          </cell>
          <cell r="N35758" t="str">
            <v>TARIFA "A" ENTRE  0 E 20M3 FORNECIMENTO D'AGUA</v>
          </cell>
          <cell r="O35758" t="str">
            <v>M3</v>
          </cell>
          <cell r="P35758" t="str">
            <v>COEFICIENTE DE REPRESENTATIVIDADE</v>
          </cell>
          <cell r="Q35758">
            <v>2.8E-3</v>
          </cell>
          <cell r="R35758">
            <v>12.48</v>
          </cell>
        </row>
        <row r="35759">
          <cell r="M35759">
            <v>25967</v>
          </cell>
          <cell r="N35759" t="str">
            <v>APOIO DO PORTA DENTE PARA FRESADORA DE ASFALTO</v>
          </cell>
          <cell r="O35759" t="str">
            <v>UN</v>
          </cell>
          <cell r="P35759" t="str">
            <v>ATRIBUÍDO SÃO PAULO</v>
          </cell>
          <cell r="Q35759">
            <v>2.0000000000000001E-4</v>
          </cell>
          <cell r="R35759">
            <v>2368.59</v>
          </cell>
        </row>
        <row r="35760">
          <cell r="M35760">
            <v>25968</v>
          </cell>
          <cell r="N35760" t="str">
            <v>DENTE PARA FRESADORA</v>
          </cell>
          <cell r="O35760" t="str">
            <v>UN</v>
          </cell>
          <cell r="P35760" t="str">
            <v>ATRIBUÍDO SÃO PAULO</v>
          </cell>
          <cell r="Q35760">
            <v>1.95E-2</v>
          </cell>
          <cell r="R35760">
            <v>53.55</v>
          </cell>
        </row>
        <row r="35761">
          <cell r="M35761">
            <v>25969</v>
          </cell>
          <cell r="N35761" t="str">
            <v>PORTA DENTE PARA FRESADORA</v>
          </cell>
          <cell r="O35761" t="str">
            <v>UN</v>
          </cell>
          <cell r="P35761" t="str">
            <v>ATRIBUÍDO SÃO PAULO</v>
          </cell>
          <cell r="Q35761">
            <v>1.1000000000000001E-3</v>
          </cell>
          <cell r="R35761">
            <v>504.21</v>
          </cell>
        </row>
        <row r="35762">
          <cell r="M35762">
            <v>88316</v>
          </cell>
          <cell r="N35762" t="str">
            <v>SERVENTE COM ENCARGOS COMPLEMENTARES</v>
          </cell>
          <cell r="O35762" t="str">
            <v>H</v>
          </cell>
          <cell r="P35762" t="str">
            <v>COLETADO</v>
          </cell>
          <cell r="Q35762">
            <v>2.07E-2</v>
          </cell>
          <cell r="R35762">
            <v>14.25</v>
          </cell>
        </row>
        <row r="35763">
          <cell r="M35763">
            <v>89234</v>
          </cell>
          <cell r="N35763" t="str">
            <v>FRESADORA DE ASFALTO A FRIO SOBRE RODAS, LARGURA FRESAGEM DE 1,0 M, POTÊNCIA 208 HP - CHP DIURNO. AF_11/2014</v>
          </cell>
          <cell r="O35763" t="str">
            <v>CHP</v>
          </cell>
          <cell r="P35763" t="str">
            <v>ATRIBUÍDO SÃO PAULO</v>
          </cell>
          <cell r="Q35763">
            <v>3.3999999999999998E-3</v>
          </cell>
          <cell r="R35763">
            <v>493.74</v>
          </cell>
        </row>
        <row r="35764">
          <cell r="M35764">
            <v>89235</v>
          </cell>
          <cell r="N35764" t="str">
            <v>FRESADORA DE ASFALTO A FRIO SOBRE RODAS, LARGURA FRESAGEM DE 1,0 M, POTÊNCIA 208 HP - CHI DIURNO. AF_11/2014</v>
          </cell>
          <cell r="O35764" t="str">
            <v>CHI</v>
          </cell>
          <cell r="P35764" t="str">
            <v>ATRIBUÍDO SÃO PAULO</v>
          </cell>
          <cell r="Q35764">
            <v>6.8999999999999999E-3</v>
          </cell>
          <cell r="R35764">
            <v>155.99</v>
          </cell>
        </row>
        <row r="35765">
          <cell r="M35765">
            <v>96156</v>
          </cell>
          <cell r="N35765" t="str">
            <v>MINICARREGADEIRA SOBRE RODAS POTENCIA 47HP CAPACIDADE OPERACAO 646 KG, COM VASSOURA MECÂNICA ACOPLADA - CHI DIURNO. AF_03/2017</v>
          </cell>
          <cell r="O35765" t="str">
            <v>CHI</v>
          </cell>
          <cell r="P35765" t="str">
            <v>ATRIBUÍDO SÃO PAULO</v>
          </cell>
          <cell r="Q35765">
            <v>8.8000000000000005E-3</v>
          </cell>
          <cell r="R35765">
            <v>40.020000000000003</v>
          </cell>
        </row>
        <row r="35766">
          <cell r="M35766">
            <v>96158</v>
          </cell>
          <cell r="N35766" t="str">
            <v>MINICARREGADEIRA SOBRE RODAS POTENCIA 47HP CAPACIDADE OPERACAO 646 KG, COM VASSOURA MECÂNICA ACOPLADA - CHP DIURNO. AF_03/2017</v>
          </cell>
          <cell r="O35766" t="str">
            <v>CHP</v>
          </cell>
          <cell r="P35766" t="str">
            <v>ATRIBUÍDO SÃO PAULO</v>
          </cell>
          <cell r="Q35766">
            <v>1.5E-3</v>
          </cell>
          <cell r="R35766">
            <v>103.73</v>
          </cell>
        </row>
        <row r="35767">
          <cell r="M35767" t="str">
            <v/>
          </cell>
          <cell r="N35767" t="str">
            <v/>
          </cell>
          <cell r="O35767" t="str">
            <v/>
          </cell>
          <cell r="P35767" t="str">
            <v/>
          </cell>
          <cell r="Q35767" t="str">
            <v/>
          </cell>
          <cell r="R35767" t="str">
            <v/>
          </cell>
        </row>
        <row r="35768">
          <cell r="M35768">
            <v>4718</v>
          </cell>
          <cell r="N35768" t="str">
            <v>PEDRA BRITADA N. 2 (19 A 38 MM) POSTO PEDREIRA/FORNECEDOR, SEM FRETE</v>
          </cell>
          <cell r="O35768" t="str">
            <v>M3</v>
          </cell>
          <cell r="P35768" t="str">
            <v>ATRIBUÍDO SÃO PAULO</v>
          </cell>
          <cell r="Q35768">
            <v>0.2606</v>
          </cell>
          <cell r="R35768">
            <v>54.62</v>
          </cell>
        </row>
        <row r="35769">
          <cell r="M35769">
            <v>4720</v>
          </cell>
          <cell r="N35769" t="str">
            <v>PEDRA BRITADA N. 0, OU PEDRISCO (4,8 A 9,5 MM) POSTO PEDREIRA/FORNECEDOR, SEM FRETE</v>
          </cell>
          <cell r="O35769" t="str">
            <v>M3</v>
          </cell>
          <cell r="P35769" t="str">
            <v>ATRIBUÍDO SÃO PAULO</v>
          </cell>
          <cell r="Q35769">
            <v>0.53080000000000005</v>
          </cell>
          <cell r="R35769">
            <v>62.73</v>
          </cell>
        </row>
        <row r="35770">
          <cell r="M35770">
            <v>4721</v>
          </cell>
          <cell r="N35770" t="str">
            <v>PEDRA BRITADA N. 1 (9,5 a 19 MM) POSTO PEDREIRA/FORNECEDOR, SEM FRETE</v>
          </cell>
          <cell r="O35770" t="str">
            <v>M3</v>
          </cell>
          <cell r="P35770" t="str">
            <v>ATRIBUÍDO SÃO PAULO</v>
          </cell>
          <cell r="Q35770">
            <v>0.14699999999999999</v>
          </cell>
          <cell r="R35770">
            <v>54.33</v>
          </cell>
        </row>
        <row r="35771">
          <cell r="M35771">
            <v>4741</v>
          </cell>
          <cell r="N35771" t="str">
            <v>PO DE PEDRA (POSTO PEDREIRA/FORNECEDOR, SEM FRETE)</v>
          </cell>
          <cell r="O35771" t="str">
            <v>M3</v>
          </cell>
          <cell r="P35771" t="str">
            <v>ATRIBUÍDO SÃO PAULO</v>
          </cell>
          <cell r="Q35771">
            <v>0.52829999999999999</v>
          </cell>
          <cell r="R35771">
            <v>51.32</v>
          </cell>
        </row>
        <row r="35772">
          <cell r="M35772">
            <v>5940</v>
          </cell>
          <cell r="N35772" t="str">
            <v>PÁ CARREGADEIRA SOBRE RODAS, POTÊNCIA LÍQUIDA 128 HP, CAPACIDADE DA CAÇAMBA 1,7 A 2,8 M3, PESO OPERACIONAL 11632 KG - CHP DIURNO. AF_06/2014</v>
          </cell>
          <cell r="O35772" t="str">
            <v>CHP</v>
          </cell>
          <cell r="P35772" t="str">
            <v>ATRIBUÍDO SÃO PAULO</v>
          </cell>
          <cell r="Q35772">
            <v>1.2E-2</v>
          </cell>
          <cell r="R35772">
            <v>143.49</v>
          </cell>
        </row>
        <row r="35773">
          <cell r="M35773">
            <v>5942</v>
          </cell>
          <cell r="N35773" t="str">
            <v>PÁ CARREGADEIRA SOBRE RODAS, POTÊNCIA LÍQUIDA 128 HP, CAPACIDADE DA CAÇAMBA 1,7 A 2,8 M3, PESO OPERACIONAL 11632 KG - CHI DIURNO. AF_06/2014</v>
          </cell>
          <cell r="O35773" t="str">
            <v>CHI</v>
          </cell>
          <cell r="P35773" t="str">
            <v>ATRIBUÍDO SÃO PAULO</v>
          </cell>
          <cell r="Q35773">
            <v>4.1999999999999997E-3</v>
          </cell>
          <cell r="R35773">
            <v>49.17</v>
          </cell>
        </row>
        <row r="35774">
          <cell r="M35774">
            <v>88316</v>
          </cell>
          <cell r="N35774" t="str">
            <v>SERVENTE COM ENCARGOS COMPLEMENTARES</v>
          </cell>
          <cell r="O35774" t="str">
            <v>H</v>
          </cell>
          <cell r="P35774" t="str">
            <v>COLETADO</v>
          </cell>
          <cell r="Q35774">
            <v>1.6199999999999999E-2</v>
          </cell>
          <cell r="R35774">
            <v>14.25</v>
          </cell>
        </row>
        <row r="35775">
          <cell r="M35775">
            <v>90776</v>
          </cell>
          <cell r="N35775" t="str">
            <v>ENCARREGADO GERAL COM ENCARGOS COMPLEMENTARES</v>
          </cell>
          <cell r="O35775" t="str">
            <v>H</v>
          </cell>
          <cell r="P35775" t="str">
            <v>COLETADO</v>
          </cell>
          <cell r="Q35775">
            <v>8.0999999999999996E-3</v>
          </cell>
          <cell r="R35775">
            <v>21.02</v>
          </cell>
        </row>
        <row r="35776">
          <cell r="M35776">
            <v>93427</v>
          </cell>
          <cell r="N35776" t="str">
            <v>GRUPO GERADOR ESTACIONÁRIO, POTÊNCIA 150 KVA, MOTOR A DIESEL- CHP DIURNO. AF_03/2016</v>
          </cell>
          <cell r="O35776" t="str">
            <v>CHP</v>
          </cell>
          <cell r="P35776" t="str">
            <v>ATRIBUÍDO SÃO PAULO</v>
          </cell>
          <cell r="Q35776">
            <v>6.3E-3</v>
          </cell>
          <cell r="R35776">
            <v>130.81</v>
          </cell>
        </row>
        <row r="35777">
          <cell r="M35777">
            <v>95121</v>
          </cell>
          <cell r="N35777" t="str">
            <v>USINA MISTURADORA DE SOLOS, CAPACIDADE DE 200 A 500 TON/H, POTENCIA 75KW - CHP DIURNO. AF_07/2016</v>
          </cell>
          <cell r="O35777" t="str">
            <v>CHP</v>
          </cell>
          <cell r="P35777" t="str">
            <v>ATRIBUÍDO SÃO PAULO</v>
          </cell>
          <cell r="Q35777">
            <v>6.3E-3</v>
          </cell>
          <cell r="R35777">
            <v>226.37</v>
          </cell>
        </row>
        <row r="35778">
          <cell r="M35778">
            <v>95122</v>
          </cell>
          <cell r="N35778" t="str">
            <v>USINA MISTURADORA DE SOLOS, CAPACIDADE DE 200 A 500 TON/H, POTENCIA 75KW - CHI DIURNO. AF_07/2016</v>
          </cell>
          <cell r="O35778" t="str">
            <v>CHI</v>
          </cell>
          <cell r="P35778" t="str">
            <v>ATRIBUÍDO SÃO PAULO</v>
          </cell>
          <cell r="Q35778">
            <v>1.8E-3</v>
          </cell>
          <cell r="R35778">
            <v>128.19999999999999</v>
          </cell>
        </row>
        <row r="35779">
          <cell r="M35779" t="str">
            <v/>
          </cell>
          <cell r="N35779" t="str">
            <v/>
          </cell>
          <cell r="O35779" t="str">
            <v/>
          </cell>
          <cell r="P35779" t="str">
            <v/>
          </cell>
          <cell r="Q35779" t="str">
            <v/>
          </cell>
          <cell r="R35779" t="str">
            <v/>
          </cell>
        </row>
        <row r="35780">
          <cell r="M35780">
            <v>1379</v>
          </cell>
          <cell r="N35780" t="str">
            <v>CIMENTO PORTLAND COMPOSTO CP II-32</v>
          </cell>
          <cell r="O35780" t="str">
            <v>KG</v>
          </cell>
          <cell r="P35780" t="str">
            <v>COLETADO</v>
          </cell>
          <cell r="Q35780">
            <v>88</v>
          </cell>
          <cell r="R35780">
            <v>0.75</v>
          </cell>
        </row>
        <row r="35781">
          <cell r="M35781">
            <v>4718</v>
          </cell>
          <cell r="N35781" t="str">
            <v>PEDRA BRITADA N. 2 (19 A 38 MM) POSTO PEDREIRA/FORNECEDOR, SEM FRETE</v>
          </cell>
          <cell r="O35781" t="str">
            <v>M3</v>
          </cell>
          <cell r="P35781" t="str">
            <v>ATRIBUÍDO SÃO PAULO</v>
          </cell>
          <cell r="Q35781">
            <v>7.3300000000000004E-2</v>
          </cell>
          <cell r="R35781">
            <v>54.62</v>
          </cell>
        </row>
        <row r="35782">
          <cell r="M35782">
            <v>4720</v>
          </cell>
          <cell r="N35782" t="str">
            <v>PEDRA BRITADA N. 0, OU PEDRISCO (4,8 A 9,5 MM) POSTO PEDREIRA/FORNECEDOR, SEM FRETE</v>
          </cell>
          <cell r="O35782" t="str">
            <v>M3</v>
          </cell>
          <cell r="P35782" t="str">
            <v>ATRIBUÍDO SÃO PAULO</v>
          </cell>
          <cell r="Q35782">
            <v>0.69669999999999999</v>
          </cell>
          <cell r="R35782">
            <v>62.73</v>
          </cell>
        </row>
        <row r="35783">
          <cell r="M35783">
            <v>4721</v>
          </cell>
          <cell r="N35783" t="str">
            <v>PEDRA BRITADA N. 1 (9,5 a 19 MM) POSTO PEDREIRA/FORNECEDOR, SEM FRETE</v>
          </cell>
          <cell r="O35783" t="str">
            <v>M3</v>
          </cell>
          <cell r="P35783" t="str">
            <v>ATRIBUÍDO SÃO PAULO</v>
          </cell>
          <cell r="Q35783">
            <v>0.1467</v>
          </cell>
          <cell r="R35783">
            <v>54.33</v>
          </cell>
        </row>
        <row r="35784">
          <cell r="M35784">
            <v>4741</v>
          </cell>
          <cell r="N35784" t="str">
            <v>PO DE PEDRA (POSTO PEDREIRA/FORNECEDOR, SEM FRETE)</v>
          </cell>
          <cell r="O35784" t="str">
            <v>M3</v>
          </cell>
          <cell r="P35784" t="str">
            <v>ATRIBUÍDO SÃO PAULO</v>
          </cell>
          <cell r="Q35784">
            <v>0.49130000000000001</v>
          </cell>
          <cell r="R35784">
            <v>51.32</v>
          </cell>
        </row>
        <row r="35785">
          <cell r="M35785">
            <v>5940</v>
          </cell>
          <cell r="N35785" t="str">
            <v>PÁ CARREGADEIRA SOBRE RODAS, POTÊNCIA LÍQUIDA 128 HP, CAPACIDADE DA CAÇAMBA 1,7 A 2,8 M3, PESO OPERACIONAL 11632 KG - CHP DIURNO. AF_06/2014</v>
          </cell>
          <cell r="O35785" t="str">
            <v>CHP</v>
          </cell>
          <cell r="P35785" t="str">
            <v>ATRIBUÍDO SÃO PAULO</v>
          </cell>
          <cell r="Q35785">
            <v>1.15E-2</v>
          </cell>
          <cell r="R35785">
            <v>143.49</v>
          </cell>
        </row>
        <row r="35786">
          <cell r="M35786">
            <v>5942</v>
          </cell>
          <cell r="N35786" t="str">
            <v>PÁ CARREGADEIRA SOBRE RODAS, POTÊNCIA LÍQUIDA 128 HP, CAPACIDADE DA CAÇAMBA 1,7 A 2,8 M3, PESO OPERACIONAL 11632 KG - CHI DIURNO. AF_06/2014</v>
          </cell>
          <cell r="O35786" t="str">
            <v>CHI</v>
          </cell>
          <cell r="P35786" t="str">
            <v>ATRIBUÍDO SÃO PAULO</v>
          </cell>
          <cell r="Q35786">
            <v>4.7000000000000002E-3</v>
          </cell>
          <cell r="R35786">
            <v>49.17</v>
          </cell>
        </row>
        <row r="35787">
          <cell r="M35787">
            <v>88316</v>
          </cell>
          <cell r="N35787" t="str">
            <v>SERVENTE COM ENCARGOS COMPLEMENTARES</v>
          </cell>
          <cell r="O35787" t="str">
            <v>H</v>
          </cell>
          <cell r="P35787" t="str">
            <v>COLETADO</v>
          </cell>
          <cell r="Q35787">
            <v>1.6199999999999999E-2</v>
          </cell>
          <cell r="R35787">
            <v>14.25</v>
          </cell>
        </row>
        <row r="35788">
          <cell r="M35788">
            <v>90776</v>
          </cell>
          <cell r="N35788" t="str">
            <v>ENCARREGADO GERAL COM ENCARGOS COMPLEMENTARES</v>
          </cell>
          <cell r="O35788" t="str">
            <v>H</v>
          </cell>
          <cell r="P35788" t="str">
            <v>COLETADO</v>
          </cell>
          <cell r="Q35788">
            <v>8.0999999999999996E-3</v>
          </cell>
          <cell r="R35788">
            <v>21.02</v>
          </cell>
        </row>
        <row r="35789">
          <cell r="M35789">
            <v>93427</v>
          </cell>
          <cell r="N35789" t="str">
            <v>GRUPO GERADOR ESTACIONÁRIO, POTÊNCIA 150 KVA, MOTOR A DIESEL- CHP DIURNO. AF_03/2016</v>
          </cell>
          <cell r="O35789" t="str">
            <v>CHP</v>
          </cell>
          <cell r="P35789" t="str">
            <v>ATRIBUÍDO SÃO PAULO</v>
          </cell>
          <cell r="Q35789">
            <v>6.3E-3</v>
          </cell>
          <cell r="R35789">
            <v>130.81</v>
          </cell>
        </row>
        <row r="35790">
          <cell r="M35790">
            <v>95121</v>
          </cell>
          <cell r="N35790" t="str">
            <v>USINA MISTURADORA DE SOLOS, CAPACIDADE DE 200 A 500 TON/H, POTENCIA 75KW - CHP DIURNO. AF_07/2016</v>
          </cell>
          <cell r="O35790" t="str">
            <v>CHP</v>
          </cell>
          <cell r="P35790" t="str">
            <v>ATRIBUÍDO SÃO PAULO</v>
          </cell>
          <cell r="Q35790">
            <v>6.3E-3</v>
          </cell>
          <cell r="R35790">
            <v>226.37</v>
          </cell>
        </row>
        <row r="35791">
          <cell r="M35791">
            <v>95122</v>
          </cell>
          <cell r="N35791" t="str">
            <v>USINA MISTURADORA DE SOLOS, CAPACIDADE DE 200 A 500 TON/H, POTENCIA 75KW - CHI DIURNO. AF_07/2016</v>
          </cell>
          <cell r="O35791" t="str">
            <v>CHI</v>
          </cell>
          <cell r="P35791" t="str">
            <v>ATRIBUÍDO SÃO PAULO</v>
          </cell>
          <cell r="Q35791">
            <v>1.8E-3</v>
          </cell>
          <cell r="R35791">
            <v>128.19999999999999</v>
          </cell>
        </row>
        <row r="35792">
          <cell r="M35792" t="str">
            <v/>
          </cell>
          <cell r="N35792" t="str">
            <v/>
          </cell>
          <cell r="O35792" t="str">
            <v/>
          </cell>
          <cell r="P35792" t="str">
            <v/>
          </cell>
          <cell r="Q35792" t="str">
            <v/>
          </cell>
          <cell r="R35792" t="str">
            <v/>
          </cell>
        </row>
        <row r="35793">
          <cell r="M35793">
            <v>1379</v>
          </cell>
          <cell r="N35793" t="str">
            <v>CIMENTO PORTLAND COMPOSTO CP II-32</v>
          </cell>
          <cell r="O35793" t="str">
            <v>KG</v>
          </cell>
          <cell r="P35793" t="str">
            <v>COLETADO</v>
          </cell>
          <cell r="Q35793">
            <v>200</v>
          </cell>
          <cell r="R35793">
            <v>0.75</v>
          </cell>
        </row>
        <row r="35794">
          <cell r="M35794">
            <v>4718</v>
          </cell>
          <cell r="N35794" t="str">
            <v>PEDRA BRITADA N. 2 (19 A 38 MM) POSTO PEDREIRA/FORNECEDOR, SEM FRETE</v>
          </cell>
          <cell r="O35794" t="str">
            <v>M3</v>
          </cell>
          <cell r="P35794" t="str">
            <v>ATRIBUÍDO SÃO PAULO</v>
          </cell>
          <cell r="Q35794">
            <v>0.21920000000000001</v>
          </cell>
          <cell r="R35794">
            <v>54.62</v>
          </cell>
        </row>
        <row r="35795">
          <cell r="M35795">
            <v>4720</v>
          </cell>
          <cell r="N35795" t="str">
            <v>PEDRA BRITADA N. 0, OU PEDRISCO (4,8 A 9,5 MM) POSTO PEDREIRA/FORNECEDOR, SEM FRETE</v>
          </cell>
          <cell r="O35795" t="str">
            <v>M3</v>
          </cell>
          <cell r="P35795" t="str">
            <v>ATRIBUÍDO SÃO PAULO</v>
          </cell>
          <cell r="Q35795">
            <v>0.32029999999999997</v>
          </cell>
          <cell r="R35795">
            <v>62.73</v>
          </cell>
        </row>
        <row r="35796">
          <cell r="M35796">
            <v>4721</v>
          </cell>
          <cell r="N35796" t="str">
            <v>PEDRA BRITADA N. 1 (9,5 a 19 MM) POSTO PEDREIRA/FORNECEDOR, SEM FRETE</v>
          </cell>
          <cell r="O35796" t="str">
            <v>M3</v>
          </cell>
          <cell r="P35796" t="str">
            <v>ATRIBUÍDO SÃO PAULO</v>
          </cell>
          <cell r="Q35796">
            <v>0.30349999999999999</v>
          </cell>
          <cell r="R35796">
            <v>54.33</v>
          </cell>
        </row>
        <row r="35797">
          <cell r="M35797">
            <v>4741</v>
          </cell>
          <cell r="N35797" t="str">
            <v>PO DE PEDRA (POSTO PEDREIRA/FORNECEDOR, SEM FRETE)</v>
          </cell>
          <cell r="O35797" t="str">
            <v>M3</v>
          </cell>
          <cell r="P35797" t="str">
            <v>ATRIBUÍDO SÃO PAULO</v>
          </cell>
          <cell r="Q35797">
            <v>0.62370000000000003</v>
          </cell>
          <cell r="R35797">
            <v>51.32</v>
          </cell>
        </row>
        <row r="35798">
          <cell r="M35798">
            <v>5823</v>
          </cell>
          <cell r="N35798" t="str">
            <v>USINA DE CONCRETO FIXA, CAPACIDADE NOMINAL DE 90 A 120 M3/H, SEM SILO - CHP DIURNO. AF_07/2016</v>
          </cell>
          <cell r="O35798" t="str">
            <v>CHP</v>
          </cell>
          <cell r="P35798" t="str">
            <v>ATRIBUÍDO SÃO PAULO</v>
          </cell>
          <cell r="Q35798">
            <v>1.18E-2</v>
          </cell>
          <cell r="R35798">
            <v>162.13999999999999</v>
          </cell>
        </row>
        <row r="35799">
          <cell r="M35799">
            <v>5829</v>
          </cell>
          <cell r="N35799" t="str">
            <v>USINA DE CONCRETO FIXA, CAPACIDADE NOMINAL DE 90 A 120 M3/H, SEM SILO - CHI DIURNO. AF_07/2016</v>
          </cell>
          <cell r="O35799" t="str">
            <v>CHI</v>
          </cell>
          <cell r="P35799" t="str">
            <v>ATRIBUÍDO SÃO PAULO</v>
          </cell>
          <cell r="Q35799">
            <v>3.3999999999999998E-3</v>
          </cell>
          <cell r="R35799">
            <v>111.67</v>
          </cell>
        </row>
        <row r="35800">
          <cell r="M35800">
            <v>5940</v>
          </cell>
          <cell r="N35800" t="str">
            <v>PÁ CARREGADEIRA SOBRE RODAS, POTÊNCIA LÍQUIDA 128 HP, CAPACIDADE DA CAÇAMBA 1,7 A 2,8 M3, PESO OPERACIONAL 11632 KG - CHP DIURNO. AF_06/2014</v>
          </cell>
          <cell r="O35800" t="str">
            <v>CHP</v>
          </cell>
          <cell r="P35800" t="str">
            <v>ATRIBUÍDO SÃO PAULO</v>
          </cell>
          <cell r="Q35800">
            <v>1.2E-2</v>
          </cell>
          <cell r="R35800">
            <v>143.49</v>
          </cell>
        </row>
        <row r="35801">
          <cell r="M35801">
            <v>5942</v>
          </cell>
          <cell r="N35801" t="str">
            <v>PÁ CARREGADEIRA SOBRE RODAS, POTÊNCIA LÍQUIDA 128 HP, CAPACIDADE DA CAÇAMBA 1,7 A 2,8 M3, PESO OPERACIONAL 11632 KG - CHI DIURNO. AF_06/2014</v>
          </cell>
          <cell r="O35801" t="str">
            <v>CHI</v>
          </cell>
          <cell r="P35801" t="str">
            <v>ATRIBUÍDO SÃO PAULO</v>
          </cell>
          <cell r="Q35801">
            <v>3.3E-3</v>
          </cell>
          <cell r="R35801">
            <v>49.17</v>
          </cell>
        </row>
        <row r="35802">
          <cell r="M35802">
            <v>88316</v>
          </cell>
          <cell r="N35802" t="str">
            <v>SERVENTE COM ENCARGOS COMPLEMENTARES</v>
          </cell>
          <cell r="O35802" t="str">
            <v>H</v>
          </cell>
          <cell r="P35802" t="str">
            <v>COLETADO</v>
          </cell>
          <cell r="Q35802">
            <v>3.0499999999999999E-2</v>
          </cell>
          <cell r="R35802">
            <v>14.25</v>
          </cell>
        </row>
        <row r="35803">
          <cell r="M35803">
            <v>90776</v>
          </cell>
          <cell r="N35803" t="str">
            <v>ENCARREGADO GERAL COM ENCARGOS COMPLEMENTARES</v>
          </cell>
          <cell r="O35803" t="str">
            <v>H</v>
          </cell>
          <cell r="P35803" t="str">
            <v>COLETADO</v>
          </cell>
          <cell r="Q35803">
            <v>1.52E-2</v>
          </cell>
          <cell r="R35803">
            <v>21.02</v>
          </cell>
        </row>
        <row r="35804">
          <cell r="M35804">
            <v>95872</v>
          </cell>
          <cell r="N35804" t="str">
            <v>GRUPO GERADOR COM CARENAGEM, MOTOR DIESEL POTÊNCIA STANDART ENTRE 250 E 260 KVA - CHP DIURNO. AF_12/2016</v>
          </cell>
          <cell r="O35804" t="str">
            <v>CHP</v>
          </cell>
          <cell r="P35804" t="str">
            <v>ATRIBUÍDO SÃO PAULO</v>
          </cell>
          <cell r="Q35804">
            <v>1.18E-2</v>
          </cell>
          <cell r="R35804">
            <v>222.08</v>
          </cell>
        </row>
        <row r="35805">
          <cell r="M35805">
            <v>95873</v>
          </cell>
          <cell r="N35805" t="str">
            <v>GRUPO GERADOR COM CARENAGEM, MOTOR DIESEL POTÊNCIA STANDART ENTRE 250 E 260 KVA - CHI DIURNO. AF_12/2016</v>
          </cell>
          <cell r="O35805" t="str">
            <v>CHI</v>
          </cell>
          <cell r="P35805" t="str">
            <v>ATRIBUÍDO SÃO PAULO</v>
          </cell>
          <cell r="Q35805">
            <v>3.3999999999999998E-3</v>
          </cell>
          <cell r="R35805">
            <v>6.65</v>
          </cell>
        </row>
        <row r="35806">
          <cell r="M35806" t="str">
            <v/>
          </cell>
          <cell r="N35806" t="str">
            <v/>
          </cell>
          <cell r="O35806" t="str">
            <v/>
          </cell>
          <cell r="P35806" t="str">
            <v/>
          </cell>
          <cell r="Q35806" t="str">
            <v/>
          </cell>
          <cell r="R35806" t="str">
            <v/>
          </cell>
        </row>
        <row r="35807">
          <cell r="M35807">
            <v>5835</v>
          </cell>
          <cell r="N35807" t="str">
            <v>VIBROACABADORA DE ASFALTO SOBRE ESTEIRAS, LARGURA DE PAVIMENTAÇÃO 1,90 M A 5,30 M, POTÊNCIA 105 HP CAPACIDADE 450 T/H - CHP DIURNO. AF_11/2014</v>
          </cell>
          <cell r="O35807" t="str">
            <v>CHP</v>
          </cell>
          <cell r="P35807" t="str">
            <v>ATRIBUÍDO SÃO PAULO</v>
          </cell>
          <cell r="Q35807">
            <v>2.8000000000000001E-2</v>
          </cell>
          <cell r="R35807">
            <v>323</v>
          </cell>
        </row>
        <row r="35808">
          <cell r="M35808">
            <v>5837</v>
          </cell>
          <cell r="N35808" t="str">
            <v>VIBROACABADORA DE ASFALTO SOBRE ESTEIRAS, LARGURA DE PAVIMENTAÇÃO 1,90 M A 5,30 M, POTÊNCIA 105 HP CAPACIDADE 450 T/H - CHI DIURNO. AF_11/2014</v>
          </cell>
          <cell r="O35808" t="str">
            <v>CHI</v>
          </cell>
          <cell r="P35808" t="str">
            <v>ATRIBUÍDO SÃO PAULO</v>
          </cell>
          <cell r="Q35808">
            <v>5.8000000000000003E-2</v>
          </cell>
          <cell r="R35808">
            <v>119.38</v>
          </cell>
        </row>
        <row r="35809">
          <cell r="M35809">
            <v>88314</v>
          </cell>
          <cell r="N35809" t="str">
            <v>RASTELEIRO COM ENCARGOS COMPLEMENTARES</v>
          </cell>
          <cell r="O35809" t="str">
            <v>H</v>
          </cell>
          <cell r="P35809" t="str">
            <v>COEFICIENTE DE REPRESENTATIVIDADE</v>
          </cell>
          <cell r="Q35809">
            <v>0.68600000000000005</v>
          </cell>
          <cell r="R35809">
            <v>14.24</v>
          </cell>
        </row>
        <row r="35810">
          <cell r="M35810">
            <v>91386</v>
          </cell>
          <cell r="N35810" t="str">
            <v>CAMINHÃO BASCULANTE 10 M3, TRUCADO CABINE SIMPLES, PESO BRUTO TOTAL 23.000 KG, CARGA ÚTIL MÁXIMA 15.935 KG, DISTÂNCIA ENTRE EIXOS 4,80 M, POTÊNCIA 230 CV INCLUSIVE CAÇAMBA METÁLICA - CHP DIURNO. AF_06/2014</v>
          </cell>
          <cell r="O35810" t="str">
            <v>CHP</v>
          </cell>
          <cell r="P35810" t="str">
            <v>ATRIBUÍDO SÃO PAULO</v>
          </cell>
          <cell r="Q35810">
            <v>2.8000000000000001E-2</v>
          </cell>
          <cell r="R35810">
            <v>186.76</v>
          </cell>
        </row>
        <row r="35811">
          <cell r="M35811">
            <v>95631</v>
          </cell>
          <cell r="N35811" t="str">
            <v>ROLO COMPACTADOR VIBRATORIO TANDEM, ACO LISO, POTENCIA 125 HP, PESO SEM/COM LASTRO 10,20/11,65 T, LARGURA DE TRABALHO 1,73 M - CHP DIURNO. AF_11/2016</v>
          </cell>
          <cell r="O35811" t="str">
            <v>CHP</v>
          </cell>
          <cell r="P35811" t="str">
            <v>ATRIBUÍDO SÃO PAULO</v>
          </cell>
          <cell r="Q35811">
            <v>4.5999999999999999E-2</v>
          </cell>
          <cell r="R35811">
            <v>159.47999999999999</v>
          </cell>
        </row>
        <row r="35812">
          <cell r="M35812">
            <v>95632</v>
          </cell>
          <cell r="N35812" t="str">
            <v>ROLO COMPACTADOR VIBRATORIO TANDEM, ACO LISO, POTENCIA 125 HP, PESO SEM/COM LASTRO 10,20/11,65 T, LARGURA DE TRABALHO 1,73 M - CHI DIURNO. AF_11/2016</v>
          </cell>
          <cell r="O35812" t="str">
            <v>CHI</v>
          </cell>
          <cell r="P35812" t="str">
            <v>ATRIBUÍDO SÃO PAULO</v>
          </cell>
          <cell r="Q35812">
            <v>0.04</v>
          </cell>
          <cell r="R35812">
            <v>51.74</v>
          </cell>
        </row>
        <row r="35813">
          <cell r="M35813">
            <v>96155</v>
          </cell>
          <cell r="N35813" t="str">
            <v>TRATOR DE PNEUS COM POTÊNCIA DE 85 CV, TRAÇÃO 4X4, COM VASSOURA MECÂNICA ACOPLADA - CHI DIURNO. AF_02/2017</v>
          </cell>
          <cell r="O35813" t="str">
            <v>CHI</v>
          </cell>
          <cell r="P35813" t="str">
            <v>ATRIBUÍDO SÃO PAULO</v>
          </cell>
          <cell r="Q35813">
            <v>5.1999999999999998E-2</v>
          </cell>
          <cell r="R35813">
            <v>33.72</v>
          </cell>
        </row>
        <row r="35814">
          <cell r="M35814">
            <v>96157</v>
          </cell>
          <cell r="N35814" t="str">
            <v>TRATOR DE PNEUS COM POTÊNCIA DE 85 CV, TRAÇÃO 4X4, COM VASSOURA MECÂNICA ACOPLADA - CHP DIURNO. AF_03/2017</v>
          </cell>
          <cell r="O35814" t="str">
            <v>CHP</v>
          </cell>
          <cell r="P35814" t="str">
            <v>ATRIBUÍDO SÃO PAULO</v>
          </cell>
          <cell r="Q35814">
            <v>3.4000000000000002E-2</v>
          </cell>
          <cell r="R35814">
            <v>141.66</v>
          </cell>
        </row>
        <row r="35815">
          <cell r="M35815">
            <v>96463</v>
          </cell>
          <cell r="N35815" t="str">
            <v>ROLO COMPACTADOR DE PNEUS, ESTATICO, PRESSAO VARIAVEL, POTENCIA 110 HP, PESO SEM/COM LASTRO 10,8/27 T, LARGURA DE ROLAGEM 2,30 M - CHP DIURNO. AF_06/2017</v>
          </cell>
          <cell r="O35815" t="str">
            <v>CHP</v>
          </cell>
          <cell r="P35815" t="str">
            <v>ATRIBUÍDO SÃO PAULO</v>
          </cell>
          <cell r="Q35815">
            <v>2.5999999999999999E-2</v>
          </cell>
          <cell r="R35815">
            <v>148</v>
          </cell>
        </row>
        <row r="35816">
          <cell r="M35816">
            <v>96464</v>
          </cell>
          <cell r="N35816" t="str">
            <v>ROLO COMPACTADOR DE PNEUS, ESTATICO, PRESSAO VARIAVEL, POTENCIA 110 HP, PESO SEM/COM LASTRO 10,8/27 T, LARGURA DE ROLAGEM 2,30 M - CHI DIURNO. AF_06/2017</v>
          </cell>
          <cell r="O35816" t="str">
            <v>CHI</v>
          </cell>
          <cell r="P35816" t="str">
            <v>ATRIBUÍDO SÃO PAULO</v>
          </cell>
          <cell r="Q35816">
            <v>0.06</v>
          </cell>
          <cell r="R35816">
            <v>55.61</v>
          </cell>
        </row>
        <row r="35817">
          <cell r="M35817">
            <v>101027</v>
          </cell>
          <cell r="N35817" t="str">
            <v>USINAGEM DE PRÉ MISTURADO A FRIO, PARA CAMADA DE ROLAMENTO, PADRÃO DNIT FAIXA C. AF_03/2020_P</v>
          </cell>
          <cell r="O35817" t="str">
            <v>T</v>
          </cell>
          <cell r="P35817" t="str">
            <v>ATRIBUÍDO SÃO PAULO</v>
          </cell>
          <cell r="Q35817">
            <v>2.448</v>
          </cell>
          <cell r="R35817">
            <v>334.07</v>
          </cell>
        </row>
        <row r="35818">
          <cell r="M35818" t="str">
            <v/>
          </cell>
          <cell r="N35818" t="str">
            <v/>
          </cell>
          <cell r="O35818" t="str">
            <v/>
          </cell>
          <cell r="P35818" t="str">
            <v/>
          </cell>
          <cell r="Q35818" t="str">
            <v/>
          </cell>
          <cell r="R35818" t="str">
            <v/>
          </cell>
        </row>
        <row r="35819">
          <cell r="M35819">
            <v>5835</v>
          </cell>
          <cell r="N35819" t="str">
            <v>VIBROACABADORA DE ASFALTO SOBRE ESTEIRAS, LARGURA DE PAVIMENTAÇÃO 1,90 M A 5,30 M, POTÊNCIA 105 HP CAPACIDADE 450 T/H - CHP DIURNO. AF_11/2014</v>
          </cell>
          <cell r="O35819" t="str">
            <v>CHP</v>
          </cell>
          <cell r="P35819" t="str">
            <v>ATRIBUÍDO SÃO PAULO</v>
          </cell>
          <cell r="Q35819">
            <v>0.02</v>
          </cell>
          <cell r="R35819">
            <v>323</v>
          </cell>
        </row>
        <row r="35820">
          <cell r="M35820">
            <v>5837</v>
          </cell>
          <cell r="N35820" t="str">
            <v>VIBROACABADORA DE ASFALTO SOBRE ESTEIRAS, LARGURA DE PAVIMENTAÇÃO 1,90 M A 5,30 M, POTÊNCIA 105 HP CAPACIDADE 450 T/H - CHI DIURNO. AF_11/2014</v>
          </cell>
          <cell r="O35820" t="str">
            <v>CHI</v>
          </cell>
          <cell r="P35820" t="str">
            <v>ATRIBUÍDO SÃO PAULO</v>
          </cell>
          <cell r="Q35820">
            <v>4.1000000000000002E-2</v>
          </cell>
          <cell r="R35820">
            <v>119.38</v>
          </cell>
        </row>
        <row r="35821">
          <cell r="M35821">
            <v>88314</v>
          </cell>
          <cell r="N35821" t="str">
            <v>RASTELEIRO COM ENCARGOS COMPLEMENTARES</v>
          </cell>
          <cell r="O35821" t="str">
            <v>H</v>
          </cell>
          <cell r="P35821" t="str">
            <v>COEFICIENTE DE REPRESENTATIVIDADE</v>
          </cell>
          <cell r="Q35821">
            <v>0.49</v>
          </cell>
          <cell r="R35821">
            <v>14.24</v>
          </cell>
        </row>
        <row r="35822">
          <cell r="M35822">
            <v>91386</v>
          </cell>
          <cell r="N35822" t="str">
            <v>CAMINHÃO BASCULANTE 10 M3, TRUCADO CABINE SIMPLES, PESO BRUTO TOTAL 23.000 KG, CARGA ÚTIL MÁXIMA 15.935 KG, DISTÂNCIA ENTRE EIXOS 4,80 M, POTÊNCIA 230 CV INCLUSIVE CAÇAMBA METÁLICA - CHP DIURNO. AF_06/2014</v>
          </cell>
          <cell r="O35822" t="str">
            <v>CHP</v>
          </cell>
          <cell r="P35822" t="str">
            <v>ATRIBUÍDO SÃO PAULO</v>
          </cell>
          <cell r="Q35822">
            <v>0.02</v>
          </cell>
          <cell r="R35822">
            <v>186.76</v>
          </cell>
        </row>
        <row r="35823">
          <cell r="M35823">
            <v>95631</v>
          </cell>
          <cell r="N35823" t="str">
            <v>ROLO COMPACTADOR VIBRATORIO TANDEM, ACO LISO, POTENCIA 125 HP, PESO SEM/COM LASTRO 10,20/11,65 T, LARGURA DE TRABALHO 1,73 M - CHP DIURNO. AF_11/2016</v>
          </cell>
          <cell r="O35823" t="str">
            <v>CHP</v>
          </cell>
          <cell r="P35823" t="str">
            <v>ATRIBUÍDO SÃO PAULO</v>
          </cell>
          <cell r="Q35823">
            <v>3.3000000000000002E-2</v>
          </cell>
          <cell r="R35823">
            <v>159.47999999999999</v>
          </cell>
        </row>
        <row r="35824">
          <cell r="M35824">
            <v>95632</v>
          </cell>
          <cell r="N35824" t="str">
            <v>ROLO COMPACTADOR VIBRATORIO TANDEM, ACO LISO, POTENCIA 125 HP, PESO SEM/COM LASTRO 10,20/11,65 T, LARGURA DE TRABALHO 1,73 M - CHI DIURNO. AF_11/2016</v>
          </cell>
          <cell r="O35824" t="str">
            <v>CHI</v>
          </cell>
          <cell r="P35824" t="str">
            <v>ATRIBUÍDO SÃO PAULO</v>
          </cell>
          <cell r="Q35824">
            <v>2.9000000000000001E-2</v>
          </cell>
          <cell r="R35824">
            <v>51.74</v>
          </cell>
        </row>
        <row r="35825">
          <cell r="M35825">
            <v>96155</v>
          </cell>
          <cell r="N35825" t="str">
            <v>TRATOR DE PNEUS COM POTÊNCIA DE 85 CV, TRAÇÃO 4X4, COM VASSOURA MECÂNICA ACOPLADA - CHI DIURNO. AF_02/2017</v>
          </cell>
          <cell r="O35825" t="str">
            <v>CHI</v>
          </cell>
          <cell r="P35825" t="str">
            <v>ATRIBUÍDO SÃO PAULO</v>
          </cell>
          <cell r="Q35825">
            <v>2.7E-2</v>
          </cell>
          <cell r="R35825">
            <v>33.72</v>
          </cell>
        </row>
        <row r="35826">
          <cell r="M35826">
            <v>96157</v>
          </cell>
          <cell r="N35826" t="str">
            <v>TRATOR DE PNEUS COM POTÊNCIA DE 85 CV, TRAÇÃO 4X4, COM VASSOURA MECÂNICA ACOPLADA - CHP DIURNO. AF_03/2017</v>
          </cell>
          <cell r="O35826" t="str">
            <v>CHP</v>
          </cell>
          <cell r="P35826" t="str">
            <v>ATRIBUÍDO SÃO PAULO</v>
          </cell>
          <cell r="Q35826">
            <v>3.4000000000000002E-2</v>
          </cell>
          <cell r="R35826">
            <v>141.66</v>
          </cell>
        </row>
        <row r="35827">
          <cell r="M35827">
            <v>96463</v>
          </cell>
          <cell r="N35827" t="str">
            <v>ROLO COMPACTADOR DE PNEUS, ESTATICO, PRESSAO VARIAVEL, POTENCIA 110 HP, PESO SEM/COM LASTRO 10,8/27 T, LARGURA DE ROLAGEM 2,30 M - CHP DIURNO. AF_06/2017</v>
          </cell>
          <cell r="O35827" t="str">
            <v>CHP</v>
          </cell>
          <cell r="P35827" t="str">
            <v>ATRIBUÍDO SÃO PAULO</v>
          </cell>
          <cell r="Q35827">
            <v>1.7999999999999999E-2</v>
          </cell>
          <cell r="R35827">
            <v>148</v>
          </cell>
        </row>
        <row r="35828">
          <cell r="M35828">
            <v>96464</v>
          </cell>
          <cell r="N35828" t="str">
            <v>ROLO COMPACTADOR DE PNEUS, ESTATICO, PRESSAO VARIAVEL, POTENCIA 110 HP, PESO SEM/COM LASTRO 10,8/27 T, LARGURA DE ROLAGEM 2,30 M - CHI DIURNO. AF_06/2017</v>
          </cell>
          <cell r="O35828" t="str">
            <v>CHI</v>
          </cell>
          <cell r="P35828" t="str">
            <v>ATRIBUÍDO SÃO PAULO</v>
          </cell>
          <cell r="Q35828">
            <v>4.2999999999999997E-2</v>
          </cell>
          <cell r="R35828">
            <v>55.61</v>
          </cell>
        </row>
        <row r="35829">
          <cell r="M35829">
            <v>101026</v>
          </cell>
          <cell r="N35829" t="str">
            <v>USINAGEM DE PRÉ MISTURADO A FRIO, PARA CAMADA DE BINDER, PADRÃO DNIT FAIXA B. AF_03/2020_P</v>
          </cell>
          <cell r="O35829" t="str">
            <v>T</v>
          </cell>
          <cell r="P35829" t="str">
            <v>ATRIBUÍDO SÃO PAULO</v>
          </cell>
          <cell r="Q35829">
            <v>2.448</v>
          </cell>
          <cell r="R35829">
            <v>324.43</v>
          </cell>
        </row>
        <row r="35830">
          <cell r="M35830" t="str">
            <v/>
          </cell>
          <cell r="N35830" t="str">
            <v/>
          </cell>
          <cell r="O35830" t="str">
            <v/>
          </cell>
          <cell r="P35830" t="str">
            <v/>
          </cell>
          <cell r="Q35830" t="str">
            <v/>
          </cell>
          <cell r="R35830" t="str">
            <v/>
          </cell>
        </row>
        <row r="35831">
          <cell r="M35831">
            <v>370</v>
          </cell>
          <cell r="N35831" t="str">
            <v>AREIA MEDIA - POSTO JAZIDA/FORNECEDOR (RETIRADO NA JAZIDA, SEM TRANSPORTE)</v>
          </cell>
          <cell r="O35831" t="str">
            <v>M3</v>
          </cell>
          <cell r="P35831" t="str">
            <v>COLETADO</v>
          </cell>
          <cell r="Q35831">
            <v>0.24210000000000001</v>
          </cell>
          <cell r="R35831">
            <v>100</v>
          </cell>
        </row>
        <row r="35832">
          <cell r="M35832">
            <v>1106</v>
          </cell>
          <cell r="N35832" t="str">
            <v>CAL HIDRATADA CH-I PARA ARGAMASSAS</v>
          </cell>
          <cell r="O35832" t="str">
            <v>KG</v>
          </cell>
          <cell r="P35832" t="str">
            <v>COLETADO</v>
          </cell>
          <cell r="Q35832">
            <v>51.88</v>
          </cell>
          <cell r="R35832">
            <v>0.79</v>
          </cell>
        </row>
        <row r="35833">
          <cell r="M35833">
            <v>4720</v>
          </cell>
          <cell r="N35833" t="str">
            <v>PEDRA BRITADA N. 0, OU PEDRISCO (4,8 A 9,5 MM) POSTO PEDREIRA/FORNECEDOR, SEM FRETE</v>
          </cell>
          <cell r="O35833" t="str">
            <v>M3</v>
          </cell>
          <cell r="P35833" t="str">
            <v>ATRIBUÍDO SÃO PAULO</v>
          </cell>
          <cell r="Q35833">
            <v>0.17399999999999999</v>
          </cell>
          <cell r="R35833">
            <v>62.73</v>
          </cell>
        </row>
        <row r="35834">
          <cell r="M35834">
            <v>4721</v>
          </cell>
          <cell r="N35834" t="str">
            <v>PEDRA BRITADA N. 1 (9,5 a 19 MM) POSTO PEDREIRA/FORNECEDOR, SEM FRETE</v>
          </cell>
          <cell r="O35834" t="str">
            <v>M3</v>
          </cell>
          <cell r="P35834" t="str">
            <v>ATRIBUÍDO SÃO PAULO</v>
          </cell>
          <cell r="Q35834">
            <v>0.1782</v>
          </cell>
          <cell r="R35834">
            <v>54.33</v>
          </cell>
        </row>
        <row r="35835">
          <cell r="M35835">
            <v>5940</v>
          </cell>
          <cell r="N35835" t="str">
            <v>PÁ CARREGADEIRA SOBRE RODAS, POTÊNCIA LÍQUIDA 128 HP, CAPACIDADE DA CAÇAMBA 1,7 A 2,8 M3, PESO OPERACIONAL 11632 KG - CHP DIURNO. AF_06/2014</v>
          </cell>
          <cell r="O35835" t="str">
            <v>CHP</v>
          </cell>
          <cell r="P35835" t="str">
            <v>ATRIBUÍDO SÃO PAULO</v>
          </cell>
          <cell r="Q35835">
            <v>4.8999999999999998E-3</v>
          </cell>
          <cell r="R35835">
            <v>143.49</v>
          </cell>
        </row>
        <row r="35836">
          <cell r="M35836">
            <v>5942</v>
          </cell>
          <cell r="N35836" t="str">
            <v>PÁ CARREGADEIRA SOBRE RODAS, POTÊNCIA LÍQUIDA 128 HP, CAPACIDADE DA CAÇAMBA 1,7 A 2,8 M3, PESO OPERACIONAL 11632 KG - CHI DIURNO. AF_06/2014</v>
          </cell>
          <cell r="O35836" t="str">
            <v>CHI</v>
          </cell>
          <cell r="P35836" t="str">
            <v>ATRIBUÍDO SÃO PAULO</v>
          </cell>
          <cell r="Q35836">
            <v>1.7899999999999999E-2</v>
          </cell>
          <cell r="R35836">
            <v>49.17</v>
          </cell>
        </row>
        <row r="35837">
          <cell r="M35837">
            <v>7030</v>
          </cell>
          <cell r="N35837" t="str">
            <v>TANQUE DE ASFALTO ESTACIONÁRIO COM SERPENTINA, CAPACIDADE 30.000 L - CHP DIURNO. AF_06/2014</v>
          </cell>
          <cell r="O35837" t="str">
            <v>CHP</v>
          </cell>
          <cell r="P35837" t="str">
            <v>ATRIBUÍDO SÃO PAULO</v>
          </cell>
          <cell r="Q35837">
            <v>4.5499999999999999E-2</v>
          </cell>
          <cell r="R35837">
            <v>179.07</v>
          </cell>
        </row>
        <row r="35838">
          <cell r="M35838">
            <v>41899</v>
          </cell>
          <cell r="N35838" t="str">
            <v>CIMENTO ASFALTICO DE PETROLEO A GRANEL (CAP) 50/70 (COLETADO CAIXA NA ANP ACRESCIDO DE ICMS)</v>
          </cell>
          <cell r="O35838" t="str">
            <v>T</v>
          </cell>
          <cell r="P35838" t="str">
            <v>ATRIBUÍDO SÃO PAULO</v>
          </cell>
          <cell r="Q35838">
            <v>5.6599999999999998E-2</v>
          </cell>
          <cell r="R35838">
            <v>4478.9399999999996</v>
          </cell>
        </row>
        <row r="35839">
          <cell r="M35839">
            <v>88316</v>
          </cell>
          <cell r="N35839" t="str">
            <v>SERVENTE COM ENCARGOS COMPLEMENTARES</v>
          </cell>
          <cell r="O35839" t="str">
            <v>H</v>
          </cell>
          <cell r="P35839" t="str">
            <v>COLETADO</v>
          </cell>
          <cell r="Q35839">
            <v>4.5499999999999999E-2</v>
          </cell>
          <cell r="R35839">
            <v>14.25</v>
          </cell>
        </row>
        <row r="35840">
          <cell r="M35840">
            <v>90776</v>
          </cell>
          <cell r="N35840" t="str">
            <v>ENCARREGADO GERAL COM ENCARGOS COMPLEMENTARES</v>
          </cell>
          <cell r="O35840" t="str">
            <v>H</v>
          </cell>
          <cell r="P35840" t="str">
            <v>COLETADO</v>
          </cell>
          <cell r="Q35840">
            <v>2.2700000000000001E-2</v>
          </cell>
          <cell r="R35840">
            <v>21.02</v>
          </cell>
        </row>
        <row r="35841">
          <cell r="M35841">
            <v>93433</v>
          </cell>
          <cell r="N35841" t="str">
            <v>USINA DE MISTURA ASFÁLTICA À QUENTE, TIPO CONTRA FLUXO, PROD 40 A 80 TON/HORA - CHP DIURNO. AF_03/2016</v>
          </cell>
          <cell r="O35841" t="str">
            <v>CHP</v>
          </cell>
          <cell r="P35841" t="str">
            <v>ATRIBUÍDO SÃO PAULO</v>
          </cell>
          <cell r="Q35841">
            <v>1.7600000000000001E-2</v>
          </cell>
          <cell r="R35841">
            <v>2532.7399999999998</v>
          </cell>
        </row>
        <row r="35842">
          <cell r="M35842">
            <v>93434</v>
          </cell>
          <cell r="N35842" t="str">
            <v>USINA DE MISTURA ASFÁLTICA À QUENTE, TIPO CONTRA FLUXO, PROD 40 A 80 TON/HORA - CHI DIURNO. AF_03/2016</v>
          </cell>
          <cell r="O35842" t="str">
            <v>CHI</v>
          </cell>
          <cell r="P35842" t="str">
            <v>ATRIBUÍDO SÃO PAULO</v>
          </cell>
          <cell r="Q35842">
            <v>5.1000000000000004E-3</v>
          </cell>
          <cell r="R35842">
            <v>178.48</v>
          </cell>
        </row>
        <row r="35843">
          <cell r="M35843">
            <v>95872</v>
          </cell>
          <cell r="N35843" t="str">
            <v>GRUPO GERADOR COM CARENAGEM, MOTOR DIESEL POTÊNCIA STANDART ENTRE 250 E 260 KVA - CHP DIURNO. AF_12/2016</v>
          </cell>
          <cell r="O35843" t="str">
            <v>CHP</v>
          </cell>
          <cell r="P35843" t="str">
            <v>ATRIBUÍDO SÃO PAULO</v>
          </cell>
          <cell r="Q35843">
            <v>1.7600000000000001E-2</v>
          </cell>
          <cell r="R35843">
            <v>222.08</v>
          </cell>
        </row>
        <row r="35844">
          <cell r="M35844">
            <v>95873</v>
          </cell>
          <cell r="N35844" t="str">
            <v>GRUPO GERADOR COM CARENAGEM, MOTOR DIESEL POTÊNCIA STANDART ENTRE 250 E 260 KVA - CHI DIURNO. AF_12/2016</v>
          </cell>
          <cell r="O35844" t="str">
            <v>CHI</v>
          </cell>
          <cell r="P35844" t="str">
            <v>ATRIBUÍDO SÃO PAULO</v>
          </cell>
          <cell r="Q35844">
            <v>5.1000000000000004E-3</v>
          </cell>
          <cell r="R35844">
            <v>6.65</v>
          </cell>
        </row>
        <row r="35845">
          <cell r="M35845" t="str">
            <v/>
          </cell>
          <cell r="N35845" t="str">
            <v/>
          </cell>
          <cell r="O35845" t="str">
            <v/>
          </cell>
          <cell r="P35845" t="str">
            <v/>
          </cell>
          <cell r="Q35845" t="str">
            <v/>
          </cell>
          <cell r="R35845" t="str">
            <v/>
          </cell>
        </row>
        <row r="35846">
          <cell r="M35846">
            <v>370</v>
          </cell>
          <cell r="N35846" t="str">
            <v>AREIA MEDIA - POSTO JAZIDA/FORNECEDOR (RETIRADO NA JAZIDA, SEM TRANSPORTE)</v>
          </cell>
          <cell r="O35846" t="str">
            <v>M3</v>
          </cell>
          <cell r="P35846" t="str">
            <v>COLETADO</v>
          </cell>
          <cell r="Q35846">
            <v>0.32479999999999998</v>
          </cell>
          <cell r="R35846">
            <v>100</v>
          </cell>
        </row>
        <row r="35847">
          <cell r="M35847">
            <v>1106</v>
          </cell>
          <cell r="N35847" t="str">
            <v>CAL HIDRATADA CH-I PARA ARGAMASSAS</v>
          </cell>
          <cell r="O35847" t="str">
            <v>KG</v>
          </cell>
          <cell r="P35847" t="str">
            <v>COLETADO</v>
          </cell>
          <cell r="Q35847">
            <v>56.2</v>
          </cell>
          <cell r="R35847">
            <v>0.79</v>
          </cell>
        </row>
        <row r="35848">
          <cell r="M35848">
            <v>4720</v>
          </cell>
          <cell r="N35848" t="str">
            <v>PEDRA BRITADA N. 0, OU PEDRISCO (4,8 A 9,5 MM) POSTO PEDREIRA/FORNECEDOR, SEM FRETE</v>
          </cell>
          <cell r="O35848" t="str">
            <v>M3</v>
          </cell>
          <cell r="P35848" t="str">
            <v>ATRIBUÍDO SÃO PAULO</v>
          </cell>
          <cell r="Q35848">
            <v>0.19980000000000001</v>
          </cell>
          <cell r="R35848">
            <v>62.73</v>
          </cell>
        </row>
        <row r="35849">
          <cell r="M35849">
            <v>4721</v>
          </cell>
          <cell r="N35849" t="str">
            <v>PEDRA BRITADA N. 1 (9,5 a 19 MM) POSTO PEDREIRA/FORNECEDOR, SEM FRETE</v>
          </cell>
          <cell r="O35849" t="str">
            <v>M3</v>
          </cell>
          <cell r="P35849" t="str">
            <v>ATRIBUÍDO SÃO PAULO</v>
          </cell>
          <cell r="Q35849">
            <v>6.25E-2</v>
          </cell>
          <cell r="R35849">
            <v>54.33</v>
          </cell>
        </row>
        <row r="35850">
          <cell r="M35850">
            <v>5940</v>
          </cell>
          <cell r="N35850" t="str">
            <v>PÁ CARREGADEIRA SOBRE RODAS, POTÊNCIA LÍQUIDA 128 HP, CAPACIDADE DA CAÇAMBA 1,7 A 2,8 M3, PESO OPERACIONAL 11632 KG - CHP DIURNO. AF_06/2014</v>
          </cell>
          <cell r="O35850" t="str">
            <v>CHP</v>
          </cell>
          <cell r="P35850" t="str">
            <v>ATRIBUÍDO SÃO PAULO</v>
          </cell>
          <cell r="Q35850">
            <v>4.7999999999999996E-3</v>
          </cell>
          <cell r="R35850">
            <v>143.49</v>
          </cell>
        </row>
        <row r="35851">
          <cell r="M35851">
            <v>5942</v>
          </cell>
          <cell r="N35851" t="str">
            <v>PÁ CARREGADEIRA SOBRE RODAS, POTÊNCIA LÍQUIDA 128 HP, CAPACIDADE DA CAÇAMBA 1,7 A 2,8 M3, PESO OPERACIONAL 11632 KG - CHI DIURNO. AF_06/2014</v>
          </cell>
          <cell r="O35851" t="str">
            <v>CHI</v>
          </cell>
          <cell r="P35851" t="str">
            <v>ATRIBUÍDO SÃO PAULO</v>
          </cell>
          <cell r="Q35851">
            <v>1.7899999999999999E-2</v>
          </cell>
          <cell r="R35851">
            <v>49.17</v>
          </cell>
        </row>
        <row r="35852">
          <cell r="M35852">
            <v>7030</v>
          </cell>
          <cell r="N35852" t="str">
            <v>TANQUE DE ASFALTO ESTACIONÁRIO COM SERPENTINA, CAPACIDADE 30.000 L - CHP DIURNO. AF_06/2014</v>
          </cell>
          <cell r="O35852" t="str">
            <v>CHP</v>
          </cell>
          <cell r="P35852" t="str">
            <v>ATRIBUÍDO SÃO PAULO</v>
          </cell>
          <cell r="Q35852">
            <v>4.5499999999999999E-2</v>
          </cell>
          <cell r="R35852">
            <v>179.07</v>
          </cell>
        </row>
        <row r="35853">
          <cell r="M35853">
            <v>41899</v>
          </cell>
          <cell r="N35853" t="str">
            <v>CIMENTO ASFALTICO DE PETROLEO A GRANEL (CAP) 50/70 (COLETADO CAIXA NA ANP ACRESCIDO DE ICMS)</v>
          </cell>
          <cell r="O35853" t="str">
            <v>T</v>
          </cell>
          <cell r="P35853" t="str">
            <v>ATRIBUÍDO SÃO PAULO</v>
          </cell>
          <cell r="Q35853">
            <v>6.3229999999999995E-2</v>
          </cell>
          <cell r="R35853">
            <v>4478.9399999999996</v>
          </cell>
        </row>
        <row r="35854">
          <cell r="M35854">
            <v>88316</v>
          </cell>
          <cell r="N35854" t="str">
            <v>SERVENTE COM ENCARGOS COMPLEMENTARES</v>
          </cell>
          <cell r="O35854" t="str">
            <v>H</v>
          </cell>
          <cell r="P35854" t="str">
            <v>COLETADO</v>
          </cell>
          <cell r="Q35854">
            <v>4.5499999999999999E-2</v>
          </cell>
          <cell r="R35854">
            <v>14.25</v>
          </cell>
        </row>
        <row r="35855">
          <cell r="M35855">
            <v>90776</v>
          </cell>
          <cell r="N35855" t="str">
            <v>ENCARREGADO GERAL COM ENCARGOS COMPLEMENTARES</v>
          </cell>
          <cell r="O35855" t="str">
            <v>H</v>
          </cell>
          <cell r="P35855" t="str">
            <v>COLETADO</v>
          </cell>
          <cell r="Q35855">
            <v>2.2700000000000001E-2</v>
          </cell>
          <cell r="R35855">
            <v>21.02</v>
          </cell>
        </row>
        <row r="35856">
          <cell r="M35856">
            <v>93433</v>
          </cell>
          <cell r="N35856" t="str">
            <v>USINA DE MISTURA ASFÁLTICA À QUENTE, TIPO CONTRA FLUXO, PROD 40 A 80 TON/HORA - CHP DIURNO. AF_03/2016</v>
          </cell>
          <cell r="O35856" t="str">
            <v>CHP</v>
          </cell>
          <cell r="P35856" t="str">
            <v>ATRIBUÍDO SÃO PAULO</v>
          </cell>
          <cell r="Q35856">
            <v>1.7600000000000001E-2</v>
          </cell>
          <cell r="R35856">
            <v>2532.7399999999998</v>
          </cell>
        </row>
        <row r="35857">
          <cell r="M35857">
            <v>93434</v>
          </cell>
          <cell r="N35857" t="str">
            <v>USINA DE MISTURA ASFÁLTICA À QUENTE, TIPO CONTRA FLUXO, PROD 40 A 80 TON/HORA - CHI DIURNO. AF_03/2016</v>
          </cell>
          <cell r="O35857" t="str">
            <v>CHI</v>
          </cell>
          <cell r="P35857" t="str">
            <v>ATRIBUÍDO SÃO PAULO</v>
          </cell>
          <cell r="Q35857">
            <v>5.1000000000000004E-3</v>
          </cell>
          <cell r="R35857">
            <v>178.48</v>
          </cell>
        </row>
        <row r="35858">
          <cell r="M35858">
            <v>95872</v>
          </cell>
          <cell r="N35858" t="str">
            <v>GRUPO GERADOR COM CARENAGEM, MOTOR DIESEL POTÊNCIA STANDART ENTRE 250 E 260 KVA - CHP DIURNO. AF_12/2016</v>
          </cell>
          <cell r="O35858" t="str">
            <v>CHP</v>
          </cell>
          <cell r="P35858" t="str">
            <v>ATRIBUÍDO SÃO PAULO</v>
          </cell>
          <cell r="Q35858">
            <v>1.7600000000000001E-2</v>
          </cell>
          <cell r="R35858">
            <v>222.08</v>
          </cell>
        </row>
        <row r="35859">
          <cell r="M35859">
            <v>95873</v>
          </cell>
          <cell r="N35859" t="str">
            <v>GRUPO GERADOR COM CARENAGEM, MOTOR DIESEL POTÊNCIA STANDART ENTRE 250 E 260 KVA - CHI DIURNO. AF_12/2016</v>
          </cell>
          <cell r="O35859" t="str">
            <v>CHI</v>
          </cell>
          <cell r="P35859" t="str">
            <v>ATRIBUÍDO SÃO PAULO</v>
          </cell>
          <cell r="Q35859">
            <v>5.1000000000000004E-3</v>
          </cell>
          <cell r="R35859">
            <v>6.65</v>
          </cell>
        </row>
        <row r="35860">
          <cell r="M35860" t="str">
            <v/>
          </cell>
          <cell r="N35860" t="str">
            <v/>
          </cell>
          <cell r="O35860" t="str">
            <v/>
          </cell>
          <cell r="P35860" t="str">
            <v/>
          </cell>
          <cell r="Q35860" t="str">
            <v/>
          </cell>
          <cell r="R35860" t="str">
            <v/>
          </cell>
        </row>
        <row r="35861">
          <cell r="M35861">
            <v>370</v>
          </cell>
          <cell r="N35861" t="str">
            <v>AREIA MEDIA - POSTO JAZIDA/FORNECEDOR (RETIRADO NA JAZIDA, SEM TRANSPORTE)</v>
          </cell>
          <cell r="O35861" t="str">
            <v>M3</v>
          </cell>
          <cell r="P35861" t="str">
            <v>COLETADO</v>
          </cell>
          <cell r="Q35861">
            <v>0.24210000000000001</v>
          </cell>
          <cell r="R35861">
            <v>100</v>
          </cell>
        </row>
        <row r="35862">
          <cell r="M35862">
            <v>1106</v>
          </cell>
          <cell r="N35862" t="str">
            <v>CAL HIDRATADA CH-I PARA ARGAMASSAS</v>
          </cell>
          <cell r="O35862" t="str">
            <v>KG</v>
          </cell>
          <cell r="P35862" t="str">
            <v>COLETADO</v>
          </cell>
          <cell r="Q35862">
            <v>51.88</v>
          </cell>
          <cell r="R35862">
            <v>0.79</v>
          </cell>
        </row>
        <row r="35863">
          <cell r="M35863">
            <v>4720</v>
          </cell>
          <cell r="N35863" t="str">
            <v>PEDRA BRITADA N. 0, OU PEDRISCO (4,8 A 9,5 MM) POSTO PEDREIRA/FORNECEDOR, SEM FRETE</v>
          </cell>
          <cell r="O35863" t="str">
            <v>M3</v>
          </cell>
          <cell r="P35863" t="str">
            <v>ATRIBUÍDO SÃO PAULO</v>
          </cell>
          <cell r="Q35863">
            <v>0.17399999999999999</v>
          </cell>
          <cell r="R35863">
            <v>62.73</v>
          </cell>
        </row>
        <row r="35864">
          <cell r="M35864">
            <v>4721</v>
          </cell>
          <cell r="N35864" t="str">
            <v>PEDRA BRITADA N. 1 (9,5 a 19 MM) POSTO PEDREIRA/FORNECEDOR, SEM FRETE</v>
          </cell>
          <cell r="O35864" t="str">
            <v>M3</v>
          </cell>
          <cell r="P35864" t="str">
            <v>ATRIBUÍDO SÃO PAULO</v>
          </cell>
          <cell r="Q35864">
            <v>0.1782</v>
          </cell>
          <cell r="R35864">
            <v>54.33</v>
          </cell>
        </row>
        <row r="35865">
          <cell r="M35865">
            <v>5940</v>
          </cell>
          <cell r="N35865" t="str">
            <v>PÁ CARREGADEIRA SOBRE RODAS, POTÊNCIA LÍQUIDA 128 HP, CAPACIDADE DA CAÇAMBA 1,7 A 2,8 M3, PESO OPERACIONAL 11632 KG - CHP DIURNO. AF_06/2014</v>
          </cell>
          <cell r="O35865" t="str">
            <v>CHP</v>
          </cell>
          <cell r="P35865" t="str">
            <v>ATRIBUÍDO SÃO PAULO</v>
          </cell>
          <cell r="Q35865">
            <v>4.8999999999999998E-3</v>
          </cell>
          <cell r="R35865">
            <v>143.49</v>
          </cell>
        </row>
        <row r="35866">
          <cell r="M35866">
            <v>5942</v>
          </cell>
          <cell r="N35866" t="str">
            <v>PÁ CARREGADEIRA SOBRE RODAS, POTÊNCIA LÍQUIDA 128 HP, CAPACIDADE DA CAÇAMBA 1,7 A 2,8 M3, PESO OPERACIONAL 11632 KG - CHI DIURNO. AF_06/2014</v>
          </cell>
          <cell r="O35866" t="str">
            <v>CHI</v>
          </cell>
          <cell r="P35866" t="str">
            <v>ATRIBUÍDO SÃO PAULO</v>
          </cell>
          <cell r="Q35866">
            <v>8.2000000000000007E-3</v>
          </cell>
          <cell r="R35866">
            <v>49.17</v>
          </cell>
        </row>
        <row r="35867">
          <cell r="M35867">
            <v>7030</v>
          </cell>
          <cell r="N35867" t="str">
            <v>TANQUE DE ASFALTO ESTACIONÁRIO COM SERPENTINA, CAPACIDADE 30.000 L - CHP DIURNO. AF_06/2014</v>
          </cell>
          <cell r="O35867" t="str">
            <v>CHP</v>
          </cell>
          <cell r="P35867" t="str">
            <v>ATRIBUÍDO SÃO PAULO</v>
          </cell>
          <cell r="Q35867">
            <v>2.6200000000000001E-2</v>
          </cell>
          <cell r="R35867">
            <v>179.07</v>
          </cell>
        </row>
        <row r="35868">
          <cell r="M35868">
            <v>41899</v>
          </cell>
          <cell r="N35868" t="str">
            <v>CIMENTO ASFALTICO DE PETROLEO A GRANEL (CAP) 50/70 (COLETADO CAIXA NA ANP ACRESCIDO DE ICMS)</v>
          </cell>
          <cell r="O35868" t="str">
            <v>T</v>
          </cell>
          <cell r="P35868" t="str">
            <v>ATRIBUÍDO SÃO PAULO</v>
          </cell>
          <cell r="Q35868">
            <v>5.6599999999999998E-2</v>
          </cell>
          <cell r="R35868">
            <v>4478.9399999999996</v>
          </cell>
        </row>
        <row r="35869">
          <cell r="M35869">
            <v>88316</v>
          </cell>
          <cell r="N35869" t="str">
            <v>SERVENTE COM ENCARGOS COMPLEMENTARES</v>
          </cell>
          <cell r="O35869" t="str">
            <v>H</v>
          </cell>
          <cell r="P35869" t="str">
            <v>COLETADO</v>
          </cell>
          <cell r="Q35869">
            <v>2.6200000000000001E-2</v>
          </cell>
          <cell r="R35869">
            <v>14.25</v>
          </cell>
        </row>
        <row r="35870">
          <cell r="M35870">
            <v>90776</v>
          </cell>
          <cell r="N35870" t="str">
            <v>ENCARREGADO GERAL COM ENCARGOS COMPLEMENTARES</v>
          </cell>
          <cell r="O35870" t="str">
            <v>H</v>
          </cell>
          <cell r="P35870" t="str">
            <v>COLETADO</v>
          </cell>
          <cell r="Q35870">
            <v>1.3100000000000001E-2</v>
          </cell>
          <cell r="R35870">
            <v>21.02</v>
          </cell>
        </row>
        <row r="35871">
          <cell r="M35871">
            <v>95872</v>
          </cell>
          <cell r="N35871" t="str">
            <v>GRUPO GERADOR COM CARENAGEM, MOTOR DIESEL POTÊNCIA STANDART ENTRE 250 E 260 KVA - CHP DIURNO. AF_12/2016</v>
          </cell>
          <cell r="O35871" t="str">
            <v>CHP</v>
          </cell>
          <cell r="P35871" t="str">
            <v>ATRIBUÍDO SÃO PAULO</v>
          </cell>
          <cell r="Q35871">
            <v>1.01E-2</v>
          </cell>
          <cell r="R35871">
            <v>222.08</v>
          </cell>
        </row>
        <row r="35872">
          <cell r="M35872">
            <v>95873</v>
          </cell>
          <cell r="N35872" t="str">
            <v>GRUPO GERADOR COM CARENAGEM, MOTOR DIESEL POTÊNCIA STANDART ENTRE 250 E 260 KVA - CHI DIURNO. AF_12/2016</v>
          </cell>
          <cell r="O35872" t="str">
            <v>CHI</v>
          </cell>
          <cell r="P35872" t="str">
            <v>ATRIBUÍDO SÃO PAULO</v>
          </cell>
          <cell r="Q35872">
            <v>2.8999999999999998E-3</v>
          </cell>
          <cell r="R35872">
            <v>6.65</v>
          </cell>
        </row>
        <row r="35873">
          <cell r="M35873">
            <v>100641</v>
          </cell>
          <cell r="N35873" t="str">
            <v>USINA DE MISTURA ASFÁLTICA À QUENTE, TIPO CONTRA FLUXO, PROD 100 A 140 TON/HORA - CHP DIURNO. AF_12/2019</v>
          </cell>
          <cell r="O35873" t="str">
            <v>CHP</v>
          </cell>
          <cell r="P35873" t="str">
            <v>ATRIBUÍDO SÃO PAULO</v>
          </cell>
          <cell r="Q35873">
            <v>1.01E-2</v>
          </cell>
          <cell r="R35873">
            <v>473.63</v>
          </cell>
        </row>
        <row r="35874">
          <cell r="M35874">
            <v>100642</v>
          </cell>
          <cell r="N35874" t="str">
            <v>USINA DE MISTURA ASFÁLTICA À QUENTE, TIPO CONTRA FLUXO, PROD 100 A 140 TON/HORA - CHI DIURNO. AF_12/2019</v>
          </cell>
          <cell r="O35874" t="str">
            <v>CHI</v>
          </cell>
          <cell r="P35874" t="str">
            <v>ATRIBUÍDO SÃO PAULO</v>
          </cell>
          <cell r="Q35874">
            <v>2.8999999999999998E-3</v>
          </cell>
          <cell r="R35874">
            <v>145.18</v>
          </cell>
        </row>
        <row r="35875">
          <cell r="M35875" t="str">
            <v/>
          </cell>
          <cell r="N35875" t="str">
            <v/>
          </cell>
          <cell r="O35875" t="str">
            <v/>
          </cell>
          <cell r="P35875" t="str">
            <v/>
          </cell>
          <cell r="Q35875" t="str">
            <v/>
          </cell>
          <cell r="R35875" t="str">
            <v/>
          </cell>
        </row>
        <row r="35876">
          <cell r="M35876">
            <v>370</v>
          </cell>
          <cell r="N35876" t="str">
            <v>AREIA MEDIA - POSTO JAZIDA/FORNECEDOR (RETIRADO NA JAZIDA, SEM TRANSPORTE)</v>
          </cell>
          <cell r="O35876" t="str">
            <v>M3</v>
          </cell>
          <cell r="P35876" t="str">
            <v>COLETADO</v>
          </cell>
          <cell r="Q35876">
            <v>0.32479999999999998</v>
          </cell>
          <cell r="R35876">
            <v>100</v>
          </cell>
        </row>
        <row r="35877">
          <cell r="M35877">
            <v>1106</v>
          </cell>
          <cell r="N35877" t="str">
            <v>CAL HIDRATADA CH-I PARA ARGAMASSAS</v>
          </cell>
          <cell r="O35877" t="str">
            <v>KG</v>
          </cell>
          <cell r="P35877" t="str">
            <v>COLETADO</v>
          </cell>
          <cell r="Q35877">
            <v>56.2</v>
          </cell>
          <cell r="R35877">
            <v>0.79</v>
          </cell>
        </row>
        <row r="35878">
          <cell r="M35878">
            <v>4720</v>
          </cell>
          <cell r="N35878" t="str">
            <v>PEDRA BRITADA N. 0, OU PEDRISCO (4,8 A 9,5 MM) POSTO PEDREIRA/FORNECEDOR, SEM FRETE</v>
          </cell>
          <cell r="O35878" t="str">
            <v>M3</v>
          </cell>
          <cell r="P35878" t="str">
            <v>ATRIBUÍDO SÃO PAULO</v>
          </cell>
          <cell r="Q35878">
            <v>0.19980000000000001</v>
          </cell>
          <cell r="R35878">
            <v>62.73</v>
          </cell>
        </row>
        <row r="35879">
          <cell r="M35879">
            <v>4721</v>
          </cell>
          <cell r="N35879" t="str">
            <v>PEDRA BRITADA N. 1 (9,5 a 19 MM) POSTO PEDREIRA/FORNECEDOR, SEM FRETE</v>
          </cell>
          <cell r="O35879" t="str">
            <v>M3</v>
          </cell>
          <cell r="P35879" t="str">
            <v>ATRIBUÍDO SÃO PAULO</v>
          </cell>
          <cell r="Q35879">
            <v>6.25E-2</v>
          </cell>
          <cell r="R35879">
            <v>54.33</v>
          </cell>
        </row>
        <row r="35880">
          <cell r="M35880">
            <v>5940</v>
          </cell>
          <cell r="N35880" t="str">
            <v>PÁ CARREGADEIRA SOBRE RODAS, POTÊNCIA LÍQUIDA 128 HP, CAPACIDADE DA CAÇAMBA 1,7 A 2,8 M3, PESO OPERACIONAL 11632 KG - CHP DIURNO. AF_06/2014</v>
          </cell>
          <cell r="O35880" t="str">
            <v>CHP</v>
          </cell>
          <cell r="P35880" t="str">
            <v>ATRIBUÍDO SÃO PAULO</v>
          </cell>
          <cell r="Q35880">
            <v>4.7999999999999996E-3</v>
          </cell>
          <cell r="R35880">
            <v>143.49</v>
          </cell>
        </row>
        <row r="35881">
          <cell r="M35881">
            <v>5942</v>
          </cell>
          <cell r="N35881" t="str">
            <v>PÁ CARREGADEIRA SOBRE RODAS, POTÊNCIA LÍQUIDA 128 HP, CAPACIDADE DA CAÇAMBA 1,7 A 2,8 M3, PESO OPERACIONAL 11632 KG - CHI DIURNO. AF_06/2014</v>
          </cell>
          <cell r="O35881" t="str">
            <v>CHI</v>
          </cell>
          <cell r="P35881" t="str">
            <v>ATRIBUÍDO SÃO PAULO</v>
          </cell>
          <cell r="Q35881">
            <v>8.3000000000000001E-3</v>
          </cell>
          <cell r="R35881">
            <v>49.17</v>
          </cell>
        </row>
        <row r="35882">
          <cell r="M35882">
            <v>7030</v>
          </cell>
          <cell r="N35882" t="str">
            <v>TANQUE DE ASFALTO ESTACIONÁRIO COM SERPENTINA, CAPACIDADE 30.000 L - CHP DIURNO. AF_06/2014</v>
          </cell>
          <cell r="O35882" t="str">
            <v>CHP</v>
          </cell>
          <cell r="P35882" t="str">
            <v>ATRIBUÍDO SÃO PAULO</v>
          </cell>
          <cell r="Q35882">
            <v>2.6200000000000001E-2</v>
          </cell>
          <cell r="R35882">
            <v>179.07</v>
          </cell>
        </row>
        <row r="35883">
          <cell r="M35883">
            <v>41899</v>
          </cell>
          <cell r="N35883" t="str">
            <v>CIMENTO ASFALTICO DE PETROLEO A GRANEL (CAP) 50/70 (COLETADO CAIXA NA ANP ACRESCIDO DE ICMS)</v>
          </cell>
          <cell r="O35883" t="str">
            <v>T</v>
          </cell>
          <cell r="P35883" t="str">
            <v>ATRIBUÍDO SÃO PAULO</v>
          </cell>
          <cell r="Q35883">
            <v>6.3229999999999995E-2</v>
          </cell>
          <cell r="R35883">
            <v>4478.9399999999996</v>
          </cell>
        </row>
        <row r="35884">
          <cell r="M35884">
            <v>88316</v>
          </cell>
          <cell r="N35884" t="str">
            <v>SERVENTE COM ENCARGOS COMPLEMENTARES</v>
          </cell>
          <cell r="O35884" t="str">
            <v>H</v>
          </cell>
          <cell r="P35884" t="str">
            <v>COLETADO</v>
          </cell>
          <cell r="Q35884">
            <v>2.6200000000000001E-2</v>
          </cell>
          <cell r="R35884">
            <v>14.25</v>
          </cell>
        </row>
        <row r="35885">
          <cell r="M35885">
            <v>90776</v>
          </cell>
          <cell r="N35885" t="str">
            <v>ENCARREGADO GERAL COM ENCARGOS COMPLEMENTARES</v>
          </cell>
          <cell r="O35885" t="str">
            <v>H</v>
          </cell>
          <cell r="P35885" t="str">
            <v>COLETADO</v>
          </cell>
          <cell r="Q35885">
            <v>1.3100000000000001E-2</v>
          </cell>
          <cell r="R35885">
            <v>21.02</v>
          </cell>
        </row>
        <row r="35886">
          <cell r="M35886">
            <v>95872</v>
          </cell>
          <cell r="N35886" t="str">
            <v>GRUPO GERADOR COM CARENAGEM, MOTOR DIESEL POTÊNCIA STANDART ENTRE 250 E 260 KVA - CHP DIURNO. AF_12/2016</v>
          </cell>
          <cell r="O35886" t="str">
            <v>CHP</v>
          </cell>
          <cell r="P35886" t="str">
            <v>ATRIBUÍDO SÃO PAULO</v>
          </cell>
          <cell r="Q35886">
            <v>1.01E-2</v>
          </cell>
          <cell r="R35886">
            <v>222.08</v>
          </cell>
        </row>
        <row r="35887">
          <cell r="M35887">
            <v>95873</v>
          </cell>
          <cell r="N35887" t="str">
            <v>GRUPO GERADOR COM CARENAGEM, MOTOR DIESEL POTÊNCIA STANDART ENTRE 250 E 260 KVA - CHI DIURNO. AF_12/2016</v>
          </cell>
          <cell r="O35887" t="str">
            <v>CHI</v>
          </cell>
          <cell r="P35887" t="str">
            <v>ATRIBUÍDO SÃO PAULO</v>
          </cell>
          <cell r="Q35887">
            <v>2.8999999999999998E-3</v>
          </cell>
          <cell r="R35887">
            <v>6.65</v>
          </cell>
        </row>
        <row r="35888">
          <cell r="M35888">
            <v>100641</v>
          </cell>
          <cell r="N35888" t="str">
            <v>USINA DE MISTURA ASFÁLTICA À QUENTE, TIPO CONTRA FLUXO, PROD 100 A 140 TON/HORA - CHP DIURNO. AF_12/2019</v>
          </cell>
          <cell r="O35888" t="str">
            <v>CHP</v>
          </cell>
          <cell r="P35888" t="str">
            <v>ATRIBUÍDO SÃO PAULO</v>
          </cell>
          <cell r="Q35888">
            <v>1.01E-2</v>
          </cell>
          <cell r="R35888">
            <v>473.63</v>
          </cell>
        </row>
        <row r="35889">
          <cell r="M35889">
            <v>100642</v>
          </cell>
          <cell r="N35889" t="str">
            <v>USINA DE MISTURA ASFÁLTICA À QUENTE, TIPO CONTRA FLUXO, PROD 100 A 140 TON/HORA - CHI DIURNO. AF_12/2019</v>
          </cell>
          <cell r="O35889" t="str">
            <v>CHI</v>
          </cell>
          <cell r="P35889" t="str">
            <v>ATRIBUÍDO SÃO PAULO</v>
          </cell>
          <cell r="Q35889">
            <v>2.8999999999999998E-3</v>
          </cell>
          <cell r="R35889">
            <v>145.18</v>
          </cell>
        </row>
        <row r="35890">
          <cell r="M35890" t="str">
            <v/>
          </cell>
          <cell r="N35890" t="str">
            <v/>
          </cell>
          <cell r="O35890" t="str">
            <v/>
          </cell>
          <cell r="P35890" t="str">
            <v/>
          </cell>
          <cell r="Q35890" t="str">
            <v/>
          </cell>
          <cell r="R35890" t="str">
            <v/>
          </cell>
        </row>
        <row r="35891">
          <cell r="M35891">
            <v>370</v>
          </cell>
          <cell r="N35891" t="str">
            <v>AREIA MEDIA - POSTO JAZIDA/FORNECEDOR (RETIRADO NA JAZIDA, SEM TRANSPORTE)</v>
          </cell>
          <cell r="O35891" t="str">
            <v>M3</v>
          </cell>
          <cell r="P35891" t="str">
            <v>COLETADO</v>
          </cell>
          <cell r="Q35891">
            <v>0.24210000000000001</v>
          </cell>
          <cell r="R35891">
            <v>100</v>
          </cell>
        </row>
        <row r="35892">
          <cell r="M35892">
            <v>1106</v>
          </cell>
          <cell r="N35892" t="str">
            <v>CAL HIDRATADA CH-I PARA ARGAMASSAS</v>
          </cell>
          <cell r="O35892" t="str">
            <v>KG</v>
          </cell>
          <cell r="P35892" t="str">
            <v>COLETADO</v>
          </cell>
          <cell r="Q35892">
            <v>51.88</v>
          </cell>
          <cell r="R35892">
            <v>0.79</v>
          </cell>
        </row>
        <row r="35893">
          <cell r="M35893">
            <v>4720</v>
          </cell>
          <cell r="N35893" t="str">
            <v>PEDRA BRITADA N. 0, OU PEDRISCO (4,8 A 9,5 MM) POSTO PEDREIRA/FORNECEDOR, SEM FRETE</v>
          </cell>
          <cell r="O35893" t="str">
            <v>M3</v>
          </cell>
          <cell r="P35893" t="str">
            <v>ATRIBUÍDO SÃO PAULO</v>
          </cell>
          <cell r="Q35893">
            <v>0.17399999999999999</v>
          </cell>
          <cell r="R35893">
            <v>62.73</v>
          </cell>
        </row>
        <row r="35894">
          <cell r="M35894">
            <v>4721</v>
          </cell>
          <cell r="N35894" t="str">
            <v>PEDRA BRITADA N. 1 (9,5 a 19 MM) POSTO PEDREIRA/FORNECEDOR, SEM FRETE</v>
          </cell>
          <cell r="O35894" t="str">
            <v>M3</v>
          </cell>
          <cell r="P35894" t="str">
            <v>ATRIBUÍDO SÃO PAULO</v>
          </cell>
          <cell r="Q35894">
            <v>0.1782</v>
          </cell>
          <cell r="R35894">
            <v>54.33</v>
          </cell>
        </row>
        <row r="35895">
          <cell r="M35895">
            <v>5940</v>
          </cell>
          <cell r="N35895" t="str">
            <v>PÁ CARREGADEIRA SOBRE RODAS, POTÊNCIA LÍQUIDA 128 HP, CAPACIDADE DA CAÇAMBA 1,7 A 2,8 M3, PESO OPERACIONAL 11632 KG - CHP DIURNO. AF_06/2014</v>
          </cell>
          <cell r="O35895" t="str">
            <v>CHP</v>
          </cell>
          <cell r="P35895" t="str">
            <v>ATRIBUÍDO SÃO PAULO</v>
          </cell>
          <cell r="Q35895">
            <v>4.8999999999999998E-3</v>
          </cell>
          <cell r="R35895">
            <v>143.49</v>
          </cell>
        </row>
        <row r="35896">
          <cell r="M35896">
            <v>5942</v>
          </cell>
          <cell r="N35896" t="str">
            <v>PÁ CARREGADEIRA SOBRE RODAS, POTÊNCIA LÍQUIDA 128 HP, CAPACIDADE DA CAÇAMBA 1,7 A 2,8 M3, PESO OPERACIONAL 11632 KG - CHI DIURNO. AF_06/2014</v>
          </cell>
          <cell r="O35896" t="str">
            <v>CHI</v>
          </cell>
          <cell r="P35896" t="str">
            <v>ATRIBUÍDO SÃO PAULO</v>
          </cell>
          <cell r="Q35896">
            <v>7.4000000000000003E-3</v>
          </cell>
          <cell r="R35896">
            <v>49.17</v>
          </cell>
        </row>
        <row r="35897">
          <cell r="M35897">
            <v>7030</v>
          </cell>
          <cell r="N35897" t="str">
            <v>TANQUE DE ASFALTO ESTACIONÁRIO COM SERPENTINA, CAPACIDADE 30.000 L - CHP DIURNO. AF_06/2014</v>
          </cell>
          <cell r="O35897" t="str">
            <v>CHP</v>
          </cell>
          <cell r="P35897" t="str">
            <v>ATRIBUÍDO SÃO PAULO</v>
          </cell>
          <cell r="Q35897">
            <v>2.4400000000000002E-2</v>
          </cell>
          <cell r="R35897">
            <v>179.07</v>
          </cell>
        </row>
        <row r="35898">
          <cell r="M35898">
            <v>41899</v>
          </cell>
          <cell r="N35898" t="str">
            <v>CIMENTO ASFALTICO DE PETROLEO A GRANEL (CAP) 50/70 (COLETADO CAIXA NA ANP ACRESCIDO DE ICMS)</v>
          </cell>
          <cell r="O35898" t="str">
            <v>T</v>
          </cell>
          <cell r="P35898" t="str">
            <v>ATRIBUÍDO SÃO PAULO</v>
          </cell>
          <cell r="Q35898">
            <v>5.6599999999999998E-2</v>
          </cell>
          <cell r="R35898">
            <v>4478.9399999999996</v>
          </cell>
        </row>
        <row r="35899">
          <cell r="M35899">
            <v>88316</v>
          </cell>
          <cell r="N35899" t="str">
            <v>SERVENTE COM ENCARGOS COMPLEMENTARES</v>
          </cell>
          <cell r="O35899" t="str">
            <v>H</v>
          </cell>
          <cell r="P35899" t="str">
            <v>COLETADO</v>
          </cell>
          <cell r="Q35899">
            <v>2.4400000000000002E-2</v>
          </cell>
          <cell r="R35899">
            <v>14.25</v>
          </cell>
        </row>
        <row r="35900">
          <cell r="M35900">
            <v>90776</v>
          </cell>
          <cell r="N35900" t="str">
            <v>ENCARREGADO GERAL COM ENCARGOS COMPLEMENTARES</v>
          </cell>
          <cell r="O35900" t="str">
            <v>H</v>
          </cell>
          <cell r="P35900" t="str">
            <v>COLETADO</v>
          </cell>
          <cell r="Q35900">
            <v>1.2200000000000001E-2</v>
          </cell>
          <cell r="R35900">
            <v>21.02</v>
          </cell>
        </row>
        <row r="35901">
          <cell r="M35901">
            <v>95872</v>
          </cell>
          <cell r="N35901" t="str">
            <v>GRUPO GERADOR COM CARENAGEM, MOTOR DIESEL POTÊNCIA STANDART ENTRE 250 E 260 KVA - CHP DIURNO. AF_12/2016</v>
          </cell>
          <cell r="O35901" t="str">
            <v>CHP</v>
          </cell>
          <cell r="P35901" t="str">
            <v>ATRIBUÍDO SÃO PAULO</v>
          </cell>
          <cell r="Q35901">
            <v>9.4999999999999998E-3</v>
          </cell>
          <cell r="R35901">
            <v>222.08</v>
          </cell>
        </row>
        <row r="35902">
          <cell r="M35902">
            <v>95873</v>
          </cell>
          <cell r="N35902" t="str">
            <v>GRUPO GERADOR COM CARENAGEM, MOTOR DIESEL POTÊNCIA STANDART ENTRE 250 E 260 KVA - CHI DIURNO. AF_12/2016</v>
          </cell>
          <cell r="O35902" t="str">
            <v>CHI</v>
          </cell>
          <cell r="P35902" t="str">
            <v>ATRIBUÍDO SÃO PAULO</v>
          </cell>
          <cell r="Q35902">
            <v>2.7000000000000001E-3</v>
          </cell>
          <cell r="R35902">
            <v>6.65</v>
          </cell>
        </row>
        <row r="35903">
          <cell r="M35903">
            <v>100647</v>
          </cell>
          <cell r="N35903" t="str">
            <v>USINA DE ASFALTO, TIPO GRAVIMÉTRICA, PROD 150 TON/HORA - CHP DIURNO. AF_12/2019</v>
          </cell>
          <cell r="O35903" t="str">
            <v>CHP</v>
          </cell>
          <cell r="P35903" t="str">
            <v>ATRIBUÍDO SÃO PAULO</v>
          </cell>
          <cell r="Q35903">
            <v>9.4999999999999998E-3</v>
          </cell>
          <cell r="R35903">
            <v>1031.96</v>
          </cell>
        </row>
        <row r="35904">
          <cell r="M35904">
            <v>100648</v>
          </cell>
          <cell r="N35904" t="str">
            <v>USINA DE ASFALTO, TIPO GRAVIMÉTRICA, PROD 150 TON/HORA - CHI DIURNO. AF_12/2019</v>
          </cell>
          <cell r="O35904" t="str">
            <v>CHI</v>
          </cell>
          <cell r="P35904" t="str">
            <v>ATRIBUÍDO SÃO PAULO</v>
          </cell>
          <cell r="Q35904">
            <v>2.7000000000000001E-3</v>
          </cell>
          <cell r="R35904">
            <v>353.46</v>
          </cell>
        </row>
        <row r="35905">
          <cell r="M35905" t="str">
            <v/>
          </cell>
          <cell r="N35905" t="str">
            <v/>
          </cell>
          <cell r="O35905" t="str">
            <v/>
          </cell>
          <cell r="P35905" t="str">
            <v/>
          </cell>
          <cell r="Q35905" t="str">
            <v/>
          </cell>
          <cell r="R35905" t="str">
            <v/>
          </cell>
        </row>
        <row r="35906">
          <cell r="M35906">
            <v>370</v>
          </cell>
          <cell r="N35906" t="str">
            <v>AREIA MEDIA - POSTO JAZIDA/FORNECEDOR (RETIRADO NA JAZIDA, SEM TRANSPORTE)</v>
          </cell>
          <cell r="O35906" t="str">
            <v>M3</v>
          </cell>
          <cell r="P35906" t="str">
            <v>COLETADO</v>
          </cell>
          <cell r="Q35906">
            <v>0.32479999999999998</v>
          </cell>
          <cell r="R35906">
            <v>100</v>
          </cell>
        </row>
        <row r="35907">
          <cell r="M35907">
            <v>1106</v>
          </cell>
          <cell r="N35907" t="str">
            <v>CAL HIDRATADA CH-I PARA ARGAMASSAS</v>
          </cell>
          <cell r="O35907" t="str">
            <v>KG</v>
          </cell>
          <cell r="P35907" t="str">
            <v>COLETADO</v>
          </cell>
          <cell r="Q35907">
            <v>56.2</v>
          </cell>
          <cell r="R35907">
            <v>0.79</v>
          </cell>
        </row>
        <row r="35908">
          <cell r="M35908">
            <v>4720</v>
          </cell>
          <cell r="N35908" t="str">
            <v>PEDRA BRITADA N. 0, OU PEDRISCO (4,8 A 9,5 MM) POSTO PEDREIRA/FORNECEDOR, SEM FRETE</v>
          </cell>
          <cell r="O35908" t="str">
            <v>M3</v>
          </cell>
          <cell r="P35908" t="str">
            <v>ATRIBUÍDO SÃO PAULO</v>
          </cell>
          <cell r="Q35908">
            <v>0.19980000000000001</v>
          </cell>
          <cell r="R35908">
            <v>62.73</v>
          </cell>
        </row>
        <row r="35909">
          <cell r="M35909">
            <v>4721</v>
          </cell>
          <cell r="N35909" t="str">
            <v>PEDRA BRITADA N. 1 (9,5 a 19 MM) POSTO PEDREIRA/FORNECEDOR, SEM FRETE</v>
          </cell>
          <cell r="O35909" t="str">
            <v>M3</v>
          </cell>
          <cell r="P35909" t="str">
            <v>ATRIBUÍDO SÃO PAULO</v>
          </cell>
          <cell r="Q35909">
            <v>6.25E-2</v>
          </cell>
          <cell r="R35909">
            <v>54.33</v>
          </cell>
        </row>
        <row r="35910">
          <cell r="M35910">
            <v>5940</v>
          </cell>
          <cell r="N35910" t="str">
            <v>PÁ CARREGADEIRA SOBRE RODAS, POTÊNCIA LÍQUIDA 128 HP, CAPACIDADE DA CAÇAMBA 1,7 A 2,8 M3, PESO OPERACIONAL 11632 KG - CHP DIURNO. AF_06/2014</v>
          </cell>
          <cell r="O35910" t="str">
            <v>CHP</v>
          </cell>
          <cell r="P35910" t="str">
            <v>ATRIBUÍDO SÃO PAULO</v>
          </cell>
          <cell r="Q35910">
            <v>4.7999999999999996E-3</v>
          </cell>
          <cell r="R35910">
            <v>143.49</v>
          </cell>
        </row>
        <row r="35911">
          <cell r="M35911">
            <v>5942</v>
          </cell>
          <cell r="N35911" t="str">
            <v>PÁ CARREGADEIRA SOBRE RODAS, POTÊNCIA LÍQUIDA 128 HP, CAPACIDADE DA CAÇAMBA 1,7 A 2,8 M3, PESO OPERACIONAL 11632 KG - CHI DIURNO. AF_06/2014</v>
          </cell>
          <cell r="O35911" t="str">
            <v>CHI</v>
          </cell>
          <cell r="P35911" t="str">
            <v>ATRIBUÍDO SÃO PAULO</v>
          </cell>
          <cell r="Q35911">
            <v>7.4000000000000003E-3</v>
          </cell>
          <cell r="R35911">
            <v>49.17</v>
          </cell>
        </row>
        <row r="35912">
          <cell r="M35912">
            <v>7030</v>
          </cell>
          <cell r="N35912" t="str">
            <v>TANQUE DE ASFALTO ESTACIONÁRIO COM SERPENTINA, CAPACIDADE 30.000 L - CHP DIURNO. AF_06/2014</v>
          </cell>
          <cell r="O35912" t="str">
            <v>CHP</v>
          </cell>
          <cell r="P35912" t="str">
            <v>ATRIBUÍDO SÃO PAULO</v>
          </cell>
          <cell r="Q35912">
            <v>2.4400000000000002E-2</v>
          </cell>
          <cell r="R35912">
            <v>179.07</v>
          </cell>
        </row>
        <row r="35913">
          <cell r="M35913">
            <v>41899</v>
          </cell>
          <cell r="N35913" t="str">
            <v>CIMENTO ASFALTICO DE PETROLEO A GRANEL (CAP) 50/70 (COLETADO CAIXA NA ANP ACRESCIDO DE ICMS)</v>
          </cell>
          <cell r="O35913" t="str">
            <v>T</v>
          </cell>
          <cell r="P35913" t="str">
            <v>ATRIBUÍDO SÃO PAULO</v>
          </cell>
          <cell r="Q35913">
            <v>6.3229999999999995E-2</v>
          </cell>
          <cell r="R35913">
            <v>4478.9399999999996</v>
          </cell>
        </row>
        <row r="35914">
          <cell r="M35914">
            <v>88316</v>
          </cell>
          <cell r="N35914" t="str">
            <v>SERVENTE COM ENCARGOS COMPLEMENTARES</v>
          </cell>
          <cell r="O35914" t="str">
            <v>H</v>
          </cell>
          <cell r="P35914" t="str">
            <v>COLETADO</v>
          </cell>
          <cell r="Q35914">
            <v>2.4400000000000002E-2</v>
          </cell>
          <cell r="R35914">
            <v>14.25</v>
          </cell>
        </row>
        <row r="35915">
          <cell r="M35915">
            <v>90776</v>
          </cell>
          <cell r="N35915" t="str">
            <v>ENCARREGADO GERAL COM ENCARGOS COMPLEMENTARES</v>
          </cell>
          <cell r="O35915" t="str">
            <v>H</v>
          </cell>
          <cell r="P35915" t="str">
            <v>COLETADO</v>
          </cell>
          <cell r="Q35915">
            <v>1.2200000000000001E-2</v>
          </cell>
          <cell r="R35915">
            <v>21.02</v>
          </cell>
        </row>
        <row r="35916">
          <cell r="M35916">
            <v>95872</v>
          </cell>
          <cell r="N35916" t="str">
            <v>GRUPO GERADOR COM CARENAGEM, MOTOR DIESEL POTÊNCIA STANDART ENTRE 250 E 260 KVA - CHP DIURNO. AF_12/2016</v>
          </cell>
          <cell r="O35916" t="str">
            <v>CHP</v>
          </cell>
          <cell r="P35916" t="str">
            <v>ATRIBUÍDO SÃO PAULO</v>
          </cell>
          <cell r="Q35916">
            <v>9.4999999999999998E-3</v>
          </cell>
          <cell r="R35916">
            <v>222.08</v>
          </cell>
        </row>
        <row r="35917">
          <cell r="M35917">
            <v>95873</v>
          </cell>
          <cell r="N35917" t="str">
            <v>GRUPO GERADOR COM CARENAGEM, MOTOR DIESEL POTÊNCIA STANDART ENTRE 250 E 260 KVA - CHI DIURNO. AF_12/2016</v>
          </cell>
          <cell r="O35917" t="str">
            <v>CHI</v>
          </cell>
          <cell r="P35917" t="str">
            <v>ATRIBUÍDO SÃO PAULO</v>
          </cell>
          <cell r="Q35917">
            <v>2.7000000000000001E-3</v>
          </cell>
          <cell r="R35917">
            <v>6.65</v>
          </cell>
        </row>
        <row r="35918">
          <cell r="M35918">
            <v>100647</v>
          </cell>
          <cell r="N35918" t="str">
            <v>USINA DE ASFALTO, TIPO GRAVIMÉTRICA, PROD 150 TON/HORA - CHP DIURNO. AF_12/2019</v>
          </cell>
          <cell r="O35918" t="str">
            <v>CHP</v>
          </cell>
          <cell r="P35918" t="str">
            <v>ATRIBUÍDO SÃO PAULO</v>
          </cell>
          <cell r="Q35918">
            <v>9.4999999999999998E-3</v>
          </cell>
          <cell r="R35918">
            <v>1031.96</v>
          </cell>
        </row>
        <row r="35919">
          <cell r="M35919">
            <v>100648</v>
          </cell>
          <cell r="N35919" t="str">
            <v>USINA DE ASFALTO, TIPO GRAVIMÉTRICA, PROD 150 TON/HORA - CHI DIURNO. AF_12/2019</v>
          </cell>
          <cell r="O35919" t="str">
            <v>CHI</v>
          </cell>
          <cell r="P35919" t="str">
            <v>ATRIBUÍDO SÃO PAULO</v>
          </cell>
          <cell r="Q35919">
            <v>2.7000000000000001E-3</v>
          </cell>
          <cell r="R35919">
            <v>353.46</v>
          </cell>
        </row>
        <row r="35920">
          <cell r="M35920" t="str">
            <v/>
          </cell>
          <cell r="N35920" t="str">
            <v/>
          </cell>
          <cell r="O35920" t="str">
            <v/>
          </cell>
          <cell r="P35920" t="str">
            <v/>
          </cell>
          <cell r="Q35920" t="str">
            <v/>
          </cell>
          <cell r="R35920" t="str">
            <v/>
          </cell>
        </row>
        <row r="35921">
          <cell r="M35921">
            <v>370</v>
          </cell>
          <cell r="N35921" t="str">
            <v>AREIA MEDIA - POSTO JAZIDA/FORNECEDOR (RETIRADO NA JAZIDA, SEM TRANSPORTE)</v>
          </cell>
          <cell r="O35921" t="str">
            <v>M3</v>
          </cell>
          <cell r="P35921" t="str">
            <v>COLETADO</v>
          </cell>
          <cell r="Q35921">
            <v>0.15379999999999999</v>
          </cell>
          <cell r="R35921">
            <v>100</v>
          </cell>
        </row>
        <row r="35922">
          <cell r="M35922">
            <v>1106</v>
          </cell>
          <cell r="N35922" t="str">
            <v>CAL HIDRATADA CH-I PARA ARGAMASSAS</v>
          </cell>
          <cell r="O35922" t="str">
            <v>KG</v>
          </cell>
          <cell r="P35922" t="str">
            <v>COLETADO</v>
          </cell>
          <cell r="Q35922">
            <v>23.076799999999999</v>
          </cell>
          <cell r="R35922">
            <v>0.79</v>
          </cell>
        </row>
        <row r="35923">
          <cell r="M35923">
            <v>4720</v>
          </cell>
          <cell r="N35923" t="str">
            <v>PEDRA BRITADA N. 0, OU PEDRISCO (4,8 A 9,5 MM) POSTO PEDREIRA/FORNECEDOR, SEM FRETE</v>
          </cell>
          <cell r="O35923" t="str">
            <v>M3</v>
          </cell>
          <cell r="P35923" t="str">
            <v>ATRIBUÍDO SÃO PAULO</v>
          </cell>
          <cell r="Q35923">
            <v>0.36919999999999997</v>
          </cell>
          <cell r="R35923">
            <v>62.73</v>
          </cell>
        </row>
        <row r="35924">
          <cell r="M35924">
            <v>4721</v>
          </cell>
          <cell r="N35924" t="str">
            <v>PEDRA BRITADA N. 1 (9,5 a 19 MM) POSTO PEDREIRA/FORNECEDOR, SEM FRETE</v>
          </cell>
          <cell r="O35924" t="str">
            <v>M3</v>
          </cell>
          <cell r="P35924" t="str">
            <v>ATRIBUÍDO SÃO PAULO</v>
          </cell>
          <cell r="Q35924">
            <v>7.6899999999999996E-2</v>
          </cell>
          <cell r="R35924">
            <v>54.33</v>
          </cell>
        </row>
        <row r="35925">
          <cell r="M35925">
            <v>5940</v>
          </cell>
          <cell r="N35925" t="str">
            <v>PÁ CARREGADEIRA SOBRE RODAS, POTÊNCIA LÍQUIDA 128 HP, CAPACIDADE DA CAÇAMBA 1,7 A 2,8 M3, PESO OPERACIONAL 11632 KG - CHP DIURNO. AF_06/2014</v>
          </cell>
          <cell r="O35925" t="str">
            <v>CHP</v>
          </cell>
          <cell r="P35925" t="str">
            <v>ATRIBUÍDO SÃO PAULO</v>
          </cell>
          <cell r="Q35925">
            <v>4.8999999999999998E-3</v>
          </cell>
          <cell r="R35925">
            <v>143.49</v>
          </cell>
        </row>
        <row r="35926">
          <cell r="M35926">
            <v>5942</v>
          </cell>
          <cell r="N35926" t="str">
            <v>PÁ CARREGADEIRA SOBRE RODAS, POTÊNCIA LÍQUIDA 128 HP, CAPACIDADE DA CAÇAMBA 1,7 A 2,8 M3, PESO OPERACIONAL 11632 KG - CHI DIURNO. AF_06/2014</v>
          </cell>
          <cell r="O35926" t="str">
            <v>CHI</v>
          </cell>
          <cell r="P35926" t="str">
            <v>ATRIBUÍDO SÃO PAULO</v>
          </cell>
          <cell r="Q35926">
            <v>2.52E-2</v>
          </cell>
          <cell r="R35926">
            <v>49.17</v>
          </cell>
        </row>
        <row r="35927">
          <cell r="M35927">
            <v>7030</v>
          </cell>
          <cell r="N35927" t="str">
            <v>TANQUE DE ASFALTO ESTACIONÁRIO COM SERPENTINA, CAPACIDADE 30.000 L - CHP DIURNO. AF_06/2014</v>
          </cell>
          <cell r="O35927" t="str">
            <v>CHP</v>
          </cell>
          <cell r="P35927" t="str">
            <v>ATRIBUÍDO SÃO PAULO</v>
          </cell>
          <cell r="Q35927">
            <v>6.0299999999999999E-2</v>
          </cell>
          <cell r="R35927">
            <v>179.07</v>
          </cell>
        </row>
        <row r="35928">
          <cell r="M35928">
            <v>41904</v>
          </cell>
          <cell r="N35928" t="str">
            <v>EMULSAO ASFALTICA CATIONICA RL-1C PARA USO EM PAVIMENTACAO ASFALTICA (COLETADO CAIXA NA ANP ACRESCIDO DE ICMS)</v>
          </cell>
          <cell r="O35928" t="str">
            <v>T</v>
          </cell>
          <cell r="P35928" t="str">
            <v>ATRIBUÍDO SÃO PAULO</v>
          </cell>
          <cell r="Q35928">
            <v>7.6899999999999996E-2</v>
          </cell>
          <cell r="R35928">
            <v>3183.56</v>
          </cell>
        </row>
        <row r="35929">
          <cell r="M35929">
            <v>88316</v>
          </cell>
          <cell r="N35929" t="str">
            <v>SERVENTE COM ENCARGOS COMPLEMENTARES</v>
          </cell>
          <cell r="O35929" t="str">
            <v>H</v>
          </cell>
          <cell r="P35929" t="str">
            <v>COLETADO</v>
          </cell>
          <cell r="Q35929">
            <v>6.0299999999999999E-2</v>
          </cell>
          <cell r="R35929">
            <v>14.25</v>
          </cell>
        </row>
        <row r="35930">
          <cell r="M35930">
            <v>90776</v>
          </cell>
          <cell r="N35930" t="str">
            <v>ENCARREGADO GERAL COM ENCARGOS COMPLEMENTARES</v>
          </cell>
          <cell r="O35930" t="str">
            <v>H</v>
          </cell>
          <cell r="P35930" t="str">
            <v>COLETADO</v>
          </cell>
          <cell r="Q35930">
            <v>3.0099999999999998E-2</v>
          </cell>
          <cell r="R35930">
            <v>21.02</v>
          </cell>
        </row>
        <row r="35931">
          <cell r="M35931">
            <v>93421</v>
          </cell>
          <cell r="N35931" t="str">
            <v>GRUPO GERADOR REBOCÁVEL, POTÊNCIA 66 KVA, MOTOR A DIESEL - CHP DIURNO. AF_03/2016</v>
          </cell>
          <cell r="O35931" t="str">
            <v>CHP</v>
          </cell>
          <cell r="P35931" t="str">
            <v>ATRIBUÍDO SÃO PAULO</v>
          </cell>
          <cell r="Q35931">
            <v>2.3400000000000001E-2</v>
          </cell>
          <cell r="R35931">
            <v>56.82</v>
          </cell>
        </row>
        <row r="35932">
          <cell r="M35932">
            <v>93422</v>
          </cell>
          <cell r="N35932" t="str">
            <v>GRUPO GERADOR REBOCÁVEL, POTÊNCIA 66 KVA, MOTOR A DIESEL - CHI DIURNO. AF_03/2016</v>
          </cell>
          <cell r="O35932" t="str">
            <v>CHI</v>
          </cell>
          <cell r="P35932" t="str">
            <v>ATRIBUÍDO SÃO PAULO</v>
          </cell>
          <cell r="Q35932">
            <v>6.7999999999999996E-3</v>
          </cell>
          <cell r="R35932">
            <v>2.93</v>
          </cell>
        </row>
        <row r="35933">
          <cell r="M35933">
            <v>93439</v>
          </cell>
          <cell r="N35933" t="str">
            <v>USINA DE ASFALTO À FRIO, CAPACIDADE DE 40 A 60 TON/HORA, ELÉTRICA POTÊNCIA 30 CV - CHP DIURNO. AF_03/2016</v>
          </cell>
          <cell r="O35933" t="str">
            <v>CHP</v>
          </cell>
          <cell r="P35933" t="str">
            <v>ATRIBUÍDO SÃO PAULO</v>
          </cell>
          <cell r="Q35933">
            <v>2.3400000000000001E-2</v>
          </cell>
          <cell r="R35933">
            <v>112.2</v>
          </cell>
        </row>
        <row r="35934">
          <cell r="M35934">
            <v>93440</v>
          </cell>
          <cell r="N35934" t="str">
            <v>USINA DE ASFALTO À FRIO, CAPACIDADE DE 40 A 60 TON/HORA, ELÉTRICA POTÊNCIA 30 CV - CHI DIURNO. AF_03/2016</v>
          </cell>
          <cell r="O35934" t="str">
            <v>CHI</v>
          </cell>
          <cell r="P35934" t="str">
            <v>ATRIBUÍDO SÃO PAULO</v>
          </cell>
          <cell r="Q35934">
            <v>6.7999999999999996E-3</v>
          </cell>
          <cell r="R35934">
            <v>80.400000000000006</v>
          </cell>
        </row>
        <row r="35935">
          <cell r="M35935" t="str">
            <v/>
          </cell>
          <cell r="N35935" t="str">
            <v/>
          </cell>
          <cell r="O35935" t="str">
            <v/>
          </cell>
          <cell r="P35935" t="str">
            <v/>
          </cell>
          <cell r="Q35935" t="str">
            <v/>
          </cell>
          <cell r="R35935" t="str">
            <v/>
          </cell>
        </row>
        <row r="35936">
          <cell r="M35936">
            <v>370</v>
          </cell>
          <cell r="N35936" t="str">
            <v>AREIA MEDIA - POSTO JAZIDA/FORNECEDOR (RETIRADO NA JAZIDA, SEM TRANSPORTE)</v>
          </cell>
          <cell r="O35936" t="str">
            <v>M3</v>
          </cell>
          <cell r="P35936" t="str">
            <v>COLETADO</v>
          </cell>
          <cell r="Q35936">
            <v>0.16</v>
          </cell>
          <cell r="R35936">
            <v>100</v>
          </cell>
        </row>
        <row r="35937">
          <cell r="M35937">
            <v>1106</v>
          </cell>
          <cell r="N35937" t="str">
            <v>CAL HIDRATADA CH-I PARA ARGAMASSAS</v>
          </cell>
          <cell r="O35937" t="str">
            <v>KG</v>
          </cell>
          <cell r="P35937" t="str">
            <v>COLETADO</v>
          </cell>
          <cell r="Q35937">
            <v>36.927500000000002</v>
          </cell>
          <cell r="R35937">
            <v>0.79</v>
          </cell>
        </row>
        <row r="35938">
          <cell r="M35938">
            <v>4720</v>
          </cell>
          <cell r="N35938" t="str">
            <v>PEDRA BRITADA N. 0, OU PEDRISCO (4,8 A 9,5 MM) POSTO PEDREIRA/FORNECEDOR, SEM FRETE</v>
          </cell>
          <cell r="O35938" t="str">
            <v>M3</v>
          </cell>
          <cell r="P35938" t="str">
            <v>ATRIBUÍDO SÃO PAULO</v>
          </cell>
          <cell r="Q35938">
            <v>0.24099999999999999</v>
          </cell>
          <cell r="R35938">
            <v>62.73</v>
          </cell>
        </row>
        <row r="35939">
          <cell r="M35939">
            <v>4721</v>
          </cell>
          <cell r="N35939" t="str">
            <v>PEDRA BRITADA N. 1 (9,5 a 19 MM) POSTO PEDREIRA/FORNECEDOR, SEM FRETE</v>
          </cell>
          <cell r="O35939" t="str">
            <v>M3</v>
          </cell>
          <cell r="P35939" t="str">
            <v>ATRIBUÍDO SÃO PAULO</v>
          </cell>
          <cell r="Q35939">
            <v>0.18970000000000001</v>
          </cell>
          <cell r="R35939">
            <v>54.33</v>
          </cell>
        </row>
        <row r="35940">
          <cell r="M35940">
            <v>5940</v>
          </cell>
          <cell r="N35940" t="str">
            <v>PÁ CARREGADEIRA SOBRE RODAS, POTÊNCIA LÍQUIDA 128 HP, CAPACIDADE DA CAÇAMBA 1,7 A 2,8 M3, PESO OPERACIONAL 11632 KG - CHP DIURNO. AF_06/2014</v>
          </cell>
          <cell r="O35940" t="str">
            <v>CHP</v>
          </cell>
          <cell r="P35940" t="str">
            <v>ATRIBUÍDO SÃO PAULO</v>
          </cell>
          <cell r="Q35940">
            <v>4.7999999999999996E-3</v>
          </cell>
          <cell r="R35940">
            <v>143.49</v>
          </cell>
        </row>
        <row r="35941">
          <cell r="M35941">
            <v>5942</v>
          </cell>
          <cell r="N35941" t="str">
            <v>PÁ CARREGADEIRA SOBRE RODAS, POTÊNCIA LÍQUIDA 128 HP, CAPACIDADE DA CAÇAMBA 1,7 A 2,8 M3, PESO OPERACIONAL 11632 KG - CHI DIURNO. AF_06/2014</v>
          </cell>
          <cell r="O35941" t="str">
            <v>CHI</v>
          </cell>
          <cell r="P35941" t="str">
            <v>ATRIBUÍDO SÃO PAULO</v>
          </cell>
          <cell r="Q35941">
            <v>2.53E-2</v>
          </cell>
          <cell r="R35941">
            <v>49.17</v>
          </cell>
        </row>
        <row r="35942">
          <cell r="M35942">
            <v>7030</v>
          </cell>
          <cell r="N35942" t="str">
            <v>TANQUE DE ASFALTO ESTACIONÁRIO COM SERPENTINA, CAPACIDADE 30.000 L - CHP DIURNO. AF_06/2014</v>
          </cell>
          <cell r="O35942" t="str">
            <v>CHP</v>
          </cell>
          <cell r="P35942" t="str">
            <v>ATRIBUÍDO SÃO PAULO</v>
          </cell>
          <cell r="Q35942">
            <v>6.0299999999999999E-2</v>
          </cell>
          <cell r="R35942">
            <v>179.07</v>
          </cell>
        </row>
        <row r="35943">
          <cell r="M35943">
            <v>41904</v>
          </cell>
          <cell r="N35943" t="str">
            <v>EMULSAO ASFALTICA CATIONICA RL-1C PARA USO EM PAVIMENTACAO ASFALTICA (COLETADO CAIXA NA ANP ACRESCIDO DE ICMS)</v>
          </cell>
          <cell r="O35943" t="str">
            <v>T</v>
          </cell>
          <cell r="P35943" t="str">
            <v>ATRIBUÍDO SÃO PAULO</v>
          </cell>
          <cell r="Q35943">
            <v>7.6899999999999996E-2</v>
          </cell>
          <cell r="R35943">
            <v>3183.56</v>
          </cell>
        </row>
        <row r="35944">
          <cell r="M35944">
            <v>88316</v>
          </cell>
          <cell r="N35944" t="str">
            <v>SERVENTE COM ENCARGOS COMPLEMENTARES</v>
          </cell>
          <cell r="O35944" t="str">
            <v>H</v>
          </cell>
          <cell r="P35944" t="str">
            <v>COLETADO</v>
          </cell>
          <cell r="Q35944">
            <v>6.0299999999999999E-2</v>
          </cell>
          <cell r="R35944">
            <v>14.25</v>
          </cell>
        </row>
        <row r="35945">
          <cell r="M35945">
            <v>90776</v>
          </cell>
          <cell r="N35945" t="str">
            <v>ENCARREGADO GERAL COM ENCARGOS COMPLEMENTARES</v>
          </cell>
          <cell r="O35945" t="str">
            <v>H</v>
          </cell>
          <cell r="P35945" t="str">
            <v>COLETADO</v>
          </cell>
          <cell r="Q35945">
            <v>3.0099999999999998E-2</v>
          </cell>
          <cell r="R35945">
            <v>21.02</v>
          </cell>
        </row>
        <row r="35946">
          <cell r="M35946">
            <v>93421</v>
          </cell>
          <cell r="N35946" t="str">
            <v>GRUPO GERADOR REBOCÁVEL, POTÊNCIA 66 KVA, MOTOR A DIESEL - CHP DIURNO. AF_03/2016</v>
          </cell>
          <cell r="O35946" t="str">
            <v>CHP</v>
          </cell>
          <cell r="P35946" t="str">
            <v>ATRIBUÍDO SÃO PAULO</v>
          </cell>
          <cell r="Q35946">
            <v>2.3400000000000001E-2</v>
          </cell>
          <cell r="R35946">
            <v>56.82</v>
          </cell>
        </row>
        <row r="35947">
          <cell r="M35947">
            <v>93422</v>
          </cell>
          <cell r="N35947" t="str">
            <v>GRUPO GERADOR REBOCÁVEL, POTÊNCIA 66 KVA, MOTOR A DIESEL - CHI DIURNO. AF_03/2016</v>
          </cell>
          <cell r="O35947" t="str">
            <v>CHI</v>
          </cell>
          <cell r="P35947" t="str">
            <v>ATRIBUÍDO SÃO PAULO</v>
          </cell>
          <cell r="Q35947">
            <v>6.7999999999999996E-3</v>
          </cell>
          <cell r="R35947">
            <v>2.93</v>
          </cell>
        </row>
        <row r="35948">
          <cell r="M35948">
            <v>93439</v>
          </cell>
          <cell r="N35948" t="str">
            <v>USINA DE ASFALTO À FRIO, CAPACIDADE DE 40 A 60 TON/HORA, ELÉTRICA POTÊNCIA 30 CV - CHP DIURNO. AF_03/2016</v>
          </cell>
          <cell r="O35948" t="str">
            <v>CHP</v>
          </cell>
          <cell r="P35948" t="str">
            <v>ATRIBUÍDO SÃO PAULO</v>
          </cell>
          <cell r="Q35948">
            <v>2.3400000000000001E-2</v>
          </cell>
          <cell r="R35948">
            <v>112.2</v>
          </cell>
        </row>
        <row r="35949">
          <cell r="M35949">
            <v>93440</v>
          </cell>
          <cell r="N35949" t="str">
            <v>USINA DE ASFALTO À FRIO, CAPACIDADE DE 40 A 60 TON/HORA, ELÉTRICA POTÊNCIA 30 CV - CHI DIURNO. AF_03/2016</v>
          </cell>
          <cell r="O35949" t="str">
            <v>CHI</v>
          </cell>
          <cell r="P35949" t="str">
            <v>ATRIBUÍDO SÃO PAULO</v>
          </cell>
          <cell r="Q35949">
            <v>6.7999999999999996E-3</v>
          </cell>
          <cell r="R35949">
            <v>80.400000000000006</v>
          </cell>
        </row>
        <row r="35950">
          <cell r="M35950" t="str">
            <v/>
          </cell>
          <cell r="N35950" t="str">
            <v/>
          </cell>
          <cell r="O35950" t="str">
            <v/>
          </cell>
          <cell r="P35950" t="str">
            <v/>
          </cell>
          <cell r="Q35950" t="str">
            <v/>
          </cell>
          <cell r="R35950" t="str">
            <v/>
          </cell>
        </row>
        <row r="35951">
          <cell r="M35951">
            <v>6085</v>
          </cell>
          <cell r="N35951" t="str">
            <v>SELADOR ACRILICO PAREDES INTERNAS/EXTERNAS</v>
          </cell>
          <cell r="O35951" t="str">
            <v>L</v>
          </cell>
          <cell r="P35951" t="str">
            <v>COLETADO</v>
          </cell>
          <cell r="Q35951">
            <v>0.16</v>
          </cell>
          <cell r="R35951">
            <v>4.47</v>
          </cell>
        </row>
        <row r="35952">
          <cell r="M35952">
            <v>88310</v>
          </cell>
          <cell r="N35952" t="str">
            <v>PINTOR COM ENCARGOS COMPLEMENTARES</v>
          </cell>
          <cell r="O35952" t="str">
            <v>H</v>
          </cell>
          <cell r="P35952" t="str">
            <v>COLETADO</v>
          </cell>
          <cell r="Q35952">
            <v>4.7E-2</v>
          </cell>
          <cell r="R35952">
            <v>20.43</v>
          </cell>
        </row>
        <row r="35953">
          <cell r="M35953">
            <v>88316</v>
          </cell>
          <cell r="N35953" t="str">
            <v>SERVENTE COM ENCARGOS COMPLEMENTARES</v>
          </cell>
          <cell r="O35953" t="str">
            <v>H</v>
          </cell>
          <cell r="P35953" t="str">
            <v>COLETADO</v>
          </cell>
          <cell r="Q35953">
            <v>1.2E-2</v>
          </cell>
          <cell r="R35953">
            <v>14.25</v>
          </cell>
        </row>
        <row r="35954">
          <cell r="M35954" t="str">
            <v/>
          </cell>
          <cell r="N35954" t="str">
            <v/>
          </cell>
          <cell r="O35954" t="str">
            <v/>
          </cell>
          <cell r="P35954" t="str">
            <v/>
          </cell>
          <cell r="Q35954" t="str">
            <v/>
          </cell>
          <cell r="R35954" t="str">
            <v/>
          </cell>
        </row>
        <row r="35955">
          <cell r="M35955">
            <v>6085</v>
          </cell>
          <cell r="N35955" t="str">
            <v>SELADOR ACRILICO PAREDES INTERNAS/EXTERNAS</v>
          </cell>
          <cell r="O35955" t="str">
            <v>L</v>
          </cell>
          <cell r="P35955" t="str">
            <v>COLETADO</v>
          </cell>
          <cell r="Q35955">
            <v>0.16</v>
          </cell>
          <cell r="R35955">
            <v>4.47</v>
          </cell>
        </row>
        <row r="35956">
          <cell r="M35956">
            <v>88310</v>
          </cell>
          <cell r="N35956" t="str">
            <v>PINTOR COM ENCARGOS COMPLEMENTARES</v>
          </cell>
          <cell r="O35956" t="str">
            <v>H</v>
          </cell>
          <cell r="P35956" t="str">
            <v>COLETADO</v>
          </cell>
          <cell r="Q35956">
            <v>2.5000000000000001E-2</v>
          </cell>
          <cell r="R35956">
            <v>20.43</v>
          </cell>
        </row>
        <row r="35957">
          <cell r="M35957">
            <v>88316</v>
          </cell>
          <cell r="N35957" t="str">
            <v>SERVENTE COM ENCARGOS COMPLEMENTARES</v>
          </cell>
          <cell r="O35957" t="str">
            <v>H</v>
          </cell>
          <cell r="P35957" t="str">
            <v>COLETADO</v>
          </cell>
          <cell r="Q35957">
            <v>6.0000000000000001E-3</v>
          </cell>
          <cell r="R35957">
            <v>14.25</v>
          </cell>
        </row>
        <row r="35958">
          <cell r="M35958" t="str">
            <v/>
          </cell>
          <cell r="N35958" t="str">
            <v/>
          </cell>
          <cell r="O35958" t="str">
            <v/>
          </cell>
          <cell r="P35958" t="str">
            <v/>
          </cell>
          <cell r="Q35958" t="str">
            <v/>
          </cell>
          <cell r="R35958" t="str">
            <v/>
          </cell>
        </row>
        <row r="35959">
          <cell r="M35959">
            <v>6085</v>
          </cell>
          <cell r="N35959" t="str">
            <v>SELADOR ACRILICO PAREDES INTERNAS/EXTERNAS</v>
          </cell>
          <cell r="O35959" t="str">
            <v>L</v>
          </cell>
          <cell r="P35959" t="str">
            <v>COLETADO</v>
          </cell>
          <cell r="Q35959">
            <v>0.16</v>
          </cell>
          <cell r="R35959">
            <v>4.47</v>
          </cell>
        </row>
        <row r="35960">
          <cell r="M35960">
            <v>88310</v>
          </cell>
          <cell r="N35960" t="str">
            <v>PINTOR COM ENCARGOS COMPLEMENTARES</v>
          </cell>
          <cell r="O35960" t="str">
            <v>H</v>
          </cell>
          <cell r="P35960" t="str">
            <v>COLETADO</v>
          </cell>
          <cell r="Q35960">
            <v>9.1999999999999998E-2</v>
          </cell>
          <cell r="R35960">
            <v>20.43</v>
          </cell>
        </row>
        <row r="35961">
          <cell r="M35961">
            <v>88316</v>
          </cell>
          <cell r="N35961" t="str">
            <v>SERVENTE COM ENCARGOS COMPLEMENTARES</v>
          </cell>
          <cell r="O35961" t="str">
            <v>H</v>
          </cell>
          <cell r="P35961" t="str">
            <v>COLETADO</v>
          </cell>
          <cell r="Q35961">
            <v>2.3E-2</v>
          </cell>
          <cell r="R35961">
            <v>14.25</v>
          </cell>
        </row>
        <row r="35962">
          <cell r="M35962" t="str">
            <v/>
          </cell>
          <cell r="N35962" t="str">
            <v/>
          </cell>
          <cell r="O35962" t="str">
            <v/>
          </cell>
          <cell r="P35962" t="str">
            <v/>
          </cell>
          <cell r="Q35962" t="str">
            <v/>
          </cell>
          <cell r="R35962" t="str">
            <v/>
          </cell>
        </row>
        <row r="35963">
          <cell r="M35963">
            <v>6085</v>
          </cell>
          <cell r="N35963" t="str">
            <v>SELADOR ACRILICO PAREDES INTERNAS/EXTERNAS</v>
          </cell>
          <cell r="O35963" t="str">
            <v>L</v>
          </cell>
          <cell r="P35963" t="str">
            <v>COLETADO</v>
          </cell>
          <cell r="Q35963">
            <v>0.16</v>
          </cell>
          <cell r="R35963">
            <v>4.47</v>
          </cell>
        </row>
        <row r="35964">
          <cell r="M35964">
            <v>88310</v>
          </cell>
          <cell r="N35964" t="str">
            <v>PINTOR COM ENCARGOS COMPLEMENTARES</v>
          </cell>
          <cell r="O35964" t="str">
            <v>H</v>
          </cell>
          <cell r="P35964" t="str">
            <v>COLETADO</v>
          </cell>
          <cell r="Q35964">
            <v>0.106</v>
          </cell>
          <cell r="R35964">
            <v>20.43</v>
          </cell>
        </row>
        <row r="35965">
          <cell r="M35965">
            <v>88316</v>
          </cell>
          <cell r="N35965" t="str">
            <v>SERVENTE COM ENCARGOS COMPLEMENTARES</v>
          </cell>
          <cell r="O35965" t="str">
            <v>H</v>
          </cell>
          <cell r="P35965" t="str">
            <v>COLETADO</v>
          </cell>
          <cell r="Q35965">
            <v>2.7E-2</v>
          </cell>
          <cell r="R35965">
            <v>14.25</v>
          </cell>
        </row>
        <row r="35966">
          <cell r="M35966" t="str">
            <v/>
          </cell>
          <cell r="N35966" t="str">
            <v/>
          </cell>
          <cell r="O35966" t="str">
            <v/>
          </cell>
          <cell r="P35966" t="str">
            <v/>
          </cell>
          <cell r="Q35966" t="str">
            <v/>
          </cell>
          <cell r="R35966" t="str">
            <v/>
          </cell>
        </row>
        <row r="35967">
          <cell r="M35967">
            <v>6085</v>
          </cell>
          <cell r="N35967" t="str">
            <v>SELADOR ACRILICO PAREDES INTERNAS/EXTERNAS</v>
          </cell>
          <cell r="O35967" t="str">
            <v>L</v>
          </cell>
          <cell r="P35967" t="str">
            <v>COLETADO</v>
          </cell>
          <cell r="Q35967">
            <v>0.16</v>
          </cell>
          <cell r="R35967">
            <v>4.47</v>
          </cell>
        </row>
        <row r="35968">
          <cell r="M35968">
            <v>88310</v>
          </cell>
          <cell r="N35968" t="str">
            <v>PINTOR COM ENCARGOS COMPLEMENTARES</v>
          </cell>
          <cell r="O35968" t="str">
            <v>H</v>
          </cell>
          <cell r="P35968" t="str">
            <v>COLETADO</v>
          </cell>
          <cell r="Q35968">
            <v>5.3999999999999999E-2</v>
          </cell>
          <cell r="R35968">
            <v>20.43</v>
          </cell>
        </row>
        <row r="35969">
          <cell r="M35969">
            <v>88316</v>
          </cell>
          <cell r="N35969" t="str">
            <v>SERVENTE COM ENCARGOS COMPLEMENTARES</v>
          </cell>
          <cell r="O35969" t="str">
            <v>H</v>
          </cell>
          <cell r="P35969" t="str">
            <v>COLETADO</v>
          </cell>
          <cell r="Q35969">
            <v>1.4E-2</v>
          </cell>
          <cell r="R35969">
            <v>14.25</v>
          </cell>
        </row>
        <row r="35970">
          <cell r="M35970" t="str">
            <v/>
          </cell>
          <cell r="N35970" t="str">
            <v/>
          </cell>
          <cell r="O35970" t="str">
            <v/>
          </cell>
          <cell r="P35970" t="str">
            <v/>
          </cell>
          <cell r="Q35970" t="str">
            <v/>
          </cell>
          <cell r="R35970" t="str">
            <v/>
          </cell>
        </row>
        <row r="35971">
          <cell r="M35971">
            <v>38877</v>
          </cell>
          <cell r="N35971" t="str">
            <v>MASSA PARA TEXTURA LISA DE BASE ACRILICA, USO INTERNO E EXTERNO</v>
          </cell>
          <cell r="O35971" t="str">
            <v>KG</v>
          </cell>
          <cell r="P35971" t="str">
            <v>COEFICIENTE DE REPRESENTATIVIDADE</v>
          </cell>
          <cell r="Q35971">
            <v>1.9379999999999999</v>
          </cell>
          <cell r="R35971">
            <v>7.09</v>
          </cell>
        </row>
        <row r="35972">
          <cell r="M35972">
            <v>88310</v>
          </cell>
          <cell r="N35972" t="str">
            <v>PINTOR COM ENCARGOS COMPLEMENTARES</v>
          </cell>
          <cell r="O35972" t="str">
            <v>H</v>
          </cell>
          <cell r="P35972" t="str">
            <v>COLETADO</v>
          </cell>
          <cell r="Q35972">
            <v>0.151</v>
          </cell>
          <cell r="R35972">
            <v>20.43</v>
          </cell>
        </row>
        <row r="35973">
          <cell r="M35973">
            <v>88316</v>
          </cell>
          <cell r="N35973" t="str">
            <v>SERVENTE COM ENCARGOS COMPLEMENTARES</v>
          </cell>
          <cell r="O35973" t="str">
            <v>H</v>
          </cell>
          <cell r="P35973" t="str">
            <v>COLETADO</v>
          </cell>
          <cell r="Q35973">
            <v>3.7999999999999999E-2</v>
          </cell>
          <cell r="R35973">
            <v>14.25</v>
          </cell>
        </row>
        <row r="35974">
          <cell r="M35974" t="str">
            <v/>
          </cell>
          <cell r="N35974" t="str">
            <v/>
          </cell>
          <cell r="O35974" t="str">
            <v/>
          </cell>
          <cell r="P35974" t="str">
            <v/>
          </cell>
          <cell r="Q35974" t="str">
            <v/>
          </cell>
          <cell r="R35974" t="str">
            <v/>
          </cell>
        </row>
        <row r="35975">
          <cell r="M35975">
            <v>38877</v>
          </cell>
          <cell r="N35975" t="str">
            <v>MASSA PARA TEXTURA LISA DE BASE ACRILICA, USO INTERNO E EXTERNO</v>
          </cell>
          <cell r="O35975" t="str">
            <v>KG</v>
          </cell>
          <cell r="P35975" t="str">
            <v>COEFICIENTE DE REPRESENTATIVIDADE</v>
          </cell>
          <cell r="Q35975">
            <v>1.9379999999999999</v>
          </cell>
          <cell r="R35975">
            <v>7.09</v>
          </cell>
        </row>
        <row r="35976">
          <cell r="M35976">
            <v>88310</v>
          </cell>
          <cell r="N35976" t="str">
            <v>PINTOR COM ENCARGOS COMPLEMENTARES</v>
          </cell>
          <cell r="O35976" t="str">
            <v>H</v>
          </cell>
          <cell r="P35976" t="str">
            <v>COLETADO</v>
          </cell>
          <cell r="Q35976">
            <v>7.1999999999999995E-2</v>
          </cell>
          <cell r="R35976">
            <v>20.43</v>
          </cell>
        </row>
        <row r="35977">
          <cell r="M35977">
            <v>88316</v>
          </cell>
          <cell r="N35977" t="str">
            <v>SERVENTE COM ENCARGOS COMPLEMENTARES</v>
          </cell>
          <cell r="O35977" t="str">
            <v>H</v>
          </cell>
          <cell r="P35977" t="str">
            <v>COLETADO</v>
          </cell>
          <cell r="Q35977">
            <v>1.7999999999999999E-2</v>
          </cell>
          <cell r="R35977">
            <v>14.25</v>
          </cell>
        </row>
        <row r="35978">
          <cell r="M35978" t="str">
            <v/>
          </cell>
          <cell r="N35978" t="str">
            <v/>
          </cell>
          <cell r="O35978" t="str">
            <v/>
          </cell>
          <cell r="P35978" t="str">
            <v/>
          </cell>
          <cell r="Q35978" t="str">
            <v/>
          </cell>
          <cell r="R35978" t="str">
            <v/>
          </cell>
        </row>
        <row r="35979">
          <cell r="M35979">
            <v>38877</v>
          </cell>
          <cell r="N35979" t="str">
            <v>MASSA PARA TEXTURA LISA DE BASE ACRILICA, USO INTERNO E EXTERNO</v>
          </cell>
          <cell r="O35979" t="str">
            <v>KG</v>
          </cell>
          <cell r="P35979" t="str">
            <v>COEFICIENTE DE REPRESENTATIVIDADE</v>
          </cell>
          <cell r="Q35979">
            <v>1.9379999999999999</v>
          </cell>
          <cell r="R35979">
            <v>7.09</v>
          </cell>
        </row>
        <row r="35980">
          <cell r="M35980">
            <v>88310</v>
          </cell>
          <cell r="N35980" t="str">
            <v>PINTOR COM ENCARGOS COMPLEMENTARES</v>
          </cell>
          <cell r="O35980" t="str">
            <v>H</v>
          </cell>
          <cell r="P35980" t="str">
            <v>COLETADO</v>
          </cell>
          <cell r="Q35980">
            <v>0.311</v>
          </cell>
          <cell r="R35980">
            <v>20.43</v>
          </cell>
        </row>
        <row r="35981">
          <cell r="M35981">
            <v>88316</v>
          </cell>
          <cell r="N35981" t="str">
            <v>SERVENTE COM ENCARGOS COMPLEMENTARES</v>
          </cell>
          <cell r="O35981" t="str">
            <v>H</v>
          </cell>
          <cell r="P35981" t="str">
            <v>COLETADO</v>
          </cell>
          <cell r="Q35981">
            <v>7.8E-2</v>
          </cell>
          <cell r="R35981">
            <v>14.25</v>
          </cell>
        </row>
        <row r="35982">
          <cell r="M35982" t="str">
            <v/>
          </cell>
          <cell r="N35982" t="str">
            <v/>
          </cell>
          <cell r="O35982" t="str">
            <v/>
          </cell>
          <cell r="P35982" t="str">
            <v/>
          </cell>
          <cell r="Q35982" t="str">
            <v/>
          </cell>
          <cell r="R35982" t="str">
            <v/>
          </cell>
        </row>
        <row r="35983">
          <cell r="M35983">
            <v>38877</v>
          </cell>
          <cell r="N35983" t="str">
            <v>MASSA PARA TEXTURA LISA DE BASE ACRILICA, USO INTERNO E EXTERNO</v>
          </cell>
          <cell r="O35983" t="str">
            <v>KG</v>
          </cell>
          <cell r="P35983" t="str">
            <v>COEFICIENTE DE REPRESENTATIVIDADE</v>
          </cell>
          <cell r="Q35983">
            <v>1.9379999999999999</v>
          </cell>
          <cell r="R35983">
            <v>7.09</v>
          </cell>
        </row>
        <row r="35984">
          <cell r="M35984">
            <v>88310</v>
          </cell>
          <cell r="N35984" t="str">
            <v>PINTOR COM ENCARGOS COMPLEMENTARES</v>
          </cell>
          <cell r="O35984" t="str">
            <v>H</v>
          </cell>
          <cell r="P35984" t="str">
            <v>COLETADO</v>
          </cell>
          <cell r="Q35984">
            <v>0.36199999999999999</v>
          </cell>
          <cell r="R35984">
            <v>20.43</v>
          </cell>
        </row>
        <row r="35985">
          <cell r="M35985">
            <v>88316</v>
          </cell>
          <cell r="N35985" t="str">
            <v>SERVENTE COM ENCARGOS COMPLEMENTARES</v>
          </cell>
          <cell r="O35985" t="str">
            <v>H</v>
          </cell>
          <cell r="P35985" t="str">
            <v>COLETADO</v>
          </cell>
          <cell r="Q35985">
            <v>0.09</v>
          </cell>
          <cell r="R35985">
            <v>14.25</v>
          </cell>
        </row>
        <row r="35986">
          <cell r="M35986" t="str">
            <v/>
          </cell>
          <cell r="N35986" t="str">
            <v/>
          </cell>
          <cell r="O35986" t="str">
            <v/>
          </cell>
          <cell r="P35986" t="str">
            <v/>
          </cell>
          <cell r="Q35986" t="str">
            <v/>
          </cell>
          <cell r="R35986" t="str">
            <v/>
          </cell>
        </row>
        <row r="35987">
          <cell r="M35987">
            <v>38877</v>
          </cell>
          <cell r="N35987" t="str">
            <v>MASSA PARA TEXTURA LISA DE BASE ACRILICA, USO INTERNO E EXTERNO</v>
          </cell>
          <cell r="O35987" t="str">
            <v>KG</v>
          </cell>
          <cell r="P35987" t="str">
            <v>COEFICIENTE DE REPRESENTATIVIDADE</v>
          </cell>
          <cell r="Q35987">
            <v>1.9379999999999999</v>
          </cell>
          <cell r="R35987">
            <v>7.09</v>
          </cell>
        </row>
        <row r="35988">
          <cell r="M35988">
            <v>88310</v>
          </cell>
          <cell r="N35988" t="str">
            <v>PINTOR COM ENCARGOS COMPLEMENTARES</v>
          </cell>
          <cell r="O35988" t="str">
            <v>H</v>
          </cell>
          <cell r="P35988" t="str">
            <v>COLETADO</v>
          </cell>
          <cell r="Q35988">
            <v>0.17599999999999999</v>
          </cell>
          <cell r="R35988">
            <v>20.43</v>
          </cell>
        </row>
        <row r="35989">
          <cell r="M35989">
            <v>88316</v>
          </cell>
          <cell r="N35989" t="str">
            <v>SERVENTE COM ENCARGOS COMPLEMENTARES</v>
          </cell>
          <cell r="O35989" t="str">
            <v>H</v>
          </cell>
          <cell r="P35989" t="str">
            <v>COLETADO</v>
          </cell>
          <cell r="Q35989">
            <v>4.3999999999999997E-2</v>
          </cell>
          <cell r="R35989">
            <v>14.25</v>
          </cell>
        </row>
        <row r="35990">
          <cell r="M35990" t="str">
            <v/>
          </cell>
          <cell r="N35990" t="str">
            <v/>
          </cell>
          <cell r="O35990" t="str">
            <v/>
          </cell>
          <cell r="P35990" t="str">
            <v/>
          </cell>
          <cell r="Q35990" t="str">
            <v/>
          </cell>
          <cell r="R35990" t="str">
            <v/>
          </cell>
        </row>
        <row r="35991">
          <cell r="M35991">
            <v>38877</v>
          </cell>
          <cell r="N35991" t="str">
            <v>MASSA PARA TEXTURA LISA DE BASE ACRILICA, USO INTERNO E EXTERNO</v>
          </cell>
          <cell r="O35991" t="str">
            <v>KG</v>
          </cell>
          <cell r="P35991" t="str">
            <v>COEFICIENTE DE REPRESENTATIVIDADE</v>
          </cell>
          <cell r="Q35991">
            <v>1.9379999999999999</v>
          </cell>
          <cell r="R35991">
            <v>7.09</v>
          </cell>
        </row>
        <row r="35992">
          <cell r="M35992">
            <v>88310</v>
          </cell>
          <cell r="N35992" t="str">
            <v>PINTOR COM ENCARGOS COMPLEMENTARES</v>
          </cell>
          <cell r="O35992" t="str">
            <v>H</v>
          </cell>
          <cell r="P35992" t="str">
            <v>COLETADO</v>
          </cell>
          <cell r="Q35992">
            <v>0.26</v>
          </cell>
          <cell r="R35992">
            <v>20.43</v>
          </cell>
        </row>
        <row r="35993">
          <cell r="M35993">
            <v>88316</v>
          </cell>
          <cell r="N35993" t="str">
            <v>SERVENTE COM ENCARGOS COMPLEMENTARES</v>
          </cell>
          <cell r="O35993" t="str">
            <v>H</v>
          </cell>
          <cell r="P35993" t="str">
            <v>COLETADO</v>
          </cell>
          <cell r="Q35993">
            <v>6.5000000000000002E-2</v>
          </cell>
          <cell r="R35993">
            <v>14.25</v>
          </cell>
        </row>
        <row r="35994">
          <cell r="M35994" t="str">
            <v/>
          </cell>
          <cell r="N35994" t="str">
            <v/>
          </cell>
          <cell r="O35994" t="str">
            <v/>
          </cell>
          <cell r="P35994" t="str">
            <v/>
          </cell>
          <cell r="Q35994" t="str">
            <v/>
          </cell>
          <cell r="R35994" t="str">
            <v/>
          </cell>
        </row>
        <row r="35995">
          <cell r="M35995">
            <v>38877</v>
          </cell>
          <cell r="N35995" t="str">
            <v>MASSA PARA TEXTURA LISA DE BASE ACRILICA, USO INTERNO E EXTERNO</v>
          </cell>
          <cell r="O35995" t="str">
            <v>KG</v>
          </cell>
          <cell r="P35995" t="str">
            <v>COEFICIENTE DE REPRESENTATIVIDADE</v>
          </cell>
          <cell r="Q35995">
            <v>1.9379999999999999</v>
          </cell>
          <cell r="R35995">
            <v>7.09</v>
          </cell>
        </row>
        <row r="35996">
          <cell r="M35996">
            <v>88310</v>
          </cell>
          <cell r="N35996" t="str">
            <v>PINTOR COM ENCARGOS COMPLEMENTARES</v>
          </cell>
          <cell r="O35996" t="str">
            <v>H</v>
          </cell>
          <cell r="P35996" t="str">
            <v>COLETADO</v>
          </cell>
          <cell r="Q35996">
            <v>0.123</v>
          </cell>
          <cell r="R35996">
            <v>20.43</v>
          </cell>
        </row>
        <row r="35997">
          <cell r="M35997">
            <v>88316</v>
          </cell>
          <cell r="N35997" t="str">
            <v>SERVENTE COM ENCARGOS COMPLEMENTARES</v>
          </cell>
          <cell r="O35997" t="str">
            <v>H</v>
          </cell>
          <cell r="P35997" t="str">
            <v>COLETADO</v>
          </cell>
          <cell r="Q35997">
            <v>3.1E-2</v>
          </cell>
          <cell r="R35997">
            <v>14.25</v>
          </cell>
        </row>
        <row r="35998">
          <cell r="M35998" t="str">
            <v/>
          </cell>
          <cell r="N35998" t="str">
            <v/>
          </cell>
          <cell r="O35998" t="str">
            <v/>
          </cell>
          <cell r="P35998" t="str">
            <v/>
          </cell>
          <cell r="Q35998" t="str">
            <v/>
          </cell>
          <cell r="R35998" t="str">
            <v/>
          </cell>
        </row>
        <row r="35999">
          <cell r="M35999">
            <v>38877</v>
          </cell>
          <cell r="N35999" t="str">
            <v>MASSA PARA TEXTURA LISA DE BASE ACRILICA, USO INTERNO E EXTERNO</v>
          </cell>
          <cell r="O35999" t="str">
            <v>KG</v>
          </cell>
          <cell r="P35999" t="str">
            <v>COEFICIENTE DE REPRESENTATIVIDADE</v>
          </cell>
          <cell r="Q35999">
            <v>1.9379999999999999</v>
          </cell>
          <cell r="R35999">
            <v>7.09</v>
          </cell>
        </row>
        <row r="36000">
          <cell r="M36000">
            <v>88310</v>
          </cell>
          <cell r="N36000" t="str">
            <v>PINTOR COM ENCARGOS COMPLEMENTARES</v>
          </cell>
          <cell r="O36000" t="str">
            <v>H</v>
          </cell>
          <cell r="P36000" t="str">
            <v>COLETADO</v>
          </cell>
          <cell r="Q36000">
            <v>0.53500000000000003</v>
          </cell>
          <cell r="R36000">
            <v>20.43</v>
          </cell>
        </row>
        <row r="36001">
          <cell r="M36001">
            <v>88316</v>
          </cell>
          <cell r="N36001" t="str">
            <v>SERVENTE COM ENCARGOS COMPLEMENTARES</v>
          </cell>
          <cell r="O36001" t="str">
            <v>H</v>
          </cell>
          <cell r="P36001" t="str">
            <v>COLETADO</v>
          </cell>
          <cell r="Q36001">
            <v>0.13400000000000001</v>
          </cell>
          <cell r="R36001">
            <v>14.25</v>
          </cell>
        </row>
        <row r="36002">
          <cell r="M36002" t="str">
            <v/>
          </cell>
          <cell r="N36002" t="str">
            <v/>
          </cell>
          <cell r="O36002" t="str">
            <v/>
          </cell>
          <cell r="P36002" t="str">
            <v/>
          </cell>
          <cell r="Q36002" t="str">
            <v/>
          </cell>
          <cell r="R36002" t="str">
            <v/>
          </cell>
        </row>
        <row r="36003">
          <cell r="M36003">
            <v>38877</v>
          </cell>
          <cell r="N36003" t="str">
            <v>MASSA PARA TEXTURA LISA DE BASE ACRILICA, USO INTERNO E EXTERNO</v>
          </cell>
          <cell r="O36003" t="str">
            <v>KG</v>
          </cell>
          <cell r="P36003" t="str">
            <v>COEFICIENTE DE REPRESENTATIVIDADE</v>
          </cell>
          <cell r="Q36003">
            <v>1.9379999999999999</v>
          </cell>
          <cell r="R36003">
            <v>7.09</v>
          </cell>
        </row>
        <row r="36004">
          <cell r="M36004">
            <v>88310</v>
          </cell>
          <cell r="N36004" t="str">
            <v>PINTOR COM ENCARGOS COMPLEMENTARES</v>
          </cell>
          <cell r="O36004" t="str">
            <v>H</v>
          </cell>
          <cell r="P36004" t="str">
            <v>COLETADO</v>
          </cell>
          <cell r="Q36004">
            <v>0.623</v>
          </cell>
          <cell r="R36004">
            <v>20.43</v>
          </cell>
        </row>
        <row r="36005">
          <cell r="M36005">
            <v>88316</v>
          </cell>
          <cell r="N36005" t="str">
            <v>SERVENTE COM ENCARGOS COMPLEMENTARES</v>
          </cell>
          <cell r="O36005" t="str">
            <v>H</v>
          </cell>
          <cell r="P36005" t="str">
            <v>COLETADO</v>
          </cell>
          <cell r="Q36005">
            <v>0.156</v>
          </cell>
          <cell r="R36005">
            <v>14.25</v>
          </cell>
        </row>
        <row r="36006">
          <cell r="M36006" t="str">
            <v/>
          </cell>
          <cell r="N36006" t="str">
            <v/>
          </cell>
          <cell r="O36006" t="str">
            <v/>
          </cell>
          <cell r="P36006" t="str">
            <v/>
          </cell>
          <cell r="Q36006" t="str">
            <v/>
          </cell>
          <cell r="R36006" t="str">
            <v/>
          </cell>
        </row>
        <row r="36007">
          <cell r="M36007">
            <v>38877</v>
          </cell>
          <cell r="N36007" t="str">
            <v>MASSA PARA TEXTURA LISA DE BASE ACRILICA, USO INTERNO E EXTERNO</v>
          </cell>
          <cell r="O36007" t="str">
            <v>KG</v>
          </cell>
          <cell r="P36007" t="str">
            <v>COEFICIENTE DE REPRESENTATIVIDADE</v>
          </cell>
          <cell r="Q36007">
            <v>1.9379999999999999</v>
          </cell>
          <cell r="R36007">
            <v>7.09</v>
          </cell>
        </row>
        <row r="36008">
          <cell r="M36008">
            <v>88310</v>
          </cell>
          <cell r="N36008" t="str">
            <v>PINTOR COM ENCARGOS COMPLEMENTARES</v>
          </cell>
          <cell r="O36008" t="str">
            <v>H</v>
          </cell>
          <cell r="P36008" t="str">
            <v>COLETADO</v>
          </cell>
          <cell r="Q36008">
            <v>0.30299999999999999</v>
          </cell>
          <cell r="R36008">
            <v>20.43</v>
          </cell>
        </row>
        <row r="36009">
          <cell r="M36009">
            <v>88316</v>
          </cell>
          <cell r="N36009" t="str">
            <v>SERVENTE COM ENCARGOS COMPLEMENTARES</v>
          </cell>
          <cell r="O36009" t="str">
            <v>H</v>
          </cell>
          <cell r="P36009" t="str">
            <v>COLETADO</v>
          </cell>
          <cell r="Q36009">
            <v>7.5999999999999998E-2</v>
          </cell>
          <cell r="R36009">
            <v>14.25</v>
          </cell>
        </row>
        <row r="36010">
          <cell r="M36010" t="str">
            <v/>
          </cell>
          <cell r="N36010" t="str">
            <v/>
          </cell>
          <cell r="O36010" t="str">
            <v/>
          </cell>
          <cell r="P36010" t="str">
            <v/>
          </cell>
          <cell r="Q36010" t="str">
            <v/>
          </cell>
          <cell r="R36010" t="str">
            <v/>
          </cell>
        </row>
        <row r="36011">
          <cell r="M36011">
            <v>38877</v>
          </cell>
          <cell r="N36011" t="str">
            <v>MASSA PARA TEXTURA LISA DE BASE ACRILICA, USO INTERNO E EXTERNO</v>
          </cell>
          <cell r="O36011" t="str">
            <v>KG</v>
          </cell>
          <cell r="P36011" t="str">
            <v>COEFICIENTE DE REPRESENTATIVIDADE</v>
          </cell>
          <cell r="Q36011">
            <v>0.78200000000000003</v>
          </cell>
          <cell r="R36011">
            <v>7.09</v>
          </cell>
        </row>
        <row r="36012">
          <cell r="M36012">
            <v>88310</v>
          </cell>
          <cell r="N36012" t="str">
            <v>PINTOR COM ENCARGOS COMPLEMENTARES</v>
          </cell>
          <cell r="O36012" t="str">
            <v>H</v>
          </cell>
          <cell r="P36012" t="str">
            <v>COLETADO</v>
          </cell>
          <cell r="Q36012">
            <v>0.374</v>
          </cell>
          <cell r="R36012">
            <v>20.43</v>
          </cell>
        </row>
        <row r="36013">
          <cell r="M36013">
            <v>88316</v>
          </cell>
          <cell r="N36013" t="str">
            <v>SERVENTE COM ENCARGOS COMPLEMENTARES</v>
          </cell>
          <cell r="O36013" t="str">
            <v>H</v>
          </cell>
          <cell r="P36013" t="str">
            <v>COLETADO</v>
          </cell>
          <cell r="Q36013">
            <v>9.2999999999999999E-2</v>
          </cell>
          <cell r="R36013">
            <v>14.25</v>
          </cell>
        </row>
        <row r="36014">
          <cell r="M36014" t="str">
            <v/>
          </cell>
          <cell r="N36014" t="str">
            <v/>
          </cell>
          <cell r="O36014" t="str">
            <v/>
          </cell>
          <cell r="P36014" t="str">
            <v/>
          </cell>
          <cell r="Q36014" t="str">
            <v/>
          </cell>
          <cell r="R36014" t="str">
            <v/>
          </cell>
        </row>
        <row r="36015">
          <cell r="M36015">
            <v>6085</v>
          </cell>
          <cell r="N36015" t="str">
            <v>SELADOR ACRILICO PAREDES INTERNAS/EXTERNAS</v>
          </cell>
          <cell r="O36015" t="str">
            <v>L</v>
          </cell>
          <cell r="P36015" t="str">
            <v>COLETADO</v>
          </cell>
          <cell r="Q36015">
            <v>0.16</v>
          </cell>
          <cell r="R36015">
            <v>4.47</v>
          </cell>
        </row>
        <row r="36016">
          <cell r="M36016">
            <v>88310</v>
          </cell>
          <cell r="N36016" t="str">
            <v>PINTOR COM ENCARGOS COMPLEMENTARES</v>
          </cell>
          <cell r="O36016" t="str">
            <v>H</v>
          </cell>
          <cell r="P36016" t="str">
            <v>COLETADO</v>
          </cell>
          <cell r="Q36016">
            <v>5.0999999999999997E-2</v>
          </cell>
          <cell r="R36016">
            <v>20.43</v>
          </cell>
        </row>
        <row r="36017">
          <cell r="M36017">
            <v>88316</v>
          </cell>
          <cell r="N36017" t="str">
            <v>SERVENTE COM ENCARGOS COMPLEMENTARES</v>
          </cell>
          <cell r="O36017" t="str">
            <v>H</v>
          </cell>
          <cell r="P36017" t="str">
            <v>COLETADO</v>
          </cell>
          <cell r="Q36017">
            <v>1.9E-2</v>
          </cell>
          <cell r="R36017">
            <v>14.25</v>
          </cell>
        </row>
        <row r="36018">
          <cell r="M36018" t="str">
            <v/>
          </cell>
          <cell r="N36018" t="str">
            <v/>
          </cell>
          <cell r="O36018" t="str">
            <v/>
          </cell>
          <cell r="P36018" t="str">
            <v/>
          </cell>
          <cell r="Q36018" t="str">
            <v/>
          </cell>
          <cell r="R36018" t="str">
            <v/>
          </cell>
        </row>
        <row r="36019">
          <cell r="M36019">
            <v>6085</v>
          </cell>
          <cell r="N36019" t="str">
            <v>SELADOR ACRILICO PAREDES INTERNAS/EXTERNAS</v>
          </cell>
          <cell r="O36019" t="str">
            <v>L</v>
          </cell>
          <cell r="P36019" t="str">
            <v>COLETADO</v>
          </cell>
          <cell r="Q36019">
            <v>0.16</v>
          </cell>
          <cell r="R36019">
            <v>4.47</v>
          </cell>
        </row>
        <row r="36020">
          <cell r="M36020">
            <v>88310</v>
          </cell>
          <cell r="N36020" t="str">
            <v>PINTOR COM ENCARGOS COMPLEMENTARES</v>
          </cell>
          <cell r="O36020" t="str">
            <v>H</v>
          </cell>
          <cell r="P36020" t="str">
            <v>COLETADO</v>
          </cell>
          <cell r="Q36020">
            <v>3.9E-2</v>
          </cell>
          <cell r="R36020">
            <v>20.43</v>
          </cell>
        </row>
        <row r="36021">
          <cell r="M36021">
            <v>88316</v>
          </cell>
          <cell r="N36021" t="str">
            <v>SERVENTE COM ENCARGOS COMPLEMENTARES</v>
          </cell>
          <cell r="O36021" t="str">
            <v>H</v>
          </cell>
          <cell r="P36021" t="str">
            <v>COLETADO</v>
          </cell>
          <cell r="Q36021">
            <v>1.4E-2</v>
          </cell>
          <cell r="R36021">
            <v>14.25</v>
          </cell>
        </row>
        <row r="36022">
          <cell r="M36022" t="str">
            <v/>
          </cell>
          <cell r="N36022" t="str">
            <v/>
          </cell>
          <cell r="O36022" t="str">
            <v/>
          </cell>
          <cell r="P36022" t="str">
            <v/>
          </cell>
          <cell r="Q36022" t="str">
            <v/>
          </cell>
          <cell r="R36022" t="str">
            <v/>
          </cell>
        </row>
        <row r="36023">
          <cell r="M36023">
            <v>7356</v>
          </cell>
          <cell r="N36023" t="str">
            <v>TINTA ACRILICA PREMIUM, COR BRANCO FOSCO</v>
          </cell>
          <cell r="O36023" t="str">
            <v>L</v>
          </cell>
          <cell r="P36023" t="str">
            <v>COEFICIENTE DE REPRESENTATIVIDADE</v>
          </cell>
          <cell r="Q36023">
            <v>0.33</v>
          </cell>
          <cell r="R36023">
            <v>23.03</v>
          </cell>
        </row>
        <row r="36024">
          <cell r="M36024">
            <v>88310</v>
          </cell>
          <cell r="N36024" t="str">
            <v>PINTOR COM ENCARGOS COMPLEMENTARES</v>
          </cell>
          <cell r="O36024" t="str">
            <v>H</v>
          </cell>
          <cell r="P36024" t="str">
            <v>COLETADO</v>
          </cell>
          <cell r="Q36024">
            <v>0.24399999999999999</v>
          </cell>
          <cell r="R36024">
            <v>20.43</v>
          </cell>
        </row>
        <row r="36025">
          <cell r="M36025">
            <v>88316</v>
          </cell>
          <cell r="N36025" t="str">
            <v>SERVENTE COM ENCARGOS COMPLEMENTARES</v>
          </cell>
          <cell r="O36025" t="str">
            <v>H</v>
          </cell>
          <cell r="P36025" t="str">
            <v>COLETADO</v>
          </cell>
          <cell r="Q36025">
            <v>8.8999999999999996E-2</v>
          </cell>
          <cell r="R36025">
            <v>14.25</v>
          </cell>
        </row>
        <row r="36026">
          <cell r="M36026" t="str">
            <v/>
          </cell>
          <cell r="N36026" t="str">
            <v/>
          </cell>
          <cell r="O36026" t="str">
            <v/>
          </cell>
          <cell r="P36026" t="str">
            <v/>
          </cell>
          <cell r="Q36026" t="str">
            <v/>
          </cell>
          <cell r="R36026" t="str">
            <v/>
          </cell>
        </row>
        <row r="36027">
          <cell r="M36027">
            <v>7356</v>
          </cell>
          <cell r="N36027" t="str">
            <v>TINTA ACRILICA PREMIUM, COR BRANCO FOSCO</v>
          </cell>
          <cell r="O36027" t="str">
            <v>L</v>
          </cell>
          <cell r="P36027" t="str">
            <v>COEFICIENTE DE REPRESENTATIVIDADE</v>
          </cell>
          <cell r="Q36027">
            <v>0.33</v>
          </cell>
          <cell r="R36027">
            <v>23.03</v>
          </cell>
        </row>
        <row r="36028">
          <cell r="M36028">
            <v>88310</v>
          </cell>
          <cell r="N36028" t="str">
            <v>PINTOR COM ENCARGOS COMPLEMENTARES</v>
          </cell>
          <cell r="O36028" t="str">
            <v>H</v>
          </cell>
          <cell r="P36028" t="str">
            <v>COLETADO</v>
          </cell>
          <cell r="Q36028">
            <v>0.187</v>
          </cell>
          <cell r="R36028">
            <v>20.43</v>
          </cell>
        </row>
        <row r="36029">
          <cell r="M36029">
            <v>88316</v>
          </cell>
          <cell r="N36029" t="str">
            <v>SERVENTE COM ENCARGOS COMPLEMENTARES</v>
          </cell>
          <cell r="O36029" t="str">
            <v>H</v>
          </cell>
          <cell r="P36029" t="str">
            <v>COLETADO</v>
          </cell>
          <cell r="Q36029">
            <v>6.9000000000000006E-2</v>
          </cell>
          <cell r="R36029">
            <v>14.25</v>
          </cell>
        </row>
        <row r="36030">
          <cell r="M36030" t="str">
            <v/>
          </cell>
          <cell r="N36030" t="str">
            <v/>
          </cell>
          <cell r="O36030" t="str">
            <v/>
          </cell>
          <cell r="P36030" t="str">
            <v/>
          </cell>
          <cell r="Q36030" t="str">
            <v/>
          </cell>
          <cell r="R36030" t="str">
            <v/>
          </cell>
        </row>
        <row r="36031">
          <cell r="M36031">
            <v>3767</v>
          </cell>
          <cell r="N36031" t="str">
            <v>LIXA EM FOLHA PARA PAREDE OU MADEIRA, NUMERO 120 (COR VERMELHA)</v>
          </cell>
          <cell r="O36031" t="str">
            <v>UN</v>
          </cell>
          <cell r="P36031" t="str">
            <v>COEFICIENTE DE REPRESENTATIVIDADE</v>
          </cell>
          <cell r="Q36031">
            <v>0.06</v>
          </cell>
          <cell r="R36031">
            <v>0.45</v>
          </cell>
        </row>
        <row r="36032">
          <cell r="M36032">
            <v>4047</v>
          </cell>
          <cell r="N36032" t="str">
            <v>!EM PROCESSO DE DESATIVACAO! MASSA CORRIDA PVA PARA PAREDES INTERNAS</v>
          </cell>
          <cell r="O36032" t="str">
            <v>GL</v>
          </cell>
          <cell r="P36032" t="str">
            <v>COLETADO</v>
          </cell>
          <cell r="Q36032">
            <v>0.16400000000000001</v>
          </cell>
          <cell r="R36032">
            <v>10.4</v>
          </cell>
        </row>
        <row r="36033">
          <cell r="M36033">
            <v>88310</v>
          </cell>
          <cell r="N36033" t="str">
            <v>PINTOR COM ENCARGOS COMPLEMENTARES</v>
          </cell>
          <cell r="O36033" t="str">
            <v>H</v>
          </cell>
          <cell r="P36033" t="str">
            <v>COLETADO</v>
          </cell>
          <cell r="Q36033">
            <v>0.504</v>
          </cell>
          <cell r="R36033">
            <v>20.43</v>
          </cell>
        </row>
        <row r="36034">
          <cell r="M36034">
            <v>88316</v>
          </cell>
          <cell r="N36034" t="str">
            <v>SERVENTE COM ENCARGOS COMPLEMENTARES</v>
          </cell>
          <cell r="O36034" t="str">
            <v>H</v>
          </cell>
          <cell r="P36034" t="str">
            <v>COLETADO</v>
          </cell>
          <cell r="Q36034">
            <v>0.185</v>
          </cell>
          <cell r="R36034">
            <v>14.25</v>
          </cell>
        </row>
        <row r="36035">
          <cell r="M36035" t="str">
            <v/>
          </cell>
          <cell r="N36035" t="str">
            <v/>
          </cell>
          <cell r="O36035" t="str">
            <v/>
          </cell>
          <cell r="P36035" t="str">
            <v/>
          </cell>
          <cell r="Q36035" t="str">
            <v/>
          </cell>
          <cell r="R36035" t="str">
            <v/>
          </cell>
        </row>
        <row r="36036">
          <cell r="M36036">
            <v>3767</v>
          </cell>
          <cell r="N36036" t="str">
            <v>LIXA EM FOLHA PARA PAREDE OU MADEIRA, NUMERO 120 (COR VERMELHA)</v>
          </cell>
          <cell r="O36036" t="str">
            <v>UN</v>
          </cell>
          <cell r="P36036" t="str">
            <v>COEFICIENTE DE REPRESENTATIVIDADE</v>
          </cell>
          <cell r="Q36036">
            <v>0.06</v>
          </cell>
          <cell r="R36036">
            <v>0.45</v>
          </cell>
        </row>
        <row r="36037">
          <cell r="M36037">
            <v>4047</v>
          </cell>
          <cell r="N36037" t="str">
            <v>!EM PROCESSO DE DESATIVACAO! MASSA CORRIDA PVA PARA PAREDES INTERNAS</v>
          </cell>
          <cell r="O36037" t="str">
            <v>GL</v>
          </cell>
          <cell r="P36037" t="str">
            <v>COLETADO</v>
          </cell>
          <cell r="Q36037">
            <v>0.16400000000000001</v>
          </cell>
          <cell r="R36037">
            <v>10.4</v>
          </cell>
        </row>
        <row r="36038">
          <cell r="M36038">
            <v>88310</v>
          </cell>
          <cell r="N36038" t="str">
            <v>PINTOR COM ENCARGOS COMPLEMENTARES</v>
          </cell>
          <cell r="O36038" t="str">
            <v>H</v>
          </cell>
          <cell r="P36038" t="str">
            <v>COLETADO</v>
          </cell>
          <cell r="Q36038">
            <v>0.23400000000000001</v>
          </cell>
          <cell r="R36038">
            <v>20.43</v>
          </cell>
        </row>
        <row r="36039">
          <cell r="M36039">
            <v>88316</v>
          </cell>
          <cell r="N36039" t="str">
            <v>SERVENTE COM ENCARGOS COMPLEMENTARES</v>
          </cell>
          <cell r="O36039" t="str">
            <v>H</v>
          </cell>
          <cell r="P36039" t="str">
            <v>COLETADO</v>
          </cell>
          <cell r="Q36039">
            <v>8.5999999999999993E-2</v>
          </cell>
          <cell r="R36039">
            <v>14.25</v>
          </cell>
        </row>
        <row r="36040">
          <cell r="M36040" t="str">
            <v/>
          </cell>
          <cell r="N36040" t="str">
            <v/>
          </cell>
          <cell r="O36040" t="str">
            <v/>
          </cell>
          <cell r="P36040" t="str">
            <v/>
          </cell>
          <cell r="Q36040" t="str">
            <v/>
          </cell>
          <cell r="R36040" t="str">
            <v/>
          </cell>
        </row>
        <row r="36041">
          <cell r="M36041">
            <v>3767</v>
          </cell>
          <cell r="N36041" t="str">
            <v>LIXA EM FOLHA PARA PAREDE OU MADEIRA, NUMERO 120 (COR VERMELHA)</v>
          </cell>
          <cell r="O36041" t="str">
            <v>UN</v>
          </cell>
          <cell r="P36041" t="str">
            <v>COEFICIENTE DE REPRESENTATIVIDADE</v>
          </cell>
          <cell r="Q36041">
            <v>0.1</v>
          </cell>
          <cell r="R36041">
            <v>0.45</v>
          </cell>
        </row>
        <row r="36042">
          <cell r="M36042">
            <v>4047</v>
          </cell>
          <cell r="N36042" t="str">
            <v>!EM PROCESSO DE DESATIVACAO! MASSA CORRIDA PVA PARA PAREDES INTERNAS</v>
          </cell>
          <cell r="O36042" t="str">
            <v>GL</v>
          </cell>
          <cell r="P36042" t="str">
            <v>COLETADO</v>
          </cell>
          <cell r="Q36042">
            <v>0.2445</v>
          </cell>
          <cell r="R36042">
            <v>10.4</v>
          </cell>
        </row>
        <row r="36043">
          <cell r="M36043">
            <v>88310</v>
          </cell>
          <cell r="N36043" t="str">
            <v>PINTOR COM ENCARGOS COMPLEMENTARES</v>
          </cell>
          <cell r="O36043" t="str">
            <v>H</v>
          </cell>
          <cell r="P36043" t="str">
            <v>COLETADO</v>
          </cell>
          <cell r="Q36043">
            <v>0.67200000000000004</v>
          </cell>
          <cell r="R36043">
            <v>20.43</v>
          </cell>
        </row>
        <row r="36044">
          <cell r="M36044">
            <v>88316</v>
          </cell>
          <cell r="N36044" t="str">
            <v>SERVENTE COM ENCARGOS COMPLEMENTARES</v>
          </cell>
          <cell r="O36044" t="str">
            <v>H</v>
          </cell>
          <cell r="P36044" t="str">
            <v>COLETADO</v>
          </cell>
          <cell r="Q36044">
            <v>0.247</v>
          </cell>
          <cell r="R36044">
            <v>14.25</v>
          </cell>
        </row>
        <row r="36045">
          <cell r="M36045" t="str">
            <v/>
          </cell>
          <cell r="N36045" t="str">
            <v/>
          </cell>
          <cell r="O36045" t="str">
            <v/>
          </cell>
          <cell r="P36045" t="str">
            <v/>
          </cell>
          <cell r="Q36045" t="str">
            <v/>
          </cell>
          <cell r="R36045" t="str">
            <v/>
          </cell>
        </row>
        <row r="36046">
          <cell r="M36046">
            <v>3767</v>
          </cell>
          <cell r="N36046" t="str">
            <v>LIXA EM FOLHA PARA PAREDE OU MADEIRA, NUMERO 120 (COR VERMELHA)</v>
          </cell>
          <cell r="O36046" t="str">
            <v>UN</v>
          </cell>
          <cell r="P36046" t="str">
            <v>COEFICIENTE DE REPRESENTATIVIDADE</v>
          </cell>
          <cell r="Q36046">
            <v>0.1</v>
          </cell>
          <cell r="R36046">
            <v>0.45</v>
          </cell>
        </row>
        <row r="36047">
          <cell r="M36047">
            <v>4047</v>
          </cell>
          <cell r="N36047" t="str">
            <v>!EM PROCESSO DE DESATIVACAO! MASSA CORRIDA PVA PARA PAREDES INTERNAS</v>
          </cell>
          <cell r="O36047" t="str">
            <v>GL</v>
          </cell>
          <cell r="P36047" t="str">
            <v>COLETADO</v>
          </cell>
          <cell r="Q36047">
            <v>0.2445</v>
          </cell>
          <cell r="R36047">
            <v>10.4</v>
          </cell>
        </row>
        <row r="36048">
          <cell r="M36048">
            <v>88310</v>
          </cell>
          <cell r="N36048" t="str">
            <v>PINTOR COM ENCARGOS COMPLEMENTARES</v>
          </cell>
          <cell r="O36048" t="str">
            <v>H</v>
          </cell>
          <cell r="P36048" t="str">
            <v>COLETADO</v>
          </cell>
          <cell r="Q36048">
            <v>0.312</v>
          </cell>
          <cell r="R36048">
            <v>20.43</v>
          </cell>
        </row>
        <row r="36049">
          <cell r="M36049">
            <v>88316</v>
          </cell>
          <cell r="N36049" t="str">
            <v>SERVENTE COM ENCARGOS COMPLEMENTARES</v>
          </cell>
          <cell r="O36049" t="str">
            <v>H</v>
          </cell>
          <cell r="P36049" t="str">
            <v>COLETADO</v>
          </cell>
          <cell r="Q36049">
            <v>0.114</v>
          </cell>
          <cell r="R36049">
            <v>14.25</v>
          </cell>
        </row>
        <row r="36050">
          <cell r="M36050" t="str">
            <v/>
          </cell>
          <cell r="N36050" t="str">
            <v/>
          </cell>
          <cell r="O36050" t="str">
            <v/>
          </cell>
          <cell r="P36050" t="str">
            <v/>
          </cell>
          <cell r="Q36050" t="str">
            <v/>
          </cell>
          <cell r="R36050" t="str">
            <v/>
          </cell>
        </row>
        <row r="36051">
          <cell r="M36051">
            <v>38877</v>
          </cell>
          <cell r="N36051" t="str">
            <v>MASSA PARA TEXTURA LISA DE BASE ACRILICA, USO INTERNO E EXTERNO</v>
          </cell>
          <cell r="O36051" t="str">
            <v>KG</v>
          </cell>
          <cell r="P36051" t="str">
            <v>COEFICIENTE DE REPRESENTATIVIDADE</v>
          </cell>
          <cell r="Q36051">
            <v>1.1399999999999999</v>
          </cell>
          <cell r="R36051">
            <v>7.09</v>
          </cell>
        </row>
        <row r="36052">
          <cell r="M36052">
            <v>88310</v>
          </cell>
          <cell r="N36052" t="str">
            <v>PINTOR COM ENCARGOS COMPLEMENTARES</v>
          </cell>
          <cell r="O36052" t="str">
            <v>H</v>
          </cell>
          <cell r="P36052" t="str">
            <v>COLETADO</v>
          </cell>
          <cell r="Q36052">
            <v>0.188</v>
          </cell>
          <cell r="R36052">
            <v>20.43</v>
          </cell>
        </row>
        <row r="36053">
          <cell r="M36053">
            <v>88316</v>
          </cell>
          <cell r="N36053" t="str">
            <v>SERVENTE COM ENCARGOS COMPLEMENTARES</v>
          </cell>
          <cell r="O36053" t="str">
            <v>H</v>
          </cell>
          <cell r="P36053" t="str">
            <v>COLETADO</v>
          </cell>
          <cell r="Q36053">
            <v>6.9000000000000006E-2</v>
          </cell>
          <cell r="R36053">
            <v>14.25</v>
          </cell>
        </row>
        <row r="36054">
          <cell r="M36054" t="str">
            <v/>
          </cell>
          <cell r="N36054" t="str">
            <v/>
          </cell>
          <cell r="O36054" t="str">
            <v/>
          </cell>
          <cell r="P36054" t="str">
            <v/>
          </cell>
          <cell r="Q36054" t="str">
            <v/>
          </cell>
          <cell r="R36054" t="str">
            <v/>
          </cell>
        </row>
        <row r="36055">
          <cell r="M36055">
            <v>38877</v>
          </cell>
          <cell r="N36055" t="str">
            <v>MASSA PARA TEXTURA LISA DE BASE ACRILICA, USO INTERNO E EXTERNO</v>
          </cell>
          <cell r="O36055" t="str">
            <v>KG</v>
          </cell>
          <cell r="P36055" t="str">
            <v>COEFICIENTE DE REPRESENTATIVIDADE</v>
          </cell>
          <cell r="Q36055">
            <v>1.1399999999999999</v>
          </cell>
          <cell r="R36055">
            <v>7.09</v>
          </cell>
        </row>
        <row r="36056">
          <cell r="M36056">
            <v>88310</v>
          </cell>
          <cell r="N36056" t="str">
            <v>PINTOR COM ENCARGOS COMPLEMENTARES</v>
          </cell>
          <cell r="O36056" t="str">
            <v>H</v>
          </cell>
          <cell r="P36056" t="str">
            <v>COLETADO</v>
          </cell>
          <cell r="Q36056">
            <v>0.25900000000000001</v>
          </cell>
          <cell r="R36056">
            <v>20.43</v>
          </cell>
        </row>
        <row r="36057">
          <cell r="M36057">
            <v>88316</v>
          </cell>
          <cell r="N36057" t="str">
            <v>SERVENTE COM ENCARGOS COMPLEMENTARES</v>
          </cell>
          <cell r="O36057" t="str">
            <v>H</v>
          </cell>
          <cell r="P36057" t="str">
            <v>COLETADO</v>
          </cell>
          <cell r="Q36057">
            <v>9.6000000000000002E-2</v>
          </cell>
          <cell r="R36057">
            <v>14.25</v>
          </cell>
        </row>
        <row r="36058">
          <cell r="M36058" t="str">
            <v/>
          </cell>
          <cell r="N36058" t="str">
            <v/>
          </cell>
          <cell r="O36058" t="str">
            <v/>
          </cell>
          <cell r="P36058" t="str">
            <v/>
          </cell>
          <cell r="Q36058" t="str">
            <v/>
          </cell>
          <cell r="R36058" t="str">
            <v/>
          </cell>
        </row>
        <row r="36059">
          <cell r="M36059">
            <v>7356</v>
          </cell>
          <cell r="N36059" t="str">
            <v>TINTA ACRILICA PREMIUM, COR BRANCO FOSCO</v>
          </cell>
          <cell r="O36059" t="str">
            <v>L</v>
          </cell>
          <cell r="P36059" t="str">
            <v>COEFICIENTE DE REPRESENTATIVIDADE</v>
          </cell>
          <cell r="Q36059">
            <v>0.2</v>
          </cell>
          <cell r="R36059">
            <v>23.03</v>
          </cell>
        </row>
        <row r="36060">
          <cell r="M36060">
            <v>88310</v>
          </cell>
          <cell r="N36060" t="str">
            <v>PINTOR COM ENCARGOS COMPLEMENTARES</v>
          </cell>
          <cell r="O36060" t="str">
            <v>H</v>
          </cell>
          <cell r="P36060" t="str">
            <v>COLETADO</v>
          </cell>
          <cell r="Q36060">
            <v>0.309</v>
          </cell>
          <cell r="R36060">
            <v>20.43</v>
          </cell>
        </row>
        <row r="36061">
          <cell r="M36061">
            <v>88316</v>
          </cell>
          <cell r="N36061" t="str">
            <v>SERVENTE COM ENCARGOS COMPLEMENTARES</v>
          </cell>
          <cell r="O36061" t="str">
            <v>H</v>
          </cell>
          <cell r="P36061" t="str">
            <v>COLETADO</v>
          </cell>
          <cell r="Q36061">
            <v>7.6999999999999999E-2</v>
          </cell>
          <cell r="R36061">
            <v>14.25</v>
          </cell>
        </row>
        <row r="36062">
          <cell r="M36062" t="str">
            <v/>
          </cell>
          <cell r="N36062" t="str">
            <v/>
          </cell>
          <cell r="O36062" t="str">
            <v/>
          </cell>
          <cell r="P36062" t="str">
            <v/>
          </cell>
          <cell r="Q36062" t="str">
            <v/>
          </cell>
          <cell r="R36062" t="str">
            <v/>
          </cell>
        </row>
        <row r="36063">
          <cell r="M36063">
            <v>7356</v>
          </cell>
          <cell r="N36063" t="str">
            <v>TINTA ACRILICA PREMIUM, COR BRANCO FOSCO</v>
          </cell>
          <cell r="O36063" t="str">
            <v>L</v>
          </cell>
          <cell r="P36063" t="str">
            <v>COEFICIENTE DE REPRESENTATIVIDADE</v>
          </cell>
          <cell r="Q36063">
            <v>0.2</v>
          </cell>
          <cell r="R36063">
            <v>23.03</v>
          </cell>
        </row>
        <row r="36064">
          <cell r="M36064">
            <v>88310</v>
          </cell>
          <cell r="N36064" t="str">
            <v>PINTOR COM ENCARGOS COMPLEMENTARES</v>
          </cell>
          <cell r="O36064" t="str">
            <v>H</v>
          </cell>
          <cell r="P36064" t="str">
            <v>COLETADO</v>
          </cell>
          <cell r="Q36064">
            <v>0.20100000000000001</v>
          </cell>
          <cell r="R36064">
            <v>20.43</v>
          </cell>
        </row>
        <row r="36065">
          <cell r="M36065">
            <v>88316</v>
          </cell>
          <cell r="N36065" t="str">
            <v>SERVENTE COM ENCARGOS COMPLEMENTARES</v>
          </cell>
          <cell r="O36065" t="str">
            <v>H</v>
          </cell>
          <cell r="P36065" t="str">
            <v>COLETADO</v>
          </cell>
          <cell r="Q36065">
            <v>0.05</v>
          </cell>
          <cell r="R36065">
            <v>14.25</v>
          </cell>
        </row>
        <row r="36066">
          <cell r="M36066" t="str">
            <v/>
          </cell>
          <cell r="N36066" t="str">
            <v/>
          </cell>
          <cell r="O36066" t="str">
            <v/>
          </cell>
          <cell r="P36066" t="str">
            <v/>
          </cell>
          <cell r="Q36066" t="str">
            <v/>
          </cell>
          <cell r="R36066" t="str">
            <v/>
          </cell>
        </row>
        <row r="36067">
          <cell r="M36067">
            <v>7356</v>
          </cell>
          <cell r="N36067" t="str">
            <v>TINTA ACRILICA PREMIUM, COR BRANCO FOSCO</v>
          </cell>
          <cell r="O36067" t="str">
            <v>L</v>
          </cell>
          <cell r="P36067" t="str">
            <v>COEFICIENTE DE REPRESENTATIVIDADE</v>
          </cell>
          <cell r="Q36067">
            <v>0.2</v>
          </cell>
          <cell r="R36067">
            <v>23.03</v>
          </cell>
        </row>
        <row r="36068">
          <cell r="M36068">
            <v>88310</v>
          </cell>
          <cell r="N36068" t="str">
            <v>PINTOR COM ENCARGOS COMPLEMENTARES</v>
          </cell>
          <cell r="O36068" t="str">
            <v>H</v>
          </cell>
          <cell r="P36068" t="str">
            <v>COLETADO</v>
          </cell>
          <cell r="Q36068">
            <v>0.52900000000000003</v>
          </cell>
          <cell r="R36068">
            <v>20.43</v>
          </cell>
        </row>
        <row r="36069">
          <cell r="M36069">
            <v>88316</v>
          </cell>
          <cell r="N36069" t="str">
            <v>SERVENTE COM ENCARGOS COMPLEMENTARES</v>
          </cell>
          <cell r="O36069" t="str">
            <v>H</v>
          </cell>
          <cell r="P36069" t="str">
            <v>COLETADO</v>
          </cell>
          <cell r="Q36069">
            <v>0.13200000000000001</v>
          </cell>
          <cell r="R36069">
            <v>14.25</v>
          </cell>
        </row>
        <row r="36070">
          <cell r="M36070" t="str">
            <v/>
          </cell>
          <cell r="N36070" t="str">
            <v/>
          </cell>
          <cell r="O36070" t="str">
            <v/>
          </cell>
          <cell r="P36070" t="str">
            <v/>
          </cell>
          <cell r="Q36070" t="str">
            <v/>
          </cell>
          <cell r="R36070" t="str">
            <v/>
          </cell>
        </row>
        <row r="36071">
          <cell r="M36071">
            <v>7356</v>
          </cell>
          <cell r="N36071" t="str">
            <v>TINTA ACRILICA PREMIUM, COR BRANCO FOSCO</v>
          </cell>
          <cell r="O36071" t="str">
            <v>L</v>
          </cell>
          <cell r="P36071" t="str">
            <v>COEFICIENTE DE REPRESENTATIVIDADE</v>
          </cell>
          <cell r="Q36071">
            <v>0.2</v>
          </cell>
          <cell r="R36071">
            <v>23.03</v>
          </cell>
        </row>
        <row r="36072">
          <cell r="M36072">
            <v>88310</v>
          </cell>
          <cell r="N36072" t="str">
            <v>PINTOR COM ENCARGOS COMPLEMENTARES</v>
          </cell>
          <cell r="O36072" t="str">
            <v>H</v>
          </cell>
          <cell r="P36072" t="str">
            <v>COLETADO</v>
          </cell>
          <cell r="Q36072">
            <v>0.59799999999999998</v>
          </cell>
          <cell r="R36072">
            <v>20.43</v>
          </cell>
        </row>
        <row r="36073">
          <cell r="M36073">
            <v>88316</v>
          </cell>
          <cell r="N36073" t="str">
            <v>SERVENTE COM ENCARGOS COMPLEMENTARES</v>
          </cell>
          <cell r="O36073" t="str">
            <v>H</v>
          </cell>
          <cell r="P36073" t="str">
            <v>COLETADO</v>
          </cell>
          <cell r="Q36073">
            <v>0.15</v>
          </cell>
          <cell r="R36073">
            <v>14.25</v>
          </cell>
        </row>
        <row r="36074">
          <cell r="M36074" t="str">
            <v/>
          </cell>
          <cell r="N36074" t="str">
            <v/>
          </cell>
          <cell r="O36074" t="str">
            <v/>
          </cell>
          <cell r="P36074" t="str">
            <v/>
          </cell>
          <cell r="Q36074" t="str">
            <v/>
          </cell>
          <cell r="R36074" t="str">
            <v/>
          </cell>
        </row>
        <row r="36075">
          <cell r="M36075">
            <v>7356</v>
          </cell>
          <cell r="N36075" t="str">
            <v>TINTA ACRILICA PREMIUM, COR BRANCO FOSCO</v>
          </cell>
          <cell r="O36075" t="str">
            <v>L</v>
          </cell>
          <cell r="P36075" t="str">
            <v>COEFICIENTE DE REPRESENTATIVIDADE</v>
          </cell>
          <cell r="Q36075">
            <v>0.2</v>
          </cell>
          <cell r="R36075">
            <v>23.03</v>
          </cell>
        </row>
        <row r="36076">
          <cell r="M36076">
            <v>88310</v>
          </cell>
          <cell r="N36076" t="str">
            <v>PINTOR COM ENCARGOS COMPLEMENTARES</v>
          </cell>
          <cell r="O36076" t="str">
            <v>H</v>
          </cell>
          <cell r="P36076" t="str">
            <v>COLETADO</v>
          </cell>
          <cell r="Q36076">
            <v>0.34399999999999997</v>
          </cell>
          <cell r="R36076">
            <v>20.43</v>
          </cell>
        </row>
        <row r="36077">
          <cell r="M36077">
            <v>88316</v>
          </cell>
          <cell r="N36077" t="str">
            <v>SERVENTE COM ENCARGOS COMPLEMENTARES</v>
          </cell>
          <cell r="O36077" t="str">
            <v>H</v>
          </cell>
          <cell r="P36077" t="str">
            <v>COLETADO</v>
          </cell>
          <cell r="Q36077">
            <v>8.5999999999999993E-2</v>
          </cell>
          <cell r="R36077">
            <v>14.25</v>
          </cell>
        </row>
        <row r="36078">
          <cell r="M36078" t="str">
            <v/>
          </cell>
          <cell r="N36078" t="str">
            <v/>
          </cell>
          <cell r="O36078" t="str">
            <v/>
          </cell>
          <cell r="P36078" t="str">
            <v/>
          </cell>
          <cell r="Q36078" t="str">
            <v/>
          </cell>
          <cell r="R36078" t="str">
            <v/>
          </cell>
        </row>
        <row r="36079">
          <cell r="M36079">
            <v>3767</v>
          </cell>
          <cell r="N36079" t="str">
            <v>LIXA EM FOLHA PARA PAREDE OU MADEIRA, NUMERO 120 (COR VERMELHA)</v>
          </cell>
          <cell r="O36079" t="str">
            <v>UN</v>
          </cell>
          <cell r="P36079" t="str">
            <v>COEFICIENTE DE REPRESENTATIVIDADE</v>
          </cell>
          <cell r="Q36079">
            <v>0.06</v>
          </cell>
          <cell r="R36079">
            <v>0.45</v>
          </cell>
        </row>
        <row r="36080">
          <cell r="M36080">
            <v>4056</v>
          </cell>
          <cell r="N36080" t="str">
            <v>!EM PROCESSO DE DESATIVACAO!MASSA ACRILICA PARA PAREDES INTERIOR/EXTERIOR</v>
          </cell>
          <cell r="O36080" t="str">
            <v>GL</v>
          </cell>
          <cell r="P36080" t="str">
            <v>COEFICIENTE DE REPRESENTATIVIDADE</v>
          </cell>
          <cell r="Q36080">
            <v>0.16400000000000001</v>
          </cell>
          <cell r="R36080">
            <v>20.83</v>
          </cell>
        </row>
        <row r="36081">
          <cell r="M36081">
            <v>88310</v>
          </cell>
          <cell r="N36081" t="str">
            <v>PINTOR COM ENCARGOS COMPLEMENTARES</v>
          </cell>
          <cell r="O36081" t="str">
            <v>H</v>
          </cell>
          <cell r="P36081" t="str">
            <v>COLETADO</v>
          </cell>
          <cell r="Q36081">
            <v>0.38600000000000001</v>
          </cell>
          <cell r="R36081">
            <v>20.43</v>
          </cell>
        </row>
        <row r="36082">
          <cell r="M36082">
            <v>88316</v>
          </cell>
          <cell r="N36082" t="str">
            <v>SERVENTE COM ENCARGOS COMPLEMENTARES</v>
          </cell>
          <cell r="O36082" t="str">
            <v>H</v>
          </cell>
          <cell r="P36082" t="str">
            <v>COLETADO</v>
          </cell>
          <cell r="Q36082">
            <v>9.7000000000000003E-2</v>
          </cell>
          <cell r="R36082">
            <v>14.25</v>
          </cell>
        </row>
        <row r="36083">
          <cell r="M36083" t="str">
            <v/>
          </cell>
          <cell r="N36083" t="str">
            <v/>
          </cell>
          <cell r="O36083" t="str">
            <v/>
          </cell>
          <cell r="P36083" t="str">
            <v/>
          </cell>
          <cell r="Q36083" t="str">
            <v/>
          </cell>
          <cell r="R36083" t="str">
            <v/>
          </cell>
        </row>
        <row r="36084">
          <cell r="M36084">
            <v>3767</v>
          </cell>
          <cell r="N36084" t="str">
            <v>LIXA EM FOLHA PARA PAREDE OU MADEIRA, NUMERO 120 (COR VERMELHA)</v>
          </cell>
          <cell r="O36084" t="str">
            <v>UN</v>
          </cell>
          <cell r="P36084" t="str">
            <v>COEFICIENTE DE REPRESENTATIVIDADE</v>
          </cell>
          <cell r="Q36084">
            <v>0.06</v>
          </cell>
          <cell r="R36084">
            <v>0.45</v>
          </cell>
        </row>
        <row r="36085">
          <cell r="M36085">
            <v>4056</v>
          </cell>
          <cell r="N36085" t="str">
            <v>!EM PROCESSO DE DESATIVACAO!MASSA ACRILICA PARA PAREDES INTERIOR/EXTERIOR</v>
          </cell>
          <cell r="O36085" t="str">
            <v>GL</v>
          </cell>
          <cell r="P36085" t="str">
            <v>COEFICIENTE DE REPRESENTATIVIDADE</v>
          </cell>
          <cell r="Q36085">
            <v>0.16400000000000001</v>
          </cell>
          <cell r="R36085">
            <v>20.83</v>
          </cell>
        </row>
        <row r="36086">
          <cell r="M36086">
            <v>88310</v>
          </cell>
          <cell r="N36086" t="str">
            <v>PINTOR COM ENCARGOS COMPLEMENTARES</v>
          </cell>
          <cell r="O36086" t="str">
            <v>H</v>
          </cell>
          <cell r="P36086" t="str">
            <v>COLETADO</v>
          </cell>
          <cell r="Q36086">
            <v>0.251</v>
          </cell>
          <cell r="R36086">
            <v>20.43</v>
          </cell>
        </row>
        <row r="36087">
          <cell r="M36087">
            <v>88316</v>
          </cell>
          <cell r="N36087" t="str">
            <v>SERVENTE COM ENCARGOS COMPLEMENTARES</v>
          </cell>
          <cell r="O36087" t="str">
            <v>H</v>
          </cell>
          <cell r="P36087" t="str">
            <v>COLETADO</v>
          </cell>
          <cell r="Q36087">
            <v>6.3E-2</v>
          </cell>
          <cell r="R36087">
            <v>14.25</v>
          </cell>
        </row>
        <row r="36088">
          <cell r="M36088" t="str">
            <v/>
          </cell>
          <cell r="N36088" t="str">
            <v/>
          </cell>
          <cell r="O36088" t="str">
            <v/>
          </cell>
          <cell r="P36088" t="str">
            <v/>
          </cell>
          <cell r="Q36088" t="str">
            <v/>
          </cell>
          <cell r="R36088" t="str">
            <v/>
          </cell>
        </row>
        <row r="36089">
          <cell r="M36089">
            <v>3767</v>
          </cell>
          <cell r="N36089" t="str">
            <v>LIXA EM FOLHA PARA PAREDE OU MADEIRA, NUMERO 120 (COR VERMELHA)</v>
          </cell>
          <cell r="O36089" t="str">
            <v>UN</v>
          </cell>
          <cell r="P36089" t="str">
            <v>COEFICIENTE DE REPRESENTATIVIDADE</v>
          </cell>
          <cell r="Q36089">
            <v>0.06</v>
          </cell>
          <cell r="R36089">
            <v>0.45</v>
          </cell>
        </row>
        <row r="36090">
          <cell r="M36090">
            <v>4056</v>
          </cell>
          <cell r="N36090" t="str">
            <v>!EM PROCESSO DE DESATIVACAO!MASSA ACRILICA PARA PAREDES INTERIOR/EXTERIOR</v>
          </cell>
          <cell r="O36090" t="str">
            <v>GL</v>
          </cell>
          <cell r="P36090" t="str">
            <v>COEFICIENTE DE REPRESENTATIVIDADE</v>
          </cell>
          <cell r="Q36090">
            <v>0.16400000000000001</v>
          </cell>
          <cell r="R36090">
            <v>20.83</v>
          </cell>
        </row>
        <row r="36091">
          <cell r="M36091">
            <v>88310</v>
          </cell>
          <cell r="N36091" t="str">
            <v>PINTOR COM ENCARGOS COMPLEMENTARES</v>
          </cell>
          <cell r="O36091" t="str">
            <v>H</v>
          </cell>
          <cell r="P36091" t="str">
            <v>COLETADO</v>
          </cell>
          <cell r="Q36091">
            <v>0.66</v>
          </cell>
          <cell r="R36091">
            <v>20.43</v>
          </cell>
        </row>
        <row r="36092">
          <cell r="M36092">
            <v>88316</v>
          </cell>
          <cell r="N36092" t="str">
            <v>SERVENTE COM ENCARGOS COMPLEMENTARES</v>
          </cell>
          <cell r="O36092" t="str">
            <v>H</v>
          </cell>
          <cell r="P36092" t="str">
            <v>COLETADO</v>
          </cell>
          <cell r="Q36092">
            <v>0.16500000000000001</v>
          </cell>
          <cell r="R36092">
            <v>14.25</v>
          </cell>
        </row>
        <row r="36093">
          <cell r="M36093" t="str">
            <v/>
          </cell>
          <cell r="N36093" t="str">
            <v/>
          </cell>
          <cell r="O36093" t="str">
            <v/>
          </cell>
          <cell r="P36093" t="str">
            <v/>
          </cell>
          <cell r="Q36093" t="str">
            <v/>
          </cell>
          <cell r="R36093" t="str">
            <v/>
          </cell>
        </row>
        <row r="36094">
          <cell r="M36094">
            <v>3767</v>
          </cell>
          <cell r="N36094" t="str">
            <v>LIXA EM FOLHA PARA PAREDE OU MADEIRA, NUMERO 120 (COR VERMELHA)</v>
          </cell>
          <cell r="O36094" t="str">
            <v>UN</v>
          </cell>
          <cell r="P36094" t="str">
            <v>COEFICIENTE DE REPRESENTATIVIDADE</v>
          </cell>
          <cell r="Q36094">
            <v>0.06</v>
          </cell>
          <cell r="R36094">
            <v>0.45</v>
          </cell>
        </row>
        <row r="36095">
          <cell r="M36095">
            <v>4056</v>
          </cell>
          <cell r="N36095" t="str">
            <v>!EM PROCESSO DE DESATIVACAO!MASSA ACRILICA PARA PAREDES INTERIOR/EXTERIOR</v>
          </cell>
          <cell r="O36095" t="str">
            <v>GL</v>
          </cell>
          <cell r="P36095" t="str">
            <v>COEFICIENTE DE REPRESENTATIVIDADE</v>
          </cell>
          <cell r="Q36095">
            <v>0.16400000000000001</v>
          </cell>
          <cell r="R36095">
            <v>20.83</v>
          </cell>
        </row>
        <row r="36096">
          <cell r="M36096">
            <v>88310</v>
          </cell>
          <cell r="N36096" t="str">
            <v>PINTOR COM ENCARGOS COMPLEMENTARES</v>
          </cell>
          <cell r="O36096" t="str">
            <v>H</v>
          </cell>
          <cell r="P36096" t="str">
            <v>COLETADO</v>
          </cell>
          <cell r="Q36096">
            <v>0.747</v>
          </cell>
          <cell r="R36096">
            <v>20.43</v>
          </cell>
        </row>
        <row r="36097">
          <cell r="M36097">
            <v>88316</v>
          </cell>
          <cell r="N36097" t="str">
            <v>SERVENTE COM ENCARGOS COMPLEMENTARES</v>
          </cell>
          <cell r="O36097" t="str">
            <v>H</v>
          </cell>
          <cell r="P36097" t="str">
            <v>COLETADO</v>
          </cell>
          <cell r="Q36097">
            <v>0.187</v>
          </cell>
          <cell r="R36097">
            <v>14.25</v>
          </cell>
        </row>
        <row r="36098">
          <cell r="M36098" t="str">
            <v/>
          </cell>
          <cell r="N36098" t="str">
            <v/>
          </cell>
          <cell r="O36098" t="str">
            <v/>
          </cell>
          <cell r="P36098" t="str">
            <v/>
          </cell>
          <cell r="Q36098" t="str">
            <v/>
          </cell>
          <cell r="R36098" t="str">
            <v/>
          </cell>
        </row>
        <row r="36099">
          <cell r="M36099">
            <v>3767</v>
          </cell>
          <cell r="N36099" t="str">
            <v>LIXA EM FOLHA PARA PAREDE OU MADEIRA, NUMERO 120 (COR VERMELHA)</v>
          </cell>
          <cell r="O36099" t="str">
            <v>UN</v>
          </cell>
          <cell r="P36099" t="str">
            <v>COEFICIENTE DE REPRESENTATIVIDADE</v>
          </cell>
          <cell r="Q36099">
            <v>0.06</v>
          </cell>
          <cell r="R36099">
            <v>0.45</v>
          </cell>
        </row>
        <row r="36100">
          <cell r="M36100">
            <v>4056</v>
          </cell>
          <cell r="N36100" t="str">
            <v>!EM PROCESSO DE DESATIVACAO!MASSA ACRILICA PARA PAREDES INTERIOR/EXTERIOR</v>
          </cell>
          <cell r="O36100" t="str">
            <v>GL</v>
          </cell>
          <cell r="P36100" t="str">
            <v>COEFICIENTE DE REPRESENTATIVIDADE</v>
          </cell>
          <cell r="Q36100">
            <v>0.16400000000000001</v>
          </cell>
          <cell r="R36100">
            <v>20.83</v>
          </cell>
        </row>
        <row r="36101">
          <cell r="M36101">
            <v>88310</v>
          </cell>
          <cell r="N36101" t="str">
            <v>PINTOR COM ENCARGOS COMPLEMENTARES</v>
          </cell>
          <cell r="O36101" t="str">
            <v>H</v>
          </cell>
          <cell r="P36101" t="str">
            <v>COLETADO</v>
          </cell>
          <cell r="Q36101">
            <v>0.42899999999999999</v>
          </cell>
          <cell r="R36101">
            <v>20.43</v>
          </cell>
        </row>
        <row r="36102">
          <cell r="M36102">
            <v>88316</v>
          </cell>
          <cell r="N36102" t="str">
            <v>SERVENTE COM ENCARGOS COMPLEMENTARES</v>
          </cell>
          <cell r="O36102" t="str">
            <v>H</v>
          </cell>
          <cell r="P36102" t="str">
            <v>COLETADO</v>
          </cell>
          <cell r="Q36102">
            <v>0.107</v>
          </cell>
          <cell r="R36102">
            <v>14.25</v>
          </cell>
        </row>
        <row r="36103">
          <cell r="M36103" t="str">
            <v/>
          </cell>
          <cell r="N36103" t="str">
            <v/>
          </cell>
          <cell r="O36103" t="str">
            <v/>
          </cell>
          <cell r="P36103" t="str">
            <v/>
          </cell>
          <cell r="Q36103" t="str">
            <v/>
          </cell>
          <cell r="R36103" t="str">
            <v/>
          </cell>
        </row>
        <row r="36104">
          <cell r="M36104">
            <v>3767</v>
          </cell>
          <cell r="N36104" t="str">
            <v>LIXA EM FOLHA PARA PAREDE OU MADEIRA, NUMERO 120 (COR VERMELHA)</v>
          </cell>
          <cell r="O36104" t="str">
            <v>UN</v>
          </cell>
          <cell r="P36104" t="str">
            <v>COEFICIENTE DE REPRESENTATIVIDADE</v>
          </cell>
          <cell r="Q36104">
            <v>0.1</v>
          </cell>
          <cell r="R36104">
            <v>0.45</v>
          </cell>
        </row>
        <row r="36105">
          <cell r="M36105">
            <v>4056</v>
          </cell>
          <cell r="N36105" t="str">
            <v>!EM PROCESSO DE DESATIVACAO!MASSA ACRILICA PARA PAREDES INTERIOR/EXTERIOR</v>
          </cell>
          <cell r="O36105" t="str">
            <v>GL</v>
          </cell>
          <cell r="P36105" t="str">
            <v>COEFICIENTE DE REPRESENTATIVIDADE</v>
          </cell>
          <cell r="Q36105">
            <v>0.24399999999999999</v>
          </cell>
          <cell r="R36105">
            <v>20.83</v>
          </cell>
        </row>
        <row r="36106">
          <cell r="M36106">
            <v>88310</v>
          </cell>
          <cell r="N36106" t="str">
            <v>PINTOR COM ENCARGOS COMPLEMENTARES</v>
          </cell>
          <cell r="O36106" t="str">
            <v>H</v>
          </cell>
          <cell r="P36106" t="str">
            <v>COLETADO</v>
          </cell>
          <cell r="Q36106">
            <v>0.51400000000000001</v>
          </cell>
          <cell r="R36106">
            <v>20.43</v>
          </cell>
        </row>
        <row r="36107">
          <cell r="M36107">
            <v>88316</v>
          </cell>
          <cell r="N36107" t="str">
            <v>SERVENTE COM ENCARGOS COMPLEMENTARES</v>
          </cell>
          <cell r="O36107" t="str">
            <v>H</v>
          </cell>
          <cell r="P36107" t="str">
            <v>COLETADO</v>
          </cell>
          <cell r="Q36107">
            <v>0.128</v>
          </cell>
          <cell r="R36107">
            <v>14.25</v>
          </cell>
        </row>
        <row r="36108">
          <cell r="M36108" t="str">
            <v/>
          </cell>
          <cell r="N36108" t="str">
            <v/>
          </cell>
          <cell r="O36108" t="str">
            <v/>
          </cell>
          <cell r="P36108" t="str">
            <v/>
          </cell>
          <cell r="Q36108" t="str">
            <v/>
          </cell>
          <cell r="R36108" t="str">
            <v/>
          </cell>
        </row>
        <row r="36109">
          <cell r="M36109">
            <v>3767</v>
          </cell>
          <cell r="N36109" t="str">
            <v>LIXA EM FOLHA PARA PAREDE OU MADEIRA, NUMERO 120 (COR VERMELHA)</v>
          </cell>
          <cell r="O36109" t="str">
            <v>UN</v>
          </cell>
          <cell r="P36109" t="str">
            <v>COEFICIENTE DE REPRESENTATIVIDADE</v>
          </cell>
          <cell r="Q36109">
            <v>0.1</v>
          </cell>
          <cell r="R36109">
            <v>0.45</v>
          </cell>
        </row>
        <row r="36110">
          <cell r="M36110">
            <v>4056</v>
          </cell>
          <cell r="N36110" t="str">
            <v>!EM PROCESSO DE DESATIVACAO!MASSA ACRILICA PARA PAREDES INTERIOR/EXTERIOR</v>
          </cell>
          <cell r="O36110" t="str">
            <v>GL</v>
          </cell>
          <cell r="P36110" t="str">
            <v>COEFICIENTE DE REPRESENTATIVIDADE</v>
          </cell>
          <cell r="Q36110">
            <v>0.24399999999999999</v>
          </cell>
          <cell r="R36110">
            <v>20.83</v>
          </cell>
        </row>
        <row r="36111">
          <cell r="M36111">
            <v>88310</v>
          </cell>
          <cell r="N36111" t="str">
            <v>PINTOR COM ENCARGOS COMPLEMENTARES</v>
          </cell>
          <cell r="O36111" t="str">
            <v>H</v>
          </cell>
          <cell r="P36111" t="str">
            <v>COLETADO</v>
          </cell>
          <cell r="Q36111">
            <v>0.33400000000000002</v>
          </cell>
          <cell r="R36111">
            <v>20.43</v>
          </cell>
        </row>
        <row r="36112">
          <cell r="M36112">
            <v>88316</v>
          </cell>
          <cell r="N36112" t="str">
            <v>SERVENTE COM ENCARGOS COMPLEMENTARES</v>
          </cell>
          <cell r="O36112" t="str">
            <v>H</v>
          </cell>
          <cell r="P36112" t="str">
            <v>COLETADO</v>
          </cell>
          <cell r="Q36112">
            <v>8.3000000000000004E-2</v>
          </cell>
          <cell r="R36112">
            <v>14.25</v>
          </cell>
        </row>
        <row r="36113">
          <cell r="M36113" t="str">
            <v/>
          </cell>
          <cell r="N36113" t="str">
            <v/>
          </cell>
          <cell r="O36113" t="str">
            <v/>
          </cell>
          <cell r="P36113" t="str">
            <v/>
          </cell>
          <cell r="Q36113" t="str">
            <v/>
          </cell>
          <cell r="R36113" t="str">
            <v/>
          </cell>
        </row>
        <row r="36114">
          <cell r="M36114">
            <v>3767</v>
          </cell>
          <cell r="N36114" t="str">
            <v>LIXA EM FOLHA PARA PAREDE OU MADEIRA, NUMERO 120 (COR VERMELHA)</v>
          </cell>
          <cell r="O36114" t="str">
            <v>UN</v>
          </cell>
          <cell r="P36114" t="str">
            <v>COEFICIENTE DE REPRESENTATIVIDADE</v>
          </cell>
          <cell r="Q36114">
            <v>0.1</v>
          </cell>
          <cell r="R36114">
            <v>0.45</v>
          </cell>
        </row>
        <row r="36115">
          <cell r="M36115">
            <v>4056</v>
          </cell>
          <cell r="N36115" t="str">
            <v>!EM PROCESSO DE DESATIVACAO!MASSA ACRILICA PARA PAREDES INTERIOR/EXTERIOR</v>
          </cell>
          <cell r="O36115" t="str">
            <v>GL</v>
          </cell>
          <cell r="P36115" t="str">
            <v>COEFICIENTE DE REPRESENTATIVIDADE</v>
          </cell>
          <cell r="Q36115">
            <v>0.24399999999999999</v>
          </cell>
          <cell r="R36115">
            <v>20.83</v>
          </cell>
        </row>
        <row r="36116">
          <cell r="M36116">
            <v>88310</v>
          </cell>
          <cell r="N36116" t="str">
            <v>PINTOR COM ENCARGOS COMPLEMENTARES</v>
          </cell>
          <cell r="O36116" t="str">
            <v>H</v>
          </cell>
          <cell r="P36116" t="str">
            <v>COLETADO</v>
          </cell>
          <cell r="Q36116">
            <v>0.878</v>
          </cell>
          <cell r="R36116">
            <v>20.43</v>
          </cell>
        </row>
        <row r="36117">
          <cell r="M36117">
            <v>88316</v>
          </cell>
          <cell r="N36117" t="str">
            <v>SERVENTE COM ENCARGOS COMPLEMENTARES</v>
          </cell>
          <cell r="O36117" t="str">
            <v>H</v>
          </cell>
          <cell r="P36117" t="str">
            <v>COLETADO</v>
          </cell>
          <cell r="Q36117">
            <v>0.219</v>
          </cell>
          <cell r="R36117">
            <v>14.25</v>
          </cell>
        </row>
        <row r="36118">
          <cell r="M36118" t="str">
            <v/>
          </cell>
          <cell r="N36118" t="str">
            <v/>
          </cell>
          <cell r="O36118" t="str">
            <v/>
          </cell>
          <cell r="P36118" t="str">
            <v/>
          </cell>
          <cell r="Q36118" t="str">
            <v/>
          </cell>
          <cell r="R36118" t="str">
            <v/>
          </cell>
        </row>
        <row r="36119">
          <cell r="M36119">
            <v>3767</v>
          </cell>
          <cell r="N36119" t="str">
            <v>LIXA EM FOLHA PARA PAREDE OU MADEIRA, NUMERO 120 (COR VERMELHA)</v>
          </cell>
          <cell r="O36119" t="str">
            <v>UN</v>
          </cell>
          <cell r="P36119" t="str">
            <v>COEFICIENTE DE REPRESENTATIVIDADE</v>
          </cell>
          <cell r="Q36119">
            <v>0.1</v>
          </cell>
          <cell r="R36119">
            <v>0.45</v>
          </cell>
        </row>
        <row r="36120">
          <cell r="M36120">
            <v>4056</v>
          </cell>
          <cell r="N36120" t="str">
            <v>!EM PROCESSO DE DESATIVACAO!MASSA ACRILICA PARA PAREDES INTERIOR/EXTERIOR</v>
          </cell>
          <cell r="O36120" t="str">
            <v>GL</v>
          </cell>
          <cell r="P36120" t="str">
            <v>COEFICIENTE DE REPRESENTATIVIDADE</v>
          </cell>
          <cell r="Q36120">
            <v>0.24399999999999999</v>
          </cell>
          <cell r="R36120">
            <v>20.83</v>
          </cell>
        </row>
        <row r="36121">
          <cell r="M36121">
            <v>88310</v>
          </cell>
          <cell r="N36121" t="str">
            <v>PINTOR COM ENCARGOS COMPLEMENTARES</v>
          </cell>
          <cell r="O36121" t="str">
            <v>H</v>
          </cell>
          <cell r="P36121" t="str">
            <v>COLETADO</v>
          </cell>
          <cell r="Q36121">
            <v>0.99399999999999999</v>
          </cell>
          <cell r="R36121">
            <v>20.43</v>
          </cell>
        </row>
        <row r="36122">
          <cell r="M36122">
            <v>88316</v>
          </cell>
          <cell r="N36122" t="str">
            <v>SERVENTE COM ENCARGOS COMPLEMENTARES</v>
          </cell>
          <cell r="O36122" t="str">
            <v>H</v>
          </cell>
          <cell r="P36122" t="str">
            <v>COLETADO</v>
          </cell>
          <cell r="Q36122">
            <v>0.248</v>
          </cell>
          <cell r="R36122">
            <v>14.25</v>
          </cell>
        </row>
        <row r="36123">
          <cell r="M36123" t="str">
            <v/>
          </cell>
          <cell r="N36123" t="str">
            <v/>
          </cell>
          <cell r="O36123" t="str">
            <v/>
          </cell>
          <cell r="P36123" t="str">
            <v/>
          </cell>
          <cell r="Q36123" t="str">
            <v/>
          </cell>
          <cell r="R36123" t="str">
            <v/>
          </cell>
        </row>
        <row r="36124">
          <cell r="M36124">
            <v>3767</v>
          </cell>
          <cell r="N36124" t="str">
            <v>LIXA EM FOLHA PARA PAREDE OU MADEIRA, NUMERO 120 (COR VERMELHA)</v>
          </cell>
          <cell r="O36124" t="str">
            <v>UN</v>
          </cell>
          <cell r="P36124" t="str">
            <v>COEFICIENTE DE REPRESENTATIVIDADE</v>
          </cell>
          <cell r="Q36124">
            <v>0.1</v>
          </cell>
          <cell r="R36124">
            <v>0.45</v>
          </cell>
        </row>
        <row r="36125">
          <cell r="M36125">
            <v>4056</v>
          </cell>
          <cell r="N36125" t="str">
            <v>!EM PROCESSO DE DESATIVACAO!MASSA ACRILICA PARA PAREDES INTERIOR/EXTERIOR</v>
          </cell>
          <cell r="O36125" t="str">
            <v>GL</v>
          </cell>
          <cell r="P36125" t="str">
            <v>COEFICIENTE DE REPRESENTATIVIDADE</v>
          </cell>
          <cell r="Q36125">
            <v>0.24399999999999999</v>
          </cell>
          <cell r="R36125">
            <v>20.83</v>
          </cell>
        </row>
        <row r="36126">
          <cell r="M36126">
            <v>88310</v>
          </cell>
          <cell r="N36126" t="str">
            <v>PINTOR COM ENCARGOS COMPLEMENTARES</v>
          </cell>
          <cell r="O36126" t="str">
            <v>H</v>
          </cell>
          <cell r="P36126" t="str">
            <v>COLETADO</v>
          </cell>
          <cell r="Q36126">
            <v>0.57099999999999995</v>
          </cell>
          <cell r="R36126">
            <v>20.43</v>
          </cell>
        </row>
        <row r="36127">
          <cell r="M36127">
            <v>88316</v>
          </cell>
          <cell r="N36127" t="str">
            <v>SERVENTE COM ENCARGOS COMPLEMENTARES</v>
          </cell>
          <cell r="O36127" t="str">
            <v>H</v>
          </cell>
          <cell r="P36127" t="str">
            <v>COLETADO</v>
          </cell>
          <cell r="Q36127">
            <v>0.14299999999999999</v>
          </cell>
          <cell r="R36127">
            <v>14.25</v>
          </cell>
        </row>
        <row r="36128">
          <cell r="M36128" t="str">
            <v/>
          </cell>
          <cell r="N36128" t="str">
            <v/>
          </cell>
          <cell r="O36128" t="str">
            <v/>
          </cell>
          <cell r="P36128" t="str">
            <v/>
          </cell>
          <cell r="Q36128" t="str">
            <v/>
          </cell>
          <cell r="R36128" t="str">
            <v/>
          </cell>
        </row>
        <row r="36129">
          <cell r="M36129">
            <v>3767</v>
          </cell>
          <cell r="N36129" t="str">
            <v>LIXA EM FOLHA PARA PAREDE OU MADEIRA, NUMERO 120 (COR VERMELHA)</v>
          </cell>
          <cell r="O36129" t="str">
            <v>UN</v>
          </cell>
          <cell r="P36129" t="str">
            <v>COEFICIENTE DE REPRESENTATIVIDADE</v>
          </cell>
          <cell r="Q36129">
            <v>0.4</v>
          </cell>
          <cell r="R36129">
            <v>0.45</v>
          </cell>
        </row>
        <row r="36130">
          <cell r="M36130">
            <v>88310</v>
          </cell>
          <cell r="N36130" t="str">
            <v>PINTOR COM ENCARGOS COMPLEMENTARES</v>
          </cell>
          <cell r="O36130" t="str">
            <v>H</v>
          </cell>
          <cell r="P36130" t="str">
            <v>COLETADO</v>
          </cell>
          <cell r="Q36130">
            <v>5.4100000000000002E-2</v>
          </cell>
          <cell r="R36130">
            <v>20.43</v>
          </cell>
        </row>
        <row r="36131">
          <cell r="M36131" t="str">
            <v/>
          </cell>
          <cell r="N36131" t="str">
            <v/>
          </cell>
          <cell r="O36131" t="str">
            <v/>
          </cell>
          <cell r="P36131" t="str">
            <v/>
          </cell>
          <cell r="Q36131" t="str">
            <v/>
          </cell>
          <cell r="R36131" t="str">
            <v/>
          </cell>
        </row>
        <row r="36132">
          <cell r="M36132">
            <v>3767</v>
          </cell>
          <cell r="N36132" t="str">
            <v>LIXA EM FOLHA PARA PAREDE OU MADEIRA, NUMERO 120 (COR VERMELHA)</v>
          </cell>
          <cell r="O36132" t="str">
            <v>UN</v>
          </cell>
          <cell r="P36132" t="str">
            <v>COEFICIENTE DE REPRESENTATIVIDADE</v>
          </cell>
          <cell r="Q36132">
            <v>0.5</v>
          </cell>
          <cell r="R36132">
            <v>0.45</v>
          </cell>
        </row>
        <row r="36133">
          <cell r="M36133">
            <v>88310</v>
          </cell>
          <cell r="N36133" t="str">
            <v>PINTOR COM ENCARGOS COMPLEMENTARES</v>
          </cell>
          <cell r="O36133" t="str">
            <v>H</v>
          </cell>
          <cell r="P36133" t="str">
            <v>COLETADO</v>
          </cell>
          <cell r="Q36133">
            <v>0.2606</v>
          </cell>
          <cell r="R36133">
            <v>20.43</v>
          </cell>
        </row>
        <row r="36134">
          <cell r="M36134" t="str">
            <v/>
          </cell>
          <cell r="N36134" t="str">
            <v/>
          </cell>
          <cell r="O36134" t="str">
            <v/>
          </cell>
          <cell r="P36134" t="str">
            <v/>
          </cell>
          <cell r="Q36134" t="str">
            <v/>
          </cell>
          <cell r="R36134" t="str">
            <v/>
          </cell>
        </row>
        <row r="36135">
          <cell r="M36135">
            <v>3767</v>
          </cell>
          <cell r="N36135" t="str">
            <v>LIXA EM FOLHA PARA PAREDE OU MADEIRA, NUMERO 120 (COR VERMELHA)</v>
          </cell>
          <cell r="O36135" t="str">
            <v>UN</v>
          </cell>
          <cell r="P36135" t="str">
            <v>COEFICIENTE DE REPRESENTATIVIDADE</v>
          </cell>
          <cell r="Q36135">
            <v>0.4</v>
          </cell>
          <cell r="R36135">
            <v>0.45</v>
          </cell>
        </row>
        <row r="36136">
          <cell r="M36136">
            <v>5318</v>
          </cell>
          <cell r="N36136" t="str">
            <v>SOLVENTE DILUENTE A BASE DE AGUARRAS</v>
          </cell>
          <cell r="O36136" t="str">
            <v>L</v>
          </cell>
          <cell r="P36136" t="str">
            <v>COLETADO</v>
          </cell>
          <cell r="Q36136">
            <v>2.76E-2</v>
          </cell>
          <cell r="R36136">
            <v>13.13</v>
          </cell>
        </row>
        <row r="36137">
          <cell r="M36137">
            <v>6086</v>
          </cell>
          <cell r="N36137" t="str">
            <v>!EM PROCESSO DE DESATIVACAO! FUNDO SINTETICO NIVELADOR BRANCO FOSCO PARA MADEIRA</v>
          </cell>
          <cell r="O36137" t="str">
            <v>GL</v>
          </cell>
          <cell r="P36137" t="str">
            <v>COEFICIENTE DE REPRESENTATIVIDADE</v>
          </cell>
          <cell r="Q36137">
            <v>0.13780000000000001</v>
          </cell>
          <cell r="R36137">
            <v>51.4</v>
          </cell>
        </row>
        <row r="36138">
          <cell r="M36138">
            <v>88310</v>
          </cell>
          <cell r="N36138" t="str">
            <v>PINTOR COM ENCARGOS COMPLEMENTARES</v>
          </cell>
          <cell r="O36138" t="str">
            <v>H</v>
          </cell>
          <cell r="P36138" t="str">
            <v>COLETADO</v>
          </cell>
          <cell r="Q36138">
            <v>0.28060000000000002</v>
          </cell>
          <cell r="R36138">
            <v>20.43</v>
          </cell>
        </row>
        <row r="36139">
          <cell r="M36139" t="str">
            <v/>
          </cell>
          <cell r="N36139" t="str">
            <v/>
          </cell>
          <cell r="O36139" t="str">
            <v/>
          </cell>
          <cell r="P36139" t="str">
            <v/>
          </cell>
          <cell r="Q36139" t="str">
            <v/>
          </cell>
          <cell r="R36139" t="str">
            <v/>
          </cell>
        </row>
        <row r="36140">
          <cell r="M36140">
            <v>3767</v>
          </cell>
          <cell r="N36140" t="str">
            <v>LIXA EM FOLHA PARA PAREDE OU MADEIRA, NUMERO 120 (COR VERMELHA)</v>
          </cell>
          <cell r="O36140" t="str">
            <v>UN</v>
          </cell>
          <cell r="P36140" t="str">
            <v>COEFICIENTE DE REPRESENTATIVIDADE</v>
          </cell>
          <cell r="Q36140">
            <v>0.5</v>
          </cell>
          <cell r="R36140">
            <v>0.45</v>
          </cell>
        </row>
        <row r="36141">
          <cell r="M36141">
            <v>4053</v>
          </cell>
          <cell r="N36141" t="str">
            <v>!EM PROCESSO DE DESATIVACAO!MASSA A OLEO PARA MADEIRA</v>
          </cell>
          <cell r="O36141" t="str">
            <v>GL</v>
          </cell>
          <cell r="P36141" t="str">
            <v>COEFICIENTE DE REPRESENTATIVIDADE</v>
          </cell>
          <cell r="Q36141">
            <v>0.10440000000000001</v>
          </cell>
          <cell r="R36141">
            <v>39.61</v>
          </cell>
        </row>
        <row r="36142">
          <cell r="M36142">
            <v>88310</v>
          </cell>
          <cell r="N36142" t="str">
            <v>PINTOR COM ENCARGOS COMPLEMENTARES</v>
          </cell>
          <cell r="O36142" t="str">
            <v>H</v>
          </cell>
          <cell r="P36142" t="str">
            <v>COLETADO</v>
          </cell>
          <cell r="Q36142">
            <v>0.3674</v>
          </cell>
          <cell r="R36142">
            <v>20.43</v>
          </cell>
        </row>
        <row r="36143">
          <cell r="M36143" t="str">
            <v/>
          </cell>
          <cell r="N36143" t="str">
            <v/>
          </cell>
          <cell r="O36143" t="str">
            <v/>
          </cell>
          <cell r="P36143" t="str">
            <v/>
          </cell>
          <cell r="Q36143" t="str">
            <v/>
          </cell>
          <cell r="R36143" t="str">
            <v/>
          </cell>
        </row>
        <row r="36144">
          <cell r="M36144">
            <v>3767</v>
          </cell>
          <cell r="N36144" t="str">
            <v>LIXA EM FOLHA PARA PAREDE OU MADEIRA, NUMERO 120 (COR VERMELHA)</v>
          </cell>
          <cell r="O36144" t="str">
            <v>UN</v>
          </cell>
          <cell r="P36144" t="str">
            <v>COEFICIENTE DE REPRESENTATIVIDADE</v>
          </cell>
          <cell r="Q36144">
            <v>0.5</v>
          </cell>
          <cell r="R36144">
            <v>0.45</v>
          </cell>
        </row>
        <row r="36145">
          <cell r="M36145">
            <v>4049</v>
          </cell>
          <cell r="N36145" t="str">
            <v>MASSA EPOXI BICOMPONENTE (MASSA + CATALIZADOR)</v>
          </cell>
          <cell r="O36145" t="str">
            <v>L</v>
          </cell>
          <cell r="P36145" t="str">
            <v>COEFICIENTE DE REPRESENTATIVIDADE</v>
          </cell>
          <cell r="Q36145">
            <v>0.55120000000000002</v>
          </cell>
          <cell r="R36145">
            <v>32.58</v>
          </cell>
        </row>
        <row r="36146">
          <cell r="M36146">
            <v>88310</v>
          </cell>
          <cell r="N36146" t="str">
            <v>PINTOR COM ENCARGOS COMPLEMENTARES</v>
          </cell>
          <cell r="O36146" t="str">
            <v>H</v>
          </cell>
          <cell r="P36146" t="str">
            <v>COLETADO</v>
          </cell>
          <cell r="Q36146">
            <v>0.3674</v>
          </cell>
          <cell r="R36146">
            <v>20.43</v>
          </cell>
        </row>
        <row r="36147">
          <cell r="M36147" t="str">
            <v/>
          </cell>
          <cell r="N36147" t="str">
            <v/>
          </cell>
          <cell r="O36147" t="str">
            <v/>
          </cell>
          <cell r="P36147" t="str">
            <v/>
          </cell>
          <cell r="Q36147" t="str">
            <v/>
          </cell>
          <cell r="R36147" t="str">
            <v/>
          </cell>
        </row>
        <row r="36148">
          <cell r="M36148">
            <v>5318</v>
          </cell>
          <cell r="N36148" t="str">
            <v>SOLVENTE DILUENTE A BASE DE AGUARRAS</v>
          </cell>
          <cell r="O36148" t="str">
            <v>L</v>
          </cell>
          <cell r="P36148" t="str">
            <v>COLETADO</v>
          </cell>
          <cell r="Q36148">
            <v>1.35E-2</v>
          </cell>
          <cell r="R36148">
            <v>13.13</v>
          </cell>
        </row>
        <row r="36149">
          <cell r="M36149">
            <v>10481</v>
          </cell>
          <cell r="N36149" t="str">
            <v>VERNIZ SINTETICO BRILHANTE PARA MADEIRA, COM FILTRO SOLAR, USO INTERNO E EXTERNO (BASE SOLVENTE)</v>
          </cell>
          <cell r="O36149" t="str">
            <v>L</v>
          </cell>
          <cell r="P36149" t="str">
            <v>COEFICIENTE DE REPRESENTATIVIDADE</v>
          </cell>
          <cell r="Q36149">
            <v>9.0200000000000002E-2</v>
          </cell>
          <cell r="R36149">
            <v>27.05</v>
          </cell>
        </row>
        <row r="36150">
          <cell r="M36150">
            <v>88310</v>
          </cell>
          <cell r="N36150" t="str">
            <v>PINTOR COM ENCARGOS COMPLEMENTARES</v>
          </cell>
          <cell r="O36150" t="str">
            <v>H</v>
          </cell>
          <cell r="P36150" t="str">
            <v>COLETADO</v>
          </cell>
          <cell r="Q36150">
            <v>0.2359</v>
          </cell>
          <cell r="R36150">
            <v>20.43</v>
          </cell>
        </row>
        <row r="36151">
          <cell r="M36151" t="str">
            <v/>
          </cell>
          <cell r="N36151" t="str">
            <v/>
          </cell>
          <cell r="O36151" t="str">
            <v/>
          </cell>
          <cell r="P36151" t="str">
            <v/>
          </cell>
          <cell r="Q36151" t="str">
            <v/>
          </cell>
          <cell r="R36151" t="str">
            <v/>
          </cell>
        </row>
        <row r="36152">
          <cell r="M36152">
            <v>5318</v>
          </cell>
          <cell r="N36152" t="str">
            <v>SOLVENTE DILUENTE A BASE DE AGUARRAS</v>
          </cell>
          <cell r="O36152" t="str">
            <v>L</v>
          </cell>
          <cell r="P36152" t="str">
            <v>COLETADO</v>
          </cell>
          <cell r="Q36152">
            <v>1.52E-2</v>
          </cell>
          <cell r="R36152">
            <v>13.13</v>
          </cell>
        </row>
        <row r="36153">
          <cell r="M36153">
            <v>10475</v>
          </cell>
          <cell r="N36153" t="str">
            <v>VERNIZ SINTETICO BRILHANTE PARA MADEIRA TIPO COPAL, USO INTERNO</v>
          </cell>
          <cell r="O36153" t="str">
            <v>L</v>
          </cell>
          <cell r="P36153" t="str">
            <v>COEFICIENTE DE REPRESENTATIVIDADE</v>
          </cell>
          <cell r="Q36153">
            <v>0.10150000000000001</v>
          </cell>
          <cell r="R36153">
            <v>24.8</v>
          </cell>
        </row>
        <row r="36154">
          <cell r="M36154">
            <v>88310</v>
          </cell>
          <cell r="N36154" t="str">
            <v>PINTOR COM ENCARGOS COMPLEMENTARES</v>
          </cell>
          <cell r="O36154" t="str">
            <v>H</v>
          </cell>
          <cell r="P36154" t="str">
            <v>COLETADO</v>
          </cell>
          <cell r="Q36154">
            <v>0.2359</v>
          </cell>
          <cell r="R36154">
            <v>20.43</v>
          </cell>
        </row>
        <row r="36155">
          <cell r="M36155" t="str">
            <v/>
          </cell>
          <cell r="N36155" t="str">
            <v/>
          </cell>
          <cell r="O36155" t="str">
            <v/>
          </cell>
          <cell r="P36155" t="str">
            <v/>
          </cell>
          <cell r="Q36155" t="str">
            <v/>
          </cell>
          <cell r="R36155" t="str">
            <v/>
          </cell>
        </row>
        <row r="36156">
          <cell r="M36156">
            <v>5318</v>
          </cell>
          <cell r="N36156" t="str">
            <v>SOLVENTE DILUENTE A BASE DE AGUARRAS</v>
          </cell>
          <cell r="O36156" t="str">
            <v>L</v>
          </cell>
          <cell r="P36156" t="str">
            <v>COLETADO</v>
          </cell>
          <cell r="Q36156">
            <v>6.6E-3</v>
          </cell>
          <cell r="R36156">
            <v>13.13</v>
          </cell>
        </row>
        <row r="36157">
          <cell r="M36157">
            <v>10478</v>
          </cell>
          <cell r="N36157" t="str">
            <v>VERNIZ POLIURETANO BRILHANTE PARA MADEIRA, COM FILTRO SOLAR, USO INTERNO E EXTERNO</v>
          </cell>
          <cell r="O36157" t="str">
            <v>L</v>
          </cell>
          <cell r="P36157" t="str">
            <v>COEFICIENTE DE REPRESENTATIVIDADE</v>
          </cell>
          <cell r="Q36157">
            <v>6.6400000000000001E-2</v>
          </cell>
          <cell r="R36157">
            <v>28.19</v>
          </cell>
        </row>
        <row r="36158">
          <cell r="M36158">
            <v>88310</v>
          </cell>
          <cell r="N36158" t="str">
            <v>PINTOR COM ENCARGOS COMPLEMENTARES</v>
          </cell>
          <cell r="O36158" t="str">
            <v>H</v>
          </cell>
          <cell r="P36158" t="str">
            <v>COLETADO</v>
          </cell>
          <cell r="Q36158">
            <v>0.2359</v>
          </cell>
          <cell r="R36158">
            <v>20.43</v>
          </cell>
        </row>
        <row r="36159">
          <cell r="M36159" t="str">
            <v/>
          </cell>
          <cell r="N36159" t="str">
            <v/>
          </cell>
          <cell r="O36159" t="str">
            <v/>
          </cell>
          <cell r="P36159" t="str">
            <v/>
          </cell>
          <cell r="Q36159" t="str">
            <v/>
          </cell>
          <cell r="R36159" t="str">
            <v/>
          </cell>
        </row>
        <row r="36160">
          <cell r="M36160">
            <v>5318</v>
          </cell>
          <cell r="N36160" t="str">
            <v>SOLVENTE DILUENTE A BASE DE AGUARRAS</v>
          </cell>
          <cell r="O36160" t="str">
            <v>L</v>
          </cell>
          <cell r="P36160" t="str">
            <v>COLETADO</v>
          </cell>
          <cell r="Q36160">
            <v>1.06E-2</v>
          </cell>
          <cell r="R36160">
            <v>13.13</v>
          </cell>
        </row>
        <row r="36161">
          <cell r="M36161">
            <v>43776</v>
          </cell>
          <cell r="N36161" t="str">
            <v>TINTA A OLEO BRILHANTE, PARA MADEIRAS E METAIS</v>
          </cell>
          <cell r="O36161" t="str">
            <v>L</v>
          </cell>
          <cell r="P36161" t="str">
            <v>COEFICIENTE DE REPRESENTATIVIDADE</v>
          </cell>
          <cell r="Q36161">
            <v>0.1065</v>
          </cell>
          <cell r="R36161">
            <v>17.23</v>
          </cell>
        </row>
        <row r="36162">
          <cell r="M36162">
            <v>88310</v>
          </cell>
          <cell r="N36162" t="str">
            <v>PINTOR COM ENCARGOS COMPLEMENTARES</v>
          </cell>
          <cell r="O36162" t="str">
            <v>H</v>
          </cell>
          <cell r="P36162" t="str">
            <v>COLETADO</v>
          </cell>
          <cell r="Q36162">
            <v>0.1903</v>
          </cell>
          <cell r="R36162">
            <v>20.43</v>
          </cell>
        </row>
        <row r="36163">
          <cell r="M36163" t="str">
            <v/>
          </cell>
          <cell r="N36163" t="str">
            <v/>
          </cell>
          <cell r="O36163" t="str">
            <v/>
          </cell>
          <cell r="P36163" t="str">
            <v/>
          </cell>
          <cell r="Q36163" t="str">
            <v/>
          </cell>
          <cell r="R36163" t="str">
            <v/>
          </cell>
        </row>
        <row r="36164">
          <cell r="M36164">
            <v>5318</v>
          </cell>
          <cell r="N36164" t="str">
            <v>SOLVENTE DILUENTE A BASE DE AGUARRAS</v>
          </cell>
          <cell r="O36164" t="str">
            <v>L</v>
          </cell>
          <cell r="P36164" t="str">
            <v>COLETADO</v>
          </cell>
          <cell r="Q36164">
            <v>6.4999999999999997E-3</v>
          </cell>
          <cell r="R36164">
            <v>13.13</v>
          </cell>
        </row>
        <row r="36165">
          <cell r="M36165">
            <v>7288</v>
          </cell>
          <cell r="N36165" t="str">
            <v>TINTA ESMALTE SINTETICO PREMIUM FOSCO</v>
          </cell>
          <cell r="O36165" t="str">
            <v>L</v>
          </cell>
          <cell r="P36165" t="str">
            <v>COEFICIENTE DE REPRESENTATIVIDADE</v>
          </cell>
          <cell r="Q36165">
            <v>6.5100000000000005E-2</v>
          </cell>
          <cell r="R36165">
            <v>25.1</v>
          </cell>
        </row>
        <row r="36166">
          <cell r="M36166">
            <v>88310</v>
          </cell>
          <cell r="N36166" t="str">
            <v>PINTOR COM ENCARGOS COMPLEMENTARES</v>
          </cell>
          <cell r="O36166" t="str">
            <v>H</v>
          </cell>
          <cell r="P36166" t="str">
            <v>COLETADO</v>
          </cell>
          <cell r="Q36166">
            <v>0.1903</v>
          </cell>
          <cell r="R36166">
            <v>20.43</v>
          </cell>
        </row>
        <row r="36167">
          <cell r="M36167" t="str">
            <v/>
          </cell>
          <cell r="N36167" t="str">
            <v/>
          </cell>
          <cell r="O36167" t="str">
            <v/>
          </cell>
          <cell r="P36167" t="str">
            <v/>
          </cell>
          <cell r="Q36167" t="str">
            <v/>
          </cell>
          <cell r="R36167" t="str">
            <v/>
          </cell>
        </row>
        <row r="36168">
          <cell r="M36168">
            <v>5318</v>
          </cell>
          <cell r="N36168" t="str">
            <v>SOLVENTE DILUENTE A BASE DE AGUARRAS</v>
          </cell>
          <cell r="O36168" t="str">
            <v>L</v>
          </cell>
          <cell r="P36168" t="str">
            <v>COLETADO</v>
          </cell>
          <cell r="Q36168">
            <v>7.0000000000000001E-3</v>
          </cell>
          <cell r="R36168">
            <v>13.13</v>
          </cell>
        </row>
        <row r="36169">
          <cell r="M36169">
            <v>7311</v>
          </cell>
          <cell r="N36169" t="str">
            <v>TINTA ESMALTE SINTETICO PREMIUM ACETINADO</v>
          </cell>
          <cell r="O36169" t="str">
            <v>L</v>
          </cell>
          <cell r="P36169" t="str">
            <v>COEFICIENTE DE REPRESENTATIVIDADE</v>
          </cell>
          <cell r="Q36169">
            <v>7.0199999999999999E-2</v>
          </cell>
          <cell r="R36169">
            <v>25.57</v>
          </cell>
        </row>
        <row r="36170">
          <cell r="M36170">
            <v>88310</v>
          </cell>
          <cell r="N36170" t="str">
            <v>PINTOR COM ENCARGOS COMPLEMENTARES</v>
          </cell>
          <cell r="O36170" t="str">
            <v>H</v>
          </cell>
          <cell r="P36170" t="str">
            <v>COLETADO</v>
          </cell>
          <cell r="Q36170">
            <v>0.1903</v>
          </cell>
          <cell r="R36170">
            <v>20.43</v>
          </cell>
        </row>
        <row r="36171">
          <cell r="M36171" t="str">
            <v/>
          </cell>
          <cell r="N36171" t="str">
            <v/>
          </cell>
          <cell r="O36171" t="str">
            <v/>
          </cell>
          <cell r="P36171" t="str">
            <v/>
          </cell>
          <cell r="Q36171" t="str">
            <v/>
          </cell>
          <cell r="R36171" t="str">
            <v/>
          </cell>
        </row>
        <row r="36172">
          <cell r="M36172">
            <v>5318</v>
          </cell>
          <cell r="N36172" t="str">
            <v>SOLVENTE DILUENTE A BASE DE AGUARRAS</v>
          </cell>
          <cell r="O36172" t="str">
            <v>L</v>
          </cell>
          <cell r="P36172" t="str">
            <v>COLETADO</v>
          </cell>
          <cell r="Q36172">
            <v>6.3E-3</v>
          </cell>
          <cell r="R36172">
            <v>13.13</v>
          </cell>
        </row>
        <row r="36173">
          <cell r="M36173">
            <v>7292</v>
          </cell>
          <cell r="N36173" t="str">
            <v>TINTA ESMALTE SINTETICO PREMIUM BRILHANTE</v>
          </cell>
          <cell r="O36173" t="str">
            <v>L</v>
          </cell>
          <cell r="P36173" t="str">
            <v>COLETADO</v>
          </cell>
          <cell r="Q36173">
            <v>6.2600000000000003E-2</v>
          </cell>
          <cell r="R36173">
            <v>24.76</v>
          </cell>
        </row>
        <row r="36174">
          <cell r="M36174">
            <v>88310</v>
          </cell>
          <cell r="N36174" t="str">
            <v>PINTOR COM ENCARGOS COMPLEMENTARES</v>
          </cell>
          <cell r="O36174" t="str">
            <v>H</v>
          </cell>
          <cell r="P36174" t="str">
            <v>COLETADO</v>
          </cell>
          <cell r="Q36174">
            <v>0.1903</v>
          </cell>
          <cell r="R36174">
            <v>20.43</v>
          </cell>
        </row>
        <row r="36175">
          <cell r="M36175" t="str">
            <v/>
          </cell>
          <cell r="N36175" t="str">
            <v/>
          </cell>
          <cell r="O36175" t="str">
            <v/>
          </cell>
          <cell r="P36175" t="str">
            <v/>
          </cell>
          <cell r="Q36175" t="str">
            <v/>
          </cell>
          <cell r="R36175" t="str">
            <v/>
          </cell>
        </row>
        <row r="36176">
          <cell r="M36176">
            <v>5318</v>
          </cell>
          <cell r="N36176" t="str">
            <v>SOLVENTE DILUENTE A BASE DE AGUARRAS</v>
          </cell>
          <cell r="O36176" t="str">
            <v>L</v>
          </cell>
          <cell r="P36176" t="str">
            <v>COLETADO</v>
          </cell>
          <cell r="Q36176">
            <v>2.7099999999999999E-2</v>
          </cell>
          <cell r="R36176">
            <v>13.13</v>
          </cell>
        </row>
        <row r="36177">
          <cell r="M36177">
            <v>10481</v>
          </cell>
          <cell r="N36177" t="str">
            <v>VERNIZ SINTETICO BRILHANTE PARA MADEIRA, COM FILTRO SOLAR, USO INTERNO E EXTERNO (BASE SOLVENTE)</v>
          </cell>
          <cell r="O36177" t="str">
            <v>L</v>
          </cell>
          <cell r="P36177" t="str">
            <v>COEFICIENTE DE REPRESENTATIVIDADE</v>
          </cell>
          <cell r="Q36177">
            <v>0.1804</v>
          </cell>
          <cell r="R36177">
            <v>27.05</v>
          </cell>
        </row>
        <row r="36178">
          <cell r="M36178">
            <v>88310</v>
          </cell>
          <cell r="N36178" t="str">
            <v>PINTOR COM ENCARGOS COMPLEMENTARES</v>
          </cell>
          <cell r="O36178" t="str">
            <v>H</v>
          </cell>
          <cell r="P36178" t="str">
            <v>COLETADO</v>
          </cell>
          <cell r="Q36178">
            <v>0.4718</v>
          </cell>
          <cell r="R36178">
            <v>20.43</v>
          </cell>
        </row>
        <row r="36179">
          <cell r="M36179" t="str">
            <v/>
          </cell>
          <cell r="N36179" t="str">
            <v/>
          </cell>
          <cell r="O36179" t="str">
            <v/>
          </cell>
          <cell r="P36179" t="str">
            <v/>
          </cell>
          <cell r="Q36179" t="str">
            <v/>
          </cell>
          <cell r="R36179" t="str">
            <v/>
          </cell>
        </row>
        <row r="36180">
          <cell r="M36180">
            <v>5318</v>
          </cell>
          <cell r="N36180" t="str">
            <v>SOLVENTE DILUENTE A BASE DE AGUARRAS</v>
          </cell>
          <cell r="O36180" t="str">
            <v>L</v>
          </cell>
          <cell r="P36180" t="str">
            <v>COLETADO</v>
          </cell>
          <cell r="Q36180">
            <v>3.04E-2</v>
          </cell>
          <cell r="R36180">
            <v>13.13</v>
          </cell>
        </row>
        <row r="36181">
          <cell r="M36181">
            <v>10475</v>
          </cell>
          <cell r="N36181" t="str">
            <v>VERNIZ SINTETICO BRILHANTE PARA MADEIRA TIPO COPAL, USO INTERNO</v>
          </cell>
          <cell r="O36181" t="str">
            <v>L</v>
          </cell>
          <cell r="P36181" t="str">
            <v>COEFICIENTE DE REPRESENTATIVIDADE</v>
          </cell>
          <cell r="Q36181">
            <v>0.20300000000000001</v>
          </cell>
          <cell r="R36181">
            <v>24.8</v>
          </cell>
        </row>
        <row r="36182">
          <cell r="M36182">
            <v>88310</v>
          </cell>
          <cell r="N36182" t="str">
            <v>PINTOR COM ENCARGOS COMPLEMENTARES</v>
          </cell>
          <cell r="O36182" t="str">
            <v>H</v>
          </cell>
          <cell r="P36182" t="str">
            <v>COLETADO</v>
          </cell>
          <cell r="Q36182">
            <v>0.4718</v>
          </cell>
          <cell r="R36182">
            <v>20.43</v>
          </cell>
        </row>
        <row r="36183">
          <cell r="M36183" t="str">
            <v/>
          </cell>
          <cell r="N36183" t="str">
            <v/>
          </cell>
          <cell r="O36183" t="str">
            <v/>
          </cell>
          <cell r="P36183" t="str">
            <v/>
          </cell>
          <cell r="Q36183" t="str">
            <v/>
          </cell>
          <cell r="R36183" t="str">
            <v/>
          </cell>
        </row>
        <row r="36184">
          <cell r="M36184">
            <v>5318</v>
          </cell>
          <cell r="N36184" t="str">
            <v>SOLVENTE DILUENTE A BASE DE AGUARRAS</v>
          </cell>
          <cell r="O36184" t="str">
            <v>L</v>
          </cell>
          <cell r="P36184" t="str">
            <v>COLETADO</v>
          </cell>
          <cell r="Q36184">
            <v>1.3299999999999999E-2</v>
          </cell>
          <cell r="R36184">
            <v>13.13</v>
          </cell>
        </row>
        <row r="36185">
          <cell r="M36185">
            <v>10478</v>
          </cell>
          <cell r="N36185" t="str">
            <v>VERNIZ POLIURETANO BRILHANTE PARA MADEIRA, COM FILTRO SOLAR, USO INTERNO E EXTERNO</v>
          </cell>
          <cell r="O36185" t="str">
            <v>L</v>
          </cell>
          <cell r="P36185" t="str">
            <v>COEFICIENTE DE REPRESENTATIVIDADE</v>
          </cell>
          <cell r="Q36185">
            <v>0.1328</v>
          </cell>
          <cell r="R36185">
            <v>28.19</v>
          </cell>
        </row>
        <row r="36186">
          <cell r="M36186">
            <v>88310</v>
          </cell>
          <cell r="N36186" t="str">
            <v>PINTOR COM ENCARGOS COMPLEMENTARES</v>
          </cell>
          <cell r="O36186" t="str">
            <v>H</v>
          </cell>
          <cell r="P36186" t="str">
            <v>COLETADO</v>
          </cell>
          <cell r="Q36186">
            <v>0.4718</v>
          </cell>
          <cell r="R36186">
            <v>20.43</v>
          </cell>
        </row>
        <row r="36187">
          <cell r="M36187" t="str">
            <v/>
          </cell>
          <cell r="N36187" t="str">
            <v/>
          </cell>
          <cell r="O36187" t="str">
            <v/>
          </cell>
          <cell r="P36187" t="str">
            <v/>
          </cell>
          <cell r="Q36187" t="str">
            <v/>
          </cell>
          <cell r="R36187" t="str">
            <v/>
          </cell>
        </row>
        <row r="36188">
          <cell r="M36188">
            <v>5318</v>
          </cell>
          <cell r="N36188" t="str">
            <v>SOLVENTE DILUENTE A BASE DE AGUARRAS</v>
          </cell>
          <cell r="O36188" t="str">
            <v>L</v>
          </cell>
          <cell r="P36188" t="str">
            <v>COLETADO</v>
          </cell>
          <cell r="Q36188">
            <v>2.1299999999999999E-2</v>
          </cell>
          <cell r="R36188">
            <v>13.13</v>
          </cell>
        </row>
        <row r="36189">
          <cell r="M36189">
            <v>43776</v>
          </cell>
          <cell r="N36189" t="str">
            <v>TINTA A OLEO BRILHANTE, PARA MADEIRAS E METAIS</v>
          </cell>
          <cell r="O36189" t="str">
            <v>L</v>
          </cell>
          <cell r="P36189" t="str">
            <v>COEFICIENTE DE REPRESENTATIVIDADE</v>
          </cell>
          <cell r="Q36189">
            <v>0.21299999999999999</v>
          </cell>
          <cell r="R36189">
            <v>17.23</v>
          </cell>
        </row>
        <row r="36190">
          <cell r="M36190">
            <v>88310</v>
          </cell>
          <cell r="N36190" t="str">
            <v>PINTOR COM ENCARGOS COMPLEMENTARES</v>
          </cell>
          <cell r="O36190" t="str">
            <v>H</v>
          </cell>
          <cell r="P36190" t="str">
            <v>COLETADO</v>
          </cell>
          <cell r="Q36190">
            <v>0.3805</v>
          </cell>
          <cell r="R36190">
            <v>20.43</v>
          </cell>
        </row>
        <row r="36191">
          <cell r="M36191" t="str">
            <v/>
          </cell>
          <cell r="N36191" t="str">
            <v/>
          </cell>
          <cell r="O36191" t="str">
            <v/>
          </cell>
          <cell r="P36191" t="str">
            <v/>
          </cell>
          <cell r="Q36191" t="str">
            <v/>
          </cell>
          <cell r="R36191" t="str">
            <v/>
          </cell>
        </row>
        <row r="36192">
          <cell r="M36192">
            <v>5318</v>
          </cell>
          <cell r="N36192" t="str">
            <v>SOLVENTE DILUENTE A BASE DE AGUARRAS</v>
          </cell>
          <cell r="O36192" t="str">
            <v>L</v>
          </cell>
          <cell r="P36192" t="str">
            <v>COLETADO</v>
          </cell>
          <cell r="Q36192">
            <v>1.2999999999999999E-2</v>
          </cell>
          <cell r="R36192">
            <v>13.13</v>
          </cell>
        </row>
        <row r="36193">
          <cell r="M36193">
            <v>7288</v>
          </cell>
          <cell r="N36193" t="str">
            <v>TINTA ESMALTE SINTETICO PREMIUM FOSCO</v>
          </cell>
          <cell r="O36193" t="str">
            <v>L</v>
          </cell>
          <cell r="P36193" t="str">
            <v>COEFICIENTE DE REPRESENTATIVIDADE</v>
          </cell>
          <cell r="Q36193">
            <v>0.13</v>
          </cell>
          <cell r="R36193">
            <v>25.1</v>
          </cell>
        </row>
        <row r="36194">
          <cell r="M36194">
            <v>88310</v>
          </cell>
          <cell r="N36194" t="str">
            <v>PINTOR COM ENCARGOS COMPLEMENTARES</v>
          </cell>
          <cell r="O36194" t="str">
            <v>H</v>
          </cell>
          <cell r="P36194" t="str">
            <v>COLETADO</v>
          </cell>
          <cell r="Q36194">
            <v>0.3805</v>
          </cell>
          <cell r="R36194">
            <v>20.43</v>
          </cell>
        </row>
        <row r="36195">
          <cell r="M36195" t="str">
            <v/>
          </cell>
          <cell r="N36195" t="str">
            <v/>
          </cell>
          <cell r="O36195" t="str">
            <v/>
          </cell>
          <cell r="P36195" t="str">
            <v/>
          </cell>
          <cell r="Q36195" t="str">
            <v/>
          </cell>
          <cell r="R36195" t="str">
            <v/>
          </cell>
        </row>
        <row r="36196">
          <cell r="M36196">
            <v>5318</v>
          </cell>
          <cell r="N36196" t="str">
            <v>SOLVENTE DILUENTE A BASE DE AGUARRAS</v>
          </cell>
          <cell r="O36196" t="str">
            <v>L</v>
          </cell>
          <cell r="P36196" t="str">
            <v>COLETADO</v>
          </cell>
          <cell r="Q36196">
            <v>1.4E-2</v>
          </cell>
          <cell r="R36196">
            <v>13.13</v>
          </cell>
        </row>
        <row r="36197">
          <cell r="M36197">
            <v>7311</v>
          </cell>
          <cell r="N36197" t="str">
            <v>TINTA ESMALTE SINTETICO PREMIUM ACETINADO</v>
          </cell>
          <cell r="O36197" t="str">
            <v>L</v>
          </cell>
          <cell r="P36197" t="str">
            <v>COEFICIENTE DE REPRESENTATIVIDADE</v>
          </cell>
          <cell r="Q36197">
            <v>0.14030000000000001</v>
          </cell>
          <cell r="R36197">
            <v>25.57</v>
          </cell>
        </row>
        <row r="36198">
          <cell r="M36198">
            <v>88310</v>
          </cell>
          <cell r="N36198" t="str">
            <v>PINTOR COM ENCARGOS COMPLEMENTARES</v>
          </cell>
          <cell r="O36198" t="str">
            <v>H</v>
          </cell>
          <cell r="P36198" t="str">
            <v>COLETADO</v>
          </cell>
          <cell r="Q36198">
            <v>0.3805</v>
          </cell>
          <cell r="R36198">
            <v>20.43</v>
          </cell>
        </row>
        <row r="36199">
          <cell r="M36199" t="str">
            <v/>
          </cell>
          <cell r="N36199" t="str">
            <v/>
          </cell>
          <cell r="O36199" t="str">
            <v/>
          </cell>
          <cell r="P36199" t="str">
            <v/>
          </cell>
          <cell r="Q36199" t="str">
            <v/>
          </cell>
          <cell r="R36199" t="str">
            <v/>
          </cell>
        </row>
        <row r="36200">
          <cell r="M36200">
            <v>5318</v>
          </cell>
          <cell r="N36200" t="str">
            <v>SOLVENTE DILUENTE A BASE DE AGUARRAS</v>
          </cell>
          <cell r="O36200" t="str">
            <v>L</v>
          </cell>
          <cell r="P36200" t="str">
            <v>COLETADO</v>
          </cell>
          <cell r="Q36200">
            <v>1.2500000000000001E-2</v>
          </cell>
          <cell r="R36200">
            <v>13.13</v>
          </cell>
        </row>
        <row r="36201">
          <cell r="M36201">
            <v>7292</v>
          </cell>
          <cell r="N36201" t="str">
            <v>TINTA ESMALTE SINTETICO PREMIUM BRILHANTE</v>
          </cell>
          <cell r="O36201" t="str">
            <v>L</v>
          </cell>
          <cell r="P36201" t="str">
            <v>COLETADO</v>
          </cell>
          <cell r="Q36201">
            <v>0.12529999999999999</v>
          </cell>
          <cell r="R36201">
            <v>24.76</v>
          </cell>
        </row>
        <row r="36202">
          <cell r="M36202">
            <v>88310</v>
          </cell>
          <cell r="N36202" t="str">
            <v>PINTOR COM ENCARGOS COMPLEMENTARES</v>
          </cell>
          <cell r="O36202" t="str">
            <v>H</v>
          </cell>
          <cell r="P36202" t="str">
            <v>COLETADO</v>
          </cell>
          <cell r="Q36202">
            <v>0.3805</v>
          </cell>
          <cell r="R36202">
            <v>20.43</v>
          </cell>
        </row>
        <row r="36203">
          <cell r="M36203" t="str">
            <v/>
          </cell>
          <cell r="N36203" t="str">
            <v/>
          </cell>
          <cell r="O36203" t="str">
            <v/>
          </cell>
          <cell r="P36203" t="str">
            <v/>
          </cell>
          <cell r="Q36203" t="str">
            <v/>
          </cell>
          <cell r="R36203" t="str">
            <v/>
          </cell>
        </row>
        <row r="36204">
          <cell r="M36204">
            <v>5318</v>
          </cell>
          <cell r="N36204" t="str">
            <v>SOLVENTE DILUENTE A BASE DE AGUARRAS</v>
          </cell>
          <cell r="O36204" t="str">
            <v>L</v>
          </cell>
          <cell r="P36204" t="str">
            <v>COLETADO</v>
          </cell>
          <cell r="Q36204">
            <v>4.0599999999999997E-2</v>
          </cell>
          <cell r="R36204">
            <v>13.13</v>
          </cell>
        </row>
        <row r="36205">
          <cell r="M36205">
            <v>10481</v>
          </cell>
          <cell r="N36205" t="str">
            <v>VERNIZ SINTETICO BRILHANTE PARA MADEIRA, COM FILTRO SOLAR, USO INTERNO E EXTERNO (BASE SOLVENTE)</v>
          </cell>
          <cell r="O36205" t="str">
            <v>L</v>
          </cell>
          <cell r="P36205" t="str">
            <v>COEFICIENTE DE REPRESENTATIVIDADE</v>
          </cell>
          <cell r="Q36205">
            <v>0.27060000000000001</v>
          </cell>
          <cell r="R36205">
            <v>27.05</v>
          </cell>
        </row>
        <row r="36206">
          <cell r="M36206">
            <v>88310</v>
          </cell>
          <cell r="N36206" t="str">
            <v>PINTOR COM ENCARGOS COMPLEMENTARES</v>
          </cell>
          <cell r="O36206" t="str">
            <v>H</v>
          </cell>
          <cell r="P36206" t="str">
            <v>COLETADO</v>
          </cell>
          <cell r="Q36206">
            <v>0.70760000000000001</v>
          </cell>
          <cell r="R36206">
            <v>20.43</v>
          </cell>
        </row>
        <row r="36207">
          <cell r="M36207" t="str">
            <v/>
          </cell>
          <cell r="N36207" t="str">
            <v/>
          </cell>
          <cell r="O36207" t="str">
            <v/>
          </cell>
          <cell r="P36207" t="str">
            <v/>
          </cell>
          <cell r="Q36207" t="str">
            <v/>
          </cell>
          <cell r="R36207" t="str">
            <v/>
          </cell>
        </row>
        <row r="36208">
          <cell r="M36208">
            <v>5318</v>
          </cell>
          <cell r="N36208" t="str">
            <v>SOLVENTE DILUENTE A BASE DE AGUARRAS</v>
          </cell>
          <cell r="O36208" t="str">
            <v>L</v>
          </cell>
          <cell r="P36208" t="str">
            <v>COLETADO</v>
          </cell>
          <cell r="Q36208">
            <v>4.5699999999999998E-2</v>
          </cell>
          <cell r="R36208">
            <v>13.13</v>
          </cell>
        </row>
        <row r="36209">
          <cell r="M36209">
            <v>10475</v>
          </cell>
          <cell r="N36209" t="str">
            <v>VERNIZ SINTETICO BRILHANTE PARA MADEIRA TIPO COPAL, USO INTERNO</v>
          </cell>
          <cell r="O36209" t="str">
            <v>L</v>
          </cell>
          <cell r="P36209" t="str">
            <v>COEFICIENTE DE REPRESENTATIVIDADE</v>
          </cell>
          <cell r="Q36209">
            <v>0.3044</v>
          </cell>
          <cell r="R36209">
            <v>24.8</v>
          </cell>
        </row>
        <row r="36210">
          <cell r="M36210">
            <v>88310</v>
          </cell>
          <cell r="N36210" t="str">
            <v>PINTOR COM ENCARGOS COMPLEMENTARES</v>
          </cell>
          <cell r="O36210" t="str">
            <v>H</v>
          </cell>
          <cell r="P36210" t="str">
            <v>COLETADO</v>
          </cell>
          <cell r="Q36210">
            <v>0.70760000000000001</v>
          </cell>
          <cell r="R36210">
            <v>20.43</v>
          </cell>
        </row>
        <row r="36211">
          <cell r="M36211" t="str">
            <v/>
          </cell>
          <cell r="N36211" t="str">
            <v/>
          </cell>
          <cell r="O36211" t="str">
            <v/>
          </cell>
          <cell r="P36211" t="str">
            <v/>
          </cell>
          <cell r="Q36211" t="str">
            <v/>
          </cell>
          <cell r="R36211" t="str">
            <v/>
          </cell>
        </row>
        <row r="36212">
          <cell r="M36212">
            <v>5318</v>
          </cell>
          <cell r="N36212" t="str">
            <v>SOLVENTE DILUENTE A BASE DE AGUARRAS</v>
          </cell>
          <cell r="O36212" t="str">
            <v>L</v>
          </cell>
          <cell r="P36212" t="str">
            <v>COLETADO</v>
          </cell>
          <cell r="Q36212">
            <v>1.9900000000000001E-2</v>
          </cell>
          <cell r="R36212">
            <v>13.13</v>
          </cell>
        </row>
        <row r="36213">
          <cell r="M36213">
            <v>10478</v>
          </cell>
          <cell r="N36213" t="str">
            <v>VERNIZ POLIURETANO BRILHANTE PARA MADEIRA, COM FILTRO SOLAR, USO INTERNO E EXTERNO</v>
          </cell>
          <cell r="O36213" t="str">
            <v>L</v>
          </cell>
          <cell r="P36213" t="str">
            <v>COEFICIENTE DE REPRESENTATIVIDADE</v>
          </cell>
          <cell r="Q36213">
            <v>0.19919999999999999</v>
          </cell>
          <cell r="R36213">
            <v>28.19</v>
          </cell>
        </row>
        <row r="36214">
          <cell r="M36214">
            <v>88310</v>
          </cell>
          <cell r="N36214" t="str">
            <v>PINTOR COM ENCARGOS COMPLEMENTARES</v>
          </cell>
          <cell r="O36214" t="str">
            <v>H</v>
          </cell>
          <cell r="P36214" t="str">
            <v>COLETADO</v>
          </cell>
          <cell r="Q36214">
            <v>0.70760000000000001</v>
          </cell>
          <cell r="R36214">
            <v>20.43</v>
          </cell>
        </row>
        <row r="36215">
          <cell r="M36215" t="str">
            <v/>
          </cell>
          <cell r="N36215" t="str">
            <v/>
          </cell>
          <cell r="O36215" t="str">
            <v/>
          </cell>
          <cell r="P36215" t="str">
            <v/>
          </cell>
          <cell r="Q36215" t="str">
            <v/>
          </cell>
          <cell r="R36215" t="str">
            <v/>
          </cell>
        </row>
        <row r="36216">
          <cell r="M36216">
            <v>5318</v>
          </cell>
          <cell r="N36216" t="str">
            <v>SOLVENTE DILUENTE A BASE DE AGUARRAS</v>
          </cell>
          <cell r="O36216" t="str">
            <v>L</v>
          </cell>
          <cell r="P36216" t="str">
            <v>COLETADO</v>
          </cell>
          <cell r="Q36216">
            <v>3.1899999999999998E-2</v>
          </cell>
          <cell r="R36216">
            <v>13.13</v>
          </cell>
        </row>
        <row r="36217">
          <cell r="M36217">
            <v>43776</v>
          </cell>
          <cell r="N36217" t="str">
            <v>TINTA A OLEO BRILHANTE, PARA MADEIRAS E METAIS</v>
          </cell>
          <cell r="O36217" t="str">
            <v>L</v>
          </cell>
          <cell r="P36217" t="str">
            <v>COEFICIENTE DE REPRESENTATIVIDADE</v>
          </cell>
          <cell r="Q36217">
            <v>0.31950000000000001</v>
          </cell>
          <cell r="R36217">
            <v>17.23</v>
          </cell>
        </row>
        <row r="36218">
          <cell r="M36218">
            <v>88310</v>
          </cell>
          <cell r="N36218" t="str">
            <v>PINTOR COM ENCARGOS COMPLEMENTARES</v>
          </cell>
          <cell r="O36218" t="str">
            <v>H</v>
          </cell>
          <cell r="P36218" t="str">
            <v>COLETADO</v>
          </cell>
          <cell r="Q36218">
            <v>0.57079999999999997</v>
          </cell>
          <cell r="R36218">
            <v>20.43</v>
          </cell>
        </row>
        <row r="36219">
          <cell r="M36219" t="str">
            <v/>
          </cell>
          <cell r="N36219" t="str">
            <v/>
          </cell>
          <cell r="O36219" t="str">
            <v/>
          </cell>
          <cell r="P36219" t="str">
            <v/>
          </cell>
          <cell r="Q36219" t="str">
            <v/>
          </cell>
          <cell r="R36219" t="str">
            <v/>
          </cell>
        </row>
        <row r="36220">
          <cell r="M36220">
            <v>5318</v>
          </cell>
          <cell r="N36220" t="str">
            <v>SOLVENTE DILUENTE A BASE DE AGUARRAS</v>
          </cell>
          <cell r="O36220" t="str">
            <v>L</v>
          </cell>
          <cell r="P36220" t="str">
            <v>COLETADO</v>
          </cell>
          <cell r="Q36220">
            <v>1.95E-2</v>
          </cell>
          <cell r="R36220">
            <v>13.13</v>
          </cell>
        </row>
        <row r="36221">
          <cell r="M36221">
            <v>7288</v>
          </cell>
          <cell r="N36221" t="str">
            <v>TINTA ESMALTE SINTETICO PREMIUM FOSCO</v>
          </cell>
          <cell r="O36221" t="str">
            <v>L</v>
          </cell>
          <cell r="P36221" t="str">
            <v>COEFICIENTE DE REPRESENTATIVIDADE</v>
          </cell>
          <cell r="Q36221">
            <v>0.19539999999999999</v>
          </cell>
          <cell r="R36221">
            <v>25.1</v>
          </cell>
        </row>
        <row r="36222">
          <cell r="M36222">
            <v>88310</v>
          </cell>
          <cell r="N36222" t="str">
            <v>PINTOR COM ENCARGOS COMPLEMENTARES</v>
          </cell>
          <cell r="O36222" t="str">
            <v>H</v>
          </cell>
          <cell r="P36222" t="str">
            <v>COLETADO</v>
          </cell>
          <cell r="Q36222">
            <v>0.57079999999999997</v>
          </cell>
          <cell r="R36222">
            <v>20.43</v>
          </cell>
        </row>
        <row r="36223">
          <cell r="M36223" t="str">
            <v/>
          </cell>
          <cell r="N36223" t="str">
            <v/>
          </cell>
          <cell r="O36223" t="str">
            <v/>
          </cell>
          <cell r="P36223" t="str">
            <v/>
          </cell>
          <cell r="Q36223" t="str">
            <v/>
          </cell>
          <cell r="R36223" t="str">
            <v/>
          </cell>
        </row>
        <row r="36224">
          <cell r="M36224">
            <v>5318</v>
          </cell>
          <cell r="N36224" t="str">
            <v>SOLVENTE DILUENTE A BASE DE AGUARRAS</v>
          </cell>
          <cell r="O36224" t="str">
            <v>L</v>
          </cell>
          <cell r="P36224" t="str">
            <v>COLETADO</v>
          </cell>
          <cell r="Q36224">
            <v>2.1000000000000001E-2</v>
          </cell>
          <cell r="R36224">
            <v>13.13</v>
          </cell>
        </row>
        <row r="36225">
          <cell r="M36225">
            <v>7311</v>
          </cell>
          <cell r="N36225" t="str">
            <v>TINTA ESMALTE SINTETICO PREMIUM ACETINADO</v>
          </cell>
          <cell r="O36225" t="str">
            <v>L</v>
          </cell>
          <cell r="P36225" t="str">
            <v>COEFICIENTE DE REPRESENTATIVIDADE</v>
          </cell>
          <cell r="Q36225">
            <v>0.21049999999999999</v>
          </cell>
          <cell r="R36225">
            <v>25.57</v>
          </cell>
        </row>
        <row r="36226">
          <cell r="M36226">
            <v>88310</v>
          </cell>
          <cell r="N36226" t="str">
            <v>PINTOR COM ENCARGOS COMPLEMENTARES</v>
          </cell>
          <cell r="O36226" t="str">
            <v>H</v>
          </cell>
          <cell r="P36226" t="str">
            <v>COLETADO</v>
          </cell>
          <cell r="Q36226">
            <v>0.57079999999999997</v>
          </cell>
          <cell r="R36226">
            <v>20.43</v>
          </cell>
        </row>
        <row r="36227">
          <cell r="M36227" t="str">
            <v/>
          </cell>
          <cell r="N36227" t="str">
            <v/>
          </cell>
          <cell r="O36227" t="str">
            <v/>
          </cell>
          <cell r="P36227" t="str">
            <v/>
          </cell>
          <cell r="Q36227" t="str">
            <v/>
          </cell>
          <cell r="R36227" t="str">
            <v/>
          </cell>
        </row>
        <row r="36228">
          <cell r="M36228">
            <v>5318</v>
          </cell>
          <cell r="N36228" t="str">
            <v>SOLVENTE DILUENTE A BASE DE AGUARRAS</v>
          </cell>
          <cell r="O36228" t="str">
            <v>L</v>
          </cell>
          <cell r="P36228" t="str">
            <v>COLETADO</v>
          </cell>
          <cell r="Q36228">
            <v>1.8800000000000001E-2</v>
          </cell>
          <cell r="R36228">
            <v>13.13</v>
          </cell>
        </row>
        <row r="36229">
          <cell r="M36229">
            <v>7292</v>
          </cell>
          <cell r="N36229" t="str">
            <v>TINTA ESMALTE SINTETICO PREMIUM BRILHANTE</v>
          </cell>
          <cell r="O36229" t="str">
            <v>L</v>
          </cell>
          <cell r="P36229" t="str">
            <v>COLETADO</v>
          </cell>
          <cell r="Q36229">
            <v>0.18790000000000001</v>
          </cell>
          <cell r="R36229">
            <v>24.76</v>
          </cell>
        </row>
        <row r="36230">
          <cell r="M36230">
            <v>88310</v>
          </cell>
          <cell r="N36230" t="str">
            <v>PINTOR COM ENCARGOS COMPLEMENTARES</v>
          </cell>
          <cell r="O36230" t="str">
            <v>H</v>
          </cell>
          <cell r="P36230" t="str">
            <v>COLETADO</v>
          </cell>
          <cell r="Q36230">
            <v>0.57079999999999997</v>
          </cell>
          <cell r="R36230">
            <v>20.43</v>
          </cell>
        </row>
        <row r="36231">
          <cell r="M36231" t="str">
            <v/>
          </cell>
          <cell r="N36231" t="str">
            <v/>
          </cell>
          <cell r="O36231" t="str">
            <v/>
          </cell>
          <cell r="P36231" t="str">
            <v/>
          </cell>
          <cell r="Q36231" t="str">
            <v/>
          </cell>
          <cell r="R36231" t="str">
            <v/>
          </cell>
        </row>
        <row r="36232">
          <cell r="M36232">
            <v>7340</v>
          </cell>
          <cell r="N36232" t="str">
            <v>IMUNIZANTE PARA MADEIRA, INCOLOR</v>
          </cell>
          <cell r="O36232" t="str">
            <v>L</v>
          </cell>
          <cell r="P36232" t="str">
            <v>COEFICIENTE DE REPRESENTATIVIDADE</v>
          </cell>
          <cell r="Q36232">
            <v>0.16289999999999999</v>
          </cell>
          <cell r="R36232">
            <v>30.86</v>
          </cell>
        </row>
        <row r="36233">
          <cell r="M36233">
            <v>88310</v>
          </cell>
          <cell r="N36233" t="str">
            <v>PINTOR COM ENCARGOS COMPLEMENTARES</v>
          </cell>
          <cell r="O36233" t="str">
            <v>H</v>
          </cell>
          <cell r="P36233" t="str">
            <v>COLETADO</v>
          </cell>
          <cell r="Q36233">
            <v>0.22650000000000001</v>
          </cell>
          <cell r="R36233">
            <v>20.43</v>
          </cell>
        </row>
        <row r="36234">
          <cell r="M36234" t="str">
            <v/>
          </cell>
          <cell r="N36234" t="str">
            <v/>
          </cell>
          <cell r="O36234" t="str">
            <v/>
          </cell>
          <cell r="P36234" t="str">
            <v/>
          </cell>
          <cell r="Q36234" t="str">
            <v/>
          </cell>
          <cell r="R36234" t="str">
            <v/>
          </cell>
        </row>
        <row r="36235">
          <cell r="M36235">
            <v>7340</v>
          </cell>
          <cell r="N36235" t="str">
            <v>IMUNIZANTE PARA MADEIRA, INCOLOR</v>
          </cell>
          <cell r="O36235" t="str">
            <v>L</v>
          </cell>
          <cell r="P36235" t="str">
            <v>COEFICIENTE DE REPRESENTATIVIDADE</v>
          </cell>
          <cell r="Q36235">
            <v>0.32569999999999999</v>
          </cell>
          <cell r="R36235">
            <v>30.86</v>
          </cell>
        </row>
        <row r="36236">
          <cell r="M36236">
            <v>88310</v>
          </cell>
          <cell r="N36236" t="str">
            <v>PINTOR COM ENCARGOS COMPLEMENTARES</v>
          </cell>
          <cell r="O36236" t="str">
            <v>H</v>
          </cell>
          <cell r="P36236" t="str">
            <v>COLETADO</v>
          </cell>
          <cell r="Q36236">
            <v>0.45290000000000002</v>
          </cell>
          <cell r="R36236">
            <v>20.43</v>
          </cell>
        </row>
        <row r="36237">
          <cell r="M36237" t="str">
            <v/>
          </cell>
          <cell r="N36237" t="str">
            <v/>
          </cell>
          <cell r="O36237" t="str">
            <v/>
          </cell>
          <cell r="P36237" t="str">
            <v/>
          </cell>
          <cell r="Q36237" t="str">
            <v/>
          </cell>
          <cell r="R36237" t="str">
            <v/>
          </cell>
        </row>
        <row r="36238">
          <cell r="M36238">
            <v>36785</v>
          </cell>
          <cell r="N36238" t="str">
            <v>GRANALHA DE ACO, ANGULAR (GRIT), PARA JATEAMENTO, PENEIRA 1,41 A 1,19 MM (SAE G16)</v>
          </cell>
          <cell r="O36238" t="str">
            <v>SC25KG</v>
          </cell>
          <cell r="P36238" t="str">
            <v>ATRIBUÍDO SÃO PAULO</v>
          </cell>
          <cell r="Q36238">
            <v>0.16</v>
          </cell>
          <cell r="R36238">
            <v>129.35</v>
          </cell>
        </row>
        <row r="36239">
          <cell r="M36239">
            <v>88306</v>
          </cell>
          <cell r="N36239" t="str">
            <v>OPERADOR JATO DE AREIA OU JATISTA COM ENCARGOS COMPLEMENTARES</v>
          </cell>
          <cell r="O36239" t="str">
            <v>H</v>
          </cell>
          <cell r="P36239" t="str">
            <v>COEFICIENTE DE REPRESENTATIVIDADE</v>
          </cell>
          <cell r="Q36239">
            <v>5.3900000000000003E-2</v>
          </cell>
          <cell r="R36239">
            <v>19.07</v>
          </cell>
        </row>
        <row r="36240">
          <cell r="M36240">
            <v>88316</v>
          </cell>
          <cell r="N36240" t="str">
            <v>SERVENTE COM ENCARGOS COMPLEMENTARES</v>
          </cell>
          <cell r="O36240" t="str">
            <v>H</v>
          </cell>
          <cell r="P36240" t="str">
            <v>COLETADO</v>
          </cell>
          <cell r="Q36240">
            <v>5.3499999999999999E-2</v>
          </cell>
          <cell r="R36240">
            <v>14.25</v>
          </cell>
        </row>
        <row r="36241">
          <cell r="M36241">
            <v>93408</v>
          </cell>
          <cell r="N36241" t="str">
            <v>MÁQUINA JATO DE PRESSAO PORTÁTIL, CAMARA DE 1 SAIDA, CAPACIDADE 280 L, DIAMETRO 670 MM, BICO DE JATO CURTO VENTURI DE 5/16'' , MANGUEIRA DE 1'' COM COMPRESSOR DE AR REBOCÁVEL 189 PCM E MOTOR DIESEL 63 CV - CHP DIURNO. AF_03/2016</v>
          </cell>
          <cell r="O36241" t="str">
            <v>CHP</v>
          </cell>
          <cell r="P36241" t="str">
            <v>ATRIBUÍDO SÃO PAULO</v>
          </cell>
          <cell r="Q36241">
            <v>1.5699999999999999E-2</v>
          </cell>
          <cell r="R36241">
            <v>70.67</v>
          </cell>
        </row>
        <row r="36242">
          <cell r="M36242">
            <v>93409</v>
          </cell>
          <cell r="N36242" t="str">
            <v>MÁQUINA JATO DE PRESSAO PORTÁTIL, CAMARA DE 1 SAIDA, CAPACIDADE 280 L, DIAMETRO 670 MM, BICO DE JATO CURTO VENTURI DE 5/16'' , MANGUEIRA DE 1'' COM COMPRESSOR DE AR REBOCÁVEL 189 PCM E MOTOR DIESEL 63 CV - CHI DIURNO. AF_03/2016</v>
          </cell>
          <cell r="O36242" t="str">
            <v>CHI</v>
          </cell>
          <cell r="P36242" t="str">
            <v>ATRIBUÍDO SÃO PAULO</v>
          </cell>
          <cell r="Q36242">
            <v>3.8199999999999998E-2</v>
          </cell>
          <cell r="R36242">
            <v>26.22</v>
          </cell>
        </row>
        <row r="36243">
          <cell r="M36243" t="str">
            <v/>
          </cell>
          <cell r="N36243" t="str">
            <v/>
          </cell>
          <cell r="O36243" t="str">
            <v/>
          </cell>
          <cell r="P36243" t="str">
            <v/>
          </cell>
          <cell r="Q36243" t="str">
            <v/>
          </cell>
          <cell r="R36243" t="str">
            <v/>
          </cell>
        </row>
        <row r="36244">
          <cell r="M36244">
            <v>3768</v>
          </cell>
          <cell r="N36244" t="str">
            <v>LIXA EM FOLHA PARA FERRO, NUMERO 150</v>
          </cell>
          <cell r="O36244" t="str">
            <v>UN</v>
          </cell>
          <cell r="P36244" t="str">
            <v>COEFICIENTE DE REPRESENTATIVIDADE</v>
          </cell>
          <cell r="Q36244">
            <v>0.3</v>
          </cell>
          <cell r="R36244">
            <v>1.91</v>
          </cell>
        </row>
        <row r="36245">
          <cell r="M36245">
            <v>88310</v>
          </cell>
          <cell r="N36245" t="str">
            <v>PINTOR COM ENCARGOS COMPLEMENTARES</v>
          </cell>
          <cell r="O36245" t="str">
            <v>H</v>
          </cell>
          <cell r="P36245" t="str">
            <v>COLETADO</v>
          </cell>
          <cell r="Q36245">
            <v>0.29859999999999998</v>
          </cell>
          <cell r="R36245">
            <v>20.43</v>
          </cell>
        </row>
        <row r="36246">
          <cell r="M36246" t="str">
            <v/>
          </cell>
          <cell r="N36246" t="str">
            <v/>
          </cell>
          <cell r="O36246" t="str">
            <v/>
          </cell>
          <cell r="P36246" t="str">
            <v/>
          </cell>
          <cell r="Q36246" t="str">
            <v/>
          </cell>
          <cell r="R36246" t="str">
            <v/>
          </cell>
        </row>
        <row r="36247">
          <cell r="M36247">
            <v>12815</v>
          </cell>
          <cell r="N36247" t="str">
            <v>FITA CREPE ROLO DE 25 MM X 50 M</v>
          </cell>
          <cell r="O36247" t="str">
            <v>UN</v>
          </cell>
          <cell r="P36247" t="str">
            <v>COEFICIENTE DE REPRESENTATIVIDADE</v>
          </cell>
          <cell r="Q36247">
            <v>0.02</v>
          </cell>
          <cell r="R36247">
            <v>8.43</v>
          </cell>
        </row>
        <row r="36248">
          <cell r="M36248">
            <v>88310</v>
          </cell>
          <cell r="N36248" t="str">
            <v>PINTOR COM ENCARGOS COMPLEMENTARES</v>
          </cell>
          <cell r="O36248" t="str">
            <v>H</v>
          </cell>
          <cell r="P36248" t="str">
            <v>COLETADO</v>
          </cell>
          <cell r="Q36248">
            <v>4.1200000000000001E-2</v>
          </cell>
          <cell r="R36248">
            <v>20.43</v>
          </cell>
        </row>
        <row r="36249">
          <cell r="M36249" t="str">
            <v/>
          </cell>
          <cell r="N36249" t="str">
            <v/>
          </cell>
          <cell r="O36249" t="str">
            <v/>
          </cell>
          <cell r="P36249" t="str">
            <v/>
          </cell>
          <cell r="Q36249" t="str">
            <v/>
          </cell>
          <cell r="R36249" t="str">
            <v/>
          </cell>
        </row>
        <row r="36250">
          <cell r="M36250">
            <v>5318</v>
          </cell>
          <cell r="N36250" t="str">
            <v>SOLVENTE DILUENTE A BASE DE AGUARRAS</v>
          </cell>
          <cell r="O36250" t="str">
            <v>L</v>
          </cell>
          <cell r="P36250" t="str">
            <v>COLETADO</v>
          </cell>
          <cell r="Q36250">
            <v>5.7500000000000002E-2</v>
          </cell>
          <cell r="R36250">
            <v>13.13</v>
          </cell>
        </row>
        <row r="36251">
          <cell r="M36251">
            <v>7307</v>
          </cell>
          <cell r="N36251" t="str">
            <v>FUNDO ANTICORROSIVO PARA METAIS FERROSOS (ZARCAO)</v>
          </cell>
          <cell r="O36251" t="str">
            <v>L</v>
          </cell>
          <cell r="P36251" t="str">
            <v>COEFICIENTE DE REPRESENTATIVIDADE</v>
          </cell>
          <cell r="Q36251">
            <v>0.1908</v>
          </cell>
          <cell r="R36251">
            <v>26.7</v>
          </cell>
        </row>
        <row r="36252">
          <cell r="M36252">
            <v>88310</v>
          </cell>
          <cell r="N36252" t="str">
            <v>PINTOR COM ENCARGOS COMPLEMENTARES</v>
          </cell>
          <cell r="O36252" t="str">
            <v>H</v>
          </cell>
          <cell r="P36252" t="str">
            <v>COLETADO</v>
          </cell>
          <cell r="Q36252">
            <v>6.3500000000000001E-2</v>
          </cell>
          <cell r="R36252">
            <v>20.43</v>
          </cell>
        </row>
        <row r="36253">
          <cell r="M36253" t="str">
            <v/>
          </cell>
          <cell r="N36253" t="str">
            <v/>
          </cell>
          <cell r="O36253" t="str">
            <v/>
          </cell>
          <cell r="P36253" t="str">
            <v/>
          </cell>
          <cell r="Q36253" t="str">
            <v/>
          </cell>
          <cell r="R36253" t="str">
            <v/>
          </cell>
        </row>
        <row r="36254">
          <cell r="M36254">
            <v>5318</v>
          </cell>
          <cell r="N36254" t="str">
            <v>SOLVENTE DILUENTE A BASE DE AGUARRAS</v>
          </cell>
          <cell r="O36254" t="str">
            <v>L</v>
          </cell>
          <cell r="P36254" t="str">
            <v>COLETADO</v>
          </cell>
          <cell r="Q36254">
            <v>1.06E-2</v>
          </cell>
          <cell r="R36254">
            <v>13.13</v>
          </cell>
        </row>
        <row r="36255">
          <cell r="M36255">
            <v>7307</v>
          </cell>
          <cell r="N36255" t="str">
            <v>FUNDO ANTICORROSIVO PARA METAIS FERROSOS (ZARCAO)</v>
          </cell>
          <cell r="O36255" t="str">
            <v>L</v>
          </cell>
          <cell r="P36255" t="str">
            <v>COEFICIENTE DE REPRESENTATIVIDADE</v>
          </cell>
          <cell r="Q36255">
            <v>0.1062</v>
          </cell>
          <cell r="R36255">
            <v>26.7</v>
          </cell>
        </row>
        <row r="36256">
          <cell r="M36256">
            <v>88310</v>
          </cell>
          <cell r="N36256" t="str">
            <v>PINTOR COM ENCARGOS COMPLEMENTARES</v>
          </cell>
          <cell r="O36256" t="str">
            <v>H</v>
          </cell>
          <cell r="P36256" t="str">
            <v>COLETADO</v>
          </cell>
          <cell r="Q36256">
            <v>0.21490000000000001</v>
          </cell>
          <cell r="R36256">
            <v>20.43</v>
          </cell>
        </row>
        <row r="36257">
          <cell r="M36257" t="str">
            <v/>
          </cell>
          <cell r="N36257" t="str">
            <v/>
          </cell>
          <cell r="O36257" t="str">
            <v/>
          </cell>
          <cell r="P36257" t="str">
            <v/>
          </cell>
          <cell r="Q36257" t="str">
            <v/>
          </cell>
          <cell r="R36257" t="str">
            <v/>
          </cell>
        </row>
        <row r="36258">
          <cell r="M36258">
            <v>5318</v>
          </cell>
          <cell r="N36258" t="str">
            <v>SOLVENTE DILUENTE A BASE DE AGUARRAS</v>
          </cell>
          <cell r="O36258" t="str">
            <v>L</v>
          </cell>
          <cell r="P36258" t="str">
            <v>COLETADO</v>
          </cell>
          <cell r="Q36258">
            <v>6.1899999999999997E-2</v>
          </cell>
          <cell r="R36258">
            <v>13.13</v>
          </cell>
        </row>
        <row r="36259">
          <cell r="M36259">
            <v>7307</v>
          </cell>
          <cell r="N36259" t="str">
            <v>FUNDO ANTICORROSIVO PARA METAIS FERROSOS (ZARCAO)</v>
          </cell>
          <cell r="O36259" t="str">
            <v>L</v>
          </cell>
          <cell r="P36259" t="str">
            <v>COEFICIENTE DE REPRESENTATIVIDADE</v>
          </cell>
          <cell r="Q36259">
            <v>0.20699999999999999</v>
          </cell>
          <cell r="R36259">
            <v>26.7</v>
          </cell>
        </row>
        <row r="36260">
          <cell r="M36260">
            <v>88310</v>
          </cell>
          <cell r="N36260" t="str">
            <v>PINTOR COM ENCARGOS COMPLEMENTARES</v>
          </cell>
          <cell r="O36260" t="str">
            <v>H</v>
          </cell>
          <cell r="P36260" t="str">
            <v>COLETADO</v>
          </cell>
          <cell r="Q36260">
            <v>0.52659999999999996</v>
          </cell>
          <cell r="R36260">
            <v>20.43</v>
          </cell>
        </row>
        <row r="36261">
          <cell r="M36261" t="str">
            <v/>
          </cell>
          <cell r="N36261" t="str">
            <v/>
          </cell>
          <cell r="O36261" t="str">
            <v/>
          </cell>
          <cell r="P36261" t="str">
            <v/>
          </cell>
          <cell r="Q36261" t="str">
            <v/>
          </cell>
          <cell r="R36261" t="str">
            <v/>
          </cell>
        </row>
        <row r="36262">
          <cell r="M36262">
            <v>5318</v>
          </cell>
          <cell r="N36262" t="str">
            <v>SOLVENTE DILUENTE A BASE DE AGUARRAS</v>
          </cell>
          <cell r="O36262" t="str">
            <v>L</v>
          </cell>
          <cell r="P36262" t="str">
            <v>COLETADO</v>
          </cell>
          <cell r="Q36262">
            <v>1.0999999999999999E-2</v>
          </cell>
          <cell r="R36262">
            <v>13.13</v>
          </cell>
        </row>
        <row r="36263">
          <cell r="M36263">
            <v>7307</v>
          </cell>
          <cell r="N36263" t="str">
            <v>FUNDO ANTICORROSIVO PARA METAIS FERROSOS (ZARCAO)</v>
          </cell>
          <cell r="O36263" t="str">
            <v>L</v>
          </cell>
          <cell r="P36263" t="str">
            <v>COEFICIENTE DE REPRESENTATIVIDADE</v>
          </cell>
          <cell r="Q36263">
            <v>0.10979999999999999</v>
          </cell>
          <cell r="R36263">
            <v>26.7</v>
          </cell>
        </row>
        <row r="36264">
          <cell r="M36264">
            <v>88310</v>
          </cell>
          <cell r="N36264" t="str">
            <v>PINTOR COM ENCARGOS COMPLEMENTARES</v>
          </cell>
          <cell r="O36264" t="str">
            <v>H</v>
          </cell>
          <cell r="P36264" t="str">
            <v>COLETADO</v>
          </cell>
          <cell r="Q36264">
            <v>0.67789999999999995</v>
          </cell>
          <cell r="R36264">
            <v>20.43</v>
          </cell>
        </row>
        <row r="36265">
          <cell r="M36265" t="str">
            <v/>
          </cell>
          <cell r="N36265" t="str">
            <v/>
          </cell>
          <cell r="O36265" t="str">
            <v/>
          </cell>
          <cell r="P36265" t="str">
            <v/>
          </cell>
          <cell r="Q36265" t="str">
            <v/>
          </cell>
          <cell r="R36265" t="str">
            <v/>
          </cell>
        </row>
        <row r="36266">
          <cell r="M36266">
            <v>5318</v>
          </cell>
          <cell r="N36266" t="str">
            <v>SOLVENTE DILUENTE A BASE DE AGUARRAS</v>
          </cell>
          <cell r="O36266" t="str">
            <v>L</v>
          </cell>
          <cell r="P36266" t="str">
            <v>COLETADO</v>
          </cell>
          <cell r="Q36266">
            <v>6.0999999999999999E-2</v>
          </cell>
          <cell r="R36266">
            <v>13.13</v>
          </cell>
        </row>
        <row r="36267">
          <cell r="M36267">
            <v>7293</v>
          </cell>
          <cell r="N36267" t="str">
            <v>TINTA ESMALTE SINTETICO PREMIUM DE DUPLA ACAO GRAFITE FOSCO PARA SUPERFICIES METALICAS FERROSAS</v>
          </cell>
          <cell r="O36267" t="str">
            <v>L</v>
          </cell>
          <cell r="P36267" t="str">
            <v>COEFICIENTE DE REPRESENTATIVIDADE</v>
          </cell>
          <cell r="Q36267">
            <v>0.20319999999999999</v>
          </cell>
          <cell r="R36267">
            <v>27.39</v>
          </cell>
        </row>
        <row r="36268">
          <cell r="M36268">
            <v>88310</v>
          </cell>
          <cell r="N36268" t="str">
            <v>PINTOR COM ENCARGOS COMPLEMENTARES</v>
          </cell>
          <cell r="O36268" t="str">
            <v>H</v>
          </cell>
          <cell r="P36268" t="str">
            <v>COLETADO</v>
          </cell>
          <cell r="Q36268">
            <v>6.3500000000000001E-2</v>
          </cell>
          <cell r="R36268">
            <v>20.43</v>
          </cell>
        </row>
        <row r="36269">
          <cell r="M36269" t="str">
            <v/>
          </cell>
          <cell r="N36269" t="str">
            <v/>
          </cell>
          <cell r="O36269" t="str">
            <v/>
          </cell>
          <cell r="P36269" t="str">
            <v/>
          </cell>
          <cell r="Q36269" t="str">
            <v/>
          </cell>
          <cell r="R36269" t="str">
            <v/>
          </cell>
        </row>
        <row r="36270">
          <cell r="M36270">
            <v>5318</v>
          </cell>
          <cell r="N36270" t="str">
            <v>SOLVENTE DILUENTE A BASE DE AGUARRAS</v>
          </cell>
          <cell r="O36270" t="str">
            <v>L</v>
          </cell>
          <cell r="P36270" t="str">
            <v>COLETADO</v>
          </cell>
          <cell r="Q36270">
            <v>1.7600000000000001E-2</v>
          </cell>
          <cell r="R36270">
            <v>13.13</v>
          </cell>
        </row>
        <row r="36271">
          <cell r="M36271">
            <v>7293</v>
          </cell>
          <cell r="N36271" t="str">
            <v>TINTA ESMALTE SINTETICO PREMIUM DE DUPLA ACAO GRAFITE FOSCO PARA SUPERFICIES METALICAS FERROSAS</v>
          </cell>
          <cell r="O36271" t="str">
            <v>L</v>
          </cell>
          <cell r="P36271" t="str">
            <v>COEFICIENTE DE REPRESENTATIVIDADE</v>
          </cell>
          <cell r="Q36271">
            <v>0.17630000000000001</v>
          </cell>
          <cell r="R36271">
            <v>27.39</v>
          </cell>
        </row>
        <row r="36272">
          <cell r="M36272">
            <v>88310</v>
          </cell>
          <cell r="N36272" t="str">
            <v>PINTOR COM ENCARGOS COMPLEMENTARES</v>
          </cell>
          <cell r="O36272" t="str">
            <v>H</v>
          </cell>
          <cell r="P36272" t="str">
            <v>COLETADO</v>
          </cell>
          <cell r="Q36272">
            <v>0.21490000000000001</v>
          </cell>
          <cell r="R36272">
            <v>20.43</v>
          </cell>
        </row>
        <row r="36273">
          <cell r="M36273" t="str">
            <v/>
          </cell>
          <cell r="N36273" t="str">
            <v/>
          </cell>
          <cell r="O36273" t="str">
            <v/>
          </cell>
          <cell r="P36273" t="str">
            <v/>
          </cell>
          <cell r="Q36273" t="str">
            <v/>
          </cell>
          <cell r="R36273" t="str">
            <v/>
          </cell>
        </row>
        <row r="36274">
          <cell r="M36274">
            <v>5318</v>
          </cell>
          <cell r="N36274" t="str">
            <v>SOLVENTE DILUENTE A BASE DE AGUARRAS</v>
          </cell>
          <cell r="O36274" t="str">
            <v>L</v>
          </cell>
          <cell r="P36274" t="str">
            <v>COLETADO</v>
          </cell>
          <cell r="Q36274">
            <v>6.2399999999999997E-2</v>
          </cell>
          <cell r="R36274">
            <v>13.13</v>
          </cell>
        </row>
        <row r="36275">
          <cell r="M36275">
            <v>7293</v>
          </cell>
          <cell r="N36275" t="str">
            <v>TINTA ESMALTE SINTETICO PREMIUM DE DUPLA ACAO GRAFITE FOSCO PARA SUPERFICIES METALICAS FERROSAS</v>
          </cell>
          <cell r="O36275" t="str">
            <v>L</v>
          </cell>
          <cell r="P36275" t="str">
            <v>COEFICIENTE DE REPRESENTATIVIDADE</v>
          </cell>
          <cell r="Q36275">
            <v>0.20780000000000001</v>
          </cell>
          <cell r="R36275">
            <v>27.39</v>
          </cell>
        </row>
        <row r="36276">
          <cell r="M36276">
            <v>88310</v>
          </cell>
          <cell r="N36276" t="str">
            <v>PINTOR COM ENCARGOS COMPLEMENTARES</v>
          </cell>
          <cell r="O36276" t="str">
            <v>H</v>
          </cell>
          <cell r="P36276" t="str">
            <v>COLETADO</v>
          </cell>
          <cell r="Q36276">
            <v>0.52659999999999996</v>
          </cell>
          <cell r="R36276">
            <v>20.43</v>
          </cell>
        </row>
        <row r="36277">
          <cell r="M36277" t="str">
            <v/>
          </cell>
          <cell r="N36277" t="str">
            <v/>
          </cell>
          <cell r="O36277" t="str">
            <v/>
          </cell>
          <cell r="P36277" t="str">
            <v/>
          </cell>
          <cell r="Q36277" t="str">
            <v/>
          </cell>
          <cell r="R36277" t="str">
            <v/>
          </cell>
        </row>
        <row r="36278">
          <cell r="M36278">
            <v>5318</v>
          </cell>
          <cell r="N36278" t="str">
            <v>SOLVENTE DILUENTE A BASE DE AGUARRAS</v>
          </cell>
          <cell r="O36278" t="str">
            <v>L</v>
          </cell>
          <cell r="P36278" t="str">
            <v>COLETADO</v>
          </cell>
          <cell r="Q36278">
            <v>1.78E-2</v>
          </cell>
          <cell r="R36278">
            <v>13.13</v>
          </cell>
        </row>
        <row r="36279">
          <cell r="M36279">
            <v>7293</v>
          </cell>
          <cell r="N36279" t="str">
            <v>TINTA ESMALTE SINTETICO PREMIUM DE DUPLA ACAO GRAFITE FOSCO PARA SUPERFICIES METALICAS FERROSAS</v>
          </cell>
          <cell r="O36279" t="str">
            <v>L</v>
          </cell>
          <cell r="P36279" t="str">
            <v>COEFICIENTE DE REPRESENTATIVIDADE</v>
          </cell>
          <cell r="Q36279">
            <v>0.17760000000000001</v>
          </cell>
          <cell r="R36279">
            <v>27.39</v>
          </cell>
        </row>
        <row r="36280">
          <cell r="M36280">
            <v>88310</v>
          </cell>
          <cell r="N36280" t="str">
            <v>PINTOR COM ENCARGOS COMPLEMENTARES</v>
          </cell>
          <cell r="O36280" t="str">
            <v>H</v>
          </cell>
          <cell r="P36280" t="str">
            <v>COLETADO</v>
          </cell>
          <cell r="Q36280">
            <v>0.67789999999999995</v>
          </cell>
          <cell r="R36280">
            <v>20.43</v>
          </cell>
        </row>
        <row r="36281">
          <cell r="M36281" t="str">
            <v/>
          </cell>
          <cell r="N36281" t="str">
            <v/>
          </cell>
          <cell r="O36281" t="str">
            <v/>
          </cell>
          <cell r="P36281" t="str">
            <v/>
          </cell>
          <cell r="Q36281" t="str">
            <v/>
          </cell>
          <cell r="R36281" t="str">
            <v/>
          </cell>
        </row>
        <row r="36282">
          <cell r="M36282">
            <v>5330</v>
          </cell>
          <cell r="N36282" t="str">
            <v>DILUENTE EPOXI</v>
          </cell>
          <cell r="O36282" t="str">
            <v>L</v>
          </cell>
          <cell r="P36282" t="str">
            <v>COEFICIENTE DE REPRESENTATIVIDADE</v>
          </cell>
          <cell r="Q36282">
            <v>2.9600000000000001E-2</v>
          </cell>
          <cell r="R36282">
            <v>38.83</v>
          </cell>
        </row>
        <row r="36283">
          <cell r="M36283">
            <v>11149</v>
          </cell>
          <cell r="N36283" t="str">
            <v>PRIMER EPOXI</v>
          </cell>
          <cell r="O36283" t="str">
            <v>GL</v>
          </cell>
          <cell r="P36283" t="str">
            <v>COEFICIENTE DE REPRESENTATIVIDADE</v>
          </cell>
          <cell r="Q36283">
            <v>5.4800000000000001E-2</v>
          </cell>
          <cell r="R36283">
            <v>185.75</v>
          </cell>
        </row>
        <row r="36284">
          <cell r="M36284">
            <v>88312</v>
          </cell>
          <cell r="N36284" t="str">
            <v>PINTOR PARA TINTA EPÓXI COM ENCARGOS COMPLEMENTARES</v>
          </cell>
          <cell r="O36284" t="str">
            <v>H</v>
          </cell>
          <cell r="P36284" t="str">
            <v>COEFICIENTE DE REPRESENTATIVIDADE</v>
          </cell>
          <cell r="Q36284">
            <v>6.3500000000000001E-2</v>
          </cell>
          <cell r="R36284">
            <v>21.67</v>
          </cell>
        </row>
        <row r="36285">
          <cell r="M36285" t="str">
            <v/>
          </cell>
          <cell r="N36285" t="str">
            <v/>
          </cell>
          <cell r="O36285" t="str">
            <v/>
          </cell>
          <cell r="P36285" t="str">
            <v/>
          </cell>
          <cell r="Q36285" t="str">
            <v/>
          </cell>
          <cell r="R36285" t="str">
            <v/>
          </cell>
        </row>
        <row r="36286">
          <cell r="M36286">
            <v>5330</v>
          </cell>
          <cell r="N36286" t="str">
            <v>DILUENTE EPOXI</v>
          </cell>
          <cell r="O36286" t="str">
            <v>L</v>
          </cell>
          <cell r="P36286" t="str">
            <v>COEFICIENTE DE REPRESENTATIVIDADE</v>
          </cell>
          <cell r="Q36286">
            <v>2.12E-2</v>
          </cell>
          <cell r="R36286">
            <v>38.83</v>
          </cell>
        </row>
        <row r="36287">
          <cell r="M36287">
            <v>11149</v>
          </cell>
          <cell r="N36287" t="str">
            <v>PRIMER EPOXI</v>
          </cell>
          <cell r="O36287" t="str">
            <v>GL</v>
          </cell>
          <cell r="P36287" t="str">
            <v>COEFICIENTE DE REPRESENTATIVIDADE</v>
          </cell>
          <cell r="Q36287">
            <v>3.9199999999999999E-2</v>
          </cell>
          <cell r="R36287">
            <v>185.75</v>
          </cell>
        </row>
        <row r="36288">
          <cell r="M36288">
            <v>88312</v>
          </cell>
          <cell r="N36288" t="str">
            <v>PINTOR PARA TINTA EPÓXI COM ENCARGOS COMPLEMENTARES</v>
          </cell>
          <cell r="O36288" t="str">
            <v>H</v>
          </cell>
          <cell r="P36288" t="str">
            <v>COEFICIENTE DE REPRESENTATIVIDADE</v>
          </cell>
          <cell r="Q36288">
            <v>0.21490000000000001</v>
          </cell>
          <cell r="R36288">
            <v>21.67</v>
          </cell>
        </row>
        <row r="36289">
          <cell r="M36289" t="str">
            <v/>
          </cell>
          <cell r="N36289" t="str">
            <v/>
          </cell>
          <cell r="O36289" t="str">
            <v/>
          </cell>
          <cell r="P36289" t="str">
            <v/>
          </cell>
          <cell r="Q36289" t="str">
            <v/>
          </cell>
          <cell r="R36289" t="str">
            <v/>
          </cell>
        </row>
        <row r="36290">
          <cell r="M36290">
            <v>5330</v>
          </cell>
          <cell r="N36290" t="str">
            <v>DILUENTE EPOXI</v>
          </cell>
          <cell r="O36290" t="str">
            <v>L</v>
          </cell>
          <cell r="P36290" t="str">
            <v>COEFICIENTE DE REPRESENTATIVIDADE</v>
          </cell>
          <cell r="Q36290">
            <v>4.1500000000000002E-2</v>
          </cell>
          <cell r="R36290">
            <v>38.83</v>
          </cell>
        </row>
        <row r="36291">
          <cell r="M36291">
            <v>7304</v>
          </cell>
          <cell r="N36291" t="str">
            <v>TINTA EPOXI BASE AGUA PREMIUM, BRANCA</v>
          </cell>
          <cell r="O36291" t="str">
            <v>L</v>
          </cell>
          <cell r="P36291" t="str">
            <v>COEFICIENTE DE REPRESENTATIVIDADE</v>
          </cell>
          <cell r="Q36291">
            <v>0.20749999999999999</v>
          </cell>
          <cell r="R36291">
            <v>51.08</v>
          </cell>
        </row>
        <row r="36292">
          <cell r="M36292">
            <v>88312</v>
          </cell>
          <cell r="N36292" t="str">
            <v>PINTOR PARA TINTA EPÓXI COM ENCARGOS COMPLEMENTARES</v>
          </cell>
          <cell r="O36292" t="str">
            <v>H</v>
          </cell>
          <cell r="P36292" t="str">
            <v>COEFICIENTE DE REPRESENTATIVIDADE</v>
          </cell>
          <cell r="Q36292">
            <v>6.3500000000000001E-2</v>
          </cell>
          <cell r="R36292">
            <v>21.67</v>
          </cell>
        </row>
        <row r="36293">
          <cell r="M36293" t="str">
            <v/>
          </cell>
          <cell r="N36293" t="str">
            <v/>
          </cell>
          <cell r="O36293" t="str">
            <v/>
          </cell>
          <cell r="P36293" t="str">
            <v/>
          </cell>
          <cell r="Q36293" t="str">
            <v/>
          </cell>
          <cell r="R36293" t="str">
            <v/>
          </cell>
        </row>
        <row r="36294">
          <cell r="M36294">
            <v>5330</v>
          </cell>
          <cell r="N36294" t="str">
            <v>DILUENTE EPOXI</v>
          </cell>
          <cell r="O36294" t="str">
            <v>L</v>
          </cell>
          <cell r="P36294" t="str">
            <v>COEFICIENTE DE REPRESENTATIVIDADE</v>
          </cell>
          <cell r="Q36294">
            <v>3.0300000000000001E-2</v>
          </cell>
          <cell r="R36294">
            <v>38.83</v>
          </cell>
        </row>
        <row r="36295">
          <cell r="M36295">
            <v>7304</v>
          </cell>
          <cell r="N36295" t="str">
            <v>TINTA EPOXI BASE AGUA PREMIUM, BRANCA</v>
          </cell>
          <cell r="O36295" t="str">
            <v>L</v>
          </cell>
          <cell r="P36295" t="str">
            <v>COEFICIENTE DE REPRESENTATIVIDADE</v>
          </cell>
          <cell r="Q36295">
            <v>0.20200000000000001</v>
          </cell>
          <cell r="R36295">
            <v>51.08</v>
          </cell>
        </row>
        <row r="36296">
          <cell r="M36296">
            <v>88312</v>
          </cell>
          <cell r="N36296" t="str">
            <v>PINTOR PARA TINTA EPÓXI COM ENCARGOS COMPLEMENTARES</v>
          </cell>
          <cell r="O36296" t="str">
            <v>H</v>
          </cell>
          <cell r="P36296" t="str">
            <v>COEFICIENTE DE REPRESENTATIVIDADE</v>
          </cell>
          <cell r="Q36296">
            <v>0.21490000000000001</v>
          </cell>
          <cell r="R36296">
            <v>21.67</v>
          </cell>
        </row>
        <row r="36297">
          <cell r="M36297" t="str">
            <v/>
          </cell>
          <cell r="N36297" t="str">
            <v/>
          </cell>
          <cell r="O36297" t="str">
            <v/>
          </cell>
          <cell r="P36297" t="str">
            <v/>
          </cell>
          <cell r="Q36297" t="str">
            <v/>
          </cell>
          <cell r="R36297" t="str">
            <v/>
          </cell>
        </row>
        <row r="36298">
          <cell r="M36298">
            <v>38122</v>
          </cell>
          <cell r="N36298" t="str">
            <v>FUNDO PREPARADOR ACRILICO BASE AGUA</v>
          </cell>
          <cell r="O36298" t="str">
            <v>L</v>
          </cell>
          <cell r="P36298" t="str">
            <v>COEFICIENTE DE REPRESENTATIVIDADE</v>
          </cell>
          <cell r="Q36298">
            <v>0.20730000000000001</v>
          </cell>
          <cell r="R36298">
            <v>7.5</v>
          </cell>
        </row>
        <row r="36299">
          <cell r="M36299">
            <v>88310</v>
          </cell>
          <cell r="N36299" t="str">
            <v>PINTOR COM ENCARGOS COMPLEMENTARES</v>
          </cell>
          <cell r="O36299" t="str">
            <v>H</v>
          </cell>
          <cell r="P36299" t="str">
            <v>COLETADO</v>
          </cell>
          <cell r="Q36299">
            <v>0.3034</v>
          </cell>
          <cell r="R36299">
            <v>20.43</v>
          </cell>
        </row>
        <row r="36300">
          <cell r="M36300" t="str">
            <v/>
          </cell>
          <cell r="N36300" t="str">
            <v/>
          </cell>
          <cell r="O36300" t="str">
            <v/>
          </cell>
          <cell r="P36300" t="str">
            <v/>
          </cell>
          <cell r="Q36300" t="str">
            <v/>
          </cell>
          <cell r="R36300" t="str">
            <v/>
          </cell>
        </row>
        <row r="36301">
          <cell r="M36301">
            <v>38122</v>
          </cell>
          <cell r="N36301" t="str">
            <v>FUNDO PREPARADOR ACRILICO BASE AGUA</v>
          </cell>
          <cell r="O36301" t="str">
            <v>L</v>
          </cell>
          <cell r="P36301" t="str">
            <v>COEFICIENTE DE REPRESENTATIVIDADE</v>
          </cell>
          <cell r="Q36301">
            <v>0.1547</v>
          </cell>
          <cell r="R36301">
            <v>7.5</v>
          </cell>
        </row>
        <row r="36302">
          <cell r="M36302">
            <v>88310</v>
          </cell>
          <cell r="N36302" t="str">
            <v>PINTOR COM ENCARGOS COMPLEMENTARES</v>
          </cell>
          <cell r="O36302" t="str">
            <v>H</v>
          </cell>
          <cell r="P36302" t="str">
            <v>COLETADO</v>
          </cell>
          <cell r="Q36302">
            <v>0.45479999999999998</v>
          </cell>
          <cell r="R36302">
            <v>20.43</v>
          </cell>
        </row>
        <row r="36303">
          <cell r="M36303" t="str">
            <v/>
          </cell>
          <cell r="N36303" t="str">
            <v/>
          </cell>
          <cell r="O36303" t="str">
            <v/>
          </cell>
          <cell r="P36303" t="str">
            <v/>
          </cell>
          <cell r="Q36303" t="str">
            <v/>
          </cell>
          <cell r="R36303" t="str">
            <v/>
          </cell>
        </row>
        <row r="36304">
          <cell r="M36304">
            <v>7356</v>
          </cell>
          <cell r="N36304" t="str">
            <v>TINTA ACRILICA PREMIUM, COR BRANCO FOSCO</v>
          </cell>
          <cell r="O36304" t="str">
            <v>L</v>
          </cell>
          <cell r="P36304" t="str">
            <v>COEFICIENTE DE REPRESENTATIVIDADE</v>
          </cell>
          <cell r="Q36304">
            <v>5.7500000000000002E-2</v>
          </cell>
          <cell r="R36304">
            <v>23.03</v>
          </cell>
        </row>
        <row r="36305">
          <cell r="M36305">
            <v>88310</v>
          </cell>
          <cell r="N36305" t="str">
            <v>PINTOR COM ENCARGOS COMPLEMENTARES</v>
          </cell>
          <cell r="O36305" t="str">
            <v>H</v>
          </cell>
          <cell r="P36305" t="str">
            <v>COLETADO</v>
          </cell>
          <cell r="Q36305">
            <v>0.3034</v>
          </cell>
          <cell r="R36305">
            <v>20.43</v>
          </cell>
        </row>
        <row r="36306">
          <cell r="M36306" t="str">
            <v/>
          </cell>
          <cell r="N36306" t="str">
            <v/>
          </cell>
          <cell r="O36306" t="str">
            <v/>
          </cell>
          <cell r="P36306" t="str">
            <v/>
          </cell>
          <cell r="Q36306" t="str">
            <v/>
          </cell>
          <cell r="R36306" t="str">
            <v/>
          </cell>
        </row>
        <row r="36307">
          <cell r="M36307">
            <v>7356</v>
          </cell>
          <cell r="N36307" t="str">
            <v>TINTA ACRILICA PREMIUM, COR BRANCO FOSCO</v>
          </cell>
          <cell r="O36307" t="str">
            <v>L</v>
          </cell>
          <cell r="P36307" t="str">
            <v>COEFICIENTE DE REPRESENTATIVIDADE</v>
          </cell>
          <cell r="Q36307">
            <v>3.9600000000000003E-2</v>
          </cell>
          <cell r="R36307">
            <v>23.03</v>
          </cell>
        </row>
        <row r="36308">
          <cell r="M36308">
            <v>88310</v>
          </cell>
          <cell r="N36308" t="str">
            <v>PINTOR COM ENCARGOS COMPLEMENTARES</v>
          </cell>
          <cell r="O36308" t="str">
            <v>H</v>
          </cell>
          <cell r="P36308" t="str">
            <v>COLETADO</v>
          </cell>
          <cell r="Q36308">
            <v>0.45479999999999998</v>
          </cell>
          <cell r="R36308">
            <v>20.43</v>
          </cell>
        </row>
        <row r="36309">
          <cell r="M36309" t="str">
            <v/>
          </cell>
          <cell r="N36309" t="str">
            <v/>
          </cell>
          <cell r="O36309" t="str">
            <v/>
          </cell>
          <cell r="P36309" t="str">
            <v/>
          </cell>
          <cell r="Q36309" t="str">
            <v/>
          </cell>
          <cell r="R36309" t="str">
            <v/>
          </cell>
        </row>
        <row r="36310">
          <cell r="M36310">
            <v>5318</v>
          </cell>
          <cell r="N36310" t="str">
            <v>SOLVENTE DILUENTE A BASE DE AGUARRAS</v>
          </cell>
          <cell r="O36310" t="str">
            <v>L</v>
          </cell>
          <cell r="P36310" t="str">
            <v>COLETADO</v>
          </cell>
          <cell r="Q36310">
            <v>5.8400000000000001E-2</v>
          </cell>
          <cell r="R36310">
            <v>13.13</v>
          </cell>
        </row>
        <row r="36311">
          <cell r="M36311">
            <v>7311</v>
          </cell>
          <cell r="N36311" t="str">
            <v>TINTA ESMALTE SINTETICO PREMIUM ACETINADO</v>
          </cell>
          <cell r="O36311" t="str">
            <v>L</v>
          </cell>
          <cell r="P36311" t="str">
            <v>COEFICIENTE DE REPRESENTATIVIDADE</v>
          </cell>
          <cell r="Q36311">
            <v>0.19450000000000001</v>
          </cell>
          <cell r="R36311">
            <v>25.57</v>
          </cell>
        </row>
        <row r="36312">
          <cell r="M36312">
            <v>88310</v>
          </cell>
          <cell r="N36312" t="str">
            <v>PINTOR COM ENCARGOS COMPLEMENTARES</v>
          </cell>
          <cell r="O36312" t="str">
            <v>H</v>
          </cell>
          <cell r="P36312" t="str">
            <v>COLETADO</v>
          </cell>
          <cell r="Q36312">
            <v>6.3500000000000001E-2</v>
          </cell>
          <cell r="R36312">
            <v>20.43</v>
          </cell>
        </row>
        <row r="36313">
          <cell r="M36313" t="str">
            <v/>
          </cell>
          <cell r="N36313" t="str">
            <v/>
          </cell>
          <cell r="O36313" t="str">
            <v/>
          </cell>
          <cell r="P36313" t="str">
            <v/>
          </cell>
          <cell r="Q36313" t="str">
            <v/>
          </cell>
          <cell r="R36313" t="str">
            <v/>
          </cell>
        </row>
        <row r="36314">
          <cell r="M36314">
            <v>5318</v>
          </cell>
          <cell r="N36314" t="str">
            <v>SOLVENTE DILUENTE A BASE DE AGUARRAS</v>
          </cell>
          <cell r="O36314" t="str">
            <v>L</v>
          </cell>
          <cell r="P36314" t="str">
            <v>COLETADO</v>
          </cell>
          <cell r="Q36314">
            <v>1.24E-2</v>
          </cell>
          <cell r="R36314">
            <v>13.13</v>
          </cell>
        </row>
        <row r="36315">
          <cell r="M36315">
            <v>7311</v>
          </cell>
          <cell r="N36315" t="str">
            <v>TINTA ESMALTE SINTETICO PREMIUM ACETINADO</v>
          </cell>
          <cell r="O36315" t="str">
            <v>L</v>
          </cell>
          <cell r="P36315" t="str">
            <v>COEFICIENTE DE REPRESENTATIVIDADE</v>
          </cell>
          <cell r="Q36315">
            <v>0.1242</v>
          </cell>
          <cell r="R36315">
            <v>25.57</v>
          </cell>
        </row>
        <row r="36316">
          <cell r="M36316">
            <v>88310</v>
          </cell>
          <cell r="N36316" t="str">
            <v>PINTOR COM ENCARGOS COMPLEMENTARES</v>
          </cell>
          <cell r="O36316" t="str">
            <v>H</v>
          </cell>
          <cell r="P36316" t="str">
            <v>COLETADO</v>
          </cell>
          <cell r="Q36316">
            <v>0.21490000000000001</v>
          </cell>
          <cell r="R36316">
            <v>20.43</v>
          </cell>
        </row>
        <row r="36317">
          <cell r="M36317" t="str">
            <v/>
          </cell>
          <cell r="N36317" t="str">
            <v/>
          </cell>
          <cell r="O36317" t="str">
            <v/>
          </cell>
          <cell r="P36317" t="str">
            <v/>
          </cell>
          <cell r="Q36317" t="str">
            <v/>
          </cell>
          <cell r="R36317" t="str">
            <v/>
          </cell>
        </row>
        <row r="36318">
          <cell r="M36318">
            <v>5318</v>
          </cell>
          <cell r="N36318" t="str">
            <v>SOLVENTE DILUENTE A BASE DE AGUARRAS</v>
          </cell>
          <cell r="O36318" t="str">
            <v>L</v>
          </cell>
          <cell r="P36318" t="str">
            <v>COLETADO</v>
          </cell>
          <cell r="Q36318">
            <v>6.2E-2</v>
          </cell>
          <cell r="R36318">
            <v>13.13</v>
          </cell>
        </row>
        <row r="36319">
          <cell r="M36319">
            <v>7311</v>
          </cell>
          <cell r="N36319" t="str">
            <v>TINTA ESMALTE SINTETICO PREMIUM ACETINADO</v>
          </cell>
          <cell r="O36319" t="str">
            <v>L</v>
          </cell>
          <cell r="P36319" t="str">
            <v>COEFICIENTE DE REPRESENTATIVIDADE</v>
          </cell>
          <cell r="Q36319">
            <v>0.20669999999999999</v>
          </cell>
          <cell r="R36319">
            <v>25.57</v>
          </cell>
        </row>
        <row r="36320">
          <cell r="M36320">
            <v>88310</v>
          </cell>
          <cell r="N36320" t="str">
            <v>PINTOR COM ENCARGOS COMPLEMENTARES</v>
          </cell>
          <cell r="O36320" t="str">
            <v>H</v>
          </cell>
          <cell r="P36320" t="str">
            <v>COLETADO</v>
          </cell>
          <cell r="Q36320">
            <v>0.52659999999999996</v>
          </cell>
          <cell r="R36320">
            <v>20.43</v>
          </cell>
        </row>
        <row r="36321">
          <cell r="M36321" t="str">
            <v/>
          </cell>
          <cell r="N36321" t="str">
            <v/>
          </cell>
          <cell r="O36321" t="str">
            <v/>
          </cell>
          <cell r="P36321" t="str">
            <v/>
          </cell>
          <cell r="Q36321" t="str">
            <v/>
          </cell>
          <cell r="R36321" t="str">
            <v/>
          </cell>
        </row>
        <row r="36322">
          <cell r="M36322">
            <v>5318</v>
          </cell>
          <cell r="N36322" t="str">
            <v>SOLVENTE DILUENTE A BASE DE AGUARRAS</v>
          </cell>
          <cell r="O36322" t="str">
            <v>L</v>
          </cell>
          <cell r="P36322" t="str">
            <v>COLETADO</v>
          </cell>
          <cell r="Q36322">
            <v>1.2699999999999999E-2</v>
          </cell>
          <cell r="R36322">
            <v>13.13</v>
          </cell>
        </row>
        <row r="36323">
          <cell r="M36323">
            <v>7311</v>
          </cell>
          <cell r="N36323" t="str">
            <v>TINTA ESMALTE SINTETICO PREMIUM ACETINADO</v>
          </cell>
          <cell r="O36323" t="str">
            <v>L</v>
          </cell>
          <cell r="P36323" t="str">
            <v>COEFICIENTE DE REPRESENTATIVIDADE</v>
          </cell>
          <cell r="Q36323">
            <v>0.12740000000000001</v>
          </cell>
          <cell r="R36323">
            <v>25.57</v>
          </cell>
        </row>
        <row r="36324">
          <cell r="M36324">
            <v>88310</v>
          </cell>
          <cell r="N36324" t="str">
            <v>PINTOR COM ENCARGOS COMPLEMENTARES</v>
          </cell>
          <cell r="O36324" t="str">
            <v>H</v>
          </cell>
          <cell r="P36324" t="str">
            <v>COLETADO</v>
          </cell>
          <cell r="Q36324">
            <v>0.67789999999999995</v>
          </cell>
          <cell r="R36324">
            <v>20.43</v>
          </cell>
        </row>
        <row r="36325">
          <cell r="M36325" t="str">
            <v/>
          </cell>
          <cell r="N36325" t="str">
            <v/>
          </cell>
          <cell r="O36325" t="str">
            <v/>
          </cell>
          <cell r="P36325" t="str">
            <v/>
          </cell>
          <cell r="Q36325" t="str">
            <v/>
          </cell>
          <cell r="R36325" t="str">
            <v/>
          </cell>
        </row>
        <row r="36326">
          <cell r="M36326">
            <v>5318</v>
          </cell>
          <cell r="N36326" t="str">
            <v>SOLVENTE DILUENTE A BASE DE AGUARRAS</v>
          </cell>
          <cell r="O36326" t="str">
            <v>L</v>
          </cell>
          <cell r="P36326" t="str">
            <v>COLETADO</v>
          </cell>
          <cell r="Q36326">
            <v>5.8400000000000001E-2</v>
          </cell>
          <cell r="R36326">
            <v>13.13</v>
          </cell>
        </row>
        <row r="36327">
          <cell r="M36327">
            <v>7292</v>
          </cell>
          <cell r="N36327" t="str">
            <v>TINTA ESMALTE SINTETICO PREMIUM BRILHANTE</v>
          </cell>
          <cell r="O36327" t="str">
            <v>L</v>
          </cell>
          <cell r="P36327" t="str">
            <v>COLETADO</v>
          </cell>
          <cell r="Q36327">
            <v>0.19450000000000001</v>
          </cell>
          <cell r="R36327">
            <v>24.76</v>
          </cell>
        </row>
        <row r="36328">
          <cell r="M36328">
            <v>88310</v>
          </cell>
          <cell r="N36328" t="str">
            <v>PINTOR COM ENCARGOS COMPLEMENTARES</v>
          </cell>
          <cell r="O36328" t="str">
            <v>H</v>
          </cell>
          <cell r="P36328" t="str">
            <v>COLETADO</v>
          </cell>
          <cell r="Q36328">
            <v>6.3500000000000001E-2</v>
          </cell>
          <cell r="R36328">
            <v>20.43</v>
          </cell>
        </row>
        <row r="36329">
          <cell r="M36329" t="str">
            <v/>
          </cell>
          <cell r="N36329" t="str">
            <v/>
          </cell>
          <cell r="O36329" t="str">
            <v/>
          </cell>
          <cell r="P36329" t="str">
            <v/>
          </cell>
          <cell r="Q36329" t="str">
            <v/>
          </cell>
          <cell r="R36329" t="str">
            <v/>
          </cell>
        </row>
        <row r="36330">
          <cell r="M36330">
            <v>5318</v>
          </cell>
          <cell r="N36330" t="str">
            <v>SOLVENTE DILUENTE A BASE DE AGUARRAS</v>
          </cell>
          <cell r="O36330" t="str">
            <v>L</v>
          </cell>
          <cell r="P36330" t="str">
            <v>COLETADO</v>
          </cell>
          <cell r="Q36330">
            <v>1.24E-2</v>
          </cell>
          <cell r="R36330">
            <v>13.13</v>
          </cell>
        </row>
        <row r="36331">
          <cell r="M36331">
            <v>7292</v>
          </cell>
          <cell r="N36331" t="str">
            <v>TINTA ESMALTE SINTETICO PREMIUM BRILHANTE</v>
          </cell>
          <cell r="O36331" t="str">
            <v>L</v>
          </cell>
          <cell r="P36331" t="str">
            <v>COLETADO</v>
          </cell>
          <cell r="Q36331">
            <v>0.1242</v>
          </cell>
          <cell r="R36331">
            <v>24.76</v>
          </cell>
        </row>
        <row r="36332">
          <cell r="M36332">
            <v>88310</v>
          </cell>
          <cell r="N36332" t="str">
            <v>PINTOR COM ENCARGOS COMPLEMENTARES</v>
          </cell>
          <cell r="O36332" t="str">
            <v>H</v>
          </cell>
          <cell r="P36332" t="str">
            <v>COLETADO</v>
          </cell>
          <cell r="Q36332">
            <v>0.21490000000000001</v>
          </cell>
          <cell r="R36332">
            <v>20.43</v>
          </cell>
        </row>
        <row r="36333">
          <cell r="M36333" t="str">
            <v/>
          </cell>
          <cell r="N36333" t="str">
            <v/>
          </cell>
          <cell r="O36333" t="str">
            <v/>
          </cell>
          <cell r="P36333" t="str">
            <v/>
          </cell>
          <cell r="Q36333" t="str">
            <v/>
          </cell>
          <cell r="R36333" t="str">
            <v/>
          </cell>
        </row>
        <row r="36334">
          <cell r="M36334">
            <v>5318</v>
          </cell>
          <cell r="N36334" t="str">
            <v>SOLVENTE DILUENTE A BASE DE AGUARRAS</v>
          </cell>
          <cell r="O36334" t="str">
            <v>L</v>
          </cell>
          <cell r="P36334" t="str">
            <v>COLETADO</v>
          </cell>
          <cell r="Q36334">
            <v>6.2E-2</v>
          </cell>
          <cell r="R36334">
            <v>13.13</v>
          </cell>
        </row>
        <row r="36335">
          <cell r="M36335">
            <v>7292</v>
          </cell>
          <cell r="N36335" t="str">
            <v>TINTA ESMALTE SINTETICO PREMIUM BRILHANTE</v>
          </cell>
          <cell r="O36335" t="str">
            <v>L</v>
          </cell>
          <cell r="P36335" t="str">
            <v>COLETADO</v>
          </cell>
          <cell r="Q36335">
            <v>0.20669999999999999</v>
          </cell>
          <cell r="R36335">
            <v>24.76</v>
          </cell>
        </row>
        <row r="36336">
          <cell r="M36336">
            <v>88310</v>
          </cell>
          <cell r="N36336" t="str">
            <v>PINTOR COM ENCARGOS COMPLEMENTARES</v>
          </cell>
          <cell r="O36336" t="str">
            <v>H</v>
          </cell>
          <cell r="P36336" t="str">
            <v>COLETADO</v>
          </cell>
          <cell r="Q36336">
            <v>0.52659999999999996</v>
          </cell>
          <cell r="R36336">
            <v>20.43</v>
          </cell>
        </row>
        <row r="36337">
          <cell r="M36337" t="str">
            <v/>
          </cell>
          <cell r="N36337" t="str">
            <v/>
          </cell>
          <cell r="O36337" t="str">
            <v/>
          </cell>
          <cell r="P36337" t="str">
            <v/>
          </cell>
          <cell r="Q36337" t="str">
            <v/>
          </cell>
          <cell r="R36337" t="str">
            <v/>
          </cell>
        </row>
        <row r="36338">
          <cell r="M36338">
            <v>5318</v>
          </cell>
          <cell r="N36338" t="str">
            <v>SOLVENTE DILUENTE A BASE DE AGUARRAS</v>
          </cell>
          <cell r="O36338" t="str">
            <v>L</v>
          </cell>
          <cell r="P36338" t="str">
            <v>COLETADO</v>
          </cell>
          <cell r="Q36338">
            <v>1.2699999999999999E-2</v>
          </cell>
          <cell r="R36338">
            <v>13.13</v>
          </cell>
        </row>
        <row r="36339">
          <cell r="M36339">
            <v>7292</v>
          </cell>
          <cell r="N36339" t="str">
            <v>TINTA ESMALTE SINTETICO PREMIUM BRILHANTE</v>
          </cell>
          <cell r="O36339" t="str">
            <v>L</v>
          </cell>
          <cell r="P36339" t="str">
            <v>COLETADO</v>
          </cell>
          <cell r="Q36339">
            <v>0.12740000000000001</v>
          </cell>
          <cell r="R36339">
            <v>24.76</v>
          </cell>
        </row>
        <row r="36340">
          <cell r="M36340">
            <v>88310</v>
          </cell>
          <cell r="N36340" t="str">
            <v>PINTOR COM ENCARGOS COMPLEMENTARES</v>
          </cell>
          <cell r="O36340" t="str">
            <v>H</v>
          </cell>
          <cell r="P36340" t="str">
            <v>COLETADO</v>
          </cell>
          <cell r="Q36340">
            <v>0.67789999999999995</v>
          </cell>
          <cell r="R36340">
            <v>20.43</v>
          </cell>
        </row>
        <row r="36341">
          <cell r="M36341" t="str">
            <v/>
          </cell>
          <cell r="N36341" t="str">
            <v/>
          </cell>
          <cell r="O36341" t="str">
            <v/>
          </cell>
          <cell r="P36341" t="str">
            <v/>
          </cell>
          <cell r="Q36341" t="str">
            <v/>
          </cell>
          <cell r="R36341" t="str">
            <v/>
          </cell>
        </row>
        <row r="36342">
          <cell r="M36342">
            <v>5318</v>
          </cell>
          <cell r="N36342" t="str">
            <v>SOLVENTE DILUENTE A BASE DE AGUARRAS</v>
          </cell>
          <cell r="O36342" t="str">
            <v>L</v>
          </cell>
          <cell r="P36342" t="str">
            <v>COLETADO</v>
          </cell>
          <cell r="Q36342">
            <v>5.8400000000000001E-2</v>
          </cell>
          <cell r="R36342">
            <v>13.13</v>
          </cell>
        </row>
        <row r="36343">
          <cell r="M36343">
            <v>7288</v>
          </cell>
          <cell r="N36343" t="str">
            <v>TINTA ESMALTE SINTETICO PREMIUM FOSCO</v>
          </cell>
          <cell r="O36343" t="str">
            <v>L</v>
          </cell>
          <cell r="P36343" t="str">
            <v>COEFICIENTE DE REPRESENTATIVIDADE</v>
          </cell>
          <cell r="Q36343">
            <v>0.19450000000000001</v>
          </cell>
          <cell r="R36343">
            <v>25.1</v>
          </cell>
        </row>
        <row r="36344">
          <cell r="M36344">
            <v>88310</v>
          </cell>
          <cell r="N36344" t="str">
            <v>PINTOR COM ENCARGOS COMPLEMENTARES</v>
          </cell>
          <cell r="O36344" t="str">
            <v>H</v>
          </cell>
          <cell r="P36344" t="str">
            <v>COLETADO</v>
          </cell>
          <cell r="Q36344">
            <v>6.3500000000000001E-2</v>
          </cell>
          <cell r="R36344">
            <v>20.43</v>
          </cell>
        </row>
        <row r="36345">
          <cell r="M36345" t="str">
            <v/>
          </cell>
          <cell r="N36345" t="str">
            <v/>
          </cell>
          <cell r="O36345" t="str">
            <v/>
          </cell>
          <cell r="P36345" t="str">
            <v/>
          </cell>
          <cell r="Q36345" t="str">
            <v/>
          </cell>
          <cell r="R36345" t="str">
            <v/>
          </cell>
        </row>
        <row r="36346">
          <cell r="M36346">
            <v>5318</v>
          </cell>
          <cell r="N36346" t="str">
            <v>SOLVENTE DILUENTE A BASE DE AGUARRAS</v>
          </cell>
          <cell r="O36346" t="str">
            <v>L</v>
          </cell>
          <cell r="P36346" t="str">
            <v>COLETADO</v>
          </cell>
          <cell r="Q36346">
            <v>1.24E-2</v>
          </cell>
          <cell r="R36346">
            <v>13.13</v>
          </cell>
        </row>
        <row r="36347">
          <cell r="M36347">
            <v>7288</v>
          </cell>
          <cell r="N36347" t="str">
            <v>TINTA ESMALTE SINTETICO PREMIUM FOSCO</v>
          </cell>
          <cell r="O36347" t="str">
            <v>L</v>
          </cell>
          <cell r="P36347" t="str">
            <v>COEFICIENTE DE REPRESENTATIVIDADE</v>
          </cell>
          <cell r="Q36347">
            <v>0.1242</v>
          </cell>
          <cell r="R36347">
            <v>25.1</v>
          </cell>
        </row>
        <row r="36348">
          <cell r="M36348">
            <v>88310</v>
          </cell>
          <cell r="N36348" t="str">
            <v>PINTOR COM ENCARGOS COMPLEMENTARES</v>
          </cell>
          <cell r="O36348" t="str">
            <v>H</v>
          </cell>
          <cell r="P36348" t="str">
            <v>COLETADO</v>
          </cell>
          <cell r="Q36348">
            <v>0.21490000000000001</v>
          </cell>
          <cell r="R36348">
            <v>20.43</v>
          </cell>
        </row>
        <row r="36349">
          <cell r="M36349" t="str">
            <v/>
          </cell>
          <cell r="N36349" t="str">
            <v/>
          </cell>
          <cell r="O36349" t="str">
            <v/>
          </cell>
          <cell r="P36349" t="str">
            <v/>
          </cell>
          <cell r="Q36349" t="str">
            <v/>
          </cell>
          <cell r="R36349" t="str">
            <v/>
          </cell>
        </row>
        <row r="36350">
          <cell r="M36350">
            <v>5318</v>
          </cell>
          <cell r="N36350" t="str">
            <v>SOLVENTE DILUENTE A BASE DE AGUARRAS</v>
          </cell>
          <cell r="O36350" t="str">
            <v>L</v>
          </cell>
          <cell r="P36350" t="str">
            <v>COLETADO</v>
          </cell>
          <cell r="Q36350">
            <v>6.2E-2</v>
          </cell>
          <cell r="R36350">
            <v>13.13</v>
          </cell>
        </row>
        <row r="36351">
          <cell r="M36351">
            <v>7288</v>
          </cell>
          <cell r="N36351" t="str">
            <v>TINTA ESMALTE SINTETICO PREMIUM FOSCO</v>
          </cell>
          <cell r="O36351" t="str">
            <v>L</v>
          </cell>
          <cell r="P36351" t="str">
            <v>COEFICIENTE DE REPRESENTATIVIDADE</v>
          </cell>
          <cell r="Q36351">
            <v>0.20669999999999999</v>
          </cell>
          <cell r="R36351">
            <v>25.1</v>
          </cell>
        </row>
        <row r="36352">
          <cell r="M36352">
            <v>88310</v>
          </cell>
          <cell r="N36352" t="str">
            <v>PINTOR COM ENCARGOS COMPLEMENTARES</v>
          </cell>
          <cell r="O36352" t="str">
            <v>H</v>
          </cell>
          <cell r="P36352" t="str">
            <v>COLETADO</v>
          </cell>
          <cell r="Q36352">
            <v>0.52659999999999996</v>
          </cell>
          <cell r="R36352">
            <v>20.43</v>
          </cell>
        </row>
        <row r="36353">
          <cell r="M36353" t="str">
            <v/>
          </cell>
          <cell r="N36353" t="str">
            <v/>
          </cell>
          <cell r="O36353" t="str">
            <v/>
          </cell>
          <cell r="P36353" t="str">
            <v/>
          </cell>
          <cell r="Q36353" t="str">
            <v/>
          </cell>
          <cell r="R36353" t="str">
            <v/>
          </cell>
        </row>
        <row r="36354">
          <cell r="M36354">
            <v>5318</v>
          </cell>
          <cell r="N36354" t="str">
            <v>SOLVENTE DILUENTE A BASE DE AGUARRAS</v>
          </cell>
          <cell r="O36354" t="str">
            <v>L</v>
          </cell>
          <cell r="P36354" t="str">
            <v>COLETADO</v>
          </cell>
          <cell r="Q36354">
            <v>1.2699999999999999E-2</v>
          </cell>
          <cell r="R36354">
            <v>13.13</v>
          </cell>
        </row>
        <row r="36355">
          <cell r="M36355">
            <v>7288</v>
          </cell>
          <cell r="N36355" t="str">
            <v>TINTA ESMALTE SINTETICO PREMIUM FOSCO</v>
          </cell>
          <cell r="O36355" t="str">
            <v>L</v>
          </cell>
          <cell r="P36355" t="str">
            <v>COEFICIENTE DE REPRESENTATIVIDADE</v>
          </cell>
          <cell r="Q36355">
            <v>0.12740000000000001</v>
          </cell>
          <cell r="R36355">
            <v>25.1</v>
          </cell>
        </row>
        <row r="36356">
          <cell r="M36356">
            <v>88310</v>
          </cell>
          <cell r="N36356" t="str">
            <v>PINTOR COM ENCARGOS COMPLEMENTARES</v>
          </cell>
          <cell r="O36356" t="str">
            <v>H</v>
          </cell>
          <cell r="P36356" t="str">
            <v>COLETADO</v>
          </cell>
          <cell r="Q36356">
            <v>0.67789999999999995</v>
          </cell>
          <cell r="R36356">
            <v>20.43</v>
          </cell>
        </row>
        <row r="36357">
          <cell r="M36357" t="str">
            <v/>
          </cell>
          <cell r="N36357" t="str">
            <v/>
          </cell>
          <cell r="O36357" t="str">
            <v/>
          </cell>
          <cell r="P36357" t="str">
            <v/>
          </cell>
          <cell r="Q36357" t="str">
            <v/>
          </cell>
          <cell r="R36357" t="str">
            <v/>
          </cell>
        </row>
        <row r="36358">
          <cell r="M36358">
            <v>5330</v>
          </cell>
          <cell r="N36358" t="str">
            <v>DILUENTE EPOXI</v>
          </cell>
          <cell r="O36358" t="str">
            <v>L</v>
          </cell>
          <cell r="P36358" t="str">
            <v>COEFICIENTE DE REPRESENTATIVIDADE</v>
          </cell>
          <cell r="Q36358">
            <v>8.3000000000000004E-2</v>
          </cell>
          <cell r="R36358">
            <v>38.83</v>
          </cell>
        </row>
        <row r="36359">
          <cell r="M36359">
            <v>7304</v>
          </cell>
          <cell r="N36359" t="str">
            <v>TINTA EPOXI BASE AGUA PREMIUM, BRANCA</v>
          </cell>
          <cell r="O36359" t="str">
            <v>L</v>
          </cell>
          <cell r="P36359" t="str">
            <v>COEFICIENTE DE REPRESENTATIVIDADE</v>
          </cell>
          <cell r="Q36359">
            <v>0.41489999999999999</v>
          </cell>
          <cell r="R36359">
            <v>51.08</v>
          </cell>
        </row>
        <row r="36360">
          <cell r="M36360">
            <v>88312</v>
          </cell>
          <cell r="N36360" t="str">
            <v>PINTOR PARA TINTA EPÓXI COM ENCARGOS COMPLEMENTARES</v>
          </cell>
          <cell r="O36360" t="str">
            <v>H</v>
          </cell>
          <cell r="P36360" t="str">
            <v>COEFICIENTE DE REPRESENTATIVIDADE</v>
          </cell>
          <cell r="Q36360">
            <v>0.127</v>
          </cell>
          <cell r="R36360">
            <v>21.67</v>
          </cell>
        </row>
        <row r="36361">
          <cell r="M36361" t="str">
            <v/>
          </cell>
          <cell r="N36361" t="str">
            <v/>
          </cell>
          <cell r="O36361" t="str">
            <v/>
          </cell>
          <cell r="P36361" t="str">
            <v/>
          </cell>
          <cell r="Q36361" t="str">
            <v/>
          </cell>
          <cell r="R36361" t="str">
            <v/>
          </cell>
        </row>
        <row r="36362">
          <cell r="M36362">
            <v>5330</v>
          </cell>
          <cell r="N36362" t="str">
            <v>DILUENTE EPOXI</v>
          </cell>
          <cell r="O36362" t="str">
            <v>L</v>
          </cell>
          <cell r="P36362" t="str">
            <v>COEFICIENTE DE REPRESENTATIVIDADE</v>
          </cell>
          <cell r="Q36362">
            <v>6.0600000000000001E-2</v>
          </cell>
          <cell r="R36362">
            <v>38.83</v>
          </cell>
        </row>
        <row r="36363">
          <cell r="M36363">
            <v>7304</v>
          </cell>
          <cell r="N36363" t="str">
            <v>TINTA EPOXI BASE AGUA PREMIUM, BRANCA</v>
          </cell>
          <cell r="O36363" t="str">
            <v>L</v>
          </cell>
          <cell r="P36363" t="str">
            <v>COEFICIENTE DE REPRESENTATIVIDADE</v>
          </cell>
          <cell r="Q36363">
            <v>0.40389999999999998</v>
          </cell>
          <cell r="R36363">
            <v>51.08</v>
          </cell>
        </row>
        <row r="36364">
          <cell r="M36364">
            <v>88312</v>
          </cell>
          <cell r="N36364" t="str">
            <v>PINTOR PARA TINTA EPÓXI COM ENCARGOS COMPLEMENTARES</v>
          </cell>
          <cell r="O36364" t="str">
            <v>H</v>
          </cell>
          <cell r="P36364" t="str">
            <v>COEFICIENTE DE REPRESENTATIVIDADE</v>
          </cell>
          <cell r="Q36364">
            <v>0.42980000000000002</v>
          </cell>
          <cell r="R36364">
            <v>21.67</v>
          </cell>
        </row>
        <row r="36365">
          <cell r="M36365" t="str">
            <v/>
          </cell>
          <cell r="N36365" t="str">
            <v/>
          </cell>
          <cell r="O36365" t="str">
            <v/>
          </cell>
          <cell r="P36365" t="str">
            <v/>
          </cell>
          <cell r="Q36365" t="str">
            <v/>
          </cell>
          <cell r="R36365" t="str">
            <v/>
          </cell>
        </row>
        <row r="36366">
          <cell r="M36366">
            <v>7356</v>
          </cell>
          <cell r="N36366" t="str">
            <v>TINTA ACRILICA PREMIUM, COR BRANCO FOSCO</v>
          </cell>
          <cell r="O36366" t="str">
            <v>L</v>
          </cell>
          <cell r="P36366" t="str">
            <v>COEFICIENTE DE REPRESENTATIVIDADE</v>
          </cell>
          <cell r="Q36366">
            <v>0.115</v>
          </cell>
          <cell r="R36366">
            <v>23.03</v>
          </cell>
        </row>
        <row r="36367">
          <cell r="M36367">
            <v>88310</v>
          </cell>
          <cell r="N36367" t="str">
            <v>PINTOR COM ENCARGOS COMPLEMENTARES</v>
          </cell>
          <cell r="O36367" t="str">
            <v>H</v>
          </cell>
          <cell r="P36367" t="str">
            <v>COLETADO</v>
          </cell>
          <cell r="Q36367">
            <v>0.6069</v>
          </cell>
          <cell r="R36367">
            <v>20.43</v>
          </cell>
        </row>
        <row r="36368">
          <cell r="M36368" t="str">
            <v/>
          </cell>
          <cell r="N36368" t="str">
            <v/>
          </cell>
          <cell r="O36368" t="str">
            <v/>
          </cell>
          <cell r="P36368" t="str">
            <v/>
          </cell>
          <cell r="Q36368" t="str">
            <v/>
          </cell>
          <cell r="R36368" t="str">
            <v/>
          </cell>
        </row>
        <row r="36369">
          <cell r="M36369">
            <v>7356</v>
          </cell>
          <cell r="N36369" t="str">
            <v>TINTA ACRILICA PREMIUM, COR BRANCO FOSCO</v>
          </cell>
          <cell r="O36369" t="str">
            <v>L</v>
          </cell>
          <cell r="P36369" t="str">
            <v>COEFICIENTE DE REPRESENTATIVIDADE</v>
          </cell>
          <cell r="Q36369">
            <v>7.9200000000000007E-2</v>
          </cell>
          <cell r="R36369">
            <v>23.03</v>
          </cell>
        </row>
        <row r="36370">
          <cell r="M36370">
            <v>88310</v>
          </cell>
          <cell r="N36370" t="str">
            <v>PINTOR COM ENCARGOS COMPLEMENTARES</v>
          </cell>
          <cell r="O36370" t="str">
            <v>H</v>
          </cell>
          <cell r="P36370" t="str">
            <v>COLETADO</v>
          </cell>
          <cell r="Q36370">
            <v>0.90969999999999995</v>
          </cell>
          <cell r="R36370">
            <v>20.43</v>
          </cell>
        </row>
        <row r="36371">
          <cell r="M36371" t="str">
            <v/>
          </cell>
          <cell r="N36371" t="str">
            <v/>
          </cell>
          <cell r="O36371" t="str">
            <v/>
          </cell>
          <cell r="P36371" t="str">
            <v/>
          </cell>
          <cell r="Q36371" t="str">
            <v/>
          </cell>
          <cell r="R36371" t="str">
            <v/>
          </cell>
        </row>
        <row r="36372">
          <cell r="M36372">
            <v>5318</v>
          </cell>
          <cell r="N36372" t="str">
            <v>SOLVENTE DILUENTE A BASE DE AGUARRAS</v>
          </cell>
          <cell r="O36372" t="str">
            <v>L</v>
          </cell>
          <cell r="P36372" t="str">
            <v>COLETADO</v>
          </cell>
          <cell r="Q36372">
            <v>0.124</v>
          </cell>
          <cell r="R36372">
            <v>13.13</v>
          </cell>
        </row>
        <row r="36373">
          <cell r="M36373">
            <v>7311</v>
          </cell>
          <cell r="N36373" t="str">
            <v>TINTA ESMALTE SINTETICO PREMIUM ACETINADO</v>
          </cell>
          <cell r="O36373" t="str">
            <v>L</v>
          </cell>
          <cell r="P36373" t="str">
            <v>COEFICIENTE DE REPRESENTATIVIDADE</v>
          </cell>
          <cell r="Q36373">
            <v>0.41339999999999999</v>
          </cell>
          <cell r="R36373">
            <v>25.57</v>
          </cell>
        </row>
        <row r="36374">
          <cell r="M36374">
            <v>88310</v>
          </cell>
          <cell r="N36374" t="str">
            <v>PINTOR COM ENCARGOS COMPLEMENTARES</v>
          </cell>
          <cell r="O36374" t="str">
            <v>H</v>
          </cell>
          <cell r="P36374" t="str">
            <v>COLETADO</v>
          </cell>
          <cell r="Q36374">
            <v>1.0530999999999999</v>
          </cell>
          <cell r="R36374">
            <v>20.43</v>
          </cell>
        </row>
        <row r="36375">
          <cell r="M36375" t="str">
            <v/>
          </cell>
          <cell r="N36375" t="str">
            <v/>
          </cell>
          <cell r="O36375" t="str">
            <v/>
          </cell>
          <cell r="P36375" t="str">
            <v/>
          </cell>
          <cell r="Q36375" t="str">
            <v/>
          </cell>
          <cell r="R36375" t="str">
            <v/>
          </cell>
        </row>
        <row r="36376">
          <cell r="M36376">
            <v>5318</v>
          </cell>
          <cell r="N36376" t="str">
            <v>SOLVENTE DILUENTE A BASE DE AGUARRAS</v>
          </cell>
          <cell r="O36376" t="str">
            <v>L</v>
          </cell>
          <cell r="P36376" t="str">
            <v>COLETADO</v>
          </cell>
          <cell r="Q36376">
            <v>2.5499999999999998E-2</v>
          </cell>
          <cell r="R36376">
            <v>13.13</v>
          </cell>
        </row>
        <row r="36377">
          <cell r="M36377">
            <v>7311</v>
          </cell>
          <cell r="N36377" t="str">
            <v>TINTA ESMALTE SINTETICO PREMIUM ACETINADO</v>
          </cell>
          <cell r="O36377" t="str">
            <v>L</v>
          </cell>
          <cell r="P36377" t="str">
            <v>COEFICIENTE DE REPRESENTATIVIDADE</v>
          </cell>
          <cell r="Q36377">
            <v>0.25490000000000002</v>
          </cell>
          <cell r="R36377">
            <v>25.57</v>
          </cell>
        </row>
        <row r="36378">
          <cell r="M36378">
            <v>88310</v>
          </cell>
          <cell r="N36378" t="str">
            <v>PINTOR COM ENCARGOS COMPLEMENTARES</v>
          </cell>
          <cell r="O36378" t="str">
            <v>H</v>
          </cell>
          <cell r="P36378" t="str">
            <v>COLETADO</v>
          </cell>
          <cell r="Q36378">
            <v>1.3559000000000001</v>
          </cell>
          <cell r="R36378">
            <v>20.43</v>
          </cell>
        </row>
        <row r="36379">
          <cell r="M36379" t="str">
            <v/>
          </cell>
          <cell r="N36379" t="str">
            <v/>
          </cell>
          <cell r="O36379" t="str">
            <v/>
          </cell>
          <cell r="P36379" t="str">
            <v/>
          </cell>
          <cell r="Q36379" t="str">
            <v/>
          </cell>
          <cell r="R36379" t="str">
            <v/>
          </cell>
        </row>
        <row r="36380">
          <cell r="M36380">
            <v>5318</v>
          </cell>
          <cell r="N36380" t="str">
            <v>SOLVENTE DILUENTE A BASE DE AGUARRAS</v>
          </cell>
          <cell r="O36380" t="str">
            <v>L</v>
          </cell>
          <cell r="P36380" t="str">
            <v>COLETADO</v>
          </cell>
          <cell r="Q36380">
            <v>0.124</v>
          </cell>
          <cell r="R36380">
            <v>13.13</v>
          </cell>
        </row>
        <row r="36381">
          <cell r="M36381">
            <v>7292</v>
          </cell>
          <cell r="N36381" t="str">
            <v>TINTA ESMALTE SINTETICO PREMIUM BRILHANTE</v>
          </cell>
          <cell r="O36381" t="str">
            <v>L</v>
          </cell>
          <cell r="P36381" t="str">
            <v>COLETADO</v>
          </cell>
          <cell r="Q36381">
            <v>0.41339999999999999</v>
          </cell>
          <cell r="R36381">
            <v>24.76</v>
          </cell>
        </row>
        <row r="36382">
          <cell r="M36382">
            <v>88310</v>
          </cell>
          <cell r="N36382" t="str">
            <v>PINTOR COM ENCARGOS COMPLEMENTARES</v>
          </cell>
          <cell r="O36382" t="str">
            <v>H</v>
          </cell>
          <cell r="P36382" t="str">
            <v>COLETADO</v>
          </cell>
          <cell r="Q36382">
            <v>1.0530999999999999</v>
          </cell>
          <cell r="R36382">
            <v>20.43</v>
          </cell>
        </row>
        <row r="36383">
          <cell r="M36383" t="str">
            <v/>
          </cell>
          <cell r="N36383" t="str">
            <v/>
          </cell>
          <cell r="O36383" t="str">
            <v/>
          </cell>
          <cell r="P36383" t="str">
            <v/>
          </cell>
          <cell r="Q36383" t="str">
            <v/>
          </cell>
          <cell r="R36383" t="str">
            <v/>
          </cell>
        </row>
        <row r="36384">
          <cell r="M36384">
            <v>5318</v>
          </cell>
          <cell r="N36384" t="str">
            <v>SOLVENTE DILUENTE A BASE DE AGUARRAS</v>
          </cell>
          <cell r="O36384" t="str">
            <v>L</v>
          </cell>
          <cell r="P36384" t="str">
            <v>COLETADO</v>
          </cell>
          <cell r="Q36384">
            <v>2.5499999999999998E-2</v>
          </cell>
          <cell r="R36384">
            <v>13.13</v>
          </cell>
        </row>
        <row r="36385">
          <cell r="M36385">
            <v>7292</v>
          </cell>
          <cell r="N36385" t="str">
            <v>TINTA ESMALTE SINTETICO PREMIUM BRILHANTE</v>
          </cell>
          <cell r="O36385" t="str">
            <v>L</v>
          </cell>
          <cell r="P36385" t="str">
            <v>COLETADO</v>
          </cell>
          <cell r="Q36385">
            <v>0.25490000000000002</v>
          </cell>
          <cell r="R36385">
            <v>24.76</v>
          </cell>
        </row>
        <row r="36386">
          <cell r="M36386">
            <v>88310</v>
          </cell>
          <cell r="N36386" t="str">
            <v>PINTOR COM ENCARGOS COMPLEMENTARES</v>
          </cell>
          <cell r="O36386" t="str">
            <v>H</v>
          </cell>
          <cell r="P36386" t="str">
            <v>COLETADO</v>
          </cell>
          <cell r="Q36386">
            <v>1.3559000000000001</v>
          </cell>
          <cell r="R36386">
            <v>20.43</v>
          </cell>
        </row>
        <row r="36387">
          <cell r="M36387" t="str">
            <v/>
          </cell>
          <cell r="N36387" t="str">
            <v/>
          </cell>
          <cell r="O36387" t="str">
            <v/>
          </cell>
          <cell r="P36387" t="str">
            <v/>
          </cell>
          <cell r="Q36387" t="str">
            <v/>
          </cell>
          <cell r="R36387" t="str">
            <v/>
          </cell>
        </row>
        <row r="36388">
          <cell r="M36388">
            <v>5318</v>
          </cell>
          <cell r="N36388" t="str">
            <v>SOLVENTE DILUENTE A BASE DE AGUARRAS</v>
          </cell>
          <cell r="O36388" t="str">
            <v>L</v>
          </cell>
          <cell r="P36388" t="str">
            <v>COLETADO</v>
          </cell>
          <cell r="Q36388">
            <v>0.124</v>
          </cell>
          <cell r="R36388">
            <v>13.13</v>
          </cell>
        </row>
        <row r="36389">
          <cell r="M36389">
            <v>7288</v>
          </cell>
          <cell r="N36389" t="str">
            <v>TINTA ESMALTE SINTETICO PREMIUM FOSCO</v>
          </cell>
          <cell r="O36389" t="str">
            <v>L</v>
          </cell>
          <cell r="P36389" t="str">
            <v>COEFICIENTE DE REPRESENTATIVIDADE</v>
          </cell>
          <cell r="Q36389">
            <v>0.41339999999999999</v>
          </cell>
          <cell r="R36389">
            <v>25.1</v>
          </cell>
        </row>
        <row r="36390">
          <cell r="M36390">
            <v>88310</v>
          </cell>
          <cell r="N36390" t="str">
            <v>PINTOR COM ENCARGOS COMPLEMENTARES</v>
          </cell>
          <cell r="O36390" t="str">
            <v>H</v>
          </cell>
          <cell r="P36390" t="str">
            <v>COLETADO</v>
          </cell>
          <cell r="Q36390">
            <v>1.0530999999999999</v>
          </cell>
          <cell r="R36390">
            <v>20.43</v>
          </cell>
        </row>
        <row r="36391">
          <cell r="M36391" t="str">
            <v/>
          </cell>
          <cell r="N36391" t="str">
            <v/>
          </cell>
          <cell r="O36391" t="str">
            <v/>
          </cell>
          <cell r="P36391" t="str">
            <v/>
          </cell>
          <cell r="Q36391" t="str">
            <v/>
          </cell>
          <cell r="R36391" t="str">
            <v/>
          </cell>
        </row>
        <row r="36392">
          <cell r="M36392">
            <v>5318</v>
          </cell>
          <cell r="N36392" t="str">
            <v>SOLVENTE DILUENTE A BASE DE AGUARRAS</v>
          </cell>
          <cell r="O36392" t="str">
            <v>L</v>
          </cell>
          <cell r="P36392" t="str">
            <v>COLETADO</v>
          </cell>
          <cell r="Q36392">
            <v>2.5499999999999998E-2</v>
          </cell>
          <cell r="R36392">
            <v>13.13</v>
          </cell>
        </row>
        <row r="36393">
          <cell r="M36393">
            <v>7288</v>
          </cell>
          <cell r="N36393" t="str">
            <v>TINTA ESMALTE SINTETICO PREMIUM FOSCO</v>
          </cell>
          <cell r="O36393" t="str">
            <v>L</v>
          </cell>
          <cell r="P36393" t="str">
            <v>COEFICIENTE DE REPRESENTATIVIDADE</v>
          </cell>
          <cell r="Q36393">
            <v>0.25490000000000002</v>
          </cell>
          <cell r="R36393">
            <v>25.1</v>
          </cell>
        </row>
        <row r="36394">
          <cell r="M36394">
            <v>88310</v>
          </cell>
          <cell r="N36394" t="str">
            <v>PINTOR COM ENCARGOS COMPLEMENTARES</v>
          </cell>
          <cell r="O36394" t="str">
            <v>H</v>
          </cell>
          <cell r="P36394" t="str">
            <v>COLETADO</v>
          </cell>
          <cell r="Q36394">
            <v>1.3559000000000001</v>
          </cell>
          <cell r="R36394">
            <v>20.43</v>
          </cell>
        </row>
        <row r="36395">
          <cell r="M36395" t="str">
            <v/>
          </cell>
          <cell r="N36395" t="str">
            <v/>
          </cell>
          <cell r="O36395" t="str">
            <v/>
          </cell>
          <cell r="P36395" t="str">
            <v/>
          </cell>
          <cell r="Q36395" t="str">
            <v/>
          </cell>
          <cell r="R36395" t="str">
            <v/>
          </cell>
        </row>
        <row r="36396">
          <cell r="M36396">
            <v>88309</v>
          </cell>
          <cell r="N36396" t="str">
            <v>PEDREIRO COM ENCARGOS COMPLEMENTARES</v>
          </cell>
          <cell r="O36396" t="str">
            <v>H</v>
          </cell>
          <cell r="P36396" t="str">
            <v>COLETADO</v>
          </cell>
          <cell r="Q36396">
            <v>9.6000000000000002E-2</v>
          </cell>
          <cell r="R36396">
            <v>19.43</v>
          </cell>
        </row>
        <row r="36397">
          <cell r="M36397">
            <v>88316</v>
          </cell>
          <cell r="N36397" t="str">
            <v>SERVENTE COM ENCARGOS COMPLEMENTARES</v>
          </cell>
          <cell r="O36397" t="str">
            <v>H</v>
          </cell>
          <cell r="P36397" t="str">
            <v>COLETADO</v>
          </cell>
          <cell r="Q36397">
            <v>0.04</v>
          </cell>
          <cell r="R36397">
            <v>14.25</v>
          </cell>
        </row>
        <row r="36398">
          <cell r="M36398">
            <v>95276</v>
          </cell>
          <cell r="N36398" t="str">
            <v>POLIDORA DE PISO (POLITRIZ), PESO DE 100KG, DIÂMETRO 450 MM, MOTOR ELÉTRICO, POTÊNCIA 4 HP - CHP DIURNO. AF_09/2016</v>
          </cell>
          <cell r="O36398" t="str">
            <v>CHP</v>
          </cell>
          <cell r="P36398" t="str">
            <v>ATRIBUÍDO SÃO PAULO</v>
          </cell>
          <cell r="Q36398">
            <v>1.1900000000000001E-2</v>
          </cell>
          <cell r="R36398">
            <v>2.42</v>
          </cell>
        </row>
        <row r="36399">
          <cell r="M36399">
            <v>95277</v>
          </cell>
          <cell r="N36399" t="str">
            <v>POLIDORA DE PISO (POLITRIZ), PESO DE 100KG, DIÂMETRO 450 MM, MOTOR ELÉTRICO, POTÊNCIA 4 HP - CHI DIURNO. AF_09/2016</v>
          </cell>
          <cell r="O36399" t="str">
            <v>CHI</v>
          </cell>
          <cell r="P36399" t="str">
            <v>ATRIBUÍDO SÃO PAULO</v>
          </cell>
          <cell r="Q36399">
            <v>8.4099999999999994E-2</v>
          </cell>
          <cell r="R36399">
            <v>0.45</v>
          </cell>
        </row>
        <row r="36400">
          <cell r="M36400" t="str">
            <v/>
          </cell>
          <cell r="N36400" t="str">
            <v/>
          </cell>
          <cell r="O36400" t="str">
            <v/>
          </cell>
          <cell r="P36400" t="str">
            <v/>
          </cell>
          <cell r="Q36400" t="str">
            <v/>
          </cell>
          <cell r="R36400" t="str">
            <v/>
          </cell>
        </row>
        <row r="36401">
          <cell r="M36401">
            <v>151</v>
          </cell>
          <cell r="N36401" t="str">
            <v>IMPERMEABILIZANTE INCOLOR PARA TRATAMENTO DE FACHADAS E TELHAS, BASE SILICONE</v>
          </cell>
          <cell r="O36401" t="str">
            <v>L</v>
          </cell>
          <cell r="P36401" t="str">
            <v>COEFICIENTE DE REPRESENTATIVIDADE</v>
          </cell>
          <cell r="Q36401">
            <v>0.5</v>
          </cell>
          <cell r="R36401">
            <v>28.24</v>
          </cell>
        </row>
        <row r="36402">
          <cell r="M36402">
            <v>12815</v>
          </cell>
          <cell r="N36402" t="str">
            <v>FITA CREPE ROLO DE 25 MM X 50 M</v>
          </cell>
          <cell r="O36402" t="str">
            <v>UN</v>
          </cell>
          <cell r="P36402" t="str">
            <v>COEFICIENTE DE REPRESENTATIVIDADE</v>
          </cell>
          <cell r="Q36402">
            <v>1.4E-2</v>
          </cell>
          <cell r="R36402">
            <v>8.43</v>
          </cell>
        </row>
        <row r="36403">
          <cell r="M36403">
            <v>88310</v>
          </cell>
          <cell r="N36403" t="str">
            <v>PINTOR COM ENCARGOS COMPLEMENTARES</v>
          </cell>
          <cell r="O36403" t="str">
            <v>H</v>
          </cell>
          <cell r="P36403" t="str">
            <v>COLETADO</v>
          </cell>
          <cell r="Q36403">
            <v>0.36</v>
          </cell>
          <cell r="R36403">
            <v>20.43</v>
          </cell>
        </row>
        <row r="36404">
          <cell r="M36404">
            <v>88316</v>
          </cell>
          <cell r="N36404" t="str">
            <v>SERVENTE COM ENCARGOS COMPLEMENTARES</v>
          </cell>
          <cell r="O36404" t="str">
            <v>H</v>
          </cell>
          <cell r="P36404" t="str">
            <v>COLETADO</v>
          </cell>
          <cell r="Q36404">
            <v>0.15</v>
          </cell>
          <cell r="R36404">
            <v>14.25</v>
          </cell>
        </row>
        <row r="36405">
          <cell r="M36405" t="str">
            <v/>
          </cell>
          <cell r="N36405" t="str">
            <v/>
          </cell>
          <cell r="O36405" t="str">
            <v/>
          </cell>
          <cell r="P36405" t="str">
            <v/>
          </cell>
          <cell r="Q36405" t="str">
            <v/>
          </cell>
          <cell r="R36405" t="str">
            <v/>
          </cell>
        </row>
        <row r="36406">
          <cell r="M36406">
            <v>6085</v>
          </cell>
          <cell r="N36406" t="str">
            <v>SELADOR ACRILICO PAREDES INTERNAS/EXTERNAS</v>
          </cell>
          <cell r="O36406" t="str">
            <v>L</v>
          </cell>
          <cell r="P36406" t="str">
            <v>COLETADO</v>
          </cell>
          <cell r="Q36406">
            <v>0.16</v>
          </cell>
          <cell r="R36406">
            <v>4.47</v>
          </cell>
        </row>
        <row r="36407">
          <cell r="M36407">
            <v>7348</v>
          </cell>
          <cell r="N36407" t="str">
            <v>TINTA ACRILICA PREMIUM PARA PISO</v>
          </cell>
          <cell r="O36407" t="str">
            <v>L</v>
          </cell>
          <cell r="P36407" t="str">
            <v>COEFICIENTE DE REPRESENTATIVIDADE</v>
          </cell>
          <cell r="Q36407">
            <v>0.42699999999999999</v>
          </cell>
          <cell r="R36407">
            <v>15.36</v>
          </cell>
        </row>
        <row r="36408">
          <cell r="M36408">
            <v>12815</v>
          </cell>
          <cell r="N36408" t="str">
            <v>FITA CREPE ROLO DE 25 MM X 50 M</v>
          </cell>
          <cell r="O36408" t="str">
            <v>UN</v>
          </cell>
          <cell r="P36408" t="str">
            <v>COEFICIENTE DE REPRESENTATIVIDADE</v>
          </cell>
          <cell r="Q36408">
            <v>0.01</v>
          </cell>
          <cell r="R36408">
            <v>8.43</v>
          </cell>
        </row>
        <row r="36409">
          <cell r="M36409">
            <v>88310</v>
          </cell>
          <cell r="N36409" t="str">
            <v>PINTOR COM ENCARGOS COMPLEMENTARES</v>
          </cell>
          <cell r="O36409" t="str">
            <v>H</v>
          </cell>
          <cell r="P36409" t="str">
            <v>COLETADO</v>
          </cell>
          <cell r="Q36409">
            <v>0.27500000000000002</v>
          </cell>
          <cell r="R36409">
            <v>20.43</v>
          </cell>
        </row>
        <row r="36410">
          <cell r="M36410">
            <v>88316</v>
          </cell>
          <cell r="N36410" t="str">
            <v>SERVENTE COM ENCARGOS COMPLEMENTARES</v>
          </cell>
          <cell r="O36410" t="str">
            <v>H</v>
          </cell>
          <cell r="P36410" t="str">
            <v>COLETADO</v>
          </cell>
          <cell r="Q36410">
            <v>0.115</v>
          </cell>
          <cell r="R36410">
            <v>14.25</v>
          </cell>
        </row>
        <row r="36411">
          <cell r="M36411" t="str">
            <v/>
          </cell>
          <cell r="N36411" t="str">
            <v/>
          </cell>
          <cell r="O36411" t="str">
            <v/>
          </cell>
          <cell r="P36411" t="str">
            <v/>
          </cell>
          <cell r="Q36411" t="str">
            <v/>
          </cell>
          <cell r="R36411" t="str">
            <v/>
          </cell>
        </row>
        <row r="36412">
          <cell r="M36412">
            <v>6085</v>
          </cell>
          <cell r="N36412" t="str">
            <v>SELADOR ACRILICO PAREDES INTERNAS/EXTERNAS</v>
          </cell>
          <cell r="O36412" t="str">
            <v>L</v>
          </cell>
          <cell r="P36412" t="str">
            <v>COLETADO</v>
          </cell>
          <cell r="Q36412">
            <v>0.16</v>
          </cell>
          <cell r="R36412">
            <v>4.47</v>
          </cell>
        </row>
        <row r="36413">
          <cell r="M36413">
            <v>7348</v>
          </cell>
          <cell r="N36413" t="str">
            <v>TINTA ACRILICA PREMIUM PARA PISO</v>
          </cell>
          <cell r="O36413" t="str">
            <v>L</v>
          </cell>
          <cell r="P36413" t="str">
            <v>COEFICIENTE DE REPRESENTATIVIDADE</v>
          </cell>
          <cell r="Q36413">
            <v>0.42699999999999999</v>
          </cell>
          <cell r="R36413">
            <v>15.36</v>
          </cell>
        </row>
        <row r="36414">
          <cell r="M36414">
            <v>12815</v>
          </cell>
          <cell r="N36414" t="str">
            <v>FITA CREPE ROLO DE 25 MM X 50 M</v>
          </cell>
          <cell r="O36414" t="str">
            <v>UN</v>
          </cell>
          <cell r="P36414" t="str">
            <v>COEFICIENTE DE REPRESENTATIVIDADE</v>
          </cell>
          <cell r="Q36414">
            <v>0.01</v>
          </cell>
          <cell r="R36414">
            <v>8.43</v>
          </cell>
        </row>
        <row r="36415">
          <cell r="M36415">
            <v>88310</v>
          </cell>
          <cell r="N36415" t="str">
            <v>PINTOR COM ENCARGOS COMPLEMENTARES</v>
          </cell>
          <cell r="O36415" t="str">
            <v>H</v>
          </cell>
          <cell r="P36415" t="str">
            <v>COLETADO</v>
          </cell>
          <cell r="Q36415">
            <v>0.36499999999999999</v>
          </cell>
          <cell r="R36415">
            <v>20.43</v>
          </cell>
        </row>
        <row r="36416">
          <cell r="M36416">
            <v>88316</v>
          </cell>
          <cell r="N36416" t="str">
            <v>SERVENTE COM ENCARGOS COMPLEMENTARES</v>
          </cell>
          <cell r="O36416" t="str">
            <v>H</v>
          </cell>
          <cell r="P36416" t="str">
            <v>COLETADO</v>
          </cell>
          <cell r="Q36416">
            <v>0.152</v>
          </cell>
          <cell r="R36416">
            <v>14.25</v>
          </cell>
        </row>
        <row r="36417">
          <cell r="M36417" t="str">
            <v/>
          </cell>
          <cell r="N36417" t="str">
            <v/>
          </cell>
          <cell r="O36417" t="str">
            <v/>
          </cell>
          <cell r="P36417" t="str">
            <v/>
          </cell>
          <cell r="Q36417" t="str">
            <v/>
          </cell>
          <cell r="R36417" t="str">
            <v/>
          </cell>
        </row>
        <row r="36418">
          <cell r="M36418">
            <v>5330</v>
          </cell>
          <cell r="N36418" t="str">
            <v>DILUENTE EPOXI</v>
          </cell>
          <cell r="O36418" t="str">
            <v>L</v>
          </cell>
          <cell r="P36418" t="str">
            <v>COEFICIENTE DE REPRESENTATIVIDADE</v>
          </cell>
          <cell r="Q36418">
            <v>6.4000000000000001E-2</v>
          </cell>
          <cell r="R36418">
            <v>38.83</v>
          </cell>
        </row>
        <row r="36419">
          <cell r="M36419">
            <v>7304</v>
          </cell>
          <cell r="N36419" t="str">
            <v>TINTA EPOXI BASE AGUA PREMIUM, BRANCA</v>
          </cell>
          <cell r="O36419" t="str">
            <v>L</v>
          </cell>
          <cell r="P36419" t="str">
            <v>COEFICIENTE DE REPRESENTATIVIDADE</v>
          </cell>
          <cell r="Q36419">
            <v>0.32200000000000001</v>
          </cell>
          <cell r="R36419">
            <v>51.08</v>
          </cell>
        </row>
        <row r="36420">
          <cell r="M36420">
            <v>11149</v>
          </cell>
          <cell r="N36420" t="str">
            <v>PRIMER EPOXI</v>
          </cell>
          <cell r="O36420" t="str">
            <v>GL</v>
          </cell>
          <cell r="P36420" t="str">
            <v>COEFICIENTE DE REPRESENTATIVIDADE</v>
          </cell>
          <cell r="Q36420">
            <v>5.6000000000000001E-2</v>
          </cell>
          <cell r="R36420">
            <v>185.75</v>
          </cell>
        </row>
        <row r="36421">
          <cell r="M36421">
            <v>12815</v>
          </cell>
          <cell r="N36421" t="str">
            <v>FITA CREPE ROLO DE 25 MM X 50 M</v>
          </cell>
          <cell r="O36421" t="str">
            <v>UN</v>
          </cell>
          <cell r="P36421" t="str">
            <v>COEFICIENTE DE REPRESENTATIVIDADE</v>
          </cell>
          <cell r="Q36421">
            <v>0.01</v>
          </cell>
          <cell r="R36421">
            <v>8.43</v>
          </cell>
        </row>
        <row r="36422">
          <cell r="M36422">
            <v>88310</v>
          </cell>
          <cell r="N36422" t="str">
            <v>PINTOR COM ENCARGOS COMPLEMENTARES</v>
          </cell>
          <cell r="O36422" t="str">
            <v>H</v>
          </cell>
          <cell r="P36422" t="str">
            <v>COLETADO</v>
          </cell>
          <cell r="Q36422">
            <v>0.27500000000000002</v>
          </cell>
          <cell r="R36422">
            <v>20.43</v>
          </cell>
        </row>
        <row r="36423">
          <cell r="M36423">
            <v>88316</v>
          </cell>
          <cell r="N36423" t="str">
            <v>SERVENTE COM ENCARGOS COMPLEMENTARES</v>
          </cell>
          <cell r="O36423" t="str">
            <v>H</v>
          </cell>
          <cell r="P36423" t="str">
            <v>COLETADO</v>
          </cell>
          <cell r="Q36423">
            <v>0.115</v>
          </cell>
          <cell r="R36423">
            <v>14.25</v>
          </cell>
        </row>
        <row r="36424">
          <cell r="M36424" t="str">
            <v/>
          </cell>
          <cell r="N36424" t="str">
            <v/>
          </cell>
          <cell r="O36424" t="str">
            <v/>
          </cell>
          <cell r="P36424" t="str">
            <v/>
          </cell>
          <cell r="Q36424" t="str">
            <v/>
          </cell>
          <cell r="R36424" t="str">
            <v/>
          </cell>
        </row>
        <row r="36425">
          <cell r="M36425">
            <v>5330</v>
          </cell>
          <cell r="N36425" t="str">
            <v>DILUENTE EPOXI</v>
          </cell>
          <cell r="O36425" t="str">
            <v>L</v>
          </cell>
          <cell r="P36425" t="str">
            <v>COEFICIENTE DE REPRESENTATIVIDADE</v>
          </cell>
          <cell r="Q36425">
            <v>1.0999999999999999E-2</v>
          </cell>
          <cell r="R36425">
            <v>38.83</v>
          </cell>
        </row>
        <row r="36426">
          <cell r="M36426">
            <v>7304</v>
          </cell>
          <cell r="N36426" t="str">
            <v>TINTA EPOXI BASE AGUA PREMIUM, BRANCA</v>
          </cell>
          <cell r="O36426" t="str">
            <v>L</v>
          </cell>
          <cell r="P36426" t="str">
            <v>COEFICIENTE DE REPRESENTATIVIDADE</v>
          </cell>
          <cell r="Q36426">
            <v>5.2999999999999999E-2</v>
          </cell>
          <cell r="R36426">
            <v>51.08</v>
          </cell>
        </row>
        <row r="36427">
          <cell r="M36427">
            <v>11149</v>
          </cell>
          <cell r="N36427" t="str">
            <v>PRIMER EPOXI</v>
          </cell>
          <cell r="O36427" t="str">
            <v>GL</v>
          </cell>
          <cell r="P36427" t="str">
            <v>COEFICIENTE DE REPRESENTATIVIDADE</v>
          </cell>
          <cell r="Q36427">
            <v>8.0000000000000002E-3</v>
          </cell>
          <cell r="R36427">
            <v>185.75</v>
          </cell>
        </row>
        <row r="36428">
          <cell r="M36428">
            <v>12815</v>
          </cell>
          <cell r="N36428" t="str">
            <v>FITA CREPE ROLO DE 25 MM X 50 M</v>
          </cell>
          <cell r="O36428" t="str">
            <v>UN</v>
          </cell>
          <cell r="P36428" t="str">
            <v>COEFICIENTE DE REPRESENTATIVIDADE</v>
          </cell>
          <cell r="Q36428">
            <v>0.02</v>
          </cell>
          <cell r="R36428">
            <v>8.43</v>
          </cell>
        </row>
        <row r="36429">
          <cell r="M36429">
            <v>88310</v>
          </cell>
          <cell r="N36429" t="str">
            <v>PINTOR COM ENCARGOS COMPLEMENTARES</v>
          </cell>
          <cell r="O36429" t="str">
            <v>H</v>
          </cell>
          <cell r="P36429" t="str">
            <v>COLETADO</v>
          </cell>
          <cell r="Q36429">
            <v>0.13</v>
          </cell>
          <cell r="R36429">
            <v>20.43</v>
          </cell>
        </row>
        <row r="36430">
          <cell r="M36430">
            <v>88316</v>
          </cell>
          <cell r="N36430" t="str">
            <v>SERVENTE COM ENCARGOS COMPLEMENTARES</v>
          </cell>
          <cell r="O36430" t="str">
            <v>H</v>
          </cell>
          <cell r="P36430" t="str">
            <v>COLETADO</v>
          </cell>
          <cell r="Q36430">
            <v>5.3999999999999999E-2</v>
          </cell>
          <cell r="R36430">
            <v>14.25</v>
          </cell>
        </row>
        <row r="36431">
          <cell r="M36431" t="str">
            <v/>
          </cell>
          <cell r="N36431" t="str">
            <v/>
          </cell>
          <cell r="O36431" t="str">
            <v/>
          </cell>
          <cell r="P36431" t="str">
            <v/>
          </cell>
          <cell r="Q36431" t="str">
            <v/>
          </cell>
          <cell r="R36431" t="str">
            <v/>
          </cell>
        </row>
        <row r="36432">
          <cell r="M36432">
            <v>10478</v>
          </cell>
          <cell r="N36432" t="str">
            <v>VERNIZ POLIURETANO BRILHANTE PARA MADEIRA, COM FILTRO SOLAR, USO INTERNO E EXTERNO</v>
          </cell>
          <cell r="O36432" t="str">
            <v>L</v>
          </cell>
          <cell r="P36432" t="str">
            <v>COEFICIENTE DE REPRESENTATIVIDADE</v>
          </cell>
          <cell r="Q36432">
            <v>3.7999999999999999E-2</v>
          </cell>
          <cell r="R36432">
            <v>28.19</v>
          </cell>
        </row>
        <row r="36433">
          <cell r="M36433">
            <v>12815</v>
          </cell>
          <cell r="N36433" t="str">
            <v>FITA CREPE ROLO DE 25 MM X 50 M</v>
          </cell>
          <cell r="O36433" t="str">
            <v>UN</v>
          </cell>
          <cell r="P36433" t="str">
            <v>COEFICIENTE DE REPRESENTATIVIDADE</v>
          </cell>
          <cell r="Q36433">
            <v>0.02</v>
          </cell>
          <cell r="R36433">
            <v>8.43</v>
          </cell>
        </row>
        <row r="36434">
          <cell r="M36434">
            <v>88310</v>
          </cell>
          <cell r="N36434" t="str">
            <v>PINTOR COM ENCARGOS COMPLEMENTARES</v>
          </cell>
          <cell r="O36434" t="str">
            <v>H</v>
          </cell>
          <cell r="P36434" t="str">
            <v>COLETADO</v>
          </cell>
          <cell r="Q36434">
            <v>8.5999999999999993E-2</v>
          </cell>
          <cell r="R36434">
            <v>20.43</v>
          </cell>
        </row>
        <row r="36435">
          <cell r="M36435">
            <v>88316</v>
          </cell>
          <cell r="N36435" t="str">
            <v>SERVENTE COM ENCARGOS COMPLEMENTARES</v>
          </cell>
          <cell r="O36435" t="str">
            <v>H</v>
          </cell>
          <cell r="P36435" t="str">
            <v>COLETADO</v>
          </cell>
          <cell r="Q36435">
            <v>3.5999999999999997E-2</v>
          </cell>
          <cell r="R36435">
            <v>14.25</v>
          </cell>
        </row>
        <row r="36436">
          <cell r="M36436" t="str">
            <v/>
          </cell>
          <cell r="N36436" t="str">
            <v/>
          </cell>
          <cell r="O36436" t="str">
            <v/>
          </cell>
          <cell r="P36436" t="str">
            <v/>
          </cell>
          <cell r="Q36436" t="str">
            <v/>
          </cell>
          <cell r="R36436" t="str">
            <v/>
          </cell>
        </row>
        <row r="36437">
          <cell r="M36437">
            <v>11161</v>
          </cell>
          <cell r="N36437" t="str">
            <v>CAL HIDRATADA PARA PINTURA</v>
          </cell>
          <cell r="O36437" t="str">
            <v>KG</v>
          </cell>
          <cell r="P36437" t="str">
            <v>COEFICIENTE DE REPRESENTATIVIDADE</v>
          </cell>
          <cell r="Q36437">
            <v>0.106</v>
          </cell>
          <cell r="R36437">
            <v>1.32</v>
          </cell>
        </row>
        <row r="36438">
          <cell r="M36438">
            <v>88310</v>
          </cell>
          <cell r="N36438" t="str">
            <v>PINTOR COM ENCARGOS COMPLEMENTARES</v>
          </cell>
          <cell r="O36438" t="str">
            <v>H</v>
          </cell>
          <cell r="P36438" t="str">
            <v>COLETADO</v>
          </cell>
          <cell r="Q36438">
            <v>3.6999999999999998E-2</v>
          </cell>
          <cell r="R36438">
            <v>20.43</v>
          </cell>
        </row>
        <row r="36439">
          <cell r="M36439">
            <v>88316</v>
          </cell>
          <cell r="N36439" t="str">
            <v>SERVENTE COM ENCARGOS COMPLEMENTARES</v>
          </cell>
          <cell r="O36439" t="str">
            <v>H</v>
          </cell>
          <cell r="P36439" t="str">
            <v>COLETADO</v>
          </cell>
          <cell r="Q36439">
            <v>1.6E-2</v>
          </cell>
          <cell r="R36439">
            <v>14.25</v>
          </cell>
        </row>
        <row r="36440">
          <cell r="M36440" t="str">
            <v/>
          </cell>
          <cell r="N36440" t="str">
            <v/>
          </cell>
          <cell r="O36440" t="str">
            <v/>
          </cell>
          <cell r="P36440" t="str">
            <v/>
          </cell>
          <cell r="Q36440" t="str">
            <v/>
          </cell>
          <cell r="R36440" t="str">
            <v/>
          </cell>
        </row>
        <row r="36441">
          <cell r="M36441">
            <v>41967</v>
          </cell>
          <cell r="N36441" t="str">
            <v>CERA  LIQUIDA</v>
          </cell>
          <cell r="O36441" t="str">
            <v>L</v>
          </cell>
          <cell r="P36441" t="str">
            <v>COEFICIENTE DE REPRESENTATIVIDADE</v>
          </cell>
          <cell r="Q36441">
            <v>0.08</v>
          </cell>
          <cell r="R36441">
            <v>7.69</v>
          </cell>
        </row>
        <row r="36442">
          <cell r="M36442">
            <v>88316</v>
          </cell>
          <cell r="N36442" t="str">
            <v>SERVENTE COM ENCARGOS COMPLEMENTARES</v>
          </cell>
          <cell r="O36442" t="str">
            <v>H</v>
          </cell>
          <cell r="P36442" t="str">
            <v>COLETADO</v>
          </cell>
          <cell r="Q36442">
            <v>7.0000000000000007E-2</v>
          </cell>
          <cell r="R36442">
            <v>14.25</v>
          </cell>
        </row>
        <row r="36443">
          <cell r="M36443" t="str">
            <v/>
          </cell>
          <cell r="N36443" t="str">
            <v/>
          </cell>
          <cell r="O36443" t="str">
            <v/>
          </cell>
          <cell r="P36443" t="str">
            <v/>
          </cell>
          <cell r="Q36443" t="str">
            <v/>
          </cell>
          <cell r="R36443" t="str">
            <v/>
          </cell>
        </row>
        <row r="36444">
          <cell r="M36444">
            <v>7348</v>
          </cell>
          <cell r="N36444" t="str">
            <v>TINTA ACRILICA PREMIUM PARA PISO</v>
          </cell>
          <cell r="O36444" t="str">
            <v>L</v>
          </cell>
          <cell r="P36444" t="str">
            <v>COEFICIENTE DE REPRESENTATIVIDADE</v>
          </cell>
          <cell r="Q36444">
            <v>4.2999999999999997E-2</v>
          </cell>
          <cell r="R36444">
            <v>15.36</v>
          </cell>
        </row>
        <row r="36445">
          <cell r="M36445">
            <v>12815</v>
          </cell>
          <cell r="N36445" t="str">
            <v>FITA CREPE ROLO DE 25 MM X 50 M</v>
          </cell>
          <cell r="O36445" t="str">
            <v>UN</v>
          </cell>
          <cell r="P36445" t="str">
            <v>COEFICIENTE DE REPRESENTATIVIDADE</v>
          </cell>
          <cell r="Q36445">
            <v>0.04</v>
          </cell>
          <cell r="R36445">
            <v>8.43</v>
          </cell>
        </row>
        <row r="36446">
          <cell r="M36446">
            <v>88310</v>
          </cell>
          <cell r="N36446" t="str">
            <v>PINTOR COM ENCARGOS COMPLEMENTARES</v>
          </cell>
          <cell r="O36446" t="str">
            <v>H</v>
          </cell>
          <cell r="P36446" t="str">
            <v>COLETADO</v>
          </cell>
          <cell r="Q36446">
            <v>8.3000000000000004E-2</v>
          </cell>
          <cell r="R36446">
            <v>20.43</v>
          </cell>
        </row>
        <row r="36447">
          <cell r="M36447">
            <v>88316</v>
          </cell>
          <cell r="N36447" t="str">
            <v>SERVENTE COM ENCARGOS COMPLEMENTARES</v>
          </cell>
          <cell r="O36447" t="str">
            <v>H</v>
          </cell>
          <cell r="P36447" t="str">
            <v>COLETADO</v>
          </cell>
          <cell r="Q36447">
            <v>3.5000000000000003E-2</v>
          </cell>
          <cell r="R36447">
            <v>14.25</v>
          </cell>
        </row>
        <row r="36448">
          <cell r="M36448" t="str">
            <v/>
          </cell>
          <cell r="N36448" t="str">
            <v/>
          </cell>
          <cell r="O36448" t="str">
            <v/>
          </cell>
          <cell r="P36448" t="str">
            <v/>
          </cell>
          <cell r="Q36448" t="str">
            <v/>
          </cell>
          <cell r="R36448" t="str">
            <v/>
          </cell>
        </row>
        <row r="36449">
          <cell r="M36449">
            <v>7348</v>
          </cell>
          <cell r="N36449" t="str">
            <v>TINTA ACRILICA PREMIUM PARA PISO</v>
          </cell>
          <cell r="O36449" t="str">
            <v>L</v>
          </cell>
          <cell r="P36449" t="str">
            <v>COEFICIENTE DE REPRESENTATIVIDADE</v>
          </cell>
          <cell r="Q36449">
            <v>0.42699999999999999</v>
          </cell>
          <cell r="R36449">
            <v>15.36</v>
          </cell>
        </row>
        <row r="36450">
          <cell r="M36450">
            <v>12815</v>
          </cell>
          <cell r="N36450" t="str">
            <v>FITA CREPE ROLO DE 25 MM X 50 M</v>
          </cell>
          <cell r="O36450" t="str">
            <v>UN</v>
          </cell>
          <cell r="P36450" t="str">
            <v>COEFICIENTE DE REPRESENTATIVIDADE</v>
          </cell>
          <cell r="Q36450">
            <v>1.2E-2</v>
          </cell>
          <cell r="R36450">
            <v>8.43</v>
          </cell>
        </row>
        <row r="36451">
          <cell r="M36451">
            <v>88310</v>
          </cell>
          <cell r="N36451" t="str">
            <v>PINTOR COM ENCARGOS COMPLEMENTARES</v>
          </cell>
          <cell r="O36451" t="str">
            <v>H</v>
          </cell>
          <cell r="P36451" t="str">
            <v>COLETADO</v>
          </cell>
          <cell r="Q36451">
            <v>0.432</v>
          </cell>
          <cell r="R36451">
            <v>20.43</v>
          </cell>
        </row>
        <row r="36452">
          <cell r="M36452">
            <v>88316</v>
          </cell>
          <cell r="N36452" t="str">
            <v>SERVENTE COM ENCARGOS COMPLEMENTARES</v>
          </cell>
          <cell r="O36452" t="str">
            <v>H</v>
          </cell>
          <cell r="P36452" t="str">
            <v>COLETADO</v>
          </cell>
          <cell r="Q36452">
            <v>0.18</v>
          </cell>
          <cell r="R36452">
            <v>14.25</v>
          </cell>
        </row>
        <row r="36453">
          <cell r="M36453" t="str">
            <v/>
          </cell>
          <cell r="N36453" t="str">
            <v/>
          </cell>
          <cell r="O36453" t="str">
            <v/>
          </cell>
          <cell r="P36453" t="str">
            <v/>
          </cell>
          <cell r="Q36453" t="str">
            <v/>
          </cell>
          <cell r="R36453" t="str">
            <v/>
          </cell>
        </row>
        <row r="36454">
          <cell r="M36454">
            <v>7348</v>
          </cell>
          <cell r="N36454" t="str">
            <v>TINTA ACRILICA PREMIUM PARA PISO</v>
          </cell>
          <cell r="O36454" t="str">
            <v>L</v>
          </cell>
          <cell r="P36454" t="str">
            <v>COEFICIENTE DE REPRESENTATIVIDADE</v>
          </cell>
          <cell r="Q36454">
            <v>2.1000000000000001E-2</v>
          </cell>
          <cell r="R36454">
            <v>15.36</v>
          </cell>
        </row>
        <row r="36455">
          <cell r="M36455">
            <v>12815</v>
          </cell>
          <cell r="N36455" t="str">
            <v>FITA CREPE ROLO DE 25 MM X 50 M</v>
          </cell>
          <cell r="O36455" t="str">
            <v>UN</v>
          </cell>
          <cell r="P36455" t="str">
            <v>COEFICIENTE DE REPRESENTATIVIDADE</v>
          </cell>
          <cell r="Q36455">
            <v>0.04</v>
          </cell>
          <cell r="R36455">
            <v>8.43</v>
          </cell>
        </row>
        <row r="36456">
          <cell r="M36456">
            <v>88310</v>
          </cell>
          <cell r="N36456" t="str">
            <v>PINTOR COM ENCARGOS COMPLEMENTARES</v>
          </cell>
          <cell r="O36456" t="str">
            <v>H</v>
          </cell>
          <cell r="P36456" t="str">
            <v>COLETADO</v>
          </cell>
          <cell r="Q36456">
            <v>0.23899999999999999</v>
          </cell>
          <cell r="R36456">
            <v>20.43</v>
          </cell>
        </row>
        <row r="36457">
          <cell r="M36457">
            <v>88316</v>
          </cell>
          <cell r="N36457" t="str">
            <v>SERVENTE COM ENCARGOS COMPLEMENTARES</v>
          </cell>
          <cell r="O36457" t="str">
            <v>H</v>
          </cell>
          <cell r="P36457" t="str">
            <v>COLETADO</v>
          </cell>
          <cell r="Q36457">
            <v>0.1</v>
          </cell>
          <cell r="R36457">
            <v>14.25</v>
          </cell>
        </row>
        <row r="36458">
          <cell r="M36458" t="str">
            <v/>
          </cell>
          <cell r="N36458" t="str">
            <v/>
          </cell>
          <cell r="O36458" t="str">
            <v/>
          </cell>
          <cell r="P36458" t="str">
            <v/>
          </cell>
          <cell r="Q36458" t="str">
            <v/>
          </cell>
          <cell r="R36458" t="str">
            <v/>
          </cell>
        </row>
        <row r="36459">
          <cell r="M36459">
            <v>7314</v>
          </cell>
          <cell r="N36459" t="str">
            <v>TINTA BORRACHA CLORADA, ACABAMENTO SEMIBRILHO, CORES VIVAS</v>
          </cell>
          <cell r="O36459" t="str">
            <v>L</v>
          </cell>
          <cell r="P36459" t="str">
            <v>COEFICIENTE DE REPRESENTATIVIDADE</v>
          </cell>
          <cell r="Q36459">
            <v>1.2E-2</v>
          </cell>
          <cell r="R36459">
            <v>100.55</v>
          </cell>
        </row>
        <row r="36460">
          <cell r="M36460">
            <v>12815</v>
          </cell>
          <cell r="N36460" t="str">
            <v>FITA CREPE ROLO DE 25 MM X 50 M</v>
          </cell>
          <cell r="O36460" t="str">
            <v>UN</v>
          </cell>
          <cell r="P36460" t="str">
            <v>COEFICIENTE DE REPRESENTATIVIDADE</v>
          </cell>
          <cell r="Q36460">
            <v>0.04</v>
          </cell>
          <cell r="R36460">
            <v>8.43</v>
          </cell>
        </row>
        <row r="36461">
          <cell r="M36461">
            <v>88310</v>
          </cell>
          <cell r="N36461" t="str">
            <v>PINTOR COM ENCARGOS COMPLEMENTARES</v>
          </cell>
          <cell r="O36461" t="str">
            <v>H</v>
          </cell>
          <cell r="P36461" t="str">
            <v>COLETADO</v>
          </cell>
          <cell r="Q36461">
            <v>0.23899999999999999</v>
          </cell>
          <cell r="R36461">
            <v>20.43</v>
          </cell>
        </row>
        <row r="36462">
          <cell r="M36462">
            <v>88316</v>
          </cell>
          <cell r="N36462" t="str">
            <v>SERVENTE COM ENCARGOS COMPLEMENTARES</v>
          </cell>
          <cell r="O36462" t="str">
            <v>H</v>
          </cell>
          <cell r="P36462" t="str">
            <v>COLETADO</v>
          </cell>
          <cell r="Q36462">
            <v>0.1</v>
          </cell>
          <cell r="R36462">
            <v>14.25</v>
          </cell>
        </row>
        <row r="36463">
          <cell r="M36463" t="str">
            <v/>
          </cell>
          <cell r="N36463" t="str">
            <v/>
          </cell>
          <cell r="O36463" t="str">
            <v/>
          </cell>
          <cell r="P36463" t="str">
            <v/>
          </cell>
          <cell r="Q36463" t="str">
            <v/>
          </cell>
          <cell r="R36463" t="str">
            <v/>
          </cell>
        </row>
        <row r="36464">
          <cell r="M36464">
            <v>5330</v>
          </cell>
          <cell r="N36464" t="str">
            <v>DILUENTE EPOXI</v>
          </cell>
          <cell r="O36464" t="str">
            <v>L</v>
          </cell>
          <cell r="P36464" t="str">
            <v>COEFICIENTE DE REPRESENTATIVIDADE</v>
          </cell>
          <cell r="Q36464">
            <v>3.0000000000000001E-3</v>
          </cell>
          <cell r="R36464">
            <v>38.83</v>
          </cell>
        </row>
        <row r="36465">
          <cell r="M36465">
            <v>7304</v>
          </cell>
          <cell r="N36465" t="str">
            <v>TINTA EPOXI BASE AGUA PREMIUM, BRANCA</v>
          </cell>
          <cell r="O36465" t="str">
            <v>L</v>
          </cell>
          <cell r="P36465" t="str">
            <v>COEFICIENTE DE REPRESENTATIVIDADE</v>
          </cell>
          <cell r="Q36465">
            <v>1.6E-2</v>
          </cell>
          <cell r="R36465">
            <v>51.08</v>
          </cell>
        </row>
        <row r="36466">
          <cell r="M36466">
            <v>12815</v>
          </cell>
          <cell r="N36466" t="str">
            <v>FITA CREPE ROLO DE 25 MM X 50 M</v>
          </cell>
          <cell r="O36466" t="str">
            <v>UN</v>
          </cell>
          <cell r="P36466" t="str">
            <v>COEFICIENTE DE REPRESENTATIVIDADE</v>
          </cell>
          <cell r="Q36466">
            <v>0.04</v>
          </cell>
          <cell r="R36466">
            <v>8.43</v>
          </cell>
        </row>
        <row r="36467">
          <cell r="M36467">
            <v>88310</v>
          </cell>
          <cell r="N36467" t="str">
            <v>PINTOR COM ENCARGOS COMPLEMENTARES</v>
          </cell>
          <cell r="O36467" t="str">
            <v>H</v>
          </cell>
          <cell r="P36467" t="str">
            <v>COLETADO</v>
          </cell>
          <cell r="Q36467">
            <v>0.23899999999999999</v>
          </cell>
          <cell r="R36467">
            <v>20.43</v>
          </cell>
        </row>
        <row r="36468">
          <cell r="M36468">
            <v>88316</v>
          </cell>
          <cell r="N36468" t="str">
            <v>SERVENTE COM ENCARGOS COMPLEMENTARES</v>
          </cell>
          <cell r="O36468" t="str">
            <v>H</v>
          </cell>
          <cell r="P36468" t="str">
            <v>COLETADO</v>
          </cell>
          <cell r="Q36468">
            <v>0.1</v>
          </cell>
          <cell r="R36468">
            <v>14.25</v>
          </cell>
        </row>
        <row r="36469">
          <cell r="M36469" t="str">
            <v/>
          </cell>
          <cell r="N36469" t="str">
            <v/>
          </cell>
          <cell r="O36469" t="str">
            <v/>
          </cell>
          <cell r="P36469" t="str">
            <v/>
          </cell>
          <cell r="Q36469" t="str">
            <v/>
          </cell>
          <cell r="R36469" t="str">
            <v/>
          </cell>
        </row>
        <row r="36470">
          <cell r="M36470">
            <v>5330</v>
          </cell>
          <cell r="N36470" t="str">
            <v>DILUENTE EPOXI</v>
          </cell>
          <cell r="O36470" t="str">
            <v>L</v>
          </cell>
          <cell r="P36470" t="str">
            <v>COEFICIENTE DE REPRESENTATIVIDADE</v>
          </cell>
          <cell r="Q36470">
            <v>6.0000000000000001E-3</v>
          </cell>
          <cell r="R36470">
            <v>38.83</v>
          </cell>
        </row>
        <row r="36471">
          <cell r="M36471">
            <v>7304</v>
          </cell>
          <cell r="N36471" t="str">
            <v>TINTA EPOXI BASE AGUA PREMIUM, BRANCA</v>
          </cell>
          <cell r="O36471" t="str">
            <v>L</v>
          </cell>
          <cell r="P36471" t="str">
            <v>COEFICIENTE DE REPRESENTATIVIDADE</v>
          </cell>
          <cell r="Q36471">
            <v>3.2000000000000001E-2</v>
          </cell>
          <cell r="R36471">
            <v>51.08</v>
          </cell>
        </row>
        <row r="36472">
          <cell r="M36472">
            <v>12815</v>
          </cell>
          <cell r="N36472" t="str">
            <v>FITA CREPE ROLO DE 25 MM X 50 M</v>
          </cell>
          <cell r="O36472" t="str">
            <v>UN</v>
          </cell>
          <cell r="P36472" t="str">
            <v>COEFICIENTE DE REPRESENTATIVIDADE</v>
          </cell>
          <cell r="Q36472">
            <v>0.04</v>
          </cell>
          <cell r="R36472">
            <v>8.43</v>
          </cell>
        </row>
        <row r="36473">
          <cell r="M36473">
            <v>88310</v>
          </cell>
          <cell r="N36473" t="str">
            <v>PINTOR COM ENCARGOS COMPLEMENTARES</v>
          </cell>
          <cell r="O36473" t="str">
            <v>H</v>
          </cell>
          <cell r="P36473" t="str">
            <v>COLETADO</v>
          </cell>
          <cell r="Q36473">
            <v>8.3000000000000004E-2</v>
          </cell>
          <cell r="R36473">
            <v>20.43</v>
          </cell>
        </row>
        <row r="36474">
          <cell r="M36474">
            <v>88316</v>
          </cell>
          <cell r="N36474" t="str">
            <v>SERVENTE COM ENCARGOS COMPLEMENTARES</v>
          </cell>
          <cell r="O36474" t="str">
            <v>H</v>
          </cell>
          <cell r="P36474" t="str">
            <v>COLETADO</v>
          </cell>
          <cell r="Q36474">
            <v>3.5000000000000003E-2</v>
          </cell>
          <cell r="R36474">
            <v>14.25</v>
          </cell>
        </row>
        <row r="36475">
          <cell r="M36475" t="str">
            <v/>
          </cell>
          <cell r="N36475" t="str">
            <v/>
          </cell>
          <cell r="O36475" t="str">
            <v/>
          </cell>
          <cell r="P36475" t="str">
            <v/>
          </cell>
          <cell r="Q36475" t="str">
            <v/>
          </cell>
          <cell r="R36475" t="str">
            <v/>
          </cell>
        </row>
        <row r="36476">
          <cell r="M36476">
            <v>5330</v>
          </cell>
          <cell r="N36476" t="str">
            <v>DILUENTE EPOXI</v>
          </cell>
          <cell r="O36476" t="str">
            <v>L</v>
          </cell>
          <cell r="P36476" t="str">
            <v>COEFICIENTE DE REPRESENTATIVIDADE</v>
          </cell>
          <cell r="Q36476">
            <v>6.4000000000000001E-2</v>
          </cell>
          <cell r="R36476">
            <v>38.83</v>
          </cell>
        </row>
        <row r="36477">
          <cell r="M36477">
            <v>7304</v>
          </cell>
          <cell r="N36477" t="str">
            <v>TINTA EPOXI BASE AGUA PREMIUM, BRANCA</v>
          </cell>
          <cell r="O36477" t="str">
            <v>L</v>
          </cell>
          <cell r="P36477" t="str">
            <v>COEFICIENTE DE REPRESENTATIVIDADE</v>
          </cell>
          <cell r="Q36477">
            <v>0.32200000000000001</v>
          </cell>
          <cell r="R36477">
            <v>51.08</v>
          </cell>
        </row>
        <row r="36478">
          <cell r="M36478">
            <v>12815</v>
          </cell>
          <cell r="N36478" t="str">
            <v>FITA CREPE ROLO DE 25 MM X 50 M</v>
          </cell>
          <cell r="O36478" t="str">
            <v>UN</v>
          </cell>
          <cell r="P36478" t="str">
            <v>COEFICIENTE DE REPRESENTATIVIDADE</v>
          </cell>
          <cell r="Q36478">
            <v>1.2E-2</v>
          </cell>
          <cell r="R36478">
            <v>8.43</v>
          </cell>
        </row>
        <row r="36479">
          <cell r="M36479">
            <v>88310</v>
          </cell>
          <cell r="N36479" t="str">
            <v>PINTOR COM ENCARGOS COMPLEMENTARES</v>
          </cell>
          <cell r="O36479" t="str">
            <v>H</v>
          </cell>
          <cell r="P36479" t="str">
            <v>COLETADO</v>
          </cell>
          <cell r="Q36479">
            <v>0.432</v>
          </cell>
          <cell r="R36479">
            <v>20.43</v>
          </cell>
        </row>
        <row r="36480">
          <cell r="M36480">
            <v>88316</v>
          </cell>
          <cell r="N36480" t="str">
            <v>SERVENTE COM ENCARGOS COMPLEMENTARES</v>
          </cell>
          <cell r="O36480" t="str">
            <v>H</v>
          </cell>
          <cell r="P36480" t="str">
            <v>COLETADO</v>
          </cell>
          <cell r="Q36480">
            <v>0.18</v>
          </cell>
          <cell r="R36480">
            <v>14.25</v>
          </cell>
        </row>
        <row r="36481">
          <cell r="M36481" t="str">
            <v/>
          </cell>
          <cell r="N36481" t="str">
            <v/>
          </cell>
          <cell r="O36481" t="str">
            <v/>
          </cell>
          <cell r="P36481" t="str">
            <v/>
          </cell>
          <cell r="Q36481" t="str">
            <v/>
          </cell>
          <cell r="R36481" t="str">
            <v/>
          </cell>
        </row>
        <row r="36482">
          <cell r="M36482">
            <v>5318</v>
          </cell>
          <cell r="N36482" t="str">
            <v>SOLVENTE DILUENTE A BASE DE AGUARRAS</v>
          </cell>
          <cell r="O36482" t="str">
            <v>L</v>
          </cell>
          <cell r="P36482" t="str">
            <v>COLETADO</v>
          </cell>
          <cell r="Q36482">
            <v>2.1000000000000001E-2</v>
          </cell>
          <cell r="R36482">
            <v>13.13</v>
          </cell>
        </row>
        <row r="36483">
          <cell r="M36483">
            <v>7343</v>
          </cell>
          <cell r="N36483" t="str">
            <v>TINTA A BASE DE RESINA ACRILICA, PARA SINALIZACAO HORIZONTAL VIARIA (NBR 11862)</v>
          </cell>
          <cell r="O36483" t="str">
            <v>L</v>
          </cell>
          <cell r="P36483" t="str">
            <v>COEFICIENTE DE REPRESENTATIVIDADE</v>
          </cell>
          <cell r="Q36483">
            <v>0.42699999999999999</v>
          </cell>
          <cell r="R36483">
            <v>8.17</v>
          </cell>
        </row>
        <row r="36484">
          <cell r="M36484">
            <v>12815</v>
          </cell>
          <cell r="N36484" t="str">
            <v>FITA CREPE ROLO DE 25 MM X 50 M</v>
          </cell>
          <cell r="O36484" t="str">
            <v>UN</v>
          </cell>
          <cell r="P36484" t="str">
            <v>COEFICIENTE DE REPRESENTATIVIDADE</v>
          </cell>
          <cell r="Q36484">
            <v>1.2E-2</v>
          </cell>
          <cell r="R36484">
            <v>8.43</v>
          </cell>
        </row>
        <row r="36485">
          <cell r="M36485">
            <v>25972</v>
          </cell>
          <cell r="N36485" t="str">
            <v>MICROESFERAS DE VIDRO PARA SINALIZACAO HORIZONTAL VIARIA, TIPO I-B (PREMIX) - NBR 16184</v>
          </cell>
          <cell r="O36485" t="str">
            <v>KG</v>
          </cell>
          <cell r="P36485" t="str">
            <v>COEFICIENTE DE REPRESENTATIVIDADE</v>
          </cell>
          <cell r="Q36485">
            <v>0.11</v>
          </cell>
          <cell r="R36485">
            <v>19.440000000000001</v>
          </cell>
        </row>
        <row r="36486">
          <cell r="M36486">
            <v>25973</v>
          </cell>
          <cell r="N36486" t="str">
            <v>MICROESFERAS DE VIDRO PARA SINALIZACAO HORIZONTAL VIARIA, TIPO II-A (DROP-ON) - NBR 16184</v>
          </cell>
          <cell r="O36486" t="str">
            <v>KG</v>
          </cell>
          <cell r="P36486" t="str">
            <v>COEFICIENTE DE REPRESENTATIVIDADE</v>
          </cell>
          <cell r="Q36486">
            <v>0.25</v>
          </cell>
          <cell r="R36486">
            <v>19.440000000000001</v>
          </cell>
        </row>
        <row r="36487">
          <cell r="M36487">
            <v>88310</v>
          </cell>
          <cell r="N36487" t="str">
            <v>PINTOR COM ENCARGOS COMPLEMENTARES</v>
          </cell>
          <cell r="O36487" t="str">
            <v>H</v>
          </cell>
          <cell r="P36487" t="str">
            <v>COLETADO</v>
          </cell>
          <cell r="Q36487">
            <v>0.36399999999999999</v>
          </cell>
          <cell r="R36487">
            <v>20.43</v>
          </cell>
        </row>
        <row r="36488">
          <cell r="M36488">
            <v>88316</v>
          </cell>
          <cell r="N36488" t="str">
            <v>SERVENTE COM ENCARGOS COMPLEMENTARES</v>
          </cell>
          <cell r="O36488" t="str">
            <v>H</v>
          </cell>
          <cell r="P36488" t="str">
            <v>COLETADO</v>
          </cell>
          <cell r="Q36488">
            <v>0.151</v>
          </cell>
          <cell r="R36488">
            <v>14.25</v>
          </cell>
        </row>
        <row r="36489">
          <cell r="M36489" t="str">
            <v/>
          </cell>
          <cell r="N36489" t="str">
            <v/>
          </cell>
          <cell r="O36489" t="str">
            <v/>
          </cell>
          <cell r="P36489" t="str">
            <v/>
          </cell>
          <cell r="Q36489" t="str">
            <v/>
          </cell>
          <cell r="R36489" t="str">
            <v/>
          </cell>
        </row>
        <row r="36490">
          <cell r="M36490">
            <v>5318</v>
          </cell>
          <cell r="N36490" t="str">
            <v>SOLVENTE DILUENTE A BASE DE AGUARRAS</v>
          </cell>
          <cell r="O36490" t="str">
            <v>L</v>
          </cell>
          <cell r="P36490" t="str">
            <v>COLETADO</v>
          </cell>
          <cell r="Q36490">
            <v>2E-3</v>
          </cell>
          <cell r="R36490">
            <v>13.13</v>
          </cell>
        </row>
        <row r="36491">
          <cell r="M36491">
            <v>7343</v>
          </cell>
          <cell r="N36491" t="str">
            <v>TINTA A BASE DE RESINA ACRILICA, PARA SINALIZACAO HORIZONTAL VIARIA (NBR 11862)</v>
          </cell>
          <cell r="O36491" t="str">
            <v>L</v>
          </cell>
          <cell r="P36491" t="str">
            <v>COEFICIENTE DE REPRESENTATIVIDADE</v>
          </cell>
          <cell r="Q36491">
            <v>4.2999999999999997E-2</v>
          </cell>
          <cell r="R36491">
            <v>8.17</v>
          </cell>
        </row>
        <row r="36492">
          <cell r="M36492">
            <v>25972</v>
          </cell>
          <cell r="N36492" t="str">
            <v>MICROESFERAS DE VIDRO PARA SINALIZACAO HORIZONTAL VIARIA, TIPO I-B (PREMIX) - NBR 16184</v>
          </cell>
          <cell r="O36492" t="str">
            <v>KG</v>
          </cell>
          <cell r="P36492" t="str">
            <v>COEFICIENTE DE REPRESENTATIVIDADE</v>
          </cell>
          <cell r="Q36492">
            <v>1.0999999999999999E-2</v>
          </cell>
          <cell r="R36492">
            <v>19.440000000000001</v>
          </cell>
        </row>
        <row r="36493">
          <cell r="M36493">
            <v>25973</v>
          </cell>
          <cell r="N36493" t="str">
            <v>MICROESFERAS DE VIDRO PARA SINALIZACAO HORIZONTAL VIARIA, TIPO II-A (DROP-ON) - NBR 16184</v>
          </cell>
          <cell r="O36493" t="str">
            <v>KG</v>
          </cell>
          <cell r="P36493" t="str">
            <v>COEFICIENTE DE REPRESENTATIVIDADE</v>
          </cell>
          <cell r="Q36493">
            <v>2.5000000000000001E-2</v>
          </cell>
          <cell r="R36493">
            <v>19.440000000000001</v>
          </cell>
        </row>
        <row r="36494">
          <cell r="M36494">
            <v>88310</v>
          </cell>
          <cell r="N36494" t="str">
            <v>PINTOR COM ENCARGOS COMPLEMENTARES</v>
          </cell>
          <cell r="O36494" t="str">
            <v>H</v>
          </cell>
          <cell r="P36494" t="str">
            <v>COLETADO</v>
          </cell>
          <cell r="Q36494">
            <v>3.4000000000000002E-2</v>
          </cell>
          <cell r="R36494">
            <v>20.43</v>
          </cell>
        </row>
        <row r="36495">
          <cell r="M36495">
            <v>88316</v>
          </cell>
          <cell r="N36495" t="str">
            <v>SERVENTE COM ENCARGOS COMPLEMENTARES</v>
          </cell>
          <cell r="O36495" t="str">
            <v>H</v>
          </cell>
          <cell r="P36495" t="str">
            <v>COLETADO</v>
          </cell>
          <cell r="Q36495">
            <v>1.4E-2</v>
          </cell>
          <cell r="R36495">
            <v>14.25</v>
          </cell>
        </row>
        <row r="36496">
          <cell r="M36496">
            <v>95133</v>
          </cell>
          <cell r="N36496" t="str">
            <v>MÁQUINA DEMARCADORA DE FAIXA DE TRÁFEGO À FRIO, AUTOPROPELIDA, POTÊNCIA 38 HP - CHP DIURNO. AF_07/2016</v>
          </cell>
          <cell r="O36496" t="str">
            <v>CHP</v>
          </cell>
          <cell r="P36496" t="str">
            <v>ATRIBUÍDO SÃO PAULO</v>
          </cell>
          <cell r="Q36496">
            <v>2.9999999999999997E-4</v>
          </cell>
          <cell r="R36496">
            <v>131.34</v>
          </cell>
        </row>
        <row r="36497">
          <cell r="M36497">
            <v>96159</v>
          </cell>
          <cell r="N36497" t="str">
            <v>MÁQUINA DEMARCADORA DE FAIXA DE TRÁFEGO À FRIO, AUTOPROPELIDA, POTÊNCIA 38 HP - CHI DIURNO. AF_07/2016</v>
          </cell>
          <cell r="O36497" t="str">
            <v>CHI</v>
          </cell>
          <cell r="P36497" t="str">
            <v>ATRIBUÍDO SÃO PAULO</v>
          </cell>
          <cell r="Q36497">
            <v>3.3399999999999999E-2</v>
          </cell>
          <cell r="R36497">
            <v>53.02</v>
          </cell>
        </row>
        <row r="36498">
          <cell r="M36498" t="str">
            <v/>
          </cell>
          <cell r="N36498" t="str">
            <v/>
          </cell>
          <cell r="O36498" t="str">
            <v/>
          </cell>
          <cell r="P36498" t="str">
            <v/>
          </cell>
          <cell r="Q36498" t="str">
            <v/>
          </cell>
          <cell r="R36498" t="str">
            <v/>
          </cell>
        </row>
        <row r="36499">
          <cell r="M36499">
            <v>7348</v>
          </cell>
          <cell r="N36499" t="str">
            <v>TINTA ACRILICA PREMIUM PARA PISO</v>
          </cell>
          <cell r="O36499" t="str">
            <v>L</v>
          </cell>
          <cell r="P36499" t="str">
            <v>COEFICIENTE DE REPRESENTATIVIDADE</v>
          </cell>
          <cell r="Q36499">
            <v>0.42699999999999999</v>
          </cell>
          <cell r="R36499">
            <v>15.36</v>
          </cell>
        </row>
        <row r="36500">
          <cell r="M36500">
            <v>12815</v>
          </cell>
          <cell r="N36500" t="str">
            <v>FITA CREPE ROLO DE 25 MM X 50 M</v>
          </cell>
          <cell r="O36500" t="str">
            <v>UN</v>
          </cell>
          <cell r="P36500" t="str">
            <v>COEFICIENTE DE REPRESENTATIVIDADE</v>
          </cell>
          <cell r="Q36500">
            <v>0.23</v>
          </cell>
          <cell r="R36500">
            <v>8.43</v>
          </cell>
        </row>
        <row r="36501">
          <cell r="M36501">
            <v>88310</v>
          </cell>
          <cell r="N36501" t="str">
            <v>PINTOR COM ENCARGOS COMPLEMENTARES</v>
          </cell>
          <cell r="O36501" t="str">
            <v>H</v>
          </cell>
          <cell r="P36501" t="str">
            <v>COLETADO</v>
          </cell>
          <cell r="Q36501">
            <v>0.96</v>
          </cell>
          <cell r="R36501">
            <v>20.43</v>
          </cell>
        </row>
        <row r="36502">
          <cell r="M36502">
            <v>88316</v>
          </cell>
          <cell r="N36502" t="str">
            <v>SERVENTE COM ENCARGOS COMPLEMENTARES</v>
          </cell>
          <cell r="O36502" t="str">
            <v>H</v>
          </cell>
          <cell r="P36502" t="str">
            <v>COLETADO</v>
          </cell>
          <cell r="Q36502">
            <v>0.4</v>
          </cell>
          <cell r="R36502">
            <v>14.25</v>
          </cell>
        </row>
        <row r="36503">
          <cell r="M36503" t="str">
            <v/>
          </cell>
          <cell r="N36503" t="str">
            <v/>
          </cell>
          <cell r="O36503" t="str">
            <v/>
          </cell>
          <cell r="P36503" t="str">
            <v/>
          </cell>
          <cell r="Q36503" t="str">
            <v/>
          </cell>
          <cell r="R36503" t="str">
            <v/>
          </cell>
        </row>
        <row r="36504">
          <cell r="M36504">
            <v>3767</v>
          </cell>
          <cell r="N36504" t="str">
            <v>LIXA EM FOLHA PARA PAREDE OU MADEIRA, NUMERO 120 (COR VERMELHA)</v>
          </cell>
          <cell r="O36504" t="str">
            <v>UN</v>
          </cell>
          <cell r="P36504" t="str">
            <v>COEFICIENTE DE REPRESENTATIVIDADE</v>
          </cell>
          <cell r="Q36504">
            <v>0.06</v>
          </cell>
          <cell r="R36504">
            <v>0.45</v>
          </cell>
        </row>
        <row r="36505">
          <cell r="M36505">
            <v>6085</v>
          </cell>
          <cell r="N36505" t="str">
            <v>SELADOR ACRILICO PAREDES INTERNAS/EXTERNAS</v>
          </cell>
          <cell r="O36505" t="str">
            <v>L</v>
          </cell>
          <cell r="P36505" t="str">
            <v>COLETADO</v>
          </cell>
          <cell r="Q36505">
            <v>0.16</v>
          </cell>
          <cell r="R36505">
            <v>4.47</v>
          </cell>
        </row>
        <row r="36506">
          <cell r="M36506">
            <v>7356</v>
          </cell>
          <cell r="N36506" t="str">
            <v>TINTA ACRILICA PREMIUM, COR BRANCO FOSCO</v>
          </cell>
          <cell r="O36506" t="str">
            <v>L</v>
          </cell>
          <cell r="P36506" t="str">
            <v>COEFICIENTE DE REPRESENTATIVIDADE</v>
          </cell>
          <cell r="Q36506">
            <v>0.42699999999999999</v>
          </cell>
          <cell r="R36506">
            <v>23.03</v>
          </cell>
        </row>
        <row r="36507">
          <cell r="M36507">
            <v>12815</v>
          </cell>
          <cell r="N36507" t="str">
            <v>FITA CREPE ROLO DE 25 MM X 50 M</v>
          </cell>
          <cell r="O36507" t="str">
            <v>UN</v>
          </cell>
          <cell r="P36507" t="str">
            <v>COEFICIENTE DE REPRESENTATIVIDADE</v>
          </cell>
          <cell r="Q36507">
            <v>0.19</v>
          </cell>
          <cell r="R36507">
            <v>8.43</v>
          </cell>
        </row>
        <row r="36508">
          <cell r="M36508">
            <v>88310</v>
          </cell>
          <cell r="N36508" t="str">
            <v>PINTOR COM ENCARGOS COMPLEMENTARES</v>
          </cell>
          <cell r="O36508" t="str">
            <v>H</v>
          </cell>
          <cell r="P36508" t="str">
            <v>COLETADO</v>
          </cell>
          <cell r="Q36508">
            <v>1.724</v>
          </cell>
          <cell r="R36508">
            <v>20.43</v>
          </cell>
        </row>
        <row r="36509">
          <cell r="M36509">
            <v>88316</v>
          </cell>
          <cell r="N36509" t="str">
            <v>SERVENTE COM ENCARGOS COMPLEMENTARES</v>
          </cell>
          <cell r="O36509" t="str">
            <v>H</v>
          </cell>
          <cell r="P36509" t="str">
            <v>COLETADO</v>
          </cell>
          <cell r="Q36509">
            <v>0.71799999999999997</v>
          </cell>
          <cell r="R36509">
            <v>14.25</v>
          </cell>
        </row>
        <row r="36510">
          <cell r="M36510" t="str">
            <v/>
          </cell>
          <cell r="N36510" t="str">
            <v/>
          </cell>
          <cell r="O36510" t="str">
            <v/>
          </cell>
          <cell r="P36510" t="str">
            <v/>
          </cell>
          <cell r="Q36510" t="str">
            <v/>
          </cell>
          <cell r="R36510" t="str">
            <v/>
          </cell>
        </row>
        <row r="36511">
          <cell r="M36511">
            <v>1379</v>
          </cell>
          <cell r="N36511" t="str">
            <v>CIMENTO PORTLAND COMPOSTO CP II-32</v>
          </cell>
          <cell r="O36511" t="str">
            <v>KG</v>
          </cell>
          <cell r="P36511" t="str">
            <v>COLETADO</v>
          </cell>
          <cell r="Q36511">
            <v>0.5</v>
          </cell>
          <cell r="R36511">
            <v>0.75</v>
          </cell>
        </row>
        <row r="36512">
          <cell r="M36512">
            <v>3671</v>
          </cell>
          <cell r="N36512" t="str">
            <v>JUNTA PLASTICA DE DILATACAO PARA PISOS, COR CINZA, 17 X 3 MM (ALTURA X ESPESSURA)</v>
          </cell>
          <cell r="O36512" t="str">
            <v>M</v>
          </cell>
          <cell r="P36512" t="str">
            <v>ATRIBUÍDO SÃO PAULO</v>
          </cell>
          <cell r="Q36512">
            <v>1.67</v>
          </cell>
          <cell r="R36512">
            <v>0.93</v>
          </cell>
        </row>
        <row r="36513">
          <cell r="M36513">
            <v>87298</v>
          </cell>
          <cell r="N36513" t="str">
            <v>ARGAMASSA TRAÇO 1:3 (EM VOLUME DE CIMENTO E AREIA MÉDIA ÚMIDA) PARA CONTRAPISO, PREPARO MECÂNICO COM BETONEIRA 400 L. AF_08/2019</v>
          </cell>
          <cell r="O36513" t="str">
            <v>M3</v>
          </cell>
          <cell r="P36513" t="str">
            <v>ATRIBUÍDO SÃO PAULO</v>
          </cell>
          <cell r="Q36513">
            <v>5.2999999999999999E-2</v>
          </cell>
          <cell r="R36513">
            <v>628.58000000000004</v>
          </cell>
        </row>
        <row r="36514">
          <cell r="M36514">
            <v>88309</v>
          </cell>
          <cell r="N36514" t="str">
            <v>PEDREIRO COM ENCARGOS COMPLEMENTARES</v>
          </cell>
          <cell r="O36514" t="str">
            <v>H</v>
          </cell>
          <cell r="P36514" t="str">
            <v>COLETADO</v>
          </cell>
          <cell r="Q36514">
            <v>0.41799999999999998</v>
          </cell>
          <cell r="R36514">
            <v>19.43</v>
          </cell>
        </row>
        <row r="36515">
          <cell r="M36515">
            <v>88316</v>
          </cell>
          <cell r="N36515" t="str">
            <v>SERVENTE COM ENCARGOS COMPLEMENTARES</v>
          </cell>
          <cell r="O36515" t="str">
            <v>H</v>
          </cell>
          <cell r="P36515" t="str">
            <v>COLETADO</v>
          </cell>
          <cell r="Q36515">
            <v>0.20899999999999999</v>
          </cell>
          <cell r="R36515">
            <v>14.25</v>
          </cell>
        </row>
        <row r="36516">
          <cell r="M36516" t="str">
            <v/>
          </cell>
          <cell r="N36516" t="str">
            <v/>
          </cell>
          <cell r="O36516" t="str">
            <v/>
          </cell>
          <cell r="P36516" t="str">
            <v/>
          </cell>
          <cell r="Q36516" t="str">
            <v/>
          </cell>
          <cell r="R36516" t="str">
            <v/>
          </cell>
        </row>
        <row r="36517">
          <cell r="M36517">
            <v>3671</v>
          </cell>
          <cell r="N36517" t="str">
            <v>JUNTA PLASTICA DE DILATACAO PARA PISOS, COR CINZA, 17 X 3 MM (ALTURA X ESPESSURA)</v>
          </cell>
          <cell r="O36517" t="str">
            <v>M</v>
          </cell>
          <cell r="P36517" t="str">
            <v>ATRIBUÍDO SÃO PAULO</v>
          </cell>
          <cell r="Q36517">
            <v>1.67</v>
          </cell>
          <cell r="R36517">
            <v>0.93</v>
          </cell>
        </row>
        <row r="36518">
          <cell r="M36518">
            <v>87298</v>
          </cell>
          <cell r="N36518" t="str">
            <v>ARGAMASSA TRAÇO 1:3 (EM VOLUME DE CIMENTO E AREIA MÉDIA ÚMIDA) PARA CONTRAPISO, PREPARO MECÂNICO COM BETONEIRA 400 L. AF_08/2019</v>
          </cell>
          <cell r="O36518" t="str">
            <v>M3</v>
          </cell>
          <cell r="P36518" t="str">
            <v>ATRIBUÍDO SÃO PAULO</v>
          </cell>
          <cell r="Q36518">
            <v>5.2999999999999999E-2</v>
          </cell>
          <cell r="R36518">
            <v>628.58000000000004</v>
          </cell>
        </row>
        <row r="36519">
          <cell r="M36519">
            <v>88309</v>
          </cell>
          <cell r="N36519" t="str">
            <v>PEDREIRO COM ENCARGOS COMPLEMENTARES</v>
          </cell>
          <cell r="O36519" t="str">
            <v>H</v>
          </cell>
          <cell r="P36519" t="str">
            <v>COLETADO</v>
          </cell>
          <cell r="Q36519">
            <v>0.36199999999999999</v>
          </cell>
          <cell r="R36519">
            <v>19.43</v>
          </cell>
        </row>
        <row r="36520">
          <cell r="M36520">
            <v>88316</v>
          </cell>
          <cell r="N36520" t="str">
            <v>SERVENTE COM ENCARGOS COMPLEMENTARES</v>
          </cell>
          <cell r="O36520" t="str">
            <v>H</v>
          </cell>
          <cell r="P36520" t="str">
            <v>COLETADO</v>
          </cell>
          <cell r="Q36520">
            <v>0.18099999999999999</v>
          </cell>
          <cell r="R36520">
            <v>14.25</v>
          </cell>
        </row>
        <row r="36521">
          <cell r="M36521" t="str">
            <v/>
          </cell>
          <cell r="N36521" t="str">
            <v/>
          </cell>
          <cell r="O36521" t="str">
            <v/>
          </cell>
          <cell r="P36521" t="str">
            <v/>
          </cell>
          <cell r="Q36521" t="str">
            <v/>
          </cell>
          <cell r="R36521" t="str">
            <v/>
          </cell>
        </row>
        <row r="36522">
          <cell r="M36522">
            <v>6214</v>
          </cell>
          <cell r="N36522" t="str">
            <v>TACO DE MADEIRA PARA PISO, IPE (CERNE) OU EQUIVALENTE DA REGIAO, 7 X 42 CM, E = 2 CM</v>
          </cell>
          <cell r="O36522" t="str">
            <v>M2</v>
          </cell>
          <cell r="P36522" t="str">
            <v>COEFICIENTE DE REPRESENTATIVIDADE</v>
          </cell>
          <cell r="Q36522">
            <v>1.05</v>
          </cell>
          <cell r="R36522">
            <v>88.67</v>
          </cell>
        </row>
        <row r="36523">
          <cell r="M36523">
            <v>11849</v>
          </cell>
          <cell r="N36523" t="str">
            <v>COLA BRANCA BASE PVA</v>
          </cell>
          <cell r="O36523" t="str">
            <v>L</v>
          </cell>
          <cell r="P36523" t="str">
            <v>COEFICIENTE DE REPRESENTATIVIDADE</v>
          </cell>
          <cell r="Q36523">
            <v>0.57499999999999996</v>
          </cell>
          <cell r="R36523">
            <v>9.8800000000000008</v>
          </cell>
        </row>
        <row r="36524">
          <cell r="M36524">
            <v>88316</v>
          </cell>
          <cell r="N36524" t="str">
            <v>SERVENTE COM ENCARGOS COMPLEMENTARES</v>
          </cell>
          <cell r="O36524" t="str">
            <v>H</v>
          </cell>
          <cell r="P36524" t="str">
            <v>COLETADO</v>
          </cell>
          <cell r="Q36524">
            <v>0.1653</v>
          </cell>
          <cell r="R36524">
            <v>14.25</v>
          </cell>
        </row>
        <row r="36525">
          <cell r="M36525">
            <v>88320</v>
          </cell>
          <cell r="N36525" t="str">
            <v>TAQUEADOR OU TAQUEIRO COM ENCARGOS COMPLEMENTARES</v>
          </cell>
          <cell r="O36525" t="str">
            <v>H</v>
          </cell>
          <cell r="P36525" t="str">
            <v>COEFICIENTE DE REPRESENTATIVIDADE</v>
          </cell>
          <cell r="Q36525">
            <v>0.39679999999999999</v>
          </cell>
          <cell r="R36525">
            <v>22.99</v>
          </cell>
        </row>
        <row r="36526">
          <cell r="M36526" t="str">
            <v/>
          </cell>
          <cell r="N36526" t="str">
            <v/>
          </cell>
          <cell r="O36526" t="str">
            <v/>
          </cell>
          <cell r="P36526" t="str">
            <v/>
          </cell>
          <cell r="Q36526" t="str">
            <v/>
          </cell>
          <cell r="R36526" t="str">
            <v/>
          </cell>
        </row>
        <row r="36527">
          <cell r="M36527">
            <v>5065</v>
          </cell>
          <cell r="N36527" t="str">
            <v>PREGO DE ACO POLIDO COM CABECA 10 X 10 (7/8 X 17)</v>
          </cell>
          <cell r="O36527" t="str">
            <v>KG</v>
          </cell>
          <cell r="P36527" t="str">
            <v>COEFICIENTE DE REPRESENTATIVIDADE</v>
          </cell>
          <cell r="Q36527">
            <v>8.3000000000000001E-3</v>
          </cell>
          <cell r="R36527">
            <v>27.09</v>
          </cell>
        </row>
        <row r="36528">
          <cell r="M36528">
            <v>6178</v>
          </cell>
          <cell r="N36528" t="str">
            <v>TABUA DE  MADEIRA PARA PISO, CUMARU/IPE CHAMPANHE OU EQUIVALENTE DA REGIAO, ENCAIXE MACHO/FEMEA, *10 X 2* CM</v>
          </cell>
          <cell r="O36528" t="str">
            <v>M2</v>
          </cell>
          <cell r="P36528" t="str">
            <v>COEFICIENTE DE REPRESENTATIVIDADE</v>
          </cell>
          <cell r="Q36528">
            <v>1.075</v>
          </cell>
          <cell r="R36528">
            <v>141.56</v>
          </cell>
        </row>
        <row r="36529">
          <cell r="M36529">
            <v>11849</v>
          </cell>
          <cell r="N36529" t="str">
            <v>COLA BRANCA BASE PVA</v>
          </cell>
          <cell r="O36529" t="str">
            <v>L</v>
          </cell>
          <cell r="P36529" t="str">
            <v>COEFICIENTE DE REPRESENTATIVIDADE</v>
          </cell>
          <cell r="Q36529">
            <v>0.57499999999999996</v>
          </cell>
          <cell r="R36529">
            <v>9.8800000000000008</v>
          </cell>
        </row>
        <row r="36530">
          <cell r="M36530">
            <v>88316</v>
          </cell>
          <cell r="N36530" t="str">
            <v>SERVENTE COM ENCARGOS COMPLEMENTARES</v>
          </cell>
          <cell r="O36530" t="str">
            <v>H</v>
          </cell>
          <cell r="P36530" t="str">
            <v>COLETADO</v>
          </cell>
          <cell r="Q36530">
            <v>0.19259999999999999</v>
          </cell>
          <cell r="R36530">
            <v>14.25</v>
          </cell>
        </row>
        <row r="36531">
          <cell r="M36531">
            <v>88320</v>
          </cell>
          <cell r="N36531" t="str">
            <v>TAQUEADOR OU TAQUEIRO COM ENCARGOS COMPLEMENTARES</v>
          </cell>
          <cell r="O36531" t="str">
            <v>H</v>
          </cell>
          <cell r="P36531" t="str">
            <v>COEFICIENTE DE REPRESENTATIVIDADE</v>
          </cell>
          <cell r="Q36531">
            <v>0.46239999999999998</v>
          </cell>
          <cell r="R36531">
            <v>22.99</v>
          </cell>
        </row>
        <row r="36532">
          <cell r="M36532" t="str">
            <v/>
          </cell>
          <cell r="N36532" t="str">
            <v/>
          </cell>
          <cell r="O36532" t="str">
            <v/>
          </cell>
          <cell r="P36532" t="str">
            <v/>
          </cell>
          <cell r="Q36532" t="str">
            <v/>
          </cell>
          <cell r="R36532" t="str">
            <v/>
          </cell>
        </row>
        <row r="36533">
          <cell r="M36533">
            <v>6214</v>
          </cell>
          <cell r="N36533" t="str">
            <v>TACO DE MADEIRA PARA PISO, IPE (CERNE) OU EQUIVALENTE DA REGIAO, 7 X 42 CM, E = 2 CM</v>
          </cell>
          <cell r="O36533" t="str">
            <v>M2</v>
          </cell>
          <cell r="P36533" t="str">
            <v>COEFICIENTE DE REPRESENTATIVIDADE</v>
          </cell>
          <cell r="Q36533">
            <v>1.05</v>
          </cell>
          <cell r="R36533">
            <v>88.67</v>
          </cell>
        </row>
        <row r="36534">
          <cell r="M36534">
            <v>11849</v>
          </cell>
          <cell r="N36534" t="str">
            <v>COLA BRANCA BASE PVA</v>
          </cell>
          <cell r="O36534" t="str">
            <v>L</v>
          </cell>
          <cell r="P36534" t="str">
            <v>COEFICIENTE DE REPRESENTATIVIDADE</v>
          </cell>
          <cell r="Q36534">
            <v>0.57499999999999996</v>
          </cell>
          <cell r="R36534">
            <v>9.8800000000000008</v>
          </cell>
        </row>
        <row r="36535">
          <cell r="M36535">
            <v>88316</v>
          </cell>
          <cell r="N36535" t="str">
            <v>SERVENTE COM ENCARGOS COMPLEMENTARES</v>
          </cell>
          <cell r="O36535" t="str">
            <v>H</v>
          </cell>
          <cell r="P36535" t="str">
            <v>COLETADO</v>
          </cell>
          <cell r="Q36535">
            <v>0.2399</v>
          </cell>
          <cell r="R36535">
            <v>14.25</v>
          </cell>
        </row>
        <row r="36536">
          <cell r="M36536">
            <v>88320</v>
          </cell>
          <cell r="N36536" t="str">
            <v>TAQUEADOR OU TAQUEIRO COM ENCARGOS COMPLEMENTARES</v>
          </cell>
          <cell r="O36536" t="str">
            <v>H</v>
          </cell>
          <cell r="P36536" t="str">
            <v>COEFICIENTE DE REPRESENTATIVIDADE</v>
          </cell>
          <cell r="Q36536">
            <v>0.57589999999999997</v>
          </cell>
          <cell r="R36536">
            <v>22.99</v>
          </cell>
        </row>
        <row r="36537">
          <cell r="M36537" t="str">
            <v/>
          </cell>
          <cell r="N36537" t="str">
            <v/>
          </cell>
          <cell r="O36537" t="str">
            <v/>
          </cell>
          <cell r="P36537" t="str">
            <v/>
          </cell>
          <cell r="Q36537" t="str">
            <v/>
          </cell>
          <cell r="R36537" t="str">
            <v/>
          </cell>
        </row>
        <row r="36538">
          <cell r="M36538">
            <v>1287</v>
          </cell>
          <cell r="N36538" t="str">
            <v>PISO EM CERAMICA ESMALTADA EXTRA, PEI MAIOR OU IGUAL A 4, FORMATO MENOR OU IGUAL A 2025 CM2</v>
          </cell>
          <cell r="O36538" t="str">
            <v>M2</v>
          </cell>
          <cell r="P36538" t="str">
            <v>COLETADO</v>
          </cell>
          <cell r="Q36538">
            <v>1.08</v>
          </cell>
          <cell r="R36538">
            <v>29</v>
          </cell>
        </row>
        <row r="36539">
          <cell r="M36539">
            <v>1381</v>
          </cell>
          <cell r="N36539" t="str">
            <v>ARGAMASSA COLANTE AC I PARA CERAMICAS</v>
          </cell>
          <cell r="O36539" t="str">
            <v>KG</v>
          </cell>
          <cell r="P36539" t="str">
            <v>COLETADO</v>
          </cell>
          <cell r="Q36539">
            <v>4.8600000000000003</v>
          </cell>
          <cell r="R36539">
            <v>0.85</v>
          </cell>
        </row>
        <row r="36540">
          <cell r="M36540">
            <v>34357</v>
          </cell>
          <cell r="N36540" t="str">
            <v>REJUNTE CIMENTICIO, QUALQUER COR</v>
          </cell>
          <cell r="O36540" t="str">
            <v>KG</v>
          </cell>
          <cell r="P36540" t="str">
            <v>COEFICIENTE DE REPRESENTATIVIDADE</v>
          </cell>
          <cell r="Q36540">
            <v>0.24</v>
          </cell>
          <cell r="R36540">
            <v>4.99</v>
          </cell>
        </row>
        <row r="36541">
          <cell r="M36541">
            <v>88256</v>
          </cell>
          <cell r="N36541" t="str">
            <v>AZULEJISTA OU LADRILHISTA COM ENCARGOS COMPLEMENTARES</v>
          </cell>
          <cell r="O36541" t="str">
            <v>H</v>
          </cell>
          <cell r="P36541" t="str">
            <v>COEFICIENTE DE REPRESENTATIVIDADE</v>
          </cell>
          <cell r="Q36541">
            <v>0.64</v>
          </cell>
          <cell r="R36541">
            <v>20.11</v>
          </cell>
        </row>
        <row r="36542">
          <cell r="M36542">
            <v>88316</v>
          </cell>
          <cell r="N36542" t="str">
            <v>SERVENTE COM ENCARGOS COMPLEMENTARES</v>
          </cell>
          <cell r="O36542" t="str">
            <v>H</v>
          </cell>
          <cell r="P36542" t="str">
            <v>COLETADO</v>
          </cell>
          <cell r="Q36542">
            <v>0.26</v>
          </cell>
          <cell r="R36542">
            <v>14.25</v>
          </cell>
        </row>
        <row r="36543">
          <cell r="M36543" t="str">
            <v/>
          </cell>
          <cell r="N36543" t="str">
            <v/>
          </cell>
          <cell r="O36543" t="str">
            <v/>
          </cell>
          <cell r="P36543" t="str">
            <v/>
          </cell>
          <cell r="Q36543" t="str">
            <v/>
          </cell>
          <cell r="R36543" t="str">
            <v/>
          </cell>
        </row>
        <row r="36544">
          <cell r="M36544">
            <v>1287</v>
          </cell>
          <cell r="N36544" t="str">
            <v>PISO EM CERAMICA ESMALTADA EXTRA, PEI MAIOR OU IGUAL A 4, FORMATO MENOR OU IGUAL A 2025 CM2</v>
          </cell>
          <cell r="O36544" t="str">
            <v>M2</v>
          </cell>
          <cell r="P36544" t="str">
            <v>COLETADO</v>
          </cell>
          <cell r="Q36544">
            <v>1.06</v>
          </cell>
          <cell r="R36544">
            <v>29</v>
          </cell>
        </row>
        <row r="36545">
          <cell r="M36545">
            <v>1381</v>
          </cell>
          <cell r="N36545" t="str">
            <v>ARGAMASSA COLANTE AC I PARA CERAMICAS</v>
          </cell>
          <cell r="O36545" t="str">
            <v>KG</v>
          </cell>
          <cell r="P36545" t="str">
            <v>COLETADO</v>
          </cell>
          <cell r="Q36545">
            <v>4.8600000000000003</v>
          </cell>
          <cell r="R36545">
            <v>0.85</v>
          </cell>
        </row>
        <row r="36546">
          <cell r="M36546">
            <v>34357</v>
          </cell>
          <cell r="N36546" t="str">
            <v>REJUNTE CIMENTICIO, QUALQUER COR</v>
          </cell>
          <cell r="O36546" t="str">
            <v>KG</v>
          </cell>
          <cell r="P36546" t="str">
            <v>COEFICIENTE DE REPRESENTATIVIDADE</v>
          </cell>
          <cell r="Q36546">
            <v>0.24</v>
          </cell>
          <cell r="R36546">
            <v>4.99</v>
          </cell>
        </row>
        <row r="36547">
          <cell r="M36547">
            <v>88256</v>
          </cell>
          <cell r="N36547" t="str">
            <v>AZULEJISTA OU LADRILHISTA COM ENCARGOS COMPLEMENTARES</v>
          </cell>
          <cell r="O36547" t="str">
            <v>H</v>
          </cell>
          <cell r="P36547" t="str">
            <v>COEFICIENTE DE REPRESENTATIVIDADE</v>
          </cell>
          <cell r="Q36547">
            <v>0.43</v>
          </cell>
          <cell r="R36547">
            <v>20.11</v>
          </cell>
        </row>
        <row r="36548">
          <cell r="M36548">
            <v>88316</v>
          </cell>
          <cell r="N36548" t="str">
            <v>SERVENTE COM ENCARGOS COMPLEMENTARES</v>
          </cell>
          <cell r="O36548" t="str">
            <v>H</v>
          </cell>
          <cell r="P36548" t="str">
            <v>COLETADO</v>
          </cell>
          <cell r="Q36548">
            <v>0.2</v>
          </cell>
          <cell r="R36548">
            <v>14.25</v>
          </cell>
        </row>
        <row r="36549">
          <cell r="M36549" t="str">
            <v/>
          </cell>
          <cell r="N36549" t="str">
            <v/>
          </cell>
          <cell r="O36549" t="str">
            <v/>
          </cell>
          <cell r="P36549" t="str">
            <v/>
          </cell>
          <cell r="Q36549" t="str">
            <v/>
          </cell>
          <cell r="R36549" t="str">
            <v/>
          </cell>
        </row>
        <row r="36550">
          <cell r="M36550">
            <v>1287</v>
          </cell>
          <cell r="N36550" t="str">
            <v>PISO EM CERAMICA ESMALTADA EXTRA, PEI MAIOR OU IGUAL A 4, FORMATO MENOR OU IGUAL A 2025 CM2</v>
          </cell>
          <cell r="O36550" t="str">
            <v>M2</v>
          </cell>
          <cell r="P36550" t="str">
            <v>COLETADO</v>
          </cell>
          <cell r="Q36550">
            <v>1.06</v>
          </cell>
          <cell r="R36550">
            <v>29</v>
          </cell>
        </row>
        <row r="36551">
          <cell r="M36551">
            <v>1381</v>
          </cell>
          <cell r="N36551" t="str">
            <v>ARGAMASSA COLANTE AC I PARA CERAMICAS</v>
          </cell>
          <cell r="O36551" t="str">
            <v>KG</v>
          </cell>
          <cell r="P36551" t="str">
            <v>COLETADO</v>
          </cell>
          <cell r="Q36551">
            <v>4.8600000000000003</v>
          </cell>
          <cell r="R36551">
            <v>0.85</v>
          </cell>
        </row>
        <row r="36552">
          <cell r="M36552">
            <v>34357</v>
          </cell>
          <cell r="N36552" t="str">
            <v>REJUNTE CIMENTICIO, QUALQUER COR</v>
          </cell>
          <cell r="O36552" t="str">
            <v>KG</v>
          </cell>
          <cell r="P36552" t="str">
            <v>COEFICIENTE DE REPRESENTATIVIDADE</v>
          </cell>
          <cell r="Q36552">
            <v>0.24</v>
          </cell>
          <cell r="R36552">
            <v>4.99</v>
          </cell>
        </row>
        <row r="36553">
          <cell r="M36553">
            <v>88256</v>
          </cell>
          <cell r="N36553" t="str">
            <v>AZULEJISTA OU LADRILHISTA COM ENCARGOS COMPLEMENTARES</v>
          </cell>
          <cell r="O36553" t="str">
            <v>H</v>
          </cell>
          <cell r="P36553" t="str">
            <v>COEFICIENTE DE REPRESENTATIVIDADE</v>
          </cell>
          <cell r="Q36553">
            <v>0.24</v>
          </cell>
          <cell r="R36553">
            <v>20.11</v>
          </cell>
        </row>
        <row r="36554">
          <cell r="M36554">
            <v>88316</v>
          </cell>
          <cell r="N36554" t="str">
            <v>SERVENTE COM ENCARGOS COMPLEMENTARES</v>
          </cell>
          <cell r="O36554" t="str">
            <v>H</v>
          </cell>
          <cell r="P36554" t="str">
            <v>COLETADO</v>
          </cell>
          <cell r="Q36554">
            <v>0.15</v>
          </cell>
          <cell r="R36554">
            <v>14.25</v>
          </cell>
        </row>
        <row r="36555">
          <cell r="M36555" t="str">
            <v/>
          </cell>
          <cell r="N36555" t="str">
            <v/>
          </cell>
          <cell r="O36555" t="str">
            <v/>
          </cell>
          <cell r="P36555" t="str">
            <v/>
          </cell>
          <cell r="Q36555" t="str">
            <v/>
          </cell>
          <cell r="R36555" t="str">
            <v/>
          </cell>
        </row>
        <row r="36556">
          <cell r="M36556">
            <v>1287</v>
          </cell>
          <cell r="N36556" t="str">
            <v>PISO EM CERAMICA ESMALTADA EXTRA, PEI MAIOR OU IGUAL A 4, FORMATO MENOR OU IGUAL A 2025 CM2</v>
          </cell>
          <cell r="O36556" t="str">
            <v>M2</v>
          </cell>
          <cell r="P36556" t="str">
            <v>COLETADO</v>
          </cell>
          <cell r="Q36556">
            <v>1.1000000000000001</v>
          </cell>
          <cell r="R36556">
            <v>29</v>
          </cell>
        </row>
        <row r="36557">
          <cell r="M36557">
            <v>1381</v>
          </cell>
          <cell r="N36557" t="str">
            <v>ARGAMASSA COLANTE AC I PARA CERAMICAS</v>
          </cell>
          <cell r="O36557" t="str">
            <v>KG</v>
          </cell>
          <cell r="P36557" t="str">
            <v>COLETADO</v>
          </cell>
          <cell r="Q36557">
            <v>6.14</v>
          </cell>
          <cell r="R36557">
            <v>0.85</v>
          </cell>
        </row>
        <row r="36558">
          <cell r="M36558">
            <v>34357</v>
          </cell>
          <cell r="N36558" t="str">
            <v>REJUNTE CIMENTICIO, QUALQUER COR</v>
          </cell>
          <cell r="O36558" t="str">
            <v>KG</v>
          </cell>
          <cell r="P36558" t="str">
            <v>COEFICIENTE DE REPRESENTATIVIDADE</v>
          </cell>
          <cell r="Q36558">
            <v>0.19</v>
          </cell>
          <cell r="R36558">
            <v>4.99</v>
          </cell>
        </row>
        <row r="36559">
          <cell r="M36559">
            <v>88256</v>
          </cell>
          <cell r="N36559" t="str">
            <v>AZULEJISTA OU LADRILHISTA COM ENCARGOS COMPLEMENTARES</v>
          </cell>
          <cell r="O36559" t="str">
            <v>H</v>
          </cell>
          <cell r="P36559" t="str">
            <v>COEFICIENTE DE REPRESENTATIVIDADE</v>
          </cell>
          <cell r="Q36559">
            <v>0.82</v>
          </cell>
          <cell r="R36559">
            <v>20.11</v>
          </cell>
        </row>
        <row r="36560">
          <cell r="M36560">
            <v>88316</v>
          </cell>
          <cell r="N36560" t="str">
            <v>SERVENTE COM ENCARGOS COMPLEMENTARES</v>
          </cell>
          <cell r="O36560" t="str">
            <v>H</v>
          </cell>
          <cell r="P36560" t="str">
            <v>COLETADO</v>
          </cell>
          <cell r="Q36560">
            <v>0.31</v>
          </cell>
          <cell r="R36560">
            <v>14.25</v>
          </cell>
        </row>
        <row r="36561">
          <cell r="M36561" t="str">
            <v/>
          </cell>
          <cell r="N36561" t="str">
            <v/>
          </cell>
          <cell r="O36561" t="str">
            <v/>
          </cell>
          <cell r="P36561" t="str">
            <v/>
          </cell>
          <cell r="Q36561" t="str">
            <v/>
          </cell>
          <cell r="R36561" t="str">
            <v/>
          </cell>
        </row>
        <row r="36562">
          <cell r="M36562">
            <v>1287</v>
          </cell>
          <cell r="N36562" t="str">
            <v>PISO EM CERAMICA ESMALTADA EXTRA, PEI MAIOR OU IGUAL A 4, FORMATO MENOR OU IGUAL A 2025 CM2</v>
          </cell>
          <cell r="O36562" t="str">
            <v>M2</v>
          </cell>
          <cell r="P36562" t="str">
            <v>COLETADO</v>
          </cell>
          <cell r="Q36562">
            <v>1.07</v>
          </cell>
          <cell r="R36562">
            <v>29</v>
          </cell>
        </row>
        <row r="36563">
          <cell r="M36563">
            <v>1381</v>
          </cell>
          <cell r="N36563" t="str">
            <v>ARGAMASSA COLANTE AC I PARA CERAMICAS</v>
          </cell>
          <cell r="O36563" t="str">
            <v>KG</v>
          </cell>
          <cell r="P36563" t="str">
            <v>COLETADO</v>
          </cell>
          <cell r="Q36563">
            <v>6.14</v>
          </cell>
          <cell r="R36563">
            <v>0.85</v>
          </cell>
        </row>
        <row r="36564">
          <cell r="M36564">
            <v>34357</v>
          </cell>
          <cell r="N36564" t="str">
            <v>REJUNTE CIMENTICIO, QUALQUER COR</v>
          </cell>
          <cell r="O36564" t="str">
            <v>KG</v>
          </cell>
          <cell r="P36564" t="str">
            <v>COEFICIENTE DE REPRESENTATIVIDADE</v>
          </cell>
          <cell r="Q36564">
            <v>0.19</v>
          </cell>
          <cell r="R36564">
            <v>4.99</v>
          </cell>
        </row>
        <row r="36565">
          <cell r="M36565">
            <v>88256</v>
          </cell>
          <cell r="N36565" t="str">
            <v>AZULEJISTA OU LADRILHISTA COM ENCARGOS COMPLEMENTARES</v>
          </cell>
          <cell r="O36565" t="str">
            <v>H</v>
          </cell>
          <cell r="P36565" t="str">
            <v>COEFICIENTE DE REPRESENTATIVIDADE</v>
          </cell>
          <cell r="Q36565">
            <v>0.49</v>
          </cell>
          <cell r="R36565">
            <v>20.11</v>
          </cell>
        </row>
        <row r="36566">
          <cell r="M36566">
            <v>88316</v>
          </cell>
          <cell r="N36566" t="str">
            <v>SERVENTE COM ENCARGOS COMPLEMENTARES</v>
          </cell>
          <cell r="O36566" t="str">
            <v>H</v>
          </cell>
          <cell r="P36566" t="str">
            <v>COLETADO</v>
          </cell>
          <cell r="Q36566">
            <v>0.21</v>
          </cell>
          <cell r="R36566">
            <v>14.25</v>
          </cell>
        </row>
        <row r="36567">
          <cell r="M36567" t="str">
            <v/>
          </cell>
          <cell r="N36567" t="str">
            <v/>
          </cell>
          <cell r="O36567" t="str">
            <v/>
          </cell>
          <cell r="P36567" t="str">
            <v/>
          </cell>
          <cell r="Q36567" t="str">
            <v/>
          </cell>
          <cell r="R36567" t="str">
            <v/>
          </cell>
        </row>
        <row r="36568">
          <cell r="M36568">
            <v>1287</v>
          </cell>
          <cell r="N36568" t="str">
            <v>PISO EM CERAMICA ESMALTADA EXTRA, PEI MAIOR OU IGUAL A 4, FORMATO MENOR OU IGUAL A 2025 CM2</v>
          </cell>
          <cell r="O36568" t="str">
            <v>M2</v>
          </cell>
          <cell r="P36568" t="str">
            <v>COLETADO</v>
          </cell>
          <cell r="Q36568">
            <v>1.06</v>
          </cell>
          <cell r="R36568">
            <v>29</v>
          </cell>
        </row>
        <row r="36569">
          <cell r="M36569">
            <v>1381</v>
          </cell>
          <cell r="N36569" t="str">
            <v>ARGAMASSA COLANTE AC I PARA CERAMICAS</v>
          </cell>
          <cell r="O36569" t="str">
            <v>KG</v>
          </cell>
          <cell r="P36569" t="str">
            <v>COLETADO</v>
          </cell>
          <cell r="Q36569">
            <v>6.14</v>
          </cell>
          <cell r="R36569">
            <v>0.85</v>
          </cell>
        </row>
        <row r="36570">
          <cell r="M36570">
            <v>34357</v>
          </cell>
          <cell r="N36570" t="str">
            <v>REJUNTE CIMENTICIO, QUALQUER COR</v>
          </cell>
          <cell r="O36570" t="str">
            <v>KG</v>
          </cell>
          <cell r="P36570" t="str">
            <v>COEFICIENTE DE REPRESENTATIVIDADE</v>
          </cell>
          <cell r="Q36570">
            <v>0.19</v>
          </cell>
          <cell r="R36570">
            <v>4.99</v>
          </cell>
        </row>
        <row r="36571">
          <cell r="M36571">
            <v>88256</v>
          </cell>
          <cell r="N36571" t="str">
            <v>AZULEJISTA OU LADRILHISTA COM ENCARGOS COMPLEMENTARES</v>
          </cell>
          <cell r="O36571" t="str">
            <v>H</v>
          </cell>
          <cell r="P36571" t="str">
            <v>COEFICIENTE DE REPRESENTATIVIDADE</v>
          </cell>
          <cell r="Q36571">
            <v>0.26</v>
          </cell>
          <cell r="R36571">
            <v>20.11</v>
          </cell>
        </row>
        <row r="36572">
          <cell r="M36572">
            <v>88316</v>
          </cell>
          <cell r="N36572" t="str">
            <v>SERVENTE COM ENCARGOS COMPLEMENTARES</v>
          </cell>
          <cell r="O36572" t="str">
            <v>H</v>
          </cell>
          <cell r="P36572" t="str">
            <v>COLETADO</v>
          </cell>
          <cell r="Q36572">
            <v>0.15</v>
          </cell>
          <cell r="R36572">
            <v>14.25</v>
          </cell>
        </row>
        <row r="36573">
          <cell r="M36573" t="str">
            <v/>
          </cell>
          <cell r="N36573" t="str">
            <v/>
          </cell>
          <cell r="O36573" t="str">
            <v/>
          </cell>
          <cell r="P36573" t="str">
            <v/>
          </cell>
          <cell r="Q36573" t="str">
            <v/>
          </cell>
          <cell r="R36573" t="str">
            <v/>
          </cell>
        </row>
        <row r="36574">
          <cell r="M36574">
            <v>1292</v>
          </cell>
          <cell r="N36574" t="str">
            <v>PISO EM CERAMICA ESMALTADA EXTRA, PEI MAIOR OU IGUAL A 4, FORMATO MAIOR QUE 2025 CM2</v>
          </cell>
          <cell r="O36574" t="str">
            <v>M2</v>
          </cell>
          <cell r="P36574" t="str">
            <v>COEFICIENTE DE REPRESENTATIVIDADE</v>
          </cell>
          <cell r="Q36574">
            <v>1.1200000000000001</v>
          </cell>
          <cell r="R36574">
            <v>59.11</v>
          </cell>
        </row>
        <row r="36575">
          <cell r="M36575">
            <v>1381</v>
          </cell>
          <cell r="N36575" t="str">
            <v>ARGAMASSA COLANTE AC I PARA CERAMICAS</v>
          </cell>
          <cell r="O36575" t="str">
            <v>KG</v>
          </cell>
          <cell r="P36575" t="str">
            <v>COLETADO</v>
          </cell>
          <cell r="Q36575">
            <v>8.6199999999999992</v>
          </cell>
          <cell r="R36575">
            <v>0.85</v>
          </cell>
        </row>
        <row r="36576">
          <cell r="M36576">
            <v>34357</v>
          </cell>
          <cell r="N36576" t="str">
            <v>REJUNTE CIMENTICIO, QUALQUER COR</v>
          </cell>
          <cell r="O36576" t="str">
            <v>KG</v>
          </cell>
          <cell r="P36576" t="str">
            <v>COEFICIENTE DE REPRESENTATIVIDADE</v>
          </cell>
          <cell r="Q36576">
            <v>0.14000000000000001</v>
          </cell>
          <cell r="R36576">
            <v>4.99</v>
          </cell>
        </row>
        <row r="36577">
          <cell r="M36577">
            <v>88256</v>
          </cell>
          <cell r="N36577" t="str">
            <v>AZULEJISTA OU LADRILHISTA COM ENCARGOS COMPLEMENTARES</v>
          </cell>
          <cell r="O36577" t="str">
            <v>H</v>
          </cell>
          <cell r="P36577" t="str">
            <v>COEFICIENTE DE REPRESENTATIVIDADE</v>
          </cell>
          <cell r="Q36577">
            <v>0.93</v>
          </cell>
          <cell r="R36577">
            <v>20.11</v>
          </cell>
        </row>
        <row r="36578">
          <cell r="M36578">
            <v>88316</v>
          </cell>
          <cell r="N36578" t="str">
            <v>SERVENTE COM ENCARGOS COMPLEMENTARES</v>
          </cell>
          <cell r="O36578" t="str">
            <v>H</v>
          </cell>
          <cell r="P36578" t="str">
            <v>COLETADO</v>
          </cell>
          <cell r="Q36578">
            <v>0.34</v>
          </cell>
          <cell r="R36578">
            <v>14.25</v>
          </cell>
        </row>
        <row r="36579">
          <cell r="M36579" t="str">
            <v/>
          </cell>
          <cell r="N36579" t="str">
            <v/>
          </cell>
          <cell r="O36579" t="str">
            <v/>
          </cell>
          <cell r="P36579" t="str">
            <v/>
          </cell>
          <cell r="Q36579" t="str">
            <v/>
          </cell>
          <cell r="R36579" t="str">
            <v/>
          </cell>
        </row>
        <row r="36580">
          <cell r="M36580">
            <v>1292</v>
          </cell>
          <cell r="N36580" t="str">
            <v>PISO EM CERAMICA ESMALTADA EXTRA, PEI MAIOR OU IGUAL A 4, FORMATO MAIOR QUE 2025 CM2</v>
          </cell>
          <cell r="O36580" t="str">
            <v>M2</v>
          </cell>
          <cell r="P36580" t="str">
            <v>COEFICIENTE DE REPRESENTATIVIDADE</v>
          </cell>
          <cell r="Q36580">
            <v>1.08</v>
          </cell>
          <cell r="R36580">
            <v>59.11</v>
          </cell>
        </row>
        <row r="36581">
          <cell r="M36581">
            <v>1381</v>
          </cell>
          <cell r="N36581" t="str">
            <v>ARGAMASSA COLANTE AC I PARA CERAMICAS</v>
          </cell>
          <cell r="O36581" t="str">
            <v>KG</v>
          </cell>
          <cell r="P36581" t="str">
            <v>COLETADO</v>
          </cell>
          <cell r="Q36581">
            <v>8.6199999999999992</v>
          </cell>
          <cell r="R36581">
            <v>0.85</v>
          </cell>
        </row>
        <row r="36582">
          <cell r="M36582">
            <v>34357</v>
          </cell>
          <cell r="N36582" t="str">
            <v>REJUNTE CIMENTICIO, QUALQUER COR</v>
          </cell>
          <cell r="O36582" t="str">
            <v>KG</v>
          </cell>
          <cell r="P36582" t="str">
            <v>COEFICIENTE DE REPRESENTATIVIDADE</v>
          </cell>
          <cell r="Q36582">
            <v>0.14000000000000001</v>
          </cell>
          <cell r="R36582">
            <v>4.99</v>
          </cell>
        </row>
        <row r="36583">
          <cell r="M36583">
            <v>88256</v>
          </cell>
          <cell r="N36583" t="str">
            <v>AZULEJISTA OU LADRILHISTA COM ENCARGOS COMPLEMENTARES</v>
          </cell>
          <cell r="O36583" t="str">
            <v>H</v>
          </cell>
          <cell r="P36583" t="str">
            <v>COEFICIENTE DE REPRESENTATIVIDADE</v>
          </cell>
          <cell r="Q36583">
            <v>0.56999999999999995</v>
          </cell>
          <cell r="R36583">
            <v>20.11</v>
          </cell>
        </row>
        <row r="36584">
          <cell r="M36584">
            <v>88316</v>
          </cell>
          <cell r="N36584" t="str">
            <v>SERVENTE COM ENCARGOS COMPLEMENTARES</v>
          </cell>
          <cell r="O36584" t="str">
            <v>H</v>
          </cell>
          <cell r="P36584" t="str">
            <v>COLETADO</v>
          </cell>
          <cell r="Q36584">
            <v>0.24</v>
          </cell>
          <cell r="R36584">
            <v>14.25</v>
          </cell>
        </row>
        <row r="36585">
          <cell r="M36585" t="str">
            <v/>
          </cell>
          <cell r="N36585" t="str">
            <v/>
          </cell>
          <cell r="O36585" t="str">
            <v/>
          </cell>
          <cell r="P36585" t="str">
            <v/>
          </cell>
          <cell r="Q36585" t="str">
            <v/>
          </cell>
          <cell r="R36585" t="str">
            <v/>
          </cell>
        </row>
        <row r="36586">
          <cell r="M36586">
            <v>1292</v>
          </cell>
          <cell r="N36586" t="str">
            <v>PISO EM CERAMICA ESMALTADA EXTRA, PEI MAIOR OU IGUAL A 4, FORMATO MAIOR QUE 2025 CM2</v>
          </cell>
          <cell r="O36586" t="str">
            <v>M2</v>
          </cell>
          <cell r="P36586" t="str">
            <v>COEFICIENTE DE REPRESENTATIVIDADE</v>
          </cell>
          <cell r="Q36586">
            <v>1.07</v>
          </cell>
          <cell r="R36586">
            <v>59.11</v>
          </cell>
        </row>
        <row r="36587">
          <cell r="M36587">
            <v>1381</v>
          </cell>
          <cell r="N36587" t="str">
            <v>ARGAMASSA COLANTE AC I PARA CERAMICAS</v>
          </cell>
          <cell r="O36587" t="str">
            <v>KG</v>
          </cell>
          <cell r="P36587" t="str">
            <v>COLETADO</v>
          </cell>
          <cell r="Q36587">
            <v>8.6199999999999992</v>
          </cell>
          <cell r="R36587">
            <v>0.85</v>
          </cell>
        </row>
        <row r="36588">
          <cell r="M36588">
            <v>34357</v>
          </cell>
          <cell r="N36588" t="str">
            <v>REJUNTE CIMENTICIO, QUALQUER COR</v>
          </cell>
          <cell r="O36588" t="str">
            <v>KG</v>
          </cell>
          <cell r="P36588" t="str">
            <v>COEFICIENTE DE REPRESENTATIVIDADE</v>
          </cell>
          <cell r="Q36588">
            <v>0.14000000000000001</v>
          </cell>
          <cell r="R36588">
            <v>4.99</v>
          </cell>
        </row>
        <row r="36589">
          <cell r="M36589">
            <v>88256</v>
          </cell>
          <cell r="N36589" t="str">
            <v>AZULEJISTA OU LADRILHISTA COM ENCARGOS COMPLEMENTARES</v>
          </cell>
          <cell r="O36589" t="str">
            <v>H</v>
          </cell>
          <cell r="P36589" t="str">
            <v>COEFICIENTE DE REPRESENTATIVIDADE</v>
          </cell>
          <cell r="Q36589">
            <v>0.31</v>
          </cell>
          <cell r="R36589">
            <v>20.11</v>
          </cell>
        </row>
        <row r="36590">
          <cell r="M36590">
            <v>88316</v>
          </cell>
          <cell r="N36590" t="str">
            <v>SERVENTE COM ENCARGOS COMPLEMENTARES</v>
          </cell>
          <cell r="O36590" t="str">
            <v>H</v>
          </cell>
          <cell r="P36590" t="str">
            <v>COLETADO</v>
          </cell>
          <cell r="Q36590">
            <v>0.17</v>
          </cell>
          <cell r="R36590">
            <v>14.25</v>
          </cell>
        </row>
        <row r="36591">
          <cell r="M36591" t="str">
            <v/>
          </cell>
          <cell r="N36591" t="str">
            <v/>
          </cell>
          <cell r="O36591" t="str">
            <v/>
          </cell>
          <cell r="P36591" t="str">
            <v/>
          </cell>
          <cell r="Q36591" t="str">
            <v/>
          </cell>
          <cell r="R36591" t="str">
            <v/>
          </cell>
        </row>
        <row r="36592">
          <cell r="M36592">
            <v>21108</v>
          </cell>
          <cell r="N36592" t="str">
            <v>PISO EM PORCELANATO RETIFICADO EXTRA, FORMATO MENOR OU IGUAL A 2025 CM2</v>
          </cell>
          <cell r="O36592" t="str">
            <v>M2</v>
          </cell>
          <cell r="P36592" t="str">
            <v>COEFICIENTE DE REPRESENTATIVIDADE</v>
          </cell>
          <cell r="Q36592">
            <v>1.1000000000000001</v>
          </cell>
          <cell r="R36592">
            <v>78.790000000000006</v>
          </cell>
        </row>
        <row r="36593">
          <cell r="M36593">
            <v>34357</v>
          </cell>
          <cell r="N36593" t="str">
            <v>REJUNTE CIMENTICIO, QUALQUER COR</v>
          </cell>
          <cell r="O36593" t="str">
            <v>KG</v>
          </cell>
          <cell r="P36593" t="str">
            <v>COEFICIENTE DE REPRESENTATIVIDADE</v>
          </cell>
          <cell r="Q36593">
            <v>0.24</v>
          </cell>
          <cell r="R36593">
            <v>4.99</v>
          </cell>
        </row>
        <row r="36594">
          <cell r="M36594">
            <v>37595</v>
          </cell>
          <cell r="N36594" t="str">
            <v>ARGAMASSA COLANTE TIPO AC III</v>
          </cell>
          <cell r="O36594" t="str">
            <v>KG</v>
          </cell>
          <cell r="P36594" t="str">
            <v>COEFICIENTE DE REPRESENTATIVIDADE</v>
          </cell>
          <cell r="Q36594">
            <v>8.6199999999999992</v>
          </cell>
          <cell r="R36594">
            <v>2.61</v>
          </cell>
        </row>
        <row r="36595">
          <cell r="M36595">
            <v>88256</v>
          </cell>
          <cell r="N36595" t="str">
            <v>AZULEJISTA OU LADRILHISTA COM ENCARGOS COMPLEMENTARES</v>
          </cell>
          <cell r="O36595" t="str">
            <v>H</v>
          </cell>
          <cell r="P36595" t="str">
            <v>COEFICIENTE DE REPRESENTATIVIDADE</v>
          </cell>
          <cell r="Q36595">
            <v>0.95</v>
          </cell>
          <cell r="R36595">
            <v>20.11</v>
          </cell>
        </row>
        <row r="36596">
          <cell r="M36596">
            <v>88316</v>
          </cell>
          <cell r="N36596" t="str">
            <v>SERVENTE COM ENCARGOS COMPLEMENTARES</v>
          </cell>
          <cell r="O36596" t="str">
            <v>H</v>
          </cell>
          <cell r="P36596" t="str">
            <v>COLETADO</v>
          </cell>
          <cell r="Q36596">
            <v>0.34</v>
          </cell>
          <cell r="R36596">
            <v>14.25</v>
          </cell>
        </row>
        <row r="36597">
          <cell r="M36597" t="str">
            <v/>
          </cell>
          <cell r="N36597" t="str">
            <v/>
          </cell>
          <cell r="O36597" t="str">
            <v/>
          </cell>
          <cell r="P36597" t="str">
            <v/>
          </cell>
          <cell r="Q36597" t="str">
            <v/>
          </cell>
          <cell r="R36597" t="str">
            <v/>
          </cell>
        </row>
        <row r="36598">
          <cell r="M36598">
            <v>21108</v>
          </cell>
          <cell r="N36598" t="str">
            <v>PISO EM PORCELANATO RETIFICADO EXTRA, FORMATO MENOR OU IGUAL A 2025 CM2</v>
          </cell>
          <cell r="O36598" t="str">
            <v>M2</v>
          </cell>
          <cell r="P36598" t="str">
            <v>COEFICIENTE DE REPRESENTATIVIDADE</v>
          </cell>
          <cell r="Q36598">
            <v>1.07</v>
          </cell>
          <cell r="R36598">
            <v>78.790000000000006</v>
          </cell>
        </row>
        <row r="36599">
          <cell r="M36599">
            <v>34357</v>
          </cell>
          <cell r="N36599" t="str">
            <v>REJUNTE CIMENTICIO, QUALQUER COR</v>
          </cell>
          <cell r="O36599" t="str">
            <v>KG</v>
          </cell>
          <cell r="P36599" t="str">
            <v>COEFICIENTE DE REPRESENTATIVIDADE</v>
          </cell>
          <cell r="Q36599">
            <v>0.24</v>
          </cell>
          <cell r="R36599">
            <v>4.99</v>
          </cell>
        </row>
        <row r="36600">
          <cell r="M36600">
            <v>37595</v>
          </cell>
          <cell r="N36600" t="str">
            <v>ARGAMASSA COLANTE TIPO AC III</v>
          </cell>
          <cell r="O36600" t="str">
            <v>KG</v>
          </cell>
          <cell r="P36600" t="str">
            <v>COEFICIENTE DE REPRESENTATIVIDADE</v>
          </cell>
          <cell r="Q36600">
            <v>8.6199999999999992</v>
          </cell>
          <cell r="R36600">
            <v>2.61</v>
          </cell>
        </row>
        <row r="36601">
          <cell r="M36601">
            <v>88256</v>
          </cell>
          <cell r="N36601" t="str">
            <v>AZULEJISTA OU LADRILHISTA COM ENCARGOS COMPLEMENTARES</v>
          </cell>
          <cell r="O36601" t="str">
            <v>H</v>
          </cell>
          <cell r="P36601" t="str">
            <v>COEFICIENTE DE REPRESENTATIVIDADE</v>
          </cell>
          <cell r="Q36601">
            <v>0.61</v>
          </cell>
          <cell r="R36601">
            <v>20.11</v>
          </cell>
        </row>
        <row r="36602">
          <cell r="M36602">
            <v>88316</v>
          </cell>
          <cell r="N36602" t="str">
            <v>SERVENTE COM ENCARGOS COMPLEMENTARES</v>
          </cell>
          <cell r="O36602" t="str">
            <v>H</v>
          </cell>
          <cell r="P36602" t="str">
            <v>COLETADO</v>
          </cell>
          <cell r="Q36602">
            <v>0.25</v>
          </cell>
          <cell r="R36602">
            <v>14.25</v>
          </cell>
        </row>
        <row r="36603">
          <cell r="M36603" t="str">
            <v/>
          </cell>
          <cell r="N36603" t="str">
            <v/>
          </cell>
          <cell r="O36603" t="str">
            <v/>
          </cell>
          <cell r="P36603" t="str">
            <v/>
          </cell>
          <cell r="Q36603" t="str">
            <v/>
          </cell>
          <cell r="R36603" t="str">
            <v/>
          </cell>
        </row>
        <row r="36604">
          <cell r="M36604">
            <v>21108</v>
          </cell>
          <cell r="N36604" t="str">
            <v>PISO EM PORCELANATO RETIFICADO EXTRA, FORMATO MENOR OU IGUAL A 2025 CM2</v>
          </cell>
          <cell r="O36604" t="str">
            <v>M2</v>
          </cell>
          <cell r="P36604" t="str">
            <v>COEFICIENTE DE REPRESENTATIVIDADE</v>
          </cell>
          <cell r="Q36604">
            <v>1.06</v>
          </cell>
          <cell r="R36604">
            <v>78.790000000000006</v>
          </cell>
        </row>
        <row r="36605">
          <cell r="M36605">
            <v>34357</v>
          </cell>
          <cell r="N36605" t="str">
            <v>REJUNTE CIMENTICIO, QUALQUER COR</v>
          </cell>
          <cell r="O36605" t="str">
            <v>KG</v>
          </cell>
          <cell r="P36605" t="str">
            <v>COEFICIENTE DE REPRESENTATIVIDADE</v>
          </cell>
          <cell r="Q36605">
            <v>0.24</v>
          </cell>
          <cell r="R36605">
            <v>4.99</v>
          </cell>
        </row>
        <row r="36606">
          <cell r="M36606">
            <v>37595</v>
          </cell>
          <cell r="N36606" t="str">
            <v>ARGAMASSA COLANTE TIPO AC III</v>
          </cell>
          <cell r="O36606" t="str">
            <v>KG</v>
          </cell>
          <cell r="P36606" t="str">
            <v>COEFICIENTE DE REPRESENTATIVIDADE</v>
          </cell>
          <cell r="Q36606">
            <v>8.6199999999999992</v>
          </cell>
          <cell r="R36606">
            <v>2.61</v>
          </cell>
        </row>
        <row r="36607">
          <cell r="M36607">
            <v>88256</v>
          </cell>
          <cell r="N36607" t="str">
            <v>AZULEJISTA OU LADRILHISTA COM ENCARGOS COMPLEMENTARES</v>
          </cell>
          <cell r="O36607" t="str">
            <v>H</v>
          </cell>
          <cell r="P36607" t="str">
            <v>COEFICIENTE DE REPRESENTATIVIDADE</v>
          </cell>
          <cell r="Q36607">
            <v>0.39</v>
          </cell>
          <cell r="R36607">
            <v>20.11</v>
          </cell>
        </row>
        <row r="36608">
          <cell r="M36608">
            <v>88316</v>
          </cell>
          <cell r="N36608" t="str">
            <v>SERVENTE COM ENCARGOS COMPLEMENTARES</v>
          </cell>
          <cell r="O36608" t="str">
            <v>H</v>
          </cell>
          <cell r="P36608" t="str">
            <v>COLETADO</v>
          </cell>
          <cell r="Q36608">
            <v>0.19</v>
          </cell>
          <cell r="R36608">
            <v>14.25</v>
          </cell>
        </row>
        <row r="36609">
          <cell r="M36609" t="str">
            <v/>
          </cell>
          <cell r="N36609" t="str">
            <v/>
          </cell>
          <cell r="O36609" t="str">
            <v/>
          </cell>
          <cell r="P36609" t="str">
            <v/>
          </cell>
          <cell r="Q36609" t="str">
            <v/>
          </cell>
          <cell r="R36609" t="str">
            <v/>
          </cell>
        </row>
        <row r="36610">
          <cell r="M36610">
            <v>34357</v>
          </cell>
          <cell r="N36610" t="str">
            <v>REJUNTE CIMENTICIO, QUALQUER COR</v>
          </cell>
          <cell r="O36610" t="str">
            <v>KG</v>
          </cell>
          <cell r="P36610" t="str">
            <v>COEFICIENTE DE REPRESENTATIVIDADE</v>
          </cell>
          <cell r="Q36610">
            <v>0.14000000000000001</v>
          </cell>
          <cell r="R36610">
            <v>4.99</v>
          </cell>
        </row>
        <row r="36611">
          <cell r="M36611">
            <v>37595</v>
          </cell>
          <cell r="N36611" t="str">
            <v>ARGAMASSA COLANTE TIPO AC III</v>
          </cell>
          <cell r="O36611" t="str">
            <v>KG</v>
          </cell>
          <cell r="P36611" t="str">
            <v>COEFICIENTE DE REPRESENTATIVIDADE</v>
          </cell>
          <cell r="Q36611">
            <v>8.6199999999999992</v>
          </cell>
          <cell r="R36611">
            <v>2.61</v>
          </cell>
        </row>
        <row r="36612">
          <cell r="M36612">
            <v>38195</v>
          </cell>
          <cell r="N36612" t="str">
            <v>PISO PORCELANATO, BORDA RETA, EXTRA, FORMATO MAIOR QUE 2025 CM2</v>
          </cell>
          <cell r="O36612" t="str">
            <v>M2</v>
          </cell>
          <cell r="P36612" t="str">
            <v>COEFICIENTE DE REPRESENTATIVIDADE</v>
          </cell>
          <cell r="Q36612">
            <v>1.1200000000000001</v>
          </cell>
          <cell r="R36612">
            <v>93.06</v>
          </cell>
        </row>
        <row r="36613">
          <cell r="M36613">
            <v>88256</v>
          </cell>
          <cell r="N36613" t="str">
            <v>AZULEJISTA OU LADRILHISTA COM ENCARGOS COMPLEMENTARES</v>
          </cell>
          <cell r="O36613" t="str">
            <v>H</v>
          </cell>
          <cell r="P36613" t="str">
            <v>COEFICIENTE DE REPRESENTATIVIDADE</v>
          </cell>
          <cell r="Q36613">
            <v>1.06</v>
          </cell>
          <cell r="R36613">
            <v>20.11</v>
          </cell>
        </row>
        <row r="36614">
          <cell r="M36614">
            <v>88316</v>
          </cell>
          <cell r="N36614" t="str">
            <v>SERVENTE COM ENCARGOS COMPLEMENTARES</v>
          </cell>
          <cell r="O36614" t="str">
            <v>H</v>
          </cell>
          <cell r="P36614" t="str">
            <v>COLETADO</v>
          </cell>
          <cell r="Q36614">
            <v>0.37</v>
          </cell>
          <cell r="R36614">
            <v>14.25</v>
          </cell>
        </row>
        <row r="36615">
          <cell r="M36615" t="str">
            <v/>
          </cell>
          <cell r="N36615" t="str">
            <v/>
          </cell>
          <cell r="O36615" t="str">
            <v/>
          </cell>
          <cell r="P36615" t="str">
            <v/>
          </cell>
          <cell r="Q36615" t="str">
            <v/>
          </cell>
          <cell r="R36615" t="str">
            <v/>
          </cell>
        </row>
        <row r="36616">
          <cell r="M36616">
            <v>34357</v>
          </cell>
          <cell r="N36616" t="str">
            <v>REJUNTE CIMENTICIO, QUALQUER COR</v>
          </cell>
          <cell r="O36616" t="str">
            <v>KG</v>
          </cell>
          <cell r="P36616" t="str">
            <v>COEFICIENTE DE REPRESENTATIVIDADE</v>
          </cell>
          <cell r="Q36616">
            <v>0.14000000000000001</v>
          </cell>
          <cell r="R36616">
            <v>4.99</v>
          </cell>
        </row>
        <row r="36617">
          <cell r="M36617">
            <v>37595</v>
          </cell>
          <cell r="N36617" t="str">
            <v>ARGAMASSA COLANTE TIPO AC III</v>
          </cell>
          <cell r="O36617" t="str">
            <v>KG</v>
          </cell>
          <cell r="P36617" t="str">
            <v>COEFICIENTE DE REPRESENTATIVIDADE</v>
          </cell>
          <cell r="Q36617">
            <v>8.6199999999999992</v>
          </cell>
          <cell r="R36617">
            <v>2.61</v>
          </cell>
        </row>
        <row r="36618">
          <cell r="M36618">
            <v>38195</v>
          </cell>
          <cell r="N36618" t="str">
            <v>PISO PORCELANATO, BORDA RETA, EXTRA, FORMATO MAIOR QUE 2025 CM2</v>
          </cell>
          <cell r="O36618" t="str">
            <v>M2</v>
          </cell>
          <cell r="P36618" t="str">
            <v>COEFICIENTE DE REPRESENTATIVIDADE</v>
          </cell>
          <cell r="Q36618">
            <v>1.08</v>
          </cell>
          <cell r="R36618">
            <v>93.06</v>
          </cell>
        </row>
        <row r="36619">
          <cell r="M36619">
            <v>88256</v>
          </cell>
          <cell r="N36619" t="str">
            <v>AZULEJISTA OU LADRILHISTA COM ENCARGOS COMPLEMENTARES</v>
          </cell>
          <cell r="O36619" t="str">
            <v>H</v>
          </cell>
          <cell r="P36619" t="str">
            <v>COEFICIENTE DE REPRESENTATIVIDADE</v>
          </cell>
          <cell r="Q36619">
            <v>0.7</v>
          </cell>
          <cell r="R36619">
            <v>20.11</v>
          </cell>
        </row>
        <row r="36620">
          <cell r="M36620">
            <v>88316</v>
          </cell>
          <cell r="N36620" t="str">
            <v>SERVENTE COM ENCARGOS COMPLEMENTARES</v>
          </cell>
          <cell r="O36620" t="str">
            <v>H</v>
          </cell>
          <cell r="P36620" t="str">
            <v>COLETADO</v>
          </cell>
          <cell r="Q36620">
            <v>0.27</v>
          </cell>
          <cell r="R36620">
            <v>14.25</v>
          </cell>
        </row>
        <row r="36621">
          <cell r="M36621" t="str">
            <v/>
          </cell>
          <cell r="N36621" t="str">
            <v/>
          </cell>
          <cell r="O36621" t="str">
            <v/>
          </cell>
          <cell r="P36621" t="str">
            <v/>
          </cell>
          <cell r="Q36621" t="str">
            <v/>
          </cell>
          <cell r="R36621" t="str">
            <v/>
          </cell>
        </row>
        <row r="36622">
          <cell r="M36622">
            <v>34357</v>
          </cell>
          <cell r="N36622" t="str">
            <v>REJUNTE CIMENTICIO, QUALQUER COR</v>
          </cell>
          <cell r="O36622" t="str">
            <v>KG</v>
          </cell>
          <cell r="P36622" t="str">
            <v>COEFICIENTE DE REPRESENTATIVIDADE</v>
          </cell>
          <cell r="Q36622">
            <v>0.14000000000000001</v>
          </cell>
          <cell r="R36622">
            <v>4.99</v>
          </cell>
        </row>
        <row r="36623">
          <cell r="M36623">
            <v>37595</v>
          </cell>
          <cell r="N36623" t="str">
            <v>ARGAMASSA COLANTE TIPO AC III</v>
          </cell>
          <cell r="O36623" t="str">
            <v>KG</v>
          </cell>
          <cell r="P36623" t="str">
            <v>COEFICIENTE DE REPRESENTATIVIDADE</v>
          </cell>
          <cell r="Q36623">
            <v>8.6199999999999992</v>
          </cell>
          <cell r="R36623">
            <v>2.61</v>
          </cell>
        </row>
        <row r="36624">
          <cell r="M36624">
            <v>38195</v>
          </cell>
          <cell r="N36624" t="str">
            <v>PISO PORCELANATO, BORDA RETA, EXTRA, FORMATO MAIOR QUE 2025 CM2</v>
          </cell>
          <cell r="O36624" t="str">
            <v>M2</v>
          </cell>
          <cell r="P36624" t="str">
            <v>COEFICIENTE DE REPRESENTATIVIDADE</v>
          </cell>
          <cell r="Q36624">
            <v>1.07</v>
          </cell>
          <cell r="R36624">
            <v>93.06</v>
          </cell>
        </row>
        <row r="36625">
          <cell r="M36625">
            <v>88256</v>
          </cell>
          <cell r="N36625" t="str">
            <v>AZULEJISTA OU LADRILHISTA COM ENCARGOS COMPLEMENTARES</v>
          </cell>
          <cell r="O36625" t="str">
            <v>H</v>
          </cell>
          <cell r="P36625" t="str">
            <v>COEFICIENTE DE REPRESENTATIVIDADE</v>
          </cell>
          <cell r="Q36625">
            <v>0.44</v>
          </cell>
          <cell r="R36625">
            <v>20.11</v>
          </cell>
        </row>
        <row r="36626">
          <cell r="M36626">
            <v>88316</v>
          </cell>
          <cell r="N36626" t="str">
            <v>SERVENTE COM ENCARGOS COMPLEMENTARES</v>
          </cell>
          <cell r="O36626" t="str">
            <v>H</v>
          </cell>
          <cell r="P36626" t="str">
            <v>COLETADO</v>
          </cell>
          <cell r="Q36626">
            <v>0.2</v>
          </cell>
          <cell r="R36626">
            <v>14.25</v>
          </cell>
        </row>
        <row r="36627">
          <cell r="M36627" t="str">
            <v/>
          </cell>
          <cell r="N36627" t="str">
            <v/>
          </cell>
          <cell r="O36627" t="str">
            <v/>
          </cell>
          <cell r="P36627" t="str">
            <v/>
          </cell>
          <cell r="Q36627" t="str">
            <v/>
          </cell>
          <cell r="R36627" t="str">
            <v/>
          </cell>
        </row>
        <row r="36628">
          <cell r="M36628">
            <v>87246</v>
          </cell>
          <cell r="N36628" t="str">
            <v>REVESTIMENTO CERÂMICO PARA PISO COM PLACAS TIPO ESMALTADA EXTRA DE DIMENSÕES 35X35 CM APLICADA EM AMBIENTES DE ÁREA MENOR QUE 5 M2. AF_06/2014</v>
          </cell>
          <cell r="O36628" t="str">
            <v>M2</v>
          </cell>
          <cell r="P36628" t="str">
            <v>COEFICIENTE DE REPRESENTATIVIDADE</v>
          </cell>
          <cell r="Q36628">
            <v>0.2054</v>
          </cell>
          <cell r="R36628">
            <v>53.21</v>
          </cell>
        </row>
        <row r="36629">
          <cell r="M36629">
            <v>87247</v>
          </cell>
          <cell r="N36629" t="str">
            <v>REVESTIMENTO CERÂMICO PARA PISO COM PLACAS TIPO ESMALTADA EXTRA DE DIMENSÕES 35X35 CM APLICADA EM AMBIENTES DE ÁREA ENTRE 5 M2 E 10 M2. AF_06/2014</v>
          </cell>
          <cell r="O36629" t="str">
            <v>M2</v>
          </cell>
          <cell r="P36629" t="str">
            <v>COEFICIENTE DE REPRESENTATIVIDADE</v>
          </cell>
          <cell r="Q36629">
            <v>0.49020000000000002</v>
          </cell>
          <cell r="R36629">
            <v>47.55</v>
          </cell>
        </row>
        <row r="36630">
          <cell r="M36630">
            <v>87248</v>
          </cell>
          <cell r="N36630" t="str">
            <v>REVESTIMENTO CERÂMICO PARA PISO COM PLACAS TIPO ESMALTADA EXTRA DE DIMENSÕES 35X35 CM APLICADA EM AMBIENTES DE ÁREA MAIOR QUE 10 M2. AF_06/2014</v>
          </cell>
          <cell r="O36630" t="str">
            <v>M2</v>
          </cell>
          <cell r="P36630" t="str">
            <v>COEFICIENTE DE REPRESENTATIVIDADE</v>
          </cell>
          <cell r="Q36630">
            <v>0.3044</v>
          </cell>
          <cell r="R36630">
            <v>43.01</v>
          </cell>
        </row>
        <row r="36631">
          <cell r="M36631" t="str">
            <v/>
          </cell>
          <cell r="N36631" t="str">
            <v/>
          </cell>
          <cell r="O36631" t="str">
            <v/>
          </cell>
          <cell r="P36631" t="str">
            <v/>
          </cell>
          <cell r="Q36631" t="str">
            <v/>
          </cell>
          <cell r="R36631" t="str">
            <v/>
          </cell>
        </row>
        <row r="36632">
          <cell r="M36632">
            <v>87246</v>
          </cell>
          <cell r="N36632" t="str">
            <v>REVESTIMENTO CERÂMICO PARA PISO COM PLACAS TIPO ESMALTADA EXTRA DE DIMENSÕES 35X35 CM APLICADA EM AMBIENTES DE ÁREA MENOR QUE 5 M2. AF_06/2014</v>
          </cell>
          <cell r="O36632" t="str">
            <v>M2</v>
          </cell>
          <cell r="P36632" t="str">
            <v>COEFICIENTE DE REPRESENTATIVIDADE</v>
          </cell>
          <cell r="Q36632">
            <v>5.4800000000000001E-2</v>
          </cell>
          <cell r="R36632">
            <v>53.21</v>
          </cell>
        </row>
        <row r="36633">
          <cell r="M36633">
            <v>87247</v>
          </cell>
          <cell r="N36633" t="str">
            <v>REVESTIMENTO CERÂMICO PARA PISO COM PLACAS TIPO ESMALTADA EXTRA DE DIMENSÕES 35X35 CM APLICADA EM AMBIENTES DE ÁREA ENTRE 5 M2 E 10 M2. AF_06/2014</v>
          </cell>
          <cell r="O36633" t="str">
            <v>M2</v>
          </cell>
          <cell r="P36633" t="str">
            <v>COEFICIENTE DE REPRESENTATIVIDADE</v>
          </cell>
          <cell r="Q36633">
            <v>0.33650000000000002</v>
          </cell>
          <cell r="R36633">
            <v>47.55</v>
          </cell>
        </row>
        <row r="36634">
          <cell r="M36634">
            <v>87248</v>
          </cell>
          <cell r="N36634" t="str">
            <v>REVESTIMENTO CERÂMICO PARA PISO COM PLACAS TIPO ESMALTADA EXTRA DE DIMENSÕES 35X35 CM APLICADA EM AMBIENTES DE ÁREA MAIOR QUE 10 M2. AF_06/2014</v>
          </cell>
          <cell r="O36634" t="str">
            <v>M2</v>
          </cell>
          <cell r="P36634" t="str">
            <v>COEFICIENTE DE REPRESENTATIVIDADE</v>
          </cell>
          <cell r="Q36634">
            <v>0.60870000000000002</v>
          </cell>
          <cell r="R36634">
            <v>43.01</v>
          </cell>
        </row>
        <row r="36635">
          <cell r="M36635" t="str">
            <v/>
          </cell>
          <cell r="N36635" t="str">
            <v/>
          </cell>
          <cell r="O36635" t="str">
            <v/>
          </cell>
          <cell r="P36635" t="str">
            <v/>
          </cell>
          <cell r="Q36635" t="str">
            <v/>
          </cell>
          <cell r="R36635" t="str">
            <v/>
          </cell>
        </row>
        <row r="36636">
          <cell r="M36636">
            <v>1297</v>
          </cell>
          <cell r="N36636" t="str">
            <v>PISO EM CERAMICA ESMALTADA, COMERCIAL (PADRAO POPULAR), PEI MAIOR OU IGUAL A 3, FORMATO MENOR OU IGUAL A  2025 CM2</v>
          </cell>
          <cell r="O36636" t="str">
            <v>M2</v>
          </cell>
          <cell r="P36636" t="str">
            <v>COEFICIENTE DE REPRESENTATIVIDADE</v>
          </cell>
          <cell r="Q36636">
            <v>1.08</v>
          </cell>
          <cell r="R36636">
            <v>24.05</v>
          </cell>
        </row>
        <row r="36637">
          <cell r="M36637">
            <v>1381</v>
          </cell>
          <cell r="N36637" t="str">
            <v>ARGAMASSA COLANTE AC I PARA CERAMICAS</v>
          </cell>
          <cell r="O36637" t="str">
            <v>KG</v>
          </cell>
          <cell r="P36637" t="str">
            <v>COLETADO</v>
          </cell>
          <cell r="Q36637">
            <v>4.8600000000000003</v>
          </cell>
          <cell r="R36637">
            <v>0.85</v>
          </cell>
        </row>
        <row r="36638">
          <cell r="M36638">
            <v>34357</v>
          </cell>
          <cell r="N36638" t="str">
            <v>REJUNTE CIMENTICIO, QUALQUER COR</v>
          </cell>
          <cell r="O36638" t="str">
            <v>KG</v>
          </cell>
          <cell r="P36638" t="str">
            <v>COEFICIENTE DE REPRESENTATIVIDADE</v>
          </cell>
          <cell r="Q36638">
            <v>0.24</v>
          </cell>
          <cell r="R36638">
            <v>4.99</v>
          </cell>
        </row>
        <row r="36639">
          <cell r="M36639">
            <v>88256</v>
          </cell>
          <cell r="N36639" t="str">
            <v>AZULEJISTA OU LADRILHISTA COM ENCARGOS COMPLEMENTARES</v>
          </cell>
          <cell r="O36639" t="str">
            <v>H</v>
          </cell>
          <cell r="P36639" t="str">
            <v>COEFICIENTE DE REPRESENTATIVIDADE</v>
          </cell>
          <cell r="Q36639">
            <v>0.64</v>
          </cell>
          <cell r="R36639">
            <v>20.11</v>
          </cell>
        </row>
        <row r="36640">
          <cell r="M36640">
            <v>88316</v>
          </cell>
          <cell r="N36640" t="str">
            <v>SERVENTE COM ENCARGOS COMPLEMENTARES</v>
          </cell>
          <cell r="O36640" t="str">
            <v>H</v>
          </cell>
          <cell r="P36640" t="str">
            <v>COLETADO</v>
          </cell>
          <cell r="Q36640">
            <v>0.26</v>
          </cell>
          <cell r="R36640">
            <v>14.25</v>
          </cell>
        </row>
        <row r="36641">
          <cell r="M36641" t="str">
            <v/>
          </cell>
          <cell r="N36641" t="str">
            <v/>
          </cell>
          <cell r="O36641" t="str">
            <v/>
          </cell>
          <cell r="P36641" t="str">
            <v/>
          </cell>
          <cell r="Q36641" t="str">
            <v/>
          </cell>
          <cell r="R36641" t="str">
            <v/>
          </cell>
        </row>
        <row r="36642">
          <cell r="M36642">
            <v>1297</v>
          </cell>
          <cell r="N36642" t="str">
            <v>PISO EM CERAMICA ESMALTADA, COMERCIAL (PADRAO POPULAR), PEI MAIOR OU IGUAL A 3, FORMATO MENOR OU IGUAL A  2025 CM2</v>
          </cell>
          <cell r="O36642" t="str">
            <v>M2</v>
          </cell>
          <cell r="P36642" t="str">
            <v>COEFICIENTE DE REPRESENTATIVIDADE</v>
          </cell>
          <cell r="Q36642">
            <v>1.06</v>
          </cell>
          <cell r="R36642">
            <v>24.05</v>
          </cell>
        </row>
        <row r="36643">
          <cell r="M36643">
            <v>1381</v>
          </cell>
          <cell r="N36643" t="str">
            <v>ARGAMASSA COLANTE AC I PARA CERAMICAS</v>
          </cell>
          <cell r="O36643" t="str">
            <v>KG</v>
          </cell>
          <cell r="P36643" t="str">
            <v>COLETADO</v>
          </cell>
          <cell r="Q36643">
            <v>4.8600000000000003</v>
          </cell>
          <cell r="R36643">
            <v>0.85</v>
          </cell>
        </row>
        <row r="36644">
          <cell r="M36644">
            <v>34357</v>
          </cell>
          <cell r="N36644" t="str">
            <v>REJUNTE CIMENTICIO, QUALQUER COR</v>
          </cell>
          <cell r="O36644" t="str">
            <v>KG</v>
          </cell>
          <cell r="P36644" t="str">
            <v>COEFICIENTE DE REPRESENTATIVIDADE</v>
          </cell>
          <cell r="Q36644">
            <v>0.24</v>
          </cell>
          <cell r="R36644">
            <v>4.99</v>
          </cell>
        </row>
        <row r="36645">
          <cell r="M36645">
            <v>88256</v>
          </cell>
          <cell r="N36645" t="str">
            <v>AZULEJISTA OU LADRILHISTA COM ENCARGOS COMPLEMENTARES</v>
          </cell>
          <cell r="O36645" t="str">
            <v>H</v>
          </cell>
          <cell r="P36645" t="str">
            <v>COEFICIENTE DE REPRESENTATIVIDADE</v>
          </cell>
          <cell r="Q36645">
            <v>0.43</v>
          </cell>
          <cell r="R36645">
            <v>20.11</v>
          </cell>
        </row>
        <row r="36646">
          <cell r="M36646">
            <v>88316</v>
          </cell>
          <cell r="N36646" t="str">
            <v>SERVENTE COM ENCARGOS COMPLEMENTARES</v>
          </cell>
          <cell r="O36646" t="str">
            <v>H</v>
          </cell>
          <cell r="P36646" t="str">
            <v>COLETADO</v>
          </cell>
          <cell r="Q36646">
            <v>0.2</v>
          </cell>
          <cell r="R36646">
            <v>14.25</v>
          </cell>
        </row>
        <row r="36647">
          <cell r="M36647" t="str">
            <v/>
          </cell>
          <cell r="N36647" t="str">
            <v/>
          </cell>
          <cell r="O36647" t="str">
            <v/>
          </cell>
          <cell r="P36647" t="str">
            <v/>
          </cell>
          <cell r="Q36647" t="str">
            <v/>
          </cell>
          <cell r="R36647" t="str">
            <v/>
          </cell>
        </row>
        <row r="36648">
          <cell r="M36648">
            <v>1297</v>
          </cell>
          <cell r="N36648" t="str">
            <v>PISO EM CERAMICA ESMALTADA, COMERCIAL (PADRAO POPULAR), PEI MAIOR OU IGUAL A 3, FORMATO MENOR OU IGUAL A  2025 CM2</v>
          </cell>
          <cell r="O36648" t="str">
            <v>M2</v>
          </cell>
          <cell r="P36648" t="str">
            <v>COEFICIENTE DE REPRESENTATIVIDADE</v>
          </cell>
          <cell r="Q36648">
            <v>1.06</v>
          </cell>
          <cell r="R36648">
            <v>24.05</v>
          </cell>
        </row>
        <row r="36649">
          <cell r="M36649">
            <v>1381</v>
          </cell>
          <cell r="N36649" t="str">
            <v>ARGAMASSA COLANTE AC I PARA CERAMICAS</v>
          </cell>
          <cell r="O36649" t="str">
            <v>KG</v>
          </cell>
          <cell r="P36649" t="str">
            <v>COLETADO</v>
          </cell>
          <cell r="Q36649">
            <v>4.8600000000000003</v>
          </cell>
          <cell r="R36649">
            <v>0.85</v>
          </cell>
        </row>
        <row r="36650">
          <cell r="M36650">
            <v>34357</v>
          </cell>
          <cell r="N36650" t="str">
            <v>REJUNTE CIMENTICIO, QUALQUER COR</v>
          </cell>
          <cell r="O36650" t="str">
            <v>KG</v>
          </cell>
          <cell r="P36650" t="str">
            <v>COEFICIENTE DE REPRESENTATIVIDADE</v>
          </cell>
          <cell r="Q36650">
            <v>0.24</v>
          </cell>
          <cell r="R36650">
            <v>4.99</v>
          </cell>
        </row>
        <row r="36651">
          <cell r="M36651">
            <v>88256</v>
          </cell>
          <cell r="N36651" t="str">
            <v>AZULEJISTA OU LADRILHISTA COM ENCARGOS COMPLEMENTARES</v>
          </cell>
          <cell r="O36651" t="str">
            <v>H</v>
          </cell>
          <cell r="P36651" t="str">
            <v>COEFICIENTE DE REPRESENTATIVIDADE</v>
          </cell>
          <cell r="Q36651">
            <v>0.24</v>
          </cell>
          <cell r="R36651">
            <v>20.11</v>
          </cell>
        </row>
        <row r="36652">
          <cell r="M36652">
            <v>88316</v>
          </cell>
          <cell r="N36652" t="str">
            <v>SERVENTE COM ENCARGOS COMPLEMENTARES</v>
          </cell>
          <cell r="O36652" t="str">
            <v>H</v>
          </cell>
          <cell r="P36652" t="str">
            <v>COLETADO</v>
          </cell>
          <cell r="Q36652">
            <v>0.15</v>
          </cell>
          <cell r="R36652">
            <v>14.25</v>
          </cell>
        </row>
        <row r="36653">
          <cell r="M36653" t="str">
            <v/>
          </cell>
          <cell r="N36653" t="str">
            <v/>
          </cell>
          <cell r="O36653" t="str">
            <v/>
          </cell>
          <cell r="P36653" t="str">
            <v/>
          </cell>
          <cell r="Q36653" t="str">
            <v/>
          </cell>
          <cell r="R36653" t="str">
            <v/>
          </cell>
        </row>
        <row r="36654">
          <cell r="M36654">
            <v>3733</v>
          </cell>
          <cell r="N36654" t="str">
            <v>LADRILHO HIDRAULICO, *20 x 20* CM, E= 2 CM, PADRAO COPACABANA, 2 CORES (PRETO E BRANCO)</v>
          </cell>
          <cell r="O36654" t="str">
            <v>M2</v>
          </cell>
          <cell r="P36654" t="str">
            <v>ATRIBUÍDO SÃO PAULO</v>
          </cell>
          <cell r="Q36654">
            <v>1.03</v>
          </cell>
          <cell r="R36654">
            <v>54.83</v>
          </cell>
        </row>
        <row r="36655">
          <cell r="M36655">
            <v>7353</v>
          </cell>
          <cell r="N36655" t="str">
            <v>RESINA ACRILICA BASE AGUA - COR BRANCA</v>
          </cell>
          <cell r="O36655" t="str">
            <v>L</v>
          </cell>
          <cell r="P36655" t="str">
            <v>COEFICIENTE DE REPRESENTATIVIDADE</v>
          </cell>
          <cell r="Q36655">
            <v>0.12</v>
          </cell>
          <cell r="R36655">
            <v>26.68</v>
          </cell>
        </row>
        <row r="36656">
          <cell r="M36656">
            <v>34357</v>
          </cell>
          <cell r="N36656" t="str">
            <v>REJUNTE CIMENTICIO, QUALQUER COR</v>
          </cell>
          <cell r="O36656" t="str">
            <v>KG</v>
          </cell>
          <cell r="P36656" t="str">
            <v>COEFICIENTE DE REPRESENTATIVIDADE</v>
          </cell>
          <cell r="Q36656">
            <v>0.24</v>
          </cell>
          <cell r="R36656">
            <v>4.99</v>
          </cell>
        </row>
        <row r="36657">
          <cell r="M36657">
            <v>37595</v>
          </cell>
          <cell r="N36657" t="str">
            <v>ARGAMASSA COLANTE TIPO AC III</v>
          </cell>
          <cell r="O36657" t="str">
            <v>KG</v>
          </cell>
          <cell r="P36657" t="str">
            <v>COEFICIENTE DE REPRESENTATIVIDADE</v>
          </cell>
          <cell r="Q36657">
            <v>8.6199999999999992</v>
          </cell>
          <cell r="R36657">
            <v>2.61</v>
          </cell>
        </row>
        <row r="36658">
          <cell r="M36658">
            <v>88256</v>
          </cell>
          <cell r="N36658" t="str">
            <v>AZULEJISTA OU LADRILHISTA COM ENCARGOS COMPLEMENTARES</v>
          </cell>
          <cell r="O36658" t="str">
            <v>H</v>
          </cell>
          <cell r="P36658" t="str">
            <v>COEFICIENTE DE REPRESENTATIVIDADE</v>
          </cell>
          <cell r="Q36658">
            <v>2.1989999999999998</v>
          </cell>
          <cell r="R36658">
            <v>20.11</v>
          </cell>
        </row>
        <row r="36659">
          <cell r="M36659">
            <v>88316</v>
          </cell>
          <cell r="N36659" t="str">
            <v>SERVENTE COM ENCARGOS COMPLEMENTARES</v>
          </cell>
          <cell r="O36659" t="str">
            <v>H</v>
          </cell>
          <cell r="P36659" t="str">
            <v>COLETADO</v>
          </cell>
          <cell r="Q36659">
            <v>1.1000000000000001</v>
          </cell>
          <cell r="R36659">
            <v>14.25</v>
          </cell>
        </row>
        <row r="36660">
          <cell r="M36660" t="str">
            <v/>
          </cell>
          <cell r="N36660" t="str">
            <v/>
          </cell>
          <cell r="O36660" t="str">
            <v/>
          </cell>
          <cell r="P36660" t="str">
            <v/>
          </cell>
          <cell r="Q36660" t="str">
            <v/>
          </cell>
          <cell r="R36660" t="str">
            <v/>
          </cell>
        </row>
        <row r="36661">
          <cell r="M36661">
            <v>10841</v>
          </cell>
          <cell r="N36661" t="str">
            <v>PISO EM GRANITO, POLIDO, TIPO ANDORINHA/ QUARTZ/ CASTELO/ CORUMBA OU OUTROS EQUIVALENTES DA REGIAO, FORMATO MENOR OU IGUAL A 3025 CM2, E=  *2* CM</v>
          </cell>
          <cell r="O36661" t="str">
            <v>M2</v>
          </cell>
          <cell r="P36661" t="str">
            <v>ATRIBUÍDO SÃO PAULO</v>
          </cell>
          <cell r="Q36661">
            <v>1.1599999999999999</v>
          </cell>
          <cell r="R36661">
            <v>211.32</v>
          </cell>
        </row>
        <row r="36662">
          <cell r="M36662">
            <v>34357</v>
          </cell>
          <cell r="N36662" t="str">
            <v>REJUNTE CIMENTICIO, QUALQUER COR</v>
          </cell>
          <cell r="O36662" t="str">
            <v>KG</v>
          </cell>
          <cell r="P36662" t="str">
            <v>COEFICIENTE DE REPRESENTATIVIDADE</v>
          </cell>
          <cell r="Q36662">
            <v>0.14000000000000001</v>
          </cell>
          <cell r="R36662">
            <v>4.99</v>
          </cell>
        </row>
        <row r="36663">
          <cell r="M36663">
            <v>37595</v>
          </cell>
          <cell r="N36663" t="str">
            <v>ARGAMASSA COLANTE TIPO AC III</v>
          </cell>
          <cell r="O36663" t="str">
            <v>KG</v>
          </cell>
          <cell r="P36663" t="str">
            <v>COEFICIENTE DE REPRESENTATIVIDADE</v>
          </cell>
          <cell r="Q36663">
            <v>8.6199999999999992</v>
          </cell>
          <cell r="R36663">
            <v>2.61</v>
          </cell>
        </row>
        <row r="36664">
          <cell r="M36664">
            <v>88274</v>
          </cell>
          <cell r="N36664" t="str">
            <v>MARMORISTA/GRANITEIRO COM ENCARGOS COMPLEMENTARES</v>
          </cell>
          <cell r="O36664" t="str">
            <v>H</v>
          </cell>
          <cell r="P36664" t="str">
            <v>COEFICIENTE DE REPRESENTATIVIDADE</v>
          </cell>
          <cell r="Q36664">
            <v>1.1879999999999999</v>
          </cell>
          <cell r="R36664">
            <v>20.67</v>
          </cell>
        </row>
        <row r="36665">
          <cell r="M36665">
            <v>88316</v>
          </cell>
          <cell r="N36665" t="str">
            <v>SERVENTE COM ENCARGOS COMPLEMENTARES</v>
          </cell>
          <cell r="O36665" t="str">
            <v>H</v>
          </cell>
          <cell r="P36665" t="str">
            <v>COLETADO</v>
          </cell>
          <cell r="Q36665">
            <v>0.59399999999999997</v>
          </cell>
          <cell r="R36665">
            <v>14.25</v>
          </cell>
        </row>
        <row r="36666">
          <cell r="M36666" t="str">
            <v/>
          </cell>
          <cell r="N36666" t="str">
            <v/>
          </cell>
          <cell r="O36666" t="str">
            <v/>
          </cell>
          <cell r="P36666" t="str">
            <v/>
          </cell>
          <cell r="Q36666" t="str">
            <v/>
          </cell>
          <cell r="R36666" t="str">
            <v/>
          </cell>
        </row>
        <row r="36667">
          <cell r="M36667">
            <v>4818</v>
          </cell>
          <cell r="N36667" t="str">
            <v>PISO/ REVESTIMENTO EM MARMORE, POLIDO, BRANCO COMUM, FORMATO MENOR OU IGUAL A 3025 CM2, E = *2* CM</v>
          </cell>
          <cell r="O36667" t="str">
            <v>M2</v>
          </cell>
          <cell r="P36667" t="str">
            <v>ATRIBUÍDO SÃO PAULO</v>
          </cell>
          <cell r="Q36667">
            <v>1.1599999999999999</v>
          </cell>
          <cell r="R36667">
            <v>378.5</v>
          </cell>
        </row>
        <row r="36668">
          <cell r="M36668">
            <v>34357</v>
          </cell>
          <cell r="N36668" t="str">
            <v>REJUNTE CIMENTICIO, QUALQUER COR</v>
          </cell>
          <cell r="O36668" t="str">
            <v>KG</v>
          </cell>
          <cell r="P36668" t="str">
            <v>COEFICIENTE DE REPRESENTATIVIDADE</v>
          </cell>
          <cell r="Q36668">
            <v>0.14000000000000001</v>
          </cell>
          <cell r="R36668">
            <v>4.99</v>
          </cell>
        </row>
        <row r="36669">
          <cell r="M36669">
            <v>37595</v>
          </cell>
          <cell r="N36669" t="str">
            <v>ARGAMASSA COLANTE TIPO AC III</v>
          </cell>
          <cell r="O36669" t="str">
            <v>KG</v>
          </cell>
          <cell r="P36669" t="str">
            <v>COEFICIENTE DE REPRESENTATIVIDADE</v>
          </cell>
          <cell r="Q36669">
            <v>8.6199999999999992</v>
          </cell>
          <cell r="R36669">
            <v>2.61</v>
          </cell>
        </row>
        <row r="36670">
          <cell r="M36670">
            <v>88274</v>
          </cell>
          <cell r="N36670" t="str">
            <v>MARMORISTA/GRANITEIRO COM ENCARGOS COMPLEMENTARES</v>
          </cell>
          <cell r="O36670" t="str">
            <v>H</v>
          </cell>
          <cell r="P36670" t="str">
            <v>COEFICIENTE DE REPRESENTATIVIDADE</v>
          </cell>
          <cell r="Q36670">
            <v>1.1879999999999999</v>
          </cell>
          <cell r="R36670">
            <v>20.67</v>
          </cell>
        </row>
        <row r="36671">
          <cell r="M36671">
            <v>88316</v>
          </cell>
          <cell r="N36671" t="str">
            <v>SERVENTE COM ENCARGOS COMPLEMENTARES</v>
          </cell>
          <cell r="O36671" t="str">
            <v>H</v>
          </cell>
          <cell r="P36671" t="str">
            <v>COLETADO</v>
          </cell>
          <cell r="Q36671">
            <v>0.59399999999999997</v>
          </cell>
          <cell r="R36671">
            <v>14.25</v>
          </cell>
        </row>
        <row r="36672">
          <cell r="M36672" t="str">
            <v/>
          </cell>
          <cell r="N36672" t="str">
            <v/>
          </cell>
          <cell r="O36672" t="str">
            <v/>
          </cell>
          <cell r="P36672" t="str">
            <v/>
          </cell>
          <cell r="Q36672" t="str">
            <v/>
          </cell>
          <cell r="R36672" t="str">
            <v/>
          </cell>
        </row>
        <row r="36673">
          <cell r="M36673">
            <v>4791</v>
          </cell>
          <cell r="N36673" t="str">
            <v>ADESIVO ACRILICO/COLA DE CONTATO</v>
          </cell>
          <cell r="O36673" t="str">
            <v>KG</v>
          </cell>
          <cell r="P36673" t="str">
            <v>COEFICIENTE DE REPRESENTATIVIDADE</v>
          </cell>
          <cell r="Q36673">
            <v>9.5000000000000001E-2</v>
          </cell>
          <cell r="R36673">
            <v>14.39</v>
          </cell>
        </row>
        <row r="36674">
          <cell r="M36674">
            <v>4792</v>
          </cell>
          <cell r="N36674" t="str">
            <v>PLACA VINILICA SEMIFLEXIVEL PARA PISOS, E = 3,2 MM, 30 X 30 CM (SEM COLOCACAO)</v>
          </cell>
          <cell r="O36674" t="str">
            <v>M2</v>
          </cell>
          <cell r="P36674" t="str">
            <v>COEFICIENTE DE REPRESENTATIVIDADE</v>
          </cell>
          <cell r="Q36674">
            <v>1.1100000000000001</v>
          </cell>
          <cell r="R36674">
            <v>143.44999999999999</v>
          </cell>
        </row>
        <row r="36675">
          <cell r="M36675">
            <v>88309</v>
          </cell>
          <cell r="N36675" t="str">
            <v>PEDREIRO COM ENCARGOS COMPLEMENTARES</v>
          </cell>
          <cell r="O36675" t="str">
            <v>H</v>
          </cell>
          <cell r="P36675" t="str">
            <v>COLETADO</v>
          </cell>
          <cell r="Q36675">
            <v>0.26100000000000001</v>
          </cell>
          <cell r="R36675">
            <v>19.43</v>
          </cell>
        </row>
        <row r="36676">
          <cell r="M36676">
            <v>88316</v>
          </cell>
          <cell r="N36676" t="str">
            <v>SERVENTE COM ENCARGOS COMPLEMENTARES</v>
          </cell>
          <cell r="O36676" t="str">
            <v>H</v>
          </cell>
          <cell r="P36676" t="str">
            <v>COLETADO</v>
          </cell>
          <cell r="Q36676">
            <v>0.13</v>
          </cell>
          <cell r="R36676">
            <v>14.25</v>
          </cell>
        </row>
        <row r="36677">
          <cell r="M36677">
            <v>95276</v>
          </cell>
          <cell r="N36677" t="str">
            <v>POLIDORA DE PISO (POLITRIZ), PESO DE 100KG, DIÂMETRO 450 MM, MOTOR ELÉTRICO, POTÊNCIA 4 HP - CHP DIURNO. AF_09/2016</v>
          </cell>
          <cell r="O36677" t="str">
            <v>CHP</v>
          </cell>
          <cell r="P36677" t="str">
            <v>ATRIBUÍDO SÃO PAULO</v>
          </cell>
          <cell r="Q36677">
            <v>2.5000000000000001E-2</v>
          </cell>
          <cell r="R36677">
            <v>2.42</v>
          </cell>
        </row>
        <row r="36678">
          <cell r="M36678">
            <v>95277</v>
          </cell>
          <cell r="N36678" t="str">
            <v>POLIDORA DE PISO (POLITRIZ), PESO DE 100KG, DIÂMETRO 450 MM, MOTOR ELÉTRICO, POTÊNCIA 4 HP - CHI DIURNO. AF_09/2016</v>
          </cell>
          <cell r="O36678" t="str">
            <v>CHI</v>
          </cell>
          <cell r="P36678" t="str">
            <v>ATRIBUÍDO SÃO PAULO</v>
          </cell>
          <cell r="Q36678">
            <v>0.23599999999999999</v>
          </cell>
          <cell r="R36678">
            <v>0.45</v>
          </cell>
        </row>
        <row r="36679">
          <cell r="M36679" t="str">
            <v/>
          </cell>
          <cell r="N36679" t="str">
            <v/>
          </cell>
          <cell r="O36679" t="str">
            <v/>
          </cell>
          <cell r="P36679" t="str">
            <v/>
          </cell>
          <cell r="Q36679" t="str">
            <v/>
          </cell>
          <cell r="R36679" t="str">
            <v/>
          </cell>
        </row>
        <row r="36680">
          <cell r="M36680">
            <v>39694</v>
          </cell>
          <cell r="N36680" t="str">
            <v>PISO ELEVADO COM 2 PLACAS DE ACO COM ENCHIMENTO DE CONCRETO CELULAR, INCLUSO BASE/HASTE/CRUZETAS, 60 X 60 CM, H = *28* CM, RESISTENCIA CARGA CONCENTRADA 496 KG (COM COLOCACAO)</v>
          </cell>
          <cell r="O36680" t="str">
            <v>M2</v>
          </cell>
          <cell r="P36680" t="str">
            <v>ATRIBUÍDO SÃO PAULO</v>
          </cell>
          <cell r="Q36680">
            <v>1</v>
          </cell>
          <cell r="R36680">
            <v>438.21</v>
          </cell>
        </row>
        <row r="36681">
          <cell r="M36681">
            <v>88309</v>
          </cell>
          <cell r="N36681" t="str">
            <v>PEDREIRO COM ENCARGOS COMPLEMENTARES</v>
          </cell>
          <cell r="O36681" t="str">
            <v>H</v>
          </cell>
          <cell r="P36681" t="str">
            <v>COLETADO</v>
          </cell>
          <cell r="Q36681">
            <v>0.40899999999999997</v>
          </cell>
          <cell r="R36681">
            <v>19.43</v>
          </cell>
        </row>
        <row r="36682">
          <cell r="M36682">
            <v>88316</v>
          </cell>
          <cell r="N36682" t="str">
            <v>SERVENTE COM ENCARGOS COMPLEMENTARES</v>
          </cell>
          <cell r="O36682" t="str">
            <v>H</v>
          </cell>
          <cell r="P36682" t="str">
            <v>COLETADO</v>
          </cell>
          <cell r="Q36682">
            <v>0.20399999999999999</v>
          </cell>
          <cell r="R36682">
            <v>14.25</v>
          </cell>
        </row>
        <row r="36683">
          <cell r="M36683" t="str">
            <v/>
          </cell>
          <cell r="N36683" t="str">
            <v/>
          </cell>
          <cell r="O36683" t="str">
            <v/>
          </cell>
          <cell r="P36683" t="str">
            <v/>
          </cell>
          <cell r="Q36683" t="str">
            <v/>
          </cell>
          <cell r="R36683" t="str">
            <v/>
          </cell>
        </row>
        <row r="36684">
          <cell r="M36684">
            <v>1379</v>
          </cell>
          <cell r="N36684" t="str">
            <v>CIMENTO PORTLAND COMPOSTO CP II-32</v>
          </cell>
          <cell r="O36684" t="str">
            <v>KG</v>
          </cell>
          <cell r="P36684" t="str">
            <v>COLETADO</v>
          </cell>
          <cell r="Q36684">
            <v>0.5</v>
          </cell>
          <cell r="R36684">
            <v>0.75</v>
          </cell>
        </row>
        <row r="36685">
          <cell r="M36685">
            <v>3671</v>
          </cell>
          <cell r="N36685" t="str">
            <v>JUNTA PLASTICA DE DILATACAO PARA PISOS, COR CINZA, 17 X 3 MM (ALTURA X ESPESSURA)</v>
          </cell>
          <cell r="O36685" t="str">
            <v>M</v>
          </cell>
          <cell r="P36685" t="str">
            <v>ATRIBUÍDO SÃO PAULO</v>
          </cell>
          <cell r="Q36685">
            <v>1.67</v>
          </cell>
          <cell r="R36685">
            <v>0.93</v>
          </cell>
        </row>
        <row r="36686">
          <cell r="M36686">
            <v>87298</v>
          </cell>
          <cell r="N36686" t="str">
            <v>ARGAMASSA TRAÇO 1:3 (EM VOLUME DE CIMENTO E AREIA MÉDIA ÚMIDA) PARA CONTRAPISO, PREPARO MECÂNICO COM BETONEIRA 400 L. AF_08/2019</v>
          </cell>
          <cell r="O36686" t="str">
            <v>M3</v>
          </cell>
          <cell r="P36686" t="str">
            <v>ATRIBUÍDO SÃO PAULO</v>
          </cell>
          <cell r="Q36686">
            <v>3.1E-2</v>
          </cell>
          <cell r="R36686">
            <v>628.58000000000004</v>
          </cell>
        </row>
        <row r="36687">
          <cell r="M36687">
            <v>88309</v>
          </cell>
          <cell r="N36687" t="str">
            <v>PEDREIRO COM ENCARGOS COMPLEMENTARES</v>
          </cell>
          <cell r="O36687" t="str">
            <v>H</v>
          </cell>
          <cell r="P36687" t="str">
            <v>COLETADO</v>
          </cell>
          <cell r="Q36687">
            <v>0.35399999999999998</v>
          </cell>
          <cell r="R36687">
            <v>19.43</v>
          </cell>
        </row>
        <row r="36688">
          <cell r="M36688">
            <v>88316</v>
          </cell>
          <cell r="N36688" t="str">
            <v>SERVENTE COM ENCARGOS COMPLEMENTARES</v>
          </cell>
          <cell r="O36688" t="str">
            <v>H</v>
          </cell>
          <cell r="P36688" t="str">
            <v>COLETADO</v>
          </cell>
          <cell r="Q36688">
            <v>0.17699999999999999</v>
          </cell>
          <cell r="R36688">
            <v>14.25</v>
          </cell>
        </row>
        <row r="36689">
          <cell r="M36689" t="str">
            <v/>
          </cell>
          <cell r="N36689" t="str">
            <v/>
          </cell>
          <cell r="O36689" t="str">
            <v/>
          </cell>
          <cell r="P36689" t="str">
            <v/>
          </cell>
          <cell r="Q36689" t="str">
            <v/>
          </cell>
          <cell r="R36689" t="str">
            <v/>
          </cell>
        </row>
        <row r="36690">
          <cell r="M36690">
            <v>1379</v>
          </cell>
          <cell r="N36690" t="str">
            <v>CIMENTO PORTLAND COMPOSTO CP II-32</v>
          </cell>
          <cell r="O36690" t="str">
            <v>KG</v>
          </cell>
          <cell r="P36690" t="str">
            <v>COLETADO</v>
          </cell>
          <cell r="Q36690">
            <v>0.5</v>
          </cell>
          <cell r="R36690">
            <v>0.75</v>
          </cell>
        </row>
        <row r="36691">
          <cell r="M36691">
            <v>3671</v>
          </cell>
          <cell r="N36691" t="str">
            <v>JUNTA PLASTICA DE DILATACAO PARA PISOS, COR CINZA, 17 X 3 MM (ALTURA X ESPESSURA)</v>
          </cell>
          <cell r="O36691" t="str">
            <v>M</v>
          </cell>
          <cell r="P36691" t="str">
            <v>ATRIBUÍDO SÃO PAULO</v>
          </cell>
          <cell r="Q36691">
            <v>1.67</v>
          </cell>
          <cell r="R36691">
            <v>0.93</v>
          </cell>
        </row>
        <row r="36692">
          <cell r="M36692">
            <v>87298</v>
          </cell>
          <cell r="N36692" t="str">
            <v>ARGAMASSA TRAÇO 1:3 (EM VOLUME DE CIMENTO E AREIA MÉDIA ÚMIDA) PARA CONTRAPISO, PREPARO MECÂNICO COM BETONEIRA 400 L. AF_08/2019</v>
          </cell>
          <cell r="O36692" t="str">
            <v>M3</v>
          </cell>
          <cell r="P36692" t="str">
            <v>ATRIBUÍDO SÃO PAULO</v>
          </cell>
          <cell r="Q36692">
            <v>4.3099999999999999E-2</v>
          </cell>
          <cell r="R36692">
            <v>628.58000000000004</v>
          </cell>
        </row>
        <row r="36693">
          <cell r="M36693">
            <v>88309</v>
          </cell>
          <cell r="N36693" t="str">
            <v>PEDREIRO COM ENCARGOS COMPLEMENTARES</v>
          </cell>
          <cell r="O36693" t="str">
            <v>H</v>
          </cell>
          <cell r="P36693" t="str">
            <v>COLETADO</v>
          </cell>
          <cell r="Q36693">
            <v>0.38900000000000001</v>
          </cell>
          <cell r="R36693">
            <v>19.43</v>
          </cell>
        </row>
        <row r="36694">
          <cell r="M36694">
            <v>88316</v>
          </cell>
          <cell r="N36694" t="str">
            <v>SERVENTE COM ENCARGOS COMPLEMENTARES</v>
          </cell>
          <cell r="O36694" t="str">
            <v>H</v>
          </cell>
          <cell r="P36694" t="str">
            <v>COLETADO</v>
          </cell>
          <cell r="Q36694">
            <v>0.19500000000000001</v>
          </cell>
          <cell r="R36694">
            <v>14.25</v>
          </cell>
        </row>
        <row r="36695">
          <cell r="M36695" t="str">
            <v/>
          </cell>
          <cell r="N36695" t="str">
            <v/>
          </cell>
          <cell r="O36695" t="str">
            <v/>
          </cell>
          <cell r="P36695" t="str">
            <v/>
          </cell>
          <cell r="Q36695" t="str">
            <v/>
          </cell>
          <cell r="R36695" t="str">
            <v/>
          </cell>
        </row>
        <row r="36696">
          <cell r="M36696">
            <v>3671</v>
          </cell>
          <cell r="N36696" t="str">
            <v>JUNTA PLASTICA DE DILATACAO PARA PISOS, COR CINZA, 17 X 3 MM (ALTURA X ESPESSURA)</v>
          </cell>
          <cell r="O36696" t="str">
            <v>M</v>
          </cell>
          <cell r="P36696" t="str">
            <v>ATRIBUÍDO SÃO PAULO</v>
          </cell>
          <cell r="Q36696">
            <v>1.67</v>
          </cell>
          <cell r="R36696">
            <v>0.93</v>
          </cell>
        </row>
        <row r="36697">
          <cell r="M36697">
            <v>87298</v>
          </cell>
          <cell r="N36697" t="str">
            <v>ARGAMASSA TRAÇO 1:3 (EM VOLUME DE CIMENTO E AREIA MÉDIA ÚMIDA) PARA CONTRAPISO, PREPARO MECÂNICO COM BETONEIRA 400 L. AF_08/2019</v>
          </cell>
          <cell r="O36697" t="str">
            <v>M3</v>
          </cell>
          <cell r="P36697" t="str">
            <v>ATRIBUÍDO SÃO PAULO</v>
          </cell>
          <cell r="Q36697">
            <v>3.1E-2</v>
          </cell>
          <cell r="R36697">
            <v>628.58000000000004</v>
          </cell>
        </row>
        <row r="36698">
          <cell r="M36698">
            <v>88309</v>
          </cell>
          <cell r="N36698" t="str">
            <v>PEDREIRO COM ENCARGOS COMPLEMENTARES</v>
          </cell>
          <cell r="O36698" t="str">
            <v>H</v>
          </cell>
          <cell r="P36698" t="str">
            <v>COLETADO</v>
          </cell>
          <cell r="Q36698">
            <v>0.29799999999999999</v>
          </cell>
          <cell r="R36698">
            <v>19.43</v>
          </cell>
        </row>
        <row r="36699">
          <cell r="M36699">
            <v>88316</v>
          </cell>
          <cell r="N36699" t="str">
            <v>SERVENTE COM ENCARGOS COMPLEMENTARES</v>
          </cell>
          <cell r="O36699" t="str">
            <v>H</v>
          </cell>
          <cell r="P36699" t="str">
            <v>COLETADO</v>
          </cell>
          <cell r="Q36699">
            <v>0.14899999999999999</v>
          </cell>
          <cell r="R36699">
            <v>14.25</v>
          </cell>
        </row>
        <row r="36700">
          <cell r="M36700" t="str">
            <v/>
          </cell>
          <cell r="N36700" t="str">
            <v/>
          </cell>
          <cell r="O36700" t="str">
            <v/>
          </cell>
          <cell r="P36700" t="str">
            <v/>
          </cell>
          <cell r="Q36700" t="str">
            <v/>
          </cell>
          <cell r="R36700" t="str">
            <v/>
          </cell>
        </row>
        <row r="36701">
          <cell r="M36701">
            <v>3671</v>
          </cell>
          <cell r="N36701" t="str">
            <v>JUNTA PLASTICA DE DILATACAO PARA PISOS, COR CINZA, 17 X 3 MM (ALTURA X ESPESSURA)</v>
          </cell>
          <cell r="O36701" t="str">
            <v>M</v>
          </cell>
          <cell r="P36701" t="str">
            <v>ATRIBUÍDO SÃO PAULO</v>
          </cell>
          <cell r="Q36701">
            <v>1.67</v>
          </cell>
          <cell r="R36701">
            <v>0.93</v>
          </cell>
        </row>
        <row r="36702">
          <cell r="M36702">
            <v>87298</v>
          </cell>
          <cell r="N36702" t="str">
            <v>ARGAMASSA TRAÇO 1:3 (EM VOLUME DE CIMENTO E AREIA MÉDIA ÚMIDA) PARA CONTRAPISO, PREPARO MECÂNICO COM BETONEIRA 400 L. AF_08/2019</v>
          </cell>
          <cell r="O36702" t="str">
            <v>M3</v>
          </cell>
          <cell r="P36702" t="str">
            <v>ATRIBUÍDO SÃO PAULO</v>
          </cell>
          <cell r="Q36702">
            <v>4.3099999999999999E-2</v>
          </cell>
          <cell r="R36702">
            <v>628.58000000000004</v>
          </cell>
        </row>
        <row r="36703">
          <cell r="M36703">
            <v>88309</v>
          </cell>
          <cell r="N36703" t="str">
            <v>PEDREIRO COM ENCARGOS COMPLEMENTARES</v>
          </cell>
          <cell r="O36703" t="str">
            <v>H</v>
          </cell>
          <cell r="P36703" t="str">
            <v>COLETADO</v>
          </cell>
          <cell r="Q36703">
            <v>0.33300000000000002</v>
          </cell>
          <cell r="R36703">
            <v>19.43</v>
          </cell>
        </row>
        <row r="36704">
          <cell r="M36704">
            <v>88316</v>
          </cell>
          <cell r="N36704" t="str">
            <v>SERVENTE COM ENCARGOS COMPLEMENTARES</v>
          </cell>
          <cell r="O36704" t="str">
            <v>H</v>
          </cell>
          <cell r="P36704" t="str">
            <v>COLETADO</v>
          </cell>
          <cell r="Q36704">
            <v>0.16700000000000001</v>
          </cell>
          <cell r="R36704">
            <v>14.25</v>
          </cell>
        </row>
        <row r="36705">
          <cell r="M36705" t="str">
            <v/>
          </cell>
          <cell r="N36705" t="str">
            <v/>
          </cell>
          <cell r="O36705" t="str">
            <v/>
          </cell>
          <cell r="P36705" t="str">
            <v/>
          </cell>
          <cell r="Q36705" t="str">
            <v/>
          </cell>
          <cell r="R36705" t="str">
            <v/>
          </cell>
        </row>
        <row r="36706">
          <cell r="M36706">
            <v>20231</v>
          </cell>
          <cell r="N36706" t="str">
            <v>RODAPE OU RODABANCADA EM GRANITO, POLIDO, TIPO ANDORINHA/ QUARTZ/ CASTELO/ CORUMBA OU OUTROS EQUIVALENTES DA REGIAO, H= 10 CM, E=  *2,0* CM</v>
          </cell>
          <cell r="O36706" t="str">
            <v>M</v>
          </cell>
          <cell r="P36706" t="str">
            <v>ATRIBUÍDO SÃO PAULO</v>
          </cell>
          <cell r="Q36706">
            <v>1.04</v>
          </cell>
          <cell r="R36706">
            <v>41.67</v>
          </cell>
        </row>
        <row r="36707">
          <cell r="M36707">
            <v>34357</v>
          </cell>
          <cell r="N36707" t="str">
            <v>REJUNTE CIMENTICIO, QUALQUER COR</v>
          </cell>
          <cell r="O36707" t="str">
            <v>KG</v>
          </cell>
          <cell r="P36707" t="str">
            <v>COEFICIENTE DE REPRESENTATIVIDADE</v>
          </cell>
          <cell r="Q36707">
            <v>0.12</v>
          </cell>
          <cell r="R36707">
            <v>4.99</v>
          </cell>
        </row>
        <row r="36708">
          <cell r="M36708">
            <v>37595</v>
          </cell>
          <cell r="N36708" t="str">
            <v>ARGAMASSA COLANTE TIPO AC III</v>
          </cell>
          <cell r="O36708" t="str">
            <v>KG</v>
          </cell>
          <cell r="P36708" t="str">
            <v>COEFICIENTE DE REPRESENTATIVIDADE</v>
          </cell>
          <cell r="Q36708">
            <v>0.86140000000000005</v>
          </cell>
          <cell r="R36708">
            <v>2.61</v>
          </cell>
        </row>
        <row r="36709">
          <cell r="M36709">
            <v>88274</v>
          </cell>
          <cell r="N36709" t="str">
            <v>MARMORISTA/GRANITEIRO COM ENCARGOS COMPLEMENTARES</v>
          </cell>
          <cell r="O36709" t="str">
            <v>H</v>
          </cell>
          <cell r="P36709" t="str">
            <v>COEFICIENTE DE REPRESENTATIVIDADE</v>
          </cell>
          <cell r="Q36709">
            <v>0.29899999999999999</v>
          </cell>
          <cell r="R36709">
            <v>20.67</v>
          </cell>
        </row>
        <row r="36710">
          <cell r="M36710">
            <v>88316</v>
          </cell>
          <cell r="N36710" t="str">
            <v>SERVENTE COM ENCARGOS COMPLEMENTARES</v>
          </cell>
          <cell r="O36710" t="str">
            <v>H</v>
          </cell>
          <cell r="P36710" t="str">
            <v>COLETADO</v>
          </cell>
          <cell r="Q36710">
            <v>0.15</v>
          </cell>
          <cell r="R36710">
            <v>14.25</v>
          </cell>
        </row>
        <row r="36711">
          <cell r="M36711" t="str">
            <v/>
          </cell>
          <cell r="N36711" t="str">
            <v/>
          </cell>
          <cell r="O36711" t="str">
            <v/>
          </cell>
          <cell r="P36711" t="str">
            <v/>
          </cell>
          <cell r="Q36711" t="str">
            <v/>
          </cell>
          <cell r="R36711" t="str">
            <v/>
          </cell>
        </row>
        <row r="36712">
          <cell r="M36712">
            <v>3733</v>
          </cell>
          <cell r="N36712" t="str">
            <v>LADRILHO HIDRAULICO, *20 x 20* CM, E= 2 CM, PADRAO COPACABANA, 2 CORES (PRETO E BRANCO)</v>
          </cell>
          <cell r="O36712" t="str">
            <v>M2</v>
          </cell>
          <cell r="P36712" t="str">
            <v>ATRIBUÍDO SÃO PAULO</v>
          </cell>
          <cell r="Q36712">
            <v>0.123</v>
          </cell>
          <cell r="R36712">
            <v>54.83</v>
          </cell>
        </row>
        <row r="36713">
          <cell r="M36713">
            <v>7353</v>
          </cell>
          <cell r="N36713" t="str">
            <v>RESINA ACRILICA BASE AGUA - COR BRANCA</v>
          </cell>
          <cell r="O36713" t="str">
            <v>L</v>
          </cell>
          <cell r="P36713" t="str">
            <v>COEFICIENTE DE REPRESENTATIVIDADE</v>
          </cell>
          <cell r="Q36713">
            <v>8.3999999999999995E-3</v>
          </cell>
          <cell r="R36713">
            <v>26.68</v>
          </cell>
        </row>
        <row r="36714">
          <cell r="M36714">
            <v>34357</v>
          </cell>
          <cell r="N36714" t="str">
            <v>REJUNTE CIMENTICIO, QUALQUER COR</v>
          </cell>
          <cell r="O36714" t="str">
            <v>KG</v>
          </cell>
          <cell r="P36714" t="str">
            <v>COEFICIENTE DE REPRESENTATIVIDADE</v>
          </cell>
          <cell r="Q36714">
            <v>8.5000000000000006E-2</v>
          </cell>
          <cell r="R36714">
            <v>4.99</v>
          </cell>
        </row>
        <row r="36715">
          <cell r="M36715">
            <v>37595</v>
          </cell>
          <cell r="N36715" t="str">
            <v>ARGAMASSA COLANTE TIPO AC III</v>
          </cell>
          <cell r="O36715" t="str">
            <v>KG</v>
          </cell>
          <cell r="P36715" t="str">
            <v>COEFICIENTE DE REPRESENTATIVIDADE</v>
          </cell>
          <cell r="Q36715">
            <v>0.60299999999999998</v>
          </cell>
          <cell r="R36715">
            <v>2.61</v>
          </cell>
        </row>
        <row r="36716">
          <cell r="M36716">
            <v>88256</v>
          </cell>
          <cell r="N36716" t="str">
            <v>AZULEJISTA OU LADRILHISTA COM ENCARGOS COMPLEMENTARES</v>
          </cell>
          <cell r="O36716" t="str">
            <v>H</v>
          </cell>
          <cell r="P36716" t="str">
            <v>COEFICIENTE DE REPRESENTATIVIDADE</v>
          </cell>
          <cell r="Q36716">
            <v>0.82099999999999995</v>
          </cell>
          <cell r="R36716">
            <v>20.11</v>
          </cell>
        </row>
        <row r="36717">
          <cell r="M36717">
            <v>88316</v>
          </cell>
          <cell r="N36717" t="str">
            <v>SERVENTE COM ENCARGOS COMPLEMENTARES</v>
          </cell>
          <cell r="O36717" t="str">
            <v>H</v>
          </cell>
          <cell r="P36717" t="str">
            <v>COLETADO</v>
          </cell>
          <cell r="Q36717">
            <v>0.41</v>
          </cell>
          <cell r="R36717">
            <v>14.25</v>
          </cell>
        </row>
        <row r="36718">
          <cell r="M36718" t="str">
            <v/>
          </cell>
          <cell r="N36718" t="str">
            <v/>
          </cell>
          <cell r="O36718" t="str">
            <v/>
          </cell>
          <cell r="P36718" t="str">
            <v/>
          </cell>
          <cell r="Q36718" t="str">
            <v/>
          </cell>
          <cell r="R36718" t="str">
            <v/>
          </cell>
        </row>
        <row r="36719">
          <cell r="M36719">
            <v>4791</v>
          </cell>
          <cell r="N36719" t="str">
            <v>ADESIVO ACRILICO/COLA DE CONTATO</v>
          </cell>
          <cell r="O36719" t="str">
            <v>KG</v>
          </cell>
          <cell r="P36719" t="str">
            <v>COEFICIENTE DE REPRESENTATIVIDADE</v>
          </cell>
          <cell r="Q36719">
            <v>0.33</v>
          </cell>
          <cell r="R36719">
            <v>14.39</v>
          </cell>
        </row>
        <row r="36720">
          <cell r="M36720">
            <v>39829</v>
          </cell>
          <cell r="N36720" t="str">
            <v>RODAPE EM POLIESTIRENO, BRANCO, H = *5* CM, E = *1,5* CM</v>
          </cell>
          <cell r="O36720" t="str">
            <v>M</v>
          </cell>
          <cell r="P36720" t="str">
            <v>ATRIBUÍDO SÃO PAULO</v>
          </cell>
          <cell r="Q36720">
            <v>1.34</v>
          </cell>
          <cell r="R36720">
            <v>27.46</v>
          </cell>
        </row>
        <row r="36721">
          <cell r="M36721">
            <v>88309</v>
          </cell>
          <cell r="N36721" t="str">
            <v>PEDREIRO COM ENCARGOS COMPLEMENTARES</v>
          </cell>
          <cell r="O36721" t="str">
            <v>H</v>
          </cell>
          <cell r="P36721" t="str">
            <v>COLETADO</v>
          </cell>
          <cell r="Q36721">
            <v>0.10299999999999999</v>
          </cell>
          <cell r="R36721">
            <v>19.43</v>
          </cell>
        </row>
        <row r="36722">
          <cell r="M36722">
            <v>88316</v>
          </cell>
          <cell r="N36722" t="str">
            <v>SERVENTE COM ENCARGOS COMPLEMENTARES</v>
          </cell>
          <cell r="O36722" t="str">
            <v>H</v>
          </cell>
          <cell r="P36722" t="str">
            <v>COLETADO</v>
          </cell>
          <cell r="Q36722">
            <v>5.1999999999999998E-2</v>
          </cell>
          <cell r="R36722">
            <v>14.25</v>
          </cell>
        </row>
        <row r="36723">
          <cell r="M36723" t="str">
            <v/>
          </cell>
          <cell r="N36723" t="str">
            <v/>
          </cell>
          <cell r="O36723" t="str">
            <v/>
          </cell>
          <cell r="P36723" t="str">
            <v/>
          </cell>
          <cell r="Q36723" t="str">
            <v/>
          </cell>
          <cell r="R36723" t="str">
            <v/>
          </cell>
        </row>
        <row r="36724">
          <cell r="M36724">
            <v>20232</v>
          </cell>
          <cell r="N36724" t="str">
            <v>SOLEIRA EM GRANITO, POLIDO, TIPO ANDORINHA/ QUARTZ/ CASTELO/ CORUMBA OU OUTROS EQUIVALENTES DA REGIAO, L= *15* CM, E=  *2,0* CM</v>
          </cell>
          <cell r="O36724" t="str">
            <v>M</v>
          </cell>
          <cell r="P36724" t="str">
            <v>ATRIBUÍDO SÃO PAULO</v>
          </cell>
          <cell r="Q36724">
            <v>1</v>
          </cell>
          <cell r="R36724">
            <v>58.99</v>
          </cell>
        </row>
        <row r="36725">
          <cell r="M36725">
            <v>37595</v>
          </cell>
          <cell r="N36725" t="str">
            <v>ARGAMASSA COLANTE TIPO AC III</v>
          </cell>
          <cell r="O36725" t="str">
            <v>KG</v>
          </cell>
          <cell r="P36725" t="str">
            <v>COEFICIENTE DE REPRESENTATIVIDADE</v>
          </cell>
          <cell r="Q36725">
            <v>1.29</v>
          </cell>
          <cell r="R36725">
            <v>2.61</v>
          </cell>
        </row>
        <row r="36726">
          <cell r="M36726">
            <v>88274</v>
          </cell>
          <cell r="N36726" t="str">
            <v>MARMORISTA/GRANITEIRO COM ENCARGOS COMPLEMENTARES</v>
          </cell>
          <cell r="O36726" t="str">
            <v>H</v>
          </cell>
          <cell r="P36726" t="str">
            <v>COEFICIENTE DE REPRESENTATIVIDADE</v>
          </cell>
          <cell r="Q36726">
            <v>0.54700000000000004</v>
          </cell>
          <cell r="R36726">
            <v>20.67</v>
          </cell>
        </row>
        <row r="36727">
          <cell r="M36727">
            <v>88316</v>
          </cell>
          <cell r="N36727" t="str">
            <v>SERVENTE COM ENCARGOS COMPLEMENTARES</v>
          </cell>
          <cell r="O36727" t="str">
            <v>H</v>
          </cell>
          <cell r="P36727" t="str">
            <v>COLETADO</v>
          </cell>
          <cell r="Q36727">
            <v>0.27300000000000002</v>
          </cell>
          <cell r="R36727">
            <v>14.25</v>
          </cell>
        </row>
        <row r="36728">
          <cell r="M36728" t="str">
            <v/>
          </cell>
          <cell r="N36728" t="str">
            <v/>
          </cell>
          <cell r="O36728" t="str">
            <v/>
          </cell>
          <cell r="P36728" t="str">
            <v/>
          </cell>
          <cell r="Q36728" t="str">
            <v/>
          </cell>
          <cell r="R36728" t="str">
            <v/>
          </cell>
        </row>
        <row r="36729">
          <cell r="M36729">
            <v>366</v>
          </cell>
          <cell r="N36729" t="str">
            <v>AREIA FINA - POSTO JAZIDA/FORNECEDOR (RETIRADO NA JAZIDA, SEM TRANSPORTE)</v>
          </cell>
          <cell r="O36729" t="str">
            <v>M3</v>
          </cell>
          <cell r="P36729" t="str">
            <v>COLETADO</v>
          </cell>
          <cell r="Q36729">
            <v>4.0000000000000001E-3</v>
          </cell>
          <cell r="R36729">
            <v>100</v>
          </cell>
        </row>
        <row r="36730">
          <cell r="M36730">
            <v>367</v>
          </cell>
          <cell r="N36730" t="str">
            <v>AREIA GROSSA - POSTO JAZIDA/FORNECEDOR (RETIRADO NA JAZIDA, SEM TRANSPORTE)</v>
          </cell>
          <cell r="O36730" t="str">
            <v>M3</v>
          </cell>
          <cell r="P36730" t="str">
            <v>COLETADO</v>
          </cell>
          <cell r="Q36730">
            <v>8.5999999999999993E-2</v>
          </cell>
          <cell r="R36730">
            <v>100</v>
          </cell>
        </row>
        <row r="36731">
          <cell r="M36731">
            <v>1379</v>
          </cell>
          <cell r="N36731" t="str">
            <v>CIMENTO PORTLAND COMPOSTO CP II-32</v>
          </cell>
          <cell r="O36731" t="str">
            <v>KG</v>
          </cell>
          <cell r="P36731" t="str">
            <v>COLETADO</v>
          </cell>
          <cell r="Q36731">
            <v>37.07</v>
          </cell>
          <cell r="R36731">
            <v>0.75</v>
          </cell>
        </row>
        <row r="36732">
          <cell r="M36732">
            <v>4708</v>
          </cell>
          <cell r="N36732" t="str">
            <v>PEDRA PORTUGUESA  OU PETIT PAVE, BRANCA OU PRETA</v>
          </cell>
          <cell r="O36732" t="str">
            <v>M2</v>
          </cell>
          <cell r="P36732" t="str">
            <v>COEFICIENTE DE REPRESENTATIVIDADE</v>
          </cell>
          <cell r="Q36732">
            <v>1</v>
          </cell>
          <cell r="R36732">
            <v>111.93</v>
          </cell>
        </row>
        <row r="36733">
          <cell r="M36733">
            <v>88260</v>
          </cell>
          <cell r="N36733" t="str">
            <v>CALCETEIRO COM ENCARGOS COMPLEMENTARES</v>
          </cell>
          <cell r="O36733" t="str">
            <v>H</v>
          </cell>
          <cell r="P36733" t="str">
            <v>COEFICIENTE DE REPRESENTATIVIDADE</v>
          </cell>
          <cell r="Q36733">
            <v>0.84199999999999997</v>
          </cell>
          <cell r="R36733">
            <v>18.96</v>
          </cell>
        </row>
        <row r="36734">
          <cell r="M36734">
            <v>88316</v>
          </cell>
          <cell r="N36734" t="str">
            <v>SERVENTE COM ENCARGOS COMPLEMENTARES</v>
          </cell>
          <cell r="O36734" t="str">
            <v>H</v>
          </cell>
          <cell r="P36734" t="str">
            <v>COLETADO</v>
          </cell>
          <cell r="Q36734">
            <v>0.42099999999999999</v>
          </cell>
          <cell r="R36734">
            <v>14.25</v>
          </cell>
        </row>
        <row r="36735">
          <cell r="M36735" t="str">
            <v/>
          </cell>
          <cell r="N36735" t="str">
            <v/>
          </cell>
          <cell r="O36735" t="str">
            <v/>
          </cell>
          <cell r="P36735" t="str">
            <v/>
          </cell>
          <cell r="Q36735" t="str">
            <v/>
          </cell>
          <cell r="R36735" t="str">
            <v/>
          </cell>
        </row>
        <row r="36736">
          <cell r="M36736">
            <v>1379</v>
          </cell>
          <cell r="N36736" t="str">
            <v>CIMENTO PORTLAND COMPOSTO CP II-32</v>
          </cell>
          <cell r="O36736" t="str">
            <v>KG</v>
          </cell>
          <cell r="P36736" t="str">
            <v>COLETADO</v>
          </cell>
          <cell r="Q36736">
            <v>0.24</v>
          </cell>
          <cell r="R36736">
            <v>0.75</v>
          </cell>
        </row>
        <row r="36737">
          <cell r="M36737">
            <v>3733</v>
          </cell>
          <cell r="N36737" t="str">
            <v>LADRILHO HIDRAULICO, *20 x 20* CM, E= 2 CM, PADRAO COPACABANA, 2 CORES (PRETO E BRANCO)</v>
          </cell>
          <cell r="O36737" t="str">
            <v>M2</v>
          </cell>
          <cell r="P36737" t="str">
            <v>ATRIBUÍDO SÃO PAULO</v>
          </cell>
          <cell r="Q36737">
            <v>1.03</v>
          </cell>
          <cell r="R36737">
            <v>54.83</v>
          </cell>
        </row>
        <row r="36738">
          <cell r="M36738">
            <v>37595</v>
          </cell>
          <cell r="N36738" t="str">
            <v>ARGAMASSA COLANTE TIPO AC III</v>
          </cell>
          <cell r="O36738" t="str">
            <v>KG</v>
          </cell>
          <cell r="P36738" t="str">
            <v>COEFICIENTE DE REPRESENTATIVIDADE</v>
          </cell>
          <cell r="Q36738">
            <v>8.6199999999999992</v>
          </cell>
          <cell r="R36738">
            <v>2.61</v>
          </cell>
        </row>
        <row r="36739">
          <cell r="M36739">
            <v>88256</v>
          </cell>
          <cell r="N36739" t="str">
            <v>AZULEJISTA OU LADRILHISTA COM ENCARGOS COMPLEMENTARES</v>
          </cell>
          <cell r="O36739" t="str">
            <v>H</v>
          </cell>
          <cell r="P36739" t="str">
            <v>COEFICIENTE DE REPRESENTATIVIDADE</v>
          </cell>
          <cell r="Q36739">
            <v>1.236</v>
          </cell>
          <cell r="R36739">
            <v>20.11</v>
          </cell>
        </row>
        <row r="36740">
          <cell r="M36740">
            <v>88316</v>
          </cell>
          <cell r="N36740" t="str">
            <v>SERVENTE COM ENCARGOS COMPLEMENTARES</v>
          </cell>
          <cell r="O36740" t="str">
            <v>H</v>
          </cell>
          <cell r="P36740" t="str">
            <v>COLETADO</v>
          </cell>
          <cell r="Q36740">
            <v>0.61799999999999999</v>
          </cell>
          <cell r="R36740">
            <v>14.25</v>
          </cell>
        </row>
        <row r="36741">
          <cell r="M36741" t="str">
            <v/>
          </cell>
          <cell r="N36741" t="str">
            <v/>
          </cell>
          <cell r="O36741" t="str">
            <v/>
          </cell>
          <cell r="P36741" t="str">
            <v/>
          </cell>
          <cell r="Q36741" t="str">
            <v/>
          </cell>
          <cell r="R36741" t="str">
            <v/>
          </cell>
        </row>
        <row r="36742">
          <cell r="M36742">
            <v>3733</v>
          </cell>
          <cell r="N36742" t="str">
            <v>LADRILHO HIDRAULICO, *20 x 20* CM, E= 2 CM, PADRAO COPACABANA, 2 CORES (PRETO E BRANCO)</v>
          </cell>
          <cell r="O36742" t="str">
            <v>M2</v>
          </cell>
          <cell r="P36742" t="str">
            <v>ATRIBUÍDO SÃO PAULO</v>
          </cell>
          <cell r="Q36742">
            <v>1.03</v>
          </cell>
          <cell r="R36742">
            <v>54.83</v>
          </cell>
        </row>
        <row r="36743">
          <cell r="M36743">
            <v>7353</v>
          </cell>
          <cell r="N36743" t="str">
            <v>RESINA ACRILICA BASE AGUA - COR BRANCA</v>
          </cell>
          <cell r="O36743" t="str">
            <v>L</v>
          </cell>
          <cell r="P36743" t="str">
            <v>COEFICIENTE DE REPRESENTATIVIDADE</v>
          </cell>
          <cell r="Q36743">
            <v>0.12</v>
          </cell>
          <cell r="R36743">
            <v>26.68</v>
          </cell>
        </row>
        <row r="36744">
          <cell r="M36744">
            <v>34357</v>
          </cell>
          <cell r="N36744" t="str">
            <v>REJUNTE CIMENTICIO, QUALQUER COR</v>
          </cell>
          <cell r="O36744" t="str">
            <v>KG</v>
          </cell>
          <cell r="P36744" t="str">
            <v>COEFICIENTE DE REPRESENTATIVIDADE</v>
          </cell>
          <cell r="Q36744">
            <v>0.24</v>
          </cell>
          <cell r="R36744">
            <v>4.99</v>
          </cell>
        </row>
        <row r="36745">
          <cell r="M36745">
            <v>37595</v>
          </cell>
          <cell r="N36745" t="str">
            <v>ARGAMASSA COLANTE TIPO AC III</v>
          </cell>
          <cell r="O36745" t="str">
            <v>KG</v>
          </cell>
          <cell r="P36745" t="str">
            <v>COEFICIENTE DE REPRESENTATIVIDADE</v>
          </cell>
          <cell r="Q36745">
            <v>8.6199999999999992</v>
          </cell>
          <cell r="R36745">
            <v>2.61</v>
          </cell>
        </row>
        <row r="36746">
          <cell r="M36746">
            <v>88256</v>
          </cell>
          <cell r="N36746" t="str">
            <v>AZULEJISTA OU LADRILHISTA COM ENCARGOS COMPLEMENTARES</v>
          </cell>
          <cell r="O36746" t="str">
            <v>H</v>
          </cell>
          <cell r="P36746" t="str">
            <v>COEFICIENTE DE REPRESENTATIVIDADE</v>
          </cell>
          <cell r="Q36746">
            <v>4.5940000000000003</v>
          </cell>
          <cell r="R36746">
            <v>20.11</v>
          </cell>
        </row>
        <row r="36747">
          <cell r="M36747">
            <v>88316</v>
          </cell>
          <cell r="N36747" t="str">
            <v>SERVENTE COM ENCARGOS COMPLEMENTARES</v>
          </cell>
          <cell r="O36747" t="str">
            <v>H</v>
          </cell>
          <cell r="P36747" t="str">
            <v>COLETADO</v>
          </cell>
          <cell r="Q36747">
            <v>2.2970000000000002</v>
          </cell>
          <cell r="R36747">
            <v>14.25</v>
          </cell>
        </row>
        <row r="36748">
          <cell r="M36748" t="str">
            <v/>
          </cell>
          <cell r="N36748" t="str">
            <v/>
          </cell>
          <cell r="O36748" t="str">
            <v/>
          </cell>
          <cell r="P36748" t="str">
            <v/>
          </cell>
          <cell r="Q36748" t="str">
            <v/>
          </cell>
          <cell r="R36748" t="str">
            <v/>
          </cell>
        </row>
        <row r="36749">
          <cell r="M36749">
            <v>3733</v>
          </cell>
          <cell r="N36749" t="str">
            <v>LADRILHO HIDRAULICO, *20 x 20* CM, E= 2 CM, PADRAO COPACABANA, 2 CORES (PRETO E BRANCO)</v>
          </cell>
          <cell r="O36749" t="str">
            <v>M2</v>
          </cell>
          <cell r="P36749" t="str">
            <v>ATRIBUÍDO SÃO PAULO</v>
          </cell>
          <cell r="Q36749">
            <v>1.03</v>
          </cell>
          <cell r="R36749">
            <v>54.83</v>
          </cell>
        </row>
        <row r="36750">
          <cell r="M36750">
            <v>7353</v>
          </cell>
          <cell r="N36750" t="str">
            <v>RESINA ACRILICA BASE AGUA - COR BRANCA</v>
          </cell>
          <cell r="O36750" t="str">
            <v>L</v>
          </cell>
          <cell r="P36750" t="str">
            <v>COEFICIENTE DE REPRESENTATIVIDADE</v>
          </cell>
          <cell r="Q36750">
            <v>0.12</v>
          </cell>
          <cell r="R36750">
            <v>26.68</v>
          </cell>
        </row>
        <row r="36751">
          <cell r="M36751">
            <v>34357</v>
          </cell>
          <cell r="N36751" t="str">
            <v>REJUNTE CIMENTICIO, QUALQUER COR</v>
          </cell>
          <cell r="O36751" t="str">
            <v>KG</v>
          </cell>
          <cell r="P36751" t="str">
            <v>COEFICIENTE DE REPRESENTATIVIDADE</v>
          </cell>
          <cell r="Q36751">
            <v>0.24</v>
          </cell>
          <cell r="R36751">
            <v>4.99</v>
          </cell>
        </row>
        <row r="36752">
          <cell r="M36752">
            <v>37595</v>
          </cell>
          <cell r="N36752" t="str">
            <v>ARGAMASSA COLANTE TIPO AC III</v>
          </cell>
          <cell r="O36752" t="str">
            <v>KG</v>
          </cell>
          <cell r="P36752" t="str">
            <v>COEFICIENTE DE REPRESENTATIVIDADE</v>
          </cell>
          <cell r="Q36752">
            <v>8.6199999999999992</v>
          </cell>
          <cell r="R36752">
            <v>2.61</v>
          </cell>
        </row>
        <row r="36753">
          <cell r="M36753">
            <v>88256</v>
          </cell>
          <cell r="N36753" t="str">
            <v>AZULEJISTA OU LADRILHISTA COM ENCARGOS COMPLEMENTARES</v>
          </cell>
          <cell r="O36753" t="str">
            <v>H</v>
          </cell>
          <cell r="P36753" t="str">
            <v>COEFICIENTE DE REPRESENTATIVIDADE</v>
          </cell>
          <cell r="Q36753">
            <v>2.1989999999999998</v>
          </cell>
          <cell r="R36753">
            <v>20.11</v>
          </cell>
        </row>
        <row r="36754">
          <cell r="M36754">
            <v>88316</v>
          </cell>
          <cell r="N36754" t="str">
            <v>SERVENTE COM ENCARGOS COMPLEMENTARES</v>
          </cell>
          <cell r="O36754" t="str">
            <v>H</v>
          </cell>
          <cell r="P36754" t="str">
            <v>COLETADO</v>
          </cell>
          <cell r="Q36754">
            <v>1.1000000000000001</v>
          </cell>
          <cell r="R36754">
            <v>14.25</v>
          </cell>
        </row>
        <row r="36755">
          <cell r="M36755" t="str">
            <v/>
          </cell>
          <cell r="N36755" t="str">
            <v/>
          </cell>
          <cell r="O36755" t="str">
            <v/>
          </cell>
          <cell r="P36755" t="str">
            <v/>
          </cell>
          <cell r="Q36755" t="str">
            <v/>
          </cell>
          <cell r="R36755" t="str">
            <v/>
          </cell>
        </row>
        <row r="36756">
          <cell r="M36756">
            <v>4710</v>
          </cell>
          <cell r="N36756" t="str">
            <v>PEDRA QUARTZITO OU CALCARIO LAMINADO, SERRADA, TIPO CARIRI, ITACOLOMI, LAGOA SANTA, LUMINARIA, PIRENOPOLIS, SAO TOME OU OUTRAS SIMILARES DA REGIAO, *20 X *40 CM, E=  *1,5 A *2,5 CM</v>
          </cell>
          <cell r="O36756" t="str">
            <v>M2</v>
          </cell>
          <cell r="P36756" t="str">
            <v>COEFICIENTE DE REPRESENTATIVIDADE</v>
          </cell>
          <cell r="Q36756">
            <v>1.075</v>
          </cell>
          <cell r="R36756">
            <v>175.49</v>
          </cell>
        </row>
        <row r="36757">
          <cell r="M36757">
            <v>87298</v>
          </cell>
          <cell r="N36757" t="str">
            <v>ARGAMASSA TRAÇO 1:3 (EM VOLUME DE CIMENTO E AREIA MÉDIA ÚMIDA) PARA CONTRAPISO, PREPARO MECÂNICO COM BETONEIRA 400 L. AF_08/2019</v>
          </cell>
          <cell r="O36757" t="str">
            <v>M3</v>
          </cell>
          <cell r="P36757" t="str">
            <v>ATRIBUÍDO SÃO PAULO</v>
          </cell>
          <cell r="Q36757">
            <v>3.0700000000000002E-2</v>
          </cell>
          <cell r="R36757">
            <v>628.58000000000004</v>
          </cell>
        </row>
        <row r="36758">
          <cell r="M36758">
            <v>88309</v>
          </cell>
          <cell r="N36758" t="str">
            <v>PEDREIRO COM ENCARGOS COMPLEMENTARES</v>
          </cell>
          <cell r="O36758" t="str">
            <v>H</v>
          </cell>
          <cell r="P36758" t="str">
            <v>COLETADO</v>
          </cell>
          <cell r="Q36758">
            <v>1</v>
          </cell>
          <cell r="R36758">
            <v>19.43</v>
          </cell>
        </row>
        <row r="36759">
          <cell r="M36759">
            <v>88316</v>
          </cell>
          <cell r="N36759" t="str">
            <v>SERVENTE COM ENCARGOS COMPLEMENTARES</v>
          </cell>
          <cell r="O36759" t="str">
            <v>H</v>
          </cell>
          <cell r="P36759" t="str">
            <v>COLETADO</v>
          </cell>
          <cell r="Q36759">
            <v>1</v>
          </cell>
          <cell r="R36759">
            <v>14.25</v>
          </cell>
        </row>
        <row r="36760">
          <cell r="M36760" t="str">
            <v/>
          </cell>
          <cell r="N36760" t="str">
            <v/>
          </cell>
          <cell r="O36760" t="str">
            <v/>
          </cell>
          <cell r="P36760" t="str">
            <v/>
          </cell>
          <cell r="Q36760" t="str">
            <v/>
          </cell>
          <cell r="R36760" t="str">
            <v/>
          </cell>
        </row>
        <row r="36761">
          <cell r="M36761">
            <v>10731</v>
          </cell>
          <cell r="N36761" t="str">
            <v>PEDRA ARDOSIA, CINZA, *40 X 40* CM, E= *1 CM</v>
          </cell>
          <cell r="O36761" t="str">
            <v>M2</v>
          </cell>
          <cell r="P36761" t="str">
            <v>COLETADO</v>
          </cell>
          <cell r="Q36761">
            <v>1.0900000000000001</v>
          </cell>
          <cell r="R36761">
            <v>30.87</v>
          </cell>
        </row>
        <row r="36762">
          <cell r="M36762">
            <v>87298</v>
          </cell>
          <cell r="N36762" t="str">
            <v>ARGAMASSA TRAÇO 1:3 (EM VOLUME DE CIMENTO E AREIA MÉDIA ÚMIDA) PARA CONTRAPISO, PREPARO MECÂNICO COM BETONEIRA 400 L. AF_08/2019</v>
          </cell>
          <cell r="O36762" t="str">
            <v>M3</v>
          </cell>
          <cell r="P36762" t="str">
            <v>ATRIBUÍDO SÃO PAULO</v>
          </cell>
          <cell r="Q36762">
            <v>3.0700000000000002E-2</v>
          </cell>
          <cell r="R36762">
            <v>628.58000000000004</v>
          </cell>
        </row>
        <row r="36763">
          <cell r="M36763">
            <v>88309</v>
          </cell>
          <cell r="N36763" t="str">
            <v>PEDREIRO COM ENCARGOS COMPLEMENTARES</v>
          </cell>
          <cell r="O36763" t="str">
            <v>H</v>
          </cell>
          <cell r="P36763" t="str">
            <v>COLETADO</v>
          </cell>
          <cell r="Q36763">
            <v>0.66</v>
          </cell>
          <cell r="R36763">
            <v>19.43</v>
          </cell>
        </row>
        <row r="36764">
          <cell r="M36764">
            <v>88316</v>
          </cell>
          <cell r="N36764" t="str">
            <v>SERVENTE COM ENCARGOS COMPLEMENTARES</v>
          </cell>
          <cell r="O36764" t="str">
            <v>H</v>
          </cell>
          <cell r="P36764" t="str">
            <v>COLETADO</v>
          </cell>
          <cell r="Q36764">
            <v>0.66</v>
          </cell>
          <cell r="R36764">
            <v>14.25</v>
          </cell>
        </row>
        <row r="36765">
          <cell r="M36765" t="str">
            <v/>
          </cell>
          <cell r="N36765" t="str">
            <v/>
          </cell>
          <cell r="O36765" t="str">
            <v/>
          </cell>
          <cell r="P36765" t="str">
            <v/>
          </cell>
          <cell r="Q36765" t="str">
            <v/>
          </cell>
          <cell r="R36765" t="str">
            <v/>
          </cell>
        </row>
        <row r="36766">
          <cell r="M36766">
            <v>1379</v>
          </cell>
          <cell r="N36766" t="str">
            <v>CIMENTO PORTLAND COMPOSTO CP II-32</v>
          </cell>
          <cell r="O36766" t="str">
            <v>KG</v>
          </cell>
          <cell r="P36766" t="str">
            <v>COLETADO</v>
          </cell>
          <cell r="Q36766">
            <v>0.24</v>
          </cell>
          <cell r="R36766">
            <v>0.75</v>
          </cell>
        </row>
        <row r="36767">
          <cell r="M36767">
            <v>37595</v>
          </cell>
          <cell r="N36767" t="str">
            <v>ARGAMASSA COLANTE TIPO AC III</v>
          </cell>
          <cell r="O36767" t="str">
            <v>KG</v>
          </cell>
          <cell r="P36767" t="str">
            <v>COEFICIENTE DE REPRESENTATIVIDADE</v>
          </cell>
          <cell r="Q36767">
            <v>1.2150000000000001</v>
          </cell>
          <cell r="R36767">
            <v>2.61</v>
          </cell>
        </row>
        <row r="36768">
          <cell r="M36768">
            <v>38186</v>
          </cell>
          <cell r="N36768" t="str">
            <v>PISO TATIL DE ALERTA OU DIRECIONAL, DE BORRACHA, COLORIDO, 25 X 25 CM, E = 12 MM, PARA ARGAMASSA</v>
          </cell>
          <cell r="O36768" t="str">
            <v>M2</v>
          </cell>
          <cell r="P36768" t="str">
            <v>COEFICIENTE DE REPRESENTATIVIDADE</v>
          </cell>
          <cell r="Q36768">
            <v>0.25</v>
          </cell>
          <cell r="R36768">
            <v>505.11</v>
          </cell>
        </row>
        <row r="36769">
          <cell r="M36769">
            <v>88309</v>
          </cell>
          <cell r="N36769" t="str">
            <v>PEDREIRO COM ENCARGOS COMPLEMENTARES</v>
          </cell>
          <cell r="O36769" t="str">
            <v>H</v>
          </cell>
          <cell r="P36769" t="str">
            <v>COLETADO</v>
          </cell>
          <cell r="Q36769">
            <v>0.437</v>
          </cell>
          <cell r="R36769">
            <v>19.43</v>
          </cell>
        </row>
        <row r="36770">
          <cell r="M36770">
            <v>88316</v>
          </cell>
          <cell r="N36770" t="str">
            <v>SERVENTE COM ENCARGOS COMPLEMENTARES</v>
          </cell>
          <cell r="O36770" t="str">
            <v>H</v>
          </cell>
          <cell r="P36770" t="str">
            <v>COLETADO</v>
          </cell>
          <cell r="Q36770">
            <v>0.218</v>
          </cell>
          <cell r="R36770">
            <v>14.25</v>
          </cell>
        </row>
        <row r="36771">
          <cell r="M36771" t="str">
            <v/>
          </cell>
          <cell r="N36771" t="str">
            <v/>
          </cell>
          <cell r="O36771" t="str">
            <v/>
          </cell>
          <cell r="P36771" t="str">
            <v/>
          </cell>
          <cell r="Q36771" t="str">
            <v/>
          </cell>
          <cell r="R36771" t="str">
            <v/>
          </cell>
        </row>
        <row r="36772">
          <cell r="M36772">
            <v>4791</v>
          </cell>
          <cell r="N36772" t="str">
            <v>ADESIVO ACRILICO/COLA DE CONTATO</v>
          </cell>
          <cell r="O36772" t="str">
            <v>KG</v>
          </cell>
          <cell r="P36772" t="str">
            <v>COEFICIENTE DE REPRESENTATIVIDADE</v>
          </cell>
          <cell r="Q36772">
            <v>9.5000000000000001E-2</v>
          </cell>
          <cell r="R36772">
            <v>14.39</v>
          </cell>
        </row>
        <row r="36773">
          <cell r="M36773">
            <v>4792</v>
          </cell>
          <cell r="N36773" t="str">
            <v>PLACA VINILICA SEMIFLEXIVEL PARA PISOS, E = 3,2 MM, 30 X 30 CM (SEM COLOCACAO)</v>
          </cell>
          <cell r="O36773" t="str">
            <v>M2</v>
          </cell>
          <cell r="P36773" t="str">
            <v>COEFICIENTE DE REPRESENTATIVIDADE</v>
          </cell>
          <cell r="Q36773">
            <v>1.1100000000000001</v>
          </cell>
          <cell r="R36773">
            <v>143.44999999999999</v>
          </cell>
        </row>
        <row r="36774">
          <cell r="M36774">
            <v>88309</v>
          </cell>
          <cell r="N36774" t="str">
            <v>PEDREIRO COM ENCARGOS COMPLEMENTARES</v>
          </cell>
          <cell r="O36774" t="str">
            <v>H</v>
          </cell>
          <cell r="P36774" t="str">
            <v>COLETADO</v>
          </cell>
          <cell r="Q36774">
            <v>0.17100000000000001</v>
          </cell>
          <cell r="R36774">
            <v>19.43</v>
          </cell>
        </row>
        <row r="36775">
          <cell r="M36775">
            <v>88316</v>
          </cell>
          <cell r="N36775" t="str">
            <v>SERVENTE COM ENCARGOS COMPLEMENTARES</v>
          </cell>
          <cell r="O36775" t="str">
            <v>H</v>
          </cell>
          <cell r="P36775" t="str">
            <v>COLETADO</v>
          </cell>
          <cell r="Q36775">
            <v>8.5000000000000006E-2</v>
          </cell>
          <cell r="R36775">
            <v>14.25</v>
          </cell>
        </row>
        <row r="36776">
          <cell r="M36776" t="str">
            <v/>
          </cell>
          <cell r="N36776" t="str">
            <v/>
          </cell>
          <cell r="O36776" t="str">
            <v/>
          </cell>
          <cell r="P36776" t="str">
            <v/>
          </cell>
          <cell r="Q36776" t="str">
            <v/>
          </cell>
          <cell r="R36776" t="str">
            <v/>
          </cell>
        </row>
        <row r="36777">
          <cell r="M36777">
            <v>370</v>
          </cell>
          <cell r="N36777" t="str">
            <v>AREIA MEDIA - POSTO JAZIDA/FORNECEDOR (RETIRADO NA JAZIDA, SEM TRANSPORTE)</v>
          </cell>
          <cell r="O36777" t="str">
            <v>M3</v>
          </cell>
          <cell r="P36777" t="str">
            <v>COLETADO</v>
          </cell>
          <cell r="Q36777">
            <v>1.6000000000000001E-3</v>
          </cell>
          <cell r="R36777">
            <v>100</v>
          </cell>
        </row>
        <row r="36778">
          <cell r="M36778">
            <v>1379</v>
          </cell>
          <cell r="N36778" t="str">
            <v>CIMENTO PORTLAND COMPOSTO CP II-32</v>
          </cell>
          <cell r="O36778" t="str">
            <v>KG</v>
          </cell>
          <cell r="P36778" t="str">
            <v>COLETADO</v>
          </cell>
          <cell r="Q36778">
            <v>5.93</v>
          </cell>
          <cell r="R36778">
            <v>0.75</v>
          </cell>
        </row>
        <row r="36779">
          <cell r="M36779">
            <v>4796</v>
          </cell>
          <cell r="N36779" t="str">
            <v>PISO DE BORRACHA FRISADO OU PASTILHADO, PRETO, EM PLACAS 50 X 50 CM, E = 7 MM, PARA ARGAMASSA</v>
          </cell>
          <cell r="O36779" t="str">
            <v>M2</v>
          </cell>
          <cell r="P36779" t="str">
            <v>COEFICIENTE DE REPRESENTATIVIDADE</v>
          </cell>
          <cell r="Q36779">
            <v>1.06</v>
          </cell>
          <cell r="R36779">
            <v>185.61</v>
          </cell>
        </row>
        <row r="36780">
          <cell r="M36780">
            <v>11849</v>
          </cell>
          <cell r="N36780" t="str">
            <v>COLA BRANCA BASE PVA</v>
          </cell>
          <cell r="O36780" t="str">
            <v>L</v>
          </cell>
          <cell r="P36780" t="str">
            <v>COEFICIENTE DE REPRESENTATIVIDADE</v>
          </cell>
          <cell r="Q36780">
            <v>0.17499999999999999</v>
          </cell>
          <cell r="R36780">
            <v>9.8800000000000008</v>
          </cell>
        </row>
        <row r="36781">
          <cell r="M36781">
            <v>88309</v>
          </cell>
          <cell r="N36781" t="str">
            <v>PEDREIRO COM ENCARGOS COMPLEMENTARES</v>
          </cell>
          <cell r="O36781" t="str">
            <v>H</v>
          </cell>
          <cell r="P36781" t="str">
            <v>COLETADO</v>
          </cell>
          <cell r="Q36781">
            <v>0.75349999999999995</v>
          </cell>
          <cell r="R36781">
            <v>19.43</v>
          </cell>
        </row>
        <row r="36782">
          <cell r="M36782">
            <v>88316</v>
          </cell>
          <cell r="N36782" t="str">
            <v>SERVENTE COM ENCARGOS COMPLEMENTARES</v>
          </cell>
          <cell r="O36782" t="str">
            <v>H</v>
          </cell>
          <cell r="P36782" t="str">
            <v>COLETADO</v>
          </cell>
          <cell r="Q36782">
            <v>0.314</v>
          </cell>
          <cell r="R36782">
            <v>14.25</v>
          </cell>
        </row>
        <row r="36783">
          <cell r="M36783" t="str">
            <v/>
          </cell>
          <cell r="N36783" t="str">
            <v/>
          </cell>
          <cell r="O36783" t="str">
            <v/>
          </cell>
          <cell r="P36783" t="str">
            <v/>
          </cell>
          <cell r="Q36783" t="str">
            <v/>
          </cell>
          <cell r="R36783" t="str">
            <v/>
          </cell>
        </row>
        <row r="36784">
          <cell r="M36784">
            <v>370</v>
          </cell>
          <cell r="N36784" t="str">
            <v>AREIA MEDIA - POSTO JAZIDA/FORNECEDOR (RETIRADO NA JAZIDA, SEM TRANSPORTE)</v>
          </cell>
          <cell r="O36784" t="str">
            <v>M3</v>
          </cell>
          <cell r="P36784" t="str">
            <v>COLETADO</v>
          </cell>
          <cell r="Q36784">
            <v>1.6000000000000001E-3</v>
          </cell>
          <cell r="R36784">
            <v>100</v>
          </cell>
        </row>
        <row r="36785">
          <cell r="M36785">
            <v>1379</v>
          </cell>
          <cell r="N36785" t="str">
            <v>CIMENTO PORTLAND COMPOSTO CP II-32</v>
          </cell>
          <cell r="O36785" t="str">
            <v>KG</v>
          </cell>
          <cell r="P36785" t="str">
            <v>COLETADO</v>
          </cell>
          <cell r="Q36785">
            <v>5.93</v>
          </cell>
          <cell r="R36785">
            <v>0.75</v>
          </cell>
        </row>
        <row r="36786">
          <cell r="M36786">
            <v>4795</v>
          </cell>
          <cell r="N36786" t="str">
            <v>PISO DE BORRACHA PASTILHADO EM PLACAS 50 X 50 CM, E = 15 MM, PARA ARGAMASSA, PRETO</v>
          </cell>
          <cell r="O36786" t="str">
            <v>M2</v>
          </cell>
          <cell r="P36786" t="str">
            <v>COEFICIENTE DE REPRESENTATIVIDADE</v>
          </cell>
          <cell r="Q36786">
            <v>1.06</v>
          </cell>
          <cell r="R36786">
            <v>297.47000000000003</v>
          </cell>
        </row>
        <row r="36787">
          <cell r="M36787">
            <v>11849</v>
          </cell>
          <cell r="N36787" t="str">
            <v>COLA BRANCA BASE PVA</v>
          </cell>
          <cell r="O36787" t="str">
            <v>L</v>
          </cell>
          <cell r="P36787" t="str">
            <v>COEFICIENTE DE REPRESENTATIVIDADE</v>
          </cell>
          <cell r="Q36787">
            <v>0.17499999999999999</v>
          </cell>
          <cell r="R36787">
            <v>9.8800000000000008</v>
          </cell>
        </row>
        <row r="36788">
          <cell r="M36788">
            <v>88309</v>
          </cell>
          <cell r="N36788" t="str">
            <v>PEDREIRO COM ENCARGOS COMPLEMENTARES</v>
          </cell>
          <cell r="O36788" t="str">
            <v>H</v>
          </cell>
          <cell r="P36788" t="str">
            <v>COLETADO</v>
          </cell>
          <cell r="Q36788">
            <v>0.75349999999999995</v>
          </cell>
          <cell r="R36788">
            <v>19.43</v>
          </cell>
        </row>
        <row r="36789">
          <cell r="M36789">
            <v>88316</v>
          </cell>
          <cell r="N36789" t="str">
            <v>SERVENTE COM ENCARGOS COMPLEMENTARES</v>
          </cell>
          <cell r="O36789" t="str">
            <v>H</v>
          </cell>
          <cell r="P36789" t="str">
            <v>COLETADO</v>
          </cell>
          <cell r="Q36789">
            <v>0.314</v>
          </cell>
          <cell r="R36789">
            <v>14.25</v>
          </cell>
        </row>
        <row r="36790">
          <cell r="M36790" t="str">
            <v/>
          </cell>
          <cell r="N36790" t="str">
            <v/>
          </cell>
          <cell r="O36790" t="str">
            <v/>
          </cell>
          <cell r="P36790" t="str">
            <v/>
          </cell>
          <cell r="Q36790" t="str">
            <v/>
          </cell>
          <cell r="R36790" t="str">
            <v/>
          </cell>
        </row>
        <row r="36791">
          <cell r="M36791">
            <v>370</v>
          </cell>
          <cell r="N36791" t="str">
            <v>AREIA MEDIA - POSTO JAZIDA/FORNECEDOR (RETIRADO NA JAZIDA, SEM TRANSPORTE)</v>
          </cell>
          <cell r="O36791" t="str">
            <v>M3</v>
          </cell>
          <cell r="P36791" t="str">
            <v>COLETADO</v>
          </cell>
          <cell r="Q36791">
            <v>1.6000000000000001E-3</v>
          </cell>
          <cell r="R36791">
            <v>100</v>
          </cell>
        </row>
        <row r="36792">
          <cell r="M36792">
            <v>1379</v>
          </cell>
          <cell r="N36792" t="str">
            <v>CIMENTO PORTLAND COMPOSTO CP II-32</v>
          </cell>
          <cell r="O36792" t="str">
            <v>KG</v>
          </cell>
          <cell r="P36792" t="str">
            <v>COLETADO</v>
          </cell>
          <cell r="Q36792">
            <v>5.93</v>
          </cell>
          <cell r="R36792">
            <v>0.75</v>
          </cell>
        </row>
        <row r="36793">
          <cell r="M36793">
            <v>4794</v>
          </cell>
          <cell r="N36793" t="str">
            <v>PISO DE BORRACHA ESPORTIVO EM PLACAS 50 X 50 CM, E = 15 MM, PARA ARGAMASSA, PRETO</v>
          </cell>
          <cell r="O36793" t="str">
            <v>M2</v>
          </cell>
          <cell r="P36793" t="str">
            <v>COEFICIENTE DE REPRESENTATIVIDADE</v>
          </cell>
          <cell r="Q36793">
            <v>1.06</v>
          </cell>
          <cell r="R36793">
            <v>305.58</v>
          </cell>
        </row>
        <row r="36794">
          <cell r="M36794">
            <v>11849</v>
          </cell>
          <cell r="N36794" t="str">
            <v>COLA BRANCA BASE PVA</v>
          </cell>
          <cell r="O36794" t="str">
            <v>L</v>
          </cell>
          <cell r="P36794" t="str">
            <v>COEFICIENTE DE REPRESENTATIVIDADE</v>
          </cell>
          <cell r="Q36794">
            <v>0.17499999999999999</v>
          </cell>
          <cell r="R36794">
            <v>9.8800000000000008</v>
          </cell>
        </row>
        <row r="36795">
          <cell r="M36795">
            <v>88309</v>
          </cell>
          <cell r="N36795" t="str">
            <v>PEDREIRO COM ENCARGOS COMPLEMENTARES</v>
          </cell>
          <cell r="O36795" t="str">
            <v>H</v>
          </cell>
          <cell r="P36795" t="str">
            <v>COLETADO</v>
          </cell>
          <cell r="Q36795">
            <v>0.75349999999999995</v>
          </cell>
          <cell r="R36795">
            <v>19.43</v>
          </cell>
        </row>
        <row r="36796">
          <cell r="M36796">
            <v>88316</v>
          </cell>
          <cell r="N36796" t="str">
            <v>SERVENTE COM ENCARGOS COMPLEMENTARES</v>
          </cell>
          <cell r="O36796" t="str">
            <v>H</v>
          </cell>
          <cell r="P36796" t="str">
            <v>COLETADO</v>
          </cell>
          <cell r="Q36796">
            <v>0.314</v>
          </cell>
          <cell r="R36796">
            <v>14.25</v>
          </cell>
        </row>
        <row r="36797">
          <cell r="M36797" t="str">
            <v/>
          </cell>
          <cell r="N36797" t="str">
            <v/>
          </cell>
          <cell r="O36797" t="str">
            <v/>
          </cell>
          <cell r="P36797" t="str">
            <v/>
          </cell>
          <cell r="Q36797" t="str">
            <v/>
          </cell>
          <cell r="R36797" t="str">
            <v/>
          </cell>
        </row>
        <row r="36798">
          <cell r="M36798">
            <v>4791</v>
          </cell>
          <cell r="N36798" t="str">
            <v>ADESIVO ACRILICO/COLA DE CONTATO</v>
          </cell>
          <cell r="O36798" t="str">
            <v>KG</v>
          </cell>
          <cell r="P36798" t="str">
            <v>COEFICIENTE DE REPRESENTATIVIDADE</v>
          </cell>
          <cell r="Q36798">
            <v>0.56369999999999998</v>
          </cell>
          <cell r="R36798">
            <v>14.39</v>
          </cell>
        </row>
        <row r="36799">
          <cell r="M36799">
            <v>4800</v>
          </cell>
          <cell r="N36799" t="str">
            <v>PISO DE BORRACHA PASTILHADO EM PLACAS 50 X 50 CM, E = *3,5* MM, PARA COLA, PRETO</v>
          </cell>
          <cell r="O36799" t="str">
            <v>M2</v>
          </cell>
          <cell r="P36799" t="str">
            <v>COEFICIENTE DE REPRESENTATIVIDADE</v>
          </cell>
          <cell r="Q36799">
            <v>1.06</v>
          </cell>
          <cell r="R36799">
            <v>51.04</v>
          </cell>
        </row>
        <row r="36800">
          <cell r="M36800">
            <v>88309</v>
          </cell>
          <cell r="N36800" t="str">
            <v>PEDREIRO COM ENCARGOS COMPLEMENTARES</v>
          </cell>
          <cell r="O36800" t="str">
            <v>H</v>
          </cell>
          <cell r="P36800" t="str">
            <v>COLETADO</v>
          </cell>
          <cell r="Q36800">
            <v>0.48359999999999997</v>
          </cell>
          <cell r="R36800">
            <v>19.43</v>
          </cell>
        </row>
        <row r="36801">
          <cell r="M36801">
            <v>88316</v>
          </cell>
          <cell r="N36801" t="str">
            <v>SERVENTE COM ENCARGOS COMPLEMENTARES</v>
          </cell>
          <cell r="O36801" t="str">
            <v>H</v>
          </cell>
          <cell r="P36801" t="str">
            <v>COLETADO</v>
          </cell>
          <cell r="Q36801">
            <v>0.20150000000000001</v>
          </cell>
          <cell r="R36801">
            <v>14.25</v>
          </cell>
        </row>
        <row r="36802">
          <cell r="M36802" t="str">
            <v/>
          </cell>
          <cell r="N36802" t="str">
            <v/>
          </cell>
          <cell r="O36802" t="str">
            <v/>
          </cell>
          <cell r="P36802" t="str">
            <v/>
          </cell>
          <cell r="Q36802" t="str">
            <v/>
          </cell>
          <cell r="R36802" t="str">
            <v/>
          </cell>
        </row>
        <row r="36803">
          <cell r="M36803">
            <v>4791</v>
          </cell>
          <cell r="N36803" t="str">
            <v>ADESIVO ACRILICO/COLA DE CONTATO</v>
          </cell>
          <cell r="O36803" t="str">
            <v>KG</v>
          </cell>
          <cell r="P36803" t="str">
            <v>COEFICIENTE DE REPRESENTATIVIDADE</v>
          </cell>
          <cell r="Q36803">
            <v>0.56369999999999998</v>
          </cell>
          <cell r="R36803">
            <v>14.39</v>
          </cell>
        </row>
        <row r="36804">
          <cell r="M36804">
            <v>4801</v>
          </cell>
          <cell r="N36804" t="str">
            <v>PISO DE BORRACHA CANELADO EM PLACAS 50 X 50 CM, E = *3,5* MM, PARA COLA</v>
          </cell>
          <cell r="O36804" t="str">
            <v>M2</v>
          </cell>
          <cell r="P36804" t="str">
            <v>COEFICIENTE DE REPRESENTATIVIDADE</v>
          </cell>
          <cell r="Q36804">
            <v>1.06</v>
          </cell>
          <cell r="R36804">
            <v>67.09</v>
          </cell>
        </row>
        <row r="36805">
          <cell r="M36805">
            <v>88309</v>
          </cell>
          <cell r="N36805" t="str">
            <v>PEDREIRO COM ENCARGOS COMPLEMENTARES</v>
          </cell>
          <cell r="O36805" t="str">
            <v>H</v>
          </cell>
          <cell r="P36805" t="str">
            <v>COLETADO</v>
          </cell>
          <cell r="Q36805">
            <v>0.48359999999999997</v>
          </cell>
          <cell r="R36805">
            <v>19.43</v>
          </cell>
        </row>
        <row r="36806">
          <cell r="M36806">
            <v>88316</v>
          </cell>
          <cell r="N36806" t="str">
            <v>SERVENTE COM ENCARGOS COMPLEMENTARES</v>
          </cell>
          <cell r="O36806" t="str">
            <v>H</v>
          </cell>
          <cell r="P36806" t="str">
            <v>COLETADO</v>
          </cell>
          <cell r="Q36806">
            <v>0.20150000000000001</v>
          </cell>
          <cell r="R36806">
            <v>14.25</v>
          </cell>
        </row>
        <row r="36807">
          <cell r="M36807" t="str">
            <v/>
          </cell>
          <cell r="N36807" t="str">
            <v/>
          </cell>
          <cell r="O36807" t="str">
            <v/>
          </cell>
          <cell r="P36807" t="str">
            <v/>
          </cell>
          <cell r="Q36807" t="str">
            <v/>
          </cell>
          <cell r="R36807" t="str">
            <v/>
          </cell>
        </row>
        <row r="36808">
          <cell r="M36808">
            <v>88309</v>
          </cell>
          <cell r="N36808" t="str">
            <v>PEDREIRO COM ENCARGOS COMPLEMENTARES</v>
          </cell>
          <cell r="O36808" t="str">
            <v>H</v>
          </cell>
          <cell r="P36808" t="str">
            <v>COLETADO</v>
          </cell>
          <cell r="Q36808">
            <v>0.09</v>
          </cell>
          <cell r="R36808">
            <v>19.43</v>
          </cell>
        </row>
        <row r="36809">
          <cell r="M36809">
            <v>88316</v>
          </cell>
          <cell r="N36809" t="str">
            <v>SERVENTE COM ENCARGOS COMPLEMENTARES</v>
          </cell>
          <cell r="O36809" t="str">
            <v>H</v>
          </cell>
          <cell r="P36809" t="str">
            <v>COLETADO</v>
          </cell>
          <cell r="Q36809">
            <v>4.4999999999999998E-2</v>
          </cell>
          <cell r="R36809">
            <v>14.25</v>
          </cell>
        </row>
        <row r="36810">
          <cell r="M36810">
            <v>95276</v>
          </cell>
          <cell r="N36810" t="str">
            <v>POLIDORA DE PISO (POLITRIZ), PESO DE 100KG, DIÂMETRO 450 MM, MOTOR ELÉTRICO, POTÊNCIA 4 HP - CHP DIURNO. AF_09/2016</v>
          </cell>
          <cell r="O36810" t="str">
            <v>CHP</v>
          </cell>
          <cell r="P36810" t="str">
            <v>ATRIBUÍDO SÃO PAULO</v>
          </cell>
          <cell r="Q36810">
            <v>4.2999999999999997E-2</v>
          </cell>
          <cell r="R36810">
            <v>2.42</v>
          </cell>
        </row>
        <row r="36811">
          <cell r="M36811">
            <v>95277</v>
          </cell>
          <cell r="N36811" t="str">
            <v>POLIDORA DE PISO (POLITRIZ), PESO DE 100KG, DIÂMETRO 450 MM, MOTOR ELÉTRICO, POTÊNCIA 4 HP - CHI DIURNO. AF_09/2016</v>
          </cell>
          <cell r="O36811" t="str">
            <v>CHI</v>
          </cell>
          <cell r="P36811" t="str">
            <v>ATRIBUÍDO SÃO PAULO</v>
          </cell>
          <cell r="Q36811">
            <v>2.5000000000000001E-2</v>
          </cell>
          <cell r="R36811">
            <v>0.45</v>
          </cell>
        </row>
        <row r="36812">
          <cell r="M36812" t="str">
            <v/>
          </cell>
          <cell r="N36812" t="str">
            <v/>
          </cell>
          <cell r="O36812" t="str">
            <v/>
          </cell>
          <cell r="P36812" t="str">
            <v/>
          </cell>
          <cell r="Q36812" t="str">
            <v/>
          </cell>
          <cell r="R36812" t="str">
            <v/>
          </cell>
        </row>
        <row r="36813">
          <cell r="M36813">
            <v>10841</v>
          </cell>
          <cell r="N36813" t="str">
            <v>PISO EM GRANITO, POLIDO, TIPO ANDORINHA/ QUARTZ/ CASTELO/ CORUMBA OU OUTROS EQUIVALENTES DA REGIAO, FORMATO MENOR OU IGUAL A 3025 CM2, E=  *2* CM</v>
          </cell>
          <cell r="O36813" t="str">
            <v>M2</v>
          </cell>
          <cell r="P36813" t="str">
            <v>ATRIBUÍDO SÃO PAULO</v>
          </cell>
          <cell r="Q36813">
            <v>1.1599999999999999</v>
          </cell>
          <cell r="R36813">
            <v>211.32</v>
          </cell>
        </row>
        <row r="36814">
          <cell r="M36814">
            <v>34357</v>
          </cell>
          <cell r="N36814" t="str">
            <v>REJUNTE CIMENTICIO, QUALQUER COR</v>
          </cell>
          <cell r="O36814" t="str">
            <v>KG</v>
          </cell>
          <cell r="P36814" t="str">
            <v>COEFICIENTE DE REPRESENTATIVIDADE</v>
          </cell>
          <cell r="Q36814">
            <v>0.14000000000000001</v>
          </cell>
          <cell r="R36814">
            <v>4.99</v>
          </cell>
        </row>
        <row r="36815">
          <cell r="M36815">
            <v>37595</v>
          </cell>
          <cell r="N36815" t="str">
            <v>ARGAMASSA COLANTE TIPO AC III</v>
          </cell>
          <cell r="O36815" t="str">
            <v>KG</v>
          </cell>
          <cell r="P36815" t="str">
            <v>COEFICIENTE DE REPRESENTATIVIDADE</v>
          </cell>
          <cell r="Q36815">
            <v>8.6199999999999992</v>
          </cell>
          <cell r="R36815">
            <v>2.61</v>
          </cell>
        </row>
        <row r="36816">
          <cell r="M36816">
            <v>88274</v>
          </cell>
          <cell r="N36816" t="str">
            <v>MARMORISTA/GRANITEIRO COM ENCARGOS COMPLEMENTARES</v>
          </cell>
          <cell r="O36816" t="str">
            <v>H</v>
          </cell>
          <cell r="P36816" t="str">
            <v>COEFICIENTE DE REPRESENTATIVIDADE</v>
          </cell>
          <cell r="Q36816">
            <v>1.4750000000000001</v>
          </cell>
          <cell r="R36816">
            <v>20.67</v>
          </cell>
        </row>
        <row r="36817">
          <cell r="M36817">
            <v>88316</v>
          </cell>
          <cell r="N36817" t="str">
            <v>SERVENTE COM ENCARGOS COMPLEMENTARES</v>
          </cell>
          <cell r="O36817" t="str">
            <v>H</v>
          </cell>
          <cell r="P36817" t="str">
            <v>COLETADO</v>
          </cell>
          <cell r="Q36817">
            <v>0.73799999999999999</v>
          </cell>
          <cell r="R36817">
            <v>14.25</v>
          </cell>
        </row>
        <row r="36818">
          <cell r="M36818" t="str">
            <v/>
          </cell>
          <cell r="N36818" t="str">
            <v/>
          </cell>
          <cell r="O36818" t="str">
            <v/>
          </cell>
          <cell r="P36818" t="str">
            <v/>
          </cell>
          <cell r="Q36818" t="str">
            <v/>
          </cell>
          <cell r="R36818" t="str">
            <v/>
          </cell>
        </row>
        <row r="36819">
          <cell r="M36819">
            <v>4818</v>
          </cell>
          <cell r="N36819" t="str">
            <v>PISO/ REVESTIMENTO EM MARMORE, POLIDO, BRANCO COMUM, FORMATO MENOR OU IGUAL A 3025 CM2, E = *2* CM</v>
          </cell>
          <cell r="O36819" t="str">
            <v>M2</v>
          </cell>
          <cell r="P36819" t="str">
            <v>ATRIBUÍDO SÃO PAULO</v>
          </cell>
          <cell r="Q36819">
            <v>1.1599999999999999</v>
          </cell>
          <cell r="R36819">
            <v>378.5</v>
          </cell>
        </row>
        <row r="36820">
          <cell r="M36820">
            <v>34357</v>
          </cell>
          <cell r="N36820" t="str">
            <v>REJUNTE CIMENTICIO, QUALQUER COR</v>
          </cell>
          <cell r="O36820" t="str">
            <v>KG</v>
          </cell>
          <cell r="P36820" t="str">
            <v>COEFICIENTE DE REPRESENTATIVIDADE</v>
          </cell>
          <cell r="Q36820">
            <v>0.14000000000000001</v>
          </cell>
          <cell r="R36820">
            <v>4.99</v>
          </cell>
        </row>
        <row r="36821">
          <cell r="M36821">
            <v>37595</v>
          </cell>
          <cell r="N36821" t="str">
            <v>ARGAMASSA COLANTE TIPO AC III</v>
          </cell>
          <cell r="O36821" t="str">
            <v>KG</v>
          </cell>
          <cell r="P36821" t="str">
            <v>COEFICIENTE DE REPRESENTATIVIDADE</v>
          </cell>
          <cell r="Q36821">
            <v>8.6199999999999992</v>
          </cell>
          <cell r="R36821">
            <v>2.61</v>
          </cell>
        </row>
        <row r="36822">
          <cell r="M36822">
            <v>88274</v>
          </cell>
          <cell r="N36822" t="str">
            <v>MARMORISTA/GRANITEIRO COM ENCARGOS COMPLEMENTARES</v>
          </cell>
          <cell r="O36822" t="str">
            <v>H</v>
          </cell>
          <cell r="P36822" t="str">
            <v>COEFICIENTE DE REPRESENTATIVIDADE</v>
          </cell>
          <cell r="Q36822">
            <v>1.4750000000000001</v>
          </cell>
          <cell r="R36822">
            <v>20.67</v>
          </cell>
        </row>
        <row r="36823">
          <cell r="M36823">
            <v>88316</v>
          </cell>
          <cell r="N36823" t="str">
            <v>SERVENTE COM ENCARGOS COMPLEMENTARES</v>
          </cell>
          <cell r="O36823" t="str">
            <v>H</v>
          </cell>
          <cell r="P36823" t="str">
            <v>COLETADO</v>
          </cell>
          <cell r="Q36823">
            <v>0.73799999999999999</v>
          </cell>
          <cell r="R36823">
            <v>14.25</v>
          </cell>
        </row>
        <row r="36824">
          <cell r="M36824" t="str">
            <v/>
          </cell>
          <cell r="N36824" t="str">
            <v/>
          </cell>
          <cell r="O36824" t="str">
            <v/>
          </cell>
          <cell r="P36824" t="str">
            <v/>
          </cell>
          <cell r="Q36824" t="str">
            <v/>
          </cell>
          <cell r="R36824" t="str">
            <v/>
          </cell>
        </row>
        <row r="36825">
          <cell r="M36825">
            <v>4828</v>
          </cell>
          <cell r="N36825" t="str">
            <v>SOLEIRA/ PEITORIL EM MARMORE, POLIDO, BRANCO COMUM, L= *15* CM, E=  *2* CM,  CORTE RETO</v>
          </cell>
          <cell r="O36825" t="str">
            <v>M</v>
          </cell>
          <cell r="P36825" t="str">
            <v>ATRIBUÍDO SÃO PAULO</v>
          </cell>
          <cell r="Q36825">
            <v>1</v>
          </cell>
          <cell r="R36825">
            <v>67.25</v>
          </cell>
        </row>
        <row r="36826">
          <cell r="M36826">
            <v>37595</v>
          </cell>
          <cell r="N36826" t="str">
            <v>ARGAMASSA COLANTE TIPO AC III</v>
          </cell>
          <cell r="O36826" t="str">
            <v>KG</v>
          </cell>
          <cell r="P36826" t="str">
            <v>COEFICIENTE DE REPRESENTATIVIDADE</v>
          </cell>
          <cell r="Q36826">
            <v>1.29</v>
          </cell>
          <cell r="R36826">
            <v>2.61</v>
          </cell>
        </row>
        <row r="36827">
          <cell r="M36827">
            <v>88274</v>
          </cell>
          <cell r="N36827" t="str">
            <v>MARMORISTA/GRANITEIRO COM ENCARGOS COMPLEMENTARES</v>
          </cell>
          <cell r="O36827" t="str">
            <v>H</v>
          </cell>
          <cell r="P36827" t="str">
            <v>COEFICIENTE DE REPRESENTATIVIDADE</v>
          </cell>
          <cell r="Q36827">
            <v>0.54700000000000004</v>
          </cell>
          <cell r="R36827">
            <v>20.67</v>
          </cell>
        </row>
        <row r="36828">
          <cell r="M36828">
            <v>88316</v>
          </cell>
          <cell r="N36828" t="str">
            <v>SERVENTE COM ENCARGOS COMPLEMENTARES</v>
          </cell>
          <cell r="O36828" t="str">
            <v>H</v>
          </cell>
          <cell r="P36828" t="str">
            <v>COLETADO</v>
          </cell>
          <cell r="Q36828">
            <v>0.27300000000000002</v>
          </cell>
          <cell r="R36828">
            <v>14.25</v>
          </cell>
        </row>
        <row r="36829">
          <cell r="M36829" t="str">
            <v/>
          </cell>
          <cell r="N36829" t="str">
            <v/>
          </cell>
          <cell r="O36829" t="str">
            <v/>
          </cell>
          <cell r="P36829" t="str">
            <v/>
          </cell>
          <cell r="Q36829" t="str">
            <v/>
          </cell>
          <cell r="R36829" t="str">
            <v/>
          </cell>
        </row>
        <row r="36830">
          <cell r="M36830">
            <v>4829</v>
          </cell>
          <cell r="N36830" t="str">
            <v>RODAPE EM MARMORE, POLIDO, BRANCO COMUM, L= *7* CM, E=  *2* CM, CORTE RETO</v>
          </cell>
          <cell r="O36830" t="str">
            <v>M</v>
          </cell>
          <cell r="P36830" t="str">
            <v>ATRIBUÍDO SÃO PAULO</v>
          </cell>
          <cell r="Q36830">
            <v>1.04</v>
          </cell>
          <cell r="R36830">
            <v>45.06</v>
          </cell>
        </row>
        <row r="36831">
          <cell r="M36831">
            <v>34357</v>
          </cell>
          <cell r="N36831" t="str">
            <v>REJUNTE CIMENTICIO, QUALQUER COR</v>
          </cell>
          <cell r="O36831" t="str">
            <v>KG</v>
          </cell>
          <cell r="P36831" t="str">
            <v>COEFICIENTE DE REPRESENTATIVIDADE</v>
          </cell>
          <cell r="Q36831">
            <v>8.4000000000000005E-2</v>
          </cell>
          <cell r="R36831">
            <v>4.99</v>
          </cell>
        </row>
        <row r="36832">
          <cell r="M36832">
            <v>37595</v>
          </cell>
          <cell r="N36832" t="str">
            <v>ARGAMASSA COLANTE TIPO AC III</v>
          </cell>
          <cell r="O36832" t="str">
            <v>KG</v>
          </cell>
          <cell r="P36832" t="str">
            <v>COEFICIENTE DE REPRESENTATIVIDADE</v>
          </cell>
          <cell r="Q36832">
            <v>0.60299999999999998</v>
          </cell>
          <cell r="R36832">
            <v>2.61</v>
          </cell>
        </row>
        <row r="36833">
          <cell r="M36833">
            <v>88274</v>
          </cell>
          <cell r="N36833" t="str">
            <v>MARMORISTA/GRANITEIRO COM ENCARGOS COMPLEMENTARES</v>
          </cell>
          <cell r="O36833" t="str">
            <v>H</v>
          </cell>
          <cell r="P36833" t="str">
            <v>COEFICIENTE DE REPRESENTATIVIDADE</v>
          </cell>
          <cell r="Q36833">
            <v>0.29899999999999999</v>
          </cell>
          <cell r="R36833">
            <v>20.67</v>
          </cell>
        </row>
        <row r="36834">
          <cell r="M36834">
            <v>88316</v>
          </cell>
          <cell r="N36834" t="str">
            <v>SERVENTE COM ENCARGOS COMPLEMENTARES</v>
          </cell>
          <cell r="O36834" t="str">
            <v>H</v>
          </cell>
          <cell r="P36834" t="str">
            <v>COLETADO</v>
          </cell>
          <cell r="Q36834">
            <v>0.15</v>
          </cell>
          <cell r="R36834">
            <v>14.25</v>
          </cell>
        </row>
        <row r="36835">
          <cell r="M36835" t="str">
            <v/>
          </cell>
          <cell r="N36835" t="str">
            <v/>
          </cell>
          <cell r="O36835" t="str">
            <v/>
          </cell>
          <cell r="P36835" t="str">
            <v/>
          </cell>
          <cell r="Q36835" t="str">
            <v/>
          </cell>
          <cell r="R36835" t="str">
            <v/>
          </cell>
        </row>
        <row r="36836">
          <cell r="M36836">
            <v>6186</v>
          </cell>
          <cell r="N36836" t="str">
            <v>RODAPE DE MADEIRA MACICA CUMARU/IPE CHAMPANHE OU EQUIVALENTE DA REGIAO, *1,5 X 7 CM</v>
          </cell>
          <cell r="O36836" t="str">
            <v>M</v>
          </cell>
          <cell r="P36836" t="str">
            <v>COEFICIENTE DE REPRESENTATIVIDADE</v>
          </cell>
          <cell r="Q36836">
            <v>1.0349999999999999</v>
          </cell>
          <cell r="R36836">
            <v>8.48</v>
          </cell>
        </row>
        <row r="36837">
          <cell r="M36837">
            <v>11849</v>
          </cell>
          <cell r="N36837" t="str">
            <v>COLA BRANCA BASE PVA</v>
          </cell>
          <cell r="O36837" t="str">
            <v>L</v>
          </cell>
          <cell r="P36837" t="str">
            <v>COEFICIENTE DE REPRESENTATIVIDADE</v>
          </cell>
          <cell r="Q36837">
            <v>4.0300000000000002E-2</v>
          </cell>
          <cell r="R36837">
            <v>9.8800000000000008</v>
          </cell>
        </row>
        <row r="36838">
          <cell r="M36838">
            <v>88316</v>
          </cell>
          <cell r="N36838" t="str">
            <v>SERVENTE COM ENCARGOS COMPLEMENTARES</v>
          </cell>
          <cell r="O36838" t="str">
            <v>H</v>
          </cell>
          <cell r="P36838" t="str">
            <v>COLETADO</v>
          </cell>
          <cell r="Q36838">
            <v>0.15140000000000001</v>
          </cell>
          <cell r="R36838">
            <v>14.25</v>
          </cell>
        </row>
        <row r="36839">
          <cell r="M36839">
            <v>88320</v>
          </cell>
          <cell r="N36839" t="str">
            <v>TAQUEADOR OU TAQUEIRO COM ENCARGOS COMPLEMENTARES</v>
          </cell>
          <cell r="O36839" t="str">
            <v>H</v>
          </cell>
          <cell r="P36839" t="str">
            <v>COEFICIENTE DE REPRESENTATIVIDADE</v>
          </cell>
          <cell r="Q36839">
            <v>0.36349999999999999</v>
          </cell>
          <cell r="R36839">
            <v>22.99</v>
          </cell>
        </row>
        <row r="36840">
          <cell r="M36840" t="str">
            <v/>
          </cell>
          <cell r="N36840" t="str">
            <v/>
          </cell>
          <cell r="O36840" t="str">
            <v/>
          </cell>
          <cell r="P36840" t="str">
            <v/>
          </cell>
          <cell r="Q36840" t="str">
            <v/>
          </cell>
          <cell r="R36840" t="str">
            <v/>
          </cell>
        </row>
        <row r="36841">
          <cell r="M36841">
            <v>6186</v>
          </cell>
          <cell r="N36841" t="str">
            <v>RODAPE DE MADEIRA MACICA CUMARU/IPE CHAMPANHE OU EQUIVALENTE DA REGIAO, *1,5 X 7 CM</v>
          </cell>
          <cell r="O36841" t="str">
            <v>M</v>
          </cell>
          <cell r="P36841" t="str">
            <v>COEFICIENTE DE REPRESENTATIVIDADE</v>
          </cell>
          <cell r="Q36841">
            <v>1.0349999999999999</v>
          </cell>
          <cell r="R36841">
            <v>8.48</v>
          </cell>
        </row>
        <row r="36842">
          <cell r="M36842">
            <v>7568</v>
          </cell>
          <cell r="N36842" t="str">
            <v>BUCHA DE NYLON SEM ABA S10, COM PARAFUSO DE 6,10 X 65 MM EM ACO ZINCADO COM ROSCA SOBERBA, CABECA CHATA E FENDA PHILLIPS</v>
          </cell>
          <cell r="O36842" t="str">
            <v>UN</v>
          </cell>
          <cell r="P36842" t="str">
            <v>COEFICIENTE DE REPRESENTATIVIDADE</v>
          </cell>
          <cell r="Q36842">
            <v>1.1580999999999999</v>
          </cell>
          <cell r="R36842">
            <v>0.61</v>
          </cell>
        </row>
        <row r="36843">
          <cell r="M36843">
            <v>11849</v>
          </cell>
          <cell r="N36843" t="str">
            <v>COLA BRANCA BASE PVA</v>
          </cell>
          <cell r="O36843" t="str">
            <v>L</v>
          </cell>
          <cell r="P36843" t="str">
            <v>COEFICIENTE DE REPRESENTATIVIDADE</v>
          </cell>
          <cell r="Q36843">
            <v>4.0300000000000002E-2</v>
          </cell>
          <cell r="R36843">
            <v>9.8800000000000008</v>
          </cell>
        </row>
        <row r="36844">
          <cell r="M36844">
            <v>88316</v>
          </cell>
          <cell r="N36844" t="str">
            <v>SERVENTE COM ENCARGOS COMPLEMENTARES</v>
          </cell>
          <cell r="O36844" t="str">
            <v>H</v>
          </cell>
          <cell r="P36844" t="str">
            <v>COLETADO</v>
          </cell>
          <cell r="Q36844">
            <v>0.17649999999999999</v>
          </cell>
          <cell r="R36844">
            <v>14.25</v>
          </cell>
        </row>
        <row r="36845">
          <cell r="M36845">
            <v>88320</v>
          </cell>
          <cell r="N36845" t="str">
            <v>TAQUEADOR OU TAQUEIRO COM ENCARGOS COMPLEMENTARES</v>
          </cell>
          <cell r="O36845" t="str">
            <v>H</v>
          </cell>
          <cell r="P36845" t="str">
            <v>COEFICIENTE DE REPRESENTATIVIDADE</v>
          </cell>
          <cell r="Q36845">
            <v>0.42349999999999999</v>
          </cell>
          <cell r="R36845">
            <v>22.99</v>
          </cell>
        </row>
        <row r="36846">
          <cell r="M36846" t="str">
            <v/>
          </cell>
          <cell r="N36846" t="str">
            <v/>
          </cell>
          <cell r="O36846" t="str">
            <v/>
          </cell>
          <cell r="P36846" t="str">
            <v/>
          </cell>
          <cell r="Q36846" t="str">
            <v/>
          </cell>
          <cell r="R36846" t="str">
            <v/>
          </cell>
        </row>
        <row r="36847">
          <cell r="M36847">
            <v>1287</v>
          </cell>
          <cell r="N36847" t="str">
            <v>PISO EM CERAMICA ESMALTADA EXTRA, PEI MAIOR OU IGUAL A 4, FORMATO MENOR OU IGUAL A 2025 CM2</v>
          </cell>
          <cell r="O36847" t="str">
            <v>M2</v>
          </cell>
          <cell r="P36847" t="str">
            <v>COLETADO</v>
          </cell>
          <cell r="Q36847">
            <v>0.123</v>
          </cell>
          <cell r="R36847">
            <v>29</v>
          </cell>
        </row>
        <row r="36848">
          <cell r="M36848">
            <v>1381</v>
          </cell>
          <cell r="N36848" t="str">
            <v>ARGAMASSA COLANTE AC I PARA CERAMICAS</v>
          </cell>
          <cell r="O36848" t="str">
            <v>KG</v>
          </cell>
          <cell r="P36848" t="str">
            <v>COLETADO</v>
          </cell>
          <cell r="Q36848">
            <v>0.60299999999999998</v>
          </cell>
          <cell r="R36848">
            <v>0.85</v>
          </cell>
        </row>
        <row r="36849">
          <cell r="M36849">
            <v>34357</v>
          </cell>
          <cell r="N36849" t="str">
            <v>REJUNTE CIMENTICIO, QUALQUER COR</v>
          </cell>
          <cell r="O36849" t="str">
            <v>KG</v>
          </cell>
          <cell r="P36849" t="str">
            <v>COEFICIENTE DE REPRESENTATIVIDADE</v>
          </cell>
          <cell r="Q36849">
            <v>8.5000000000000006E-2</v>
          </cell>
          <cell r="R36849">
            <v>4.99</v>
          </cell>
        </row>
        <row r="36850">
          <cell r="M36850">
            <v>88256</v>
          </cell>
          <cell r="N36850" t="str">
            <v>AZULEJISTA OU LADRILHISTA COM ENCARGOS COMPLEMENTARES</v>
          </cell>
          <cell r="O36850" t="str">
            <v>H</v>
          </cell>
          <cell r="P36850" t="str">
            <v>COEFICIENTE DE REPRESENTATIVIDADE</v>
          </cell>
          <cell r="Q36850">
            <v>7.0000000000000007E-2</v>
          </cell>
          <cell r="R36850">
            <v>20.11</v>
          </cell>
        </row>
        <row r="36851">
          <cell r="M36851">
            <v>88316</v>
          </cell>
          <cell r="N36851" t="str">
            <v>SERVENTE COM ENCARGOS COMPLEMENTARES</v>
          </cell>
          <cell r="O36851" t="str">
            <v>H</v>
          </cell>
          <cell r="P36851" t="str">
            <v>COLETADO</v>
          </cell>
          <cell r="Q36851">
            <v>3.1E-2</v>
          </cell>
          <cell r="R36851">
            <v>14.25</v>
          </cell>
        </row>
        <row r="36852">
          <cell r="M36852" t="str">
            <v/>
          </cell>
          <cell r="N36852" t="str">
            <v/>
          </cell>
          <cell r="O36852" t="str">
            <v/>
          </cell>
          <cell r="P36852" t="str">
            <v/>
          </cell>
          <cell r="Q36852" t="str">
            <v/>
          </cell>
          <cell r="R36852" t="str">
            <v/>
          </cell>
        </row>
        <row r="36853">
          <cell r="M36853">
            <v>1287</v>
          </cell>
          <cell r="N36853" t="str">
            <v>PISO EM CERAMICA ESMALTADA EXTRA, PEI MAIOR OU IGUAL A 4, FORMATO MENOR OU IGUAL A 2025 CM2</v>
          </cell>
          <cell r="O36853" t="str">
            <v>M2</v>
          </cell>
          <cell r="P36853" t="str">
            <v>COLETADO</v>
          </cell>
          <cell r="Q36853">
            <v>0.15</v>
          </cell>
          <cell r="R36853">
            <v>29</v>
          </cell>
        </row>
        <row r="36854">
          <cell r="M36854">
            <v>1381</v>
          </cell>
          <cell r="N36854" t="str">
            <v>ARGAMASSA COLANTE AC I PARA CERAMICAS</v>
          </cell>
          <cell r="O36854" t="str">
            <v>KG</v>
          </cell>
          <cell r="P36854" t="str">
            <v>COLETADO</v>
          </cell>
          <cell r="Q36854">
            <v>0.60299999999999998</v>
          </cell>
          <cell r="R36854">
            <v>0.85</v>
          </cell>
        </row>
        <row r="36855">
          <cell r="M36855">
            <v>34357</v>
          </cell>
          <cell r="N36855" t="str">
            <v>REJUNTE CIMENTICIO, QUALQUER COR</v>
          </cell>
          <cell r="O36855" t="str">
            <v>KG</v>
          </cell>
          <cell r="P36855" t="str">
            <v>COEFICIENTE DE REPRESENTATIVIDADE</v>
          </cell>
          <cell r="Q36855">
            <v>8.4000000000000005E-2</v>
          </cell>
          <cell r="R36855">
            <v>4.99</v>
          </cell>
        </row>
        <row r="36856">
          <cell r="M36856">
            <v>88256</v>
          </cell>
          <cell r="N36856" t="str">
            <v>AZULEJISTA OU LADRILHISTA COM ENCARGOS COMPLEMENTARES</v>
          </cell>
          <cell r="O36856" t="str">
            <v>H</v>
          </cell>
          <cell r="P36856" t="str">
            <v>COEFICIENTE DE REPRESENTATIVIDADE</v>
          </cell>
          <cell r="Q36856">
            <v>7.3999999999999996E-2</v>
          </cell>
          <cell r="R36856">
            <v>20.11</v>
          </cell>
        </row>
        <row r="36857">
          <cell r="M36857">
            <v>88316</v>
          </cell>
          <cell r="N36857" t="str">
            <v>SERVENTE COM ENCARGOS COMPLEMENTARES</v>
          </cell>
          <cell r="O36857" t="str">
            <v>H</v>
          </cell>
          <cell r="P36857" t="str">
            <v>COLETADO</v>
          </cell>
          <cell r="Q36857">
            <v>3.1E-2</v>
          </cell>
          <cell r="R36857">
            <v>14.25</v>
          </cell>
        </row>
        <row r="36858">
          <cell r="M36858" t="str">
            <v/>
          </cell>
          <cell r="N36858" t="str">
            <v/>
          </cell>
          <cell r="O36858" t="str">
            <v/>
          </cell>
          <cell r="P36858" t="str">
            <v/>
          </cell>
          <cell r="Q36858" t="str">
            <v/>
          </cell>
          <cell r="R36858" t="str">
            <v/>
          </cell>
        </row>
        <row r="36859">
          <cell r="M36859">
            <v>1292</v>
          </cell>
          <cell r="N36859" t="str">
            <v>PISO EM CERAMICA ESMALTADA EXTRA, PEI MAIOR OU IGUAL A 4, FORMATO MAIOR QUE 2025 CM2</v>
          </cell>
          <cell r="O36859" t="str">
            <v>M2</v>
          </cell>
          <cell r="P36859" t="str">
            <v>COEFICIENTE DE REPRESENTATIVIDADE</v>
          </cell>
          <cell r="Q36859">
            <v>0.188</v>
          </cell>
          <cell r="R36859">
            <v>59.11</v>
          </cell>
        </row>
        <row r="36860">
          <cell r="M36860">
            <v>1381</v>
          </cell>
          <cell r="N36860" t="str">
            <v>ARGAMASSA COLANTE AC I PARA CERAMICAS</v>
          </cell>
          <cell r="O36860" t="str">
            <v>KG</v>
          </cell>
          <cell r="P36860" t="str">
            <v>COLETADO</v>
          </cell>
          <cell r="Q36860">
            <v>0.60299999999999998</v>
          </cell>
          <cell r="R36860">
            <v>0.85</v>
          </cell>
        </row>
        <row r="36861">
          <cell r="M36861">
            <v>34357</v>
          </cell>
          <cell r="N36861" t="str">
            <v>REJUNTE CIMENTICIO, QUALQUER COR</v>
          </cell>
          <cell r="O36861" t="str">
            <v>KG</v>
          </cell>
          <cell r="P36861" t="str">
            <v>COEFICIENTE DE REPRESENTATIVIDADE</v>
          </cell>
          <cell r="Q36861">
            <v>8.4000000000000005E-2</v>
          </cell>
          <cell r="R36861">
            <v>4.99</v>
          </cell>
        </row>
        <row r="36862">
          <cell r="M36862">
            <v>88256</v>
          </cell>
          <cell r="N36862" t="str">
            <v>AZULEJISTA OU LADRILHISTA COM ENCARGOS COMPLEMENTARES</v>
          </cell>
          <cell r="O36862" t="str">
            <v>H</v>
          </cell>
          <cell r="P36862" t="str">
            <v>COEFICIENTE DE REPRESENTATIVIDADE</v>
          </cell>
          <cell r="Q36862">
            <v>8.5000000000000006E-2</v>
          </cell>
          <cell r="R36862">
            <v>20.11</v>
          </cell>
        </row>
        <row r="36863">
          <cell r="M36863">
            <v>88316</v>
          </cell>
          <cell r="N36863" t="str">
            <v>SERVENTE COM ENCARGOS COMPLEMENTARES</v>
          </cell>
          <cell r="O36863" t="str">
            <v>H</v>
          </cell>
          <cell r="P36863" t="str">
            <v>COLETADO</v>
          </cell>
          <cell r="Q36863">
            <v>3.1E-2</v>
          </cell>
          <cell r="R36863">
            <v>14.25</v>
          </cell>
        </row>
        <row r="36864">
          <cell r="M36864" t="str">
            <v/>
          </cell>
          <cell r="N36864" t="str">
            <v/>
          </cell>
          <cell r="O36864" t="str">
            <v/>
          </cell>
          <cell r="P36864" t="str">
            <v/>
          </cell>
          <cell r="Q36864" t="str">
            <v/>
          </cell>
          <cell r="R36864" t="str">
            <v/>
          </cell>
        </row>
        <row r="36865">
          <cell r="M36865">
            <v>1297</v>
          </cell>
          <cell r="N36865" t="str">
            <v>PISO EM CERAMICA ESMALTADA, COMERCIAL (PADRAO POPULAR), PEI MAIOR OU IGUAL A 3, FORMATO MENOR OU IGUAL A  2025 CM2</v>
          </cell>
          <cell r="O36865" t="str">
            <v>M2</v>
          </cell>
          <cell r="P36865" t="str">
            <v>COEFICIENTE DE REPRESENTATIVIDADE</v>
          </cell>
          <cell r="Q36865">
            <v>0.123</v>
          </cell>
          <cell r="R36865">
            <v>24.05</v>
          </cell>
        </row>
        <row r="36866">
          <cell r="M36866">
            <v>1381</v>
          </cell>
          <cell r="N36866" t="str">
            <v>ARGAMASSA COLANTE AC I PARA CERAMICAS</v>
          </cell>
          <cell r="O36866" t="str">
            <v>KG</v>
          </cell>
          <cell r="P36866" t="str">
            <v>COLETADO</v>
          </cell>
          <cell r="Q36866">
            <v>0.60299999999999998</v>
          </cell>
          <cell r="R36866">
            <v>0.85</v>
          </cell>
        </row>
        <row r="36867">
          <cell r="M36867">
            <v>34357</v>
          </cell>
          <cell r="N36867" t="str">
            <v>REJUNTE CIMENTICIO, QUALQUER COR</v>
          </cell>
          <cell r="O36867" t="str">
            <v>KG</v>
          </cell>
          <cell r="P36867" t="str">
            <v>COEFICIENTE DE REPRESENTATIVIDADE</v>
          </cell>
          <cell r="Q36867">
            <v>8.5000000000000006E-2</v>
          </cell>
          <cell r="R36867">
            <v>4.99</v>
          </cell>
        </row>
        <row r="36868">
          <cell r="M36868">
            <v>88256</v>
          </cell>
          <cell r="N36868" t="str">
            <v>AZULEJISTA OU LADRILHISTA COM ENCARGOS COMPLEMENTARES</v>
          </cell>
          <cell r="O36868" t="str">
            <v>H</v>
          </cell>
          <cell r="P36868" t="str">
            <v>COEFICIENTE DE REPRESENTATIVIDADE</v>
          </cell>
          <cell r="Q36868">
            <v>7.0000000000000007E-2</v>
          </cell>
          <cell r="R36868">
            <v>20.11</v>
          </cell>
        </row>
        <row r="36869">
          <cell r="M36869">
            <v>88316</v>
          </cell>
          <cell r="N36869" t="str">
            <v>SERVENTE COM ENCARGOS COMPLEMENTARES</v>
          </cell>
          <cell r="O36869" t="str">
            <v>H</v>
          </cell>
          <cell r="P36869" t="str">
            <v>COLETADO</v>
          </cell>
          <cell r="Q36869">
            <v>3.1E-2</v>
          </cell>
          <cell r="R36869">
            <v>14.25</v>
          </cell>
        </row>
        <row r="36870">
          <cell r="M36870" t="str">
            <v/>
          </cell>
          <cell r="N36870" t="str">
            <v/>
          </cell>
          <cell r="O36870" t="str">
            <v/>
          </cell>
          <cell r="P36870" t="str">
            <v/>
          </cell>
          <cell r="Q36870" t="str">
            <v/>
          </cell>
          <cell r="R36870" t="str">
            <v/>
          </cell>
        </row>
        <row r="36871">
          <cell r="M36871">
            <v>10857</v>
          </cell>
          <cell r="N36871" t="str">
            <v>RODAPE ARDOSIA, CINZA, 10 CM, E= *1CM</v>
          </cell>
          <cell r="O36871" t="str">
            <v>M</v>
          </cell>
          <cell r="P36871" t="str">
            <v>COEFICIENTE DE REPRESENTATIVIDADE</v>
          </cell>
          <cell r="Q36871">
            <v>1.04</v>
          </cell>
          <cell r="R36871">
            <v>12.02</v>
          </cell>
        </row>
        <row r="36872">
          <cell r="M36872">
            <v>37595</v>
          </cell>
          <cell r="N36872" t="str">
            <v>ARGAMASSA COLANTE TIPO AC III</v>
          </cell>
          <cell r="O36872" t="str">
            <v>KG</v>
          </cell>
          <cell r="P36872" t="str">
            <v>COEFICIENTE DE REPRESENTATIVIDADE</v>
          </cell>
          <cell r="Q36872">
            <v>0.6</v>
          </cell>
          <cell r="R36872">
            <v>2.61</v>
          </cell>
        </row>
        <row r="36873">
          <cell r="M36873">
            <v>88309</v>
          </cell>
          <cell r="N36873" t="str">
            <v>PEDREIRO COM ENCARGOS COMPLEMENTARES</v>
          </cell>
          <cell r="O36873" t="str">
            <v>H</v>
          </cell>
          <cell r="P36873" t="str">
            <v>COLETADO</v>
          </cell>
          <cell r="Q36873">
            <v>0.85360000000000003</v>
          </cell>
          <cell r="R36873">
            <v>19.43</v>
          </cell>
        </row>
        <row r="36874">
          <cell r="M36874">
            <v>88316</v>
          </cell>
          <cell r="N36874" t="str">
            <v>SERVENTE COM ENCARGOS COMPLEMENTARES</v>
          </cell>
          <cell r="O36874" t="str">
            <v>H</v>
          </cell>
          <cell r="P36874" t="str">
            <v>COLETADO</v>
          </cell>
          <cell r="Q36874">
            <v>0.35560000000000003</v>
          </cell>
          <cell r="R36874">
            <v>14.25</v>
          </cell>
        </row>
        <row r="36875">
          <cell r="M36875" t="str">
            <v/>
          </cell>
          <cell r="N36875" t="str">
            <v/>
          </cell>
          <cell r="O36875" t="str">
            <v/>
          </cell>
          <cell r="P36875" t="str">
            <v/>
          </cell>
          <cell r="Q36875" t="str">
            <v/>
          </cell>
          <cell r="R36875" t="str">
            <v/>
          </cell>
        </row>
        <row r="36876">
          <cell r="M36876">
            <v>4824</v>
          </cell>
          <cell r="N36876" t="str">
            <v>GRANILHA/ GRANA/ PEDRISCO OU AGREGADO EM MARMORE/ GRANITO/ QUARTZO E CALCARIO, PRETO, CINZA, PALHA OU BRANCO</v>
          </cell>
          <cell r="O36876" t="str">
            <v>KG</v>
          </cell>
          <cell r="P36876" t="str">
            <v>ATRIBUÍDO SÃO PAULO</v>
          </cell>
          <cell r="Q36876">
            <v>2.3239999999999998</v>
          </cell>
          <cell r="R36876">
            <v>0.53</v>
          </cell>
        </row>
        <row r="36877">
          <cell r="M36877">
            <v>87298</v>
          </cell>
          <cell r="N36877" t="str">
            <v>ARGAMASSA TRAÇO 1:3 (EM VOLUME DE CIMENTO E AREIA MÉDIA ÚMIDA) PARA CONTRAPISO, PREPARO MECÂNICO COM BETONEIRA 400 L. AF_08/2019</v>
          </cell>
          <cell r="O36877" t="str">
            <v>M3</v>
          </cell>
          <cell r="P36877" t="str">
            <v>ATRIBUÍDO SÃO PAULO</v>
          </cell>
          <cell r="Q36877">
            <v>1.6999999999999999E-3</v>
          </cell>
          <cell r="R36877">
            <v>628.58000000000004</v>
          </cell>
        </row>
        <row r="36878">
          <cell r="M36878">
            <v>88309</v>
          </cell>
          <cell r="N36878" t="str">
            <v>PEDREIRO COM ENCARGOS COMPLEMENTARES</v>
          </cell>
          <cell r="O36878" t="str">
            <v>H</v>
          </cell>
          <cell r="P36878" t="str">
            <v>COLETADO</v>
          </cell>
          <cell r="Q36878">
            <v>0.58330000000000004</v>
          </cell>
          <cell r="R36878">
            <v>19.43</v>
          </cell>
        </row>
        <row r="36879">
          <cell r="M36879">
            <v>88316</v>
          </cell>
          <cell r="N36879" t="str">
            <v>SERVENTE COM ENCARGOS COMPLEMENTARES</v>
          </cell>
          <cell r="O36879" t="str">
            <v>H</v>
          </cell>
          <cell r="P36879" t="str">
            <v>COLETADO</v>
          </cell>
          <cell r="Q36879">
            <v>0.24299999999999999</v>
          </cell>
          <cell r="R36879">
            <v>14.25</v>
          </cell>
        </row>
        <row r="36880">
          <cell r="M36880" t="str">
            <v/>
          </cell>
          <cell r="N36880" t="str">
            <v/>
          </cell>
          <cell r="O36880" t="str">
            <v/>
          </cell>
          <cell r="P36880" t="str">
            <v/>
          </cell>
          <cell r="Q36880" t="str">
            <v/>
          </cell>
          <cell r="R36880" t="str">
            <v/>
          </cell>
        </row>
        <row r="36881">
          <cell r="M36881">
            <v>4460</v>
          </cell>
          <cell r="N36881" t="str">
            <v>SARRAFO NAO APARELHADO *2,5 X 10* CM, EM MACARANDUBA, ANGELIM OU EQUIVALENTE DA REGIAO -  BRUTA</v>
          </cell>
          <cell r="O36881" t="str">
            <v>M</v>
          </cell>
          <cell r="P36881" t="str">
            <v>COEFICIENTE DE REPRESENTATIVIDADE</v>
          </cell>
          <cell r="Q36881">
            <v>2.5</v>
          </cell>
          <cell r="R36881">
            <v>5.64</v>
          </cell>
        </row>
        <row r="36882">
          <cell r="M36882">
            <v>4517</v>
          </cell>
          <cell r="N36882" t="str">
            <v>SARRAFO *2,5 X 7,5* CM EM PINUS, MISTA OU EQUIVALENTE DA REGIAO - BRUTA</v>
          </cell>
          <cell r="O36882" t="str">
            <v>M</v>
          </cell>
          <cell r="P36882" t="str">
            <v>COEFICIENTE DE REPRESENTATIVIDADE</v>
          </cell>
          <cell r="Q36882">
            <v>2</v>
          </cell>
          <cell r="R36882">
            <v>2.89</v>
          </cell>
        </row>
        <row r="36883">
          <cell r="M36883">
            <v>88262</v>
          </cell>
          <cell r="N36883" t="str">
            <v>CARPINTEIRO DE FORMAS COM ENCARGOS COMPLEMENTARES</v>
          </cell>
          <cell r="O36883" t="str">
            <v>H</v>
          </cell>
          <cell r="P36883" t="str">
            <v>COLETADO</v>
          </cell>
          <cell r="Q36883">
            <v>2.2559999999999998</v>
          </cell>
          <cell r="R36883">
            <v>19.22</v>
          </cell>
        </row>
        <row r="36884">
          <cell r="M36884">
            <v>88309</v>
          </cell>
          <cell r="N36884" t="str">
            <v>PEDREIRO COM ENCARGOS COMPLEMENTARES</v>
          </cell>
          <cell r="O36884" t="str">
            <v>H</v>
          </cell>
          <cell r="P36884" t="str">
            <v>COLETADO</v>
          </cell>
          <cell r="Q36884">
            <v>1.9830000000000001</v>
          </cell>
          <cell r="R36884">
            <v>19.43</v>
          </cell>
        </row>
        <row r="36885">
          <cell r="M36885">
            <v>88316</v>
          </cell>
          <cell r="N36885" t="str">
            <v>SERVENTE COM ENCARGOS COMPLEMENTARES</v>
          </cell>
          <cell r="O36885" t="str">
            <v>H</v>
          </cell>
          <cell r="P36885" t="str">
            <v>COLETADO</v>
          </cell>
          <cell r="Q36885">
            <v>4.2389999999999999</v>
          </cell>
          <cell r="R36885">
            <v>14.25</v>
          </cell>
        </row>
        <row r="36886">
          <cell r="M36886">
            <v>94964</v>
          </cell>
          <cell r="N36886" t="str">
            <v>CONCRETO FCK = 20MPA, TRAÇO 1:2,7:3 (EM MASSA SECA DE CIMENTO/ AREIA MÉDIA/ BRITA 1) - PREPARO MECÂNICO COM BETONEIRA 400 L. AF_05/2021</v>
          </cell>
          <cell r="O36886" t="str">
            <v>M3</v>
          </cell>
          <cell r="P36886" t="str">
            <v>ATRIBUÍDO SÃO PAULO</v>
          </cell>
          <cell r="Q36886">
            <v>1.2130000000000001</v>
          </cell>
          <cell r="R36886">
            <v>412.18</v>
          </cell>
        </row>
        <row r="36887">
          <cell r="M36887" t="str">
            <v/>
          </cell>
          <cell r="N36887" t="str">
            <v/>
          </cell>
          <cell r="O36887" t="str">
            <v/>
          </cell>
          <cell r="P36887" t="str">
            <v/>
          </cell>
          <cell r="Q36887" t="str">
            <v/>
          </cell>
          <cell r="R36887" t="str">
            <v/>
          </cell>
        </row>
        <row r="36888">
          <cell r="M36888">
            <v>4460</v>
          </cell>
          <cell r="N36888" t="str">
            <v>SARRAFO NAO APARELHADO *2,5 X 10* CM, EM MACARANDUBA, ANGELIM OU EQUIVALENTE DA REGIAO -  BRUTA</v>
          </cell>
          <cell r="O36888" t="str">
            <v>M</v>
          </cell>
          <cell r="P36888" t="str">
            <v>COEFICIENTE DE REPRESENTATIVIDADE</v>
          </cell>
          <cell r="Q36888">
            <v>2.5</v>
          </cell>
          <cell r="R36888">
            <v>5.64</v>
          </cell>
        </row>
        <row r="36889">
          <cell r="M36889">
            <v>4517</v>
          </cell>
          <cell r="N36889" t="str">
            <v>SARRAFO *2,5 X 7,5* CM EM PINUS, MISTA OU EQUIVALENTE DA REGIAO - BRUTA</v>
          </cell>
          <cell r="O36889" t="str">
            <v>M</v>
          </cell>
          <cell r="P36889" t="str">
            <v>COEFICIENTE DE REPRESENTATIVIDADE</v>
          </cell>
          <cell r="Q36889">
            <v>2</v>
          </cell>
          <cell r="R36889">
            <v>2.89</v>
          </cell>
        </row>
        <row r="36890">
          <cell r="M36890">
            <v>34492</v>
          </cell>
          <cell r="N36890" t="str">
            <v>CONCRETO USINADO BOMBEAVEL, CLASSE DE RESISTENCIA C20, COM BRITA 0 E 1, SLUMP = 100 +/- 20 MM, EXCLUI SERVICO DE BOMBEAMENTO (NBR 8953)</v>
          </cell>
          <cell r="O36890" t="str">
            <v>M3</v>
          </cell>
          <cell r="P36890" t="str">
            <v>COLETADO</v>
          </cell>
          <cell r="Q36890">
            <v>1.2130000000000001</v>
          </cell>
          <cell r="R36890">
            <v>580</v>
          </cell>
        </row>
        <row r="36891">
          <cell r="M36891">
            <v>88262</v>
          </cell>
          <cell r="N36891" t="str">
            <v>CARPINTEIRO DE FORMAS COM ENCARGOS COMPLEMENTARES</v>
          </cell>
          <cell r="O36891" t="str">
            <v>H</v>
          </cell>
          <cell r="P36891" t="str">
            <v>COLETADO</v>
          </cell>
          <cell r="Q36891">
            <v>2.2559999999999998</v>
          </cell>
          <cell r="R36891">
            <v>19.22</v>
          </cell>
        </row>
        <row r="36892">
          <cell r="M36892">
            <v>88309</v>
          </cell>
          <cell r="N36892" t="str">
            <v>PEDREIRO COM ENCARGOS COMPLEMENTARES</v>
          </cell>
          <cell r="O36892" t="str">
            <v>H</v>
          </cell>
          <cell r="P36892" t="str">
            <v>COLETADO</v>
          </cell>
          <cell r="Q36892">
            <v>0.26</v>
          </cell>
          <cell r="R36892">
            <v>19.43</v>
          </cell>
        </row>
        <row r="36893">
          <cell r="M36893">
            <v>88316</v>
          </cell>
          <cell r="N36893" t="str">
            <v>SERVENTE COM ENCARGOS COMPLEMENTARES</v>
          </cell>
          <cell r="O36893" t="str">
            <v>H</v>
          </cell>
          <cell r="P36893" t="str">
            <v>COLETADO</v>
          </cell>
          <cell r="Q36893">
            <v>2.516</v>
          </cell>
          <cell r="R36893">
            <v>14.25</v>
          </cell>
        </row>
        <row r="36894">
          <cell r="M36894" t="str">
            <v/>
          </cell>
          <cell r="N36894" t="str">
            <v/>
          </cell>
          <cell r="O36894" t="str">
            <v/>
          </cell>
          <cell r="P36894" t="str">
            <v/>
          </cell>
          <cell r="Q36894" t="str">
            <v/>
          </cell>
          <cell r="R36894" t="str">
            <v/>
          </cell>
        </row>
        <row r="36895">
          <cell r="M36895">
            <v>3777</v>
          </cell>
          <cell r="N36895" t="str">
            <v>LONA PLASTICA PESADA PRETA, E = 150 MICRA</v>
          </cell>
          <cell r="O36895" t="str">
            <v>M2</v>
          </cell>
          <cell r="P36895" t="str">
            <v>COLETADO</v>
          </cell>
          <cell r="Q36895">
            <v>1.1279999999999999</v>
          </cell>
          <cell r="R36895">
            <v>1.85</v>
          </cell>
        </row>
        <row r="36896">
          <cell r="M36896">
            <v>4517</v>
          </cell>
          <cell r="N36896" t="str">
            <v>SARRAFO *2,5 X 7,5* CM EM PINUS, MISTA OU EQUIVALENTE DA REGIAO - BRUTA</v>
          </cell>
          <cell r="O36896" t="str">
            <v>M</v>
          </cell>
          <cell r="P36896" t="str">
            <v>COEFICIENTE DE REPRESENTATIVIDADE</v>
          </cell>
          <cell r="Q36896">
            <v>0.45</v>
          </cell>
          <cell r="R36896">
            <v>2.89</v>
          </cell>
        </row>
        <row r="36897">
          <cell r="M36897">
            <v>7156</v>
          </cell>
          <cell r="N36897" t="str">
            <v>TELA DE ACO SOLDADA NERVURADA, CA-60, Q-196, (3,11 KG/M2), DIAMETRO DO FIO = 5,0 MM, LARGURA = 2,45 M, ESPACAMENTO DA MALHA = 10 X 10 CM</v>
          </cell>
          <cell r="O36897" t="str">
            <v>M2</v>
          </cell>
          <cell r="P36897" t="str">
            <v>ATRIBUÍDO SÃO PAULO</v>
          </cell>
          <cell r="Q36897">
            <v>1.1224000000000001</v>
          </cell>
          <cell r="R36897">
            <v>41.23</v>
          </cell>
        </row>
        <row r="36898">
          <cell r="M36898">
            <v>88262</v>
          </cell>
          <cell r="N36898" t="str">
            <v>CARPINTEIRO DE FORMAS COM ENCARGOS COMPLEMENTARES</v>
          </cell>
          <cell r="O36898" t="str">
            <v>H</v>
          </cell>
          <cell r="P36898" t="str">
            <v>COLETADO</v>
          </cell>
          <cell r="Q36898">
            <v>0.13539999999999999</v>
          </cell>
          <cell r="R36898">
            <v>19.22</v>
          </cell>
        </row>
        <row r="36899">
          <cell r="M36899">
            <v>88309</v>
          </cell>
          <cell r="N36899" t="str">
            <v>PEDREIRO COM ENCARGOS COMPLEMENTARES</v>
          </cell>
          <cell r="O36899" t="str">
            <v>H</v>
          </cell>
          <cell r="P36899" t="str">
            <v>COLETADO</v>
          </cell>
          <cell r="Q36899">
            <v>0.22170000000000001</v>
          </cell>
          <cell r="R36899">
            <v>19.43</v>
          </cell>
        </row>
        <row r="36900">
          <cell r="M36900">
            <v>88316</v>
          </cell>
          <cell r="N36900" t="str">
            <v>SERVENTE COM ENCARGOS COMPLEMENTARES</v>
          </cell>
          <cell r="O36900" t="str">
            <v>H</v>
          </cell>
          <cell r="P36900" t="str">
            <v>COLETADO</v>
          </cell>
          <cell r="Q36900">
            <v>0.35699999999999998</v>
          </cell>
          <cell r="R36900">
            <v>14.25</v>
          </cell>
        </row>
        <row r="36901">
          <cell r="M36901">
            <v>94964</v>
          </cell>
          <cell r="N36901" t="str">
            <v>CONCRETO FCK = 20MPA, TRAÇO 1:2,7:3 (EM MASSA SECA DE CIMENTO/ AREIA MÉDIA/ BRITA 1) - PREPARO MECÂNICO COM BETONEIRA 400 L. AF_05/2021</v>
          </cell>
          <cell r="O36901" t="str">
            <v>M3</v>
          </cell>
          <cell r="P36901" t="str">
            <v>ATRIBUÍDO SÃO PAULO</v>
          </cell>
          <cell r="Q36901">
            <v>7.2800000000000004E-2</v>
          </cell>
          <cell r="R36901">
            <v>412.18</v>
          </cell>
        </row>
        <row r="36902">
          <cell r="M36902" t="str">
            <v/>
          </cell>
          <cell r="N36902" t="str">
            <v/>
          </cell>
          <cell r="O36902" t="str">
            <v/>
          </cell>
          <cell r="P36902" t="str">
            <v/>
          </cell>
          <cell r="Q36902" t="str">
            <v/>
          </cell>
          <cell r="R36902" t="str">
            <v/>
          </cell>
        </row>
        <row r="36903">
          <cell r="M36903">
            <v>3777</v>
          </cell>
          <cell r="N36903" t="str">
            <v>LONA PLASTICA PESADA PRETA, E = 150 MICRA</v>
          </cell>
          <cell r="O36903" t="str">
            <v>M2</v>
          </cell>
          <cell r="P36903" t="str">
            <v>COLETADO</v>
          </cell>
          <cell r="Q36903">
            <v>1.1279999999999999</v>
          </cell>
          <cell r="R36903">
            <v>1.85</v>
          </cell>
        </row>
        <row r="36904">
          <cell r="M36904">
            <v>4517</v>
          </cell>
          <cell r="N36904" t="str">
            <v>SARRAFO *2,5 X 7,5* CM EM PINUS, MISTA OU EQUIVALENTE DA REGIAO - BRUTA</v>
          </cell>
          <cell r="O36904" t="str">
            <v>M</v>
          </cell>
          <cell r="P36904" t="str">
            <v>COEFICIENTE DE REPRESENTATIVIDADE</v>
          </cell>
          <cell r="Q36904">
            <v>0.45</v>
          </cell>
          <cell r="R36904">
            <v>2.89</v>
          </cell>
        </row>
        <row r="36905">
          <cell r="M36905">
            <v>7156</v>
          </cell>
          <cell r="N36905" t="str">
            <v>TELA DE ACO SOLDADA NERVURADA, CA-60, Q-196, (3,11 KG/M2), DIAMETRO DO FIO = 5,0 MM, LARGURA = 2,45 M, ESPACAMENTO DA MALHA = 10 X 10 CM</v>
          </cell>
          <cell r="O36905" t="str">
            <v>M2</v>
          </cell>
          <cell r="P36905" t="str">
            <v>ATRIBUÍDO SÃO PAULO</v>
          </cell>
          <cell r="Q36905">
            <v>1.1224000000000001</v>
          </cell>
          <cell r="R36905">
            <v>41.23</v>
          </cell>
        </row>
        <row r="36906">
          <cell r="M36906">
            <v>34492</v>
          </cell>
          <cell r="N36906" t="str">
            <v>CONCRETO USINADO BOMBEAVEL, CLASSE DE RESISTENCIA C20, COM BRITA 0 E 1, SLUMP = 100 +/- 20 MM, EXCLUI SERVICO DE BOMBEAMENTO (NBR 8953)</v>
          </cell>
          <cell r="O36906" t="str">
            <v>M3</v>
          </cell>
          <cell r="P36906" t="str">
            <v>COLETADO</v>
          </cell>
          <cell r="Q36906">
            <v>7.2800000000000004E-2</v>
          </cell>
          <cell r="R36906">
            <v>580</v>
          </cell>
        </row>
        <row r="36907">
          <cell r="M36907">
            <v>88262</v>
          </cell>
          <cell r="N36907" t="str">
            <v>CARPINTEIRO DE FORMAS COM ENCARGOS COMPLEMENTARES</v>
          </cell>
          <cell r="O36907" t="str">
            <v>H</v>
          </cell>
          <cell r="P36907" t="str">
            <v>COLETADO</v>
          </cell>
          <cell r="Q36907">
            <v>0.13539999999999999</v>
          </cell>
          <cell r="R36907">
            <v>19.22</v>
          </cell>
        </row>
        <row r="36908">
          <cell r="M36908">
            <v>88309</v>
          </cell>
          <cell r="N36908" t="str">
            <v>PEDREIRO COM ENCARGOS COMPLEMENTARES</v>
          </cell>
          <cell r="O36908" t="str">
            <v>H</v>
          </cell>
          <cell r="P36908" t="str">
            <v>COLETADO</v>
          </cell>
          <cell r="Q36908">
            <v>0.1183</v>
          </cell>
          <cell r="R36908">
            <v>19.43</v>
          </cell>
        </row>
        <row r="36909">
          <cell r="M36909">
            <v>88316</v>
          </cell>
          <cell r="N36909" t="str">
            <v>SERVENTE COM ENCARGOS COMPLEMENTARES</v>
          </cell>
          <cell r="O36909" t="str">
            <v>H</v>
          </cell>
          <cell r="P36909" t="str">
            <v>COLETADO</v>
          </cell>
          <cell r="Q36909">
            <v>0.25369999999999998</v>
          </cell>
          <cell r="R36909">
            <v>14.25</v>
          </cell>
        </row>
        <row r="36910">
          <cell r="M36910" t="str">
            <v/>
          </cell>
          <cell r="N36910" t="str">
            <v/>
          </cell>
          <cell r="O36910" t="str">
            <v/>
          </cell>
          <cell r="P36910" t="str">
            <v/>
          </cell>
          <cell r="Q36910" t="str">
            <v/>
          </cell>
          <cell r="R36910" t="str">
            <v/>
          </cell>
        </row>
        <row r="36911">
          <cell r="M36911">
            <v>3777</v>
          </cell>
          <cell r="N36911" t="str">
            <v>LONA PLASTICA PESADA PRETA, E = 150 MICRA</v>
          </cell>
          <cell r="O36911" t="str">
            <v>M2</v>
          </cell>
          <cell r="P36911" t="str">
            <v>COLETADO</v>
          </cell>
          <cell r="Q36911">
            <v>1.1279999999999999</v>
          </cell>
          <cell r="R36911">
            <v>1.85</v>
          </cell>
        </row>
        <row r="36912">
          <cell r="M36912">
            <v>4460</v>
          </cell>
          <cell r="N36912" t="str">
            <v>SARRAFO NAO APARELHADO *2,5 X 10* CM, EM MACARANDUBA, ANGELIM OU EQUIVALENTE DA REGIAO -  BRUTA</v>
          </cell>
          <cell r="O36912" t="str">
            <v>M</v>
          </cell>
          <cell r="P36912" t="str">
            <v>COEFICIENTE DE REPRESENTATIVIDADE</v>
          </cell>
          <cell r="Q36912">
            <v>0.25</v>
          </cell>
          <cell r="R36912">
            <v>5.64</v>
          </cell>
        </row>
        <row r="36913">
          <cell r="M36913">
            <v>4517</v>
          </cell>
          <cell r="N36913" t="str">
            <v>SARRAFO *2,5 X 7,5* CM EM PINUS, MISTA OU EQUIVALENTE DA REGIAO - BRUTA</v>
          </cell>
          <cell r="O36913" t="str">
            <v>M</v>
          </cell>
          <cell r="P36913" t="str">
            <v>COEFICIENTE DE REPRESENTATIVIDADE</v>
          </cell>
          <cell r="Q36913">
            <v>0.2</v>
          </cell>
          <cell r="R36913">
            <v>2.89</v>
          </cell>
        </row>
        <row r="36914">
          <cell r="M36914">
            <v>7156</v>
          </cell>
          <cell r="N36914" t="str">
            <v>TELA DE ACO SOLDADA NERVURADA, CA-60, Q-196, (3,11 KG/M2), DIAMETRO DO FIO = 5,0 MM, LARGURA = 2,45 M, ESPACAMENTO DA MALHA = 10 X 10 CM</v>
          </cell>
          <cell r="O36914" t="str">
            <v>M2</v>
          </cell>
          <cell r="P36914" t="str">
            <v>ATRIBUÍDO SÃO PAULO</v>
          </cell>
          <cell r="Q36914">
            <v>1.1224000000000001</v>
          </cell>
          <cell r="R36914">
            <v>41.23</v>
          </cell>
        </row>
        <row r="36915">
          <cell r="M36915">
            <v>88262</v>
          </cell>
          <cell r="N36915" t="str">
            <v>CARPINTEIRO DE FORMAS COM ENCARGOS COMPLEMENTARES</v>
          </cell>
          <cell r="O36915" t="str">
            <v>H</v>
          </cell>
          <cell r="P36915" t="str">
            <v>COLETADO</v>
          </cell>
          <cell r="Q36915">
            <v>0.18049999999999999</v>
          </cell>
          <cell r="R36915">
            <v>19.22</v>
          </cell>
        </row>
        <row r="36916">
          <cell r="M36916">
            <v>88309</v>
          </cell>
          <cell r="N36916" t="str">
            <v>PEDREIRO COM ENCARGOS COMPLEMENTARES</v>
          </cell>
          <cell r="O36916" t="str">
            <v>H</v>
          </cell>
          <cell r="P36916" t="str">
            <v>COLETADO</v>
          </cell>
          <cell r="Q36916">
            <v>0.2767</v>
          </cell>
          <cell r="R36916">
            <v>19.43</v>
          </cell>
        </row>
        <row r="36917">
          <cell r="M36917">
            <v>88316</v>
          </cell>
          <cell r="N36917" t="str">
            <v>SERVENTE COM ENCARGOS COMPLEMENTARES</v>
          </cell>
          <cell r="O36917" t="str">
            <v>H</v>
          </cell>
          <cell r="P36917" t="str">
            <v>COLETADO</v>
          </cell>
          <cell r="Q36917">
            <v>0.4572</v>
          </cell>
          <cell r="R36917">
            <v>14.25</v>
          </cell>
        </row>
        <row r="36918">
          <cell r="M36918">
            <v>94964</v>
          </cell>
          <cell r="N36918" t="str">
            <v>CONCRETO FCK = 20MPA, TRAÇO 1:2,7:3 (EM MASSA SECA DE CIMENTO/ AREIA MÉDIA/ BRITA 1) - PREPARO MECÂNICO COM BETONEIRA 400 L. AF_05/2021</v>
          </cell>
          <cell r="O36918" t="str">
            <v>M3</v>
          </cell>
          <cell r="P36918" t="str">
            <v>ATRIBUÍDO SÃO PAULO</v>
          </cell>
          <cell r="Q36918">
            <v>9.7000000000000003E-2</v>
          </cell>
          <cell r="R36918">
            <v>412.18</v>
          </cell>
        </row>
        <row r="36919">
          <cell r="M36919" t="str">
            <v/>
          </cell>
          <cell r="N36919" t="str">
            <v/>
          </cell>
          <cell r="O36919" t="str">
            <v/>
          </cell>
          <cell r="P36919" t="str">
            <v/>
          </cell>
          <cell r="Q36919" t="str">
            <v/>
          </cell>
          <cell r="R36919" t="str">
            <v/>
          </cell>
        </row>
        <row r="36920">
          <cell r="M36920">
            <v>3777</v>
          </cell>
          <cell r="N36920" t="str">
            <v>LONA PLASTICA PESADA PRETA, E = 150 MICRA</v>
          </cell>
          <cell r="O36920" t="str">
            <v>M2</v>
          </cell>
          <cell r="P36920" t="str">
            <v>COLETADO</v>
          </cell>
          <cell r="Q36920">
            <v>1.1279999999999999</v>
          </cell>
          <cell r="R36920">
            <v>1.85</v>
          </cell>
        </row>
        <row r="36921">
          <cell r="M36921">
            <v>4460</v>
          </cell>
          <cell r="N36921" t="str">
            <v>SARRAFO NAO APARELHADO *2,5 X 10* CM, EM MACARANDUBA, ANGELIM OU EQUIVALENTE DA REGIAO -  BRUTA</v>
          </cell>
          <cell r="O36921" t="str">
            <v>M</v>
          </cell>
          <cell r="P36921" t="str">
            <v>COEFICIENTE DE REPRESENTATIVIDADE</v>
          </cell>
          <cell r="Q36921">
            <v>0.25</v>
          </cell>
          <cell r="R36921">
            <v>5.64</v>
          </cell>
        </row>
        <row r="36922">
          <cell r="M36922">
            <v>4517</v>
          </cell>
          <cell r="N36922" t="str">
            <v>SARRAFO *2,5 X 7,5* CM EM PINUS, MISTA OU EQUIVALENTE DA REGIAO - BRUTA</v>
          </cell>
          <cell r="O36922" t="str">
            <v>M</v>
          </cell>
          <cell r="P36922" t="str">
            <v>COEFICIENTE DE REPRESENTATIVIDADE</v>
          </cell>
          <cell r="Q36922">
            <v>0.2</v>
          </cell>
          <cell r="R36922">
            <v>2.89</v>
          </cell>
        </row>
        <row r="36923">
          <cell r="M36923">
            <v>7156</v>
          </cell>
          <cell r="N36923" t="str">
            <v>TELA DE ACO SOLDADA NERVURADA, CA-60, Q-196, (3,11 KG/M2), DIAMETRO DO FIO = 5,0 MM, LARGURA = 2,45 M, ESPACAMENTO DA MALHA = 10 X 10 CM</v>
          </cell>
          <cell r="O36923" t="str">
            <v>M2</v>
          </cell>
          <cell r="P36923" t="str">
            <v>ATRIBUÍDO SÃO PAULO</v>
          </cell>
          <cell r="Q36923">
            <v>1.1224000000000001</v>
          </cell>
          <cell r="R36923">
            <v>41.23</v>
          </cell>
        </row>
        <row r="36924">
          <cell r="M36924">
            <v>34492</v>
          </cell>
          <cell r="N36924" t="str">
            <v>CONCRETO USINADO BOMBEAVEL, CLASSE DE RESISTENCIA C20, COM BRITA 0 E 1, SLUMP = 100 +/- 20 MM, EXCLUI SERVICO DE BOMBEAMENTO (NBR 8953)</v>
          </cell>
          <cell r="O36924" t="str">
            <v>M3</v>
          </cell>
          <cell r="P36924" t="str">
            <v>COLETADO</v>
          </cell>
          <cell r="Q36924">
            <v>9.7000000000000003E-2</v>
          </cell>
          <cell r="R36924">
            <v>580</v>
          </cell>
        </row>
        <row r="36925">
          <cell r="M36925">
            <v>88262</v>
          </cell>
          <cell r="N36925" t="str">
            <v>CARPINTEIRO DE FORMAS COM ENCARGOS COMPLEMENTARES</v>
          </cell>
          <cell r="O36925" t="str">
            <v>H</v>
          </cell>
          <cell r="P36925" t="str">
            <v>COLETADO</v>
          </cell>
          <cell r="Q36925">
            <v>0.18049999999999999</v>
          </cell>
          <cell r="R36925">
            <v>19.22</v>
          </cell>
        </row>
        <row r="36926">
          <cell r="M36926">
            <v>88309</v>
          </cell>
          <cell r="N36926" t="str">
            <v>PEDREIRO COM ENCARGOS COMPLEMENTARES</v>
          </cell>
          <cell r="O36926" t="str">
            <v>H</v>
          </cell>
          <cell r="P36926" t="str">
            <v>COLETADO</v>
          </cell>
          <cell r="Q36926">
            <v>0.13880000000000001</v>
          </cell>
          <cell r="R36926">
            <v>19.43</v>
          </cell>
        </row>
        <row r="36927">
          <cell r="M36927">
            <v>88316</v>
          </cell>
          <cell r="N36927" t="str">
            <v>SERVENTE COM ENCARGOS COMPLEMENTARES</v>
          </cell>
          <cell r="O36927" t="str">
            <v>H</v>
          </cell>
          <cell r="P36927" t="str">
            <v>COLETADO</v>
          </cell>
          <cell r="Q36927">
            <v>0.31929999999999997</v>
          </cell>
          <cell r="R36927">
            <v>14.25</v>
          </cell>
        </row>
        <row r="36928">
          <cell r="M36928" t="str">
            <v/>
          </cell>
          <cell r="N36928" t="str">
            <v/>
          </cell>
          <cell r="O36928" t="str">
            <v/>
          </cell>
          <cell r="P36928" t="str">
            <v/>
          </cell>
          <cell r="Q36928" t="str">
            <v/>
          </cell>
          <cell r="R36928" t="str">
            <v/>
          </cell>
        </row>
        <row r="36929">
          <cell r="M36929">
            <v>3777</v>
          </cell>
          <cell r="N36929" t="str">
            <v>LONA PLASTICA PESADA PRETA, E = 150 MICRA</v>
          </cell>
          <cell r="O36929" t="str">
            <v>M2</v>
          </cell>
          <cell r="P36929" t="str">
            <v>COLETADO</v>
          </cell>
          <cell r="Q36929">
            <v>1.1279999999999999</v>
          </cell>
          <cell r="R36929">
            <v>1.85</v>
          </cell>
        </row>
        <row r="36930">
          <cell r="M36930">
            <v>4460</v>
          </cell>
          <cell r="N36930" t="str">
            <v>SARRAFO NAO APARELHADO *2,5 X 10* CM, EM MACARANDUBA, ANGELIM OU EQUIVALENTE DA REGIAO -  BRUTA</v>
          </cell>
          <cell r="O36930" t="str">
            <v>M</v>
          </cell>
          <cell r="P36930" t="str">
            <v>COEFICIENTE DE REPRESENTATIVIDADE</v>
          </cell>
          <cell r="Q36930">
            <v>0.25</v>
          </cell>
          <cell r="R36930">
            <v>5.64</v>
          </cell>
        </row>
        <row r="36931">
          <cell r="M36931">
            <v>4517</v>
          </cell>
          <cell r="N36931" t="str">
            <v>SARRAFO *2,5 X 7,5* CM EM PINUS, MISTA OU EQUIVALENTE DA REGIAO - BRUTA</v>
          </cell>
          <cell r="O36931" t="str">
            <v>M</v>
          </cell>
          <cell r="P36931" t="str">
            <v>COEFICIENTE DE REPRESENTATIVIDADE</v>
          </cell>
          <cell r="Q36931">
            <v>0.2</v>
          </cell>
          <cell r="R36931">
            <v>2.89</v>
          </cell>
        </row>
        <row r="36932">
          <cell r="M36932">
            <v>7156</v>
          </cell>
          <cell r="N36932" t="str">
            <v>TELA DE ACO SOLDADA NERVURADA, CA-60, Q-196, (3,11 KG/M2), DIAMETRO DO FIO = 5,0 MM, LARGURA = 2,45 M, ESPACAMENTO DA MALHA = 10 X 10 CM</v>
          </cell>
          <cell r="O36932" t="str">
            <v>M2</v>
          </cell>
          <cell r="P36932" t="str">
            <v>ATRIBUÍDO SÃO PAULO</v>
          </cell>
          <cell r="Q36932">
            <v>1.1224000000000001</v>
          </cell>
          <cell r="R36932">
            <v>41.23</v>
          </cell>
        </row>
        <row r="36933">
          <cell r="M36933">
            <v>88262</v>
          </cell>
          <cell r="N36933" t="str">
            <v>CARPINTEIRO DE FORMAS COM ENCARGOS COMPLEMENTARES</v>
          </cell>
          <cell r="O36933" t="str">
            <v>H</v>
          </cell>
          <cell r="P36933" t="str">
            <v>COLETADO</v>
          </cell>
          <cell r="Q36933">
            <v>0.22559999999999999</v>
          </cell>
          <cell r="R36933">
            <v>19.22</v>
          </cell>
        </row>
        <row r="36934">
          <cell r="M36934">
            <v>88309</v>
          </cell>
          <cell r="N36934" t="str">
            <v>PEDREIRO COM ENCARGOS COMPLEMENTARES</v>
          </cell>
          <cell r="O36934" t="str">
            <v>H</v>
          </cell>
          <cell r="P36934" t="str">
            <v>COLETADO</v>
          </cell>
          <cell r="Q36934">
            <v>0.33169999999999999</v>
          </cell>
          <cell r="R36934">
            <v>19.43</v>
          </cell>
        </row>
        <row r="36935">
          <cell r="M36935">
            <v>88316</v>
          </cell>
          <cell r="N36935" t="str">
            <v>SERVENTE COM ENCARGOS COMPLEMENTARES</v>
          </cell>
          <cell r="O36935" t="str">
            <v>H</v>
          </cell>
          <cell r="P36935" t="str">
            <v>COLETADO</v>
          </cell>
          <cell r="Q36935">
            <v>0.55730000000000002</v>
          </cell>
          <cell r="R36935">
            <v>14.25</v>
          </cell>
        </row>
        <row r="36936">
          <cell r="M36936">
            <v>94964</v>
          </cell>
          <cell r="N36936" t="str">
            <v>CONCRETO FCK = 20MPA, TRAÇO 1:2,7:3 (EM MASSA SECA DE CIMENTO/ AREIA MÉDIA/ BRITA 1) - PREPARO MECÂNICO COM BETONEIRA 400 L. AF_05/2021</v>
          </cell>
          <cell r="O36936" t="str">
            <v>M3</v>
          </cell>
          <cell r="P36936" t="str">
            <v>ATRIBUÍDO SÃO PAULO</v>
          </cell>
          <cell r="Q36936">
            <v>0.12130000000000001</v>
          </cell>
          <cell r="R36936">
            <v>412.18</v>
          </cell>
        </row>
        <row r="36937">
          <cell r="M36937" t="str">
            <v/>
          </cell>
          <cell r="N36937" t="str">
            <v/>
          </cell>
          <cell r="O36937" t="str">
            <v/>
          </cell>
          <cell r="P36937" t="str">
            <v/>
          </cell>
          <cell r="Q36937" t="str">
            <v/>
          </cell>
          <cell r="R36937" t="str">
            <v/>
          </cell>
        </row>
        <row r="36938">
          <cell r="M36938">
            <v>3777</v>
          </cell>
          <cell r="N36938" t="str">
            <v>LONA PLASTICA PESADA PRETA, E = 150 MICRA</v>
          </cell>
          <cell r="O36938" t="str">
            <v>M2</v>
          </cell>
          <cell r="P36938" t="str">
            <v>COLETADO</v>
          </cell>
          <cell r="Q36938">
            <v>1.1279999999999999</v>
          </cell>
          <cell r="R36938">
            <v>1.85</v>
          </cell>
        </row>
        <row r="36939">
          <cell r="M36939">
            <v>4460</v>
          </cell>
          <cell r="N36939" t="str">
            <v>SARRAFO NAO APARELHADO *2,5 X 10* CM, EM MACARANDUBA, ANGELIM OU EQUIVALENTE DA REGIAO -  BRUTA</v>
          </cell>
          <cell r="O36939" t="str">
            <v>M</v>
          </cell>
          <cell r="P36939" t="str">
            <v>COEFICIENTE DE REPRESENTATIVIDADE</v>
          </cell>
          <cell r="Q36939">
            <v>0.25</v>
          </cell>
          <cell r="R36939">
            <v>5.64</v>
          </cell>
        </row>
        <row r="36940">
          <cell r="M36940">
            <v>4517</v>
          </cell>
          <cell r="N36940" t="str">
            <v>SARRAFO *2,5 X 7,5* CM EM PINUS, MISTA OU EQUIVALENTE DA REGIAO - BRUTA</v>
          </cell>
          <cell r="O36940" t="str">
            <v>M</v>
          </cell>
          <cell r="P36940" t="str">
            <v>COEFICIENTE DE REPRESENTATIVIDADE</v>
          </cell>
          <cell r="Q36940">
            <v>0.2</v>
          </cell>
          <cell r="R36940">
            <v>2.89</v>
          </cell>
        </row>
        <row r="36941">
          <cell r="M36941">
            <v>7156</v>
          </cell>
          <cell r="N36941" t="str">
            <v>TELA DE ACO SOLDADA NERVURADA, CA-60, Q-196, (3,11 KG/M2), DIAMETRO DO FIO = 5,0 MM, LARGURA = 2,45 M, ESPACAMENTO DA MALHA = 10 X 10 CM</v>
          </cell>
          <cell r="O36941" t="str">
            <v>M2</v>
          </cell>
          <cell r="P36941" t="str">
            <v>ATRIBUÍDO SÃO PAULO</v>
          </cell>
          <cell r="Q36941">
            <v>1.1224000000000001</v>
          </cell>
          <cell r="R36941">
            <v>41.23</v>
          </cell>
        </row>
        <row r="36942">
          <cell r="M36942">
            <v>34492</v>
          </cell>
          <cell r="N36942" t="str">
            <v>CONCRETO USINADO BOMBEAVEL, CLASSE DE RESISTENCIA C20, COM BRITA 0 E 1, SLUMP = 100 +/- 20 MM, EXCLUI SERVICO DE BOMBEAMENTO (NBR 8953)</v>
          </cell>
          <cell r="O36942" t="str">
            <v>M3</v>
          </cell>
          <cell r="P36942" t="str">
            <v>COLETADO</v>
          </cell>
          <cell r="Q36942">
            <v>0.12130000000000001</v>
          </cell>
          <cell r="R36942">
            <v>580</v>
          </cell>
        </row>
        <row r="36943">
          <cell r="M36943">
            <v>88262</v>
          </cell>
          <cell r="N36943" t="str">
            <v>CARPINTEIRO DE FORMAS COM ENCARGOS COMPLEMENTARES</v>
          </cell>
          <cell r="O36943" t="str">
            <v>H</v>
          </cell>
          <cell r="P36943" t="str">
            <v>COLETADO</v>
          </cell>
          <cell r="Q36943">
            <v>0.22559999999999999</v>
          </cell>
          <cell r="R36943">
            <v>19.22</v>
          </cell>
        </row>
        <row r="36944">
          <cell r="M36944">
            <v>88309</v>
          </cell>
          <cell r="N36944" t="str">
            <v>PEDREIRO COM ENCARGOS COMPLEMENTARES</v>
          </cell>
          <cell r="O36944" t="str">
            <v>H</v>
          </cell>
          <cell r="P36944" t="str">
            <v>COLETADO</v>
          </cell>
          <cell r="Q36944">
            <v>0.15939999999999999</v>
          </cell>
          <cell r="R36944">
            <v>19.43</v>
          </cell>
        </row>
        <row r="36945">
          <cell r="M36945">
            <v>88316</v>
          </cell>
          <cell r="N36945" t="str">
            <v>SERVENTE COM ENCARGOS COMPLEMENTARES</v>
          </cell>
          <cell r="O36945" t="str">
            <v>H</v>
          </cell>
          <cell r="P36945" t="str">
            <v>COLETADO</v>
          </cell>
          <cell r="Q36945">
            <v>0.38500000000000001</v>
          </cell>
          <cell r="R36945">
            <v>14.25</v>
          </cell>
        </row>
        <row r="36946">
          <cell r="M36946" t="str">
            <v/>
          </cell>
          <cell r="N36946" t="str">
            <v/>
          </cell>
          <cell r="O36946" t="str">
            <v/>
          </cell>
          <cell r="P36946" t="str">
            <v/>
          </cell>
          <cell r="Q36946" t="str">
            <v/>
          </cell>
          <cell r="R36946" t="str">
            <v/>
          </cell>
        </row>
        <row r="36947">
          <cell r="M36947">
            <v>3777</v>
          </cell>
          <cell r="N36947" t="str">
            <v>LONA PLASTICA PESADA PRETA, E = 150 MICRA</v>
          </cell>
          <cell r="O36947" t="str">
            <v>M2</v>
          </cell>
          <cell r="P36947" t="str">
            <v>COLETADO</v>
          </cell>
          <cell r="Q36947">
            <v>1.1279999999999999</v>
          </cell>
          <cell r="R36947">
            <v>1.85</v>
          </cell>
        </row>
        <row r="36948">
          <cell r="M36948">
            <v>4517</v>
          </cell>
          <cell r="N36948" t="str">
            <v>SARRAFO *2,5 X 7,5* CM EM PINUS, MISTA OU EQUIVALENTE DA REGIAO - BRUTA</v>
          </cell>
          <cell r="O36948" t="str">
            <v>M</v>
          </cell>
          <cell r="P36948" t="str">
            <v>COEFICIENTE DE REPRESENTATIVIDADE</v>
          </cell>
          <cell r="Q36948">
            <v>0.2</v>
          </cell>
          <cell r="R36948">
            <v>2.89</v>
          </cell>
        </row>
        <row r="36949">
          <cell r="M36949">
            <v>6189</v>
          </cell>
          <cell r="N36949" t="str">
            <v>TABUA NAO APARELHADA *2,5 X 30* CM, EM MACARANDUBA, ANGELIM OU EQUIVALENTE DA REGIAO - BRUTA</v>
          </cell>
          <cell r="O36949" t="str">
            <v>M</v>
          </cell>
          <cell r="P36949" t="str">
            <v>COEFICIENTE DE REPRESENTATIVIDADE</v>
          </cell>
          <cell r="Q36949">
            <v>0.125</v>
          </cell>
          <cell r="R36949">
            <v>16.5</v>
          </cell>
        </row>
        <row r="36950">
          <cell r="M36950">
            <v>7156</v>
          </cell>
          <cell r="N36950" t="str">
            <v>TELA DE ACO SOLDADA NERVURADA, CA-60, Q-196, (3,11 KG/M2), DIAMETRO DO FIO = 5,0 MM, LARGURA = 2,45 M, ESPACAMENTO DA MALHA = 10 X 10 CM</v>
          </cell>
          <cell r="O36950" t="str">
            <v>M2</v>
          </cell>
          <cell r="P36950" t="str">
            <v>ATRIBUÍDO SÃO PAULO</v>
          </cell>
          <cell r="Q36950">
            <v>1.1224000000000001</v>
          </cell>
          <cell r="R36950">
            <v>41.23</v>
          </cell>
        </row>
        <row r="36951">
          <cell r="M36951">
            <v>88262</v>
          </cell>
          <cell r="N36951" t="str">
            <v>CARPINTEIRO DE FORMAS COM ENCARGOS COMPLEMENTARES</v>
          </cell>
          <cell r="O36951" t="str">
            <v>H</v>
          </cell>
          <cell r="P36951" t="str">
            <v>COLETADO</v>
          </cell>
          <cell r="Q36951">
            <v>0.2707</v>
          </cell>
          <cell r="R36951">
            <v>19.22</v>
          </cell>
        </row>
        <row r="36952">
          <cell r="M36952">
            <v>88309</v>
          </cell>
          <cell r="N36952" t="str">
            <v>PEDREIRO COM ENCARGOS COMPLEMENTARES</v>
          </cell>
          <cell r="O36952" t="str">
            <v>H</v>
          </cell>
          <cell r="P36952" t="str">
            <v>COLETADO</v>
          </cell>
          <cell r="Q36952">
            <v>0.3866</v>
          </cell>
          <cell r="R36952">
            <v>19.43</v>
          </cell>
        </row>
        <row r="36953">
          <cell r="M36953">
            <v>88316</v>
          </cell>
          <cell r="N36953" t="str">
            <v>SERVENTE COM ENCARGOS COMPLEMENTARES</v>
          </cell>
          <cell r="O36953" t="str">
            <v>H</v>
          </cell>
          <cell r="P36953" t="str">
            <v>COLETADO</v>
          </cell>
          <cell r="Q36953">
            <v>0.65739999999999998</v>
          </cell>
          <cell r="R36953">
            <v>14.25</v>
          </cell>
        </row>
        <row r="36954">
          <cell r="M36954">
            <v>94964</v>
          </cell>
          <cell r="N36954" t="str">
            <v>CONCRETO FCK = 20MPA, TRAÇO 1:2,7:3 (EM MASSA SECA DE CIMENTO/ AREIA MÉDIA/ BRITA 1) - PREPARO MECÂNICO COM BETONEIRA 400 L. AF_05/2021</v>
          </cell>
          <cell r="O36954" t="str">
            <v>M3</v>
          </cell>
          <cell r="P36954" t="str">
            <v>ATRIBUÍDO SÃO PAULO</v>
          </cell>
          <cell r="Q36954">
            <v>0.14549999999999999</v>
          </cell>
          <cell r="R36954">
            <v>412.18</v>
          </cell>
        </row>
        <row r="36955">
          <cell r="M36955" t="str">
            <v/>
          </cell>
          <cell r="N36955" t="str">
            <v/>
          </cell>
          <cell r="O36955" t="str">
            <v/>
          </cell>
          <cell r="P36955" t="str">
            <v/>
          </cell>
          <cell r="Q36955" t="str">
            <v/>
          </cell>
          <cell r="R36955" t="str">
            <v/>
          </cell>
        </row>
        <row r="36956">
          <cell r="M36956">
            <v>3777</v>
          </cell>
          <cell r="N36956" t="str">
            <v>LONA PLASTICA PESADA PRETA, E = 150 MICRA</v>
          </cell>
          <cell r="O36956" t="str">
            <v>M2</v>
          </cell>
          <cell r="P36956" t="str">
            <v>COLETADO</v>
          </cell>
          <cell r="Q36956">
            <v>1.1279999999999999</v>
          </cell>
          <cell r="R36956">
            <v>1.85</v>
          </cell>
        </row>
        <row r="36957">
          <cell r="M36957">
            <v>4517</v>
          </cell>
          <cell r="N36957" t="str">
            <v>SARRAFO *2,5 X 7,5* CM EM PINUS, MISTA OU EQUIVALENTE DA REGIAO - BRUTA</v>
          </cell>
          <cell r="O36957" t="str">
            <v>M</v>
          </cell>
          <cell r="P36957" t="str">
            <v>COEFICIENTE DE REPRESENTATIVIDADE</v>
          </cell>
          <cell r="Q36957">
            <v>0.2</v>
          </cell>
          <cell r="R36957">
            <v>2.89</v>
          </cell>
        </row>
        <row r="36958">
          <cell r="M36958">
            <v>6189</v>
          </cell>
          <cell r="N36958" t="str">
            <v>TABUA NAO APARELHADA *2,5 X 30* CM, EM MACARANDUBA, ANGELIM OU EQUIVALENTE DA REGIAO - BRUTA</v>
          </cell>
          <cell r="O36958" t="str">
            <v>M</v>
          </cell>
          <cell r="P36958" t="str">
            <v>COEFICIENTE DE REPRESENTATIVIDADE</v>
          </cell>
          <cell r="Q36958">
            <v>0.125</v>
          </cell>
          <cell r="R36958">
            <v>16.5</v>
          </cell>
        </row>
        <row r="36959">
          <cell r="M36959">
            <v>7156</v>
          </cell>
          <cell r="N36959" t="str">
            <v>TELA DE ACO SOLDADA NERVURADA, CA-60, Q-196, (3,11 KG/M2), DIAMETRO DO FIO = 5,0 MM, LARGURA = 2,45 M, ESPACAMENTO DA MALHA = 10 X 10 CM</v>
          </cell>
          <cell r="O36959" t="str">
            <v>M2</v>
          </cell>
          <cell r="P36959" t="str">
            <v>ATRIBUÍDO SÃO PAULO</v>
          </cell>
          <cell r="Q36959">
            <v>1.1224000000000001</v>
          </cell>
          <cell r="R36959">
            <v>41.23</v>
          </cell>
        </row>
        <row r="36960">
          <cell r="M36960">
            <v>34492</v>
          </cell>
          <cell r="N36960" t="str">
            <v>CONCRETO USINADO BOMBEAVEL, CLASSE DE RESISTENCIA C20, COM BRITA 0 E 1, SLUMP = 100 +/- 20 MM, EXCLUI SERVICO DE BOMBEAMENTO (NBR 8953)</v>
          </cell>
          <cell r="O36960" t="str">
            <v>M3</v>
          </cell>
          <cell r="P36960" t="str">
            <v>COLETADO</v>
          </cell>
          <cell r="Q36960">
            <v>0.14549999999999999</v>
          </cell>
          <cell r="R36960">
            <v>580</v>
          </cell>
        </row>
        <row r="36961">
          <cell r="M36961">
            <v>88262</v>
          </cell>
          <cell r="N36961" t="str">
            <v>CARPINTEIRO DE FORMAS COM ENCARGOS COMPLEMENTARES</v>
          </cell>
          <cell r="O36961" t="str">
            <v>H</v>
          </cell>
          <cell r="P36961" t="str">
            <v>COLETADO</v>
          </cell>
          <cell r="Q36961">
            <v>0.2707</v>
          </cell>
          <cell r="R36961">
            <v>19.22</v>
          </cell>
        </row>
        <row r="36962">
          <cell r="M36962">
            <v>88309</v>
          </cell>
          <cell r="N36962" t="str">
            <v>PEDREIRO COM ENCARGOS COMPLEMENTARES</v>
          </cell>
          <cell r="O36962" t="str">
            <v>H</v>
          </cell>
          <cell r="P36962" t="str">
            <v>COLETADO</v>
          </cell>
          <cell r="Q36962">
            <v>0.1799</v>
          </cell>
          <cell r="R36962">
            <v>19.43</v>
          </cell>
        </row>
        <row r="36963">
          <cell r="M36963">
            <v>88316</v>
          </cell>
          <cell r="N36963" t="str">
            <v>SERVENTE COM ENCARGOS COMPLEMENTARES</v>
          </cell>
          <cell r="O36963" t="str">
            <v>H</v>
          </cell>
          <cell r="P36963" t="str">
            <v>COLETADO</v>
          </cell>
          <cell r="Q36963">
            <v>0.4506</v>
          </cell>
          <cell r="R36963">
            <v>14.25</v>
          </cell>
        </row>
        <row r="36964">
          <cell r="M36964" t="str">
            <v/>
          </cell>
          <cell r="N36964" t="str">
            <v/>
          </cell>
          <cell r="O36964" t="str">
            <v/>
          </cell>
          <cell r="P36964" t="str">
            <v/>
          </cell>
          <cell r="Q36964" t="str">
            <v/>
          </cell>
          <cell r="R36964" t="str">
            <v/>
          </cell>
        </row>
        <row r="36965">
          <cell r="M36965">
            <v>34492</v>
          </cell>
          <cell r="N36965" t="str">
            <v>CONCRETO USINADO BOMBEAVEL, CLASSE DE RESISTENCIA C20, COM BRITA 0 E 1, SLUMP = 100 +/- 20 MM, EXCLUI SERVICO DE BOMBEAMENTO (NBR 8953)</v>
          </cell>
          <cell r="O36965" t="str">
            <v>M3</v>
          </cell>
          <cell r="P36965" t="str">
            <v>COLETADO</v>
          </cell>
          <cell r="Q36965">
            <v>8.14E-2</v>
          </cell>
          <cell r="R36965">
            <v>580</v>
          </cell>
        </row>
        <row r="36966">
          <cell r="M36966">
            <v>43146</v>
          </cell>
          <cell r="N36966" t="str">
            <v>ENDURECEDOR MINERAL DE BASE CIMENTICIA PARA PISO DE CONCRETO</v>
          </cell>
          <cell r="O36966" t="str">
            <v>KG</v>
          </cell>
          <cell r="P36966" t="str">
            <v>COEFICIENTE DE REPRESENTATIVIDADE</v>
          </cell>
          <cell r="Q36966">
            <v>4</v>
          </cell>
          <cell r="R36966">
            <v>8.9600000000000009</v>
          </cell>
        </row>
        <row r="36967">
          <cell r="M36967">
            <v>88309</v>
          </cell>
          <cell r="N36967" t="str">
            <v>PEDREIRO COM ENCARGOS COMPLEMENTARES</v>
          </cell>
          <cell r="O36967" t="str">
            <v>H</v>
          </cell>
          <cell r="P36967" t="str">
            <v>COLETADO</v>
          </cell>
          <cell r="Q36967">
            <v>0.1119</v>
          </cell>
          <cell r="R36967">
            <v>19.43</v>
          </cell>
        </row>
        <row r="36968">
          <cell r="M36968">
            <v>88316</v>
          </cell>
          <cell r="N36968" t="str">
            <v>SERVENTE COM ENCARGOS COMPLEMENTARES</v>
          </cell>
          <cell r="O36968" t="str">
            <v>H</v>
          </cell>
          <cell r="P36968" t="str">
            <v>COLETADO</v>
          </cell>
          <cell r="Q36968">
            <v>4.6600000000000003E-2</v>
          </cell>
          <cell r="R36968">
            <v>14.25</v>
          </cell>
        </row>
        <row r="36969">
          <cell r="M36969">
            <v>95282</v>
          </cell>
          <cell r="N36969" t="str">
            <v>DESEMPENADEIRA DE CONCRETO, PESO DE 75KG, 4 PÁS, MOTOR A GASOLINA, POTÊNCIA 5,5 HP - CHP DIURNO. AF_09/2016</v>
          </cell>
          <cell r="O36969" t="str">
            <v>CHP</v>
          </cell>
          <cell r="P36969" t="str">
            <v>ATRIBUÍDO SÃO PAULO</v>
          </cell>
          <cell r="Q36969">
            <v>7.0000000000000001E-3</v>
          </cell>
          <cell r="R36969">
            <v>8.11</v>
          </cell>
        </row>
        <row r="36970">
          <cell r="M36970" t="str">
            <v/>
          </cell>
          <cell r="N36970" t="str">
            <v/>
          </cell>
          <cell r="O36970" t="str">
            <v/>
          </cell>
          <cell r="P36970" t="str">
            <v/>
          </cell>
          <cell r="Q36970" t="str">
            <v/>
          </cell>
          <cell r="R36970" t="str">
            <v/>
          </cell>
        </row>
        <row r="36971">
          <cell r="M36971">
            <v>39636</v>
          </cell>
          <cell r="N36971" t="str">
            <v>CARPETE DE NYLON EM PLACAS 50 X 50 CM PARA TRAFEGO COMERCIAL PESADO, E = 6,5 MM (INSTALADO)</v>
          </cell>
          <cell r="O36971" t="str">
            <v>M2</v>
          </cell>
          <cell r="P36971" t="str">
            <v>ATRIBUÍDO SÃO PAULO</v>
          </cell>
          <cell r="Q36971">
            <v>1</v>
          </cell>
          <cell r="R36971">
            <v>158.69999999999999</v>
          </cell>
        </row>
        <row r="36972">
          <cell r="M36972" t="str">
            <v/>
          </cell>
          <cell r="N36972" t="str">
            <v/>
          </cell>
          <cell r="O36972" t="str">
            <v/>
          </cell>
          <cell r="P36972" t="str">
            <v/>
          </cell>
          <cell r="Q36972" t="str">
            <v/>
          </cell>
          <cell r="R36972" t="str">
            <v/>
          </cell>
        </row>
        <row r="36973">
          <cell r="M36973">
            <v>10710</v>
          </cell>
          <cell r="N36973" t="str">
            <v>CARPETE DE NYLON EM MANTA PARA TRAFEGO COMERCIAL PESADO, E = 6 A 7 MM (INSTALADO)</v>
          </cell>
          <cell r="O36973" t="str">
            <v>M2</v>
          </cell>
          <cell r="P36973" t="str">
            <v>ATRIBUÍDO SÃO PAULO</v>
          </cell>
          <cell r="Q36973">
            <v>1</v>
          </cell>
          <cell r="R36973">
            <v>126.5</v>
          </cell>
        </row>
        <row r="36974">
          <cell r="M36974" t="str">
            <v/>
          </cell>
          <cell r="N36974" t="str">
            <v/>
          </cell>
          <cell r="O36974" t="str">
            <v/>
          </cell>
          <cell r="P36974" t="str">
            <v/>
          </cell>
          <cell r="Q36974" t="str">
            <v/>
          </cell>
          <cell r="R36974" t="str">
            <v/>
          </cell>
        </row>
        <row r="36975">
          <cell r="M36975">
            <v>10709</v>
          </cell>
          <cell r="N36975" t="str">
            <v>CARPETE DE NYLON EM MANTA PARA TRAFEGO COMERCIAL PESADO, E = 9 A 10 MM (INSTALADO)</v>
          </cell>
          <cell r="O36975" t="str">
            <v>M2</v>
          </cell>
          <cell r="P36975" t="str">
            <v>ATRIBUÍDO SÃO PAULO</v>
          </cell>
          <cell r="Q36975">
            <v>1</v>
          </cell>
          <cell r="R36975">
            <v>155.41</v>
          </cell>
        </row>
        <row r="36976">
          <cell r="M36976" t="str">
            <v/>
          </cell>
          <cell r="N36976" t="str">
            <v/>
          </cell>
          <cell r="O36976" t="str">
            <v/>
          </cell>
          <cell r="P36976" t="str">
            <v/>
          </cell>
          <cell r="Q36976" t="str">
            <v/>
          </cell>
          <cell r="R36976" t="str">
            <v/>
          </cell>
        </row>
        <row r="36977">
          <cell r="M36977">
            <v>1379</v>
          </cell>
          <cell r="N36977" t="str">
            <v>CIMENTO PORTLAND COMPOSTO CP II-32</v>
          </cell>
          <cell r="O36977" t="str">
            <v>KG</v>
          </cell>
          <cell r="P36977" t="str">
            <v>COLETADO</v>
          </cell>
          <cell r="Q36977">
            <v>0.5</v>
          </cell>
          <cell r="R36977">
            <v>0.75</v>
          </cell>
        </row>
        <row r="36978">
          <cell r="M36978">
            <v>7334</v>
          </cell>
          <cell r="N36978" t="str">
            <v>ADITIVO ADESIVO LIQUIDO PARA ARGAMASSAS DE REVESTIMENTOS CIMENTICIOS</v>
          </cell>
          <cell r="O36978" t="str">
            <v>L</v>
          </cell>
          <cell r="P36978" t="str">
            <v>COEFICIENTE DE REPRESENTATIVIDADE</v>
          </cell>
          <cell r="Q36978">
            <v>0.21</v>
          </cell>
          <cell r="R36978">
            <v>16.53</v>
          </cell>
        </row>
        <row r="36979">
          <cell r="M36979">
            <v>87301</v>
          </cell>
          <cell r="N36979" t="str">
            <v>ARGAMASSA TRAÇO 1:4 (EM VOLUME DE CIMENTO E AREIA MÉDIA ÚMIDA) PARA CONTRAPISO, PREPARO MECÂNICO COM BETONEIRA 400 L. AF_08/2019</v>
          </cell>
          <cell r="O36979" t="str">
            <v>M3</v>
          </cell>
          <cell r="P36979" t="str">
            <v>ATRIBUÍDO SÃO PAULO</v>
          </cell>
          <cell r="Q36979">
            <v>3.1E-2</v>
          </cell>
          <cell r="R36979">
            <v>559.21</v>
          </cell>
        </row>
        <row r="36980">
          <cell r="M36980">
            <v>88309</v>
          </cell>
          <cell r="N36980" t="str">
            <v>PEDREIRO COM ENCARGOS COMPLEMENTARES</v>
          </cell>
          <cell r="O36980" t="str">
            <v>H</v>
          </cell>
          <cell r="P36980" t="str">
            <v>COLETADO</v>
          </cell>
          <cell r="Q36980">
            <v>0.214</v>
          </cell>
          <cell r="R36980">
            <v>19.43</v>
          </cell>
        </row>
        <row r="36981">
          <cell r="M36981">
            <v>88316</v>
          </cell>
          <cell r="N36981" t="str">
            <v>SERVENTE COM ENCARGOS COMPLEMENTARES</v>
          </cell>
          <cell r="O36981" t="str">
            <v>H</v>
          </cell>
          <cell r="P36981" t="str">
            <v>COLETADO</v>
          </cell>
          <cell r="Q36981">
            <v>0.107</v>
          </cell>
          <cell r="R36981">
            <v>14.25</v>
          </cell>
        </row>
        <row r="36982">
          <cell r="M36982" t="str">
            <v/>
          </cell>
          <cell r="N36982" t="str">
            <v/>
          </cell>
          <cell r="O36982" t="str">
            <v/>
          </cell>
          <cell r="P36982" t="str">
            <v/>
          </cell>
          <cell r="Q36982" t="str">
            <v/>
          </cell>
          <cell r="R36982" t="str">
            <v/>
          </cell>
        </row>
        <row r="36983">
          <cell r="M36983">
            <v>1379</v>
          </cell>
          <cell r="N36983" t="str">
            <v>CIMENTO PORTLAND COMPOSTO CP II-32</v>
          </cell>
          <cell r="O36983" t="str">
            <v>KG</v>
          </cell>
          <cell r="P36983" t="str">
            <v>COLETADO</v>
          </cell>
          <cell r="Q36983">
            <v>0.5</v>
          </cell>
          <cell r="R36983">
            <v>0.75</v>
          </cell>
        </row>
        <row r="36984">
          <cell r="M36984">
            <v>7334</v>
          </cell>
          <cell r="N36984" t="str">
            <v>ADITIVO ADESIVO LIQUIDO PARA ARGAMASSAS DE REVESTIMENTOS CIMENTICIOS</v>
          </cell>
          <cell r="O36984" t="str">
            <v>L</v>
          </cell>
          <cell r="P36984" t="str">
            <v>COEFICIENTE DE REPRESENTATIVIDADE</v>
          </cell>
          <cell r="Q36984">
            <v>0.21</v>
          </cell>
          <cell r="R36984">
            <v>16.53</v>
          </cell>
        </row>
        <row r="36985">
          <cell r="M36985">
            <v>87373</v>
          </cell>
          <cell r="N36985" t="str">
            <v>ARGAMASSA TRAÇO 1:4 (EM VOLUME DE CIMENTO E AREIA MÉDIA ÚMIDA) PARA CONTRAPISO, PREPARO MANUAL. AF_08/2019</v>
          </cell>
          <cell r="O36985" t="str">
            <v>M3</v>
          </cell>
          <cell r="P36985" t="str">
            <v>COLETADO</v>
          </cell>
          <cell r="Q36985">
            <v>3.1E-2</v>
          </cell>
          <cell r="R36985">
            <v>632.96</v>
          </cell>
        </row>
        <row r="36986">
          <cell r="M36986">
            <v>88309</v>
          </cell>
          <cell r="N36986" t="str">
            <v>PEDREIRO COM ENCARGOS COMPLEMENTARES</v>
          </cell>
          <cell r="O36986" t="str">
            <v>H</v>
          </cell>
          <cell r="P36986" t="str">
            <v>COLETADO</v>
          </cell>
          <cell r="Q36986">
            <v>0.214</v>
          </cell>
          <cell r="R36986">
            <v>19.43</v>
          </cell>
        </row>
        <row r="36987">
          <cell r="M36987">
            <v>88316</v>
          </cell>
          <cell r="N36987" t="str">
            <v>SERVENTE COM ENCARGOS COMPLEMENTARES</v>
          </cell>
          <cell r="O36987" t="str">
            <v>H</v>
          </cell>
          <cell r="P36987" t="str">
            <v>COLETADO</v>
          </cell>
          <cell r="Q36987">
            <v>0.107</v>
          </cell>
          <cell r="R36987">
            <v>14.25</v>
          </cell>
        </row>
        <row r="36988">
          <cell r="M36988" t="str">
            <v/>
          </cell>
          <cell r="N36988" t="str">
            <v/>
          </cell>
          <cell r="O36988" t="str">
            <v/>
          </cell>
          <cell r="P36988" t="str">
            <v/>
          </cell>
          <cell r="Q36988" t="str">
            <v/>
          </cell>
          <cell r="R36988" t="str">
            <v/>
          </cell>
        </row>
        <row r="36989">
          <cell r="M36989">
            <v>1379</v>
          </cell>
          <cell r="N36989" t="str">
            <v>CIMENTO PORTLAND COMPOSTO CP II-32</v>
          </cell>
          <cell r="O36989" t="str">
            <v>KG</v>
          </cell>
          <cell r="P36989" t="str">
            <v>COLETADO</v>
          </cell>
          <cell r="Q36989">
            <v>0.5</v>
          </cell>
          <cell r="R36989">
            <v>0.75</v>
          </cell>
        </row>
        <row r="36990">
          <cell r="M36990">
            <v>7334</v>
          </cell>
          <cell r="N36990" t="str">
            <v>ADITIVO ADESIVO LIQUIDO PARA ARGAMASSAS DE REVESTIMENTOS CIMENTICIOS</v>
          </cell>
          <cell r="O36990" t="str">
            <v>L</v>
          </cell>
          <cell r="P36990" t="str">
            <v>COEFICIENTE DE REPRESENTATIVIDADE</v>
          </cell>
          <cell r="Q36990">
            <v>0.21</v>
          </cell>
          <cell r="R36990">
            <v>16.53</v>
          </cell>
        </row>
        <row r="36991">
          <cell r="M36991">
            <v>87386</v>
          </cell>
          <cell r="N36991" t="str">
            <v>ARGAMASSA PRONTA PARA CONTRAPISO, PREPARO COM MISTURADOR DE EIXO HORIZONTAL DE 300 KG. AF_08/2019</v>
          </cell>
          <cell r="O36991" t="str">
            <v>M3</v>
          </cell>
          <cell r="P36991" t="str">
            <v>ATRIBUÍDO SÃO PAULO</v>
          </cell>
          <cell r="Q36991">
            <v>3.1E-2</v>
          </cell>
          <cell r="R36991">
            <v>2071.7600000000002</v>
          </cell>
        </row>
        <row r="36992">
          <cell r="M36992">
            <v>88309</v>
          </cell>
          <cell r="N36992" t="str">
            <v>PEDREIRO COM ENCARGOS COMPLEMENTARES</v>
          </cell>
          <cell r="O36992" t="str">
            <v>H</v>
          </cell>
          <cell r="P36992" t="str">
            <v>COLETADO</v>
          </cell>
          <cell r="Q36992">
            <v>0.214</v>
          </cell>
          <cell r="R36992">
            <v>19.43</v>
          </cell>
        </row>
        <row r="36993">
          <cell r="M36993">
            <v>88316</v>
          </cell>
          <cell r="N36993" t="str">
            <v>SERVENTE COM ENCARGOS COMPLEMENTARES</v>
          </cell>
          <cell r="O36993" t="str">
            <v>H</v>
          </cell>
          <cell r="P36993" t="str">
            <v>COLETADO</v>
          </cell>
          <cell r="Q36993">
            <v>0.107</v>
          </cell>
          <cell r="R36993">
            <v>14.25</v>
          </cell>
        </row>
        <row r="36994">
          <cell r="M36994" t="str">
            <v/>
          </cell>
          <cell r="N36994" t="str">
            <v/>
          </cell>
          <cell r="O36994" t="str">
            <v/>
          </cell>
          <cell r="P36994" t="str">
            <v/>
          </cell>
          <cell r="Q36994" t="str">
            <v/>
          </cell>
          <cell r="R36994" t="str">
            <v/>
          </cell>
        </row>
        <row r="36995">
          <cell r="M36995">
            <v>1379</v>
          </cell>
          <cell r="N36995" t="str">
            <v>CIMENTO PORTLAND COMPOSTO CP II-32</v>
          </cell>
          <cell r="O36995" t="str">
            <v>KG</v>
          </cell>
          <cell r="P36995" t="str">
            <v>COLETADO</v>
          </cell>
          <cell r="Q36995">
            <v>0.5</v>
          </cell>
          <cell r="R36995">
            <v>0.75</v>
          </cell>
        </row>
        <row r="36996">
          <cell r="M36996">
            <v>7334</v>
          </cell>
          <cell r="N36996" t="str">
            <v>ADITIVO ADESIVO LIQUIDO PARA ARGAMASSAS DE REVESTIMENTOS CIMENTICIOS</v>
          </cell>
          <cell r="O36996" t="str">
            <v>L</v>
          </cell>
          <cell r="P36996" t="str">
            <v>COEFICIENTE DE REPRESENTATIVIDADE</v>
          </cell>
          <cell r="Q36996">
            <v>0.21</v>
          </cell>
          <cell r="R36996">
            <v>16.53</v>
          </cell>
        </row>
        <row r="36997">
          <cell r="M36997">
            <v>87399</v>
          </cell>
          <cell r="N36997" t="str">
            <v>ARGAMASSA PRONTA PARA CONTRAPISO, PREPARO MANUAL. AF_08/2019</v>
          </cell>
          <cell r="O36997" t="str">
            <v>M3</v>
          </cell>
          <cell r="P36997" t="str">
            <v>COEFICIENTE DE REPRESENTATIVIDADE</v>
          </cell>
          <cell r="Q36997">
            <v>3.1E-2</v>
          </cell>
          <cell r="R36997">
            <v>2225.6</v>
          </cell>
        </row>
        <row r="36998">
          <cell r="M36998">
            <v>88309</v>
          </cell>
          <cell r="N36998" t="str">
            <v>PEDREIRO COM ENCARGOS COMPLEMENTARES</v>
          </cell>
          <cell r="O36998" t="str">
            <v>H</v>
          </cell>
          <cell r="P36998" t="str">
            <v>COLETADO</v>
          </cell>
          <cell r="Q36998">
            <v>0.214</v>
          </cell>
          <cell r="R36998">
            <v>19.43</v>
          </cell>
        </row>
        <row r="36999">
          <cell r="M36999">
            <v>88316</v>
          </cell>
          <cell r="N36999" t="str">
            <v>SERVENTE COM ENCARGOS COMPLEMENTARES</v>
          </cell>
          <cell r="O36999" t="str">
            <v>H</v>
          </cell>
          <cell r="P36999" t="str">
            <v>COLETADO</v>
          </cell>
          <cell r="Q36999">
            <v>0.107</v>
          </cell>
          <cell r="R36999">
            <v>14.25</v>
          </cell>
        </row>
        <row r="37000">
          <cell r="M37000" t="str">
            <v/>
          </cell>
          <cell r="N37000" t="str">
            <v/>
          </cell>
          <cell r="O37000" t="str">
            <v/>
          </cell>
          <cell r="P37000" t="str">
            <v/>
          </cell>
          <cell r="Q37000" t="str">
            <v/>
          </cell>
          <cell r="R37000" t="str">
            <v/>
          </cell>
        </row>
        <row r="37001">
          <cell r="M37001">
            <v>1379</v>
          </cell>
          <cell r="N37001" t="str">
            <v>CIMENTO PORTLAND COMPOSTO CP II-32</v>
          </cell>
          <cell r="O37001" t="str">
            <v>KG</v>
          </cell>
          <cell r="P37001" t="str">
            <v>COLETADO</v>
          </cell>
          <cell r="Q37001">
            <v>0.5</v>
          </cell>
          <cell r="R37001">
            <v>0.75</v>
          </cell>
        </row>
        <row r="37002">
          <cell r="M37002">
            <v>7334</v>
          </cell>
          <cell r="N37002" t="str">
            <v>ADITIVO ADESIVO LIQUIDO PARA ARGAMASSAS DE REVESTIMENTOS CIMENTICIOS</v>
          </cell>
          <cell r="O37002" t="str">
            <v>L</v>
          </cell>
          <cell r="P37002" t="str">
            <v>COEFICIENTE DE REPRESENTATIVIDADE</v>
          </cell>
          <cell r="Q37002">
            <v>0.21</v>
          </cell>
          <cell r="R37002">
            <v>16.53</v>
          </cell>
        </row>
        <row r="37003">
          <cell r="M37003">
            <v>87301</v>
          </cell>
          <cell r="N37003" t="str">
            <v>ARGAMASSA TRAÇO 1:4 (EM VOLUME DE CIMENTO E AREIA MÉDIA ÚMIDA) PARA CONTRAPISO, PREPARO MECÂNICO COM BETONEIRA 400 L. AF_08/2019</v>
          </cell>
          <cell r="O37003" t="str">
            <v>M3</v>
          </cell>
          <cell r="P37003" t="str">
            <v>ATRIBUÍDO SÃO PAULO</v>
          </cell>
          <cell r="Q37003">
            <v>4.3099999999999999E-2</v>
          </cell>
          <cell r="R37003">
            <v>559.21</v>
          </cell>
        </row>
        <row r="37004">
          <cell r="M37004">
            <v>88309</v>
          </cell>
          <cell r="N37004" t="str">
            <v>PEDREIRO COM ENCARGOS COMPLEMENTARES</v>
          </cell>
          <cell r="O37004" t="str">
            <v>H</v>
          </cell>
          <cell r="P37004" t="str">
            <v>COLETADO</v>
          </cell>
          <cell r="Q37004">
            <v>0.245</v>
          </cell>
          <cell r="R37004">
            <v>19.43</v>
          </cell>
        </row>
        <row r="37005">
          <cell r="M37005">
            <v>88316</v>
          </cell>
          <cell r="N37005" t="str">
            <v>SERVENTE COM ENCARGOS COMPLEMENTARES</v>
          </cell>
          <cell r="O37005" t="str">
            <v>H</v>
          </cell>
          <cell r="P37005" t="str">
            <v>COLETADO</v>
          </cell>
          <cell r="Q37005">
            <v>0.123</v>
          </cell>
          <cell r="R37005">
            <v>14.25</v>
          </cell>
        </row>
        <row r="37006">
          <cell r="M37006" t="str">
            <v/>
          </cell>
          <cell r="N37006" t="str">
            <v/>
          </cell>
          <cell r="O37006" t="str">
            <v/>
          </cell>
          <cell r="P37006" t="str">
            <v/>
          </cell>
          <cell r="Q37006" t="str">
            <v/>
          </cell>
          <cell r="R37006" t="str">
            <v/>
          </cell>
        </row>
        <row r="37007">
          <cell r="M37007">
            <v>1379</v>
          </cell>
          <cell r="N37007" t="str">
            <v>CIMENTO PORTLAND COMPOSTO CP II-32</v>
          </cell>
          <cell r="O37007" t="str">
            <v>KG</v>
          </cell>
          <cell r="P37007" t="str">
            <v>COLETADO</v>
          </cell>
          <cell r="Q37007">
            <v>0.5</v>
          </cell>
          <cell r="R37007">
            <v>0.75</v>
          </cell>
        </row>
        <row r="37008">
          <cell r="M37008">
            <v>7334</v>
          </cell>
          <cell r="N37008" t="str">
            <v>ADITIVO ADESIVO LIQUIDO PARA ARGAMASSAS DE REVESTIMENTOS CIMENTICIOS</v>
          </cell>
          <cell r="O37008" t="str">
            <v>L</v>
          </cell>
          <cell r="P37008" t="str">
            <v>COEFICIENTE DE REPRESENTATIVIDADE</v>
          </cell>
          <cell r="Q37008">
            <v>0.21</v>
          </cell>
          <cell r="R37008">
            <v>16.53</v>
          </cell>
        </row>
        <row r="37009">
          <cell r="M37009">
            <v>87373</v>
          </cell>
          <cell r="N37009" t="str">
            <v>ARGAMASSA TRAÇO 1:4 (EM VOLUME DE CIMENTO E AREIA MÉDIA ÚMIDA) PARA CONTRAPISO, PREPARO MANUAL. AF_08/2019</v>
          </cell>
          <cell r="O37009" t="str">
            <v>M3</v>
          </cell>
          <cell r="P37009" t="str">
            <v>COLETADO</v>
          </cell>
          <cell r="Q37009">
            <v>4.3099999999999999E-2</v>
          </cell>
          <cell r="R37009">
            <v>632.96</v>
          </cell>
        </row>
        <row r="37010">
          <cell r="M37010">
            <v>88309</v>
          </cell>
          <cell r="N37010" t="str">
            <v>PEDREIRO COM ENCARGOS COMPLEMENTARES</v>
          </cell>
          <cell r="O37010" t="str">
            <v>H</v>
          </cell>
          <cell r="P37010" t="str">
            <v>COLETADO</v>
          </cell>
          <cell r="Q37010">
            <v>0.245</v>
          </cell>
          <cell r="R37010">
            <v>19.43</v>
          </cell>
        </row>
        <row r="37011">
          <cell r="M37011">
            <v>88316</v>
          </cell>
          <cell r="N37011" t="str">
            <v>SERVENTE COM ENCARGOS COMPLEMENTARES</v>
          </cell>
          <cell r="O37011" t="str">
            <v>H</v>
          </cell>
          <cell r="P37011" t="str">
            <v>COLETADO</v>
          </cell>
          <cell r="Q37011">
            <v>0.123</v>
          </cell>
          <cell r="R37011">
            <v>14.25</v>
          </cell>
        </row>
        <row r="37012">
          <cell r="M37012" t="str">
            <v/>
          </cell>
          <cell r="N37012" t="str">
            <v/>
          </cell>
          <cell r="O37012" t="str">
            <v/>
          </cell>
          <cell r="P37012" t="str">
            <v/>
          </cell>
          <cell r="Q37012" t="str">
            <v/>
          </cell>
          <cell r="R37012" t="str">
            <v/>
          </cell>
        </row>
        <row r="37013">
          <cell r="M37013">
            <v>1379</v>
          </cell>
          <cell r="N37013" t="str">
            <v>CIMENTO PORTLAND COMPOSTO CP II-32</v>
          </cell>
          <cell r="O37013" t="str">
            <v>KG</v>
          </cell>
          <cell r="P37013" t="str">
            <v>COLETADO</v>
          </cell>
          <cell r="Q37013">
            <v>0.5</v>
          </cell>
          <cell r="R37013">
            <v>0.75</v>
          </cell>
        </row>
        <row r="37014">
          <cell r="M37014">
            <v>7334</v>
          </cell>
          <cell r="N37014" t="str">
            <v>ADITIVO ADESIVO LIQUIDO PARA ARGAMASSAS DE REVESTIMENTOS CIMENTICIOS</v>
          </cell>
          <cell r="O37014" t="str">
            <v>L</v>
          </cell>
          <cell r="P37014" t="str">
            <v>COEFICIENTE DE REPRESENTATIVIDADE</v>
          </cell>
          <cell r="Q37014">
            <v>0.21</v>
          </cell>
          <cell r="R37014">
            <v>16.53</v>
          </cell>
        </row>
        <row r="37015">
          <cell r="M37015">
            <v>87386</v>
          </cell>
          <cell r="N37015" t="str">
            <v>ARGAMASSA PRONTA PARA CONTRAPISO, PREPARO COM MISTURADOR DE EIXO HORIZONTAL DE 300 KG. AF_08/2019</v>
          </cell>
          <cell r="O37015" t="str">
            <v>M3</v>
          </cell>
          <cell r="P37015" t="str">
            <v>ATRIBUÍDO SÃO PAULO</v>
          </cell>
          <cell r="Q37015">
            <v>4.3099999999999999E-2</v>
          </cell>
          <cell r="R37015">
            <v>2071.7600000000002</v>
          </cell>
        </row>
        <row r="37016">
          <cell r="M37016">
            <v>88309</v>
          </cell>
          <cell r="N37016" t="str">
            <v>PEDREIRO COM ENCARGOS COMPLEMENTARES</v>
          </cell>
          <cell r="O37016" t="str">
            <v>H</v>
          </cell>
          <cell r="P37016" t="str">
            <v>COLETADO</v>
          </cell>
          <cell r="Q37016">
            <v>0.245</v>
          </cell>
          <cell r="R37016">
            <v>19.43</v>
          </cell>
        </row>
        <row r="37017">
          <cell r="M37017">
            <v>88316</v>
          </cell>
          <cell r="N37017" t="str">
            <v>SERVENTE COM ENCARGOS COMPLEMENTARES</v>
          </cell>
          <cell r="O37017" t="str">
            <v>H</v>
          </cell>
          <cell r="P37017" t="str">
            <v>COLETADO</v>
          </cell>
          <cell r="Q37017">
            <v>0.123</v>
          </cell>
          <cell r="R37017">
            <v>14.25</v>
          </cell>
        </row>
        <row r="37018">
          <cell r="M37018" t="str">
            <v/>
          </cell>
          <cell r="N37018" t="str">
            <v/>
          </cell>
          <cell r="O37018" t="str">
            <v/>
          </cell>
          <cell r="P37018" t="str">
            <v/>
          </cell>
          <cell r="Q37018" t="str">
            <v/>
          </cell>
          <cell r="R37018" t="str">
            <v/>
          </cell>
        </row>
        <row r="37019">
          <cell r="M37019">
            <v>1379</v>
          </cell>
          <cell r="N37019" t="str">
            <v>CIMENTO PORTLAND COMPOSTO CP II-32</v>
          </cell>
          <cell r="O37019" t="str">
            <v>KG</v>
          </cell>
          <cell r="P37019" t="str">
            <v>COLETADO</v>
          </cell>
          <cell r="Q37019">
            <v>0.5</v>
          </cell>
          <cell r="R37019">
            <v>0.75</v>
          </cell>
        </row>
        <row r="37020">
          <cell r="M37020">
            <v>7334</v>
          </cell>
          <cell r="N37020" t="str">
            <v>ADITIVO ADESIVO LIQUIDO PARA ARGAMASSAS DE REVESTIMENTOS CIMENTICIOS</v>
          </cell>
          <cell r="O37020" t="str">
            <v>L</v>
          </cell>
          <cell r="P37020" t="str">
            <v>COEFICIENTE DE REPRESENTATIVIDADE</v>
          </cell>
          <cell r="Q37020">
            <v>0.21</v>
          </cell>
          <cell r="R37020">
            <v>16.53</v>
          </cell>
        </row>
        <row r="37021">
          <cell r="M37021">
            <v>87399</v>
          </cell>
          <cell r="N37021" t="str">
            <v>ARGAMASSA PRONTA PARA CONTRAPISO, PREPARO MANUAL. AF_08/2019</v>
          </cell>
          <cell r="O37021" t="str">
            <v>M3</v>
          </cell>
          <cell r="P37021" t="str">
            <v>COEFICIENTE DE REPRESENTATIVIDADE</v>
          </cell>
          <cell r="Q37021">
            <v>4.3099999999999999E-2</v>
          </cell>
          <cell r="R37021">
            <v>2225.6</v>
          </cell>
        </row>
        <row r="37022">
          <cell r="M37022">
            <v>88309</v>
          </cell>
          <cell r="N37022" t="str">
            <v>PEDREIRO COM ENCARGOS COMPLEMENTARES</v>
          </cell>
          <cell r="O37022" t="str">
            <v>H</v>
          </cell>
          <cell r="P37022" t="str">
            <v>COLETADO</v>
          </cell>
          <cell r="Q37022">
            <v>0.245</v>
          </cell>
          <cell r="R37022">
            <v>19.43</v>
          </cell>
        </row>
        <row r="37023">
          <cell r="M37023">
            <v>88316</v>
          </cell>
          <cell r="N37023" t="str">
            <v>SERVENTE COM ENCARGOS COMPLEMENTARES</v>
          </cell>
          <cell r="O37023" t="str">
            <v>H</v>
          </cell>
          <cell r="P37023" t="str">
            <v>COLETADO</v>
          </cell>
          <cell r="Q37023">
            <v>0.123</v>
          </cell>
          <cell r="R37023">
            <v>14.25</v>
          </cell>
        </row>
        <row r="37024">
          <cell r="M37024" t="str">
            <v/>
          </cell>
          <cell r="N37024" t="str">
            <v/>
          </cell>
          <cell r="O37024" t="str">
            <v/>
          </cell>
          <cell r="P37024" t="str">
            <v/>
          </cell>
          <cell r="Q37024" t="str">
            <v/>
          </cell>
          <cell r="R37024" t="str">
            <v/>
          </cell>
        </row>
        <row r="37025">
          <cell r="M37025">
            <v>1379</v>
          </cell>
          <cell r="N37025" t="str">
            <v>CIMENTO PORTLAND COMPOSTO CP II-32</v>
          </cell>
          <cell r="O37025" t="str">
            <v>KG</v>
          </cell>
          <cell r="P37025" t="str">
            <v>COLETADO</v>
          </cell>
          <cell r="Q37025">
            <v>0.5</v>
          </cell>
          <cell r="R37025">
            <v>0.75</v>
          </cell>
        </row>
        <row r="37026">
          <cell r="M37026">
            <v>7334</v>
          </cell>
          <cell r="N37026" t="str">
            <v>ADITIVO ADESIVO LIQUIDO PARA ARGAMASSAS DE REVESTIMENTOS CIMENTICIOS</v>
          </cell>
          <cell r="O37026" t="str">
            <v>L</v>
          </cell>
          <cell r="P37026" t="str">
            <v>COEFICIENTE DE REPRESENTATIVIDADE</v>
          </cell>
          <cell r="Q37026">
            <v>0.21</v>
          </cell>
          <cell r="R37026">
            <v>16.53</v>
          </cell>
        </row>
        <row r="37027">
          <cell r="M37027">
            <v>87301</v>
          </cell>
          <cell r="N37027" t="str">
            <v>ARGAMASSA TRAÇO 1:4 (EM VOLUME DE CIMENTO E AREIA MÉDIA ÚMIDA) PARA CONTRAPISO, PREPARO MECÂNICO COM BETONEIRA 400 L. AF_08/2019</v>
          </cell>
          <cell r="O37027" t="str">
            <v>M3</v>
          </cell>
          <cell r="P37027" t="str">
            <v>ATRIBUÍDO SÃO PAULO</v>
          </cell>
          <cell r="Q37027">
            <v>5.2999999999999999E-2</v>
          </cell>
          <cell r="R37027">
            <v>559.21</v>
          </cell>
        </row>
        <row r="37028">
          <cell r="M37028">
            <v>88309</v>
          </cell>
          <cell r="N37028" t="str">
            <v>PEDREIRO COM ENCARGOS COMPLEMENTARES</v>
          </cell>
          <cell r="O37028" t="str">
            <v>H</v>
          </cell>
          <cell r="P37028" t="str">
            <v>COLETADO</v>
          </cell>
          <cell r="Q37028">
            <v>0.27100000000000002</v>
          </cell>
          <cell r="R37028">
            <v>19.43</v>
          </cell>
        </row>
        <row r="37029">
          <cell r="M37029">
            <v>88316</v>
          </cell>
          <cell r="N37029" t="str">
            <v>SERVENTE COM ENCARGOS COMPLEMENTARES</v>
          </cell>
          <cell r="O37029" t="str">
            <v>H</v>
          </cell>
          <cell r="P37029" t="str">
            <v>COLETADO</v>
          </cell>
          <cell r="Q37029">
            <v>0.13600000000000001</v>
          </cell>
          <cell r="R37029">
            <v>14.25</v>
          </cell>
        </row>
        <row r="37030">
          <cell r="M37030" t="str">
            <v/>
          </cell>
          <cell r="N37030" t="str">
            <v/>
          </cell>
          <cell r="O37030" t="str">
            <v/>
          </cell>
          <cell r="P37030" t="str">
            <v/>
          </cell>
          <cell r="Q37030" t="str">
            <v/>
          </cell>
          <cell r="R37030" t="str">
            <v/>
          </cell>
        </row>
        <row r="37031">
          <cell r="M37031">
            <v>1379</v>
          </cell>
          <cell r="N37031" t="str">
            <v>CIMENTO PORTLAND COMPOSTO CP II-32</v>
          </cell>
          <cell r="O37031" t="str">
            <v>KG</v>
          </cell>
          <cell r="P37031" t="str">
            <v>COLETADO</v>
          </cell>
          <cell r="Q37031">
            <v>0.5</v>
          </cell>
          <cell r="R37031">
            <v>0.75</v>
          </cell>
        </row>
        <row r="37032">
          <cell r="M37032">
            <v>7334</v>
          </cell>
          <cell r="N37032" t="str">
            <v>ADITIVO ADESIVO LIQUIDO PARA ARGAMASSAS DE REVESTIMENTOS CIMENTICIOS</v>
          </cell>
          <cell r="O37032" t="str">
            <v>L</v>
          </cell>
          <cell r="P37032" t="str">
            <v>COEFICIENTE DE REPRESENTATIVIDADE</v>
          </cell>
          <cell r="Q37032">
            <v>0.21</v>
          </cell>
          <cell r="R37032">
            <v>16.53</v>
          </cell>
        </row>
        <row r="37033">
          <cell r="M37033">
            <v>87373</v>
          </cell>
          <cell r="N37033" t="str">
            <v>ARGAMASSA TRAÇO 1:4 (EM VOLUME DE CIMENTO E AREIA MÉDIA ÚMIDA) PARA CONTRAPISO, PREPARO MANUAL. AF_08/2019</v>
          </cell>
          <cell r="O37033" t="str">
            <v>M3</v>
          </cell>
          <cell r="P37033" t="str">
            <v>COLETADO</v>
          </cell>
          <cell r="Q37033">
            <v>5.2999999999999999E-2</v>
          </cell>
          <cell r="R37033">
            <v>632.96</v>
          </cell>
        </row>
        <row r="37034">
          <cell r="M37034">
            <v>88309</v>
          </cell>
          <cell r="N37034" t="str">
            <v>PEDREIRO COM ENCARGOS COMPLEMENTARES</v>
          </cell>
          <cell r="O37034" t="str">
            <v>H</v>
          </cell>
          <cell r="P37034" t="str">
            <v>COLETADO</v>
          </cell>
          <cell r="Q37034">
            <v>0.27100000000000002</v>
          </cell>
          <cell r="R37034">
            <v>19.43</v>
          </cell>
        </row>
        <row r="37035">
          <cell r="M37035">
            <v>88316</v>
          </cell>
          <cell r="N37035" t="str">
            <v>SERVENTE COM ENCARGOS COMPLEMENTARES</v>
          </cell>
          <cell r="O37035" t="str">
            <v>H</v>
          </cell>
          <cell r="P37035" t="str">
            <v>COLETADO</v>
          </cell>
          <cell r="Q37035">
            <v>0.13600000000000001</v>
          </cell>
          <cell r="R37035">
            <v>14.25</v>
          </cell>
        </row>
        <row r="37036">
          <cell r="M37036" t="str">
            <v/>
          </cell>
          <cell r="N37036" t="str">
            <v/>
          </cell>
          <cell r="O37036" t="str">
            <v/>
          </cell>
          <cell r="P37036" t="str">
            <v/>
          </cell>
          <cell r="Q37036" t="str">
            <v/>
          </cell>
          <cell r="R37036" t="str">
            <v/>
          </cell>
        </row>
        <row r="37037">
          <cell r="M37037">
            <v>1379</v>
          </cell>
          <cell r="N37037" t="str">
            <v>CIMENTO PORTLAND COMPOSTO CP II-32</v>
          </cell>
          <cell r="O37037" t="str">
            <v>KG</v>
          </cell>
          <cell r="P37037" t="str">
            <v>COLETADO</v>
          </cell>
          <cell r="Q37037">
            <v>0.5</v>
          </cell>
          <cell r="R37037">
            <v>0.75</v>
          </cell>
        </row>
        <row r="37038">
          <cell r="M37038">
            <v>7334</v>
          </cell>
          <cell r="N37038" t="str">
            <v>ADITIVO ADESIVO LIQUIDO PARA ARGAMASSAS DE REVESTIMENTOS CIMENTICIOS</v>
          </cell>
          <cell r="O37038" t="str">
            <v>L</v>
          </cell>
          <cell r="P37038" t="str">
            <v>COEFICIENTE DE REPRESENTATIVIDADE</v>
          </cell>
          <cell r="Q37038">
            <v>0.21</v>
          </cell>
          <cell r="R37038">
            <v>16.53</v>
          </cell>
        </row>
        <row r="37039">
          <cell r="M37039">
            <v>87386</v>
          </cell>
          <cell r="N37039" t="str">
            <v>ARGAMASSA PRONTA PARA CONTRAPISO, PREPARO COM MISTURADOR DE EIXO HORIZONTAL DE 300 KG. AF_08/2019</v>
          </cell>
          <cell r="O37039" t="str">
            <v>M3</v>
          </cell>
          <cell r="P37039" t="str">
            <v>ATRIBUÍDO SÃO PAULO</v>
          </cell>
          <cell r="Q37039">
            <v>5.2999999999999999E-2</v>
          </cell>
          <cell r="R37039">
            <v>2071.7600000000002</v>
          </cell>
        </row>
        <row r="37040">
          <cell r="M37040">
            <v>88309</v>
          </cell>
          <cell r="N37040" t="str">
            <v>PEDREIRO COM ENCARGOS COMPLEMENTARES</v>
          </cell>
          <cell r="O37040" t="str">
            <v>H</v>
          </cell>
          <cell r="P37040" t="str">
            <v>COLETADO</v>
          </cell>
          <cell r="Q37040">
            <v>0.27100000000000002</v>
          </cell>
          <cell r="R37040">
            <v>19.43</v>
          </cell>
        </row>
        <row r="37041">
          <cell r="M37041">
            <v>88316</v>
          </cell>
          <cell r="N37041" t="str">
            <v>SERVENTE COM ENCARGOS COMPLEMENTARES</v>
          </cell>
          <cell r="O37041" t="str">
            <v>H</v>
          </cell>
          <cell r="P37041" t="str">
            <v>COLETADO</v>
          </cell>
          <cell r="Q37041">
            <v>0.13600000000000001</v>
          </cell>
          <cell r="R37041">
            <v>14.25</v>
          </cell>
        </row>
        <row r="37042">
          <cell r="M37042" t="str">
            <v/>
          </cell>
          <cell r="N37042" t="str">
            <v/>
          </cell>
          <cell r="O37042" t="str">
            <v/>
          </cell>
          <cell r="P37042" t="str">
            <v/>
          </cell>
          <cell r="Q37042" t="str">
            <v/>
          </cell>
          <cell r="R37042" t="str">
            <v/>
          </cell>
        </row>
        <row r="37043">
          <cell r="M37043">
            <v>1379</v>
          </cell>
          <cell r="N37043" t="str">
            <v>CIMENTO PORTLAND COMPOSTO CP II-32</v>
          </cell>
          <cell r="O37043" t="str">
            <v>KG</v>
          </cell>
          <cell r="P37043" t="str">
            <v>COLETADO</v>
          </cell>
          <cell r="Q37043">
            <v>0.5</v>
          </cell>
          <cell r="R37043">
            <v>0.75</v>
          </cell>
        </row>
        <row r="37044">
          <cell r="M37044">
            <v>7334</v>
          </cell>
          <cell r="N37044" t="str">
            <v>ADITIVO ADESIVO LIQUIDO PARA ARGAMASSAS DE REVESTIMENTOS CIMENTICIOS</v>
          </cell>
          <cell r="O37044" t="str">
            <v>L</v>
          </cell>
          <cell r="P37044" t="str">
            <v>COEFICIENTE DE REPRESENTATIVIDADE</v>
          </cell>
          <cell r="Q37044">
            <v>0.21</v>
          </cell>
          <cell r="R37044">
            <v>16.53</v>
          </cell>
        </row>
        <row r="37045">
          <cell r="M37045">
            <v>87399</v>
          </cell>
          <cell r="N37045" t="str">
            <v>ARGAMASSA PRONTA PARA CONTRAPISO, PREPARO MANUAL. AF_08/2019</v>
          </cell>
          <cell r="O37045" t="str">
            <v>M3</v>
          </cell>
          <cell r="P37045" t="str">
            <v>COEFICIENTE DE REPRESENTATIVIDADE</v>
          </cell>
          <cell r="Q37045">
            <v>5.2999999999999999E-2</v>
          </cell>
          <cell r="R37045">
            <v>2225.6</v>
          </cell>
        </row>
        <row r="37046">
          <cell r="M37046">
            <v>88309</v>
          </cell>
          <cell r="N37046" t="str">
            <v>PEDREIRO COM ENCARGOS COMPLEMENTARES</v>
          </cell>
          <cell r="O37046" t="str">
            <v>H</v>
          </cell>
          <cell r="P37046" t="str">
            <v>COLETADO</v>
          </cell>
          <cell r="Q37046">
            <v>0.27100000000000002</v>
          </cell>
          <cell r="R37046">
            <v>19.43</v>
          </cell>
        </row>
        <row r="37047">
          <cell r="M37047">
            <v>88316</v>
          </cell>
          <cell r="N37047" t="str">
            <v>SERVENTE COM ENCARGOS COMPLEMENTARES</v>
          </cell>
          <cell r="O37047" t="str">
            <v>H</v>
          </cell>
          <cell r="P37047" t="str">
            <v>COLETADO</v>
          </cell>
          <cell r="Q37047">
            <v>0.13600000000000001</v>
          </cell>
          <cell r="R37047">
            <v>14.25</v>
          </cell>
        </row>
        <row r="37048">
          <cell r="M37048" t="str">
            <v/>
          </cell>
          <cell r="N37048" t="str">
            <v/>
          </cell>
          <cell r="O37048" t="str">
            <v/>
          </cell>
          <cell r="P37048" t="str">
            <v/>
          </cell>
          <cell r="Q37048" t="str">
            <v/>
          </cell>
          <cell r="R37048" t="str">
            <v/>
          </cell>
        </row>
        <row r="37049">
          <cell r="M37049">
            <v>87301</v>
          </cell>
          <cell r="N37049" t="str">
            <v>ARGAMASSA TRAÇO 1:4 (EM VOLUME DE CIMENTO E AREIA MÉDIA ÚMIDA) PARA CONTRAPISO, PREPARO MECÂNICO COM BETONEIRA 400 L. AF_08/2019</v>
          </cell>
          <cell r="O37049" t="str">
            <v>M3</v>
          </cell>
          <cell r="P37049" t="str">
            <v>ATRIBUÍDO SÃO PAULO</v>
          </cell>
          <cell r="Q37049">
            <v>5.2999999999999999E-2</v>
          </cell>
          <cell r="R37049">
            <v>559.21</v>
          </cell>
        </row>
        <row r="37050">
          <cell r="M37050">
            <v>88309</v>
          </cell>
          <cell r="N37050" t="str">
            <v>PEDREIRO COM ENCARGOS COMPLEMENTARES</v>
          </cell>
          <cell r="O37050" t="str">
            <v>H</v>
          </cell>
          <cell r="P37050" t="str">
            <v>COLETADO</v>
          </cell>
          <cell r="Q37050">
            <v>0.248</v>
          </cell>
          <cell r="R37050">
            <v>19.43</v>
          </cell>
        </row>
        <row r="37051">
          <cell r="M37051">
            <v>88316</v>
          </cell>
          <cell r="N37051" t="str">
            <v>SERVENTE COM ENCARGOS COMPLEMENTARES</v>
          </cell>
          <cell r="O37051" t="str">
            <v>H</v>
          </cell>
          <cell r="P37051" t="str">
            <v>COLETADO</v>
          </cell>
          <cell r="Q37051">
            <v>0.124</v>
          </cell>
          <cell r="R37051">
            <v>14.25</v>
          </cell>
        </row>
        <row r="37052">
          <cell r="M37052" t="str">
            <v/>
          </cell>
          <cell r="N37052" t="str">
            <v/>
          </cell>
          <cell r="O37052" t="str">
            <v/>
          </cell>
          <cell r="P37052" t="str">
            <v/>
          </cell>
          <cell r="Q37052" t="str">
            <v/>
          </cell>
          <cell r="R37052" t="str">
            <v/>
          </cell>
        </row>
        <row r="37053">
          <cell r="M37053">
            <v>87373</v>
          </cell>
          <cell r="N37053" t="str">
            <v>ARGAMASSA TRAÇO 1:4 (EM VOLUME DE CIMENTO E AREIA MÉDIA ÚMIDA) PARA CONTRAPISO, PREPARO MANUAL. AF_08/2019</v>
          </cell>
          <cell r="O37053" t="str">
            <v>M3</v>
          </cell>
          <cell r="P37053" t="str">
            <v>COLETADO</v>
          </cell>
          <cell r="Q37053">
            <v>5.2999999999999999E-2</v>
          </cell>
          <cell r="R37053">
            <v>632.96</v>
          </cell>
        </row>
        <row r="37054">
          <cell r="M37054">
            <v>88309</v>
          </cell>
          <cell r="N37054" t="str">
            <v>PEDREIRO COM ENCARGOS COMPLEMENTARES</v>
          </cell>
          <cell r="O37054" t="str">
            <v>H</v>
          </cell>
          <cell r="P37054" t="str">
            <v>COLETADO</v>
          </cell>
          <cell r="Q37054">
            <v>0.248</v>
          </cell>
          <cell r="R37054">
            <v>19.43</v>
          </cell>
        </row>
        <row r="37055">
          <cell r="M37055">
            <v>88316</v>
          </cell>
          <cell r="N37055" t="str">
            <v>SERVENTE COM ENCARGOS COMPLEMENTARES</v>
          </cell>
          <cell r="O37055" t="str">
            <v>H</v>
          </cell>
          <cell r="P37055" t="str">
            <v>COLETADO</v>
          </cell>
          <cell r="Q37055">
            <v>0.124</v>
          </cell>
          <cell r="R37055">
            <v>14.25</v>
          </cell>
        </row>
        <row r="37056">
          <cell r="M37056" t="str">
            <v/>
          </cell>
          <cell r="N37056" t="str">
            <v/>
          </cell>
          <cell r="O37056" t="str">
            <v/>
          </cell>
          <cell r="P37056" t="str">
            <v/>
          </cell>
          <cell r="Q37056" t="str">
            <v/>
          </cell>
          <cell r="R37056" t="str">
            <v/>
          </cell>
        </row>
        <row r="37057">
          <cell r="M37057">
            <v>87386</v>
          </cell>
          <cell r="N37057" t="str">
            <v>ARGAMASSA PRONTA PARA CONTRAPISO, PREPARO COM MISTURADOR DE EIXO HORIZONTAL DE 300 KG. AF_08/2019</v>
          </cell>
          <cell r="O37057" t="str">
            <v>M3</v>
          </cell>
          <cell r="P37057" t="str">
            <v>ATRIBUÍDO SÃO PAULO</v>
          </cell>
          <cell r="Q37057">
            <v>5.2999999999999999E-2</v>
          </cell>
          <cell r="R37057">
            <v>2071.7600000000002</v>
          </cell>
        </row>
        <row r="37058">
          <cell r="M37058">
            <v>88309</v>
          </cell>
          <cell r="N37058" t="str">
            <v>PEDREIRO COM ENCARGOS COMPLEMENTARES</v>
          </cell>
          <cell r="O37058" t="str">
            <v>H</v>
          </cell>
          <cell r="P37058" t="str">
            <v>COLETADO</v>
          </cell>
          <cell r="Q37058">
            <v>0.248</v>
          </cell>
          <cell r="R37058">
            <v>19.43</v>
          </cell>
        </row>
        <row r="37059">
          <cell r="M37059">
            <v>88316</v>
          </cell>
          <cell r="N37059" t="str">
            <v>SERVENTE COM ENCARGOS COMPLEMENTARES</v>
          </cell>
          <cell r="O37059" t="str">
            <v>H</v>
          </cell>
          <cell r="P37059" t="str">
            <v>COLETADO</v>
          </cell>
          <cell r="Q37059">
            <v>0.124</v>
          </cell>
          <cell r="R37059">
            <v>14.25</v>
          </cell>
        </row>
        <row r="37060">
          <cell r="M37060" t="str">
            <v/>
          </cell>
          <cell r="N37060" t="str">
            <v/>
          </cell>
          <cell r="O37060" t="str">
            <v/>
          </cell>
          <cell r="P37060" t="str">
            <v/>
          </cell>
          <cell r="Q37060" t="str">
            <v/>
          </cell>
          <cell r="R37060" t="str">
            <v/>
          </cell>
        </row>
        <row r="37061">
          <cell r="M37061">
            <v>87399</v>
          </cell>
          <cell r="N37061" t="str">
            <v>ARGAMASSA PRONTA PARA CONTRAPISO, PREPARO MANUAL. AF_08/2019</v>
          </cell>
          <cell r="O37061" t="str">
            <v>M3</v>
          </cell>
          <cell r="P37061" t="str">
            <v>COEFICIENTE DE REPRESENTATIVIDADE</v>
          </cell>
          <cell r="Q37061">
            <v>5.2999999999999999E-2</v>
          </cell>
          <cell r="R37061">
            <v>2225.6</v>
          </cell>
        </row>
        <row r="37062">
          <cell r="M37062">
            <v>88309</v>
          </cell>
          <cell r="N37062" t="str">
            <v>PEDREIRO COM ENCARGOS COMPLEMENTARES</v>
          </cell>
          <cell r="O37062" t="str">
            <v>H</v>
          </cell>
          <cell r="P37062" t="str">
            <v>COLETADO</v>
          </cell>
          <cell r="Q37062">
            <v>0.248</v>
          </cell>
          <cell r="R37062">
            <v>19.43</v>
          </cell>
        </row>
        <row r="37063">
          <cell r="M37063">
            <v>88316</v>
          </cell>
          <cell r="N37063" t="str">
            <v>SERVENTE COM ENCARGOS COMPLEMENTARES</v>
          </cell>
          <cell r="O37063" t="str">
            <v>H</v>
          </cell>
          <cell r="P37063" t="str">
            <v>COLETADO</v>
          </cell>
          <cell r="Q37063">
            <v>0.124</v>
          </cell>
          <cell r="R37063">
            <v>14.25</v>
          </cell>
        </row>
        <row r="37064">
          <cell r="M37064" t="str">
            <v/>
          </cell>
          <cell r="N37064" t="str">
            <v/>
          </cell>
          <cell r="O37064" t="str">
            <v/>
          </cell>
          <cell r="P37064" t="str">
            <v/>
          </cell>
          <cell r="Q37064" t="str">
            <v/>
          </cell>
          <cell r="R37064" t="str">
            <v/>
          </cell>
        </row>
        <row r="37065">
          <cell r="M37065">
            <v>87301</v>
          </cell>
          <cell r="N37065" t="str">
            <v>ARGAMASSA TRAÇO 1:4 (EM VOLUME DE CIMENTO E AREIA MÉDIA ÚMIDA) PARA CONTRAPISO, PREPARO MECÂNICO COM BETONEIRA 400 L. AF_08/2019</v>
          </cell>
          <cell r="O37065" t="str">
            <v>M3</v>
          </cell>
          <cell r="P37065" t="str">
            <v>ATRIBUÍDO SÃO PAULO</v>
          </cell>
          <cell r="Q37065">
            <v>6.0699999999999997E-2</v>
          </cell>
          <cell r="R37065">
            <v>559.21</v>
          </cell>
        </row>
        <row r="37066">
          <cell r="M37066">
            <v>88309</v>
          </cell>
          <cell r="N37066" t="str">
            <v>PEDREIRO COM ENCARGOS COMPLEMENTARES</v>
          </cell>
          <cell r="O37066" t="str">
            <v>H</v>
          </cell>
          <cell r="P37066" t="str">
            <v>COLETADO</v>
          </cell>
          <cell r="Q37066">
            <v>0.28499999999999998</v>
          </cell>
          <cell r="R37066">
            <v>19.43</v>
          </cell>
        </row>
        <row r="37067">
          <cell r="M37067">
            <v>88316</v>
          </cell>
          <cell r="N37067" t="str">
            <v>SERVENTE COM ENCARGOS COMPLEMENTARES</v>
          </cell>
          <cell r="O37067" t="str">
            <v>H</v>
          </cell>
          <cell r="P37067" t="str">
            <v>COLETADO</v>
          </cell>
          <cell r="Q37067">
            <v>0.14199999999999999</v>
          </cell>
          <cell r="R37067">
            <v>14.25</v>
          </cell>
        </row>
        <row r="37068">
          <cell r="M37068" t="str">
            <v/>
          </cell>
          <cell r="N37068" t="str">
            <v/>
          </cell>
          <cell r="O37068" t="str">
            <v/>
          </cell>
          <cell r="P37068" t="str">
            <v/>
          </cell>
          <cell r="Q37068" t="str">
            <v/>
          </cell>
          <cell r="R37068" t="str">
            <v/>
          </cell>
        </row>
        <row r="37069">
          <cell r="M37069">
            <v>87373</v>
          </cell>
          <cell r="N37069" t="str">
            <v>ARGAMASSA TRAÇO 1:4 (EM VOLUME DE CIMENTO E AREIA MÉDIA ÚMIDA) PARA CONTRAPISO, PREPARO MANUAL. AF_08/2019</v>
          </cell>
          <cell r="O37069" t="str">
            <v>M3</v>
          </cell>
          <cell r="P37069" t="str">
            <v>COLETADO</v>
          </cell>
          <cell r="Q37069">
            <v>6.0699999999999997E-2</v>
          </cell>
          <cell r="R37069">
            <v>632.96</v>
          </cell>
        </row>
        <row r="37070">
          <cell r="M37070">
            <v>88309</v>
          </cell>
          <cell r="N37070" t="str">
            <v>PEDREIRO COM ENCARGOS COMPLEMENTARES</v>
          </cell>
          <cell r="O37070" t="str">
            <v>H</v>
          </cell>
          <cell r="P37070" t="str">
            <v>COLETADO</v>
          </cell>
          <cell r="Q37070">
            <v>0.28499999999999998</v>
          </cell>
          <cell r="R37070">
            <v>19.43</v>
          </cell>
        </row>
        <row r="37071">
          <cell r="M37071">
            <v>88316</v>
          </cell>
          <cell r="N37071" t="str">
            <v>SERVENTE COM ENCARGOS COMPLEMENTARES</v>
          </cell>
          <cell r="O37071" t="str">
            <v>H</v>
          </cell>
          <cell r="P37071" t="str">
            <v>COLETADO</v>
          </cell>
          <cell r="Q37071">
            <v>0.14199999999999999</v>
          </cell>
          <cell r="R37071">
            <v>14.25</v>
          </cell>
        </row>
        <row r="37072">
          <cell r="M37072" t="str">
            <v/>
          </cell>
          <cell r="N37072" t="str">
            <v/>
          </cell>
          <cell r="O37072" t="str">
            <v/>
          </cell>
          <cell r="P37072" t="str">
            <v/>
          </cell>
          <cell r="Q37072" t="str">
            <v/>
          </cell>
          <cell r="R37072" t="str">
            <v/>
          </cell>
        </row>
        <row r="37073">
          <cell r="M37073">
            <v>87386</v>
          </cell>
          <cell r="N37073" t="str">
            <v>ARGAMASSA PRONTA PARA CONTRAPISO, PREPARO COM MISTURADOR DE EIXO HORIZONTAL DE 300 KG. AF_08/2019</v>
          </cell>
          <cell r="O37073" t="str">
            <v>M3</v>
          </cell>
          <cell r="P37073" t="str">
            <v>ATRIBUÍDO SÃO PAULO</v>
          </cell>
          <cell r="Q37073">
            <v>6.0699999999999997E-2</v>
          </cell>
          <cell r="R37073">
            <v>2071.7600000000002</v>
          </cell>
        </row>
        <row r="37074">
          <cell r="M37074">
            <v>88309</v>
          </cell>
          <cell r="N37074" t="str">
            <v>PEDREIRO COM ENCARGOS COMPLEMENTARES</v>
          </cell>
          <cell r="O37074" t="str">
            <v>H</v>
          </cell>
          <cell r="P37074" t="str">
            <v>COLETADO</v>
          </cell>
          <cell r="Q37074">
            <v>0.28499999999999998</v>
          </cell>
          <cell r="R37074">
            <v>19.43</v>
          </cell>
        </row>
        <row r="37075">
          <cell r="M37075">
            <v>88316</v>
          </cell>
          <cell r="N37075" t="str">
            <v>SERVENTE COM ENCARGOS COMPLEMENTARES</v>
          </cell>
          <cell r="O37075" t="str">
            <v>H</v>
          </cell>
          <cell r="P37075" t="str">
            <v>COLETADO</v>
          </cell>
          <cell r="Q37075">
            <v>0.14199999999999999</v>
          </cell>
          <cell r="R37075">
            <v>14.25</v>
          </cell>
        </row>
        <row r="37076">
          <cell r="M37076" t="str">
            <v/>
          </cell>
          <cell r="N37076" t="str">
            <v/>
          </cell>
          <cell r="O37076" t="str">
            <v/>
          </cell>
          <cell r="P37076" t="str">
            <v/>
          </cell>
          <cell r="Q37076" t="str">
            <v/>
          </cell>
          <cell r="R37076" t="str">
            <v/>
          </cell>
        </row>
        <row r="37077">
          <cell r="M37077">
            <v>87399</v>
          </cell>
          <cell r="N37077" t="str">
            <v>ARGAMASSA PRONTA PARA CONTRAPISO, PREPARO MANUAL. AF_08/2019</v>
          </cell>
          <cell r="O37077" t="str">
            <v>M3</v>
          </cell>
          <cell r="P37077" t="str">
            <v>COEFICIENTE DE REPRESENTATIVIDADE</v>
          </cell>
          <cell r="Q37077">
            <v>6.0699999999999997E-2</v>
          </cell>
          <cell r="R37077">
            <v>2225.6</v>
          </cell>
        </row>
        <row r="37078">
          <cell r="M37078">
            <v>88309</v>
          </cell>
          <cell r="N37078" t="str">
            <v>PEDREIRO COM ENCARGOS COMPLEMENTARES</v>
          </cell>
          <cell r="O37078" t="str">
            <v>H</v>
          </cell>
          <cell r="P37078" t="str">
            <v>COLETADO</v>
          </cell>
          <cell r="Q37078">
            <v>0.28499999999999998</v>
          </cell>
          <cell r="R37078">
            <v>19.43</v>
          </cell>
        </row>
        <row r="37079">
          <cell r="M37079">
            <v>88316</v>
          </cell>
          <cell r="N37079" t="str">
            <v>SERVENTE COM ENCARGOS COMPLEMENTARES</v>
          </cell>
          <cell r="O37079" t="str">
            <v>H</v>
          </cell>
          <cell r="P37079" t="str">
            <v>COLETADO</v>
          </cell>
          <cell r="Q37079">
            <v>0.14199999999999999</v>
          </cell>
          <cell r="R37079">
            <v>14.25</v>
          </cell>
        </row>
        <row r="37080">
          <cell r="M37080" t="str">
            <v/>
          </cell>
          <cell r="N37080" t="str">
            <v/>
          </cell>
          <cell r="O37080" t="str">
            <v/>
          </cell>
          <cell r="P37080" t="str">
            <v/>
          </cell>
          <cell r="Q37080" t="str">
            <v/>
          </cell>
          <cell r="R37080" t="str">
            <v/>
          </cell>
        </row>
        <row r="37081">
          <cell r="M37081">
            <v>87301</v>
          </cell>
          <cell r="N37081" t="str">
            <v>ARGAMASSA TRAÇO 1:4 (EM VOLUME DE CIMENTO E AREIA MÉDIA ÚMIDA) PARA CONTRAPISO, PREPARO MECÂNICO COM BETONEIRA 400 L. AF_08/2019</v>
          </cell>
          <cell r="O37081" t="str">
            <v>M3</v>
          </cell>
          <cell r="P37081" t="str">
            <v>ATRIBUÍDO SÃO PAULO</v>
          </cell>
          <cell r="Q37081">
            <v>6.6100000000000006E-2</v>
          </cell>
          <cell r="R37081">
            <v>559.21</v>
          </cell>
        </row>
        <row r="37082">
          <cell r="M37082">
            <v>88309</v>
          </cell>
          <cell r="N37082" t="str">
            <v>PEDREIRO COM ENCARGOS COMPLEMENTARES</v>
          </cell>
          <cell r="O37082" t="str">
            <v>H</v>
          </cell>
          <cell r="P37082" t="str">
            <v>COLETADO</v>
          </cell>
          <cell r="Q37082">
            <v>0.29899999999999999</v>
          </cell>
          <cell r="R37082">
            <v>19.43</v>
          </cell>
        </row>
        <row r="37083">
          <cell r="M37083">
            <v>88316</v>
          </cell>
          <cell r="N37083" t="str">
            <v>SERVENTE COM ENCARGOS COMPLEMENTARES</v>
          </cell>
          <cell r="O37083" t="str">
            <v>H</v>
          </cell>
          <cell r="P37083" t="str">
            <v>COLETADO</v>
          </cell>
          <cell r="Q37083">
            <v>0.14899999999999999</v>
          </cell>
          <cell r="R37083">
            <v>14.25</v>
          </cell>
        </row>
        <row r="37084">
          <cell r="M37084" t="str">
            <v/>
          </cell>
          <cell r="N37084" t="str">
            <v/>
          </cell>
          <cell r="O37084" t="str">
            <v/>
          </cell>
          <cell r="P37084" t="str">
            <v/>
          </cell>
          <cell r="Q37084" t="str">
            <v/>
          </cell>
          <cell r="R37084" t="str">
            <v/>
          </cell>
        </row>
        <row r="37085">
          <cell r="M37085">
            <v>87373</v>
          </cell>
          <cell r="N37085" t="str">
            <v>ARGAMASSA TRAÇO 1:4 (EM VOLUME DE CIMENTO E AREIA MÉDIA ÚMIDA) PARA CONTRAPISO, PREPARO MANUAL. AF_08/2019</v>
          </cell>
          <cell r="O37085" t="str">
            <v>M3</v>
          </cell>
          <cell r="P37085" t="str">
            <v>COLETADO</v>
          </cell>
          <cell r="Q37085">
            <v>6.6100000000000006E-2</v>
          </cell>
          <cell r="R37085">
            <v>632.96</v>
          </cell>
        </row>
        <row r="37086">
          <cell r="M37086">
            <v>88309</v>
          </cell>
          <cell r="N37086" t="str">
            <v>PEDREIRO COM ENCARGOS COMPLEMENTARES</v>
          </cell>
          <cell r="O37086" t="str">
            <v>H</v>
          </cell>
          <cell r="P37086" t="str">
            <v>COLETADO</v>
          </cell>
          <cell r="Q37086">
            <v>0.29899999999999999</v>
          </cell>
          <cell r="R37086">
            <v>19.43</v>
          </cell>
        </row>
        <row r="37087">
          <cell r="M37087">
            <v>88316</v>
          </cell>
          <cell r="N37087" t="str">
            <v>SERVENTE COM ENCARGOS COMPLEMENTARES</v>
          </cell>
          <cell r="O37087" t="str">
            <v>H</v>
          </cell>
          <cell r="P37087" t="str">
            <v>COLETADO</v>
          </cell>
          <cell r="Q37087">
            <v>0.14899999999999999</v>
          </cell>
          <cell r="R37087">
            <v>14.25</v>
          </cell>
        </row>
        <row r="37088">
          <cell r="M37088" t="str">
            <v/>
          </cell>
          <cell r="N37088" t="str">
            <v/>
          </cell>
          <cell r="O37088" t="str">
            <v/>
          </cell>
          <cell r="P37088" t="str">
            <v/>
          </cell>
          <cell r="Q37088" t="str">
            <v/>
          </cell>
          <cell r="R37088" t="str">
            <v/>
          </cell>
        </row>
        <row r="37089">
          <cell r="M37089">
            <v>87386</v>
          </cell>
          <cell r="N37089" t="str">
            <v>ARGAMASSA PRONTA PARA CONTRAPISO, PREPARO COM MISTURADOR DE EIXO HORIZONTAL DE 300 KG. AF_08/2019</v>
          </cell>
          <cell r="O37089" t="str">
            <v>M3</v>
          </cell>
          <cell r="P37089" t="str">
            <v>ATRIBUÍDO SÃO PAULO</v>
          </cell>
          <cell r="Q37089">
            <v>6.6100000000000006E-2</v>
          </cell>
          <cell r="R37089">
            <v>2071.7600000000002</v>
          </cell>
        </row>
        <row r="37090">
          <cell r="M37090">
            <v>88309</v>
          </cell>
          <cell r="N37090" t="str">
            <v>PEDREIRO COM ENCARGOS COMPLEMENTARES</v>
          </cell>
          <cell r="O37090" t="str">
            <v>H</v>
          </cell>
          <cell r="P37090" t="str">
            <v>COLETADO</v>
          </cell>
          <cell r="Q37090">
            <v>0.29899999999999999</v>
          </cell>
          <cell r="R37090">
            <v>19.43</v>
          </cell>
        </row>
        <row r="37091">
          <cell r="M37091">
            <v>88316</v>
          </cell>
          <cell r="N37091" t="str">
            <v>SERVENTE COM ENCARGOS COMPLEMENTARES</v>
          </cell>
          <cell r="O37091" t="str">
            <v>H</v>
          </cell>
          <cell r="P37091" t="str">
            <v>COLETADO</v>
          </cell>
          <cell r="Q37091">
            <v>0.14899999999999999</v>
          </cell>
          <cell r="R37091">
            <v>14.25</v>
          </cell>
        </row>
        <row r="37092">
          <cell r="M37092" t="str">
            <v/>
          </cell>
          <cell r="N37092" t="str">
            <v/>
          </cell>
          <cell r="O37092" t="str">
            <v/>
          </cell>
          <cell r="P37092" t="str">
            <v/>
          </cell>
          <cell r="Q37092" t="str">
            <v/>
          </cell>
          <cell r="R37092" t="str">
            <v/>
          </cell>
        </row>
        <row r="37093">
          <cell r="M37093">
            <v>87399</v>
          </cell>
          <cell r="N37093" t="str">
            <v>ARGAMASSA PRONTA PARA CONTRAPISO, PREPARO MANUAL. AF_08/2019</v>
          </cell>
          <cell r="O37093" t="str">
            <v>M3</v>
          </cell>
          <cell r="P37093" t="str">
            <v>COEFICIENTE DE REPRESENTATIVIDADE</v>
          </cell>
          <cell r="Q37093">
            <v>6.6100000000000006E-2</v>
          </cell>
          <cell r="R37093">
            <v>2225.6</v>
          </cell>
        </row>
        <row r="37094">
          <cell r="M37094">
            <v>88309</v>
          </cell>
          <cell r="N37094" t="str">
            <v>PEDREIRO COM ENCARGOS COMPLEMENTARES</v>
          </cell>
          <cell r="O37094" t="str">
            <v>H</v>
          </cell>
          <cell r="P37094" t="str">
            <v>COLETADO</v>
          </cell>
          <cell r="Q37094">
            <v>0.29899999999999999</v>
          </cell>
          <cell r="R37094">
            <v>19.43</v>
          </cell>
        </row>
        <row r="37095">
          <cell r="M37095">
            <v>88316</v>
          </cell>
          <cell r="N37095" t="str">
            <v>SERVENTE COM ENCARGOS COMPLEMENTARES</v>
          </cell>
          <cell r="O37095" t="str">
            <v>H</v>
          </cell>
          <cell r="P37095" t="str">
            <v>COLETADO</v>
          </cell>
          <cell r="Q37095">
            <v>0.14899999999999999</v>
          </cell>
          <cell r="R37095">
            <v>14.25</v>
          </cell>
        </row>
        <row r="37096">
          <cell r="M37096" t="str">
            <v/>
          </cell>
          <cell r="N37096" t="str">
            <v/>
          </cell>
          <cell r="O37096" t="str">
            <v/>
          </cell>
          <cell r="P37096" t="str">
            <v/>
          </cell>
          <cell r="Q37096" t="str">
            <v/>
          </cell>
          <cell r="R37096" t="str">
            <v/>
          </cell>
        </row>
        <row r="37097">
          <cell r="M37097">
            <v>1379</v>
          </cell>
          <cell r="N37097" t="str">
            <v>CIMENTO PORTLAND COMPOSTO CP II-32</v>
          </cell>
          <cell r="O37097" t="str">
            <v>KG</v>
          </cell>
          <cell r="P37097" t="str">
            <v>COLETADO</v>
          </cell>
          <cell r="Q37097">
            <v>0.5</v>
          </cell>
          <cell r="R37097">
            <v>0.75</v>
          </cell>
        </row>
        <row r="37098">
          <cell r="M37098">
            <v>7334</v>
          </cell>
          <cell r="N37098" t="str">
            <v>ADITIVO ADESIVO LIQUIDO PARA ARGAMASSAS DE REVESTIMENTOS CIMENTICIOS</v>
          </cell>
          <cell r="O37098" t="str">
            <v>L</v>
          </cell>
          <cell r="P37098" t="str">
            <v>COEFICIENTE DE REPRESENTATIVIDADE</v>
          </cell>
          <cell r="Q37098">
            <v>0.21</v>
          </cell>
          <cell r="R37098">
            <v>16.53</v>
          </cell>
        </row>
        <row r="37099">
          <cell r="M37099">
            <v>87301</v>
          </cell>
          <cell r="N37099" t="str">
            <v>ARGAMASSA TRAÇO 1:4 (EM VOLUME DE CIMENTO E AREIA MÉDIA ÚMIDA) PARA CONTRAPISO, PREPARO MECÂNICO COM BETONEIRA 400 L. AF_08/2019</v>
          </cell>
          <cell r="O37099" t="str">
            <v>M3</v>
          </cell>
          <cell r="P37099" t="str">
            <v>ATRIBUÍDO SÃO PAULO</v>
          </cell>
          <cell r="Q37099">
            <v>3.1E-2</v>
          </cell>
          <cell r="R37099">
            <v>559.21</v>
          </cell>
        </row>
        <row r="37100">
          <cell r="M37100">
            <v>88309</v>
          </cell>
          <cell r="N37100" t="str">
            <v>PEDREIRO COM ENCARGOS COMPLEMENTARES</v>
          </cell>
          <cell r="O37100" t="str">
            <v>H</v>
          </cell>
          <cell r="P37100" t="str">
            <v>COLETADO</v>
          </cell>
          <cell r="Q37100">
            <v>0.52900000000000003</v>
          </cell>
          <cell r="R37100">
            <v>19.43</v>
          </cell>
        </row>
        <row r="37101">
          <cell r="M37101">
            <v>88316</v>
          </cell>
          <cell r="N37101" t="str">
            <v>SERVENTE COM ENCARGOS COMPLEMENTARES</v>
          </cell>
          <cell r="O37101" t="str">
            <v>H</v>
          </cell>
          <cell r="P37101" t="str">
            <v>COLETADO</v>
          </cell>
          <cell r="Q37101">
            <v>0.26500000000000001</v>
          </cell>
          <cell r="R37101">
            <v>14.25</v>
          </cell>
        </row>
        <row r="37102">
          <cell r="M37102" t="str">
            <v/>
          </cell>
          <cell r="N37102" t="str">
            <v/>
          </cell>
          <cell r="O37102" t="str">
            <v/>
          </cell>
          <cell r="P37102" t="str">
            <v/>
          </cell>
          <cell r="Q37102" t="str">
            <v/>
          </cell>
          <cell r="R37102" t="str">
            <v/>
          </cell>
        </row>
        <row r="37103">
          <cell r="M37103">
            <v>1379</v>
          </cell>
          <cell r="N37103" t="str">
            <v>CIMENTO PORTLAND COMPOSTO CP II-32</v>
          </cell>
          <cell r="O37103" t="str">
            <v>KG</v>
          </cell>
          <cell r="P37103" t="str">
            <v>COLETADO</v>
          </cell>
          <cell r="Q37103">
            <v>0.5</v>
          </cell>
          <cell r="R37103">
            <v>0.75</v>
          </cell>
        </row>
        <row r="37104">
          <cell r="M37104">
            <v>7334</v>
          </cell>
          <cell r="N37104" t="str">
            <v>ADITIVO ADESIVO LIQUIDO PARA ARGAMASSAS DE REVESTIMENTOS CIMENTICIOS</v>
          </cell>
          <cell r="O37104" t="str">
            <v>L</v>
          </cell>
          <cell r="P37104" t="str">
            <v>COEFICIENTE DE REPRESENTATIVIDADE</v>
          </cell>
          <cell r="Q37104">
            <v>0.21</v>
          </cell>
          <cell r="R37104">
            <v>16.53</v>
          </cell>
        </row>
        <row r="37105">
          <cell r="M37105">
            <v>87373</v>
          </cell>
          <cell r="N37105" t="str">
            <v>ARGAMASSA TRAÇO 1:4 (EM VOLUME DE CIMENTO E AREIA MÉDIA ÚMIDA) PARA CONTRAPISO, PREPARO MANUAL. AF_08/2019</v>
          </cell>
          <cell r="O37105" t="str">
            <v>M3</v>
          </cell>
          <cell r="P37105" t="str">
            <v>COLETADO</v>
          </cell>
          <cell r="Q37105">
            <v>3.1E-2</v>
          </cell>
          <cell r="R37105">
            <v>632.96</v>
          </cell>
        </row>
        <row r="37106">
          <cell r="M37106">
            <v>88309</v>
          </cell>
          <cell r="N37106" t="str">
            <v>PEDREIRO COM ENCARGOS COMPLEMENTARES</v>
          </cell>
          <cell r="O37106" t="str">
            <v>H</v>
          </cell>
          <cell r="P37106" t="str">
            <v>COLETADO</v>
          </cell>
          <cell r="Q37106">
            <v>0.52900000000000003</v>
          </cell>
          <cell r="R37106">
            <v>19.43</v>
          </cell>
        </row>
        <row r="37107">
          <cell r="M37107">
            <v>88316</v>
          </cell>
          <cell r="N37107" t="str">
            <v>SERVENTE COM ENCARGOS COMPLEMENTARES</v>
          </cell>
          <cell r="O37107" t="str">
            <v>H</v>
          </cell>
          <cell r="P37107" t="str">
            <v>COLETADO</v>
          </cell>
          <cell r="Q37107">
            <v>0.26500000000000001</v>
          </cell>
          <cell r="R37107">
            <v>14.25</v>
          </cell>
        </row>
        <row r="37108">
          <cell r="M37108" t="str">
            <v/>
          </cell>
          <cell r="N37108" t="str">
            <v/>
          </cell>
          <cell r="O37108" t="str">
            <v/>
          </cell>
          <cell r="P37108" t="str">
            <v/>
          </cell>
          <cell r="Q37108" t="str">
            <v/>
          </cell>
          <cell r="R37108" t="str">
            <v/>
          </cell>
        </row>
        <row r="37109">
          <cell r="M37109">
            <v>1379</v>
          </cell>
          <cell r="N37109" t="str">
            <v>CIMENTO PORTLAND COMPOSTO CP II-32</v>
          </cell>
          <cell r="O37109" t="str">
            <v>KG</v>
          </cell>
          <cell r="P37109" t="str">
            <v>COLETADO</v>
          </cell>
          <cell r="Q37109">
            <v>0.5</v>
          </cell>
          <cell r="R37109">
            <v>0.75</v>
          </cell>
        </row>
        <row r="37110">
          <cell r="M37110">
            <v>7334</v>
          </cell>
          <cell r="N37110" t="str">
            <v>ADITIVO ADESIVO LIQUIDO PARA ARGAMASSAS DE REVESTIMENTOS CIMENTICIOS</v>
          </cell>
          <cell r="O37110" t="str">
            <v>L</v>
          </cell>
          <cell r="P37110" t="str">
            <v>COEFICIENTE DE REPRESENTATIVIDADE</v>
          </cell>
          <cell r="Q37110">
            <v>0.21</v>
          </cell>
          <cell r="R37110">
            <v>16.53</v>
          </cell>
        </row>
        <row r="37111">
          <cell r="M37111">
            <v>87386</v>
          </cell>
          <cell r="N37111" t="str">
            <v>ARGAMASSA PRONTA PARA CONTRAPISO, PREPARO COM MISTURADOR DE EIXO HORIZONTAL DE 300 KG. AF_08/2019</v>
          </cell>
          <cell r="O37111" t="str">
            <v>M3</v>
          </cell>
          <cell r="P37111" t="str">
            <v>ATRIBUÍDO SÃO PAULO</v>
          </cell>
          <cell r="Q37111">
            <v>3.1E-2</v>
          </cell>
          <cell r="R37111">
            <v>2071.7600000000002</v>
          </cell>
        </row>
        <row r="37112">
          <cell r="M37112">
            <v>88309</v>
          </cell>
          <cell r="N37112" t="str">
            <v>PEDREIRO COM ENCARGOS COMPLEMENTARES</v>
          </cell>
          <cell r="O37112" t="str">
            <v>H</v>
          </cell>
          <cell r="P37112" t="str">
            <v>COLETADO</v>
          </cell>
          <cell r="Q37112">
            <v>0.52900000000000003</v>
          </cell>
          <cell r="R37112">
            <v>19.43</v>
          </cell>
        </row>
        <row r="37113">
          <cell r="M37113">
            <v>88316</v>
          </cell>
          <cell r="N37113" t="str">
            <v>SERVENTE COM ENCARGOS COMPLEMENTARES</v>
          </cell>
          <cell r="O37113" t="str">
            <v>H</v>
          </cell>
          <cell r="P37113" t="str">
            <v>COLETADO</v>
          </cell>
          <cell r="Q37113">
            <v>0.26500000000000001</v>
          </cell>
          <cell r="R37113">
            <v>14.25</v>
          </cell>
        </row>
        <row r="37114">
          <cell r="M37114" t="str">
            <v/>
          </cell>
          <cell r="N37114" t="str">
            <v/>
          </cell>
          <cell r="O37114" t="str">
            <v/>
          </cell>
          <cell r="P37114" t="str">
            <v/>
          </cell>
          <cell r="Q37114" t="str">
            <v/>
          </cell>
          <cell r="R37114" t="str">
            <v/>
          </cell>
        </row>
        <row r="37115">
          <cell r="M37115">
            <v>1379</v>
          </cell>
          <cell r="N37115" t="str">
            <v>CIMENTO PORTLAND COMPOSTO CP II-32</v>
          </cell>
          <cell r="O37115" t="str">
            <v>KG</v>
          </cell>
          <cell r="P37115" t="str">
            <v>COLETADO</v>
          </cell>
          <cell r="Q37115">
            <v>0.5</v>
          </cell>
          <cell r="R37115">
            <v>0.75</v>
          </cell>
        </row>
        <row r="37116">
          <cell r="M37116">
            <v>7334</v>
          </cell>
          <cell r="N37116" t="str">
            <v>ADITIVO ADESIVO LIQUIDO PARA ARGAMASSAS DE REVESTIMENTOS CIMENTICIOS</v>
          </cell>
          <cell r="O37116" t="str">
            <v>L</v>
          </cell>
          <cell r="P37116" t="str">
            <v>COEFICIENTE DE REPRESENTATIVIDADE</v>
          </cell>
          <cell r="Q37116">
            <v>0.21</v>
          </cell>
          <cell r="R37116">
            <v>16.53</v>
          </cell>
        </row>
        <row r="37117">
          <cell r="M37117">
            <v>87399</v>
          </cell>
          <cell r="N37117" t="str">
            <v>ARGAMASSA PRONTA PARA CONTRAPISO, PREPARO MANUAL. AF_08/2019</v>
          </cell>
          <cell r="O37117" t="str">
            <v>M3</v>
          </cell>
          <cell r="P37117" t="str">
            <v>COEFICIENTE DE REPRESENTATIVIDADE</v>
          </cell>
          <cell r="Q37117">
            <v>3.1E-2</v>
          </cell>
          <cell r="R37117">
            <v>2225.6</v>
          </cell>
        </row>
        <row r="37118">
          <cell r="M37118">
            <v>88309</v>
          </cell>
          <cell r="N37118" t="str">
            <v>PEDREIRO COM ENCARGOS COMPLEMENTARES</v>
          </cell>
          <cell r="O37118" t="str">
            <v>H</v>
          </cell>
          <cell r="P37118" t="str">
            <v>COLETADO</v>
          </cell>
          <cell r="Q37118">
            <v>0.52900000000000003</v>
          </cell>
          <cell r="R37118">
            <v>19.43</v>
          </cell>
        </row>
        <row r="37119">
          <cell r="M37119">
            <v>88316</v>
          </cell>
          <cell r="N37119" t="str">
            <v>SERVENTE COM ENCARGOS COMPLEMENTARES</v>
          </cell>
          <cell r="O37119" t="str">
            <v>H</v>
          </cell>
          <cell r="P37119" t="str">
            <v>COLETADO</v>
          </cell>
          <cell r="Q37119">
            <v>0.26500000000000001</v>
          </cell>
          <cell r="R37119">
            <v>14.25</v>
          </cell>
        </row>
        <row r="37120">
          <cell r="M37120" t="str">
            <v/>
          </cell>
          <cell r="N37120" t="str">
            <v/>
          </cell>
          <cell r="O37120" t="str">
            <v/>
          </cell>
          <cell r="P37120" t="str">
            <v/>
          </cell>
          <cell r="Q37120" t="str">
            <v/>
          </cell>
          <cell r="R37120" t="str">
            <v/>
          </cell>
        </row>
        <row r="37121">
          <cell r="M37121">
            <v>1379</v>
          </cell>
          <cell r="N37121" t="str">
            <v>CIMENTO PORTLAND COMPOSTO CP II-32</v>
          </cell>
          <cell r="O37121" t="str">
            <v>KG</v>
          </cell>
          <cell r="P37121" t="str">
            <v>COLETADO</v>
          </cell>
          <cell r="Q37121">
            <v>0.5</v>
          </cell>
          <cell r="R37121">
            <v>0.75</v>
          </cell>
        </row>
        <row r="37122">
          <cell r="M37122">
            <v>7334</v>
          </cell>
          <cell r="N37122" t="str">
            <v>ADITIVO ADESIVO LIQUIDO PARA ARGAMASSAS DE REVESTIMENTOS CIMENTICIOS</v>
          </cell>
          <cell r="O37122" t="str">
            <v>L</v>
          </cell>
          <cell r="P37122" t="str">
            <v>COEFICIENTE DE REPRESENTATIVIDADE</v>
          </cell>
          <cell r="Q37122">
            <v>0.21</v>
          </cell>
          <cell r="R37122">
            <v>16.53</v>
          </cell>
        </row>
        <row r="37123">
          <cell r="M37123">
            <v>87301</v>
          </cell>
          <cell r="N37123" t="str">
            <v>ARGAMASSA TRAÇO 1:4 (EM VOLUME DE CIMENTO E AREIA MÉDIA ÚMIDA) PARA CONTRAPISO, PREPARO MECÂNICO COM BETONEIRA 400 L. AF_08/2019</v>
          </cell>
          <cell r="O37123" t="str">
            <v>M3</v>
          </cell>
          <cell r="P37123" t="str">
            <v>ATRIBUÍDO SÃO PAULO</v>
          </cell>
          <cell r="Q37123">
            <v>4.3099999999999999E-2</v>
          </cell>
          <cell r="R37123">
            <v>559.21</v>
          </cell>
        </row>
        <row r="37124">
          <cell r="M37124">
            <v>88309</v>
          </cell>
          <cell r="N37124" t="str">
            <v>PEDREIRO COM ENCARGOS COMPLEMENTARES</v>
          </cell>
          <cell r="O37124" t="str">
            <v>H</v>
          </cell>
          <cell r="P37124" t="str">
            <v>COLETADO</v>
          </cell>
          <cell r="Q37124">
            <v>0.56100000000000005</v>
          </cell>
          <cell r="R37124">
            <v>19.43</v>
          </cell>
        </row>
        <row r="37125">
          <cell r="M37125">
            <v>88316</v>
          </cell>
          <cell r="N37125" t="str">
            <v>SERVENTE COM ENCARGOS COMPLEMENTARES</v>
          </cell>
          <cell r="O37125" t="str">
            <v>H</v>
          </cell>
          <cell r="P37125" t="str">
            <v>COLETADO</v>
          </cell>
          <cell r="Q37125">
            <v>0.28000000000000003</v>
          </cell>
          <cell r="R37125">
            <v>14.25</v>
          </cell>
        </row>
        <row r="37126">
          <cell r="M37126" t="str">
            <v/>
          </cell>
          <cell r="N37126" t="str">
            <v/>
          </cell>
          <cell r="O37126" t="str">
            <v/>
          </cell>
          <cell r="P37126" t="str">
            <v/>
          </cell>
          <cell r="Q37126" t="str">
            <v/>
          </cell>
          <cell r="R37126" t="str">
            <v/>
          </cell>
        </row>
        <row r="37127">
          <cell r="M37127">
            <v>1379</v>
          </cell>
          <cell r="N37127" t="str">
            <v>CIMENTO PORTLAND COMPOSTO CP II-32</v>
          </cell>
          <cell r="O37127" t="str">
            <v>KG</v>
          </cell>
          <cell r="P37127" t="str">
            <v>COLETADO</v>
          </cell>
          <cell r="Q37127">
            <v>0.5</v>
          </cell>
          <cell r="R37127">
            <v>0.75</v>
          </cell>
        </row>
        <row r="37128">
          <cell r="M37128">
            <v>7334</v>
          </cell>
          <cell r="N37128" t="str">
            <v>ADITIVO ADESIVO LIQUIDO PARA ARGAMASSAS DE REVESTIMENTOS CIMENTICIOS</v>
          </cell>
          <cell r="O37128" t="str">
            <v>L</v>
          </cell>
          <cell r="P37128" t="str">
            <v>COEFICIENTE DE REPRESENTATIVIDADE</v>
          </cell>
          <cell r="Q37128">
            <v>0.21</v>
          </cell>
          <cell r="R37128">
            <v>16.53</v>
          </cell>
        </row>
        <row r="37129">
          <cell r="M37129">
            <v>87373</v>
          </cell>
          <cell r="N37129" t="str">
            <v>ARGAMASSA TRAÇO 1:4 (EM VOLUME DE CIMENTO E AREIA MÉDIA ÚMIDA) PARA CONTRAPISO, PREPARO MANUAL. AF_08/2019</v>
          </cell>
          <cell r="O37129" t="str">
            <v>M3</v>
          </cell>
          <cell r="P37129" t="str">
            <v>COLETADO</v>
          </cell>
          <cell r="Q37129">
            <v>4.3099999999999999E-2</v>
          </cell>
          <cell r="R37129">
            <v>632.96</v>
          </cell>
        </row>
        <row r="37130">
          <cell r="M37130">
            <v>88309</v>
          </cell>
          <cell r="N37130" t="str">
            <v>PEDREIRO COM ENCARGOS COMPLEMENTARES</v>
          </cell>
          <cell r="O37130" t="str">
            <v>H</v>
          </cell>
          <cell r="P37130" t="str">
            <v>COLETADO</v>
          </cell>
          <cell r="Q37130">
            <v>0.56100000000000005</v>
          </cell>
          <cell r="R37130">
            <v>19.43</v>
          </cell>
        </row>
        <row r="37131">
          <cell r="M37131">
            <v>88316</v>
          </cell>
          <cell r="N37131" t="str">
            <v>SERVENTE COM ENCARGOS COMPLEMENTARES</v>
          </cell>
          <cell r="O37131" t="str">
            <v>H</v>
          </cell>
          <cell r="P37131" t="str">
            <v>COLETADO</v>
          </cell>
          <cell r="Q37131">
            <v>0.28000000000000003</v>
          </cell>
          <cell r="R37131">
            <v>14.25</v>
          </cell>
        </row>
        <row r="37132">
          <cell r="M37132" t="str">
            <v/>
          </cell>
          <cell r="N37132" t="str">
            <v/>
          </cell>
          <cell r="O37132" t="str">
            <v/>
          </cell>
          <cell r="P37132" t="str">
            <v/>
          </cell>
          <cell r="Q37132" t="str">
            <v/>
          </cell>
          <cell r="R37132" t="str">
            <v/>
          </cell>
        </row>
        <row r="37133">
          <cell r="M37133">
            <v>1379</v>
          </cell>
          <cell r="N37133" t="str">
            <v>CIMENTO PORTLAND COMPOSTO CP II-32</v>
          </cell>
          <cell r="O37133" t="str">
            <v>KG</v>
          </cell>
          <cell r="P37133" t="str">
            <v>COLETADO</v>
          </cell>
          <cell r="Q37133">
            <v>0.5</v>
          </cell>
          <cell r="R37133">
            <v>0.75</v>
          </cell>
        </row>
        <row r="37134">
          <cell r="M37134">
            <v>7334</v>
          </cell>
          <cell r="N37134" t="str">
            <v>ADITIVO ADESIVO LIQUIDO PARA ARGAMASSAS DE REVESTIMENTOS CIMENTICIOS</v>
          </cell>
          <cell r="O37134" t="str">
            <v>L</v>
          </cell>
          <cell r="P37134" t="str">
            <v>COEFICIENTE DE REPRESENTATIVIDADE</v>
          </cell>
          <cell r="Q37134">
            <v>0.21</v>
          </cell>
          <cell r="R37134">
            <v>16.53</v>
          </cell>
        </row>
        <row r="37135">
          <cell r="M37135">
            <v>87386</v>
          </cell>
          <cell r="N37135" t="str">
            <v>ARGAMASSA PRONTA PARA CONTRAPISO, PREPARO COM MISTURADOR DE EIXO HORIZONTAL DE 300 KG. AF_08/2019</v>
          </cell>
          <cell r="O37135" t="str">
            <v>M3</v>
          </cell>
          <cell r="P37135" t="str">
            <v>ATRIBUÍDO SÃO PAULO</v>
          </cell>
          <cell r="Q37135">
            <v>4.3099999999999999E-2</v>
          </cell>
          <cell r="R37135">
            <v>2071.7600000000002</v>
          </cell>
        </row>
        <row r="37136">
          <cell r="M37136">
            <v>88309</v>
          </cell>
          <cell r="N37136" t="str">
            <v>PEDREIRO COM ENCARGOS COMPLEMENTARES</v>
          </cell>
          <cell r="O37136" t="str">
            <v>H</v>
          </cell>
          <cell r="P37136" t="str">
            <v>COLETADO</v>
          </cell>
          <cell r="Q37136">
            <v>0.56100000000000005</v>
          </cell>
          <cell r="R37136">
            <v>19.43</v>
          </cell>
        </row>
        <row r="37137">
          <cell r="M37137">
            <v>88316</v>
          </cell>
          <cell r="N37137" t="str">
            <v>SERVENTE COM ENCARGOS COMPLEMENTARES</v>
          </cell>
          <cell r="O37137" t="str">
            <v>H</v>
          </cell>
          <cell r="P37137" t="str">
            <v>COLETADO</v>
          </cell>
          <cell r="Q37137">
            <v>0.28000000000000003</v>
          </cell>
          <cell r="R37137">
            <v>14.25</v>
          </cell>
        </row>
        <row r="37138">
          <cell r="M37138" t="str">
            <v/>
          </cell>
          <cell r="N37138" t="str">
            <v/>
          </cell>
          <cell r="O37138" t="str">
            <v/>
          </cell>
          <cell r="P37138" t="str">
            <v/>
          </cell>
          <cell r="Q37138" t="str">
            <v/>
          </cell>
          <cell r="R37138" t="str">
            <v/>
          </cell>
        </row>
        <row r="37139">
          <cell r="M37139">
            <v>1379</v>
          </cell>
          <cell r="N37139" t="str">
            <v>CIMENTO PORTLAND COMPOSTO CP II-32</v>
          </cell>
          <cell r="O37139" t="str">
            <v>KG</v>
          </cell>
          <cell r="P37139" t="str">
            <v>COLETADO</v>
          </cell>
          <cell r="Q37139">
            <v>0.5</v>
          </cell>
          <cell r="R37139">
            <v>0.75</v>
          </cell>
        </row>
        <row r="37140">
          <cell r="M37140">
            <v>7334</v>
          </cell>
          <cell r="N37140" t="str">
            <v>ADITIVO ADESIVO LIQUIDO PARA ARGAMASSAS DE REVESTIMENTOS CIMENTICIOS</v>
          </cell>
          <cell r="O37140" t="str">
            <v>L</v>
          </cell>
          <cell r="P37140" t="str">
            <v>COEFICIENTE DE REPRESENTATIVIDADE</v>
          </cell>
          <cell r="Q37140">
            <v>0.21</v>
          </cell>
          <cell r="R37140">
            <v>16.53</v>
          </cell>
        </row>
        <row r="37141">
          <cell r="M37141">
            <v>87399</v>
          </cell>
          <cell r="N37141" t="str">
            <v>ARGAMASSA PRONTA PARA CONTRAPISO, PREPARO MANUAL. AF_08/2019</v>
          </cell>
          <cell r="O37141" t="str">
            <v>M3</v>
          </cell>
          <cell r="P37141" t="str">
            <v>COEFICIENTE DE REPRESENTATIVIDADE</v>
          </cell>
          <cell r="Q37141">
            <v>4.3099999999999999E-2</v>
          </cell>
          <cell r="R37141">
            <v>2225.6</v>
          </cell>
        </row>
        <row r="37142">
          <cell r="M37142">
            <v>88309</v>
          </cell>
          <cell r="N37142" t="str">
            <v>PEDREIRO COM ENCARGOS COMPLEMENTARES</v>
          </cell>
          <cell r="O37142" t="str">
            <v>H</v>
          </cell>
          <cell r="P37142" t="str">
            <v>COLETADO</v>
          </cell>
          <cell r="Q37142">
            <v>0.56100000000000005</v>
          </cell>
          <cell r="R37142">
            <v>19.43</v>
          </cell>
        </row>
        <row r="37143">
          <cell r="M37143">
            <v>88316</v>
          </cell>
          <cell r="N37143" t="str">
            <v>SERVENTE COM ENCARGOS COMPLEMENTARES</v>
          </cell>
          <cell r="O37143" t="str">
            <v>H</v>
          </cell>
          <cell r="P37143" t="str">
            <v>COLETADO</v>
          </cell>
          <cell r="Q37143">
            <v>0.28000000000000003</v>
          </cell>
          <cell r="R37143">
            <v>14.25</v>
          </cell>
        </row>
        <row r="37144">
          <cell r="M37144" t="str">
            <v/>
          </cell>
          <cell r="N37144" t="str">
            <v/>
          </cell>
          <cell r="O37144" t="str">
            <v/>
          </cell>
          <cell r="P37144" t="str">
            <v/>
          </cell>
          <cell r="Q37144" t="str">
            <v/>
          </cell>
          <cell r="R37144" t="str">
            <v/>
          </cell>
        </row>
        <row r="37145">
          <cell r="M37145">
            <v>1379</v>
          </cell>
          <cell r="N37145" t="str">
            <v>CIMENTO PORTLAND COMPOSTO CP II-32</v>
          </cell>
          <cell r="O37145" t="str">
            <v>KG</v>
          </cell>
          <cell r="P37145" t="str">
            <v>COLETADO</v>
          </cell>
          <cell r="Q37145">
            <v>0.5</v>
          </cell>
          <cell r="R37145">
            <v>0.75</v>
          </cell>
        </row>
        <row r="37146">
          <cell r="M37146">
            <v>87301</v>
          </cell>
          <cell r="N37146" t="str">
            <v>ARGAMASSA TRAÇO 1:4 (EM VOLUME DE CIMENTO E AREIA MÉDIA ÚMIDA) PARA CONTRAPISO, PREPARO MECÂNICO COM BETONEIRA 400 L. AF_08/2019</v>
          </cell>
          <cell r="O37146" t="str">
            <v>M3</v>
          </cell>
          <cell r="P37146" t="str">
            <v>ATRIBUÍDO SÃO PAULO</v>
          </cell>
          <cell r="Q37146">
            <v>4.3099999999999999E-2</v>
          </cell>
          <cell r="R37146">
            <v>559.21</v>
          </cell>
        </row>
        <row r="37147">
          <cell r="M37147">
            <v>88309</v>
          </cell>
          <cell r="N37147" t="str">
            <v>PEDREIRO COM ENCARGOS COMPLEMENTARES</v>
          </cell>
          <cell r="O37147" t="str">
            <v>H</v>
          </cell>
          <cell r="P37147" t="str">
            <v>COLETADO</v>
          </cell>
          <cell r="Q37147">
            <v>0.58899999999999997</v>
          </cell>
          <cell r="R37147">
            <v>19.43</v>
          </cell>
        </row>
        <row r="37148">
          <cell r="M37148">
            <v>88316</v>
          </cell>
          <cell r="N37148" t="str">
            <v>SERVENTE COM ENCARGOS COMPLEMENTARES</v>
          </cell>
          <cell r="O37148" t="str">
            <v>H</v>
          </cell>
          <cell r="P37148" t="str">
            <v>COLETADO</v>
          </cell>
          <cell r="Q37148">
            <v>0.29399999999999998</v>
          </cell>
          <cell r="R37148">
            <v>14.25</v>
          </cell>
        </row>
        <row r="37149">
          <cell r="M37149" t="str">
            <v/>
          </cell>
          <cell r="N37149" t="str">
            <v/>
          </cell>
          <cell r="O37149" t="str">
            <v/>
          </cell>
          <cell r="P37149" t="str">
            <v/>
          </cell>
          <cell r="Q37149" t="str">
            <v/>
          </cell>
          <cell r="R37149" t="str">
            <v/>
          </cell>
        </row>
        <row r="37150">
          <cell r="M37150">
            <v>1379</v>
          </cell>
          <cell r="N37150" t="str">
            <v>CIMENTO PORTLAND COMPOSTO CP II-32</v>
          </cell>
          <cell r="O37150" t="str">
            <v>KG</v>
          </cell>
          <cell r="P37150" t="str">
            <v>COLETADO</v>
          </cell>
          <cell r="Q37150">
            <v>0.5</v>
          </cell>
          <cell r="R37150">
            <v>0.75</v>
          </cell>
        </row>
        <row r="37151">
          <cell r="M37151">
            <v>87373</v>
          </cell>
          <cell r="N37151" t="str">
            <v>ARGAMASSA TRAÇO 1:4 (EM VOLUME DE CIMENTO E AREIA MÉDIA ÚMIDA) PARA CONTRAPISO, PREPARO MANUAL. AF_08/2019</v>
          </cell>
          <cell r="O37151" t="str">
            <v>M3</v>
          </cell>
          <cell r="P37151" t="str">
            <v>COLETADO</v>
          </cell>
          <cell r="Q37151">
            <v>4.3099999999999999E-2</v>
          </cell>
          <cell r="R37151">
            <v>632.96</v>
          </cell>
        </row>
        <row r="37152">
          <cell r="M37152">
            <v>88309</v>
          </cell>
          <cell r="N37152" t="str">
            <v>PEDREIRO COM ENCARGOS COMPLEMENTARES</v>
          </cell>
          <cell r="O37152" t="str">
            <v>H</v>
          </cell>
          <cell r="P37152" t="str">
            <v>COLETADO</v>
          </cell>
          <cell r="Q37152">
            <v>0.58899999999999997</v>
          </cell>
          <cell r="R37152">
            <v>19.43</v>
          </cell>
        </row>
        <row r="37153">
          <cell r="M37153">
            <v>88316</v>
          </cell>
          <cell r="N37153" t="str">
            <v>SERVENTE COM ENCARGOS COMPLEMENTARES</v>
          </cell>
          <cell r="O37153" t="str">
            <v>H</v>
          </cell>
          <cell r="P37153" t="str">
            <v>COLETADO</v>
          </cell>
          <cell r="Q37153">
            <v>0.29399999999999998</v>
          </cell>
          <cell r="R37153">
            <v>14.25</v>
          </cell>
        </row>
        <row r="37154">
          <cell r="M37154" t="str">
            <v/>
          </cell>
          <cell r="N37154" t="str">
            <v/>
          </cell>
          <cell r="O37154" t="str">
            <v/>
          </cell>
          <cell r="P37154" t="str">
            <v/>
          </cell>
          <cell r="Q37154" t="str">
            <v/>
          </cell>
          <cell r="R37154" t="str">
            <v/>
          </cell>
        </row>
        <row r="37155">
          <cell r="M37155">
            <v>1379</v>
          </cell>
          <cell r="N37155" t="str">
            <v>CIMENTO PORTLAND COMPOSTO CP II-32</v>
          </cell>
          <cell r="O37155" t="str">
            <v>KG</v>
          </cell>
          <cell r="P37155" t="str">
            <v>COLETADO</v>
          </cell>
          <cell r="Q37155">
            <v>0.5</v>
          </cell>
          <cell r="R37155">
            <v>0.75</v>
          </cell>
        </row>
        <row r="37156">
          <cell r="M37156">
            <v>87386</v>
          </cell>
          <cell r="N37156" t="str">
            <v>ARGAMASSA PRONTA PARA CONTRAPISO, PREPARO COM MISTURADOR DE EIXO HORIZONTAL DE 300 KG. AF_08/2019</v>
          </cell>
          <cell r="O37156" t="str">
            <v>M3</v>
          </cell>
          <cell r="P37156" t="str">
            <v>ATRIBUÍDO SÃO PAULO</v>
          </cell>
          <cell r="Q37156">
            <v>4.3099999999999999E-2</v>
          </cell>
          <cell r="R37156">
            <v>2071.7600000000002</v>
          </cell>
        </row>
        <row r="37157">
          <cell r="M37157">
            <v>88309</v>
          </cell>
          <cell r="N37157" t="str">
            <v>PEDREIRO COM ENCARGOS COMPLEMENTARES</v>
          </cell>
          <cell r="O37157" t="str">
            <v>H</v>
          </cell>
          <cell r="P37157" t="str">
            <v>COLETADO</v>
          </cell>
          <cell r="Q37157">
            <v>0.58899999999999997</v>
          </cell>
          <cell r="R37157">
            <v>19.43</v>
          </cell>
        </row>
        <row r="37158">
          <cell r="M37158">
            <v>88316</v>
          </cell>
          <cell r="N37158" t="str">
            <v>SERVENTE COM ENCARGOS COMPLEMENTARES</v>
          </cell>
          <cell r="O37158" t="str">
            <v>H</v>
          </cell>
          <cell r="P37158" t="str">
            <v>COLETADO</v>
          </cell>
          <cell r="Q37158">
            <v>0.29399999999999998</v>
          </cell>
          <cell r="R37158">
            <v>14.25</v>
          </cell>
        </row>
        <row r="37159">
          <cell r="M37159" t="str">
            <v/>
          </cell>
          <cell r="N37159" t="str">
            <v/>
          </cell>
          <cell r="O37159" t="str">
            <v/>
          </cell>
          <cell r="P37159" t="str">
            <v/>
          </cell>
          <cell r="Q37159" t="str">
            <v/>
          </cell>
          <cell r="R37159" t="str">
            <v/>
          </cell>
        </row>
        <row r="37160">
          <cell r="M37160">
            <v>1379</v>
          </cell>
          <cell r="N37160" t="str">
            <v>CIMENTO PORTLAND COMPOSTO CP II-32</v>
          </cell>
          <cell r="O37160" t="str">
            <v>KG</v>
          </cell>
          <cell r="P37160" t="str">
            <v>COLETADO</v>
          </cell>
          <cell r="Q37160">
            <v>0.5</v>
          </cell>
          <cell r="R37160">
            <v>0.75</v>
          </cell>
        </row>
        <row r="37161">
          <cell r="M37161">
            <v>87399</v>
          </cell>
          <cell r="N37161" t="str">
            <v>ARGAMASSA PRONTA PARA CONTRAPISO, PREPARO MANUAL. AF_08/2019</v>
          </cell>
          <cell r="O37161" t="str">
            <v>M3</v>
          </cell>
          <cell r="P37161" t="str">
            <v>COEFICIENTE DE REPRESENTATIVIDADE</v>
          </cell>
          <cell r="Q37161">
            <v>4.3099999999999999E-2</v>
          </cell>
          <cell r="R37161">
            <v>2225.6</v>
          </cell>
        </row>
        <row r="37162">
          <cell r="M37162">
            <v>88309</v>
          </cell>
          <cell r="N37162" t="str">
            <v>PEDREIRO COM ENCARGOS COMPLEMENTARES</v>
          </cell>
          <cell r="O37162" t="str">
            <v>H</v>
          </cell>
          <cell r="P37162" t="str">
            <v>COLETADO</v>
          </cell>
          <cell r="Q37162">
            <v>0.58899999999999997</v>
          </cell>
          <cell r="R37162">
            <v>19.43</v>
          </cell>
        </row>
        <row r="37163">
          <cell r="M37163">
            <v>88316</v>
          </cell>
          <cell r="N37163" t="str">
            <v>SERVENTE COM ENCARGOS COMPLEMENTARES</v>
          </cell>
          <cell r="O37163" t="str">
            <v>H</v>
          </cell>
          <cell r="P37163" t="str">
            <v>COLETADO</v>
          </cell>
          <cell r="Q37163">
            <v>0.29399999999999998</v>
          </cell>
          <cell r="R37163">
            <v>14.25</v>
          </cell>
        </row>
        <row r="37164">
          <cell r="M37164" t="str">
            <v/>
          </cell>
          <cell r="N37164" t="str">
            <v/>
          </cell>
          <cell r="O37164" t="str">
            <v/>
          </cell>
          <cell r="P37164" t="str">
            <v/>
          </cell>
          <cell r="Q37164" t="str">
            <v/>
          </cell>
          <cell r="R37164" t="str">
            <v/>
          </cell>
        </row>
        <row r="37165">
          <cell r="M37165">
            <v>1379</v>
          </cell>
          <cell r="N37165" t="str">
            <v>CIMENTO PORTLAND COMPOSTO CP II-32</v>
          </cell>
          <cell r="O37165" t="str">
            <v>KG</v>
          </cell>
          <cell r="P37165" t="str">
            <v>COLETADO</v>
          </cell>
          <cell r="Q37165">
            <v>0.5</v>
          </cell>
          <cell r="R37165">
            <v>0.75</v>
          </cell>
        </row>
        <row r="37166">
          <cell r="M37166">
            <v>87301</v>
          </cell>
          <cell r="N37166" t="str">
            <v>ARGAMASSA TRAÇO 1:4 (EM VOLUME DE CIMENTO E AREIA MÉDIA ÚMIDA) PARA CONTRAPISO, PREPARO MECÂNICO COM BETONEIRA 400 L. AF_08/2019</v>
          </cell>
          <cell r="O37166" t="str">
            <v>M3</v>
          </cell>
          <cell r="P37166" t="str">
            <v>ATRIBUÍDO SÃO PAULO</v>
          </cell>
          <cell r="Q37166">
            <v>5.2999999999999999E-2</v>
          </cell>
          <cell r="R37166">
            <v>559.21</v>
          </cell>
        </row>
        <row r="37167">
          <cell r="M37167">
            <v>88309</v>
          </cell>
          <cell r="N37167" t="str">
            <v>PEDREIRO COM ENCARGOS COMPLEMENTARES</v>
          </cell>
          <cell r="O37167" t="str">
            <v>H</v>
          </cell>
          <cell r="P37167" t="str">
            <v>COLETADO</v>
          </cell>
          <cell r="Q37167">
            <v>0.61599999999999999</v>
          </cell>
          <cell r="R37167">
            <v>19.43</v>
          </cell>
        </row>
        <row r="37168">
          <cell r="M37168">
            <v>88316</v>
          </cell>
          <cell r="N37168" t="str">
            <v>SERVENTE COM ENCARGOS COMPLEMENTARES</v>
          </cell>
          <cell r="O37168" t="str">
            <v>H</v>
          </cell>
          <cell r="P37168" t="str">
            <v>COLETADO</v>
          </cell>
          <cell r="Q37168">
            <v>0.308</v>
          </cell>
          <cell r="R37168">
            <v>14.25</v>
          </cell>
        </row>
        <row r="37169">
          <cell r="M37169" t="str">
            <v/>
          </cell>
          <cell r="N37169" t="str">
            <v/>
          </cell>
          <cell r="O37169" t="str">
            <v/>
          </cell>
          <cell r="P37169" t="str">
            <v/>
          </cell>
          <cell r="Q37169" t="str">
            <v/>
          </cell>
          <cell r="R37169" t="str">
            <v/>
          </cell>
        </row>
        <row r="37170">
          <cell r="M37170">
            <v>1379</v>
          </cell>
          <cell r="N37170" t="str">
            <v>CIMENTO PORTLAND COMPOSTO CP II-32</v>
          </cell>
          <cell r="O37170" t="str">
            <v>KG</v>
          </cell>
          <cell r="P37170" t="str">
            <v>COLETADO</v>
          </cell>
          <cell r="Q37170">
            <v>0.5</v>
          </cell>
          <cell r="R37170">
            <v>0.75</v>
          </cell>
        </row>
        <row r="37171">
          <cell r="M37171">
            <v>87373</v>
          </cell>
          <cell r="N37171" t="str">
            <v>ARGAMASSA TRAÇO 1:4 (EM VOLUME DE CIMENTO E AREIA MÉDIA ÚMIDA) PARA CONTRAPISO, PREPARO MANUAL. AF_08/2019</v>
          </cell>
          <cell r="O37171" t="str">
            <v>M3</v>
          </cell>
          <cell r="P37171" t="str">
            <v>COLETADO</v>
          </cell>
          <cell r="Q37171">
            <v>5.2999999999999999E-2</v>
          </cell>
          <cell r="R37171">
            <v>632.96</v>
          </cell>
        </row>
        <row r="37172">
          <cell r="M37172">
            <v>88309</v>
          </cell>
          <cell r="N37172" t="str">
            <v>PEDREIRO COM ENCARGOS COMPLEMENTARES</v>
          </cell>
          <cell r="O37172" t="str">
            <v>H</v>
          </cell>
          <cell r="P37172" t="str">
            <v>COLETADO</v>
          </cell>
          <cell r="Q37172">
            <v>0.61599999999999999</v>
          </cell>
          <cell r="R37172">
            <v>19.43</v>
          </cell>
        </row>
        <row r="37173">
          <cell r="M37173">
            <v>88316</v>
          </cell>
          <cell r="N37173" t="str">
            <v>SERVENTE COM ENCARGOS COMPLEMENTARES</v>
          </cell>
          <cell r="O37173" t="str">
            <v>H</v>
          </cell>
          <cell r="P37173" t="str">
            <v>COLETADO</v>
          </cell>
          <cell r="Q37173">
            <v>0.308</v>
          </cell>
          <cell r="R37173">
            <v>14.25</v>
          </cell>
        </row>
        <row r="37174">
          <cell r="M37174" t="str">
            <v/>
          </cell>
          <cell r="N37174" t="str">
            <v/>
          </cell>
          <cell r="O37174" t="str">
            <v/>
          </cell>
          <cell r="P37174" t="str">
            <v/>
          </cell>
          <cell r="Q37174" t="str">
            <v/>
          </cell>
          <cell r="R37174" t="str">
            <v/>
          </cell>
        </row>
        <row r="37175">
          <cell r="M37175">
            <v>1379</v>
          </cell>
          <cell r="N37175" t="str">
            <v>CIMENTO PORTLAND COMPOSTO CP II-32</v>
          </cell>
          <cell r="O37175" t="str">
            <v>KG</v>
          </cell>
          <cell r="P37175" t="str">
            <v>COLETADO</v>
          </cell>
          <cell r="Q37175">
            <v>0.5</v>
          </cell>
          <cell r="R37175">
            <v>0.75</v>
          </cell>
        </row>
        <row r="37176">
          <cell r="M37176">
            <v>87386</v>
          </cell>
          <cell r="N37176" t="str">
            <v>ARGAMASSA PRONTA PARA CONTRAPISO, PREPARO COM MISTURADOR DE EIXO HORIZONTAL DE 300 KG. AF_08/2019</v>
          </cell>
          <cell r="O37176" t="str">
            <v>M3</v>
          </cell>
          <cell r="P37176" t="str">
            <v>ATRIBUÍDO SÃO PAULO</v>
          </cell>
          <cell r="Q37176">
            <v>5.2999999999999999E-2</v>
          </cell>
          <cell r="R37176">
            <v>2071.7600000000002</v>
          </cell>
        </row>
        <row r="37177">
          <cell r="M37177">
            <v>88309</v>
          </cell>
          <cell r="N37177" t="str">
            <v>PEDREIRO COM ENCARGOS COMPLEMENTARES</v>
          </cell>
          <cell r="O37177" t="str">
            <v>H</v>
          </cell>
          <cell r="P37177" t="str">
            <v>COLETADO</v>
          </cell>
          <cell r="Q37177">
            <v>0.61599999999999999</v>
          </cell>
          <cell r="R37177">
            <v>19.43</v>
          </cell>
        </row>
        <row r="37178">
          <cell r="M37178">
            <v>88316</v>
          </cell>
          <cell r="N37178" t="str">
            <v>SERVENTE COM ENCARGOS COMPLEMENTARES</v>
          </cell>
          <cell r="O37178" t="str">
            <v>H</v>
          </cell>
          <cell r="P37178" t="str">
            <v>COLETADO</v>
          </cell>
          <cell r="Q37178">
            <v>0.308</v>
          </cell>
          <cell r="R37178">
            <v>14.25</v>
          </cell>
        </row>
        <row r="37179">
          <cell r="M37179" t="str">
            <v/>
          </cell>
          <cell r="N37179" t="str">
            <v/>
          </cell>
          <cell r="O37179" t="str">
            <v/>
          </cell>
          <cell r="P37179" t="str">
            <v/>
          </cell>
          <cell r="Q37179" t="str">
            <v/>
          </cell>
          <cell r="R37179" t="str">
            <v/>
          </cell>
        </row>
        <row r="37180">
          <cell r="M37180">
            <v>1379</v>
          </cell>
          <cell r="N37180" t="str">
            <v>CIMENTO PORTLAND COMPOSTO CP II-32</v>
          </cell>
          <cell r="O37180" t="str">
            <v>KG</v>
          </cell>
          <cell r="P37180" t="str">
            <v>COLETADO</v>
          </cell>
          <cell r="Q37180">
            <v>0.5</v>
          </cell>
          <cell r="R37180">
            <v>0.75</v>
          </cell>
        </row>
        <row r="37181">
          <cell r="M37181">
            <v>87399</v>
          </cell>
          <cell r="N37181" t="str">
            <v>ARGAMASSA PRONTA PARA CONTRAPISO, PREPARO MANUAL. AF_08/2019</v>
          </cell>
          <cell r="O37181" t="str">
            <v>M3</v>
          </cell>
          <cell r="P37181" t="str">
            <v>COEFICIENTE DE REPRESENTATIVIDADE</v>
          </cell>
          <cell r="Q37181">
            <v>5.2999999999999999E-2</v>
          </cell>
          <cell r="R37181">
            <v>2225.6</v>
          </cell>
        </row>
        <row r="37182">
          <cell r="M37182">
            <v>88309</v>
          </cell>
          <cell r="N37182" t="str">
            <v>PEDREIRO COM ENCARGOS COMPLEMENTARES</v>
          </cell>
          <cell r="O37182" t="str">
            <v>H</v>
          </cell>
          <cell r="P37182" t="str">
            <v>COLETADO</v>
          </cell>
          <cell r="Q37182">
            <v>0.61599999999999999</v>
          </cell>
          <cell r="R37182">
            <v>19.43</v>
          </cell>
        </row>
        <row r="37183">
          <cell r="M37183">
            <v>88316</v>
          </cell>
          <cell r="N37183" t="str">
            <v>SERVENTE COM ENCARGOS COMPLEMENTARES</v>
          </cell>
          <cell r="O37183" t="str">
            <v>H</v>
          </cell>
          <cell r="P37183" t="str">
            <v>COLETADO</v>
          </cell>
          <cell r="Q37183">
            <v>0.308</v>
          </cell>
          <cell r="R37183">
            <v>14.25</v>
          </cell>
        </row>
        <row r="37184">
          <cell r="M37184" t="str">
            <v/>
          </cell>
          <cell r="N37184" t="str">
            <v/>
          </cell>
          <cell r="O37184" t="str">
            <v/>
          </cell>
          <cell r="P37184" t="str">
            <v/>
          </cell>
          <cell r="Q37184" t="str">
            <v/>
          </cell>
          <cell r="R37184" t="str">
            <v/>
          </cell>
        </row>
        <row r="37185">
          <cell r="M37185">
            <v>38546</v>
          </cell>
          <cell r="N37185" t="str">
            <v>ARGAMASSA USINADA AUTOADENSAVEL E AUTONIVELANTE PARA CONTRAPISO, INCLUI BOMBEAMENTO</v>
          </cell>
          <cell r="O37185" t="str">
            <v>M3</v>
          </cell>
          <cell r="P37185" t="str">
            <v>COEFICIENTE DE REPRESENTATIVIDADE</v>
          </cell>
          <cell r="Q37185">
            <v>4.2999999999999997E-2</v>
          </cell>
          <cell r="R37185">
            <v>632.86</v>
          </cell>
        </row>
        <row r="37186">
          <cell r="M37186">
            <v>88309</v>
          </cell>
          <cell r="N37186" t="str">
            <v>PEDREIRO COM ENCARGOS COMPLEMENTARES</v>
          </cell>
          <cell r="O37186" t="str">
            <v>H</v>
          </cell>
          <cell r="P37186" t="str">
            <v>COLETADO</v>
          </cell>
          <cell r="Q37186">
            <v>8.3000000000000004E-2</v>
          </cell>
          <cell r="R37186">
            <v>19.43</v>
          </cell>
        </row>
        <row r="37187">
          <cell r="M37187">
            <v>88316</v>
          </cell>
          <cell r="N37187" t="str">
            <v>SERVENTE COM ENCARGOS COMPLEMENTARES</v>
          </cell>
          <cell r="O37187" t="str">
            <v>H</v>
          </cell>
          <cell r="P37187" t="str">
            <v>COLETADO</v>
          </cell>
          <cell r="Q37187">
            <v>4.2000000000000003E-2</v>
          </cell>
          <cell r="R37187">
            <v>14.25</v>
          </cell>
        </row>
        <row r="37188">
          <cell r="M37188" t="str">
            <v/>
          </cell>
          <cell r="N37188" t="str">
            <v/>
          </cell>
          <cell r="O37188" t="str">
            <v/>
          </cell>
          <cell r="P37188" t="str">
            <v/>
          </cell>
          <cell r="Q37188" t="str">
            <v/>
          </cell>
          <cell r="R37188" t="str">
            <v/>
          </cell>
        </row>
        <row r="37189">
          <cell r="M37189">
            <v>38546</v>
          </cell>
          <cell r="N37189" t="str">
            <v>ARGAMASSA USINADA AUTOADENSAVEL E AUTONIVELANTE PARA CONTRAPISO, INCLUI BOMBEAMENTO</v>
          </cell>
          <cell r="O37189" t="str">
            <v>M3</v>
          </cell>
          <cell r="P37189" t="str">
            <v>COEFICIENTE DE REPRESENTATIVIDADE</v>
          </cell>
          <cell r="Q37189">
            <v>5.2999999999999999E-2</v>
          </cell>
          <cell r="R37189">
            <v>632.86</v>
          </cell>
        </row>
        <row r="37190">
          <cell r="M37190">
            <v>88309</v>
          </cell>
          <cell r="N37190" t="str">
            <v>PEDREIRO COM ENCARGOS COMPLEMENTARES</v>
          </cell>
          <cell r="O37190" t="str">
            <v>H</v>
          </cell>
          <cell r="P37190" t="str">
            <v>COLETADO</v>
          </cell>
          <cell r="Q37190">
            <v>0.115</v>
          </cell>
          <cell r="R37190">
            <v>19.43</v>
          </cell>
        </row>
        <row r="37191">
          <cell r="M37191">
            <v>88316</v>
          </cell>
          <cell r="N37191" t="str">
            <v>SERVENTE COM ENCARGOS COMPLEMENTARES</v>
          </cell>
          <cell r="O37191" t="str">
            <v>H</v>
          </cell>
          <cell r="P37191" t="str">
            <v>COLETADO</v>
          </cell>
          <cell r="Q37191">
            <v>5.8000000000000003E-2</v>
          </cell>
          <cell r="R37191">
            <v>14.25</v>
          </cell>
        </row>
        <row r="37192">
          <cell r="M37192" t="str">
            <v/>
          </cell>
          <cell r="N37192" t="str">
            <v/>
          </cell>
          <cell r="O37192" t="str">
            <v/>
          </cell>
          <cell r="P37192" t="str">
            <v/>
          </cell>
          <cell r="Q37192" t="str">
            <v/>
          </cell>
          <cell r="R37192" t="str">
            <v/>
          </cell>
        </row>
        <row r="37193">
          <cell r="M37193">
            <v>38546</v>
          </cell>
          <cell r="N37193" t="str">
            <v>ARGAMASSA USINADA AUTOADENSAVEL E AUTONIVELANTE PARA CONTRAPISO, INCLUI BOMBEAMENTO</v>
          </cell>
          <cell r="O37193" t="str">
            <v>M3</v>
          </cell>
          <cell r="P37193" t="str">
            <v>COEFICIENTE DE REPRESENTATIVIDADE</v>
          </cell>
          <cell r="Q37193">
            <v>6.0999999999999999E-2</v>
          </cell>
          <cell r="R37193">
            <v>632.86</v>
          </cell>
        </row>
        <row r="37194">
          <cell r="M37194">
            <v>88309</v>
          </cell>
          <cell r="N37194" t="str">
            <v>PEDREIRO COM ENCARGOS COMPLEMENTARES</v>
          </cell>
          <cell r="O37194" t="str">
            <v>H</v>
          </cell>
          <cell r="P37194" t="str">
            <v>COLETADO</v>
          </cell>
          <cell r="Q37194">
            <v>0.14000000000000001</v>
          </cell>
          <cell r="R37194">
            <v>19.43</v>
          </cell>
        </row>
        <row r="37195">
          <cell r="M37195">
            <v>88316</v>
          </cell>
          <cell r="N37195" t="str">
            <v>SERVENTE COM ENCARGOS COMPLEMENTARES</v>
          </cell>
          <cell r="O37195" t="str">
            <v>H</v>
          </cell>
          <cell r="P37195" t="str">
            <v>COLETADO</v>
          </cell>
          <cell r="Q37195">
            <v>7.0000000000000007E-2</v>
          </cell>
          <cell r="R37195">
            <v>14.25</v>
          </cell>
        </row>
        <row r="37196">
          <cell r="M37196" t="str">
            <v/>
          </cell>
          <cell r="N37196" t="str">
            <v/>
          </cell>
          <cell r="O37196" t="str">
            <v/>
          </cell>
          <cell r="P37196" t="str">
            <v/>
          </cell>
          <cell r="Q37196" t="str">
            <v/>
          </cell>
          <cell r="R37196" t="str">
            <v/>
          </cell>
        </row>
        <row r="37197">
          <cell r="M37197">
            <v>7334</v>
          </cell>
          <cell r="N37197" t="str">
            <v>ADITIVO ADESIVO LIQUIDO PARA ARGAMASSAS DE REVESTIMENTOS CIMENTICIOS</v>
          </cell>
          <cell r="O37197" t="str">
            <v>L</v>
          </cell>
          <cell r="P37197" t="str">
            <v>COEFICIENTE DE REPRESENTATIVIDADE</v>
          </cell>
          <cell r="Q37197">
            <v>0.21</v>
          </cell>
          <cell r="R37197">
            <v>16.53</v>
          </cell>
        </row>
        <row r="37198">
          <cell r="M37198">
            <v>38546</v>
          </cell>
          <cell r="N37198" t="str">
            <v>ARGAMASSA USINADA AUTOADENSAVEL E AUTONIVELANTE PARA CONTRAPISO, INCLUI BOMBEAMENTO</v>
          </cell>
          <cell r="O37198" t="str">
            <v>M3</v>
          </cell>
          <cell r="P37198" t="str">
            <v>COEFICIENTE DE REPRESENTATIVIDADE</v>
          </cell>
          <cell r="Q37198">
            <v>3.1E-2</v>
          </cell>
          <cell r="R37198">
            <v>632.86</v>
          </cell>
        </row>
        <row r="37199">
          <cell r="M37199">
            <v>88309</v>
          </cell>
          <cell r="N37199" t="str">
            <v>PEDREIRO COM ENCARGOS COMPLEMENTARES</v>
          </cell>
          <cell r="O37199" t="str">
            <v>H</v>
          </cell>
          <cell r="P37199" t="str">
            <v>COLETADO</v>
          </cell>
          <cell r="Q37199">
            <v>5.2999999999999999E-2</v>
          </cell>
          <cell r="R37199">
            <v>19.43</v>
          </cell>
        </row>
        <row r="37200">
          <cell r="M37200">
            <v>88316</v>
          </cell>
          <cell r="N37200" t="str">
            <v>SERVENTE COM ENCARGOS COMPLEMENTARES</v>
          </cell>
          <cell r="O37200" t="str">
            <v>H</v>
          </cell>
          <cell r="P37200" t="str">
            <v>COLETADO</v>
          </cell>
          <cell r="Q37200">
            <v>2.5999999999999999E-2</v>
          </cell>
          <cell r="R37200">
            <v>14.25</v>
          </cell>
        </row>
        <row r="37201">
          <cell r="M37201" t="str">
            <v/>
          </cell>
          <cell r="N37201" t="str">
            <v/>
          </cell>
          <cell r="O37201" t="str">
            <v/>
          </cell>
          <cell r="P37201" t="str">
            <v/>
          </cell>
          <cell r="Q37201" t="str">
            <v/>
          </cell>
          <cell r="R37201" t="str">
            <v/>
          </cell>
        </row>
        <row r="37202">
          <cell r="M37202">
            <v>7334</v>
          </cell>
          <cell r="N37202" t="str">
            <v>ADITIVO ADESIVO LIQUIDO PARA ARGAMASSAS DE REVESTIMENTOS CIMENTICIOS</v>
          </cell>
          <cell r="O37202" t="str">
            <v>L</v>
          </cell>
          <cell r="P37202" t="str">
            <v>COEFICIENTE DE REPRESENTATIVIDADE</v>
          </cell>
          <cell r="Q37202">
            <v>0.21</v>
          </cell>
          <cell r="R37202">
            <v>16.53</v>
          </cell>
        </row>
        <row r="37203">
          <cell r="M37203">
            <v>38546</v>
          </cell>
          <cell r="N37203" t="str">
            <v>ARGAMASSA USINADA AUTOADENSAVEL E AUTONIVELANTE PARA CONTRAPISO, INCLUI BOMBEAMENTO</v>
          </cell>
          <cell r="O37203" t="str">
            <v>M3</v>
          </cell>
          <cell r="P37203" t="str">
            <v>COEFICIENTE DE REPRESENTATIVIDADE</v>
          </cell>
          <cell r="Q37203">
            <v>4.2999999999999997E-2</v>
          </cell>
          <cell r="R37203">
            <v>632.86</v>
          </cell>
        </row>
        <row r="37204">
          <cell r="M37204">
            <v>88309</v>
          </cell>
          <cell r="N37204" t="str">
            <v>PEDREIRO COM ENCARGOS COMPLEMENTARES</v>
          </cell>
          <cell r="O37204" t="str">
            <v>H</v>
          </cell>
          <cell r="P37204" t="str">
            <v>COLETADO</v>
          </cell>
          <cell r="Q37204">
            <v>0.1</v>
          </cell>
          <cell r="R37204">
            <v>19.43</v>
          </cell>
        </row>
        <row r="37205">
          <cell r="M37205">
            <v>88316</v>
          </cell>
          <cell r="N37205" t="str">
            <v>SERVENTE COM ENCARGOS COMPLEMENTARES</v>
          </cell>
          <cell r="O37205" t="str">
            <v>H</v>
          </cell>
          <cell r="P37205" t="str">
            <v>COLETADO</v>
          </cell>
          <cell r="Q37205">
            <v>0.05</v>
          </cell>
          <cell r="R37205">
            <v>14.25</v>
          </cell>
        </row>
        <row r="37206">
          <cell r="M37206" t="str">
            <v/>
          </cell>
          <cell r="N37206" t="str">
            <v/>
          </cell>
          <cell r="O37206" t="str">
            <v/>
          </cell>
          <cell r="P37206" t="str">
            <v/>
          </cell>
          <cell r="Q37206" t="str">
            <v/>
          </cell>
          <cell r="R37206" t="str">
            <v/>
          </cell>
        </row>
        <row r="37207">
          <cell r="M37207">
            <v>7334</v>
          </cell>
          <cell r="N37207" t="str">
            <v>ADITIVO ADESIVO LIQUIDO PARA ARGAMASSAS DE REVESTIMENTOS CIMENTICIOS</v>
          </cell>
          <cell r="O37207" t="str">
            <v>L</v>
          </cell>
          <cell r="P37207" t="str">
            <v>COEFICIENTE DE REPRESENTATIVIDADE</v>
          </cell>
          <cell r="Q37207">
            <v>0.21</v>
          </cell>
          <cell r="R37207">
            <v>16.53</v>
          </cell>
        </row>
        <row r="37208">
          <cell r="M37208">
            <v>38546</v>
          </cell>
          <cell r="N37208" t="str">
            <v>ARGAMASSA USINADA AUTOADENSAVEL E AUTONIVELANTE PARA CONTRAPISO, INCLUI BOMBEAMENTO</v>
          </cell>
          <cell r="O37208" t="str">
            <v>M3</v>
          </cell>
          <cell r="P37208" t="str">
            <v>COEFICIENTE DE REPRESENTATIVIDADE</v>
          </cell>
          <cell r="Q37208">
            <v>5.2999999999999999E-2</v>
          </cell>
          <cell r="R37208">
            <v>632.86</v>
          </cell>
        </row>
        <row r="37209">
          <cell r="M37209">
            <v>88309</v>
          </cell>
          <cell r="N37209" t="str">
            <v>PEDREIRO COM ENCARGOS COMPLEMENTARES</v>
          </cell>
          <cell r="O37209" t="str">
            <v>H</v>
          </cell>
          <cell r="P37209" t="str">
            <v>COLETADO</v>
          </cell>
          <cell r="Q37209">
            <v>0.13800000000000001</v>
          </cell>
          <cell r="R37209">
            <v>19.43</v>
          </cell>
        </row>
        <row r="37210">
          <cell r="M37210">
            <v>88316</v>
          </cell>
          <cell r="N37210" t="str">
            <v>SERVENTE COM ENCARGOS COMPLEMENTARES</v>
          </cell>
          <cell r="O37210" t="str">
            <v>H</v>
          </cell>
          <cell r="P37210" t="str">
            <v>COLETADO</v>
          </cell>
          <cell r="Q37210">
            <v>6.9000000000000006E-2</v>
          </cell>
          <cell r="R37210">
            <v>14.25</v>
          </cell>
        </row>
        <row r="37211">
          <cell r="M37211" t="str">
            <v/>
          </cell>
          <cell r="N37211" t="str">
            <v/>
          </cell>
          <cell r="O37211" t="str">
            <v/>
          </cell>
          <cell r="P37211" t="str">
            <v/>
          </cell>
          <cell r="Q37211" t="str">
            <v/>
          </cell>
          <cell r="R37211" t="str">
            <v/>
          </cell>
        </row>
        <row r="37212">
          <cell r="M37212">
            <v>10931</v>
          </cell>
          <cell r="N37212" t="str">
            <v>TELA DE ARAME GALVANIZADA, HEXAGONAL, FIO 0,56 MM (24 BWG), MALHA 1/2", H = 1 M</v>
          </cell>
          <cell r="O37212" t="str">
            <v>M2</v>
          </cell>
          <cell r="P37212" t="str">
            <v>COEFICIENTE DE REPRESENTATIVIDADE</v>
          </cell>
          <cell r="Q37212">
            <v>1.143</v>
          </cell>
          <cell r="R37212">
            <v>14.5</v>
          </cell>
        </row>
        <row r="37213">
          <cell r="M37213">
            <v>38545</v>
          </cell>
          <cell r="N37213" t="str">
            <v>MANTA DE POLIETILENO EXPANDIDO (PEBD), E = 5 MM</v>
          </cell>
          <cell r="O37213" t="str">
            <v>M2</v>
          </cell>
          <cell r="P37213" t="str">
            <v>COEFICIENTE DE REPRESENTATIVIDADE</v>
          </cell>
          <cell r="Q37213">
            <v>1.4350000000000001</v>
          </cell>
          <cell r="R37213">
            <v>5.17</v>
          </cell>
        </row>
        <row r="37214">
          <cell r="M37214">
            <v>87301</v>
          </cell>
          <cell r="N37214" t="str">
            <v>ARGAMASSA TRAÇO 1:4 (EM VOLUME DE CIMENTO E AREIA MÉDIA ÚMIDA) PARA CONTRAPISO, PREPARO MECÂNICO COM BETONEIRA 400 L. AF_08/2019</v>
          </cell>
          <cell r="O37214" t="str">
            <v>M3</v>
          </cell>
          <cell r="P37214" t="str">
            <v>ATRIBUÍDO SÃO PAULO</v>
          </cell>
          <cell r="Q37214">
            <v>6.0699999999999997E-2</v>
          </cell>
          <cell r="R37214">
            <v>559.21</v>
          </cell>
        </row>
        <row r="37215">
          <cell r="M37215">
            <v>88309</v>
          </cell>
          <cell r="N37215" t="str">
            <v>PEDREIRO COM ENCARGOS COMPLEMENTARES</v>
          </cell>
          <cell r="O37215" t="str">
            <v>H</v>
          </cell>
          <cell r="P37215" t="str">
            <v>COLETADO</v>
          </cell>
          <cell r="Q37215">
            <v>0.45400000000000001</v>
          </cell>
          <cell r="R37215">
            <v>19.43</v>
          </cell>
        </row>
        <row r="37216">
          <cell r="M37216">
            <v>88316</v>
          </cell>
          <cell r="N37216" t="str">
            <v>SERVENTE COM ENCARGOS COMPLEMENTARES</v>
          </cell>
          <cell r="O37216" t="str">
            <v>H</v>
          </cell>
          <cell r="P37216" t="str">
            <v>COLETADO</v>
          </cell>
          <cell r="Q37216">
            <v>0.22700000000000001</v>
          </cell>
          <cell r="R37216">
            <v>14.25</v>
          </cell>
        </row>
        <row r="37217">
          <cell r="M37217" t="str">
            <v/>
          </cell>
          <cell r="N37217" t="str">
            <v/>
          </cell>
          <cell r="O37217" t="str">
            <v/>
          </cell>
          <cell r="P37217" t="str">
            <v/>
          </cell>
          <cell r="Q37217" t="str">
            <v/>
          </cell>
          <cell r="R37217" t="str">
            <v/>
          </cell>
        </row>
        <row r="37218">
          <cell r="M37218">
            <v>10931</v>
          </cell>
          <cell r="N37218" t="str">
            <v>TELA DE ARAME GALVANIZADA, HEXAGONAL, FIO 0,56 MM (24 BWG), MALHA 1/2", H = 1 M</v>
          </cell>
          <cell r="O37218" t="str">
            <v>M2</v>
          </cell>
          <cell r="P37218" t="str">
            <v>COEFICIENTE DE REPRESENTATIVIDADE</v>
          </cell>
          <cell r="Q37218">
            <v>1.143</v>
          </cell>
          <cell r="R37218">
            <v>14.5</v>
          </cell>
        </row>
        <row r="37219">
          <cell r="M37219">
            <v>38545</v>
          </cell>
          <cell r="N37219" t="str">
            <v>MANTA DE POLIETILENO EXPANDIDO (PEBD), E = 5 MM</v>
          </cell>
          <cell r="O37219" t="str">
            <v>M2</v>
          </cell>
          <cell r="P37219" t="str">
            <v>COEFICIENTE DE REPRESENTATIVIDADE</v>
          </cell>
          <cell r="Q37219">
            <v>1.4350000000000001</v>
          </cell>
          <cell r="R37219">
            <v>5.17</v>
          </cell>
        </row>
        <row r="37220">
          <cell r="M37220">
            <v>87373</v>
          </cell>
          <cell r="N37220" t="str">
            <v>ARGAMASSA TRAÇO 1:4 (EM VOLUME DE CIMENTO E AREIA MÉDIA ÚMIDA) PARA CONTRAPISO, PREPARO MANUAL. AF_08/2019</v>
          </cell>
          <cell r="O37220" t="str">
            <v>M3</v>
          </cell>
          <cell r="P37220" t="str">
            <v>COLETADO</v>
          </cell>
          <cell r="Q37220">
            <v>6.0699999999999997E-2</v>
          </cell>
          <cell r="R37220">
            <v>632.96</v>
          </cell>
        </row>
        <row r="37221">
          <cell r="M37221">
            <v>88309</v>
          </cell>
          <cell r="N37221" t="str">
            <v>PEDREIRO COM ENCARGOS COMPLEMENTARES</v>
          </cell>
          <cell r="O37221" t="str">
            <v>H</v>
          </cell>
          <cell r="P37221" t="str">
            <v>COLETADO</v>
          </cell>
          <cell r="Q37221">
            <v>0.45400000000000001</v>
          </cell>
          <cell r="R37221">
            <v>19.43</v>
          </cell>
        </row>
        <row r="37222">
          <cell r="M37222">
            <v>88316</v>
          </cell>
          <cell r="N37222" t="str">
            <v>SERVENTE COM ENCARGOS COMPLEMENTARES</v>
          </cell>
          <cell r="O37222" t="str">
            <v>H</v>
          </cell>
          <cell r="P37222" t="str">
            <v>COLETADO</v>
          </cell>
          <cell r="Q37222">
            <v>0.22700000000000001</v>
          </cell>
          <cell r="R37222">
            <v>14.25</v>
          </cell>
        </row>
        <row r="37223">
          <cell r="M37223" t="str">
            <v/>
          </cell>
          <cell r="N37223" t="str">
            <v/>
          </cell>
          <cell r="O37223" t="str">
            <v/>
          </cell>
          <cell r="P37223" t="str">
            <v/>
          </cell>
          <cell r="Q37223" t="str">
            <v/>
          </cell>
          <cell r="R37223" t="str">
            <v/>
          </cell>
        </row>
        <row r="37224">
          <cell r="M37224">
            <v>10931</v>
          </cell>
          <cell r="N37224" t="str">
            <v>TELA DE ARAME GALVANIZADA, HEXAGONAL, FIO 0,56 MM (24 BWG), MALHA 1/2", H = 1 M</v>
          </cell>
          <cell r="O37224" t="str">
            <v>M2</v>
          </cell>
          <cell r="P37224" t="str">
            <v>COEFICIENTE DE REPRESENTATIVIDADE</v>
          </cell>
          <cell r="Q37224">
            <v>1.143</v>
          </cell>
          <cell r="R37224">
            <v>14.5</v>
          </cell>
        </row>
        <row r="37225">
          <cell r="M37225">
            <v>38545</v>
          </cell>
          <cell r="N37225" t="str">
            <v>MANTA DE POLIETILENO EXPANDIDO (PEBD), E = 5 MM</v>
          </cell>
          <cell r="O37225" t="str">
            <v>M2</v>
          </cell>
          <cell r="P37225" t="str">
            <v>COEFICIENTE DE REPRESENTATIVIDADE</v>
          </cell>
          <cell r="Q37225">
            <v>1.4350000000000001</v>
          </cell>
          <cell r="R37225">
            <v>5.17</v>
          </cell>
        </row>
        <row r="37226">
          <cell r="M37226">
            <v>87386</v>
          </cell>
          <cell r="N37226" t="str">
            <v>ARGAMASSA PRONTA PARA CONTRAPISO, PREPARO COM MISTURADOR DE EIXO HORIZONTAL DE 300 KG. AF_08/2019</v>
          </cell>
          <cell r="O37226" t="str">
            <v>M3</v>
          </cell>
          <cell r="P37226" t="str">
            <v>ATRIBUÍDO SÃO PAULO</v>
          </cell>
          <cell r="Q37226">
            <v>6.0699999999999997E-2</v>
          </cell>
          <cell r="R37226">
            <v>2071.7600000000002</v>
          </cell>
        </row>
        <row r="37227">
          <cell r="M37227">
            <v>88309</v>
          </cell>
          <cell r="N37227" t="str">
            <v>PEDREIRO COM ENCARGOS COMPLEMENTARES</v>
          </cell>
          <cell r="O37227" t="str">
            <v>H</v>
          </cell>
          <cell r="P37227" t="str">
            <v>COLETADO</v>
          </cell>
          <cell r="Q37227">
            <v>0.45400000000000001</v>
          </cell>
          <cell r="R37227">
            <v>19.43</v>
          </cell>
        </row>
        <row r="37228">
          <cell r="M37228">
            <v>88316</v>
          </cell>
          <cell r="N37228" t="str">
            <v>SERVENTE COM ENCARGOS COMPLEMENTARES</v>
          </cell>
          <cell r="O37228" t="str">
            <v>H</v>
          </cell>
          <cell r="P37228" t="str">
            <v>COLETADO</v>
          </cell>
          <cell r="Q37228">
            <v>0.22700000000000001</v>
          </cell>
          <cell r="R37228">
            <v>14.25</v>
          </cell>
        </row>
        <row r="37229">
          <cell r="M37229" t="str">
            <v/>
          </cell>
          <cell r="N37229" t="str">
            <v/>
          </cell>
          <cell r="O37229" t="str">
            <v/>
          </cell>
          <cell r="P37229" t="str">
            <v/>
          </cell>
          <cell r="Q37229" t="str">
            <v/>
          </cell>
          <cell r="R37229" t="str">
            <v/>
          </cell>
        </row>
        <row r="37230">
          <cell r="M37230">
            <v>10931</v>
          </cell>
          <cell r="N37230" t="str">
            <v>TELA DE ARAME GALVANIZADA, HEXAGONAL, FIO 0,56 MM (24 BWG), MALHA 1/2", H = 1 M</v>
          </cell>
          <cell r="O37230" t="str">
            <v>M2</v>
          </cell>
          <cell r="P37230" t="str">
            <v>COEFICIENTE DE REPRESENTATIVIDADE</v>
          </cell>
          <cell r="Q37230">
            <v>1.143</v>
          </cell>
          <cell r="R37230">
            <v>14.5</v>
          </cell>
        </row>
        <row r="37231">
          <cell r="M37231">
            <v>38545</v>
          </cell>
          <cell r="N37231" t="str">
            <v>MANTA DE POLIETILENO EXPANDIDO (PEBD), E = 5 MM</v>
          </cell>
          <cell r="O37231" t="str">
            <v>M2</v>
          </cell>
          <cell r="P37231" t="str">
            <v>COEFICIENTE DE REPRESENTATIVIDADE</v>
          </cell>
          <cell r="Q37231">
            <v>1.4350000000000001</v>
          </cell>
          <cell r="R37231">
            <v>5.17</v>
          </cell>
        </row>
        <row r="37232">
          <cell r="M37232">
            <v>87399</v>
          </cell>
          <cell r="N37232" t="str">
            <v>ARGAMASSA PRONTA PARA CONTRAPISO, PREPARO MANUAL. AF_08/2019</v>
          </cell>
          <cell r="O37232" t="str">
            <v>M3</v>
          </cell>
          <cell r="P37232" t="str">
            <v>COEFICIENTE DE REPRESENTATIVIDADE</v>
          </cell>
          <cell r="Q37232">
            <v>6.0699999999999997E-2</v>
          </cell>
          <cell r="R37232">
            <v>2225.6</v>
          </cell>
        </row>
        <row r="37233">
          <cell r="M37233">
            <v>88309</v>
          </cell>
          <cell r="N37233" t="str">
            <v>PEDREIRO COM ENCARGOS COMPLEMENTARES</v>
          </cell>
          <cell r="O37233" t="str">
            <v>H</v>
          </cell>
          <cell r="P37233" t="str">
            <v>COLETADO</v>
          </cell>
          <cell r="Q37233">
            <v>0.45400000000000001</v>
          </cell>
          <cell r="R37233">
            <v>19.43</v>
          </cell>
        </row>
        <row r="37234">
          <cell r="M37234">
            <v>88316</v>
          </cell>
          <cell r="N37234" t="str">
            <v>SERVENTE COM ENCARGOS COMPLEMENTARES</v>
          </cell>
          <cell r="O37234" t="str">
            <v>H</v>
          </cell>
          <cell r="P37234" t="str">
            <v>COLETADO</v>
          </cell>
          <cell r="Q37234">
            <v>0.22700000000000001</v>
          </cell>
          <cell r="R37234">
            <v>14.25</v>
          </cell>
        </row>
        <row r="37235">
          <cell r="M37235" t="str">
            <v/>
          </cell>
          <cell r="N37235" t="str">
            <v/>
          </cell>
          <cell r="O37235" t="str">
            <v/>
          </cell>
          <cell r="P37235" t="str">
            <v/>
          </cell>
          <cell r="Q37235" t="str">
            <v/>
          </cell>
          <cell r="R37235" t="str">
            <v/>
          </cell>
        </row>
        <row r="37236">
          <cell r="M37236">
            <v>10931</v>
          </cell>
          <cell r="N37236" t="str">
            <v>TELA DE ARAME GALVANIZADA, HEXAGONAL, FIO 0,56 MM (24 BWG), MALHA 1/2", H = 1 M</v>
          </cell>
          <cell r="O37236" t="str">
            <v>M2</v>
          </cell>
          <cell r="P37236" t="str">
            <v>COEFICIENTE DE REPRESENTATIVIDADE</v>
          </cell>
          <cell r="Q37236">
            <v>1.143</v>
          </cell>
          <cell r="R37236">
            <v>14.5</v>
          </cell>
        </row>
        <row r="37237">
          <cell r="M37237">
            <v>38545</v>
          </cell>
          <cell r="N37237" t="str">
            <v>MANTA DE POLIETILENO EXPANDIDO (PEBD), E = 5 MM</v>
          </cell>
          <cell r="O37237" t="str">
            <v>M2</v>
          </cell>
          <cell r="P37237" t="str">
            <v>COEFICIENTE DE REPRESENTATIVIDADE</v>
          </cell>
          <cell r="Q37237">
            <v>1.4350000000000001</v>
          </cell>
          <cell r="R37237">
            <v>5.17</v>
          </cell>
        </row>
        <row r="37238">
          <cell r="M37238">
            <v>87301</v>
          </cell>
          <cell r="N37238" t="str">
            <v>ARGAMASSA TRAÇO 1:4 (EM VOLUME DE CIMENTO E AREIA MÉDIA ÚMIDA) PARA CONTRAPISO, PREPARO MECÂNICO COM BETONEIRA 400 L. AF_08/2019</v>
          </cell>
          <cell r="O37238" t="str">
            <v>M3</v>
          </cell>
          <cell r="P37238" t="str">
            <v>ATRIBUÍDO SÃO PAULO</v>
          </cell>
          <cell r="Q37238">
            <v>6.6100000000000006E-2</v>
          </cell>
          <cell r="R37238">
            <v>559.21</v>
          </cell>
        </row>
        <row r="37239">
          <cell r="M37239">
            <v>88309</v>
          </cell>
          <cell r="N37239" t="str">
            <v>PEDREIRO COM ENCARGOS COMPLEMENTARES</v>
          </cell>
          <cell r="O37239" t="str">
            <v>H</v>
          </cell>
          <cell r="P37239" t="str">
            <v>COLETADO</v>
          </cell>
          <cell r="Q37239">
            <v>0.502</v>
          </cell>
          <cell r="R37239">
            <v>19.43</v>
          </cell>
        </row>
        <row r="37240">
          <cell r="M37240">
            <v>88316</v>
          </cell>
          <cell r="N37240" t="str">
            <v>SERVENTE COM ENCARGOS COMPLEMENTARES</v>
          </cell>
          <cell r="O37240" t="str">
            <v>H</v>
          </cell>
          <cell r="P37240" t="str">
            <v>COLETADO</v>
          </cell>
          <cell r="Q37240">
            <v>0.251</v>
          </cell>
          <cell r="R37240">
            <v>14.25</v>
          </cell>
        </row>
        <row r="37241">
          <cell r="M37241" t="str">
            <v/>
          </cell>
          <cell r="N37241" t="str">
            <v/>
          </cell>
          <cell r="O37241" t="str">
            <v/>
          </cell>
          <cell r="P37241" t="str">
            <v/>
          </cell>
          <cell r="Q37241" t="str">
            <v/>
          </cell>
          <cell r="R37241" t="str">
            <v/>
          </cell>
        </row>
        <row r="37242">
          <cell r="M37242">
            <v>10931</v>
          </cell>
          <cell r="N37242" t="str">
            <v>TELA DE ARAME GALVANIZADA, HEXAGONAL, FIO 0,56 MM (24 BWG), MALHA 1/2", H = 1 M</v>
          </cell>
          <cell r="O37242" t="str">
            <v>M2</v>
          </cell>
          <cell r="P37242" t="str">
            <v>COEFICIENTE DE REPRESENTATIVIDADE</v>
          </cell>
          <cell r="Q37242">
            <v>1.143</v>
          </cell>
          <cell r="R37242">
            <v>14.5</v>
          </cell>
        </row>
        <row r="37243">
          <cell r="M37243">
            <v>38545</v>
          </cell>
          <cell r="N37243" t="str">
            <v>MANTA DE POLIETILENO EXPANDIDO (PEBD), E = 5 MM</v>
          </cell>
          <cell r="O37243" t="str">
            <v>M2</v>
          </cell>
          <cell r="P37243" t="str">
            <v>COEFICIENTE DE REPRESENTATIVIDADE</v>
          </cell>
          <cell r="Q37243">
            <v>1.4350000000000001</v>
          </cell>
          <cell r="R37243">
            <v>5.17</v>
          </cell>
        </row>
        <row r="37244">
          <cell r="M37244">
            <v>87373</v>
          </cell>
          <cell r="N37244" t="str">
            <v>ARGAMASSA TRAÇO 1:4 (EM VOLUME DE CIMENTO E AREIA MÉDIA ÚMIDA) PARA CONTRAPISO, PREPARO MANUAL. AF_08/2019</v>
          </cell>
          <cell r="O37244" t="str">
            <v>M3</v>
          </cell>
          <cell r="P37244" t="str">
            <v>COLETADO</v>
          </cell>
          <cell r="Q37244">
            <v>6.6100000000000006E-2</v>
          </cell>
          <cell r="R37244">
            <v>632.96</v>
          </cell>
        </row>
        <row r="37245">
          <cell r="M37245">
            <v>88309</v>
          </cell>
          <cell r="N37245" t="str">
            <v>PEDREIRO COM ENCARGOS COMPLEMENTARES</v>
          </cell>
          <cell r="O37245" t="str">
            <v>H</v>
          </cell>
          <cell r="P37245" t="str">
            <v>COLETADO</v>
          </cell>
          <cell r="Q37245">
            <v>0.502</v>
          </cell>
          <cell r="R37245">
            <v>19.43</v>
          </cell>
        </row>
        <row r="37246">
          <cell r="M37246">
            <v>88316</v>
          </cell>
          <cell r="N37246" t="str">
            <v>SERVENTE COM ENCARGOS COMPLEMENTARES</v>
          </cell>
          <cell r="O37246" t="str">
            <v>H</v>
          </cell>
          <cell r="P37246" t="str">
            <v>COLETADO</v>
          </cell>
          <cell r="Q37246">
            <v>0.251</v>
          </cell>
          <cell r="R37246">
            <v>14.25</v>
          </cell>
        </row>
        <row r="37247">
          <cell r="M37247" t="str">
            <v/>
          </cell>
          <cell r="N37247" t="str">
            <v/>
          </cell>
          <cell r="O37247" t="str">
            <v/>
          </cell>
          <cell r="P37247" t="str">
            <v/>
          </cell>
          <cell r="Q37247" t="str">
            <v/>
          </cell>
          <cell r="R37247" t="str">
            <v/>
          </cell>
        </row>
        <row r="37248">
          <cell r="M37248">
            <v>10931</v>
          </cell>
          <cell r="N37248" t="str">
            <v>TELA DE ARAME GALVANIZADA, HEXAGONAL, FIO 0,56 MM (24 BWG), MALHA 1/2", H = 1 M</v>
          </cell>
          <cell r="O37248" t="str">
            <v>M2</v>
          </cell>
          <cell r="P37248" t="str">
            <v>COEFICIENTE DE REPRESENTATIVIDADE</v>
          </cell>
          <cell r="Q37248">
            <v>1.143</v>
          </cell>
          <cell r="R37248">
            <v>14.5</v>
          </cell>
        </row>
        <row r="37249">
          <cell r="M37249">
            <v>38545</v>
          </cell>
          <cell r="N37249" t="str">
            <v>MANTA DE POLIETILENO EXPANDIDO (PEBD), E = 5 MM</v>
          </cell>
          <cell r="O37249" t="str">
            <v>M2</v>
          </cell>
          <cell r="P37249" t="str">
            <v>COEFICIENTE DE REPRESENTATIVIDADE</v>
          </cell>
          <cell r="Q37249">
            <v>1.4350000000000001</v>
          </cell>
          <cell r="R37249">
            <v>5.17</v>
          </cell>
        </row>
        <row r="37250">
          <cell r="M37250">
            <v>87386</v>
          </cell>
          <cell r="N37250" t="str">
            <v>ARGAMASSA PRONTA PARA CONTRAPISO, PREPARO COM MISTURADOR DE EIXO HORIZONTAL DE 300 KG. AF_08/2019</v>
          </cell>
          <cell r="O37250" t="str">
            <v>M3</v>
          </cell>
          <cell r="P37250" t="str">
            <v>ATRIBUÍDO SÃO PAULO</v>
          </cell>
          <cell r="Q37250">
            <v>6.6100000000000006E-2</v>
          </cell>
          <cell r="R37250">
            <v>2071.7600000000002</v>
          </cell>
        </row>
        <row r="37251">
          <cell r="M37251">
            <v>88309</v>
          </cell>
          <cell r="N37251" t="str">
            <v>PEDREIRO COM ENCARGOS COMPLEMENTARES</v>
          </cell>
          <cell r="O37251" t="str">
            <v>H</v>
          </cell>
          <cell r="P37251" t="str">
            <v>COLETADO</v>
          </cell>
          <cell r="Q37251">
            <v>0.502</v>
          </cell>
          <cell r="R37251">
            <v>19.43</v>
          </cell>
        </row>
        <row r="37252">
          <cell r="M37252">
            <v>88316</v>
          </cell>
          <cell r="N37252" t="str">
            <v>SERVENTE COM ENCARGOS COMPLEMENTARES</v>
          </cell>
          <cell r="O37252" t="str">
            <v>H</v>
          </cell>
          <cell r="P37252" t="str">
            <v>COLETADO</v>
          </cell>
          <cell r="Q37252">
            <v>0.251</v>
          </cell>
          <cell r="R37252">
            <v>14.25</v>
          </cell>
        </row>
        <row r="37253">
          <cell r="M37253" t="str">
            <v/>
          </cell>
          <cell r="N37253" t="str">
            <v/>
          </cell>
          <cell r="O37253" t="str">
            <v/>
          </cell>
          <cell r="P37253" t="str">
            <v/>
          </cell>
          <cell r="Q37253" t="str">
            <v/>
          </cell>
          <cell r="R37253" t="str">
            <v/>
          </cell>
        </row>
        <row r="37254">
          <cell r="M37254">
            <v>10931</v>
          </cell>
          <cell r="N37254" t="str">
            <v>TELA DE ARAME GALVANIZADA, HEXAGONAL, FIO 0,56 MM (24 BWG), MALHA 1/2", H = 1 M</v>
          </cell>
          <cell r="O37254" t="str">
            <v>M2</v>
          </cell>
          <cell r="P37254" t="str">
            <v>COEFICIENTE DE REPRESENTATIVIDADE</v>
          </cell>
          <cell r="Q37254">
            <v>1.143</v>
          </cell>
          <cell r="R37254">
            <v>14.5</v>
          </cell>
        </row>
        <row r="37255">
          <cell r="M37255">
            <v>38545</v>
          </cell>
          <cell r="N37255" t="str">
            <v>MANTA DE POLIETILENO EXPANDIDO (PEBD), E = 5 MM</v>
          </cell>
          <cell r="O37255" t="str">
            <v>M2</v>
          </cell>
          <cell r="P37255" t="str">
            <v>COEFICIENTE DE REPRESENTATIVIDADE</v>
          </cell>
          <cell r="Q37255">
            <v>1.4350000000000001</v>
          </cell>
          <cell r="R37255">
            <v>5.17</v>
          </cell>
        </row>
        <row r="37256">
          <cell r="M37256">
            <v>87399</v>
          </cell>
          <cell r="N37256" t="str">
            <v>ARGAMASSA PRONTA PARA CONTRAPISO, PREPARO MANUAL. AF_08/2019</v>
          </cell>
          <cell r="O37256" t="str">
            <v>M3</v>
          </cell>
          <cell r="P37256" t="str">
            <v>COEFICIENTE DE REPRESENTATIVIDADE</v>
          </cell>
          <cell r="Q37256">
            <v>6.6100000000000006E-2</v>
          </cell>
          <cell r="R37256">
            <v>2225.6</v>
          </cell>
        </row>
        <row r="37257">
          <cell r="M37257">
            <v>88309</v>
          </cell>
          <cell r="N37257" t="str">
            <v>PEDREIRO COM ENCARGOS COMPLEMENTARES</v>
          </cell>
          <cell r="O37257" t="str">
            <v>H</v>
          </cell>
          <cell r="P37257" t="str">
            <v>COLETADO</v>
          </cell>
          <cell r="Q37257">
            <v>0.502</v>
          </cell>
          <cell r="R37257">
            <v>19.43</v>
          </cell>
        </row>
        <row r="37258">
          <cell r="M37258">
            <v>88316</v>
          </cell>
          <cell r="N37258" t="str">
            <v>SERVENTE COM ENCARGOS COMPLEMENTARES</v>
          </cell>
          <cell r="O37258" t="str">
            <v>H</v>
          </cell>
          <cell r="P37258" t="str">
            <v>COLETADO</v>
          </cell>
          <cell r="Q37258">
            <v>0.251</v>
          </cell>
          <cell r="R37258">
            <v>14.25</v>
          </cell>
        </row>
        <row r="37259">
          <cell r="M37259" t="str">
            <v/>
          </cell>
          <cell r="N37259" t="str">
            <v/>
          </cell>
          <cell r="O37259" t="str">
            <v/>
          </cell>
          <cell r="P37259" t="str">
            <v/>
          </cell>
          <cell r="Q37259" t="str">
            <v/>
          </cell>
          <cell r="R37259" t="str">
            <v/>
          </cell>
        </row>
        <row r="37260">
          <cell r="M37260">
            <v>10931</v>
          </cell>
          <cell r="N37260" t="str">
            <v>TELA DE ARAME GALVANIZADA, HEXAGONAL, FIO 0,56 MM (24 BWG), MALHA 1/2", H = 1 M</v>
          </cell>
          <cell r="O37260" t="str">
            <v>M2</v>
          </cell>
          <cell r="P37260" t="str">
            <v>COEFICIENTE DE REPRESENTATIVIDADE</v>
          </cell>
          <cell r="Q37260">
            <v>1.143</v>
          </cell>
          <cell r="R37260">
            <v>14.5</v>
          </cell>
        </row>
        <row r="37261">
          <cell r="M37261">
            <v>38545</v>
          </cell>
          <cell r="N37261" t="str">
            <v>MANTA DE POLIETILENO EXPANDIDO (PEBD), E = 5 MM</v>
          </cell>
          <cell r="O37261" t="str">
            <v>M2</v>
          </cell>
          <cell r="P37261" t="str">
            <v>COEFICIENTE DE REPRESENTATIVIDADE</v>
          </cell>
          <cell r="Q37261">
            <v>1.4350000000000001</v>
          </cell>
          <cell r="R37261">
            <v>5.17</v>
          </cell>
        </row>
        <row r="37262">
          <cell r="M37262">
            <v>87301</v>
          </cell>
          <cell r="N37262" t="str">
            <v>ARGAMASSA TRAÇO 1:4 (EM VOLUME DE CIMENTO E AREIA MÉDIA ÚMIDA) PARA CONTRAPISO, PREPARO MECÂNICO COM BETONEIRA 400 L. AF_08/2019</v>
          </cell>
          <cell r="O37262" t="str">
            <v>M3</v>
          </cell>
          <cell r="P37262" t="str">
            <v>ATRIBUÍDO SÃO PAULO</v>
          </cell>
          <cell r="Q37262">
            <v>7.5999999999999998E-2</v>
          </cell>
          <cell r="R37262">
            <v>559.21</v>
          </cell>
        </row>
        <row r="37263">
          <cell r="M37263">
            <v>88309</v>
          </cell>
          <cell r="N37263" t="str">
            <v>PEDREIRO COM ENCARGOS COMPLEMENTARES</v>
          </cell>
          <cell r="O37263" t="str">
            <v>H</v>
          </cell>
          <cell r="P37263" t="str">
            <v>COLETADO</v>
          </cell>
          <cell r="Q37263">
            <v>0.58899999999999997</v>
          </cell>
          <cell r="R37263">
            <v>19.43</v>
          </cell>
        </row>
        <row r="37264">
          <cell r="M37264">
            <v>88316</v>
          </cell>
          <cell r="N37264" t="str">
            <v>SERVENTE COM ENCARGOS COMPLEMENTARES</v>
          </cell>
          <cell r="O37264" t="str">
            <v>H</v>
          </cell>
          <cell r="P37264" t="str">
            <v>COLETADO</v>
          </cell>
          <cell r="Q37264">
            <v>0.29499999999999998</v>
          </cell>
          <cell r="R37264">
            <v>14.25</v>
          </cell>
        </row>
        <row r="37265">
          <cell r="M37265" t="str">
            <v/>
          </cell>
          <cell r="N37265" t="str">
            <v/>
          </cell>
          <cell r="O37265" t="str">
            <v/>
          </cell>
          <cell r="P37265" t="str">
            <v/>
          </cell>
          <cell r="Q37265" t="str">
            <v/>
          </cell>
          <cell r="R37265" t="str">
            <v/>
          </cell>
        </row>
        <row r="37266">
          <cell r="M37266">
            <v>10931</v>
          </cell>
          <cell r="N37266" t="str">
            <v>TELA DE ARAME GALVANIZADA, HEXAGONAL, FIO 0,56 MM (24 BWG), MALHA 1/2", H = 1 M</v>
          </cell>
          <cell r="O37266" t="str">
            <v>M2</v>
          </cell>
          <cell r="P37266" t="str">
            <v>COEFICIENTE DE REPRESENTATIVIDADE</v>
          </cell>
          <cell r="Q37266">
            <v>1.143</v>
          </cell>
          <cell r="R37266">
            <v>14.5</v>
          </cell>
        </row>
        <row r="37267">
          <cell r="M37267">
            <v>38545</v>
          </cell>
          <cell r="N37267" t="str">
            <v>MANTA DE POLIETILENO EXPANDIDO (PEBD), E = 5 MM</v>
          </cell>
          <cell r="O37267" t="str">
            <v>M2</v>
          </cell>
          <cell r="P37267" t="str">
            <v>COEFICIENTE DE REPRESENTATIVIDADE</v>
          </cell>
          <cell r="Q37267">
            <v>1.4350000000000001</v>
          </cell>
          <cell r="R37267">
            <v>5.17</v>
          </cell>
        </row>
        <row r="37268">
          <cell r="M37268">
            <v>87373</v>
          </cell>
          <cell r="N37268" t="str">
            <v>ARGAMASSA TRAÇO 1:4 (EM VOLUME DE CIMENTO E AREIA MÉDIA ÚMIDA) PARA CONTRAPISO, PREPARO MANUAL. AF_08/2019</v>
          </cell>
          <cell r="O37268" t="str">
            <v>M3</v>
          </cell>
          <cell r="P37268" t="str">
            <v>COLETADO</v>
          </cell>
          <cell r="Q37268">
            <v>7.5999999999999998E-2</v>
          </cell>
          <cell r="R37268">
            <v>632.96</v>
          </cell>
        </row>
        <row r="37269">
          <cell r="M37269">
            <v>88309</v>
          </cell>
          <cell r="N37269" t="str">
            <v>PEDREIRO COM ENCARGOS COMPLEMENTARES</v>
          </cell>
          <cell r="O37269" t="str">
            <v>H</v>
          </cell>
          <cell r="P37269" t="str">
            <v>COLETADO</v>
          </cell>
          <cell r="Q37269">
            <v>0.58899999999999997</v>
          </cell>
          <cell r="R37269">
            <v>19.43</v>
          </cell>
        </row>
        <row r="37270">
          <cell r="M37270">
            <v>88316</v>
          </cell>
          <cell r="N37270" t="str">
            <v>SERVENTE COM ENCARGOS COMPLEMENTARES</v>
          </cell>
          <cell r="O37270" t="str">
            <v>H</v>
          </cell>
          <cell r="P37270" t="str">
            <v>COLETADO</v>
          </cell>
          <cell r="Q37270">
            <v>0.29499999999999998</v>
          </cell>
          <cell r="R37270">
            <v>14.25</v>
          </cell>
        </row>
        <row r="37271">
          <cell r="M37271" t="str">
            <v/>
          </cell>
          <cell r="N37271" t="str">
            <v/>
          </cell>
          <cell r="O37271" t="str">
            <v/>
          </cell>
          <cell r="P37271" t="str">
            <v/>
          </cell>
          <cell r="Q37271" t="str">
            <v/>
          </cell>
          <cell r="R37271" t="str">
            <v/>
          </cell>
        </row>
        <row r="37272">
          <cell r="M37272">
            <v>10931</v>
          </cell>
          <cell r="N37272" t="str">
            <v>TELA DE ARAME GALVANIZADA, HEXAGONAL, FIO 0,56 MM (24 BWG), MALHA 1/2", H = 1 M</v>
          </cell>
          <cell r="O37272" t="str">
            <v>M2</v>
          </cell>
          <cell r="P37272" t="str">
            <v>COEFICIENTE DE REPRESENTATIVIDADE</v>
          </cell>
          <cell r="Q37272">
            <v>1.143</v>
          </cell>
          <cell r="R37272">
            <v>14.5</v>
          </cell>
        </row>
        <row r="37273">
          <cell r="M37273">
            <v>38545</v>
          </cell>
          <cell r="N37273" t="str">
            <v>MANTA DE POLIETILENO EXPANDIDO (PEBD), E = 5 MM</v>
          </cell>
          <cell r="O37273" t="str">
            <v>M2</v>
          </cell>
          <cell r="P37273" t="str">
            <v>COEFICIENTE DE REPRESENTATIVIDADE</v>
          </cell>
          <cell r="Q37273">
            <v>1.4350000000000001</v>
          </cell>
          <cell r="R37273">
            <v>5.17</v>
          </cell>
        </row>
        <row r="37274">
          <cell r="M37274">
            <v>87386</v>
          </cell>
          <cell r="N37274" t="str">
            <v>ARGAMASSA PRONTA PARA CONTRAPISO, PREPARO COM MISTURADOR DE EIXO HORIZONTAL DE 300 KG. AF_08/2019</v>
          </cell>
          <cell r="O37274" t="str">
            <v>M3</v>
          </cell>
          <cell r="P37274" t="str">
            <v>ATRIBUÍDO SÃO PAULO</v>
          </cell>
          <cell r="Q37274">
            <v>7.5999999999999998E-2</v>
          </cell>
          <cell r="R37274">
            <v>2071.7600000000002</v>
          </cell>
        </row>
        <row r="37275">
          <cell r="M37275">
            <v>88309</v>
          </cell>
          <cell r="N37275" t="str">
            <v>PEDREIRO COM ENCARGOS COMPLEMENTARES</v>
          </cell>
          <cell r="O37275" t="str">
            <v>H</v>
          </cell>
          <cell r="P37275" t="str">
            <v>COLETADO</v>
          </cell>
          <cell r="Q37275">
            <v>0.58899999999999997</v>
          </cell>
          <cell r="R37275">
            <v>19.43</v>
          </cell>
        </row>
        <row r="37276">
          <cell r="M37276">
            <v>88316</v>
          </cell>
          <cell r="N37276" t="str">
            <v>SERVENTE COM ENCARGOS COMPLEMENTARES</v>
          </cell>
          <cell r="O37276" t="str">
            <v>H</v>
          </cell>
          <cell r="P37276" t="str">
            <v>COLETADO</v>
          </cell>
          <cell r="Q37276">
            <v>0.29499999999999998</v>
          </cell>
          <cell r="R37276">
            <v>14.25</v>
          </cell>
        </row>
        <row r="37277">
          <cell r="M37277" t="str">
            <v/>
          </cell>
          <cell r="N37277" t="str">
            <v/>
          </cell>
          <cell r="O37277" t="str">
            <v/>
          </cell>
          <cell r="P37277" t="str">
            <v/>
          </cell>
          <cell r="Q37277" t="str">
            <v/>
          </cell>
          <cell r="R37277" t="str">
            <v/>
          </cell>
        </row>
        <row r="37278">
          <cell r="M37278">
            <v>10931</v>
          </cell>
          <cell r="N37278" t="str">
            <v>TELA DE ARAME GALVANIZADA, HEXAGONAL, FIO 0,56 MM (24 BWG), MALHA 1/2", H = 1 M</v>
          </cell>
          <cell r="O37278" t="str">
            <v>M2</v>
          </cell>
          <cell r="P37278" t="str">
            <v>COEFICIENTE DE REPRESENTATIVIDADE</v>
          </cell>
          <cell r="Q37278">
            <v>1.143</v>
          </cell>
          <cell r="R37278">
            <v>14.5</v>
          </cell>
        </row>
        <row r="37279">
          <cell r="M37279">
            <v>38545</v>
          </cell>
          <cell r="N37279" t="str">
            <v>MANTA DE POLIETILENO EXPANDIDO (PEBD), E = 5 MM</v>
          </cell>
          <cell r="O37279" t="str">
            <v>M2</v>
          </cell>
          <cell r="P37279" t="str">
            <v>COEFICIENTE DE REPRESENTATIVIDADE</v>
          </cell>
          <cell r="Q37279">
            <v>1.4350000000000001</v>
          </cell>
          <cell r="R37279">
            <v>5.17</v>
          </cell>
        </row>
        <row r="37280">
          <cell r="M37280">
            <v>87399</v>
          </cell>
          <cell r="N37280" t="str">
            <v>ARGAMASSA PRONTA PARA CONTRAPISO, PREPARO MANUAL. AF_08/2019</v>
          </cell>
          <cell r="O37280" t="str">
            <v>M3</v>
          </cell>
          <cell r="P37280" t="str">
            <v>COEFICIENTE DE REPRESENTATIVIDADE</v>
          </cell>
          <cell r="Q37280">
            <v>7.5999999999999998E-2</v>
          </cell>
          <cell r="R37280">
            <v>2225.6</v>
          </cell>
        </row>
        <row r="37281">
          <cell r="M37281">
            <v>88309</v>
          </cell>
          <cell r="N37281" t="str">
            <v>PEDREIRO COM ENCARGOS COMPLEMENTARES</v>
          </cell>
          <cell r="O37281" t="str">
            <v>H</v>
          </cell>
          <cell r="P37281" t="str">
            <v>COLETADO</v>
          </cell>
          <cell r="Q37281">
            <v>0.58899999999999997</v>
          </cell>
          <cell r="R37281">
            <v>19.43</v>
          </cell>
        </row>
        <row r="37282">
          <cell r="M37282">
            <v>88316</v>
          </cell>
          <cell r="N37282" t="str">
            <v>SERVENTE COM ENCARGOS COMPLEMENTARES</v>
          </cell>
          <cell r="O37282" t="str">
            <v>H</v>
          </cell>
          <cell r="P37282" t="str">
            <v>COLETADO</v>
          </cell>
          <cell r="Q37282">
            <v>0.29499999999999998</v>
          </cell>
          <cell r="R37282">
            <v>14.25</v>
          </cell>
        </row>
        <row r="37283">
          <cell r="M37283" t="str">
            <v/>
          </cell>
          <cell r="N37283" t="str">
            <v/>
          </cell>
          <cell r="O37283" t="str">
            <v/>
          </cell>
          <cell r="P37283" t="str">
            <v/>
          </cell>
          <cell r="Q37283" t="str">
            <v/>
          </cell>
          <cell r="R37283" t="str">
            <v/>
          </cell>
        </row>
        <row r="37284">
          <cell r="M37284">
            <v>87630</v>
          </cell>
          <cell r="N37284" t="str">
            <v>CONTRAPISO EM ARGAMASSA TRAÇO 1:4 (CIMENTO E AREIA), PREPARO MECÂNICO COM BETONEIRA 400 L, APLICADO EM ÁREAS SECAS SOBRE LAJE, ADERIDO, ACABAMENTO NÃO REFORÇADO, ESPESSURA 3CM. AF_07/2021</v>
          </cell>
          <cell r="O37284" t="str">
            <v>M2</v>
          </cell>
          <cell r="P37284" t="str">
            <v>ATRIBUÍDO SÃO PAULO</v>
          </cell>
          <cell r="Q37284">
            <v>0.6381</v>
          </cell>
          <cell r="R37284">
            <v>34.450000000000003</v>
          </cell>
        </row>
        <row r="37285">
          <cell r="M37285">
            <v>87745</v>
          </cell>
          <cell r="N37285" t="str">
            <v>CONTRAPISO EM ARGAMASSA TRAÇO 1:4 (CIMENTO E AREIA), PREPARO MECÂNICO COM BETONEIRA 400 L, APLICADO EM ÁREAS MOLHADAS SOBRE LAJE, ADERIDO, ACABAMENTO NÃO REFORÇADO, ESPESSURA 3CM. AF_07/2021</v>
          </cell>
          <cell r="O37285" t="str">
            <v>M2</v>
          </cell>
          <cell r="P37285" t="str">
            <v>ATRIBUÍDO SÃO PAULO</v>
          </cell>
          <cell r="Q37285">
            <v>0.1996</v>
          </cell>
          <cell r="R37285">
            <v>42.83</v>
          </cell>
        </row>
        <row r="37286">
          <cell r="M37286">
            <v>87755</v>
          </cell>
          <cell r="N37286" t="str">
            <v>CONTRAPISO EM ARGAMASSA TRAÇO 1:4 (CIMENTO E AREIA), PREPARO MECÂNICO COM BETONEIRA 400 L, APLICADO EM ÁREAS MOLHADAS SOBRE IMPERMEABILIZAÇÃO, ACABAMENTO NÃO REFORÇADO, ESPESSURA 3CM. AF_07/2021</v>
          </cell>
          <cell r="O37286" t="str">
            <v>M2</v>
          </cell>
          <cell r="P37286" t="str">
            <v>ATRIBUÍDO SÃO PAULO</v>
          </cell>
          <cell r="Q37286">
            <v>0.1623</v>
          </cell>
          <cell r="R37286">
            <v>40.090000000000003</v>
          </cell>
        </row>
        <row r="37287">
          <cell r="M37287" t="str">
            <v/>
          </cell>
          <cell r="N37287" t="str">
            <v/>
          </cell>
          <cell r="O37287" t="str">
            <v/>
          </cell>
          <cell r="P37287" t="str">
            <v/>
          </cell>
          <cell r="Q37287" t="str">
            <v/>
          </cell>
          <cell r="R37287" t="str">
            <v/>
          </cell>
        </row>
        <row r="37288">
          <cell r="M37288">
            <v>87640</v>
          </cell>
          <cell r="N37288" t="str">
            <v>CONTRAPISO EM ARGAMASSA TRAÇO 1:4 (CIMENTO E AREIA), PREPARO MECÂNICO COM BETONEIRA 400 L, APLICADO EM ÁREAS SECAS SOBRE LAJE, ADERIDO, ACABAMENTO NÃO REFORÇADO, ESPESSURA 4CM. AF_07/2021</v>
          </cell>
          <cell r="O37288" t="str">
            <v>M2</v>
          </cell>
          <cell r="P37288" t="str">
            <v>ATRIBUÍDO SÃO PAULO</v>
          </cell>
          <cell r="Q37288">
            <v>0.6381</v>
          </cell>
          <cell r="R37288">
            <v>40.659999999999997</v>
          </cell>
        </row>
        <row r="37289">
          <cell r="M37289">
            <v>87745</v>
          </cell>
          <cell r="N37289" t="str">
            <v>CONTRAPISO EM ARGAMASSA TRAÇO 1:4 (CIMENTO E AREIA), PREPARO MECÂNICO COM BETONEIRA 400 L, APLICADO EM ÁREAS MOLHADAS SOBRE LAJE, ADERIDO, ACABAMENTO NÃO REFORÇADO, ESPESSURA 3CM. AF_07/2021</v>
          </cell>
          <cell r="O37289" t="str">
            <v>M2</v>
          </cell>
          <cell r="P37289" t="str">
            <v>ATRIBUÍDO SÃO PAULO</v>
          </cell>
          <cell r="Q37289">
            <v>0.1996</v>
          </cell>
          <cell r="R37289">
            <v>42.83</v>
          </cell>
        </row>
        <row r="37290">
          <cell r="M37290">
            <v>87765</v>
          </cell>
          <cell r="N37290" t="str">
            <v>CONTRAPISO EM ARGAMASSA TRAÇO 1:4 (CIMENTO E AREIA), PREPARO MECÂNICO COM BETONEIRA 400 L, APLICADO EM ÁREAS MOLHADAS SOBRE IMPERMEABILIZAÇÃO, ACABAMENTO NÃO REFORÇADO, ESPESSURA 4CM. AF_07/2021</v>
          </cell>
          <cell r="O37290" t="str">
            <v>M2</v>
          </cell>
          <cell r="P37290" t="str">
            <v>ATRIBUÍDO SÃO PAULO</v>
          </cell>
          <cell r="Q37290">
            <v>0.1623</v>
          </cell>
          <cell r="R37290">
            <v>46.34</v>
          </cell>
        </row>
        <row r="37291">
          <cell r="M37291" t="str">
            <v/>
          </cell>
          <cell r="N37291" t="str">
            <v/>
          </cell>
          <cell r="O37291" t="str">
            <v/>
          </cell>
          <cell r="P37291" t="str">
            <v/>
          </cell>
          <cell r="Q37291" t="str">
            <v/>
          </cell>
          <cell r="R37291" t="str">
            <v/>
          </cell>
        </row>
        <row r="37292">
          <cell r="M37292">
            <v>87630</v>
          </cell>
          <cell r="N37292" t="str">
            <v>CONTRAPISO EM ARGAMASSA TRAÇO 1:4 (CIMENTO E AREIA), PREPARO MECÂNICO COM BETONEIRA 400 L, APLICADO EM ÁREAS SECAS SOBRE LAJE, ADERIDO, ACABAMENTO NÃO REFORÇADO, ESPESSURA 3CM. AF_07/2021</v>
          </cell>
          <cell r="O37292" t="str">
            <v>M2</v>
          </cell>
          <cell r="P37292" t="str">
            <v>ATRIBUÍDO SÃO PAULO</v>
          </cell>
          <cell r="Q37292">
            <v>0.77439999999999998</v>
          </cell>
          <cell r="R37292">
            <v>34.450000000000003</v>
          </cell>
        </row>
        <row r="37293">
          <cell r="M37293">
            <v>87745</v>
          </cell>
          <cell r="N37293" t="str">
            <v>CONTRAPISO EM ARGAMASSA TRAÇO 1:4 (CIMENTO E AREIA), PREPARO MECÂNICO COM BETONEIRA 400 L, APLICADO EM ÁREAS MOLHADAS SOBRE LAJE, ADERIDO, ACABAMENTO NÃO REFORÇADO, ESPESSURA 3CM. AF_07/2021</v>
          </cell>
          <cell r="O37293" t="str">
            <v>M2</v>
          </cell>
          <cell r="P37293" t="str">
            <v>ATRIBUÍDO SÃO PAULO</v>
          </cell>
          <cell r="Q37293">
            <v>0.1119</v>
          </cell>
          <cell r="R37293">
            <v>42.83</v>
          </cell>
        </row>
        <row r="37294">
          <cell r="M37294">
            <v>87755</v>
          </cell>
          <cell r="N37294" t="str">
            <v>CONTRAPISO EM ARGAMASSA TRAÇO 1:4 (CIMENTO E AREIA), PREPARO MECÂNICO COM BETONEIRA 400 L, APLICADO EM ÁREAS MOLHADAS SOBRE IMPERMEABILIZAÇÃO, ACABAMENTO NÃO REFORÇADO, ESPESSURA 3CM. AF_07/2021</v>
          </cell>
          <cell r="O37294" t="str">
            <v>M2</v>
          </cell>
          <cell r="P37294" t="str">
            <v>ATRIBUÍDO SÃO PAULO</v>
          </cell>
          <cell r="Q37294">
            <v>0.1137</v>
          </cell>
          <cell r="R37294">
            <v>40.090000000000003</v>
          </cell>
        </row>
        <row r="37295">
          <cell r="M37295" t="str">
            <v/>
          </cell>
          <cell r="N37295" t="str">
            <v/>
          </cell>
          <cell r="O37295" t="str">
            <v/>
          </cell>
          <cell r="P37295" t="str">
            <v/>
          </cell>
          <cell r="Q37295" t="str">
            <v/>
          </cell>
          <cell r="R37295" t="str">
            <v/>
          </cell>
        </row>
        <row r="37296">
          <cell r="M37296">
            <v>87640</v>
          </cell>
          <cell r="N37296" t="str">
            <v>CONTRAPISO EM ARGAMASSA TRAÇO 1:4 (CIMENTO E AREIA), PREPARO MECÂNICO COM BETONEIRA 400 L, APLICADO EM ÁREAS SECAS SOBRE LAJE, ADERIDO, ACABAMENTO NÃO REFORÇADO, ESPESSURA 4CM. AF_07/2021</v>
          </cell>
          <cell r="O37296" t="str">
            <v>M2</v>
          </cell>
          <cell r="P37296" t="str">
            <v>ATRIBUÍDO SÃO PAULO</v>
          </cell>
          <cell r="Q37296">
            <v>0.77439999999999998</v>
          </cell>
          <cell r="R37296">
            <v>40.659999999999997</v>
          </cell>
        </row>
        <row r="37297">
          <cell r="M37297">
            <v>87745</v>
          </cell>
          <cell r="N37297" t="str">
            <v>CONTRAPISO EM ARGAMASSA TRAÇO 1:4 (CIMENTO E AREIA), PREPARO MECÂNICO COM BETONEIRA 400 L, APLICADO EM ÁREAS MOLHADAS SOBRE LAJE, ADERIDO, ACABAMENTO NÃO REFORÇADO, ESPESSURA 3CM. AF_07/2021</v>
          </cell>
          <cell r="O37297" t="str">
            <v>M2</v>
          </cell>
          <cell r="P37297" t="str">
            <v>ATRIBUÍDO SÃO PAULO</v>
          </cell>
          <cell r="Q37297">
            <v>0.1119</v>
          </cell>
          <cell r="R37297">
            <v>42.83</v>
          </cell>
        </row>
        <row r="37298">
          <cell r="M37298">
            <v>87765</v>
          </cell>
          <cell r="N37298" t="str">
            <v>CONTRAPISO EM ARGAMASSA TRAÇO 1:4 (CIMENTO E AREIA), PREPARO MECÂNICO COM BETONEIRA 400 L, APLICADO EM ÁREAS MOLHADAS SOBRE IMPERMEABILIZAÇÃO, ACABAMENTO NÃO REFORÇADO, ESPESSURA 4CM. AF_07/2021</v>
          </cell>
          <cell r="O37298" t="str">
            <v>M2</v>
          </cell>
          <cell r="P37298" t="str">
            <v>ATRIBUÍDO SÃO PAULO</v>
          </cell>
          <cell r="Q37298">
            <v>0.1137</v>
          </cell>
          <cell r="R37298">
            <v>46.34</v>
          </cell>
        </row>
        <row r="37299">
          <cell r="M37299" t="str">
            <v/>
          </cell>
          <cell r="N37299" t="str">
            <v/>
          </cell>
          <cell r="O37299" t="str">
            <v/>
          </cell>
          <cell r="P37299" t="str">
            <v/>
          </cell>
          <cell r="Q37299" t="str">
            <v/>
          </cell>
          <cell r="R37299" t="str">
            <v/>
          </cell>
        </row>
        <row r="37300">
          <cell r="M37300">
            <v>1379</v>
          </cell>
          <cell r="N37300" t="str">
            <v>CIMENTO PORTLAND COMPOSTO CP II-32</v>
          </cell>
          <cell r="O37300" t="str">
            <v>KG</v>
          </cell>
          <cell r="P37300" t="str">
            <v>COLETADO</v>
          </cell>
          <cell r="Q37300">
            <v>0.5</v>
          </cell>
          <cell r="R37300">
            <v>0.75</v>
          </cell>
        </row>
        <row r="37301">
          <cell r="M37301">
            <v>88309</v>
          </cell>
          <cell r="N37301" t="str">
            <v>PEDREIRO COM ENCARGOS COMPLEMENTARES</v>
          </cell>
          <cell r="O37301" t="str">
            <v>H</v>
          </cell>
          <cell r="P37301" t="str">
            <v>COLETADO</v>
          </cell>
          <cell r="Q37301">
            <v>5.1999999999999998E-2</v>
          </cell>
          <cell r="R37301">
            <v>19.43</v>
          </cell>
        </row>
        <row r="37302">
          <cell r="M37302">
            <v>88316</v>
          </cell>
          <cell r="N37302" t="str">
            <v>SERVENTE COM ENCARGOS COMPLEMENTARES</v>
          </cell>
          <cell r="O37302" t="str">
            <v>H</v>
          </cell>
          <cell r="P37302" t="str">
            <v>COLETADO</v>
          </cell>
          <cell r="Q37302">
            <v>2.5999999999999999E-2</v>
          </cell>
          <cell r="R37302">
            <v>14.25</v>
          </cell>
        </row>
        <row r="37303">
          <cell r="M37303" t="str">
            <v/>
          </cell>
          <cell r="N37303" t="str">
            <v/>
          </cell>
          <cell r="O37303" t="str">
            <v/>
          </cell>
          <cell r="P37303" t="str">
            <v/>
          </cell>
          <cell r="Q37303" t="str">
            <v/>
          </cell>
          <cell r="R37303" t="str">
            <v/>
          </cell>
        </row>
        <row r="37304">
          <cell r="M37304">
            <v>4803</v>
          </cell>
          <cell r="N37304" t="str">
            <v>RODAPE DE BORRACHA LISO, H = 70 MM, E = *2* MM, PARA ARGAMASSA, PRETO</v>
          </cell>
          <cell r="O37304" t="str">
            <v>M</v>
          </cell>
          <cell r="P37304" t="str">
            <v>COEFICIENTE DE REPRESENTATIVIDADE</v>
          </cell>
          <cell r="Q37304">
            <v>1.0349999999999999</v>
          </cell>
          <cell r="R37304">
            <v>27.28</v>
          </cell>
        </row>
        <row r="37305">
          <cell r="M37305">
            <v>37595</v>
          </cell>
          <cell r="N37305" t="str">
            <v>ARGAMASSA COLANTE TIPO AC III</v>
          </cell>
          <cell r="O37305" t="str">
            <v>KG</v>
          </cell>
          <cell r="P37305" t="str">
            <v>COEFICIENTE DE REPRESENTATIVIDADE</v>
          </cell>
          <cell r="Q37305">
            <v>0.6</v>
          </cell>
          <cell r="R37305">
            <v>2.61</v>
          </cell>
        </row>
        <row r="37306">
          <cell r="M37306">
            <v>88309</v>
          </cell>
          <cell r="N37306" t="str">
            <v>PEDREIRO COM ENCARGOS COMPLEMENTARES</v>
          </cell>
          <cell r="O37306" t="str">
            <v>H</v>
          </cell>
          <cell r="P37306" t="str">
            <v>COLETADO</v>
          </cell>
          <cell r="Q37306">
            <v>0.69020000000000004</v>
          </cell>
          <cell r="R37306">
            <v>19.43</v>
          </cell>
        </row>
        <row r="37307">
          <cell r="M37307">
            <v>88316</v>
          </cell>
          <cell r="N37307" t="str">
            <v>SERVENTE COM ENCARGOS COMPLEMENTARES</v>
          </cell>
          <cell r="O37307" t="str">
            <v>H</v>
          </cell>
          <cell r="P37307" t="str">
            <v>COLETADO</v>
          </cell>
          <cell r="Q37307">
            <v>0.28760000000000002</v>
          </cell>
          <cell r="R37307">
            <v>14.25</v>
          </cell>
        </row>
        <row r="37308">
          <cell r="M37308" t="str">
            <v/>
          </cell>
          <cell r="N37308" t="str">
            <v/>
          </cell>
          <cell r="O37308" t="str">
            <v/>
          </cell>
          <cell r="P37308" t="str">
            <v/>
          </cell>
          <cell r="Q37308" t="str">
            <v/>
          </cell>
          <cell r="R37308" t="str">
            <v/>
          </cell>
        </row>
        <row r="37309">
          <cell r="M37309">
            <v>87402</v>
          </cell>
          <cell r="N37309" t="str">
            <v>ARGAMASSA INDUSTRIALIZADA PARA CHAPISCO COLANTE, PREPARO MANUAL. AF_08/2019</v>
          </cell>
          <cell r="O37309" t="str">
            <v>M3</v>
          </cell>
          <cell r="P37309" t="str">
            <v>COEFICIENTE DE REPRESENTATIVIDADE</v>
          </cell>
          <cell r="Q37309">
            <v>3.2000000000000002E-3</v>
          </cell>
          <cell r="R37309">
            <v>3676.21</v>
          </cell>
        </row>
        <row r="37310">
          <cell r="M37310">
            <v>88309</v>
          </cell>
          <cell r="N37310" t="str">
            <v>PEDREIRO COM ENCARGOS COMPLEMENTARES</v>
          </cell>
          <cell r="O37310" t="str">
            <v>H</v>
          </cell>
          <cell r="P37310" t="str">
            <v>COLETADO</v>
          </cell>
          <cell r="Q37310">
            <v>0.14099999999999999</v>
          </cell>
          <cell r="R37310">
            <v>19.43</v>
          </cell>
        </row>
        <row r="37311">
          <cell r="M37311">
            <v>88316</v>
          </cell>
          <cell r="N37311" t="str">
            <v>SERVENTE COM ENCARGOS COMPLEMENTARES</v>
          </cell>
          <cell r="O37311" t="str">
            <v>H</v>
          </cell>
          <cell r="P37311" t="str">
            <v>COLETADO</v>
          </cell>
          <cell r="Q37311">
            <v>1.41E-2</v>
          </cell>
          <cell r="R37311">
            <v>14.25</v>
          </cell>
        </row>
        <row r="37312">
          <cell r="M37312" t="str">
            <v/>
          </cell>
          <cell r="N37312" t="str">
            <v/>
          </cell>
          <cell r="O37312" t="str">
            <v/>
          </cell>
          <cell r="P37312" t="str">
            <v/>
          </cell>
          <cell r="Q37312" t="str">
            <v/>
          </cell>
          <cell r="R37312" t="str">
            <v/>
          </cell>
        </row>
        <row r="37313">
          <cell r="M37313">
            <v>87396</v>
          </cell>
          <cell r="N37313" t="str">
            <v>ARGAMASSA INDUSTRIALIZADA PARA CHAPISCO COLANTE, PREPARO COM MISTURADOR DE EIXO HORIZONTAL DE 300 KG. AF_08/2019</v>
          </cell>
          <cell r="O37313" t="str">
            <v>M3</v>
          </cell>
          <cell r="P37313" t="str">
            <v>ATRIBUÍDO SÃO PAULO</v>
          </cell>
          <cell r="Q37313">
            <v>3.2000000000000002E-3</v>
          </cell>
          <cell r="R37313">
            <v>3508.39</v>
          </cell>
        </row>
        <row r="37314">
          <cell r="M37314">
            <v>88309</v>
          </cell>
          <cell r="N37314" t="str">
            <v>PEDREIRO COM ENCARGOS COMPLEMENTARES</v>
          </cell>
          <cell r="O37314" t="str">
            <v>H</v>
          </cell>
          <cell r="P37314" t="str">
            <v>COLETADO</v>
          </cell>
          <cell r="Q37314">
            <v>0.14099999999999999</v>
          </cell>
          <cell r="R37314">
            <v>19.43</v>
          </cell>
        </row>
        <row r="37315">
          <cell r="M37315">
            <v>88316</v>
          </cell>
          <cell r="N37315" t="str">
            <v>SERVENTE COM ENCARGOS COMPLEMENTARES</v>
          </cell>
          <cell r="O37315" t="str">
            <v>H</v>
          </cell>
          <cell r="P37315" t="str">
            <v>COLETADO</v>
          </cell>
          <cell r="Q37315">
            <v>1.41E-2</v>
          </cell>
          <cell r="R37315">
            <v>14.25</v>
          </cell>
        </row>
        <row r="37316">
          <cell r="M37316" t="str">
            <v/>
          </cell>
          <cell r="N37316" t="str">
            <v/>
          </cell>
          <cell r="O37316" t="str">
            <v/>
          </cell>
          <cell r="P37316" t="str">
            <v/>
          </cell>
          <cell r="Q37316" t="str">
            <v/>
          </cell>
          <cell r="R37316" t="str">
            <v/>
          </cell>
        </row>
        <row r="37317">
          <cell r="M37317">
            <v>87381</v>
          </cell>
          <cell r="N37317" t="str">
            <v>ARGAMASSA TRAÇO 1:4 (EM VOLUME DE CIMENTO E AREIA GROSSA ÚMIDA) COM ADIÇÃO DE EMULSÃO POLIMÉRICA PARA CHAPISCO ROLADO, PREPARO MANUAL. AF_08/2019</v>
          </cell>
          <cell r="O37317" t="str">
            <v>M3</v>
          </cell>
          <cell r="P37317" t="str">
            <v>COEFICIENTE DE REPRESENTATIVIDADE</v>
          </cell>
          <cell r="Q37317">
            <v>1.5E-3</v>
          </cell>
          <cell r="R37317">
            <v>3551.05</v>
          </cell>
        </row>
        <row r="37318">
          <cell r="M37318">
            <v>88309</v>
          </cell>
          <cell r="N37318" t="str">
            <v>PEDREIRO COM ENCARGOS COMPLEMENTARES</v>
          </cell>
          <cell r="O37318" t="str">
            <v>H</v>
          </cell>
          <cell r="P37318" t="str">
            <v>COLETADO</v>
          </cell>
          <cell r="Q37318">
            <v>4.2000000000000003E-2</v>
          </cell>
          <cell r="R37318">
            <v>19.43</v>
          </cell>
        </row>
        <row r="37319">
          <cell r="M37319">
            <v>88316</v>
          </cell>
          <cell r="N37319" t="str">
            <v>SERVENTE COM ENCARGOS COMPLEMENTARES</v>
          </cell>
          <cell r="O37319" t="str">
            <v>H</v>
          </cell>
          <cell r="P37319" t="str">
            <v>COLETADO</v>
          </cell>
          <cell r="Q37319">
            <v>4.1999999999999997E-3</v>
          </cell>
          <cell r="R37319">
            <v>14.25</v>
          </cell>
        </row>
        <row r="37320">
          <cell r="M37320" t="str">
            <v/>
          </cell>
          <cell r="N37320" t="str">
            <v/>
          </cell>
          <cell r="O37320" t="str">
            <v/>
          </cell>
          <cell r="P37320" t="str">
            <v/>
          </cell>
          <cell r="Q37320" t="str">
            <v/>
          </cell>
          <cell r="R37320" t="str">
            <v/>
          </cell>
        </row>
        <row r="37321">
          <cell r="M37321">
            <v>87325</v>
          </cell>
          <cell r="N37321" t="str">
            <v>ARGAMASSA TRAÇO 1:4 (EM VOLUME DE CIMENTO E AREIA GROSSA ÚMIDA) COM ADIÇÃO DE EMULSÃO POLIMÉRICA PARA CHAPISCO ROLADO, PREPARO MECÂNICO COM BETONEIRA 400 L. AF_08/2019</v>
          </cell>
          <cell r="O37321" t="str">
            <v>M3</v>
          </cell>
          <cell r="P37321" t="str">
            <v>ATRIBUÍDO SÃO PAULO</v>
          </cell>
          <cell r="Q37321">
            <v>1.5E-3</v>
          </cell>
          <cell r="R37321">
            <v>3482.83</v>
          </cell>
        </row>
        <row r="37322">
          <cell r="M37322">
            <v>88309</v>
          </cell>
          <cell r="N37322" t="str">
            <v>PEDREIRO COM ENCARGOS COMPLEMENTARES</v>
          </cell>
          <cell r="O37322" t="str">
            <v>H</v>
          </cell>
          <cell r="P37322" t="str">
            <v>COLETADO</v>
          </cell>
          <cell r="Q37322">
            <v>4.2000000000000003E-2</v>
          </cell>
          <cell r="R37322">
            <v>19.43</v>
          </cell>
        </row>
        <row r="37323">
          <cell r="M37323">
            <v>88316</v>
          </cell>
          <cell r="N37323" t="str">
            <v>SERVENTE COM ENCARGOS COMPLEMENTARES</v>
          </cell>
          <cell r="O37323" t="str">
            <v>H</v>
          </cell>
          <cell r="P37323" t="str">
            <v>COLETADO</v>
          </cell>
          <cell r="Q37323">
            <v>4.1999999999999997E-3</v>
          </cell>
          <cell r="R37323">
            <v>14.25</v>
          </cell>
        </row>
        <row r="37324">
          <cell r="M37324" t="str">
            <v/>
          </cell>
          <cell r="N37324" t="str">
            <v/>
          </cell>
          <cell r="O37324" t="str">
            <v/>
          </cell>
          <cell r="P37324" t="str">
            <v/>
          </cell>
          <cell r="Q37324" t="str">
            <v/>
          </cell>
          <cell r="R37324" t="str">
            <v/>
          </cell>
        </row>
        <row r="37325">
          <cell r="M37325">
            <v>87401</v>
          </cell>
          <cell r="N37325" t="str">
            <v>ARGAMASSA INDUSTRIALIZADA PARA CHAPISCO ROLADO, PREPARO MANUAL. AF_08/2019</v>
          </cell>
          <cell r="O37325" t="str">
            <v>M3</v>
          </cell>
          <cell r="P37325" t="str">
            <v>COEFICIENTE DE REPRESENTATIVIDADE</v>
          </cell>
          <cell r="Q37325">
            <v>1.5E-3</v>
          </cell>
          <cell r="R37325">
            <v>5790.91</v>
          </cell>
        </row>
        <row r="37326">
          <cell r="M37326">
            <v>88309</v>
          </cell>
          <cell r="N37326" t="str">
            <v>PEDREIRO COM ENCARGOS COMPLEMENTARES</v>
          </cell>
          <cell r="O37326" t="str">
            <v>H</v>
          </cell>
          <cell r="P37326" t="str">
            <v>COLETADO</v>
          </cell>
          <cell r="Q37326">
            <v>4.2000000000000003E-2</v>
          </cell>
          <cell r="R37326">
            <v>19.43</v>
          </cell>
        </row>
        <row r="37327">
          <cell r="M37327">
            <v>88316</v>
          </cell>
          <cell r="N37327" t="str">
            <v>SERVENTE COM ENCARGOS COMPLEMENTARES</v>
          </cell>
          <cell r="O37327" t="str">
            <v>H</v>
          </cell>
          <cell r="P37327" t="str">
            <v>COLETADO</v>
          </cell>
          <cell r="Q37327">
            <v>4.1999999999999997E-3</v>
          </cell>
          <cell r="R37327">
            <v>14.25</v>
          </cell>
        </row>
        <row r="37328">
          <cell r="M37328" t="str">
            <v/>
          </cell>
          <cell r="N37328" t="str">
            <v/>
          </cell>
          <cell r="O37328" t="str">
            <v/>
          </cell>
          <cell r="P37328" t="str">
            <v/>
          </cell>
          <cell r="Q37328" t="str">
            <v/>
          </cell>
          <cell r="R37328" t="str">
            <v/>
          </cell>
        </row>
        <row r="37329">
          <cell r="M37329">
            <v>87393</v>
          </cell>
          <cell r="N37329" t="str">
            <v>ARGAMASSA INDUSTRIALIZADA PARA CHAPISCO ROLADO, PREPARO COM MISTURADOR DE EIXO HORIZONTAL DE 300 KG. AF_08/2019</v>
          </cell>
          <cell r="O37329" t="str">
            <v>M3</v>
          </cell>
          <cell r="P37329" t="str">
            <v>ATRIBUÍDO SÃO PAULO</v>
          </cell>
          <cell r="Q37329">
            <v>1.5E-3</v>
          </cell>
          <cell r="R37329">
            <v>5608.5</v>
          </cell>
        </row>
        <row r="37330">
          <cell r="M37330">
            <v>88309</v>
          </cell>
          <cell r="N37330" t="str">
            <v>PEDREIRO COM ENCARGOS COMPLEMENTARES</v>
          </cell>
          <cell r="O37330" t="str">
            <v>H</v>
          </cell>
          <cell r="P37330" t="str">
            <v>COLETADO</v>
          </cell>
          <cell r="Q37330">
            <v>4.2000000000000003E-2</v>
          </cell>
          <cell r="R37330">
            <v>19.43</v>
          </cell>
        </row>
        <row r="37331">
          <cell r="M37331">
            <v>88316</v>
          </cell>
          <cell r="N37331" t="str">
            <v>SERVENTE COM ENCARGOS COMPLEMENTARES</v>
          </cell>
          <cell r="O37331" t="str">
            <v>H</v>
          </cell>
          <cell r="P37331" t="str">
            <v>COLETADO</v>
          </cell>
          <cell r="Q37331">
            <v>4.1999999999999997E-3</v>
          </cell>
          <cell r="R37331">
            <v>14.25</v>
          </cell>
        </row>
        <row r="37332">
          <cell r="M37332" t="str">
            <v/>
          </cell>
          <cell r="N37332" t="str">
            <v/>
          </cell>
          <cell r="O37332" t="str">
            <v/>
          </cell>
          <cell r="P37332" t="str">
            <v/>
          </cell>
          <cell r="Q37332" t="str">
            <v/>
          </cell>
          <cell r="R37332" t="str">
            <v/>
          </cell>
        </row>
        <row r="37333">
          <cell r="M37333">
            <v>87377</v>
          </cell>
          <cell r="N37333" t="str">
            <v>ARGAMASSA TRAÇO 1:3 (EM VOLUME DE CIMENTO E AREIA GROSSA ÚMIDA) PARA CHAPISCO CONVENCIONAL, PREPARO MANUAL. AF_08/2019</v>
          </cell>
          <cell r="O37333" t="str">
            <v>M3</v>
          </cell>
          <cell r="P37333" t="str">
            <v>COLETADO</v>
          </cell>
          <cell r="Q37333">
            <v>4.1999999999999997E-3</v>
          </cell>
          <cell r="R37333">
            <v>568</v>
          </cell>
        </row>
        <row r="37334">
          <cell r="M37334">
            <v>88309</v>
          </cell>
          <cell r="N37334" t="str">
            <v>PEDREIRO COM ENCARGOS COMPLEMENTARES</v>
          </cell>
          <cell r="O37334" t="str">
            <v>H</v>
          </cell>
          <cell r="P37334" t="str">
            <v>COLETADO</v>
          </cell>
          <cell r="Q37334">
            <v>7.0000000000000007E-2</v>
          </cell>
          <cell r="R37334">
            <v>19.43</v>
          </cell>
        </row>
        <row r="37335">
          <cell r="M37335">
            <v>88316</v>
          </cell>
          <cell r="N37335" t="str">
            <v>SERVENTE COM ENCARGOS COMPLEMENTARES</v>
          </cell>
          <cell r="O37335" t="str">
            <v>H</v>
          </cell>
          <cell r="P37335" t="str">
            <v>COLETADO</v>
          </cell>
          <cell r="Q37335">
            <v>7.0000000000000001E-3</v>
          </cell>
          <cell r="R37335">
            <v>14.25</v>
          </cell>
        </row>
        <row r="37336">
          <cell r="M37336" t="str">
            <v/>
          </cell>
          <cell r="N37336" t="str">
            <v/>
          </cell>
          <cell r="O37336" t="str">
            <v/>
          </cell>
          <cell r="P37336" t="str">
            <v/>
          </cell>
          <cell r="Q37336" t="str">
            <v/>
          </cell>
          <cell r="R37336" t="str">
            <v/>
          </cell>
        </row>
        <row r="37337">
          <cell r="M37337">
            <v>87313</v>
          </cell>
          <cell r="N37337" t="str">
            <v>ARGAMASSA TRAÇO 1:3 (EM VOLUME DE CIMENTO E AREIA GROSSA ÚMIDA) PARA CHAPISCO CONVENCIONAL, PREPARO MECÂNICO COM BETONEIRA 400 L. AF_08/2019</v>
          </cell>
          <cell r="O37337" t="str">
            <v>M3</v>
          </cell>
          <cell r="P37337" t="str">
            <v>ATRIBUÍDO SÃO PAULO</v>
          </cell>
          <cell r="Q37337">
            <v>4.1999999999999997E-3</v>
          </cell>
          <cell r="R37337">
            <v>484.62</v>
          </cell>
        </row>
        <row r="37338">
          <cell r="M37338">
            <v>88309</v>
          </cell>
          <cell r="N37338" t="str">
            <v>PEDREIRO COM ENCARGOS COMPLEMENTARES</v>
          </cell>
          <cell r="O37338" t="str">
            <v>H</v>
          </cell>
          <cell r="P37338" t="str">
            <v>COLETADO</v>
          </cell>
          <cell r="Q37338">
            <v>7.0000000000000007E-2</v>
          </cell>
          <cell r="R37338">
            <v>19.43</v>
          </cell>
        </row>
        <row r="37339">
          <cell r="M37339">
            <v>88316</v>
          </cell>
          <cell r="N37339" t="str">
            <v>SERVENTE COM ENCARGOS COMPLEMENTARES</v>
          </cell>
          <cell r="O37339" t="str">
            <v>H</v>
          </cell>
          <cell r="P37339" t="str">
            <v>COLETADO</v>
          </cell>
          <cell r="Q37339">
            <v>7.0000000000000001E-3</v>
          </cell>
          <cell r="R37339">
            <v>14.25</v>
          </cell>
        </row>
        <row r="37340">
          <cell r="M37340" t="str">
            <v/>
          </cell>
          <cell r="N37340" t="str">
            <v/>
          </cell>
          <cell r="O37340" t="str">
            <v/>
          </cell>
          <cell r="P37340" t="str">
            <v/>
          </cell>
          <cell r="Q37340" t="str">
            <v/>
          </cell>
          <cell r="R37340" t="str">
            <v/>
          </cell>
        </row>
        <row r="37341">
          <cell r="M37341">
            <v>87381</v>
          </cell>
          <cell r="N37341" t="str">
            <v>ARGAMASSA TRAÇO 1:4 (EM VOLUME DE CIMENTO E AREIA GROSSA ÚMIDA) COM ADIÇÃO DE EMULSÃO POLIMÉRICA PARA CHAPISCO ROLADO, PREPARO MANUAL. AF_08/2019</v>
          </cell>
          <cell r="O37341" t="str">
            <v>M3</v>
          </cell>
          <cell r="P37341" t="str">
            <v>COEFICIENTE DE REPRESENTATIVIDADE</v>
          </cell>
          <cell r="Q37341">
            <v>1.5E-3</v>
          </cell>
          <cell r="R37341">
            <v>3551.05</v>
          </cell>
        </row>
        <row r="37342">
          <cell r="M37342">
            <v>88309</v>
          </cell>
          <cell r="N37342" t="str">
            <v>PEDREIRO COM ENCARGOS COMPLEMENTARES</v>
          </cell>
          <cell r="O37342" t="str">
            <v>H</v>
          </cell>
          <cell r="P37342" t="str">
            <v>COLETADO</v>
          </cell>
          <cell r="Q37342">
            <v>3.7999999999999999E-2</v>
          </cell>
          <cell r="R37342">
            <v>19.43</v>
          </cell>
        </row>
        <row r="37343">
          <cell r="M37343">
            <v>88316</v>
          </cell>
          <cell r="N37343" t="str">
            <v>SERVENTE COM ENCARGOS COMPLEMENTARES</v>
          </cell>
          <cell r="O37343" t="str">
            <v>H</v>
          </cell>
          <cell r="P37343" t="str">
            <v>COLETADO</v>
          </cell>
          <cell r="Q37343">
            <v>3.8E-3</v>
          </cell>
          <cell r="R37343">
            <v>14.25</v>
          </cell>
        </row>
        <row r="37344">
          <cell r="M37344" t="str">
            <v/>
          </cell>
          <cell r="N37344" t="str">
            <v/>
          </cell>
          <cell r="O37344" t="str">
            <v/>
          </cell>
          <cell r="P37344" t="str">
            <v/>
          </cell>
          <cell r="Q37344" t="str">
            <v/>
          </cell>
          <cell r="R37344" t="str">
            <v/>
          </cell>
        </row>
        <row r="37345">
          <cell r="M37345">
            <v>87325</v>
          </cell>
          <cell r="N37345" t="str">
            <v>ARGAMASSA TRAÇO 1:4 (EM VOLUME DE CIMENTO E AREIA GROSSA ÚMIDA) COM ADIÇÃO DE EMULSÃO POLIMÉRICA PARA CHAPISCO ROLADO, PREPARO MECÂNICO COM BETONEIRA 400 L. AF_08/2019</v>
          </cell>
          <cell r="O37345" t="str">
            <v>M3</v>
          </cell>
          <cell r="P37345" t="str">
            <v>ATRIBUÍDO SÃO PAULO</v>
          </cell>
          <cell r="Q37345">
            <v>1.5E-3</v>
          </cell>
          <cell r="R37345">
            <v>3482.83</v>
          </cell>
        </row>
        <row r="37346">
          <cell r="M37346">
            <v>88309</v>
          </cell>
          <cell r="N37346" t="str">
            <v>PEDREIRO COM ENCARGOS COMPLEMENTARES</v>
          </cell>
          <cell r="O37346" t="str">
            <v>H</v>
          </cell>
          <cell r="P37346" t="str">
            <v>COLETADO</v>
          </cell>
          <cell r="Q37346">
            <v>3.7999999999999999E-2</v>
          </cell>
          <cell r="R37346">
            <v>19.43</v>
          </cell>
        </row>
        <row r="37347">
          <cell r="M37347">
            <v>88316</v>
          </cell>
          <cell r="N37347" t="str">
            <v>SERVENTE COM ENCARGOS COMPLEMENTARES</v>
          </cell>
          <cell r="O37347" t="str">
            <v>H</v>
          </cell>
          <cell r="P37347" t="str">
            <v>COLETADO</v>
          </cell>
          <cell r="Q37347">
            <v>3.8E-3</v>
          </cell>
          <cell r="R37347">
            <v>14.25</v>
          </cell>
        </row>
        <row r="37348">
          <cell r="M37348" t="str">
            <v/>
          </cell>
          <cell r="N37348" t="str">
            <v/>
          </cell>
          <cell r="O37348" t="str">
            <v/>
          </cell>
          <cell r="P37348" t="str">
            <v/>
          </cell>
          <cell r="Q37348" t="str">
            <v/>
          </cell>
          <cell r="R37348" t="str">
            <v/>
          </cell>
        </row>
        <row r="37349">
          <cell r="M37349">
            <v>87401</v>
          </cell>
          <cell r="N37349" t="str">
            <v>ARGAMASSA INDUSTRIALIZADA PARA CHAPISCO ROLADO, PREPARO MANUAL. AF_08/2019</v>
          </cell>
          <cell r="O37349" t="str">
            <v>M3</v>
          </cell>
          <cell r="P37349" t="str">
            <v>COEFICIENTE DE REPRESENTATIVIDADE</v>
          </cell>
          <cell r="Q37349">
            <v>1.5E-3</v>
          </cell>
          <cell r="R37349">
            <v>5790.91</v>
          </cell>
        </row>
        <row r="37350">
          <cell r="M37350">
            <v>88309</v>
          </cell>
          <cell r="N37350" t="str">
            <v>PEDREIRO COM ENCARGOS COMPLEMENTARES</v>
          </cell>
          <cell r="O37350" t="str">
            <v>H</v>
          </cell>
          <cell r="P37350" t="str">
            <v>COLETADO</v>
          </cell>
          <cell r="Q37350">
            <v>3.7999999999999999E-2</v>
          </cell>
          <cell r="R37350">
            <v>19.43</v>
          </cell>
        </row>
        <row r="37351">
          <cell r="M37351">
            <v>88316</v>
          </cell>
          <cell r="N37351" t="str">
            <v>SERVENTE COM ENCARGOS COMPLEMENTARES</v>
          </cell>
          <cell r="O37351" t="str">
            <v>H</v>
          </cell>
          <cell r="P37351" t="str">
            <v>COLETADO</v>
          </cell>
          <cell r="Q37351">
            <v>3.8E-3</v>
          </cell>
          <cell r="R37351">
            <v>14.25</v>
          </cell>
        </row>
        <row r="37352">
          <cell r="M37352" t="str">
            <v/>
          </cell>
          <cell r="N37352" t="str">
            <v/>
          </cell>
          <cell r="O37352" t="str">
            <v/>
          </cell>
          <cell r="P37352" t="str">
            <v/>
          </cell>
          <cell r="Q37352" t="str">
            <v/>
          </cell>
          <cell r="R37352" t="str">
            <v/>
          </cell>
        </row>
        <row r="37353">
          <cell r="M37353">
            <v>87393</v>
          </cell>
          <cell r="N37353" t="str">
            <v>ARGAMASSA INDUSTRIALIZADA PARA CHAPISCO ROLADO, PREPARO COM MISTURADOR DE EIXO HORIZONTAL DE 300 KG. AF_08/2019</v>
          </cell>
          <cell r="O37353" t="str">
            <v>M3</v>
          </cell>
          <cell r="P37353" t="str">
            <v>ATRIBUÍDO SÃO PAULO</v>
          </cell>
          <cell r="Q37353">
            <v>1.5E-3</v>
          </cell>
          <cell r="R37353">
            <v>5608.5</v>
          </cell>
        </row>
        <row r="37354">
          <cell r="M37354">
            <v>88309</v>
          </cell>
          <cell r="N37354" t="str">
            <v>PEDREIRO COM ENCARGOS COMPLEMENTARES</v>
          </cell>
          <cell r="O37354" t="str">
            <v>H</v>
          </cell>
          <cell r="P37354" t="str">
            <v>COLETADO</v>
          </cell>
          <cell r="Q37354">
            <v>3.7999999999999999E-2</v>
          </cell>
          <cell r="R37354">
            <v>19.43</v>
          </cell>
        </row>
        <row r="37355">
          <cell r="M37355">
            <v>88316</v>
          </cell>
          <cell r="N37355" t="str">
            <v>SERVENTE COM ENCARGOS COMPLEMENTARES</v>
          </cell>
          <cell r="O37355" t="str">
            <v>H</v>
          </cell>
          <cell r="P37355" t="str">
            <v>COLETADO</v>
          </cell>
          <cell r="Q37355">
            <v>3.8E-3</v>
          </cell>
          <cell r="R37355">
            <v>14.25</v>
          </cell>
        </row>
        <row r="37356">
          <cell r="M37356" t="str">
            <v/>
          </cell>
          <cell r="N37356" t="str">
            <v/>
          </cell>
          <cell r="O37356" t="str">
            <v/>
          </cell>
          <cell r="P37356" t="str">
            <v/>
          </cell>
          <cell r="Q37356" t="str">
            <v/>
          </cell>
          <cell r="R37356" t="str">
            <v/>
          </cell>
        </row>
        <row r="37357">
          <cell r="M37357">
            <v>87402</v>
          </cell>
          <cell r="N37357" t="str">
            <v>ARGAMASSA INDUSTRIALIZADA PARA CHAPISCO COLANTE, PREPARO MANUAL. AF_08/2019</v>
          </cell>
          <cell r="O37357" t="str">
            <v>M3</v>
          </cell>
          <cell r="P37357" t="str">
            <v>COEFICIENTE DE REPRESENTATIVIDADE</v>
          </cell>
          <cell r="Q37357">
            <v>3.2000000000000002E-3</v>
          </cell>
          <cell r="R37357">
            <v>3676.21</v>
          </cell>
        </row>
        <row r="37358">
          <cell r="M37358">
            <v>88309</v>
          </cell>
          <cell r="N37358" t="str">
            <v>PEDREIRO COM ENCARGOS COMPLEMENTARES</v>
          </cell>
          <cell r="O37358" t="str">
            <v>H</v>
          </cell>
          <cell r="P37358" t="str">
            <v>COLETADO</v>
          </cell>
          <cell r="Q37358">
            <v>0.38400000000000001</v>
          </cell>
          <cell r="R37358">
            <v>19.43</v>
          </cell>
        </row>
        <row r="37359">
          <cell r="M37359">
            <v>88316</v>
          </cell>
          <cell r="N37359" t="str">
            <v>SERVENTE COM ENCARGOS COMPLEMENTARES</v>
          </cell>
          <cell r="O37359" t="str">
            <v>H</v>
          </cell>
          <cell r="P37359" t="str">
            <v>COLETADO</v>
          </cell>
          <cell r="Q37359">
            <v>3.8399999999999997E-2</v>
          </cell>
          <cell r="R37359">
            <v>14.25</v>
          </cell>
        </row>
        <row r="37360">
          <cell r="M37360" t="str">
            <v/>
          </cell>
          <cell r="N37360" t="str">
            <v/>
          </cell>
          <cell r="O37360" t="str">
            <v/>
          </cell>
          <cell r="P37360" t="str">
            <v/>
          </cell>
          <cell r="Q37360" t="str">
            <v/>
          </cell>
          <cell r="R37360" t="str">
            <v/>
          </cell>
        </row>
        <row r="37361">
          <cell r="M37361">
            <v>87396</v>
          </cell>
          <cell r="N37361" t="str">
            <v>ARGAMASSA INDUSTRIALIZADA PARA CHAPISCO COLANTE, PREPARO COM MISTURADOR DE EIXO HORIZONTAL DE 300 KG. AF_08/2019</v>
          </cell>
          <cell r="O37361" t="str">
            <v>M3</v>
          </cell>
          <cell r="P37361" t="str">
            <v>ATRIBUÍDO SÃO PAULO</v>
          </cell>
          <cell r="Q37361">
            <v>3.2000000000000002E-3</v>
          </cell>
          <cell r="R37361">
            <v>3508.39</v>
          </cell>
        </row>
        <row r="37362">
          <cell r="M37362">
            <v>88309</v>
          </cell>
          <cell r="N37362" t="str">
            <v>PEDREIRO COM ENCARGOS COMPLEMENTARES</v>
          </cell>
          <cell r="O37362" t="str">
            <v>H</v>
          </cell>
          <cell r="P37362" t="str">
            <v>COLETADO</v>
          </cell>
          <cell r="Q37362">
            <v>0.38400000000000001</v>
          </cell>
          <cell r="R37362">
            <v>19.43</v>
          </cell>
        </row>
        <row r="37363">
          <cell r="M37363">
            <v>88316</v>
          </cell>
          <cell r="N37363" t="str">
            <v>SERVENTE COM ENCARGOS COMPLEMENTARES</v>
          </cell>
          <cell r="O37363" t="str">
            <v>H</v>
          </cell>
          <cell r="P37363" t="str">
            <v>COLETADO</v>
          </cell>
          <cell r="Q37363">
            <v>3.8399999999999997E-2</v>
          </cell>
          <cell r="R37363">
            <v>14.25</v>
          </cell>
        </row>
        <row r="37364">
          <cell r="M37364" t="str">
            <v/>
          </cell>
          <cell r="N37364" t="str">
            <v/>
          </cell>
          <cell r="O37364" t="str">
            <v/>
          </cell>
          <cell r="P37364" t="str">
            <v/>
          </cell>
          <cell r="Q37364" t="str">
            <v/>
          </cell>
          <cell r="R37364" t="str">
            <v/>
          </cell>
        </row>
        <row r="37365">
          <cell r="M37365">
            <v>87381</v>
          </cell>
          <cell r="N37365" t="str">
            <v>ARGAMASSA TRAÇO 1:4 (EM VOLUME DE CIMENTO E AREIA GROSSA ÚMIDA) COM ADIÇÃO DE EMULSÃO POLIMÉRICA PARA CHAPISCO ROLADO, PREPARO MANUAL. AF_08/2019</v>
          </cell>
          <cell r="O37365" t="str">
            <v>M3</v>
          </cell>
          <cell r="P37365" t="str">
            <v>COEFICIENTE DE REPRESENTATIVIDADE</v>
          </cell>
          <cell r="Q37365">
            <v>1.5E-3</v>
          </cell>
          <cell r="R37365">
            <v>3551.05</v>
          </cell>
        </row>
        <row r="37366">
          <cell r="M37366">
            <v>88309</v>
          </cell>
          <cell r="N37366" t="str">
            <v>PEDREIRO COM ENCARGOS COMPLEMENTARES</v>
          </cell>
          <cell r="O37366" t="str">
            <v>H</v>
          </cell>
          <cell r="P37366" t="str">
            <v>COLETADO</v>
          </cell>
          <cell r="Q37366">
            <v>7.2999999999999995E-2</v>
          </cell>
          <cell r="R37366">
            <v>19.43</v>
          </cell>
        </row>
        <row r="37367">
          <cell r="M37367">
            <v>88316</v>
          </cell>
          <cell r="N37367" t="str">
            <v>SERVENTE COM ENCARGOS COMPLEMENTARES</v>
          </cell>
          <cell r="O37367" t="str">
            <v>H</v>
          </cell>
          <cell r="P37367" t="str">
            <v>COLETADO</v>
          </cell>
          <cell r="Q37367">
            <v>3.5999999999999997E-2</v>
          </cell>
          <cell r="R37367">
            <v>14.25</v>
          </cell>
        </row>
        <row r="37368">
          <cell r="M37368" t="str">
            <v/>
          </cell>
          <cell r="N37368" t="str">
            <v/>
          </cell>
          <cell r="O37368" t="str">
            <v/>
          </cell>
          <cell r="P37368" t="str">
            <v/>
          </cell>
          <cell r="Q37368" t="str">
            <v/>
          </cell>
          <cell r="R37368" t="str">
            <v/>
          </cell>
        </row>
        <row r="37369">
          <cell r="M37369">
            <v>87325</v>
          </cell>
          <cell r="N37369" t="str">
            <v>ARGAMASSA TRAÇO 1:4 (EM VOLUME DE CIMENTO E AREIA GROSSA ÚMIDA) COM ADIÇÃO DE EMULSÃO POLIMÉRICA PARA CHAPISCO ROLADO, PREPARO MECÂNICO COM BETONEIRA 400 L. AF_08/2019</v>
          </cell>
          <cell r="O37369" t="str">
            <v>M3</v>
          </cell>
          <cell r="P37369" t="str">
            <v>ATRIBUÍDO SÃO PAULO</v>
          </cell>
          <cell r="Q37369">
            <v>1.5E-3</v>
          </cell>
          <cell r="R37369">
            <v>3482.83</v>
          </cell>
        </row>
        <row r="37370">
          <cell r="M37370">
            <v>88309</v>
          </cell>
          <cell r="N37370" t="str">
            <v>PEDREIRO COM ENCARGOS COMPLEMENTARES</v>
          </cell>
          <cell r="O37370" t="str">
            <v>H</v>
          </cell>
          <cell r="P37370" t="str">
            <v>COLETADO</v>
          </cell>
          <cell r="Q37370">
            <v>7.2999999999999995E-2</v>
          </cell>
          <cell r="R37370">
            <v>19.43</v>
          </cell>
        </row>
        <row r="37371">
          <cell r="M37371">
            <v>88316</v>
          </cell>
          <cell r="N37371" t="str">
            <v>SERVENTE COM ENCARGOS COMPLEMENTARES</v>
          </cell>
          <cell r="O37371" t="str">
            <v>H</v>
          </cell>
          <cell r="P37371" t="str">
            <v>COLETADO</v>
          </cell>
          <cell r="Q37371">
            <v>3.5999999999999997E-2</v>
          </cell>
          <cell r="R37371">
            <v>14.25</v>
          </cell>
        </row>
        <row r="37372">
          <cell r="M37372" t="str">
            <v/>
          </cell>
          <cell r="N37372" t="str">
            <v/>
          </cell>
          <cell r="O37372" t="str">
            <v/>
          </cell>
          <cell r="P37372" t="str">
            <v/>
          </cell>
          <cell r="Q37372" t="str">
            <v/>
          </cell>
          <cell r="R37372" t="str">
            <v/>
          </cell>
        </row>
        <row r="37373">
          <cell r="M37373">
            <v>87401</v>
          </cell>
          <cell r="N37373" t="str">
            <v>ARGAMASSA INDUSTRIALIZADA PARA CHAPISCO ROLADO, PREPARO MANUAL. AF_08/2019</v>
          </cell>
          <cell r="O37373" t="str">
            <v>M3</v>
          </cell>
          <cell r="P37373" t="str">
            <v>COEFICIENTE DE REPRESENTATIVIDADE</v>
          </cell>
          <cell r="Q37373">
            <v>1.5E-3</v>
          </cell>
          <cell r="R37373">
            <v>5790.91</v>
          </cell>
        </row>
        <row r="37374">
          <cell r="M37374">
            <v>88309</v>
          </cell>
          <cell r="N37374" t="str">
            <v>PEDREIRO COM ENCARGOS COMPLEMENTARES</v>
          </cell>
          <cell r="O37374" t="str">
            <v>H</v>
          </cell>
          <cell r="P37374" t="str">
            <v>COLETADO</v>
          </cell>
          <cell r="Q37374">
            <v>7.2999999999999995E-2</v>
          </cell>
          <cell r="R37374">
            <v>19.43</v>
          </cell>
        </row>
        <row r="37375">
          <cell r="M37375">
            <v>88316</v>
          </cell>
          <cell r="N37375" t="str">
            <v>SERVENTE COM ENCARGOS COMPLEMENTARES</v>
          </cell>
          <cell r="O37375" t="str">
            <v>H</v>
          </cell>
          <cell r="P37375" t="str">
            <v>COLETADO</v>
          </cell>
          <cell r="Q37375">
            <v>3.5999999999999997E-2</v>
          </cell>
          <cell r="R37375">
            <v>14.25</v>
          </cell>
        </row>
        <row r="37376">
          <cell r="M37376" t="str">
            <v/>
          </cell>
          <cell r="N37376" t="str">
            <v/>
          </cell>
          <cell r="O37376" t="str">
            <v/>
          </cell>
          <cell r="P37376" t="str">
            <v/>
          </cell>
          <cell r="Q37376" t="str">
            <v/>
          </cell>
          <cell r="R37376" t="str">
            <v/>
          </cell>
        </row>
        <row r="37377">
          <cell r="M37377">
            <v>87393</v>
          </cell>
          <cell r="N37377" t="str">
            <v>ARGAMASSA INDUSTRIALIZADA PARA CHAPISCO ROLADO, PREPARO COM MISTURADOR DE EIXO HORIZONTAL DE 300 KG. AF_08/2019</v>
          </cell>
          <cell r="O37377" t="str">
            <v>M3</v>
          </cell>
          <cell r="P37377" t="str">
            <v>ATRIBUÍDO SÃO PAULO</v>
          </cell>
          <cell r="Q37377">
            <v>1.5E-3</v>
          </cell>
          <cell r="R37377">
            <v>5608.5</v>
          </cell>
        </row>
        <row r="37378">
          <cell r="M37378">
            <v>88309</v>
          </cell>
          <cell r="N37378" t="str">
            <v>PEDREIRO COM ENCARGOS COMPLEMENTARES</v>
          </cell>
          <cell r="O37378" t="str">
            <v>H</v>
          </cell>
          <cell r="P37378" t="str">
            <v>COLETADO</v>
          </cell>
          <cell r="Q37378">
            <v>7.2999999999999995E-2</v>
          </cell>
          <cell r="R37378">
            <v>19.43</v>
          </cell>
        </row>
        <row r="37379">
          <cell r="M37379">
            <v>88316</v>
          </cell>
          <cell r="N37379" t="str">
            <v>SERVENTE COM ENCARGOS COMPLEMENTARES</v>
          </cell>
          <cell r="O37379" t="str">
            <v>H</v>
          </cell>
          <cell r="P37379" t="str">
            <v>COLETADO</v>
          </cell>
          <cell r="Q37379">
            <v>3.5999999999999997E-2</v>
          </cell>
          <cell r="R37379">
            <v>14.25</v>
          </cell>
        </row>
        <row r="37380">
          <cell r="M37380" t="str">
            <v/>
          </cell>
          <cell r="N37380" t="str">
            <v/>
          </cell>
          <cell r="O37380" t="str">
            <v/>
          </cell>
          <cell r="P37380" t="str">
            <v/>
          </cell>
          <cell r="Q37380" t="str">
            <v/>
          </cell>
          <cell r="R37380" t="str">
            <v/>
          </cell>
        </row>
        <row r="37381">
          <cell r="M37381">
            <v>87377</v>
          </cell>
          <cell r="N37381" t="str">
            <v>ARGAMASSA TRAÇO 1:3 (EM VOLUME DE CIMENTO E AREIA GROSSA ÚMIDA) PARA CHAPISCO CONVENCIONAL, PREPARO MANUAL. AF_08/2019</v>
          </cell>
          <cell r="O37381" t="str">
            <v>M3</v>
          </cell>
          <cell r="P37381" t="str">
            <v>COLETADO</v>
          </cell>
          <cell r="Q37381">
            <v>4.1999999999999997E-3</v>
          </cell>
          <cell r="R37381">
            <v>568</v>
          </cell>
        </row>
        <row r="37382">
          <cell r="M37382">
            <v>88309</v>
          </cell>
          <cell r="N37382" t="str">
            <v>PEDREIRO COM ENCARGOS COMPLEMENTARES</v>
          </cell>
          <cell r="O37382" t="str">
            <v>H</v>
          </cell>
          <cell r="P37382" t="str">
            <v>COLETADO</v>
          </cell>
          <cell r="Q37382">
            <v>0.124</v>
          </cell>
          <cell r="R37382">
            <v>19.43</v>
          </cell>
        </row>
        <row r="37383">
          <cell r="M37383">
            <v>88316</v>
          </cell>
          <cell r="N37383" t="str">
            <v>SERVENTE COM ENCARGOS COMPLEMENTARES</v>
          </cell>
          <cell r="O37383" t="str">
            <v>H</v>
          </cell>
          <cell r="P37383" t="str">
            <v>COLETADO</v>
          </cell>
          <cell r="Q37383">
            <v>6.2E-2</v>
          </cell>
          <cell r="R37383">
            <v>14.25</v>
          </cell>
        </row>
        <row r="37384">
          <cell r="M37384" t="str">
            <v/>
          </cell>
          <cell r="N37384" t="str">
            <v/>
          </cell>
          <cell r="O37384" t="str">
            <v/>
          </cell>
          <cell r="P37384" t="str">
            <v/>
          </cell>
          <cell r="Q37384" t="str">
            <v/>
          </cell>
          <cell r="R37384" t="str">
            <v/>
          </cell>
        </row>
        <row r="37385">
          <cell r="M37385">
            <v>87313</v>
          </cell>
          <cell r="N37385" t="str">
            <v>ARGAMASSA TRAÇO 1:3 (EM VOLUME DE CIMENTO E AREIA GROSSA ÚMIDA) PARA CHAPISCO CONVENCIONAL, PREPARO MECÂNICO COM BETONEIRA 400 L. AF_08/2019</v>
          </cell>
          <cell r="O37385" t="str">
            <v>M3</v>
          </cell>
          <cell r="P37385" t="str">
            <v>ATRIBUÍDO SÃO PAULO</v>
          </cell>
          <cell r="Q37385">
            <v>4.1999999999999997E-3</v>
          </cell>
          <cell r="R37385">
            <v>484.62</v>
          </cell>
        </row>
        <row r="37386">
          <cell r="M37386">
            <v>88309</v>
          </cell>
          <cell r="N37386" t="str">
            <v>PEDREIRO COM ENCARGOS COMPLEMENTARES</v>
          </cell>
          <cell r="O37386" t="str">
            <v>H</v>
          </cell>
          <cell r="P37386" t="str">
            <v>COLETADO</v>
          </cell>
          <cell r="Q37386">
            <v>0.124</v>
          </cell>
          <cell r="R37386">
            <v>19.43</v>
          </cell>
        </row>
        <row r="37387">
          <cell r="M37387">
            <v>88316</v>
          </cell>
          <cell r="N37387" t="str">
            <v>SERVENTE COM ENCARGOS COMPLEMENTARES</v>
          </cell>
          <cell r="O37387" t="str">
            <v>H</v>
          </cell>
          <cell r="P37387" t="str">
            <v>COLETADO</v>
          </cell>
          <cell r="Q37387">
            <v>6.2E-2</v>
          </cell>
          <cell r="R37387">
            <v>14.25</v>
          </cell>
        </row>
        <row r="37388">
          <cell r="M37388" t="str">
            <v/>
          </cell>
          <cell r="N37388" t="str">
            <v/>
          </cell>
          <cell r="O37388" t="str">
            <v/>
          </cell>
          <cell r="P37388" t="str">
            <v/>
          </cell>
          <cell r="Q37388" t="str">
            <v/>
          </cell>
          <cell r="R37388" t="str">
            <v/>
          </cell>
        </row>
        <row r="37389">
          <cell r="M37389">
            <v>87377</v>
          </cell>
          <cell r="N37389" t="str">
            <v>ARGAMASSA TRAÇO 1:3 (EM VOLUME DE CIMENTO E AREIA GROSSA ÚMIDA) PARA CHAPISCO CONVENCIONAL, PREPARO MANUAL. AF_08/2019</v>
          </cell>
          <cell r="O37389" t="str">
            <v>M3</v>
          </cell>
          <cell r="P37389" t="str">
            <v>COLETADO</v>
          </cell>
          <cell r="Q37389">
            <v>4.1999999999999997E-3</v>
          </cell>
          <cell r="R37389">
            <v>568</v>
          </cell>
        </row>
        <row r="37390">
          <cell r="M37390">
            <v>88309</v>
          </cell>
          <cell r="N37390" t="str">
            <v>PEDREIRO COM ENCARGOS COMPLEMENTARES</v>
          </cell>
          <cell r="O37390" t="str">
            <v>H</v>
          </cell>
          <cell r="P37390" t="str">
            <v>COLETADO</v>
          </cell>
          <cell r="Q37390">
            <v>0.09</v>
          </cell>
          <cell r="R37390">
            <v>19.43</v>
          </cell>
        </row>
        <row r="37391">
          <cell r="M37391">
            <v>88316</v>
          </cell>
          <cell r="N37391" t="str">
            <v>SERVENTE COM ENCARGOS COMPLEMENTARES</v>
          </cell>
          <cell r="O37391" t="str">
            <v>H</v>
          </cell>
          <cell r="P37391" t="str">
            <v>COLETADO</v>
          </cell>
          <cell r="Q37391">
            <v>4.4999999999999998E-2</v>
          </cell>
          <cell r="R37391">
            <v>14.25</v>
          </cell>
        </row>
        <row r="37392">
          <cell r="M37392">
            <v>90668</v>
          </cell>
          <cell r="N37392" t="str">
            <v>PROJETOR PNEUMÁTICO DE ARGAMASSA PARA CHAPISCO E REBOCO COM RECIPIENTE ACOPLADO, TIPO CANEQUINHA, COM COMPRESSOR DE AR REBOCÁVEL VAZÃO 89 PCM E MOTOR DIESEL DE 20 CV - CHP DIURNO. AF_06/2015</v>
          </cell>
          <cell r="O37392" t="str">
            <v>CHP</v>
          </cell>
          <cell r="P37392" t="str">
            <v>ATRIBUÍDO SÃO PAULO</v>
          </cell>
          <cell r="Q37392">
            <v>1.6999999999999999E-3</v>
          </cell>
          <cell r="R37392">
            <v>23.82</v>
          </cell>
        </row>
        <row r="37393">
          <cell r="M37393">
            <v>90669</v>
          </cell>
          <cell r="N37393" t="str">
            <v>PROJETOR PNEUMÁTICO DE ARGAMASSA PARA CHAPISCO E REBOCO COM RECIPIENTE ACOPLADO, TIPO CANEQUINHA, COM COMPRESSOR DE AR REBOCÁVEL VAZÃO 89 PCM E MOTOR DIESEL DE 20 CV - CHI DIURNO. AF_06/2015</v>
          </cell>
          <cell r="O37393" t="str">
            <v>CHI</v>
          </cell>
          <cell r="P37393" t="str">
            <v>ATRIBUÍDO SÃO PAULO</v>
          </cell>
          <cell r="Q37393">
            <v>8.8400000000000006E-2</v>
          </cell>
          <cell r="R37393">
            <v>6.21</v>
          </cell>
        </row>
        <row r="37394">
          <cell r="M37394" t="str">
            <v/>
          </cell>
          <cell r="N37394" t="str">
            <v/>
          </cell>
          <cell r="O37394" t="str">
            <v/>
          </cell>
          <cell r="P37394" t="str">
            <v/>
          </cell>
          <cell r="Q37394" t="str">
            <v/>
          </cell>
          <cell r="R37394" t="str">
            <v/>
          </cell>
        </row>
        <row r="37395">
          <cell r="M37395">
            <v>87313</v>
          </cell>
          <cell r="N37395" t="str">
            <v>ARGAMASSA TRAÇO 1:3 (EM VOLUME DE CIMENTO E AREIA GROSSA ÚMIDA) PARA CHAPISCO CONVENCIONAL, PREPARO MECÂNICO COM BETONEIRA 400 L. AF_08/2019</v>
          </cell>
          <cell r="O37395" t="str">
            <v>M3</v>
          </cell>
          <cell r="P37395" t="str">
            <v>ATRIBUÍDO SÃO PAULO</v>
          </cell>
          <cell r="Q37395">
            <v>4.1999999999999997E-3</v>
          </cell>
          <cell r="R37395">
            <v>484.62</v>
          </cell>
        </row>
        <row r="37396">
          <cell r="M37396">
            <v>88309</v>
          </cell>
          <cell r="N37396" t="str">
            <v>PEDREIRO COM ENCARGOS COMPLEMENTARES</v>
          </cell>
          <cell r="O37396" t="str">
            <v>H</v>
          </cell>
          <cell r="P37396" t="str">
            <v>COLETADO</v>
          </cell>
          <cell r="Q37396">
            <v>0.09</v>
          </cell>
          <cell r="R37396">
            <v>19.43</v>
          </cell>
        </row>
        <row r="37397">
          <cell r="M37397">
            <v>88316</v>
          </cell>
          <cell r="N37397" t="str">
            <v>SERVENTE COM ENCARGOS COMPLEMENTARES</v>
          </cell>
          <cell r="O37397" t="str">
            <v>H</v>
          </cell>
          <cell r="P37397" t="str">
            <v>COLETADO</v>
          </cell>
          <cell r="Q37397">
            <v>4.4999999999999998E-2</v>
          </cell>
          <cell r="R37397">
            <v>14.25</v>
          </cell>
        </row>
        <row r="37398">
          <cell r="M37398">
            <v>90668</v>
          </cell>
          <cell r="N37398" t="str">
            <v>PROJETOR PNEUMÁTICO DE ARGAMASSA PARA CHAPISCO E REBOCO COM RECIPIENTE ACOPLADO, TIPO CANEQUINHA, COM COMPRESSOR DE AR REBOCÁVEL VAZÃO 89 PCM E MOTOR DIESEL DE 20 CV - CHP DIURNO. AF_06/2015</v>
          </cell>
          <cell r="O37398" t="str">
            <v>CHP</v>
          </cell>
          <cell r="P37398" t="str">
            <v>ATRIBUÍDO SÃO PAULO</v>
          </cell>
          <cell r="Q37398">
            <v>1.6999999999999999E-3</v>
          </cell>
          <cell r="R37398">
            <v>23.82</v>
          </cell>
        </row>
        <row r="37399">
          <cell r="M37399">
            <v>90669</v>
          </cell>
          <cell r="N37399" t="str">
            <v>PROJETOR PNEUMÁTICO DE ARGAMASSA PARA CHAPISCO E REBOCO COM RECIPIENTE ACOPLADO, TIPO CANEQUINHA, COM COMPRESSOR DE AR REBOCÁVEL VAZÃO 89 PCM E MOTOR DIESEL DE 20 CV - CHI DIURNO. AF_06/2015</v>
          </cell>
          <cell r="O37399" t="str">
            <v>CHI</v>
          </cell>
          <cell r="P37399" t="str">
            <v>ATRIBUÍDO SÃO PAULO</v>
          </cell>
          <cell r="Q37399">
            <v>8.8400000000000006E-2</v>
          </cell>
          <cell r="R37399">
            <v>6.21</v>
          </cell>
        </row>
        <row r="37400">
          <cell r="M37400" t="str">
            <v/>
          </cell>
          <cell r="N37400" t="str">
            <v/>
          </cell>
          <cell r="O37400" t="str">
            <v/>
          </cell>
          <cell r="P37400" t="str">
            <v/>
          </cell>
          <cell r="Q37400" t="str">
            <v/>
          </cell>
          <cell r="R37400" t="str">
            <v/>
          </cell>
        </row>
        <row r="37401">
          <cell r="M37401">
            <v>87381</v>
          </cell>
          <cell r="N37401" t="str">
            <v>ARGAMASSA TRAÇO 1:4 (EM VOLUME DE CIMENTO E AREIA GROSSA ÚMIDA) COM ADIÇÃO DE EMULSÃO POLIMÉRICA PARA CHAPISCO ROLADO, PREPARO MANUAL. AF_08/2019</v>
          </cell>
          <cell r="O37401" t="str">
            <v>M3</v>
          </cell>
          <cell r="P37401" t="str">
            <v>COEFICIENTE DE REPRESENTATIVIDADE</v>
          </cell>
          <cell r="Q37401">
            <v>1.5E-3</v>
          </cell>
          <cell r="R37401">
            <v>3551.05</v>
          </cell>
        </row>
        <row r="37402">
          <cell r="M37402">
            <v>88309</v>
          </cell>
          <cell r="N37402" t="str">
            <v>PEDREIRO COM ENCARGOS COMPLEMENTARES</v>
          </cell>
          <cell r="O37402" t="str">
            <v>H</v>
          </cell>
          <cell r="P37402" t="str">
            <v>COLETADO</v>
          </cell>
          <cell r="Q37402">
            <v>0.108</v>
          </cell>
          <cell r="R37402">
            <v>19.43</v>
          </cell>
        </row>
        <row r="37403">
          <cell r="M37403">
            <v>88316</v>
          </cell>
          <cell r="N37403" t="str">
            <v>SERVENTE COM ENCARGOS COMPLEMENTARES</v>
          </cell>
          <cell r="O37403" t="str">
            <v>H</v>
          </cell>
          <cell r="P37403" t="str">
            <v>COLETADO</v>
          </cell>
          <cell r="Q37403">
            <v>5.3999999999999999E-2</v>
          </cell>
          <cell r="R37403">
            <v>14.25</v>
          </cell>
        </row>
        <row r="37404">
          <cell r="M37404" t="str">
            <v/>
          </cell>
          <cell r="N37404" t="str">
            <v/>
          </cell>
          <cell r="O37404" t="str">
            <v/>
          </cell>
          <cell r="P37404" t="str">
            <v/>
          </cell>
          <cell r="Q37404" t="str">
            <v/>
          </cell>
          <cell r="R37404" t="str">
            <v/>
          </cell>
        </row>
        <row r="37405">
          <cell r="M37405">
            <v>87325</v>
          </cell>
          <cell r="N37405" t="str">
            <v>ARGAMASSA TRAÇO 1:4 (EM VOLUME DE CIMENTO E AREIA GROSSA ÚMIDA) COM ADIÇÃO DE EMULSÃO POLIMÉRICA PARA CHAPISCO ROLADO, PREPARO MECÂNICO COM BETONEIRA 400 L. AF_08/2019</v>
          </cell>
          <cell r="O37405" t="str">
            <v>M3</v>
          </cell>
          <cell r="P37405" t="str">
            <v>ATRIBUÍDO SÃO PAULO</v>
          </cell>
          <cell r="Q37405">
            <v>1.5E-3</v>
          </cell>
          <cell r="R37405">
            <v>3482.83</v>
          </cell>
        </row>
        <row r="37406">
          <cell r="M37406">
            <v>88309</v>
          </cell>
          <cell r="N37406" t="str">
            <v>PEDREIRO COM ENCARGOS COMPLEMENTARES</v>
          </cell>
          <cell r="O37406" t="str">
            <v>H</v>
          </cell>
          <cell r="P37406" t="str">
            <v>COLETADO</v>
          </cell>
          <cell r="Q37406">
            <v>0.108</v>
          </cell>
          <cell r="R37406">
            <v>19.43</v>
          </cell>
        </row>
        <row r="37407">
          <cell r="M37407">
            <v>88316</v>
          </cell>
          <cell r="N37407" t="str">
            <v>SERVENTE COM ENCARGOS COMPLEMENTARES</v>
          </cell>
          <cell r="O37407" t="str">
            <v>H</v>
          </cell>
          <cell r="P37407" t="str">
            <v>COLETADO</v>
          </cell>
          <cell r="Q37407">
            <v>5.3999999999999999E-2</v>
          </cell>
          <cell r="R37407">
            <v>14.25</v>
          </cell>
        </row>
        <row r="37408">
          <cell r="M37408" t="str">
            <v/>
          </cell>
          <cell r="N37408" t="str">
            <v/>
          </cell>
          <cell r="O37408" t="str">
            <v/>
          </cell>
          <cell r="P37408" t="str">
            <v/>
          </cell>
          <cell r="Q37408" t="str">
            <v/>
          </cell>
          <cell r="R37408" t="str">
            <v/>
          </cell>
        </row>
        <row r="37409">
          <cell r="M37409">
            <v>87401</v>
          </cell>
          <cell r="N37409" t="str">
            <v>ARGAMASSA INDUSTRIALIZADA PARA CHAPISCO ROLADO, PREPARO MANUAL. AF_08/2019</v>
          </cell>
          <cell r="O37409" t="str">
            <v>M3</v>
          </cell>
          <cell r="P37409" t="str">
            <v>COEFICIENTE DE REPRESENTATIVIDADE</v>
          </cell>
          <cell r="Q37409">
            <v>1.5E-3</v>
          </cell>
          <cell r="R37409">
            <v>5790.91</v>
          </cell>
        </row>
        <row r="37410">
          <cell r="M37410">
            <v>88309</v>
          </cell>
          <cell r="N37410" t="str">
            <v>PEDREIRO COM ENCARGOS COMPLEMENTARES</v>
          </cell>
          <cell r="O37410" t="str">
            <v>H</v>
          </cell>
          <cell r="P37410" t="str">
            <v>COLETADO</v>
          </cell>
          <cell r="Q37410">
            <v>0.108</v>
          </cell>
          <cell r="R37410">
            <v>19.43</v>
          </cell>
        </row>
        <row r="37411">
          <cell r="M37411">
            <v>88316</v>
          </cell>
          <cell r="N37411" t="str">
            <v>SERVENTE COM ENCARGOS COMPLEMENTARES</v>
          </cell>
          <cell r="O37411" t="str">
            <v>H</v>
          </cell>
          <cell r="P37411" t="str">
            <v>COLETADO</v>
          </cell>
          <cell r="Q37411">
            <v>5.3999999999999999E-2</v>
          </cell>
          <cell r="R37411">
            <v>14.25</v>
          </cell>
        </row>
        <row r="37412">
          <cell r="M37412" t="str">
            <v/>
          </cell>
          <cell r="N37412" t="str">
            <v/>
          </cell>
          <cell r="O37412" t="str">
            <v/>
          </cell>
          <cell r="P37412" t="str">
            <v/>
          </cell>
          <cell r="Q37412" t="str">
            <v/>
          </cell>
          <cell r="R37412" t="str">
            <v/>
          </cell>
        </row>
        <row r="37413">
          <cell r="M37413">
            <v>87393</v>
          </cell>
          <cell r="N37413" t="str">
            <v>ARGAMASSA INDUSTRIALIZADA PARA CHAPISCO ROLADO, PREPARO COM MISTURADOR DE EIXO HORIZONTAL DE 300 KG. AF_08/2019</v>
          </cell>
          <cell r="O37413" t="str">
            <v>M3</v>
          </cell>
          <cell r="P37413" t="str">
            <v>ATRIBUÍDO SÃO PAULO</v>
          </cell>
          <cell r="Q37413">
            <v>1.5E-3</v>
          </cell>
          <cell r="R37413">
            <v>5608.5</v>
          </cell>
        </row>
        <row r="37414">
          <cell r="M37414">
            <v>88309</v>
          </cell>
          <cell r="N37414" t="str">
            <v>PEDREIRO COM ENCARGOS COMPLEMENTARES</v>
          </cell>
          <cell r="O37414" t="str">
            <v>H</v>
          </cell>
          <cell r="P37414" t="str">
            <v>COLETADO</v>
          </cell>
          <cell r="Q37414">
            <v>0.108</v>
          </cell>
          <cell r="R37414">
            <v>19.43</v>
          </cell>
        </row>
        <row r="37415">
          <cell r="M37415">
            <v>88316</v>
          </cell>
          <cell r="N37415" t="str">
            <v>SERVENTE COM ENCARGOS COMPLEMENTARES</v>
          </cell>
          <cell r="O37415" t="str">
            <v>H</v>
          </cell>
          <cell r="P37415" t="str">
            <v>COLETADO</v>
          </cell>
          <cell r="Q37415">
            <v>5.3999999999999999E-2</v>
          </cell>
          <cell r="R37415">
            <v>14.25</v>
          </cell>
        </row>
        <row r="37416">
          <cell r="M37416" t="str">
            <v/>
          </cell>
          <cell r="N37416" t="str">
            <v/>
          </cell>
          <cell r="O37416" t="str">
            <v/>
          </cell>
          <cell r="P37416" t="str">
            <v/>
          </cell>
          <cell r="Q37416" t="str">
            <v/>
          </cell>
          <cell r="R37416" t="str">
            <v/>
          </cell>
        </row>
        <row r="37417">
          <cell r="M37417">
            <v>87377</v>
          </cell>
          <cell r="N37417" t="str">
            <v>ARGAMASSA TRAÇO 1:3 (EM VOLUME DE CIMENTO E AREIA GROSSA ÚMIDA) PARA CHAPISCO CONVENCIONAL, PREPARO MANUAL. AF_08/2019</v>
          </cell>
          <cell r="O37417" t="str">
            <v>M3</v>
          </cell>
          <cell r="P37417" t="str">
            <v>COLETADO</v>
          </cell>
          <cell r="Q37417">
            <v>4.1999999999999997E-3</v>
          </cell>
          <cell r="R37417">
            <v>568</v>
          </cell>
        </row>
        <row r="37418">
          <cell r="M37418">
            <v>88309</v>
          </cell>
          <cell r="N37418" t="str">
            <v>PEDREIRO COM ENCARGOS COMPLEMENTARES</v>
          </cell>
          <cell r="O37418" t="str">
            <v>H</v>
          </cell>
          <cell r="P37418" t="str">
            <v>COLETADO</v>
          </cell>
          <cell r="Q37418">
            <v>0.183</v>
          </cell>
          <cell r="R37418">
            <v>19.43</v>
          </cell>
        </row>
        <row r="37419">
          <cell r="M37419">
            <v>88316</v>
          </cell>
          <cell r="N37419" t="str">
            <v>SERVENTE COM ENCARGOS COMPLEMENTARES</v>
          </cell>
          <cell r="O37419" t="str">
            <v>H</v>
          </cell>
          <cell r="P37419" t="str">
            <v>COLETADO</v>
          </cell>
          <cell r="Q37419">
            <v>9.0999999999999998E-2</v>
          </cell>
          <cell r="R37419">
            <v>14.25</v>
          </cell>
        </row>
        <row r="37420">
          <cell r="M37420" t="str">
            <v/>
          </cell>
          <cell r="N37420" t="str">
            <v/>
          </cell>
          <cell r="O37420" t="str">
            <v/>
          </cell>
          <cell r="P37420" t="str">
            <v/>
          </cell>
          <cell r="Q37420" t="str">
            <v/>
          </cell>
          <cell r="R37420" t="str">
            <v/>
          </cell>
        </row>
        <row r="37421">
          <cell r="M37421">
            <v>87313</v>
          </cell>
          <cell r="N37421" t="str">
            <v>ARGAMASSA TRAÇO 1:3 (EM VOLUME DE CIMENTO E AREIA GROSSA ÚMIDA) PARA CHAPISCO CONVENCIONAL, PREPARO MECÂNICO COM BETONEIRA 400 L. AF_08/2019</v>
          </cell>
          <cell r="O37421" t="str">
            <v>M3</v>
          </cell>
          <cell r="P37421" t="str">
            <v>ATRIBUÍDO SÃO PAULO</v>
          </cell>
          <cell r="Q37421">
            <v>4.1999999999999997E-3</v>
          </cell>
          <cell r="R37421">
            <v>484.62</v>
          </cell>
        </row>
        <row r="37422">
          <cell r="M37422">
            <v>88309</v>
          </cell>
          <cell r="N37422" t="str">
            <v>PEDREIRO COM ENCARGOS COMPLEMENTARES</v>
          </cell>
          <cell r="O37422" t="str">
            <v>H</v>
          </cell>
          <cell r="P37422" t="str">
            <v>COLETADO</v>
          </cell>
          <cell r="Q37422">
            <v>0.183</v>
          </cell>
          <cell r="R37422">
            <v>19.43</v>
          </cell>
        </row>
        <row r="37423">
          <cell r="M37423">
            <v>88316</v>
          </cell>
          <cell r="N37423" t="str">
            <v>SERVENTE COM ENCARGOS COMPLEMENTARES</v>
          </cell>
          <cell r="O37423" t="str">
            <v>H</v>
          </cell>
          <cell r="P37423" t="str">
            <v>COLETADO</v>
          </cell>
          <cell r="Q37423">
            <v>9.0999999999999998E-2</v>
          </cell>
          <cell r="R37423">
            <v>14.25</v>
          </cell>
        </row>
        <row r="37424">
          <cell r="M37424" t="str">
            <v/>
          </cell>
          <cell r="N37424" t="str">
            <v/>
          </cell>
          <cell r="O37424" t="str">
            <v/>
          </cell>
          <cell r="P37424" t="str">
            <v/>
          </cell>
          <cell r="Q37424" t="str">
            <v/>
          </cell>
          <cell r="R37424" t="str">
            <v/>
          </cell>
        </row>
        <row r="37425">
          <cell r="M37425">
            <v>87377</v>
          </cell>
          <cell r="N37425" t="str">
            <v>ARGAMASSA TRAÇO 1:3 (EM VOLUME DE CIMENTO E AREIA GROSSA ÚMIDA) PARA CHAPISCO CONVENCIONAL, PREPARO MANUAL. AF_08/2019</v>
          </cell>
          <cell r="O37425" t="str">
            <v>M3</v>
          </cell>
          <cell r="P37425" t="str">
            <v>COLETADO</v>
          </cell>
          <cell r="Q37425">
            <v>4.1999999999999997E-3</v>
          </cell>
          <cell r="R37425">
            <v>568</v>
          </cell>
        </row>
        <row r="37426">
          <cell r="M37426">
            <v>88309</v>
          </cell>
          <cell r="N37426" t="str">
            <v>PEDREIRO COM ENCARGOS COMPLEMENTARES</v>
          </cell>
          <cell r="O37426" t="str">
            <v>H</v>
          </cell>
          <cell r="P37426" t="str">
            <v>COLETADO</v>
          </cell>
          <cell r="Q37426">
            <v>0.13300000000000001</v>
          </cell>
          <cell r="R37426">
            <v>19.43</v>
          </cell>
        </row>
        <row r="37427">
          <cell r="M37427">
            <v>88316</v>
          </cell>
          <cell r="N37427" t="str">
            <v>SERVENTE COM ENCARGOS COMPLEMENTARES</v>
          </cell>
          <cell r="O37427" t="str">
            <v>H</v>
          </cell>
          <cell r="P37427" t="str">
            <v>COLETADO</v>
          </cell>
          <cell r="Q37427">
            <v>6.7000000000000004E-2</v>
          </cell>
          <cell r="R37427">
            <v>14.25</v>
          </cell>
        </row>
        <row r="37428">
          <cell r="M37428">
            <v>90668</v>
          </cell>
          <cell r="N37428" t="str">
            <v>PROJETOR PNEUMÁTICO DE ARGAMASSA PARA CHAPISCO E REBOCO COM RECIPIENTE ACOPLADO, TIPO CANEQUINHA, COM COMPRESSOR DE AR REBOCÁVEL VAZÃO 89 PCM E MOTOR DIESEL DE 20 CV - CHP DIURNO. AF_06/2015</v>
          </cell>
          <cell r="O37428" t="str">
            <v>CHP</v>
          </cell>
          <cell r="P37428" t="str">
            <v>ATRIBUÍDO SÃO PAULO</v>
          </cell>
          <cell r="Q37428">
            <v>2.5000000000000001E-3</v>
          </cell>
          <cell r="R37428">
            <v>23.82</v>
          </cell>
        </row>
        <row r="37429">
          <cell r="M37429">
            <v>90669</v>
          </cell>
          <cell r="N37429" t="str">
            <v>PROJETOR PNEUMÁTICO DE ARGAMASSA PARA CHAPISCO E REBOCO COM RECIPIENTE ACOPLADO, TIPO CANEQUINHA, COM COMPRESSOR DE AR REBOCÁVEL VAZÃO 89 PCM E MOTOR DIESEL DE 20 CV - CHI DIURNO. AF_06/2015</v>
          </cell>
          <cell r="O37429" t="str">
            <v>CHI</v>
          </cell>
          <cell r="P37429" t="str">
            <v>ATRIBUÍDO SÃO PAULO</v>
          </cell>
          <cell r="Q37429">
            <v>0.13070000000000001</v>
          </cell>
          <cell r="R37429">
            <v>6.21</v>
          </cell>
        </row>
        <row r="37430">
          <cell r="M37430" t="str">
            <v/>
          </cell>
          <cell r="N37430" t="str">
            <v/>
          </cell>
          <cell r="O37430" t="str">
            <v/>
          </cell>
          <cell r="P37430" t="str">
            <v/>
          </cell>
          <cell r="Q37430" t="str">
            <v/>
          </cell>
          <cell r="R37430" t="str">
            <v/>
          </cell>
        </row>
        <row r="37431">
          <cell r="M37431">
            <v>87313</v>
          </cell>
          <cell r="N37431" t="str">
            <v>ARGAMASSA TRAÇO 1:3 (EM VOLUME DE CIMENTO E AREIA GROSSA ÚMIDA) PARA CHAPISCO CONVENCIONAL, PREPARO MECÂNICO COM BETONEIRA 400 L. AF_08/2019</v>
          </cell>
          <cell r="O37431" t="str">
            <v>M3</v>
          </cell>
          <cell r="P37431" t="str">
            <v>ATRIBUÍDO SÃO PAULO</v>
          </cell>
          <cell r="Q37431">
            <v>4.1999999999999997E-3</v>
          </cell>
          <cell r="R37431">
            <v>484.62</v>
          </cell>
        </row>
        <row r="37432">
          <cell r="M37432">
            <v>88309</v>
          </cell>
          <cell r="N37432" t="str">
            <v>PEDREIRO COM ENCARGOS COMPLEMENTARES</v>
          </cell>
          <cell r="O37432" t="str">
            <v>H</v>
          </cell>
          <cell r="P37432" t="str">
            <v>COLETADO</v>
          </cell>
          <cell r="Q37432">
            <v>0.13300000000000001</v>
          </cell>
          <cell r="R37432">
            <v>19.43</v>
          </cell>
        </row>
        <row r="37433">
          <cell r="M37433">
            <v>88316</v>
          </cell>
          <cell r="N37433" t="str">
            <v>SERVENTE COM ENCARGOS COMPLEMENTARES</v>
          </cell>
          <cell r="O37433" t="str">
            <v>H</v>
          </cell>
          <cell r="P37433" t="str">
            <v>COLETADO</v>
          </cell>
          <cell r="Q37433">
            <v>6.7000000000000004E-2</v>
          </cell>
          <cell r="R37433">
            <v>14.25</v>
          </cell>
        </row>
        <row r="37434">
          <cell r="M37434">
            <v>90668</v>
          </cell>
          <cell r="N37434" t="str">
            <v>PROJETOR PNEUMÁTICO DE ARGAMASSA PARA CHAPISCO E REBOCO COM RECIPIENTE ACOPLADO, TIPO CANEQUINHA, COM COMPRESSOR DE AR REBOCÁVEL VAZÃO 89 PCM E MOTOR DIESEL DE 20 CV - CHP DIURNO. AF_06/2015</v>
          </cell>
          <cell r="O37434" t="str">
            <v>CHP</v>
          </cell>
          <cell r="P37434" t="str">
            <v>ATRIBUÍDO SÃO PAULO</v>
          </cell>
          <cell r="Q37434">
            <v>2.5000000000000001E-3</v>
          </cell>
          <cell r="R37434">
            <v>23.82</v>
          </cell>
        </row>
        <row r="37435">
          <cell r="M37435">
            <v>90669</v>
          </cell>
          <cell r="N37435" t="str">
            <v>PROJETOR PNEUMÁTICO DE ARGAMASSA PARA CHAPISCO E REBOCO COM RECIPIENTE ACOPLADO, TIPO CANEQUINHA, COM COMPRESSOR DE AR REBOCÁVEL VAZÃO 89 PCM E MOTOR DIESEL DE 20 CV - CHI DIURNO. AF_06/2015</v>
          </cell>
          <cell r="O37435" t="str">
            <v>CHI</v>
          </cell>
          <cell r="P37435" t="str">
            <v>ATRIBUÍDO SÃO PAULO</v>
          </cell>
          <cell r="Q37435">
            <v>0.13070000000000001</v>
          </cell>
          <cell r="R37435">
            <v>6.21</v>
          </cell>
        </row>
        <row r="37436">
          <cell r="M37436" t="str">
            <v/>
          </cell>
          <cell r="N37436" t="str">
            <v/>
          </cell>
          <cell r="O37436" t="str">
            <v/>
          </cell>
          <cell r="P37436" t="str">
            <v/>
          </cell>
          <cell r="Q37436" t="str">
            <v/>
          </cell>
          <cell r="R37436" t="str">
            <v/>
          </cell>
        </row>
        <row r="37437">
          <cell r="M37437">
            <v>87402</v>
          </cell>
          <cell r="N37437" t="str">
            <v>ARGAMASSA INDUSTRIALIZADA PARA CHAPISCO COLANTE, PREPARO MANUAL. AF_08/2019</v>
          </cell>
          <cell r="O37437" t="str">
            <v>M3</v>
          </cell>
          <cell r="P37437" t="str">
            <v>COEFICIENTE DE REPRESENTATIVIDADE</v>
          </cell>
          <cell r="Q37437">
            <v>3.2000000000000002E-3</v>
          </cell>
          <cell r="R37437">
            <v>3676.21</v>
          </cell>
        </row>
        <row r="37438">
          <cell r="M37438">
            <v>88309</v>
          </cell>
          <cell r="N37438" t="str">
            <v>PEDREIRO COM ENCARGOS COMPLEMENTARES</v>
          </cell>
          <cell r="O37438" t="str">
            <v>H</v>
          </cell>
          <cell r="P37438" t="str">
            <v>COLETADO</v>
          </cell>
          <cell r="Q37438">
            <v>0.29199999999999998</v>
          </cell>
          <cell r="R37438">
            <v>19.43</v>
          </cell>
        </row>
        <row r="37439">
          <cell r="M37439">
            <v>88316</v>
          </cell>
          <cell r="N37439" t="str">
            <v>SERVENTE COM ENCARGOS COMPLEMENTARES</v>
          </cell>
          <cell r="O37439" t="str">
            <v>H</v>
          </cell>
          <cell r="P37439" t="str">
            <v>COLETADO</v>
          </cell>
          <cell r="Q37439">
            <v>0.14599999999999999</v>
          </cell>
          <cell r="R37439">
            <v>14.25</v>
          </cell>
        </row>
        <row r="37440">
          <cell r="M37440" t="str">
            <v/>
          </cell>
          <cell r="N37440" t="str">
            <v/>
          </cell>
          <cell r="O37440" t="str">
            <v/>
          </cell>
          <cell r="P37440" t="str">
            <v/>
          </cell>
          <cell r="Q37440" t="str">
            <v/>
          </cell>
          <cell r="R37440" t="str">
            <v/>
          </cell>
        </row>
        <row r="37441">
          <cell r="M37441">
            <v>87396</v>
          </cell>
          <cell r="N37441" t="str">
            <v>ARGAMASSA INDUSTRIALIZADA PARA CHAPISCO COLANTE, PREPARO COM MISTURADOR DE EIXO HORIZONTAL DE 300 KG. AF_08/2019</v>
          </cell>
          <cell r="O37441" t="str">
            <v>M3</v>
          </cell>
          <cell r="P37441" t="str">
            <v>ATRIBUÍDO SÃO PAULO</v>
          </cell>
          <cell r="Q37441">
            <v>3.2000000000000002E-3</v>
          </cell>
          <cell r="R37441">
            <v>3508.39</v>
          </cell>
        </row>
        <row r="37442">
          <cell r="M37442">
            <v>88309</v>
          </cell>
          <cell r="N37442" t="str">
            <v>PEDREIRO COM ENCARGOS COMPLEMENTARES</v>
          </cell>
          <cell r="O37442" t="str">
            <v>H</v>
          </cell>
          <cell r="P37442" t="str">
            <v>COLETADO</v>
          </cell>
          <cell r="Q37442">
            <v>0.29199999999999998</v>
          </cell>
          <cell r="R37442">
            <v>19.43</v>
          </cell>
        </row>
        <row r="37443">
          <cell r="M37443">
            <v>88316</v>
          </cell>
          <cell r="N37443" t="str">
            <v>SERVENTE COM ENCARGOS COMPLEMENTARES</v>
          </cell>
          <cell r="O37443" t="str">
            <v>H</v>
          </cell>
          <cell r="P37443" t="str">
            <v>COLETADO</v>
          </cell>
          <cell r="Q37443">
            <v>0.14599999999999999</v>
          </cell>
          <cell r="R37443">
            <v>14.25</v>
          </cell>
        </row>
        <row r="37444">
          <cell r="M37444" t="str">
            <v/>
          </cell>
          <cell r="N37444" t="str">
            <v/>
          </cell>
          <cell r="O37444" t="str">
            <v/>
          </cell>
          <cell r="P37444" t="str">
            <v/>
          </cell>
          <cell r="Q37444" t="str">
            <v/>
          </cell>
          <cell r="R37444" t="str">
            <v/>
          </cell>
        </row>
        <row r="37445">
          <cell r="M37445">
            <v>3315</v>
          </cell>
          <cell r="N37445" t="str">
            <v>GESSO EM PO PARA REVESTIMENTOS/MOLDURAS/SANCAS E USO GERAL</v>
          </cell>
          <cell r="O37445" t="str">
            <v>KG</v>
          </cell>
          <cell r="P37445" t="str">
            <v>ATRIBUÍDO SÃO PAULO</v>
          </cell>
          <cell r="Q37445">
            <v>9.65</v>
          </cell>
          <cell r="R37445">
            <v>0.36</v>
          </cell>
        </row>
        <row r="37446">
          <cell r="M37446">
            <v>88269</v>
          </cell>
          <cell r="N37446" t="str">
            <v>GESSEIRO COM ENCARGOS COMPLEMENTARES</v>
          </cell>
          <cell r="O37446" t="str">
            <v>H</v>
          </cell>
          <cell r="P37446" t="str">
            <v>COEFICIENTE DE REPRESENTATIVIDADE</v>
          </cell>
          <cell r="Q37446">
            <v>0.3</v>
          </cell>
          <cell r="R37446">
            <v>18.02</v>
          </cell>
        </row>
        <row r="37447">
          <cell r="M37447">
            <v>88316</v>
          </cell>
          <cell r="N37447" t="str">
            <v>SERVENTE COM ENCARGOS COMPLEMENTARES</v>
          </cell>
          <cell r="O37447" t="str">
            <v>H</v>
          </cell>
          <cell r="P37447" t="str">
            <v>COLETADO</v>
          </cell>
          <cell r="Q37447">
            <v>0.06</v>
          </cell>
          <cell r="R37447">
            <v>14.25</v>
          </cell>
        </row>
        <row r="37448">
          <cell r="M37448" t="str">
            <v/>
          </cell>
          <cell r="N37448" t="str">
            <v/>
          </cell>
          <cell r="O37448" t="str">
            <v/>
          </cell>
          <cell r="P37448" t="str">
            <v/>
          </cell>
          <cell r="Q37448" t="str">
            <v/>
          </cell>
          <cell r="R37448" t="str">
            <v/>
          </cell>
        </row>
        <row r="37449">
          <cell r="M37449">
            <v>3315</v>
          </cell>
          <cell r="N37449" t="str">
            <v>GESSO EM PO PARA REVESTIMENTOS/MOLDURAS/SANCAS E USO GERAL</v>
          </cell>
          <cell r="O37449" t="str">
            <v>KG</v>
          </cell>
          <cell r="P37449" t="str">
            <v>ATRIBUÍDO SÃO PAULO</v>
          </cell>
          <cell r="Q37449">
            <v>9.65</v>
          </cell>
          <cell r="R37449">
            <v>0.36</v>
          </cell>
        </row>
        <row r="37450">
          <cell r="M37450">
            <v>88269</v>
          </cell>
          <cell r="N37450" t="str">
            <v>GESSEIRO COM ENCARGOS COMPLEMENTARES</v>
          </cell>
          <cell r="O37450" t="str">
            <v>H</v>
          </cell>
          <cell r="P37450" t="str">
            <v>COEFICIENTE DE REPRESENTATIVIDADE</v>
          </cell>
          <cell r="Q37450">
            <v>0.53</v>
          </cell>
          <cell r="R37450">
            <v>18.02</v>
          </cell>
        </row>
        <row r="37451">
          <cell r="M37451">
            <v>88316</v>
          </cell>
          <cell r="N37451" t="str">
            <v>SERVENTE COM ENCARGOS COMPLEMENTARES</v>
          </cell>
          <cell r="O37451" t="str">
            <v>H</v>
          </cell>
          <cell r="P37451" t="str">
            <v>COLETADO</v>
          </cell>
          <cell r="Q37451">
            <v>0.11</v>
          </cell>
          <cell r="R37451">
            <v>14.25</v>
          </cell>
        </row>
        <row r="37452">
          <cell r="M37452" t="str">
            <v/>
          </cell>
          <cell r="N37452" t="str">
            <v/>
          </cell>
          <cell r="O37452" t="str">
            <v/>
          </cell>
          <cell r="P37452" t="str">
            <v/>
          </cell>
          <cell r="Q37452" t="str">
            <v/>
          </cell>
          <cell r="R37452" t="str">
            <v/>
          </cell>
        </row>
        <row r="37453">
          <cell r="M37453">
            <v>3315</v>
          </cell>
          <cell r="N37453" t="str">
            <v>GESSO EM PO PARA REVESTIMENTOS/MOLDURAS/SANCAS E USO GERAL</v>
          </cell>
          <cell r="O37453" t="str">
            <v>KG</v>
          </cell>
          <cell r="P37453" t="str">
            <v>ATRIBUÍDO SÃO PAULO</v>
          </cell>
          <cell r="Q37453">
            <v>9.65</v>
          </cell>
          <cell r="R37453">
            <v>0.36</v>
          </cell>
        </row>
        <row r="37454">
          <cell r="M37454">
            <v>88269</v>
          </cell>
          <cell r="N37454" t="str">
            <v>GESSEIRO COM ENCARGOS COMPLEMENTARES</v>
          </cell>
          <cell r="O37454" t="str">
            <v>H</v>
          </cell>
          <cell r="P37454" t="str">
            <v>COEFICIENTE DE REPRESENTATIVIDADE</v>
          </cell>
          <cell r="Q37454">
            <v>0.66</v>
          </cell>
          <cell r="R37454">
            <v>18.02</v>
          </cell>
        </row>
        <row r="37455">
          <cell r="M37455">
            <v>88316</v>
          </cell>
          <cell r="N37455" t="str">
            <v>SERVENTE COM ENCARGOS COMPLEMENTARES</v>
          </cell>
          <cell r="O37455" t="str">
            <v>H</v>
          </cell>
          <cell r="P37455" t="str">
            <v>COLETADO</v>
          </cell>
          <cell r="Q37455">
            <v>0.14000000000000001</v>
          </cell>
          <cell r="R37455">
            <v>14.25</v>
          </cell>
        </row>
        <row r="37456">
          <cell r="M37456" t="str">
            <v/>
          </cell>
          <cell r="N37456" t="str">
            <v/>
          </cell>
          <cell r="O37456" t="str">
            <v/>
          </cell>
          <cell r="P37456" t="str">
            <v/>
          </cell>
          <cell r="Q37456" t="str">
            <v/>
          </cell>
          <cell r="R37456" t="str">
            <v/>
          </cell>
        </row>
        <row r="37457">
          <cell r="M37457">
            <v>3315</v>
          </cell>
          <cell r="N37457" t="str">
            <v>GESSO EM PO PARA REVESTIMENTOS/MOLDURAS/SANCAS E USO GERAL</v>
          </cell>
          <cell r="O37457" t="str">
            <v>KG</v>
          </cell>
          <cell r="P37457" t="str">
            <v>ATRIBUÍDO SÃO PAULO</v>
          </cell>
          <cell r="Q37457">
            <v>17.13</v>
          </cell>
          <cell r="R37457">
            <v>0.36</v>
          </cell>
        </row>
        <row r="37458">
          <cell r="M37458">
            <v>88269</v>
          </cell>
          <cell r="N37458" t="str">
            <v>GESSEIRO COM ENCARGOS COMPLEMENTARES</v>
          </cell>
          <cell r="O37458" t="str">
            <v>H</v>
          </cell>
          <cell r="P37458" t="str">
            <v>COEFICIENTE DE REPRESENTATIVIDADE</v>
          </cell>
          <cell r="Q37458">
            <v>0.37</v>
          </cell>
          <cell r="R37458">
            <v>18.02</v>
          </cell>
        </row>
        <row r="37459">
          <cell r="M37459">
            <v>88316</v>
          </cell>
          <cell r="N37459" t="str">
            <v>SERVENTE COM ENCARGOS COMPLEMENTARES</v>
          </cell>
          <cell r="O37459" t="str">
            <v>H</v>
          </cell>
          <cell r="P37459" t="str">
            <v>COLETADO</v>
          </cell>
          <cell r="Q37459">
            <v>0.08</v>
          </cell>
          <cell r="R37459">
            <v>14.25</v>
          </cell>
        </row>
        <row r="37460">
          <cell r="M37460" t="str">
            <v/>
          </cell>
          <cell r="N37460" t="str">
            <v/>
          </cell>
          <cell r="O37460" t="str">
            <v/>
          </cell>
          <cell r="P37460" t="str">
            <v/>
          </cell>
          <cell r="Q37460" t="str">
            <v/>
          </cell>
          <cell r="R37460" t="str">
            <v/>
          </cell>
        </row>
        <row r="37461">
          <cell r="M37461">
            <v>3315</v>
          </cell>
          <cell r="N37461" t="str">
            <v>GESSO EM PO PARA REVESTIMENTOS/MOLDURAS/SANCAS E USO GERAL</v>
          </cell>
          <cell r="O37461" t="str">
            <v>KG</v>
          </cell>
          <cell r="P37461" t="str">
            <v>ATRIBUÍDO SÃO PAULO</v>
          </cell>
          <cell r="Q37461">
            <v>17.13</v>
          </cell>
          <cell r="R37461">
            <v>0.36</v>
          </cell>
        </row>
        <row r="37462">
          <cell r="M37462">
            <v>88269</v>
          </cell>
          <cell r="N37462" t="str">
            <v>GESSEIRO COM ENCARGOS COMPLEMENTARES</v>
          </cell>
          <cell r="O37462" t="str">
            <v>H</v>
          </cell>
          <cell r="P37462" t="str">
            <v>COEFICIENTE DE REPRESENTATIVIDADE</v>
          </cell>
          <cell r="Q37462">
            <v>0.6</v>
          </cell>
          <cell r="R37462">
            <v>18.02</v>
          </cell>
        </row>
        <row r="37463">
          <cell r="M37463">
            <v>88316</v>
          </cell>
          <cell r="N37463" t="str">
            <v>SERVENTE COM ENCARGOS COMPLEMENTARES</v>
          </cell>
          <cell r="O37463" t="str">
            <v>H</v>
          </cell>
          <cell r="P37463" t="str">
            <v>COLETADO</v>
          </cell>
          <cell r="Q37463">
            <v>0.12</v>
          </cell>
          <cell r="R37463">
            <v>14.25</v>
          </cell>
        </row>
        <row r="37464">
          <cell r="M37464" t="str">
            <v/>
          </cell>
          <cell r="N37464" t="str">
            <v/>
          </cell>
          <cell r="O37464" t="str">
            <v/>
          </cell>
          <cell r="P37464" t="str">
            <v/>
          </cell>
          <cell r="Q37464" t="str">
            <v/>
          </cell>
          <cell r="R37464" t="str">
            <v/>
          </cell>
        </row>
        <row r="37465">
          <cell r="M37465">
            <v>3315</v>
          </cell>
          <cell r="N37465" t="str">
            <v>GESSO EM PO PARA REVESTIMENTOS/MOLDURAS/SANCAS E USO GERAL</v>
          </cell>
          <cell r="O37465" t="str">
            <v>KG</v>
          </cell>
          <cell r="P37465" t="str">
            <v>ATRIBUÍDO SÃO PAULO</v>
          </cell>
          <cell r="Q37465">
            <v>17.13</v>
          </cell>
          <cell r="R37465">
            <v>0.36</v>
          </cell>
        </row>
        <row r="37466">
          <cell r="M37466">
            <v>88269</v>
          </cell>
          <cell r="N37466" t="str">
            <v>GESSEIRO COM ENCARGOS COMPLEMENTARES</v>
          </cell>
          <cell r="O37466" t="str">
            <v>H</v>
          </cell>
          <cell r="P37466" t="str">
            <v>COEFICIENTE DE REPRESENTATIVIDADE</v>
          </cell>
          <cell r="Q37466">
            <v>0.74</v>
          </cell>
          <cell r="R37466">
            <v>18.02</v>
          </cell>
        </row>
        <row r="37467">
          <cell r="M37467">
            <v>88316</v>
          </cell>
          <cell r="N37467" t="str">
            <v>SERVENTE COM ENCARGOS COMPLEMENTARES</v>
          </cell>
          <cell r="O37467" t="str">
            <v>H</v>
          </cell>
          <cell r="P37467" t="str">
            <v>COLETADO</v>
          </cell>
          <cell r="Q37467">
            <v>0.15</v>
          </cell>
          <cell r="R37467">
            <v>14.25</v>
          </cell>
        </row>
        <row r="37468">
          <cell r="M37468" t="str">
            <v/>
          </cell>
          <cell r="N37468" t="str">
            <v/>
          </cell>
          <cell r="O37468" t="str">
            <v/>
          </cell>
          <cell r="P37468" t="str">
            <v/>
          </cell>
          <cell r="Q37468" t="str">
            <v/>
          </cell>
          <cell r="R37468" t="str">
            <v/>
          </cell>
        </row>
        <row r="37469">
          <cell r="M37469">
            <v>3315</v>
          </cell>
          <cell r="N37469" t="str">
            <v>GESSO EM PO PARA REVESTIMENTOS/MOLDURAS/SANCAS E USO GERAL</v>
          </cell>
          <cell r="O37469" t="str">
            <v>KG</v>
          </cell>
          <cell r="P37469" t="str">
            <v>ATRIBUÍDO SÃO PAULO</v>
          </cell>
          <cell r="Q37469">
            <v>9.65</v>
          </cell>
          <cell r="R37469">
            <v>0.36</v>
          </cell>
        </row>
        <row r="37470">
          <cell r="M37470">
            <v>88269</v>
          </cell>
          <cell r="N37470" t="str">
            <v>GESSEIRO COM ENCARGOS COMPLEMENTARES</v>
          </cell>
          <cell r="O37470" t="str">
            <v>H</v>
          </cell>
          <cell r="P37470" t="str">
            <v>COEFICIENTE DE REPRESENTATIVIDADE</v>
          </cell>
          <cell r="Q37470">
            <v>0.33</v>
          </cell>
          <cell r="R37470">
            <v>18.02</v>
          </cell>
        </row>
        <row r="37471">
          <cell r="M37471">
            <v>88316</v>
          </cell>
          <cell r="N37471" t="str">
            <v>SERVENTE COM ENCARGOS COMPLEMENTARES</v>
          </cell>
          <cell r="O37471" t="str">
            <v>H</v>
          </cell>
          <cell r="P37471" t="str">
            <v>COLETADO</v>
          </cell>
          <cell r="Q37471">
            <v>7.0000000000000007E-2</v>
          </cell>
          <cell r="R37471">
            <v>14.25</v>
          </cell>
        </row>
        <row r="37472">
          <cell r="M37472" t="str">
            <v/>
          </cell>
          <cell r="N37472" t="str">
            <v/>
          </cell>
          <cell r="O37472" t="str">
            <v/>
          </cell>
          <cell r="P37472" t="str">
            <v/>
          </cell>
          <cell r="Q37472" t="str">
            <v/>
          </cell>
          <cell r="R37472" t="str">
            <v/>
          </cell>
        </row>
        <row r="37473">
          <cell r="M37473">
            <v>3315</v>
          </cell>
          <cell r="N37473" t="str">
            <v>GESSO EM PO PARA REVESTIMENTOS/MOLDURAS/SANCAS E USO GERAL</v>
          </cell>
          <cell r="O37473" t="str">
            <v>KG</v>
          </cell>
          <cell r="P37473" t="str">
            <v>ATRIBUÍDO SÃO PAULO</v>
          </cell>
          <cell r="Q37473">
            <v>9.65</v>
          </cell>
          <cell r="R37473">
            <v>0.36</v>
          </cell>
        </row>
        <row r="37474">
          <cell r="M37474">
            <v>88269</v>
          </cell>
          <cell r="N37474" t="str">
            <v>GESSEIRO COM ENCARGOS COMPLEMENTARES</v>
          </cell>
          <cell r="O37474" t="str">
            <v>H</v>
          </cell>
          <cell r="P37474" t="str">
            <v>COEFICIENTE DE REPRESENTATIVIDADE</v>
          </cell>
          <cell r="Q37474">
            <v>0.35</v>
          </cell>
          <cell r="R37474">
            <v>18.02</v>
          </cell>
        </row>
        <row r="37475">
          <cell r="M37475">
            <v>88316</v>
          </cell>
          <cell r="N37475" t="str">
            <v>SERVENTE COM ENCARGOS COMPLEMENTARES</v>
          </cell>
          <cell r="O37475" t="str">
            <v>H</v>
          </cell>
          <cell r="P37475" t="str">
            <v>COLETADO</v>
          </cell>
          <cell r="Q37475">
            <v>7.0000000000000007E-2</v>
          </cell>
          <cell r="R37475">
            <v>14.25</v>
          </cell>
        </row>
        <row r="37476">
          <cell r="M37476" t="str">
            <v/>
          </cell>
          <cell r="N37476" t="str">
            <v/>
          </cell>
          <cell r="O37476" t="str">
            <v/>
          </cell>
          <cell r="P37476" t="str">
            <v/>
          </cell>
          <cell r="Q37476" t="str">
            <v/>
          </cell>
          <cell r="R37476" t="str">
            <v/>
          </cell>
        </row>
        <row r="37477">
          <cell r="M37477">
            <v>3315</v>
          </cell>
          <cell r="N37477" t="str">
            <v>GESSO EM PO PARA REVESTIMENTOS/MOLDURAS/SANCAS E USO GERAL</v>
          </cell>
          <cell r="O37477" t="str">
            <v>KG</v>
          </cell>
          <cell r="P37477" t="str">
            <v>ATRIBUÍDO SÃO PAULO</v>
          </cell>
          <cell r="Q37477">
            <v>9.65</v>
          </cell>
          <cell r="R37477">
            <v>0.36</v>
          </cell>
        </row>
        <row r="37478">
          <cell r="M37478">
            <v>88269</v>
          </cell>
          <cell r="N37478" t="str">
            <v>GESSEIRO COM ENCARGOS COMPLEMENTARES</v>
          </cell>
          <cell r="O37478" t="str">
            <v>H</v>
          </cell>
          <cell r="P37478" t="str">
            <v>COEFICIENTE DE REPRESENTATIVIDADE</v>
          </cell>
          <cell r="Q37478">
            <v>0.4</v>
          </cell>
          <cell r="R37478">
            <v>18.02</v>
          </cell>
        </row>
        <row r="37479">
          <cell r="M37479">
            <v>88316</v>
          </cell>
          <cell r="N37479" t="str">
            <v>SERVENTE COM ENCARGOS COMPLEMENTARES</v>
          </cell>
          <cell r="O37479" t="str">
            <v>H</v>
          </cell>
          <cell r="P37479" t="str">
            <v>COLETADO</v>
          </cell>
          <cell r="Q37479">
            <v>0.08</v>
          </cell>
          <cell r="R37479">
            <v>14.25</v>
          </cell>
        </row>
        <row r="37480">
          <cell r="M37480" t="str">
            <v/>
          </cell>
          <cell r="N37480" t="str">
            <v/>
          </cell>
          <cell r="O37480" t="str">
            <v/>
          </cell>
          <cell r="P37480" t="str">
            <v/>
          </cell>
          <cell r="Q37480" t="str">
            <v/>
          </cell>
          <cell r="R37480" t="str">
            <v/>
          </cell>
        </row>
        <row r="37481">
          <cell r="M37481">
            <v>3315</v>
          </cell>
          <cell r="N37481" t="str">
            <v>GESSO EM PO PARA REVESTIMENTOS/MOLDURAS/SANCAS E USO GERAL</v>
          </cell>
          <cell r="O37481" t="str">
            <v>KG</v>
          </cell>
          <cell r="P37481" t="str">
            <v>ATRIBUÍDO SÃO PAULO</v>
          </cell>
          <cell r="Q37481">
            <v>17.13</v>
          </cell>
          <cell r="R37481">
            <v>0.36</v>
          </cell>
        </row>
        <row r="37482">
          <cell r="M37482">
            <v>88269</v>
          </cell>
          <cell r="N37482" t="str">
            <v>GESSEIRO COM ENCARGOS COMPLEMENTARES</v>
          </cell>
          <cell r="O37482" t="str">
            <v>H</v>
          </cell>
          <cell r="P37482" t="str">
            <v>COEFICIENTE DE REPRESENTATIVIDADE</v>
          </cell>
          <cell r="Q37482">
            <v>0.43</v>
          </cell>
          <cell r="R37482">
            <v>18.02</v>
          </cell>
        </row>
        <row r="37483">
          <cell r="M37483">
            <v>88316</v>
          </cell>
          <cell r="N37483" t="str">
            <v>SERVENTE COM ENCARGOS COMPLEMENTARES</v>
          </cell>
          <cell r="O37483" t="str">
            <v>H</v>
          </cell>
          <cell r="P37483" t="str">
            <v>COLETADO</v>
          </cell>
          <cell r="Q37483">
            <v>0.09</v>
          </cell>
          <cell r="R37483">
            <v>14.25</v>
          </cell>
        </row>
        <row r="37484">
          <cell r="M37484" t="str">
            <v/>
          </cell>
          <cell r="N37484" t="str">
            <v/>
          </cell>
          <cell r="O37484" t="str">
            <v/>
          </cell>
          <cell r="P37484" t="str">
            <v/>
          </cell>
          <cell r="Q37484" t="str">
            <v/>
          </cell>
          <cell r="R37484" t="str">
            <v/>
          </cell>
        </row>
        <row r="37485">
          <cell r="M37485">
            <v>3315</v>
          </cell>
          <cell r="N37485" t="str">
            <v>GESSO EM PO PARA REVESTIMENTOS/MOLDURAS/SANCAS E USO GERAL</v>
          </cell>
          <cell r="O37485" t="str">
            <v>KG</v>
          </cell>
          <cell r="P37485" t="str">
            <v>ATRIBUÍDO SÃO PAULO</v>
          </cell>
          <cell r="Q37485">
            <v>17.13</v>
          </cell>
          <cell r="R37485">
            <v>0.36</v>
          </cell>
        </row>
        <row r="37486">
          <cell r="M37486">
            <v>88269</v>
          </cell>
          <cell r="N37486" t="str">
            <v>GESSEIRO COM ENCARGOS COMPLEMENTARES</v>
          </cell>
          <cell r="O37486" t="str">
            <v>H</v>
          </cell>
          <cell r="P37486" t="str">
            <v>COEFICIENTE DE REPRESENTATIVIDADE</v>
          </cell>
          <cell r="Q37486">
            <v>0.45</v>
          </cell>
          <cell r="R37486">
            <v>18.02</v>
          </cell>
        </row>
        <row r="37487">
          <cell r="M37487">
            <v>88316</v>
          </cell>
          <cell r="N37487" t="str">
            <v>SERVENTE COM ENCARGOS COMPLEMENTARES</v>
          </cell>
          <cell r="O37487" t="str">
            <v>H</v>
          </cell>
          <cell r="P37487" t="str">
            <v>COLETADO</v>
          </cell>
          <cell r="Q37487">
            <v>0.09</v>
          </cell>
          <cell r="R37487">
            <v>14.25</v>
          </cell>
        </row>
        <row r="37488">
          <cell r="M37488" t="str">
            <v/>
          </cell>
          <cell r="N37488" t="str">
            <v/>
          </cell>
          <cell r="O37488" t="str">
            <v/>
          </cell>
          <cell r="P37488" t="str">
            <v/>
          </cell>
          <cell r="Q37488" t="str">
            <v/>
          </cell>
          <cell r="R37488" t="str">
            <v/>
          </cell>
        </row>
        <row r="37489">
          <cell r="M37489">
            <v>3315</v>
          </cell>
          <cell r="N37489" t="str">
            <v>GESSO EM PO PARA REVESTIMENTOS/MOLDURAS/SANCAS E USO GERAL</v>
          </cell>
          <cell r="O37489" t="str">
            <v>KG</v>
          </cell>
          <cell r="P37489" t="str">
            <v>ATRIBUÍDO SÃO PAULO</v>
          </cell>
          <cell r="Q37489">
            <v>17.13</v>
          </cell>
          <cell r="R37489">
            <v>0.36</v>
          </cell>
        </row>
        <row r="37490">
          <cell r="M37490">
            <v>88269</v>
          </cell>
          <cell r="N37490" t="str">
            <v>GESSEIRO COM ENCARGOS COMPLEMENTARES</v>
          </cell>
          <cell r="O37490" t="str">
            <v>H</v>
          </cell>
          <cell r="P37490" t="str">
            <v>COEFICIENTE DE REPRESENTATIVIDADE</v>
          </cell>
          <cell r="Q37490">
            <v>0.5</v>
          </cell>
          <cell r="R37490">
            <v>18.02</v>
          </cell>
        </row>
        <row r="37491">
          <cell r="M37491">
            <v>88316</v>
          </cell>
          <cell r="N37491" t="str">
            <v>SERVENTE COM ENCARGOS COMPLEMENTARES</v>
          </cell>
          <cell r="O37491" t="str">
            <v>H</v>
          </cell>
          <cell r="P37491" t="str">
            <v>COLETADO</v>
          </cell>
          <cell r="Q37491">
            <v>0.1</v>
          </cell>
          <cell r="R37491">
            <v>14.25</v>
          </cell>
        </row>
        <row r="37492">
          <cell r="M37492" t="str">
            <v/>
          </cell>
          <cell r="N37492" t="str">
            <v/>
          </cell>
          <cell r="O37492" t="str">
            <v/>
          </cell>
          <cell r="P37492" t="str">
            <v/>
          </cell>
          <cell r="Q37492" t="str">
            <v/>
          </cell>
          <cell r="R37492" t="str">
            <v/>
          </cell>
        </row>
        <row r="37493">
          <cell r="M37493">
            <v>3315</v>
          </cell>
          <cell r="N37493" t="str">
            <v>GESSO EM PO PARA REVESTIMENTOS/MOLDURAS/SANCAS E USO GERAL</v>
          </cell>
          <cell r="O37493" t="str">
            <v>KG</v>
          </cell>
          <cell r="P37493" t="str">
            <v>ATRIBUÍDO SÃO PAULO</v>
          </cell>
          <cell r="Q37493">
            <v>17.13</v>
          </cell>
          <cell r="R37493">
            <v>0.36</v>
          </cell>
        </row>
        <row r="37494">
          <cell r="M37494">
            <v>88269</v>
          </cell>
          <cell r="N37494" t="str">
            <v>GESSEIRO COM ENCARGOS COMPLEMENTARES</v>
          </cell>
          <cell r="O37494" t="str">
            <v>H</v>
          </cell>
          <cell r="P37494" t="str">
            <v>COEFICIENTE DE REPRESENTATIVIDADE</v>
          </cell>
          <cell r="Q37494">
            <v>0.71</v>
          </cell>
          <cell r="R37494">
            <v>18.02</v>
          </cell>
        </row>
        <row r="37495">
          <cell r="M37495">
            <v>88316</v>
          </cell>
          <cell r="N37495" t="str">
            <v>SERVENTE COM ENCARGOS COMPLEMENTARES</v>
          </cell>
          <cell r="O37495" t="str">
            <v>H</v>
          </cell>
          <cell r="P37495" t="str">
            <v>COLETADO</v>
          </cell>
          <cell r="Q37495">
            <v>0.15</v>
          </cell>
          <cell r="R37495">
            <v>14.25</v>
          </cell>
        </row>
        <row r="37496">
          <cell r="M37496" t="str">
            <v/>
          </cell>
          <cell r="N37496" t="str">
            <v/>
          </cell>
          <cell r="O37496" t="str">
            <v/>
          </cell>
          <cell r="P37496" t="str">
            <v/>
          </cell>
          <cell r="Q37496" t="str">
            <v/>
          </cell>
          <cell r="R37496" t="str">
            <v/>
          </cell>
        </row>
        <row r="37497">
          <cell r="M37497">
            <v>3315</v>
          </cell>
          <cell r="N37497" t="str">
            <v>GESSO EM PO PARA REVESTIMENTOS/MOLDURAS/SANCAS E USO GERAL</v>
          </cell>
          <cell r="O37497" t="str">
            <v>KG</v>
          </cell>
          <cell r="P37497" t="str">
            <v>ATRIBUÍDO SÃO PAULO</v>
          </cell>
          <cell r="Q37497">
            <v>17.13</v>
          </cell>
          <cell r="R37497">
            <v>0.36</v>
          </cell>
        </row>
        <row r="37498">
          <cell r="M37498">
            <v>88269</v>
          </cell>
          <cell r="N37498" t="str">
            <v>GESSEIRO COM ENCARGOS COMPLEMENTARES</v>
          </cell>
          <cell r="O37498" t="str">
            <v>H</v>
          </cell>
          <cell r="P37498" t="str">
            <v>COEFICIENTE DE REPRESENTATIVIDADE</v>
          </cell>
          <cell r="Q37498">
            <v>0.74</v>
          </cell>
          <cell r="R37498">
            <v>18.02</v>
          </cell>
        </row>
        <row r="37499">
          <cell r="M37499">
            <v>88316</v>
          </cell>
          <cell r="N37499" t="str">
            <v>SERVENTE COM ENCARGOS COMPLEMENTARES</v>
          </cell>
          <cell r="O37499" t="str">
            <v>H</v>
          </cell>
          <cell r="P37499" t="str">
            <v>COLETADO</v>
          </cell>
          <cell r="Q37499">
            <v>0.15</v>
          </cell>
          <cell r="R37499">
            <v>14.25</v>
          </cell>
        </row>
        <row r="37500">
          <cell r="M37500" t="str">
            <v/>
          </cell>
          <cell r="N37500" t="str">
            <v/>
          </cell>
          <cell r="O37500" t="str">
            <v/>
          </cell>
          <cell r="P37500" t="str">
            <v/>
          </cell>
          <cell r="Q37500" t="str">
            <v/>
          </cell>
          <cell r="R37500" t="str">
            <v/>
          </cell>
        </row>
        <row r="37501">
          <cell r="M37501">
            <v>3315</v>
          </cell>
          <cell r="N37501" t="str">
            <v>GESSO EM PO PARA REVESTIMENTOS/MOLDURAS/SANCAS E USO GERAL</v>
          </cell>
          <cell r="O37501" t="str">
            <v>KG</v>
          </cell>
          <cell r="P37501" t="str">
            <v>ATRIBUÍDO SÃO PAULO</v>
          </cell>
          <cell r="Q37501">
            <v>17.13</v>
          </cell>
          <cell r="R37501">
            <v>0.36</v>
          </cell>
        </row>
        <row r="37502">
          <cell r="M37502">
            <v>88269</v>
          </cell>
          <cell r="N37502" t="str">
            <v>GESSEIRO COM ENCARGOS COMPLEMENTARES</v>
          </cell>
          <cell r="O37502" t="str">
            <v>H</v>
          </cell>
          <cell r="P37502" t="str">
            <v>COEFICIENTE DE REPRESENTATIVIDADE</v>
          </cell>
          <cell r="Q37502">
            <v>0.78</v>
          </cell>
          <cell r="R37502">
            <v>18.02</v>
          </cell>
        </row>
        <row r="37503">
          <cell r="M37503">
            <v>88316</v>
          </cell>
          <cell r="N37503" t="str">
            <v>SERVENTE COM ENCARGOS COMPLEMENTARES</v>
          </cell>
          <cell r="O37503" t="str">
            <v>H</v>
          </cell>
          <cell r="P37503" t="str">
            <v>COLETADO</v>
          </cell>
          <cell r="Q37503">
            <v>0.16</v>
          </cell>
          <cell r="R37503">
            <v>14.25</v>
          </cell>
        </row>
        <row r="37504">
          <cell r="M37504" t="str">
            <v/>
          </cell>
          <cell r="N37504" t="str">
            <v/>
          </cell>
          <cell r="O37504" t="str">
            <v/>
          </cell>
          <cell r="P37504" t="str">
            <v/>
          </cell>
          <cell r="Q37504" t="str">
            <v/>
          </cell>
          <cell r="R37504" t="str">
            <v/>
          </cell>
        </row>
        <row r="37505">
          <cell r="M37505">
            <v>3315</v>
          </cell>
          <cell r="N37505" t="str">
            <v>GESSO EM PO PARA REVESTIMENTOS/MOLDURAS/SANCAS E USO GERAL</v>
          </cell>
          <cell r="O37505" t="str">
            <v>KG</v>
          </cell>
          <cell r="P37505" t="str">
            <v>ATRIBUÍDO SÃO PAULO</v>
          </cell>
          <cell r="Q37505">
            <v>22.43</v>
          </cell>
          <cell r="R37505">
            <v>0.36</v>
          </cell>
        </row>
        <row r="37506">
          <cell r="M37506">
            <v>88269</v>
          </cell>
          <cell r="N37506" t="str">
            <v>GESSEIRO COM ENCARGOS COMPLEMENTARES</v>
          </cell>
          <cell r="O37506" t="str">
            <v>H</v>
          </cell>
          <cell r="P37506" t="str">
            <v>COEFICIENTE DE REPRESENTATIVIDADE</v>
          </cell>
          <cell r="Q37506">
            <v>0.78</v>
          </cell>
          <cell r="R37506">
            <v>18.02</v>
          </cell>
        </row>
        <row r="37507">
          <cell r="M37507">
            <v>88316</v>
          </cell>
          <cell r="N37507" t="str">
            <v>SERVENTE COM ENCARGOS COMPLEMENTARES</v>
          </cell>
          <cell r="O37507" t="str">
            <v>H</v>
          </cell>
          <cell r="P37507" t="str">
            <v>COLETADO</v>
          </cell>
          <cell r="Q37507">
            <v>0.16</v>
          </cell>
          <cell r="R37507">
            <v>14.25</v>
          </cell>
        </row>
        <row r="37508">
          <cell r="M37508" t="str">
            <v/>
          </cell>
          <cell r="N37508" t="str">
            <v/>
          </cell>
          <cell r="O37508" t="str">
            <v/>
          </cell>
          <cell r="P37508" t="str">
            <v/>
          </cell>
          <cell r="Q37508" t="str">
            <v/>
          </cell>
          <cell r="R37508" t="str">
            <v/>
          </cell>
        </row>
        <row r="37509">
          <cell r="M37509">
            <v>3315</v>
          </cell>
          <cell r="N37509" t="str">
            <v>GESSO EM PO PARA REVESTIMENTOS/MOLDURAS/SANCAS E USO GERAL</v>
          </cell>
          <cell r="O37509" t="str">
            <v>KG</v>
          </cell>
          <cell r="P37509" t="str">
            <v>ATRIBUÍDO SÃO PAULO</v>
          </cell>
          <cell r="Q37509">
            <v>22.43</v>
          </cell>
          <cell r="R37509">
            <v>0.36</v>
          </cell>
        </row>
        <row r="37510">
          <cell r="M37510">
            <v>88269</v>
          </cell>
          <cell r="N37510" t="str">
            <v>GESSEIRO COM ENCARGOS COMPLEMENTARES</v>
          </cell>
          <cell r="O37510" t="str">
            <v>H</v>
          </cell>
          <cell r="P37510" t="str">
            <v>COEFICIENTE DE REPRESENTATIVIDADE</v>
          </cell>
          <cell r="Q37510">
            <v>0.81</v>
          </cell>
          <cell r="R37510">
            <v>18.02</v>
          </cell>
        </row>
        <row r="37511">
          <cell r="M37511">
            <v>88316</v>
          </cell>
          <cell r="N37511" t="str">
            <v>SERVENTE COM ENCARGOS COMPLEMENTARES</v>
          </cell>
          <cell r="O37511" t="str">
            <v>H</v>
          </cell>
          <cell r="P37511" t="str">
            <v>COLETADO</v>
          </cell>
          <cell r="Q37511">
            <v>0.16</v>
          </cell>
          <cell r="R37511">
            <v>14.25</v>
          </cell>
        </row>
        <row r="37512">
          <cell r="M37512" t="str">
            <v/>
          </cell>
          <cell r="N37512" t="str">
            <v/>
          </cell>
          <cell r="O37512" t="str">
            <v/>
          </cell>
          <cell r="P37512" t="str">
            <v/>
          </cell>
          <cell r="Q37512" t="str">
            <v/>
          </cell>
          <cell r="R37512" t="str">
            <v/>
          </cell>
        </row>
        <row r="37513">
          <cell r="M37513">
            <v>3315</v>
          </cell>
          <cell r="N37513" t="str">
            <v>GESSO EM PO PARA REVESTIMENTOS/MOLDURAS/SANCAS E USO GERAL</v>
          </cell>
          <cell r="O37513" t="str">
            <v>KG</v>
          </cell>
          <cell r="P37513" t="str">
            <v>ATRIBUÍDO SÃO PAULO</v>
          </cell>
          <cell r="Q37513">
            <v>22.43</v>
          </cell>
          <cell r="R37513">
            <v>0.36</v>
          </cell>
        </row>
        <row r="37514">
          <cell r="M37514">
            <v>88269</v>
          </cell>
          <cell r="N37514" t="str">
            <v>GESSEIRO COM ENCARGOS COMPLEMENTARES</v>
          </cell>
          <cell r="O37514" t="str">
            <v>H</v>
          </cell>
          <cell r="P37514" t="str">
            <v>COEFICIENTE DE REPRESENTATIVIDADE</v>
          </cell>
          <cell r="Q37514">
            <v>0.85</v>
          </cell>
          <cell r="R37514">
            <v>18.02</v>
          </cell>
        </row>
        <row r="37515">
          <cell r="M37515">
            <v>88316</v>
          </cell>
          <cell r="N37515" t="str">
            <v>SERVENTE COM ENCARGOS COMPLEMENTARES</v>
          </cell>
          <cell r="O37515" t="str">
            <v>H</v>
          </cell>
          <cell r="P37515" t="str">
            <v>COLETADO</v>
          </cell>
          <cell r="Q37515">
            <v>0.17</v>
          </cell>
          <cell r="R37515">
            <v>14.25</v>
          </cell>
        </row>
        <row r="37516">
          <cell r="M37516" t="str">
            <v/>
          </cell>
          <cell r="N37516" t="str">
            <v/>
          </cell>
          <cell r="O37516" t="str">
            <v/>
          </cell>
          <cell r="P37516" t="str">
            <v/>
          </cell>
          <cell r="Q37516" t="str">
            <v/>
          </cell>
          <cell r="R37516" t="str">
            <v/>
          </cell>
        </row>
        <row r="37517">
          <cell r="M37517">
            <v>87410</v>
          </cell>
          <cell r="N37517" t="str">
            <v>ARGAMASSA À BASE DE GESSO, MISTURA E PROJEÇÃO DE 1,5 M³/H DE ARGAMASSA. AF_08/2019</v>
          </cell>
          <cell r="O37517" t="str">
            <v>M3</v>
          </cell>
          <cell r="P37517" t="str">
            <v>ATRIBUÍDO SÃO PAULO</v>
          </cell>
          <cell r="Q37517">
            <v>9.7000000000000003E-3</v>
          </cell>
          <cell r="R37517">
            <v>719.98</v>
          </cell>
        </row>
        <row r="37518">
          <cell r="M37518">
            <v>88269</v>
          </cell>
          <cell r="N37518" t="str">
            <v>GESSEIRO COM ENCARGOS COMPLEMENTARES</v>
          </cell>
          <cell r="O37518" t="str">
            <v>H</v>
          </cell>
          <cell r="P37518" t="str">
            <v>COEFICIENTE DE REPRESENTATIVIDADE</v>
          </cell>
          <cell r="Q37518">
            <v>0.33</v>
          </cell>
          <cell r="R37518">
            <v>18.02</v>
          </cell>
        </row>
        <row r="37519">
          <cell r="M37519">
            <v>88316</v>
          </cell>
          <cell r="N37519" t="str">
            <v>SERVENTE COM ENCARGOS COMPLEMENTARES</v>
          </cell>
          <cell r="O37519" t="str">
            <v>H</v>
          </cell>
          <cell r="P37519" t="str">
            <v>COLETADO</v>
          </cell>
          <cell r="Q37519">
            <v>7.0000000000000007E-2</v>
          </cell>
          <cell r="R37519">
            <v>14.25</v>
          </cell>
        </row>
        <row r="37520">
          <cell r="M37520" t="str">
            <v/>
          </cell>
          <cell r="N37520" t="str">
            <v/>
          </cell>
          <cell r="O37520" t="str">
            <v/>
          </cell>
          <cell r="P37520" t="str">
            <v/>
          </cell>
          <cell r="Q37520" t="str">
            <v/>
          </cell>
          <cell r="R37520" t="str">
            <v/>
          </cell>
        </row>
        <row r="37521">
          <cell r="M37521">
            <v>87410</v>
          </cell>
          <cell r="N37521" t="str">
            <v>ARGAMASSA À BASE DE GESSO, MISTURA E PROJEÇÃO DE 1,5 M³/H DE ARGAMASSA. AF_08/2019</v>
          </cell>
          <cell r="O37521" t="str">
            <v>M3</v>
          </cell>
          <cell r="P37521" t="str">
            <v>ATRIBUÍDO SÃO PAULO</v>
          </cell>
          <cell r="Q37521">
            <v>9.7000000000000003E-3</v>
          </cell>
          <cell r="R37521">
            <v>719.98</v>
          </cell>
        </row>
        <row r="37522">
          <cell r="M37522">
            <v>88269</v>
          </cell>
          <cell r="N37522" t="str">
            <v>GESSEIRO COM ENCARGOS COMPLEMENTARES</v>
          </cell>
          <cell r="O37522" t="str">
            <v>H</v>
          </cell>
          <cell r="P37522" t="str">
            <v>COEFICIENTE DE REPRESENTATIVIDADE</v>
          </cell>
          <cell r="Q37522">
            <v>0.35</v>
          </cell>
          <cell r="R37522">
            <v>18.02</v>
          </cell>
        </row>
        <row r="37523">
          <cell r="M37523">
            <v>88316</v>
          </cell>
          <cell r="N37523" t="str">
            <v>SERVENTE COM ENCARGOS COMPLEMENTARES</v>
          </cell>
          <cell r="O37523" t="str">
            <v>H</v>
          </cell>
          <cell r="P37523" t="str">
            <v>COLETADO</v>
          </cell>
          <cell r="Q37523">
            <v>7.0000000000000007E-2</v>
          </cell>
          <cell r="R37523">
            <v>14.25</v>
          </cell>
        </row>
        <row r="37524">
          <cell r="M37524" t="str">
            <v/>
          </cell>
          <cell r="N37524" t="str">
            <v/>
          </cell>
          <cell r="O37524" t="str">
            <v/>
          </cell>
          <cell r="P37524" t="str">
            <v/>
          </cell>
          <cell r="Q37524" t="str">
            <v/>
          </cell>
          <cell r="R37524" t="str">
            <v/>
          </cell>
        </row>
        <row r="37525">
          <cell r="M37525">
            <v>87410</v>
          </cell>
          <cell r="N37525" t="str">
            <v>ARGAMASSA À BASE DE GESSO, MISTURA E PROJEÇÃO DE 1,5 M³/H DE ARGAMASSA. AF_08/2019</v>
          </cell>
          <cell r="O37525" t="str">
            <v>M3</v>
          </cell>
          <cell r="P37525" t="str">
            <v>ATRIBUÍDO SÃO PAULO</v>
          </cell>
          <cell r="Q37525">
            <v>9.7000000000000003E-3</v>
          </cell>
          <cell r="R37525">
            <v>719.98</v>
          </cell>
        </row>
        <row r="37526">
          <cell r="M37526">
            <v>88269</v>
          </cell>
          <cell r="N37526" t="str">
            <v>GESSEIRO COM ENCARGOS COMPLEMENTARES</v>
          </cell>
          <cell r="O37526" t="str">
            <v>H</v>
          </cell>
          <cell r="P37526" t="str">
            <v>COEFICIENTE DE REPRESENTATIVIDADE</v>
          </cell>
          <cell r="Q37526">
            <v>0.36</v>
          </cell>
          <cell r="R37526">
            <v>18.02</v>
          </cell>
        </row>
        <row r="37527">
          <cell r="M37527">
            <v>88316</v>
          </cell>
          <cell r="N37527" t="str">
            <v>SERVENTE COM ENCARGOS COMPLEMENTARES</v>
          </cell>
          <cell r="O37527" t="str">
            <v>H</v>
          </cell>
          <cell r="P37527" t="str">
            <v>COLETADO</v>
          </cell>
          <cell r="Q37527">
            <v>7.0000000000000007E-2</v>
          </cell>
          <cell r="R37527">
            <v>14.25</v>
          </cell>
        </row>
        <row r="37528">
          <cell r="M37528" t="str">
            <v/>
          </cell>
          <cell r="N37528" t="str">
            <v/>
          </cell>
          <cell r="O37528" t="str">
            <v/>
          </cell>
          <cell r="P37528" t="str">
            <v/>
          </cell>
          <cell r="Q37528" t="str">
            <v/>
          </cell>
          <cell r="R37528" t="str">
            <v/>
          </cell>
        </row>
        <row r="37529">
          <cell r="M37529">
            <v>87410</v>
          </cell>
          <cell r="N37529" t="str">
            <v>ARGAMASSA À BASE DE GESSO, MISTURA E PROJEÇÃO DE 1,5 M³/H DE ARGAMASSA. AF_08/2019</v>
          </cell>
          <cell r="O37529" t="str">
            <v>M3</v>
          </cell>
          <cell r="P37529" t="str">
            <v>ATRIBUÍDO SÃO PAULO</v>
          </cell>
          <cell r="Q37529">
            <v>1.72E-2</v>
          </cell>
          <cell r="R37529">
            <v>719.98</v>
          </cell>
        </row>
        <row r="37530">
          <cell r="M37530">
            <v>88269</v>
          </cell>
          <cell r="N37530" t="str">
            <v>GESSEIRO COM ENCARGOS COMPLEMENTARES</v>
          </cell>
          <cell r="O37530" t="str">
            <v>H</v>
          </cell>
          <cell r="P37530" t="str">
            <v>COEFICIENTE DE REPRESENTATIVIDADE</v>
          </cell>
          <cell r="Q37530">
            <v>0.37</v>
          </cell>
          <cell r="R37530">
            <v>18.02</v>
          </cell>
        </row>
        <row r="37531">
          <cell r="M37531">
            <v>88316</v>
          </cell>
          <cell r="N37531" t="str">
            <v>SERVENTE COM ENCARGOS COMPLEMENTARES</v>
          </cell>
          <cell r="O37531" t="str">
            <v>H</v>
          </cell>
          <cell r="P37531" t="str">
            <v>COLETADO</v>
          </cell>
          <cell r="Q37531">
            <v>0.08</v>
          </cell>
          <cell r="R37531">
            <v>14.25</v>
          </cell>
        </row>
        <row r="37532">
          <cell r="M37532" t="str">
            <v/>
          </cell>
          <cell r="N37532" t="str">
            <v/>
          </cell>
          <cell r="O37532" t="str">
            <v/>
          </cell>
          <cell r="P37532" t="str">
            <v/>
          </cell>
          <cell r="Q37532" t="str">
            <v/>
          </cell>
          <cell r="R37532" t="str">
            <v/>
          </cell>
        </row>
        <row r="37533">
          <cell r="M37533">
            <v>87410</v>
          </cell>
          <cell r="N37533" t="str">
            <v>ARGAMASSA À BASE DE GESSO, MISTURA E PROJEÇÃO DE 1,5 M³/H DE ARGAMASSA. AF_08/2019</v>
          </cell>
          <cell r="O37533" t="str">
            <v>M3</v>
          </cell>
          <cell r="P37533" t="str">
            <v>ATRIBUÍDO SÃO PAULO</v>
          </cell>
          <cell r="Q37533">
            <v>1.72E-2</v>
          </cell>
          <cell r="R37533">
            <v>719.98</v>
          </cell>
        </row>
        <row r="37534">
          <cell r="M37534">
            <v>88269</v>
          </cell>
          <cell r="N37534" t="str">
            <v>GESSEIRO COM ENCARGOS COMPLEMENTARES</v>
          </cell>
          <cell r="O37534" t="str">
            <v>H</v>
          </cell>
          <cell r="P37534" t="str">
            <v>COEFICIENTE DE REPRESENTATIVIDADE</v>
          </cell>
          <cell r="Q37534">
            <v>0.41</v>
          </cell>
          <cell r="R37534">
            <v>18.02</v>
          </cell>
        </row>
        <row r="37535">
          <cell r="M37535">
            <v>88316</v>
          </cell>
          <cell r="N37535" t="str">
            <v>SERVENTE COM ENCARGOS COMPLEMENTARES</v>
          </cell>
          <cell r="O37535" t="str">
            <v>H</v>
          </cell>
          <cell r="P37535" t="str">
            <v>COLETADO</v>
          </cell>
          <cell r="Q37535">
            <v>0.08</v>
          </cell>
          <cell r="R37535">
            <v>14.25</v>
          </cell>
        </row>
        <row r="37536">
          <cell r="M37536" t="str">
            <v/>
          </cell>
          <cell r="N37536" t="str">
            <v/>
          </cell>
          <cell r="O37536" t="str">
            <v/>
          </cell>
          <cell r="P37536" t="str">
            <v/>
          </cell>
          <cell r="Q37536" t="str">
            <v/>
          </cell>
          <cell r="R37536" t="str">
            <v/>
          </cell>
        </row>
        <row r="37537">
          <cell r="M37537">
            <v>87410</v>
          </cell>
          <cell r="N37537" t="str">
            <v>ARGAMASSA À BASE DE GESSO, MISTURA E PROJEÇÃO DE 1,5 M³/H DE ARGAMASSA. AF_08/2019</v>
          </cell>
          <cell r="O37537" t="str">
            <v>M3</v>
          </cell>
          <cell r="P37537" t="str">
            <v>ATRIBUÍDO SÃO PAULO</v>
          </cell>
          <cell r="Q37537">
            <v>1.72E-2</v>
          </cell>
          <cell r="R37537">
            <v>719.98</v>
          </cell>
        </row>
        <row r="37538">
          <cell r="M37538">
            <v>88269</v>
          </cell>
          <cell r="N37538" t="str">
            <v>GESSEIRO COM ENCARGOS COMPLEMENTARES</v>
          </cell>
          <cell r="O37538" t="str">
            <v>H</v>
          </cell>
          <cell r="P37538" t="str">
            <v>COEFICIENTE DE REPRESENTATIVIDADE</v>
          </cell>
          <cell r="Q37538">
            <v>0.43</v>
          </cell>
          <cell r="R37538">
            <v>18.02</v>
          </cell>
        </row>
        <row r="37539">
          <cell r="M37539">
            <v>88316</v>
          </cell>
          <cell r="N37539" t="str">
            <v>SERVENTE COM ENCARGOS COMPLEMENTARES</v>
          </cell>
          <cell r="O37539" t="str">
            <v>H</v>
          </cell>
          <cell r="P37539" t="str">
            <v>COLETADO</v>
          </cell>
          <cell r="Q37539">
            <v>0.09</v>
          </cell>
          <cell r="R37539">
            <v>14.25</v>
          </cell>
        </row>
        <row r="37540">
          <cell r="M37540" t="str">
            <v/>
          </cell>
          <cell r="N37540" t="str">
            <v/>
          </cell>
          <cell r="O37540" t="str">
            <v/>
          </cell>
          <cell r="P37540" t="str">
            <v/>
          </cell>
          <cell r="Q37540" t="str">
            <v/>
          </cell>
          <cell r="R37540" t="str">
            <v/>
          </cell>
        </row>
        <row r="37541">
          <cell r="M37541">
            <v>87410</v>
          </cell>
          <cell r="N37541" t="str">
            <v>ARGAMASSA À BASE DE GESSO, MISTURA E PROJEÇÃO DE 1,5 M³/H DE ARGAMASSA. AF_08/2019</v>
          </cell>
          <cell r="O37541" t="str">
            <v>M3</v>
          </cell>
          <cell r="P37541" t="str">
            <v>ATRIBUÍDO SÃO PAULO</v>
          </cell>
          <cell r="Q37541">
            <v>1.72E-2</v>
          </cell>
          <cell r="R37541">
            <v>719.98</v>
          </cell>
        </row>
        <row r="37542">
          <cell r="M37542">
            <v>88269</v>
          </cell>
          <cell r="N37542" t="str">
            <v>GESSEIRO COM ENCARGOS COMPLEMENTARES</v>
          </cell>
          <cell r="O37542" t="str">
            <v>H</v>
          </cell>
          <cell r="P37542" t="str">
            <v>COEFICIENTE DE REPRESENTATIVIDADE</v>
          </cell>
          <cell r="Q37542">
            <v>0.48</v>
          </cell>
          <cell r="R37542">
            <v>18.02</v>
          </cell>
        </row>
        <row r="37543">
          <cell r="M37543">
            <v>88316</v>
          </cell>
          <cell r="N37543" t="str">
            <v>SERVENTE COM ENCARGOS COMPLEMENTARES</v>
          </cell>
          <cell r="O37543" t="str">
            <v>H</v>
          </cell>
          <cell r="P37543" t="str">
            <v>COLETADO</v>
          </cell>
          <cell r="Q37543">
            <v>0.1</v>
          </cell>
          <cell r="R37543">
            <v>14.25</v>
          </cell>
        </row>
        <row r="37544">
          <cell r="M37544" t="str">
            <v/>
          </cell>
          <cell r="N37544" t="str">
            <v/>
          </cell>
          <cell r="O37544" t="str">
            <v/>
          </cell>
          <cell r="P37544" t="str">
            <v/>
          </cell>
          <cell r="Q37544" t="str">
            <v/>
          </cell>
          <cell r="R37544" t="str">
            <v/>
          </cell>
        </row>
        <row r="37545">
          <cell r="M37545">
            <v>87410</v>
          </cell>
          <cell r="N37545" t="str">
            <v>ARGAMASSA À BASE DE GESSO, MISTURA E PROJEÇÃO DE 1,5 M³/H DE ARGAMASSA. AF_08/2019</v>
          </cell>
          <cell r="O37545" t="str">
            <v>M3</v>
          </cell>
          <cell r="P37545" t="str">
            <v>ATRIBUÍDO SÃO PAULO</v>
          </cell>
          <cell r="Q37545">
            <v>1.72E-2</v>
          </cell>
          <cell r="R37545">
            <v>719.98</v>
          </cell>
        </row>
        <row r="37546">
          <cell r="M37546">
            <v>88269</v>
          </cell>
          <cell r="N37546" t="str">
            <v>GESSEIRO COM ENCARGOS COMPLEMENTARES</v>
          </cell>
          <cell r="O37546" t="str">
            <v>H</v>
          </cell>
          <cell r="P37546" t="str">
            <v>COEFICIENTE DE REPRESENTATIVIDADE</v>
          </cell>
          <cell r="Q37546">
            <v>0.54</v>
          </cell>
          <cell r="R37546">
            <v>18.02</v>
          </cell>
        </row>
        <row r="37547">
          <cell r="M37547">
            <v>88316</v>
          </cell>
          <cell r="N37547" t="str">
            <v>SERVENTE COM ENCARGOS COMPLEMENTARES</v>
          </cell>
          <cell r="O37547" t="str">
            <v>H</v>
          </cell>
          <cell r="P37547" t="str">
            <v>COLETADO</v>
          </cell>
          <cell r="Q37547">
            <v>0.11</v>
          </cell>
          <cell r="R37547">
            <v>14.25</v>
          </cell>
        </row>
        <row r="37548">
          <cell r="M37548" t="str">
            <v/>
          </cell>
          <cell r="N37548" t="str">
            <v/>
          </cell>
          <cell r="O37548" t="str">
            <v/>
          </cell>
          <cell r="P37548" t="str">
            <v/>
          </cell>
          <cell r="Q37548" t="str">
            <v/>
          </cell>
          <cell r="R37548" t="str">
            <v/>
          </cell>
        </row>
        <row r="37549">
          <cell r="M37549">
            <v>87410</v>
          </cell>
          <cell r="N37549" t="str">
            <v>ARGAMASSA À BASE DE GESSO, MISTURA E PROJEÇÃO DE 1,5 M³/H DE ARGAMASSA. AF_08/2019</v>
          </cell>
          <cell r="O37549" t="str">
            <v>M3</v>
          </cell>
          <cell r="P37549" t="str">
            <v>ATRIBUÍDO SÃO PAULO</v>
          </cell>
          <cell r="Q37549">
            <v>1.72E-2</v>
          </cell>
          <cell r="R37549">
            <v>719.98</v>
          </cell>
        </row>
        <row r="37550">
          <cell r="M37550">
            <v>88269</v>
          </cell>
          <cell r="N37550" t="str">
            <v>GESSEIRO COM ENCARGOS COMPLEMENTARES</v>
          </cell>
          <cell r="O37550" t="str">
            <v>H</v>
          </cell>
          <cell r="P37550" t="str">
            <v>COEFICIENTE DE REPRESENTATIVIDADE</v>
          </cell>
          <cell r="Q37550">
            <v>0.57999999999999996</v>
          </cell>
          <cell r="R37550">
            <v>18.02</v>
          </cell>
        </row>
        <row r="37551">
          <cell r="M37551">
            <v>88316</v>
          </cell>
          <cell r="N37551" t="str">
            <v>SERVENTE COM ENCARGOS COMPLEMENTARES</v>
          </cell>
          <cell r="O37551" t="str">
            <v>H</v>
          </cell>
          <cell r="P37551" t="str">
            <v>COLETADO</v>
          </cell>
          <cell r="Q37551">
            <v>0.12</v>
          </cell>
          <cell r="R37551">
            <v>14.25</v>
          </cell>
        </row>
        <row r="37552">
          <cell r="M37552" t="str">
            <v/>
          </cell>
          <cell r="N37552" t="str">
            <v/>
          </cell>
          <cell r="O37552" t="str">
            <v/>
          </cell>
          <cell r="P37552" t="str">
            <v/>
          </cell>
          <cell r="Q37552" t="str">
            <v/>
          </cell>
          <cell r="R37552" t="str">
            <v/>
          </cell>
        </row>
        <row r="37553">
          <cell r="M37553">
            <v>87410</v>
          </cell>
          <cell r="N37553" t="str">
            <v>ARGAMASSA À BASE DE GESSO, MISTURA E PROJEÇÃO DE 1,5 M³/H DE ARGAMASSA. AF_08/2019</v>
          </cell>
          <cell r="O37553" t="str">
            <v>M3</v>
          </cell>
          <cell r="P37553" t="str">
            <v>ATRIBUÍDO SÃO PAULO</v>
          </cell>
          <cell r="Q37553">
            <v>2.2599999999999999E-2</v>
          </cell>
          <cell r="R37553">
            <v>719.98</v>
          </cell>
        </row>
        <row r="37554">
          <cell r="M37554">
            <v>88269</v>
          </cell>
          <cell r="N37554" t="str">
            <v>GESSEIRO COM ENCARGOS COMPLEMENTARES</v>
          </cell>
          <cell r="O37554" t="str">
            <v>H</v>
          </cell>
          <cell r="P37554" t="str">
            <v>COEFICIENTE DE REPRESENTATIVIDADE</v>
          </cell>
          <cell r="Q37554">
            <v>0.55000000000000004</v>
          </cell>
          <cell r="R37554">
            <v>18.02</v>
          </cell>
        </row>
        <row r="37555">
          <cell r="M37555">
            <v>88316</v>
          </cell>
          <cell r="N37555" t="str">
            <v>SERVENTE COM ENCARGOS COMPLEMENTARES</v>
          </cell>
          <cell r="O37555" t="str">
            <v>H</v>
          </cell>
          <cell r="P37555" t="str">
            <v>COLETADO</v>
          </cell>
          <cell r="Q37555">
            <v>0.11</v>
          </cell>
          <cell r="R37555">
            <v>14.25</v>
          </cell>
        </row>
        <row r="37556">
          <cell r="M37556" t="str">
            <v/>
          </cell>
          <cell r="N37556" t="str">
            <v/>
          </cell>
          <cell r="O37556" t="str">
            <v/>
          </cell>
          <cell r="P37556" t="str">
            <v/>
          </cell>
          <cell r="Q37556" t="str">
            <v/>
          </cell>
          <cell r="R37556" t="str">
            <v/>
          </cell>
        </row>
        <row r="37557">
          <cell r="M37557">
            <v>87410</v>
          </cell>
          <cell r="N37557" t="str">
            <v>ARGAMASSA À BASE DE GESSO, MISTURA E PROJEÇÃO DE 1,5 M³/H DE ARGAMASSA. AF_08/2019</v>
          </cell>
          <cell r="O37557" t="str">
            <v>M3</v>
          </cell>
          <cell r="P37557" t="str">
            <v>ATRIBUÍDO SÃO PAULO</v>
          </cell>
          <cell r="Q37557">
            <v>2.2599999999999999E-2</v>
          </cell>
          <cell r="R37557">
            <v>719.98</v>
          </cell>
        </row>
        <row r="37558">
          <cell r="M37558">
            <v>88269</v>
          </cell>
          <cell r="N37558" t="str">
            <v>GESSEIRO COM ENCARGOS COMPLEMENTARES</v>
          </cell>
          <cell r="O37558" t="str">
            <v>H</v>
          </cell>
          <cell r="P37558" t="str">
            <v>COEFICIENTE DE REPRESENTATIVIDADE</v>
          </cell>
          <cell r="Q37558">
            <v>0.62</v>
          </cell>
          <cell r="R37558">
            <v>18.02</v>
          </cell>
        </row>
        <row r="37559">
          <cell r="M37559">
            <v>88316</v>
          </cell>
          <cell r="N37559" t="str">
            <v>SERVENTE COM ENCARGOS COMPLEMENTARES</v>
          </cell>
          <cell r="O37559" t="str">
            <v>H</v>
          </cell>
          <cell r="P37559" t="str">
            <v>COLETADO</v>
          </cell>
          <cell r="Q37559">
            <v>0.13</v>
          </cell>
          <cell r="R37559">
            <v>14.25</v>
          </cell>
        </row>
        <row r="37560">
          <cell r="M37560" t="str">
            <v/>
          </cell>
          <cell r="N37560" t="str">
            <v/>
          </cell>
          <cell r="O37560" t="str">
            <v/>
          </cell>
          <cell r="P37560" t="str">
            <v/>
          </cell>
          <cell r="Q37560" t="str">
            <v/>
          </cell>
          <cell r="R37560" t="str">
            <v/>
          </cell>
        </row>
        <row r="37561">
          <cell r="M37561">
            <v>87410</v>
          </cell>
          <cell r="N37561" t="str">
            <v>ARGAMASSA À BASE DE GESSO, MISTURA E PROJEÇÃO DE 1,5 M³/H DE ARGAMASSA. AF_08/2019</v>
          </cell>
          <cell r="O37561" t="str">
            <v>M3</v>
          </cell>
          <cell r="P37561" t="str">
            <v>ATRIBUÍDO SÃO PAULO</v>
          </cell>
          <cell r="Q37561">
            <v>2.2599999999999999E-2</v>
          </cell>
          <cell r="R37561">
            <v>719.98</v>
          </cell>
        </row>
        <row r="37562">
          <cell r="M37562">
            <v>88269</v>
          </cell>
          <cell r="N37562" t="str">
            <v>GESSEIRO COM ENCARGOS COMPLEMENTARES</v>
          </cell>
          <cell r="O37562" t="str">
            <v>H</v>
          </cell>
          <cell r="P37562" t="str">
            <v>COEFICIENTE DE REPRESENTATIVIDADE</v>
          </cell>
          <cell r="Q37562">
            <v>0.66</v>
          </cell>
          <cell r="R37562">
            <v>18.02</v>
          </cell>
        </row>
        <row r="37563">
          <cell r="M37563">
            <v>88316</v>
          </cell>
          <cell r="N37563" t="str">
            <v>SERVENTE COM ENCARGOS COMPLEMENTARES</v>
          </cell>
          <cell r="O37563" t="str">
            <v>H</v>
          </cell>
          <cell r="P37563" t="str">
            <v>COLETADO</v>
          </cell>
          <cell r="Q37563">
            <v>0.13</v>
          </cell>
          <cell r="R37563">
            <v>14.25</v>
          </cell>
        </row>
        <row r="37564">
          <cell r="M37564" t="str">
            <v/>
          </cell>
          <cell r="N37564" t="str">
            <v/>
          </cell>
          <cell r="O37564" t="str">
            <v/>
          </cell>
          <cell r="P37564" t="str">
            <v/>
          </cell>
          <cell r="Q37564" t="str">
            <v/>
          </cell>
          <cell r="R37564" t="str">
            <v/>
          </cell>
        </row>
        <row r="37565">
          <cell r="M37565">
            <v>87292</v>
          </cell>
          <cell r="N37565" t="str">
            <v>ARGAMASSA TRAÇO 1:2:8 (EM VOLUME DE CIMENTO, CAL E AREIA MÉDIA ÚMIDA) PARA EMBOÇO/MASSA ÚNICA/ASSENTAMENTO DE ALVENARIA DE VEDAÇÃO, PREPARO MECÂNICO COM BETONEIRA 400 L. AF_08/2019</v>
          </cell>
          <cell r="O37565" t="str">
            <v>M3</v>
          </cell>
          <cell r="P37565" t="str">
            <v>ATRIBUÍDO SÃO PAULO</v>
          </cell>
          <cell r="Q37565">
            <v>3.7600000000000001E-2</v>
          </cell>
          <cell r="R37565">
            <v>473.1</v>
          </cell>
        </row>
        <row r="37566">
          <cell r="M37566">
            <v>88309</v>
          </cell>
          <cell r="N37566" t="str">
            <v>PEDREIRO COM ENCARGOS COMPLEMENTARES</v>
          </cell>
          <cell r="O37566" t="str">
            <v>H</v>
          </cell>
          <cell r="P37566" t="str">
            <v>COLETADO</v>
          </cell>
          <cell r="Q37566">
            <v>0.57999999999999996</v>
          </cell>
          <cell r="R37566">
            <v>19.43</v>
          </cell>
        </row>
        <row r="37567">
          <cell r="M37567">
            <v>88316</v>
          </cell>
          <cell r="N37567" t="str">
            <v>SERVENTE COM ENCARGOS COMPLEMENTARES</v>
          </cell>
          <cell r="O37567" t="str">
            <v>H</v>
          </cell>
          <cell r="P37567" t="str">
            <v>COLETADO</v>
          </cell>
          <cell r="Q37567">
            <v>0.21099999999999999</v>
          </cell>
          <cell r="R37567">
            <v>14.25</v>
          </cell>
        </row>
        <row r="37568">
          <cell r="M37568" t="str">
            <v/>
          </cell>
          <cell r="N37568" t="str">
            <v/>
          </cell>
          <cell r="O37568" t="str">
            <v/>
          </cell>
          <cell r="P37568" t="str">
            <v/>
          </cell>
          <cell r="Q37568" t="str">
            <v/>
          </cell>
          <cell r="R37568" t="str">
            <v/>
          </cell>
        </row>
        <row r="37569">
          <cell r="M37569">
            <v>87369</v>
          </cell>
          <cell r="N37569" t="str">
            <v>ARGAMASSA TRAÇO 1:2:8 (EM VOLUME DE CIMENTO, CAL E AREIA MÉDIA ÚMIDA) PARA EMBOÇO/MASSA ÚNICA/ASSENTAMENTO DE ALVENARIA DE VEDAÇÃO, PREPARO MANUAL. AF_08/2019</v>
          </cell>
          <cell r="O37569" t="str">
            <v>M3</v>
          </cell>
          <cell r="P37569" t="str">
            <v>COLETADO</v>
          </cell>
          <cell r="Q37569">
            <v>3.7600000000000001E-2</v>
          </cell>
          <cell r="R37569">
            <v>551.75</v>
          </cell>
        </row>
        <row r="37570">
          <cell r="M37570">
            <v>88309</v>
          </cell>
          <cell r="N37570" t="str">
            <v>PEDREIRO COM ENCARGOS COMPLEMENTARES</v>
          </cell>
          <cell r="O37570" t="str">
            <v>H</v>
          </cell>
          <cell r="P37570" t="str">
            <v>COLETADO</v>
          </cell>
          <cell r="Q37570">
            <v>0.57999999999999996</v>
          </cell>
          <cell r="R37570">
            <v>19.43</v>
          </cell>
        </row>
        <row r="37571">
          <cell r="M37571">
            <v>88316</v>
          </cell>
          <cell r="N37571" t="str">
            <v>SERVENTE COM ENCARGOS COMPLEMENTARES</v>
          </cell>
          <cell r="O37571" t="str">
            <v>H</v>
          </cell>
          <cell r="P37571" t="str">
            <v>COLETADO</v>
          </cell>
          <cell r="Q37571">
            <v>0.21099999999999999</v>
          </cell>
          <cell r="R37571">
            <v>14.25</v>
          </cell>
        </row>
        <row r="37572">
          <cell r="M37572" t="str">
            <v/>
          </cell>
          <cell r="N37572" t="str">
            <v/>
          </cell>
          <cell r="O37572" t="str">
            <v/>
          </cell>
          <cell r="P37572" t="str">
            <v/>
          </cell>
          <cell r="Q37572" t="str">
            <v/>
          </cell>
          <cell r="R37572" t="str">
            <v/>
          </cell>
        </row>
        <row r="37573">
          <cell r="M37573">
            <v>87292</v>
          </cell>
          <cell r="N37573" t="str">
            <v>ARGAMASSA TRAÇO 1:2:8 (EM VOLUME DE CIMENTO, CAL E AREIA MÉDIA ÚMIDA) PARA EMBOÇO/MASSA ÚNICA/ASSENTAMENTO DE ALVENARIA DE VEDAÇÃO, PREPARO MECÂNICO COM BETONEIRA 400 L. AF_08/2019</v>
          </cell>
          <cell r="O37573" t="str">
            <v>M3</v>
          </cell>
          <cell r="P37573" t="str">
            <v>ATRIBUÍDO SÃO PAULO</v>
          </cell>
          <cell r="Q37573">
            <v>3.7600000000000001E-2</v>
          </cell>
          <cell r="R37573">
            <v>473.1</v>
          </cell>
        </row>
        <row r="37574">
          <cell r="M37574">
            <v>88309</v>
          </cell>
          <cell r="N37574" t="str">
            <v>PEDREIRO COM ENCARGOS COMPLEMENTARES</v>
          </cell>
          <cell r="O37574" t="str">
            <v>H</v>
          </cell>
          <cell r="P37574" t="str">
            <v>COLETADO</v>
          </cell>
          <cell r="Q37574">
            <v>0.47</v>
          </cell>
          <cell r="R37574">
            <v>19.43</v>
          </cell>
        </row>
        <row r="37575">
          <cell r="M37575">
            <v>88316</v>
          </cell>
          <cell r="N37575" t="str">
            <v>SERVENTE COM ENCARGOS COMPLEMENTARES</v>
          </cell>
          <cell r="O37575" t="str">
            <v>H</v>
          </cell>
          <cell r="P37575" t="str">
            <v>COLETADO</v>
          </cell>
          <cell r="Q37575">
            <v>0.17100000000000001</v>
          </cell>
          <cell r="R37575">
            <v>14.25</v>
          </cell>
        </row>
        <row r="37576">
          <cell r="M37576" t="str">
            <v/>
          </cell>
          <cell r="N37576" t="str">
            <v/>
          </cell>
          <cell r="O37576" t="str">
            <v/>
          </cell>
          <cell r="P37576" t="str">
            <v/>
          </cell>
          <cell r="Q37576" t="str">
            <v/>
          </cell>
          <cell r="R37576" t="str">
            <v/>
          </cell>
        </row>
        <row r="37577">
          <cell r="M37577">
            <v>87369</v>
          </cell>
          <cell r="N37577" t="str">
            <v>ARGAMASSA TRAÇO 1:2:8 (EM VOLUME DE CIMENTO, CAL E AREIA MÉDIA ÚMIDA) PARA EMBOÇO/MASSA ÚNICA/ASSENTAMENTO DE ALVENARIA DE VEDAÇÃO, PREPARO MANUAL. AF_08/2019</v>
          </cell>
          <cell r="O37577" t="str">
            <v>M3</v>
          </cell>
          <cell r="P37577" t="str">
            <v>COLETADO</v>
          </cell>
          <cell r="Q37577">
            <v>3.7600000000000001E-2</v>
          </cell>
          <cell r="R37577">
            <v>551.75</v>
          </cell>
        </row>
        <row r="37578">
          <cell r="M37578">
            <v>88309</v>
          </cell>
          <cell r="N37578" t="str">
            <v>PEDREIRO COM ENCARGOS COMPLEMENTARES</v>
          </cell>
          <cell r="O37578" t="str">
            <v>H</v>
          </cell>
          <cell r="P37578" t="str">
            <v>COLETADO</v>
          </cell>
          <cell r="Q37578">
            <v>0.47</v>
          </cell>
          <cell r="R37578">
            <v>19.43</v>
          </cell>
        </row>
        <row r="37579">
          <cell r="M37579">
            <v>88316</v>
          </cell>
          <cell r="N37579" t="str">
            <v>SERVENTE COM ENCARGOS COMPLEMENTARES</v>
          </cell>
          <cell r="O37579" t="str">
            <v>H</v>
          </cell>
          <cell r="P37579" t="str">
            <v>COLETADO</v>
          </cell>
          <cell r="Q37579">
            <v>0.17100000000000001</v>
          </cell>
          <cell r="R37579">
            <v>14.25</v>
          </cell>
        </row>
        <row r="37580">
          <cell r="M37580" t="str">
            <v/>
          </cell>
          <cell r="N37580" t="str">
            <v/>
          </cell>
          <cell r="O37580" t="str">
            <v/>
          </cell>
          <cell r="P37580" t="str">
            <v/>
          </cell>
          <cell r="Q37580" t="str">
            <v/>
          </cell>
          <cell r="R37580" t="str">
            <v/>
          </cell>
        </row>
        <row r="37581">
          <cell r="M37581">
            <v>87292</v>
          </cell>
          <cell r="N37581" t="str">
            <v>ARGAMASSA TRAÇO 1:2:8 (EM VOLUME DE CIMENTO, CAL E AREIA MÉDIA ÚMIDA) PARA EMBOÇO/MASSA ÚNICA/ASSENTAMENTO DE ALVENARIA DE VEDAÇÃO, PREPARO MECÂNICO COM BETONEIRA 400 L. AF_08/2019</v>
          </cell>
          <cell r="O37581" t="str">
            <v>M3</v>
          </cell>
          <cell r="P37581" t="str">
            <v>ATRIBUÍDO SÃO PAULO</v>
          </cell>
          <cell r="Q37581">
            <v>3.7600000000000001E-2</v>
          </cell>
          <cell r="R37581">
            <v>473.1</v>
          </cell>
        </row>
        <row r="37582">
          <cell r="M37582">
            <v>88309</v>
          </cell>
          <cell r="N37582" t="str">
            <v>PEDREIRO COM ENCARGOS COMPLEMENTARES</v>
          </cell>
          <cell r="O37582" t="str">
            <v>H</v>
          </cell>
          <cell r="P37582" t="str">
            <v>COLETADO</v>
          </cell>
          <cell r="Q37582">
            <v>0.43</v>
          </cell>
          <cell r="R37582">
            <v>19.43</v>
          </cell>
        </row>
        <row r="37583">
          <cell r="M37583">
            <v>88316</v>
          </cell>
          <cell r="N37583" t="str">
            <v>SERVENTE COM ENCARGOS COMPLEMENTARES</v>
          </cell>
          <cell r="O37583" t="str">
            <v>H</v>
          </cell>
          <cell r="P37583" t="str">
            <v>COLETADO</v>
          </cell>
          <cell r="Q37583">
            <v>0.158</v>
          </cell>
          <cell r="R37583">
            <v>14.25</v>
          </cell>
        </row>
        <row r="37584">
          <cell r="M37584" t="str">
            <v/>
          </cell>
          <cell r="N37584" t="str">
            <v/>
          </cell>
          <cell r="O37584" t="str">
            <v/>
          </cell>
          <cell r="P37584" t="str">
            <v/>
          </cell>
          <cell r="Q37584" t="str">
            <v/>
          </cell>
          <cell r="R37584" t="str">
            <v/>
          </cell>
        </row>
        <row r="37585">
          <cell r="M37585">
            <v>87369</v>
          </cell>
          <cell r="N37585" t="str">
            <v>ARGAMASSA TRAÇO 1:2:8 (EM VOLUME DE CIMENTO, CAL E AREIA MÉDIA ÚMIDA) PARA EMBOÇO/MASSA ÚNICA/ASSENTAMENTO DE ALVENARIA DE VEDAÇÃO, PREPARO MANUAL. AF_08/2019</v>
          </cell>
          <cell r="O37585" t="str">
            <v>M3</v>
          </cell>
          <cell r="P37585" t="str">
            <v>COLETADO</v>
          </cell>
          <cell r="Q37585">
            <v>3.7600000000000001E-2</v>
          </cell>
          <cell r="R37585">
            <v>551.75</v>
          </cell>
        </row>
        <row r="37586">
          <cell r="M37586">
            <v>88309</v>
          </cell>
          <cell r="N37586" t="str">
            <v>PEDREIRO COM ENCARGOS COMPLEMENTARES</v>
          </cell>
          <cell r="O37586" t="str">
            <v>H</v>
          </cell>
          <cell r="P37586" t="str">
            <v>COLETADO</v>
          </cell>
          <cell r="Q37586">
            <v>0.43</v>
          </cell>
          <cell r="R37586">
            <v>19.43</v>
          </cell>
        </row>
        <row r="37587">
          <cell r="M37587">
            <v>88316</v>
          </cell>
          <cell r="N37587" t="str">
            <v>SERVENTE COM ENCARGOS COMPLEMENTARES</v>
          </cell>
          <cell r="O37587" t="str">
            <v>H</v>
          </cell>
          <cell r="P37587" t="str">
            <v>COLETADO</v>
          </cell>
          <cell r="Q37587">
            <v>0.158</v>
          </cell>
          <cell r="R37587">
            <v>14.25</v>
          </cell>
        </row>
        <row r="37588">
          <cell r="M37588" t="str">
            <v/>
          </cell>
          <cell r="N37588" t="str">
            <v/>
          </cell>
          <cell r="O37588" t="str">
            <v/>
          </cell>
          <cell r="P37588" t="str">
            <v/>
          </cell>
          <cell r="Q37588" t="str">
            <v/>
          </cell>
          <cell r="R37588" t="str">
            <v/>
          </cell>
        </row>
        <row r="37589">
          <cell r="M37589">
            <v>87292</v>
          </cell>
          <cell r="N37589" t="str">
            <v>ARGAMASSA TRAÇO 1:2:8 (EM VOLUME DE CIMENTO, CAL E AREIA MÉDIA ÚMIDA) PARA EMBOÇO/MASSA ÚNICA/ASSENTAMENTO DE ALVENARIA DE VEDAÇÃO, PREPARO MECÂNICO COM BETONEIRA 400 L. AF_08/2019</v>
          </cell>
          <cell r="O37589" t="str">
            <v>M3</v>
          </cell>
          <cell r="P37589" t="str">
            <v>ATRIBUÍDO SÃO PAULO</v>
          </cell>
          <cell r="Q37589">
            <v>3.7600000000000001E-2</v>
          </cell>
          <cell r="R37589">
            <v>473.1</v>
          </cell>
        </row>
        <row r="37590">
          <cell r="M37590">
            <v>88309</v>
          </cell>
          <cell r="N37590" t="str">
            <v>PEDREIRO COM ENCARGOS COMPLEMENTARES</v>
          </cell>
          <cell r="O37590" t="str">
            <v>H</v>
          </cell>
          <cell r="P37590" t="str">
            <v>COLETADO</v>
          </cell>
          <cell r="Q37590">
            <v>0.32</v>
          </cell>
          <cell r="R37590">
            <v>19.43</v>
          </cell>
        </row>
        <row r="37591">
          <cell r="M37591">
            <v>88316</v>
          </cell>
          <cell r="N37591" t="str">
            <v>SERVENTE COM ENCARGOS COMPLEMENTARES</v>
          </cell>
          <cell r="O37591" t="str">
            <v>H</v>
          </cell>
          <cell r="P37591" t="str">
            <v>COLETADO</v>
          </cell>
          <cell r="Q37591">
            <v>0.11799999999999999</v>
          </cell>
          <cell r="R37591">
            <v>14.25</v>
          </cell>
        </row>
        <row r="37592">
          <cell r="M37592" t="str">
            <v/>
          </cell>
          <cell r="N37592" t="str">
            <v/>
          </cell>
          <cell r="O37592" t="str">
            <v/>
          </cell>
          <cell r="P37592" t="str">
            <v/>
          </cell>
          <cell r="Q37592" t="str">
            <v/>
          </cell>
          <cell r="R37592" t="str">
            <v/>
          </cell>
        </row>
        <row r="37593">
          <cell r="M37593">
            <v>87369</v>
          </cell>
          <cell r="N37593" t="str">
            <v>ARGAMASSA TRAÇO 1:2:8 (EM VOLUME DE CIMENTO, CAL E AREIA MÉDIA ÚMIDA) PARA EMBOÇO/MASSA ÚNICA/ASSENTAMENTO DE ALVENARIA DE VEDAÇÃO, PREPARO MANUAL. AF_08/2019</v>
          </cell>
          <cell r="O37593" t="str">
            <v>M3</v>
          </cell>
          <cell r="P37593" t="str">
            <v>COLETADO</v>
          </cell>
          <cell r="Q37593">
            <v>3.7600000000000001E-2</v>
          </cell>
          <cell r="R37593">
            <v>551.75</v>
          </cell>
        </row>
        <row r="37594">
          <cell r="M37594">
            <v>88309</v>
          </cell>
          <cell r="N37594" t="str">
            <v>PEDREIRO COM ENCARGOS COMPLEMENTARES</v>
          </cell>
          <cell r="O37594" t="str">
            <v>H</v>
          </cell>
          <cell r="P37594" t="str">
            <v>COLETADO</v>
          </cell>
          <cell r="Q37594">
            <v>0.32</v>
          </cell>
          <cell r="R37594">
            <v>19.43</v>
          </cell>
        </row>
        <row r="37595">
          <cell r="M37595">
            <v>88316</v>
          </cell>
          <cell r="N37595" t="str">
            <v>SERVENTE COM ENCARGOS COMPLEMENTARES</v>
          </cell>
          <cell r="O37595" t="str">
            <v>H</v>
          </cell>
          <cell r="P37595" t="str">
            <v>COLETADO</v>
          </cell>
          <cell r="Q37595">
            <v>0.11799999999999999</v>
          </cell>
          <cell r="R37595">
            <v>14.25</v>
          </cell>
        </row>
        <row r="37596">
          <cell r="M37596" t="str">
            <v/>
          </cell>
          <cell r="N37596" t="str">
            <v/>
          </cell>
          <cell r="O37596" t="str">
            <v/>
          </cell>
          <cell r="P37596" t="str">
            <v/>
          </cell>
          <cell r="Q37596" t="str">
            <v/>
          </cell>
          <cell r="R37596" t="str">
            <v/>
          </cell>
        </row>
        <row r="37597">
          <cell r="M37597">
            <v>87407</v>
          </cell>
          <cell r="N37597" t="str">
            <v>ARGAMASSA INDUSTRIALIZADA PARA REVESTIMENTOS, MISTURA E PROJEÇÃO DE 1,5 M³/H DE ARGAMASSA. AF_08/2019</v>
          </cell>
          <cell r="O37597" t="str">
            <v>M3</v>
          </cell>
          <cell r="P37597" t="str">
            <v>ATRIBUÍDO SÃO PAULO</v>
          </cell>
          <cell r="Q37597">
            <v>3.7600000000000001E-2</v>
          </cell>
          <cell r="R37597">
            <v>1802.55</v>
          </cell>
        </row>
        <row r="37598">
          <cell r="M37598">
            <v>88309</v>
          </cell>
          <cell r="N37598" t="str">
            <v>PEDREIRO COM ENCARGOS COMPLEMENTARES</v>
          </cell>
          <cell r="O37598" t="str">
            <v>H</v>
          </cell>
          <cell r="P37598" t="str">
            <v>COLETADO</v>
          </cell>
          <cell r="Q37598">
            <v>0.54</v>
          </cell>
          <cell r="R37598">
            <v>19.43</v>
          </cell>
        </row>
        <row r="37599">
          <cell r="M37599">
            <v>88316</v>
          </cell>
          <cell r="N37599" t="str">
            <v>SERVENTE COM ENCARGOS COMPLEMENTARES</v>
          </cell>
          <cell r="O37599" t="str">
            <v>H</v>
          </cell>
          <cell r="P37599" t="str">
            <v>COLETADO</v>
          </cell>
          <cell r="Q37599">
            <v>6.7000000000000004E-2</v>
          </cell>
          <cell r="R37599">
            <v>14.25</v>
          </cell>
        </row>
        <row r="37600">
          <cell r="M37600" t="str">
            <v/>
          </cell>
          <cell r="N37600" t="str">
            <v/>
          </cell>
          <cell r="O37600" t="str">
            <v/>
          </cell>
          <cell r="P37600" t="str">
            <v/>
          </cell>
          <cell r="Q37600" t="str">
            <v/>
          </cell>
          <cell r="R37600" t="str">
            <v/>
          </cell>
        </row>
        <row r="37601">
          <cell r="M37601">
            <v>87407</v>
          </cell>
          <cell r="N37601" t="str">
            <v>ARGAMASSA INDUSTRIALIZADA PARA REVESTIMENTOS, MISTURA E PROJEÇÃO DE 1,5 M³/H DE ARGAMASSA. AF_08/2019</v>
          </cell>
          <cell r="O37601" t="str">
            <v>M3</v>
          </cell>
          <cell r="P37601" t="str">
            <v>ATRIBUÍDO SÃO PAULO</v>
          </cell>
          <cell r="Q37601">
            <v>3.7600000000000001E-2</v>
          </cell>
          <cell r="R37601">
            <v>1802.55</v>
          </cell>
        </row>
        <row r="37602">
          <cell r="M37602">
            <v>88309</v>
          </cell>
          <cell r="N37602" t="str">
            <v>PEDREIRO COM ENCARGOS COMPLEMENTARES</v>
          </cell>
          <cell r="O37602" t="str">
            <v>H</v>
          </cell>
          <cell r="P37602" t="str">
            <v>COLETADO</v>
          </cell>
          <cell r="Q37602">
            <v>0.43</v>
          </cell>
          <cell r="R37602">
            <v>19.43</v>
          </cell>
        </row>
        <row r="37603">
          <cell r="M37603">
            <v>88316</v>
          </cell>
          <cell r="N37603" t="str">
            <v>SERVENTE COM ENCARGOS COMPLEMENTARES</v>
          </cell>
          <cell r="O37603" t="str">
            <v>H</v>
          </cell>
          <cell r="P37603" t="str">
            <v>COLETADO</v>
          </cell>
          <cell r="Q37603">
            <v>5.2999999999999999E-2</v>
          </cell>
          <cell r="R37603">
            <v>14.25</v>
          </cell>
        </row>
        <row r="37604">
          <cell r="M37604" t="str">
            <v/>
          </cell>
          <cell r="N37604" t="str">
            <v/>
          </cell>
          <cell r="O37604" t="str">
            <v/>
          </cell>
          <cell r="P37604" t="str">
            <v/>
          </cell>
          <cell r="Q37604" t="str">
            <v/>
          </cell>
          <cell r="R37604" t="str">
            <v/>
          </cell>
        </row>
        <row r="37605">
          <cell r="M37605">
            <v>87407</v>
          </cell>
          <cell r="N37605" t="str">
            <v>ARGAMASSA INDUSTRIALIZADA PARA REVESTIMENTOS, MISTURA E PROJEÇÃO DE 1,5 M³/H DE ARGAMASSA. AF_08/2019</v>
          </cell>
          <cell r="O37605" t="str">
            <v>M3</v>
          </cell>
          <cell r="P37605" t="str">
            <v>ATRIBUÍDO SÃO PAULO</v>
          </cell>
          <cell r="Q37605">
            <v>3.7600000000000001E-2</v>
          </cell>
          <cell r="R37605">
            <v>1802.55</v>
          </cell>
        </row>
        <row r="37606">
          <cell r="M37606">
            <v>88309</v>
          </cell>
          <cell r="N37606" t="str">
            <v>PEDREIRO COM ENCARGOS COMPLEMENTARES</v>
          </cell>
          <cell r="O37606" t="str">
            <v>H</v>
          </cell>
          <cell r="P37606" t="str">
            <v>COLETADO</v>
          </cell>
          <cell r="Q37606">
            <v>0.39</v>
          </cell>
          <cell r="R37606">
            <v>19.43</v>
          </cell>
        </row>
        <row r="37607">
          <cell r="M37607">
            <v>88316</v>
          </cell>
          <cell r="N37607" t="str">
            <v>SERVENTE COM ENCARGOS COMPLEMENTARES</v>
          </cell>
          <cell r="O37607" t="str">
            <v>H</v>
          </cell>
          <cell r="P37607" t="str">
            <v>COLETADO</v>
          </cell>
          <cell r="Q37607">
            <v>4.9000000000000002E-2</v>
          </cell>
          <cell r="R37607">
            <v>14.25</v>
          </cell>
        </row>
        <row r="37608">
          <cell r="M37608" t="str">
            <v/>
          </cell>
          <cell r="N37608" t="str">
            <v/>
          </cell>
          <cell r="O37608" t="str">
            <v/>
          </cell>
          <cell r="P37608" t="str">
            <v/>
          </cell>
          <cell r="Q37608" t="str">
            <v/>
          </cell>
          <cell r="R37608" t="str">
            <v/>
          </cell>
        </row>
        <row r="37609">
          <cell r="M37609">
            <v>87407</v>
          </cell>
          <cell r="N37609" t="str">
            <v>ARGAMASSA INDUSTRIALIZADA PARA REVESTIMENTOS, MISTURA E PROJEÇÃO DE 1,5 M³/H DE ARGAMASSA. AF_08/2019</v>
          </cell>
          <cell r="O37609" t="str">
            <v>M3</v>
          </cell>
          <cell r="P37609" t="str">
            <v>ATRIBUÍDO SÃO PAULO</v>
          </cell>
          <cell r="Q37609">
            <v>3.7600000000000001E-2</v>
          </cell>
          <cell r="R37609">
            <v>1802.55</v>
          </cell>
        </row>
        <row r="37610">
          <cell r="M37610">
            <v>88309</v>
          </cell>
          <cell r="N37610" t="str">
            <v>PEDREIRO COM ENCARGOS COMPLEMENTARES</v>
          </cell>
          <cell r="O37610" t="str">
            <v>H</v>
          </cell>
          <cell r="P37610" t="str">
            <v>COLETADO</v>
          </cell>
          <cell r="Q37610">
            <v>0.28000000000000003</v>
          </cell>
          <cell r="R37610">
            <v>19.43</v>
          </cell>
        </row>
        <row r="37611">
          <cell r="M37611">
            <v>88316</v>
          </cell>
          <cell r="N37611" t="str">
            <v>SERVENTE COM ENCARGOS COMPLEMENTARES</v>
          </cell>
          <cell r="O37611" t="str">
            <v>H</v>
          </cell>
          <cell r="P37611" t="str">
            <v>COLETADO</v>
          </cell>
          <cell r="Q37611">
            <v>3.5000000000000003E-2</v>
          </cell>
          <cell r="R37611">
            <v>14.25</v>
          </cell>
        </row>
        <row r="37612">
          <cell r="M37612" t="str">
            <v/>
          </cell>
          <cell r="N37612" t="str">
            <v/>
          </cell>
          <cell r="O37612" t="str">
            <v/>
          </cell>
          <cell r="P37612" t="str">
            <v/>
          </cell>
          <cell r="Q37612" t="str">
            <v/>
          </cell>
          <cell r="R37612" t="str">
            <v/>
          </cell>
        </row>
        <row r="37613">
          <cell r="M37613">
            <v>87407</v>
          </cell>
          <cell r="N37613" t="str">
            <v>ARGAMASSA INDUSTRIALIZADA PARA REVESTIMENTOS, MISTURA E PROJEÇÃO DE 1,5 M³/H DE ARGAMASSA. AF_08/2019</v>
          </cell>
          <cell r="O37613" t="str">
            <v>M3</v>
          </cell>
          <cell r="P37613" t="str">
            <v>ATRIBUÍDO SÃO PAULO</v>
          </cell>
          <cell r="Q37613">
            <v>1.1299999999999999E-2</v>
          </cell>
          <cell r="R37613">
            <v>1802.55</v>
          </cell>
        </row>
        <row r="37614">
          <cell r="M37614">
            <v>88309</v>
          </cell>
          <cell r="N37614" t="str">
            <v>PEDREIRO COM ENCARGOS COMPLEMENTARES</v>
          </cell>
          <cell r="O37614" t="str">
            <v>H</v>
          </cell>
          <cell r="P37614" t="str">
            <v>COLETADO</v>
          </cell>
          <cell r="Q37614">
            <v>0.2</v>
          </cell>
          <cell r="R37614">
            <v>19.43</v>
          </cell>
        </row>
        <row r="37615">
          <cell r="M37615">
            <v>88316</v>
          </cell>
          <cell r="N37615" t="str">
            <v>SERVENTE COM ENCARGOS COMPLEMENTARES</v>
          </cell>
          <cell r="O37615" t="str">
            <v>H</v>
          </cell>
          <cell r="P37615" t="str">
            <v>COLETADO</v>
          </cell>
          <cell r="Q37615">
            <v>2.5000000000000001E-2</v>
          </cell>
          <cell r="R37615">
            <v>14.25</v>
          </cell>
        </row>
        <row r="37616">
          <cell r="M37616" t="str">
            <v/>
          </cell>
          <cell r="N37616" t="str">
            <v/>
          </cell>
          <cell r="O37616" t="str">
            <v/>
          </cell>
          <cell r="P37616" t="str">
            <v/>
          </cell>
          <cell r="Q37616" t="str">
            <v/>
          </cell>
          <cell r="R37616" t="str">
            <v/>
          </cell>
        </row>
        <row r="37617">
          <cell r="M37617">
            <v>87292</v>
          </cell>
          <cell r="N37617" t="str">
            <v>ARGAMASSA TRAÇO 1:2:8 (EM VOLUME DE CIMENTO, CAL E AREIA MÉDIA ÚMIDA) PARA EMBOÇO/MASSA ÚNICA/ASSENTAMENTO DE ALVENARIA DE VEDAÇÃO, PREPARO MECÂNICO COM BETONEIRA 400 L. AF_08/2019</v>
          </cell>
          <cell r="O37617" t="str">
            <v>M3</v>
          </cell>
          <cell r="P37617" t="str">
            <v>ATRIBUÍDO SÃO PAULO</v>
          </cell>
          <cell r="Q37617">
            <v>2.1299999999999999E-2</v>
          </cell>
          <cell r="R37617">
            <v>473.1</v>
          </cell>
        </row>
        <row r="37618">
          <cell r="M37618">
            <v>88309</v>
          </cell>
          <cell r="N37618" t="str">
            <v>PEDREIRO COM ENCARGOS COMPLEMENTARES</v>
          </cell>
          <cell r="O37618" t="str">
            <v>H</v>
          </cell>
          <cell r="P37618" t="str">
            <v>COLETADO</v>
          </cell>
          <cell r="Q37618">
            <v>0.46</v>
          </cell>
          <cell r="R37618">
            <v>19.43</v>
          </cell>
        </row>
        <row r="37619">
          <cell r="M37619">
            <v>88316</v>
          </cell>
          <cell r="N37619" t="str">
            <v>SERVENTE COM ENCARGOS COMPLEMENTARES</v>
          </cell>
          <cell r="O37619" t="str">
            <v>H</v>
          </cell>
          <cell r="P37619" t="str">
            <v>COLETADO</v>
          </cell>
          <cell r="Q37619">
            <v>0.16700000000000001</v>
          </cell>
          <cell r="R37619">
            <v>14.25</v>
          </cell>
        </row>
        <row r="37620">
          <cell r="M37620" t="str">
            <v/>
          </cell>
          <cell r="N37620" t="str">
            <v/>
          </cell>
          <cell r="O37620" t="str">
            <v/>
          </cell>
          <cell r="P37620" t="str">
            <v/>
          </cell>
          <cell r="Q37620" t="str">
            <v/>
          </cell>
          <cell r="R37620" t="str">
            <v/>
          </cell>
        </row>
        <row r="37621">
          <cell r="M37621">
            <v>87369</v>
          </cell>
          <cell r="N37621" t="str">
            <v>ARGAMASSA TRAÇO 1:2:8 (EM VOLUME DE CIMENTO, CAL E AREIA MÉDIA ÚMIDA) PARA EMBOÇO/MASSA ÚNICA/ASSENTAMENTO DE ALVENARIA DE VEDAÇÃO, PREPARO MANUAL. AF_08/2019</v>
          </cell>
          <cell r="O37621" t="str">
            <v>M3</v>
          </cell>
          <cell r="P37621" t="str">
            <v>COLETADO</v>
          </cell>
          <cell r="Q37621">
            <v>2.1299999999999999E-2</v>
          </cell>
          <cell r="R37621">
            <v>551.75</v>
          </cell>
        </row>
        <row r="37622">
          <cell r="M37622">
            <v>88309</v>
          </cell>
          <cell r="N37622" t="str">
            <v>PEDREIRO COM ENCARGOS COMPLEMENTARES</v>
          </cell>
          <cell r="O37622" t="str">
            <v>H</v>
          </cell>
          <cell r="P37622" t="str">
            <v>COLETADO</v>
          </cell>
          <cell r="Q37622">
            <v>0.46</v>
          </cell>
          <cell r="R37622">
            <v>19.43</v>
          </cell>
        </row>
        <row r="37623">
          <cell r="M37623">
            <v>88316</v>
          </cell>
          <cell r="N37623" t="str">
            <v>SERVENTE COM ENCARGOS COMPLEMENTARES</v>
          </cell>
          <cell r="O37623" t="str">
            <v>H</v>
          </cell>
          <cell r="P37623" t="str">
            <v>COLETADO</v>
          </cell>
          <cell r="Q37623">
            <v>0.16700000000000001</v>
          </cell>
          <cell r="R37623">
            <v>14.25</v>
          </cell>
        </row>
        <row r="37624">
          <cell r="M37624" t="str">
            <v/>
          </cell>
          <cell r="N37624" t="str">
            <v/>
          </cell>
          <cell r="O37624" t="str">
            <v/>
          </cell>
          <cell r="P37624" t="str">
            <v/>
          </cell>
          <cell r="Q37624" t="str">
            <v/>
          </cell>
          <cell r="R37624" t="str">
            <v/>
          </cell>
        </row>
        <row r="37625">
          <cell r="M37625">
            <v>87292</v>
          </cell>
          <cell r="N37625" t="str">
            <v>ARGAMASSA TRAÇO 1:2:8 (EM VOLUME DE CIMENTO, CAL E AREIA MÉDIA ÚMIDA) PARA EMBOÇO/MASSA ÚNICA/ASSENTAMENTO DE ALVENARIA DE VEDAÇÃO, PREPARO MECÂNICO COM BETONEIRA 400 L. AF_08/2019</v>
          </cell>
          <cell r="O37625" t="str">
            <v>M3</v>
          </cell>
          <cell r="P37625" t="str">
            <v>ATRIBUÍDO SÃO PAULO</v>
          </cell>
          <cell r="Q37625">
            <v>2.1299999999999999E-2</v>
          </cell>
          <cell r="R37625">
            <v>473.1</v>
          </cell>
        </row>
        <row r="37626">
          <cell r="M37626">
            <v>88309</v>
          </cell>
          <cell r="N37626" t="str">
            <v>PEDREIRO COM ENCARGOS COMPLEMENTARES</v>
          </cell>
          <cell r="O37626" t="str">
            <v>H</v>
          </cell>
          <cell r="P37626" t="str">
            <v>COLETADO</v>
          </cell>
          <cell r="Q37626">
            <v>0.35</v>
          </cell>
          <cell r="R37626">
            <v>19.43</v>
          </cell>
        </row>
        <row r="37627">
          <cell r="M37627">
            <v>88316</v>
          </cell>
          <cell r="N37627" t="str">
            <v>SERVENTE COM ENCARGOS COMPLEMENTARES</v>
          </cell>
          <cell r="O37627" t="str">
            <v>H</v>
          </cell>
          <cell r="P37627" t="str">
            <v>COLETADO</v>
          </cell>
          <cell r="Q37627">
            <v>0.128</v>
          </cell>
          <cell r="R37627">
            <v>14.25</v>
          </cell>
        </row>
        <row r="37628">
          <cell r="M37628" t="str">
            <v/>
          </cell>
          <cell r="N37628" t="str">
            <v/>
          </cell>
          <cell r="O37628" t="str">
            <v/>
          </cell>
          <cell r="P37628" t="str">
            <v/>
          </cell>
          <cell r="Q37628" t="str">
            <v/>
          </cell>
          <cell r="R37628" t="str">
            <v/>
          </cell>
        </row>
        <row r="37629">
          <cell r="M37629">
            <v>87369</v>
          </cell>
          <cell r="N37629" t="str">
            <v>ARGAMASSA TRAÇO 1:2:8 (EM VOLUME DE CIMENTO, CAL E AREIA MÉDIA ÚMIDA) PARA EMBOÇO/MASSA ÚNICA/ASSENTAMENTO DE ALVENARIA DE VEDAÇÃO, PREPARO MANUAL. AF_08/2019</v>
          </cell>
          <cell r="O37629" t="str">
            <v>M3</v>
          </cell>
          <cell r="P37629" t="str">
            <v>COLETADO</v>
          </cell>
          <cell r="Q37629">
            <v>2.1299999999999999E-2</v>
          </cell>
          <cell r="R37629">
            <v>551.75</v>
          </cell>
        </row>
        <row r="37630">
          <cell r="M37630">
            <v>88309</v>
          </cell>
          <cell r="N37630" t="str">
            <v>PEDREIRO COM ENCARGOS COMPLEMENTARES</v>
          </cell>
          <cell r="O37630" t="str">
            <v>H</v>
          </cell>
          <cell r="P37630" t="str">
            <v>COLETADO</v>
          </cell>
          <cell r="Q37630">
            <v>0.35</v>
          </cell>
          <cell r="R37630">
            <v>19.43</v>
          </cell>
        </row>
        <row r="37631">
          <cell r="M37631">
            <v>88316</v>
          </cell>
          <cell r="N37631" t="str">
            <v>SERVENTE COM ENCARGOS COMPLEMENTARES</v>
          </cell>
          <cell r="O37631" t="str">
            <v>H</v>
          </cell>
          <cell r="P37631" t="str">
            <v>COLETADO</v>
          </cell>
          <cell r="Q37631">
            <v>0.128</v>
          </cell>
          <cell r="R37631">
            <v>14.25</v>
          </cell>
        </row>
        <row r="37632">
          <cell r="M37632" t="str">
            <v/>
          </cell>
          <cell r="N37632" t="str">
            <v/>
          </cell>
          <cell r="O37632" t="str">
            <v/>
          </cell>
          <cell r="P37632" t="str">
            <v/>
          </cell>
          <cell r="Q37632" t="str">
            <v/>
          </cell>
          <cell r="R37632" t="str">
            <v/>
          </cell>
        </row>
        <row r="37633">
          <cell r="M37633">
            <v>87292</v>
          </cell>
          <cell r="N37633" t="str">
            <v>ARGAMASSA TRAÇO 1:2:8 (EM VOLUME DE CIMENTO, CAL E AREIA MÉDIA ÚMIDA) PARA EMBOÇO/MASSA ÚNICA/ASSENTAMENTO DE ALVENARIA DE VEDAÇÃO, PREPARO MECÂNICO COM BETONEIRA 400 L. AF_08/2019</v>
          </cell>
          <cell r="O37633" t="str">
            <v>M3</v>
          </cell>
          <cell r="P37633" t="str">
            <v>ATRIBUÍDO SÃO PAULO</v>
          </cell>
          <cell r="Q37633">
            <v>2.1299999999999999E-2</v>
          </cell>
          <cell r="R37633">
            <v>473.1</v>
          </cell>
        </row>
        <row r="37634">
          <cell r="M37634">
            <v>88309</v>
          </cell>
          <cell r="N37634" t="str">
            <v>PEDREIRO COM ENCARGOS COMPLEMENTARES</v>
          </cell>
          <cell r="O37634" t="str">
            <v>H</v>
          </cell>
          <cell r="P37634" t="str">
            <v>COLETADO</v>
          </cell>
          <cell r="Q37634">
            <v>0.31</v>
          </cell>
          <cell r="R37634">
            <v>19.43</v>
          </cell>
        </row>
        <row r="37635">
          <cell r="M37635">
            <v>88316</v>
          </cell>
          <cell r="N37635" t="str">
            <v>SERVENTE COM ENCARGOS COMPLEMENTARES</v>
          </cell>
          <cell r="O37635" t="str">
            <v>H</v>
          </cell>
          <cell r="P37635" t="str">
            <v>COLETADO</v>
          </cell>
          <cell r="Q37635">
            <v>0.114</v>
          </cell>
          <cell r="R37635">
            <v>14.25</v>
          </cell>
        </row>
        <row r="37636">
          <cell r="M37636" t="str">
            <v/>
          </cell>
          <cell r="N37636" t="str">
            <v/>
          </cell>
          <cell r="O37636" t="str">
            <v/>
          </cell>
          <cell r="P37636" t="str">
            <v/>
          </cell>
          <cell r="Q37636" t="str">
            <v/>
          </cell>
          <cell r="R37636" t="str">
            <v/>
          </cell>
        </row>
        <row r="37637">
          <cell r="M37637">
            <v>87369</v>
          </cell>
          <cell r="N37637" t="str">
            <v>ARGAMASSA TRAÇO 1:2:8 (EM VOLUME DE CIMENTO, CAL E AREIA MÉDIA ÚMIDA) PARA EMBOÇO/MASSA ÚNICA/ASSENTAMENTO DE ALVENARIA DE VEDAÇÃO, PREPARO MANUAL. AF_08/2019</v>
          </cell>
          <cell r="O37637" t="str">
            <v>M3</v>
          </cell>
          <cell r="P37637" t="str">
            <v>COLETADO</v>
          </cell>
          <cell r="Q37637">
            <v>2.1299999999999999E-2</v>
          </cell>
          <cell r="R37637">
            <v>551.75</v>
          </cell>
        </row>
        <row r="37638">
          <cell r="M37638">
            <v>88309</v>
          </cell>
          <cell r="N37638" t="str">
            <v>PEDREIRO COM ENCARGOS COMPLEMENTARES</v>
          </cell>
          <cell r="O37638" t="str">
            <v>H</v>
          </cell>
          <cell r="P37638" t="str">
            <v>COLETADO</v>
          </cell>
          <cell r="Q37638">
            <v>0.31</v>
          </cell>
          <cell r="R37638">
            <v>19.43</v>
          </cell>
        </row>
        <row r="37639">
          <cell r="M37639">
            <v>88316</v>
          </cell>
          <cell r="N37639" t="str">
            <v>SERVENTE COM ENCARGOS COMPLEMENTARES</v>
          </cell>
          <cell r="O37639" t="str">
            <v>H</v>
          </cell>
          <cell r="P37639" t="str">
            <v>COLETADO</v>
          </cell>
          <cell r="Q37639">
            <v>0.114</v>
          </cell>
          <cell r="R37639">
            <v>14.25</v>
          </cell>
        </row>
        <row r="37640">
          <cell r="M37640" t="str">
            <v/>
          </cell>
          <cell r="N37640" t="str">
            <v/>
          </cell>
          <cell r="O37640" t="str">
            <v/>
          </cell>
          <cell r="P37640" t="str">
            <v/>
          </cell>
          <cell r="Q37640" t="str">
            <v/>
          </cell>
          <cell r="R37640" t="str">
            <v/>
          </cell>
        </row>
        <row r="37641">
          <cell r="M37641">
            <v>87292</v>
          </cell>
          <cell r="N37641" t="str">
            <v>ARGAMASSA TRAÇO 1:2:8 (EM VOLUME DE CIMENTO, CAL E AREIA MÉDIA ÚMIDA) PARA EMBOÇO/MASSA ÚNICA/ASSENTAMENTO DE ALVENARIA DE VEDAÇÃO, PREPARO MECÂNICO COM BETONEIRA 400 L. AF_08/2019</v>
          </cell>
          <cell r="O37641" t="str">
            <v>M3</v>
          </cell>
          <cell r="P37641" t="str">
            <v>ATRIBUÍDO SÃO PAULO</v>
          </cell>
          <cell r="Q37641">
            <v>2.1299999999999999E-2</v>
          </cell>
          <cell r="R37641">
            <v>473.1</v>
          </cell>
        </row>
        <row r="37642">
          <cell r="M37642">
            <v>88309</v>
          </cell>
          <cell r="N37642" t="str">
            <v>PEDREIRO COM ENCARGOS COMPLEMENTARES</v>
          </cell>
          <cell r="O37642" t="str">
            <v>H</v>
          </cell>
          <cell r="P37642" t="str">
            <v>COLETADO</v>
          </cell>
          <cell r="Q37642">
            <v>0.2</v>
          </cell>
          <cell r="R37642">
            <v>19.43</v>
          </cell>
        </row>
        <row r="37643">
          <cell r="M37643">
            <v>88316</v>
          </cell>
          <cell r="N37643" t="str">
            <v>SERVENTE COM ENCARGOS COMPLEMENTARES</v>
          </cell>
          <cell r="O37643" t="str">
            <v>H</v>
          </cell>
          <cell r="P37643" t="str">
            <v>COLETADO</v>
          </cell>
          <cell r="Q37643">
            <v>7.3999999999999996E-2</v>
          </cell>
          <cell r="R37643">
            <v>14.25</v>
          </cell>
        </row>
        <row r="37644">
          <cell r="M37644" t="str">
            <v/>
          </cell>
          <cell r="N37644" t="str">
            <v/>
          </cell>
          <cell r="O37644" t="str">
            <v/>
          </cell>
          <cell r="P37644" t="str">
            <v/>
          </cell>
          <cell r="Q37644" t="str">
            <v/>
          </cell>
          <cell r="R37644" t="str">
            <v/>
          </cell>
        </row>
        <row r="37645">
          <cell r="M37645">
            <v>87369</v>
          </cell>
          <cell r="N37645" t="str">
            <v>ARGAMASSA TRAÇO 1:2:8 (EM VOLUME DE CIMENTO, CAL E AREIA MÉDIA ÚMIDA) PARA EMBOÇO/MASSA ÚNICA/ASSENTAMENTO DE ALVENARIA DE VEDAÇÃO, PREPARO MANUAL. AF_08/2019</v>
          </cell>
          <cell r="O37645" t="str">
            <v>M3</v>
          </cell>
          <cell r="P37645" t="str">
            <v>COLETADO</v>
          </cell>
          <cell r="Q37645">
            <v>2.1299999999999999E-2</v>
          </cell>
          <cell r="R37645">
            <v>551.75</v>
          </cell>
        </row>
        <row r="37646">
          <cell r="M37646">
            <v>88309</v>
          </cell>
          <cell r="N37646" t="str">
            <v>PEDREIRO COM ENCARGOS COMPLEMENTARES</v>
          </cell>
          <cell r="O37646" t="str">
            <v>H</v>
          </cell>
          <cell r="P37646" t="str">
            <v>COLETADO</v>
          </cell>
          <cell r="Q37646">
            <v>0.2</v>
          </cell>
          <cell r="R37646">
            <v>19.43</v>
          </cell>
        </row>
        <row r="37647">
          <cell r="M37647">
            <v>88316</v>
          </cell>
          <cell r="N37647" t="str">
            <v>SERVENTE COM ENCARGOS COMPLEMENTARES</v>
          </cell>
          <cell r="O37647" t="str">
            <v>H</v>
          </cell>
          <cell r="P37647" t="str">
            <v>COLETADO</v>
          </cell>
          <cell r="Q37647">
            <v>7.3999999999999996E-2</v>
          </cell>
          <cell r="R37647">
            <v>14.25</v>
          </cell>
        </row>
        <row r="37648">
          <cell r="M37648" t="str">
            <v/>
          </cell>
          <cell r="N37648" t="str">
            <v/>
          </cell>
          <cell r="O37648" t="str">
            <v/>
          </cell>
          <cell r="P37648" t="str">
            <v/>
          </cell>
          <cell r="Q37648" t="str">
            <v/>
          </cell>
          <cell r="R37648" t="str">
            <v/>
          </cell>
        </row>
        <row r="37649">
          <cell r="M37649">
            <v>87407</v>
          </cell>
          <cell r="N37649" t="str">
            <v>ARGAMASSA INDUSTRIALIZADA PARA REVESTIMENTOS, MISTURA E PROJEÇÃO DE 1,5 M³/H DE ARGAMASSA. AF_08/2019</v>
          </cell>
          <cell r="O37649" t="str">
            <v>M3</v>
          </cell>
          <cell r="P37649" t="str">
            <v>ATRIBUÍDO SÃO PAULO</v>
          </cell>
          <cell r="Q37649">
            <v>2.1299999999999999E-2</v>
          </cell>
          <cell r="R37649">
            <v>1802.55</v>
          </cell>
        </row>
        <row r="37650">
          <cell r="M37650">
            <v>88309</v>
          </cell>
          <cell r="N37650" t="str">
            <v>PEDREIRO COM ENCARGOS COMPLEMENTARES</v>
          </cell>
          <cell r="O37650" t="str">
            <v>H</v>
          </cell>
          <cell r="P37650" t="str">
            <v>COLETADO</v>
          </cell>
          <cell r="Q37650">
            <v>0.42</v>
          </cell>
          <cell r="R37650">
            <v>19.43</v>
          </cell>
        </row>
        <row r="37651">
          <cell r="M37651">
            <v>88316</v>
          </cell>
          <cell r="N37651" t="str">
            <v>SERVENTE COM ENCARGOS COMPLEMENTARES</v>
          </cell>
          <cell r="O37651" t="str">
            <v>H</v>
          </cell>
          <cell r="P37651" t="str">
            <v>COLETADO</v>
          </cell>
          <cell r="Q37651">
            <v>5.1999999999999998E-2</v>
          </cell>
          <cell r="R37651">
            <v>14.25</v>
          </cell>
        </row>
        <row r="37652">
          <cell r="M37652" t="str">
            <v/>
          </cell>
          <cell r="N37652" t="str">
            <v/>
          </cell>
          <cell r="O37652" t="str">
            <v/>
          </cell>
          <cell r="P37652" t="str">
            <v/>
          </cell>
          <cell r="Q37652" t="str">
            <v/>
          </cell>
          <cell r="R37652" t="str">
            <v/>
          </cell>
        </row>
        <row r="37653">
          <cell r="M37653">
            <v>87407</v>
          </cell>
          <cell r="N37653" t="str">
            <v>ARGAMASSA INDUSTRIALIZADA PARA REVESTIMENTOS, MISTURA E PROJEÇÃO DE 1,5 M³/H DE ARGAMASSA. AF_08/2019</v>
          </cell>
          <cell r="O37653" t="str">
            <v>M3</v>
          </cell>
          <cell r="P37653" t="str">
            <v>ATRIBUÍDO SÃO PAULO</v>
          </cell>
          <cell r="Q37653">
            <v>2.1299999999999999E-2</v>
          </cell>
          <cell r="R37653">
            <v>1802.55</v>
          </cell>
        </row>
        <row r="37654">
          <cell r="M37654">
            <v>88309</v>
          </cell>
          <cell r="N37654" t="str">
            <v>PEDREIRO COM ENCARGOS COMPLEMENTARES</v>
          </cell>
          <cell r="O37654" t="str">
            <v>H</v>
          </cell>
          <cell r="P37654" t="str">
            <v>COLETADO</v>
          </cell>
          <cell r="Q37654">
            <v>0.31</v>
          </cell>
          <cell r="R37654">
            <v>19.43</v>
          </cell>
        </row>
        <row r="37655">
          <cell r="M37655">
            <v>88316</v>
          </cell>
          <cell r="N37655" t="str">
            <v>SERVENTE COM ENCARGOS COMPLEMENTARES</v>
          </cell>
          <cell r="O37655" t="str">
            <v>H</v>
          </cell>
          <cell r="P37655" t="str">
            <v>COLETADO</v>
          </cell>
          <cell r="Q37655">
            <v>3.9E-2</v>
          </cell>
          <cell r="R37655">
            <v>14.25</v>
          </cell>
        </row>
        <row r="37656">
          <cell r="M37656" t="str">
            <v/>
          </cell>
          <cell r="N37656" t="str">
            <v/>
          </cell>
          <cell r="O37656" t="str">
            <v/>
          </cell>
          <cell r="P37656" t="str">
            <v/>
          </cell>
          <cell r="Q37656" t="str">
            <v/>
          </cell>
          <cell r="R37656" t="str">
            <v/>
          </cell>
        </row>
        <row r="37657">
          <cell r="M37657">
            <v>87407</v>
          </cell>
          <cell r="N37657" t="str">
            <v>ARGAMASSA INDUSTRIALIZADA PARA REVESTIMENTOS, MISTURA E PROJEÇÃO DE 1,5 M³/H DE ARGAMASSA. AF_08/2019</v>
          </cell>
          <cell r="O37657" t="str">
            <v>M3</v>
          </cell>
          <cell r="P37657" t="str">
            <v>ATRIBUÍDO SÃO PAULO</v>
          </cell>
          <cell r="Q37657">
            <v>2.1299999999999999E-2</v>
          </cell>
          <cell r="R37657">
            <v>1802.55</v>
          </cell>
        </row>
        <row r="37658">
          <cell r="M37658">
            <v>88309</v>
          </cell>
          <cell r="N37658" t="str">
            <v>PEDREIRO COM ENCARGOS COMPLEMENTARES</v>
          </cell>
          <cell r="O37658" t="str">
            <v>H</v>
          </cell>
          <cell r="P37658" t="str">
            <v>COLETADO</v>
          </cell>
          <cell r="Q37658">
            <v>0.27</v>
          </cell>
          <cell r="R37658">
            <v>19.43</v>
          </cell>
        </row>
        <row r="37659">
          <cell r="M37659">
            <v>88316</v>
          </cell>
          <cell r="N37659" t="str">
            <v>SERVENTE COM ENCARGOS COMPLEMENTARES</v>
          </cell>
          <cell r="O37659" t="str">
            <v>H</v>
          </cell>
          <cell r="P37659" t="str">
            <v>COLETADO</v>
          </cell>
          <cell r="Q37659">
            <v>3.4000000000000002E-2</v>
          </cell>
          <cell r="R37659">
            <v>14.25</v>
          </cell>
        </row>
        <row r="37660">
          <cell r="M37660" t="str">
            <v/>
          </cell>
          <cell r="N37660" t="str">
            <v/>
          </cell>
          <cell r="O37660" t="str">
            <v/>
          </cell>
          <cell r="P37660" t="str">
            <v/>
          </cell>
          <cell r="Q37660" t="str">
            <v/>
          </cell>
          <cell r="R37660" t="str">
            <v/>
          </cell>
        </row>
        <row r="37661">
          <cell r="M37661">
            <v>87407</v>
          </cell>
          <cell r="N37661" t="str">
            <v>ARGAMASSA INDUSTRIALIZADA PARA REVESTIMENTOS, MISTURA E PROJEÇÃO DE 1,5 M³/H DE ARGAMASSA. AF_08/2019</v>
          </cell>
          <cell r="O37661" t="str">
            <v>M3</v>
          </cell>
          <cell r="P37661" t="str">
            <v>ATRIBUÍDO SÃO PAULO</v>
          </cell>
          <cell r="Q37661">
            <v>2.1299999999999999E-2</v>
          </cell>
          <cell r="R37661">
            <v>1802.55</v>
          </cell>
        </row>
        <row r="37662">
          <cell r="M37662">
            <v>88309</v>
          </cell>
          <cell r="N37662" t="str">
            <v>PEDREIRO COM ENCARGOS COMPLEMENTARES</v>
          </cell>
          <cell r="O37662" t="str">
            <v>H</v>
          </cell>
          <cell r="P37662" t="str">
            <v>COLETADO</v>
          </cell>
          <cell r="Q37662">
            <v>0.16</v>
          </cell>
          <cell r="R37662">
            <v>19.43</v>
          </cell>
        </row>
        <row r="37663">
          <cell r="M37663">
            <v>88316</v>
          </cell>
          <cell r="N37663" t="str">
            <v>SERVENTE COM ENCARGOS COMPLEMENTARES</v>
          </cell>
          <cell r="O37663" t="str">
            <v>H</v>
          </cell>
          <cell r="P37663" t="str">
            <v>COLETADO</v>
          </cell>
          <cell r="Q37663">
            <v>0.02</v>
          </cell>
          <cell r="R37663">
            <v>14.25</v>
          </cell>
        </row>
        <row r="37664">
          <cell r="M37664" t="str">
            <v/>
          </cell>
          <cell r="N37664" t="str">
            <v/>
          </cell>
          <cell r="O37664" t="str">
            <v/>
          </cell>
          <cell r="P37664" t="str">
            <v/>
          </cell>
          <cell r="Q37664" t="str">
            <v/>
          </cell>
          <cell r="R37664" t="str">
            <v/>
          </cell>
        </row>
        <row r="37665">
          <cell r="M37665">
            <v>87407</v>
          </cell>
          <cell r="N37665" t="str">
            <v>ARGAMASSA INDUSTRIALIZADA PARA REVESTIMENTOS, MISTURA E PROJEÇÃO DE 1,5 M³/H DE ARGAMASSA. AF_08/2019</v>
          </cell>
          <cell r="O37665" t="str">
            <v>M3</v>
          </cell>
          <cell r="P37665" t="str">
            <v>ATRIBUÍDO SÃO PAULO</v>
          </cell>
          <cell r="Q37665">
            <v>2.1299999999999999E-2</v>
          </cell>
          <cell r="R37665">
            <v>1802.55</v>
          </cell>
        </row>
        <row r="37666">
          <cell r="M37666">
            <v>88309</v>
          </cell>
          <cell r="N37666" t="str">
            <v>PEDREIRO COM ENCARGOS COMPLEMENTARES</v>
          </cell>
          <cell r="O37666" t="str">
            <v>H</v>
          </cell>
          <cell r="P37666" t="str">
            <v>COLETADO</v>
          </cell>
          <cell r="Q37666">
            <v>0.28000000000000003</v>
          </cell>
          <cell r="R37666">
            <v>19.43</v>
          </cell>
        </row>
        <row r="37667">
          <cell r="M37667">
            <v>88316</v>
          </cell>
          <cell r="N37667" t="str">
            <v>SERVENTE COM ENCARGOS COMPLEMENTARES</v>
          </cell>
          <cell r="O37667" t="str">
            <v>H</v>
          </cell>
          <cell r="P37667" t="str">
            <v>COLETADO</v>
          </cell>
          <cell r="Q37667">
            <v>3.5000000000000003E-2</v>
          </cell>
          <cell r="R37667">
            <v>14.25</v>
          </cell>
        </row>
        <row r="37668">
          <cell r="M37668" t="str">
            <v/>
          </cell>
          <cell r="N37668" t="str">
            <v/>
          </cell>
          <cell r="O37668" t="str">
            <v/>
          </cell>
          <cell r="P37668" t="str">
            <v/>
          </cell>
          <cell r="Q37668" t="str">
            <v/>
          </cell>
          <cell r="R37668" t="str">
            <v/>
          </cell>
        </row>
        <row r="37669">
          <cell r="M37669">
            <v>37411</v>
          </cell>
          <cell r="N37669" t="str">
            <v>TELA DE ACO SOLDADA GALVANIZADA/ZINCADA PARA ALVENARIA, FIO D = *1,24 MM, MALHA 25 X 25 MM</v>
          </cell>
          <cell r="O37669" t="str">
            <v>M2</v>
          </cell>
          <cell r="P37669" t="str">
            <v>ATRIBUÍDO SÃO PAULO</v>
          </cell>
          <cell r="Q37669">
            <v>0.13880000000000001</v>
          </cell>
          <cell r="R37669">
            <v>26.71</v>
          </cell>
        </row>
        <row r="37670">
          <cell r="M37670">
            <v>87292</v>
          </cell>
          <cell r="N37670" t="str">
            <v>ARGAMASSA TRAÇO 1:2:8 (EM VOLUME DE CIMENTO, CAL E AREIA MÉDIA ÚMIDA) PARA EMBOÇO/MASSA ÚNICA/ASSENTAMENTO DE ALVENARIA DE VEDAÇÃO, PREPARO MECÂNICO COM BETONEIRA 400 L. AF_08/2019</v>
          </cell>
          <cell r="O37670" t="str">
            <v>M3</v>
          </cell>
          <cell r="P37670" t="str">
            <v>ATRIBUÍDO SÃO PAULO</v>
          </cell>
          <cell r="Q37670">
            <v>3.1399999999999997E-2</v>
          </cell>
          <cell r="R37670">
            <v>473.1</v>
          </cell>
        </row>
        <row r="37671">
          <cell r="M37671">
            <v>88309</v>
          </cell>
          <cell r="N37671" t="str">
            <v>PEDREIRO COM ENCARGOS COMPLEMENTARES</v>
          </cell>
          <cell r="O37671" t="str">
            <v>H</v>
          </cell>
          <cell r="P37671" t="str">
            <v>COLETADO</v>
          </cell>
          <cell r="Q37671">
            <v>0.78</v>
          </cell>
          <cell r="R37671">
            <v>19.43</v>
          </cell>
        </row>
        <row r="37672">
          <cell r="M37672">
            <v>88316</v>
          </cell>
          <cell r="N37672" t="str">
            <v>SERVENTE COM ENCARGOS COMPLEMENTARES</v>
          </cell>
          <cell r="O37672" t="str">
            <v>H</v>
          </cell>
          <cell r="P37672" t="str">
            <v>COLETADO</v>
          </cell>
          <cell r="Q37672">
            <v>0.78</v>
          </cell>
          <cell r="R37672">
            <v>14.25</v>
          </cell>
        </row>
        <row r="37673">
          <cell r="M37673" t="str">
            <v/>
          </cell>
          <cell r="N37673" t="str">
            <v/>
          </cell>
          <cell r="O37673" t="str">
            <v/>
          </cell>
          <cell r="P37673" t="str">
            <v/>
          </cell>
          <cell r="Q37673" t="str">
            <v/>
          </cell>
          <cell r="R37673" t="str">
            <v/>
          </cell>
        </row>
        <row r="37674">
          <cell r="M37674">
            <v>37411</v>
          </cell>
          <cell r="N37674" t="str">
            <v>TELA DE ACO SOLDADA GALVANIZADA/ZINCADA PARA ALVENARIA, FIO D = *1,24 MM, MALHA 25 X 25 MM</v>
          </cell>
          <cell r="O37674" t="str">
            <v>M2</v>
          </cell>
          <cell r="P37674" t="str">
            <v>ATRIBUÍDO SÃO PAULO</v>
          </cell>
          <cell r="Q37674">
            <v>0.13880000000000001</v>
          </cell>
          <cell r="R37674">
            <v>26.71</v>
          </cell>
        </row>
        <row r="37675">
          <cell r="M37675">
            <v>87369</v>
          </cell>
          <cell r="N37675" t="str">
            <v>ARGAMASSA TRAÇO 1:2:8 (EM VOLUME DE CIMENTO, CAL E AREIA MÉDIA ÚMIDA) PARA EMBOÇO/MASSA ÚNICA/ASSENTAMENTO DE ALVENARIA DE VEDAÇÃO, PREPARO MANUAL. AF_08/2019</v>
          </cell>
          <cell r="O37675" t="str">
            <v>M3</v>
          </cell>
          <cell r="P37675" t="str">
            <v>COLETADO</v>
          </cell>
          <cell r="Q37675">
            <v>3.1399999999999997E-2</v>
          </cell>
          <cell r="R37675">
            <v>551.75</v>
          </cell>
        </row>
        <row r="37676">
          <cell r="M37676">
            <v>88309</v>
          </cell>
          <cell r="N37676" t="str">
            <v>PEDREIRO COM ENCARGOS COMPLEMENTARES</v>
          </cell>
          <cell r="O37676" t="str">
            <v>H</v>
          </cell>
          <cell r="P37676" t="str">
            <v>COLETADO</v>
          </cell>
          <cell r="Q37676">
            <v>0.78</v>
          </cell>
          <cell r="R37676">
            <v>19.43</v>
          </cell>
        </row>
        <row r="37677">
          <cell r="M37677">
            <v>88316</v>
          </cell>
          <cell r="N37677" t="str">
            <v>SERVENTE COM ENCARGOS COMPLEMENTARES</v>
          </cell>
          <cell r="O37677" t="str">
            <v>H</v>
          </cell>
          <cell r="P37677" t="str">
            <v>COLETADO</v>
          </cell>
          <cell r="Q37677">
            <v>0.78</v>
          </cell>
          <cell r="R37677">
            <v>14.25</v>
          </cell>
        </row>
        <row r="37678">
          <cell r="M37678" t="str">
            <v/>
          </cell>
          <cell r="N37678" t="str">
            <v/>
          </cell>
          <cell r="O37678" t="str">
            <v/>
          </cell>
          <cell r="P37678" t="str">
            <v/>
          </cell>
          <cell r="Q37678" t="str">
            <v/>
          </cell>
          <cell r="R37678" t="str">
            <v/>
          </cell>
        </row>
        <row r="37679">
          <cell r="M37679">
            <v>37411</v>
          </cell>
          <cell r="N37679" t="str">
            <v>TELA DE ACO SOLDADA GALVANIZADA/ZINCADA PARA ALVENARIA, FIO D = *1,24 MM, MALHA 25 X 25 MM</v>
          </cell>
          <cell r="O37679" t="str">
            <v>M2</v>
          </cell>
          <cell r="P37679" t="str">
            <v>ATRIBUÍDO SÃO PAULO</v>
          </cell>
          <cell r="Q37679">
            <v>0.13880000000000001</v>
          </cell>
          <cell r="R37679">
            <v>26.71</v>
          </cell>
        </row>
        <row r="37680">
          <cell r="M37680">
            <v>87407</v>
          </cell>
          <cell r="N37680" t="str">
            <v>ARGAMASSA INDUSTRIALIZADA PARA REVESTIMENTOS, MISTURA E PROJEÇÃO DE 1,5 M³/H DE ARGAMASSA. AF_08/2019</v>
          </cell>
          <cell r="O37680" t="str">
            <v>M3</v>
          </cell>
          <cell r="P37680" t="str">
            <v>ATRIBUÍDO SÃO PAULO</v>
          </cell>
          <cell r="Q37680">
            <v>3.1399999999999997E-2</v>
          </cell>
          <cell r="R37680">
            <v>1802.55</v>
          </cell>
        </row>
        <row r="37681">
          <cell r="M37681">
            <v>88309</v>
          </cell>
          <cell r="N37681" t="str">
            <v>PEDREIRO COM ENCARGOS COMPLEMENTARES</v>
          </cell>
          <cell r="O37681" t="str">
            <v>H</v>
          </cell>
          <cell r="P37681" t="str">
            <v>COLETADO</v>
          </cell>
          <cell r="Q37681">
            <v>0.65</v>
          </cell>
          <cell r="R37681">
            <v>19.43</v>
          </cell>
        </row>
        <row r="37682">
          <cell r="M37682">
            <v>88316</v>
          </cell>
          <cell r="N37682" t="str">
            <v>SERVENTE COM ENCARGOS COMPLEMENTARES</v>
          </cell>
          <cell r="O37682" t="str">
            <v>H</v>
          </cell>
          <cell r="P37682" t="str">
            <v>COLETADO</v>
          </cell>
          <cell r="Q37682">
            <v>0.65</v>
          </cell>
          <cell r="R37682">
            <v>14.25</v>
          </cell>
        </row>
        <row r="37683">
          <cell r="M37683" t="str">
            <v/>
          </cell>
          <cell r="N37683" t="str">
            <v/>
          </cell>
          <cell r="O37683" t="str">
            <v/>
          </cell>
          <cell r="P37683" t="str">
            <v/>
          </cell>
          <cell r="Q37683" t="str">
            <v/>
          </cell>
          <cell r="R37683" t="str">
            <v/>
          </cell>
        </row>
        <row r="37684">
          <cell r="M37684">
            <v>37411</v>
          </cell>
          <cell r="N37684" t="str">
            <v>TELA DE ACO SOLDADA GALVANIZADA/ZINCADA PARA ALVENARIA, FIO D = *1,24 MM, MALHA 25 X 25 MM</v>
          </cell>
          <cell r="O37684" t="str">
            <v>M2</v>
          </cell>
          <cell r="P37684" t="str">
            <v>ATRIBUÍDO SÃO PAULO</v>
          </cell>
          <cell r="Q37684">
            <v>0.13880000000000001</v>
          </cell>
          <cell r="R37684">
            <v>26.71</v>
          </cell>
        </row>
        <row r="37685">
          <cell r="M37685">
            <v>87292</v>
          </cell>
          <cell r="N37685" t="str">
            <v>ARGAMASSA TRAÇO 1:2:8 (EM VOLUME DE CIMENTO, CAL E AREIA MÉDIA ÚMIDA) PARA EMBOÇO/MASSA ÚNICA/ASSENTAMENTO DE ALVENARIA DE VEDAÇÃO, PREPARO MECÂNICO COM BETONEIRA 400 L. AF_08/2019</v>
          </cell>
          <cell r="O37685" t="str">
            <v>M3</v>
          </cell>
          <cell r="P37685" t="str">
            <v>ATRIBUÍDO SÃO PAULO</v>
          </cell>
          <cell r="Q37685">
            <v>4.2099999999999999E-2</v>
          </cell>
          <cell r="R37685">
            <v>473.1</v>
          </cell>
        </row>
        <row r="37686">
          <cell r="M37686">
            <v>88309</v>
          </cell>
          <cell r="N37686" t="str">
            <v>PEDREIRO COM ENCARGOS COMPLEMENTARES</v>
          </cell>
          <cell r="O37686" t="str">
            <v>H</v>
          </cell>
          <cell r="P37686" t="str">
            <v>COLETADO</v>
          </cell>
          <cell r="Q37686">
            <v>0.86</v>
          </cell>
          <cell r="R37686">
            <v>19.43</v>
          </cell>
        </row>
        <row r="37687">
          <cell r="M37687">
            <v>88316</v>
          </cell>
          <cell r="N37687" t="str">
            <v>SERVENTE COM ENCARGOS COMPLEMENTARES</v>
          </cell>
          <cell r="O37687" t="str">
            <v>H</v>
          </cell>
          <cell r="P37687" t="str">
            <v>COLETADO</v>
          </cell>
          <cell r="Q37687">
            <v>0.86</v>
          </cell>
          <cell r="R37687">
            <v>14.25</v>
          </cell>
        </row>
        <row r="37688">
          <cell r="M37688" t="str">
            <v/>
          </cell>
          <cell r="N37688" t="str">
            <v/>
          </cell>
          <cell r="O37688" t="str">
            <v/>
          </cell>
          <cell r="P37688" t="str">
            <v/>
          </cell>
          <cell r="Q37688" t="str">
            <v/>
          </cell>
          <cell r="R37688" t="str">
            <v/>
          </cell>
        </row>
        <row r="37689">
          <cell r="M37689">
            <v>37411</v>
          </cell>
          <cell r="N37689" t="str">
            <v>TELA DE ACO SOLDADA GALVANIZADA/ZINCADA PARA ALVENARIA, FIO D = *1,24 MM, MALHA 25 X 25 MM</v>
          </cell>
          <cell r="O37689" t="str">
            <v>M2</v>
          </cell>
          <cell r="P37689" t="str">
            <v>ATRIBUÍDO SÃO PAULO</v>
          </cell>
          <cell r="Q37689">
            <v>0.13880000000000001</v>
          </cell>
          <cell r="R37689">
            <v>26.71</v>
          </cell>
        </row>
        <row r="37690">
          <cell r="M37690">
            <v>87369</v>
          </cell>
          <cell r="N37690" t="str">
            <v>ARGAMASSA TRAÇO 1:2:8 (EM VOLUME DE CIMENTO, CAL E AREIA MÉDIA ÚMIDA) PARA EMBOÇO/MASSA ÚNICA/ASSENTAMENTO DE ALVENARIA DE VEDAÇÃO, PREPARO MANUAL. AF_08/2019</v>
          </cell>
          <cell r="O37690" t="str">
            <v>M3</v>
          </cell>
          <cell r="P37690" t="str">
            <v>COLETADO</v>
          </cell>
          <cell r="Q37690">
            <v>4.2099999999999999E-2</v>
          </cell>
          <cell r="R37690">
            <v>551.75</v>
          </cell>
        </row>
        <row r="37691">
          <cell r="M37691">
            <v>88309</v>
          </cell>
          <cell r="N37691" t="str">
            <v>PEDREIRO COM ENCARGOS COMPLEMENTARES</v>
          </cell>
          <cell r="O37691" t="str">
            <v>H</v>
          </cell>
          <cell r="P37691" t="str">
            <v>COLETADO</v>
          </cell>
          <cell r="Q37691">
            <v>0.86</v>
          </cell>
          <cell r="R37691">
            <v>19.43</v>
          </cell>
        </row>
        <row r="37692">
          <cell r="M37692">
            <v>88316</v>
          </cell>
          <cell r="N37692" t="str">
            <v>SERVENTE COM ENCARGOS COMPLEMENTARES</v>
          </cell>
          <cell r="O37692" t="str">
            <v>H</v>
          </cell>
          <cell r="P37692" t="str">
            <v>COLETADO</v>
          </cell>
          <cell r="Q37692">
            <v>0.86</v>
          </cell>
          <cell r="R37692">
            <v>14.25</v>
          </cell>
        </row>
        <row r="37693">
          <cell r="M37693" t="str">
            <v/>
          </cell>
          <cell r="N37693" t="str">
            <v/>
          </cell>
          <cell r="O37693" t="str">
            <v/>
          </cell>
          <cell r="P37693" t="str">
            <v/>
          </cell>
          <cell r="Q37693" t="str">
            <v/>
          </cell>
          <cell r="R37693" t="str">
            <v/>
          </cell>
        </row>
        <row r="37694">
          <cell r="M37694">
            <v>37411</v>
          </cell>
          <cell r="N37694" t="str">
            <v>TELA DE ACO SOLDADA GALVANIZADA/ZINCADA PARA ALVENARIA, FIO D = *1,24 MM, MALHA 25 X 25 MM</v>
          </cell>
          <cell r="O37694" t="str">
            <v>M2</v>
          </cell>
          <cell r="P37694" t="str">
            <v>ATRIBUÍDO SÃO PAULO</v>
          </cell>
          <cell r="Q37694">
            <v>0.13880000000000001</v>
          </cell>
          <cell r="R37694">
            <v>26.71</v>
          </cell>
        </row>
        <row r="37695">
          <cell r="M37695">
            <v>87407</v>
          </cell>
          <cell r="N37695" t="str">
            <v>ARGAMASSA INDUSTRIALIZADA PARA REVESTIMENTOS, MISTURA E PROJEÇÃO DE 1,5 M³/H DE ARGAMASSA. AF_08/2019</v>
          </cell>
          <cell r="O37695" t="str">
            <v>M3</v>
          </cell>
          <cell r="P37695" t="str">
            <v>ATRIBUÍDO SÃO PAULO</v>
          </cell>
          <cell r="Q37695">
            <v>4.2099999999999999E-2</v>
          </cell>
          <cell r="R37695">
            <v>1802.55</v>
          </cell>
        </row>
        <row r="37696">
          <cell r="M37696">
            <v>88309</v>
          </cell>
          <cell r="N37696" t="str">
            <v>PEDREIRO COM ENCARGOS COMPLEMENTARES</v>
          </cell>
          <cell r="O37696" t="str">
            <v>H</v>
          </cell>
          <cell r="P37696" t="str">
            <v>COLETADO</v>
          </cell>
          <cell r="Q37696">
            <v>0.73</v>
          </cell>
          <cell r="R37696">
            <v>19.43</v>
          </cell>
        </row>
        <row r="37697">
          <cell r="M37697">
            <v>88316</v>
          </cell>
          <cell r="N37697" t="str">
            <v>SERVENTE COM ENCARGOS COMPLEMENTARES</v>
          </cell>
          <cell r="O37697" t="str">
            <v>H</v>
          </cell>
          <cell r="P37697" t="str">
            <v>COLETADO</v>
          </cell>
          <cell r="Q37697">
            <v>0.73</v>
          </cell>
          <cell r="R37697">
            <v>14.25</v>
          </cell>
        </row>
        <row r="37698">
          <cell r="M37698" t="str">
            <v/>
          </cell>
          <cell r="N37698" t="str">
            <v/>
          </cell>
          <cell r="O37698" t="str">
            <v/>
          </cell>
          <cell r="P37698" t="str">
            <v/>
          </cell>
          <cell r="Q37698" t="str">
            <v/>
          </cell>
          <cell r="R37698" t="str">
            <v/>
          </cell>
        </row>
        <row r="37699">
          <cell r="M37699">
            <v>37411</v>
          </cell>
          <cell r="N37699" t="str">
            <v>TELA DE ACO SOLDADA GALVANIZADA/ZINCADA PARA ALVENARIA, FIO D = *1,24 MM, MALHA 25 X 25 MM</v>
          </cell>
          <cell r="O37699" t="str">
            <v>M2</v>
          </cell>
          <cell r="P37699" t="str">
            <v>ATRIBUÍDO SÃO PAULO</v>
          </cell>
          <cell r="Q37699">
            <v>0.13880000000000001</v>
          </cell>
          <cell r="R37699">
            <v>26.71</v>
          </cell>
        </row>
        <row r="37700">
          <cell r="M37700">
            <v>87292</v>
          </cell>
          <cell r="N37700" t="str">
            <v>ARGAMASSA TRAÇO 1:2:8 (EM VOLUME DE CIMENTO, CAL E AREIA MÉDIA ÚMIDA) PARA EMBOÇO/MASSA ÚNICA/ASSENTAMENTO DE ALVENARIA DE VEDAÇÃO, PREPARO MECÂNICO COM BETONEIRA 400 L. AF_08/2019</v>
          </cell>
          <cell r="O37700" t="str">
            <v>M3</v>
          </cell>
          <cell r="P37700" t="str">
            <v>ATRIBUÍDO SÃO PAULO</v>
          </cell>
          <cell r="Q37700">
            <v>5.28E-2</v>
          </cell>
          <cell r="R37700">
            <v>473.1</v>
          </cell>
        </row>
        <row r="37701">
          <cell r="M37701">
            <v>88309</v>
          </cell>
          <cell r="N37701" t="str">
            <v>PEDREIRO COM ENCARGOS COMPLEMENTARES</v>
          </cell>
          <cell r="O37701" t="str">
            <v>H</v>
          </cell>
          <cell r="P37701" t="str">
            <v>COLETADO</v>
          </cell>
          <cell r="Q37701">
            <v>0.94</v>
          </cell>
          <cell r="R37701">
            <v>19.43</v>
          </cell>
        </row>
        <row r="37702">
          <cell r="M37702">
            <v>88316</v>
          </cell>
          <cell r="N37702" t="str">
            <v>SERVENTE COM ENCARGOS COMPLEMENTARES</v>
          </cell>
          <cell r="O37702" t="str">
            <v>H</v>
          </cell>
          <cell r="P37702" t="str">
            <v>COLETADO</v>
          </cell>
          <cell r="Q37702">
            <v>0.94</v>
          </cell>
          <cell r="R37702">
            <v>14.25</v>
          </cell>
        </row>
        <row r="37703">
          <cell r="M37703" t="str">
            <v/>
          </cell>
          <cell r="N37703" t="str">
            <v/>
          </cell>
          <cell r="O37703" t="str">
            <v/>
          </cell>
          <cell r="P37703" t="str">
            <v/>
          </cell>
          <cell r="Q37703" t="str">
            <v/>
          </cell>
          <cell r="R37703" t="str">
            <v/>
          </cell>
        </row>
        <row r="37704">
          <cell r="M37704">
            <v>37411</v>
          </cell>
          <cell r="N37704" t="str">
            <v>TELA DE ACO SOLDADA GALVANIZADA/ZINCADA PARA ALVENARIA, FIO D = *1,24 MM, MALHA 25 X 25 MM</v>
          </cell>
          <cell r="O37704" t="str">
            <v>M2</v>
          </cell>
          <cell r="P37704" t="str">
            <v>ATRIBUÍDO SÃO PAULO</v>
          </cell>
          <cell r="Q37704">
            <v>0.13880000000000001</v>
          </cell>
          <cell r="R37704">
            <v>26.71</v>
          </cell>
        </row>
        <row r="37705">
          <cell r="M37705">
            <v>87369</v>
          </cell>
          <cell r="N37705" t="str">
            <v>ARGAMASSA TRAÇO 1:2:8 (EM VOLUME DE CIMENTO, CAL E AREIA MÉDIA ÚMIDA) PARA EMBOÇO/MASSA ÚNICA/ASSENTAMENTO DE ALVENARIA DE VEDAÇÃO, PREPARO MANUAL. AF_08/2019</v>
          </cell>
          <cell r="O37705" t="str">
            <v>M3</v>
          </cell>
          <cell r="P37705" t="str">
            <v>COLETADO</v>
          </cell>
          <cell r="Q37705">
            <v>5.28E-2</v>
          </cell>
          <cell r="R37705">
            <v>551.75</v>
          </cell>
        </row>
        <row r="37706">
          <cell r="M37706">
            <v>88309</v>
          </cell>
          <cell r="N37706" t="str">
            <v>PEDREIRO COM ENCARGOS COMPLEMENTARES</v>
          </cell>
          <cell r="O37706" t="str">
            <v>H</v>
          </cell>
          <cell r="P37706" t="str">
            <v>COLETADO</v>
          </cell>
          <cell r="Q37706">
            <v>0.94</v>
          </cell>
          <cell r="R37706">
            <v>19.43</v>
          </cell>
        </row>
        <row r="37707">
          <cell r="M37707">
            <v>88316</v>
          </cell>
          <cell r="N37707" t="str">
            <v>SERVENTE COM ENCARGOS COMPLEMENTARES</v>
          </cell>
          <cell r="O37707" t="str">
            <v>H</v>
          </cell>
          <cell r="P37707" t="str">
            <v>COLETADO</v>
          </cell>
          <cell r="Q37707">
            <v>0.94</v>
          </cell>
          <cell r="R37707">
            <v>14.25</v>
          </cell>
        </row>
        <row r="37708">
          <cell r="M37708" t="str">
            <v/>
          </cell>
          <cell r="N37708" t="str">
            <v/>
          </cell>
          <cell r="O37708" t="str">
            <v/>
          </cell>
          <cell r="P37708" t="str">
            <v/>
          </cell>
          <cell r="Q37708" t="str">
            <v/>
          </cell>
          <cell r="R37708" t="str">
            <v/>
          </cell>
        </row>
        <row r="37709">
          <cell r="M37709">
            <v>37411</v>
          </cell>
          <cell r="N37709" t="str">
            <v>TELA DE ACO SOLDADA GALVANIZADA/ZINCADA PARA ALVENARIA, FIO D = *1,24 MM, MALHA 25 X 25 MM</v>
          </cell>
          <cell r="O37709" t="str">
            <v>M2</v>
          </cell>
          <cell r="P37709" t="str">
            <v>ATRIBUÍDO SÃO PAULO</v>
          </cell>
          <cell r="Q37709">
            <v>0.13880000000000001</v>
          </cell>
          <cell r="R37709">
            <v>26.71</v>
          </cell>
        </row>
        <row r="37710">
          <cell r="M37710">
            <v>87407</v>
          </cell>
          <cell r="N37710" t="str">
            <v>ARGAMASSA INDUSTRIALIZADA PARA REVESTIMENTOS, MISTURA E PROJEÇÃO DE 1,5 M³/H DE ARGAMASSA. AF_08/2019</v>
          </cell>
          <cell r="O37710" t="str">
            <v>M3</v>
          </cell>
          <cell r="P37710" t="str">
            <v>ATRIBUÍDO SÃO PAULO</v>
          </cell>
          <cell r="Q37710">
            <v>5.28E-2</v>
          </cell>
          <cell r="R37710">
            <v>1802.55</v>
          </cell>
        </row>
        <row r="37711">
          <cell r="M37711">
            <v>88309</v>
          </cell>
          <cell r="N37711" t="str">
            <v>PEDREIRO COM ENCARGOS COMPLEMENTARES</v>
          </cell>
          <cell r="O37711" t="str">
            <v>H</v>
          </cell>
          <cell r="P37711" t="str">
            <v>COLETADO</v>
          </cell>
          <cell r="Q37711">
            <v>0.81</v>
          </cell>
          <cell r="R37711">
            <v>19.43</v>
          </cell>
        </row>
        <row r="37712">
          <cell r="M37712">
            <v>88316</v>
          </cell>
          <cell r="N37712" t="str">
            <v>SERVENTE COM ENCARGOS COMPLEMENTARES</v>
          </cell>
          <cell r="O37712" t="str">
            <v>H</v>
          </cell>
          <cell r="P37712" t="str">
            <v>COLETADO</v>
          </cell>
          <cell r="Q37712">
            <v>0.81</v>
          </cell>
          <cell r="R37712">
            <v>14.25</v>
          </cell>
        </row>
        <row r="37713">
          <cell r="M37713" t="str">
            <v/>
          </cell>
          <cell r="N37713" t="str">
            <v/>
          </cell>
          <cell r="O37713" t="str">
            <v/>
          </cell>
          <cell r="P37713" t="str">
            <v/>
          </cell>
          <cell r="Q37713" t="str">
            <v/>
          </cell>
          <cell r="R37713" t="str">
            <v/>
          </cell>
        </row>
        <row r="37714">
          <cell r="M37714">
            <v>37411</v>
          </cell>
          <cell r="N37714" t="str">
            <v>TELA DE ACO SOLDADA GALVANIZADA/ZINCADA PARA ALVENARIA, FIO D = *1,24 MM, MALHA 25 X 25 MM</v>
          </cell>
          <cell r="O37714" t="str">
            <v>M2</v>
          </cell>
          <cell r="P37714" t="str">
            <v>ATRIBUÍDO SÃO PAULO</v>
          </cell>
          <cell r="Q37714">
            <v>0.13880000000000001</v>
          </cell>
          <cell r="R37714">
            <v>26.71</v>
          </cell>
        </row>
        <row r="37715">
          <cell r="M37715">
            <v>87292</v>
          </cell>
          <cell r="N37715" t="str">
            <v>ARGAMASSA TRAÇO 1:2:8 (EM VOLUME DE CIMENTO, CAL E AREIA MÉDIA ÚMIDA) PARA EMBOÇO/MASSA ÚNICA/ASSENTAMENTO DE ALVENARIA DE VEDAÇÃO, PREPARO MECÂNICO COM BETONEIRA 400 L. AF_08/2019</v>
          </cell>
          <cell r="O37715" t="str">
            <v>M3</v>
          </cell>
          <cell r="P37715" t="str">
            <v>ATRIBUÍDO SÃO PAULO</v>
          </cell>
          <cell r="Q37715">
            <v>5.8099999999999999E-2</v>
          </cell>
          <cell r="R37715">
            <v>473.1</v>
          </cell>
        </row>
        <row r="37716">
          <cell r="M37716">
            <v>88309</v>
          </cell>
          <cell r="N37716" t="str">
            <v>PEDREIRO COM ENCARGOS COMPLEMENTARES</v>
          </cell>
          <cell r="O37716" t="str">
            <v>H</v>
          </cell>
          <cell r="P37716" t="str">
            <v>COLETADO</v>
          </cell>
          <cell r="Q37716">
            <v>1.33</v>
          </cell>
          <cell r="R37716">
            <v>19.43</v>
          </cell>
        </row>
        <row r="37717">
          <cell r="M37717">
            <v>88316</v>
          </cell>
          <cell r="N37717" t="str">
            <v>SERVENTE COM ENCARGOS COMPLEMENTARES</v>
          </cell>
          <cell r="O37717" t="str">
            <v>H</v>
          </cell>
          <cell r="P37717" t="str">
            <v>COLETADO</v>
          </cell>
          <cell r="Q37717">
            <v>1.33</v>
          </cell>
          <cell r="R37717">
            <v>14.25</v>
          </cell>
        </row>
        <row r="37718">
          <cell r="M37718" t="str">
            <v/>
          </cell>
          <cell r="N37718" t="str">
            <v/>
          </cell>
          <cell r="O37718" t="str">
            <v/>
          </cell>
          <cell r="P37718" t="str">
            <v/>
          </cell>
          <cell r="Q37718" t="str">
            <v/>
          </cell>
          <cell r="R37718" t="str">
            <v/>
          </cell>
        </row>
        <row r="37719">
          <cell r="M37719">
            <v>37411</v>
          </cell>
          <cell r="N37719" t="str">
            <v>TELA DE ACO SOLDADA GALVANIZADA/ZINCADA PARA ALVENARIA, FIO D = *1,24 MM, MALHA 25 X 25 MM</v>
          </cell>
          <cell r="O37719" t="str">
            <v>M2</v>
          </cell>
          <cell r="P37719" t="str">
            <v>ATRIBUÍDO SÃO PAULO</v>
          </cell>
          <cell r="Q37719">
            <v>0.13880000000000001</v>
          </cell>
          <cell r="R37719">
            <v>26.71</v>
          </cell>
        </row>
        <row r="37720">
          <cell r="M37720">
            <v>87369</v>
          </cell>
          <cell r="N37720" t="str">
            <v>ARGAMASSA TRAÇO 1:2:8 (EM VOLUME DE CIMENTO, CAL E AREIA MÉDIA ÚMIDA) PARA EMBOÇO/MASSA ÚNICA/ASSENTAMENTO DE ALVENARIA DE VEDAÇÃO, PREPARO MANUAL. AF_08/2019</v>
          </cell>
          <cell r="O37720" t="str">
            <v>M3</v>
          </cell>
          <cell r="P37720" t="str">
            <v>COLETADO</v>
          </cell>
          <cell r="Q37720">
            <v>5.8099999999999999E-2</v>
          </cell>
          <cell r="R37720">
            <v>551.75</v>
          </cell>
        </row>
        <row r="37721">
          <cell r="M37721">
            <v>88309</v>
          </cell>
          <cell r="N37721" t="str">
            <v>PEDREIRO COM ENCARGOS COMPLEMENTARES</v>
          </cell>
          <cell r="O37721" t="str">
            <v>H</v>
          </cell>
          <cell r="P37721" t="str">
            <v>COLETADO</v>
          </cell>
          <cell r="Q37721">
            <v>1.33</v>
          </cell>
          <cell r="R37721">
            <v>19.43</v>
          </cell>
        </row>
        <row r="37722">
          <cell r="M37722">
            <v>88316</v>
          </cell>
          <cell r="N37722" t="str">
            <v>SERVENTE COM ENCARGOS COMPLEMENTARES</v>
          </cell>
          <cell r="O37722" t="str">
            <v>H</v>
          </cell>
          <cell r="P37722" t="str">
            <v>COLETADO</v>
          </cell>
          <cell r="Q37722">
            <v>1.33</v>
          </cell>
          <cell r="R37722">
            <v>14.25</v>
          </cell>
        </row>
        <row r="37723">
          <cell r="M37723" t="str">
            <v/>
          </cell>
          <cell r="N37723" t="str">
            <v/>
          </cell>
          <cell r="O37723" t="str">
            <v/>
          </cell>
          <cell r="P37723" t="str">
            <v/>
          </cell>
          <cell r="Q37723" t="str">
            <v/>
          </cell>
          <cell r="R37723" t="str">
            <v/>
          </cell>
        </row>
        <row r="37724">
          <cell r="M37724">
            <v>37411</v>
          </cell>
          <cell r="N37724" t="str">
            <v>TELA DE ACO SOLDADA GALVANIZADA/ZINCADA PARA ALVENARIA, FIO D = *1,24 MM, MALHA 25 X 25 MM</v>
          </cell>
          <cell r="O37724" t="str">
            <v>M2</v>
          </cell>
          <cell r="P37724" t="str">
            <v>ATRIBUÍDO SÃO PAULO</v>
          </cell>
          <cell r="Q37724">
            <v>0.13880000000000001</v>
          </cell>
          <cell r="R37724">
            <v>26.71</v>
          </cell>
        </row>
        <row r="37725">
          <cell r="M37725">
            <v>87407</v>
          </cell>
          <cell r="N37725" t="str">
            <v>ARGAMASSA INDUSTRIALIZADA PARA REVESTIMENTOS, MISTURA E PROJEÇÃO DE 1,5 M³/H DE ARGAMASSA. AF_08/2019</v>
          </cell>
          <cell r="O37725" t="str">
            <v>M3</v>
          </cell>
          <cell r="P37725" t="str">
            <v>ATRIBUÍDO SÃO PAULO</v>
          </cell>
          <cell r="Q37725">
            <v>5.8099999999999999E-2</v>
          </cell>
          <cell r="R37725">
            <v>1802.55</v>
          </cell>
        </row>
        <row r="37726">
          <cell r="M37726">
            <v>88309</v>
          </cell>
          <cell r="N37726" t="str">
            <v>PEDREIRO COM ENCARGOS COMPLEMENTARES</v>
          </cell>
          <cell r="O37726" t="str">
            <v>H</v>
          </cell>
          <cell r="P37726" t="str">
            <v>COLETADO</v>
          </cell>
          <cell r="Q37726">
            <v>1.1100000000000001</v>
          </cell>
          <cell r="R37726">
            <v>19.43</v>
          </cell>
        </row>
        <row r="37727">
          <cell r="M37727">
            <v>88316</v>
          </cell>
          <cell r="N37727" t="str">
            <v>SERVENTE COM ENCARGOS COMPLEMENTARES</v>
          </cell>
          <cell r="O37727" t="str">
            <v>H</v>
          </cell>
          <cell r="P37727" t="str">
            <v>COLETADO</v>
          </cell>
          <cell r="Q37727">
            <v>1.1100000000000001</v>
          </cell>
          <cell r="R37727">
            <v>14.25</v>
          </cell>
        </row>
        <row r="37728">
          <cell r="M37728" t="str">
            <v/>
          </cell>
          <cell r="N37728" t="str">
            <v/>
          </cell>
          <cell r="O37728" t="str">
            <v/>
          </cell>
          <cell r="P37728" t="str">
            <v/>
          </cell>
          <cell r="Q37728" t="str">
            <v/>
          </cell>
          <cell r="R37728" t="str">
            <v/>
          </cell>
        </row>
        <row r="37729">
          <cell r="M37729">
            <v>37411</v>
          </cell>
          <cell r="N37729" t="str">
            <v>TELA DE ACO SOLDADA GALVANIZADA/ZINCADA PARA ALVENARIA, FIO D = *1,24 MM, MALHA 25 X 25 MM</v>
          </cell>
          <cell r="O37729" t="str">
            <v>M2</v>
          </cell>
          <cell r="P37729" t="str">
            <v>ATRIBUÍDO SÃO PAULO</v>
          </cell>
          <cell r="Q37729">
            <v>0.15809999999999999</v>
          </cell>
          <cell r="R37729">
            <v>26.71</v>
          </cell>
        </row>
        <row r="37730">
          <cell r="M37730">
            <v>87292</v>
          </cell>
          <cell r="N37730" t="str">
            <v>ARGAMASSA TRAÇO 1:2:8 (EM VOLUME DE CIMENTO, CAL E AREIA MÉDIA ÚMIDA) PARA EMBOÇO/MASSA ÚNICA/ASSENTAMENTO DE ALVENARIA DE VEDAÇÃO, PREPARO MECÂNICO COM BETONEIRA 400 L. AF_08/2019</v>
          </cell>
          <cell r="O37730" t="str">
            <v>M3</v>
          </cell>
          <cell r="P37730" t="str">
            <v>ATRIBUÍDO SÃO PAULO</v>
          </cell>
          <cell r="Q37730">
            <v>2.93E-2</v>
          </cell>
          <cell r="R37730">
            <v>473.1</v>
          </cell>
        </row>
        <row r="37731">
          <cell r="M37731">
            <v>88309</v>
          </cell>
          <cell r="N37731" t="str">
            <v>PEDREIRO COM ENCARGOS COMPLEMENTARES</v>
          </cell>
          <cell r="O37731" t="str">
            <v>H</v>
          </cell>
          <cell r="P37731" t="str">
            <v>COLETADO</v>
          </cell>
          <cell r="Q37731">
            <v>0.4</v>
          </cell>
          <cell r="R37731">
            <v>19.43</v>
          </cell>
        </row>
        <row r="37732">
          <cell r="M37732">
            <v>88316</v>
          </cell>
          <cell r="N37732" t="str">
            <v>SERVENTE COM ENCARGOS COMPLEMENTARES</v>
          </cell>
          <cell r="O37732" t="str">
            <v>H</v>
          </cell>
          <cell r="P37732" t="str">
            <v>COLETADO</v>
          </cell>
          <cell r="Q37732">
            <v>0.4</v>
          </cell>
          <cell r="R37732">
            <v>14.25</v>
          </cell>
        </row>
        <row r="37733">
          <cell r="M37733" t="str">
            <v/>
          </cell>
          <cell r="N37733" t="str">
            <v/>
          </cell>
          <cell r="O37733" t="str">
            <v/>
          </cell>
          <cell r="P37733" t="str">
            <v/>
          </cell>
          <cell r="Q37733" t="str">
            <v/>
          </cell>
          <cell r="R37733" t="str">
            <v/>
          </cell>
        </row>
        <row r="37734">
          <cell r="M37734">
            <v>37411</v>
          </cell>
          <cell r="N37734" t="str">
            <v>TELA DE ACO SOLDADA GALVANIZADA/ZINCADA PARA ALVENARIA, FIO D = *1,24 MM, MALHA 25 X 25 MM</v>
          </cell>
          <cell r="O37734" t="str">
            <v>M2</v>
          </cell>
          <cell r="P37734" t="str">
            <v>ATRIBUÍDO SÃO PAULO</v>
          </cell>
          <cell r="Q37734">
            <v>0.15809999999999999</v>
          </cell>
          <cell r="R37734">
            <v>26.71</v>
          </cell>
        </row>
        <row r="37735">
          <cell r="M37735">
            <v>87369</v>
          </cell>
          <cell r="N37735" t="str">
            <v>ARGAMASSA TRAÇO 1:2:8 (EM VOLUME DE CIMENTO, CAL E AREIA MÉDIA ÚMIDA) PARA EMBOÇO/MASSA ÚNICA/ASSENTAMENTO DE ALVENARIA DE VEDAÇÃO, PREPARO MANUAL. AF_08/2019</v>
          </cell>
          <cell r="O37735" t="str">
            <v>M3</v>
          </cell>
          <cell r="P37735" t="str">
            <v>COLETADO</v>
          </cell>
          <cell r="Q37735">
            <v>2.93E-2</v>
          </cell>
          <cell r="R37735">
            <v>551.75</v>
          </cell>
        </row>
        <row r="37736">
          <cell r="M37736">
            <v>88309</v>
          </cell>
          <cell r="N37736" t="str">
            <v>PEDREIRO COM ENCARGOS COMPLEMENTARES</v>
          </cell>
          <cell r="O37736" t="str">
            <v>H</v>
          </cell>
          <cell r="P37736" t="str">
            <v>COLETADO</v>
          </cell>
          <cell r="Q37736">
            <v>0.4</v>
          </cell>
          <cell r="R37736">
            <v>19.43</v>
          </cell>
        </row>
        <row r="37737">
          <cell r="M37737">
            <v>88316</v>
          </cell>
          <cell r="N37737" t="str">
            <v>SERVENTE COM ENCARGOS COMPLEMENTARES</v>
          </cell>
          <cell r="O37737" t="str">
            <v>H</v>
          </cell>
          <cell r="P37737" t="str">
            <v>COLETADO</v>
          </cell>
          <cell r="Q37737">
            <v>0.4</v>
          </cell>
          <cell r="R37737">
            <v>14.25</v>
          </cell>
        </row>
        <row r="37738">
          <cell r="M37738" t="str">
            <v/>
          </cell>
          <cell r="N37738" t="str">
            <v/>
          </cell>
          <cell r="O37738" t="str">
            <v/>
          </cell>
          <cell r="P37738" t="str">
            <v/>
          </cell>
          <cell r="Q37738" t="str">
            <v/>
          </cell>
          <cell r="R37738" t="str">
            <v/>
          </cell>
        </row>
        <row r="37739">
          <cell r="M37739">
            <v>37411</v>
          </cell>
          <cell r="N37739" t="str">
            <v>TELA DE ACO SOLDADA GALVANIZADA/ZINCADA PARA ALVENARIA, FIO D = *1,24 MM, MALHA 25 X 25 MM</v>
          </cell>
          <cell r="O37739" t="str">
            <v>M2</v>
          </cell>
          <cell r="P37739" t="str">
            <v>ATRIBUÍDO SÃO PAULO</v>
          </cell>
          <cell r="Q37739">
            <v>0.15809999999999999</v>
          </cell>
          <cell r="R37739">
            <v>26.71</v>
          </cell>
        </row>
        <row r="37740">
          <cell r="M37740">
            <v>87407</v>
          </cell>
          <cell r="N37740" t="str">
            <v>ARGAMASSA INDUSTRIALIZADA PARA REVESTIMENTOS, MISTURA E PROJEÇÃO DE 1,5 M³/H DE ARGAMASSA. AF_08/2019</v>
          </cell>
          <cell r="O37740" t="str">
            <v>M3</v>
          </cell>
          <cell r="P37740" t="str">
            <v>ATRIBUÍDO SÃO PAULO</v>
          </cell>
          <cell r="Q37740">
            <v>2.93E-2</v>
          </cell>
          <cell r="R37740">
            <v>1802.55</v>
          </cell>
        </row>
        <row r="37741">
          <cell r="M37741">
            <v>88309</v>
          </cell>
          <cell r="N37741" t="str">
            <v>PEDREIRO COM ENCARGOS COMPLEMENTARES</v>
          </cell>
          <cell r="O37741" t="str">
            <v>H</v>
          </cell>
          <cell r="P37741" t="str">
            <v>COLETADO</v>
          </cell>
          <cell r="Q37741">
            <v>0.27</v>
          </cell>
          <cell r="R37741">
            <v>19.43</v>
          </cell>
        </row>
        <row r="37742">
          <cell r="M37742">
            <v>88316</v>
          </cell>
          <cell r="N37742" t="str">
            <v>SERVENTE COM ENCARGOS COMPLEMENTARES</v>
          </cell>
          <cell r="O37742" t="str">
            <v>H</v>
          </cell>
          <cell r="P37742" t="str">
            <v>COLETADO</v>
          </cell>
          <cell r="Q37742">
            <v>0.27</v>
          </cell>
          <cell r="R37742">
            <v>14.25</v>
          </cell>
        </row>
        <row r="37743">
          <cell r="M37743" t="str">
            <v/>
          </cell>
          <cell r="N37743" t="str">
            <v/>
          </cell>
          <cell r="O37743" t="str">
            <v/>
          </cell>
          <cell r="P37743" t="str">
            <v/>
          </cell>
          <cell r="Q37743" t="str">
            <v/>
          </cell>
          <cell r="R37743" t="str">
            <v/>
          </cell>
        </row>
        <row r="37744">
          <cell r="M37744">
            <v>37411</v>
          </cell>
          <cell r="N37744" t="str">
            <v>TELA DE ACO SOLDADA GALVANIZADA/ZINCADA PARA ALVENARIA, FIO D = *1,24 MM, MALHA 25 X 25 MM</v>
          </cell>
          <cell r="O37744" t="str">
            <v>M2</v>
          </cell>
          <cell r="P37744" t="str">
            <v>ATRIBUÍDO SÃO PAULO</v>
          </cell>
          <cell r="Q37744">
            <v>0.15809999999999999</v>
          </cell>
          <cell r="R37744">
            <v>26.71</v>
          </cell>
        </row>
        <row r="37745">
          <cell r="M37745">
            <v>87292</v>
          </cell>
          <cell r="N37745" t="str">
            <v>ARGAMASSA TRAÇO 1:2:8 (EM VOLUME DE CIMENTO, CAL E AREIA MÉDIA ÚMIDA) PARA EMBOÇO/MASSA ÚNICA/ASSENTAMENTO DE ALVENARIA DE VEDAÇÃO, PREPARO MECÂNICO COM BETONEIRA 400 L. AF_08/2019</v>
          </cell>
          <cell r="O37745" t="str">
            <v>M3</v>
          </cell>
          <cell r="P37745" t="str">
            <v>ATRIBUÍDO SÃO PAULO</v>
          </cell>
          <cell r="Q37745">
            <v>3.9300000000000002E-2</v>
          </cell>
          <cell r="R37745">
            <v>473.1</v>
          </cell>
        </row>
        <row r="37746">
          <cell r="M37746">
            <v>88309</v>
          </cell>
          <cell r="N37746" t="str">
            <v>PEDREIRO COM ENCARGOS COMPLEMENTARES</v>
          </cell>
          <cell r="O37746" t="str">
            <v>H</v>
          </cell>
          <cell r="P37746" t="str">
            <v>COLETADO</v>
          </cell>
          <cell r="Q37746">
            <v>0.48</v>
          </cell>
          <cell r="R37746">
            <v>19.43</v>
          </cell>
        </row>
        <row r="37747">
          <cell r="M37747">
            <v>88316</v>
          </cell>
          <cell r="N37747" t="str">
            <v>SERVENTE COM ENCARGOS COMPLEMENTARES</v>
          </cell>
          <cell r="O37747" t="str">
            <v>H</v>
          </cell>
          <cell r="P37747" t="str">
            <v>COLETADO</v>
          </cell>
          <cell r="Q37747">
            <v>0.48</v>
          </cell>
          <cell r="R37747">
            <v>14.25</v>
          </cell>
        </row>
        <row r="37748">
          <cell r="M37748" t="str">
            <v/>
          </cell>
          <cell r="N37748" t="str">
            <v/>
          </cell>
          <cell r="O37748" t="str">
            <v/>
          </cell>
          <cell r="P37748" t="str">
            <v/>
          </cell>
          <cell r="Q37748" t="str">
            <v/>
          </cell>
          <cell r="R37748" t="str">
            <v/>
          </cell>
        </row>
        <row r="37749">
          <cell r="M37749">
            <v>37411</v>
          </cell>
          <cell r="N37749" t="str">
            <v>TELA DE ACO SOLDADA GALVANIZADA/ZINCADA PARA ALVENARIA, FIO D = *1,24 MM, MALHA 25 X 25 MM</v>
          </cell>
          <cell r="O37749" t="str">
            <v>M2</v>
          </cell>
          <cell r="P37749" t="str">
            <v>ATRIBUÍDO SÃO PAULO</v>
          </cell>
          <cell r="Q37749">
            <v>0.15809999999999999</v>
          </cell>
          <cell r="R37749">
            <v>26.71</v>
          </cell>
        </row>
        <row r="37750">
          <cell r="M37750">
            <v>87369</v>
          </cell>
          <cell r="N37750" t="str">
            <v>ARGAMASSA TRAÇO 1:2:8 (EM VOLUME DE CIMENTO, CAL E AREIA MÉDIA ÚMIDA) PARA EMBOÇO/MASSA ÚNICA/ASSENTAMENTO DE ALVENARIA DE VEDAÇÃO, PREPARO MANUAL. AF_08/2019</v>
          </cell>
          <cell r="O37750" t="str">
            <v>M3</v>
          </cell>
          <cell r="P37750" t="str">
            <v>COLETADO</v>
          </cell>
          <cell r="Q37750">
            <v>3.9300000000000002E-2</v>
          </cell>
          <cell r="R37750">
            <v>551.75</v>
          </cell>
        </row>
        <row r="37751">
          <cell r="M37751">
            <v>88309</v>
          </cell>
          <cell r="N37751" t="str">
            <v>PEDREIRO COM ENCARGOS COMPLEMENTARES</v>
          </cell>
          <cell r="O37751" t="str">
            <v>H</v>
          </cell>
          <cell r="P37751" t="str">
            <v>COLETADO</v>
          </cell>
          <cell r="Q37751">
            <v>0.48</v>
          </cell>
          <cell r="R37751">
            <v>19.43</v>
          </cell>
        </row>
        <row r="37752">
          <cell r="M37752">
            <v>88316</v>
          </cell>
          <cell r="N37752" t="str">
            <v>SERVENTE COM ENCARGOS COMPLEMENTARES</v>
          </cell>
          <cell r="O37752" t="str">
            <v>H</v>
          </cell>
          <cell r="P37752" t="str">
            <v>COLETADO</v>
          </cell>
          <cell r="Q37752">
            <v>0.48</v>
          </cell>
          <cell r="R37752">
            <v>14.25</v>
          </cell>
        </row>
        <row r="37753">
          <cell r="M37753" t="str">
            <v/>
          </cell>
          <cell r="N37753" t="str">
            <v/>
          </cell>
          <cell r="O37753" t="str">
            <v/>
          </cell>
          <cell r="P37753" t="str">
            <v/>
          </cell>
          <cell r="Q37753" t="str">
            <v/>
          </cell>
          <cell r="R37753" t="str">
            <v/>
          </cell>
        </row>
        <row r="37754">
          <cell r="M37754">
            <v>37411</v>
          </cell>
          <cell r="N37754" t="str">
            <v>TELA DE ACO SOLDADA GALVANIZADA/ZINCADA PARA ALVENARIA, FIO D = *1,24 MM, MALHA 25 X 25 MM</v>
          </cell>
          <cell r="O37754" t="str">
            <v>M2</v>
          </cell>
          <cell r="P37754" t="str">
            <v>ATRIBUÍDO SÃO PAULO</v>
          </cell>
          <cell r="Q37754">
            <v>0.15809999999999999</v>
          </cell>
          <cell r="R37754">
            <v>26.71</v>
          </cell>
        </row>
        <row r="37755">
          <cell r="M37755">
            <v>87407</v>
          </cell>
          <cell r="N37755" t="str">
            <v>ARGAMASSA INDUSTRIALIZADA PARA REVESTIMENTOS, MISTURA E PROJEÇÃO DE 1,5 M³/H DE ARGAMASSA. AF_08/2019</v>
          </cell>
          <cell r="O37755" t="str">
            <v>M3</v>
          </cell>
          <cell r="P37755" t="str">
            <v>ATRIBUÍDO SÃO PAULO</v>
          </cell>
          <cell r="Q37755">
            <v>3.9300000000000002E-2</v>
          </cell>
          <cell r="R37755">
            <v>1802.55</v>
          </cell>
        </row>
        <row r="37756">
          <cell r="M37756">
            <v>88309</v>
          </cell>
          <cell r="N37756" t="str">
            <v>PEDREIRO COM ENCARGOS COMPLEMENTARES</v>
          </cell>
          <cell r="O37756" t="str">
            <v>H</v>
          </cell>
          <cell r="P37756" t="str">
            <v>COLETADO</v>
          </cell>
          <cell r="Q37756">
            <v>0.35</v>
          </cell>
          <cell r="R37756">
            <v>19.43</v>
          </cell>
        </row>
        <row r="37757">
          <cell r="M37757">
            <v>88316</v>
          </cell>
          <cell r="N37757" t="str">
            <v>SERVENTE COM ENCARGOS COMPLEMENTARES</v>
          </cell>
          <cell r="O37757" t="str">
            <v>H</v>
          </cell>
          <cell r="P37757" t="str">
            <v>COLETADO</v>
          </cell>
          <cell r="Q37757">
            <v>0.35</v>
          </cell>
          <cell r="R37757">
            <v>14.25</v>
          </cell>
        </row>
        <row r="37758">
          <cell r="M37758" t="str">
            <v/>
          </cell>
          <cell r="N37758" t="str">
            <v/>
          </cell>
          <cell r="O37758" t="str">
            <v/>
          </cell>
          <cell r="P37758" t="str">
            <v/>
          </cell>
          <cell r="Q37758" t="str">
            <v/>
          </cell>
          <cell r="R37758" t="str">
            <v/>
          </cell>
        </row>
        <row r="37759">
          <cell r="M37759">
            <v>37411</v>
          </cell>
          <cell r="N37759" t="str">
            <v>TELA DE ACO SOLDADA GALVANIZADA/ZINCADA PARA ALVENARIA, FIO D = *1,24 MM, MALHA 25 X 25 MM</v>
          </cell>
          <cell r="O37759" t="str">
            <v>M2</v>
          </cell>
          <cell r="P37759" t="str">
            <v>ATRIBUÍDO SÃO PAULO</v>
          </cell>
          <cell r="Q37759">
            <v>0.15809999999999999</v>
          </cell>
          <cell r="R37759">
            <v>26.71</v>
          </cell>
        </row>
        <row r="37760">
          <cell r="M37760">
            <v>87292</v>
          </cell>
          <cell r="N37760" t="str">
            <v>ARGAMASSA TRAÇO 1:2:8 (EM VOLUME DE CIMENTO, CAL E AREIA MÉDIA ÚMIDA) PARA EMBOÇO/MASSA ÚNICA/ASSENTAMENTO DE ALVENARIA DE VEDAÇÃO, PREPARO MECÂNICO COM BETONEIRA 400 L. AF_08/2019</v>
          </cell>
          <cell r="O37760" t="str">
            <v>M3</v>
          </cell>
          <cell r="P37760" t="str">
            <v>ATRIBUÍDO SÃO PAULO</v>
          </cell>
          <cell r="Q37760">
            <v>4.9299999999999997E-2</v>
          </cell>
          <cell r="R37760">
            <v>473.1</v>
          </cell>
        </row>
        <row r="37761">
          <cell r="M37761">
            <v>88309</v>
          </cell>
          <cell r="N37761" t="str">
            <v>PEDREIRO COM ENCARGOS COMPLEMENTARES</v>
          </cell>
          <cell r="O37761" t="str">
            <v>H</v>
          </cell>
          <cell r="P37761" t="str">
            <v>COLETADO</v>
          </cell>
          <cell r="Q37761">
            <v>0.56000000000000005</v>
          </cell>
          <cell r="R37761">
            <v>19.43</v>
          </cell>
        </row>
        <row r="37762">
          <cell r="M37762">
            <v>88316</v>
          </cell>
          <cell r="N37762" t="str">
            <v>SERVENTE COM ENCARGOS COMPLEMENTARES</v>
          </cell>
          <cell r="O37762" t="str">
            <v>H</v>
          </cell>
          <cell r="P37762" t="str">
            <v>COLETADO</v>
          </cell>
          <cell r="Q37762">
            <v>0.56000000000000005</v>
          </cell>
          <cell r="R37762">
            <v>14.25</v>
          </cell>
        </row>
        <row r="37763">
          <cell r="M37763" t="str">
            <v/>
          </cell>
          <cell r="N37763" t="str">
            <v/>
          </cell>
          <cell r="O37763" t="str">
            <v/>
          </cell>
          <cell r="P37763" t="str">
            <v/>
          </cell>
          <cell r="Q37763" t="str">
            <v/>
          </cell>
          <cell r="R37763" t="str">
            <v/>
          </cell>
        </row>
        <row r="37764">
          <cell r="M37764">
            <v>37411</v>
          </cell>
          <cell r="N37764" t="str">
            <v>TELA DE ACO SOLDADA GALVANIZADA/ZINCADA PARA ALVENARIA, FIO D = *1,24 MM, MALHA 25 X 25 MM</v>
          </cell>
          <cell r="O37764" t="str">
            <v>M2</v>
          </cell>
          <cell r="P37764" t="str">
            <v>ATRIBUÍDO SÃO PAULO</v>
          </cell>
          <cell r="Q37764">
            <v>0.15809999999999999</v>
          </cell>
          <cell r="R37764">
            <v>26.71</v>
          </cell>
        </row>
        <row r="37765">
          <cell r="M37765">
            <v>87369</v>
          </cell>
          <cell r="N37765" t="str">
            <v>ARGAMASSA TRAÇO 1:2:8 (EM VOLUME DE CIMENTO, CAL E AREIA MÉDIA ÚMIDA) PARA EMBOÇO/MASSA ÚNICA/ASSENTAMENTO DE ALVENARIA DE VEDAÇÃO, PREPARO MANUAL. AF_08/2019</v>
          </cell>
          <cell r="O37765" t="str">
            <v>M3</v>
          </cell>
          <cell r="P37765" t="str">
            <v>COLETADO</v>
          </cell>
          <cell r="Q37765">
            <v>4.9299999999999997E-2</v>
          </cell>
          <cell r="R37765">
            <v>551.75</v>
          </cell>
        </row>
        <row r="37766">
          <cell r="M37766">
            <v>88309</v>
          </cell>
          <cell r="N37766" t="str">
            <v>PEDREIRO COM ENCARGOS COMPLEMENTARES</v>
          </cell>
          <cell r="O37766" t="str">
            <v>H</v>
          </cell>
          <cell r="P37766" t="str">
            <v>COLETADO</v>
          </cell>
          <cell r="Q37766">
            <v>0.56000000000000005</v>
          </cell>
          <cell r="R37766">
            <v>19.43</v>
          </cell>
        </row>
        <row r="37767">
          <cell r="M37767">
            <v>88316</v>
          </cell>
          <cell r="N37767" t="str">
            <v>SERVENTE COM ENCARGOS COMPLEMENTARES</v>
          </cell>
          <cell r="O37767" t="str">
            <v>H</v>
          </cell>
          <cell r="P37767" t="str">
            <v>COLETADO</v>
          </cell>
          <cell r="Q37767">
            <v>0.56000000000000005</v>
          </cell>
          <cell r="R37767">
            <v>14.25</v>
          </cell>
        </row>
        <row r="37768">
          <cell r="M37768" t="str">
            <v/>
          </cell>
          <cell r="N37768" t="str">
            <v/>
          </cell>
          <cell r="O37768" t="str">
            <v/>
          </cell>
          <cell r="P37768" t="str">
            <v/>
          </cell>
          <cell r="Q37768" t="str">
            <v/>
          </cell>
          <cell r="R37768" t="str">
            <v/>
          </cell>
        </row>
        <row r="37769">
          <cell r="M37769">
            <v>37411</v>
          </cell>
          <cell r="N37769" t="str">
            <v>TELA DE ACO SOLDADA GALVANIZADA/ZINCADA PARA ALVENARIA, FIO D = *1,24 MM, MALHA 25 X 25 MM</v>
          </cell>
          <cell r="O37769" t="str">
            <v>M2</v>
          </cell>
          <cell r="P37769" t="str">
            <v>ATRIBUÍDO SÃO PAULO</v>
          </cell>
          <cell r="Q37769">
            <v>0.15809999999999999</v>
          </cell>
          <cell r="R37769">
            <v>26.71</v>
          </cell>
        </row>
        <row r="37770">
          <cell r="M37770">
            <v>87407</v>
          </cell>
          <cell r="N37770" t="str">
            <v>ARGAMASSA INDUSTRIALIZADA PARA REVESTIMENTOS, MISTURA E PROJEÇÃO DE 1,5 M³/H DE ARGAMASSA. AF_08/2019</v>
          </cell>
          <cell r="O37770" t="str">
            <v>M3</v>
          </cell>
          <cell r="P37770" t="str">
            <v>ATRIBUÍDO SÃO PAULO</v>
          </cell>
          <cell r="Q37770">
            <v>4.9299999999999997E-2</v>
          </cell>
          <cell r="R37770">
            <v>1802.55</v>
          </cell>
        </row>
        <row r="37771">
          <cell r="M37771">
            <v>88309</v>
          </cell>
          <cell r="N37771" t="str">
            <v>PEDREIRO COM ENCARGOS COMPLEMENTARES</v>
          </cell>
          <cell r="O37771" t="str">
            <v>H</v>
          </cell>
          <cell r="P37771" t="str">
            <v>COLETADO</v>
          </cell>
          <cell r="Q37771">
            <v>0.43</v>
          </cell>
          <cell r="R37771">
            <v>19.43</v>
          </cell>
        </row>
        <row r="37772">
          <cell r="M37772">
            <v>88316</v>
          </cell>
          <cell r="N37772" t="str">
            <v>SERVENTE COM ENCARGOS COMPLEMENTARES</v>
          </cell>
          <cell r="O37772" t="str">
            <v>H</v>
          </cell>
          <cell r="P37772" t="str">
            <v>COLETADO</v>
          </cell>
          <cell r="Q37772">
            <v>0.43</v>
          </cell>
          <cell r="R37772">
            <v>14.25</v>
          </cell>
        </row>
        <row r="37773">
          <cell r="M37773" t="str">
            <v/>
          </cell>
          <cell r="N37773" t="str">
            <v/>
          </cell>
          <cell r="O37773" t="str">
            <v/>
          </cell>
          <cell r="P37773" t="str">
            <v/>
          </cell>
          <cell r="Q37773" t="str">
            <v/>
          </cell>
          <cell r="R37773" t="str">
            <v/>
          </cell>
        </row>
        <row r="37774">
          <cell r="M37774">
            <v>37411</v>
          </cell>
          <cell r="N37774" t="str">
            <v>TELA DE ACO SOLDADA GALVANIZADA/ZINCADA PARA ALVENARIA, FIO D = *1,24 MM, MALHA 25 X 25 MM</v>
          </cell>
          <cell r="O37774" t="str">
            <v>M2</v>
          </cell>
          <cell r="P37774" t="str">
            <v>ATRIBUÍDO SÃO PAULO</v>
          </cell>
          <cell r="Q37774">
            <v>0.15809999999999999</v>
          </cell>
          <cell r="R37774">
            <v>26.71</v>
          </cell>
        </row>
        <row r="37775">
          <cell r="M37775">
            <v>87292</v>
          </cell>
          <cell r="N37775" t="str">
            <v>ARGAMASSA TRAÇO 1:2:8 (EM VOLUME DE CIMENTO, CAL E AREIA MÉDIA ÚMIDA) PARA EMBOÇO/MASSA ÚNICA/ASSENTAMENTO DE ALVENARIA DE VEDAÇÃO, PREPARO MECÂNICO COM BETONEIRA 400 L. AF_08/2019</v>
          </cell>
          <cell r="O37775" t="str">
            <v>M3</v>
          </cell>
          <cell r="P37775" t="str">
            <v>ATRIBUÍDO SÃO PAULO</v>
          </cell>
          <cell r="Q37775">
            <v>5.4300000000000001E-2</v>
          </cell>
          <cell r="R37775">
            <v>473.1</v>
          </cell>
        </row>
        <row r="37776">
          <cell r="M37776">
            <v>88309</v>
          </cell>
          <cell r="N37776" t="str">
            <v>PEDREIRO COM ENCARGOS COMPLEMENTARES</v>
          </cell>
          <cell r="O37776" t="str">
            <v>H</v>
          </cell>
          <cell r="P37776" t="str">
            <v>COLETADO</v>
          </cell>
          <cell r="Q37776">
            <v>0.68</v>
          </cell>
          <cell r="R37776">
            <v>19.43</v>
          </cell>
        </row>
        <row r="37777">
          <cell r="M37777">
            <v>88316</v>
          </cell>
          <cell r="N37777" t="str">
            <v>SERVENTE COM ENCARGOS COMPLEMENTARES</v>
          </cell>
          <cell r="O37777" t="str">
            <v>H</v>
          </cell>
          <cell r="P37777" t="str">
            <v>COLETADO</v>
          </cell>
          <cell r="Q37777">
            <v>0.68</v>
          </cell>
          <cell r="R37777">
            <v>14.25</v>
          </cell>
        </row>
        <row r="37778">
          <cell r="M37778" t="str">
            <v/>
          </cell>
          <cell r="N37778" t="str">
            <v/>
          </cell>
          <cell r="O37778" t="str">
            <v/>
          </cell>
          <cell r="P37778" t="str">
            <v/>
          </cell>
          <cell r="Q37778" t="str">
            <v/>
          </cell>
          <cell r="R37778" t="str">
            <v/>
          </cell>
        </row>
        <row r="37779">
          <cell r="M37779">
            <v>37411</v>
          </cell>
          <cell r="N37779" t="str">
            <v>TELA DE ACO SOLDADA GALVANIZADA/ZINCADA PARA ALVENARIA, FIO D = *1,24 MM, MALHA 25 X 25 MM</v>
          </cell>
          <cell r="O37779" t="str">
            <v>M2</v>
          </cell>
          <cell r="P37779" t="str">
            <v>ATRIBUÍDO SÃO PAULO</v>
          </cell>
          <cell r="Q37779">
            <v>0.15809999999999999</v>
          </cell>
          <cell r="R37779">
            <v>26.71</v>
          </cell>
        </row>
        <row r="37780">
          <cell r="M37780">
            <v>87369</v>
          </cell>
          <cell r="N37780" t="str">
            <v>ARGAMASSA TRAÇO 1:2:8 (EM VOLUME DE CIMENTO, CAL E AREIA MÉDIA ÚMIDA) PARA EMBOÇO/MASSA ÚNICA/ASSENTAMENTO DE ALVENARIA DE VEDAÇÃO, PREPARO MANUAL. AF_08/2019</v>
          </cell>
          <cell r="O37780" t="str">
            <v>M3</v>
          </cell>
          <cell r="P37780" t="str">
            <v>COLETADO</v>
          </cell>
          <cell r="Q37780">
            <v>5.4300000000000001E-2</v>
          </cell>
          <cell r="R37780">
            <v>551.75</v>
          </cell>
        </row>
        <row r="37781">
          <cell r="M37781">
            <v>88309</v>
          </cell>
          <cell r="N37781" t="str">
            <v>PEDREIRO COM ENCARGOS COMPLEMENTARES</v>
          </cell>
          <cell r="O37781" t="str">
            <v>H</v>
          </cell>
          <cell r="P37781" t="str">
            <v>COLETADO</v>
          </cell>
          <cell r="Q37781">
            <v>0.68</v>
          </cell>
          <cell r="R37781">
            <v>19.43</v>
          </cell>
        </row>
        <row r="37782">
          <cell r="M37782">
            <v>88316</v>
          </cell>
          <cell r="N37782" t="str">
            <v>SERVENTE COM ENCARGOS COMPLEMENTARES</v>
          </cell>
          <cell r="O37782" t="str">
            <v>H</v>
          </cell>
          <cell r="P37782" t="str">
            <v>COLETADO</v>
          </cell>
          <cell r="Q37782">
            <v>0.68</v>
          </cell>
          <cell r="R37782">
            <v>14.25</v>
          </cell>
        </row>
        <row r="37783">
          <cell r="M37783" t="str">
            <v/>
          </cell>
          <cell r="N37783" t="str">
            <v/>
          </cell>
          <cell r="O37783" t="str">
            <v/>
          </cell>
          <cell r="P37783" t="str">
            <v/>
          </cell>
          <cell r="Q37783" t="str">
            <v/>
          </cell>
          <cell r="R37783" t="str">
            <v/>
          </cell>
        </row>
        <row r="37784">
          <cell r="M37784">
            <v>37411</v>
          </cell>
          <cell r="N37784" t="str">
            <v>TELA DE ACO SOLDADA GALVANIZADA/ZINCADA PARA ALVENARIA, FIO D = *1,24 MM, MALHA 25 X 25 MM</v>
          </cell>
          <cell r="O37784" t="str">
            <v>M2</v>
          </cell>
          <cell r="P37784" t="str">
            <v>ATRIBUÍDO SÃO PAULO</v>
          </cell>
          <cell r="Q37784">
            <v>0.15809999999999999</v>
          </cell>
          <cell r="R37784">
            <v>26.71</v>
          </cell>
        </row>
        <row r="37785">
          <cell r="M37785">
            <v>87407</v>
          </cell>
          <cell r="N37785" t="str">
            <v>ARGAMASSA INDUSTRIALIZADA PARA REVESTIMENTOS, MISTURA E PROJEÇÃO DE 1,5 M³/H DE ARGAMASSA. AF_08/2019</v>
          </cell>
          <cell r="O37785" t="str">
            <v>M3</v>
          </cell>
          <cell r="P37785" t="str">
            <v>ATRIBUÍDO SÃO PAULO</v>
          </cell>
          <cell r="Q37785">
            <v>5.4300000000000001E-2</v>
          </cell>
          <cell r="R37785">
            <v>1802.55</v>
          </cell>
        </row>
        <row r="37786">
          <cell r="M37786">
            <v>88309</v>
          </cell>
          <cell r="N37786" t="str">
            <v>PEDREIRO COM ENCARGOS COMPLEMENTARES</v>
          </cell>
          <cell r="O37786" t="str">
            <v>H</v>
          </cell>
          <cell r="P37786" t="str">
            <v>COLETADO</v>
          </cell>
          <cell r="Q37786">
            <v>0.46</v>
          </cell>
          <cell r="R37786">
            <v>19.43</v>
          </cell>
        </row>
        <row r="37787">
          <cell r="M37787">
            <v>88316</v>
          </cell>
          <cell r="N37787" t="str">
            <v>SERVENTE COM ENCARGOS COMPLEMENTARES</v>
          </cell>
          <cell r="O37787" t="str">
            <v>H</v>
          </cell>
          <cell r="P37787" t="str">
            <v>COLETADO</v>
          </cell>
          <cell r="Q37787">
            <v>0.46</v>
          </cell>
          <cell r="R37787">
            <v>14.25</v>
          </cell>
        </row>
        <row r="37788">
          <cell r="M37788" t="str">
            <v/>
          </cell>
          <cell r="N37788" t="str">
            <v/>
          </cell>
          <cell r="O37788" t="str">
            <v/>
          </cell>
          <cell r="P37788" t="str">
            <v/>
          </cell>
          <cell r="Q37788" t="str">
            <v/>
          </cell>
          <cell r="R37788" t="str">
            <v/>
          </cell>
        </row>
        <row r="37789">
          <cell r="M37789">
            <v>87292</v>
          </cell>
          <cell r="N37789" t="str">
            <v>ARGAMASSA TRAÇO 1:2:8 (EM VOLUME DE CIMENTO, CAL E AREIA MÉDIA ÚMIDA) PARA EMBOÇO/MASSA ÚNICA/ASSENTAMENTO DE ALVENARIA DE VEDAÇÃO, PREPARO MECÂNICO COM BETONEIRA 400 L. AF_08/2019</v>
          </cell>
          <cell r="O37789" t="str">
            <v>M3</v>
          </cell>
          <cell r="P37789" t="str">
            <v>ATRIBUÍDO SÃO PAULO</v>
          </cell>
          <cell r="Q37789">
            <v>2.93E-2</v>
          </cell>
          <cell r="R37789">
            <v>473.1</v>
          </cell>
        </row>
        <row r="37790">
          <cell r="M37790">
            <v>88309</v>
          </cell>
          <cell r="N37790" t="str">
            <v>PEDREIRO COM ENCARGOS COMPLEMENTARES</v>
          </cell>
          <cell r="O37790" t="str">
            <v>H</v>
          </cell>
          <cell r="P37790" t="str">
            <v>COLETADO</v>
          </cell>
          <cell r="Q37790">
            <v>1.55</v>
          </cell>
          <cell r="R37790">
            <v>19.43</v>
          </cell>
        </row>
        <row r="37791">
          <cell r="M37791">
            <v>88316</v>
          </cell>
          <cell r="N37791" t="str">
            <v>SERVENTE COM ENCARGOS COMPLEMENTARES</v>
          </cell>
          <cell r="O37791" t="str">
            <v>H</v>
          </cell>
          <cell r="P37791" t="str">
            <v>COLETADO</v>
          </cell>
          <cell r="Q37791">
            <v>1.55</v>
          </cell>
          <cell r="R37791">
            <v>14.25</v>
          </cell>
        </row>
        <row r="37792">
          <cell r="M37792" t="str">
            <v/>
          </cell>
          <cell r="N37792" t="str">
            <v/>
          </cell>
          <cell r="O37792" t="str">
            <v/>
          </cell>
          <cell r="P37792" t="str">
            <v/>
          </cell>
          <cell r="Q37792" t="str">
            <v/>
          </cell>
          <cell r="R37792" t="str">
            <v/>
          </cell>
        </row>
        <row r="37793">
          <cell r="M37793">
            <v>87369</v>
          </cell>
          <cell r="N37793" t="str">
            <v>ARGAMASSA TRAÇO 1:2:8 (EM VOLUME DE CIMENTO, CAL E AREIA MÉDIA ÚMIDA) PARA EMBOÇO/MASSA ÚNICA/ASSENTAMENTO DE ALVENARIA DE VEDAÇÃO, PREPARO MANUAL. AF_08/2019</v>
          </cell>
          <cell r="O37793" t="str">
            <v>M3</v>
          </cell>
          <cell r="P37793" t="str">
            <v>COLETADO</v>
          </cell>
          <cell r="Q37793">
            <v>2.93E-2</v>
          </cell>
          <cell r="R37793">
            <v>551.75</v>
          </cell>
        </row>
        <row r="37794">
          <cell r="M37794">
            <v>88309</v>
          </cell>
          <cell r="N37794" t="str">
            <v>PEDREIRO COM ENCARGOS COMPLEMENTARES</v>
          </cell>
          <cell r="O37794" t="str">
            <v>H</v>
          </cell>
          <cell r="P37794" t="str">
            <v>COLETADO</v>
          </cell>
          <cell r="Q37794">
            <v>1.55</v>
          </cell>
          <cell r="R37794">
            <v>19.43</v>
          </cell>
        </row>
        <row r="37795">
          <cell r="M37795">
            <v>88316</v>
          </cell>
          <cell r="N37795" t="str">
            <v>SERVENTE COM ENCARGOS COMPLEMENTARES</v>
          </cell>
          <cell r="O37795" t="str">
            <v>H</v>
          </cell>
          <cell r="P37795" t="str">
            <v>COLETADO</v>
          </cell>
          <cell r="Q37795">
            <v>1.55</v>
          </cell>
          <cell r="R37795">
            <v>14.25</v>
          </cell>
        </row>
        <row r="37796">
          <cell r="M37796" t="str">
            <v/>
          </cell>
          <cell r="N37796" t="str">
            <v/>
          </cell>
          <cell r="O37796" t="str">
            <v/>
          </cell>
          <cell r="P37796" t="str">
            <v/>
          </cell>
          <cell r="Q37796" t="str">
            <v/>
          </cell>
          <cell r="R37796" t="str">
            <v/>
          </cell>
        </row>
        <row r="37797">
          <cell r="M37797">
            <v>87407</v>
          </cell>
          <cell r="N37797" t="str">
            <v>ARGAMASSA INDUSTRIALIZADA PARA REVESTIMENTOS, MISTURA E PROJEÇÃO DE 1,5 M³/H DE ARGAMASSA. AF_08/2019</v>
          </cell>
          <cell r="O37797" t="str">
            <v>M3</v>
          </cell>
          <cell r="P37797" t="str">
            <v>ATRIBUÍDO SÃO PAULO</v>
          </cell>
          <cell r="Q37797">
            <v>2.93E-2</v>
          </cell>
          <cell r="R37797">
            <v>1802.55</v>
          </cell>
        </row>
        <row r="37798">
          <cell r="M37798">
            <v>88309</v>
          </cell>
          <cell r="N37798" t="str">
            <v>PEDREIRO COM ENCARGOS COMPLEMENTARES</v>
          </cell>
          <cell r="O37798" t="str">
            <v>H</v>
          </cell>
          <cell r="P37798" t="str">
            <v>COLETADO</v>
          </cell>
          <cell r="Q37798">
            <v>1.41</v>
          </cell>
          <cell r="R37798">
            <v>19.43</v>
          </cell>
        </row>
        <row r="37799">
          <cell r="M37799">
            <v>88316</v>
          </cell>
          <cell r="N37799" t="str">
            <v>SERVENTE COM ENCARGOS COMPLEMENTARES</v>
          </cell>
          <cell r="O37799" t="str">
            <v>H</v>
          </cell>
          <cell r="P37799" t="str">
            <v>COLETADO</v>
          </cell>
          <cell r="Q37799">
            <v>1.41</v>
          </cell>
          <cell r="R37799">
            <v>14.25</v>
          </cell>
        </row>
        <row r="37800">
          <cell r="M37800" t="str">
            <v/>
          </cell>
          <cell r="N37800" t="str">
            <v/>
          </cell>
          <cell r="O37800" t="str">
            <v/>
          </cell>
          <cell r="P37800" t="str">
            <v/>
          </cell>
          <cell r="Q37800" t="str">
            <v/>
          </cell>
          <cell r="R37800" t="str">
            <v/>
          </cell>
        </row>
        <row r="37801">
          <cell r="M37801">
            <v>87292</v>
          </cell>
          <cell r="N37801" t="str">
            <v>ARGAMASSA TRAÇO 1:2:8 (EM VOLUME DE CIMENTO, CAL E AREIA MÉDIA ÚMIDA) PARA EMBOÇO/MASSA ÚNICA/ASSENTAMENTO DE ALVENARIA DE VEDAÇÃO, PREPARO MECÂNICO COM BETONEIRA 400 L. AF_08/2019</v>
          </cell>
          <cell r="O37801" t="str">
            <v>M3</v>
          </cell>
          <cell r="P37801" t="str">
            <v>ATRIBUÍDO SÃO PAULO</v>
          </cell>
          <cell r="Q37801">
            <v>3.9300000000000002E-2</v>
          </cell>
          <cell r="R37801">
            <v>473.1</v>
          </cell>
        </row>
        <row r="37802">
          <cell r="M37802">
            <v>88309</v>
          </cell>
          <cell r="N37802" t="str">
            <v>PEDREIRO COM ENCARGOS COMPLEMENTARES</v>
          </cell>
          <cell r="O37802" t="str">
            <v>H</v>
          </cell>
          <cell r="P37802" t="str">
            <v>COLETADO</v>
          </cell>
          <cell r="Q37802">
            <v>1.63</v>
          </cell>
          <cell r="R37802">
            <v>19.43</v>
          </cell>
        </row>
        <row r="37803">
          <cell r="M37803">
            <v>88316</v>
          </cell>
          <cell r="N37803" t="str">
            <v>SERVENTE COM ENCARGOS COMPLEMENTARES</v>
          </cell>
          <cell r="O37803" t="str">
            <v>H</v>
          </cell>
          <cell r="P37803" t="str">
            <v>COLETADO</v>
          </cell>
          <cell r="Q37803">
            <v>1.63</v>
          </cell>
          <cell r="R37803">
            <v>14.25</v>
          </cell>
        </row>
        <row r="37804">
          <cell r="M37804" t="str">
            <v/>
          </cell>
          <cell r="N37804" t="str">
            <v/>
          </cell>
          <cell r="O37804" t="str">
            <v/>
          </cell>
          <cell r="P37804" t="str">
            <v/>
          </cell>
          <cell r="Q37804" t="str">
            <v/>
          </cell>
          <cell r="R37804" t="str">
            <v/>
          </cell>
        </row>
        <row r="37805">
          <cell r="M37805">
            <v>87369</v>
          </cell>
          <cell r="N37805" t="str">
            <v>ARGAMASSA TRAÇO 1:2:8 (EM VOLUME DE CIMENTO, CAL E AREIA MÉDIA ÚMIDA) PARA EMBOÇO/MASSA ÚNICA/ASSENTAMENTO DE ALVENARIA DE VEDAÇÃO, PREPARO MANUAL. AF_08/2019</v>
          </cell>
          <cell r="O37805" t="str">
            <v>M3</v>
          </cell>
          <cell r="P37805" t="str">
            <v>COLETADO</v>
          </cell>
          <cell r="Q37805">
            <v>3.9300000000000002E-2</v>
          </cell>
          <cell r="R37805">
            <v>551.75</v>
          </cell>
        </row>
        <row r="37806">
          <cell r="M37806">
            <v>88309</v>
          </cell>
          <cell r="N37806" t="str">
            <v>PEDREIRO COM ENCARGOS COMPLEMENTARES</v>
          </cell>
          <cell r="O37806" t="str">
            <v>H</v>
          </cell>
          <cell r="P37806" t="str">
            <v>COLETADO</v>
          </cell>
          <cell r="Q37806">
            <v>1.63</v>
          </cell>
          <cell r="R37806">
            <v>19.43</v>
          </cell>
        </row>
        <row r="37807">
          <cell r="M37807">
            <v>88316</v>
          </cell>
          <cell r="N37807" t="str">
            <v>SERVENTE COM ENCARGOS COMPLEMENTARES</v>
          </cell>
          <cell r="O37807" t="str">
            <v>H</v>
          </cell>
          <cell r="P37807" t="str">
            <v>COLETADO</v>
          </cell>
          <cell r="Q37807">
            <v>1.63</v>
          </cell>
          <cell r="R37807">
            <v>14.25</v>
          </cell>
        </row>
        <row r="37808">
          <cell r="M37808" t="str">
            <v/>
          </cell>
          <cell r="N37808" t="str">
            <v/>
          </cell>
          <cell r="O37808" t="str">
            <v/>
          </cell>
          <cell r="P37808" t="str">
            <v/>
          </cell>
          <cell r="Q37808" t="str">
            <v/>
          </cell>
          <cell r="R37808" t="str">
            <v/>
          </cell>
        </row>
        <row r="37809">
          <cell r="M37809">
            <v>87407</v>
          </cell>
          <cell r="N37809" t="str">
            <v>ARGAMASSA INDUSTRIALIZADA PARA REVESTIMENTOS, MISTURA E PROJEÇÃO DE 1,5 M³/H DE ARGAMASSA. AF_08/2019</v>
          </cell>
          <cell r="O37809" t="str">
            <v>M3</v>
          </cell>
          <cell r="P37809" t="str">
            <v>ATRIBUÍDO SÃO PAULO</v>
          </cell>
          <cell r="Q37809">
            <v>3.9300000000000002E-2</v>
          </cell>
          <cell r="R37809">
            <v>1802.55</v>
          </cell>
        </row>
        <row r="37810">
          <cell r="M37810">
            <v>88309</v>
          </cell>
          <cell r="N37810" t="str">
            <v>PEDREIRO COM ENCARGOS COMPLEMENTARES</v>
          </cell>
          <cell r="O37810" t="str">
            <v>H</v>
          </cell>
          <cell r="P37810" t="str">
            <v>COLETADO</v>
          </cell>
          <cell r="Q37810">
            <v>1.49</v>
          </cell>
          <cell r="R37810">
            <v>19.43</v>
          </cell>
        </row>
        <row r="37811">
          <cell r="M37811">
            <v>88316</v>
          </cell>
          <cell r="N37811" t="str">
            <v>SERVENTE COM ENCARGOS COMPLEMENTARES</v>
          </cell>
          <cell r="O37811" t="str">
            <v>H</v>
          </cell>
          <cell r="P37811" t="str">
            <v>COLETADO</v>
          </cell>
          <cell r="Q37811">
            <v>1.49</v>
          </cell>
          <cell r="R37811">
            <v>14.25</v>
          </cell>
        </row>
        <row r="37812">
          <cell r="M37812" t="str">
            <v/>
          </cell>
          <cell r="N37812" t="str">
            <v/>
          </cell>
          <cell r="O37812" t="str">
            <v/>
          </cell>
          <cell r="P37812" t="str">
            <v/>
          </cell>
          <cell r="Q37812" t="str">
            <v/>
          </cell>
          <cell r="R37812" t="str">
            <v/>
          </cell>
        </row>
        <row r="37813">
          <cell r="M37813">
            <v>87292</v>
          </cell>
          <cell r="N37813" t="str">
            <v>ARGAMASSA TRAÇO 1:2:8 (EM VOLUME DE CIMENTO, CAL E AREIA MÉDIA ÚMIDA) PARA EMBOÇO/MASSA ÚNICA/ASSENTAMENTO DE ALVENARIA DE VEDAÇÃO, PREPARO MECÂNICO COM BETONEIRA 400 L. AF_08/2019</v>
          </cell>
          <cell r="O37813" t="str">
            <v>M3</v>
          </cell>
          <cell r="P37813" t="str">
            <v>ATRIBUÍDO SÃO PAULO</v>
          </cell>
          <cell r="Q37813">
            <v>4.9299999999999997E-2</v>
          </cell>
          <cell r="R37813">
            <v>473.1</v>
          </cell>
        </row>
        <row r="37814">
          <cell r="M37814">
            <v>88309</v>
          </cell>
          <cell r="N37814" t="str">
            <v>PEDREIRO COM ENCARGOS COMPLEMENTARES</v>
          </cell>
          <cell r="O37814" t="str">
            <v>H</v>
          </cell>
          <cell r="P37814" t="str">
            <v>COLETADO</v>
          </cell>
          <cell r="Q37814">
            <v>1.7</v>
          </cell>
          <cell r="R37814">
            <v>19.43</v>
          </cell>
        </row>
        <row r="37815">
          <cell r="M37815">
            <v>88316</v>
          </cell>
          <cell r="N37815" t="str">
            <v>SERVENTE COM ENCARGOS COMPLEMENTARES</v>
          </cell>
          <cell r="O37815" t="str">
            <v>H</v>
          </cell>
          <cell r="P37815" t="str">
            <v>COLETADO</v>
          </cell>
          <cell r="Q37815">
            <v>1.7</v>
          </cell>
          <cell r="R37815">
            <v>14.25</v>
          </cell>
        </row>
        <row r="37816">
          <cell r="M37816" t="str">
            <v/>
          </cell>
          <cell r="N37816" t="str">
            <v/>
          </cell>
          <cell r="O37816" t="str">
            <v/>
          </cell>
          <cell r="P37816" t="str">
            <v/>
          </cell>
          <cell r="Q37816" t="str">
            <v/>
          </cell>
          <cell r="R37816" t="str">
            <v/>
          </cell>
        </row>
        <row r="37817">
          <cell r="M37817">
            <v>87369</v>
          </cell>
          <cell r="N37817" t="str">
            <v>ARGAMASSA TRAÇO 1:2:8 (EM VOLUME DE CIMENTO, CAL E AREIA MÉDIA ÚMIDA) PARA EMBOÇO/MASSA ÚNICA/ASSENTAMENTO DE ALVENARIA DE VEDAÇÃO, PREPARO MANUAL. AF_08/2019</v>
          </cell>
          <cell r="O37817" t="str">
            <v>M3</v>
          </cell>
          <cell r="P37817" t="str">
            <v>COLETADO</v>
          </cell>
          <cell r="Q37817">
            <v>4.9299999999999997E-2</v>
          </cell>
          <cell r="R37817">
            <v>551.75</v>
          </cell>
        </row>
        <row r="37818">
          <cell r="M37818">
            <v>88309</v>
          </cell>
          <cell r="N37818" t="str">
            <v>PEDREIRO COM ENCARGOS COMPLEMENTARES</v>
          </cell>
          <cell r="O37818" t="str">
            <v>H</v>
          </cell>
          <cell r="P37818" t="str">
            <v>COLETADO</v>
          </cell>
          <cell r="Q37818">
            <v>1.7</v>
          </cell>
          <cell r="R37818">
            <v>19.43</v>
          </cell>
        </row>
        <row r="37819">
          <cell r="M37819">
            <v>88316</v>
          </cell>
          <cell r="N37819" t="str">
            <v>SERVENTE COM ENCARGOS COMPLEMENTARES</v>
          </cell>
          <cell r="O37819" t="str">
            <v>H</v>
          </cell>
          <cell r="P37819" t="str">
            <v>COLETADO</v>
          </cell>
          <cell r="Q37819">
            <v>1.7</v>
          </cell>
          <cell r="R37819">
            <v>14.25</v>
          </cell>
        </row>
        <row r="37820">
          <cell r="M37820" t="str">
            <v/>
          </cell>
          <cell r="N37820" t="str">
            <v/>
          </cell>
          <cell r="O37820" t="str">
            <v/>
          </cell>
          <cell r="P37820" t="str">
            <v/>
          </cell>
          <cell r="Q37820" t="str">
            <v/>
          </cell>
          <cell r="R37820" t="str">
            <v/>
          </cell>
        </row>
        <row r="37821">
          <cell r="M37821">
            <v>87407</v>
          </cell>
          <cell r="N37821" t="str">
            <v>ARGAMASSA INDUSTRIALIZADA PARA REVESTIMENTOS, MISTURA E PROJEÇÃO DE 1,5 M³/H DE ARGAMASSA. AF_08/2019</v>
          </cell>
          <cell r="O37821" t="str">
            <v>M3</v>
          </cell>
          <cell r="P37821" t="str">
            <v>ATRIBUÍDO SÃO PAULO</v>
          </cell>
          <cell r="Q37821">
            <v>4.9299999999999997E-2</v>
          </cell>
          <cell r="R37821">
            <v>1802.55</v>
          </cell>
        </row>
        <row r="37822">
          <cell r="M37822">
            <v>88309</v>
          </cell>
          <cell r="N37822" t="str">
            <v>PEDREIRO COM ENCARGOS COMPLEMENTARES</v>
          </cell>
          <cell r="O37822" t="str">
            <v>H</v>
          </cell>
          <cell r="P37822" t="str">
            <v>COLETADO</v>
          </cell>
          <cell r="Q37822">
            <v>1.57</v>
          </cell>
          <cell r="R37822">
            <v>19.43</v>
          </cell>
        </row>
        <row r="37823">
          <cell r="M37823">
            <v>88316</v>
          </cell>
          <cell r="N37823" t="str">
            <v>SERVENTE COM ENCARGOS COMPLEMENTARES</v>
          </cell>
          <cell r="O37823" t="str">
            <v>H</v>
          </cell>
          <cell r="P37823" t="str">
            <v>COLETADO</v>
          </cell>
          <cell r="Q37823">
            <v>1.57</v>
          </cell>
          <cell r="R37823">
            <v>14.25</v>
          </cell>
        </row>
        <row r="37824">
          <cell r="M37824" t="str">
            <v/>
          </cell>
          <cell r="N37824" t="str">
            <v/>
          </cell>
          <cell r="O37824" t="str">
            <v/>
          </cell>
          <cell r="P37824" t="str">
            <v/>
          </cell>
          <cell r="Q37824" t="str">
            <v/>
          </cell>
          <cell r="R37824" t="str">
            <v/>
          </cell>
        </row>
        <row r="37825">
          <cell r="M37825">
            <v>87292</v>
          </cell>
          <cell r="N37825" t="str">
            <v>ARGAMASSA TRAÇO 1:2:8 (EM VOLUME DE CIMENTO, CAL E AREIA MÉDIA ÚMIDA) PARA EMBOÇO/MASSA ÚNICA/ASSENTAMENTO DE ALVENARIA DE VEDAÇÃO, PREPARO MECÂNICO COM BETONEIRA 400 L. AF_08/2019</v>
          </cell>
          <cell r="O37825" t="str">
            <v>M3</v>
          </cell>
          <cell r="P37825" t="str">
            <v>ATRIBUÍDO SÃO PAULO</v>
          </cell>
          <cell r="Q37825">
            <v>5.4300000000000001E-2</v>
          </cell>
          <cell r="R37825">
            <v>473.1</v>
          </cell>
        </row>
        <row r="37826">
          <cell r="M37826">
            <v>88309</v>
          </cell>
          <cell r="N37826" t="str">
            <v>PEDREIRO COM ENCARGOS COMPLEMENTARES</v>
          </cell>
          <cell r="O37826" t="str">
            <v>H</v>
          </cell>
          <cell r="P37826" t="str">
            <v>COLETADO</v>
          </cell>
          <cell r="Q37826">
            <v>2.63</v>
          </cell>
          <cell r="R37826">
            <v>19.43</v>
          </cell>
        </row>
        <row r="37827">
          <cell r="M37827">
            <v>88316</v>
          </cell>
          <cell r="N37827" t="str">
            <v>SERVENTE COM ENCARGOS COMPLEMENTARES</v>
          </cell>
          <cell r="O37827" t="str">
            <v>H</v>
          </cell>
          <cell r="P37827" t="str">
            <v>COLETADO</v>
          </cell>
          <cell r="Q37827">
            <v>2.63</v>
          </cell>
          <cell r="R37827">
            <v>14.25</v>
          </cell>
        </row>
        <row r="37828">
          <cell r="M37828" t="str">
            <v/>
          </cell>
          <cell r="N37828" t="str">
            <v/>
          </cell>
          <cell r="O37828" t="str">
            <v/>
          </cell>
          <cell r="P37828" t="str">
            <v/>
          </cell>
          <cell r="Q37828" t="str">
            <v/>
          </cell>
          <cell r="R37828" t="str">
            <v/>
          </cell>
        </row>
        <row r="37829">
          <cell r="M37829">
            <v>87369</v>
          </cell>
          <cell r="N37829" t="str">
            <v>ARGAMASSA TRAÇO 1:2:8 (EM VOLUME DE CIMENTO, CAL E AREIA MÉDIA ÚMIDA) PARA EMBOÇO/MASSA ÚNICA/ASSENTAMENTO DE ALVENARIA DE VEDAÇÃO, PREPARO MANUAL. AF_08/2019</v>
          </cell>
          <cell r="O37829" t="str">
            <v>M3</v>
          </cell>
          <cell r="P37829" t="str">
            <v>COLETADO</v>
          </cell>
          <cell r="Q37829">
            <v>5.4300000000000001E-2</v>
          </cell>
          <cell r="R37829">
            <v>551.75</v>
          </cell>
        </row>
        <row r="37830">
          <cell r="M37830">
            <v>88309</v>
          </cell>
          <cell r="N37830" t="str">
            <v>PEDREIRO COM ENCARGOS COMPLEMENTARES</v>
          </cell>
          <cell r="O37830" t="str">
            <v>H</v>
          </cell>
          <cell r="P37830" t="str">
            <v>COLETADO</v>
          </cell>
          <cell r="Q37830">
            <v>2.63</v>
          </cell>
          <cell r="R37830">
            <v>19.43</v>
          </cell>
        </row>
        <row r="37831">
          <cell r="M37831">
            <v>88316</v>
          </cell>
          <cell r="N37831" t="str">
            <v>SERVENTE COM ENCARGOS COMPLEMENTARES</v>
          </cell>
          <cell r="O37831" t="str">
            <v>H</v>
          </cell>
          <cell r="P37831" t="str">
            <v>COLETADO</v>
          </cell>
          <cell r="Q37831">
            <v>2.63</v>
          </cell>
          <cell r="R37831">
            <v>14.25</v>
          </cell>
        </row>
        <row r="37832">
          <cell r="M37832" t="str">
            <v/>
          </cell>
          <cell r="N37832" t="str">
            <v/>
          </cell>
          <cell r="O37832" t="str">
            <v/>
          </cell>
          <cell r="P37832" t="str">
            <v/>
          </cell>
          <cell r="Q37832" t="str">
            <v/>
          </cell>
          <cell r="R37832" t="str">
            <v/>
          </cell>
        </row>
        <row r="37833">
          <cell r="M37833">
            <v>87407</v>
          </cell>
          <cell r="N37833" t="str">
            <v>ARGAMASSA INDUSTRIALIZADA PARA REVESTIMENTOS, MISTURA E PROJEÇÃO DE 1,5 M³/H DE ARGAMASSA. AF_08/2019</v>
          </cell>
          <cell r="O37833" t="str">
            <v>M3</v>
          </cell>
          <cell r="P37833" t="str">
            <v>ATRIBUÍDO SÃO PAULO</v>
          </cell>
          <cell r="Q37833">
            <v>5.4300000000000001E-2</v>
          </cell>
          <cell r="R37833">
            <v>1802.55</v>
          </cell>
        </row>
        <row r="37834">
          <cell r="M37834">
            <v>88309</v>
          </cell>
          <cell r="N37834" t="str">
            <v>PEDREIRO COM ENCARGOS COMPLEMENTARES</v>
          </cell>
          <cell r="O37834" t="str">
            <v>H</v>
          </cell>
          <cell r="P37834" t="str">
            <v>COLETADO</v>
          </cell>
          <cell r="Q37834">
            <v>2.4</v>
          </cell>
          <cell r="R37834">
            <v>19.43</v>
          </cell>
        </row>
        <row r="37835">
          <cell r="M37835">
            <v>88316</v>
          </cell>
          <cell r="N37835" t="str">
            <v>SERVENTE COM ENCARGOS COMPLEMENTARES</v>
          </cell>
          <cell r="O37835" t="str">
            <v>H</v>
          </cell>
          <cell r="P37835" t="str">
            <v>COLETADO</v>
          </cell>
          <cell r="Q37835">
            <v>2.4</v>
          </cell>
          <cell r="R37835">
            <v>14.25</v>
          </cell>
        </row>
        <row r="37836">
          <cell r="M37836" t="str">
            <v/>
          </cell>
          <cell r="N37836" t="str">
            <v/>
          </cell>
          <cell r="O37836" t="str">
            <v/>
          </cell>
          <cell r="P37836" t="str">
            <v/>
          </cell>
          <cell r="Q37836" t="str">
            <v/>
          </cell>
          <cell r="R37836" t="str">
            <v/>
          </cell>
        </row>
        <row r="37837">
          <cell r="M37837">
            <v>87292</v>
          </cell>
          <cell r="N37837" t="str">
            <v>ARGAMASSA TRAÇO 1:2:8 (EM VOLUME DE CIMENTO, CAL E AREIA MÉDIA ÚMIDA) PARA EMBOÇO/MASSA ÚNICA/ASSENTAMENTO DE ALVENARIA DE VEDAÇÃO, PREPARO MECÂNICO COM BETONEIRA 400 L. AF_08/2019</v>
          </cell>
          <cell r="O37837" t="str">
            <v>M3</v>
          </cell>
          <cell r="P37837" t="str">
            <v>ATRIBUÍDO SÃO PAULO</v>
          </cell>
          <cell r="Q37837">
            <v>3.5900000000000001E-2</v>
          </cell>
          <cell r="R37837">
            <v>473.1</v>
          </cell>
        </row>
        <row r="37838">
          <cell r="M37838">
            <v>88309</v>
          </cell>
          <cell r="N37838" t="str">
            <v>PEDREIRO COM ENCARGOS COMPLEMENTARES</v>
          </cell>
          <cell r="O37838" t="str">
            <v>H</v>
          </cell>
          <cell r="P37838" t="str">
            <v>COLETADO</v>
          </cell>
          <cell r="Q37838">
            <v>1.0900000000000001</v>
          </cell>
          <cell r="R37838">
            <v>19.43</v>
          </cell>
        </row>
        <row r="37839">
          <cell r="M37839">
            <v>88316</v>
          </cell>
          <cell r="N37839" t="str">
            <v>SERVENTE COM ENCARGOS COMPLEMENTARES</v>
          </cell>
          <cell r="O37839" t="str">
            <v>H</v>
          </cell>
          <cell r="P37839" t="str">
            <v>COLETADO</v>
          </cell>
          <cell r="Q37839">
            <v>1.0900000000000001</v>
          </cell>
          <cell r="R37839">
            <v>14.25</v>
          </cell>
        </row>
        <row r="37840">
          <cell r="M37840" t="str">
            <v/>
          </cell>
          <cell r="N37840" t="str">
            <v/>
          </cell>
          <cell r="O37840" t="str">
            <v/>
          </cell>
          <cell r="P37840" t="str">
            <v/>
          </cell>
          <cell r="Q37840" t="str">
            <v/>
          </cell>
          <cell r="R37840" t="str">
            <v/>
          </cell>
        </row>
        <row r="37841">
          <cell r="M37841">
            <v>87369</v>
          </cell>
          <cell r="N37841" t="str">
            <v>ARGAMASSA TRAÇO 1:2:8 (EM VOLUME DE CIMENTO, CAL E AREIA MÉDIA ÚMIDA) PARA EMBOÇO/MASSA ÚNICA/ASSENTAMENTO DE ALVENARIA DE VEDAÇÃO, PREPARO MANUAL. AF_08/2019</v>
          </cell>
          <cell r="O37841" t="str">
            <v>M3</v>
          </cell>
          <cell r="P37841" t="str">
            <v>COLETADO</v>
          </cell>
          <cell r="Q37841">
            <v>3.5900000000000001E-2</v>
          </cell>
          <cell r="R37841">
            <v>551.75</v>
          </cell>
        </row>
        <row r="37842">
          <cell r="M37842">
            <v>88309</v>
          </cell>
          <cell r="N37842" t="str">
            <v>PEDREIRO COM ENCARGOS COMPLEMENTARES</v>
          </cell>
          <cell r="O37842" t="str">
            <v>H</v>
          </cell>
          <cell r="P37842" t="str">
            <v>COLETADO</v>
          </cell>
          <cell r="Q37842">
            <v>1.0900000000000001</v>
          </cell>
          <cell r="R37842">
            <v>19.43</v>
          </cell>
        </row>
        <row r="37843">
          <cell r="M37843">
            <v>88316</v>
          </cell>
          <cell r="N37843" t="str">
            <v>SERVENTE COM ENCARGOS COMPLEMENTARES</v>
          </cell>
          <cell r="O37843" t="str">
            <v>H</v>
          </cell>
          <cell r="P37843" t="str">
            <v>COLETADO</v>
          </cell>
          <cell r="Q37843">
            <v>1.0900000000000001</v>
          </cell>
          <cell r="R37843">
            <v>14.25</v>
          </cell>
        </row>
        <row r="37844">
          <cell r="M37844" t="str">
            <v/>
          </cell>
          <cell r="N37844" t="str">
            <v/>
          </cell>
          <cell r="O37844" t="str">
            <v/>
          </cell>
          <cell r="P37844" t="str">
            <v/>
          </cell>
          <cell r="Q37844" t="str">
            <v/>
          </cell>
          <cell r="R37844" t="str">
            <v/>
          </cell>
        </row>
        <row r="37845">
          <cell r="M37845">
            <v>87407</v>
          </cell>
          <cell r="N37845" t="str">
            <v>ARGAMASSA INDUSTRIALIZADA PARA REVESTIMENTOS, MISTURA E PROJEÇÃO DE 1,5 M³/H DE ARGAMASSA. AF_08/2019</v>
          </cell>
          <cell r="O37845" t="str">
            <v>M3</v>
          </cell>
          <cell r="P37845" t="str">
            <v>ATRIBUÍDO SÃO PAULO</v>
          </cell>
          <cell r="Q37845">
            <v>3.5900000000000001E-2</v>
          </cell>
          <cell r="R37845">
            <v>1802.55</v>
          </cell>
        </row>
        <row r="37846">
          <cell r="M37846">
            <v>88309</v>
          </cell>
          <cell r="N37846" t="str">
            <v>PEDREIRO COM ENCARGOS COMPLEMENTARES</v>
          </cell>
          <cell r="O37846" t="str">
            <v>H</v>
          </cell>
          <cell r="P37846" t="str">
            <v>COLETADO</v>
          </cell>
          <cell r="Q37846">
            <v>0.96</v>
          </cell>
          <cell r="R37846">
            <v>19.43</v>
          </cell>
        </row>
        <row r="37847">
          <cell r="M37847">
            <v>88316</v>
          </cell>
          <cell r="N37847" t="str">
            <v>SERVENTE COM ENCARGOS COMPLEMENTARES</v>
          </cell>
          <cell r="O37847" t="str">
            <v>H</v>
          </cell>
          <cell r="P37847" t="str">
            <v>COLETADO</v>
          </cell>
          <cell r="Q37847">
            <v>0.96</v>
          </cell>
          <cell r="R37847">
            <v>14.25</v>
          </cell>
        </row>
        <row r="37848">
          <cell r="M37848" t="str">
            <v/>
          </cell>
          <cell r="N37848" t="str">
            <v/>
          </cell>
          <cell r="O37848" t="str">
            <v/>
          </cell>
          <cell r="P37848" t="str">
            <v/>
          </cell>
          <cell r="Q37848" t="str">
            <v/>
          </cell>
          <cell r="R37848" t="str">
            <v/>
          </cell>
        </row>
        <row r="37849">
          <cell r="M37849">
            <v>87292</v>
          </cell>
          <cell r="N37849" t="str">
            <v>ARGAMASSA TRAÇO 1:2:8 (EM VOLUME DE CIMENTO, CAL E AREIA MÉDIA ÚMIDA) PARA EMBOÇO/MASSA ÚNICA/ASSENTAMENTO DE ALVENARIA DE VEDAÇÃO, PREPARO MECÂNICO COM BETONEIRA 400 L. AF_08/2019</v>
          </cell>
          <cell r="O37849" t="str">
            <v>M3</v>
          </cell>
          <cell r="P37849" t="str">
            <v>ATRIBUÍDO SÃO PAULO</v>
          </cell>
          <cell r="Q37849">
            <v>4.8099999999999997E-2</v>
          </cell>
          <cell r="R37849">
            <v>473.1</v>
          </cell>
        </row>
        <row r="37850">
          <cell r="M37850">
            <v>88309</v>
          </cell>
          <cell r="N37850" t="str">
            <v>PEDREIRO COM ENCARGOS COMPLEMENTARES</v>
          </cell>
          <cell r="O37850" t="str">
            <v>H</v>
          </cell>
          <cell r="P37850" t="str">
            <v>COLETADO</v>
          </cell>
          <cell r="Q37850">
            <v>1.17</v>
          </cell>
          <cell r="R37850">
            <v>19.43</v>
          </cell>
        </row>
        <row r="37851">
          <cell r="M37851">
            <v>88316</v>
          </cell>
          <cell r="N37851" t="str">
            <v>SERVENTE COM ENCARGOS COMPLEMENTARES</v>
          </cell>
          <cell r="O37851" t="str">
            <v>H</v>
          </cell>
          <cell r="P37851" t="str">
            <v>COLETADO</v>
          </cell>
          <cell r="Q37851">
            <v>1.17</v>
          </cell>
          <cell r="R37851">
            <v>14.25</v>
          </cell>
        </row>
        <row r="37852">
          <cell r="M37852" t="str">
            <v/>
          </cell>
          <cell r="N37852" t="str">
            <v/>
          </cell>
          <cell r="O37852" t="str">
            <v/>
          </cell>
          <cell r="P37852" t="str">
            <v/>
          </cell>
          <cell r="Q37852" t="str">
            <v/>
          </cell>
          <cell r="R37852" t="str">
            <v/>
          </cell>
        </row>
        <row r="37853">
          <cell r="M37853">
            <v>87369</v>
          </cell>
          <cell r="N37853" t="str">
            <v>ARGAMASSA TRAÇO 1:2:8 (EM VOLUME DE CIMENTO, CAL E AREIA MÉDIA ÚMIDA) PARA EMBOÇO/MASSA ÚNICA/ASSENTAMENTO DE ALVENARIA DE VEDAÇÃO, PREPARO MANUAL. AF_08/2019</v>
          </cell>
          <cell r="O37853" t="str">
            <v>M3</v>
          </cell>
          <cell r="P37853" t="str">
            <v>COLETADO</v>
          </cell>
          <cell r="Q37853">
            <v>4.8099999999999997E-2</v>
          </cell>
          <cell r="R37853">
            <v>551.75</v>
          </cell>
        </row>
        <row r="37854">
          <cell r="M37854">
            <v>88309</v>
          </cell>
          <cell r="N37854" t="str">
            <v>PEDREIRO COM ENCARGOS COMPLEMENTARES</v>
          </cell>
          <cell r="O37854" t="str">
            <v>H</v>
          </cell>
          <cell r="P37854" t="str">
            <v>COLETADO</v>
          </cell>
          <cell r="Q37854">
            <v>1.17</v>
          </cell>
          <cell r="R37854">
            <v>19.43</v>
          </cell>
        </row>
        <row r="37855">
          <cell r="M37855">
            <v>88316</v>
          </cell>
          <cell r="N37855" t="str">
            <v>SERVENTE COM ENCARGOS COMPLEMENTARES</v>
          </cell>
          <cell r="O37855" t="str">
            <v>H</v>
          </cell>
          <cell r="P37855" t="str">
            <v>COLETADO</v>
          </cell>
          <cell r="Q37855">
            <v>1.17</v>
          </cell>
          <cell r="R37855">
            <v>14.25</v>
          </cell>
        </row>
        <row r="37856">
          <cell r="M37856" t="str">
            <v/>
          </cell>
          <cell r="N37856" t="str">
            <v/>
          </cell>
          <cell r="O37856" t="str">
            <v/>
          </cell>
          <cell r="P37856" t="str">
            <v/>
          </cell>
          <cell r="Q37856" t="str">
            <v/>
          </cell>
          <cell r="R37856" t="str">
            <v/>
          </cell>
        </row>
        <row r="37857">
          <cell r="M37857">
            <v>87407</v>
          </cell>
          <cell r="N37857" t="str">
            <v>ARGAMASSA INDUSTRIALIZADA PARA REVESTIMENTOS, MISTURA E PROJEÇÃO DE 1,5 M³/H DE ARGAMASSA. AF_08/2019</v>
          </cell>
          <cell r="O37857" t="str">
            <v>M3</v>
          </cell>
          <cell r="P37857" t="str">
            <v>ATRIBUÍDO SÃO PAULO</v>
          </cell>
          <cell r="Q37857">
            <v>4.8099999999999997E-2</v>
          </cell>
          <cell r="R37857">
            <v>1802.55</v>
          </cell>
        </row>
        <row r="37858">
          <cell r="M37858">
            <v>88309</v>
          </cell>
          <cell r="N37858" t="str">
            <v>PEDREIRO COM ENCARGOS COMPLEMENTARES</v>
          </cell>
          <cell r="O37858" t="str">
            <v>H</v>
          </cell>
          <cell r="P37858" t="str">
            <v>COLETADO</v>
          </cell>
          <cell r="Q37858">
            <v>1.04</v>
          </cell>
          <cell r="R37858">
            <v>19.43</v>
          </cell>
        </row>
        <row r="37859">
          <cell r="M37859">
            <v>88316</v>
          </cell>
          <cell r="N37859" t="str">
            <v>SERVENTE COM ENCARGOS COMPLEMENTARES</v>
          </cell>
          <cell r="O37859" t="str">
            <v>H</v>
          </cell>
          <cell r="P37859" t="str">
            <v>COLETADO</v>
          </cell>
          <cell r="Q37859">
            <v>1.04</v>
          </cell>
          <cell r="R37859">
            <v>14.25</v>
          </cell>
        </row>
        <row r="37860">
          <cell r="M37860" t="str">
            <v/>
          </cell>
          <cell r="N37860" t="str">
            <v/>
          </cell>
          <cell r="O37860" t="str">
            <v/>
          </cell>
          <cell r="P37860" t="str">
            <v/>
          </cell>
          <cell r="Q37860" t="str">
            <v/>
          </cell>
          <cell r="R37860" t="str">
            <v/>
          </cell>
        </row>
        <row r="37861">
          <cell r="M37861">
            <v>36887</v>
          </cell>
          <cell r="N37861" t="str">
            <v>TELA DE FIBRA DE VIDRO, ACABAMENTO ANTI-ALCALINO, MALHA 10 X 10 MM</v>
          </cell>
          <cell r="O37861" t="str">
            <v>M2</v>
          </cell>
          <cell r="P37861" t="str">
            <v>ATRIBUÍDO SÃO PAULO</v>
          </cell>
          <cell r="Q37861">
            <v>0.67</v>
          </cell>
          <cell r="R37861">
            <v>13.96</v>
          </cell>
        </row>
        <row r="37862">
          <cell r="M37862">
            <v>87389</v>
          </cell>
          <cell r="N37862" t="str">
            <v>ARGAMASSA PARA REVESTIMENTO DECORATIVO MONOCAMADA (MONOCAPA), PREPARO COM MISTURADOR DE EIXO HORIZONTAL DE 300 KG. AF_08/2019</v>
          </cell>
          <cell r="O37862" t="str">
            <v>M3</v>
          </cell>
          <cell r="P37862" t="str">
            <v>ATRIBUÍDO SÃO PAULO</v>
          </cell>
          <cell r="Q37862">
            <v>3.4700000000000002E-2</v>
          </cell>
          <cell r="R37862">
            <v>5017.9399999999996</v>
          </cell>
        </row>
        <row r="37863">
          <cell r="M37863">
            <v>88309</v>
          </cell>
          <cell r="N37863" t="str">
            <v>PEDREIRO COM ENCARGOS COMPLEMENTARES</v>
          </cell>
          <cell r="O37863" t="str">
            <v>H</v>
          </cell>
          <cell r="P37863" t="str">
            <v>COLETADO</v>
          </cell>
          <cell r="Q37863">
            <v>0.47499999999999998</v>
          </cell>
          <cell r="R37863">
            <v>19.43</v>
          </cell>
        </row>
        <row r="37864">
          <cell r="M37864">
            <v>88316</v>
          </cell>
          <cell r="N37864" t="str">
            <v>SERVENTE COM ENCARGOS COMPLEMENTARES</v>
          </cell>
          <cell r="O37864" t="str">
            <v>H</v>
          </cell>
          <cell r="P37864" t="str">
            <v>COLETADO</v>
          </cell>
          <cell r="Q37864">
            <v>0.35599999999999998</v>
          </cell>
          <cell r="R37864">
            <v>14.25</v>
          </cell>
        </row>
        <row r="37865">
          <cell r="M37865" t="str">
            <v/>
          </cell>
          <cell r="N37865" t="str">
            <v/>
          </cell>
          <cell r="O37865" t="str">
            <v/>
          </cell>
          <cell r="P37865" t="str">
            <v/>
          </cell>
          <cell r="Q37865" t="str">
            <v/>
          </cell>
          <cell r="R37865" t="str">
            <v/>
          </cell>
        </row>
        <row r="37866">
          <cell r="M37866">
            <v>36887</v>
          </cell>
          <cell r="N37866" t="str">
            <v>TELA DE FIBRA DE VIDRO, ACABAMENTO ANTI-ALCALINO, MALHA 10 X 10 MM</v>
          </cell>
          <cell r="O37866" t="str">
            <v>M2</v>
          </cell>
          <cell r="P37866" t="str">
            <v>ATRIBUÍDO SÃO PAULO</v>
          </cell>
          <cell r="Q37866">
            <v>0.19</v>
          </cell>
          <cell r="R37866">
            <v>13.96</v>
          </cell>
        </row>
        <row r="37867">
          <cell r="M37867">
            <v>87389</v>
          </cell>
          <cell r="N37867" t="str">
            <v>ARGAMASSA PARA REVESTIMENTO DECORATIVO MONOCAMADA (MONOCAPA), PREPARO COM MISTURADOR DE EIXO HORIZONTAL DE 300 KG. AF_08/2019</v>
          </cell>
          <cell r="O37867" t="str">
            <v>M3</v>
          </cell>
          <cell r="P37867" t="str">
            <v>ATRIBUÍDO SÃO PAULO</v>
          </cell>
          <cell r="Q37867">
            <v>2.4199999999999999E-2</v>
          </cell>
          <cell r="R37867">
            <v>5017.9399999999996</v>
          </cell>
        </row>
        <row r="37868">
          <cell r="M37868">
            <v>88309</v>
          </cell>
          <cell r="N37868" t="str">
            <v>PEDREIRO COM ENCARGOS COMPLEMENTARES</v>
          </cell>
          <cell r="O37868" t="str">
            <v>H</v>
          </cell>
          <cell r="P37868" t="str">
            <v>COLETADO</v>
          </cell>
          <cell r="Q37868">
            <v>0.39500000000000002</v>
          </cell>
          <cell r="R37868">
            <v>19.43</v>
          </cell>
        </row>
        <row r="37869">
          <cell r="M37869">
            <v>88316</v>
          </cell>
          <cell r="N37869" t="str">
            <v>SERVENTE COM ENCARGOS COMPLEMENTARES</v>
          </cell>
          <cell r="O37869" t="str">
            <v>H</v>
          </cell>
          <cell r="P37869" t="str">
            <v>COLETADO</v>
          </cell>
          <cell r="Q37869">
            <v>0.29599999999999999</v>
          </cell>
          <cell r="R37869">
            <v>14.25</v>
          </cell>
        </row>
        <row r="37870">
          <cell r="M37870" t="str">
            <v/>
          </cell>
          <cell r="N37870" t="str">
            <v/>
          </cell>
          <cell r="O37870" t="str">
            <v/>
          </cell>
          <cell r="P37870" t="str">
            <v/>
          </cell>
          <cell r="Q37870" t="str">
            <v/>
          </cell>
          <cell r="R37870" t="str">
            <v/>
          </cell>
        </row>
        <row r="37871">
          <cell r="M37871">
            <v>36887</v>
          </cell>
          <cell r="N37871" t="str">
            <v>TELA DE FIBRA DE VIDRO, ACABAMENTO ANTI-ALCALINO, MALHA 10 X 10 MM</v>
          </cell>
          <cell r="O37871" t="str">
            <v>M2</v>
          </cell>
          <cell r="P37871" t="str">
            <v>ATRIBUÍDO SÃO PAULO</v>
          </cell>
          <cell r="Q37871">
            <v>0.67</v>
          </cell>
          <cell r="R37871">
            <v>13.96</v>
          </cell>
        </row>
        <row r="37872">
          <cell r="M37872">
            <v>87404</v>
          </cell>
          <cell r="N37872" t="str">
            <v>ARGAMASSA PARA REVESTIMENTO DECORATIVO MONOCAMADA (MONOCAPA), MISTURA E PROJEÇÃO DE 1,5 M3/H DE ARGAMASSA. AF_08/2019</v>
          </cell>
          <cell r="O37872" t="str">
            <v>M3</v>
          </cell>
          <cell r="P37872" t="str">
            <v>ATRIBUÍDO SÃO PAULO</v>
          </cell>
          <cell r="Q37872">
            <v>3.3799999999999997E-2</v>
          </cell>
          <cell r="R37872">
            <v>5173.9399999999996</v>
          </cell>
        </row>
        <row r="37873">
          <cell r="M37873">
            <v>88309</v>
          </cell>
          <cell r="N37873" t="str">
            <v>PEDREIRO COM ENCARGOS COMPLEMENTARES</v>
          </cell>
          <cell r="O37873" t="str">
            <v>H</v>
          </cell>
          <cell r="P37873" t="str">
            <v>COLETADO</v>
          </cell>
          <cell r="Q37873">
            <v>0.39200000000000002</v>
          </cell>
          <cell r="R37873">
            <v>19.43</v>
          </cell>
        </row>
        <row r="37874">
          <cell r="M37874" t="str">
            <v/>
          </cell>
          <cell r="N37874" t="str">
            <v/>
          </cell>
          <cell r="O37874" t="str">
            <v/>
          </cell>
          <cell r="P37874" t="str">
            <v/>
          </cell>
          <cell r="Q37874" t="str">
            <v/>
          </cell>
          <cell r="R37874" t="str">
            <v/>
          </cell>
        </row>
        <row r="37875">
          <cell r="M37875">
            <v>36887</v>
          </cell>
          <cell r="N37875" t="str">
            <v>TELA DE FIBRA DE VIDRO, ACABAMENTO ANTI-ALCALINO, MALHA 10 X 10 MM</v>
          </cell>
          <cell r="O37875" t="str">
            <v>M2</v>
          </cell>
          <cell r="P37875" t="str">
            <v>ATRIBUÍDO SÃO PAULO</v>
          </cell>
          <cell r="Q37875">
            <v>0.19</v>
          </cell>
          <cell r="R37875">
            <v>13.96</v>
          </cell>
        </row>
        <row r="37876">
          <cell r="M37876">
            <v>87404</v>
          </cell>
          <cell r="N37876" t="str">
            <v>ARGAMASSA PARA REVESTIMENTO DECORATIVO MONOCAMADA (MONOCAPA), MISTURA E PROJEÇÃO DE 1,5 M3/H DE ARGAMASSA. AF_08/2019</v>
          </cell>
          <cell r="O37876" t="str">
            <v>M3</v>
          </cell>
          <cell r="P37876" t="str">
            <v>ATRIBUÍDO SÃO PAULO</v>
          </cell>
          <cell r="Q37876">
            <v>2.3599999999999999E-2</v>
          </cell>
          <cell r="R37876">
            <v>5173.9399999999996</v>
          </cell>
        </row>
        <row r="37877">
          <cell r="M37877">
            <v>88309</v>
          </cell>
          <cell r="N37877" t="str">
            <v>PEDREIRO COM ENCARGOS COMPLEMENTARES</v>
          </cell>
          <cell r="O37877" t="str">
            <v>H</v>
          </cell>
          <cell r="P37877" t="str">
            <v>COLETADO</v>
          </cell>
          <cell r="Q37877">
            <v>0.312</v>
          </cell>
          <cell r="R37877">
            <v>19.43</v>
          </cell>
        </row>
        <row r="37878">
          <cell r="M37878" t="str">
            <v/>
          </cell>
          <cell r="N37878" t="str">
            <v/>
          </cell>
          <cell r="O37878" t="str">
            <v/>
          </cell>
          <cell r="P37878" t="str">
            <v/>
          </cell>
          <cell r="Q37878" t="str">
            <v/>
          </cell>
          <cell r="R37878" t="str">
            <v/>
          </cell>
        </row>
        <row r="37879">
          <cell r="M37879">
            <v>36887</v>
          </cell>
          <cell r="N37879" t="str">
            <v>TELA DE FIBRA DE VIDRO, ACABAMENTO ANTI-ALCALINO, MALHA 10 X 10 MM</v>
          </cell>
          <cell r="O37879" t="str">
            <v>M2</v>
          </cell>
          <cell r="P37879" t="str">
            <v>ATRIBUÍDO SÃO PAULO</v>
          </cell>
          <cell r="Q37879">
            <v>0.86</v>
          </cell>
          <cell r="R37879">
            <v>13.96</v>
          </cell>
        </row>
        <row r="37880">
          <cell r="M37880">
            <v>87389</v>
          </cell>
          <cell r="N37880" t="str">
            <v>ARGAMASSA PARA REVESTIMENTO DECORATIVO MONOCAMADA (MONOCAPA), PREPARO COM MISTURADOR DE EIXO HORIZONTAL DE 300 KG. AF_08/2019</v>
          </cell>
          <cell r="O37880" t="str">
            <v>M3</v>
          </cell>
          <cell r="P37880" t="str">
            <v>ATRIBUÍDO SÃO PAULO</v>
          </cell>
          <cell r="Q37880">
            <v>3.4700000000000002E-2</v>
          </cell>
          <cell r="R37880">
            <v>5017.9399999999996</v>
          </cell>
        </row>
        <row r="37881">
          <cell r="M37881">
            <v>88309</v>
          </cell>
          <cell r="N37881" t="str">
            <v>PEDREIRO COM ENCARGOS COMPLEMENTARES</v>
          </cell>
          <cell r="O37881" t="str">
            <v>H</v>
          </cell>
          <cell r="P37881" t="str">
            <v>COLETADO</v>
          </cell>
          <cell r="Q37881">
            <v>0.59899999999999998</v>
          </cell>
          <cell r="R37881">
            <v>19.43</v>
          </cell>
        </row>
        <row r="37882">
          <cell r="M37882">
            <v>88316</v>
          </cell>
          <cell r="N37882" t="str">
            <v>SERVENTE COM ENCARGOS COMPLEMENTARES</v>
          </cell>
          <cell r="O37882" t="str">
            <v>H</v>
          </cell>
          <cell r="P37882" t="str">
            <v>COLETADO</v>
          </cell>
          <cell r="Q37882">
            <v>0.44900000000000001</v>
          </cell>
          <cell r="R37882">
            <v>14.25</v>
          </cell>
        </row>
        <row r="37883">
          <cell r="M37883" t="str">
            <v/>
          </cell>
          <cell r="N37883" t="str">
            <v/>
          </cell>
          <cell r="O37883" t="str">
            <v/>
          </cell>
          <cell r="P37883" t="str">
            <v/>
          </cell>
          <cell r="Q37883" t="str">
            <v/>
          </cell>
          <cell r="R37883" t="str">
            <v/>
          </cell>
        </row>
        <row r="37884">
          <cell r="M37884">
            <v>36887</v>
          </cell>
          <cell r="N37884" t="str">
            <v>TELA DE FIBRA DE VIDRO, ACABAMENTO ANTI-ALCALINO, MALHA 10 X 10 MM</v>
          </cell>
          <cell r="O37884" t="str">
            <v>M2</v>
          </cell>
          <cell r="P37884" t="str">
            <v>ATRIBUÍDO SÃO PAULO</v>
          </cell>
          <cell r="Q37884">
            <v>0.23</v>
          </cell>
          <cell r="R37884">
            <v>13.96</v>
          </cell>
        </row>
        <row r="37885">
          <cell r="M37885">
            <v>87389</v>
          </cell>
          <cell r="N37885" t="str">
            <v>ARGAMASSA PARA REVESTIMENTO DECORATIVO MONOCAMADA (MONOCAPA), PREPARO COM MISTURADOR DE EIXO HORIZONTAL DE 300 KG. AF_08/2019</v>
          </cell>
          <cell r="O37885" t="str">
            <v>M3</v>
          </cell>
          <cell r="P37885" t="str">
            <v>ATRIBUÍDO SÃO PAULO</v>
          </cell>
          <cell r="Q37885">
            <v>2.4199999999999999E-2</v>
          </cell>
          <cell r="R37885">
            <v>5017.9399999999996</v>
          </cell>
        </row>
        <row r="37886">
          <cell r="M37886">
            <v>88309</v>
          </cell>
          <cell r="N37886" t="str">
            <v>PEDREIRO COM ENCARGOS COMPLEMENTARES</v>
          </cell>
          <cell r="O37886" t="str">
            <v>H</v>
          </cell>
          <cell r="P37886" t="str">
            <v>COLETADO</v>
          </cell>
          <cell r="Q37886">
            <v>0.51900000000000002</v>
          </cell>
          <cell r="R37886">
            <v>19.43</v>
          </cell>
        </row>
        <row r="37887">
          <cell r="M37887">
            <v>88316</v>
          </cell>
          <cell r="N37887" t="str">
            <v>SERVENTE COM ENCARGOS COMPLEMENTARES</v>
          </cell>
          <cell r="O37887" t="str">
            <v>H</v>
          </cell>
          <cell r="P37887" t="str">
            <v>COLETADO</v>
          </cell>
          <cell r="Q37887">
            <v>0.39</v>
          </cell>
          <cell r="R37887">
            <v>14.25</v>
          </cell>
        </row>
        <row r="37888">
          <cell r="M37888" t="str">
            <v/>
          </cell>
          <cell r="N37888" t="str">
            <v/>
          </cell>
          <cell r="O37888" t="str">
            <v/>
          </cell>
          <cell r="P37888" t="str">
            <v/>
          </cell>
          <cell r="Q37888" t="str">
            <v/>
          </cell>
          <cell r="R37888" t="str">
            <v/>
          </cell>
        </row>
        <row r="37889">
          <cell r="M37889">
            <v>36887</v>
          </cell>
          <cell r="N37889" t="str">
            <v>TELA DE FIBRA DE VIDRO, ACABAMENTO ANTI-ALCALINO, MALHA 10 X 10 MM</v>
          </cell>
          <cell r="O37889" t="str">
            <v>M2</v>
          </cell>
          <cell r="P37889" t="str">
            <v>ATRIBUÍDO SÃO PAULO</v>
          </cell>
          <cell r="Q37889">
            <v>0.86</v>
          </cell>
          <cell r="R37889">
            <v>13.96</v>
          </cell>
        </row>
        <row r="37890">
          <cell r="M37890">
            <v>87404</v>
          </cell>
          <cell r="N37890" t="str">
            <v>ARGAMASSA PARA REVESTIMENTO DECORATIVO MONOCAMADA (MONOCAPA), MISTURA E PROJEÇÃO DE 1,5 M3/H DE ARGAMASSA. AF_08/2019</v>
          </cell>
          <cell r="O37890" t="str">
            <v>M3</v>
          </cell>
          <cell r="P37890" t="str">
            <v>ATRIBUÍDO SÃO PAULO</v>
          </cell>
          <cell r="Q37890">
            <v>3.3799999999999997E-2</v>
          </cell>
          <cell r="R37890">
            <v>5173.9399999999996</v>
          </cell>
        </row>
        <row r="37891">
          <cell r="M37891">
            <v>88309</v>
          </cell>
          <cell r="N37891" t="str">
            <v>PEDREIRO COM ENCARGOS COMPLEMENTARES</v>
          </cell>
          <cell r="O37891" t="str">
            <v>H</v>
          </cell>
          <cell r="P37891" t="str">
            <v>COLETADO</v>
          </cell>
          <cell r="Q37891">
            <v>0.51700000000000002</v>
          </cell>
          <cell r="R37891">
            <v>19.43</v>
          </cell>
        </row>
        <row r="37892">
          <cell r="M37892" t="str">
            <v/>
          </cell>
          <cell r="N37892" t="str">
            <v/>
          </cell>
          <cell r="O37892" t="str">
            <v/>
          </cell>
          <cell r="P37892" t="str">
            <v/>
          </cell>
          <cell r="Q37892" t="str">
            <v/>
          </cell>
          <cell r="R37892" t="str">
            <v/>
          </cell>
        </row>
        <row r="37893">
          <cell r="M37893">
            <v>36887</v>
          </cell>
          <cell r="N37893" t="str">
            <v>TELA DE FIBRA DE VIDRO, ACABAMENTO ANTI-ALCALINO, MALHA 10 X 10 MM</v>
          </cell>
          <cell r="O37893" t="str">
            <v>M2</v>
          </cell>
          <cell r="P37893" t="str">
            <v>ATRIBUÍDO SÃO PAULO</v>
          </cell>
          <cell r="Q37893">
            <v>0.23</v>
          </cell>
          <cell r="R37893">
            <v>13.96</v>
          </cell>
        </row>
        <row r="37894">
          <cell r="M37894">
            <v>87404</v>
          </cell>
          <cell r="N37894" t="str">
            <v>ARGAMASSA PARA REVESTIMENTO DECORATIVO MONOCAMADA (MONOCAPA), MISTURA E PROJEÇÃO DE 1,5 M3/H DE ARGAMASSA. AF_08/2019</v>
          </cell>
          <cell r="O37894" t="str">
            <v>M3</v>
          </cell>
          <cell r="P37894" t="str">
            <v>ATRIBUÍDO SÃO PAULO</v>
          </cell>
          <cell r="Q37894">
            <v>2.3599999999999999E-2</v>
          </cell>
          <cell r="R37894">
            <v>5173.9399999999996</v>
          </cell>
        </row>
        <row r="37895">
          <cell r="M37895">
            <v>88309</v>
          </cell>
          <cell r="N37895" t="str">
            <v>PEDREIRO COM ENCARGOS COMPLEMENTARES</v>
          </cell>
          <cell r="O37895" t="str">
            <v>H</v>
          </cell>
          <cell r="P37895" t="str">
            <v>COLETADO</v>
          </cell>
          <cell r="Q37895">
            <v>0.437</v>
          </cell>
          <cell r="R37895">
            <v>19.43</v>
          </cell>
        </row>
        <row r="37896">
          <cell r="M37896" t="str">
            <v/>
          </cell>
          <cell r="N37896" t="str">
            <v/>
          </cell>
          <cell r="O37896" t="str">
            <v/>
          </cell>
          <cell r="P37896" t="str">
            <v/>
          </cell>
          <cell r="Q37896" t="str">
            <v/>
          </cell>
          <cell r="R37896" t="str">
            <v/>
          </cell>
        </row>
        <row r="37897">
          <cell r="M37897">
            <v>87389</v>
          </cell>
          <cell r="N37897" t="str">
            <v>ARGAMASSA PARA REVESTIMENTO DECORATIVO MONOCAMADA (MONOCAPA), PREPARO COM MISTURADOR DE EIXO HORIZONTAL DE 300 KG. AF_08/2019</v>
          </cell>
          <cell r="O37897" t="str">
            <v>M3</v>
          </cell>
          <cell r="P37897" t="str">
            <v>ATRIBUÍDO SÃO PAULO</v>
          </cell>
          <cell r="Q37897">
            <v>3.4700000000000002E-2</v>
          </cell>
          <cell r="R37897">
            <v>5017.9399999999996</v>
          </cell>
        </row>
        <row r="37898">
          <cell r="M37898">
            <v>88309</v>
          </cell>
          <cell r="N37898" t="str">
            <v>PEDREIRO COM ENCARGOS COMPLEMENTARES</v>
          </cell>
          <cell r="O37898" t="str">
            <v>H</v>
          </cell>
          <cell r="P37898" t="str">
            <v>COLETADO</v>
          </cell>
          <cell r="Q37898">
            <v>0.92100000000000004</v>
          </cell>
          <cell r="R37898">
            <v>19.43</v>
          </cell>
        </row>
        <row r="37899">
          <cell r="M37899">
            <v>88316</v>
          </cell>
          <cell r="N37899" t="str">
            <v>SERVENTE COM ENCARGOS COMPLEMENTARES</v>
          </cell>
          <cell r="O37899" t="str">
            <v>H</v>
          </cell>
          <cell r="P37899" t="str">
            <v>COLETADO</v>
          </cell>
          <cell r="Q37899">
            <v>0.69099999999999995</v>
          </cell>
          <cell r="R37899">
            <v>14.25</v>
          </cell>
        </row>
        <row r="37900">
          <cell r="M37900" t="str">
            <v/>
          </cell>
          <cell r="N37900" t="str">
            <v/>
          </cell>
          <cell r="O37900" t="str">
            <v/>
          </cell>
          <cell r="P37900" t="str">
            <v/>
          </cell>
          <cell r="Q37900" t="str">
            <v/>
          </cell>
          <cell r="R37900" t="str">
            <v/>
          </cell>
        </row>
        <row r="37901">
          <cell r="M37901">
            <v>87389</v>
          </cell>
          <cell r="N37901" t="str">
            <v>ARGAMASSA PARA REVESTIMENTO DECORATIVO MONOCAMADA (MONOCAPA), PREPARO COM MISTURADOR DE EIXO HORIZONTAL DE 300 KG. AF_08/2019</v>
          </cell>
          <cell r="O37901" t="str">
            <v>M3</v>
          </cell>
          <cell r="P37901" t="str">
            <v>ATRIBUÍDO SÃO PAULO</v>
          </cell>
          <cell r="Q37901">
            <v>2.4199999999999999E-2</v>
          </cell>
          <cell r="R37901">
            <v>5017.9399999999996</v>
          </cell>
        </row>
        <row r="37902">
          <cell r="M37902">
            <v>88309</v>
          </cell>
          <cell r="N37902" t="str">
            <v>PEDREIRO COM ENCARGOS COMPLEMENTARES</v>
          </cell>
          <cell r="O37902" t="str">
            <v>H</v>
          </cell>
          <cell r="P37902" t="str">
            <v>COLETADO</v>
          </cell>
          <cell r="Q37902">
            <v>0.84099999999999997</v>
          </cell>
          <cell r="R37902">
            <v>19.43</v>
          </cell>
        </row>
        <row r="37903">
          <cell r="M37903">
            <v>88316</v>
          </cell>
          <cell r="N37903" t="str">
            <v>SERVENTE COM ENCARGOS COMPLEMENTARES</v>
          </cell>
          <cell r="O37903" t="str">
            <v>H</v>
          </cell>
          <cell r="P37903" t="str">
            <v>COLETADO</v>
          </cell>
          <cell r="Q37903">
            <v>0.63100000000000001</v>
          </cell>
          <cell r="R37903">
            <v>14.25</v>
          </cell>
        </row>
        <row r="37904">
          <cell r="M37904" t="str">
            <v/>
          </cell>
          <cell r="N37904" t="str">
            <v/>
          </cell>
          <cell r="O37904" t="str">
            <v/>
          </cell>
          <cell r="P37904" t="str">
            <v/>
          </cell>
          <cell r="Q37904" t="str">
            <v/>
          </cell>
          <cell r="R37904" t="str">
            <v/>
          </cell>
        </row>
        <row r="37905">
          <cell r="M37905">
            <v>87404</v>
          </cell>
          <cell r="N37905" t="str">
            <v>ARGAMASSA PARA REVESTIMENTO DECORATIVO MONOCAMADA (MONOCAPA), MISTURA E PROJEÇÃO DE 1,5 M3/H DE ARGAMASSA. AF_08/2019</v>
          </cell>
          <cell r="O37905" t="str">
            <v>M3</v>
          </cell>
          <cell r="P37905" t="str">
            <v>ATRIBUÍDO SÃO PAULO</v>
          </cell>
          <cell r="Q37905">
            <v>3.3799999999999997E-2</v>
          </cell>
          <cell r="R37905">
            <v>5173.9399999999996</v>
          </cell>
        </row>
        <row r="37906">
          <cell r="M37906">
            <v>88309</v>
          </cell>
          <cell r="N37906" t="str">
            <v>PEDREIRO COM ENCARGOS COMPLEMENTARES</v>
          </cell>
          <cell r="O37906" t="str">
            <v>H</v>
          </cell>
          <cell r="P37906" t="str">
            <v>COLETADO</v>
          </cell>
          <cell r="Q37906">
            <v>0.83799999999999997</v>
          </cell>
          <cell r="R37906">
            <v>19.43</v>
          </cell>
        </row>
        <row r="37907">
          <cell r="M37907" t="str">
            <v/>
          </cell>
          <cell r="N37907" t="str">
            <v/>
          </cell>
          <cell r="O37907" t="str">
            <v/>
          </cell>
          <cell r="P37907" t="str">
            <v/>
          </cell>
          <cell r="Q37907" t="str">
            <v/>
          </cell>
          <cell r="R37907" t="str">
            <v/>
          </cell>
        </row>
        <row r="37908">
          <cell r="M37908">
            <v>87404</v>
          </cell>
          <cell r="N37908" t="str">
            <v>ARGAMASSA PARA REVESTIMENTO DECORATIVO MONOCAMADA (MONOCAPA), MISTURA E PROJEÇÃO DE 1,5 M3/H DE ARGAMASSA. AF_08/2019</v>
          </cell>
          <cell r="O37908" t="str">
            <v>M3</v>
          </cell>
          <cell r="P37908" t="str">
            <v>ATRIBUÍDO SÃO PAULO</v>
          </cell>
          <cell r="Q37908">
            <v>2.3599999999999999E-2</v>
          </cell>
          <cell r="R37908">
            <v>5173.9399999999996</v>
          </cell>
        </row>
        <row r="37909">
          <cell r="M37909">
            <v>88309</v>
          </cell>
          <cell r="N37909" t="str">
            <v>PEDREIRO COM ENCARGOS COMPLEMENTARES</v>
          </cell>
          <cell r="O37909" t="str">
            <v>H</v>
          </cell>
          <cell r="P37909" t="str">
            <v>COLETADO</v>
          </cell>
          <cell r="Q37909">
            <v>0.75900000000000001</v>
          </cell>
          <cell r="R37909">
            <v>19.43</v>
          </cell>
        </row>
        <row r="37910">
          <cell r="M37910" t="str">
            <v/>
          </cell>
          <cell r="N37910" t="str">
            <v/>
          </cell>
          <cell r="O37910" t="str">
            <v/>
          </cell>
          <cell r="P37910" t="str">
            <v/>
          </cell>
          <cell r="Q37910" t="str">
            <v/>
          </cell>
          <cell r="R37910" t="str">
            <v/>
          </cell>
        </row>
        <row r="37911">
          <cell r="M37911">
            <v>36887</v>
          </cell>
          <cell r="N37911" t="str">
            <v>TELA DE FIBRA DE VIDRO, ACABAMENTO ANTI-ALCALINO, MALHA 10 X 10 MM</v>
          </cell>
          <cell r="O37911" t="str">
            <v>M2</v>
          </cell>
          <cell r="P37911" t="str">
            <v>ATRIBUÍDO SÃO PAULO</v>
          </cell>
          <cell r="Q37911">
            <v>0.67</v>
          </cell>
          <cell r="R37911">
            <v>13.96</v>
          </cell>
        </row>
        <row r="37912">
          <cell r="M37912">
            <v>87389</v>
          </cell>
          <cell r="N37912" t="str">
            <v>ARGAMASSA PARA REVESTIMENTO DECORATIVO MONOCAMADA (MONOCAPA), PREPARO COM MISTURADOR DE EIXO HORIZONTAL DE 300 KG. AF_08/2019</v>
          </cell>
          <cell r="O37912" t="str">
            <v>M3</v>
          </cell>
          <cell r="P37912" t="str">
            <v>ATRIBUÍDO SÃO PAULO</v>
          </cell>
          <cell r="Q37912">
            <v>3.7100000000000001E-2</v>
          </cell>
          <cell r="R37912">
            <v>5017.9399999999996</v>
          </cell>
        </row>
        <row r="37913">
          <cell r="M37913">
            <v>88309</v>
          </cell>
          <cell r="N37913" t="str">
            <v>PEDREIRO COM ENCARGOS COMPLEMENTARES</v>
          </cell>
          <cell r="O37913" t="str">
            <v>H</v>
          </cell>
          <cell r="P37913" t="str">
            <v>COLETADO</v>
          </cell>
          <cell r="Q37913">
            <v>0.59199999999999997</v>
          </cell>
          <cell r="R37913">
            <v>19.43</v>
          </cell>
        </row>
        <row r="37914">
          <cell r="M37914">
            <v>88316</v>
          </cell>
          <cell r="N37914" t="str">
            <v>SERVENTE COM ENCARGOS COMPLEMENTARES</v>
          </cell>
          <cell r="O37914" t="str">
            <v>H</v>
          </cell>
          <cell r="P37914" t="str">
            <v>COLETADO</v>
          </cell>
          <cell r="Q37914">
            <v>0.44400000000000001</v>
          </cell>
          <cell r="R37914">
            <v>14.25</v>
          </cell>
        </row>
        <row r="37915">
          <cell r="M37915" t="str">
            <v/>
          </cell>
          <cell r="N37915" t="str">
            <v/>
          </cell>
          <cell r="O37915" t="str">
            <v/>
          </cell>
          <cell r="P37915" t="str">
            <v/>
          </cell>
          <cell r="Q37915" t="str">
            <v/>
          </cell>
          <cell r="R37915" t="str">
            <v/>
          </cell>
        </row>
        <row r="37916">
          <cell r="M37916">
            <v>36887</v>
          </cell>
          <cell r="N37916" t="str">
            <v>TELA DE FIBRA DE VIDRO, ACABAMENTO ANTI-ALCALINO, MALHA 10 X 10 MM</v>
          </cell>
          <cell r="O37916" t="str">
            <v>M2</v>
          </cell>
          <cell r="P37916" t="str">
            <v>ATRIBUÍDO SÃO PAULO</v>
          </cell>
          <cell r="Q37916">
            <v>0.19</v>
          </cell>
          <cell r="R37916">
            <v>13.96</v>
          </cell>
        </row>
        <row r="37917">
          <cell r="M37917">
            <v>87389</v>
          </cell>
          <cell r="N37917" t="str">
            <v>ARGAMASSA PARA REVESTIMENTO DECORATIVO MONOCAMADA (MONOCAPA), PREPARO COM MISTURADOR DE EIXO HORIZONTAL DE 300 KG. AF_08/2019</v>
          </cell>
          <cell r="O37917" t="str">
            <v>M3</v>
          </cell>
          <cell r="P37917" t="str">
            <v>ATRIBUÍDO SÃO PAULO</v>
          </cell>
          <cell r="Q37917">
            <v>2.6599999999999999E-2</v>
          </cell>
          <cell r="R37917">
            <v>5017.9399999999996</v>
          </cell>
        </row>
        <row r="37918">
          <cell r="M37918">
            <v>88309</v>
          </cell>
          <cell r="N37918" t="str">
            <v>PEDREIRO COM ENCARGOS COMPLEMENTARES</v>
          </cell>
          <cell r="O37918" t="str">
            <v>H</v>
          </cell>
          <cell r="P37918" t="str">
            <v>COLETADO</v>
          </cell>
          <cell r="Q37918">
            <v>0.51200000000000001</v>
          </cell>
          <cell r="R37918">
            <v>19.43</v>
          </cell>
        </row>
        <row r="37919">
          <cell r="M37919">
            <v>88316</v>
          </cell>
          <cell r="N37919" t="str">
            <v>SERVENTE COM ENCARGOS COMPLEMENTARES</v>
          </cell>
          <cell r="O37919" t="str">
            <v>H</v>
          </cell>
          <cell r="P37919" t="str">
            <v>COLETADO</v>
          </cell>
          <cell r="Q37919">
            <v>0.38400000000000001</v>
          </cell>
          <cell r="R37919">
            <v>14.25</v>
          </cell>
        </row>
        <row r="37920">
          <cell r="M37920" t="str">
            <v/>
          </cell>
          <cell r="N37920" t="str">
            <v/>
          </cell>
          <cell r="O37920" t="str">
            <v/>
          </cell>
          <cell r="P37920" t="str">
            <v/>
          </cell>
          <cell r="Q37920" t="str">
            <v/>
          </cell>
          <cell r="R37920" t="str">
            <v/>
          </cell>
        </row>
        <row r="37921">
          <cell r="M37921">
            <v>36887</v>
          </cell>
          <cell r="N37921" t="str">
            <v>TELA DE FIBRA DE VIDRO, ACABAMENTO ANTI-ALCALINO, MALHA 10 X 10 MM</v>
          </cell>
          <cell r="O37921" t="str">
            <v>M2</v>
          </cell>
          <cell r="P37921" t="str">
            <v>ATRIBUÍDO SÃO PAULO</v>
          </cell>
          <cell r="Q37921">
            <v>0.67</v>
          </cell>
          <cell r="R37921">
            <v>13.96</v>
          </cell>
        </row>
        <row r="37922">
          <cell r="M37922">
            <v>87404</v>
          </cell>
          <cell r="N37922" t="str">
            <v>ARGAMASSA PARA REVESTIMENTO DECORATIVO MONOCAMADA (MONOCAPA), MISTURA E PROJEÇÃO DE 1,5 M3/H DE ARGAMASSA. AF_08/2019</v>
          </cell>
          <cell r="O37922" t="str">
            <v>M3</v>
          </cell>
          <cell r="P37922" t="str">
            <v>ATRIBUÍDO SÃO PAULO</v>
          </cell>
          <cell r="Q37922">
            <v>3.6200000000000003E-2</v>
          </cell>
          <cell r="R37922">
            <v>5173.9399999999996</v>
          </cell>
        </row>
        <row r="37923">
          <cell r="M37923">
            <v>88309</v>
          </cell>
          <cell r="N37923" t="str">
            <v>PEDREIRO COM ENCARGOS COMPLEMENTARES</v>
          </cell>
          <cell r="O37923" t="str">
            <v>H</v>
          </cell>
          <cell r="P37923" t="str">
            <v>COLETADO</v>
          </cell>
          <cell r="Q37923">
            <v>0.51</v>
          </cell>
          <cell r="R37923">
            <v>19.43</v>
          </cell>
        </row>
        <row r="37924">
          <cell r="M37924" t="str">
            <v/>
          </cell>
          <cell r="N37924" t="str">
            <v/>
          </cell>
          <cell r="O37924" t="str">
            <v/>
          </cell>
          <cell r="P37924" t="str">
            <v/>
          </cell>
          <cell r="Q37924" t="str">
            <v/>
          </cell>
          <cell r="R37924" t="str">
            <v/>
          </cell>
        </row>
        <row r="37925">
          <cell r="M37925">
            <v>36887</v>
          </cell>
          <cell r="N37925" t="str">
            <v>TELA DE FIBRA DE VIDRO, ACABAMENTO ANTI-ALCALINO, MALHA 10 X 10 MM</v>
          </cell>
          <cell r="O37925" t="str">
            <v>M2</v>
          </cell>
          <cell r="P37925" t="str">
            <v>ATRIBUÍDO SÃO PAULO</v>
          </cell>
          <cell r="Q37925">
            <v>0.19</v>
          </cell>
          <cell r="R37925">
            <v>13.96</v>
          </cell>
        </row>
        <row r="37926">
          <cell r="M37926">
            <v>87404</v>
          </cell>
          <cell r="N37926" t="str">
            <v>ARGAMASSA PARA REVESTIMENTO DECORATIVO MONOCAMADA (MONOCAPA), MISTURA E PROJEÇÃO DE 1,5 M3/H DE ARGAMASSA. AF_08/2019</v>
          </cell>
          <cell r="O37926" t="str">
            <v>M3</v>
          </cell>
          <cell r="P37926" t="str">
            <v>ATRIBUÍDO SÃO PAULO</v>
          </cell>
          <cell r="Q37926">
            <v>2.5999999999999999E-2</v>
          </cell>
          <cell r="R37926">
            <v>5173.9399999999996</v>
          </cell>
        </row>
        <row r="37927">
          <cell r="M37927">
            <v>88309</v>
          </cell>
          <cell r="N37927" t="str">
            <v>PEDREIRO COM ENCARGOS COMPLEMENTARES</v>
          </cell>
          <cell r="O37927" t="str">
            <v>H</v>
          </cell>
          <cell r="P37927" t="str">
            <v>COLETADO</v>
          </cell>
          <cell r="Q37927">
            <v>0.43</v>
          </cell>
          <cell r="R37927">
            <v>19.43</v>
          </cell>
        </row>
        <row r="37928">
          <cell r="M37928" t="str">
            <v/>
          </cell>
          <cell r="N37928" t="str">
            <v/>
          </cell>
          <cell r="O37928" t="str">
            <v/>
          </cell>
          <cell r="P37928" t="str">
            <v/>
          </cell>
          <cell r="Q37928" t="str">
            <v/>
          </cell>
          <cell r="R37928" t="str">
            <v/>
          </cell>
        </row>
        <row r="37929">
          <cell r="M37929">
            <v>36887</v>
          </cell>
          <cell r="N37929" t="str">
            <v>TELA DE FIBRA DE VIDRO, ACABAMENTO ANTI-ALCALINO, MALHA 10 X 10 MM</v>
          </cell>
          <cell r="O37929" t="str">
            <v>M2</v>
          </cell>
          <cell r="P37929" t="str">
            <v>ATRIBUÍDO SÃO PAULO</v>
          </cell>
          <cell r="Q37929">
            <v>0.86</v>
          </cell>
          <cell r="R37929">
            <v>13.96</v>
          </cell>
        </row>
        <row r="37930">
          <cell r="M37930">
            <v>87389</v>
          </cell>
          <cell r="N37930" t="str">
            <v>ARGAMASSA PARA REVESTIMENTO DECORATIVO MONOCAMADA (MONOCAPA), PREPARO COM MISTURADOR DE EIXO HORIZONTAL DE 300 KG. AF_08/2019</v>
          </cell>
          <cell r="O37930" t="str">
            <v>M3</v>
          </cell>
          <cell r="P37930" t="str">
            <v>ATRIBUÍDO SÃO PAULO</v>
          </cell>
          <cell r="Q37930">
            <v>3.7100000000000001E-2</v>
          </cell>
          <cell r="R37930">
            <v>5017.9399999999996</v>
          </cell>
        </row>
        <row r="37931">
          <cell r="M37931">
            <v>88309</v>
          </cell>
          <cell r="N37931" t="str">
            <v>PEDREIRO COM ENCARGOS COMPLEMENTARES</v>
          </cell>
          <cell r="O37931" t="str">
            <v>H</v>
          </cell>
          <cell r="P37931" t="str">
            <v>COLETADO</v>
          </cell>
          <cell r="Q37931">
            <v>0.71699999999999997</v>
          </cell>
          <cell r="R37931">
            <v>19.43</v>
          </cell>
        </row>
        <row r="37932">
          <cell r="M37932">
            <v>88316</v>
          </cell>
          <cell r="N37932" t="str">
            <v>SERVENTE COM ENCARGOS COMPLEMENTARES</v>
          </cell>
          <cell r="O37932" t="str">
            <v>H</v>
          </cell>
          <cell r="P37932" t="str">
            <v>COLETADO</v>
          </cell>
          <cell r="Q37932">
            <v>0.53700000000000003</v>
          </cell>
          <cell r="R37932">
            <v>14.25</v>
          </cell>
        </row>
        <row r="37933">
          <cell r="M37933" t="str">
            <v/>
          </cell>
          <cell r="N37933" t="str">
            <v/>
          </cell>
          <cell r="O37933" t="str">
            <v/>
          </cell>
          <cell r="P37933" t="str">
            <v/>
          </cell>
          <cell r="Q37933" t="str">
            <v/>
          </cell>
          <cell r="R37933" t="str">
            <v/>
          </cell>
        </row>
        <row r="37934">
          <cell r="M37934">
            <v>36887</v>
          </cell>
          <cell r="N37934" t="str">
            <v>TELA DE FIBRA DE VIDRO, ACABAMENTO ANTI-ALCALINO, MALHA 10 X 10 MM</v>
          </cell>
          <cell r="O37934" t="str">
            <v>M2</v>
          </cell>
          <cell r="P37934" t="str">
            <v>ATRIBUÍDO SÃO PAULO</v>
          </cell>
          <cell r="Q37934">
            <v>0.23</v>
          </cell>
          <cell r="R37934">
            <v>13.96</v>
          </cell>
        </row>
        <row r="37935">
          <cell r="M37935">
            <v>87389</v>
          </cell>
          <cell r="N37935" t="str">
            <v>ARGAMASSA PARA REVESTIMENTO DECORATIVO MONOCAMADA (MONOCAPA), PREPARO COM MISTURADOR DE EIXO HORIZONTAL DE 300 KG. AF_08/2019</v>
          </cell>
          <cell r="O37935" t="str">
            <v>M3</v>
          </cell>
          <cell r="P37935" t="str">
            <v>ATRIBUÍDO SÃO PAULO</v>
          </cell>
          <cell r="Q37935">
            <v>2.6599999999999999E-2</v>
          </cell>
          <cell r="R37935">
            <v>5017.9399999999996</v>
          </cell>
        </row>
        <row r="37936">
          <cell r="M37936">
            <v>88309</v>
          </cell>
          <cell r="N37936" t="str">
            <v>PEDREIRO COM ENCARGOS COMPLEMENTARES</v>
          </cell>
          <cell r="O37936" t="str">
            <v>H</v>
          </cell>
          <cell r="P37936" t="str">
            <v>COLETADO</v>
          </cell>
          <cell r="Q37936">
            <v>0.63700000000000001</v>
          </cell>
          <cell r="R37936">
            <v>19.43</v>
          </cell>
        </row>
        <row r="37937">
          <cell r="M37937">
            <v>88316</v>
          </cell>
          <cell r="N37937" t="str">
            <v>SERVENTE COM ENCARGOS COMPLEMENTARES</v>
          </cell>
          <cell r="O37937" t="str">
            <v>H</v>
          </cell>
          <cell r="P37937" t="str">
            <v>COLETADO</v>
          </cell>
          <cell r="Q37937">
            <v>0.47799999999999998</v>
          </cell>
          <cell r="R37937">
            <v>14.25</v>
          </cell>
        </row>
        <row r="37938">
          <cell r="M37938" t="str">
            <v/>
          </cell>
          <cell r="N37938" t="str">
            <v/>
          </cell>
          <cell r="O37938" t="str">
            <v/>
          </cell>
          <cell r="P37938" t="str">
            <v/>
          </cell>
          <cell r="Q37938" t="str">
            <v/>
          </cell>
          <cell r="R37938" t="str">
            <v/>
          </cell>
        </row>
        <row r="37939">
          <cell r="M37939">
            <v>36887</v>
          </cell>
          <cell r="N37939" t="str">
            <v>TELA DE FIBRA DE VIDRO, ACABAMENTO ANTI-ALCALINO, MALHA 10 X 10 MM</v>
          </cell>
          <cell r="O37939" t="str">
            <v>M2</v>
          </cell>
          <cell r="P37939" t="str">
            <v>ATRIBUÍDO SÃO PAULO</v>
          </cell>
          <cell r="Q37939">
            <v>0.86</v>
          </cell>
          <cell r="R37939">
            <v>13.96</v>
          </cell>
        </row>
        <row r="37940">
          <cell r="M37940">
            <v>87404</v>
          </cell>
          <cell r="N37940" t="str">
            <v>ARGAMASSA PARA REVESTIMENTO DECORATIVO MONOCAMADA (MONOCAPA), MISTURA E PROJEÇÃO DE 1,5 M3/H DE ARGAMASSA. AF_08/2019</v>
          </cell>
          <cell r="O37940" t="str">
            <v>M3</v>
          </cell>
          <cell r="P37940" t="str">
            <v>ATRIBUÍDO SÃO PAULO</v>
          </cell>
          <cell r="Q37940">
            <v>3.6200000000000003E-2</v>
          </cell>
          <cell r="R37940">
            <v>5173.9399999999996</v>
          </cell>
        </row>
        <row r="37941">
          <cell r="M37941">
            <v>88309</v>
          </cell>
          <cell r="N37941" t="str">
            <v>PEDREIRO COM ENCARGOS COMPLEMENTARES</v>
          </cell>
          <cell r="O37941" t="str">
            <v>H</v>
          </cell>
          <cell r="P37941" t="str">
            <v>COLETADO</v>
          </cell>
          <cell r="Q37941">
            <v>0.63400000000000001</v>
          </cell>
          <cell r="R37941">
            <v>19.43</v>
          </cell>
        </row>
        <row r="37942">
          <cell r="M37942" t="str">
            <v/>
          </cell>
          <cell r="N37942" t="str">
            <v/>
          </cell>
          <cell r="O37942" t="str">
            <v/>
          </cell>
          <cell r="P37942" t="str">
            <v/>
          </cell>
          <cell r="Q37942" t="str">
            <v/>
          </cell>
          <cell r="R37942" t="str">
            <v/>
          </cell>
        </row>
        <row r="37943">
          <cell r="M37943">
            <v>36887</v>
          </cell>
          <cell r="N37943" t="str">
            <v>TELA DE FIBRA DE VIDRO, ACABAMENTO ANTI-ALCALINO, MALHA 10 X 10 MM</v>
          </cell>
          <cell r="O37943" t="str">
            <v>M2</v>
          </cell>
          <cell r="P37943" t="str">
            <v>ATRIBUÍDO SÃO PAULO</v>
          </cell>
          <cell r="Q37943">
            <v>0.23</v>
          </cell>
          <cell r="R37943">
            <v>13.96</v>
          </cell>
        </row>
        <row r="37944">
          <cell r="M37944">
            <v>87404</v>
          </cell>
          <cell r="N37944" t="str">
            <v>ARGAMASSA PARA REVESTIMENTO DECORATIVO MONOCAMADA (MONOCAPA), MISTURA E PROJEÇÃO DE 1,5 M3/H DE ARGAMASSA. AF_08/2019</v>
          </cell>
          <cell r="O37944" t="str">
            <v>M3</v>
          </cell>
          <cell r="P37944" t="str">
            <v>ATRIBUÍDO SÃO PAULO</v>
          </cell>
          <cell r="Q37944">
            <v>2.5999999999999999E-2</v>
          </cell>
          <cell r="R37944">
            <v>5173.9399999999996</v>
          </cell>
        </row>
        <row r="37945">
          <cell r="M37945">
            <v>88309</v>
          </cell>
          <cell r="N37945" t="str">
            <v>PEDREIRO COM ENCARGOS COMPLEMENTARES</v>
          </cell>
          <cell r="O37945" t="str">
            <v>H</v>
          </cell>
          <cell r="P37945" t="str">
            <v>COLETADO</v>
          </cell>
          <cell r="Q37945">
            <v>0.55400000000000005</v>
          </cell>
          <cell r="R37945">
            <v>19.43</v>
          </cell>
        </row>
        <row r="37946">
          <cell r="M37946" t="str">
            <v/>
          </cell>
          <cell r="N37946" t="str">
            <v/>
          </cell>
          <cell r="O37946" t="str">
            <v/>
          </cell>
          <cell r="P37946" t="str">
            <v/>
          </cell>
          <cell r="Q37946" t="str">
            <v/>
          </cell>
          <cell r="R37946" t="str">
            <v/>
          </cell>
        </row>
        <row r="37947">
          <cell r="M37947">
            <v>87389</v>
          </cell>
          <cell r="N37947" t="str">
            <v>ARGAMASSA PARA REVESTIMENTO DECORATIVO MONOCAMADA (MONOCAPA), PREPARO COM MISTURADOR DE EIXO HORIZONTAL DE 300 KG. AF_08/2019</v>
          </cell>
          <cell r="O37947" t="str">
            <v>M3</v>
          </cell>
          <cell r="P37947" t="str">
            <v>ATRIBUÍDO SÃO PAULO</v>
          </cell>
          <cell r="Q37947">
            <v>3.7100000000000001E-2</v>
          </cell>
          <cell r="R37947">
            <v>5017.9399999999996</v>
          </cell>
        </row>
        <row r="37948">
          <cell r="M37948">
            <v>88309</v>
          </cell>
          <cell r="N37948" t="str">
            <v>PEDREIRO COM ENCARGOS COMPLEMENTARES</v>
          </cell>
          <cell r="O37948" t="str">
            <v>H</v>
          </cell>
          <cell r="P37948" t="str">
            <v>COLETADO</v>
          </cell>
          <cell r="Q37948">
            <v>1.038</v>
          </cell>
          <cell r="R37948">
            <v>19.43</v>
          </cell>
        </row>
        <row r="37949">
          <cell r="M37949">
            <v>88316</v>
          </cell>
          <cell r="N37949" t="str">
            <v>SERVENTE COM ENCARGOS COMPLEMENTARES</v>
          </cell>
          <cell r="O37949" t="str">
            <v>H</v>
          </cell>
          <cell r="P37949" t="str">
            <v>COLETADO</v>
          </cell>
          <cell r="Q37949">
            <v>0.77900000000000003</v>
          </cell>
          <cell r="R37949">
            <v>14.25</v>
          </cell>
        </row>
        <row r="37950">
          <cell r="M37950" t="str">
            <v/>
          </cell>
          <cell r="N37950" t="str">
            <v/>
          </cell>
          <cell r="O37950" t="str">
            <v/>
          </cell>
          <cell r="P37950" t="str">
            <v/>
          </cell>
          <cell r="Q37950" t="str">
            <v/>
          </cell>
          <cell r="R37950" t="str">
            <v/>
          </cell>
        </row>
        <row r="37951">
          <cell r="M37951">
            <v>87389</v>
          </cell>
          <cell r="N37951" t="str">
            <v>ARGAMASSA PARA REVESTIMENTO DECORATIVO MONOCAMADA (MONOCAPA), PREPARO COM MISTURADOR DE EIXO HORIZONTAL DE 300 KG. AF_08/2019</v>
          </cell>
          <cell r="O37951" t="str">
            <v>M3</v>
          </cell>
          <cell r="P37951" t="str">
            <v>ATRIBUÍDO SÃO PAULO</v>
          </cell>
          <cell r="Q37951">
            <v>2.6599999999999999E-2</v>
          </cell>
          <cell r="R37951">
            <v>5017.9399999999996</v>
          </cell>
        </row>
        <row r="37952">
          <cell r="M37952">
            <v>88309</v>
          </cell>
          <cell r="N37952" t="str">
            <v>PEDREIRO COM ENCARGOS COMPLEMENTARES</v>
          </cell>
          <cell r="O37952" t="str">
            <v>H</v>
          </cell>
          <cell r="P37952" t="str">
            <v>COLETADO</v>
          </cell>
          <cell r="Q37952">
            <v>0.95899999999999996</v>
          </cell>
          <cell r="R37952">
            <v>19.43</v>
          </cell>
        </row>
        <row r="37953">
          <cell r="M37953">
            <v>88316</v>
          </cell>
          <cell r="N37953" t="str">
            <v>SERVENTE COM ENCARGOS COMPLEMENTARES</v>
          </cell>
          <cell r="O37953" t="str">
            <v>H</v>
          </cell>
          <cell r="P37953" t="str">
            <v>COLETADO</v>
          </cell>
          <cell r="Q37953">
            <v>0.71899999999999997</v>
          </cell>
          <cell r="R37953">
            <v>14.25</v>
          </cell>
        </row>
        <row r="37954">
          <cell r="M37954" t="str">
            <v/>
          </cell>
          <cell r="N37954" t="str">
            <v/>
          </cell>
          <cell r="O37954" t="str">
            <v/>
          </cell>
          <cell r="P37954" t="str">
            <v/>
          </cell>
          <cell r="Q37954" t="str">
            <v/>
          </cell>
          <cell r="R37954" t="str">
            <v/>
          </cell>
        </row>
        <row r="37955">
          <cell r="M37955">
            <v>87404</v>
          </cell>
          <cell r="N37955" t="str">
            <v>ARGAMASSA PARA REVESTIMENTO DECORATIVO MONOCAMADA (MONOCAPA), MISTURA E PROJEÇÃO DE 1,5 M3/H DE ARGAMASSA. AF_08/2019</v>
          </cell>
          <cell r="O37955" t="str">
            <v>M3</v>
          </cell>
          <cell r="P37955" t="str">
            <v>ATRIBUÍDO SÃO PAULO</v>
          </cell>
          <cell r="Q37955">
            <v>3.6200000000000003E-2</v>
          </cell>
          <cell r="R37955">
            <v>5173.9399999999996</v>
          </cell>
        </row>
        <row r="37956">
          <cell r="M37956">
            <v>88309</v>
          </cell>
          <cell r="N37956" t="str">
            <v>PEDREIRO COM ENCARGOS COMPLEMENTARES</v>
          </cell>
          <cell r="O37956" t="str">
            <v>H</v>
          </cell>
          <cell r="P37956" t="str">
            <v>COLETADO</v>
          </cell>
          <cell r="Q37956">
            <v>0.95599999999999996</v>
          </cell>
          <cell r="R37956">
            <v>19.43</v>
          </cell>
        </row>
        <row r="37957">
          <cell r="M37957" t="str">
            <v/>
          </cell>
          <cell r="N37957" t="str">
            <v/>
          </cell>
          <cell r="O37957" t="str">
            <v/>
          </cell>
          <cell r="P37957" t="str">
            <v/>
          </cell>
          <cell r="Q37957" t="str">
            <v/>
          </cell>
          <cell r="R37957" t="str">
            <v/>
          </cell>
        </row>
        <row r="37958">
          <cell r="M37958">
            <v>87404</v>
          </cell>
          <cell r="N37958" t="str">
            <v>ARGAMASSA PARA REVESTIMENTO DECORATIVO MONOCAMADA (MONOCAPA), MISTURA E PROJEÇÃO DE 1,5 M3/H DE ARGAMASSA. AF_08/2019</v>
          </cell>
          <cell r="O37958" t="str">
            <v>M3</v>
          </cell>
          <cell r="P37958" t="str">
            <v>ATRIBUÍDO SÃO PAULO</v>
          </cell>
          <cell r="Q37958">
            <v>2.5999999999999999E-2</v>
          </cell>
          <cell r="R37958">
            <v>5173.9399999999996</v>
          </cell>
        </row>
        <row r="37959">
          <cell r="M37959">
            <v>88309</v>
          </cell>
          <cell r="N37959" t="str">
            <v>PEDREIRO COM ENCARGOS COMPLEMENTARES</v>
          </cell>
          <cell r="O37959" t="str">
            <v>H</v>
          </cell>
          <cell r="P37959" t="str">
            <v>COLETADO</v>
          </cell>
          <cell r="Q37959">
            <v>0.876</v>
          </cell>
          <cell r="R37959">
            <v>19.43</v>
          </cell>
        </row>
        <row r="37960">
          <cell r="M37960" t="str">
            <v/>
          </cell>
          <cell r="N37960" t="str">
            <v/>
          </cell>
          <cell r="O37960" t="str">
            <v/>
          </cell>
          <cell r="P37960" t="str">
            <v/>
          </cell>
          <cell r="Q37960" t="str">
            <v/>
          </cell>
          <cell r="R37960" t="str">
            <v/>
          </cell>
        </row>
        <row r="37961">
          <cell r="M37961">
            <v>36887</v>
          </cell>
          <cell r="N37961" t="str">
            <v>TELA DE FIBRA DE VIDRO, ACABAMENTO ANTI-ALCALINO, MALHA 10 X 10 MM</v>
          </cell>
          <cell r="O37961" t="str">
            <v>M2</v>
          </cell>
          <cell r="P37961" t="str">
            <v>ATRIBUÍDO SÃO PAULO</v>
          </cell>
          <cell r="Q37961">
            <v>0.09</v>
          </cell>
          <cell r="R37961">
            <v>13.96</v>
          </cell>
        </row>
        <row r="37962">
          <cell r="M37962">
            <v>87389</v>
          </cell>
          <cell r="N37962" t="str">
            <v>ARGAMASSA PARA REVESTIMENTO DECORATIVO MONOCAMADA (MONOCAPA), PREPARO COM MISTURADOR DE EIXO HORIZONTAL DE 300 KG. AF_08/2019</v>
          </cell>
          <cell r="O37962" t="str">
            <v>M3</v>
          </cell>
          <cell r="P37962" t="str">
            <v>ATRIBUÍDO SÃO PAULO</v>
          </cell>
          <cell r="Q37962">
            <v>2.4199999999999999E-2</v>
          </cell>
          <cell r="R37962">
            <v>5017.9399999999996</v>
          </cell>
        </row>
        <row r="37963">
          <cell r="M37963">
            <v>88309</v>
          </cell>
          <cell r="N37963" t="str">
            <v>PEDREIRO COM ENCARGOS COMPLEMENTARES</v>
          </cell>
          <cell r="O37963" t="str">
            <v>H</v>
          </cell>
          <cell r="P37963" t="str">
            <v>COLETADO</v>
          </cell>
          <cell r="Q37963">
            <v>0.67800000000000005</v>
          </cell>
          <cell r="R37963">
            <v>19.43</v>
          </cell>
        </row>
        <row r="37964">
          <cell r="M37964">
            <v>88316</v>
          </cell>
          <cell r="N37964" t="str">
            <v>SERVENTE COM ENCARGOS COMPLEMENTARES</v>
          </cell>
          <cell r="O37964" t="str">
            <v>H</v>
          </cell>
          <cell r="P37964" t="str">
            <v>COLETADO</v>
          </cell>
          <cell r="Q37964">
            <v>0.50900000000000001</v>
          </cell>
          <cell r="R37964">
            <v>14.25</v>
          </cell>
        </row>
        <row r="37965">
          <cell r="M37965" t="str">
            <v/>
          </cell>
          <cell r="N37965" t="str">
            <v/>
          </cell>
          <cell r="O37965" t="str">
            <v/>
          </cell>
          <cell r="P37965" t="str">
            <v/>
          </cell>
          <cell r="Q37965" t="str">
            <v/>
          </cell>
          <cell r="R37965" t="str">
            <v/>
          </cell>
        </row>
        <row r="37966">
          <cell r="M37966">
            <v>36887</v>
          </cell>
          <cell r="N37966" t="str">
            <v>TELA DE FIBRA DE VIDRO, ACABAMENTO ANTI-ALCALINO, MALHA 10 X 10 MM</v>
          </cell>
          <cell r="O37966" t="str">
            <v>M2</v>
          </cell>
          <cell r="P37966" t="str">
            <v>ATRIBUÍDO SÃO PAULO</v>
          </cell>
          <cell r="Q37966">
            <v>0.09</v>
          </cell>
          <cell r="R37966">
            <v>13.96</v>
          </cell>
        </row>
        <row r="37967">
          <cell r="M37967">
            <v>87389</v>
          </cell>
          <cell r="N37967" t="str">
            <v>ARGAMASSA PARA REVESTIMENTO DECORATIVO MONOCAMADA (MONOCAPA), PREPARO COM MISTURADOR DE EIXO HORIZONTAL DE 300 KG. AF_08/2019</v>
          </cell>
          <cell r="O37967" t="str">
            <v>M3</v>
          </cell>
          <cell r="P37967" t="str">
            <v>ATRIBUÍDO SÃO PAULO</v>
          </cell>
          <cell r="Q37967">
            <v>2.6599999999999999E-2</v>
          </cell>
          <cell r="R37967">
            <v>5017.9399999999996</v>
          </cell>
        </row>
        <row r="37968">
          <cell r="M37968">
            <v>88309</v>
          </cell>
          <cell r="N37968" t="str">
            <v>PEDREIRO COM ENCARGOS COMPLEMENTARES</v>
          </cell>
          <cell r="O37968" t="str">
            <v>H</v>
          </cell>
          <cell r="P37968" t="str">
            <v>COLETADO</v>
          </cell>
          <cell r="Q37968">
            <v>0.94199999999999995</v>
          </cell>
          <cell r="R37968">
            <v>19.43</v>
          </cell>
        </row>
        <row r="37969">
          <cell r="M37969">
            <v>88316</v>
          </cell>
          <cell r="N37969" t="str">
            <v>SERVENTE COM ENCARGOS COMPLEMENTARES</v>
          </cell>
          <cell r="O37969" t="str">
            <v>H</v>
          </cell>
          <cell r="P37969" t="str">
            <v>COLETADO</v>
          </cell>
          <cell r="Q37969">
            <v>0.70699999999999996</v>
          </cell>
          <cell r="R37969">
            <v>14.25</v>
          </cell>
        </row>
        <row r="37970">
          <cell r="M37970" t="str">
            <v/>
          </cell>
          <cell r="N37970" t="str">
            <v/>
          </cell>
          <cell r="O37970" t="str">
            <v/>
          </cell>
          <cell r="P37970" t="str">
            <v/>
          </cell>
          <cell r="Q37970" t="str">
            <v/>
          </cell>
          <cell r="R37970" t="str">
            <v/>
          </cell>
        </row>
        <row r="37971">
          <cell r="M37971">
            <v>87527</v>
          </cell>
          <cell r="N37971" t="str">
            <v>EMBOÇO, PARA RECEBIMENTO DE CERÂMICA, EM ARGAMASSA TRAÇO 1:2:8, PREPARO MECÂNICO COM BETONEIRA 400L, APLICADO MANUALMENTE EM FACES INTERNAS DE PAREDES, PARA AMBIENTE COM ÁREA MENOR QUE 5M2, ESPESSURA DE 20MM, COM EXECUÇÃO DE TALISCAS. AF_06/2014</v>
          </cell>
          <cell r="O37971" t="str">
            <v>M2</v>
          </cell>
          <cell r="P37971" t="str">
            <v>ATRIBUÍDO SÃO PAULO</v>
          </cell>
          <cell r="Q37971">
            <v>0.2298</v>
          </cell>
          <cell r="R37971">
            <v>32.04</v>
          </cell>
        </row>
        <row r="37972">
          <cell r="M37972">
            <v>87529</v>
          </cell>
          <cell r="N37972" t="str">
            <v>MASSA ÚNICA, PARA RECEBIMENTO DE PINTURA, EM ARGAMASSA TRAÇO 1:2:8, PREPARO MECÂNICO COM BETONEIRA 400L, APLICADA MANUALMENTE EM FACES INTERNAS DE PAREDES, ESPESSURA DE 20MM, COM EXECUÇÃO DE TALISCAS. AF_06/2014</v>
          </cell>
          <cell r="O37972" t="str">
            <v>M2</v>
          </cell>
          <cell r="P37972" t="str">
            <v>ATRIBUÍDO SÃO PAULO</v>
          </cell>
          <cell r="Q37972">
            <v>0.7349</v>
          </cell>
          <cell r="R37972">
            <v>29.34</v>
          </cell>
        </row>
        <row r="37973">
          <cell r="M37973">
            <v>87531</v>
          </cell>
          <cell r="N37973" t="str">
            <v>EMBOÇO, PARA RECEBIMENTO DE CERÂMICA, EM ARGAMASSA TRAÇO 1:2:8, PREPARO MECÂNICO COM BETONEIRA 400L, APLICADO MANUALMENTE EM FACES INTERNAS DE PAREDES, PARA AMBIENTE COM ÁREA ENTRE 5M2 E 10M2, ESPESSURA DE 20MM, COM EXECUÇÃO DE TALISCAS. AF_06/2014</v>
          </cell>
          <cell r="O37973" t="str">
            <v>M2</v>
          </cell>
          <cell r="P37973" t="str">
            <v>ATRIBUÍDO SÃO PAULO</v>
          </cell>
          <cell r="Q37973">
            <v>3.5299999999999998E-2</v>
          </cell>
          <cell r="R37973">
            <v>28.38</v>
          </cell>
        </row>
        <row r="37974">
          <cell r="M37974" t="str">
            <v/>
          </cell>
          <cell r="N37974" t="str">
            <v/>
          </cell>
          <cell r="O37974" t="str">
            <v/>
          </cell>
          <cell r="P37974" t="str">
            <v/>
          </cell>
          <cell r="Q37974" t="str">
            <v/>
          </cell>
          <cell r="R37974" t="str">
            <v/>
          </cell>
        </row>
        <row r="37975">
          <cell r="M37975">
            <v>87411</v>
          </cell>
          <cell r="N37975" t="str">
            <v>APLICAÇÃO MANUAL DE GESSO DESEMPENADO (SEM TALISCAS) EM TETO DE AMBIENTES DE ÁREA MAIOR QUE 10M², ESPESSURA DE 0,5CM. AF_06/2014</v>
          </cell>
          <cell r="O37975" t="str">
            <v>M2</v>
          </cell>
          <cell r="P37975" t="str">
            <v>ATRIBUÍDO SÃO PAULO</v>
          </cell>
          <cell r="Q37975">
            <v>0.23330000000000001</v>
          </cell>
          <cell r="R37975">
            <v>9.7200000000000006</v>
          </cell>
        </row>
        <row r="37976">
          <cell r="M37976">
            <v>87412</v>
          </cell>
          <cell r="N37976" t="str">
            <v>APLICAÇÃO MANUAL DE GESSO DESEMPENADO (SEM TALISCAS) EM TETO DE AMBIENTES DE ÁREA ENTRE 5M² E 10M², ESPESSURA DE 0,5CM. AF_06/2014</v>
          </cell>
          <cell r="O37976" t="str">
            <v>M2</v>
          </cell>
          <cell r="P37976" t="str">
            <v>ATRIBUÍDO SÃO PAULO</v>
          </cell>
          <cell r="Q37976">
            <v>0.50409999999999999</v>
          </cell>
          <cell r="R37976">
            <v>14.58</v>
          </cell>
        </row>
        <row r="37977">
          <cell r="M37977">
            <v>87413</v>
          </cell>
          <cell r="N37977" t="str">
            <v>APLICAÇÃO MANUAL DE GESSO DESEMPENADO (SEM TALISCAS) EM TETO DE AMBIENTES DE ÁREA MENOR QUE 5M², ESPESSURA DE 0,5CM. AF_06/2014</v>
          </cell>
          <cell r="O37977" t="str">
            <v>M2</v>
          </cell>
          <cell r="P37977" t="str">
            <v>ATRIBUÍDO SÃO PAULO</v>
          </cell>
          <cell r="Q37977">
            <v>0.2626</v>
          </cell>
          <cell r="R37977">
            <v>17.350000000000001</v>
          </cell>
        </row>
        <row r="37978">
          <cell r="M37978" t="str">
            <v/>
          </cell>
          <cell r="N37978" t="str">
            <v/>
          </cell>
          <cell r="O37978" t="str">
            <v/>
          </cell>
          <cell r="P37978" t="str">
            <v/>
          </cell>
          <cell r="Q37978" t="str">
            <v/>
          </cell>
          <cell r="R37978" t="str">
            <v/>
          </cell>
        </row>
        <row r="37979">
          <cell r="M37979">
            <v>87527</v>
          </cell>
          <cell r="N37979" t="str">
            <v>EMBOÇO, PARA RECEBIMENTO DE CERÂMICA, EM ARGAMASSA TRAÇO 1:2:8, PREPARO MECÂNICO COM BETONEIRA 400L, APLICADO MANUALMENTE EM FACES INTERNAS DE PAREDES, PARA AMBIENTE COM ÁREA MENOR QUE 5M2, ESPESSURA DE 20MM, COM EXECUÇÃO DE TALISCAS. AF_06/2014</v>
          </cell>
          <cell r="O37979" t="str">
            <v>M2</v>
          </cell>
          <cell r="P37979" t="str">
            <v>ATRIBUÍDO SÃO PAULO</v>
          </cell>
          <cell r="Q37979">
            <v>0.11210000000000001</v>
          </cell>
          <cell r="R37979">
            <v>32.04</v>
          </cell>
        </row>
        <row r="37980">
          <cell r="M37980">
            <v>87529</v>
          </cell>
          <cell r="N37980" t="str">
            <v>MASSA ÚNICA, PARA RECEBIMENTO DE PINTURA, EM ARGAMASSA TRAÇO 1:2:8, PREPARO MECÂNICO COM BETONEIRA 400L, APLICADA MANUALMENTE EM FACES INTERNAS DE PAREDES, ESPESSURA DE 20MM, COM EXECUÇÃO DE TALISCAS. AF_06/2014</v>
          </cell>
          <cell r="O37980" t="str">
            <v>M2</v>
          </cell>
          <cell r="P37980" t="str">
            <v>ATRIBUÍDO SÃO PAULO</v>
          </cell>
          <cell r="Q37980">
            <v>0.7339</v>
          </cell>
          <cell r="R37980">
            <v>29.34</v>
          </cell>
        </row>
        <row r="37981">
          <cell r="M37981">
            <v>87531</v>
          </cell>
          <cell r="N37981" t="str">
            <v>EMBOÇO, PARA RECEBIMENTO DE CERÂMICA, EM ARGAMASSA TRAÇO 1:2:8, PREPARO MECÂNICO COM BETONEIRA 400L, APLICADO MANUALMENTE EM FACES INTERNAS DE PAREDES, PARA AMBIENTE COM ÁREA ENTRE 5M2 E 10M2, ESPESSURA DE 20MM, COM EXECUÇÃO DE TALISCAS. AF_06/2014</v>
          </cell>
          <cell r="O37981" t="str">
            <v>M2</v>
          </cell>
          <cell r="P37981" t="str">
            <v>ATRIBUÍDO SÃO PAULO</v>
          </cell>
          <cell r="Q37981">
            <v>0.154</v>
          </cell>
          <cell r="R37981">
            <v>28.38</v>
          </cell>
        </row>
        <row r="37982">
          <cell r="M37982" t="str">
            <v/>
          </cell>
          <cell r="N37982" t="str">
            <v/>
          </cell>
          <cell r="O37982" t="str">
            <v/>
          </cell>
          <cell r="P37982" t="str">
            <v/>
          </cell>
          <cell r="Q37982" t="str">
            <v/>
          </cell>
          <cell r="R37982" t="str">
            <v/>
          </cell>
        </row>
        <row r="37983">
          <cell r="M37983">
            <v>87292</v>
          </cell>
          <cell r="N37983" t="str">
            <v>ARGAMASSA TRAÇO 1:2:8 (EM VOLUME DE CIMENTO, CAL E AREIA MÉDIA ÚMIDA) PARA EMBOÇO/MASSA ÚNICA/ASSENTAMENTO DE ALVENARIA DE VEDAÇÃO, PREPARO MECÂNICO COM BETONEIRA 400 L. AF_08/2019</v>
          </cell>
          <cell r="O37983" t="str">
            <v>M3</v>
          </cell>
          <cell r="P37983" t="str">
            <v>ATRIBUÍDO SÃO PAULO</v>
          </cell>
          <cell r="Q37983">
            <v>3.7600000000000001E-2</v>
          </cell>
          <cell r="R37983">
            <v>473.1</v>
          </cell>
        </row>
        <row r="37984">
          <cell r="M37984">
            <v>88309</v>
          </cell>
          <cell r="N37984" t="str">
            <v>PEDREIRO COM ENCARGOS COMPLEMENTARES</v>
          </cell>
          <cell r="O37984" t="str">
            <v>H</v>
          </cell>
          <cell r="P37984" t="str">
            <v>COLETADO</v>
          </cell>
          <cell r="Q37984">
            <v>0.79</v>
          </cell>
          <cell r="R37984">
            <v>19.43</v>
          </cell>
        </row>
        <row r="37985">
          <cell r="M37985">
            <v>88316</v>
          </cell>
          <cell r="N37985" t="str">
            <v>SERVENTE COM ENCARGOS COMPLEMENTARES</v>
          </cell>
          <cell r="O37985" t="str">
            <v>H</v>
          </cell>
          <cell r="P37985" t="str">
            <v>COLETADO</v>
          </cell>
          <cell r="Q37985">
            <v>0.28899999999999998</v>
          </cell>
          <cell r="R37985">
            <v>14.25</v>
          </cell>
        </row>
        <row r="37986">
          <cell r="M37986" t="str">
            <v/>
          </cell>
          <cell r="N37986" t="str">
            <v/>
          </cell>
          <cell r="O37986" t="str">
            <v/>
          </cell>
          <cell r="P37986" t="str">
            <v/>
          </cell>
          <cell r="Q37986" t="str">
            <v/>
          </cell>
          <cell r="R37986" t="str">
            <v/>
          </cell>
        </row>
        <row r="37987">
          <cell r="M37987">
            <v>87369</v>
          </cell>
          <cell r="N37987" t="str">
            <v>ARGAMASSA TRAÇO 1:2:8 (EM VOLUME DE CIMENTO, CAL E AREIA MÉDIA ÚMIDA) PARA EMBOÇO/MASSA ÚNICA/ASSENTAMENTO DE ALVENARIA DE VEDAÇÃO, PREPARO MANUAL. AF_08/2019</v>
          </cell>
          <cell r="O37987" t="str">
            <v>M3</v>
          </cell>
          <cell r="P37987" t="str">
            <v>COLETADO</v>
          </cell>
          <cell r="Q37987">
            <v>3.7600000000000001E-2</v>
          </cell>
          <cell r="R37987">
            <v>551.75</v>
          </cell>
        </row>
        <row r="37988">
          <cell r="M37988">
            <v>88309</v>
          </cell>
          <cell r="N37988" t="str">
            <v>PEDREIRO COM ENCARGOS COMPLEMENTARES</v>
          </cell>
          <cell r="O37988" t="str">
            <v>H</v>
          </cell>
          <cell r="P37988" t="str">
            <v>COLETADO</v>
          </cell>
          <cell r="Q37988">
            <v>0.79</v>
          </cell>
          <cell r="R37988">
            <v>19.43</v>
          </cell>
        </row>
        <row r="37989">
          <cell r="M37989">
            <v>88316</v>
          </cell>
          <cell r="N37989" t="str">
            <v>SERVENTE COM ENCARGOS COMPLEMENTARES</v>
          </cell>
          <cell r="O37989" t="str">
            <v>H</v>
          </cell>
          <cell r="P37989" t="str">
            <v>COLETADO</v>
          </cell>
          <cell r="Q37989">
            <v>0.28899999999999998</v>
          </cell>
          <cell r="R37989">
            <v>14.25</v>
          </cell>
        </row>
        <row r="37990">
          <cell r="M37990" t="str">
            <v/>
          </cell>
          <cell r="N37990" t="str">
            <v/>
          </cell>
          <cell r="O37990" t="str">
            <v/>
          </cell>
          <cell r="P37990" t="str">
            <v/>
          </cell>
          <cell r="Q37990" t="str">
            <v/>
          </cell>
          <cell r="R37990" t="str">
            <v/>
          </cell>
        </row>
        <row r="37991">
          <cell r="M37991">
            <v>87292</v>
          </cell>
          <cell r="N37991" t="str">
            <v>ARGAMASSA TRAÇO 1:2:8 (EM VOLUME DE CIMENTO, CAL E AREIA MÉDIA ÚMIDA) PARA EMBOÇO/MASSA ÚNICA/ASSENTAMENTO DE ALVENARIA DE VEDAÇÃO, PREPARO MECÂNICO COM BETONEIRA 400 L. AF_08/2019</v>
          </cell>
          <cell r="O37991" t="str">
            <v>M3</v>
          </cell>
          <cell r="P37991" t="str">
            <v>ATRIBUÍDO SÃO PAULO</v>
          </cell>
          <cell r="Q37991">
            <v>2.1299999999999999E-2</v>
          </cell>
          <cell r="R37991">
            <v>473.1</v>
          </cell>
        </row>
        <row r="37992">
          <cell r="M37992">
            <v>88309</v>
          </cell>
          <cell r="N37992" t="str">
            <v>PEDREIRO COM ENCARGOS COMPLEMENTARES</v>
          </cell>
          <cell r="O37992" t="str">
            <v>H</v>
          </cell>
          <cell r="P37992" t="str">
            <v>COLETADO</v>
          </cell>
          <cell r="Q37992">
            <v>0.66</v>
          </cell>
          <cell r="R37992">
            <v>19.43</v>
          </cell>
        </row>
        <row r="37993">
          <cell r="M37993">
            <v>88316</v>
          </cell>
          <cell r="N37993" t="str">
            <v>SERVENTE COM ENCARGOS COMPLEMENTARES</v>
          </cell>
          <cell r="O37993" t="str">
            <v>H</v>
          </cell>
          <cell r="P37993" t="str">
            <v>COLETADO</v>
          </cell>
          <cell r="Q37993">
            <v>0.24299999999999999</v>
          </cell>
          <cell r="R37993">
            <v>14.25</v>
          </cell>
        </row>
        <row r="37994">
          <cell r="M37994" t="str">
            <v/>
          </cell>
          <cell r="N37994" t="str">
            <v/>
          </cell>
          <cell r="O37994" t="str">
            <v/>
          </cell>
          <cell r="P37994" t="str">
            <v/>
          </cell>
          <cell r="Q37994" t="str">
            <v/>
          </cell>
          <cell r="R37994" t="str">
            <v/>
          </cell>
        </row>
        <row r="37995">
          <cell r="M37995">
            <v>87369</v>
          </cell>
          <cell r="N37995" t="str">
            <v>ARGAMASSA TRAÇO 1:2:8 (EM VOLUME DE CIMENTO, CAL E AREIA MÉDIA ÚMIDA) PARA EMBOÇO/MASSA ÚNICA/ASSENTAMENTO DE ALVENARIA DE VEDAÇÃO, PREPARO MANUAL. AF_08/2019</v>
          </cell>
          <cell r="O37995" t="str">
            <v>M3</v>
          </cell>
          <cell r="P37995" t="str">
            <v>COLETADO</v>
          </cell>
          <cell r="Q37995">
            <v>2.1299999999999999E-2</v>
          </cell>
          <cell r="R37995">
            <v>551.75</v>
          </cell>
        </row>
        <row r="37996">
          <cell r="M37996">
            <v>88309</v>
          </cell>
          <cell r="N37996" t="str">
            <v>PEDREIRO COM ENCARGOS COMPLEMENTARES</v>
          </cell>
          <cell r="O37996" t="str">
            <v>H</v>
          </cell>
          <cell r="P37996" t="str">
            <v>COLETADO</v>
          </cell>
          <cell r="Q37996">
            <v>0.66</v>
          </cell>
          <cell r="R37996">
            <v>19.43</v>
          </cell>
        </row>
        <row r="37997">
          <cell r="M37997">
            <v>88316</v>
          </cell>
          <cell r="N37997" t="str">
            <v>SERVENTE COM ENCARGOS COMPLEMENTARES</v>
          </cell>
          <cell r="O37997" t="str">
            <v>H</v>
          </cell>
          <cell r="P37997" t="str">
            <v>COLETADO</v>
          </cell>
          <cell r="Q37997">
            <v>0.24299999999999999</v>
          </cell>
          <cell r="R37997">
            <v>14.25</v>
          </cell>
        </row>
        <row r="37998">
          <cell r="M37998" t="str">
            <v/>
          </cell>
          <cell r="N37998" t="str">
            <v/>
          </cell>
          <cell r="O37998" t="str">
            <v/>
          </cell>
          <cell r="P37998" t="str">
            <v/>
          </cell>
          <cell r="Q37998" t="str">
            <v/>
          </cell>
          <cell r="R37998" t="str">
            <v/>
          </cell>
        </row>
        <row r="37999">
          <cell r="M37999">
            <v>36881</v>
          </cell>
          <cell r="N37999" t="str">
            <v>PASTILHA CERAMICA/PORCELANA, REVEST INT/EXT E  PISCINA, CORES BRANCA OU FRIAS, SOLIDAS, SEM MESCLAGEM/MISTURA, ACABAMENTO LISO *5 X 5* CM</v>
          </cell>
          <cell r="O37999" t="str">
            <v>M2</v>
          </cell>
          <cell r="P37999" t="str">
            <v>COEFICIENTE DE REPRESENTATIVIDADE</v>
          </cell>
          <cell r="Q37999">
            <v>1.1599999999999999</v>
          </cell>
          <cell r="R37999">
            <v>131.30000000000001</v>
          </cell>
        </row>
        <row r="38000">
          <cell r="M38000">
            <v>37596</v>
          </cell>
          <cell r="N38000" t="str">
            <v>ARGAMASSA COLANTE TIPO AC III E</v>
          </cell>
          <cell r="O38000" t="str">
            <v>KG</v>
          </cell>
          <cell r="P38000" t="str">
            <v>COEFICIENTE DE REPRESENTATIVIDADE</v>
          </cell>
          <cell r="Q38000">
            <v>7.69</v>
          </cell>
          <cell r="R38000">
            <v>2.99</v>
          </cell>
        </row>
        <row r="38001">
          <cell r="M38001">
            <v>88256</v>
          </cell>
          <cell r="N38001" t="str">
            <v>AZULEJISTA OU LADRILHISTA COM ENCARGOS COMPLEMENTARES</v>
          </cell>
          <cell r="O38001" t="str">
            <v>H</v>
          </cell>
          <cell r="P38001" t="str">
            <v>COEFICIENTE DE REPRESENTATIVIDADE</v>
          </cell>
          <cell r="Q38001">
            <v>1.29</v>
          </cell>
          <cell r="R38001">
            <v>20.11</v>
          </cell>
        </row>
        <row r="38002">
          <cell r="M38002">
            <v>88316</v>
          </cell>
          <cell r="N38002" t="str">
            <v>SERVENTE COM ENCARGOS COMPLEMENTARES</v>
          </cell>
          <cell r="O38002" t="str">
            <v>H</v>
          </cell>
          <cell r="P38002" t="str">
            <v>COLETADO</v>
          </cell>
          <cell r="Q38002">
            <v>0.65</v>
          </cell>
          <cell r="R38002">
            <v>14.25</v>
          </cell>
        </row>
        <row r="38003">
          <cell r="M38003" t="str">
            <v/>
          </cell>
          <cell r="N38003" t="str">
            <v/>
          </cell>
          <cell r="O38003" t="str">
            <v/>
          </cell>
          <cell r="P38003" t="str">
            <v/>
          </cell>
          <cell r="Q38003" t="str">
            <v/>
          </cell>
          <cell r="R38003" t="str">
            <v/>
          </cell>
        </row>
        <row r="38004">
          <cell r="M38004">
            <v>36881</v>
          </cell>
          <cell r="N38004" t="str">
            <v>PASTILHA CERAMICA/PORCELANA, REVEST INT/EXT E  PISCINA, CORES BRANCA OU FRIAS, SOLIDAS, SEM MESCLAGEM/MISTURA, ACABAMENTO LISO *5 X 5* CM</v>
          </cell>
          <cell r="O38004" t="str">
            <v>M2</v>
          </cell>
          <cell r="P38004" t="str">
            <v>COEFICIENTE DE REPRESENTATIVIDADE</v>
          </cell>
          <cell r="Q38004">
            <v>1.0900000000000001</v>
          </cell>
          <cell r="R38004">
            <v>131.30000000000001</v>
          </cell>
        </row>
        <row r="38005">
          <cell r="M38005">
            <v>37596</v>
          </cell>
          <cell r="N38005" t="str">
            <v>ARGAMASSA COLANTE TIPO AC III E</v>
          </cell>
          <cell r="O38005" t="str">
            <v>KG</v>
          </cell>
          <cell r="P38005" t="str">
            <v>COEFICIENTE DE REPRESENTATIVIDADE</v>
          </cell>
          <cell r="Q38005">
            <v>7.69</v>
          </cell>
          <cell r="R38005">
            <v>2.99</v>
          </cell>
        </row>
        <row r="38006">
          <cell r="M38006">
            <v>88256</v>
          </cell>
          <cell r="N38006" t="str">
            <v>AZULEJISTA OU LADRILHISTA COM ENCARGOS COMPLEMENTARES</v>
          </cell>
          <cell r="O38006" t="str">
            <v>H</v>
          </cell>
          <cell r="P38006" t="str">
            <v>COEFICIENTE DE REPRESENTATIVIDADE</v>
          </cell>
          <cell r="Q38006">
            <v>1.03</v>
          </cell>
          <cell r="R38006">
            <v>20.11</v>
          </cell>
        </row>
        <row r="38007">
          <cell r="M38007">
            <v>88316</v>
          </cell>
          <cell r="N38007" t="str">
            <v>SERVENTE COM ENCARGOS COMPLEMENTARES</v>
          </cell>
          <cell r="O38007" t="str">
            <v>H</v>
          </cell>
          <cell r="P38007" t="str">
            <v>COLETADO</v>
          </cell>
          <cell r="Q38007">
            <v>0.51</v>
          </cell>
          <cell r="R38007">
            <v>14.25</v>
          </cell>
        </row>
        <row r="38008">
          <cell r="M38008" t="str">
            <v/>
          </cell>
          <cell r="N38008" t="str">
            <v/>
          </cell>
          <cell r="O38008" t="str">
            <v/>
          </cell>
          <cell r="P38008" t="str">
            <v/>
          </cell>
          <cell r="Q38008" t="str">
            <v/>
          </cell>
          <cell r="R38008" t="str">
            <v/>
          </cell>
        </row>
        <row r="38009">
          <cell r="M38009">
            <v>36881</v>
          </cell>
          <cell r="N38009" t="str">
            <v>PASTILHA CERAMICA/PORCELANA, REVEST INT/EXT E  PISCINA, CORES BRANCA OU FRIAS, SOLIDAS, SEM MESCLAGEM/MISTURA, ACABAMENTO LISO *5 X 5* CM</v>
          </cell>
          <cell r="O38009" t="str">
            <v>M2</v>
          </cell>
          <cell r="P38009" t="str">
            <v>COEFICIENTE DE REPRESENTATIVIDADE</v>
          </cell>
          <cell r="Q38009">
            <v>1.0900000000000001</v>
          </cell>
          <cell r="R38009">
            <v>131.30000000000001</v>
          </cell>
        </row>
        <row r="38010">
          <cell r="M38010">
            <v>37596</v>
          </cell>
          <cell r="N38010" t="str">
            <v>ARGAMASSA COLANTE TIPO AC III E</v>
          </cell>
          <cell r="O38010" t="str">
            <v>KG</v>
          </cell>
          <cell r="P38010" t="str">
            <v>COEFICIENTE DE REPRESENTATIVIDADE</v>
          </cell>
          <cell r="Q38010">
            <v>7.69</v>
          </cell>
          <cell r="R38010">
            <v>2.99</v>
          </cell>
        </row>
        <row r="38011">
          <cell r="M38011">
            <v>88256</v>
          </cell>
          <cell r="N38011" t="str">
            <v>AZULEJISTA OU LADRILHISTA COM ENCARGOS COMPLEMENTARES</v>
          </cell>
          <cell r="O38011" t="str">
            <v>H</v>
          </cell>
          <cell r="P38011" t="str">
            <v>COEFICIENTE DE REPRESENTATIVIDADE</v>
          </cell>
          <cell r="Q38011">
            <v>1.38</v>
          </cell>
          <cell r="R38011">
            <v>20.11</v>
          </cell>
        </row>
        <row r="38012">
          <cell r="M38012">
            <v>88316</v>
          </cell>
          <cell r="N38012" t="str">
            <v>SERVENTE COM ENCARGOS COMPLEMENTARES</v>
          </cell>
          <cell r="O38012" t="str">
            <v>H</v>
          </cell>
          <cell r="P38012" t="str">
            <v>COLETADO</v>
          </cell>
          <cell r="Q38012">
            <v>0.69</v>
          </cell>
          <cell r="R38012">
            <v>14.25</v>
          </cell>
        </row>
        <row r="38013">
          <cell r="M38013" t="str">
            <v/>
          </cell>
          <cell r="N38013" t="str">
            <v/>
          </cell>
          <cell r="O38013" t="str">
            <v/>
          </cell>
          <cell r="P38013" t="str">
            <v/>
          </cell>
          <cell r="Q38013" t="str">
            <v/>
          </cell>
          <cell r="R38013" t="str">
            <v/>
          </cell>
        </row>
        <row r="38014">
          <cell r="M38014">
            <v>36881</v>
          </cell>
          <cell r="N38014" t="str">
            <v>PASTILHA CERAMICA/PORCELANA, REVEST INT/EXT E  PISCINA, CORES BRANCA OU FRIAS, SOLIDAS, SEM MESCLAGEM/MISTURA, ACABAMENTO LISO *5 X 5* CM</v>
          </cell>
          <cell r="O38014" t="str">
            <v>M2</v>
          </cell>
          <cell r="P38014" t="str">
            <v>COEFICIENTE DE REPRESENTATIVIDADE</v>
          </cell>
          <cell r="Q38014">
            <v>1.33</v>
          </cell>
          <cell r="R38014">
            <v>131.30000000000001</v>
          </cell>
        </row>
        <row r="38015">
          <cell r="M38015">
            <v>37596</v>
          </cell>
          <cell r="N38015" t="str">
            <v>ARGAMASSA COLANTE TIPO AC III E</v>
          </cell>
          <cell r="O38015" t="str">
            <v>KG</v>
          </cell>
          <cell r="P38015" t="str">
            <v>COEFICIENTE DE REPRESENTATIVIDADE</v>
          </cell>
          <cell r="Q38015">
            <v>7.69</v>
          </cell>
          <cell r="R38015">
            <v>2.99</v>
          </cell>
        </row>
        <row r="38016">
          <cell r="M38016">
            <v>88256</v>
          </cell>
          <cell r="N38016" t="str">
            <v>AZULEJISTA OU LADRILHISTA COM ENCARGOS COMPLEMENTARES</v>
          </cell>
          <cell r="O38016" t="str">
            <v>H</v>
          </cell>
          <cell r="P38016" t="str">
            <v>COEFICIENTE DE REPRESENTATIVIDADE</v>
          </cell>
          <cell r="Q38016">
            <v>1.7</v>
          </cell>
          <cell r="R38016">
            <v>20.11</v>
          </cell>
        </row>
        <row r="38017">
          <cell r="M38017">
            <v>88316</v>
          </cell>
          <cell r="N38017" t="str">
            <v>SERVENTE COM ENCARGOS COMPLEMENTARES</v>
          </cell>
          <cell r="O38017" t="str">
            <v>H</v>
          </cell>
          <cell r="P38017" t="str">
            <v>COLETADO</v>
          </cell>
          <cell r="Q38017">
            <v>0.85</v>
          </cell>
          <cell r="R38017">
            <v>14.25</v>
          </cell>
        </row>
        <row r="38018">
          <cell r="M38018" t="str">
            <v/>
          </cell>
          <cell r="N38018" t="str">
            <v/>
          </cell>
          <cell r="O38018" t="str">
            <v/>
          </cell>
          <cell r="P38018" t="str">
            <v/>
          </cell>
          <cell r="Q38018" t="str">
            <v/>
          </cell>
          <cell r="R38018" t="str">
            <v/>
          </cell>
        </row>
        <row r="38019">
          <cell r="M38019">
            <v>536</v>
          </cell>
          <cell r="N38019" t="str">
            <v>REVESTIMENTO EM CERAMICA ESMALTADA EXTRA, PEI MENOR OU IGUAL A 3, FORMATO MENOR OU IGUAL A 2025 CM2</v>
          </cell>
          <cell r="O38019" t="str">
            <v>M2</v>
          </cell>
          <cell r="P38019" t="str">
            <v>COLETADO</v>
          </cell>
          <cell r="Q38019">
            <v>1.06</v>
          </cell>
          <cell r="R38019">
            <v>33.18</v>
          </cell>
        </row>
        <row r="38020">
          <cell r="M38020">
            <v>1381</v>
          </cell>
          <cell r="N38020" t="str">
            <v>ARGAMASSA COLANTE AC I PARA CERAMICAS</v>
          </cell>
          <cell r="O38020" t="str">
            <v>KG</v>
          </cell>
          <cell r="P38020" t="str">
            <v>COLETADO</v>
          </cell>
          <cell r="Q38020">
            <v>4.8600000000000003</v>
          </cell>
          <cell r="R38020">
            <v>0.85</v>
          </cell>
        </row>
        <row r="38021">
          <cell r="M38021">
            <v>34357</v>
          </cell>
          <cell r="N38021" t="str">
            <v>REJUNTE CIMENTICIO, QUALQUER COR</v>
          </cell>
          <cell r="O38021" t="str">
            <v>KG</v>
          </cell>
          <cell r="P38021" t="str">
            <v>COEFICIENTE DE REPRESENTATIVIDADE</v>
          </cell>
          <cell r="Q38021">
            <v>0.42</v>
          </cell>
          <cell r="R38021">
            <v>4.99</v>
          </cell>
        </row>
        <row r="38022">
          <cell r="M38022">
            <v>88256</v>
          </cell>
          <cell r="N38022" t="str">
            <v>AZULEJISTA OU LADRILHISTA COM ENCARGOS COMPLEMENTARES</v>
          </cell>
          <cell r="O38022" t="str">
            <v>H</v>
          </cell>
          <cell r="P38022" t="str">
            <v>COEFICIENTE DE REPRESENTATIVIDADE</v>
          </cell>
          <cell r="Q38022">
            <v>0.72</v>
          </cell>
          <cell r="R38022">
            <v>20.11</v>
          </cell>
        </row>
        <row r="38023">
          <cell r="M38023">
            <v>88316</v>
          </cell>
          <cell r="N38023" t="str">
            <v>SERVENTE COM ENCARGOS COMPLEMENTARES</v>
          </cell>
          <cell r="O38023" t="str">
            <v>H</v>
          </cell>
          <cell r="P38023" t="str">
            <v>COLETADO</v>
          </cell>
          <cell r="Q38023">
            <v>0.38</v>
          </cell>
          <cell r="R38023">
            <v>14.25</v>
          </cell>
        </row>
        <row r="38024">
          <cell r="M38024" t="str">
            <v/>
          </cell>
          <cell r="N38024" t="str">
            <v/>
          </cell>
          <cell r="O38024" t="str">
            <v/>
          </cell>
          <cell r="P38024" t="str">
            <v/>
          </cell>
          <cell r="Q38024" t="str">
            <v/>
          </cell>
          <cell r="R38024" t="str">
            <v/>
          </cell>
        </row>
        <row r="38025">
          <cell r="M38025">
            <v>536</v>
          </cell>
          <cell r="N38025" t="str">
            <v>REVESTIMENTO EM CERAMICA ESMALTADA EXTRA, PEI MENOR OU IGUAL A 3, FORMATO MENOR OU IGUAL A 2025 CM2</v>
          </cell>
          <cell r="O38025" t="str">
            <v>M2</v>
          </cell>
          <cell r="P38025" t="str">
            <v>COLETADO</v>
          </cell>
          <cell r="Q38025">
            <v>1.05</v>
          </cell>
          <cell r="R38025">
            <v>33.18</v>
          </cell>
        </row>
        <row r="38026">
          <cell r="M38026">
            <v>1381</v>
          </cell>
          <cell r="N38026" t="str">
            <v>ARGAMASSA COLANTE AC I PARA CERAMICAS</v>
          </cell>
          <cell r="O38026" t="str">
            <v>KG</v>
          </cell>
          <cell r="P38026" t="str">
            <v>COLETADO</v>
          </cell>
          <cell r="Q38026">
            <v>4.8600000000000003</v>
          </cell>
          <cell r="R38026">
            <v>0.85</v>
          </cell>
        </row>
        <row r="38027">
          <cell r="M38027">
            <v>34357</v>
          </cell>
          <cell r="N38027" t="str">
            <v>REJUNTE CIMENTICIO, QUALQUER COR</v>
          </cell>
          <cell r="O38027" t="str">
            <v>KG</v>
          </cell>
          <cell r="P38027" t="str">
            <v>COEFICIENTE DE REPRESENTATIVIDADE</v>
          </cell>
          <cell r="Q38027">
            <v>0.42</v>
          </cell>
          <cell r="R38027">
            <v>4.99</v>
          </cell>
        </row>
        <row r="38028">
          <cell r="M38028">
            <v>88256</v>
          </cell>
          <cell r="N38028" t="str">
            <v>AZULEJISTA OU LADRILHISTA COM ENCARGOS COMPLEMENTARES</v>
          </cell>
          <cell r="O38028" t="str">
            <v>H</v>
          </cell>
          <cell r="P38028" t="str">
            <v>COEFICIENTE DE REPRESENTATIVIDADE</v>
          </cell>
          <cell r="Q38028">
            <v>0.49</v>
          </cell>
          <cell r="R38028">
            <v>20.11</v>
          </cell>
        </row>
        <row r="38029">
          <cell r="M38029">
            <v>88316</v>
          </cell>
          <cell r="N38029" t="str">
            <v>SERVENTE COM ENCARGOS COMPLEMENTARES</v>
          </cell>
          <cell r="O38029" t="str">
            <v>H</v>
          </cell>
          <cell r="P38029" t="str">
            <v>COLETADO</v>
          </cell>
          <cell r="Q38029">
            <v>0.28999999999999998</v>
          </cell>
          <cell r="R38029">
            <v>14.25</v>
          </cell>
        </row>
        <row r="38030">
          <cell r="M38030" t="str">
            <v/>
          </cell>
          <cell r="N38030" t="str">
            <v/>
          </cell>
          <cell r="O38030" t="str">
            <v/>
          </cell>
          <cell r="P38030" t="str">
            <v/>
          </cell>
          <cell r="Q38030" t="str">
            <v/>
          </cell>
          <cell r="R38030" t="str">
            <v/>
          </cell>
        </row>
        <row r="38031">
          <cell r="M38031">
            <v>536</v>
          </cell>
          <cell r="N38031" t="str">
            <v>REVESTIMENTO EM CERAMICA ESMALTADA EXTRA, PEI MENOR OU IGUAL A 3, FORMATO MENOR OU IGUAL A 2025 CM2</v>
          </cell>
          <cell r="O38031" t="str">
            <v>M2</v>
          </cell>
          <cell r="P38031" t="str">
            <v>COLETADO</v>
          </cell>
          <cell r="Q38031">
            <v>1.06</v>
          </cell>
          <cell r="R38031">
            <v>33.18</v>
          </cell>
        </row>
        <row r="38032">
          <cell r="M38032">
            <v>1381</v>
          </cell>
          <cell r="N38032" t="str">
            <v>ARGAMASSA COLANTE AC I PARA CERAMICAS</v>
          </cell>
          <cell r="O38032" t="str">
            <v>KG</v>
          </cell>
          <cell r="P38032" t="str">
            <v>COLETADO</v>
          </cell>
          <cell r="Q38032">
            <v>4.8600000000000003</v>
          </cell>
          <cell r="R38032">
            <v>0.85</v>
          </cell>
        </row>
        <row r="38033">
          <cell r="M38033">
            <v>34357</v>
          </cell>
          <cell r="N38033" t="str">
            <v>REJUNTE CIMENTICIO, QUALQUER COR</v>
          </cell>
          <cell r="O38033" t="str">
            <v>KG</v>
          </cell>
          <cell r="P38033" t="str">
            <v>COEFICIENTE DE REPRESENTATIVIDADE</v>
          </cell>
          <cell r="Q38033">
            <v>0.42</v>
          </cell>
          <cell r="R38033">
            <v>4.99</v>
          </cell>
        </row>
        <row r="38034">
          <cell r="M38034">
            <v>88256</v>
          </cell>
          <cell r="N38034" t="str">
            <v>AZULEJISTA OU LADRILHISTA COM ENCARGOS COMPLEMENTARES</v>
          </cell>
          <cell r="O38034" t="str">
            <v>H</v>
          </cell>
          <cell r="P38034" t="str">
            <v>COEFICIENTE DE REPRESENTATIVIDADE</v>
          </cell>
          <cell r="Q38034">
            <v>0.8</v>
          </cell>
          <cell r="R38034">
            <v>20.11</v>
          </cell>
        </row>
        <row r="38035">
          <cell r="M38035">
            <v>88316</v>
          </cell>
          <cell r="N38035" t="str">
            <v>SERVENTE COM ENCARGOS COMPLEMENTARES</v>
          </cell>
          <cell r="O38035" t="str">
            <v>H</v>
          </cell>
          <cell r="P38035" t="str">
            <v>COLETADO</v>
          </cell>
          <cell r="Q38035">
            <v>0.42</v>
          </cell>
          <cell r="R38035">
            <v>14.25</v>
          </cell>
        </row>
        <row r="38036">
          <cell r="M38036" t="str">
            <v/>
          </cell>
          <cell r="N38036" t="str">
            <v/>
          </cell>
          <cell r="O38036" t="str">
            <v/>
          </cell>
          <cell r="P38036" t="str">
            <v/>
          </cell>
          <cell r="Q38036" t="str">
            <v/>
          </cell>
          <cell r="R38036" t="str">
            <v/>
          </cell>
        </row>
        <row r="38037">
          <cell r="M38037">
            <v>536</v>
          </cell>
          <cell r="N38037" t="str">
            <v>REVESTIMENTO EM CERAMICA ESMALTADA EXTRA, PEI MENOR OU IGUAL A 3, FORMATO MENOR OU IGUAL A 2025 CM2</v>
          </cell>
          <cell r="O38037" t="str">
            <v>M2</v>
          </cell>
          <cell r="P38037" t="str">
            <v>COLETADO</v>
          </cell>
          <cell r="Q38037">
            <v>1.06</v>
          </cell>
          <cell r="R38037">
            <v>33.18</v>
          </cell>
        </row>
        <row r="38038">
          <cell r="M38038">
            <v>1381</v>
          </cell>
          <cell r="N38038" t="str">
            <v>ARGAMASSA COLANTE AC I PARA CERAMICAS</v>
          </cell>
          <cell r="O38038" t="str">
            <v>KG</v>
          </cell>
          <cell r="P38038" t="str">
            <v>COLETADO</v>
          </cell>
          <cell r="Q38038">
            <v>4.8600000000000003</v>
          </cell>
          <cell r="R38038">
            <v>0.85</v>
          </cell>
        </row>
        <row r="38039">
          <cell r="M38039">
            <v>34357</v>
          </cell>
          <cell r="N38039" t="str">
            <v>REJUNTE CIMENTICIO, QUALQUER COR</v>
          </cell>
          <cell r="O38039" t="str">
            <v>KG</v>
          </cell>
          <cell r="P38039" t="str">
            <v>COEFICIENTE DE REPRESENTATIVIDADE</v>
          </cell>
          <cell r="Q38039">
            <v>0.42</v>
          </cell>
          <cell r="R38039">
            <v>4.99</v>
          </cell>
        </row>
        <row r="38040">
          <cell r="M38040">
            <v>88256</v>
          </cell>
          <cell r="N38040" t="str">
            <v>AZULEJISTA OU LADRILHISTA COM ENCARGOS COMPLEMENTARES</v>
          </cell>
          <cell r="O38040" t="str">
            <v>H</v>
          </cell>
          <cell r="P38040" t="str">
            <v>COEFICIENTE DE REPRESENTATIVIDADE</v>
          </cell>
          <cell r="Q38040">
            <v>0.7</v>
          </cell>
          <cell r="R38040">
            <v>20.11</v>
          </cell>
        </row>
        <row r="38041">
          <cell r="M38041">
            <v>88316</v>
          </cell>
          <cell r="N38041" t="str">
            <v>SERVENTE COM ENCARGOS COMPLEMENTARES</v>
          </cell>
          <cell r="O38041" t="str">
            <v>H</v>
          </cell>
          <cell r="P38041" t="str">
            <v>COLETADO</v>
          </cell>
          <cell r="Q38041">
            <v>0.37</v>
          </cell>
          <cell r="R38041">
            <v>14.25</v>
          </cell>
        </row>
        <row r="38042">
          <cell r="M38042" t="str">
            <v/>
          </cell>
          <cell r="N38042" t="str">
            <v/>
          </cell>
          <cell r="O38042" t="str">
            <v/>
          </cell>
          <cell r="P38042" t="str">
            <v/>
          </cell>
          <cell r="Q38042" t="str">
            <v/>
          </cell>
          <cell r="R38042" t="str">
            <v/>
          </cell>
        </row>
        <row r="38043">
          <cell r="M38043">
            <v>536</v>
          </cell>
          <cell r="N38043" t="str">
            <v>REVESTIMENTO EM CERAMICA ESMALTADA EXTRA, PEI MENOR OU IGUAL A 3, FORMATO MENOR OU IGUAL A 2025 CM2</v>
          </cell>
          <cell r="O38043" t="str">
            <v>M2</v>
          </cell>
          <cell r="P38043" t="str">
            <v>COLETADO</v>
          </cell>
          <cell r="Q38043">
            <v>1.08</v>
          </cell>
          <cell r="R38043">
            <v>33.18</v>
          </cell>
        </row>
        <row r="38044">
          <cell r="M38044">
            <v>1381</v>
          </cell>
          <cell r="N38044" t="str">
            <v>ARGAMASSA COLANTE AC I PARA CERAMICAS</v>
          </cell>
          <cell r="O38044" t="str">
            <v>KG</v>
          </cell>
          <cell r="P38044" t="str">
            <v>COLETADO</v>
          </cell>
          <cell r="Q38044">
            <v>4.8600000000000003</v>
          </cell>
          <cell r="R38044">
            <v>0.85</v>
          </cell>
        </row>
        <row r="38045">
          <cell r="M38045">
            <v>34357</v>
          </cell>
          <cell r="N38045" t="str">
            <v>REJUNTE CIMENTICIO, QUALQUER COR</v>
          </cell>
          <cell r="O38045" t="str">
            <v>KG</v>
          </cell>
          <cell r="P38045" t="str">
            <v>COEFICIENTE DE REPRESENTATIVIDADE</v>
          </cell>
          <cell r="Q38045">
            <v>0.28999999999999998</v>
          </cell>
          <cell r="R38045">
            <v>4.99</v>
          </cell>
        </row>
        <row r="38046">
          <cell r="M38046">
            <v>88256</v>
          </cell>
          <cell r="N38046" t="str">
            <v>AZULEJISTA OU LADRILHISTA COM ENCARGOS COMPLEMENTARES</v>
          </cell>
          <cell r="O38046" t="str">
            <v>H</v>
          </cell>
          <cell r="P38046" t="str">
            <v>COEFICIENTE DE REPRESENTATIVIDADE</v>
          </cell>
          <cell r="Q38046">
            <v>0.86</v>
          </cell>
          <cell r="R38046">
            <v>20.11</v>
          </cell>
        </row>
        <row r="38047">
          <cell r="M38047">
            <v>88316</v>
          </cell>
          <cell r="N38047" t="str">
            <v>SERVENTE COM ENCARGOS COMPLEMENTARES</v>
          </cell>
          <cell r="O38047" t="str">
            <v>H</v>
          </cell>
          <cell r="P38047" t="str">
            <v>COLETADO</v>
          </cell>
          <cell r="Q38047">
            <v>0.44</v>
          </cell>
          <cell r="R38047">
            <v>14.25</v>
          </cell>
        </row>
        <row r="38048">
          <cell r="M38048" t="str">
            <v/>
          </cell>
          <cell r="N38048" t="str">
            <v/>
          </cell>
          <cell r="O38048" t="str">
            <v/>
          </cell>
          <cell r="P38048" t="str">
            <v/>
          </cell>
          <cell r="Q38048" t="str">
            <v/>
          </cell>
          <cell r="R38048" t="str">
            <v/>
          </cell>
        </row>
        <row r="38049">
          <cell r="M38049">
            <v>536</v>
          </cell>
          <cell r="N38049" t="str">
            <v>REVESTIMENTO EM CERAMICA ESMALTADA EXTRA, PEI MENOR OU IGUAL A 3, FORMATO MENOR OU IGUAL A 2025 CM2</v>
          </cell>
          <cell r="O38049" t="str">
            <v>M2</v>
          </cell>
          <cell r="P38049" t="str">
            <v>COLETADO</v>
          </cell>
          <cell r="Q38049">
            <v>1.07</v>
          </cell>
          <cell r="R38049">
            <v>33.18</v>
          </cell>
        </row>
        <row r="38050">
          <cell r="M38050">
            <v>1381</v>
          </cell>
          <cell r="N38050" t="str">
            <v>ARGAMASSA COLANTE AC I PARA CERAMICAS</v>
          </cell>
          <cell r="O38050" t="str">
            <v>KG</v>
          </cell>
          <cell r="P38050" t="str">
            <v>COLETADO</v>
          </cell>
          <cell r="Q38050">
            <v>4.8600000000000003</v>
          </cell>
          <cell r="R38050">
            <v>0.85</v>
          </cell>
        </row>
        <row r="38051">
          <cell r="M38051">
            <v>34357</v>
          </cell>
          <cell r="N38051" t="str">
            <v>REJUNTE CIMENTICIO, QUALQUER COR</v>
          </cell>
          <cell r="O38051" t="str">
            <v>KG</v>
          </cell>
          <cell r="P38051" t="str">
            <v>COEFICIENTE DE REPRESENTATIVIDADE</v>
          </cell>
          <cell r="Q38051">
            <v>0.28999999999999998</v>
          </cell>
          <cell r="R38051">
            <v>4.99</v>
          </cell>
        </row>
        <row r="38052">
          <cell r="M38052">
            <v>88256</v>
          </cell>
          <cell r="N38052" t="str">
            <v>AZULEJISTA OU LADRILHISTA COM ENCARGOS COMPLEMENTARES</v>
          </cell>
          <cell r="O38052" t="str">
            <v>H</v>
          </cell>
          <cell r="P38052" t="str">
            <v>COEFICIENTE DE REPRESENTATIVIDADE</v>
          </cell>
          <cell r="Q38052">
            <v>0.61</v>
          </cell>
          <cell r="R38052">
            <v>20.11</v>
          </cell>
        </row>
        <row r="38053">
          <cell r="M38053">
            <v>88316</v>
          </cell>
          <cell r="N38053" t="str">
            <v>SERVENTE COM ENCARGOS COMPLEMENTARES</v>
          </cell>
          <cell r="O38053" t="str">
            <v>H</v>
          </cell>
          <cell r="P38053" t="str">
            <v>COLETADO</v>
          </cell>
          <cell r="Q38053">
            <v>0.34</v>
          </cell>
          <cell r="R38053">
            <v>14.25</v>
          </cell>
        </row>
        <row r="38054">
          <cell r="M38054" t="str">
            <v/>
          </cell>
          <cell r="N38054" t="str">
            <v/>
          </cell>
          <cell r="O38054" t="str">
            <v/>
          </cell>
          <cell r="P38054" t="str">
            <v/>
          </cell>
          <cell r="Q38054" t="str">
            <v/>
          </cell>
          <cell r="R38054" t="str">
            <v/>
          </cell>
        </row>
        <row r="38055">
          <cell r="M38055">
            <v>536</v>
          </cell>
          <cell r="N38055" t="str">
            <v>REVESTIMENTO EM CERAMICA ESMALTADA EXTRA, PEI MENOR OU IGUAL A 3, FORMATO MENOR OU IGUAL A 2025 CM2</v>
          </cell>
          <cell r="O38055" t="str">
            <v>M2</v>
          </cell>
          <cell r="P38055" t="str">
            <v>COLETADO</v>
          </cell>
          <cell r="Q38055">
            <v>1.08</v>
          </cell>
          <cell r="R38055">
            <v>33.18</v>
          </cell>
        </row>
        <row r="38056">
          <cell r="M38056">
            <v>1381</v>
          </cell>
          <cell r="N38056" t="str">
            <v>ARGAMASSA COLANTE AC I PARA CERAMICAS</v>
          </cell>
          <cell r="O38056" t="str">
            <v>KG</v>
          </cell>
          <cell r="P38056" t="str">
            <v>COLETADO</v>
          </cell>
          <cell r="Q38056">
            <v>4.8600000000000003</v>
          </cell>
          <cell r="R38056">
            <v>0.85</v>
          </cell>
        </row>
        <row r="38057">
          <cell r="M38057">
            <v>34357</v>
          </cell>
          <cell r="N38057" t="str">
            <v>REJUNTE CIMENTICIO, QUALQUER COR</v>
          </cell>
          <cell r="O38057" t="str">
            <v>KG</v>
          </cell>
          <cell r="P38057" t="str">
            <v>COEFICIENTE DE REPRESENTATIVIDADE</v>
          </cell>
          <cell r="Q38057">
            <v>0.28999999999999998</v>
          </cell>
          <cell r="R38057">
            <v>4.99</v>
          </cell>
        </row>
        <row r="38058">
          <cell r="M38058">
            <v>88256</v>
          </cell>
          <cell r="N38058" t="str">
            <v>AZULEJISTA OU LADRILHISTA COM ENCARGOS COMPLEMENTARES</v>
          </cell>
          <cell r="O38058" t="str">
            <v>H</v>
          </cell>
          <cell r="P38058" t="str">
            <v>COEFICIENTE DE REPRESENTATIVIDADE</v>
          </cell>
          <cell r="Q38058">
            <v>0.93</v>
          </cell>
          <cell r="R38058">
            <v>20.11</v>
          </cell>
        </row>
        <row r="38059">
          <cell r="M38059">
            <v>88316</v>
          </cell>
          <cell r="N38059" t="str">
            <v>SERVENTE COM ENCARGOS COMPLEMENTARES</v>
          </cell>
          <cell r="O38059" t="str">
            <v>H</v>
          </cell>
          <cell r="P38059" t="str">
            <v>COLETADO</v>
          </cell>
          <cell r="Q38059">
            <v>0.47</v>
          </cell>
          <cell r="R38059">
            <v>14.25</v>
          </cell>
        </row>
        <row r="38060">
          <cell r="M38060" t="str">
            <v/>
          </cell>
          <cell r="N38060" t="str">
            <v/>
          </cell>
          <cell r="O38060" t="str">
            <v/>
          </cell>
          <cell r="P38060" t="str">
            <v/>
          </cell>
          <cell r="Q38060" t="str">
            <v/>
          </cell>
          <cell r="R38060" t="str">
            <v/>
          </cell>
        </row>
        <row r="38061">
          <cell r="M38061">
            <v>536</v>
          </cell>
          <cell r="N38061" t="str">
            <v>REVESTIMENTO EM CERAMICA ESMALTADA EXTRA, PEI MENOR OU IGUAL A 3, FORMATO MENOR OU IGUAL A 2025 CM2</v>
          </cell>
          <cell r="O38061" t="str">
            <v>M2</v>
          </cell>
          <cell r="P38061" t="str">
            <v>COLETADO</v>
          </cell>
          <cell r="Q38061">
            <v>1.07</v>
          </cell>
          <cell r="R38061">
            <v>33.18</v>
          </cell>
        </row>
        <row r="38062">
          <cell r="M38062">
            <v>1381</v>
          </cell>
          <cell r="N38062" t="str">
            <v>ARGAMASSA COLANTE AC I PARA CERAMICAS</v>
          </cell>
          <cell r="O38062" t="str">
            <v>KG</v>
          </cell>
          <cell r="P38062" t="str">
            <v>COLETADO</v>
          </cell>
          <cell r="Q38062">
            <v>4.8600000000000003</v>
          </cell>
          <cell r="R38062">
            <v>0.85</v>
          </cell>
        </row>
        <row r="38063">
          <cell r="M38063">
            <v>34357</v>
          </cell>
          <cell r="N38063" t="str">
            <v>REJUNTE CIMENTICIO, QUALQUER COR</v>
          </cell>
          <cell r="O38063" t="str">
            <v>KG</v>
          </cell>
          <cell r="P38063" t="str">
            <v>COEFICIENTE DE REPRESENTATIVIDADE</v>
          </cell>
          <cell r="Q38063">
            <v>0.28999999999999998</v>
          </cell>
          <cell r="R38063">
            <v>4.99</v>
          </cell>
        </row>
        <row r="38064">
          <cell r="M38064">
            <v>88256</v>
          </cell>
          <cell r="N38064" t="str">
            <v>AZULEJISTA OU LADRILHISTA COM ENCARGOS COMPLEMENTARES</v>
          </cell>
          <cell r="O38064" t="str">
            <v>H</v>
          </cell>
          <cell r="P38064" t="str">
            <v>COEFICIENTE DE REPRESENTATIVIDADE</v>
          </cell>
          <cell r="Q38064">
            <v>0.82</v>
          </cell>
          <cell r="R38064">
            <v>20.11</v>
          </cell>
        </row>
        <row r="38065">
          <cell r="M38065">
            <v>88316</v>
          </cell>
          <cell r="N38065" t="str">
            <v>SERVENTE COM ENCARGOS COMPLEMENTARES</v>
          </cell>
          <cell r="O38065" t="str">
            <v>H</v>
          </cell>
          <cell r="P38065" t="str">
            <v>COLETADO</v>
          </cell>
          <cell r="Q38065">
            <v>0.42</v>
          </cell>
          <cell r="R38065">
            <v>14.25</v>
          </cell>
        </row>
        <row r="38066">
          <cell r="M38066" t="str">
            <v/>
          </cell>
          <cell r="N38066" t="str">
            <v/>
          </cell>
          <cell r="O38066" t="str">
            <v/>
          </cell>
          <cell r="P38066" t="str">
            <v/>
          </cell>
          <cell r="Q38066" t="str">
            <v/>
          </cell>
          <cell r="R38066" t="str">
            <v/>
          </cell>
        </row>
        <row r="38067">
          <cell r="M38067">
            <v>536</v>
          </cell>
          <cell r="N38067" t="str">
            <v>REVESTIMENTO EM CERAMICA ESMALTADA EXTRA, PEI MENOR OU IGUAL A 3, FORMATO MENOR OU IGUAL A 2025 CM2</v>
          </cell>
          <cell r="O38067" t="str">
            <v>M2</v>
          </cell>
          <cell r="P38067" t="str">
            <v>COLETADO</v>
          </cell>
          <cell r="Q38067">
            <v>1.0900000000000001</v>
          </cell>
          <cell r="R38067">
            <v>33.18</v>
          </cell>
        </row>
        <row r="38068">
          <cell r="M38068">
            <v>1381</v>
          </cell>
          <cell r="N38068" t="str">
            <v>ARGAMASSA COLANTE AC I PARA CERAMICAS</v>
          </cell>
          <cell r="O38068" t="str">
            <v>KG</v>
          </cell>
          <cell r="P38068" t="str">
            <v>COLETADO</v>
          </cell>
          <cell r="Q38068">
            <v>6.14</v>
          </cell>
          <cell r="R38068">
            <v>0.85</v>
          </cell>
        </row>
        <row r="38069">
          <cell r="M38069">
            <v>34357</v>
          </cell>
          <cell r="N38069" t="str">
            <v>REJUNTE CIMENTICIO, QUALQUER COR</v>
          </cell>
          <cell r="O38069" t="str">
            <v>KG</v>
          </cell>
          <cell r="P38069" t="str">
            <v>COEFICIENTE DE REPRESENTATIVIDADE</v>
          </cell>
          <cell r="Q38069">
            <v>0.22</v>
          </cell>
          <cell r="R38069">
            <v>4.99</v>
          </cell>
        </row>
        <row r="38070">
          <cell r="M38070">
            <v>88256</v>
          </cell>
          <cell r="N38070" t="str">
            <v>AZULEJISTA OU LADRILHISTA COM ENCARGOS COMPLEMENTARES</v>
          </cell>
          <cell r="O38070" t="str">
            <v>H</v>
          </cell>
          <cell r="P38070" t="str">
            <v>COEFICIENTE DE REPRESENTATIVIDADE</v>
          </cell>
          <cell r="Q38070">
            <v>0.97</v>
          </cell>
          <cell r="R38070">
            <v>20.11</v>
          </cell>
        </row>
        <row r="38071">
          <cell r="M38071">
            <v>88316</v>
          </cell>
          <cell r="N38071" t="str">
            <v>SERVENTE COM ENCARGOS COMPLEMENTARES</v>
          </cell>
          <cell r="O38071" t="str">
            <v>H</v>
          </cell>
          <cell r="P38071" t="str">
            <v>COLETADO</v>
          </cell>
          <cell r="Q38071">
            <v>0.48</v>
          </cell>
          <cell r="R38071">
            <v>14.25</v>
          </cell>
        </row>
        <row r="38072">
          <cell r="M38072" t="str">
            <v/>
          </cell>
          <cell r="N38072" t="str">
            <v/>
          </cell>
          <cell r="O38072" t="str">
            <v/>
          </cell>
          <cell r="P38072" t="str">
            <v/>
          </cell>
          <cell r="Q38072" t="str">
            <v/>
          </cell>
          <cell r="R38072" t="str">
            <v/>
          </cell>
        </row>
        <row r="38073">
          <cell r="M38073">
            <v>536</v>
          </cell>
          <cell r="N38073" t="str">
            <v>REVESTIMENTO EM CERAMICA ESMALTADA EXTRA, PEI MENOR OU IGUAL A 3, FORMATO MENOR OU IGUAL A 2025 CM2</v>
          </cell>
          <cell r="O38073" t="str">
            <v>M2</v>
          </cell>
          <cell r="P38073" t="str">
            <v>COLETADO</v>
          </cell>
          <cell r="Q38073">
            <v>1.08</v>
          </cell>
          <cell r="R38073">
            <v>33.18</v>
          </cell>
        </row>
        <row r="38074">
          <cell r="M38074">
            <v>1381</v>
          </cell>
          <cell r="N38074" t="str">
            <v>ARGAMASSA COLANTE AC I PARA CERAMICAS</v>
          </cell>
          <cell r="O38074" t="str">
            <v>KG</v>
          </cell>
          <cell r="P38074" t="str">
            <v>COLETADO</v>
          </cell>
          <cell r="Q38074">
            <v>6.14</v>
          </cell>
          <cell r="R38074">
            <v>0.85</v>
          </cell>
        </row>
        <row r="38075">
          <cell r="M38075">
            <v>34357</v>
          </cell>
          <cell r="N38075" t="str">
            <v>REJUNTE CIMENTICIO, QUALQUER COR</v>
          </cell>
          <cell r="O38075" t="str">
            <v>KG</v>
          </cell>
          <cell r="P38075" t="str">
            <v>COEFICIENTE DE REPRESENTATIVIDADE</v>
          </cell>
          <cell r="Q38075">
            <v>0.22</v>
          </cell>
          <cell r="R38075">
            <v>4.99</v>
          </cell>
        </row>
        <row r="38076">
          <cell r="M38076">
            <v>88256</v>
          </cell>
          <cell r="N38076" t="str">
            <v>AZULEJISTA OU LADRILHISTA COM ENCARGOS COMPLEMENTARES</v>
          </cell>
          <cell r="O38076" t="str">
            <v>H</v>
          </cell>
          <cell r="P38076" t="str">
            <v>COEFICIENTE DE REPRESENTATIVIDADE</v>
          </cell>
          <cell r="Q38076">
            <v>0.66</v>
          </cell>
          <cell r="R38076">
            <v>20.11</v>
          </cell>
        </row>
        <row r="38077">
          <cell r="M38077">
            <v>88316</v>
          </cell>
          <cell r="N38077" t="str">
            <v>SERVENTE COM ENCARGOS COMPLEMENTARES</v>
          </cell>
          <cell r="O38077" t="str">
            <v>H</v>
          </cell>
          <cell r="P38077" t="str">
            <v>COLETADO</v>
          </cell>
          <cell r="Q38077">
            <v>0.36</v>
          </cell>
          <cell r="R38077">
            <v>14.25</v>
          </cell>
        </row>
        <row r="38078">
          <cell r="M38078" t="str">
            <v/>
          </cell>
          <cell r="N38078" t="str">
            <v/>
          </cell>
          <cell r="O38078" t="str">
            <v/>
          </cell>
          <cell r="P38078" t="str">
            <v/>
          </cell>
          <cell r="Q38078" t="str">
            <v/>
          </cell>
          <cell r="R38078" t="str">
            <v/>
          </cell>
        </row>
        <row r="38079">
          <cell r="M38079">
            <v>536</v>
          </cell>
          <cell r="N38079" t="str">
            <v>REVESTIMENTO EM CERAMICA ESMALTADA EXTRA, PEI MENOR OU IGUAL A 3, FORMATO MENOR OU IGUAL A 2025 CM2</v>
          </cell>
          <cell r="O38079" t="str">
            <v>M2</v>
          </cell>
          <cell r="P38079" t="str">
            <v>COLETADO</v>
          </cell>
          <cell r="Q38079">
            <v>1.0900000000000001</v>
          </cell>
          <cell r="R38079">
            <v>33.18</v>
          </cell>
        </row>
        <row r="38080">
          <cell r="M38080">
            <v>1381</v>
          </cell>
          <cell r="N38080" t="str">
            <v>ARGAMASSA COLANTE AC I PARA CERAMICAS</v>
          </cell>
          <cell r="O38080" t="str">
            <v>KG</v>
          </cell>
          <cell r="P38080" t="str">
            <v>COLETADO</v>
          </cell>
          <cell r="Q38080">
            <v>6.14</v>
          </cell>
          <cell r="R38080">
            <v>0.85</v>
          </cell>
        </row>
        <row r="38081">
          <cell r="M38081">
            <v>34357</v>
          </cell>
          <cell r="N38081" t="str">
            <v>REJUNTE CIMENTICIO, QUALQUER COR</v>
          </cell>
          <cell r="O38081" t="str">
            <v>KG</v>
          </cell>
          <cell r="P38081" t="str">
            <v>COEFICIENTE DE REPRESENTATIVIDADE</v>
          </cell>
          <cell r="Q38081">
            <v>0.22</v>
          </cell>
          <cell r="R38081">
            <v>4.99</v>
          </cell>
        </row>
        <row r="38082">
          <cell r="M38082">
            <v>88256</v>
          </cell>
          <cell r="N38082" t="str">
            <v>AZULEJISTA OU LADRILHISTA COM ENCARGOS COMPLEMENTARES</v>
          </cell>
          <cell r="O38082" t="str">
            <v>H</v>
          </cell>
          <cell r="P38082" t="str">
            <v>COEFICIENTE DE REPRESENTATIVIDADE</v>
          </cell>
          <cell r="Q38082">
            <v>1.02</v>
          </cell>
          <cell r="R38082">
            <v>20.11</v>
          </cell>
        </row>
        <row r="38083">
          <cell r="M38083">
            <v>88316</v>
          </cell>
          <cell r="N38083" t="str">
            <v>SERVENTE COM ENCARGOS COMPLEMENTARES</v>
          </cell>
          <cell r="O38083" t="str">
            <v>H</v>
          </cell>
          <cell r="P38083" t="str">
            <v>COLETADO</v>
          </cell>
          <cell r="Q38083">
            <v>0.5</v>
          </cell>
          <cell r="R38083">
            <v>14.25</v>
          </cell>
        </row>
        <row r="38084">
          <cell r="M38084" t="str">
            <v/>
          </cell>
          <cell r="N38084" t="str">
            <v/>
          </cell>
          <cell r="O38084" t="str">
            <v/>
          </cell>
          <cell r="P38084" t="str">
            <v/>
          </cell>
          <cell r="Q38084" t="str">
            <v/>
          </cell>
          <cell r="R38084" t="str">
            <v/>
          </cell>
        </row>
        <row r="38085">
          <cell r="M38085">
            <v>536</v>
          </cell>
          <cell r="N38085" t="str">
            <v>REVESTIMENTO EM CERAMICA ESMALTADA EXTRA, PEI MENOR OU IGUAL A 3, FORMATO MENOR OU IGUAL A 2025 CM2</v>
          </cell>
          <cell r="O38085" t="str">
            <v>M2</v>
          </cell>
          <cell r="P38085" t="str">
            <v>COLETADO</v>
          </cell>
          <cell r="Q38085">
            <v>1.0900000000000001</v>
          </cell>
          <cell r="R38085">
            <v>33.18</v>
          </cell>
        </row>
        <row r="38086">
          <cell r="M38086">
            <v>1381</v>
          </cell>
          <cell r="N38086" t="str">
            <v>ARGAMASSA COLANTE AC I PARA CERAMICAS</v>
          </cell>
          <cell r="O38086" t="str">
            <v>KG</v>
          </cell>
          <cell r="P38086" t="str">
            <v>COLETADO</v>
          </cell>
          <cell r="Q38086">
            <v>6.14</v>
          </cell>
          <cell r="R38086">
            <v>0.85</v>
          </cell>
        </row>
        <row r="38087">
          <cell r="M38087">
            <v>34357</v>
          </cell>
          <cell r="N38087" t="str">
            <v>REJUNTE CIMENTICIO, QUALQUER COR</v>
          </cell>
          <cell r="O38087" t="str">
            <v>KG</v>
          </cell>
          <cell r="P38087" t="str">
            <v>COEFICIENTE DE REPRESENTATIVIDADE</v>
          </cell>
          <cell r="Q38087">
            <v>0.22</v>
          </cell>
          <cell r="R38087">
            <v>4.99</v>
          </cell>
        </row>
        <row r="38088">
          <cell r="M38088">
            <v>88256</v>
          </cell>
          <cell r="N38088" t="str">
            <v>AZULEJISTA OU LADRILHISTA COM ENCARGOS COMPLEMENTARES</v>
          </cell>
          <cell r="O38088" t="str">
            <v>H</v>
          </cell>
          <cell r="P38088" t="str">
            <v>COEFICIENTE DE REPRESENTATIVIDADE</v>
          </cell>
          <cell r="Q38088">
            <v>0.91</v>
          </cell>
          <cell r="R38088">
            <v>20.11</v>
          </cell>
        </row>
        <row r="38089">
          <cell r="M38089">
            <v>88316</v>
          </cell>
          <cell r="N38089" t="str">
            <v>SERVENTE COM ENCARGOS COMPLEMENTARES</v>
          </cell>
          <cell r="O38089" t="str">
            <v>H</v>
          </cell>
          <cell r="P38089" t="str">
            <v>COLETADO</v>
          </cell>
          <cell r="Q38089">
            <v>0.46</v>
          </cell>
          <cell r="R38089">
            <v>14.25</v>
          </cell>
        </row>
        <row r="38090">
          <cell r="M38090" t="str">
            <v/>
          </cell>
          <cell r="N38090" t="str">
            <v/>
          </cell>
          <cell r="O38090" t="str">
            <v/>
          </cell>
          <cell r="P38090" t="str">
            <v/>
          </cell>
          <cell r="Q38090" t="str">
            <v/>
          </cell>
          <cell r="R38090" t="str">
            <v/>
          </cell>
        </row>
        <row r="38091">
          <cell r="M38091">
            <v>4396</v>
          </cell>
          <cell r="N38091" t="str">
            <v>PASTILHA CERAMICA/PORCELANA, REVEST INT/EXT E  PISCINA, CORES BRANCA OU FRIAS, SOLIDAS, SEM MESCLAGEM/MISTURA, ACABAMENTO LISO *2,5 X 2,5* CM</v>
          </cell>
          <cell r="O38091" t="str">
            <v>M2</v>
          </cell>
          <cell r="P38091" t="str">
            <v>COEFICIENTE DE REPRESENTATIVIDADE</v>
          </cell>
          <cell r="Q38091">
            <v>1.1599999999999999</v>
          </cell>
          <cell r="R38091">
            <v>203.87</v>
          </cell>
        </row>
        <row r="38092">
          <cell r="M38092">
            <v>37596</v>
          </cell>
          <cell r="N38092" t="str">
            <v>ARGAMASSA COLANTE TIPO AC III E</v>
          </cell>
          <cell r="O38092" t="str">
            <v>KG</v>
          </cell>
          <cell r="P38092" t="str">
            <v>COEFICIENTE DE REPRESENTATIVIDADE</v>
          </cell>
          <cell r="Q38092">
            <v>9.84</v>
          </cell>
          <cell r="R38092">
            <v>2.99</v>
          </cell>
        </row>
        <row r="38093">
          <cell r="M38093">
            <v>88256</v>
          </cell>
          <cell r="N38093" t="str">
            <v>AZULEJISTA OU LADRILHISTA COM ENCARGOS COMPLEMENTARES</v>
          </cell>
          <cell r="O38093" t="str">
            <v>H</v>
          </cell>
          <cell r="P38093" t="str">
            <v>COEFICIENTE DE REPRESENTATIVIDADE</v>
          </cell>
          <cell r="Q38093">
            <v>1.29</v>
          </cell>
          <cell r="R38093">
            <v>20.11</v>
          </cell>
        </row>
        <row r="38094">
          <cell r="M38094">
            <v>88316</v>
          </cell>
          <cell r="N38094" t="str">
            <v>SERVENTE COM ENCARGOS COMPLEMENTARES</v>
          </cell>
          <cell r="O38094" t="str">
            <v>H</v>
          </cell>
          <cell r="P38094" t="str">
            <v>COLETADO</v>
          </cell>
          <cell r="Q38094">
            <v>0.65</v>
          </cell>
          <cell r="R38094">
            <v>14.25</v>
          </cell>
        </row>
        <row r="38095">
          <cell r="M38095" t="str">
            <v/>
          </cell>
          <cell r="N38095" t="str">
            <v/>
          </cell>
          <cell r="O38095" t="str">
            <v/>
          </cell>
          <cell r="P38095" t="str">
            <v/>
          </cell>
          <cell r="Q38095" t="str">
            <v/>
          </cell>
          <cell r="R38095" t="str">
            <v/>
          </cell>
        </row>
        <row r="38096">
          <cell r="M38096">
            <v>4396</v>
          </cell>
          <cell r="N38096" t="str">
            <v>PASTILHA CERAMICA/PORCELANA, REVEST INT/EXT E  PISCINA, CORES BRANCA OU FRIAS, SOLIDAS, SEM MESCLAGEM/MISTURA, ACABAMENTO LISO *2,5 X 2,5* CM</v>
          </cell>
          <cell r="O38096" t="str">
            <v>M2</v>
          </cell>
          <cell r="P38096" t="str">
            <v>COEFICIENTE DE REPRESENTATIVIDADE</v>
          </cell>
          <cell r="Q38096">
            <v>1.0900000000000001</v>
          </cell>
          <cell r="R38096">
            <v>203.87</v>
          </cell>
        </row>
        <row r="38097">
          <cell r="M38097">
            <v>37596</v>
          </cell>
          <cell r="N38097" t="str">
            <v>ARGAMASSA COLANTE TIPO AC III E</v>
          </cell>
          <cell r="O38097" t="str">
            <v>KG</v>
          </cell>
          <cell r="P38097" t="str">
            <v>COEFICIENTE DE REPRESENTATIVIDADE</v>
          </cell>
          <cell r="Q38097">
            <v>9.84</v>
          </cell>
          <cell r="R38097">
            <v>2.99</v>
          </cell>
        </row>
        <row r="38098">
          <cell r="M38098">
            <v>88256</v>
          </cell>
          <cell r="N38098" t="str">
            <v>AZULEJISTA OU LADRILHISTA COM ENCARGOS COMPLEMENTARES</v>
          </cell>
          <cell r="O38098" t="str">
            <v>H</v>
          </cell>
          <cell r="P38098" t="str">
            <v>COEFICIENTE DE REPRESENTATIVIDADE</v>
          </cell>
          <cell r="Q38098">
            <v>1.03</v>
          </cell>
          <cell r="R38098">
            <v>20.11</v>
          </cell>
        </row>
        <row r="38099">
          <cell r="M38099">
            <v>88316</v>
          </cell>
          <cell r="N38099" t="str">
            <v>SERVENTE COM ENCARGOS COMPLEMENTARES</v>
          </cell>
          <cell r="O38099" t="str">
            <v>H</v>
          </cell>
          <cell r="P38099" t="str">
            <v>COLETADO</v>
          </cell>
          <cell r="Q38099">
            <v>0.51</v>
          </cell>
          <cell r="R38099">
            <v>14.25</v>
          </cell>
        </row>
        <row r="38100">
          <cell r="M38100" t="str">
            <v/>
          </cell>
          <cell r="N38100" t="str">
            <v/>
          </cell>
          <cell r="O38100" t="str">
            <v/>
          </cell>
          <cell r="P38100" t="str">
            <v/>
          </cell>
          <cell r="Q38100" t="str">
            <v/>
          </cell>
          <cell r="R38100" t="str">
            <v/>
          </cell>
        </row>
        <row r="38101">
          <cell r="M38101">
            <v>4396</v>
          </cell>
          <cell r="N38101" t="str">
            <v>PASTILHA CERAMICA/PORCELANA, REVEST INT/EXT E  PISCINA, CORES BRANCA OU FRIAS, SOLIDAS, SEM MESCLAGEM/MISTURA, ACABAMENTO LISO *2,5 X 2,5* CM</v>
          </cell>
          <cell r="O38101" t="str">
            <v>M2</v>
          </cell>
          <cell r="P38101" t="str">
            <v>COEFICIENTE DE REPRESENTATIVIDADE</v>
          </cell>
          <cell r="Q38101">
            <v>1.0900000000000001</v>
          </cell>
          <cell r="R38101">
            <v>203.87</v>
          </cell>
        </row>
        <row r="38102">
          <cell r="M38102">
            <v>37596</v>
          </cell>
          <cell r="N38102" t="str">
            <v>ARGAMASSA COLANTE TIPO AC III E</v>
          </cell>
          <cell r="O38102" t="str">
            <v>KG</v>
          </cell>
          <cell r="P38102" t="str">
            <v>COEFICIENTE DE REPRESENTATIVIDADE</v>
          </cell>
          <cell r="Q38102">
            <v>9.84</v>
          </cell>
          <cell r="R38102">
            <v>2.99</v>
          </cell>
        </row>
        <row r="38103">
          <cell r="M38103">
            <v>88256</v>
          </cell>
          <cell r="N38103" t="str">
            <v>AZULEJISTA OU LADRILHISTA COM ENCARGOS COMPLEMENTARES</v>
          </cell>
          <cell r="O38103" t="str">
            <v>H</v>
          </cell>
          <cell r="P38103" t="str">
            <v>COEFICIENTE DE REPRESENTATIVIDADE</v>
          </cell>
          <cell r="Q38103">
            <v>1.38</v>
          </cell>
          <cell r="R38103">
            <v>20.11</v>
          </cell>
        </row>
        <row r="38104">
          <cell r="M38104">
            <v>88316</v>
          </cell>
          <cell r="N38104" t="str">
            <v>SERVENTE COM ENCARGOS COMPLEMENTARES</v>
          </cell>
          <cell r="O38104" t="str">
            <v>H</v>
          </cell>
          <cell r="P38104" t="str">
            <v>COLETADO</v>
          </cell>
          <cell r="Q38104">
            <v>0.69</v>
          </cell>
          <cell r="R38104">
            <v>14.25</v>
          </cell>
        </row>
        <row r="38105">
          <cell r="M38105" t="str">
            <v/>
          </cell>
          <cell r="N38105" t="str">
            <v/>
          </cell>
          <cell r="O38105" t="str">
            <v/>
          </cell>
          <cell r="P38105" t="str">
            <v/>
          </cell>
          <cell r="Q38105" t="str">
            <v/>
          </cell>
          <cell r="R38105" t="str">
            <v/>
          </cell>
        </row>
        <row r="38106">
          <cell r="M38106">
            <v>4396</v>
          </cell>
          <cell r="N38106" t="str">
            <v>PASTILHA CERAMICA/PORCELANA, REVEST INT/EXT E  PISCINA, CORES BRANCA OU FRIAS, SOLIDAS, SEM MESCLAGEM/MISTURA, ACABAMENTO LISO *2,5 X 2,5* CM</v>
          </cell>
          <cell r="O38106" t="str">
            <v>M2</v>
          </cell>
          <cell r="P38106" t="str">
            <v>COEFICIENTE DE REPRESENTATIVIDADE</v>
          </cell>
          <cell r="Q38106">
            <v>1.33</v>
          </cell>
          <cell r="R38106">
            <v>203.87</v>
          </cell>
        </row>
        <row r="38107">
          <cell r="M38107">
            <v>37596</v>
          </cell>
          <cell r="N38107" t="str">
            <v>ARGAMASSA COLANTE TIPO AC III E</v>
          </cell>
          <cell r="O38107" t="str">
            <v>KG</v>
          </cell>
          <cell r="P38107" t="str">
            <v>COEFICIENTE DE REPRESENTATIVIDADE</v>
          </cell>
          <cell r="Q38107">
            <v>9.84</v>
          </cell>
          <cell r="R38107">
            <v>2.99</v>
          </cell>
        </row>
        <row r="38108">
          <cell r="M38108">
            <v>88256</v>
          </cell>
          <cell r="N38108" t="str">
            <v>AZULEJISTA OU LADRILHISTA COM ENCARGOS COMPLEMENTARES</v>
          </cell>
          <cell r="O38108" t="str">
            <v>H</v>
          </cell>
          <cell r="P38108" t="str">
            <v>COEFICIENTE DE REPRESENTATIVIDADE</v>
          </cell>
          <cell r="Q38108">
            <v>1.7</v>
          </cell>
          <cell r="R38108">
            <v>20.11</v>
          </cell>
        </row>
        <row r="38109">
          <cell r="M38109">
            <v>88316</v>
          </cell>
          <cell r="N38109" t="str">
            <v>SERVENTE COM ENCARGOS COMPLEMENTARES</v>
          </cell>
          <cell r="O38109" t="str">
            <v>H</v>
          </cell>
          <cell r="P38109" t="str">
            <v>COLETADO</v>
          </cell>
          <cell r="Q38109">
            <v>0.85</v>
          </cell>
          <cell r="R38109">
            <v>14.25</v>
          </cell>
        </row>
        <row r="38110">
          <cell r="M38110" t="str">
            <v/>
          </cell>
          <cell r="N38110" t="str">
            <v/>
          </cell>
          <cell r="O38110" t="str">
            <v/>
          </cell>
          <cell r="P38110" t="str">
            <v/>
          </cell>
          <cell r="Q38110" t="str">
            <v/>
          </cell>
          <cell r="R38110" t="str">
            <v/>
          </cell>
        </row>
        <row r="38111">
          <cell r="M38111">
            <v>87264</v>
          </cell>
          <cell r="N38111" t="str">
            <v>REVESTIMENTO CERÂMICO PARA PAREDES INTERNAS COM PLACAS TIPO ESMALTADA EXTRA DE DIMENSÕES 20X20 CM APLICADAS EM AMBIENTES DE ÁREA MENOR QUE 5 M² NA ALTURA INTEIRA DAS PAREDES. AF_06/2014</v>
          </cell>
          <cell r="O38111" t="str">
            <v>M2</v>
          </cell>
          <cell r="P38111" t="str">
            <v>COEFICIENTE DE REPRESENTATIVIDADE</v>
          </cell>
          <cell r="Q38111">
            <v>0.67959999999999998</v>
          </cell>
          <cell r="R38111">
            <v>61.27</v>
          </cell>
        </row>
        <row r="38112">
          <cell r="M38112">
            <v>87265</v>
          </cell>
          <cell r="N38112" t="str">
            <v>REVESTIMENTO CERÂMICO PARA PAREDES INTERNAS COM PLACAS TIPO ESMALTADA EXTRA DE DIMENSÕES 20X20 CM APLICADAS EM AMBIENTES DE ÁREA MAIOR QUE 5 M² NA ALTURA INTEIRA DAS PAREDES. AF_06/2014</v>
          </cell>
          <cell r="O38112" t="str">
            <v>M2</v>
          </cell>
          <cell r="P38112" t="str">
            <v>COEFICIENTE DE REPRESENTATIVIDADE</v>
          </cell>
          <cell r="Q38112">
            <v>7.0400000000000004E-2</v>
          </cell>
          <cell r="R38112">
            <v>55.03</v>
          </cell>
        </row>
        <row r="38113">
          <cell r="M38113">
            <v>87266</v>
          </cell>
          <cell r="N38113" t="str">
            <v>REVESTIMENTO CERÂMICO PARA PAREDES INTERNAS COM PLACAS TIPO ESMALTADA EXTRA DE DIMENSÕES 20X20 CM APLICADAS EM AMBIENTES DE ÁREA MENOR QUE 5 M² A MEIA ALTURA DAS PAREDES. AF_06/2014</v>
          </cell>
          <cell r="O38113" t="str">
            <v>M2</v>
          </cell>
          <cell r="P38113" t="str">
            <v>COEFICIENTE DE REPRESENTATIVIDADE</v>
          </cell>
          <cell r="Q38113">
            <v>0.1583</v>
          </cell>
          <cell r="R38113">
            <v>63.45</v>
          </cell>
        </row>
        <row r="38114">
          <cell r="M38114">
            <v>87267</v>
          </cell>
          <cell r="N38114" t="str">
            <v>REVESTIMENTO CERÂMICO PARA PAREDES INTERNAS COM PLACAS TIPO ESMALTADA EXTRA DE DIMENSÕES 20X20 CM APLICADAS EM AMBIENTES DE ÁREA MAIOR QUE 5 M² A MEIA ALTURA DAS PAREDES. AF_06/2014</v>
          </cell>
          <cell r="O38114" t="str">
            <v>M2</v>
          </cell>
          <cell r="P38114" t="str">
            <v>COEFICIENTE DE REPRESENTATIVIDADE</v>
          </cell>
          <cell r="Q38114">
            <v>9.1700000000000004E-2</v>
          </cell>
          <cell r="R38114">
            <v>60.73</v>
          </cell>
        </row>
        <row r="38115">
          <cell r="M38115" t="str">
            <v/>
          </cell>
          <cell r="N38115" t="str">
            <v/>
          </cell>
          <cell r="O38115" t="str">
            <v/>
          </cell>
          <cell r="P38115" t="str">
            <v/>
          </cell>
          <cell r="Q38115" t="str">
            <v/>
          </cell>
          <cell r="R38115" t="str">
            <v/>
          </cell>
        </row>
        <row r="38116">
          <cell r="M38116">
            <v>87264</v>
          </cell>
          <cell r="N38116" t="str">
            <v>REVESTIMENTO CERÂMICO PARA PAREDES INTERNAS COM PLACAS TIPO ESMALTADA EXTRA DE DIMENSÕES 20X20 CM APLICADAS EM AMBIENTES DE ÁREA MENOR QUE 5 M² NA ALTURA INTEIRA DAS PAREDES. AF_06/2014</v>
          </cell>
          <cell r="O38116" t="str">
            <v>M2</v>
          </cell>
          <cell r="P38116" t="str">
            <v>COEFICIENTE DE REPRESENTATIVIDADE</v>
          </cell>
          <cell r="Q38116">
            <v>0.46739999999999998</v>
          </cell>
          <cell r="R38116">
            <v>61.27</v>
          </cell>
        </row>
        <row r="38117">
          <cell r="M38117">
            <v>87265</v>
          </cell>
          <cell r="N38117" t="str">
            <v>REVESTIMENTO CERÂMICO PARA PAREDES INTERNAS COM PLACAS TIPO ESMALTADA EXTRA DE DIMENSÕES 20X20 CM APLICADAS EM AMBIENTES DE ÁREA MAIOR QUE 5 M² NA ALTURA INTEIRA DAS PAREDES. AF_06/2014</v>
          </cell>
          <cell r="O38117" t="str">
            <v>M2</v>
          </cell>
          <cell r="P38117" t="str">
            <v>COEFICIENTE DE REPRESENTATIVIDADE</v>
          </cell>
          <cell r="Q38117">
            <v>0.28260000000000002</v>
          </cell>
          <cell r="R38117">
            <v>55.03</v>
          </cell>
        </row>
        <row r="38118">
          <cell r="M38118">
            <v>87266</v>
          </cell>
          <cell r="N38118" t="str">
            <v>REVESTIMENTO CERÂMICO PARA PAREDES INTERNAS COM PLACAS TIPO ESMALTADA EXTRA DE DIMENSÕES 20X20 CM APLICADAS EM AMBIENTES DE ÁREA MENOR QUE 5 M² A MEIA ALTURA DAS PAREDES. AF_06/2014</v>
          </cell>
          <cell r="O38118" t="str">
            <v>M2</v>
          </cell>
          <cell r="P38118" t="str">
            <v>COEFICIENTE DE REPRESENTATIVIDADE</v>
          </cell>
          <cell r="Q38118">
            <v>6.9000000000000006E-2</v>
          </cell>
          <cell r="R38118">
            <v>63.45</v>
          </cell>
        </row>
        <row r="38119">
          <cell r="M38119">
            <v>87267</v>
          </cell>
          <cell r="N38119" t="str">
            <v>REVESTIMENTO CERÂMICO PARA PAREDES INTERNAS COM PLACAS TIPO ESMALTADA EXTRA DE DIMENSÕES 20X20 CM APLICADAS EM AMBIENTES DE ÁREA MAIOR QUE 5 M² A MEIA ALTURA DAS PAREDES. AF_06/2014</v>
          </cell>
          <cell r="O38119" t="str">
            <v>M2</v>
          </cell>
          <cell r="P38119" t="str">
            <v>COEFICIENTE DE REPRESENTATIVIDADE</v>
          </cell>
          <cell r="Q38119">
            <v>0.18099999999999999</v>
          </cell>
          <cell r="R38119">
            <v>60.73</v>
          </cell>
        </row>
        <row r="38120">
          <cell r="M38120" t="str">
            <v/>
          </cell>
          <cell r="N38120" t="str">
            <v/>
          </cell>
          <cell r="O38120" t="str">
            <v/>
          </cell>
          <cell r="P38120" t="str">
            <v/>
          </cell>
          <cell r="Q38120" t="str">
            <v/>
          </cell>
          <cell r="R38120" t="str">
            <v/>
          </cell>
        </row>
        <row r="38121">
          <cell r="M38121">
            <v>533</v>
          </cell>
          <cell r="N38121" t="str">
            <v>REVESTIMENTO EM CERAMICA ESMALTADA COMERCIAL, PEI MENOR OU IGUAL A 3, FORMATO MENOR OU IGUAL A 2025 CM2</v>
          </cell>
          <cell r="O38121" t="str">
            <v>M2</v>
          </cell>
          <cell r="P38121" t="str">
            <v>COEFICIENTE DE REPRESENTATIVIDADE</v>
          </cell>
          <cell r="Q38121">
            <v>1.06</v>
          </cell>
          <cell r="R38121">
            <v>24.31</v>
          </cell>
        </row>
        <row r="38122">
          <cell r="M38122">
            <v>1381</v>
          </cell>
          <cell r="N38122" t="str">
            <v>ARGAMASSA COLANTE AC I PARA CERAMICAS</v>
          </cell>
          <cell r="O38122" t="str">
            <v>KG</v>
          </cell>
          <cell r="P38122" t="str">
            <v>COLETADO</v>
          </cell>
          <cell r="Q38122">
            <v>4.8600000000000003</v>
          </cell>
          <cell r="R38122">
            <v>0.85</v>
          </cell>
        </row>
        <row r="38123">
          <cell r="M38123">
            <v>34357</v>
          </cell>
          <cell r="N38123" t="str">
            <v>REJUNTE CIMENTICIO, QUALQUER COR</v>
          </cell>
          <cell r="O38123" t="str">
            <v>KG</v>
          </cell>
          <cell r="P38123" t="str">
            <v>COEFICIENTE DE REPRESENTATIVIDADE</v>
          </cell>
          <cell r="Q38123">
            <v>0.42</v>
          </cell>
          <cell r="R38123">
            <v>4.99</v>
          </cell>
        </row>
        <row r="38124">
          <cell r="M38124">
            <v>88256</v>
          </cell>
          <cell r="N38124" t="str">
            <v>AZULEJISTA OU LADRILHISTA COM ENCARGOS COMPLEMENTARES</v>
          </cell>
          <cell r="O38124" t="str">
            <v>H</v>
          </cell>
          <cell r="P38124" t="str">
            <v>COEFICIENTE DE REPRESENTATIVIDADE</v>
          </cell>
          <cell r="Q38124">
            <v>0.72</v>
          </cell>
          <cell r="R38124">
            <v>20.11</v>
          </cell>
        </row>
        <row r="38125">
          <cell r="M38125">
            <v>88316</v>
          </cell>
          <cell r="N38125" t="str">
            <v>SERVENTE COM ENCARGOS COMPLEMENTARES</v>
          </cell>
          <cell r="O38125" t="str">
            <v>H</v>
          </cell>
          <cell r="P38125" t="str">
            <v>COLETADO</v>
          </cell>
          <cell r="Q38125">
            <v>0.38</v>
          </cell>
          <cell r="R38125">
            <v>14.25</v>
          </cell>
        </row>
        <row r="38126">
          <cell r="M38126" t="str">
            <v/>
          </cell>
          <cell r="N38126" t="str">
            <v/>
          </cell>
          <cell r="O38126" t="str">
            <v/>
          </cell>
          <cell r="P38126" t="str">
            <v/>
          </cell>
          <cell r="Q38126" t="str">
            <v/>
          </cell>
          <cell r="R38126" t="str">
            <v/>
          </cell>
        </row>
        <row r="38127">
          <cell r="M38127">
            <v>533</v>
          </cell>
          <cell r="N38127" t="str">
            <v>REVESTIMENTO EM CERAMICA ESMALTADA COMERCIAL, PEI MENOR OU IGUAL A 3, FORMATO MENOR OU IGUAL A 2025 CM2</v>
          </cell>
          <cell r="O38127" t="str">
            <v>M2</v>
          </cell>
          <cell r="P38127" t="str">
            <v>COEFICIENTE DE REPRESENTATIVIDADE</v>
          </cell>
          <cell r="Q38127">
            <v>1.05</v>
          </cell>
          <cell r="R38127">
            <v>24.31</v>
          </cell>
        </row>
        <row r="38128">
          <cell r="M38128">
            <v>1381</v>
          </cell>
          <cell r="N38128" t="str">
            <v>ARGAMASSA COLANTE AC I PARA CERAMICAS</v>
          </cell>
          <cell r="O38128" t="str">
            <v>KG</v>
          </cell>
          <cell r="P38128" t="str">
            <v>COLETADO</v>
          </cell>
          <cell r="Q38128">
            <v>4.8600000000000003</v>
          </cell>
          <cell r="R38128">
            <v>0.85</v>
          </cell>
        </row>
        <row r="38129">
          <cell r="M38129">
            <v>34357</v>
          </cell>
          <cell r="N38129" t="str">
            <v>REJUNTE CIMENTICIO, QUALQUER COR</v>
          </cell>
          <cell r="O38129" t="str">
            <v>KG</v>
          </cell>
          <cell r="P38129" t="str">
            <v>COEFICIENTE DE REPRESENTATIVIDADE</v>
          </cell>
          <cell r="Q38129">
            <v>0.42</v>
          </cell>
          <cell r="R38129">
            <v>4.99</v>
          </cell>
        </row>
        <row r="38130">
          <cell r="M38130">
            <v>88256</v>
          </cell>
          <cell r="N38130" t="str">
            <v>AZULEJISTA OU LADRILHISTA COM ENCARGOS COMPLEMENTARES</v>
          </cell>
          <cell r="O38130" t="str">
            <v>H</v>
          </cell>
          <cell r="P38130" t="str">
            <v>COEFICIENTE DE REPRESENTATIVIDADE</v>
          </cell>
          <cell r="Q38130">
            <v>0.49</v>
          </cell>
          <cell r="R38130">
            <v>20.11</v>
          </cell>
        </row>
        <row r="38131">
          <cell r="M38131">
            <v>88316</v>
          </cell>
          <cell r="N38131" t="str">
            <v>SERVENTE COM ENCARGOS COMPLEMENTARES</v>
          </cell>
          <cell r="O38131" t="str">
            <v>H</v>
          </cell>
          <cell r="P38131" t="str">
            <v>COLETADO</v>
          </cell>
          <cell r="Q38131">
            <v>0.28999999999999998</v>
          </cell>
          <cell r="R38131">
            <v>14.25</v>
          </cell>
        </row>
        <row r="38132">
          <cell r="M38132" t="str">
            <v/>
          </cell>
          <cell r="N38132" t="str">
            <v/>
          </cell>
          <cell r="O38132" t="str">
            <v/>
          </cell>
          <cell r="P38132" t="str">
            <v/>
          </cell>
          <cell r="Q38132" t="str">
            <v/>
          </cell>
          <cell r="R38132" t="str">
            <v/>
          </cell>
        </row>
        <row r="38133">
          <cell r="M38133">
            <v>533</v>
          </cell>
          <cell r="N38133" t="str">
            <v>REVESTIMENTO EM CERAMICA ESMALTADA COMERCIAL, PEI MENOR OU IGUAL A 3, FORMATO MENOR OU IGUAL A 2025 CM2</v>
          </cell>
          <cell r="O38133" t="str">
            <v>M2</v>
          </cell>
          <cell r="P38133" t="str">
            <v>COEFICIENTE DE REPRESENTATIVIDADE</v>
          </cell>
          <cell r="Q38133">
            <v>1.06</v>
          </cell>
          <cell r="R38133">
            <v>24.31</v>
          </cell>
        </row>
        <row r="38134">
          <cell r="M38134">
            <v>1381</v>
          </cell>
          <cell r="N38134" t="str">
            <v>ARGAMASSA COLANTE AC I PARA CERAMICAS</v>
          </cell>
          <cell r="O38134" t="str">
            <v>KG</v>
          </cell>
          <cell r="P38134" t="str">
            <v>COLETADO</v>
          </cell>
          <cell r="Q38134">
            <v>4.8600000000000003</v>
          </cell>
          <cell r="R38134">
            <v>0.85</v>
          </cell>
        </row>
        <row r="38135">
          <cell r="M38135">
            <v>34357</v>
          </cell>
          <cell r="N38135" t="str">
            <v>REJUNTE CIMENTICIO, QUALQUER COR</v>
          </cell>
          <cell r="O38135" t="str">
            <v>KG</v>
          </cell>
          <cell r="P38135" t="str">
            <v>COEFICIENTE DE REPRESENTATIVIDADE</v>
          </cell>
          <cell r="Q38135">
            <v>0.42</v>
          </cell>
          <cell r="R38135">
            <v>4.99</v>
          </cell>
        </row>
        <row r="38136">
          <cell r="M38136">
            <v>88256</v>
          </cell>
          <cell r="N38136" t="str">
            <v>AZULEJISTA OU LADRILHISTA COM ENCARGOS COMPLEMENTARES</v>
          </cell>
          <cell r="O38136" t="str">
            <v>H</v>
          </cell>
          <cell r="P38136" t="str">
            <v>COEFICIENTE DE REPRESENTATIVIDADE</v>
          </cell>
          <cell r="Q38136">
            <v>0.8</v>
          </cell>
          <cell r="R38136">
            <v>20.11</v>
          </cell>
        </row>
        <row r="38137">
          <cell r="M38137">
            <v>88316</v>
          </cell>
          <cell r="N38137" t="str">
            <v>SERVENTE COM ENCARGOS COMPLEMENTARES</v>
          </cell>
          <cell r="O38137" t="str">
            <v>H</v>
          </cell>
          <cell r="P38137" t="str">
            <v>COLETADO</v>
          </cell>
          <cell r="Q38137">
            <v>0.42</v>
          </cell>
          <cell r="R38137">
            <v>14.25</v>
          </cell>
        </row>
        <row r="38138">
          <cell r="M38138" t="str">
            <v/>
          </cell>
          <cell r="N38138" t="str">
            <v/>
          </cell>
          <cell r="O38138" t="str">
            <v/>
          </cell>
          <cell r="P38138" t="str">
            <v/>
          </cell>
          <cell r="Q38138" t="str">
            <v/>
          </cell>
          <cell r="R38138" t="str">
            <v/>
          </cell>
        </row>
        <row r="38139">
          <cell r="M38139">
            <v>533</v>
          </cell>
          <cell r="N38139" t="str">
            <v>REVESTIMENTO EM CERAMICA ESMALTADA COMERCIAL, PEI MENOR OU IGUAL A 3, FORMATO MENOR OU IGUAL A 2025 CM2</v>
          </cell>
          <cell r="O38139" t="str">
            <v>M2</v>
          </cell>
          <cell r="P38139" t="str">
            <v>COEFICIENTE DE REPRESENTATIVIDADE</v>
          </cell>
          <cell r="Q38139">
            <v>1.06</v>
          </cell>
          <cell r="R38139">
            <v>24.31</v>
          </cell>
        </row>
        <row r="38140">
          <cell r="M38140">
            <v>1381</v>
          </cell>
          <cell r="N38140" t="str">
            <v>ARGAMASSA COLANTE AC I PARA CERAMICAS</v>
          </cell>
          <cell r="O38140" t="str">
            <v>KG</v>
          </cell>
          <cell r="P38140" t="str">
            <v>COLETADO</v>
          </cell>
          <cell r="Q38140">
            <v>4.8600000000000003</v>
          </cell>
          <cell r="R38140">
            <v>0.85</v>
          </cell>
        </row>
        <row r="38141">
          <cell r="M38141">
            <v>34357</v>
          </cell>
          <cell r="N38141" t="str">
            <v>REJUNTE CIMENTICIO, QUALQUER COR</v>
          </cell>
          <cell r="O38141" t="str">
            <v>KG</v>
          </cell>
          <cell r="P38141" t="str">
            <v>COEFICIENTE DE REPRESENTATIVIDADE</v>
          </cell>
          <cell r="Q38141">
            <v>0.42</v>
          </cell>
          <cell r="R38141">
            <v>4.99</v>
          </cell>
        </row>
        <row r="38142">
          <cell r="M38142">
            <v>88256</v>
          </cell>
          <cell r="N38142" t="str">
            <v>AZULEJISTA OU LADRILHISTA COM ENCARGOS COMPLEMENTARES</v>
          </cell>
          <cell r="O38142" t="str">
            <v>H</v>
          </cell>
          <cell r="P38142" t="str">
            <v>COEFICIENTE DE REPRESENTATIVIDADE</v>
          </cell>
          <cell r="Q38142">
            <v>0.7</v>
          </cell>
          <cell r="R38142">
            <v>20.11</v>
          </cell>
        </row>
        <row r="38143">
          <cell r="M38143">
            <v>88316</v>
          </cell>
          <cell r="N38143" t="str">
            <v>SERVENTE COM ENCARGOS COMPLEMENTARES</v>
          </cell>
          <cell r="O38143" t="str">
            <v>H</v>
          </cell>
          <cell r="P38143" t="str">
            <v>COLETADO</v>
          </cell>
          <cell r="Q38143">
            <v>0.37</v>
          </cell>
          <cell r="R38143">
            <v>14.25</v>
          </cell>
        </row>
        <row r="38144">
          <cell r="M38144" t="str">
            <v/>
          </cell>
          <cell r="N38144" t="str">
            <v/>
          </cell>
          <cell r="O38144" t="str">
            <v/>
          </cell>
          <cell r="P38144" t="str">
            <v/>
          </cell>
          <cell r="Q38144" t="str">
            <v/>
          </cell>
          <cell r="R38144" t="str">
            <v/>
          </cell>
        </row>
        <row r="38145">
          <cell r="M38145">
            <v>533</v>
          </cell>
          <cell r="N38145" t="str">
            <v>REVESTIMENTO EM CERAMICA ESMALTADA COMERCIAL, PEI MENOR OU IGUAL A 3, FORMATO MENOR OU IGUAL A 2025 CM2</v>
          </cell>
          <cell r="O38145" t="str">
            <v>M2</v>
          </cell>
          <cell r="P38145" t="str">
            <v>COEFICIENTE DE REPRESENTATIVIDADE</v>
          </cell>
          <cell r="Q38145">
            <v>1.06</v>
          </cell>
          <cell r="R38145">
            <v>24.31</v>
          </cell>
        </row>
        <row r="38146">
          <cell r="M38146">
            <v>34357</v>
          </cell>
          <cell r="N38146" t="str">
            <v>REJUNTE CIMENTICIO, QUALQUER COR</v>
          </cell>
          <cell r="O38146" t="str">
            <v>KG</v>
          </cell>
          <cell r="P38146" t="str">
            <v>COEFICIENTE DE REPRESENTATIVIDADE</v>
          </cell>
          <cell r="Q38146">
            <v>0.42</v>
          </cell>
          <cell r="R38146">
            <v>4.99</v>
          </cell>
        </row>
        <row r="38147">
          <cell r="M38147">
            <v>37595</v>
          </cell>
          <cell r="N38147" t="str">
            <v>ARGAMASSA COLANTE TIPO AC III</v>
          </cell>
          <cell r="O38147" t="str">
            <v>KG</v>
          </cell>
          <cell r="P38147" t="str">
            <v>COEFICIENTE DE REPRESENTATIVIDADE</v>
          </cell>
          <cell r="Q38147">
            <v>4.8600000000000003</v>
          </cell>
          <cell r="R38147">
            <v>2.61</v>
          </cell>
        </row>
        <row r="38148">
          <cell r="M38148">
            <v>88256</v>
          </cell>
          <cell r="N38148" t="str">
            <v>AZULEJISTA OU LADRILHISTA COM ENCARGOS COMPLEMENTARES</v>
          </cell>
          <cell r="O38148" t="str">
            <v>H</v>
          </cell>
          <cell r="P38148" t="str">
            <v>COEFICIENTE DE REPRESENTATIVIDADE</v>
          </cell>
          <cell r="Q38148">
            <v>0.72</v>
          </cell>
          <cell r="R38148">
            <v>20.11</v>
          </cell>
        </row>
        <row r="38149">
          <cell r="M38149">
            <v>88316</v>
          </cell>
          <cell r="N38149" t="str">
            <v>SERVENTE COM ENCARGOS COMPLEMENTARES</v>
          </cell>
          <cell r="O38149" t="str">
            <v>H</v>
          </cell>
          <cell r="P38149" t="str">
            <v>COLETADO</v>
          </cell>
          <cell r="Q38149">
            <v>0.38</v>
          </cell>
          <cell r="R38149">
            <v>14.25</v>
          </cell>
        </row>
        <row r="38150">
          <cell r="M38150" t="str">
            <v/>
          </cell>
          <cell r="N38150" t="str">
            <v/>
          </cell>
          <cell r="O38150" t="str">
            <v/>
          </cell>
          <cell r="P38150" t="str">
            <v/>
          </cell>
          <cell r="Q38150" t="str">
            <v/>
          </cell>
          <cell r="R38150" t="str">
            <v/>
          </cell>
        </row>
        <row r="38151">
          <cell r="M38151">
            <v>533</v>
          </cell>
          <cell r="N38151" t="str">
            <v>REVESTIMENTO EM CERAMICA ESMALTADA COMERCIAL, PEI MENOR OU IGUAL A 3, FORMATO MENOR OU IGUAL A 2025 CM2</v>
          </cell>
          <cell r="O38151" t="str">
            <v>M2</v>
          </cell>
          <cell r="P38151" t="str">
            <v>COEFICIENTE DE REPRESENTATIVIDADE</v>
          </cell>
          <cell r="Q38151">
            <v>1.05</v>
          </cell>
          <cell r="R38151">
            <v>24.31</v>
          </cell>
        </row>
        <row r="38152">
          <cell r="M38152">
            <v>34357</v>
          </cell>
          <cell r="N38152" t="str">
            <v>REJUNTE CIMENTICIO, QUALQUER COR</v>
          </cell>
          <cell r="O38152" t="str">
            <v>KG</v>
          </cell>
          <cell r="P38152" t="str">
            <v>COEFICIENTE DE REPRESENTATIVIDADE</v>
          </cell>
          <cell r="Q38152">
            <v>0.42</v>
          </cell>
          <cell r="R38152">
            <v>4.99</v>
          </cell>
        </row>
        <row r="38153">
          <cell r="M38153">
            <v>37595</v>
          </cell>
          <cell r="N38153" t="str">
            <v>ARGAMASSA COLANTE TIPO AC III</v>
          </cell>
          <cell r="O38153" t="str">
            <v>KG</v>
          </cell>
          <cell r="P38153" t="str">
            <v>COEFICIENTE DE REPRESENTATIVIDADE</v>
          </cell>
          <cell r="Q38153">
            <v>4.8600000000000003</v>
          </cell>
          <cell r="R38153">
            <v>2.61</v>
          </cell>
        </row>
        <row r="38154">
          <cell r="M38154">
            <v>88256</v>
          </cell>
          <cell r="N38154" t="str">
            <v>AZULEJISTA OU LADRILHISTA COM ENCARGOS COMPLEMENTARES</v>
          </cell>
          <cell r="O38154" t="str">
            <v>H</v>
          </cell>
          <cell r="P38154" t="str">
            <v>COEFICIENTE DE REPRESENTATIVIDADE</v>
          </cell>
          <cell r="Q38154">
            <v>0.49</v>
          </cell>
          <cell r="R38154">
            <v>20.11</v>
          </cell>
        </row>
        <row r="38155">
          <cell r="M38155">
            <v>88316</v>
          </cell>
          <cell r="N38155" t="str">
            <v>SERVENTE COM ENCARGOS COMPLEMENTARES</v>
          </cell>
          <cell r="O38155" t="str">
            <v>H</v>
          </cell>
          <cell r="P38155" t="str">
            <v>COLETADO</v>
          </cell>
          <cell r="Q38155">
            <v>0.28999999999999998</v>
          </cell>
          <cell r="R38155">
            <v>14.25</v>
          </cell>
        </row>
        <row r="38156">
          <cell r="M38156" t="str">
            <v/>
          </cell>
          <cell r="N38156" t="str">
            <v/>
          </cell>
          <cell r="O38156" t="str">
            <v/>
          </cell>
          <cell r="P38156" t="str">
            <v/>
          </cell>
          <cell r="Q38156" t="str">
            <v/>
          </cell>
          <cell r="R38156" t="str">
            <v/>
          </cell>
        </row>
        <row r="38157">
          <cell r="M38157">
            <v>533</v>
          </cell>
          <cell r="N38157" t="str">
            <v>REVESTIMENTO EM CERAMICA ESMALTADA COMERCIAL, PEI MENOR OU IGUAL A 3, FORMATO MENOR OU IGUAL A 2025 CM2</v>
          </cell>
          <cell r="O38157" t="str">
            <v>M2</v>
          </cell>
          <cell r="P38157" t="str">
            <v>COEFICIENTE DE REPRESENTATIVIDADE</v>
          </cell>
          <cell r="Q38157">
            <v>1.06</v>
          </cell>
          <cell r="R38157">
            <v>24.31</v>
          </cell>
        </row>
        <row r="38158">
          <cell r="M38158">
            <v>34357</v>
          </cell>
          <cell r="N38158" t="str">
            <v>REJUNTE CIMENTICIO, QUALQUER COR</v>
          </cell>
          <cell r="O38158" t="str">
            <v>KG</v>
          </cell>
          <cell r="P38158" t="str">
            <v>COEFICIENTE DE REPRESENTATIVIDADE</v>
          </cell>
          <cell r="Q38158">
            <v>0.42</v>
          </cell>
          <cell r="R38158">
            <v>4.99</v>
          </cell>
        </row>
        <row r="38159">
          <cell r="M38159">
            <v>37595</v>
          </cell>
          <cell r="N38159" t="str">
            <v>ARGAMASSA COLANTE TIPO AC III</v>
          </cell>
          <cell r="O38159" t="str">
            <v>KG</v>
          </cell>
          <cell r="P38159" t="str">
            <v>COEFICIENTE DE REPRESENTATIVIDADE</v>
          </cell>
          <cell r="Q38159">
            <v>4.8600000000000003</v>
          </cell>
          <cell r="R38159">
            <v>2.61</v>
          </cell>
        </row>
        <row r="38160">
          <cell r="M38160">
            <v>88256</v>
          </cell>
          <cell r="N38160" t="str">
            <v>AZULEJISTA OU LADRILHISTA COM ENCARGOS COMPLEMENTARES</v>
          </cell>
          <cell r="O38160" t="str">
            <v>H</v>
          </cell>
          <cell r="P38160" t="str">
            <v>COEFICIENTE DE REPRESENTATIVIDADE</v>
          </cell>
          <cell r="Q38160">
            <v>0.8</v>
          </cell>
          <cell r="R38160">
            <v>20.11</v>
          </cell>
        </row>
        <row r="38161">
          <cell r="M38161">
            <v>88316</v>
          </cell>
          <cell r="N38161" t="str">
            <v>SERVENTE COM ENCARGOS COMPLEMENTARES</v>
          </cell>
          <cell r="O38161" t="str">
            <v>H</v>
          </cell>
          <cell r="P38161" t="str">
            <v>COLETADO</v>
          </cell>
          <cell r="Q38161">
            <v>0.42</v>
          </cell>
          <cell r="R38161">
            <v>14.25</v>
          </cell>
        </row>
        <row r="38162">
          <cell r="M38162" t="str">
            <v/>
          </cell>
          <cell r="N38162" t="str">
            <v/>
          </cell>
          <cell r="O38162" t="str">
            <v/>
          </cell>
          <cell r="P38162" t="str">
            <v/>
          </cell>
          <cell r="Q38162" t="str">
            <v/>
          </cell>
          <cell r="R38162" t="str">
            <v/>
          </cell>
        </row>
        <row r="38163">
          <cell r="M38163">
            <v>533</v>
          </cell>
          <cell r="N38163" t="str">
            <v>REVESTIMENTO EM CERAMICA ESMALTADA COMERCIAL, PEI MENOR OU IGUAL A 3, FORMATO MENOR OU IGUAL A 2025 CM2</v>
          </cell>
          <cell r="O38163" t="str">
            <v>M2</v>
          </cell>
          <cell r="P38163" t="str">
            <v>COEFICIENTE DE REPRESENTATIVIDADE</v>
          </cell>
          <cell r="Q38163">
            <v>1.06</v>
          </cell>
          <cell r="R38163">
            <v>24.31</v>
          </cell>
        </row>
        <row r="38164">
          <cell r="M38164">
            <v>34357</v>
          </cell>
          <cell r="N38164" t="str">
            <v>REJUNTE CIMENTICIO, QUALQUER COR</v>
          </cell>
          <cell r="O38164" t="str">
            <v>KG</v>
          </cell>
          <cell r="P38164" t="str">
            <v>COEFICIENTE DE REPRESENTATIVIDADE</v>
          </cell>
          <cell r="Q38164">
            <v>0.42</v>
          </cell>
          <cell r="R38164">
            <v>4.99</v>
          </cell>
        </row>
        <row r="38165">
          <cell r="M38165">
            <v>37595</v>
          </cell>
          <cell r="N38165" t="str">
            <v>ARGAMASSA COLANTE TIPO AC III</v>
          </cell>
          <cell r="O38165" t="str">
            <v>KG</v>
          </cell>
          <cell r="P38165" t="str">
            <v>COEFICIENTE DE REPRESENTATIVIDADE</v>
          </cell>
          <cell r="Q38165">
            <v>4.8600000000000003</v>
          </cell>
          <cell r="R38165">
            <v>2.61</v>
          </cell>
        </row>
        <row r="38166">
          <cell r="M38166">
            <v>88256</v>
          </cell>
          <cell r="N38166" t="str">
            <v>AZULEJISTA OU LADRILHISTA COM ENCARGOS COMPLEMENTARES</v>
          </cell>
          <cell r="O38166" t="str">
            <v>H</v>
          </cell>
          <cell r="P38166" t="str">
            <v>COEFICIENTE DE REPRESENTATIVIDADE</v>
          </cell>
          <cell r="Q38166">
            <v>0.7</v>
          </cell>
          <cell r="R38166">
            <v>20.11</v>
          </cell>
        </row>
        <row r="38167">
          <cell r="M38167">
            <v>88316</v>
          </cell>
          <cell r="N38167" t="str">
            <v>SERVENTE COM ENCARGOS COMPLEMENTARES</v>
          </cell>
          <cell r="O38167" t="str">
            <v>H</v>
          </cell>
          <cell r="P38167" t="str">
            <v>COLETADO</v>
          </cell>
          <cell r="Q38167">
            <v>0.37</v>
          </cell>
          <cell r="R38167">
            <v>14.25</v>
          </cell>
        </row>
        <row r="38168">
          <cell r="M38168" t="str">
            <v/>
          </cell>
          <cell r="N38168" t="str">
            <v/>
          </cell>
          <cell r="O38168" t="str">
            <v/>
          </cell>
          <cell r="P38168" t="str">
            <v/>
          </cell>
          <cell r="Q38168" t="str">
            <v/>
          </cell>
          <cell r="R38168" t="str">
            <v/>
          </cell>
        </row>
        <row r="38169">
          <cell r="M38169">
            <v>34747</v>
          </cell>
          <cell r="N38169" t="str">
            <v>PEITORIL EM MARMORE, POLIDO, BRANCO COMUM, L= *15* CM, E=  *2,0* CM, COM PINGADEIRA</v>
          </cell>
          <cell r="O38169" t="str">
            <v>M</v>
          </cell>
          <cell r="P38169" t="str">
            <v>ATRIBUÍDO SÃO PAULO</v>
          </cell>
          <cell r="Q38169">
            <v>1.04</v>
          </cell>
          <cell r="R38169">
            <v>89.38</v>
          </cell>
        </row>
        <row r="38170">
          <cell r="M38170">
            <v>87283</v>
          </cell>
          <cell r="N38170" t="str">
            <v>ARGAMASSA TRAÇO 1:6 (EM VOLUME DE CIMENTO E AREIA MÉDIA ÚMIDA) COM ADIÇÃO DE PLASTIFICANTE PARA EMBOÇO/MASSA ÚNICA/ASSENTAMENTO DE ALVENARIA DE VEDAÇÃO, PREPARO MECÂNICO COM BETONEIRA 400 L. AF_08/2019</v>
          </cell>
          <cell r="O38170" t="str">
            <v>M3</v>
          </cell>
          <cell r="P38170" t="str">
            <v>ATRIBUÍDO SÃO PAULO</v>
          </cell>
          <cell r="Q38170">
            <v>6.0000000000000001E-3</v>
          </cell>
          <cell r="R38170">
            <v>411.08</v>
          </cell>
        </row>
        <row r="38171">
          <cell r="M38171">
            <v>88274</v>
          </cell>
          <cell r="N38171" t="str">
            <v>MARMORISTA/GRANITEIRO COM ENCARGOS COMPLEMENTARES</v>
          </cell>
          <cell r="O38171" t="str">
            <v>H</v>
          </cell>
          <cell r="P38171" t="str">
            <v>COEFICIENTE DE REPRESENTATIVIDADE</v>
          </cell>
          <cell r="Q38171">
            <v>0.41899999999999998</v>
          </cell>
          <cell r="R38171">
            <v>20.67</v>
          </cell>
        </row>
        <row r="38172">
          <cell r="M38172">
            <v>88316</v>
          </cell>
          <cell r="N38172" t="str">
            <v>SERVENTE COM ENCARGOS COMPLEMENTARES</v>
          </cell>
          <cell r="O38172" t="str">
            <v>H</v>
          </cell>
          <cell r="P38172" t="str">
            <v>COLETADO</v>
          </cell>
          <cell r="Q38172">
            <v>0.20899999999999999</v>
          </cell>
          <cell r="R38172">
            <v>14.25</v>
          </cell>
        </row>
        <row r="38173">
          <cell r="M38173">
            <v>91692</v>
          </cell>
          <cell r="N38173" t="str">
            <v>SERRA CIRCULAR DE BANCADA COM MOTOR ELÉTRICO POTÊNCIA DE 5HP, COM COIFA PARA DISCO 10" - CHP DIURNO. AF_08/2015</v>
          </cell>
          <cell r="O38173" t="str">
            <v>CHP</v>
          </cell>
          <cell r="P38173" t="str">
            <v>ATRIBUÍDO SÃO PAULO</v>
          </cell>
          <cell r="Q38173">
            <v>2.1000000000000001E-2</v>
          </cell>
          <cell r="R38173">
            <v>21</v>
          </cell>
        </row>
        <row r="38174">
          <cell r="M38174">
            <v>91693</v>
          </cell>
          <cell r="N38174" t="str">
            <v>SERRA CIRCULAR DE BANCADA COM MOTOR ELÉTRICO POTÊNCIA DE 5HP, COM COIFA PARA DISCO 10" - CHI DIURNO. AF_08/2015</v>
          </cell>
          <cell r="O38174" t="str">
            <v>CHI</v>
          </cell>
          <cell r="P38174" t="str">
            <v>ATRIBUÍDO SÃO PAULO</v>
          </cell>
          <cell r="Q38174">
            <v>0.39800000000000002</v>
          </cell>
          <cell r="R38174">
            <v>18.89</v>
          </cell>
        </row>
        <row r="38175">
          <cell r="M38175" t="str">
            <v/>
          </cell>
          <cell r="N38175" t="str">
            <v/>
          </cell>
          <cell r="O38175" t="str">
            <v/>
          </cell>
          <cell r="P38175" t="str">
            <v/>
          </cell>
          <cell r="Q38175" t="str">
            <v/>
          </cell>
          <cell r="R38175" t="str">
            <v/>
          </cell>
        </row>
        <row r="38176">
          <cell r="M38176">
            <v>4825</v>
          </cell>
          <cell r="N38176" t="str">
            <v>PEITORIL/ SOLEIRA EM MARMORE, POLIDO, BRANCO COMUM, L= *25* CM, E=  *3* CM, CORTE RETO</v>
          </cell>
          <cell r="O38176" t="str">
            <v>M</v>
          </cell>
          <cell r="P38176" t="str">
            <v>ATRIBUÍDO SÃO PAULO</v>
          </cell>
          <cell r="Q38176">
            <v>1.04</v>
          </cell>
          <cell r="R38176">
            <v>133.03</v>
          </cell>
        </row>
        <row r="38177">
          <cell r="M38177">
            <v>87283</v>
          </cell>
          <cell r="N38177" t="str">
            <v>ARGAMASSA TRAÇO 1:6 (EM VOLUME DE CIMENTO E AREIA MÉDIA ÚMIDA) COM ADIÇÃO DE PLASTIFICANTE PARA EMBOÇO/MASSA ÚNICA/ASSENTAMENTO DE ALVENARIA DE VEDAÇÃO, PREPARO MECÂNICO COM BETONEIRA 400 L. AF_08/2019</v>
          </cell>
          <cell r="O38177" t="str">
            <v>M3</v>
          </cell>
          <cell r="P38177" t="str">
            <v>ATRIBUÍDO SÃO PAULO</v>
          </cell>
          <cell r="Q38177">
            <v>6.0000000000000001E-3</v>
          </cell>
          <cell r="R38177">
            <v>411.08</v>
          </cell>
        </row>
        <row r="38178">
          <cell r="M38178">
            <v>88274</v>
          </cell>
          <cell r="N38178" t="str">
            <v>MARMORISTA/GRANITEIRO COM ENCARGOS COMPLEMENTARES</v>
          </cell>
          <cell r="O38178" t="str">
            <v>H</v>
          </cell>
          <cell r="P38178" t="str">
            <v>COEFICIENTE DE REPRESENTATIVIDADE</v>
          </cell>
          <cell r="Q38178">
            <v>0.189</v>
          </cell>
          <cell r="R38178">
            <v>20.67</v>
          </cell>
        </row>
        <row r="38179">
          <cell r="M38179">
            <v>88316</v>
          </cell>
          <cell r="N38179" t="str">
            <v>SERVENTE COM ENCARGOS COMPLEMENTARES</v>
          </cell>
          <cell r="O38179" t="str">
            <v>H</v>
          </cell>
          <cell r="P38179" t="str">
            <v>COLETADO</v>
          </cell>
          <cell r="Q38179">
            <v>9.4E-2</v>
          </cell>
          <cell r="R38179">
            <v>14.25</v>
          </cell>
        </row>
        <row r="38180">
          <cell r="M38180">
            <v>91692</v>
          </cell>
          <cell r="N38180" t="str">
            <v>SERRA CIRCULAR DE BANCADA COM MOTOR ELÉTRICO POTÊNCIA DE 5HP, COM COIFA PARA DISCO 10" - CHP DIURNO. AF_08/2015</v>
          </cell>
          <cell r="O38180" t="str">
            <v>CHP</v>
          </cell>
          <cell r="P38180" t="str">
            <v>ATRIBUÍDO SÃO PAULO</v>
          </cell>
          <cell r="Q38180">
            <v>8.9999999999999993E-3</v>
          </cell>
          <cell r="R38180">
            <v>21</v>
          </cell>
        </row>
        <row r="38181">
          <cell r="M38181">
            <v>91693</v>
          </cell>
          <cell r="N38181" t="str">
            <v>SERRA CIRCULAR DE BANCADA COM MOTOR ELÉTRICO POTÊNCIA DE 5HP, COM COIFA PARA DISCO 10" - CHI DIURNO. AF_08/2015</v>
          </cell>
          <cell r="O38181" t="str">
            <v>CHI</v>
          </cell>
          <cell r="P38181" t="str">
            <v>ATRIBUÍDO SÃO PAULO</v>
          </cell>
          <cell r="Q38181">
            <v>0.17899999999999999</v>
          </cell>
          <cell r="R38181">
            <v>18.89</v>
          </cell>
        </row>
        <row r="38182">
          <cell r="M38182" t="str">
            <v/>
          </cell>
          <cell r="N38182" t="str">
            <v/>
          </cell>
          <cell r="O38182" t="str">
            <v/>
          </cell>
          <cell r="P38182" t="str">
            <v/>
          </cell>
          <cell r="Q38182" t="str">
            <v/>
          </cell>
          <cell r="R38182" t="str">
            <v/>
          </cell>
        </row>
        <row r="38183">
          <cell r="M38183">
            <v>142</v>
          </cell>
          <cell r="N38183" t="str">
            <v>SELANTE ELASTICO MONOCOMPONENTE A BASE DE POLIURETANO (PU) PARA JUNTAS DIVERSAS</v>
          </cell>
          <cell r="O38183" t="str">
            <v>310ML</v>
          </cell>
          <cell r="P38183" t="str">
            <v>COEFICIENTE DE REPRESENTATIVIDADE</v>
          </cell>
          <cell r="Q38183">
            <v>9.1999999999999998E-2</v>
          </cell>
          <cell r="R38183">
            <v>34.909999999999997</v>
          </cell>
        </row>
        <row r="38184">
          <cell r="M38184">
            <v>1113</v>
          </cell>
          <cell r="N38184" t="str">
            <v>RUFO EXTERNO/INTERNO DE CHAPA DE ACO GALVANIZADA NUM 26, CORTE 33 CM</v>
          </cell>
          <cell r="O38184" t="str">
            <v>M</v>
          </cell>
          <cell r="P38184" t="str">
            <v>COEFICIENTE DE REPRESENTATIVIDADE</v>
          </cell>
          <cell r="Q38184">
            <v>1.1499999999999999</v>
          </cell>
          <cell r="R38184">
            <v>31.17</v>
          </cell>
        </row>
        <row r="38185">
          <cell r="M38185">
            <v>11950</v>
          </cell>
          <cell r="N38185" t="str">
            <v>BUCHA DE NYLON SEM ABA S6, COM PARAFUSO DE 4,20 X 40 MM EM ACO ZINCADO COM ROSCA SOBERBA, CABECA CHATA E FENDA PHILLIPS</v>
          </cell>
          <cell r="O38185" t="str">
            <v>UN</v>
          </cell>
          <cell r="P38185" t="str">
            <v>COEFICIENTE DE REPRESENTATIVIDADE</v>
          </cell>
          <cell r="Q38185">
            <v>1.33</v>
          </cell>
          <cell r="R38185">
            <v>0.2</v>
          </cell>
        </row>
        <row r="38186">
          <cell r="M38186">
            <v>88309</v>
          </cell>
          <cell r="N38186" t="str">
            <v>PEDREIRO COM ENCARGOS COMPLEMENTARES</v>
          </cell>
          <cell r="O38186" t="str">
            <v>H</v>
          </cell>
          <cell r="P38186" t="str">
            <v>COLETADO</v>
          </cell>
          <cell r="Q38186">
            <v>0.17899999999999999</v>
          </cell>
          <cell r="R38186">
            <v>19.43</v>
          </cell>
        </row>
        <row r="38187">
          <cell r="M38187">
            <v>88316</v>
          </cell>
          <cell r="N38187" t="str">
            <v>SERVENTE COM ENCARGOS COMPLEMENTARES</v>
          </cell>
          <cell r="O38187" t="str">
            <v>H</v>
          </cell>
          <cell r="P38187" t="str">
            <v>COLETADO</v>
          </cell>
          <cell r="Q38187">
            <v>0.09</v>
          </cell>
          <cell r="R38187">
            <v>14.25</v>
          </cell>
        </row>
        <row r="38188">
          <cell r="M38188" t="str">
            <v/>
          </cell>
          <cell r="N38188" t="str">
            <v/>
          </cell>
          <cell r="O38188" t="str">
            <v/>
          </cell>
          <cell r="P38188" t="str">
            <v/>
          </cell>
          <cell r="Q38188" t="str">
            <v/>
          </cell>
          <cell r="R38188" t="str">
            <v/>
          </cell>
        </row>
        <row r="38189">
          <cell r="M38189">
            <v>3283</v>
          </cell>
          <cell r="N38189" t="str">
            <v>FORRO DE MADEIRA PINUS OU EQUIVALENTE DA REGIAO, ENCAIXE MACHO/FEMEA COM FRISO, *10 X 1* CM (SEM COLOCACAO)</v>
          </cell>
          <cell r="O38189" t="str">
            <v>M2</v>
          </cell>
          <cell r="P38189" t="str">
            <v>ATRIBUÍDO SÃO PAULO</v>
          </cell>
          <cell r="Q38189">
            <v>1.085</v>
          </cell>
          <cell r="R38189">
            <v>23.1</v>
          </cell>
        </row>
        <row r="38190">
          <cell r="M38190">
            <v>4512</v>
          </cell>
          <cell r="N38190" t="str">
            <v>SARRAFO *2,5 X 5* CM EM PINUS, MISTA OU EQUIVALENTE DA REGIAO - BRUTA</v>
          </cell>
          <cell r="O38190" t="str">
            <v>M</v>
          </cell>
          <cell r="P38190" t="str">
            <v>COEFICIENTE DE REPRESENTATIVIDADE</v>
          </cell>
          <cell r="Q38190">
            <v>3.3001999999999998</v>
          </cell>
          <cell r="R38190">
            <v>2</v>
          </cell>
        </row>
        <row r="38191">
          <cell r="M38191">
            <v>5066</v>
          </cell>
          <cell r="N38191" t="str">
            <v>PREGO DE ACO POLIDO COM CABECA 12 X 12</v>
          </cell>
          <cell r="O38191" t="str">
            <v>KG</v>
          </cell>
          <cell r="P38191" t="str">
            <v>COEFICIENTE DE REPRESENTATIVIDADE</v>
          </cell>
          <cell r="Q38191">
            <v>2.47E-2</v>
          </cell>
          <cell r="R38191">
            <v>18.760000000000002</v>
          </cell>
        </row>
        <row r="38192">
          <cell r="M38192">
            <v>20212</v>
          </cell>
          <cell r="N38192" t="str">
            <v>CAIBRO APARELHADO *6 X 8* CM, EM MACARANDUBA, ANGELIM OU EQUIVALENTE DA REGIAO</v>
          </cell>
          <cell r="O38192" t="str">
            <v>M</v>
          </cell>
          <cell r="P38192" t="str">
            <v>COEFICIENTE DE REPRESENTATIVIDADE</v>
          </cell>
          <cell r="Q38192">
            <v>1.6671</v>
          </cell>
          <cell r="R38192">
            <v>13.67</v>
          </cell>
        </row>
        <row r="38193">
          <cell r="M38193">
            <v>88239</v>
          </cell>
          <cell r="N38193" t="str">
            <v>AJUDANTE DE CARPINTEIRO COM ENCARGOS COMPLEMENTARES</v>
          </cell>
          <cell r="O38193" t="str">
            <v>H</v>
          </cell>
          <cell r="P38193" t="str">
            <v>COEFICIENTE DE REPRESENTATIVIDADE</v>
          </cell>
          <cell r="Q38193">
            <v>0.67610000000000003</v>
          </cell>
          <cell r="R38193">
            <v>15.71</v>
          </cell>
        </row>
        <row r="38194">
          <cell r="M38194">
            <v>88262</v>
          </cell>
          <cell r="N38194" t="str">
            <v>CARPINTEIRO DE FORMAS COM ENCARGOS COMPLEMENTARES</v>
          </cell>
          <cell r="O38194" t="str">
            <v>H</v>
          </cell>
          <cell r="P38194" t="str">
            <v>COLETADO</v>
          </cell>
          <cell r="Q38194">
            <v>2.0282</v>
          </cell>
          <cell r="R38194">
            <v>19.22</v>
          </cell>
        </row>
        <row r="38195">
          <cell r="M38195" t="str">
            <v/>
          </cell>
          <cell r="N38195" t="str">
            <v/>
          </cell>
          <cell r="O38195" t="str">
            <v/>
          </cell>
          <cell r="P38195" t="str">
            <v/>
          </cell>
          <cell r="Q38195" t="str">
            <v/>
          </cell>
          <cell r="R38195" t="str">
            <v/>
          </cell>
        </row>
        <row r="38196">
          <cell r="M38196">
            <v>3283</v>
          </cell>
          <cell r="N38196" t="str">
            <v>FORRO DE MADEIRA PINUS OU EQUIVALENTE DA REGIAO, ENCAIXE MACHO/FEMEA COM FRISO, *10 X 1* CM (SEM COLOCACAO)</v>
          </cell>
          <cell r="O38196" t="str">
            <v>M2</v>
          </cell>
          <cell r="P38196" t="str">
            <v>ATRIBUÍDO SÃO PAULO</v>
          </cell>
          <cell r="Q38196">
            <v>1.1234999999999999</v>
          </cell>
          <cell r="R38196">
            <v>23.1</v>
          </cell>
        </row>
        <row r="38197">
          <cell r="M38197">
            <v>4512</v>
          </cell>
          <cell r="N38197" t="str">
            <v>SARRAFO *2,5 X 5* CM EM PINUS, MISTA OU EQUIVALENTE DA REGIAO - BRUTA</v>
          </cell>
          <cell r="O38197" t="str">
            <v>M</v>
          </cell>
          <cell r="P38197" t="str">
            <v>COEFICIENTE DE REPRESENTATIVIDADE</v>
          </cell>
          <cell r="Q38197">
            <v>3.3001999999999998</v>
          </cell>
          <cell r="R38197">
            <v>2</v>
          </cell>
        </row>
        <row r="38198">
          <cell r="M38198">
            <v>5066</v>
          </cell>
          <cell r="N38198" t="str">
            <v>PREGO DE ACO POLIDO COM CABECA 12 X 12</v>
          </cell>
          <cell r="O38198" t="str">
            <v>KG</v>
          </cell>
          <cell r="P38198" t="str">
            <v>COEFICIENTE DE REPRESENTATIVIDADE</v>
          </cell>
          <cell r="Q38198">
            <v>1.2699999999999999E-2</v>
          </cell>
          <cell r="R38198">
            <v>18.760000000000002</v>
          </cell>
        </row>
        <row r="38199">
          <cell r="M38199">
            <v>20212</v>
          </cell>
          <cell r="N38199" t="str">
            <v>CAIBRO APARELHADO *6 X 8* CM, EM MACARANDUBA, ANGELIM OU EQUIVALENTE DA REGIAO</v>
          </cell>
          <cell r="O38199" t="str">
            <v>M</v>
          </cell>
          <cell r="P38199" t="str">
            <v>COEFICIENTE DE REPRESENTATIVIDADE</v>
          </cell>
          <cell r="Q38199">
            <v>3.8898999999999999</v>
          </cell>
          <cell r="R38199">
            <v>13.67</v>
          </cell>
        </row>
        <row r="38200">
          <cell r="M38200">
            <v>88239</v>
          </cell>
          <cell r="N38200" t="str">
            <v>AJUDANTE DE CARPINTEIRO COM ENCARGOS COMPLEMENTARES</v>
          </cell>
          <cell r="O38200" t="str">
            <v>H</v>
          </cell>
          <cell r="P38200" t="str">
            <v>COEFICIENTE DE REPRESENTATIVIDADE</v>
          </cell>
          <cell r="Q38200">
            <v>0.53520000000000001</v>
          </cell>
          <cell r="R38200">
            <v>15.71</v>
          </cell>
        </row>
        <row r="38201">
          <cell r="M38201">
            <v>88262</v>
          </cell>
          <cell r="N38201" t="str">
            <v>CARPINTEIRO DE FORMAS COM ENCARGOS COMPLEMENTARES</v>
          </cell>
          <cell r="O38201" t="str">
            <v>H</v>
          </cell>
          <cell r="P38201" t="str">
            <v>COLETADO</v>
          </cell>
          <cell r="Q38201">
            <v>1.6055999999999999</v>
          </cell>
          <cell r="R38201">
            <v>19.22</v>
          </cell>
        </row>
        <row r="38202">
          <cell r="M38202" t="str">
            <v/>
          </cell>
          <cell r="N38202" t="str">
            <v/>
          </cell>
          <cell r="O38202" t="str">
            <v/>
          </cell>
          <cell r="P38202" t="str">
            <v/>
          </cell>
          <cell r="Q38202" t="str">
            <v/>
          </cell>
          <cell r="R38202" t="str">
            <v/>
          </cell>
        </row>
        <row r="38203">
          <cell r="M38203">
            <v>5066</v>
          </cell>
          <cell r="N38203" t="str">
            <v>PREGO DE ACO POLIDO COM CABECA 12 X 12</v>
          </cell>
          <cell r="O38203" t="str">
            <v>KG</v>
          </cell>
          <cell r="P38203" t="str">
            <v>COEFICIENTE DE REPRESENTATIVIDADE</v>
          </cell>
          <cell r="Q38203">
            <v>3.3999999999999998E-3</v>
          </cell>
          <cell r="R38203">
            <v>18.760000000000002</v>
          </cell>
        </row>
        <row r="38204">
          <cell r="M38204">
            <v>13587</v>
          </cell>
          <cell r="N38204" t="str">
            <v>MEIA CANA DE MADEIRA PINUS OU EQUIVALENTE DA REGIAO, ACABAMENTO PARA FORRO PAULISTA, *2,5 X 2,5* CM</v>
          </cell>
          <cell r="O38204" t="str">
            <v>M</v>
          </cell>
          <cell r="P38204" t="str">
            <v>ATRIBUÍDO SÃO PAULO</v>
          </cell>
          <cell r="Q38204">
            <v>1.1579999999999999</v>
          </cell>
          <cell r="R38204">
            <v>3.32</v>
          </cell>
        </row>
        <row r="38205">
          <cell r="M38205">
            <v>20212</v>
          </cell>
          <cell r="N38205" t="str">
            <v>CAIBRO APARELHADO *6 X 8* CM, EM MACARANDUBA, ANGELIM OU EQUIVALENTE DA REGIAO</v>
          </cell>
          <cell r="O38205" t="str">
            <v>M</v>
          </cell>
          <cell r="P38205" t="str">
            <v>COEFICIENTE DE REPRESENTATIVIDADE</v>
          </cell>
          <cell r="Q38205">
            <v>1.1579999999999999</v>
          </cell>
          <cell r="R38205">
            <v>13.67</v>
          </cell>
        </row>
        <row r="38206">
          <cell r="M38206">
            <v>39026</v>
          </cell>
          <cell r="N38206" t="str">
            <v>PREGO DE ACO POLIDO SEM CABECA 15 X 15 (1 1/4 X 13)</v>
          </cell>
          <cell r="O38206" t="str">
            <v>KG</v>
          </cell>
          <cell r="P38206" t="str">
            <v>COEFICIENTE DE REPRESENTATIVIDADE</v>
          </cell>
          <cell r="Q38206">
            <v>7.1999999999999998E-3</v>
          </cell>
          <cell r="R38206">
            <v>16.010000000000002</v>
          </cell>
        </row>
        <row r="38207">
          <cell r="M38207">
            <v>88239</v>
          </cell>
          <cell r="N38207" t="str">
            <v>AJUDANTE DE CARPINTEIRO COM ENCARGOS COMPLEMENTARES</v>
          </cell>
          <cell r="O38207" t="str">
            <v>H</v>
          </cell>
          <cell r="P38207" t="str">
            <v>COEFICIENTE DE REPRESENTATIVIDADE</v>
          </cell>
          <cell r="Q38207">
            <v>0.1173</v>
          </cell>
          <cell r="R38207">
            <v>15.71</v>
          </cell>
        </row>
        <row r="38208">
          <cell r="M38208">
            <v>88262</v>
          </cell>
          <cell r="N38208" t="str">
            <v>CARPINTEIRO DE FORMAS COM ENCARGOS COMPLEMENTARES</v>
          </cell>
          <cell r="O38208" t="str">
            <v>H</v>
          </cell>
          <cell r="P38208" t="str">
            <v>COLETADO</v>
          </cell>
          <cell r="Q38208">
            <v>0.35189999999999999</v>
          </cell>
          <cell r="R38208">
            <v>19.22</v>
          </cell>
        </row>
        <row r="38209">
          <cell r="M38209" t="str">
            <v/>
          </cell>
          <cell r="N38209" t="str">
            <v/>
          </cell>
          <cell r="O38209" t="str">
            <v/>
          </cell>
          <cell r="P38209" t="str">
            <v/>
          </cell>
          <cell r="Q38209" t="str">
            <v/>
          </cell>
          <cell r="R38209" t="str">
            <v/>
          </cell>
        </row>
        <row r="38210">
          <cell r="M38210">
            <v>345</v>
          </cell>
          <cell r="N38210" t="str">
            <v>ARAME GALVANIZADO 18 BWG, D = 1,24MM (0,009 KG/M)</v>
          </cell>
          <cell r="O38210" t="str">
            <v>KG</v>
          </cell>
          <cell r="P38210" t="str">
            <v>COEFICIENTE DE REPRESENTATIVIDADE</v>
          </cell>
          <cell r="Q38210">
            <v>2.5000000000000001E-2</v>
          </cell>
          <cell r="R38210">
            <v>21.98</v>
          </cell>
        </row>
        <row r="38211">
          <cell r="M38211">
            <v>3315</v>
          </cell>
          <cell r="N38211" t="str">
            <v>GESSO EM PO PARA REVESTIMENTOS/MOLDURAS/SANCAS E USO GERAL</v>
          </cell>
          <cell r="O38211" t="str">
            <v>KG</v>
          </cell>
          <cell r="P38211" t="str">
            <v>ATRIBUÍDO SÃO PAULO</v>
          </cell>
          <cell r="Q38211">
            <v>0.99639999999999995</v>
          </cell>
          <cell r="R38211">
            <v>0.36</v>
          </cell>
        </row>
        <row r="38212">
          <cell r="M38212">
            <v>4812</v>
          </cell>
          <cell r="N38212" t="str">
            <v>PLACA DE GESSO PARA FORRO, *60 X 60* CM, ESPESSURA DE 12 MM (SEM COLOCACAO)</v>
          </cell>
          <cell r="O38212" t="str">
            <v>M2</v>
          </cell>
          <cell r="P38212" t="str">
            <v>ATRIBUÍDO SÃO PAULO</v>
          </cell>
          <cell r="Q38212">
            <v>1.0293000000000001</v>
          </cell>
          <cell r="R38212">
            <v>8.2899999999999991</v>
          </cell>
        </row>
        <row r="38213">
          <cell r="M38213">
            <v>20250</v>
          </cell>
          <cell r="N38213" t="str">
            <v>SISAL EM FIBRA</v>
          </cell>
          <cell r="O38213" t="str">
            <v>KG</v>
          </cell>
          <cell r="P38213" t="str">
            <v>ATRIBUÍDO SÃO PAULO</v>
          </cell>
          <cell r="Q38213">
            <v>7.7999999999999996E-3</v>
          </cell>
          <cell r="R38213">
            <v>17.149999999999999</v>
          </cell>
        </row>
        <row r="38214">
          <cell r="M38214">
            <v>40547</v>
          </cell>
          <cell r="N38214" t="str">
            <v>PARAFUSO ZINCADO, AUTOBROCANTE, FLANGEADO, 4,2 MM X 19 MM</v>
          </cell>
          <cell r="O38214" t="str">
            <v>CENTO</v>
          </cell>
          <cell r="P38214" t="str">
            <v>ATRIBUÍDO SÃO PAULO</v>
          </cell>
          <cell r="Q38214">
            <v>3.0800000000000001E-2</v>
          </cell>
          <cell r="R38214">
            <v>18.05</v>
          </cell>
        </row>
        <row r="38215">
          <cell r="M38215">
            <v>88269</v>
          </cell>
          <cell r="N38215" t="str">
            <v>GESSEIRO COM ENCARGOS COMPLEMENTARES</v>
          </cell>
          <cell r="O38215" t="str">
            <v>H</v>
          </cell>
          <cell r="P38215" t="str">
            <v>COEFICIENTE DE REPRESENTATIVIDADE</v>
          </cell>
          <cell r="Q38215">
            <v>0.7974</v>
          </cell>
          <cell r="R38215">
            <v>18.02</v>
          </cell>
        </row>
        <row r="38216">
          <cell r="M38216">
            <v>88316</v>
          </cell>
          <cell r="N38216" t="str">
            <v>SERVENTE COM ENCARGOS COMPLEMENTARES</v>
          </cell>
          <cell r="O38216" t="str">
            <v>H</v>
          </cell>
          <cell r="P38216" t="str">
            <v>COLETADO</v>
          </cell>
          <cell r="Q38216">
            <v>0.3987</v>
          </cell>
          <cell r="R38216">
            <v>14.25</v>
          </cell>
        </row>
        <row r="38217">
          <cell r="M38217" t="str">
            <v/>
          </cell>
          <cell r="N38217" t="str">
            <v/>
          </cell>
          <cell r="O38217" t="str">
            <v/>
          </cell>
          <cell r="P38217" t="str">
            <v/>
          </cell>
          <cell r="Q38217" t="str">
            <v/>
          </cell>
          <cell r="R38217" t="str">
            <v/>
          </cell>
        </row>
        <row r="38218">
          <cell r="M38218">
            <v>39413</v>
          </cell>
          <cell r="N38218" t="str">
            <v>PLACA / CHAPA DE GESSO ACARTONADO, STANDARD (ST), COR BRANCA, E = 12,5 MM, 1200 X 2400 MM (L X C)</v>
          </cell>
          <cell r="O38218" t="str">
            <v>M2</v>
          </cell>
          <cell r="P38218" t="str">
            <v>ATRIBUÍDO SÃO PAULO</v>
          </cell>
          <cell r="Q38218">
            <v>1.0665</v>
          </cell>
          <cell r="R38218">
            <v>12.68</v>
          </cell>
        </row>
        <row r="38219">
          <cell r="M38219">
            <v>39427</v>
          </cell>
          <cell r="N38219" t="str">
            <v>PERFIL CANALETA, FORMATO C, EM ACO ZINCADO, PARA ESTRUTURA FORRO DRYWALL, E = 0,5 MM, *46 X 18* (L X H), COMPRIMENTO 3 M</v>
          </cell>
          <cell r="O38219" t="str">
            <v>M</v>
          </cell>
          <cell r="P38219" t="str">
            <v>ATRIBUÍDO SÃO PAULO</v>
          </cell>
          <cell r="Q38219">
            <v>2.4</v>
          </cell>
          <cell r="R38219">
            <v>5.84</v>
          </cell>
        </row>
        <row r="38220">
          <cell r="M38220">
            <v>39430</v>
          </cell>
          <cell r="N38220" t="str">
            <v>PENDURAL OU PRESILHA REGULADORA, EM ACO GALVANIZADO, COM CORPO, MOLA E REBITE, PARA PERFIL TIPO CANALETA DE ESTRUTURA EM FORROS DRYWALL</v>
          </cell>
          <cell r="O38220" t="str">
            <v>UN</v>
          </cell>
          <cell r="P38220" t="str">
            <v>ATRIBUÍDO SÃO PAULO</v>
          </cell>
          <cell r="Q38220">
            <v>2.2122000000000002</v>
          </cell>
          <cell r="R38220">
            <v>2.2000000000000002</v>
          </cell>
        </row>
        <row r="38221">
          <cell r="M38221">
            <v>39432</v>
          </cell>
          <cell r="N38221" t="str">
            <v>FITA DE PAPEL REFORCADA COM LAMINA DE METAL PARA REFORCO DE CANTOS DE CHAPA DE GESSO PARA DRYWALL</v>
          </cell>
          <cell r="O38221" t="str">
            <v>M</v>
          </cell>
          <cell r="P38221" t="str">
            <v>ATRIBUÍDO SÃO PAULO</v>
          </cell>
          <cell r="Q38221">
            <v>1.4403999999999999</v>
          </cell>
          <cell r="R38221">
            <v>1.88</v>
          </cell>
        </row>
        <row r="38222">
          <cell r="M38222">
            <v>39434</v>
          </cell>
          <cell r="N38222" t="str">
            <v>MASSA DE REJUNTE EM PO PARA DRYWALL, A BASE DE GESSO, SECAGEM RAPIDA, PARA TRATAMENTO DE JUNTAS DE CHAPA DE GESSO (NECESSITA ADICAO DE AGUA)</v>
          </cell>
          <cell r="O38222" t="str">
            <v>KG</v>
          </cell>
          <cell r="P38222" t="str">
            <v>ATRIBUÍDO SÃO PAULO</v>
          </cell>
          <cell r="Q38222">
            <v>0.5202</v>
          </cell>
          <cell r="R38222">
            <v>2.52</v>
          </cell>
        </row>
        <row r="38223">
          <cell r="M38223">
            <v>39435</v>
          </cell>
          <cell r="N38223" t="str">
            <v>PARAFUSO DRY WALL, EM ACO FOSFATIZADO, CABECA TROMBETA E PONTA AGULHA (TA), COMPRIMENTO 25 MM</v>
          </cell>
          <cell r="O38223" t="str">
            <v>UN</v>
          </cell>
          <cell r="P38223" t="str">
            <v>ATRIBUÍDO SÃO PAULO</v>
          </cell>
          <cell r="Q38223">
            <v>7.9740000000000002</v>
          </cell>
          <cell r="R38223">
            <v>0.06</v>
          </cell>
        </row>
        <row r="38224">
          <cell r="M38224">
            <v>40547</v>
          </cell>
          <cell r="N38224" t="str">
            <v>PARAFUSO ZINCADO, AUTOBROCANTE, FLANGEADO, 4,2 MM X 19 MM</v>
          </cell>
          <cell r="O38224" t="str">
            <v>CENTO</v>
          </cell>
          <cell r="P38224" t="str">
            <v>ATRIBUÍDO SÃO PAULO</v>
          </cell>
          <cell r="Q38224">
            <v>2.2100000000000002E-2</v>
          </cell>
          <cell r="R38224">
            <v>18.05</v>
          </cell>
        </row>
        <row r="38225">
          <cell r="M38225">
            <v>43131</v>
          </cell>
          <cell r="N38225" t="str">
            <v>ARAME GALVANIZADO 6 BWG, D = 5,16 MM (0,157 KG/M), OU 8 BWG, D = 4,19 MM (0,101 KG/M), OU 10 BWG, D = 3,40 MM (0,0713 KG/M)</v>
          </cell>
          <cell r="O38225" t="str">
            <v>KG</v>
          </cell>
          <cell r="P38225" t="str">
            <v>COEFICIENTE DE REPRESENTATIVIDADE</v>
          </cell>
          <cell r="Q38225">
            <v>7.1099999999999997E-2</v>
          </cell>
          <cell r="R38225">
            <v>17.899999999999999</v>
          </cell>
        </row>
        <row r="38226">
          <cell r="M38226">
            <v>88278</v>
          </cell>
          <cell r="N38226" t="str">
            <v>MONTADOR DE ESTRUTURA METÁLICA COM ENCARGOS COMPLEMENTARES</v>
          </cell>
          <cell r="O38226" t="str">
            <v>H</v>
          </cell>
          <cell r="P38226" t="str">
            <v>COEFICIENTE DE REPRESENTATIVIDADE</v>
          </cell>
          <cell r="Q38226">
            <v>0.45660000000000001</v>
          </cell>
          <cell r="R38226">
            <v>15.91</v>
          </cell>
        </row>
        <row r="38227">
          <cell r="M38227">
            <v>88316</v>
          </cell>
          <cell r="N38227" t="str">
            <v>SERVENTE COM ENCARGOS COMPLEMENTARES</v>
          </cell>
          <cell r="O38227" t="str">
            <v>H</v>
          </cell>
          <cell r="P38227" t="str">
            <v>COLETADO</v>
          </cell>
          <cell r="Q38227">
            <v>0.45660000000000001</v>
          </cell>
          <cell r="R38227">
            <v>14.25</v>
          </cell>
        </row>
        <row r="38228">
          <cell r="M38228" t="str">
            <v/>
          </cell>
          <cell r="N38228" t="str">
            <v/>
          </cell>
          <cell r="O38228" t="str">
            <v/>
          </cell>
          <cell r="P38228" t="str">
            <v/>
          </cell>
          <cell r="Q38228" t="str">
            <v/>
          </cell>
          <cell r="R38228" t="str">
            <v/>
          </cell>
        </row>
        <row r="38229">
          <cell r="M38229">
            <v>345</v>
          </cell>
          <cell r="N38229" t="str">
            <v>ARAME GALVANIZADO 18 BWG, D = 1,24MM (0,009 KG/M)</v>
          </cell>
          <cell r="O38229" t="str">
            <v>KG</v>
          </cell>
          <cell r="P38229" t="str">
            <v>COEFICIENTE DE REPRESENTATIVIDADE</v>
          </cell>
          <cell r="Q38229">
            <v>2.5000000000000001E-2</v>
          </cell>
          <cell r="R38229">
            <v>21.98</v>
          </cell>
        </row>
        <row r="38230">
          <cell r="M38230">
            <v>3315</v>
          </cell>
          <cell r="N38230" t="str">
            <v>GESSO EM PO PARA REVESTIMENTOS/MOLDURAS/SANCAS E USO GERAL</v>
          </cell>
          <cell r="O38230" t="str">
            <v>KG</v>
          </cell>
          <cell r="P38230" t="str">
            <v>ATRIBUÍDO SÃO PAULO</v>
          </cell>
          <cell r="Q38230">
            <v>0.99639999999999995</v>
          </cell>
          <cell r="R38230">
            <v>0.36</v>
          </cell>
        </row>
        <row r="38231">
          <cell r="M38231">
            <v>4812</v>
          </cell>
          <cell r="N38231" t="str">
            <v>PLACA DE GESSO PARA FORRO, *60 X 60* CM, ESPESSURA DE 12 MM (SEM COLOCACAO)</v>
          </cell>
          <cell r="O38231" t="str">
            <v>M2</v>
          </cell>
          <cell r="P38231" t="str">
            <v>ATRIBUÍDO SÃO PAULO</v>
          </cell>
          <cell r="Q38231">
            <v>1.0740000000000001</v>
          </cell>
          <cell r="R38231">
            <v>8.2899999999999991</v>
          </cell>
        </row>
        <row r="38232">
          <cell r="M38232">
            <v>20250</v>
          </cell>
          <cell r="N38232" t="str">
            <v>SISAL EM FIBRA</v>
          </cell>
          <cell r="O38232" t="str">
            <v>KG</v>
          </cell>
          <cell r="P38232" t="str">
            <v>ATRIBUÍDO SÃO PAULO</v>
          </cell>
          <cell r="Q38232">
            <v>7.7999999999999996E-3</v>
          </cell>
          <cell r="R38232">
            <v>17.149999999999999</v>
          </cell>
        </row>
        <row r="38233">
          <cell r="M38233">
            <v>40547</v>
          </cell>
          <cell r="N38233" t="str">
            <v>PARAFUSO ZINCADO, AUTOBROCANTE, FLANGEADO, 4,2 MM X 19 MM</v>
          </cell>
          <cell r="O38233" t="str">
            <v>CENTO</v>
          </cell>
          <cell r="P38233" t="str">
            <v>ATRIBUÍDO SÃO PAULO</v>
          </cell>
          <cell r="Q38233">
            <v>3.0800000000000001E-2</v>
          </cell>
          <cell r="R38233">
            <v>18.05</v>
          </cell>
        </row>
        <row r="38234">
          <cell r="M38234">
            <v>88269</v>
          </cell>
          <cell r="N38234" t="str">
            <v>GESSEIRO COM ENCARGOS COMPLEMENTARES</v>
          </cell>
          <cell r="O38234" t="str">
            <v>H</v>
          </cell>
          <cell r="P38234" t="str">
            <v>COEFICIENTE DE REPRESENTATIVIDADE</v>
          </cell>
          <cell r="Q38234">
            <v>0.63129999999999997</v>
          </cell>
          <cell r="R38234">
            <v>18.02</v>
          </cell>
        </row>
        <row r="38235">
          <cell r="M38235">
            <v>88316</v>
          </cell>
          <cell r="N38235" t="str">
            <v>SERVENTE COM ENCARGOS COMPLEMENTARES</v>
          </cell>
          <cell r="O38235" t="str">
            <v>H</v>
          </cell>
          <cell r="P38235" t="str">
            <v>COLETADO</v>
          </cell>
          <cell r="Q38235">
            <v>0.31559999999999999</v>
          </cell>
          <cell r="R38235">
            <v>14.25</v>
          </cell>
        </row>
        <row r="38236">
          <cell r="M38236" t="str">
            <v/>
          </cell>
          <cell r="N38236" t="str">
            <v/>
          </cell>
          <cell r="O38236" t="str">
            <v/>
          </cell>
          <cell r="P38236" t="str">
            <v/>
          </cell>
          <cell r="Q38236" t="str">
            <v/>
          </cell>
          <cell r="R38236" t="str">
            <v/>
          </cell>
        </row>
        <row r="38237">
          <cell r="M38237">
            <v>39413</v>
          </cell>
          <cell r="N38237" t="str">
            <v>PLACA / CHAPA DE GESSO ACARTONADO, STANDARD (ST), COR BRANCA, E = 12,5 MM, 1200 X 2400 MM (L X C)</v>
          </cell>
          <cell r="O38237" t="str">
            <v>M2</v>
          </cell>
          <cell r="P38237" t="str">
            <v>ATRIBUÍDO SÃO PAULO</v>
          </cell>
          <cell r="Q38237">
            <v>1.0966</v>
          </cell>
          <cell r="R38237">
            <v>12.68</v>
          </cell>
        </row>
        <row r="38238">
          <cell r="M38238">
            <v>39427</v>
          </cell>
          <cell r="N38238" t="str">
            <v>PERFIL CANALETA, FORMATO C, EM ACO ZINCADO, PARA ESTRUTURA FORRO DRYWALL, E = 0,5 MM, *46 X 18* (L X H), COMPRIMENTO 3 M</v>
          </cell>
          <cell r="O38238" t="str">
            <v>M</v>
          </cell>
          <cell r="P38238" t="str">
            <v>ATRIBUÍDO SÃO PAULO</v>
          </cell>
          <cell r="Q38238">
            <v>3.851</v>
          </cell>
          <cell r="R38238">
            <v>5.84</v>
          </cell>
        </row>
        <row r="38239">
          <cell r="M38239">
            <v>39430</v>
          </cell>
          <cell r="N38239" t="str">
            <v>PENDURAL OU PRESILHA REGULADORA, EM ACO GALVANIZADO, COM CORPO, MOLA E REBITE, PARA PERFIL TIPO CANALETA DE ESTRUTURA EM FORROS DRYWALL</v>
          </cell>
          <cell r="O38239" t="str">
            <v>UN</v>
          </cell>
          <cell r="P38239" t="str">
            <v>ATRIBUÍDO SÃO PAULO</v>
          </cell>
          <cell r="Q38239">
            <v>1.3265</v>
          </cell>
          <cell r="R38239">
            <v>2.2000000000000002</v>
          </cell>
        </row>
        <row r="38240">
          <cell r="M38240">
            <v>39432</v>
          </cell>
          <cell r="N38240" t="str">
            <v>FITA DE PAPEL REFORCADA COM LAMINA DE METAL PARA REFORCO DE CANTOS DE CHAPA DE GESSO PARA DRYWALL</v>
          </cell>
          <cell r="O38240" t="str">
            <v>M</v>
          </cell>
          <cell r="P38240" t="str">
            <v>ATRIBUÍDO SÃO PAULO</v>
          </cell>
          <cell r="Q38240">
            <v>1.4395</v>
          </cell>
          <cell r="R38240">
            <v>1.88</v>
          </cell>
        </row>
        <row r="38241">
          <cell r="M38241">
            <v>39434</v>
          </cell>
          <cell r="N38241" t="str">
            <v>MASSA DE REJUNTE EM PO PARA DRYWALL, A BASE DE GESSO, SECAGEM RAPIDA, PARA TRATAMENTO DE JUNTAS DE CHAPA DE GESSO (NECESSITA ADICAO DE AGUA)</v>
          </cell>
          <cell r="O38241" t="str">
            <v>KG</v>
          </cell>
          <cell r="P38241" t="str">
            <v>ATRIBUÍDO SÃO PAULO</v>
          </cell>
          <cell r="Q38241">
            <v>0.5202</v>
          </cell>
          <cell r="R38241">
            <v>2.52</v>
          </cell>
        </row>
        <row r="38242">
          <cell r="M38242">
            <v>39435</v>
          </cell>
          <cell r="N38242" t="str">
            <v>PARAFUSO DRY WALL, EM ACO FOSFATIZADO, CABECA TROMBETA E PONTA AGULHA (TA), COMPRIMENTO 25 MM</v>
          </cell>
          <cell r="O38242" t="str">
            <v>UN</v>
          </cell>
          <cell r="P38242" t="str">
            <v>ATRIBUÍDO SÃO PAULO</v>
          </cell>
          <cell r="Q38242">
            <v>7.9740000000000002</v>
          </cell>
          <cell r="R38242">
            <v>0.06</v>
          </cell>
        </row>
        <row r="38243">
          <cell r="M38243">
            <v>39443</v>
          </cell>
          <cell r="N38243" t="str">
            <v>PARAFUSO DRY WALL, EM ACO ZINCADO, CABECA LENTILHA E PONTA BROCA (LB), LARGURA 4,2 MM, COMPRIMENTO 13 MM</v>
          </cell>
          <cell r="O38243" t="str">
            <v>UN</v>
          </cell>
          <cell r="P38243" t="str">
            <v>ATRIBUÍDO SÃO PAULO</v>
          </cell>
          <cell r="Q38243">
            <v>2.1911999999999998</v>
          </cell>
          <cell r="R38243">
            <v>0.16</v>
          </cell>
        </row>
        <row r="38244">
          <cell r="M38244">
            <v>40547</v>
          </cell>
          <cell r="N38244" t="str">
            <v>PARAFUSO ZINCADO, AUTOBROCANTE, FLANGEADO, 4,2 MM X 19 MM</v>
          </cell>
          <cell r="O38244" t="str">
            <v>CENTO</v>
          </cell>
          <cell r="P38244" t="str">
            <v>ATRIBUÍDO SÃO PAULO</v>
          </cell>
          <cell r="Q38244">
            <v>1.32E-2</v>
          </cell>
          <cell r="R38244">
            <v>18.05</v>
          </cell>
        </row>
        <row r="38245">
          <cell r="M38245">
            <v>43131</v>
          </cell>
          <cell r="N38245" t="str">
            <v>ARAME GALVANIZADO 6 BWG, D = 5,16 MM (0,157 KG/M), OU 8 BWG, D = 4,19 MM (0,101 KG/M), OU 10 BWG, D = 3,40 MM (0,0713 KG/M)</v>
          </cell>
          <cell r="O38245" t="str">
            <v>KG</v>
          </cell>
          <cell r="P38245" t="str">
            <v>COEFICIENTE DE REPRESENTATIVIDADE</v>
          </cell>
          <cell r="Q38245">
            <v>4.2599999999999999E-2</v>
          </cell>
          <cell r="R38245">
            <v>17.899999999999999</v>
          </cell>
        </row>
        <row r="38246">
          <cell r="M38246">
            <v>88278</v>
          </cell>
          <cell r="N38246" t="str">
            <v>MONTADOR DE ESTRUTURA METÁLICA COM ENCARGOS COMPLEMENTARES</v>
          </cell>
          <cell r="O38246" t="str">
            <v>H</v>
          </cell>
          <cell r="P38246" t="str">
            <v>COEFICIENTE DE REPRESENTATIVIDADE</v>
          </cell>
          <cell r="Q38246">
            <v>0.36280000000000001</v>
          </cell>
          <cell r="R38246">
            <v>15.91</v>
          </cell>
        </row>
        <row r="38247">
          <cell r="M38247">
            <v>88316</v>
          </cell>
          <cell r="N38247" t="str">
            <v>SERVENTE COM ENCARGOS COMPLEMENTARES</v>
          </cell>
          <cell r="O38247" t="str">
            <v>H</v>
          </cell>
          <cell r="P38247" t="str">
            <v>COLETADO</v>
          </cell>
          <cell r="Q38247">
            <v>0.36280000000000001</v>
          </cell>
          <cell r="R38247">
            <v>14.25</v>
          </cell>
        </row>
        <row r="38248">
          <cell r="M38248" t="str">
            <v/>
          </cell>
          <cell r="N38248" t="str">
            <v/>
          </cell>
          <cell r="O38248" t="str">
            <v/>
          </cell>
          <cell r="P38248" t="str">
            <v/>
          </cell>
          <cell r="Q38248" t="str">
            <v/>
          </cell>
          <cell r="R38248" t="str">
            <v/>
          </cell>
        </row>
        <row r="38249">
          <cell r="M38249">
            <v>3315</v>
          </cell>
          <cell r="N38249" t="str">
            <v>GESSO EM PO PARA REVESTIMENTOS/MOLDURAS/SANCAS E USO GERAL</v>
          </cell>
          <cell r="O38249" t="str">
            <v>KG</v>
          </cell>
          <cell r="P38249" t="str">
            <v>ATRIBUÍDO SÃO PAULO</v>
          </cell>
          <cell r="Q38249">
            <v>0.51239999999999997</v>
          </cell>
          <cell r="R38249">
            <v>0.36</v>
          </cell>
        </row>
        <row r="38250">
          <cell r="M38250">
            <v>4812</v>
          </cell>
          <cell r="N38250" t="str">
            <v>PLACA DE GESSO PARA FORRO, *60 X 60* CM, ESPESSURA DE 12 MM (SEM COLOCACAO)</v>
          </cell>
          <cell r="O38250" t="str">
            <v>M2</v>
          </cell>
          <cell r="P38250" t="str">
            <v>ATRIBUÍDO SÃO PAULO</v>
          </cell>
          <cell r="Q38250">
            <v>7.6200000000000004E-2</v>
          </cell>
          <cell r="R38250">
            <v>8.2899999999999991</v>
          </cell>
        </row>
        <row r="38251">
          <cell r="M38251">
            <v>5066</v>
          </cell>
          <cell r="N38251" t="str">
            <v>PREGO DE ACO POLIDO COM CABECA 12 X 12</v>
          </cell>
          <cell r="O38251" t="str">
            <v>KG</v>
          </cell>
          <cell r="P38251" t="str">
            <v>COEFICIENTE DE REPRESENTATIVIDADE</v>
          </cell>
          <cell r="Q38251">
            <v>1.5E-3</v>
          </cell>
          <cell r="R38251">
            <v>18.760000000000002</v>
          </cell>
        </row>
        <row r="38252">
          <cell r="M38252">
            <v>20250</v>
          </cell>
          <cell r="N38252" t="str">
            <v>SISAL EM FIBRA</v>
          </cell>
          <cell r="O38252" t="str">
            <v>KG</v>
          </cell>
          <cell r="P38252" t="str">
            <v>ATRIBUÍDO SÃO PAULO</v>
          </cell>
          <cell r="Q38252">
            <v>4.0000000000000001E-3</v>
          </cell>
          <cell r="R38252">
            <v>17.149999999999999</v>
          </cell>
        </row>
        <row r="38253">
          <cell r="M38253">
            <v>88269</v>
          </cell>
          <cell r="N38253" t="str">
            <v>GESSEIRO COM ENCARGOS COMPLEMENTARES</v>
          </cell>
          <cell r="O38253" t="str">
            <v>H</v>
          </cell>
          <cell r="P38253" t="str">
            <v>COEFICIENTE DE REPRESENTATIVIDADE</v>
          </cell>
          <cell r="Q38253">
            <v>4.4499999999999998E-2</v>
          </cell>
          <cell r="R38253">
            <v>18.02</v>
          </cell>
        </row>
        <row r="38254">
          <cell r="M38254">
            <v>88316</v>
          </cell>
          <cell r="N38254" t="str">
            <v>SERVENTE COM ENCARGOS COMPLEMENTARES</v>
          </cell>
          <cell r="O38254" t="str">
            <v>H</v>
          </cell>
          <cell r="P38254" t="str">
            <v>COLETADO</v>
          </cell>
          <cell r="Q38254">
            <v>2.23E-2</v>
          </cell>
          <cell r="R38254">
            <v>14.25</v>
          </cell>
        </row>
        <row r="38255">
          <cell r="M38255" t="str">
            <v/>
          </cell>
          <cell r="N38255" t="str">
            <v/>
          </cell>
          <cell r="O38255" t="str">
            <v/>
          </cell>
          <cell r="P38255" t="str">
            <v/>
          </cell>
          <cell r="Q38255" t="str">
            <v/>
          </cell>
          <cell r="R38255" t="str">
            <v/>
          </cell>
        </row>
        <row r="38256">
          <cell r="M38256">
            <v>39413</v>
          </cell>
          <cell r="N38256" t="str">
            <v>PLACA / CHAPA DE GESSO ACARTONADO, STANDARD (ST), COR BRANCA, E = 12,5 MM, 1200 X 2400 MM (L X C)</v>
          </cell>
          <cell r="O38256" t="str">
            <v>M2</v>
          </cell>
          <cell r="P38256" t="str">
            <v>ATRIBUÍDO SÃO PAULO</v>
          </cell>
          <cell r="Q38256">
            <v>0.16309999999999999</v>
          </cell>
          <cell r="R38256">
            <v>12.68</v>
          </cell>
        </row>
        <row r="38257">
          <cell r="M38257">
            <v>39424</v>
          </cell>
          <cell r="N38257" t="str">
            <v>PERFIL CANTONEIRA L, LISA, EM ACO, 25 X 30 MM, E = 0,5 MM, PARA ESTRUTURA DRYWALL</v>
          </cell>
          <cell r="O38257" t="str">
            <v>M</v>
          </cell>
          <cell r="P38257" t="str">
            <v>ATRIBUÍDO SÃO PAULO</v>
          </cell>
          <cell r="Q38257">
            <v>1.2829999999999999</v>
          </cell>
          <cell r="R38257">
            <v>3.47</v>
          </cell>
        </row>
        <row r="38258">
          <cell r="M38258">
            <v>39427</v>
          </cell>
          <cell r="N38258" t="str">
            <v>PERFIL CANALETA, FORMATO C, EM ACO ZINCADO, PARA ESTRUTURA FORRO DRYWALL, E = 0,5 MM, *46 X 18* (L X H), COMPRIMENTO 3 M</v>
          </cell>
          <cell r="O38258" t="str">
            <v>M</v>
          </cell>
          <cell r="P38258" t="str">
            <v>ATRIBUÍDO SÃO PAULO</v>
          </cell>
          <cell r="Q38258">
            <v>1.2</v>
          </cell>
          <cell r="R38258">
            <v>5.84</v>
          </cell>
        </row>
        <row r="38259">
          <cell r="M38259">
            <v>39430</v>
          </cell>
          <cell r="N38259" t="str">
            <v>PENDURAL OU PRESILHA REGULADORA, EM ACO GALVANIZADO, COM CORPO, MOLA E REBITE, PARA PERFIL TIPO CANALETA DE ESTRUTURA EM FORROS DRYWALL</v>
          </cell>
          <cell r="O38259" t="str">
            <v>UN</v>
          </cell>
          <cell r="P38259" t="str">
            <v>ATRIBUÍDO SÃO PAULO</v>
          </cell>
          <cell r="Q38259">
            <v>1.1100000000000001</v>
          </cell>
          <cell r="R38259">
            <v>2.2000000000000002</v>
          </cell>
        </row>
        <row r="38260">
          <cell r="M38260">
            <v>39432</v>
          </cell>
          <cell r="N38260" t="str">
            <v>FITA DE PAPEL REFORCADA COM LAMINA DE METAL PARA REFORCO DE CANTOS DE CHAPA DE GESSO PARA DRYWALL</v>
          </cell>
          <cell r="O38260" t="str">
            <v>M</v>
          </cell>
          <cell r="P38260" t="str">
            <v>ATRIBUÍDO SÃO PAULO</v>
          </cell>
          <cell r="Q38260">
            <v>0.21590000000000001</v>
          </cell>
          <cell r="R38260">
            <v>1.88</v>
          </cell>
        </row>
        <row r="38261">
          <cell r="M38261">
            <v>39434</v>
          </cell>
          <cell r="N38261" t="str">
            <v>MASSA DE REJUNTE EM PO PARA DRYWALL, A BASE DE GESSO, SECAGEM RAPIDA, PARA TRATAMENTO DE JUNTAS DE CHAPA DE GESSO (NECESSITA ADICAO DE AGUA)</v>
          </cell>
          <cell r="O38261" t="str">
            <v>KG</v>
          </cell>
          <cell r="P38261" t="str">
            <v>ATRIBUÍDO SÃO PAULO</v>
          </cell>
          <cell r="Q38261">
            <v>0.17510000000000001</v>
          </cell>
          <cell r="R38261">
            <v>2.52</v>
          </cell>
        </row>
        <row r="38262">
          <cell r="M38262">
            <v>39435</v>
          </cell>
          <cell r="N38262" t="str">
            <v>PARAFUSO DRY WALL, EM ACO FOSFATIZADO, CABECA TROMBETA E PONTA AGULHA (TA), COMPRIMENTO 25 MM</v>
          </cell>
          <cell r="O38262" t="str">
            <v>UN</v>
          </cell>
          <cell r="P38262" t="str">
            <v>ATRIBUÍDO SÃO PAULO</v>
          </cell>
          <cell r="Q38262">
            <v>1.1960999999999999</v>
          </cell>
          <cell r="R38262">
            <v>0.06</v>
          </cell>
        </row>
        <row r="38263">
          <cell r="M38263">
            <v>40547</v>
          </cell>
          <cell r="N38263" t="str">
            <v>PARAFUSO ZINCADO, AUTOBROCANTE, FLANGEADO, 4,2 MM X 19 MM</v>
          </cell>
          <cell r="O38263" t="str">
            <v>CENTO</v>
          </cell>
          <cell r="P38263" t="str">
            <v>ATRIBUÍDO SÃO PAULO</v>
          </cell>
          <cell r="Q38263">
            <v>1.11E-2</v>
          </cell>
          <cell r="R38263">
            <v>18.05</v>
          </cell>
        </row>
        <row r="38264">
          <cell r="M38264">
            <v>40552</v>
          </cell>
          <cell r="N38264" t="str">
            <v>PARAFUSO, AUTO ATARRACHANTE, CABECA CHATA, FENDA SIMPLES, 1/4 (6,35 MM) X 25 MM</v>
          </cell>
          <cell r="O38264" t="str">
            <v>CENTO</v>
          </cell>
          <cell r="P38264" t="str">
            <v>ATRIBUÍDO SÃO PAULO</v>
          </cell>
          <cell r="Q38264">
            <v>8.9700000000000002E-2</v>
          </cell>
          <cell r="R38264">
            <v>30.95</v>
          </cell>
        </row>
        <row r="38265">
          <cell r="M38265">
            <v>43131</v>
          </cell>
          <cell r="N38265" t="str">
            <v>ARAME GALVANIZADO 6 BWG, D = 5,16 MM (0,157 KG/M), OU 8 BWG, D = 4,19 MM (0,101 KG/M), OU 10 BWG, D = 3,40 MM (0,0713 KG/M)</v>
          </cell>
          <cell r="O38265" t="str">
            <v>KG</v>
          </cell>
          <cell r="P38265" t="str">
            <v>COEFICIENTE DE REPRESENTATIVIDADE</v>
          </cell>
          <cell r="Q38265">
            <v>3.5700000000000003E-2</v>
          </cell>
          <cell r="R38265">
            <v>17.899999999999999</v>
          </cell>
        </row>
        <row r="38266">
          <cell r="M38266">
            <v>88252</v>
          </cell>
          <cell r="N38266" t="str">
            <v>AUXILIAR DE SERVIÇOS GERAIS COM ENCARGOS COMPLEMENTARES</v>
          </cell>
          <cell r="O38266" t="str">
            <v>H</v>
          </cell>
          <cell r="P38266" t="str">
            <v>COEFICIENTE DE REPRESENTATIVIDADE</v>
          </cell>
          <cell r="Q38266">
            <v>0.2036</v>
          </cell>
          <cell r="R38266">
            <v>15.04</v>
          </cell>
        </row>
        <row r="38267">
          <cell r="M38267">
            <v>88278</v>
          </cell>
          <cell r="N38267" t="str">
            <v>MONTADOR DE ESTRUTURA METÁLICA COM ENCARGOS COMPLEMENTARES</v>
          </cell>
          <cell r="O38267" t="str">
            <v>H</v>
          </cell>
          <cell r="P38267" t="str">
            <v>COEFICIENTE DE REPRESENTATIVIDADE</v>
          </cell>
          <cell r="Q38267">
            <v>0.2036</v>
          </cell>
          <cell r="R38267">
            <v>15.91</v>
          </cell>
        </row>
        <row r="38268">
          <cell r="M38268" t="str">
            <v/>
          </cell>
          <cell r="N38268" t="str">
            <v/>
          </cell>
          <cell r="O38268" t="str">
            <v/>
          </cell>
          <cell r="P38268" t="str">
            <v/>
          </cell>
          <cell r="Q38268" t="str">
            <v/>
          </cell>
          <cell r="R38268" t="str">
            <v/>
          </cell>
        </row>
        <row r="38269">
          <cell r="M38269">
            <v>345</v>
          </cell>
          <cell r="N38269" t="str">
            <v>ARAME GALVANIZADO 18 BWG, D = 1,24MM (0,009 KG/M)</v>
          </cell>
          <cell r="O38269" t="str">
            <v>KG</v>
          </cell>
          <cell r="P38269" t="str">
            <v>COEFICIENTE DE REPRESENTATIVIDADE</v>
          </cell>
          <cell r="Q38269">
            <v>2.5000000000000001E-2</v>
          </cell>
          <cell r="R38269">
            <v>21.98</v>
          </cell>
        </row>
        <row r="38270">
          <cell r="M38270">
            <v>3315</v>
          </cell>
          <cell r="N38270" t="str">
            <v>GESSO EM PO PARA REVESTIMENTOS/MOLDURAS/SANCAS E USO GERAL</v>
          </cell>
          <cell r="O38270" t="str">
            <v>KG</v>
          </cell>
          <cell r="P38270" t="str">
            <v>ATRIBUÍDO SÃO PAULO</v>
          </cell>
          <cell r="Q38270">
            <v>0.99639999999999995</v>
          </cell>
          <cell r="R38270">
            <v>0.36</v>
          </cell>
        </row>
        <row r="38271">
          <cell r="M38271">
            <v>4812</v>
          </cell>
          <cell r="N38271" t="str">
            <v>PLACA DE GESSO PARA FORRO, *60 X 60* CM, ESPESSURA DE 12 MM (SEM COLOCACAO)</v>
          </cell>
          <cell r="O38271" t="str">
            <v>M2</v>
          </cell>
          <cell r="P38271" t="str">
            <v>ATRIBUÍDO SÃO PAULO</v>
          </cell>
          <cell r="Q38271">
            <v>1.0740000000000001</v>
          </cell>
          <cell r="R38271">
            <v>8.2899999999999991</v>
          </cell>
        </row>
        <row r="38272">
          <cell r="M38272">
            <v>5066</v>
          </cell>
          <cell r="N38272" t="str">
            <v>PREGO DE ACO POLIDO COM CABECA 12 X 12</v>
          </cell>
          <cell r="O38272" t="str">
            <v>KG</v>
          </cell>
          <cell r="P38272" t="str">
            <v>COEFICIENTE DE REPRESENTATIVIDADE</v>
          </cell>
          <cell r="Q38272">
            <v>3.7000000000000002E-3</v>
          </cell>
          <cell r="R38272">
            <v>18.760000000000002</v>
          </cell>
        </row>
        <row r="38273">
          <cell r="M38273">
            <v>20250</v>
          </cell>
          <cell r="N38273" t="str">
            <v>SISAL EM FIBRA</v>
          </cell>
          <cell r="O38273" t="str">
            <v>KG</v>
          </cell>
          <cell r="P38273" t="str">
            <v>ATRIBUÍDO SÃO PAULO</v>
          </cell>
          <cell r="Q38273">
            <v>7.7999999999999996E-3</v>
          </cell>
          <cell r="R38273">
            <v>17.149999999999999</v>
          </cell>
        </row>
        <row r="38274">
          <cell r="M38274">
            <v>40547</v>
          </cell>
          <cell r="N38274" t="str">
            <v>PARAFUSO ZINCADO, AUTOBROCANTE, FLANGEADO, 4,2 MM X 19 MM</v>
          </cell>
          <cell r="O38274" t="str">
            <v>CENTO</v>
          </cell>
          <cell r="P38274" t="str">
            <v>ATRIBUÍDO SÃO PAULO</v>
          </cell>
          <cell r="Q38274">
            <v>3.0700000000000002E-2</v>
          </cell>
          <cell r="R38274">
            <v>18.05</v>
          </cell>
        </row>
        <row r="38275">
          <cell r="M38275">
            <v>88269</v>
          </cell>
          <cell r="N38275" t="str">
            <v>GESSEIRO COM ENCARGOS COMPLEMENTARES</v>
          </cell>
          <cell r="O38275" t="str">
            <v>H</v>
          </cell>
          <cell r="P38275" t="str">
            <v>COEFICIENTE DE REPRESENTATIVIDADE</v>
          </cell>
          <cell r="Q38275">
            <v>1.0741000000000001</v>
          </cell>
          <cell r="R38275">
            <v>18.02</v>
          </cell>
        </row>
        <row r="38276">
          <cell r="M38276">
            <v>88316</v>
          </cell>
          <cell r="N38276" t="str">
            <v>SERVENTE COM ENCARGOS COMPLEMENTARES</v>
          </cell>
          <cell r="O38276" t="str">
            <v>H</v>
          </cell>
          <cell r="P38276" t="str">
            <v>COLETADO</v>
          </cell>
          <cell r="Q38276">
            <v>0.53710000000000002</v>
          </cell>
          <cell r="R38276">
            <v>14.25</v>
          </cell>
        </row>
        <row r="38277">
          <cell r="M38277" t="str">
            <v/>
          </cell>
          <cell r="N38277" t="str">
            <v/>
          </cell>
          <cell r="O38277" t="str">
            <v/>
          </cell>
          <cell r="P38277" t="str">
            <v/>
          </cell>
          <cell r="Q38277" t="str">
            <v/>
          </cell>
          <cell r="R38277" t="str">
            <v/>
          </cell>
        </row>
        <row r="38278">
          <cell r="M38278">
            <v>36238</v>
          </cell>
          <cell r="N38278" t="str">
            <v>FORRO DE PVC, FRISADO, BRANCO, REGUA DE 20 CM, ESPESSURA DE 8 MM A 10 MM E COMPRIMENTO 6 M (SEM COLOCACAO)</v>
          </cell>
          <cell r="O38278" t="str">
            <v>M2</v>
          </cell>
          <cell r="P38278" t="str">
            <v>ATRIBUÍDO SÃO PAULO</v>
          </cell>
          <cell r="Q38278">
            <v>1.0326</v>
          </cell>
          <cell r="R38278">
            <v>27.26</v>
          </cell>
        </row>
        <row r="38279">
          <cell r="M38279">
            <v>39427</v>
          </cell>
          <cell r="N38279" t="str">
            <v>PERFIL CANALETA, FORMATO C, EM ACO ZINCADO, PARA ESTRUTURA FORRO DRYWALL, E = 0,5 MM, *46 X 18* (L X H), COMPRIMENTO 3 M</v>
          </cell>
          <cell r="O38279" t="str">
            <v>M</v>
          </cell>
          <cell r="P38279" t="str">
            <v>ATRIBUÍDO SÃO PAULO</v>
          </cell>
          <cell r="Q38279">
            <v>2.4018000000000002</v>
          </cell>
          <cell r="R38279">
            <v>5.84</v>
          </cell>
        </row>
        <row r="38280">
          <cell r="M38280">
            <v>39430</v>
          </cell>
          <cell r="N38280" t="str">
            <v>PENDURAL OU PRESILHA REGULADORA, EM ACO GALVANIZADO, COM CORPO, MOLA E REBITE, PARA PERFIL TIPO CANALETA DE ESTRUTURA EM FORROS DRYWALL</v>
          </cell>
          <cell r="O38280" t="str">
            <v>UN</v>
          </cell>
          <cell r="P38280" t="str">
            <v>ATRIBUÍDO SÃO PAULO</v>
          </cell>
          <cell r="Q38280">
            <v>2.2126999999999999</v>
          </cell>
          <cell r="R38280">
            <v>2.2000000000000002</v>
          </cell>
        </row>
        <row r="38281">
          <cell r="M38281">
            <v>40547</v>
          </cell>
          <cell r="N38281" t="str">
            <v>PARAFUSO ZINCADO, AUTOBROCANTE, FLANGEADO, 4,2 MM X 19 MM</v>
          </cell>
          <cell r="O38281" t="str">
            <v>CENTO</v>
          </cell>
          <cell r="P38281" t="str">
            <v>ATRIBUÍDO SÃO PAULO</v>
          </cell>
          <cell r="Q38281">
            <v>2.2100000000000002E-2</v>
          </cell>
          <cell r="R38281">
            <v>18.05</v>
          </cell>
        </row>
        <row r="38282">
          <cell r="M38282">
            <v>40552</v>
          </cell>
          <cell r="N38282" t="str">
            <v>PARAFUSO, AUTO ATARRACHANTE, CABECA CHATA, FENDA SIMPLES, 1/4 (6,35 MM) X 25 MM</v>
          </cell>
          <cell r="O38282" t="str">
            <v>CENTO</v>
          </cell>
          <cell r="P38282" t="str">
            <v>ATRIBUÍDO SÃO PAULO</v>
          </cell>
          <cell r="Q38282">
            <v>3.3300000000000003E-2</v>
          </cell>
          <cell r="R38282">
            <v>30.95</v>
          </cell>
        </row>
        <row r="38283">
          <cell r="M38283">
            <v>43131</v>
          </cell>
          <cell r="N38283" t="str">
            <v>ARAME GALVANIZADO 6 BWG, D = 5,16 MM (0,157 KG/M), OU 8 BWG, D = 4,19 MM (0,101 KG/M), OU 10 BWG, D = 3,40 MM (0,0713 KG/M)</v>
          </cell>
          <cell r="O38283" t="str">
            <v>KG</v>
          </cell>
          <cell r="P38283" t="str">
            <v>COEFICIENTE DE REPRESENTATIVIDADE</v>
          </cell>
          <cell r="Q38283">
            <v>7.1099999999999997E-2</v>
          </cell>
          <cell r="R38283">
            <v>17.899999999999999</v>
          </cell>
        </row>
        <row r="38284">
          <cell r="M38284">
            <v>88278</v>
          </cell>
          <cell r="N38284" t="str">
            <v>MONTADOR DE ESTRUTURA METÁLICA COM ENCARGOS COMPLEMENTARES</v>
          </cell>
          <cell r="O38284" t="str">
            <v>H</v>
          </cell>
          <cell r="P38284" t="str">
            <v>COEFICIENTE DE REPRESENTATIVIDADE</v>
          </cell>
          <cell r="Q38284">
            <v>0.56720000000000004</v>
          </cell>
          <cell r="R38284">
            <v>15.91</v>
          </cell>
        </row>
        <row r="38285">
          <cell r="M38285" t="str">
            <v/>
          </cell>
          <cell r="N38285" t="str">
            <v/>
          </cell>
          <cell r="O38285" t="str">
            <v/>
          </cell>
          <cell r="P38285" t="str">
            <v/>
          </cell>
          <cell r="Q38285" t="str">
            <v/>
          </cell>
          <cell r="R38285" t="str">
            <v/>
          </cell>
        </row>
        <row r="38286">
          <cell r="M38286">
            <v>36238</v>
          </cell>
          <cell r="N38286" t="str">
            <v>FORRO DE PVC, FRISADO, BRANCO, REGUA DE 20 CM, ESPESSURA DE 8 MM A 10 MM E COMPRIMENTO 6 M (SEM COLOCACAO)</v>
          </cell>
          <cell r="O38286" t="str">
            <v>M2</v>
          </cell>
          <cell r="P38286" t="str">
            <v>ATRIBUÍDO SÃO PAULO</v>
          </cell>
          <cell r="Q38286">
            <v>1.0955999999999999</v>
          </cell>
          <cell r="R38286">
            <v>27.26</v>
          </cell>
        </row>
        <row r="38287">
          <cell r="M38287">
            <v>39427</v>
          </cell>
          <cell r="N38287" t="str">
            <v>PERFIL CANALETA, FORMATO C, EM ACO ZINCADO, PARA ESTRUTURA FORRO DRYWALL, E = 0,5 MM, *46 X 18* (L X H), COMPRIMENTO 3 M</v>
          </cell>
          <cell r="O38287" t="str">
            <v>M</v>
          </cell>
          <cell r="P38287" t="str">
            <v>ATRIBUÍDO SÃO PAULO</v>
          </cell>
          <cell r="Q38287">
            <v>3.8498999999999999</v>
          </cell>
          <cell r="R38287">
            <v>5.84</v>
          </cell>
        </row>
        <row r="38288">
          <cell r="M38288">
            <v>39430</v>
          </cell>
          <cell r="N38288" t="str">
            <v>PENDURAL OU PRESILHA REGULADORA, EM ACO GALVANIZADO, COM CORPO, MOLA E REBITE, PARA PERFIL TIPO CANALETA DE ESTRUTURA EM FORROS DRYWALL</v>
          </cell>
          <cell r="O38288" t="str">
            <v>UN</v>
          </cell>
          <cell r="P38288" t="str">
            <v>ATRIBUÍDO SÃO PAULO</v>
          </cell>
          <cell r="Q38288">
            <v>1.3265</v>
          </cell>
          <cell r="R38288">
            <v>2.2000000000000002</v>
          </cell>
        </row>
        <row r="38289">
          <cell r="M38289">
            <v>39443</v>
          </cell>
          <cell r="N38289" t="str">
            <v>PARAFUSO DRY WALL, EM ACO ZINCADO, CABECA LENTILHA E PONTA BROCA (LB), LARGURA 4,2 MM, COMPRIMENTO 13 MM</v>
          </cell>
          <cell r="O38289" t="str">
            <v>UN</v>
          </cell>
          <cell r="P38289" t="str">
            <v>ATRIBUÍDO SÃO PAULO</v>
          </cell>
          <cell r="Q38289">
            <v>2.1911999999999998</v>
          </cell>
          <cell r="R38289">
            <v>0.16</v>
          </cell>
        </row>
        <row r="38290">
          <cell r="M38290">
            <v>40547</v>
          </cell>
          <cell r="N38290" t="str">
            <v>PARAFUSO ZINCADO, AUTOBROCANTE, FLANGEADO, 4,2 MM X 19 MM</v>
          </cell>
          <cell r="O38290" t="str">
            <v>CENTO</v>
          </cell>
          <cell r="P38290" t="str">
            <v>ATRIBUÍDO SÃO PAULO</v>
          </cell>
          <cell r="Q38290">
            <v>1.32E-2</v>
          </cell>
          <cell r="R38290">
            <v>18.05</v>
          </cell>
        </row>
        <row r="38291">
          <cell r="M38291">
            <v>40552</v>
          </cell>
          <cell r="N38291" t="str">
            <v>PARAFUSO, AUTO ATARRACHANTE, CABECA CHATA, FENDA SIMPLES, 1/4 (6,35 MM) X 25 MM</v>
          </cell>
          <cell r="O38291" t="str">
            <v>CENTO</v>
          </cell>
          <cell r="P38291" t="str">
            <v>ATRIBUÍDO SÃO PAULO</v>
          </cell>
          <cell r="Q38291">
            <v>3.3300000000000003E-2</v>
          </cell>
          <cell r="R38291">
            <v>30.95</v>
          </cell>
        </row>
        <row r="38292">
          <cell r="M38292">
            <v>43131</v>
          </cell>
          <cell r="N38292" t="str">
            <v>ARAME GALVANIZADO 6 BWG, D = 5,16 MM (0,157 KG/M), OU 8 BWG, D = 4,19 MM (0,101 KG/M), OU 10 BWG, D = 3,40 MM (0,0713 KG/M)</v>
          </cell>
          <cell r="O38292" t="str">
            <v>KG</v>
          </cell>
          <cell r="P38292" t="str">
            <v>COEFICIENTE DE REPRESENTATIVIDADE</v>
          </cell>
          <cell r="Q38292">
            <v>4.2599999999999999E-2</v>
          </cell>
          <cell r="R38292">
            <v>17.899999999999999</v>
          </cell>
        </row>
        <row r="38293">
          <cell r="M38293">
            <v>88278</v>
          </cell>
          <cell r="N38293" t="str">
            <v>MONTADOR DE ESTRUTURA METÁLICA COM ENCARGOS COMPLEMENTARES</v>
          </cell>
          <cell r="O38293" t="str">
            <v>H</v>
          </cell>
          <cell r="P38293" t="str">
            <v>COEFICIENTE DE REPRESENTATIVIDADE</v>
          </cell>
          <cell r="Q38293">
            <v>0.49940000000000001</v>
          </cell>
          <cell r="R38293">
            <v>15.91</v>
          </cell>
        </row>
        <row r="38294">
          <cell r="M38294" t="str">
            <v/>
          </cell>
          <cell r="N38294" t="str">
            <v/>
          </cell>
          <cell r="O38294" t="str">
            <v/>
          </cell>
          <cell r="P38294" t="str">
            <v/>
          </cell>
          <cell r="Q38294" t="str">
            <v/>
          </cell>
          <cell r="R38294" t="str">
            <v/>
          </cell>
        </row>
        <row r="38295">
          <cell r="M38295">
            <v>36246</v>
          </cell>
          <cell r="N38295" t="str">
            <v>ACABAMENTO SIMPLES/CONVENCIONAL PARA FORRO PVC, TIPO "U" OU "C", COR BRANCA, COMPRIMENTO 6 M</v>
          </cell>
          <cell r="O38295" t="str">
            <v>M</v>
          </cell>
          <cell r="P38295" t="str">
            <v>ATRIBUÍDO SÃO PAULO</v>
          </cell>
          <cell r="Q38295">
            <v>1.1512</v>
          </cell>
          <cell r="R38295">
            <v>4.57</v>
          </cell>
        </row>
        <row r="38296">
          <cell r="M38296">
            <v>39443</v>
          </cell>
          <cell r="N38296" t="str">
            <v>PARAFUSO DRY WALL, EM ACO ZINCADO, CABECA LENTILHA E PONTA BROCA (LB), LARGURA 4,2 MM, COMPRIMENTO 13 MM</v>
          </cell>
          <cell r="O38296" t="str">
            <v>UN</v>
          </cell>
          <cell r="P38296" t="str">
            <v>ATRIBUÍDO SÃO PAULO</v>
          </cell>
          <cell r="Q38296">
            <v>0.58330000000000004</v>
          </cell>
          <cell r="R38296">
            <v>0.16</v>
          </cell>
        </row>
        <row r="38297">
          <cell r="M38297">
            <v>40552</v>
          </cell>
          <cell r="N38297" t="str">
            <v>PARAFUSO, AUTO ATARRACHANTE, CABECA CHATA, FENDA SIMPLES, 1/4 (6,35 MM) X 25 MM</v>
          </cell>
          <cell r="O38297" t="str">
            <v>CENTO</v>
          </cell>
          <cell r="P38297" t="str">
            <v>ATRIBUÍDO SÃO PAULO</v>
          </cell>
          <cell r="Q38297">
            <v>7.4899999999999994E-2</v>
          </cell>
          <cell r="R38297">
            <v>30.95</v>
          </cell>
        </row>
        <row r="38298">
          <cell r="M38298">
            <v>88278</v>
          </cell>
          <cell r="N38298" t="str">
            <v>MONTADOR DE ESTRUTURA METÁLICA COM ENCARGOS COMPLEMENTARES</v>
          </cell>
          <cell r="O38298" t="str">
            <v>H</v>
          </cell>
          <cell r="P38298" t="str">
            <v>COEFICIENTE DE REPRESENTATIVIDADE</v>
          </cell>
          <cell r="Q38298">
            <v>0.14680000000000001</v>
          </cell>
          <cell r="R38298">
            <v>15.91</v>
          </cell>
        </row>
        <row r="38299">
          <cell r="M38299" t="str">
            <v/>
          </cell>
          <cell r="N38299" t="str">
            <v/>
          </cell>
          <cell r="O38299" t="str">
            <v/>
          </cell>
          <cell r="P38299" t="str">
            <v/>
          </cell>
          <cell r="Q38299" t="str">
            <v/>
          </cell>
          <cell r="R38299" t="str">
            <v/>
          </cell>
        </row>
        <row r="38300">
          <cell r="M38300">
            <v>36225</v>
          </cell>
          <cell r="N38300" t="str">
            <v>FORRO DE PVC LISO, BRANCO, REGUA DE 20 CM, ESPESSURA DE 8 MM A 10 MM, COMPRIMENTO 6 M (SEM COLOCACAO)</v>
          </cell>
          <cell r="O38300" t="str">
            <v>M2</v>
          </cell>
          <cell r="P38300" t="str">
            <v>ATRIBUÍDO SÃO PAULO</v>
          </cell>
          <cell r="Q38300">
            <v>1.0326</v>
          </cell>
          <cell r="R38300">
            <v>37.97</v>
          </cell>
        </row>
        <row r="38301">
          <cell r="M38301">
            <v>39427</v>
          </cell>
          <cell r="N38301" t="str">
            <v>PERFIL CANALETA, FORMATO C, EM ACO ZINCADO, PARA ESTRUTURA FORRO DRYWALL, E = 0,5 MM, *46 X 18* (L X H), COMPRIMENTO 3 M</v>
          </cell>
          <cell r="O38301" t="str">
            <v>M</v>
          </cell>
          <cell r="P38301" t="str">
            <v>ATRIBUÍDO SÃO PAULO</v>
          </cell>
          <cell r="Q38301">
            <v>2.4018000000000002</v>
          </cell>
          <cell r="R38301">
            <v>5.84</v>
          </cell>
        </row>
        <row r="38302">
          <cell r="M38302">
            <v>39430</v>
          </cell>
          <cell r="N38302" t="str">
            <v>PENDURAL OU PRESILHA REGULADORA, EM ACO GALVANIZADO, COM CORPO, MOLA E REBITE, PARA PERFIL TIPO CANALETA DE ESTRUTURA EM FORROS DRYWALL</v>
          </cell>
          <cell r="O38302" t="str">
            <v>UN</v>
          </cell>
          <cell r="P38302" t="str">
            <v>ATRIBUÍDO SÃO PAULO</v>
          </cell>
          <cell r="Q38302">
            <v>2.2126999999999999</v>
          </cell>
          <cell r="R38302">
            <v>2.2000000000000002</v>
          </cell>
        </row>
        <row r="38303">
          <cell r="M38303">
            <v>40547</v>
          </cell>
          <cell r="N38303" t="str">
            <v>PARAFUSO ZINCADO, AUTOBROCANTE, FLANGEADO, 4,2 MM X 19 MM</v>
          </cell>
          <cell r="O38303" t="str">
            <v>CENTO</v>
          </cell>
          <cell r="P38303" t="str">
            <v>ATRIBUÍDO SÃO PAULO</v>
          </cell>
          <cell r="Q38303">
            <v>2.2100000000000002E-2</v>
          </cell>
          <cell r="R38303">
            <v>18.05</v>
          </cell>
        </row>
        <row r="38304">
          <cell r="M38304">
            <v>40552</v>
          </cell>
          <cell r="N38304" t="str">
            <v>PARAFUSO, AUTO ATARRACHANTE, CABECA CHATA, FENDA SIMPLES, 1/4 (6,35 MM) X 25 MM</v>
          </cell>
          <cell r="O38304" t="str">
            <v>CENTO</v>
          </cell>
          <cell r="P38304" t="str">
            <v>ATRIBUÍDO SÃO PAULO</v>
          </cell>
          <cell r="Q38304">
            <v>3.3300000000000003E-2</v>
          </cell>
          <cell r="R38304">
            <v>30.95</v>
          </cell>
        </row>
        <row r="38305">
          <cell r="M38305">
            <v>43131</v>
          </cell>
          <cell r="N38305" t="str">
            <v>ARAME GALVANIZADO 6 BWG, D = 5,16 MM (0,157 KG/M), OU 8 BWG, D = 4,19 MM (0,101 KG/M), OU 10 BWG, D = 3,40 MM (0,0713 KG/M)</v>
          </cell>
          <cell r="O38305" t="str">
            <v>KG</v>
          </cell>
          <cell r="P38305" t="str">
            <v>COEFICIENTE DE REPRESENTATIVIDADE</v>
          </cell>
          <cell r="Q38305">
            <v>7.1099999999999997E-2</v>
          </cell>
          <cell r="R38305">
            <v>17.899999999999999</v>
          </cell>
        </row>
        <row r="38306">
          <cell r="M38306">
            <v>88278</v>
          </cell>
          <cell r="N38306" t="str">
            <v>MONTADOR DE ESTRUTURA METÁLICA COM ENCARGOS COMPLEMENTARES</v>
          </cell>
          <cell r="O38306" t="str">
            <v>H</v>
          </cell>
          <cell r="P38306" t="str">
            <v>COEFICIENTE DE REPRESENTATIVIDADE</v>
          </cell>
          <cell r="Q38306">
            <v>0.56720000000000004</v>
          </cell>
          <cell r="R38306">
            <v>15.91</v>
          </cell>
        </row>
        <row r="38307">
          <cell r="M38307" t="str">
            <v/>
          </cell>
          <cell r="N38307" t="str">
            <v/>
          </cell>
          <cell r="O38307" t="str">
            <v/>
          </cell>
          <cell r="P38307" t="str">
            <v/>
          </cell>
          <cell r="Q38307" t="str">
            <v/>
          </cell>
          <cell r="R38307" t="str">
            <v/>
          </cell>
        </row>
        <row r="38308">
          <cell r="M38308">
            <v>36225</v>
          </cell>
          <cell r="N38308" t="str">
            <v>FORRO DE PVC LISO, BRANCO, REGUA DE 20 CM, ESPESSURA DE 8 MM A 10 MM, COMPRIMENTO 6 M (SEM COLOCACAO)</v>
          </cell>
          <cell r="O38308" t="str">
            <v>M2</v>
          </cell>
          <cell r="P38308" t="str">
            <v>ATRIBUÍDO SÃO PAULO</v>
          </cell>
          <cell r="Q38308">
            <v>1.0955999999999999</v>
          </cell>
          <cell r="R38308">
            <v>37.97</v>
          </cell>
        </row>
        <row r="38309">
          <cell r="M38309">
            <v>39427</v>
          </cell>
          <cell r="N38309" t="str">
            <v>PERFIL CANALETA, FORMATO C, EM ACO ZINCADO, PARA ESTRUTURA FORRO DRYWALL, E = 0,5 MM, *46 X 18* (L X H), COMPRIMENTO 3 M</v>
          </cell>
          <cell r="O38309" t="str">
            <v>M</v>
          </cell>
          <cell r="P38309" t="str">
            <v>ATRIBUÍDO SÃO PAULO</v>
          </cell>
          <cell r="Q38309">
            <v>3.8498999999999999</v>
          </cell>
          <cell r="R38309">
            <v>5.84</v>
          </cell>
        </row>
        <row r="38310">
          <cell r="M38310">
            <v>39430</v>
          </cell>
          <cell r="N38310" t="str">
            <v>PENDURAL OU PRESILHA REGULADORA, EM ACO GALVANIZADO, COM CORPO, MOLA E REBITE, PARA PERFIL TIPO CANALETA DE ESTRUTURA EM FORROS DRYWALL</v>
          </cell>
          <cell r="O38310" t="str">
            <v>UN</v>
          </cell>
          <cell r="P38310" t="str">
            <v>ATRIBUÍDO SÃO PAULO</v>
          </cell>
          <cell r="Q38310">
            <v>1.3265</v>
          </cell>
          <cell r="R38310">
            <v>2.2000000000000002</v>
          </cell>
        </row>
        <row r="38311">
          <cell r="M38311">
            <v>39443</v>
          </cell>
          <cell r="N38311" t="str">
            <v>PARAFUSO DRY WALL, EM ACO ZINCADO, CABECA LENTILHA E PONTA BROCA (LB), LARGURA 4,2 MM, COMPRIMENTO 13 MM</v>
          </cell>
          <cell r="O38311" t="str">
            <v>UN</v>
          </cell>
          <cell r="P38311" t="str">
            <v>ATRIBUÍDO SÃO PAULO</v>
          </cell>
          <cell r="Q38311">
            <v>2.1911999999999998</v>
          </cell>
          <cell r="R38311">
            <v>0.16</v>
          </cell>
        </row>
        <row r="38312">
          <cell r="M38312">
            <v>40547</v>
          </cell>
          <cell r="N38312" t="str">
            <v>PARAFUSO ZINCADO, AUTOBROCANTE, FLANGEADO, 4,2 MM X 19 MM</v>
          </cell>
          <cell r="O38312" t="str">
            <v>CENTO</v>
          </cell>
          <cell r="P38312" t="str">
            <v>ATRIBUÍDO SÃO PAULO</v>
          </cell>
          <cell r="Q38312">
            <v>1.32E-2</v>
          </cell>
          <cell r="R38312">
            <v>18.05</v>
          </cell>
        </row>
        <row r="38313">
          <cell r="M38313">
            <v>40552</v>
          </cell>
          <cell r="N38313" t="str">
            <v>PARAFUSO, AUTO ATARRACHANTE, CABECA CHATA, FENDA SIMPLES, 1/4 (6,35 MM) X 25 MM</v>
          </cell>
          <cell r="O38313" t="str">
            <v>CENTO</v>
          </cell>
          <cell r="P38313" t="str">
            <v>ATRIBUÍDO SÃO PAULO</v>
          </cell>
          <cell r="Q38313">
            <v>3.3300000000000003E-2</v>
          </cell>
          <cell r="R38313">
            <v>30.95</v>
          </cell>
        </row>
        <row r="38314">
          <cell r="M38314">
            <v>43131</v>
          </cell>
          <cell r="N38314" t="str">
            <v>ARAME GALVANIZADO 6 BWG, D = 5,16 MM (0,157 KG/M), OU 8 BWG, D = 4,19 MM (0,101 KG/M), OU 10 BWG, D = 3,40 MM (0,0713 KG/M)</v>
          </cell>
          <cell r="O38314" t="str">
            <v>KG</v>
          </cell>
          <cell r="P38314" t="str">
            <v>COEFICIENTE DE REPRESENTATIVIDADE</v>
          </cell>
          <cell r="Q38314">
            <v>4.2599999999999999E-2</v>
          </cell>
          <cell r="R38314">
            <v>17.899999999999999</v>
          </cell>
        </row>
        <row r="38315">
          <cell r="M38315">
            <v>88278</v>
          </cell>
          <cell r="N38315" t="str">
            <v>MONTADOR DE ESTRUTURA METÁLICA COM ENCARGOS COMPLEMENTARES</v>
          </cell>
          <cell r="O38315" t="str">
            <v>H</v>
          </cell>
          <cell r="P38315" t="str">
            <v>COEFICIENTE DE REPRESENTATIVIDADE</v>
          </cell>
          <cell r="Q38315">
            <v>0.49940000000000001</v>
          </cell>
          <cell r="R38315">
            <v>15.91</v>
          </cell>
        </row>
        <row r="38316">
          <cell r="M38316" t="str">
            <v/>
          </cell>
          <cell r="N38316" t="str">
            <v/>
          </cell>
          <cell r="O38316" t="str">
            <v/>
          </cell>
          <cell r="P38316" t="str">
            <v/>
          </cell>
          <cell r="Q38316" t="str">
            <v/>
          </cell>
          <cell r="R38316" t="str">
            <v/>
          </cell>
        </row>
        <row r="38317">
          <cell r="M38317">
            <v>34353</v>
          </cell>
          <cell r="N38317" t="str">
            <v>ARGAMASSA COLANTE AC II</v>
          </cell>
          <cell r="O38317" t="str">
            <v>KG</v>
          </cell>
          <cell r="P38317" t="str">
            <v>COEFICIENTE DE REPRESENTATIVIDADE</v>
          </cell>
          <cell r="Q38317">
            <v>9.0999999999999998E-2</v>
          </cell>
          <cell r="R38317">
            <v>1.58</v>
          </cell>
        </row>
        <row r="38318">
          <cell r="M38318">
            <v>88309</v>
          </cell>
          <cell r="N38318" t="str">
            <v>PEDREIRO COM ENCARGOS COMPLEMENTARES</v>
          </cell>
          <cell r="O38318" t="str">
            <v>H</v>
          </cell>
          <cell r="P38318" t="str">
            <v>COLETADO</v>
          </cell>
          <cell r="Q38318">
            <v>0.219</v>
          </cell>
          <cell r="R38318">
            <v>19.43</v>
          </cell>
        </row>
        <row r="38319">
          <cell r="M38319">
            <v>88316</v>
          </cell>
          <cell r="N38319" t="str">
            <v>SERVENTE COM ENCARGOS COMPLEMENTARES</v>
          </cell>
          <cell r="O38319" t="str">
            <v>H</v>
          </cell>
          <cell r="P38319" t="str">
            <v>COLETADO</v>
          </cell>
          <cell r="Q38319">
            <v>4.9000000000000002E-2</v>
          </cell>
          <cell r="R38319">
            <v>14.25</v>
          </cell>
        </row>
        <row r="38320">
          <cell r="M38320" t="str">
            <v/>
          </cell>
          <cell r="N38320" t="str">
            <v/>
          </cell>
          <cell r="O38320" t="str">
            <v/>
          </cell>
          <cell r="P38320" t="str">
            <v/>
          </cell>
          <cell r="Q38320" t="str">
            <v/>
          </cell>
          <cell r="R38320" t="str">
            <v/>
          </cell>
        </row>
        <row r="38321">
          <cell r="M38321">
            <v>34353</v>
          </cell>
          <cell r="N38321" t="str">
            <v>ARGAMASSA COLANTE AC II</v>
          </cell>
          <cell r="O38321" t="str">
            <v>KG</v>
          </cell>
          <cell r="P38321" t="str">
            <v>COEFICIENTE DE REPRESENTATIVIDADE</v>
          </cell>
          <cell r="Q38321">
            <v>9.0999999999999998E-2</v>
          </cell>
          <cell r="R38321">
            <v>1.58</v>
          </cell>
        </row>
        <row r="38322">
          <cell r="M38322">
            <v>88309</v>
          </cell>
          <cell r="N38322" t="str">
            <v>PEDREIRO COM ENCARGOS COMPLEMENTARES</v>
          </cell>
          <cell r="O38322" t="str">
            <v>H</v>
          </cell>
          <cell r="P38322" t="str">
            <v>COLETADO</v>
          </cell>
          <cell r="Q38322">
            <v>0.29099999999999998</v>
          </cell>
          <cell r="R38322">
            <v>19.43</v>
          </cell>
        </row>
        <row r="38323">
          <cell r="M38323">
            <v>88316</v>
          </cell>
          <cell r="N38323" t="str">
            <v>SERVENTE COM ENCARGOS COMPLEMENTARES</v>
          </cell>
          <cell r="O38323" t="str">
            <v>H</v>
          </cell>
          <cell r="P38323" t="str">
            <v>COLETADO</v>
          </cell>
          <cell r="Q38323">
            <v>6.5000000000000002E-2</v>
          </cell>
          <cell r="R38323">
            <v>14.25</v>
          </cell>
        </row>
        <row r="38324">
          <cell r="M38324" t="str">
            <v/>
          </cell>
          <cell r="N38324" t="str">
            <v/>
          </cell>
          <cell r="O38324" t="str">
            <v/>
          </cell>
          <cell r="P38324" t="str">
            <v/>
          </cell>
          <cell r="Q38324" t="str">
            <v/>
          </cell>
          <cell r="R38324" t="str">
            <v/>
          </cell>
        </row>
        <row r="38325">
          <cell r="M38325">
            <v>34353</v>
          </cell>
          <cell r="N38325" t="str">
            <v>ARGAMASSA COLANTE AC II</v>
          </cell>
          <cell r="O38325" t="str">
            <v>KG</v>
          </cell>
          <cell r="P38325" t="str">
            <v>COEFICIENTE DE REPRESENTATIVIDADE</v>
          </cell>
          <cell r="Q38325">
            <v>9.0999999999999998E-2</v>
          </cell>
          <cell r="R38325">
            <v>1.58</v>
          </cell>
        </row>
        <row r="38326">
          <cell r="M38326">
            <v>88309</v>
          </cell>
          <cell r="N38326" t="str">
            <v>PEDREIRO COM ENCARGOS COMPLEMENTARES</v>
          </cell>
          <cell r="O38326" t="str">
            <v>H</v>
          </cell>
          <cell r="P38326" t="str">
            <v>COLETADO</v>
          </cell>
          <cell r="Q38326">
            <v>0.42699999999999999</v>
          </cell>
          <cell r="R38326">
            <v>19.43</v>
          </cell>
        </row>
        <row r="38327">
          <cell r="M38327">
            <v>88316</v>
          </cell>
          <cell r="N38327" t="str">
            <v>SERVENTE COM ENCARGOS COMPLEMENTARES</v>
          </cell>
          <cell r="O38327" t="str">
            <v>H</v>
          </cell>
          <cell r="P38327" t="str">
            <v>COLETADO</v>
          </cell>
          <cell r="Q38327">
            <v>9.5000000000000001E-2</v>
          </cell>
          <cell r="R38327">
            <v>14.25</v>
          </cell>
        </row>
        <row r="38328">
          <cell r="M38328" t="str">
            <v/>
          </cell>
          <cell r="N38328" t="str">
            <v/>
          </cell>
          <cell r="O38328" t="str">
            <v/>
          </cell>
          <cell r="P38328" t="str">
            <v/>
          </cell>
          <cell r="Q38328" t="str">
            <v/>
          </cell>
          <cell r="R38328" t="str">
            <v/>
          </cell>
        </row>
        <row r="38329">
          <cell r="M38329">
            <v>34353</v>
          </cell>
          <cell r="N38329" t="str">
            <v>ARGAMASSA COLANTE AC II</v>
          </cell>
          <cell r="O38329" t="str">
            <v>KG</v>
          </cell>
          <cell r="P38329" t="str">
            <v>COEFICIENTE DE REPRESENTATIVIDADE</v>
          </cell>
          <cell r="Q38329">
            <v>9.0999999999999998E-2</v>
          </cell>
          <cell r="R38329">
            <v>1.58</v>
          </cell>
        </row>
        <row r="38330">
          <cell r="M38330">
            <v>88309</v>
          </cell>
          <cell r="N38330" t="str">
            <v>PEDREIRO COM ENCARGOS COMPLEMENTARES</v>
          </cell>
          <cell r="O38330" t="str">
            <v>H</v>
          </cell>
          <cell r="P38330" t="str">
            <v>COLETADO</v>
          </cell>
          <cell r="Q38330">
            <v>0.47599999999999998</v>
          </cell>
          <cell r="R38330">
            <v>19.43</v>
          </cell>
        </row>
        <row r="38331">
          <cell r="M38331">
            <v>88316</v>
          </cell>
          <cell r="N38331" t="str">
            <v>SERVENTE COM ENCARGOS COMPLEMENTARES</v>
          </cell>
          <cell r="O38331" t="str">
            <v>H</v>
          </cell>
          <cell r="P38331" t="str">
            <v>COLETADO</v>
          </cell>
          <cell r="Q38331">
            <v>0.106</v>
          </cell>
          <cell r="R38331">
            <v>14.25</v>
          </cell>
        </row>
        <row r="38332">
          <cell r="M38332" t="str">
            <v/>
          </cell>
          <cell r="N38332" t="str">
            <v/>
          </cell>
          <cell r="O38332" t="str">
            <v/>
          </cell>
          <cell r="P38332" t="str">
            <v/>
          </cell>
          <cell r="Q38332" t="str">
            <v/>
          </cell>
          <cell r="R38332" t="str">
            <v/>
          </cell>
        </row>
        <row r="38333">
          <cell r="M38333">
            <v>34353</v>
          </cell>
          <cell r="N38333" t="str">
            <v>ARGAMASSA COLANTE AC II</v>
          </cell>
          <cell r="O38333" t="str">
            <v>KG</v>
          </cell>
          <cell r="P38333" t="str">
            <v>COEFICIENTE DE REPRESENTATIVIDADE</v>
          </cell>
          <cell r="Q38333">
            <v>9.0999999999999998E-2</v>
          </cell>
          <cell r="R38333">
            <v>1.58</v>
          </cell>
        </row>
        <row r="38334">
          <cell r="M38334">
            <v>88309</v>
          </cell>
          <cell r="N38334" t="str">
            <v>PEDREIRO COM ENCARGOS COMPLEMENTARES</v>
          </cell>
          <cell r="O38334" t="str">
            <v>H</v>
          </cell>
          <cell r="P38334" t="str">
            <v>COLETADO</v>
          </cell>
          <cell r="Q38334">
            <v>0.54700000000000004</v>
          </cell>
          <cell r="R38334">
            <v>19.43</v>
          </cell>
        </row>
        <row r="38335">
          <cell r="M38335">
            <v>88316</v>
          </cell>
          <cell r="N38335" t="str">
            <v>SERVENTE COM ENCARGOS COMPLEMENTARES</v>
          </cell>
          <cell r="O38335" t="str">
            <v>H</v>
          </cell>
          <cell r="P38335" t="str">
            <v>COLETADO</v>
          </cell>
          <cell r="Q38335">
            <v>0.122</v>
          </cell>
          <cell r="R38335">
            <v>14.25</v>
          </cell>
        </row>
        <row r="38336">
          <cell r="M38336" t="str">
            <v/>
          </cell>
          <cell r="N38336" t="str">
            <v/>
          </cell>
          <cell r="O38336" t="str">
            <v/>
          </cell>
          <cell r="P38336" t="str">
            <v/>
          </cell>
          <cell r="Q38336" t="str">
            <v/>
          </cell>
          <cell r="R38336" t="str">
            <v/>
          </cell>
        </row>
        <row r="38337">
          <cell r="M38337">
            <v>34353</v>
          </cell>
          <cell r="N38337" t="str">
            <v>ARGAMASSA COLANTE AC II</v>
          </cell>
          <cell r="O38337" t="str">
            <v>KG</v>
          </cell>
          <cell r="P38337" t="str">
            <v>COEFICIENTE DE REPRESENTATIVIDADE</v>
          </cell>
          <cell r="Q38337">
            <v>9.0999999999999998E-2</v>
          </cell>
          <cell r="R38337">
            <v>1.58</v>
          </cell>
        </row>
        <row r="38338">
          <cell r="M38338">
            <v>88309</v>
          </cell>
          <cell r="N38338" t="str">
            <v>PEDREIRO COM ENCARGOS COMPLEMENTARES</v>
          </cell>
          <cell r="O38338" t="str">
            <v>H</v>
          </cell>
          <cell r="P38338" t="str">
            <v>COLETADO</v>
          </cell>
          <cell r="Q38338">
            <v>7.6999999999999999E-2</v>
          </cell>
          <cell r="R38338">
            <v>19.43</v>
          </cell>
        </row>
        <row r="38339">
          <cell r="M38339">
            <v>88316</v>
          </cell>
          <cell r="N38339" t="str">
            <v>SERVENTE COM ENCARGOS COMPLEMENTARES</v>
          </cell>
          <cell r="O38339" t="str">
            <v>H</v>
          </cell>
          <cell r="P38339" t="str">
            <v>COLETADO</v>
          </cell>
          <cell r="Q38339">
            <v>1.7000000000000001E-2</v>
          </cell>
          <cell r="R38339">
            <v>14.25</v>
          </cell>
        </row>
        <row r="38340">
          <cell r="M38340" t="str">
            <v/>
          </cell>
          <cell r="N38340" t="str">
            <v/>
          </cell>
          <cell r="O38340" t="str">
            <v/>
          </cell>
          <cell r="P38340" t="str">
            <v/>
          </cell>
          <cell r="Q38340" t="str">
            <v/>
          </cell>
          <cell r="R38340" t="str">
            <v/>
          </cell>
        </row>
        <row r="38341">
          <cell r="M38341">
            <v>34353</v>
          </cell>
          <cell r="N38341" t="str">
            <v>ARGAMASSA COLANTE AC II</v>
          </cell>
          <cell r="O38341" t="str">
            <v>KG</v>
          </cell>
          <cell r="P38341" t="str">
            <v>COEFICIENTE DE REPRESENTATIVIDADE</v>
          </cell>
          <cell r="Q38341">
            <v>9.0999999999999998E-2</v>
          </cell>
          <cell r="R38341">
            <v>1.58</v>
          </cell>
        </row>
        <row r="38342">
          <cell r="M38342">
            <v>88309</v>
          </cell>
          <cell r="N38342" t="str">
            <v>PEDREIRO COM ENCARGOS COMPLEMENTARES</v>
          </cell>
          <cell r="O38342" t="str">
            <v>H</v>
          </cell>
          <cell r="P38342" t="str">
            <v>COLETADO</v>
          </cell>
          <cell r="Q38342">
            <v>9.2999999999999999E-2</v>
          </cell>
          <cell r="R38342">
            <v>19.43</v>
          </cell>
        </row>
        <row r="38343">
          <cell r="M38343">
            <v>88316</v>
          </cell>
          <cell r="N38343" t="str">
            <v>SERVENTE COM ENCARGOS COMPLEMENTARES</v>
          </cell>
          <cell r="O38343" t="str">
            <v>H</v>
          </cell>
          <cell r="P38343" t="str">
            <v>COLETADO</v>
          </cell>
          <cell r="Q38343">
            <v>2.1000000000000001E-2</v>
          </cell>
          <cell r="R38343">
            <v>14.25</v>
          </cell>
        </row>
        <row r="38344">
          <cell r="M38344" t="str">
            <v/>
          </cell>
          <cell r="N38344" t="str">
            <v/>
          </cell>
          <cell r="O38344" t="str">
            <v/>
          </cell>
          <cell r="P38344" t="str">
            <v/>
          </cell>
          <cell r="Q38344" t="str">
            <v/>
          </cell>
          <cell r="R38344" t="str">
            <v/>
          </cell>
        </row>
        <row r="38345">
          <cell r="M38345">
            <v>34353</v>
          </cell>
          <cell r="N38345" t="str">
            <v>ARGAMASSA COLANTE AC II</v>
          </cell>
          <cell r="O38345" t="str">
            <v>KG</v>
          </cell>
          <cell r="P38345" t="str">
            <v>COEFICIENTE DE REPRESENTATIVIDADE</v>
          </cell>
          <cell r="Q38345">
            <v>0.51500000000000001</v>
          </cell>
          <cell r="R38345">
            <v>1.58</v>
          </cell>
        </row>
        <row r="38346">
          <cell r="M38346">
            <v>88309</v>
          </cell>
          <cell r="N38346" t="str">
            <v>PEDREIRO COM ENCARGOS COMPLEMENTARES</v>
          </cell>
          <cell r="O38346" t="str">
            <v>H</v>
          </cell>
          <cell r="P38346" t="str">
            <v>COLETADO</v>
          </cell>
          <cell r="Q38346">
            <v>0.155</v>
          </cell>
          <cell r="R38346">
            <v>19.43</v>
          </cell>
        </row>
        <row r="38347">
          <cell r="M38347">
            <v>88316</v>
          </cell>
          <cell r="N38347" t="str">
            <v>SERVENTE COM ENCARGOS COMPLEMENTARES</v>
          </cell>
          <cell r="O38347" t="str">
            <v>H</v>
          </cell>
          <cell r="P38347" t="str">
            <v>COLETADO</v>
          </cell>
          <cell r="Q38347">
            <v>3.4000000000000002E-2</v>
          </cell>
          <cell r="R38347">
            <v>14.25</v>
          </cell>
        </row>
        <row r="38348">
          <cell r="M38348" t="str">
            <v/>
          </cell>
          <cell r="N38348" t="str">
            <v/>
          </cell>
          <cell r="O38348" t="str">
            <v/>
          </cell>
          <cell r="P38348" t="str">
            <v/>
          </cell>
          <cell r="Q38348" t="str">
            <v/>
          </cell>
          <cell r="R38348" t="str">
            <v/>
          </cell>
        </row>
        <row r="38349">
          <cell r="M38349">
            <v>370</v>
          </cell>
          <cell r="N38349" t="str">
            <v>AREIA MEDIA - POSTO JAZIDA/FORNECEDOR (RETIRADO NA JAZIDA, SEM TRANSPORTE)</v>
          </cell>
          <cell r="O38349" t="str">
            <v>M3</v>
          </cell>
          <cell r="P38349" t="str">
            <v>COLETADO</v>
          </cell>
          <cell r="Q38349">
            <v>1.29</v>
          </cell>
          <cell r="R38349">
            <v>100</v>
          </cell>
        </row>
        <row r="38350">
          <cell r="M38350">
            <v>1379</v>
          </cell>
          <cell r="N38350" t="str">
            <v>CIMENTO PORTLAND COMPOSTO CP II-32</v>
          </cell>
          <cell r="O38350" t="str">
            <v>KG</v>
          </cell>
          <cell r="P38350" t="str">
            <v>COLETADO</v>
          </cell>
          <cell r="Q38350">
            <v>248.15</v>
          </cell>
          <cell r="R38350">
            <v>0.75</v>
          </cell>
        </row>
        <row r="38351">
          <cell r="M38351">
            <v>43617</v>
          </cell>
          <cell r="N38351" t="str">
            <v>ADITIVO PLASTIFICANTE E ESTABILIZADOR PARA ARGAMASSAS DE ASSENTAMENTO E REBOCO, LIQUIDO E ISENTO DE CLORETOS</v>
          </cell>
          <cell r="O38351" t="str">
            <v>L</v>
          </cell>
          <cell r="P38351" t="str">
            <v>COEFICIENTE DE REPRESENTATIVIDADE</v>
          </cell>
          <cell r="Q38351">
            <v>5.5E-2</v>
          </cell>
          <cell r="R38351">
            <v>8.06</v>
          </cell>
        </row>
        <row r="38352">
          <cell r="M38352">
            <v>88377</v>
          </cell>
          <cell r="N38352" t="str">
            <v>OPERADOR DE BETONEIRA ESTACIONÁRIA/MISTURADOR COM ENCARGOS COMPLEMENTARES</v>
          </cell>
          <cell r="O38352" t="str">
            <v>H</v>
          </cell>
          <cell r="P38352" t="str">
            <v>COEFICIENTE DE REPRESENTATIVIDADE</v>
          </cell>
          <cell r="Q38352">
            <v>4.82</v>
          </cell>
          <cell r="R38352">
            <v>15.58</v>
          </cell>
        </row>
        <row r="38353">
          <cell r="M38353">
            <v>88830</v>
          </cell>
          <cell r="N38353" t="str">
            <v>BETONEIRA CAPACIDADE NOMINAL DE 400 L, CAPACIDADE DE MISTURA 280 L, MOTOR ELÉTRICO TRIFÁSICO POTÊNCIA DE 2 CV, SEM CARREGADOR - CHP DIURNO. AF_10/2014</v>
          </cell>
          <cell r="O38353" t="str">
            <v>CHP</v>
          </cell>
          <cell r="P38353" t="str">
            <v>ATRIBUÍDO SÃO PAULO</v>
          </cell>
          <cell r="Q38353">
            <v>1.1200000000000001</v>
          </cell>
          <cell r="R38353">
            <v>1.4</v>
          </cell>
        </row>
        <row r="38354">
          <cell r="M38354">
            <v>88831</v>
          </cell>
          <cell r="N38354" t="str">
            <v>BETONEIRA CAPACIDADE NOMINAL DE 400 L, CAPACIDADE DE MISTURA 280 L, MOTOR ELÉTRICO TRIFÁSICO POTÊNCIA DE 2 CV, SEM CARREGADOR - CHI DIURNO. AF_10/2014</v>
          </cell>
          <cell r="O38354" t="str">
            <v>CHI</v>
          </cell>
          <cell r="P38354" t="str">
            <v>ATRIBUÍDO SÃO PAULO</v>
          </cell>
          <cell r="Q38354">
            <v>3.7</v>
          </cell>
          <cell r="R38354">
            <v>0.32</v>
          </cell>
        </row>
        <row r="38355">
          <cell r="M38355" t="str">
            <v/>
          </cell>
          <cell r="N38355" t="str">
            <v/>
          </cell>
          <cell r="O38355" t="str">
            <v/>
          </cell>
          <cell r="P38355" t="str">
            <v/>
          </cell>
          <cell r="Q38355" t="str">
            <v/>
          </cell>
          <cell r="R38355" t="str">
            <v/>
          </cell>
        </row>
        <row r="38356">
          <cell r="M38356">
            <v>370</v>
          </cell>
          <cell r="N38356" t="str">
            <v>AREIA MEDIA - POSTO JAZIDA/FORNECEDOR (RETIRADO NA JAZIDA, SEM TRANSPORTE)</v>
          </cell>
          <cell r="O38356" t="str">
            <v>M3</v>
          </cell>
          <cell r="P38356" t="str">
            <v>COLETADO</v>
          </cell>
          <cell r="Q38356">
            <v>1.29</v>
          </cell>
          <cell r="R38356">
            <v>100</v>
          </cell>
        </row>
        <row r="38357">
          <cell r="M38357">
            <v>1379</v>
          </cell>
          <cell r="N38357" t="str">
            <v>CIMENTO PORTLAND COMPOSTO CP II-32</v>
          </cell>
          <cell r="O38357" t="str">
            <v>KG</v>
          </cell>
          <cell r="P38357" t="str">
            <v>COLETADO</v>
          </cell>
          <cell r="Q38357">
            <v>249.29</v>
          </cell>
          <cell r="R38357">
            <v>0.75</v>
          </cell>
        </row>
        <row r="38358">
          <cell r="M38358">
            <v>43617</v>
          </cell>
          <cell r="N38358" t="str">
            <v>ADITIVO PLASTIFICANTE E ESTABILIZADOR PARA ARGAMASSAS DE ASSENTAMENTO E REBOCO, LIQUIDO E ISENTO DE CLORETOS</v>
          </cell>
          <cell r="O38358" t="str">
            <v>L</v>
          </cell>
          <cell r="P38358" t="str">
            <v>COEFICIENTE DE REPRESENTATIVIDADE</v>
          </cell>
          <cell r="Q38358">
            <v>5.5E-2</v>
          </cell>
          <cell r="R38358">
            <v>8.06</v>
          </cell>
        </row>
        <row r="38359">
          <cell r="M38359">
            <v>88316</v>
          </cell>
          <cell r="N38359" t="str">
            <v>SERVENTE COM ENCARGOS COMPLEMENTARES</v>
          </cell>
          <cell r="O38359" t="str">
            <v>H</v>
          </cell>
          <cell r="P38359" t="str">
            <v>COLETADO</v>
          </cell>
          <cell r="Q38359">
            <v>0.77</v>
          </cell>
          <cell r="R38359">
            <v>14.25</v>
          </cell>
        </row>
        <row r="38360">
          <cell r="M38360">
            <v>88377</v>
          </cell>
          <cell r="N38360" t="str">
            <v>OPERADOR DE BETONEIRA ESTACIONÁRIA/MISTURADOR COM ENCARGOS COMPLEMENTARES</v>
          </cell>
          <cell r="O38360" t="str">
            <v>H</v>
          </cell>
          <cell r="P38360" t="str">
            <v>COEFICIENTE DE REPRESENTATIVIDADE</v>
          </cell>
          <cell r="Q38360">
            <v>3.49</v>
          </cell>
          <cell r="R38360">
            <v>15.58</v>
          </cell>
        </row>
        <row r="38361">
          <cell r="M38361">
            <v>89225</v>
          </cell>
          <cell r="N38361" t="str">
            <v>BETONEIRA CAPACIDADE NOMINAL DE 600 L, CAPACIDADE DE MISTURA 360 L, MOTOR ELÉTRICO TRIFÁSICO POTÊNCIA DE 4 CV, SEM CARREGADOR - CHP DIURNO. AF_11/2014</v>
          </cell>
          <cell r="O38361" t="str">
            <v>CHP</v>
          </cell>
          <cell r="P38361" t="str">
            <v>ATRIBUÍDO SÃO PAULO</v>
          </cell>
          <cell r="Q38361">
            <v>0.81</v>
          </cell>
          <cell r="R38361">
            <v>4.05</v>
          </cell>
        </row>
        <row r="38362">
          <cell r="M38362">
            <v>89226</v>
          </cell>
          <cell r="N38362" t="str">
            <v>BETONEIRA CAPACIDADE NOMINAL DE 600 L, CAPACIDADE DE MISTURA 360 L, MOTOR ELÉTRICO TRIFÁSICO POTÊNCIA DE 4 CV, SEM CARREGADOR - CHI DIURNO. AF_11/2014</v>
          </cell>
          <cell r="O38362" t="str">
            <v>CHI</v>
          </cell>
          <cell r="P38362" t="str">
            <v>ATRIBUÍDO SÃO PAULO</v>
          </cell>
          <cell r="Q38362">
            <v>2.68</v>
          </cell>
          <cell r="R38362">
            <v>1.32</v>
          </cell>
        </row>
        <row r="38363">
          <cell r="M38363" t="str">
            <v/>
          </cell>
          <cell r="N38363" t="str">
            <v/>
          </cell>
          <cell r="O38363" t="str">
            <v/>
          </cell>
          <cell r="P38363" t="str">
            <v/>
          </cell>
          <cell r="Q38363" t="str">
            <v/>
          </cell>
          <cell r="R38363" t="str">
            <v/>
          </cell>
        </row>
        <row r="38364">
          <cell r="M38364">
            <v>370</v>
          </cell>
          <cell r="N38364" t="str">
            <v>AREIA MEDIA - POSTO JAZIDA/FORNECEDOR (RETIRADO NA JAZIDA, SEM TRANSPORTE)</v>
          </cell>
          <cell r="O38364" t="str">
            <v>M3</v>
          </cell>
          <cell r="P38364" t="str">
            <v>COLETADO</v>
          </cell>
          <cell r="Q38364">
            <v>1.27</v>
          </cell>
          <cell r="R38364">
            <v>100</v>
          </cell>
        </row>
        <row r="38365">
          <cell r="M38365">
            <v>1379</v>
          </cell>
          <cell r="N38365" t="str">
            <v>CIMENTO PORTLAND COMPOSTO CP II-32</v>
          </cell>
          <cell r="O38365" t="str">
            <v>KG</v>
          </cell>
          <cell r="P38365" t="str">
            <v>COLETADO</v>
          </cell>
          <cell r="Q38365">
            <v>281.52999999999997</v>
          </cell>
          <cell r="R38365">
            <v>0.75</v>
          </cell>
        </row>
        <row r="38366">
          <cell r="M38366">
            <v>43617</v>
          </cell>
          <cell r="N38366" t="str">
            <v>ADITIVO PLASTIFICANTE E ESTABILIZADOR PARA ARGAMASSAS DE ASSENTAMENTO E REBOCO, LIQUIDO E ISENTO DE CLORETOS</v>
          </cell>
          <cell r="O38366" t="str">
            <v>L</v>
          </cell>
          <cell r="P38366" t="str">
            <v>COEFICIENTE DE REPRESENTATIVIDADE</v>
          </cell>
          <cell r="Q38366">
            <v>6.3E-2</v>
          </cell>
          <cell r="R38366">
            <v>8.06</v>
          </cell>
        </row>
        <row r="38367">
          <cell r="M38367">
            <v>88377</v>
          </cell>
          <cell r="N38367" t="str">
            <v>OPERADOR DE BETONEIRA ESTACIONÁRIA/MISTURADOR COM ENCARGOS COMPLEMENTARES</v>
          </cell>
          <cell r="O38367" t="str">
            <v>H</v>
          </cell>
          <cell r="P38367" t="str">
            <v>COEFICIENTE DE REPRESENTATIVIDADE</v>
          </cell>
          <cell r="Q38367">
            <v>4.33</v>
          </cell>
          <cell r="R38367">
            <v>15.58</v>
          </cell>
        </row>
        <row r="38368">
          <cell r="M38368">
            <v>88830</v>
          </cell>
          <cell r="N38368" t="str">
            <v>BETONEIRA CAPACIDADE NOMINAL DE 400 L, CAPACIDADE DE MISTURA 280 L, MOTOR ELÉTRICO TRIFÁSICO POTÊNCIA DE 2 CV, SEM CARREGADOR - CHP DIURNO. AF_10/2014</v>
          </cell>
          <cell r="O38368" t="str">
            <v>CHP</v>
          </cell>
          <cell r="P38368" t="str">
            <v>ATRIBUÍDO SÃO PAULO</v>
          </cell>
          <cell r="Q38368">
            <v>3.3319999999999999</v>
          </cell>
          <cell r="R38368">
            <v>1.4</v>
          </cell>
        </row>
        <row r="38369">
          <cell r="M38369">
            <v>88831</v>
          </cell>
          <cell r="N38369" t="str">
            <v>BETONEIRA CAPACIDADE NOMINAL DE 400 L, CAPACIDADE DE MISTURA 280 L, MOTOR ELÉTRICO TRIFÁSICO POTÊNCIA DE 2 CV, SEM CARREGADOR - CHI DIURNO. AF_10/2014</v>
          </cell>
          <cell r="O38369" t="str">
            <v>CHI</v>
          </cell>
          <cell r="P38369" t="str">
            <v>ATRIBUÍDO SÃO PAULO</v>
          </cell>
          <cell r="Q38369">
            <v>1.01</v>
          </cell>
          <cell r="R38369">
            <v>0.32</v>
          </cell>
        </row>
        <row r="38370">
          <cell r="M38370" t="str">
            <v/>
          </cell>
          <cell r="N38370" t="str">
            <v/>
          </cell>
          <cell r="O38370" t="str">
            <v/>
          </cell>
          <cell r="P38370" t="str">
            <v/>
          </cell>
          <cell r="Q38370" t="str">
            <v/>
          </cell>
          <cell r="R38370" t="str">
            <v/>
          </cell>
        </row>
        <row r="38371">
          <cell r="M38371">
            <v>370</v>
          </cell>
          <cell r="N38371" t="str">
            <v>AREIA MEDIA - POSTO JAZIDA/FORNECEDOR (RETIRADO NA JAZIDA, SEM TRANSPORTE)</v>
          </cell>
          <cell r="O38371" t="str">
            <v>M3</v>
          </cell>
          <cell r="P38371" t="str">
            <v>COLETADO</v>
          </cell>
          <cell r="Q38371">
            <v>1.27</v>
          </cell>
          <cell r="R38371">
            <v>100</v>
          </cell>
        </row>
        <row r="38372">
          <cell r="M38372">
            <v>1379</v>
          </cell>
          <cell r="N38372" t="str">
            <v>CIMENTO PORTLAND COMPOSTO CP II-32</v>
          </cell>
          <cell r="O38372" t="str">
            <v>KG</v>
          </cell>
          <cell r="P38372" t="str">
            <v>COLETADO</v>
          </cell>
          <cell r="Q38372">
            <v>284.8</v>
          </cell>
          <cell r="R38372">
            <v>0.75</v>
          </cell>
        </row>
        <row r="38373">
          <cell r="M38373">
            <v>43617</v>
          </cell>
          <cell r="N38373" t="str">
            <v>ADITIVO PLASTIFICANTE E ESTABILIZADOR PARA ARGAMASSAS DE ASSENTAMENTO E REBOCO, LIQUIDO E ISENTO DE CLORETOS</v>
          </cell>
          <cell r="O38373" t="str">
            <v>L</v>
          </cell>
          <cell r="P38373" t="str">
            <v>COEFICIENTE DE REPRESENTATIVIDADE</v>
          </cell>
          <cell r="Q38373">
            <v>6.3E-2</v>
          </cell>
          <cell r="R38373">
            <v>8.06</v>
          </cell>
        </row>
        <row r="38374">
          <cell r="M38374">
            <v>88316</v>
          </cell>
          <cell r="N38374" t="str">
            <v>SERVENTE COM ENCARGOS COMPLEMENTARES</v>
          </cell>
          <cell r="O38374" t="str">
            <v>H</v>
          </cell>
          <cell r="P38374" t="str">
            <v>COLETADO</v>
          </cell>
          <cell r="Q38374">
            <v>0.71</v>
          </cell>
          <cell r="R38374">
            <v>14.25</v>
          </cell>
        </row>
        <row r="38375">
          <cell r="M38375">
            <v>88377</v>
          </cell>
          <cell r="N38375" t="str">
            <v>OPERADOR DE BETONEIRA ESTACIONÁRIA/MISTURADOR COM ENCARGOS COMPLEMENTARES</v>
          </cell>
          <cell r="O38375" t="str">
            <v>H</v>
          </cell>
          <cell r="P38375" t="str">
            <v>COEFICIENTE DE REPRESENTATIVIDADE</v>
          </cell>
          <cell r="Q38375">
            <v>3.11</v>
          </cell>
          <cell r="R38375">
            <v>15.58</v>
          </cell>
        </row>
        <row r="38376">
          <cell r="M38376">
            <v>89225</v>
          </cell>
          <cell r="N38376" t="str">
            <v>BETONEIRA CAPACIDADE NOMINAL DE 600 L, CAPACIDADE DE MISTURA 360 L, MOTOR ELÉTRICO TRIFÁSICO POTÊNCIA DE 4 CV, SEM CARREGADOR - CHP DIURNO. AF_11/2014</v>
          </cell>
          <cell r="O38376" t="str">
            <v>CHP</v>
          </cell>
          <cell r="P38376" t="str">
            <v>ATRIBUÍDO SÃO PAULO</v>
          </cell>
          <cell r="Q38376">
            <v>0.73</v>
          </cell>
          <cell r="R38376">
            <v>4.05</v>
          </cell>
        </row>
        <row r="38377">
          <cell r="M38377">
            <v>89226</v>
          </cell>
          <cell r="N38377" t="str">
            <v>BETONEIRA CAPACIDADE NOMINAL DE 600 L, CAPACIDADE DE MISTURA 360 L, MOTOR ELÉTRICO TRIFÁSICO POTÊNCIA DE 4 CV, SEM CARREGADOR - CHI DIURNO. AF_11/2014</v>
          </cell>
          <cell r="O38377" t="str">
            <v>CHI</v>
          </cell>
          <cell r="P38377" t="str">
            <v>ATRIBUÍDO SÃO PAULO</v>
          </cell>
          <cell r="Q38377">
            <v>2.38</v>
          </cell>
          <cell r="R38377">
            <v>1.32</v>
          </cell>
        </row>
        <row r="38378">
          <cell r="M38378" t="str">
            <v/>
          </cell>
          <cell r="N38378" t="str">
            <v/>
          </cell>
          <cell r="O38378" t="str">
            <v/>
          </cell>
          <cell r="P38378" t="str">
            <v/>
          </cell>
          <cell r="Q38378" t="str">
            <v/>
          </cell>
          <cell r="R38378" t="str">
            <v/>
          </cell>
        </row>
        <row r="38379">
          <cell r="M38379">
            <v>370</v>
          </cell>
          <cell r="N38379" t="str">
            <v>AREIA MEDIA - POSTO JAZIDA/FORNECEDOR (RETIRADO NA JAZIDA, SEM TRANSPORTE)</v>
          </cell>
          <cell r="O38379" t="str">
            <v>M3</v>
          </cell>
          <cell r="P38379" t="str">
            <v>COLETADO</v>
          </cell>
          <cell r="Q38379">
            <v>1.17</v>
          </cell>
          <cell r="R38379">
            <v>100</v>
          </cell>
        </row>
        <row r="38380">
          <cell r="M38380">
            <v>1106</v>
          </cell>
          <cell r="N38380" t="str">
            <v>CAL HIDRATADA CH-I PARA ARGAMASSAS</v>
          </cell>
          <cell r="O38380" t="str">
            <v>KG</v>
          </cell>
          <cell r="P38380" t="str">
            <v>COLETADO</v>
          </cell>
          <cell r="Q38380">
            <v>117.22</v>
          </cell>
          <cell r="R38380">
            <v>0.79</v>
          </cell>
        </row>
        <row r="38381">
          <cell r="M38381">
            <v>1379</v>
          </cell>
          <cell r="N38381" t="str">
            <v>CIMENTO PORTLAND COMPOSTO CP II-32</v>
          </cell>
          <cell r="O38381" t="str">
            <v>KG</v>
          </cell>
          <cell r="P38381" t="str">
            <v>COLETADO</v>
          </cell>
          <cell r="Q38381">
            <v>263.74</v>
          </cell>
          <cell r="R38381">
            <v>0.75</v>
          </cell>
        </row>
        <row r="38382">
          <cell r="M38382">
            <v>88377</v>
          </cell>
          <cell r="N38382" t="str">
            <v>OPERADOR DE BETONEIRA ESTACIONÁRIA/MISTURADOR COM ENCARGOS COMPLEMENTARES</v>
          </cell>
          <cell r="O38382" t="str">
            <v>H</v>
          </cell>
          <cell r="P38382" t="str">
            <v>COEFICIENTE DE REPRESENTATIVIDADE</v>
          </cell>
          <cell r="Q38382">
            <v>5.16</v>
          </cell>
          <cell r="R38382">
            <v>15.58</v>
          </cell>
        </row>
        <row r="38383">
          <cell r="M38383">
            <v>88830</v>
          </cell>
          <cell r="N38383" t="str">
            <v>BETONEIRA CAPACIDADE NOMINAL DE 400 L, CAPACIDADE DE MISTURA 280 L, MOTOR ELÉTRICO TRIFÁSICO POTÊNCIA DE 2 CV, SEM CARREGADOR - CHP DIURNO. AF_10/2014</v>
          </cell>
          <cell r="O38383" t="str">
            <v>CHP</v>
          </cell>
          <cell r="P38383" t="str">
            <v>ATRIBUÍDO SÃO PAULO</v>
          </cell>
          <cell r="Q38383">
            <v>1.2</v>
          </cell>
          <cell r="R38383">
            <v>1.4</v>
          </cell>
        </row>
        <row r="38384">
          <cell r="M38384">
            <v>88831</v>
          </cell>
          <cell r="N38384" t="str">
            <v>BETONEIRA CAPACIDADE NOMINAL DE 400 L, CAPACIDADE DE MISTURA 280 L, MOTOR ELÉTRICO TRIFÁSICO POTÊNCIA DE 2 CV, SEM CARREGADOR - CHI DIURNO. AF_10/2014</v>
          </cell>
          <cell r="O38384" t="str">
            <v>CHI</v>
          </cell>
          <cell r="P38384" t="str">
            <v>ATRIBUÍDO SÃO PAULO</v>
          </cell>
          <cell r="Q38384">
            <v>3.96</v>
          </cell>
          <cell r="R38384">
            <v>0.32</v>
          </cell>
        </row>
        <row r="38385">
          <cell r="M38385" t="str">
            <v/>
          </cell>
          <cell r="N38385" t="str">
            <v/>
          </cell>
          <cell r="O38385" t="str">
            <v/>
          </cell>
          <cell r="P38385" t="str">
            <v/>
          </cell>
          <cell r="Q38385" t="str">
            <v/>
          </cell>
          <cell r="R38385" t="str">
            <v/>
          </cell>
        </row>
        <row r="38386">
          <cell r="M38386">
            <v>370</v>
          </cell>
          <cell r="N38386" t="str">
            <v>AREIA MEDIA - POSTO JAZIDA/FORNECEDOR (RETIRADO NA JAZIDA, SEM TRANSPORTE)</v>
          </cell>
          <cell r="O38386" t="str">
            <v>M3</v>
          </cell>
          <cell r="P38386" t="str">
            <v>COLETADO</v>
          </cell>
          <cell r="Q38386">
            <v>1.19</v>
          </cell>
          <cell r="R38386">
            <v>100</v>
          </cell>
        </row>
        <row r="38387">
          <cell r="M38387">
            <v>1106</v>
          </cell>
          <cell r="N38387" t="str">
            <v>CAL HIDRATADA CH-I PARA ARGAMASSAS</v>
          </cell>
          <cell r="O38387" t="str">
            <v>KG</v>
          </cell>
          <cell r="P38387" t="str">
            <v>COLETADO</v>
          </cell>
          <cell r="Q38387">
            <v>118.6</v>
          </cell>
          <cell r="R38387">
            <v>0.79</v>
          </cell>
        </row>
        <row r="38388">
          <cell r="M38388">
            <v>1379</v>
          </cell>
          <cell r="N38388" t="str">
            <v>CIMENTO PORTLAND COMPOSTO CP II-32</v>
          </cell>
          <cell r="O38388" t="str">
            <v>KG</v>
          </cell>
          <cell r="P38388" t="str">
            <v>COLETADO</v>
          </cell>
          <cell r="Q38388">
            <v>266.85000000000002</v>
          </cell>
          <cell r="R38388">
            <v>0.75</v>
          </cell>
        </row>
        <row r="38389">
          <cell r="M38389">
            <v>88316</v>
          </cell>
          <cell r="N38389" t="str">
            <v>SERVENTE COM ENCARGOS COMPLEMENTARES</v>
          </cell>
          <cell r="O38389" t="str">
            <v>H</v>
          </cell>
          <cell r="P38389" t="str">
            <v>COLETADO</v>
          </cell>
          <cell r="Q38389">
            <v>0.76</v>
          </cell>
          <cell r="R38389">
            <v>14.25</v>
          </cell>
        </row>
        <row r="38390">
          <cell r="M38390">
            <v>88377</v>
          </cell>
          <cell r="N38390" t="str">
            <v>OPERADOR DE BETONEIRA ESTACIONÁRIA/MISTURADOR COM ENCARGOS COMPLEMENTARES</v>
          </cell>
          <cell r="O38390" t="str">
            <v>H</v>
          </cell>
          <cell r="P38390" t="str">
            <v>COEFICIENTE DE REPRESENTATIVIDADE</v>
          </cell>
          <cell r="Q38390">
            <v>3.14</v>
          </cell>
          <cell r="R38390">
            <v>15.58</v>
          </cell>
        </row>
        <row r="38391">
          <cell r="M38391">
            <v>89225</v>
          </cell>
          <cell r="N38391" t="str">
            <v>BETONEIRA CAPACIDADE NOMINAL DE 600 L, CAPACIDADE DE MISTURA 360 L, MOTOR ELÉTRICO TRIFÁSICO POTÊNCIA DE 4 CV, SEM CARREGADOR - CHP DIURNO. AF_11/2014</v>
          </cell>
          <cell r="O38391" t="str">
            <v>CHP</v>
          </cell>
          <cell r="P38391" t="str">
            <v>ATRIBUÍDO SÃO PAULO</v>
          </cell>
          <cell r="Q38391">
            <v>0.73</v>
          </cell>
          <cell r="R38391">
            <v>4.05</v>
          </cell>
        </row>
        <row r="38392">
          <cell r="M38392">
            <v>89226</v>
          </cell>
          <cell r="N38392" t="str">
            <v>BETONEIRA CAPACIDADE NOMINAL DE 600 L, CAPACIDADE DE MISTURA 360 L, MOTOR ELÉTRICO TRIFÁSICO POTÊNCIA DE 4 CV, SEM CARREGADOR - CHI DIURNO. AF_11/2014</v>
          </cell>
          <cell r="O38392" t="str">
            <v>CHI</v>
          </cell>
          <cell r="P38392" t="str">
            <v>ATRIBUÍDO SÃO PAULO</v>
          </cell>
          <cell r="Q38392">
            <v>2.41</v>
          </cell>
          <cell r="R38392">
            <v>1.32</v>
          </cell>
        </row>
        <row r="38393">
          <cell r="M38393" t="str">
            <v/>
          </cell>
          <cell r="N38393" t="str">
            <v/>
          </cell>
          <cell r="O38393" t="str">
            <v/>
          </cell>
          <cell r="P38393" t="str">
            <v/>
          </cell>
          <cell r="Q38393" t="str">
            <v/>
          </cell>
          <cell r="R38393" t="str">
            <v/>
          </cell>
        </row>
        <row r="38394">
          <cell r="M38394">
            <v>370</v>
          </cell>
          <cell r="N38394" t="str">
            <v>AREIA MEDIA - POSTO JAZIDA/FORNECEDOR (RETIRADO NA JAZIDA, SEM TRANSPORTE)</v>
          </cell>
          <cell r="O38394" t="str">
            <v>M3</v>
          </cell>
          <cell r="P38394" t="str">
            <v>COLETADO</v>
          </cell>
          <cell r="Q38394">
            <v>1.18</v>
          </cell>
          <cell r="R38394">
            <v>100</v>
          </cell>
        </row>
        <row r="38395">
          <cell r="M38395">
            <v>1106</v>
          </cell>
          <cell r="N38395" t="str">
            <v>CAL HIDRATADA CH-I PARA ARGAMASSAS</v>
          </cell>
          <cell r="O38395" t="str">
            <v>KG</v>
          </cell>
          <cell r="P38395" t="str">
            <v>COLETADO</v>
          </cell>
          <cell r="Q38395">
            <v>141.07</v>
          </cell>
          <cell r="R38395">
            <v>0.79</v>
          </cell>
        </row>
        <row r="38396">
          <cell r="M38396">
            <v>1379</v>
          </cell>
          <cell r="N38396" t="str">
            <v>CIMENTO PORTLAND COMPOSTO CP II-32</v>
          </cell>
          <cell r="O38396" t="str">
            <v>KG</v>
          </cell>
          <cell r="P38396" t="str">
            <v>COLETADO</v>
          </cell>
          <cell r="Q38396">
            <v>211.61</v>
          </cell>
          <cell r="R38396">
            <v>0.75</v>
          </cell>
        </row>
        <row r="38397">
          <cell r="M38397">
            <v>88377</v>
          </cell>
          <cell r="N38397" t="str">
            <v>OPERADOR DE BETONEIRA ESTACIONÁRIA/MISTURADOR COM ENCARGOS COMPLEMENTARES</v>
          </cell>
          <cell r="O38397" t="str">
            <v>H</v>
          </cell>
          <cell r="P38397" t="str">
            <v>COEFICIENTE DE REPRESENTATIVIDADE</v>
          </cell>
          <cell r="Q38397">
            <v>4.87</v>
          </cell>
          <cell r="R38397">
            <v>15.58</v>
          </cell>
        </row>
        <row r="38398">
          <cell r="M38398">
            <v>88830</v>
          </cell>
          <cell r="N38398" t="str">
            <v>BETONEIRA CAPACIDADE NOMINAL DE 400 L, CAPACIDADE DE MISTURA 280 L, MOTOR ELÉTRICO TRIFÁSICO POTÊNCIA DE 2 CV, SEM CARREGADOR - CHP DIURNO. AF_10/2014</v>
          </cell>
          <cell r="O38398" t="str">
            <v>CHP</v>
          </cell>
          <cell r="P38398" t="str">
            <v>ATRIBUÍDO SÃO PAULO</v>
          </cell>
          <cell r="Q38398">
            <v>1.1299999999999999</v>
          </cell>
          <cell r="R38398">
            <v>1.4</v>
          </cell>
        </row>
        <row r="38399">
          <cell r="M38399">
            <v>88831</v>
          </cell>
          <cell r="N38399" t="str">
            <v>BETONEIRA CAPACIDADE NOMINAL DE 400 L, CAPACIDADE DE MISTURA 280 L, MOTOR ELÉTRICO TRIFÁSICO POTÊNCIA DE 2 CV, SEM CARREGADOR - CHI DIURNO. AF_10/2014</v>
          </cell>
          <cell r="O38399" t="str">
            <v>CHI</v>
          </cell>
          <cell r="P38399" t="str">
            <v>ATRIBUÍDO SÃO PAULO</v>
          </cell>
          <cell r="Q38399">
            <v>3.74</v>
          </cell>
          <cell r="R38399">
            <v>0.32</v>
          </cell>
        </row>
        <row r="38400">
          <cell r="M38400" t="str">
            <v/>
          </cell>
          <cell r="N38400" t="str">
            <v/>
          </cell>
          <cell r="O38400" t="str">
            <v/>
          </cell>
          <cell r="P38400" t="str">
            <v/>
          </cell>
          <cell r="Q38400" t="str">
            <v/>
          </cell>
          <cell r="R38400" t="str">
            <v/>
          </cell>
        </row>
        <row r="38401">
          <cell r="M38401">
            <v>370</v>
          </cell>
          <cell r="N38401" t="str">
            <v>AREIA MEDIA - POSTO JAZIDA/FORNECEDOR (RETIRADO NA JAZIDA, SEM TRANSPORTE)</v>
          </cell>
          <cell r="O38401" t="str">
            <v>M3</v>
          </cell>
          <cell r="P38401" t="str">
            <v>COLETADO</v>
          </cell>
          <cell r="Q38401">
            <v>1.18</v>
          </cell>
          <cell r="R38401">
            <v>100</v>
          </cell>
        </row>
        <row r="38402">
          <cell r="M38402">
            <v>1106</v>
          </cell>
          <cell r="N38402" t="str">
            <v>CAL HIDRATADA CH-I PARA ARGAMASSAS</v>
          </cell>
          <cell r="O38402" t="str">
            <v>KG</v>
          </cell>
          <cell r="P38402" t="str">
            <v>COLETADO</v>
          </cell>
          <cell r="Q38402">
            <v>141.58000000000001</v>
          </cell>
          <cell r="R38402">
            <v>0.79</v>
          </cell>
        </row>
        <row r="38403">
          <cell r="M38403">
            <v>1379</v>
          </cell>
          <cell r="N38403" t="str">
            <v>CIMENTO PORTLAND COMPOSTO CP II-32</v>
          </cell>
          <cell r="O38403" t="str">
            <v>KG</v>
          </cell>
          <cell r="P38403" t="str">
            <v>COLETADO</v>
          </cell>
          <cell r="Q38403">
            <v>212.37</v>
          </cell>
          <cell r="R38403">
            <v>0.75</v>
          </cell>
        </row>
        <row r="38404">
          <cell r="M38404">
            <v>88316</v>
          </cell>
          <cell r="N38404" t="str">
            <v>SERVENTE COM ENCARGOS COMPLEMENTARES</v>
          </cell>
          <cell r="O38404" t="str">
            <v>H</v>
          </cell>
          <cell r="P38404" t="str">
            <v>COLETADO</v>
          </cell>
          <cell r="Q38404">
            <v>0.74</v>
          </cell>
          <cell r="R38404">
            <v>14.25</v>
          </cell>
        </row>
        <row r="38405">
          <cell r="M38405">
            <v>88377</v>
          </cell>
          <cell r="N38405" t="str">
            <v>OPERADOR DE BETONEIRA ESTACIONÁRIA/MISTURADOR COM ENCARGOS COMPLEMENTARES</v>
          </cell>
          <cell r="O38405" t="str">
            <v>H</v>
          </cell>
          <cell r="P38405" t="str">
            <v>COEFICIENTE DE REPRESENTATIVIDADE</v>
          </cell>
          <cell r="Q38405">
            <v>3.43</v>
          </cell>
          <cell r="R38405">
            <v>15.58</v>
          </cell>
        </row>
        <row r="38406">
          <cell r="M38406">
            <v>89225</v>
          </cell>
          <cell r="N38406" t="str">
            <v>BETONEIRA CAPACIDADE NOMINAL DE 600 L, CAPACIDADE DE MISTURA 360 L, MOTOR ELÉTRICO TRIFÁSICO POTÊNCIA DE 4 CV, SEM CARREGADOR - CHP DIURNO. AF_11/2014</v>
          </cell>
          <cell r="O38406" t="str">
            <v>CHP</v>
          </cell>
          <cell r="P38406" t="str">
            <v>ATRIBUÍDO SÃO PAULO</v>
          </cell>
          <cell r="Q38406">
            <v>0.8</v>
          </cell>
          <cell r="R38406">
            <v>4.05</v>
          </cell>
        </row>
        <row r="38407">
          <cell r="M38407">
            <v>89226</v>
          </cell>
          <cell r="N38407" t="str">
            <v>BETONEIRA CAPACIDADE NOMINAL DE 600 L, CAPACIDADE DE MISTURA 360 L, MOTOR ELÉTRICO TRIFÁSICO POTÊNCIA DE 4 CV, SEM CARREGADOR - CHI DIURNO. AF_11/2014</v>
          </cell>
          <cell r="O38407" t="str">
            <v>CHI</v>
          </cell>
          <cell r="P38407" t="str">
            <v>ATRIBUÍDO SÃO PAULO</v>
          </cell>
          <cell r="Q38407">
            <v>2.63</v>
          </cell>
          <cell r="R38407">
            <v>1.32</v>
          </cell>
        </row>
        <row r="38408">
          <cell r="M38408" t="str">
            <v/>
          </cell>
          <cell r="N38408" t="str">
            <v/>
          </cell>
          <cell r="O38408" t="str">
            <v/>
          </cell>
          <cell r="P38408" t="str">
            <v/>
          </cell>
          <cell r="Q38408" t="str">
            <v/>
          </cell>
          <cell r="R38408" t="str">
            <v/>
          </cell>
        </row>
        <row r="38409">
          <cell r="M38409">
            <v>370</v>
          </cell>
          <cell r="N38409" t="str">
            <v>AREIA MEDIA - POSTO JAZIDA/FORNECEDOR (RETIRADO NA JAZIDA, SEM TRANSPORTE)</v>
          </cell>
          <cell r="O38409" t="str">
            <v>M3</v>
          </cell>
          <cell r="P38409" t="str">
            <v>COLETADO</v>
          </cell>
          <cell r="Q38409">
            <v>1.1599999999999999</v>
          </cell>
          <cell r="R38409">
            <v>100</v>
          </cell>
        </row>
        <row r="38410">
          <cell r="M38410">
            <v>1106</v>
          </cell>
          <cell r="N38410" t="str">
            <v>CAL HIDRATADA CH-I PARA ARGAMASSAS</v>
          </cell>
          <cell r="O38410" t="str">
            <v>KG</v>
          </cell>
          <cell r="P38410" t="str">
            <v>COLETADO</v>
          </cell>
          <cell r="Q38410">
            <v>174.1</v>
          </cell>
          <cell r="R38410">
            <v>0.79</v>
          </cell>
        </row>
        <row r="38411">
          <cell r="M38411">
            <v>1379</v>
          </cell>
          <cell r="N38411" t="str">
            <v>CIMENTO PORTLAND COMPOSTO CP II-32</v>
          </cell>
          <cell r="O38411" t="str">
            <v>KG</v>
          </cell>
          <cell r="P38411" t="str">
            <v>COLETADO</v>
          </cell>
          <cell r="Q38411">
            <v>195.86</v>
          </cell>
          <cell r="R38411">
            <v>0.75</v>
          </cell>
        </row>
        <row r="38412">
          <cell r="M38412">
            <v>88377</v>
          </cell>
          <cell r="N38412" t="str">
            <v>OPERADOR DE BETONEIRA ESTACIONÁRIA/MISTURADOR COM ENCARGOS COMPLEMENTARES</v>
          </cell>
          <cell r="O38412" t="str">
            <v>H</v>
          </cell>
          <cell r="P38412" t="str">
            <v>COEFICIENTE DE REPRESENTATIVIDADE</v>
          </cell>
          <cell r="Q38412">
            <v>4.5</v>
          </cell>
          <cell r="R38412">
            <v>15.58</v>
          </cell>
        </row>
        <row r="38413">
          <cell r="M38413">
            <v>88830</v>
          </cell>
          <cell r="N38413" t="str">
            <v>BETONEIRA CAPACIDADE NOMINAL DE 400 L, CAPACIDADE DE MISTURA 280 L, MOTOR ELÉTRICO TRIFÁSICO POTÊNCIA DE 2 CV, SEM CARREGADOR - CHP DIURNO. AF_10/2014</v>
          </cell>
          <cell r="O38413" t="str">
            <v>CHP</v>
          </cell>
          <cell r="P38413" t="str">
            <v>ATRIBUÍDO SÃO PAULO</v>
          </cell>
          <cell r="Q38413">
            <v>1.05</v>
          </cell>
          <cell r="R38413">
            <v>1.4</v>
          </cell>
        </row>
        <row r="38414">
          <cell r="M38414">
            <v>88831</v>
          </cell>
          <cell r="N38414" t="str">
            <v>BETONEIRA CAPACIDADE NOMINAL DE 400 L, CAPACIDADE DE MISTURA 280 L, MOTOR ELÉTRICO TRIFÁSICO POTÊNCIA DE 2 CV, SEM CARREGADOR - CHI DIURNO. AF_10/2014</v>
          </cell>
          <cell r="O38414" t="str">
            <v>CHI</v>
          </cell>
          <cell r="P38414" t="str">
            <v>ATRIBUÍDO SÃO PAULO</v>
          </cell>
          <cell r="Q38414">
            <v>3.45</v>
          </cell>
          <cell r="R38414">
            <v>0.32</v>
          </cell>
        </row>
        <row r="38415">
          <cell r="M38415" t="str">
            <v/>
          </cell>
          <cell r="N38415" t="str">
            <v/>
          </cell>
          <cell r="O38415" t="str">
            <v/>
          </cell>
          <cell r="P38415" t="str">
            <v/>
          </cell>
          <cell r="Q38415" t="str">
            <v/>
          </cell>
          <cell r="R38415" t="str">
            <v/>
          </cell>
        </row>
        <row r="38416">
          <cell r="M38416">
            <v>370</v>
          </cell>
          <cell r="N38416" t="str">
            <v>AREIA MEDIA - POSTO JAZIDA/FORNECEDOR (RETIRADO NA JAZIDA, SEM TRANSPORTE)</v>
          </cell>
          <cell r="O38416" t="str">
            <v>M3</v>
          </cell>
          <cell r="P38416" t="str">
            <v>COLETADO</v>
          </cell>
          <cell r="Q38416">
            <v>1.18</v>
          </cell>
          <cell r="R38416">
            <v>100</v>
          </cell>
        </row>
        <row r="38417">
          <cell r="M38417">
            <v>1106</v>
          </cell>
          <cell r="N38417" t="str">
            <v>CAL HIDRATADA CH-I PARA ARGAMASSAS</v>
          </cell>
          <cell r="O38417" t="str">
            <v>KG</v>
          </cell>
          <cell r="P38417" t="str">
            <v>COLETADO</v>
          </cell>
          <cell r="Q38417">
            <v>157.44</v>
          </cell>
          <cell r="R38417">
            <v>0.79</v>
          </cell>
        </row>
        <row r="38418">
          <cell r="M38418">
            <v>1379</v>
          </cell>
          <cell r="N38418" t="str">
            <v>CIMENTO PORTLAND COMPOSTO CP II-32</v>
          </cell>
          <cell r="O38418" t="str">
            <v>KG</v>
          </cell>
          <cell r="P38418" t="str">
            <v>COLETADO</v>
          </cell>
          <cell r="Q38418">
            <v>177.12</v>
          </cell>
          <cell r="R38418">
            <v>0.75</v>
          </cell>
        </row>
        <row r="38419">
          <cell r="M38419">
            <v>88316</v>
          </cell>
          <cell r="N38419" t="str">
            <v>SERVENTE COM ENCARGOS COMPLEMENTARES</v>
          </cell>
          <cell r="O38419" t="str">
            <v>H</v>
          </cell>
          <cell r="P38419" t="str">
            <v>COLETADO</v>
          </cell>
          <cell r="Q38419">
            <v>0.79</v>
          </cell>
          <cell r="R38419">
            <v>14.25</v>
          </cell>
        </row>
        <row r="38420">
          <cell r="M38420">
            <v>88377</v>
          </cell>
          <cell r="N38420" t="str">
            <v>OPERADOR DE BETONEIRA ESTACIONÁRIA/MISTURADOR COM ENCARGOS COMPLEMENTARES</v>
          </cell>
          <cell r="O38420" t="str">
            <v>H</v>
          </cell>
          <cell r="P38420" t="str">
            <v>COEFICIENTE DE REPRESENTATIVIDADE</v>
          </cell>
          <cell r="Q38420">
            <v>3.65</v>
          </cell>
          <cell r="R38420">
            <v>15.58</v>
          </cell>
        </row>
        <row r="38421">
          <cell r="M38421">
            <v>89225</v>
          </cell>
          <cell r="N38421" t="str">
            <v>BETONEIRA CAPACIDADE NOMINAL DE 600 L, CAPACIDADE DE MISTURA 360 L, MOTOR ELÉTRICO TRIFÁSICO POTÊNCIA DE 4 CV, SEM CARREGADOR - CHP DIURNO. AF_11/2014</v>
          </cell>
          <cell r="O38421" t="str">
            <v>CHP</v>
          </cell>
          <cell r="P38421" t="str">
            <v>ATRIBUÍDO SÃO PAULO</v>
          </cell>
          <cell r="Q38421">
            <v>0.85</v>
          </cell>
          <cell r="R38421">
            <v>4.05</v>
          </cell>
        </row>
        <row r="38422">
          <cell r="M38422">
            <v>89226</v>
          </cell>
          <cell r="N38422" t="str">
            <v>BETONEIRA CAPACIDADE NOMINAL DE 600 L, CAPACIDADE DE MISTURA 360 L, MOTOR ELÉTRICO TRIFÁSICO POTÊNCIA DE 4 CV, SEM CARREGADOR - CHI DIURNO. AF_11/2014</v>
          </cell>
          <cell r="O38422" t="str">
            <v>CHI</v>
          </cell>
          <cell r="P38422" t="str">
            <v>ATRIBUÍDO SÃO PAULO</v>
          </cell>
          <cell r="Q38422">
            <v>2.8</v>
          </cell>
          <cell r="R38422">
            <v>1.32</v>
          </cell>
        </row>
        <row r="38423">
          <cell r="M38423" t="str">
            <v/>
          </cell>
          <cell r="N38423" t="str">
            <v/>
          </cell>
          <cell r="O38423" t="str">
            <v/>
          </cell>
          <cell r="P38423" t="str">
            <v/>
          </cell>
          <cell r="Q38423" t="str">
            <v/>
          </cell>
          <cell r="R38423" t="str">
            <v/>
          </cell>
        </row>
        <row r="38424">
          <cell r="M38424">
            <v>370</v>
          </cell>
          <cell r="N38424" t="str">
            <v>AREIA MEDIA - POSTO JAZIDA/FORNECEDOR (RETIRADO NA JAZIDA, SEM TRANSPORTE)</v>
          </cell>
          <cell r="O38424" t="str">
            <v>M3</v>
          </cell>
          <cell r="P38424" t="str">
            <v>COLETADO</v>
          </cell>
          <cell r="Q38424">
            <v>1.2</v>
          </cell>
          <cell r="R38424">
            <v>100</v>
          </cell>
        </row>
        <row r="38425">
          <cell r="M38425">
            <v>1106</v>
          </cell>
          <cell r="N38425" t="str">
            <v>CAL HIDRATADA CH-I PARA ARGAMASSAS</v>
          </cell>
          <cell r="O38425" t="str">
            <v>KG</v>
          </cell>
          <cell r="P38425" t="str">
            <v>COLETADO</v>
          </cell>
          <cell r="Q38425">
            <v>179.69</v>
          </cell>
          <cell r="R38425">
            <v>0.79</v>
          </cell>
        </row>
        <row r="38426">
          <cell r="M38426">
            <v>1379</v>
          </cell>
          <cell r="N38426" t="str">
            <v>CIMENTO PORTLAND COMPOSTO CP II-32</v>
          </cell>
          <cell r="O38426" t="str">
            <v>KG</v>
          </cell>
          <cell r="P38426" t="str">
            <v>COLETADO</v>
          </cell>
          <cell r="Q38426">
            <v>134.77000000000001</v>
          </cell>
          <cell r="R38426">
            <v>0.75</v>
          </cell>
        </row>
        <row r="38427">
          <cell r="M38427">
            <v>88377</v>
          </cell>
          <cell r="N38427" t="str">
            <v>OPERADOR DE BETONEIRA ESTACIONÁRIA/MISTURADOR COM ENCARGOS COMPLEMENTARES</v>
          </cell>
          <cell r="O38427" t="str">
            <v>H</v>
          </cell>
          <cell r="P38427" t="str">
            <v>COEFICIENTE DE REPRESENTATIVIDADE</v>
          </cell>
          <cell r="Q38427">
            <v>5.53</v>
          </cell>
          <cell r="R38427">
            <v>15.58</v>
          </cell>
        </row>
        <row r="38428">
          <cell r="M38428">
            <v>88830</v>
          </cell>
          <cell r="N38428" t="str">
            <v>BETONEIRA CAPACIDADE NOMINAL DE 400 L, CAPACIDADE DE MISTURA 280 L, MOTOR ELÉTRICO TRIFÁSICO POTÊNCIA DE 2 CV, SEM CARREGADOR - CHP DIURNO. AF_10/2014</v>
          </cell>
          <cell r="O38428" t="str">
            <v>CHP</v>
          </cell>
          <cell r="P38428" t="str">
            <v>ATRIBUÍDO SÃO PAULO</v>
          </cell>
          <cell r="Q38428">
            <v>1.29</v>
          </cell>
          <cell r="R38428">
            <v>1.4</v>
          </cell>
        </row>
        <row r="38429">
          <cell r="M38429">
            <v>88831</v>
          </cell>
          <cell r="N38429" t="str">
            <v>BETONEIRA CAPACIDADE NOMINAL DE 400 L, CAPACIDADE DE MISTURA 280 L, MOTOR ELÉTRICO TRIFÁSICO POTÊNCIA DE 2 CV, SEM CARREGADOR - CHI DIURNO. AF_10/2014</v>
          </cell>
          <cell r="O38429" t="str">
            <v>CHI</v>
          </cell>
          <cell r="P38429" t="str">
            <v>ATRIBUÍDO SÃO PAULO</v>
          </cell>
          <cell r="Q38429">
            <v>4.24</v>
          </cell>
          <cell r="R38429">
            <v>0.32</v>
          </cell>
        </row>
        <row r="38430">
          <cell r="M38430" t="str">
            <v/>
          </cell>
          <cell r="N38430" t="str">
            <v/>
          </cell>
          <cell r="O38430" t="str">
            <v/>
          </cell>
          <cell r="P38430" t="str">
            <v/>
          </cell>
          <cell r="Q38430" t="str">
            <v/>
          </cell>
          <cell r="R38430" t="str">
            <v/>
          </cell>
        </row>
        <row r="38431">
          <cell r="M38431">
            <v>370</v>
          </cell>
          <cell r="N38431" t="str">
            <v>AREIA MEDIA - POSTO JAZIDA/FORNECEDOR (RETIRADO NA JAZIDA, SEM TRANSPORTE)</v>
          </cell>
          <cell r="O38431" t="str">
            <v>M3</v>
          </cell>
          <cell r="P38431" t="str">
            <v>COLETADO</v>
          </cell>
          <cell r="Q38431">
            <v>1.21</v>
          </cell>
          <cell r="R38431">
            <v>100</v>
          </cell>
        </row>
        <row r="38432">
          <cell r="M38432">
            <v>1106</v>
          </cell>
          <cell r="N38432" t="str">
            <v>CAL HIDRATADA CH-I PARA ARGAMASSAS</v>
          </cell>
          <cell r="O38432" t="str">
            <v>KG</v>
          </cell>
          <cell r="P38432" t="str">
            <v>COLETADO</v>
          </cell>
          <cell r="Q38432">
            <v>181.19</v>
          </cell>
          <cell r="R38432">
            <v>0.79</v>
          </cell>
        </row>
        <row r="38433">
          <cell r="M38433">
            <v>1379</v>
          </cell>
          <cell r="N38433" t="str">
            <v>CIMENTO PORTLAND COMPOSTO CP II-32</v>
          </cell>
          <cell r="O38433" t="str">
            <v>KG</v>
          </cell>
          <cell r="P38433" t="str">
            <v>COLETADO</v>
          </cell>
          <cell r="Q38433">
            <v>135.88999999999999</v>
          </cell>
          <cell r="R38433">
            <v>0.75</v>
          </cell>
        </row>
        <row r="38434">
          <cell r="M38434">
            <v>88316</v>
          </cell>
          <cell r="N38434" t="str">
            <v>SERVENTE COM ENCARGOS COMPLEMENTARES</v>
          </cell>
          <cell r="O38434" t="str">
            <v>H</v>
          </cell>
          <cell r="P38434" t="str">
            <v>COLETADO</v>
          </cell>
          <cell r="Q38434">
            <v>0.76</v>
          </cell>
          <cell r="R38434">
            <v>14.25</v>
          </cell>
        </row>
        <row r="38435">
          <cell r="M38435">
            <v>88377</v>
          </cell>
          <cell r="N38435" t="str">
            <v>OPERADOR DE BETONEIRA ESTACIONÁRIA/MISTURADOR COM ENCARGOS COMPLEMENTARES</v>
          </cell>
          <cell r="O38435" t="str">
            <v>H</v>
          </cell>
          <cell r="P38435" t="str">
            <v>COEFICIENTE DE REPRESENTATIVIDADE</v>
          </cell>
          <cell r="Q38435">
            <v>3.17</v>
          </cell>
          <cell r="R38435">
            <v>15.58</v>
          </cell>
        </row>
        <row r="38436">
          <cell r="M38436">
            <v>89225</v>
          </cell>
          <cell r="N38436" t="str">
            <v>BETONEIRA CAPACIDADE NOMINAL DE 600 L, CAPACIDADE DE MISTURA 360 L, MOTOR ELÉTRICO TRIFÁSICO POTÊNCIA DE 4 CV, SEM CARREGADOR - CHP DIURNO. AF_11/2014</v>
          </cell>
          <cell r="O38436" t="str">
            <v>CHP</v>
          </cell>
          <cell r="P38436" t="str">
            <v>ATRIBUÍDO SÃO PAULO</v>
          </cell>
          <cell r="Q38436">
            <v>0.74</v>
          </cell>
          <cell r="R38436">
            <v>4.05</v>
          </cell>
        </row>
        <row r="38437">
          <cell r="M38437">
            <v>89226</v>
          </cell>
          <cell r="N38437" t="str">
            <v>BETONEIRA CAPACIDADE NOMINAL DE 600 L, CAPACIDADE DE MISTURA 360 L, MOTOR ELÉTRICO TRIFÁSICO POTÊNCIA DE 4 CV, SEM CARREGADOR - CHI DIURNO. AF_11/2014</v>
          </cell>
          <cell r="O38437" t="str">
            <v>CHI</v>
          </cell>
          <cell r="P38437" t="str">
            <v>ATRIBUÍDO SÃO PAULO</v>
          </cell>
          <cell r="Q38437">
            <v>2.4300000000000002</v>
          </cell>
          <cell r="R38437">
            <v>1.32</v>
          </cell>
        </row>
        <row r="38438">
          <cell r="M38438" t="str">
            <v/>
          </cell>
          <cell r="N38438" t="str">
            <v/>
          </cell>
          <cell r="O38438" t="str">
            <v/>
          </cell>
          <cell r="P38438" t="str">
            <v/>
          </cell>
          <cell r="Q38438" t="str">
            <v/>
          </cell>
          <cell r="R38438" t="str">
            <v/>
          </cell>
        </row>
        <row r="38439">
          <cell r="M38439">
            <v>370</v>
          </cell>
          <cell r="N38439" t="str">
            <v>AREIA MEDIA - POSTO JAZIDA/FORNECEDOR (RETIRADO NA JAZIDA, SEM TRANSPORTE)</v>
          </cell>
          <cell r="O38439" t="str">
            <v>M3</v>
          </cell>
          <cell r="P38439" t="str">
            <v>COLETADO</v>
          </cell>
          <cell r="Q38439">
            <v>1.27</v>
          </cell>
          <cell r="R38439">
            <v>100</v>
          </cell>
        </row>
        <row r="38440">
          <cell r="M38440">
            <v>1379</v>
          </cell>
          <cell r="N38440" t="str">
            <v>CIMENTO PORTLAND COMPOSTO CP II-32</v>
          </cell>
          <cell r="O38440" t="str">
            <v>KG</v>
          </cell>
          <cell r="P38440" t="str">
            <v>COLETADO</v>
          </cell>
          <cell r="Q38440">
            <v>573.61</v>
          </cell>
          <cell r="R38440">
            <v>0.75</v>
          </cell>
        </row>
        <row r="38441">
          <cell r="M38441">
            <v>88377</v>
          </cell>
          <cell r="N38441" t="str">
            <v>OPERADOR DE BETONEIRA ESTACIONÁRIA/MISTURADOR COM ENCARGOS COMPLEMENTARES</v>
          </cell>
          <cell r="O38441" t="str">
            <v>H</v>
          </cell>
          <cell r="P38441" t="str">
            <v>COEFICIENTE DE REPRESENTATIVIDADE</v>
          </cell>
          <cell r="Q38441">
            <v>4.42</v>
          </cell>
          <cell r="R38441">
            <v>15.58</v>
          </cell>
        </row>
        <row r="38442">
          <cell r="M38442">
            <v>88830</v>
          </cell>
          <cell r="N38442" t="str">
            <v>BETONEIRA CAPACIDADE NOMINAL DE 400 L, CAPACIDADE DE MISTURA 280 L, MOTOR ELÉTRICO TRIFÁSICO POTÊNCIA DE 2 CV, SEM CARREGADOR - CHP DIURNO. AF_10/2014</v>
          </cell>
          <cell r="O38442" t="str">
            <v>CHP</v>
          </cell>
          <cell r="P38442" t="str">
            <v>ATRIBUÍDO SÃO PAULO</v>
          </cell>
          <cell r="Q38442">
            <v>1.03</v>
          </cell>
          <cell r="R38442">
            <v>1.4</v>
          </cell>
        </row>
        <row r="38443">
          <cell r="M38443">
            <v>88831</v>
          </cell>
          <cell r="N38443" t="str">
            <v>BETONEIRA CAPACIDADE NOMINAL DE 400 L, CAPACIDADE DE MISTURA 280 L, MOTOR ELÉTRICO TRIFÁSICO POTÊNCIA DE 2 CV, SEM CARREGADOR - CHI DIURNO. AF_10/2014</v>
          </cell>
          <cell r="O38443" t="str">
            <v>CHI</v>
          </cell>
          <cell r="P38443" t="str">
            <v>ATRIBUÍDO SÃO PAULO</v>
          </cell>
          <cell r="Q38443">
            <v>3.39</v>
          </cell>
          <cell r="R38443">
            <v>0.32</v>
          </cell>
        </row>
        <row r="38444">
          <cell r="M38444" t="str">
            <v/>
          </cell>
          <cell r="N38444" t="str">
            <v/>
          </cell>
          <cell r="O38444" t="str">
            <v/>
          </cell>
          <cell r="P38444" t="str">
            <v/>
          </cell>
          <cell r="Q38444" t="str">
            <v/>
          </cell>
          <cell r="R38444" t="str">
            <v/>
          </cell>
        </row>
        <row r="38445">
          <cell r="M38445">
            <v>370</v>
          </cell>
          <cell r="N38445" t="str">
            <v>AREIA MEDIA - POSTO JAZIDA/FORNECEDOR (RETIRADO NA JAZIDA, SEM TRANSPORTE)</v>
          </cell>
          <cell r="O38445" t="str">
            <v>M3</v>
          </cell>
          <cell r="P38445" t="str">
            <v>COLETADO</v>
          </cell>
          <cell r="Q38445">
            <v>1.27</v>
          </cell>
          <cell r="R38445">
            <v>100</v>
          </cell>
        </row>
        <row r="38446">
          <cell r="M38446">
            <v>1379</v>
          </cell>
          <cell r="N38446" t="str">
            <v>CIMENTO PORTLAND COMPOSTO CP II-32</v>
          </cell>
          <cell r="O38446" t="str">
            <v>KG</v>
          </cell>
          <cell r="P38446" t="str">
            <v>COLETADO</v>
          </cell>
          <cell r="Q38446">
            <v>273.44</v>
          </cell>
          <cell r="R38446">
            <v>0.75</v>
          </cell>
        </row>
        <row r="38447">
          <cell r="M38447">
            <v>88316</v>
          </cell>
          <cell r="N38447" t="str">
            <v>SERVENTE COM ENCARGOS COMPLEMENTARES</v>
          </cell>
          <cell r="O38447" t="str">
            <v>H</v>
          </cell>
          <cell r="P38447" t="str">
            <v>COLETADO</v>
          </cell>
          <cell r="Q38447">
            <v>0.79</v>
          </cell>
          <cell r="R38447">
            <v>14.25</v>
          </cell>
        </row>
        <row r="38448">
          <cell r="M38448">
            <v>88377</v>
          </cell>
          <cell r="N38448" t="str">
            <v>OPERADOR DE BETONEIRA ESTACIONÁRIA/MISTURADOR COM ENCARGOS COMPLEMENTARES</v>
          </cell>
          <cell r="O38448" t="str">
            <v>H</v>
          </cell>
          <cell r="P38448" t="str">
            <v>COEFICIENTE DE REPRESENTATIVIDADE</v>
          </cell>
          <cell r="Q38448">
            <v>3.3</v>
          </cell>
          <cell r="R38448">
            <v>15.58</v>
          </cell>
        </row>
        <row r="38449">
          <cell r="M38449">
            <v>89225</v>
          </cell>
          <cell r="N38449" t="str">
            <v>BETONEIRA CAPACIDADE NOMINAL DE 600 L, CAPACIDADE DE MISTURA 360 L, MOTOR ELÉTRICO TRIFÁSICO POTÊNCIA DE 4 CV, SEM CARREGADOR - CHP DIURNO. AF_11/2014</v>
          </cell>
          <cell r="O38449" t="str">
            <v>CHP</v>
          </cell>
          <cell r="P38449" t="str">
            <v>ATRIBUÍDO SÃO PAULO</v>
          </cell>
          <cell r="Q38449">
            <v>0.77</v>
          </cell>
          <cell r="R38449">
            <v>4.05</v>
          </cell>
        </row>
        <row r="38450">
          <cell r="M38450">
            <v>89226</v>
          </cell>
          <cell r="N38450" t="str">
            <v>BETONEIRA CAPACIDADE NOMINAL DE 600 L, CAPACIDADE DE MISTURA 360 L, MOTOR ELÉTRICO TRIFÁSICO POTÊNCIA DE 4 CV, SEM CARREGADOR - CHI DIURNO. AF_11/2014</v>
          </cell>
          <cell r="O38450" t="str">
            <v>CHI</v>
          </cell>
          <cell r="P38450" t="str">
            <v>ATRIBUÍDO SÃO PAULO</v>
          </cell>
          <cell r="Q38450">
            <v>2.5299999999999998</v>
          </cell>
          <cell r="R38450">
            <v>1.32</v>
          </cell>
        </row>
        <row r="38451">
          <cell r="M38451" t="str">
            <v/>
          </cell>
          <cell r="N38451" t="str">
            <v/>
          </cell>
          <cell r="O38451" t="str">
            <v/>
          </cell>
          <cell r="P38451" t="str">
            <v/>
          </cell>
          <cell r="Q38451" t="str">
            <v/>
          </cell>
          <cell r="R38451" t="str">
            <v/>
          </cell>
        </row>
        <row r="38452">
          <cell r="M38452">
            <v>370</v>
          </cell>
          <cell r="N38452" t="str">
            <v>AREIA MEDIA - POSTO JAZIDA/FORNECEDOR (RETIRADO NA JAZIDA, SEM TRANSPORTE)</v>
          </cell>
          <cell r="O38452" t="str">
            <v>M3</v>
          </cell>
          <cell r="P38452" t="str">
            <v>COLETADO</v>
          </cell>
          <cell r="Q38452">
            <v>1.36</v>
          </cell>
          <cell r="R38452">
            <v>100</v>
          </cell>
        </row>
        <row r="38453">
          <cell r="M38453">
            <v>1379</v>
          </cell>
          <cell r="N38453" t="str">
            <v>CIMENTO PORTLAND COMPOSTO CP II-32</v>
          </cell>
          <cell r="O38453" t="str">
            <v>KG</v>
          </cell>
          <cell r="P38453" t="str">
            <v>COLETADO</v>
          </cell>
          <cell r="Q38453">
            <v>459.85</v>
          </cell>
          <cell r="R38453">
            <v>0.75</v>
          </cell>
        </row>
        <row r="38454">
          <cell r="M38454">
            <v>88377</v>
          </cell>
          <cell r="N38454" t="str">
            <v>OPERADOR DE BETONEIRA ESTACIONÁRIA/MISTURADOR COM ENCARGOS COMPLEMENTARES</v>
          </cell>
          <cell r="O38454" t="str">
            <v>H</v>
          </cell>
          <cell r="P38454" t="str">
            <v>COEFICIENTE DE REPRESENTATIVIDADE</v>
          </cell>
          <cell r="Q38454">
            <v>4.8499999999999996</v>
          </cell>
          <cell r="R38454">
            <v>15.58</v>
          </cell>
        </row>
        <row r="38455">
          <cell r="M38455">
            <v>88830</v>
          </cell>
          <cell r="N38455" t="str">
            <v>BETONEIRA CAPACIDADE NOMINAL DE 400 L, CAPACIDADE DE MISTURA 280 L, MOTOR ELÉTRICO TRIFÁSICO POTÊNCIA DE 2 CV, SEM CARREGADOR - CHP DIURNO. AF_10/2014</v>
          </cell>
          <cell r="O38455" t="str">
            <v>CHP</v>
          </cell>
          <cell r="P38455" t="str">
            <v>ATRIBUÍDO SÃO PAULO</v>
          </cell>
          <cell r="Q38455">
            <v>1.1299999999999999</v>
          </cell>
          <cell r="R38455">
            <v>1.4</v>
          </cell>
        </row>
        <row r="38456">
          <cell r="M38456">
            <v>88831</v>
          </cell>
          <cell r="N38456" t="str">
            <v>BETONEIRA CAPACIDADE NOMINAL DE 400 L, CAPACIDADE DE MISTURA 280 L, MOTOR ELÉTRICO TRIFÁSICO POTÊNCIA DE 2 CV, SEM CARREGADOR - CHI DIURNO. AF_10/2014</v>
          </cell>
          <cell r="O38456" t="str">
            <v>CHI</v>
          </cell>
          <cell r="P38456" t="str">
            <v>ATRIBUÍDO SÃO PAULO</v>
          </cell>
          <cell r="Q38456">
            <v>3.72</v>
          </cell>
          <cell r="R38456">
            <v>0.32</v>
          </cell>
        </row>
        <row r="38457">
          <cell r="M38457" t="str">
            <v/>
          </cell>
          <cell r="N38457" t="str">
            <v/>
          </cell>
          <cell r="O38457" t="str">
            <v/>
          </cell>
          <cell r="P38457" t="str">
            <v/>
          </cell>
          <cell r="Q38457" t="str">
            <v/>
          </cell>
          <cell r="R38457" t="str">
            <v/>
          </cell>
        </row>
        <row r="38458">
          <cell r="M38458">
            <v>370</v>
          </cell>
          <cell r="N38458" t="str">
            <v>AREIA MEDIA - POSTO JAZIDA/FORNECEDOR (RETIRADO NA JAZIDA, SEM TRANSPORTE)</v>
          </cell>
          <cell r="O38458" t="str">
            <v>M3</v>
          </cell>
          <cell r="P38458" t="str">
            <v>COLETADO</v>
          </cell>
          <cell r="Q38458">
            <v>1.37</v>
          </cell>
          <cell r="R38458">
            <v>100</v>
          </cell>
        </row>
        <row r="38459">
          <cell r="M38459">
            <v>1379</v>
          </cell>
          <cell r="N38459" t="str">
            <v>CIMENTO PORTLAND COMPOSTO CP II-32</v>
          </cell>
          <cell r="O38459" t="str">
            <v>KG</v>
          </cell>
          <cell r="P38459" t="str">
            <v>COLETADO</v>
          </cell>
          <cell r="Q38459">
            <v>460.92</v>
          </cell>
          <cell r="R38459">
            <v>0.75</v>
          </cell>
        </row>
        <row r="38460">
          <cell r="M38460">
            <v>88316</v>
          </cell>
          <cell r="N38460" t="str">
            <v>SERVENTE COM ENCARGOS COMPLEMENTARES</v>
          </cell>
          <cell r="O38460" t="str">
            <v>H</v>
          </cell>
          <cell r="P38460" t="str">
            <v>COLETADO</v>
          </cell>
          <cell r="Q38460">
            <v>0.77</v>
          </cell>
          <cell r="R38460">
            <v>14.25</v>
          </cell>
        </row>
        <row r="38461">
          <cell r="M38461">
            <v>88377</v>
          </cell>
          <cell r="N38461" t="str">
            <v>OPERADOR DE BETONEIRA ESTACIONÁRIA/MISTURADOR COM ENCARGOS COMPLEMENTARES</v>
          </cell>
          <cell r="O38461" t="str">
            <v>H</v>
          </cell>
          <cell r="P38461" t="str">
            <v>COEFICIENTE DE REPRESENTATIVIDADE</v>
          </cell>
          <cell r="Q38461">
            <v>3.36</v>
          </cell>
          <cell r="R38461">
            <v>15.58</v>
          </cell>
        </row>
        <row r="38462">
          <cell r="M38462">
            <v>89225</v>
          </cell>
          <cell r="N38462" t="str">
            <v>BETONEIRA CAPACIDADE NOMINAL DE 600 L, CAPACIDADE DE MISTURA 360 L, MOTOR ELÉTRICO TRIFÁSICO POTÊNCIA DE 4 CV, SEM CARREGADOR - CHP DIURNO. AF_11/2014</v>
          </cell>
          <cell r="O38462" t="str">
            <v>CHP</v>
          </cell>
          <cell r="P38462" t="str">
            <v>ATRIBUÍDO SÃO PAULO</v>
          </cell>
          <cell r="Q38462">
            <v>0.78</v>
          </cell>
          <cell r="R38462">
            <v>4.05</v>
          </cell>
        </row>
        <row r="38463">
          <cell r="M38463">
            <v>89226</v>
          </cell>
          <cell r="N38463" t="str">
            <v>BETONEIRA CAPACIDADE NOMINAL DE 600 L, CAPACIDADE DE MISTURA 360 L, MOTOR ELÉTRICO TRIFÁSICO POTÊNCIA DE 4 CV, SEM CARREGADOR - CHI DIURNO. AF_11/2014</v>
          </cell>
          <cell r="O38463" t="str">
            <v>CHI</v>
          </cell>
          <cell r="P38463" t="str">
            <v>ATRIBUÍDO SÃO PAULO</v>
          </cell>
          <cell r="Q38463">
            <v>2.58</v>
          </cell>
          <cell r="R38463">
            <v>1.32</v>
          </cell>
        </row>
        <row r="38464">
          <cell r="M38464" t="str">
            <v/>
          </cell>
          <cell r="N38464" t="str">
            <v/>
          </cell>
          <cell r="O38464" t="str">
            <v/>
          </cell>
          <cell r="P38464" t="str">
            <v/>
          </cell>
          <cell r="Q38464" t="str">
            <v/>
          </cell>
          <cell r="R38464" t="str">
            <v/>
          </cell>
        </row>
        <row r="38465">
          <cell r="M38465">
            <v>370</v>
          </cell>
          <cell r="N38465" t="str">
            <v>AREIA MEDIA - POSTO JAZIDA/FORNECEDOR (RETIRADO NA JAZIDA, SEM TRANSPORTE)</v>
          </cell>
          <cell r="O38465" t="str">
            <v>M3</v>
          </cell>
          <cell r="P38465" t="str">
            <v>COLETADO</v>
          </cell>
          <cell r="Q38465">
            <v>1.43</v>
          </cell>
          <cell r="R38465">
            <v>100</v>
          </cell>
        </row>
        <row r="38466">
          <cell r="M38466">
            <v>1379</v>
          </cell>
          <cell r="N38466" t="str">
            <v>CIMENTO PORTLAND COMPOSTO CP II-32</v>
          </cell>
          <cell r="O38466" t="str">
            <v>KG</v>
          </cell>
          <cell r="P38466" t="str">
            <v>COLETADO</v>
          </cell>
          <cell r="Q38466">
            <v>387.2</v>
          </cell>
          <cell r="R38466">
            <v>0.75</v>
          </cell>
        </row>
        <row r="38467">
          <cell r="M38467">
            <v>88377</v>
          </cell>
          <cell r="N38467" t="str">
            <v>OPERADOR DE BETONEIRA ESTACIONÁRIA/MISTURADOR COM ENCARGOS COMPLEMENTARES</v>
          </cell>
          <cell r="O38467" t="str">
            <v>H</v>
          </cell>
          <cell r="P38467" t="str">
            <v>COEFICIENTE DE REPRESENTATIVIDADE</v>
          </cell>
          <cell r="Q38467">
            <v>4.4000000000000004</v>
          </cell>
          <cell r="R38467">
            <v>15.58</v>
          </cell>
        </row>
        <row r="38468">
          <cell r="M38468">
            <v>88830</v>
          </cell>
          <cell r="N38468" t="str">
            <v>BETONEIRA CAPACIDADE NOMINAL DE 400 L, CAPACIDADE DE MISTURA 280 L, MOTOR ELÉTRICO TRIFÁSICO POTÊNCIA DE 2 CV, SEM CARREGADOR - CHP DIURNO. AF_10/2014</v>
          </cell>
          <cell r="O38468" t="str">
            <v>CHP</v>
          </cell>
          <cell r="P38468" t="str">
            <v>ATRIBUÍDO SÃO PAULO</v>
          </cell>
          <cell r="Q38468">
            <v>1.03</v>
          </cell>
          <cell r="R38468">
            <v>1.4</v>
          </cell>
        </row>
        <row r="38469">
          <cell r="M38469">
            <v>88831</v>
          </cell>
          <cell r="N38469" t="str">
            <v>BETONEIRA CAPACIDADE NOMINAL DE 400 L, CAPACIDADE DE MISTURA 280 L, MOTOR ELÉTRICO TRIFÁSICO POTÊNCIA DE 2 CV, SEM CARREGADOR - CHI DIURNO. AF_10/2014</v>
          </cell>
          <cell r="O38469" t="str">
            <v>CHI</v>
          </cell>
          <cell r="P38469" t="str">
            <v>ATRIBUÍDO SÃO PAULO</v>
          </cell>
          <cell r="Q38469">
            <v>3.37</v>
          </cell>
          <cell r="R38469">
            <v>0.32</v>
          </cell>
        </row>
        <row r="38470">
          <cell r="M38470" t="str">
            <v/>
          </cell>
          <cell r="N38470" t="str">
            <v/>
          </cell>
          <cell r="O38470" t="str">
            <v/>
          </cell>
          <cell r="P38470" t="str">
            <v/>
          </cell>
          <cell r="Q38470" t="str">
            <v/>
          </cell>
          <cell r="R38470" t="str">
            <v/>
          </cell>
        </row>
        <row r="38471">
          <cell r="M38471">
            <v>370</v>
          </cell>
          <cell r="N38471" t="str">
            <v>AREIA MEDIA - POSTO JAZIDA/FORNECEDOR (RETIRADO NA JAZIDA, SEM TRANSPORTE)</v>
          </cell>
          <cell r="O38471" t="str">
            <v>M3</v>
          </cell>
          <cell r="P38471" t="str">
            <v>COLETADO</v>
          </cell>
          <cell r="Q38471">
            <v>1.43</v>
          </cell>
          <cell r="R38471">
            <v>100</v>
          </cell>
        </row>
        <row r="38472">
          <cell r="M38472">
            <v>1379</v>
          </cell>
          <cell r="N38472" t="str">
            <v>CIMENTO PORTLAND COMPOSTO CP II-32</v>
          </cell>
          <cell r="O38472" t="str">
            <v>KG</v>
          </cell>
          <cell r="P38472" t="str">
            <v>COLETADO</v>
          </cell>
          <cell r="Q38472">
            <v>386.89</v>
          </cell>
          <cell r="R38472">
            <v>0.75</v>
          </cell>
        </row>
        <row r="38473">
          <cell r="M38473">
            <v>88316</v>
          </cell>
          <cell r="N38473" t="str">
            <v>SERVENTE COM ENCARGOS COMPLEMENTARES</v>
          </cell>
          <cell r="O38473" t="str">
            <v>H</v>
          </cell>
          <cell r="P38473" t="str">
            <v>COLETADO</v>
          </cell>
          <cell r="Q38473">
            <v>0.81</v>
          </cell>
          <cell r="R38473">
            <v>14.25</v>
          </cell>
        </row>
        <row r="38474">
          <cell r="M38474">
            <v>88377</v>
          </cell>
          <cell r="N38474" t="str">
            <v>OPERADOR DE BETONEIRA ESTACIONÁRIA/MISTURADOR COM ENCARGOS COMPLEMENTARES</v>
          </cell>
          <cell r="O38474" t="str">
            <v>H</v>
          </cell>
          <cell r="P38474" t="str">
            <v>COEFICIENTE DE REPRESENTATIVIDADE</v>
          </cell>
          <cell r="Q38474">
            <v>3.47</v>
          </cell>
          <cell r="R38474">
            <v>15.58</v>
          </cell>
        </row>
        <row r="38475">
          <cell r="M38475">
            <v>89225</v>
          </cell>
          <cell r="N38475" t="str">
            <v>BETONEIRA CAPACIDADE NOMINAL DE 600 L, CAPACIDADE DE MISTURA 360 L, MOTOR ELÉTRICO TRIFÁSICO POTÊNCIA DE 4 CV, SEM CARREGADOR - CHP DIURNO. AF_11/2014</v>
          </cell>
          <cell r="O38475" t="str">
            <v>CHP</v>
          </cell>
          <cell r="P38475" t="str">
            <v>ATRIBUÍDO SÃO PAULO</v>
          </cell>
          <cell r="Q38475">
            <v>0.81</v>
          </cell>
          <cell r="R38475">
            <v>4.05</v>
          </cell>
        </row>
        <row r="38476">
          <cell r="M38476">
            <v>89226</v>
          </cell>
          <cell r="N38476" t="str">
            <v>BETONEIRA CAPACIDADE NOMINAL DE 600 L, CAPACIDADE DE MISTURA 360 L, MOTOR ELÉTRICO TRIFÁSICO POTÊNCIA DE 4 CV, SEM CARREGADOR - CHI DIURNO. AF_11/2014</v>
          </cell>
          <cell r="O38476" t="str">
            <v>CHI</v>
          </cell>
          <cell r="P38476" t="str">
            <v>ATRIBUÍDO SÃO PAULO</v>
          </cell>
          <cell r="Q38476">
            <v>2.66</v>
          </cell>
          <cell r="R38476">
            <v>1.32</v>
          </cell>
        </row>
        <row r="38477">
          <cell r="M38477" t="str">
            <v/>
          </cell>
          <cell r="N38477" t="str">
            <v/>
          </cell>
          <cell r="O38477" t="str">
            <v/>
          </cell>
          <cell r="P38477" t="str">
            <v/>
          </cell>
          <cell r="Q38477" t="str">
            <v/>
          </cell>
          <cell r="R38477" t="str">
            <v/>
          </cell>
        </row>
        <row r="38478">
          <cell r="M38478">
            <v>370</v>
          </cell>
          <cell r="N38478" t="str">
            <v>AREIA MEDIA - POSTO JAZIDA/FORNECEDOR (RETIRADO NA JAZIDA, SEM TRANSPORTE)</v>
          </cell>
          <cell r="O38478" t="str">
            <v>M3</v>
          </cell>
          <cell r="P38478" t="str">
            <v>COLETADO</v>
          </cell>
          <cell r="Q38478">
            <v>1.48</v>
          </cell>
          <cell r="R38478">
            <v>100</v>
          </cell>
        </row>
        <row r="38479">
          <cell r="M38479">
            <v>1379</v>
          </cell>
          <cell r="N38479" t="str">
            <v>CIMENTO PORTLAND COMPOSTO CP II-32</v>
          </cell>
          <cell r="O38479" t="str">
            <v>KG</v>
          </cell>
          <cell r="P38479" t="str">
            <v>COLETADO</v>
          </cell>
          <cell r="Q38479">
            <v>332.39</v>
          </cell>
          <cell r="R38479">
            <v>0.75</v>
          </cell>
        </row>
        <row r="38480">
          <cell r="M38480">
            <v>88377</v>
          </cell>
          <cell r="N38480" t="str">
            <v>OPERADOR DE BETONEIRA ESTACIONÁRIA/MISTURADOR COM ENCARGOS COMPLEMENTARES</v>
          </cell>
          <cell r="O38480" t="str">
            <v>H</v>
          </cell>
          <cell r="P38480" t="str">
            <v>COEFICIENTE DE REPRESENTATIVIDADE</v>
          </cell>
          <cell r="Q38480">
            <v>4.8499999999999996</v>
          </cell>
          <cell r="R38480">
            <v>15.58</v>
          </cell>
        </row>
        <row r="38481">
          <cell r="M38481">
            <v>88830</v>
          </cell>
          <cell r="N38481" t="str">
            <v>BETONEIRA CAPACIDADE NOMINAL DE 400 L, CAPACIDADE DE MISTURA 280 L, MOTOR ELÉTRICO TRIFÁSICO POTÊNCIA DE 2 CV, SEM CARREGADOR - CHP DIURNO. AF_10/2014</v>
          </cell>
          <cell r="O38481" t="str">
            <v>CHP</v>
          </cell>
          <cell r="P38481" t="str">
            <v>ATRIBUÍDO SÃO PAULO</v>
          </cell>
          <cell r="Q38481">
            <v>1.1299999999999999</v>
          </cell>
          <cell r="R38481">
            <v>1.4</v>
          </cell>
        </row>
        <row r="38482">
          <cell r="M38482">
            <v>88831</v>
          </cell>
          <cell r="N38482" t="str">
            <v>BETONEIRA CAPACIDADE NOMINAL DE 400 L, CAPACIDADE DE MISTURA 280 L, MOTOR ELÉTRICO TRIFÁSICO POTÊNCIA DE 2 CV, SEM CARREGADOR - CHI DIURNO. AF_10/2014</v>
          </cell>
          <cell r="O38482" t="str">
            <v>CHI</v>
          </cell>
          <cell r="P38482" t="str">
            <v>ATRIBUÍDO SÃO PAULO</v>
          </cell>
          <cell r="Q38482">
            <v>3.72</v>
          </cell>
          <cell r="R38482">
            <v>0.32</v>
          </cell>
        </row>
        <row r="38483">
          <cell r="M38483" t="str">
            <v/>
          </cell>
          <cell r="N38483" t="str">
            <v/>
          </cell>
          <cell r="O38483" t="str">
            <v/>
          </cell>
          <cell r="P38483" t="str">
            <v/>
          </cell>
          <cell r="Q38483" t="str">
            <v/>
          </cell>
          <cell r="R38483" t="str">
            <v/>
          </cell>
        </row>
        <row r="38484">
          <cell r="M38484">
            <v>370</v>
          </cell>
          <cell r="N38484" t="str">
            <v>AREIA MEDIA - POSTO JAZIDA/FORNECEDOR (RETIRADO NA JAZIDA, SEM TRANSPORTE)</v>
          </cell>
          <cell r="O38484" t="str">
            <v>M3</v>
          </cell>
          <cell r="P38484" t="str">
            <v>COLETADO</v>
          </cell>
          <cell r="Q38484">
            <v>1.47</v>
          </cell>
          <cell r="R38484">
            <v>100</v>
          </cell>
        </row>
        <row r="38485">
          <cell r="M38485">
            <v>1379</v>
          </cell>
          <cell r="N38485" t="str">
            <v>CIMENTO PORTLAND COMPOSTO CP II-32</v>
          </cell>
          <cell r="O38485" t="str">
            <v>KG</v>
          </cell>
          <cell r="P38485" t="str">
            <v>COLETADO</v>
          </cell>
          <cell r="Q38485">
            <v>331.49</v>
          </cell>
          <cell r="R38485">
            <v>0.75</v>
          </cell>
        </row>
        <row r="38486">
          <cell r="M38486">
            <v>88316</v>
          </cell>
          <cell r="N38486" t="str">
            <v>SERVENTE COM ENCARGOS COMPLEMENTARES</v>
          </cell>
          <cell r="O38486" t="str">
            <v>H</v>
          </cell>
          <cell r="P38486" t="str">
            <v>COLETADO</v>
          </cell>
          <cell r="Q38486">
            <v>0.77</v>
          </cell>
          <cell r="R38486">
            <v>14.25</v>
          </cell>
        </row>
        <row r="38487">
          <cell r="M38487">
            <v>88377</v>
          </cell>
          <cell r="N38487" t="str">
            <v>OPERADOR DE BETONEIRA ESTACIONÁRIA/MISTURADOR COM ENCARGOS COMPLEMENTARES</v>
          </cell>
          <cell r="O38487" t="str">
            <v>H</v>
          </cell>
          <cell r="P38487" t="str">
            <v>COEFICIENTE DE REPRESENTATIVIDADE</v>
          </cell>
          <cell r="Q38487">
            <v>3.48</v>
          </cell>
          <cell r="R38487">
            <v>15.58</v>
          </cell>
        </row>
        <row r="38488">
          <cell r="M38488">
            <v>89225</v>
          </cell>
          <cell r="N38488" t="str">
            <v>BETONEIRA CAPACIDADE NOMINAL DE 600 L, CAPACIDADE DE MISTURA 360 L, MOTOR ELÉTRICO TRIFÁSICO POTÊNCIA DE 4 CV, SEM CARREGADOR - CHP DIURNO. AF_11/2014</v>
          </cell>
          <cell r="O38488" t="str">
            <v>CHP</v>
          </cell>
          <cell r="P38488" t="str">
            <v>ATRIBUÍDO SÃO PAULO</v>
          </cell>
          <cell r="Q38488">
            <v>0.81</v>
          </cell>
          <cell r="R38488">
            <v>4.05</v>
          </cell>
        </row>
        <row r="38489">
          <cell r="M38489">
            <v>89226</v>
          </cell>
          <cell r="N38489" t="str">
            <v>BETONEIRA CAPACIDADE NOMINAL DE 600 L, CAPACIDADE DE MISTURA 360 L, MOTOR ELÉTRICO TRIFÁSICO POTÊNCIA DE 4 CV, SEM CARREGADOR - CHI DIURNO. AF_11/2014</v>
          </cell>
          <cell r="O38489" t="str">
            <v>CHI</v>
          </cell>
          <cell r="P38489" t="str">
            <v>ATRIBUÍDO SÃO PAULO</v>
          </cell>
          <cell r="Q38489">
            <v>2.67</v>
          </cell>
          <cell r="R38489">
            <v>1.32</v>
          </cell>
        </row>
        <row r="38490">
          <cell r="M38490" t="str">
            <v/>
          </cell>
          <cell r="N38490" t="str">
            <v/>
          </cell>
          <cell r="O38490" t="str">
            <v/>
          </cell>
          <cell r="P38490" t="str">
            <v/>
          </cell>
          <cell r="Q38490" t="str">
            <v/>
          </cell>
          <cell r="R38490" t="str">
            <v/>
          </cell>
        </row>
        <row r="38491">
          <cell r="M38491">
            <v>367</v>
          </cell>
          <cell r="N38491" t="str">
            <v>AREIA GROSSA - POSTO JAZIDA/FORNECEDOR (RETIRADO NA JAZIDA, SEM TRANSPORTE)</v>
          </cell>
          <cell r="O38491" t="str">
            <v>M3</v>
          </cell>
          <cell r="P38491" t="str">
            <v>COLETADO</v>
          </cell>
          <cell r="Q38491">
            <v>1.07</v>
          </cell>
          <cell r="R38491">
            <v>100</v>
          </cell>
        </row>
        <row r="38492">
          <cell r="M38492">
            <v>1379</v>
          </cell>
          <cell r="N38492" t="str">
            <v>CIMENTO PORTLAND COMPOSTO CP II-32</v>
          </cell>
          <cell r="O38492" t="str">
            <v>KG</v>
          </cell>
          <cell r="P38492" t="str">
            <v>COLETADO</v>
          </cell>
          <cell r="Q38492">
            <v>289.33</v>
          </cell>
          <cell r="R38492">
            <v>0.75</v>
          </cell>
        </row>
        <row r="38493">
          <cell r="M38493">
            <v>88377</v>
          </cell>
          <cell r="N38493" t="str">
            <v>OPERADOR DE BETONEIRA ESTACIONÁRIA/MISTURADOR COM ENCARGOS COMPLEMENTARES</v>
          </cell>
          <cell r="O38493" t="str">
            <v>H</v>
          </cell>
          <cell r="P38493" t="str">
            <v>COEFICIENTE DE REPRESENTATIVIDADE</v>
          </cell>
          <cell r="Q38493">
            <v>4.3</v>
          </cell>
          <cell r="R38493">
            <v>15.58</v>
          </cell>
        </row>
        <row r="38494">
          <cell r="M38494">
            <v>88830</v>
          </cell>
          <cell r="N38494" t="str">
            <v>BETONEIRA CAPACIDADE NOMINAL DE 400 L, CAPACIDADE DE MISTURA 280 L, MOTOR ELÉTRICO TRIFÁSICO POTÊNCIA DE 2 CV, SEM CARREGADOR - CHP DIURNO. AF_10/2014</v>
          </cell>
          <cell r="O38494" t="str">
            <v>CHP</v>
          </cell>
          <cell r="P38494" t="str">
            <v>ATRIBUÍDO SÃO PAULO</v>
          </cell>
          <cell r="Q38494">
            <v>1</v>
          </cell>
          <cell r="R38494">
            <v>1.4</v>
          </cell>
        </row>
        <row r="38495">
          <cell r="M38495">
            <v>88831</v>
          </cell>
          <cell r="N38495" t="str">
            <v>BETONEIRA CAPACIDADE NOMINAL DE 400 L, CAPACIDADE DE MISTURA 280 L, MOTOR ELÉTRICO TRIFÁSICO POTÊNCIA DE 2 CV, SEM CARREGADOR - CHI DIURNO. AF_10/2014</v>
          </cell>
          <cell r="O38495" t="str">
            <v>CHI</v>
          </cell>
          <cell r="P38495" t="str">
            <v>ATRIBUÍDO SÃO PAULO</v>
          </cell>
          <cell r="Q38495">
            <v>3.3</v>
          </cell>
          <cell r="R38495">
            <v>0.32</v>
          </cell>
        </row>
        <row r="38496">
          <cell r="M38496" t="str">
            <v/>
          </cell>
          <cell r="N38496" t="str">
            <v/>
          </cell>
          <cell r="O38496" t="str">
            <v/>
          </cell>
          <cell r="P38496" t="str">
            <v/>
          </cell>
          <cell r="Q38496" t="str">
            <v/>
          </cell>
          <cell r="R38496" t="str">
            <v/>
          </cell>
        </row>
        <row r="38497">
          <cell r="M38497">
            <v>367</v>
          </cell>
          <cell r="N38497" t="str">
            <v>AREIA GROSSA - POSTO JAZIDA/FORNECEDOR (RETIRADO NA JAZIDA, SEM TRANSPORTE)</v>
          </cell>
          <cell r="O38497" t="str">
            <v>M3</v>
          </cell>
          <cell r="P38497" t="str">
            <v>COLETADO</v>
          </cell>
          <cell r="Q38497">
            <v>1.07</v>
          </cell>
          <cell r="R38497">
            <v>100</v>
          </cell>
        </row>
        <row r="38498">
          <cell r="M38498">
            <v>1379</v>
          </cell>
          <cell r="N38498" t="str">
            <v>CIMENTO PORTLAND COMPOSTO CP II-32</v>
          </cell>
          <cell r="O38498" t="str">
            <v>KG</v>
          </cell>
          <cell r="P38498" t="str">
            <v>COLETADO</v>
          </cell>
          <cell r="Q38498">
            <v>288.19</v>
          </cell>
          <cell r="R38498">
            <v>0.75</v>
          </cell>
        </row>
        <row r="38499">
          <cell r="M38499">
            <v>88316</v>
          </cell>
          <cell r="N38499" t="str">
            <v>SERVENTE COM ENCARGOS COMPLEMENTARES</v>
          </cell>
          <cell r="O38499" t="str">
            <v>H</v>
          </cell>
          <cell r="P38499" t="str">
            <v>COLETADO</v>
          </cell>
          <cell r="Q38499">
            <v>0.67</v>
          </cell>
          <cell r="R38499">
            <v>14.25</v>
          </cell>
        </row>
        <row r="38500">
          <cell r="M38500">
            <v>88377</v>
          </cell>
          <cell r="N38500" t="str">
            <v>OPERADOR DE BETONEIRA ESTACIONÁRIA/MISTURADOR COM ENCARGOS COMPLEMENTARES</v>
          </cell>
          <cell r="O38500" t="str">
            <v>H</v>
          </cell>
          <cell r="P38500" t="str">
            <v>COEFICIENTE DE REPRESENTATIVIDADE</v>
          </cell>
          <cell r="Q38500">
            <v>3.02</v>
          </cell>
          <cell r="R38500">
            <v>15.58</v>
          </cell>
        </row>
        <row r="38501">
          <cell r="M38501">
            <v>89225</v>
          </cell>
          <cell r="N38501" t="str">
            <v>BETONEIRA CAPACIDADE NOMINAL DE 600 L, CAPACIDADE DE MISTURA 360 L, MOTOR ELÉTRICO TRIFÁSICO POTÊNCIA DE 4 CV, SEM CARREGADOR - CHP DIURNO. AF_11/2014</v>
          </cell>
          <cell r="O38501" t="str">
            <v>CHP</v>
          </cell>
          <cell r="P38501" t="str">
            <v>ATRIBUÍDO SÃO PAULO</v>
          </cell>
          <cell r="Q38501">
            <v>0.71</v>
          </cell>
          <cell r="R38501">
            <v>4.05</v>
          </cell>
        </row>
        <row r="38502">
          <cell r="M38502">
            <v>89226</v>
          </cell>
          <cell r="N38502" t="str">
            <v>BETONEIRA CAPACIDADE NOMINAL DE 600 L, CAPACIDADE DE MISTURA 360 L, MOTOR ELÉTRICO TRIFÁSICO POTÊNCIA DE 4 CV, SEM CARREGADOR - CHI DIURNO. AF_11/2014</v>
          </cell>
          <cell r="O38502" t="str">
            <v>CHI</v>
          </cell>
          <cell r="P38502" t="str">
            <v>ATRIBUÍDO SÃO PAULO</v>
          </cell>
          <cell r="Q38502">
            <v>2.31</v>
          </cell>
          <cell r="R38502">
            <v>1.32</v>
          </cell>
        </row>
        <row r="38503">
          <cell r="M38503" t="str">
            <v/>
          </cell>
          <cell r="N38503" t="str">
            <v/>
          </cell>
          <cell r="O38503" t="str">
            <v/>
          </cell>
          <cell r="P38503" t="str">
            <v/>
          </cell>
          <cell r="Q38503" t="str">
            <v/>
          </cell>
          <cell r="R38503" t="str">
            <v/>
          </cell>
        </row>
        <row r="38504">
          <cell r="M38504">
            <v>367</v>
          </cell>
          <cell r="N38504" t="str">
            <v>AREIA GROSSA - POSTO JAZIDA/FORNECEDOR (RETIRADO NA JAZIDA, SEM TRANSPORTE)</v>
          </cell>
          <cell r="O38504" t="str">
            <v>M3</v>
          </cell>
          <cell r="P38504" t="str">
            <v>COLETADO</v>
          </cell>
          <cell r="Q38504">
            <v>0.95</v>
          </cell>
          <cell r="R38504">
            <v>100</v>
          </cell>
        </row>
        <row r="38505">
          <cell r="M38505">
            <v>1379</v>
          </cell>
          <cell r="N38505" t="str">
            <v>CIMENTO PORTLAND COMPOSTO CP II-32</v>
          </cell>
          <cell r="O38505" t="str">
            <v>KG</v>
          </cell>
          <cell r="P38505" t="str">
            <v>COLETADO</v>
          </cell>
          <cell r="Q38505">
            <v>426.49</v>
          </cell>
          <cell r="R38505">
            <v>0.75</v>
          </cell>
        </row>
        <row r="38506">
          <cell r="M38506">
            <v>88377</v>
          </cell>
          <cell r="N38506" t="str">
            <v>OPERADOR DE BETONEIRA ESTACIONÁRIA/MISTURADOR COM ENCARGOS COMPLEMENTARES</v>
          </cell>
          <cell r="O38506" t="str">
            <v>H</v>
          </cell>
          <cell r="P38506" t="str">
            <v>COEFICIENTE DE REPRESENTATIVIDADE</v>
          </cell>
          <cell r="Q38506">
            <v>4.32</v>
          </cell>
          <cell r="R38506">
            <v>15.58</v>
          </cell>
        </row>
        <row r="38507">
          <cell r="M38507">
            <v>88830</v>
          </cell>
          <cell r="N38507" t="str">
            <v>BETONEIRA CAPACIDADE NOMINAL DE 400 L, CAPACIDADE DE MISTURA 280 L, MOTOR ELÉTRICO TRIFÁSICO POTÊNCIA DE 2 CV, SEM CARREGADOR - CHP DIURNO. AF_10/2014</v>
          </cell>
          <cell r="O38507" t="str">
            <v>CHP</v>
          </cell>
          <cell r="P38507" t="str">
            <v>ATRIBUÍDO SÃO PAULO</v>
          </cell>
          <cell r="Q38507">
            <v>1.01</v>
          </cell>
          <cell r="R38507">
            <v>1.4</v>
          </cell>
        </row>
        <row r="38508">
          <cell r="M38508">
            <v>88831</v>
          </cell>
          <cell r="N38508" t="str">
            <v>BETONEIRA CAPACIDADE NOMINAL DE 400 L, CAPACIDADE DE MISTURA 280 L, MOTOR ELÉTRICO TRIFÁSICO POTÊNCIA DE 2 CV, SEM CARREGADOR - CHI DIURNO. AF_10/2014</v>
          </cell>
          <cell r="O38508" t="str">
            <v>CHI</v>
          </cell>
          <cell r="P38508" t="str">
            <v>ATRIBUÍDO SÃO PAULO</v>
          </cell>
          <cell r="Q38508">
            <v>3.31</v>
          </cell>
          <cell r="R38508">
            <v>0.32</v>
          </cell>
        </row>
        <row r="38509">
          <cell r="M38509" t="str">
            <v/>
          </cell>
          <cell r="N38509" t="str">
            <v/>
          </cell>
          <cell r="O38509" t="str">
            <v/>
          </cell>
          <cell r="P38509" t="str">
            <v/>
          </cell>
          <cell r="Q38509" t="str">
            <v/>
          </cell>
          <cell r="R38509" t="str">
            <v/>
          </cell>
        </row>
        <row r="38510">
          <cell r="M38510">
            <v>367</v>
          </cell>
          <cell r="N38510" t="str">
            <v>AREIA GROSSA - POSTO JAZIDA/FORNECEDOR (RETIRADO NA JAZIDA, SEM TRANSPORTE)</v>
          </cell>
          <cell r="O38510" t="str">
            <v>M3</v>
          </cell>
          <cell r="P38510" t="str">
            <v>COLETADO</v>
          </cell>
          <cell r="Q38510">
            <v>0.95</v>
          </cell>
          <cell r="R38510">
            <v>100</v>
          </cell>
        </row>
        <row r="38511">
          <cell r="M38511">
            <v>1379</v>
          </cell>
          <cell r="N38511" t="str">
            <v>CIMENTO PORTLAND COMPOSTO CP II-32</v>
          </cell>
          <cell r="O38511" t="str">
            <v>KG</v>
          </cell>
          <cell r="P38511" t="str">
            <v>COLETADO</v>
          </cell>
          <cell r="Q38511">
            <v>427.78</v>
          </cell>
          <cell r="R38511">
            <v>0.75</v>
          </cell>
        </row>
        <row r="38512">
          <cell r="M38512">
            <v>88316</v>
          </cell>
          <cell r="N38512" t="str">
            <v>SERVENTE COM ENCARGOS COMPLEMENTARES</v>
          </cell>
          <cell r="O38512" t="str">
            <v>H</v>
          </cell>
          <cell r="P38512" t="str">
            <v>COLETADO</v>
          </cell>
          <cell r="Q38512">
            <v>0.68</v>
          </cell>
          <cell r="R38512">
            <v>14.25</v>
          </cell>
        </row>
        <row r="38513">
          <cell r="M38513">
            <v>88377</v>
          </cell>
          <cell r="N38513" t="str">
            <v>OPERADOR DE BETONEIRA ESTACIONÁRIA/MISTURADOR COM ENCARGOS COMPLEMENTARES</v>
          </cell>
          <cell r="O38513" t="str">
            <v>H</v>
          </cell>
          <cell r="P38513" t="str">
            <v>COEFICIENTE DE REPRESENTATIVIDADE</v>
          </cell>
          <cell r="Q38513">
            <v>3.03</v>
          </cell>
          <cell r="R38513">
            <v>15.58</v>
          </cell>
        </row>
        <row r="38514">
          <cell r="M38514">
            <v>89225</v>
          </cell>
          <cell r="N38514" t="str">
            <v>BETONEIRA CAPACIDADE NOMINAL DE 600 L, CAPACIDADE DE MISTURA 360 L, MOTOR ELÉTRICO TRIFÁSICO POTÊNCIA DE 4 CV, SEM CARREGADOR - CHP DIURNO. AF_11/2014</v>
          </cell>
          <cell r="O38514" t="str">
            <v>CHP</v>
          </cell>
          <cell r="P38514" t="str">
            <v>ATRIBUÍDO SÃO PAULO</v>
          </cell>
          <cell r="Q38514">
            <v>0.71</v>
          </cell>
          <cell r="R38514">
            <v>4.05</v>
          </cell>
        </row>
        <row r="38515">
          <cell r="M38515">
            <v>89226</v>
          </cell>
          <cell r="N38515" t="str">
            <v>BETONEIRA CAPACIDADE NOMINAL DE 600 L, CAPACIDADE DE MISTURA 360 L, MOTOR ELÉTRICO TRIFÁSICO POTÊNCIA DE 4 CV, SEM CARREGADOR - CHI DIURNO. AF_11/2014</v>
          </cell>
          <cell r="O38515" t="str">
            <v>CHI</v>
          </cell>
          <cell r="P38515" t="str">
            <v>ATRIBUÍDO SÃO PAULO</v>
          </cell>
          <cell r="Q38515">
            <v>2.3199999999999998</v>
          </cell>
          <cell r="R38515">
            <v>1.32</v>
          </cell>
        </row>
        <row r="38516">
          <cell r="M38516" t="str">
            <v/>
          </cell>
          <cell r="N38516" t="str">
            <v/>
          </cell>
          <cell r="O38516" t="str">
            <v/>
          </cell>
          <cell r="P38516" t="str">
            <v/>
          </cell>
          <cell r="Q38516" t="str">
            <v/>
          </cell>
          <cell r="R38516" t="str">
            <v/>
          </cell>
        </row>
        <row r="38517">
          <cell r="M38517">
            <v>367</v>
          </cell>
          <cell r="N38517" t="str">
            <v>AREIA GROSSA - POSTO JAZIDA/FORNECEDOR (RETIRADO NA JAZIDA, SEM TRANSPORTE)</v>
          </cell>
          <cell r="O38517" t="str">
            <v>M3</v>
          </cell>
          <cell r="P38517" t="str">
            <v>COLETADO</v>
          </cell>
          <cell r="Q38517">
            <v>1.02</v>
          </cell>
          <cell r="R38517">
            <v>100</v>
          </cell>
        </row>
        <row r="38518">
          <cell r="M38518">
            <v>1379</v>
          </cell>
          <cell r="N38518" t="str">
            <v>CIMENTO PORTLAND COMPOSTO CP II-32</v>
          </cell>
          <cell r="O38518" t="str">
            <v>KG</v>
          </cell>
          <cell r="P38518" t="str">
            <v>COLETADO</v>
          </cell>
          <cell r="Q38518">
            <v>343.52</v>
          </cell>
          <cell r="R38518">
            <v>0.75</v>
          </cell>
        </row>
        <row r="38519">
          <cell r="M38519">
            <v>88377</v>
          </cell>
          <cell r="N38519" t="str">
            <v>OPERADOR DE BETONEIRA ESTACIONÁRIA/MISTURADOR COM ENCARGOS COMPLEMENTARES</v>
          </cell>
          <cell r="O38519" t="str">
            <v>H</v>
          </cell>
          <cell r="P38519" t="str">
            <v>COEFICIENTE DE REPRESENTATIVIDADE</v>
          </cell>
          <cell r="Q38519">
            <v>4.6399999999999997</v>
          </cell>
          <cell r="R38519">
            <v>15.58</v>
          </cell>
        </row>
        <row r="38520">
          <cell r="M38520">
            <v>88830</v>
          </cell>
          <cell r="N38520" t="str">
            <v>BETONEIRA CAPACIDADE NOMINAL DE 400 L, CAPACIDADE DE MISTURA 280 L, MOTOR ELÉTRICO TRIFÁSICO POTÊNCIA DE 2 CV, SEM CARREGADOR - CHP DIURNO. AF_10/2014</v>
          </cell>
          <cell r="O38520" t="str">
            <v>CHP</v>
          </cell>
          <cell r="P38520" t="str">
            <v>ATRIBUÍDO SÃO PAULO</v>
          </cell>
          <cell r="Q38520">
            <v>1.08</v>
          </cell>
          <cell r="R38520">
            <v>1.4</v>
          </cell>
        </row>
        <row r="38521">
          <cell r="M38521">
            <v>88831</v>
          </cell>
          <cell r="N38521" t="str">
            <v>BETONEIRA CAPACIDADE NOMINAL DE 400 L, CAPACIDADE DE MISTURA 280 L, MOTOR ELÉTRICO TRIFÁSICO POTÊNCIA DE 2 CV, SEM CARREGADOR - CHI DIURNO. AF_10/2014</v>
          </cell>
          <cell r="O38521" t="str">
            <v>CHI</v>
          </cell>
          <cell r="P38521" t="str">
            <v>ATRIBUÍDO SÃO PAULO</v>
          </cell>
          <cell r="Q38521">
            <v>3.56</v>
          </cell>
          <cell r="R38521">
            <v>0.32</v>
          </cell>
        </row>
        <row r="38522">
          <cell r="M38522" t="str">
            <v/>
          </cell>
          <cell r="N38522" t="str">
            <v/>
          </cell>
          <cell r="O38522" t="str">
            <v/>
          </cell>
          <cell r="P38522" t="str">
            <v/>
          </cell>
          <cell r="Q38522" t="str">
            <v/>
          </cell>
          <cell r="R38522" t="str">
            <v/>
          </cell>
        </row>
        <row r="38523">
          <cell r="M38523">
            <v>367</v>
          </cell>
          <cell r="N38523" t="str">
            <v>AREIA GROSSA - POSTO JAZIDA/FORNECEDOR (RETIRADO NA JAZIDA, SEM TRANSPORTE)</v>
          </cell>
          <cell r="O38523" t="str">
            <v>M3</v>
          </cell>
          <cell r="P38523" t="str">
            <v>COLETADO</v>
          </cell>
          <cell r="Q38523">
            <v>1.02</v>
          </cell>
          <cell r="R38523">
            <v>100</v>
          </cell>
        </row>
        <row r="38524">
          <cell r="M38524">
            <v>1379</v>
          </cell>
          <cell r="N38524" t="str">
            <v>CIMENTO PORTLAND COMPOSTO CP II-32</v>
          </cell>
          <cell r="O38524" t="str">
            <v>KG</v>
          </cell>
          <cell r="P38524" t="str">
            <v>COLETADO</v>
          </cell>
          <cell r="Q38524">
            <v>345.16</v>
          </cell>
          <cell r="R38524">
            <v>0.75</v>
          </cell>
        </row>
        <row r="38525">
          <cell r="M38525">
            <v>88316</v>
          </cell>
          <cell r="N38525" t="str">
            <v>SERVENTE COM ENCARGOS COMPLEMENTARES</v>
          </cell>
          <cell r="O38525" t="str">
            <v>H</v>
          </cell>
          <cell r="P38525" t="str">
            <v>COLETADO</v>
          </cell>
          <cell r="Q38525">
            <v>0.69</v>
          </cell>
          <cell r="R38525">
            <v>14.25</v>
          </cell>
        </row>
        <row r="38526">
          <cell r="M38526">
            <v>88377</v>
          </cell>
          <cell r="N38526" t="str">
            <v>OPERADOR DE BETONEIRA ESTACIONÁRIA/MISTURADOR COM ENCARGOS COMPLEMENTARES</v>
          </cell>
          <cell r="O38526" t="str">
            <v>H</v>
          </cell>
          <cell r="P38526" t="str">
            <v>COEFICIENTE DE REPRESENTATIVIDADE</v>
          </cell>
          <cell r="Q38526">
            <v>3.02</v>
          </cell>
          <cell r="R38526">
            <v>15.58</v>
          </cell>
        </row>
        <row r="38527">
          <cell r="M38527">
            <v>89225</v>
          </cell>
          <cell r="N38527" t="str">
            <v>BETONEIRA CAPACIDADE NOMINAL DE 600 L, CAPACIDADE DE MISTURA 360 L, MOTOR ELÉTRICO TRIFÁSICO POTÊNCIA DE 4 CV, SEM CARREGADOR - CHP DIURNO. AF_11/2014</v>
          </cell>
          <cell r="O38527" t="str">
            <v>CHP</v>
          </cell>
          <cell r="P38527" t="str">
            <v>ATRIBUÍDO SÃO PAULO</v>
          </cell>
          <cell r="Q38527">
            <v>0.7</v>
          </cell>
          <cell r="R38527">
            <v>4.05</v>
          </cell>
        </row>
        <row r="38528">
          <cell r="M38528">
            <v>89226</v>
          </cell>
          <cell r="N38528" t="str">
            <v>BETONEIRA CAPACIDADE NOMINAL DE 600 L, CAPACIDADE DE MISTURA 360 L, MOTOR ELÉTRICO TRIFÁSICO POTÊNCIA DE 4 CV, SEM CARREGADOR - CHI DIURNO. AF_11/2014</v>
          </cell>
          <cell r="O38528" t="str">
            <v>CHI</v>
          </cell>
          <cell r="P38528" t="str">
            <v>ATRIBUÍDO SÃO PAULO</v>
          </cell>
          <cell r="Q38528">
            <v>2.3199999999999998</v>
          </cell>
          <cell r="R38528">
            <v>1.32</v>
          </cell>
        </row>
        <row r="38529">
          <cell r="M38529" t="str">
            <v/>
          </cell>
          <cell r="N38529" t="str">
            <v/>
          </cell>
          <cell r="O38529" t="str">
            <v/>
          </cell>
          <cell r="P38529" t="str">
            <v/>
          </cell>
          <cell r="Q38529" t="str">
            <v/>
          </cell>
          <cell r="R38529" t="str">
            <v/>
          </cell>
        </row>
        <row r="38530">
          <cell r="M38530">
            <v>367</v>
          </cell>
          <cell r="N38530" t="str">
            <v>AREIA GROSSA - POSTO JAZIDA/FORNECEDOR (RETIRADO NA JAZIDA, SEM TRANSPORTE)</v>
          </cell>
          <cell r="O38530" t="str">
            <v>M3</v>
          </cell>
          <cell r="P38530" t="str">
            <v>COLETADO</v>
          </cell>
          <cell r="Q38530">
            <v>0.82</v>
          </cell>
          <cell r="R38530">
            <v>100</v>
          </cell>
        </row>
        <row r="38531">
          <cell r="M38531">
            <v>1379</v>
          </cell>
          <cell r="N38531" t="str">
            <v>CIMENTO PORTLAND COMPOSTO CP II-32</v>
          </cell>
          <cell r="O38531" t="str">
            <v>KG</v>
          </cell>
          <cell r="P38531" t="str">
            <v>COLETADO</v>
          </cell>
          <cell r="Q38531">
            <v>222.45</v>
          </cell>
          <cell r="R38531">
            <v>0.75</v>
          </cell>
        </row>
        <row r="38532">
          <cell r="M38532">
            <v>7334</v>
          </cell>
          <cell r="N38532" t="str">
            <v>ADITIVO ADESIVO LIQUIDO PARA ARGAMASSAS DE REVESTIMENTOS CIMENTICIOS</v>
          </cell>
          <cell r="O38532" t="str">
            <v>L</v>
          </cell>
          <cell r="P38532" t="str">
            <v>COEFICIENTE DE REPRESENTATIVIDADE</v>
          </cell>
          <cell r="Q38532">
            <v>189.9</v>
          </cell>
          <cell r="R38532">
            <v>16.53</v>
          </cell>
        </row>
        <row r="38533">
          <cell r="M38533">
            <v>88377</v>
          </cell>
          <cell r="N38533" t="str">
            <v>OPERADOR DE BETONEIRA ESTACIONÁRIA/MISTURADOR COM ENCARGOS COMPLEMENTARES</v>
          </cell>
          <cell r="O38533" t="str">
            <v>H</v>
          </cell>
          <cell r="P38533" t="str">
            <v>COEFICIENTE DE REPRESENTATIVIDADE</v>
          </cell>
          <cell r="Q38533">
            <v>4.32</v>
          </cell>
          <cell r="R38533">
            <v>15.58</v>
          </cell>
        </row>
        <row r="38534">
          <cell r="M38534">
            <v>88830</v>
          </cell>
          <cell r="N38534" t="str">
            <v>BETONEIRA CAPACIDADE NOMINAL DE 400 L, CAPACIDADE DE MISTURA 280 L, MOTOR ELÉTRICO TRIFÁSICO POTÊNCIA DE 2 CV, SEM CARREGADOR - CHP DIURNO. AF_10/2014</v>
          </cell>
          <cell r="O38534" t="str">
            <v>CHP</v>
          </cell>
          <cell r="P38534" t="str">
            <v>ATRIBUÍDO SÃO PAULO</v>
          </cell>
          <cell r="Q38534">
            <v>1.01</v>
          </cell>
          <cell r="R38534">
            <v>1.4</v>
          </cell>
        </row>
        <row r="38535">
          <cell r="M38535">
            <v>88831</v>
          </cell>
          <cell r="N38535" t="str">
            <v>BETONEIRA CAPACIDADE NOMINAL DE 400 L, CAPACIDADE DE MISTURA 280 L, MOTOR ELÉTRICO TRIFÁSICO POTÊNCIA DE 2 CV, SEM CARREGADOR - CHI DIURNO. AF_10/2014</v>
          </cell>
          <cell r="O38535" t="str">
            <v>CHI</v>
          </cell>
          <cell r="P38535" t="str">
            <v>ATRIBUÍDO SÃO PAULO</v>
          </cell>
          <cell r="Q38535">
            <v>3.31</v>
          </cell>
          <cell r="R38535">
            <v>0.32</v>
          </cell>
        </row>
        <row r="38536">
          <cell r="M38536" t="str">
            <v/>
          </cell>
          <cell r="N38536" t="str">
            <v/>
          </cell>
          <cell r="O38536" t="str">
            <v/>
          </cell>
          <cell r="P38536" t="str">
            <v/>
          </cell>
          <cell r="Q38536" t="str">
            <v/>
          </cell>
          <cell r="R38536" t="str">
            <v/>
          </cell>
        </row>
        <row r="38537">
          <cell r="M38537">
            <v>367</v>
          </cell>
          <cell r="N38537" t="str">
            <v>AREIA GROSSA - POSTO JAZIDA/FORNECEDOR (RETIRADO NA JAZIDA, SEM TRANSPORTE)</v>
          </cell>
          <cell r="O38537" t="str">
            <v>M3</v>
          </cell>
          <cell r="P38537" t="str">
            <v>COLETADO</v>
          </cell>
          <cell r="Q38537">
            <v>0.83</v>
          </cell>
          <cell r="R38537">
            <v>100</v>
          </cell>
        </row>
        <row r="38538">
          <cell r="M38538">
            <v>1379</v>
          </cell>
          <cell r="N38538" t="str">
            <v>CIMENTO PORTLAND COMPOSTO CP II-32</v>
          </cell>
          <cell r="O38538" t="str">
            <v>KG</v>
          </cell>
          <cell r="P38538" t="str">
            <v>COLETADO</v>
          </cell>
          <cell r="Q38538">
            <v>223.28</v>
          </cell>
          <cell r="R38538">
            <v>0.75</v>
          </cell>
        </row>
        <row r="38539">
          <cell r="M38539">
            <v>7334</v>
          </cell>
          <cell r="N38539" t="str">
            <v>ADITIVO ADESIVO LIQUIDO PARA ARGAMASSAS DE REVESTIMENTOS CIMENTICIOS</v>
          </cell>
          <cell r="O38539" t="str">
            <v>L</v>
          </cell>
          <cell r="P38539" t="str">
            <v>COEFICIENTE DE REPRESENTATIVIDADE</v>
          </cell>
          <cell r="Q38539">
            <v>190.61</v>
          </cell>
          <cell r="R38539">
            <v>16.53</v>
          </cell>
        </row>
        <row r="38540">
          <cell r="M38540">
            <v>88316</v>
          </cell>
          <cell r="N38540" t="str">
            <v>SERVENTE COM ENCARGOS COMPLEMENTARES</v>
          </cell>
          <cell r="O38540" t="str">
            <v>H</v>
          </cell>
          <cell r="P38540" t="str">
            <v>COLETADO</v>
          </cell>
          <cell r="Q38540">
            <v>0.67</v>
          </cell>
          <cell r="R38540">
            <v>14.25</v>
          </cell>
        </row>
        <row r="38541">
          <cell r="M38541">
            <v>88377</v>
          </cell>
          <cell r="N38541" t="str">
            <v>OPERADOR DE BETONEIRA ESTACIONÁRIA/MISTURADOR COM ENCARGOS COMPLEMENTARES</v>
          </cell>
          <cell r="O38541" t="str">
            <v>H</v>
          </cell>
          <cell r="P38541" t="str">
            <v>COEFICIENTE DE REPRESENTATIVIDADE</v>
          </cell>
          <cell r="Q38541">
            <v>3.08</v>
          </cell>
          <cell r="R38541">
            <v>15.58</v>
          </cell>
        </row>
        <row r="38542">
          <cell r="M38542">
            <v>89225</v>
          </cell>
          <cell r="N38542" t="str">
            <v>BETONEIRA CAPACIDADE NOMINAL DE 600 L, CAPACIDADE DE MISTURA 360 L, MOTOR ELÉTRICO TRIFÁSICO POTÊNCIA DE 4 CV, SEM CARREGADOR - CHP DIURNO. AF_11/2014</v>
          </cell>
          <cell r="O38542" t="str">
            <v>CHP</v>
          </cell>
          <cell r="P38542" t="str">
            <v>ATRIBUÍDO SÃO PAULO</v>
          </cell>
          <cell r="Q38542">
            <v>0.72</v>
          </cell>
          <cell r="R38542">
            <v>4.05</v>
          </cell>
        </row>
        <row r="38543">
          <cell r="M38543">
            <v>89226</v>
          </cell>
          <cell r="N38543" t="str">
            <v>BETONEIRA CAPACIDADE NOMINAL DE 600 L, CAPACIDADE DE MISTURA 360 L, MOTOR ELÉTRICO TRIFÁSICO POTÊNCIA DE 4 CV, SEM CARREGADOR - CHI DIURNO. AF_11/2014</v>
          </cell>
          <cell r="O38543" t="str">
            <v>CHI</v>
          </cell>
          <cell r="P38543" t="str">
            <v>ATRIBUÍDO SÃO PAULO</v>
          </cell>
          <cell r="Q38543">
            <v>2.38</v>
          </cell>
          <cell r="R38543">
            <v>1.32</v>
          </cell>
        </row>
        <row r="38544">
          <cell r="M38544" t="str">
            <v/>
          </cell>
          <cell r="N38544" t="str">
            <v/>
          </cell>
          <cell r="O38544" t="str">
            <v/>
          </cell>
          <cell r="P38544" t="str">
            <v/>
          </cell>
          <cell r="Q38544" t="str">
            <v/>
          </cell>
          <cell r="R38544" t="str">
            <v/>
          </cell>
        </row>
        <row r="38545">
          <cell r="M38545">
            <v>367</v>
          </cell>
          <cell r="N38545" t="str">
            <v>AREIA GROSSA - POSTO JAZIDA/FORNECEDOR (RETIRADO NA JAZIDA, SEM TRANSPORTE)</v>
          </cell>
          <cell r="O38545" t="str">
            <v>M3</v>
          </cell>
          <cell r="P38545" t="str">
            <v>COLETADO</v>
          </cell>
          <cell r="Q38545">
            <v>0.74</v>
          </cell>
          <cell r="R38545">
            <v>100</v>
          </cell>
        </row>
        <row r="38546">
          <cell r="M38546">
            <v>1379</v>
          </cell>
          <cell r="N38546" t="str">
            <v>CIMENTO PORTLAND COMPOSTO CP II-32</v>
          </cell>
          <cell r="O38546" t="str">
            <v>KG</v>
          </cell>
          <cell r="P38546" t="str">
            <v>COLETADO</v>
          </cell>
          <cell r="Q38546">
            <v>331.12</v>
          </cell>
          <cell r="R38546">
            <v>0.75</v>
          </cell>
        </row>
        <row r="38547">
          <cell r="M38547">
            <v>7334</v>
          </cell>
          <cell r="N38547" t="str">
            <v>ADITIVO ADESIVO LIQUIDO PARA ARGAMASSAS DE REVESTIMENTOS CIMENTICIOS</v>
          </cell>
          <cell r="O38547" t="str">
            <v>L</v>
          </cell>
          <cell r="P38547" t="str">
            <v>COEFICIENTE DE REPRESENTATIVIDADE</v>
          </cell>
          <cell r="Q38547">
            <v>191.68</v>
          </cell>
          <cell r="R38547">
            <v>16.53</v>
          </cell>
        </row>
        <row r="38548">
          <cell r="M38548">
            <v>88377</v>
          </cell>
          <cell r="N38548" t="str">
            <v>OPERADOR DE BETONEIRA ESTACIONÁRIA/MISTURADOR COM ENCARGOS COMPLEMENTARES</v>
          </cell>
          <cell r="O38548" t="str">
            <v>H</v>
          </cell>
          <cell r="P38548" t="str">
            <v>COEFICIENTE DE REPRESENTATIVIDADE</v>
          </cell>
          <cell r="Q38548">
            <v>4.5599999999999996</v>
          </cell>
          <cell r="R38548">
            <v>15.58</v>
          </cell>
        </row>
        <row r="38549">
          <cell r="M38549">
            <v>88830</v>
          </cell>
          <cell r="N38549" t="str">
            <v>BETONEIRA CAPACIDADE NOMINAL DE 400 L, CAPACIDADE DE MISTURA 280 L, MOTOR ELÉTRICO TRIFÁSICO POTÊNCIA DE 2 CV, SEM CARREGADOR - CHP DIURNO. AF_10/2014</v>
          </cell>
          <cell r="O38549" t="str">
            <v>CHP</v>
          </cell>
          <cell r="P38549" t="str">
            <v>ATRIBUÍDO SÃO PAULO</v>
          </cell>
          <cell r="Q38549">
            <v>1.06</v>
          </cell>
          <cell r="R38549">
            <v>1.4</v>
          </cell>
        </row>
        <row r="38550">
          <cell r="M38550">
            <v>88831</v>
          </cell>
          <cell r="N38550" t="str">
            <v>BETONEIRA CAPACIDADE NOMINAL DE 400 L, CAPACIDADE DE MISTURA 280 L, MOTOR ELÉTRICO TRIFÁSICO POTÊNCIA DE 2 CV, SEM CARREGADOR - CHI DIURNO. AF_10/2014</v>
          </cell>
          <cell r="O38550" t="str">
            <v>CHI</v>
          </cell>
          <cell r="P38550" t="str">
            <v>ATRIBUÍDO SÃO PAULO</v>
          </cell>
          <cell r="Q38550">
            <v>3.5</v>
          </cell>
          <cell r="R38550">
            <v>0.32</v>
          </cell>
        </row>
        <row r="38551">
          <cell r="M38551" t="str">
            <v/>
          </cell>
          <cell r="N38551" t="str">
            <v/>
          </cell>
          <cell r="O38551" t="str">
            <v/>
          </cell>
          <cell r="P38551" t="str">
            <v/>
          </cell>
          <cell r="Q38551" t="str">
            <v/>
          </cell>
          <cell r="R38551" t="str">
            <v/>
          </cell>
        </row>
        <row r="38552">
          <cell r="M38552">
            <v>367</v>
          </cell>
          <cell r="N38552" t="str">
            <v>AREIA GROSSA - POSTO JAZIDA/FORNECEDOR (RETIRADO NA JAZIDA, SEM TRANSPORTE)</v>
          </cell>
          <cell r="O38552" t="str">
            <v>M3</v>
          </cell>
          <cell r="P38552" t="str">
            <v>COLETADO</v>
          </cell>
          <cell r="Q38552">
            <v>0.74</v>
          </cell>
          <cell r="R38552">
            <v>100</v>
          </cell>
        </row>
        <row r="38553">
          <cell r="M38553">
            <v>1379</v>
          </cell>
          <cell r="N38553" t="str">
            <v>CIMENTO PORTLAND COMPOSTO CP II-32</v>
          </cell>
          <cell r="O38553" t="str">
            <v>KG</v>
          </cell>
          <cell r="P38553" t="str">
            <v>COLETADO</v>
          </cell>
          <cell r="Q38553">
            <v>332.59</v>
          </cell>
          <cell r="R38553">
            <v>0.75</v>
          </cell>
        </row>
        <row r="38554">
          <cell r="M38554">
            <v>7334</v>
          </cell>
          <cell r="N38554" t="str">
            <v>ADITIVO ADESIVO LIQUIDO PARA ARGAMASSAS DE REVESTIMENTOS CIMENTICIOS</v>
          </cell>
          <cell r="O38554" t="str">
            <v>L</v>
          </cell>
          <cell r="P38554" t="str">
            <v>COEFICIENTE DE REPRESENTATIVIDADE</v>
          </cell>
          <cell r="Q38554">
            <v>192.53</v>
          </cell>
          <cell r="R38554">
            <v>16.53</v>
          </cell>
        </row>
        <row r="38555">
          <cell r="M38555">
            <v>88316</v>
          </cell>
          <cell r="N38555" t="str">
            <v>SERVENTE COM ENCARGOS COMPLEMENTARES</v>
          </cell>
          <cell r="O38555" t="str">
            <v>H</v>
          </cell>
          <cell r="P38555" t="str">
            <v>COLETADO</v>
          </cell>
          <cell r="Q38555">
            <v>0.68</v>
          </cell>
          <cell r="R38555">
            <v>14.25</v>
          </cell>
        </row>
        <row r="38556">
          <cell r="M38556">
            <v>88377</v>
          </cell>
          <cell r="N38556" t="str">
            <v>OPERADOR DE BETONEIRA ESTACIONÁRIA/MISTURADOR COM ENCARGOS COMPLEMENTARES</v>
          </cell>
          <cell r="O38556" t="str">
            <v>H</v>
          </cell>
          <cell r="P38556" t="str">
            <v>COEFICIENTE DE REPRESENTATIVIDADE</v>
          </cell>
          <cell r="Q38556">
            <v>2.95</v>
          </cell>
          <cell r="R38556">
            <v>15.58</v>
          </cell>
        </row>
        <row r="38557">
          <cell r="M38557">
            <v>89225</v>
          </cell>
          <cell r="N38557" t="str">
            <v>BETONEIRA CAPACIDADE NOMINAL DE 600 L, CAPACIDADE DE MISTURA 360 L, MOTOR ELÉTRICO TRIFÁSICO POTÊNCIA DE 4 CV, SEM CARREGADOR - CHP DIURNO. AF_11/2014</v>
          </cell>
          <cell r="O38557" t="str">
            <v>CHP</v>
          </cell>
          <cell r="P38557" t="str">
            <v>ATRIBUÍDO SÃO PAULO</v>
          </cell>
          <cell r="Q38557">
            <v>0.69</v>
          </cell>
          <cell r="R38557">
            <v>4.05</v>
          </cell>
        </row>
        <row r="38558">
          <cell r="M38558">
            <v>89226</v>
          </cell>
          <cell r="N38558" t="str">
            <v>BETONEIRA CAPACIDADE NOMINAL DE 600 L, CAPACIDADE DE MISTURA 360 L, MOTOR ELÉTRICO TRIFÁSICO POTÊNCIA DE 4 CV, SEM CARREGADOR - CHI DIURNO. AF_11/2014</v>
          </cell>
          <cell r="O38558" t="str">
            <v>CHI</v>
          </cell>
          <cell r="P38558" t="str">
            <v>ATRIBUÍDO SÃO PAULO</v>
          </cell>
          <cell r="Q38558">
            <v>2.2599999999999998</v>
          </cell>
          <cell r="R38558">
            <v>1.32</v>
          </cell>
        </row>
        <row r="38559">
          <cell r="M38559" t="str">
            <v/>
          </cell>
          <cell r="N38559" t="str">
            <v/>
          </cell>
          <cell r="O38559" t="str">
            <v/>
          </cell>
          <cell r="P38559" t="str">
            <v/>
          </cell>
          <cell r="Q38559" t="str">
            <v/>
          </cell>
          <cell r="R38559" t="str">
            <v/>
          </cell>
        </row>
        <row r="38560">
          <cell r="M38560">
            <v>367</v>
          </cell>
          <cell r="N38560" t="str">
            <v>AREIA GROSSA - POSTO JAZIDA/FORNECEDOR (RETIRADO NA JAZIDA, SEM TRANSPORTE)</v>
          </cell>
          <cell r="O38560" t="str">
            <v>M3</v>
          </cell>
          <cell r="P38560" t="str">
            <v>COLETADO</v>
          </cell>
          <cell r="Q38560">
            <v>0.78</v>
          </cell>
          <cell r="R38560">
            <v>100</v>
          </cell>
        </row>
        <row r="38561">
          <cell r="M38561">
            <v>1379</v>
          </cell>
          <cell r="N38561" t="str">
            <v>CIMENTO PORTLAND COMPOSTO CP II-32</v>
          </cell>
          <cell r="O38561" t="str">
            <v>KG</v>
          </cell>
          <cell r="P38561" t="str">
            <v>COLETADO</v>
          </cell>
          <cell r="Q38561">
            <v>264.42</v>
          </cell>
          <cell r="R38561">
            <v>0.75</v>
          </cell>
        </row>
        <row r="38562">
          <cell r="M38562">
            <v>7334</v>
          </cell>
          <cell r="N38562" t="str">
            <v>ADITIVO ADESIVO LIQUIDO PARA ARGAMASSAS DE REVESTIMENTOS CIMENTICIOS</v>
          </cell>
          <cell r="O38562" t="str">
            <v>L</v>
          </cell>
          <cell r="P38562" t="str">
            <v>COEFICIENTE DE REPRESENTATIVIDADE</v>
          </cell>
          <cell r="Q38562">
            <v>189.4</v>
          </cell>
          <cell r="R38562">
            <v>16.53</v>
          </cell>
        </row>
        <row r="38563">
          <cell r="M38563">
            <v>88377</v>
          </cell>
          <cell r="N38563" t="str">
            <v>OPERADOR DE BETONEIRA ESTACIONÁRIA/MISTURADOR COM ENCARGOS COMPLEMENTARES</v>
          </cell>
          <cell r="O38563" t="str">
            <v>H</v>
          </cell>
          <cell r="P38563" t="str">
            <v>COEFICIENTE DE REPRESENTATIVIDADE</v>
          </cell>
          <cell r="Q38563">
            <v>4.6900000000000004</v>
          </cell>
          <cell r="R38563">
            <v>15.58</v>
          </cell>
        </row>
        <row r="38564">
          <cell r="M38564">
            <v>88830</v>
          </cell>
          <cell r="N38564" t="str">
            <v>BETONEIRA CAPACIDADE NOMINAL DE 400 L, CAPACIDADE DE MISTURA 280 L, MOTOR ELÉTRICO TRIFÁSICO POTÊNCIA DE 2 CV, SEM CARREGADOR - CHP DIURNO. AF_10/2014</v>
          </cell>
          <cell r="O38564" t="str">
            <v>CHP</v>
          </cell>
          <cell r="P38564" t="str">
            <v>ATRIBUÍDO SÃO PAULO</v>
          </cell>
          <cell r="Q38564">
            <v>1.0900000000000001</v>
          </cell>
          <cell r="R38564">
            <v>1.4</v>
          </cell>
        </row>
        <row r="38565">
          <cell r="M38565">
            <v>88831</v>
          </cell>
          <cell r="N38565" t="str">
            <v>BETONEIRA CAPACIDADE NOMINAL DE 400 L, CAPACIDADE DE MISTURA 280 L, MOTOR ELÉTRICO TRIFÁSICO POTÊNCIA DE 2 CV, SEM CARREGADOR - CHI DIURNO. AF_10/2014</v>
          </cell>
          <cell r="O38565" t="str">
            <v>CHI</v>
          </cell>
          <cell r="P38565" t="str">
            <v>ATRIBUÍDO SÃO PAULO</v>
          </cell>
          <cell r="Q38565">
            <v>3.6</v>
          </cell>
          <cell r="R38565">
            <v>0.32</v>
          </cell>
        </row>
        <row r="38566">
          <cell r="M38566" t="str">
            <v/>
          </cell>
          <cell r="N38566" t="str">
            <v/>
          </cell>
          <cell r="O38566" t="str">
            <v/>
          </cell>
          <cell r="P38566" t="str">
            <v/>
          </cell>
          <cell r="Q38566" t="str">
            <v/>
          </cell>
          <cell r="R38566" t="str">
            <v/>
          </cell>
        </row>
        <row r="38567">
          <cell r="M38567">
            <v>367</v>
          </cell>
          <cell r="N38567" t="str">
            <v>AREIA GROSSA - POSTO JAZIDA/FORNECEDOR (RETIRADO NA JAZIDA, SEM TRANSPORTE)</v>
          </cell>
          <cell r="O38567" t="str">
            <v>M3</v>
          </cell>
          <cell r="P38567" t="str">
            <v>COLETADO</v>
          </cell>
          <cell r="Q38567">
            <v>0.79</v>
          </cell>
          <cell r="R38567">
            <v>100</v>
          </cell>
        </row>
        <row r="38568">
          <cell r="M38568">
            <v>1379</v>
          </cell>
          <cell r="N38568" t="str">
            <v>CIMENTO PORTLAND COMPOSTO CP II-32</v>
          </cell>
          <cell r="O38568" t="str">
            <v>KG</v>
          </cell>
          <cell r="P38568" t="str">
            <v>COLETADO</v>
          </cell>
          <cell r="Q38568">
            <v>266.95</v>
          </cell>
          <cell r="R38568">
            <v>0.75</v>
          </cell>
        </row>
        <row r="38569">
          <cell r="M38569">
            <v>7334</v>
          </cell>
          <cell r="N38569" t="str">
            <v>ADITIVO ADESIVO LIQUIDO PARA ARGAMASSAS DE REVESTIMENTOS CIMENTICIOS</v>
          </cell>
          <cell r="O38569" t="str">
            <v>L</v>
          </cell>
          <cell r="P38569" t="str">
            <v>COEFICIENTE DE REPRESENTATIVIDADE</v>
          </cell>
          <cell r="Q38569">
            <v>191.21</v>
          </cell>
          <cell r="R38569">
            <v>16.53</v>
          </cell>
        </row>
        <row r="38570">
          <cell r="M38570">
            <v>88316</v>
          </cell>
          <cell r="N38570" t="str">
            <v>SERVENTE COM ENCARGOS COMPLEMENTARES</v>
          </cell>
          <cell r="O38570" t="str">
            <v>H</v>
          </cell>
          <cell r="P38570" t="str">
            <v>COLETADO</v>
          </cell>
          <cell r="Q38570">
            <v>0.62</v>
          </cell>
          <cell r="R38570">
            <v>14.25</v>
          </cell>
        </row>
        <row r="38571">
          <cell r="M38571">
            <v>88377</v>
          </cell>
          <cell r="N38571" t="str">
            <v>OPERADOR DE BETONEIRA ESTACIONÁRIA/MISTURADOR COM ENCARGOS COMPLEMENTARES</v>
          </cell>
          <cell r="O38571" t="str">
            <v>H</v>
          </cell>
          <cell r="P38571" t="str">
            <v>COEFICIENTE DE REPRESENTATIVIDADE</v>
          </cell>
          <cell r="Q38571">
            <v>2.8</v>
          </cell>
          <cell r="R38571">
            <v>15.58</v>
          </cell>
        </row>
        <row r="38572">
          <cell r="M38572">
            <v>89225</v>
          </cell>
          <cell r="N38572" t="str">
            <v>BETONEIRA CAPACIDADE NOMINAL DE 600 L, CAPACIDADE DE MISTURA 360 L, MOTOR ELÉTRICO TRIFÁSICO POTÊNCIA DE 4 CV, SEM CARREGADOR - CHP DIURNO. AF_11/2014</v>
          </cell>
          <cell r="O38572" t="str">
            <v>CHP</v>
          </cell>
          <cell r="P38572" t="str">
            <v>ATRIBUÍDO SÃO PAULO</v>
          </cell>
          <cell r="Q38572">
            <v>0.65</v>
          </cell>
          <cell r="R38572">
            <v>4.05</v>
          </cell>
        </row>
        <row r="38573">
          <cell r="M38573">
            <v>89226</v>
          </cell>
          <cell r="N38573" t="str">
            <v>BETONEIRA CAPACIDADE NOMINAL DE 600 L, CAPACIDADE DE MISTURA 360 L, MOTOR ELÉTRICO TRIFÁSICO POTÊNCIA DE 4 CV, SEM CARREGADOR - CHI DIURNO. AF_11/2014</v>
          </cell>
          <cell r="O38573" t="str">
            <v>CHI</v>
          </cell>
          <cell r="P38573" t="str">
            <v>ATRIBUÍDO SÃO PAULO</v>
          </cell>
          <cell r="Q38573">
            <v>2.15</v>
          </cell>
          <cell r="R38573">
            <v>1.32</v>
          </cell>
        </row>
        <row r="38574">
          <cell r="M38574" t="str">
            <v/>
          </cell>
          <cell r="N38574" t="str">
            <v/>
          </cell>
          <cell r="O38574" t="str">
            <v/>
          </cell>
          <cell r="P38574" t="str">
            <v/>
          </cell>
          <cell r="Q38574" t="str">
            <v/>
          </cell>
          <cell r="R38574" t="str">
            <v/>
          </cell>
        </row>
        <row r="38575">
          <cell r="M38575">
            <v>370</v>
          </cell>
          <cell r="N38575" t="str">
            <v>AREIA MEDIA - POSTO JAZIDA/FORNECEDOR (RETIRADO NA JAZIDA, SEM TRANSPORTE)</v>
          </cell>
          <cell r="O38575" t="str">
            <v>M3</v>
          </cell>
          <cell r="P38575" t="str">
            <v>COLETADO</v>
          </cell>
          <cell r="Q38575">
            <v>1.26</v>
          </cell>
          <cell r="R38575">
            <v>100</v>
          </cell>
        </row>
        <row r="38576">
          <cell r="M38576">
            <v>1379</v>
          </cell>
          <cell r="N38576" t="str">
            <v>CIMENTO PORTLAND COMPOSTO CP II-32</v>
          </cell>
          <cell r="O38576" t="str">
            <v>KG</v>
          </cell>
          <cell r="P38576" t="str">
            <v>COLETADO</v>
          </cell>
          <cell r="Q38576">
            <v>242.88</v>
          </cell>
          <cell r="R38576">
            <v>0.75</v>
          </cell>
        </row>
        <row r="38577">
          <cell r="M38577">
            <v>43617</v>
          </cell>
          <cell r="N38577" t="str">
            <v>ADITIVO PLASTIFICANTE E ESTABILIZADOR PARA ARGAMASSAS DE ASSENTAMENTO E REBOCO, LIQUIDO E ISENTO DE CLORETOS</v>
          </cell>
          <cell r="O38577" t="str">
            <v>L</v>
          </cell>
          <cell r="P38577" t="str">
            <v>COEFICIENTE DE REPRESENTATIVIDADE</v>
          </cell>
          <cell r="Q38577">
            <v>5.3999999999999999E-2</v>
          </cell>
          <cell r="R38577">
            <v>8.06</v>
          </cell>
        </row>
        <row r="38578">
          <cell r="M38578">
            <v>88377</v>
          </cell>
          <cell r="N38578" t="str">
            <v>OPERADOR DE BETONEIRA ESTACIONÁRIA/MISTURADOR COM ENCARGOS COMPLEMENTARES</v>
          </cell>
          <cell r="O38578" t="str">
            <v>H</v>
          </cell>
          <cell r="P38578" t="str">
            <v>COEFICIENTE DE REPRESENTATIVIDADE</v>
          </cell>
          <cell r="Q38578">
            <v>5.84</v>
          </cell>
          <cell r="R38578">
            <v>15.58</v>
          </cell>
        </row>
        <row r="38579">
          <cell r="M38579">
            <v>88386</v>
          </cell>
          <cell r="N38579" t="str">
            <v>MISTURADOR DE ARGAMASSA, EIXO HORIZONTAL, CAPACIDADE DE MISTURA 300 KG, MOTOR ELÉTRICO POTÊNCIA 5 CV - CHP DIURNO. AF_06/2014</v>
          </cell>
          <cell r="O38579" t="str">
            <v>CHP</v>
          </cell>
          <cell r="P38579" t="str">
            <v>ATRIBUÍDO SÃO PAULO</v>
          </cell>
          <cell r="Q38579">
            <v>1.36</v>
          </cell>
          <cell r="R38579">
            <v>3.85</v>
          </cell>
        </row>
        <row r="38580">
          <cell r="M38580">
            <v>88392</v>
          </cell>
          <cell r="N38580" t="str">
            <v>MISTURADOR DE ARGAMASSA, EIXO HORIZONTAL, CAPACIDADE DE MISTURA 300 KG, MOTOR ELÉTRICO POTÊNCIA 5 CV - CHI DIURNO. AF_06/2014</v>
          </cell>
          <cell r="O38580" t="str">
            <v>CHI</v>
          </cell>
          <cell r="P38580" t="str">
            <v>ATRIBUÍDO SÃO PAULO</v>
          </cell>
          <cell r="Q38580">
            <v>4.4800000000000004</v>
          </cell>
          <cell r="R38580">
            <v>0.86</v>
          </cell>
        </row>
        <row r="38581">
          <cell r="M38581" t="str">
            <v/>
          </cell>
          <cell r="N38581" t="str">
            <v/>
          </cell>
          <cell r="O38581" t="str">
            <v/>
          </cell>
          <cell r="P38581" t="str">
            <v/>
          </cell>
          <cell r="Q38581" t="str">
            <v/>
          </cell>
          <cell r="R38581" t="str">
            <v/>
          </cell>
        </row>
        <row r="38582">
          <cell r="M38582">
            <v>370</v>
          </cell>
          <cell r="N38582" t="str">
            <v>AREIA MEDIA - POSTO JAZIDA/FORNECEDOR (RETIRADO NA JAZIDA, SEM TRANSPORTE)</v>
          </cell>
          <cell r="O38582" t="str">
            <v>M3</v>
          </cell>
          <cell r="P38582" t="str">
            <v>COLETADO</v>
          </cell>
          <cell r="Q38582">
            <v>1.27</v>
          </cell>
          <cell r="R38582">
            <v>100</v>
          </cell>
        </row>
        <row r="38583">
          <cell r="M38583">
            <v>1379</v>
          </cell>
          <cell r="N38583" t="str">
            <v>CIMENTO PORTLAND COMPOSTO CP II-32</v>
          </cell>
          <cell r="O38583" t="str">
            <v>KG</v>
          </cell>
          <cell r="P38583" t="str">
            <v>COLETADO</v>
          </cell>
          <cell r="Q38583">
            <v>245.79</v>
          </cell>
          <cell r="R38583">
            <v>0.75</v>
          </cell>
        </row>
        <row r="38584">
          <cell r="M38584">
            <v>43617</v>
          </cell>
          <cell r="N38584" t="str">
            <v>ADITIVO PLASTIFICANTE E ESTABILIZADOR PARA ARGAMASSAS DE ASSENTAMENTO E REBOCO, LIQUIDO E ISENTO DE CLORETOS</v>
          </cell>
          <cell r="O38584" t="str">
            <v>L</v>
          </cell>
          <cell r="P38584" t="str">
            <v>COEFICIENTE DE REPRESENTATIVIDADE</v>
          </cell>
          <cell r="Q38584">
            <v>5.5E-2</v>
          </cell>
          <cell r="R38584">
            <v>8.06</v>
          </cell>
        </row>
        <row r="38585">
          <cell r="M38585">
            <v>88316</v>
          </cell>
          <cell r="N38585" t="str">
            <v>SERVENTE COM ENCARGOS COMPLEMENTARES</v>
          </cell>
          <cell r="O38585" t="str">
            <v>H</v>
          </cell>
          <cell r="P38585" t="str">
            <v>COLETADO</v>
          </cell>
          <cell r="Q38585">
            <v>0.59</v>
          </cell>
          <cell r="R38585">
            <v>14.25</v>
          </cell>
        </row>
        <row r="38586">
          <cell r="M38586">
            <v>88377</v>
          </cell>
          <cell r="N38586" t="str">
            <v>OPERADOR DE BETONEIRA ESTACIONÁRIA/MISTURADOR COM ENCARGOS COMPLEMENTARES</v>
          </cell>
          <cell r="O38586" t="str">
            <v>H</v>
          </cell>
          <cell r="P38586" t="str">
            <v>COEFICIENTE DE REPRESENTATIVIDADE</v>
          </cell>
          <cell r="Q38586">
            <v>2.65</v>
          </cell>
          <cell r="R38586">
            <v>15.58</v>
          </cell>
        </row>
        <row r="38587">
          <cell r="M38587">
            <v>88393</v>
          </cell>
          <cell r="N38587" t="str">
            <v>MISTURADOR DE ARGAMASSA, EIXO HORIZONTAL, CAPACIDADE DE MISTURA 600 KG, MOTOR ELÉTRICO POTÊNCIA 7,5 CV - CHP DIURNO. AF_06/2014</v>
          </cell>
          <cell r="O38587" t="str">
            <v>CHP</v>
          </cell>
          <cell r="P38587" t="str">
            <v>ATRIBUÍDO SÃO PAULO</v>
          </cell>
          <cell r="Q38587">
            <v>0.62</v>
          </cell>
          <cell r="R38587">
            <v>5.19</v>
          </cell>
        </row>
        <row r="38588">
          <cell r="M38588">
            <v>88398</v>
          </cell>
          <cell r="N38588" t="str">
            <v>MISTURADOR DE ARGAMASSA, EIXO HORIZONTAL, CAPACIDADE DE MISTURA 600 KG, MOTOR ELÉTRICO POTÊNCIA 7,5 CV - CHI DIURNO. AF_06/2014</v>
          </cell>
          <cell r="O38588" t="str">
            <v>CHI</v>
          </cell>
          <cell r="P38588" t="str">
            <v>ATRIBUÍDO SÃO PAULO</v>
          </cell>
          <cell r="Q38588">
            <v>2.0299999999999998</v>
          </cell>
          <cell r="R38588">
            <v>1.01</v>
          </cell>
        </row>
        <row r="38589">
          <cell r="M38589" t="str">
            <v/>
          </cell>
          <cell r="N38589" t="str">
            <v/>
          </cell>
          <cell r="O38589" t="str">
            <v/>
          </cell>
          <cell r="P38589" t="str">
            <v/>
          </cell>
          <cell r="Q38589" t="str">
            <v/>
          </cell>
          <cell r="R38589" t="str">
            <v/>
          </cell>
        </row>
        <row r="38590">
          <cell r="M38590">
            <v>370</v>
          </cell>
          <cell r="N38590" t="str">
            <v>AREIA MEDIA - POSTO JAZIDA/FORNECEDOR (RETIRADO NA JAZIDA, SEM TRANSPORTE)</v>
          </cell>
          <cell r="O38590" t="str">
            <v>M3</v>
          </cell>
          <cell r="P38590" t="str">
            <v>COLETADO</v>
          </cell>
          <cell r="Q38590">
            <v>1.23</v>
          </cell>
          <cell r="R38590">
            <v>100</v>
          </cell>
        </row>
        <row r="38591">
          <cell r="M38591">
            <v>1379</v>
          </cell>
          <cell r="N38591" t="str">
            <v>CIMENTO PORTLAND COMPOSTO CP II-32</v>
          </cell>
          <cell r="O38591" t="str">
            <v>KG</v>
          </cell>
          <cell r="P38591" t="str">
            <v>COLETADO</v>
          </cell>
          <cell r="Q38591">
            <v>276.29000000000002</v>
          </cell>
          <cell r="R38591">
            <v>0.75</v>
          </cell>
        </row>
        <row r="38592">
          <cell r="M38592">
            <v>43617</v>
          </cell>
          <cell r="N38592" t="str">
            <v>ADITIVO PLASTIFICANTE E ESTABILIZADOR PARA ARGAMASSAS DE ASSENTAMENTO E REBOCO, LIQUIDO E ISENTO DE CLORETOS</v>
          </cell>
          <cell r="O38592" t="str">
            <v>L</v>
          </cell>
          <cell r="P38592" t="str">
            <v>COEFICIENTE DE REPRESENTATIVIDADE</v>
          </cell>
          <cell r="Q38592">
            <v>6.0999999999999999E-2</v>
          </cell>
          <cell r="R38592">
            <v>8.06</v>
          </cell>
        </row>
        <row r="38593">
          <cell r="M38593">
            <v>88377</v>
          </cell>
          <cell r="N38593" t="str">
            <v>OPERADOR DE BETONEIRA ESTACIONÁRIA/MISTURADOR COM ENCARGOS COMPLEMENTARES</v>
          </cell>
          <cell r="O38593" t="str">
            <v>H</v>
          </cell>
          <cell r="P38593" t="str">
            <v>COEFICIENTE DE REPRESENTATIVIDADE</v>
          </cell>
          <cell r="Q38593">
            <v>6.32</v>
          </cell>
          <cell r="R38593">
            <v>15.58</v>
          </cell>
        </row>
        <row r="38594">
          <cell r="M38594">
            <v>88386</v>
          </cell>
          <cell r="N38594" t="str">
            <v>MISTURADOR DE ARGAMASSA, EIXO HORIZONTAL, CAPACIDADE DE MISTURA 300 KG, MOTOR ELÉTRICO POTÊNCIA 5 CV - CHP DIURNO. AF_06/2014</v>
          </cell>
          <cell r="O38594" t="str">
            <v>CHP</v>
          </cell>
          <cell r="P38594" t="str">
            <v>ATRIBUÍDO SÃO PAULO</v>
          </cell>
          <cell r="Q38594">
            <v>1.47</v>
          </cell>
          <cell r="R38594">
            <v>3.85</v>
          </cell>
        </row>
        <row r="38595">
          <cell r="M38595">
            <v>88392</v>
          </cell>
          <cell r="N38595" t="str">
            <v>MISTURADOR DE ARGAMASSA, EIXO HORIZONTAL, CAPACIDADE DE MISTURA 300 KG, MOTOR ELÉTRICO POTÊNCIA 5 CV - CHI DIURNO. AF_06/2014</v>
          </cell>
          <cell r="O38595" t="str">
            <v>CHI</v>
          </cell>
          <cell r="P38595" t="str">
            <v>ATRIBUÍDO SÃO PAULO</v>
          </cell>
          <cell r="Q38595">
            <v>4.8499999999999996</v>
          </cell>
          <cell r="R38595">
            <v>0.86</v>
          </cell>
        </row>
        <row r="38596">
          <cell r="M38596" t="str">
            <v/>
          </cell>
          <cell r="N38596" t="str">
            <v/>
          </cell>
          <cell r="O38596" t="str">
            <v/>
          </cell>
          <cell r="P38596" t="str">
            <v/>
          </cell>
          <cell r="Q38596" t="str">
            <v/>
          </cell>
          <cell r="R38596" t="str">
            <v/>
          </cell>
        </row>
        <row r="38597">
          <cell r="M38597">
            <v>370</v>
          </cell>
          <cell r="N38597" t="str">
            <v>AREIA MEDIA - POSTO JAZIDA/FORNECEDOR (RETIRADO NA JAZIDA, SEM TRANSPORTE)</v>
          </cell>
          <cell r="O38597" t="str">
            <v>M3</v>
          </cell>
          <cell r="P38597" t="str">
            <v>COLETADO</v>
          </cell>
          <cell r="Q38597">
            <v>1.24</v>
          </cell>
          <cell r="R38597">
            <v>100</v>
          </cell>
        </row>
        <row r="38598">
          <cell r="M38598">
            <v>1379</v>
          </cell>
          <cell r="N38598" t="str">
            <v>CIMENTO PORTLAND COMPOSTO CP II-32</v>
          </cell>
          <cell r="O38598" t="str">
            <v>KG</v>
          </cell>
          <cell r="P38598" t="str">
            <v>COLETADO</v>
          </cell>
          <cell r="Q38598">
            <v>279.16000000000003</v>
          </cell>
          <cell r="R38598">
            <v>0.75</v>
          </cell>
        </row>
        <row r="38599">
          <cell r="M38599">
            <v>43617</v>
          </cell>
          <cell r="N38599" t="str">
            <v>ADITIVO PLASTIFICANTE E ESTABILIZADOR PARA ARGAMASSAS DE ASSENTAMENTO E REBOCO, LIQUIDO E ISENTO DE CLORETOS</v>
          </cell>
          <cell r="O38599" t="str">
            <v>L</v>
          </cell>
          <cell r="P38599" t="str">
            <v>COEFICIENTE DE REPRESENTATIVIDADE</v>
          </cell>
          <cell r="Q38599">
            <v>6.2E-2</v>
          </cell>
          <cell r="R38599">
            <v>8.06</v>
          </cell>
        </row>
        <row r="38600">
          <cell r="M38600">
            <v>88316</v>
          </cell>
          <cell r="N38600" t="str">
            <v>SERVENTE COM ENCARGOS COMPLEMENTARES</v>
          </cell>
          <cell r="O38600" t="str">
            <v>H</v>
          </cell>
          <cell r="P38600" t="str">
            <v>COLETADO</v>
          </cell>
          <cell r="Q38600">
            <v>0.59</v>
          </cell>
          <cell r="R38600">
            <v>14.25</v>
          </cell>
        </row>
        <row r="38601">
          <cell r="M38601">
            <v>88377</v>
          </cell>
          <cell r="N38601" t="str">
            <v>OPERADOR DE BETONEIRA ESTACIONÁRIA/MISTURADOR COM ENCARGOS COMPLEMENTARES</v>
          </cell>
          <cell r="O38601" t="str">
            <v>H</v>
          </cell>
          <cell r="P38601" t="str">
            <v>COEFICIENTE DE REPRESENTATIVIDADE</v>
          </cell>
          <cell r="Q38601">
            <v>2.8</v>
          </cell>
          <cell r="R38601">
            <v>15.58</v>
          </cell>
        </row>
        <row r="38602">
          <cell r="M38602">
            <v>88393</v>
          </cell>
          <cell r="N38602" t="str">
            <v>MISTURADOR DE ARGAMASSA, EIXO HORIZONTAL, CAPACIDADE DE MISTURA 600 KG, MOTOR ELÉTRICO POTÊNCIA 7,5 CV - CHP DIURNO. AF_06/2014</v>
          </cell>
          <cell r="O38602" t="str">
            <v>CHP</v>
          </cell>
          <cell r="P38602" t="str">
            <v>ATRIBUÍDO SÃO PAULO</v>
          </cell>
          <cell r="Q38602">
            <v>0.65</v>
          </cell>
          <cell r="R38602">
            <v>5.19</v>
          </cell>
        </row>
        <row r="38603">
          <cell r="M38603">
            <v>88398</v>
          </cell>
          <cell r="N38603" t="str">
            <v>MISTURADOR DE ARGAMASSA, EIXO HORIZONTAL, CAPACIDADE DE MISTURA 600 KG, MOTOR ELÉTRICO POTÊNCIA 7,5 CV - CHI DIURNO. AF_06/2014</v>
          </cell>
          <cell r="O38603" t="str">
            <v>CHI</v>
          </cell>
          <cell r="P38603" t="str">
            <v>ATRIBUÍDO SÃO PAULO</v>
          </cell>
          <cell r="Q38603">
            <v>2.15</v>
          </cell>
          <cell r="R38603">
            <v>1.01</v>
          </cell>
        </row>
        <row r="38604">
          <cell r="M38604" t="str">
            <v/>
          </cell>
          <cell r="N38604" t="str">
            <v/>
          </cell>
          <cell r="O38604" t="str">
            <v/>
          </cell>
          <cell r="P38604" t="str">
            <v/>
          </cell>
          <cell r="Q38604" t="str">
            <v/>
          </cell>
          <cell r="R38604" t="str">
            <v/>
          </cell>
        </row>
        <row r="38605">
          <cell r="M38605">
            <v>370</v>
          </cell>
          <cell r="N38605" t="str">
            <v>AREIA MEDIA - POSTO JAZIDA/FORNECEDOR (RETIRADO NA JAZIDA, SEM TRANSPORTE)</v>
          </cell>
          <cell r="O38605" t="str">
            <v>M3</v>
          </cell>
          <cell r="P38605" t="str">
            <v>COLETADO</v>
          </cell>
          <cell r="Q38605">
            <v>1.1499999999999999</v>
          </cell>
          <cell r="R38605">
            <v>100</v>
          </cell>
        </row>
        <row r="38606">
          <cell r="M38606">
            <v>1106</v>
          </cell>
          <cell r="N38606" t="str">
            <v>CAL HIDRATADA CH-I PARA ARGAMASSAS</v>
          </cell>
          <cell r="O38606" t="str">
            <v>KG</v>
          </cell>
          <cell r="P38606" t="str">
            <v>COLETADO</v>
          </cell>
          <cell r="Q38606">
            <v>114.68</v>
          </cell>
          <cell r="R38606">
            <v>0.79</v>
          </cell>
        </row>
        <row r="38607">
          <cell r="M38607">
            <v>1379</v>
          </cell>
          <cell r="N38607" t="str">
            <v>CIMENTO PORTLAND COMPOSTO CP II-32</v>
          </cell>
          <cell r="O38607" t="str">
            <v>KG</v>
          </cell>
          <cell r="P38607" t="str">
            <v>COLETADO</v>
          </cell>
          <cell r="Q38607">
            <v>258.04000000000002</v>
          </cell>
          <cell r="R38607">
            <v>0.75</v>
          </cell>
        </row>
        <row r="38608">
          <cell r="M38608">
            <v>88377</v>
          </cell>
          <cell r="N38608" t="str">
            <v>OPERADOR DE BETONEIRA ESTACIONÁRIA/MISTURADOR COM ENCARGOS COMPLEMENTARES</v>
          </cell>
          <cell r="O38608" t="str">
            <v>H</v>
          </cell>
          <cell r="P38608" t="str">
            <v>COEFICIENTE DE REPRESENTATIVIDADE</v>
          </cell>
          <cell r="Q38608">
            <v>6.2</v>
          </cell>
          <cell r="R38608">
            <v>15.58</v>
          </cell>
        </row>
        <row r="38609">
          <cell r="M38609">
            <v>88386</v>
          </cell>
          <cell r="N38609" t="str">
            <v>MISTURADOR DE ARGAMASSA, EIXO HORIZONTAL, CAPACIDADE DE MISTURA 300 KG, MOTOR ELÉTRICO POTÊNCIA 5 CV - CHP DIURNO. AF_06/2014</v>
          </cell>
          <cell r="O38609" t="str">
            <v>CHP</v>
          </cell>
          <cell r="P38609" t="str">
            <v>ATRIBUÍDO SÃO PAULO</v>
          </cell>
          <cell r="Q38609">
            <v>1.45</v>
          </cell>
          <cell r="R38609">
            <v>3.85</v>
          </cell>
        </row>
        <row r="38610">
          <cell r="M38610">
            <v>88392</v>
          </cell>
          <cell r="N38610" t="str">
            <v>MISTURADOR DE ARGAMASSA, EIXO HORIZONTAL, CAPACIDADE DE MISTURA 300 KG, MOTOR ELÉTRICO POTÊNCIA 5 CV - CHI DIURNO. AF_06/2014</v>
          </cell>
          <cell r="O38610" t="str">
            <v>CHI</v>
          </cell>
          <cell r="P38610" t="str">
            <v>ATRIBUÍDO SÃO PAULO</v>
          </cell>
          <cell r="Q38610">
            <v>4.75</v>
          </cell>
          <cell r="R38610">
            <v>0.86</v>
          </cell>
        </row>
        <row r="38611">
          <cell r="M38611" t="str">
            <v/>
          </cell>
          <cell r="N38611" t="str">
            <v/>
          </cell>
          <cell r="O38611" t="str">
            <v/>
          </cell>
          <cell r="P38611" t="str">
            <v/>
          </cell>
          <cell r="Q38611" t="str">
            <v/>
          </cell>
          <cell r="R38611" t="str">
            <v/>
          </cell>
        </row>
        <row r="38612">
          <cell r="M38612">
            <v>370</v>
          </cell>
          <cell r="N38612" t="str">
            <v>AREIA MEDIA - POSTO JAZIDA/FORNECEDOR (RETIRADO NA JAZIDA, SEM TRANSPORTE)</v>
          </cell>
          <cell r="O38612" t="str">
            <v>M3</v>
          </cell>
          <cell r="P38612" t="str">
            <v>COLETADO</v>
          </cell>
          <cell r="Q38612">
            <v>1.1599999999999999</v>
          </cell>
          <cell r="R38612">
            <v>100</v>
          </cell>
        </row>
        <row r="38613">
          <cell r="M38613">
            <v>1106</v>
          </cell>
          <cell r="N38613" t="str">
            <v>CAL HIDRATADA CH-I PARA ARGAMASSAS</v>
          </cell>
          <cell r="O38613" t="str">
            <v>KG</v>
          </cell>
          <cell r="P38613" t="str">
            <v>COLETADO</v>
          </cell>
          <cell r="Q38613">
            <v>116.06</v>
          </cell>
          <cell r="R38613">
            <v>0.79</v>
          </cell>
        </row>
        <row r="38614">
          <cell r="M38614">
            <v>1379</v>
          </cell>
          <cell r="N38614" t="str">
            <v>CIMENTO PORTLAND COMPOSTO CP II-32</v>
          </cell>
          <cell r="O38614" t="str">
            <v>KG</v>
          </cell>
          <cell r="P38614" t="str">
            <v>COLETADO</v>
          </cell>
          <cell r="Q38614">
            <v>261.13</v>
          </cell>
          <cell r="R38614">
            <v>0.75</v>
          </cell>
        </row>
        <row r="38615">
          <cell r="M38615">
            <v>88316</v>
          </cell>
          <cell r="N38615" t="str">
            <v>SERVENTE COM ENCARGOS COMPLEMENTARES</v>
          </cell>
          <cell r="O38615" t="str">
            <v>H</v>
          </cell>
          <cell r="P38615" t="str">
            <v>COLETADO</v>
          </cell>
          <cell r="Q38615">
            <v>0.63</v>
          </cell>
          <cell r="R38615">
            <v>14.25</v>
          </cell>
        </row>
        <row r="38616">
          <cell r="M38616">
            <v>88377</v>
          </cell>
          <cell r="N38616" t="str">
            <v>OPERADOR DE BETONEIRA ESTACIONÁRIA/MISTURADOR COM ENCARGOS COMPLEMENTARES</v>
          </cell>
          <cell r="O38616" t="str">
            <v>H</v>
          </cell>
          <cell r="P38616" t="str">
            <v>COEFICIENTE DE REPRESENTATIVIDADE</v>
          </cell>
          <cell r="Q38616">
            <v>2.81</v>
          </cell>
          <cell r="R38616">
            <v>15.58</v>
          </cell>
        </row>
        <row r="38617">
          <cell r="M38617">
            <v>88393</v>
          </cell>
          <cell r="N38617" t="str">
            <v>MISTURADOR DE ARGAMASSA, EIXO HORIZONTAL, CAPACIDADE DE MISTURA 600 KG, MOTOR ELÉTRICO POTÊNCIA 7,5 CV - CHP DIURNO. AF_06/2014</v>
          </cell>
          <cell r="O38617" t="str">
            <v>CHP</v>
          </cell>
          <cell r="P38617" t="str">
            <v>ATRIBUÍDO SÃO PAULO</v>
          </cell>
          <cell r="Q38617">
            <v>0.66</v>
          </cell>
          <cell r="R38617">
            <v>5.19</v>
          </cell>
        </row>
        <row r="38618">
          <cell r="M38618">
            <v>88398</v>
          </cell>
          <cell r="N38618" t="str">
            <v>MISTURADOR DE ARGAMASSA, EIXO HORIZONTAL, CAPACIDADE DE MISTURA 600 KG, MOTOR ELÉTRICO POTÊNCIA 7,5 CV - CHI DIURNO. AF_06/2014</v>
          </cell>
          <cell r="O38618" t="str">
            <v>CHI</v>
          </cell>
          <cell r="P38618" t="str">
            <v>ATRIBUÍDO SÃO PAULO</v>
          </cell>
          <cell r="Q38618">
            <v>2.15</v>
          </cell>
          <cell r="R38618">
            <v>1.01</v>
          </cell>
        </row>
        <row r="38619">
          <cell r="M38619" t="str">
            <v/>
          </cell>
          <cell r="N38619" t="str">
            <v/>
          </cell>
          <cell r="O38619" t="str">
            <v/>
          </cell>
          <cell r="P38619" t="str">
            <v/>
          </cell>
          <cell r="Q38619" t="str">
            <v/>
          </cell>
          <cell r="R38619" t="str">
            <v/>
          </cell>
        </row>
        <row r="38620">
          <cell r="M38620">
            <v>370</v>
          </cell>
          <cell r="N38620" t="str">
            <v>AREIA MEDIA - POSTO JAZIDA/FORNECEDOR (RETIRADO NA JAZIDA, SEM TRANSPORTE)</v>
          </cell>
          <cell r="O38620" t="str">
            <v>M3</v>
          </cell>
          <cell r="P38620" t="str">
            <v>COLETADO</v>
          </cell>
          <cell r="Q38620">
            <v>1.1399999999999999</v>
          </cell>
          <cell r="R38620">
            <v>100</v>
          </cell>
        </row>
        <row r="38621">
          <cell r="M38621">
            <v>1106</v>
          </cell>
          <cell r="N38621" t="str">
            <v>CAL HIDRATADA CH-I PARA ARGAMASSAS</v>
          </cell>
          <cell r="O38621" t="str">
            <v>KG</v>
          </cell>
          <cell r="P38621" t="str">
            <v>COLETADO</v>
          </cell>
          <cell r="Q38621">
            <v>137.03</v>
          </cell>
          <cell r="R38621">
            <v>0.79</v>
          </cell>
        </row>
        <row r="38622">
          <cell r="M38622">
            <v>1379</v>
          </cell>
          <cell r="N38622" t="str">
            <v>CIMENTO PORTLAND COMPOSTO CP II-32</v>
          </cell>
          <cell r="O38622" t="str">
            <v>KG</v>
          </cell>
          <cell r="P38622" t="str">
            <v>COLETADO</v>
          </cell>
          <cell r="Q38622">
            <v>205.54</v>
          </cell>
          <cell r="R38622">
            <v>0.75</v>
          </cell>
        </row>
        <row r="38623">
          <cell r="M38623">
            <v>88377</v>
          </cell>
          <cell r="N38623" t="str">
            <v>OPERADOR DE BETONEIRA ESTACIONÁRIA/MISTURADOR COM ENCARGOS COMPLEMENTARES</v>
          </cell>
          <cell r="O38623" t="str">
            <v>H</v>
          </cell>
          <cell r="P38623" t="str">
            <v>COEFICIENTE DE REPRESENTATIVIDADE</v>
          </cell>
          <cell r="Q38623">
            <v>5.36</v>
          </cell>
          <cell r="R38623">
            <v>15.58</v>
          </cell>
        </row>
        <row r="38624">
          <cell r="M38624">
            <v>88386</v>
          </cell>
          <cell r="N38624" t="str">
            <v>MISTURADOR DE ARGAMASSA, EIXO HORIZONTAL, CAPACIDADE DE MISTURA 300 KG, MOTOR ELÉTRICO POTÊNCIA 5 CV - CHP DIURNO. AF_06/2014</v>
          </cell>
          <cell r="O38624" t="str">
            <v>CHP</v>
          </cell>
          <cell r="P38624" t="str">
            <v>ATRIBUÍDO SÃO PAULO</v>
          </cell>
          <cell r="Q38624">
            <v>1.25</v>
          </cell>
          <cell r="R38624">
            <v>3.85</v>
          </cell>
        </row>
        <row r="38625">
          <cell r="M38625">
            <v>88392</v>
          </cell>
          <cell r="N38625" t="str">
            <v>MISTURADOR DE ARGAMASSA, EIXO HORIZONTAL, CAPACIDADE DE MISTURA 300 KG, MOTOR ELÉTRICO POTÊNCIA 5 CV - CHI DIURNO. AF_06/2014</v>
          </cell>
          <cell r="O38625" t="str">
            <v>CHI</v>
          </cell>
          <cell r="P38625" t="str">
            <v>ATRIBUÍDO SÃO PAULO</v>
          </cell>
          <cell r="Q38625">
            <v>4.1100000000000003</v>
          </cell>
          <cell r="R38625">
            <v>0.86</v>
          </cell>
        </row>
        <row r="38626">
          <cell r="M38626" t="str">
            <v/>
          </cell>
          <cell r="N38626" t="str">
            <v/>
          </cell>
          <cell r="O38626" t="str">
            <v/>
          </cell>
          <cell r="P38626" t="str">
            <v/>
          </cell>
          <cell r="Q38626" t="str">
            <v/>
          </cell>
          <cell r="R38626" t="str">
            <v/>
          </cell>
        </row>
        <row r="38627">
          <cell r="M38627">
            <v>370</v>
          </cell>
          <cell r="N38627" t="str">
            <v>AREIA MEDIA - POSTO JAZIDA/FORNECEDOR (RETIRADO NA JAZIDA, SEM TRANSPORTE)</v>
          </cell>
          <cell r="O38627" t="str">
            <v>M3</v>
          </cell>
          <cell r="P38627" t="str">
            <v>COLETADO</v>
          </cell>
          <cell r="Q38627">
            <v>1.1499999999999999</v>
          </cell>
          <cell r="R38627">
            <v>100</v>
          </cell>
        </row>
        <row r="38628">
          <cell r="M38628">
            <v>1106</v>
          </cell>
          <cell r="N38628" t="str">
            <v>CAL HIDRATADA CH-I PARA ARGAMASSAS</v>
          </cell>
          <cell r="O38628" t="str">
            <v>KG</v>
          </cell>
          <cell r="P38628" t="str">
            <v>COLETADO</v>
          </cell>
          <cell r="Q38628">
            <v>137.72999999999999</v>
          </cell>
          <cell r="R38628">
            <v>0.79</v>
          </cell>
        </row>
        <row r="38629">
          <cell r="M38629">
            <v>1379</v>
          </cell>
          <cell r="N38629" t="str">
            <v>CIMENTO PORTLAND COMPOSTO CP II-32</v>
          </cell>
          <cell r="O38629" t="str">
            <v>KG</v>
          </cell>
          <cell r="P38629" t="str">
            <v>COLETADO</v>
          </cell>
          <cell r="Q38629">
            <v>206.6</v>
          </cell>
          <cell r="R38629">
            <v>0.75</v>
          </cell>
        </row>
        <row r="38630">
          <cell r="M38630">
            <v>88316</v>
          </cell>
          <cell r="N38630" t="str">
            <v>SERVENTE COM ENCARGOS COMPLEMENTARES</v>
          </cell>
          <cell r="O38630" t="str">
            <v>H</v>
          </cell>
          <cell r="P38630" t="str">
            <v>COLETADO</v>
          </cell>
          <cell r="Q38630">
            <v>0.63</v>
          </cell>
          <cell r="R38630">
            <v>14.25</v>
          </cell>
        </row>
        <row r="38631">
          <cell r="M38631">
            <v>88377</v>
          </cell>
          <cell r="N38631" t="str">
            <v>OPERADOR DE BETONEIRA ESTACIONÁRIA/MISTURADOR COM ENCARGOS COMPLEMENTARES</v>
          </cell>
          <cell r="O38631" t="str">
            <v>H</v>
          </cell>
          <cell r="P38631" t="str">
            <v>COEFICIENTE DE REPRESENTATIVIDADE</v>
          </cell>
          <cell r="Q38631">
            <v>3.06</v>
          </cell>
          <cell r="R38631">
            <v>15.58</v>
          </cell>
        </row>
        <row r="38632">
          <cell r="M38632">
            <v>88393</v>
          </cell>
          <cell r="N38632" t="str">
            <v>MISTURADOR DE ARGAMASSA, EIXO HORIZONTAL, CAPACIDADE DE MISTURA 600 KG, MOTOR ELÉTRICO POTÊNCIA 7,5 CV - CHP DIURNO. AF_06/2014</v>
          </cell>
          <cell r="O38632" t="str">
            <v>CHP</v>
          </cell>
          <cell r="P38632" t="str">
            <v>ATRIBUÍDO SÃO PAULO</v>
          </cell>
          <cell r="Q38632">
            <v>0.71</v>
          </cell>
          <cell r="R38632">
            <v>5.19</v>
          </cell>
        </row>
        <row r="38633">
          <cell r="M38633">
            <v>88398</v>
          </cell>
          <cell r="N38633" t="str">
            <v>MISTURADOR DE ARGAMASSA, EIXO HORIZONTAL, CAPACIDADE DE MISTURA 600 KG, MOTOR ELÉTRICO POTÊNCIA 7,5 CV - CHI DIURNO. AF_06/2014</v>
          </cell>
          <cell r="O38633" t="str">
            <v>CHI</v>
          </cell>
          <cell r="P38633" t="str">
            <v>ATRIBUÍDO SÃO PAULO</v>
          </cell>
          <cell r="Q38633">
            <v>2.35</v>
          </cell>
          <cell r="R38633">
            <v>1.01</v>
          </cell>
        </row>
        <row r="38634">
          <cell r="M38634" t="str">
            <v/>
          </cell>
          <cell r="N38634" t="str">
            <v/>
          </cell>
          <cell r="O38634" t="str">
            <v/>
          </cell>
          <cell r="P38634" t="str">
            <v/>
          </cell>
          <cell r="Q38634" t="str">
            <v/>
          </cell>
          <cell r="R38634" t="str">
            <v/>
          </cell>
        </row>
        <row r="38635">
          <cell r="M38635">
            <v>370</v>
          </cell>
          <cell r="N38635" t="str">
            <v>AREIA MEDIA - POSTO JAZIDA/FORNECEDOR (RETIRADO NA JAZIDA, SEM TRANSPORTE)</v>
          </cell>
          <cell r="O38635" t="str">
            <v>M3</v>
          </cell>
          <cell r="P38635" t="str">
            <v>COLETADO</v>
          </cell>
          <cell r="Q38635">
            <v>1.1499999999999999</v>
          </cell>
          <cell r="R38635">
            <v>100</v>
          </cell>
        </row>
        <row r="38636">
          <cell r="M38636">
            <v>1106</v>
          </cell>
          <cell r="N38636" t="str">
            <v>CAL HIDRATADA CH-I PARA ARGAMASSAS</v>
          </cell>
          <cell r="O38636" t="str">
            <v>KG</v>
          </cell>
          <cell r="P38636" t="str">
            <v>COLETADO</v>
          </cell>
          <cell r="Q38636">
            <v>137.61000000000001</v>
          </cell>
          <cell r="R38636">
            <v>0.79</v>
          </cell>
        </row>
        <row r="38637">
          <cell r="M38637">
            <v>1379</v>
          </cell>
          <cell r="N38637" t="str">
            <v>CIMENTO PORTLAND COMPOSTO CP II-32</v>
          </cell>
          <cell r="O38637" t="str">
            <v>KG</v>
          </cell>
          <cell r="P38637" t="str">
            <v>COLETADO</v>
          </cell>
          <cell r="Q38637">
            <v>206.42</v>
          </cell>
          <cell r="R38637">
            <v>0.75</v>
          </cell>
        </row>
        <row r="38638">
          <cell r="M38638">
            <v>88377</v>
          </cell>
          <cell r="N38638" t="str">
            <v>OPERADOR DE BETONEIRA ESTACIONÁRIA/MISTURADOR COM ENCARGOS COMPLEMENTARES</v>
          </cell>
          <cell r="O38638" t="str">
            <v>H</v>
          </cell>
          <cell r="P38638" t="str">
            <v>COEFICIENTE DE REPRESENTATIVIDADE</v>
          </cell>
          <cell r="Q38638">
            <v>4.96</v>
          </cell>
          <cell r="R38638">
            <v>15.58</v>
          </cell>
        </row>
        <row r="38639">
          <cell r="M38639">
            <v>88386</v>
          </cell>
          <cell r="N38639" t="str">
            <v>MISTURADOR DE ARGAMASSA, EIXO HORIZONTAL, CAPACIDADE DE MISTURA 300 KG, MOTOR ELÉTRICO POTÊNCIA 5 CV - CHP DIURNO. AF_06/2014</v>
          </cell>
          <cell r="O38639" t="str">
            <v>CHP</v>
          </cell>
          <cell r="P38639" t="str">
            <v>ATRIBUÍDO SÃO PAULO</v>
          </cell>
          <cell r="Q38639">
            <v>1.1599999999999999</v>
          </cell>
          <cell r="R38639">
            <v>3.85</v>
          </cell>
        </row>
        <row r="38640">
          <cell r="M38640">
            <v>88392</v>
          </cell>
          <cell r="N38640" t="str">
            <v>MISTURADOR DE ARGAMASSA, EIXO HORIZONTAL, CAPACIDADE DE MISTURA 300 KG, MOTOR ELÉTRICO POTÊNCIA 5 CV - CHI DIURNO. AF_06/2014</v>
          </cell>
          <cell r="O38640" t="str">
            <v>CHI</v>
          </cell>
          <cell r="P38640" t="str">
            <v>ATRIBUÍDO SÃO PAULO</v>
          </cell>
          <cell r="Q38640">
            <v>3.8</v>
          </cell>
          <cell r="R38640">
            <v>0.86</v>
          </cell>
        </row>
        <row r="38641">
          <cell r="M38641" t="str">
            <v/>
          </cell>
          <cell r="N38641" t="str">
            <v/>
          </cell>
          <cell r="O38641" t="str">
            <v/>
          </cell>
          <cell r="P38641" t="str">
            <v/>
          </cell>
          <cell r="Q38641" t="str">
            <v/>
          </cell>
          <cell r="R38641" t="str">
            <v/>
          </cell>
        </row>
        <row r="38642">
          <cell r="M38642">
            <v>370</v>
          </cell>
          <cell r="N38642" t="str">
            <v>AREIA MEDIA - POSTO JAZIDA/FORNECEDOR (RETIRADO NA JAZIDA, SEM TRANSPORTE)</v>
          </cell>
          <cell r="O38642" t="str">
            <v>M3</v>
          </cell>
          <cell r="P38642" t="str">
            <v>COLETADO</v>
          </cell>
          <cell r="Q38642">
            <v>1.1299999999999999</v>
          </cell>
          <cell r="R38642">
            <v>100</v>
          </cell>
        </row>
        <row r="38643">
          <cell r="M38643">
            <v>1106</v>
          </cell>
          <cell r="N38643" t="str">
            <v>CAL HIDRATADA CH-I PARA ARGAMASSAS</v>
          </cell>
          <cell r="O38643" t="str">
            <v>KG</v>
          </cell>
          <cell r="P38643" t="str">
            <v>COLETADO</v>
          </cell>
          <cell r="Q38643">
            <v>170.18</v>
          </cell>
          <cell r="R38643">
            <v>0.79</v>
          </cell>
        </row>
        <row r="38644">
          <cell r="M38644">
            <v>1379</v>
          </cell>
          <cell r="N38644" t="str">
            <v>CIMENTO PORTLAND COMPOSTO CP II-32</v>
          </cell>
          <cell r="O38644" t="str">
            <v>KG</v>
          </cell>
          <cell r="P38644" t="str">
            <v>COLETADO</v>
          </cell>
          <cell r="Q38644">
            <v>191.45</v>
          </cell>
          <cell r="R38644">
            <v>0.75</v>
          </cell>
        </row>
        <row r="38645">
          <cell r="M38645">
            <v>88316</v>
          </cell>
          <cell r="N38645" t="str">
            <v>SERVENTE COM ENCARGOS COMPLEMENTARES</v>
          </cell>
          <cell r="O38645" t="str">
            <v>H</v>
          </cell>
          <cell r="P38645" t="str">
            <v>COLETADO</v>
          </cell>
          <cell r="Q38645">
            <v>0.62</v>
          </cell>
          <cell r="R38645">
            <v>14.25</v>
          </cell>
        </row>
        <row r="38646">
          <cell r="M38646">
            <v>88377</v>
          </cell>
          <cell r="N38646" t="str">
            <v>OPERADOR DE BETONEIRA ESTACIONÁRIA/MISTURADOR COM ENCARGOS COMPLEMENTARES</v>
          </cell>
          <cell r="O38646" t="str">
            <v>H</v>
          </cell>
          <cell r="P38646" t="str">
            <v>COEFICIENTE DE REPRESENTATIVIDADE</v>
          </cell>
          <cell r="Q38646">
            <v>2.92</v>
          </cell>
          <cell r="R38646">
            <v>15.58</v>
          </cell>
        </row>
        <row r="38647">
          <cell r="M38647">
            <v>88393</v>
          </cell>
          <cell r="N38647" t="str">
            <v>MISTURADOR DE ARGAMASSA, EIXO HORIZONTAL, CAPACIDADE DE MISTURA 600 KG, MOTOR ELÉTRICO POTÊNCIA 7,5 CV - CHP DIURNO. AF_06/2014</v>
          </cell>
          <cell r="O38647" t="str">
            <v>CHP</v>
          </cell>
          <cell r="P38647" t="str">
            <v>ATRIBUÍDO SÃO PAULO</v>
          </cell>
          <cell r="Q38647">
            <v>0.68</v>
          </cell>
          <cell r="R38647">
            <v>5.19</v>
          </cell>
        </row>
        <row r="38648">
          <cell r="M38648">
            <v>88398</v>
          </cell>
          <cell r="N38648" t="str">
            <v>MISTURADOR DE ARGAMASSA, EIXO HORIZONTAL, CAPACIDADE DE MISTURA 600 KG, MOTOR ELÉTRICO POTÊNCIA 7,5 CV - CHI DIURNO. AF_06/2014</v>
          </cell>
          <cell r="O38648" t="str">
            <v>CHI</v>
          </cell>
          <cell r="P38648" t="str">
            <v>ATRIBUÍDO SÃO PAULO</v>
          </cell>
          <cell r="Q38648">
            <v>2.2400000000000002</v>
          </cell>
          <cell r="R38648">
            <v>1.01</v>
          </cell>
        </row>
        <row r="38649">
          <cell r="M38649" t="str">
            <v/>
          </cell>
          <cell r="N38649" t="str">
            <v/>
          </cell>
          <cell r="O38649" t="str">
            <v/>
          </cell>
          <cell r="P38649" t="str">
            <v/>
          </cell>
          <cell r="Q38649" t="str">
            <v/>
          </cell>
          <cell r="R38649" t="str">
            <v/>
          </cell>
        </row>
        <row r="38650">
          <cell r="M38650">
            <v>370</v>
          </cell>
          <cell r="N38650" t="str">
            <v>AREIA MEDIA - POSTO JAZIDA/FORNECEDOR (RETIRADO NA JAZIDA, SEM TRANSPORTE)</v>
          </cell>
          <cell r="O38650" t="str">
            <v>M3</v>
          </cell>
          <cell r="P38650" t="str">
            <v>COLETADO</v>
          </cell>
          <cell r="Q38650">
            <v>1.1599999999999999</v>
          </cell>
          <cell r="R38650">
            <v>100</v>
          </cell>
        </row>
        <row r="38651">
          <cell r="M38651">
            <v>1106</v>
          </cell>
          <cell r="N38651" t="str">
            <v>CAL HIDRATADA CH-I PARA ARGAMASSAS</v>
          </cell>
          <cell r="O38651" t="str">
            <v>KG</v>
          </cell>
          <cell r="P38651" t="str">
            <v>COLETADO</v>
          </cell>
          <cell r="Q38651">
            <v>154.46</v>
          </cell>
          <cell r="R38651">
            <v>0.79</v>
          </cell>
        </row>
        <row r="38652">
          <cell r="M38652">
            <v>1379</v>
          </cell>
          <cell r="N38652" t="str">
            <v>CIMENTO PORTLAND COMPOSTO CP II-32</v>
          </cell>
          <cell r="O38652" t="str">
            <v>KG</v>
          </cell>
          <cell r="P38652" t="str">
            <v>COLETADO</v>
          </cell>
          <cell r="Q38652">
            <v>173.77</v>
          </cell>
          <cell r="R38652">
            <v>0.75</v>
          </cell>
        </row>
        <row r="38653">
          <cell r="M38653">
            <v>88377</v>
          </cell>
          <cell r="N38653" t="str">
            <v>OPERADOR DE BETONEIRA ESTACIONÁRIA/MISTURADOR COM ENCARGOS COMPLEMENTARES</v>
          </cell>
          <cell r="O38653" t="str">
            <v>H</v>
          </cell>
          <cell r="P38653" t="str">
            <v>COEFICIENTE DE REPRESENTATIVIDADE</v>
          </cell>
          <cell r="Q38653">
            <v>4.88</v>
          </cell>
          <cell r="R38653">
            <v>15.58</v>
          </cell>
        </row>
        <row r="38654">
          <cell r="M38654">
            <v>88386</v>
          </cell>
          <cell r="N38654" t="str">
            <v>MISTURADOR DE ARGAMASSA, EIXO HORIZONTAL, CAPACIDADE DE MISTURA 300 KG, MOTOR ELÉTRICO POTÊNCIA 5 CV - CHP DIURNO. AF_06/2014</v>
          </cell>
          <cell r="O38654" t="str">
            <v>CHP</v>
          </cell>
          <cell r="P38654" t="str">
            <v>ATRIBUÍDO SÃO PAULO</v>
          </cell>
          <cell r="Q38654">
            <v>1.1399999999999999</v>
          </cell>
          <cell r="R38654">
            <v>3.85</v>
          </cell>
        </row>
        <row r="38655">
          <cell r="M38655">
            <v>88392</v>
          </cell>
          <cell r="N38655" t="str">
            <v>MISTURADOR DE ARGAMASSA, EIXO HORIZONTAL, CAPACIDADE DE MISTURA 300 KG, MOTOR ELÉTRICO POTÊNCIA 5 CV - CHI DIURNO. AF_06/2014</v>
          </cell>
          <cell r="O38655" t="str">
            <v>CHI</v>
          </cell>
          <cell r="P38655" t="str">
            <v>ATRIBUÍDO SÃO PAULO</v>
          </cell>
          <cell r="Q38655">
            <v>3.74</v>
          </cell>
          <cell r="R38655">
            <v>0.86</v>
          </cell>
        </row>
        <row r="38656">
          <cell r="M38656" t="str">
            <v/>
          </cell>
          <cell r="N38656" t="str">
            <v/>
          </cell>
          <cell r="O38656" t="str">
            <v/>
          </cell>
          <cell r="P38656" t="str">
            <v/>
          </cell>
          <cell r="Q38656" t="str">
            <v/>
          </cell>
          <cell r="R38656" t="str">
            <v/>
          </cell>
        </row>
        <row r="38657">
          <cell r="M38657">
            <v>370</v>
          </cell>
          <cell r="N38657" t="str">
            <v>AREIA MEDIA - POSTO JAZIDA/FORNECEDOR (RETIRADO NA JAZIDA, SEM TRANSPORTE)</v>
          </cell>
          <cell r="O38657" t="str">
            <v>M3</v>
          </cell>
          <cell r="P38657" t="str">
            <v>COLETADO</v>
          </cell>
          <cell r="Q38657">
            <v>1.17</v>
          </cell>
          <cell r="R38657">
            <v>100</v>
          </cell>
        </row>
        <row r="38658">
          <cell r="M38658">
            <v>1106</v>
          </cell>
          <cell r="N38658" t="str">
            <v>CAL HIDRATADA CH-I PARA ARGAMASSAS</v>
          </cell>
          <cell r="O38658" t="str">
            <v>KG</v>
          </cell>
          <cell r="P38658" t="str">
            <v>COLETADO</v>
          </cell>
          <cell r="Q38658">
            <v>176.2</v>
          </cell>
          <cell r="R38658">
            <v>0.79</v>
          </cell>
        </row>
        <row r="38659">
          <cell r="M38659">
            <v>1379</v>
          </cell>
          <cell r="N38659" t="str">
            <v>CIMENTO PORTLAND COMPOSTO CP II-32</v>
          </cell>
          <cell r="O38659" t="str">
            <v>KG</v>
          </cell>
          <cell r="P38659" t="str">
            <v>COLETADO</v>
          </cell>
          <cell r="Q38659">
            <v>132.15</v>
          </cell>
          <cell r="R38659">
            <v>0.75</v>
          </cell>
        </row>
        <row r="38660">
          <cell r="M38660">
            <v>88316</v>
          </cell>
          <cell r="N38660" t="str">
            <v>SERVENTE COM ENCARGOS COMPLEMENTARES</v>
          </cell>
          <cell r="O38660" t="str">
            <v>H</v>
          </cell>
          <cell r="P38660" t="str">
            <v>COLETADO</v>
          </cell>
          <cell r="Q38660">
            <v>0.7</v>
          </cell>
          <cell r="R38660">
            <v>14.25</v>
          </cell>
        </row>
        <row r="38661">
          <cell r="M38661">
            <v>88377</v>
          </cell>
          <cell r="N38661" t="str">
            <v>OPERADOR DE BETONEIRA ESTACIONÁRIA/MISTURADOR COM ENCARGOS COMPLEMENTARES</v>
          </cell>
          <cell r="O38661" t="str">
            <v>H</v>
          </cell>
          <cell r="P38661" t="str">
            <v>COEFICIENTE DE REPRESENTATIVIDADE</v>
          </cell>
          <cell r="Q38661">
            <v>3.65</v>
          </cell>
          <cell r="R38661">
            <v>15.58</v>
          </cell>
        </row>
        <row r="38662">
          <cell r="M38662">
            <v>88393</v>
          </cell>
          <cell r="N38662" t="str">
            <v>MISTURADOR DE ARGAMASSA, EIXO HORIZONTAL, CAPACIDADE DE MISTURA 600 KG, MOTOR ELÉTRICO POTÊNCIA 7,5 CV - CHP DIURNO. AF_06/2014</v>
          </cell>
          <cell r="O38662" t="str">
            <v>CHP</v>
          </cell>
          <cell r="P38662" t="str">
            <v>ATRIBUÍDO SÃO PAULO</v>
          </cell>
          <cell r="Q38662">
            <v>0.85</v>
          </cell>
          <cell r="R38662">
            <v>5.19</v>
          </cell>
        </row>
        <row r="38663">
          <cell r="M38663">
            <v>88398</v>
          </cell>
          <cell r="N38663" t="str">
            <v>MISTURADOR DE ARGAMASSA, EIXO HORIZONTAL, CAPACIDADE DE MISTURA 600 KG, MOTOR ELÉTRICO POTÊNCIA 7,5 CV - CHI DIURNO. AF_06/2014</v>
          </cell>
          <cell r="O38663" t="str">
            <v>CHI</v>
          </cell>
          <cell r="P38663" t="str">
            <v>ATRIBUÍDO SÃO PAULO</v>
          </cell>
          <cell r="Q38663">
            <v>2.8</v>
          </cell>
          <cell r="R38663">
            <v>1.01</v>
          </cell>
        </row>
        <row r="38664">
          <cell r="M38664" t="str">
            <v/>
          </cell>
          <cell r="N38664" t="str">
            <v/>
          </cell>
          <cell r="O38664" t="str">
            <v/>
          </cell>
          <cell r="P38664" t="str">
            <v/>
          </cell>
          <cell r="Q38664" t="str">
            <v/>
          </cell>
          <cell r="R38664" t="str">
            <v/>
          </cell>
        </row>
        <row r="38665">
          <cell r="M38665">
            <v>370</v>
          </cell>
          <cell r="N38665" t="str">
            <v>AREIA MEDIA - POSTO JAZIDA/FORNECEDOR (RETIRADO NA JAZIDA, SEM TRANSPORTE)</v>
          </cell>
          <cell r="O38665" t="str">
            <v>M3</v>
          </cell>
          <cell r="P38665" t="str">
            <v>COLETADO</v>
          </cell>
          <cell r="Q38665">
            <v>1.22</v>
          </cell>
          <cell r="R38665">
            <v>100</v>
          </cell>
        </row>
        <row r="38666">
          <cell r="M38666">
            <v>1379</v>
          </cell>
          <cell r="N38666" t="str">
            <v>CIMENTO PORTLAND COMPOSTO CP II-32</v>
          </cell>
          <cell r="O38666" t="str">
            <v>KG</v>
          </cell>
          <cell r="P38666" t="str">
            <v>COLETADO</v>
          </cell>
          <cell r="Q38666">
            <v>551.12</v>
          </cell>
          <cell r="R38666">
            <v>0.75</v>
          </cell>
        </row>
        <row r="38667">
          <cell r="M38667">
            <v>88377</v>
          </cell>
          <cell r="N38667" t="str">
            <v>OPERADOR DE BETONEIRA ESTACIONÁRIA/MISTURADOR COM ENCARGOS COMPLEMENTARES</v>
          </cell>
          <cell r="O38667" t="str">
            <v>H</v>
          </cell>
          <cell r="P38667" t="str">
            <v>COEFICIENTE DE REPRESENTATIVIDADE</v>
          </cell>
          <cell r="Q38667">
            <v>10.35</v>
          </cell>
          <cell r="R38667">
            <v>15.58</v>
          </cell>
        </row>
        <row r="38668">
          <cell r="M38668">
            <v>88399</v>
          </cell>
          <cell r="N38668" t="str">
            <v>MISTURADOR DE ARGAMASSA, EIXO HORIZONTAL, CAPACIDADE DE MISTURA 160 KG, MOTOR ELÉTRICO POTÊNCIA 3 CV - CHP DIURNO. AF_06/2014</v>
          </cell>
          <cell r="O38668" t="str">
            <v>CHP</v>
          </cell>
          <cell r="P38668" t="str">
            <v>ATRIBUÍDO SÃO PAULO</v>
          </cell>
          <cell r="Q38668">
            <v>2.41</v>
          </cell>
          <cell r="R38668">
            <v>2.93</v>
          </cell>
        </row>
        <row r="38669">
          <cell r="M38669">
            <v>88404</v>
          </cell>
          <cell r="N38669" t="str">
            <v>MISTURADOR DE ARGAMASSA, EIXO HORIZONTAL, CAPACIDADE DE MISTURA 160 KG, MOTOR ELÉTRICO POTÊNCIA 3 CV - CHI DIURNO. AF_06/2014</v>
          </cell>
          <cell r="O38669" t="str">
            <v>CHI</v>
          </cell>
          <cell r="P38669" t="str">
            <v>ATRIBUÍDO SÃO PAULO</v>
          </cell>
          <cell r="Q38669">
            <v>7.94</v>
          </cell>
          <cell r="R38669">
            <v>0.8</v>
          </cell>
        </row>
        <row r="38670">
          <cell r="M38670" t="str">
            <v/>
          </cell>
          <cell r="N38670" t="str">
            <v/>
          </cell>
          <cell r="O38670" t="str">
            <v/>
          </cell>
          <cell r="P38670" t="str">
            <v/>
          </cell>
          <cell r="Q38670" t="str">
            <v/>
          </cell>
          <cell r="R38670" t="str">
            <v/>
          </cell>
        </row>
        <row r="38671">
          <cell r="M38671">
            <v>370</v>
          </cell>
          <cell r="N38671" t="str">
            <v>AREIA MEDIA - POSTO JAZIDA/FORNECEDOR (RETIRADO NA JAZIDA, SEM TRANSPORTE)</v>
          </cell>
          <cell r="O38671" t="str">
            <v>M3</v>
          </cell>
          <cell r="P38671" t="str">
            <v>COLETADO</v>
          </cell>
          <cell r="Q38671">
            <v>1.24</v>
          </cell>
          <cell r="R38671">
            <v>100</v>
          </cell>
        </row>
        <row r="38672">
          <cell r="M38672">
            <v>1379</v>
          </cell>
          <cell r="N38672" t="str">
            <v>CIMENTO PORTLAND COMPOSTO CP II-32</v>
          </cell>
          <cell r="O38672" t="str">
            <v>KG</v>
          </cell>
          <cell r="P38672" t="str">
            <v>COLETADO</v>
          </cell>
          <cell r="Q38672">
            <v>556.69000000000005</v>
          </cell>
          <cell r="R38672">
            <v>0.75</v>
          </cell>
        </row>
        <row r="38673">
          <cell r="M38673">
            <v>88377</v>
          </cell>
          <cell r="N38673" t="str">
            <v>OPERADOR DE BETONEIRA ESTACIONÁRIA/MISTURADOR COM ENCARGOS COMPLEMENTARES</v>
          </cell>
          <cell r="O38673" t="str">
            <v>H</v>
          </cell>
          <cell r="P38673" t="str">
            <v>COEFICIENTE DE REPRESENTATIVIDADE</v>
          </cell>
          <cell r="Q38673">
            <v>4.78</v>
          </cell>
          <cell r="R38673">
            <v>15.58</v>
          </cell>
        </row>
        <row r="38674">
          <cell r="M38674">
            <v>88386</v>
          </cell>
          <cell r="N38674" t="str">
            <v>MISTURADOR DE ARGAMASSA, EIXO HORIZONTAL, CAPACIDADE DE MISTURA 300 KG, MOTOR ELÉTRICO POTÊNCIA 5 CV - CHP DIURNO. AF_06/2014</v>
          </cell>
          <cell r="O38674" t="str">
            <v>CHP</v>
          </cell>
          <cell r="P38674" t="str">
            <v>ATRIBUÍDO SÃO PAULO</v>
          </cell>
          <cell r="Q38674">
            <v>1.1200000000000001</v>
          </cell>
          <cell r="R38674">
            <v>3.85</v>
          </cell>
        </row>
        <row r="38675">
          <cell r="M38675">
            <v>88392</v>
          </cell>
          <cell r="N38675" t="str">
            <v>MISTURADOR DE ARGAMASSA, EIXO HORIZONTAL, CAPACIDADE DE MISTURA 300 KG, MOTOR ELÉTRICO POTÊNCIA 5 CV - CHI DIURNO. AF_06/2014</v>
          </cell>
          <cell r="O38675" t="str">
            <v>CHI</v>
          </cell>
          <cell r="P38675" t="str">
            <v>ATRIBUÍDO SÃO PAULO</v>
          </cell>
          <cell r="Q38675">
            <v>3.66</v>
          </cell>
          <cell r="R38675">
            <v>0.86</v>
          </cell>
        </row>
        <row r="38676">
          <cell r="M38676" t="str">
            <v/>
          </cell>
          <cell r="N38676" t="str">
            <v/>
          </cell>
          <cell r="O38676" t="str">
            <v/>
          </cell>
          <cell r="P38676" t="str">
            <v/>
          </cell>
          <cell r="Q38676" t="str">
            <v/>
          </cell>
          <cell r="R38676" t="str">
            <v/>
          </cell>
        </row>
        <row r="38677">
          <cell r="M38677">
            <v>370</v>
          </cell>
          <cell r="N38677" t="str">
            <v>AREIA MEDIA - POSTO JAZIDA/FORNECEDOR (RETIRADO NA JAZIDA, SEM TRANSPORTE)</v>
          </cell>
          <cell r="O38677" t="str">
            <v>M3</v>
          </cell>
          <cell r="P38677" t="str">
            <v>COLETADO</v>
          </cell>
          <cell r="Q38677">
            <v>1.24</v>
          </cell>
          <cell r="R38677">
            <v>100</v>
          </cell>
        </row>
        <row r="38678">
          <cell r="M38678">
            <v>1379</v>
          </cell>
          <cell r="N38678" t="str">
            <v>CIMENTO PORTLAND COMPOSTO CP II-32</v>
          </cell>
          <cell r="O38678" t="str">
            <v>KG</v>
          </cell>
          <cell r="P38678" t="str">
            <v>COLETADO</v>
          </cell>
          <cell r="Q38678">
            <v>559.97</v>
          </cell>
          <cell r="R38678">
            <v>0.75</v>
          </cell>
        </row>
        <row r="38679">
          <cell r="M38679">
            <v>88316</v>
          </cell>
          <cell r="N38679" t="str">
            <v>SERVENTE COM ENCARGOS COMPLEMENTARES</v>
          </cell>
          <cell r="O38679" t="str">
            <v>H</v>
          </cell>
          <cell r="P38679" t="str">
            <v>COLETADO</v>
          </cell>
          <cell r="Q38679">
            <v>0.57999999999999996</v>
          </cell>
          <cell r="R38679">
            <v>14.25</v>
          </cell>
        </row>
        <row r="38680">
          <cell r="M38680">
            <v>88377</v>
          </cell>
          <cell r="N38680" t="str">
            <v>OPERADOR DE BETONEIRA ESTACIONÁRIA/MISTURADOR COM ENCARGOS COMPLEMENTARES</v>
          </cell>
          <cell r="O38680" t="str">
            <v>H</v>
          </cell>
          <cell r="P38680" t="str">
            <v>COEFICIENTE DE REPRESENTATIVIDADE</v>
          </cell>
          <cell r="Q38680">
            <v>2.79</v>
          </cell>
          <cell r="R38680">
            <v>15.58</v>
          </cell>
        </row>
        <row r="38681">
          <cell r="M38681">
            <v>88393</v>
          </cell>
          <cell r="N38681" t="str">
            <v>MISTURADOR DE ARGAMASSA, EIXO HORIZONTAL, CAPACIDADE DE MISTURA 600 KG, MOTOR ELÉTRICO POTÊNCIA 7,5 CV - CHP DIURNO. AF_06/2014</v>
          </cell>
          <cell r="O38681" t="str">
            <v>CHP</v>
          </cell>
          <cell r="P38681" t="str">
            <v>ATRIBUÍDO SÃO PAULO</v>
          </cell>
          <cell r="Q38681">
            <v>0.65</v>
          </cell>
          <cell r="R38681">
            <v>5.19</v>
          </cell>
        </row>
        <row r="38682">
          <cell r="M38682">
            <v>88398</v>
          </cell>
          <cell r="N38682" t="str">
            <v>MISTURADOR DE ARGAMASSA, EIXO HORIZONTAL, CAPACIDADE DE MISTURA 600 KG, MOTOR ELÉTRICO POTÊNCIA 7,5 CV - CHI DIURNO. AF_06/2014</v>
          </cell>
          <cell r="O38682" t="str">
            <v>CHI</v>
          </cell>
          <cell r="P38682" t="str">
            <v>ATRIBUÍDO SÃO PAULO</v>
          </cell>
          <cell r="Q38682">
            <v>2.14</v>
          </cell>
          <cell r="R38682">
            <v>1.01</v>
          </cell>
        </row>
        <row r="38683">
          <cell r="M38683" t="str">
            <v/>
          </cell>
          <cell r="N38683" t="str">
            <v/>
          </cell>
          <cell r="O38683" t="str">
            <v/>
          </cell>
          <cell r="P38683" t="str">
            <v/>
          </cell>
          <cell r="Q38683" t="str">
            <v/>
          </cell>
          <cell r="R38683" t="str">
            <v/>
          </cell>
        </row>
        <row r="38684">
          <cell r="M38684">
            <v>370</v>
          </cell>
          <cell r="N38684" t="str">
            <v>AREIA MEDIA - POSTO JAZIDA/FORNECEDOR (RETIRADO NA JAZIDA, SEM TRANSPORTE)</v>
          </cell>
          <cell r="O38684" t="str">
            <v>M3</v>
          </cell>
          <cell r="P38684" t="str">
            <v>COLETADO</v>
          </cell>
          <cell r="Q38684">
            <v>1.32</v>
          </cell>
          <cell r="R38684">
            <v>100</v>
          </cell>
        </row>
        <row r="38685">
          <cell r="M38685">
            <v>1379</v>
          </cell>
          <cell r="N38685" t="str">
            <v>CIMENTO PORTLAND COMPOSTO CP II-32</v>
          </cell>
          <cell r="O38685" t="str">
            <v>KG</v>
          </cell>
          <cell r="P38685" t="str">
            <v>COLETADO</v>
          </cell>
          <cell r="Q38685">
            <v>444.52</v>
          </cell>
          <cell r="R38685">
            <v>0.75</v>
          </cell>
        </row>
        <row r="38686">
          <cell r="M38686">
            <v>88377</v>
          </cell>
          <cell r="N38686" t="str">
            <v>OPERADOR DE BETONEIRA ESTACIONÁRIA/MISTURADOR COM ENCARGOS COMPLEMENTARES</v>
          </cell>
          <cell r="O38686" t="str">
            <v>H</v>
          </cell>
          <cell r="P38686" t="str">
            <v>COEFICIENTE DE REPRESENTATIVIDADE</v>
          </cell>
          <cell r="Q38686">
            <v>8.35</v>
          </cell>
          <cell r="R38686">
            <v>15.58</v>
          </cell>
        </row>
        <row r="38687">
          <cell r="M38687">
            <v>88399</v>
          </cell>
          <cell r="N38687" t="str">
            <v>MISTURADOR DE ARGAMASSA, EIXO HORIZONTAL, CAPACIDADE DE MISTURA 160 KG, MOTOR ELÉTRICO POTÊNCIA 3 CV - CHP DIURNO. AF_06/2014</v>
          </cell>
          <cell r="O38687" t="str">
            <v>CHP</v>
          </cell>
          <cell r="P38687" t="str">
            <v>ATRIBUÍDO SÃO PAULO</v>
          </cell>
          <cell r="Q38687">
            <v>1.95</v>
          </cell>
          <cell r="R38687">
            <v>2.93</v>
          </cell>
        </row>
        <row r="38688">
          <cell r="M38688">
            <v>88404</v>
          </cell>
          <cell r="N38688" t="str">
            <v>MISTURADOR DE ARGAMASSA, EIXO HORIZONTAL, CAPACIDADE DE MISTURA 160 KG, MOTOR ELÉTRICO POTÊNCIA 3 CV - CHI DIURNO. AF_06/2014</v>
          </cell>
          <cell r="O38688" t="str">
            <v>CHI</v>
          </cell>
          <cell r="P38688" t="str">
            <v>ATRIBUÍDO SÃO PAULO</v>
          </cell>
          <cell r="Q38688">
            <v>6.4</v>
          </cell>
          <cell r="R38688">
            <v>0.8</v>
          </cell>
        </row>
        <row r="38689">
          <cell r="M38689" t="str">
            <v/>
          </cell>
          <cell r="N38689" t="str">
            <v/>
          </cell>
          <cell r="O38689" t="str">
            <v/>
          </cell>
          <cell r="P38689" t="str">
            <v/>
          </cell>
          <cell r="Q38689" t="str">
            <v/>
          </cell>
          <cell r="R38689" t="str">
            <v/>
          </cell>
        </row>
        <row r="38690">
          <cell r="M38690">
            <v>370</v>
          </cell>
          <cell r="N38690" t="str">
            <v>AREIA MEDIA - POSTO JAZIDA/FORNECEDOR (RETIRADO NA JAZIDA, SEM TRANSPORTE)</v>
          </cell>
          <cell r="O38690" t="str">
            <v>M3</v>
          </cell>
          <cell r="P38690" t="str">
            <v>COLETADO</v>
          </cell>
          <cell r="Q38690">
            <v>1.33</v>
          </cell>
          <cell r="R38690">
            <v>100</v>
          </cell>
        </row>
        <row r="38691">
          <cell r="M38691">
            <v>1379</v>
          </cell>
          <cell r="N38691" t="str">
            <v>CIMENTO PORTLAND COMPOSTO CP II-32</v>
          </cell>
          <cell r="O38691" t="str">
            <v>KG</v>
          </cell>
          <cell r="P38691" t="str">
            <v>COLETADO</v>
          </cell>
          <cell r="Q38691">
            <v>447.33</v>
          </cell>
          <cell r="R38691">
            <v>0.75</v>
          </cell>
        </row>
        <row r="38692">
          <cell r="M38692">
            <v>88377</v>
          </cell>
          <cell r="N38692" t="str">
            <v>OPERADOR DE BETONEIRA ESTACIONÁRIA/MISTURADOR COM ENCARGOS COMPLEMENTARES</v>
          </cell>
          <cell r="O38692" t="str">
            <v>H</v>
          </cell>
          <cell r="P38692" t="str">
            <v>COEFICIENTE DE REPRESENTATIVIDADE</v>
          </cell>
          <cell r="Q38692">
            <v>5.18</v>
          </cell>
          <cell r="R38692">
            <v>15.58</v>
          </cell>
        </row>
        <row r="38693">
          <cell r="M38693">
            <v>88386</v>
          </cell>
          <cell r="N38693" t="str">
            <v>MISTURADOR DE ARGAMASSA, EIXO HORIZONTAL, CAPACIDADE DE MISTURA 300 KG, MOTOR ELÉTRICO POTÊNCIA 5 CV - CHP DIURNO. AF_06/2014</v>
          </cell>
          <cell r="O38693" t="str">
            <v>CHP</v>
          </cell>
          <cell r="P38693" t="str">
            <v>ATRIBUÍDO SÃO PAULO</v>
          </cell>
          <cell r="Q38693">
            <v>1.21</v>
          </cell>
          <cell r="R38693">
            <v>3.85</v>
          </cell>
        </row>
        <row r="38694">
          <cell r="M38694">
            <v>88392</v>
          </cell>
          <cell r="N38694" t="str">
            <v>MISTURADOR DE ARGAMASSA, EIXO HORIZONTAL, CAPACIDADE DE MISTURA 300 KG, MOTOR ELÉTRICO POTÊNCIA 5 CV - CHI DIURNO. AF_06/2014</v>
          </cell>
          <cell r="O38694" t="str">
            <v>CHI</v>
          </cell>
          <cell r="P38694" t="str">
            <v>ATRIBUÍDO SÃO PAULO</v>
          </cell>
          <cell r="Q38694">
            <v>3.97</v>
          </cell>
          <cell r="R38694">
            <v>0.86</v>
          </cell>
        </row>
        <row r="38695">
          <cell r="M38695" t="str">
            <v/>
          </cell>
          <cell r="N38695" t="str">
            <v/>
          </cell>
          <cell r="O38695" t="str">
            <v/>
          </cell>
          <cell r="P38695" t="str">
            <v/>
          </cell>
          <cell r="Q38695" t="str">
            <v/>
          </cell>
          <cell r="R38695" t="str">
            <v/>
          </cell>
        </row>
        <row r="38696">
          <cell r="M38696">
            <v>370</v>
          </cell>
          <cell r="N38696" t="str">
            <v>AREIA MEDIA - POSTO JAZIDA/FORNECEDOR (RETIRADO NA JAZIDA, SEM TRANSPORTE)</v>
          </cell>
          <cell r="O38696" t="str">
            <v>M3</v>
          </cell>
          <cell r="P38696" t="str">
            <v>COLETADO</v>
          </cell>
          <cell r="Q38696">
            <v>1.34</v>
          </cell>
          <cell r="R38696">
            <v>100</v>
          </cell>
        </row>
        <row r="38697">
          <cell r="M38697">
            <v>1379</v>
          </cell>
          <cell r="N38697" t="str">
            <v>CIMENTO PORTLAND COMPOSTO CP II-32</v>
          </cell>
          <cell r="O38697" t="str">
            <v>KG</v>
          </cell>
          <cell r="P38697" t="str">
            <v>COLETADO</v>
          </cell>
          <cell r="Q38697">
            <v>452.19</v>
          </cell>
          <cell r="R38697">
            <v>0.75</v>
          </cell>
        </row>
        <row r="38698">
          <cell r="M38698">
            <v>88316</v>
          </cell>
          <cell r="N38698" t="str">
            <v>SERVENTE COM ENCARGOS COMPLEMENTARES</v>
          </cell>
          <cell r="O38698" t="str">
            <v>H</v>
          </cell>
          <cell r="P38698" t="str">
            <v>COLETADO</v>
          </cell>
          <cell r="Q38698">
            <v>0.59</v>
          </cell>
          <cell r="R38698">
            <v>14.25</v>
          </cell>
        </row>
        <row r="38699">
          <cell r="M38699">
            <v>88377</v>
          </cell>
          <cell r="N38699" t="str">
            <v>OPERADOR DE BETONEIRA ESTACIONÁRIA/MISTURADOR COM ENCARGOS COMPLEMENTARES</v>
          </cell>
          <cell r="O38699" t="str">
            <v>H</v>
          </cell>
          <cell r="P38699" t="str">
            <v>COEFICIENTE DE REPRESENTATIVIDADE</v>
          </cell>
          <cell r="Q38699">
            <v>2.77</v>
          </cell>
          <cell r="R38699">
            <v>15.58</v>
          </cell>
        </row>
        <row r="38700">
          <cell r="M38700">
            <v>88393</v>
          </cell>
          <cell r="N38700" t="str">
            <v>MISTURADOR DE ARGAMASSA, EIXO HORIZONTAL, CAPACIDADE DE MISTURA 600 KG, MOTOR ELÉTRICO POTÊNCIA 7,5 CV - CHP DIURNO. AF_06/2014</v>
          </cell>
          <cell r="O38700" t="str">
            <v>CHP</v>
          </cell>
          <cell r="P38700" t="str">
            <v>ATRIBUÍDO SÃO PAULO</v>
          </cell>
          <cell r="Q38700">
            <v>0.65</v>
          </cell>
          <cell r="R38700">
            <v>5.19</v>
          </cell>
        </row>
        <row r="38701">
          <cell r="M38701">
            <v>88398</v>
          </cell>
          <cell r="N38701" t="str">
            <v>MISTURADOR DE ARGAMASSA, EIXO HORIZONTAL, CAPACIDADE DE MISTURA 600 KG, MOTOR ELÉTRICO POTÊNCIA 7,5 CV - CHI DIURNO. AF_06/2014</v>
          </cell>
          <cell r="O38701" t="str">
            <v>CHI</v>
          </cell>
          <cell r="P38701" t="str">
            <v>ATRIBUÍDO SÃO PAULO</v>
          </cell>
          <cell r="Q38701">
            <v>2.12</v>
          </cell>
          <cell r="R38701">
            <v>1.01</v>
          </cell>
        </row>
        <row r="38702">
          <cell r="M38702" t="str">
            <v/>
          </cell>
          <cell r="N38702" t="str">
            <v/>
          </cell>
          <cell r="O38702" t="str">
            <v/>
          </cell>
          <cell r="P38702" t="str">
            <v/>
          </cell>
          <cell r="Q38702" t="str">
            <v/>
          </cell>
          <cell r="R38702" t="str">
            <v/>
          </cell>
        </row>
        <row r="38703">
          <cell r="M38703">
            <v>370</v>
          </cell>
          <cell r="N38703" t="str">
            <v>AREIA MEDIA - POSTO JAZIDA/FORNECEDOR (RETIRADO NA JAZIDA, SEM TRANSPORTE)</v>
          </cell>
          <cell r="O38703" t="str">
            <v>M3</v>
          </cell>
          <cell r="P38703" t="str">
            <v>COLETADO</v>
          </cell>
          <cell r="Q38703">
            <v>1.38</v>
          </cell>
          <cell r="R38703">
            <v>100</v>
          </cell>
        </row>
        <row r="38704">
          <cell r="M38704">
            <v>1379</v>
          </cell>
          <cell r="N38704" t="str">
            <v>CIMENTO PORTLAND COMPOSTO CP II-32</v>
          </cell>
          <cell r="O38704" t="str">
            <v>KG</v>
          </cell>
          <cell r="P38704" t="str">
            <v>COLETADO</v>
          </cell>
          <cell r="Q38704">
            <v>373.1</v>
          </cell>
          <cell r="R38704">
            <v>0.75</v>
          </cell>
        </row>
        <row r="38705">
          <cell r="M38705">
            <v>88377</v>
          </cell>
          <cell r="N38705" t="str">
            <v>OPERADOR DE BETONEIRA ESTACIONÁRIA/MISTURADOR COM ENCARGOS COMPLEMENTARES</v>
          </cell>
          <cell r="O38705" t="str">
            <v>H</v>
          </cell>
          <cell r="P38705" t="str">
            <v>COEFICIENTE DE REPRESENTATIVIDADE</v>
          </cell>
          <cell r="Q38705">
            <v>7.44</v>
          </cell>
          <cell r="R38705">
            <v>15.58</v>
          </cell>
        </row>
        <row r="38706">
          <cell r="M38706">
            <v>88399</v>
          </cell>
          <cell r="N38706" t="str">
            <v>MISTURADOR DE ARGAMASSA, EIXO HORIZONTAL, CAPACIDADE DE MISTURA 160 KG, MOTOR ELÉTRICO POTÊNCIA 3 CV - CHP DIURNO. AF_06/2014</v>
          </cell>
          <cell r="O38706" t="str">
            <v>CHP</v>
          </cell>
          <cell r="P38706" t="str">
            <v>ATRIBUÍDO SÃO PAULO</v>
          </cell>
          <cell r="Q38706">
            <v>1.74</v>
          </cell>
          <cell r="R38706">
            <v>2.93</v>
          </cell>
        </row>
        <row r="38707">
          <cell r="M38707">
            <v>88404</v>
          </cell>
          <cell r="N38707" t="str">
            <v>MISTURADOR DE ARGAMASSA, EIXO HORIZONTAL, CAPACIDADE DE MISTURA 160 KG, MOTOR ELÉTRICO POTÊNCIA 3 CV - CHI DIURNO. AF_06/2014</v>
          </cell>
          <cell r="O38707" t="str">
            <v>CHI</v>
          </cell>
          <cell r="P38707" t="str">
            <v>ATRIBUÍDO SÃO PAULO</v>
          </cell>
          <cell r="Q38707">
            <v>5.7</v>
          </cell>
          <cell r="R38707">
            <v>0.8</v>
          </cell>
        </row>
        <row r="38708">
          <cell r="M38708" t="str">
            <v/>
          </cell>
          <cell r="N38708" t="str">
            <v/>
          </cell>
          <cell r="O38708" t="str">
            <v/>
          </cell>
          <cell r="P38708" t="str">
            <v/>
          </cell>
          <cell r="Q38708" t="str">
            <v/>
          </cell>
          <cell r="R38708" t="str">
            <v/>
          </cell>
        </row>
        <row r="38709">
          <cell r="M38709">
            <v>370</v>
          </cell>
          <cell r="N38709" t="str">
            <v>AREIA MEDIA - POSTO JAZIDA/FORNECEDOR (RETIRADO NA JAZIDA, SEM TRANSPORTE)</v>
          </cell>
          <cell r="O38709" t="str">
            <v>M3</v>
          </cell>
          <cell r="P38709" t="str">
            <v>COLETADO</v>
          </cell>
          <cell r="Q38709">
            <v>1.39</v>
          </cell>
          <cell r="R38709">
            <v>100</v>
          </cell>
        </row>
        <row r="38710">
          <cell r="M38710">
            <v>1379</v>
          </cell>
          <cell r="N38710" t="str">
            <v>CIMENTO PORTLAND COMPOSTO CP II-32</v>
          </cell>
          <cell r="O38710" t="str">
            <v>KG</v>
          </cell>
          <cell r="P38710" t="str">
            <v>COLETADO</v>
          </cell>
          <cell r="Q38710">
            <v>376.08</v>
          </cell>
          <cell r="R38710">
            <v>0.75</v>
          </cell>
        </row>
        <row r="38711">
          <cell r="M38711">
            <v>88377</v>
          </cell>
          <cell r="N38711" t="str">
            <v>OPERADOR DE BETONEIRA ESTACIONÁRIA/MISTURADOR COM ENCARGOS COMPLEMENTARES</v>
          </cell>
          <cell r="O38711" t="str">
            <v>H</v>
          </cell>
          <cell r="P38711" t="str">
            <v>COEFICIENTE DE REPRESENTATIVIDADE</v>
          </cell>
          <cell r="Q38711">
            <v>4.79</v>
          </cell>
          <cell r="R38711">
            <v>15.58</v>
          </cell>
        </row>
        <row r="38712">
          <cell r="M38712">
            <v>88386</v>
          </cell>
          <cell r="N38712" t="str">
            <v>MISTURADOR DE ARGAMASSA, EIXO HORIZONTAL, CAPACIDADE DE MISTURA 300 KG, MOTOR ELÉTRICO POTÊNCIA 5 CV - CHP DIURNO. AF_06/2014</v>
          </cell>
          <cell r="O38712" t="str">
            <v>CHP</v>
          </cell>
          <cell r="P38712" t="str">
            <v>ATRIBUÍDO SÃO PAULO</v>
          </cell>
          <cell r="Q38712">
            <v>1.1200000000000001</v>
          </cell>
          <cell r="R38712">
            <v>3.85</v>
          </cell>
        </row>
        <row r="38713">
          <cell r="M38713">
            <v>88392</v>
          </cell>
          <cell r="N38713" t="str">
            <v>MISTURADOR DE ARGAMASSA, EIXO HORIZONTAL, CAPACIDADE DE MISTURA 300 KG, MOTOR ELÉTRICO POTÊNCIA 5 CV - CHI DIURNO. AF_06/2014</v>
          </cell>
          <cell r="O38713" t="str">
            <v>CHI</v>
          </cell>
          <cell r="P38713" t="str">
            <v>ATRIBUÍDO SÃO PAULO</v>
          </cell>
          <cell r="Q38713">
            <v>3.67</v>
          </cell>
          <cell r="R38713">
            <v>0.86</v>
          </cell>
        </row>
        <row r="38714">
          <cell r="M38714" t="str">
            <v/>
          </cell>
          <cell r="N38714" t="str">
            <v/>
          </cell>
          <cell r="O38714" t="str">
            <v/>
          </cell>
          <cell r="P38714" t="str">
            <v/>
          </cell>
          <cell r="Q38714" t="str">
            <v/>
          </cell>
          <cell r="R38714" t="str">
            <v/>
          </cell>
        </row>
        <row r="38715">
          <cell r="M38715">
            <v>370</v>
          </cell>
          <cell r="N38715" t="str">
            <v>AREIA MEDIA - POSTO JAZIDA/FORNECEDOR (RETIRADO NA JAZIDA, SEM TRANSPORTE)</v>
          </cell>
          <cell r="O38715" t="str">
            <v>M3</v>
          </cell>
          <cell r="P38715" t="str">
            <v>COLETADO</v>
          </cell>
          <cell r="Q38715">
            <v>1.4</v>
          </cell>
          <cell r="R38715">
            <v>100</v>
          </cell>
        </row>
        <row r="38716">
          <cell r="M38716">
            <v>1379</v>
          </cell>
          <cell r="N38716" t="str">
            <v>CIMENTO PORTLAND COMPOSTO CP II-32</v>
          </cell>
          <cell r="O38716" t="str">
            <v>KG</v>
          </cell>
          <cell r="P38716" t="str">
            <v>COLETADO</v>
          </cell>
          <cell r="Q38716">
            <v>378.34</v>
          </cell>
          <cell r="R38716">
            <v>0.75</v>
          </cell>
        </row>
        <row r="38717">
          <cell r="M38717">
            <v>88316</v>
          </cell>
          <cell r="N38717" t="str">
            <v>SERVENTE COM ENCARGOS COMPLEMENTARES</v>
          </cell>
          <cell r="O38717" t="str">
            <v>H</v>
          </cell>
          <cell r="P38717" t="str">
            <v>COLETADO</v>
          </cell>
          <cell r="Q38717">
            <v>0.57999999999999996</v>
          </cell>
          <cell r="R38717">
            <v>14.25</v>
          </cell>
        </row>
        <row r="38718">
          <cell r="M38718">
            <v>88377</v>
          </cell>
          <cell r="N38718" t="str">
            <v>OPERADOR DE BETONEIRA ESTACIONÁRIA/MISTURADOR COM ENCARGOS COMPLEMENTARES</v>
          </cell>
          <cell r="O38718" t="str">
            <v>H</v>
          </cell>
          <cell r="P38718" t="str">
            <v>COEFICIENTE DE REPRESENTATIVIDADE</v>
          </cell>
          <cell r="Q38718">
            <v>2.8</v>
          </cell>
          <cell r="R38718">
            <v>15.58</v>
          </cell>
        </row>
        <row r="38719">
          <cell r="M38719">
            <v>88393</v>
          </cell>
          <cell r="N38719" t="str">
            <v>MISTURADOR DE ARGAMASSA, EIXO HORIZONTAL, CAPACIDADE DE MISTURA 600 KG, MOTOR ELÉTRICO POTÊNCIA 7,5 CV - CHP DIURNO. AF_06/2014</v>
          </cell>
          <cell r="O38719" t="str">
            <v>CHP</v>
          </cell>
          <cell r="P38719" t="str">
            <v>ATRIBUÍDO SÃO PAULO</v>
          </cell>
          <cell r="Q38719">
            <v>0.65</v>
          </cell>
          <cell r="R38719">
            <v>5.19</v>
          </cell>
        </row>
        <row r="38720">
          <cell r="M38720">
            <v>88398</v>
          </cell>
          <cell r="N38720" t="str">
            <v>MISTURADOR DE ARGAMASSA, EIXO HORIZONTAL, CAPACIDADE DE MISTURA 600 KG, MOTOR ELÉTRICO POTÊNCIA 7,5 CV - CHI DIURNO. AF_06/2014</v>
          </cell>
          <cell r="O38720" t="str">
            <v>CHI</v>
          </cell>
          <cell r="P38720" t="str">
            <v>ATRIBUÍDO SÃO PAULO</v>
          </cell>
          <cell r="Q38720">
            <v>2.15</v>
          </cell>
          <cell r="R38720">
            <v>1.01</v>
          </cell>
        </row>
        <row r="38721">
          <cell r="M38721" t="str">
            <v/>
          </cell>
          <cell r="N38721" t="str">
            <v/>
          </cell>
          <cell r="O38721" t="str">
            <v/>
          </cell>
          <cell r="P38721" t="str">
            <v/>
          </cell>
          <cell r="Q38721" t="str">
            <v/>
          </cell>
          <cell r="R38721" t="str">
            <v/>
          </cell>
        </row>
        <row r="38722">
          <cell r="M38722">
            <v>370</v>
          </cell>
          <cell r="N38722" t="str">
            <v>AREIA MEDIA - POSTO JAZIDA/FORNECEDOR (RETIRADO NA JAZIDA, SEM TRANSPORTE)</v>
          </cell>
          <cell r="O38722" t="str">
            <v>M3</v>
          </cell>
          <cell r="P38722" t="str">
            <v>COLETADO</v>
          </cell>
          <cell r="Q38722">
            <v>1.43</v>
          </cell>
          <cell r="R38722">
            <v>100</v>
          </cell>
        </row>
        <row r="38723">
          <cell r="M38723">
            <v>1379</v>
          </cell>
          <cell r="N38723" t="str">
            <v>CIMENTO PORTLAND COMPOSTO CP II-32</v>
          </cell>
          <cell r="O38723" t="str">
            <v>KG</v>
          </cell>
          <cell r="P38723" t="str">
            <v>COLETADO</v>
          </cell>
          <cell r="Q38723">
            <v>321.07</v>
          </cell>
          <cell r="R38723">
            <v>0.75</v>
          </cell>
        </row>
        <row r="38724">
          <cell r="M38724">
            <v>88377</v>
          </cell>
          <cell r="N38724" t="str">
            <v>OPERADOR DE BETONEIRA ESTACIONÁRIA/MISTURADOR COM ENCARGOS COMPLEMENTARES</v>
          </cell>
          <cell r="O38724" t="str">
            <v>H</v>
          </cell>
          <cell r="P38724" t="str">
            <v>COEFICIENTE DE REPRESENTATIVIDADE</v>
          </cell>
          <cell r="Q38724">
            <v>6.7</v>
          </cell>
          <cell r="R38724">
            <v>15.58</v>
          </cell>
        </row>
        <row r="38725">
          <cell r="M38725">
            <v>88399</v>
          </cell>
          <cell r="N38725" t="str">
            <v>MISTURADOR DE ARGAMASSA, EIXO HORIZONTAL, CAPACIDADE DE MISTURA 160 KG, MOTOR ELÉTRICO POTÊNCIA 3 CV - CHP DIURNO. AF_06/2014</v>
          </cell>
          <cell r="O38725" t="str">
            <v>CHP</v>
          </cell>
          <cell r="P38725" t="str">
            <v>ATRIBUÍDO SÃO PAULO</v>
          </cell>
          <cell r="Q38725">
            <v>1.56</v>
          </cell>
          <cell r="R38725">
            <v>2.93</v>
          </cell>
        </row>
        <row r="38726">
          <cell r="M38726">
            <v>88404</v>
          </cell>
          <cell r="N38726" t="str">
            <v>MISTURADOR DE ARGAMASSA, EIXO HORIZONTAL, CAPACIDADE DE MISTURA 160 KG, MOTOR ELÉTRICO POTÊNCIA 3 CV - CHI DIURNO. AF_06/2014</v>
          </cell>
          <cell r="O38726" t="str">
            <v>CHI</v>
          </cell>
          <cell r="P38726" t="str">
            <v>ATRIBUÍDO SÃO PAULO</v>
          </cell>
          <cell r="Q38726">
            <v>5.14</v>
          </cell>
          <cell r="R38726">
            <v>0.8</v>
          </cell>
        </row>
        <row r="38727">
          <cell r="M38727" t="str">
            <v/>
          </cell>
          <cell r="N38727" t="str">
            <v/>
          </cell>
          <cell r="O38727" t="str">
            <v/>
          </cell>
          <cell r="P38727" t="str">
            <v/>
          </cell>
          <cell r="Q38727" t="str">
            <v/>
          </cell>
          <cell r="R38727" t="str">
            <v/>
          </cell>
        </row>
        <row r="38728">
          <cell r="M38728">
            <v>370</v>
          </cell>
          <cell r="N38728" t="str">
            <v>AREIA MEDIA - POSTO JAZIDA/FORNECEDOR (RETIRADO NA JAZIDA, SEM TRANSPORTE)</v>
          </cell>
          <cell r="O38728" t="str">
            <v>M3</v>
          </cell>
          <cell r="P38728" t="str">
            <v>COLETADO</v>
          </cell>
          <cell r="Q38728">
            <v>1.45</v>
          </cell>
          <cell r="R38728">
            <v>100</v>
          </cell>
        </row>
        <row r="38729">
          <cell r="M38729">
            <v>1379</v>
          </cell>
          <cell r="N38729" t="str">
            <v>CIMENTO PORTLAND COMPOSTO CP II-32</v>
          </cell>
          <cell r="O38729" t="str">
            <v>KG</v>
          </cell>
          <cell r="P38729" t="str">
            <v>COLETADO</v>
          </cell>
          <cell r="Q38729">
            <v>326.63</v>
          </cell>
          <cell r="R38729">
            <v>0.75</v>
          </cell>
        </row>
        <row r="38730">
          <cell r="M38730">
            <v>88316</v>
          </cell>
          <cell r="N38730" t="str">
            <v>SERVENTE COM ENCARGOS COMPLEMENTARES</v>
          </cell>
          <cell r="O38730" t="str">
            <v>H</v>
          </cell>
          <cell r="P38730" t="str">
            <v>COLETADO</v>
          </cell>
          <cell r="Q38730">
            <v>0.57999999999999996</v>
          </cell>
          <cell r="R38730">
            <v>14.25</v>
          </cell>
        </row>
        <row r="38731">
          <cell r="M38731">
            <v>88377</v>
          </cell>
          <cell r="N38731" t="str">
            <v>OPERADOR DE BETONEIRA ESTACIONÁRIA/MISTURADOR COM ENCARGOS COMPLEMENTARES</v>
          </cell>
          <cell r="O38731" t="str">
            <v>H</v>
          </cell>
          <cell r="P38731" t="str">
            <v>COEFICIENTE DE REPRESENTATIVIDADE</v>
          </cell>
          <cell r="Q38731">
            <v>2.6</v>
          </cell>
          <cell r="R38731">
            <v>15.58</v>
          </cell>
        </row>
        <row r="38732">
          <cell r="M38732">
            <v>88393</v>
          </cell>
          <cell r="N38732" t="str">
            <v>MISTURADOR DE ARGAMASSA, EIXO HORIZONTAL, CAPACIDADE DE MISTURA 600 KG, MOTOR ELÉTRICO POTÊNCIA 7,5 CV - CHP DIURNO. AF_06/2014</v>
          </cell>
          <cell r="O38732" t="str">
            <v>CHP</v>
          </cell>
          <cell r="P38732" t="str">
            <v>ATRIBUÍDO SÃO PAULO</v>
          </cell>
          <cell r="Q38732">
            <v>0.61</v>
          </cell>
          <cell r="R38732">
            <v>5.19</v>
          </cell>
        </row>
        <row r="38733">
          <cell r="M38733">
            <v>88398</v>
          </cell>
          <cell r="N38733" t="str">
            <v>MISTURADOR DE ARGAMASSA, EIXO HORIZONTAL, CAPACIDADE DE MISTURA 600 KG, MOTOR ELÉTRICO POTÊNCIA 7,5 CV - CHI DIURNO. AF_06/2014</v>
          </cell>
          <cell r="O38733" t="str">
            <v>CHI</v>
          </cell>
          <cell r="P38733" t="str">
            <v>ATRIBUÍDO SÃO PAULO</v>
          </cell>
          <cell r="Q38733">
            <v>1.99</v>
          </cell>
          <cell r="R38733">
            <v>1.01</v>
          </cell>
        </row>
        <row r="38734">
          <cell r="M38734" t="str">
            <v/>
          </cell>
          <cell r="N38734" t="str">
            <v/>
          </cell>
          <cell r="O38734" t="str">
            <v/>
          </cell>
          <cell r="P38734" t="str">
            <v/>
          </cell>
          <cell r="Q38734" t="str">
            <v/>
          </cell>
          <cell r="R38734" t="str">
            <v/>
          </cell>
        </row>
        <row r="38735">
          <cell r="M38735">
            <v>367</v>
          </cell>
          <cell r="N38735" t="str">
            <v>AREIA GROSSA - POSTO JAZIDA/FORNECEDOR (RETIRADO NA JAZIDA, SEM TRANSPORTE)</v>
          </cell>
          <cell r="O38735" t="str">
            <v>M3</v>
          </cell>
          <cell r="P38735" t="str">
            <v>COLETADO</v>
          </cell>
          <cell r="Q38735">
            <v>1.04</v>
          </cell>
          <cell r="R38735">
            <v>100</v>
          </cell>
        </row>
        <row r="38736">
          <cell r="M38736">
            <v>1379</v>
          </cell>
          <cell r="N38736" t="str">
            <v>CIMENTO PORTLAND COMPOSTO CP II-32</v>
          </cell>
          <cell r="O38736" t="str">
            <v>KG</v>
          </cell>
          <cell r="P38736" t="str">
            <v>COLETADO</v>
          </cell>
          <cell r="Q38736">
            <v>280.31</v>
          </cell>
          <cell r="R38736">
            <v>0.75</v>
          </cell>
        </row>
        <row r="38737">
          <cell r="M38737">
            <v>88377</v>
          </cell>
          <cell r="N38737" t="str">
            <v>OPERADOR DE BETONEIRA ESTACIONÁRIA/MISTURADOR COM ENCARGOS COMPLEMENTARES</v>
          </cell>
          <cell r="O38737" t="str">
            <v>H</v>
          </cell>
          <cell r="P38737" t="str">
            <v>COEFICIENTE DE REPRESENTATIVIDADE</v>
          </cell>
          <cell r="Q38737">
            <v>6.41</v>
          </cell>
          <cell r="R38737">
            <v>15.58</v>
          </cell>
        </row>
        <row r="38738">
          <cell r="M38738">
            <v>88386</v>
          </cell>
          <cell r="N38738" t="str">
            <v>MISTURADOR DE ARGAMASSA, EIXO HORIZONTAL, CAPACIDADE DE MISTURA 300 KG, MOTOR ELÉTRICO POTÊNCIA 5 CV - CHP DIURNO. AF_06/2014</v>
          </cell>
          <cell r="O38738" t="str">
            <v>CHP</v>
          </cell>
          <cell r="P38738" t="str">
            <v>ATRIBUÍDO SÃO PAULO</v>
          </cell>
          <cell r="Q38738">
            <v>1.5</v>
          </cell>
          <cell r="R38738">
            <v>3.85</v>
          </cell>
        </row>
        <row r="38739">
          <cell r="M38739">
            <v>88392</v>
          </cell>
          <cell r="N38739" t="str">
            <v>MISTURADOR DE ARGAMASSA, EIXO HORIZONTAL, CAPACIDADE DE MISTURA 300 KG, MOTOR ELÉTRICO POTÊNCIA 5 CV - CHI DIURNO. AF_06/2014</v>
          </cell>
          <cell r="O38739" t="str">
            <v>CHI</v>
          </cell>
          <cell r="P38739" t="str">
            <v>ATRIBUÍDO SÃO PAULO</v>
          </cell>
          <cell r="Q38739">
            <v>4.91</v>
          </cell>
          <cell r="R38739">
            <v>0.86</v>
          </cell>
        </row>
        <row r="38740">
          <cell r="M38740" t="str">
            <v/>
          </cell>
          <cell r="N38740" t="str">
            <v/>
          </cell>
          <cell r="O38740" t="str">
            <v/>
          </cell>
          <cell r="P38740" t="str">
            <v/>
          </cell>
          <cell r="Q38740" t="str">
            <v/>
          </cell>
          <cell r="R38740" t="str">
            <v/>
          </cell>
        </row>
        <row r="38741">
          <cell r="M38741">
            <v>367</v>
          </cell>
          <cell r="N38741" t="str">
            <v>AREIA GROSSA - POSTO JAZIDA/FORNECEDOR (RETIRADO NA JAZIDA, SEM TRANSPORTE)</v>
          </cell>
          <cell r="O38741" t="str">
            <v>M3</v>
          </cell>
          <cell r="P38741" t="str">
            <v>COLETADO</v>
          </cell>
          <cell r="Q38741">
            <v>1.05</v>
          </cell>
          <cell r="R38741">
            <v>100</v>
          </cell>
        </row>
        <row r="38742">
          <cell r="M38742">
            <v>1379</v>
          </cell>
          <cell r="N38742" t="str">
            <v>CIMENTO PORTLAND COMPOSTO CP II-32</v>
          </cell>
          <cell r="O38742" t="str">
            <v>KG</v>
          </cell>
          <cell r="P38742" t="str">
            <v>COLETADO</v>
          </cell>
          <cell r="Q38742">
            <v>282.8</v>
          </cell>
          <cell r="R38742">
            <v>0.75</v>
          </cell>
        </row>
        <row r="38743">
          <cell r="M38743">
            <v>88316</v>
          </cell>
          <cell r="N38743" t="str">
            <v>SERVENTE COM ENCARGOS COMPLEMENTARES</v>
          </cell>
          <cell r="O38743" t="str">
            <v>H</v>
          </cell>
          <cell r="P38743" t="str">
            <v>COLETADO</v>
          </cell>
          <cell r="Q38743">
            <v>0.55000000000000004</v>
          </cell>
          <cell r="R38743">
            <v>14.25</v>
          </cell>
        </row>
        <row r="38744">
          <cell r="M38744">
            <v>88377</v>
          </cell>
          <cell r="N38744" t="str">
            <v>OPERADOR DE BETONEIRA ESTACIONÁRIA/MISTURADOR COM ENCARGOS COMPLEMENTARES</v>
          </cell>
          <cell r="O38744" t="str">
            <v>H</v>
          </cell>
          <cell r="P38744" t="str">
            <v>COEFICIENTE DE REPRESENTATIVIDADE</v>
          </cell>
          <cell r="Q38744">
            <v>2.74</v>
          </cell>
          <cell r="R38744">
            <v>15.58</v>
          </cell>
        </row>
        <row r="38745">
          <cell r="M38745">
            <v>88393</v>
          </cell>
          <cell r="N38745" t="str">
            <v>MISTURADOR DE ARGAMASSA, EIXO HORIZONTAL, CAPACIDADE DE MISTURA 600 KG, MOTOR ELÉTRICO POTÊNCIA 7,5 CV - CHP DIURNO. AF_06/2014</v>
          </cell>
          <cell r="O38745" t="str">
            <v>CHP</v>
          </cell>
          <cell r="P38745" t="str">
            <v>ATRIBUÍDO SÃO PAULO</v>
          </cell>
          <cell r="Q38745">
            <v>0.61</v>
          </cell>
          <cell r="R38745">
            <v>5.19</v>
          </cell>
        </row>
        <row r="38746">
          <cell r="M38746">
            <v>88398</v>
          </cell>
          <cell r="N38746" t="str">
            <v>MISTURADOR DE ARGAMASSA, EIXO HORIZONTAL, CAPACIDADE DE MISTURA 600 KG, MOTOR ELÉTRICO POTÊNCIA 7,5 CV - CHI DIURNO. AF_06/2014</v>
          </cell>
          <cell r="O38746" t="str">
            <v>CHI</v>
          </cell>
          <cell r="P38746" t="str">
            <v>ATRIBUÍDO SÃO PAULO</v>
          </cell>
          <cell r="Q38746">
            <v>2.1</v>
          </cell>
          <cell r="R38746">
            <v>1.01</v>
          </cell>
        </row>
        <row r="38747">
          <cell r="M38747" t="str">
            <v/>
          </cell>
          <cell r="N38747" t="str">
            <v/>
          </cell>
          <cell r="O38747" t="str">
            <v/>
          </cell>
          <cell r="P38747" t="str">
            <v/>
          </cell>
          <cell r="Q38747" t="str">
            <v/>
          </cell>
          <cell r="R38747" t="str">
            <v/>
          </cell>
        </row>
        <row r="38748">
          <cell r="M38748">
            <v>367</v>
          </cell>
          <cell r="N38748" t="str">
            <v>AREIA GROSSA - POSTO JAZIDA/FORNECEDOR (RETIRADO NA JAZIDA, SEM TRANSPORTE)</v>
          </cell>
          <cell r="O38748" t="str">
            <v>M3</v>
          </cell>
          <cell r="P38748" t="str">
            <v>COLETADO</v>
          </cell>
          <cell r="Q38748">
            <v>0.92</v>
          </cell>
          <cell r="R38748">
            <v>100</v>
          </cell>
        </row>
        <row r="38749">
          <cell r="M38749">
            <v>1379</v>
          </cell>
          <cell r="N38749" t="str">
            <v>CIMENTO PORTLAND COMPOSTO CP II-32</v>
          </cell>
          <cell r="O38749" t="str">
            <v>KG</v>
          </cell>
          <cell r="P38749" t="str">
            <v>COLETADO</v>
          </cell>
          <cell r="Q38749">
            <v>413.8</v>
          </cell>
          <cell r="R38749">
            <v>0.75</v>
          </cell>
        </row>
        <row r="38750">
          <cell r="M38750">
            <v>88377</v>
          </cell>
          <cell r="N38750" t="str">
            <v>OPERADOR DE BETONEIRA ESTACIONÁRIA/MISTURADOR COM ENCARGOS COMPLEMENTARES</v>
          </cell>
          <cell r="O38750" t="str">
            <v>H</v>
          </cell>
          <cell r="P38750" t="str">
            <v>COEFICIENTE DE REPRESENTATIVIDADE</v>
          </cell>
          <cell r="Q38750">
            <v>8.1300000000000008</v>
          </cell>
          <cell r="R38750">
            <v>15.58</v>
          </cell>
        </row>
        <row r="38751">
          <cell r="M38751">
            <v>88399</v>
          </cell>
          <cell r="N38751" t="str">
            <v>MISTURADOR DE ARGAMASSA, EIXO HORIZONTAL, CAPACIDADE DE MISTURA 160 KG, MOTOR ELÉTRICO POTÊNCIA 3 CV - CHP DIURNO. AF_06/2014</v>
          </cell>
          <cell r="O38751" t="str">
            <v>CHP</v>
          </cell>
          <cell r="P38751" t="str">
            <v>ATRIBUÍDO SÃO PAULO</v>
          </cell>
          <cell r="Q38751">
            <v>1.9</v>
          </cell>
          <cell r="R38751">
            <v>2.93</v>
          </cell>
        </row>
        <row r="38752">
          <cell r="M38752">
            <v>88404</v>
          </cell>
          <cell r="N38752" t="str">
            <v>MISTURADOR DE ARGAMASSA, EIXO HORIZONTAL, CAPACIDADE DE MISTURA 160 KG, MOTOR ELÉTRICO POTÊNCIA 3 CV - CHI DIURNO. AF_06/2014</v>
          </cell>
          <cell r="O38752" t="str">
            <v>CHI</v>
          </cell>
          <cell r="P38752" t="str">
            <v>ATRIBUÍDO SÃO PAULO</v>
          </cell>
          <cell r="Q38752">
            <v>6.23</v>
          </cell>
          <cell r="R38752">
            <v>0.8</v>
          </cell>
        </row>
        <row r="38753">
          <cell r="M38753" t="str">
            <v/>
          </cell>
          <cell r="N38753" t="str">
            <v/>
          </cell>
          <cell r="O38753" t="str">
            <v/>
          </cell>
          <cell r="P38753" t="str">
            <v/>
          </cell>
          <cell r="Q38753" t="str">
            <v/>
          </cell>
          <cell r="R38753" t="str">
            <v/>
          </cell>
        </row>
        <row r="38754">
          <cell r="M38754">
            <v>367</v>
          </cell>
          <cell r="N38754" t="str">
            <v>AREIA GROSSA - POSTO JAZIDA/FORNECEDOR (RETIRADO NA JAZIDA, SEM TRANSPORTE)</v>
          </cell>
          <cell r="O38754" t="str">
            <v>M3</v>
          </cell>
          <cell r="P38754" t="str">
            <v>COLETADO</v>
          </cell>
          <cell r="Q38754">
            <v>0.92</v>
          </cell>
          <cell r="R38754">
            <v>100</v>
          </cell>
        </row>
        <row r="38755">
          <cell r="M38755">
            <v>1379</v>
          </cell>
          <cell r="N38755" t="str">
            <v>CIMENTO PORTLAND COMPOSTO CP II-32</v>
          </cell>
          <cell r="O38755" t="str">
            <v>KG</v>
          </cell>
          <cell r="P38755" t="str">
            <v>COLETADO</v>
          </cell>
          <cell r="Q38755">
            <v>415.71</v>
          </cell>
          <cell r="R38755">
            <v>0.75</v>
          </cell>
        </row>
        <row r="38756">
          <cell r="M38756">
            <v>88377</v>
          </cell>
          <cell r="N38756" t="str">
            <v>OPERADOR DE BETONEIRA ESTACIONÁRIA/MISTURADOR COM ENCARGOS COMPLEMENTARES</v>
          </cell>
          <cell r="O38756" t="str">
            <v>H</v>
          </cell>
          <cell r="P38756" t="str">
            <v>COEFICIENTE DE REPRESENTATIVIDADE</v>
          </cell>
          <cell r="Q38756">
            <v>4.76</v>
          </cell>
          <cell r="R38756">
            <v>15.58</v>
          </cell>
        </row>
        <row r="38757">
          <cell r="M38757">
            <v>88386</v>
          </cell>
          <cell r="N38757" t="str">
            <v>MISTURADOR DE ARGAMASSA, EIXO HORIZONTAL, CAPACIDADE DE MISTURA 300 KG, MOTOR ELÉTRICO POTÊNCIA 5 CV - CHP DIURNO. AF_06/2014</v>
          </cell>
          <cell r="O38757" t="str">
            <v>CHP</v>
          </cell>
          <cell r="P38757" t="str">
            <v>ATRIBUÍDO SÃO PAULO</v>
          </cell>
          <cell r="Q38757">
            <v>1.1100000000000001</v>
          </cell>
          <cell r="R38757">
            <v>3.85</v>
          </cell>
        </row>
        <row r="38758">
          <cell r="M38758">
            <v>88392</v>
          </cell>
          <cell r="N38758" t="str">
            <v>MISTURADOR DE ARGAMASSA, EIXO HORIZONTAL, CAPACIDADE DE MISTURA 300 KG, MOTOR ELÉTRICO POTÊNCIA 5 CV - CHI DIURNO. AF_06/2014</v>
          </cell>
          <cell r="O38758" t="str">
            <v>CHI</v>
          </cell>
          <cell r="P38758" t="str">
            <v>ATRIBUÍDO SÃO PAULO</v>
          </cell>
          <cell r="Q38758">
            <v>3.65</v>
          </cell>
          <cell r="R38758">
            <v>0.86</v>
          </cell>
        </row>
        <row r="38759">
          <cell r="M38759" t="str">
            <v/>
          </cell>
          <cell r="N38759" t="str">
            <v/>
          </cell>
          <cell r="O38759" t="str">
            <v/>
          </cell>
          <cell r="P38759" t="str">
            <v/>
          </cell>
          <cell r="Q38759" t="str">
            <v/>
          </cell>
          <cell r="R38759" t="str">
            <v/>
          </cell>
        </row>
        <row r="38760">
          <cell r="M38760">
            <v>367</v>
          </cell>
          <cell r="N38760" t="str">
            <v>AREIA GROSSA - POSTO JAZIDA/FORNECEDOR (RETIRADO NA JAZIDA, SEM TRANSPORTE)</v>
          </cell>
          <cell r="O38760" t="str">
            <v>M3</v>
          </cell>
          <cell r="P38760" t="str">
            <v>COLETADO</v>
          </cell>
          <cell r="Q38760">
            <v>0.93</v>
          </cell>
          <cell r="R38760">
            <v>100</v>
          </cell>
        </row>
        <row r="38761">
          <cell r="M38761">
            <v>1379</v>
          </cell>
          <cell r="N38761" t="str">
            <v>CIMENTO PORTLAND COMPOSTO CP II-32</v>
          </cell>
          <cell r="O38761" t="str">
            <v>KG</v>
          </cell>
          <cell r="P38761" t="str">
            <v>COLETADO</v>
          </cell>
          <cell r="Q38761">
            <v>420.41</v>
          </cell>
          <cell r="R38761">
            <v>0.75</v>
          </cell>
        </row>
        <row r="38762">
          <cell r="M38762">
            <v>88316</v>
          </cell>
          <cell r="N38762" t="str">
            <v>SERVENTE COM ENCARGOS COMPLEMENTARES</v>
          </cell>
          <cell r="O38762" t="str">
            <v>H</v>
          </cell>
          <cell r="P38762" t="str">
            <v>COLETADO</v>
          </cell>
          <cell r="Q38762">
            <v>0.55000000000000004</v>
          </cell>
          <cell r="R38762">
            <v>14.25</v>
          </cell>
        </row>
        <row r="38763">
          <cell r="M38763">
            <v>88377</v>
          </cell>
          <cell r="N38763" t="str">
            <v>OPERADOR DE BETONEIRA ESTACIONÁRIA/MISTURADOR COM ENCARGOS COMPLEMENTARES</v>
          </cell>
          <cell r="O38763" t="str">
            <v>H</v>
          </cell>
          <cell r="P38763" t="str">
            <v>COEFICIENTE DE REPRESENTATIVIDADE</v>
          </cell>
          <cell r="Q38763">
            <v>2.58</v>
          </cell>
          <cell r="R38763">
            <v>15.58</v>
          </cell>
        </row>
        <row r="38764">
          <cell r="M38764">
            <v>88393</v>
          </cell>
          <cell r="N38764" t="str">
            <v>MISTURADOR DE ARGAMASSA, EIXO HORIZONTAL, CAPACIDADE DE MISTURA 600 KG, MOTOR ELÉTRICO POTÊNCIA 7,5 CV - CHP DIURNO. AF_06/2014</v>
          </cell>
          <cell r="O38764" t="str">
            <v>CHP</v>
          </cell>
          <cell r="P38764" t="str">
            <v>ATRIBUÍDO SÃO PAULO</v>
          </cell>
          <cell r="Q38764">
            <v>0.6</v>
          </cell>
          <cell r="R38764">
            <v>5.19</v>
          </cell>
        </row>
        <row r="38765">
          <cell r="M38765">
            <v>88398</v>
          </cell>
          <cell r="N38765" t="str">
            <v>MISTURADOR DE ARGAMASSA, EIXO HORIZONTAL, CAPACIDADE DE MISTURA 600 KG, MOTOR ELÉTRICO POTÊNCIA 7,5 CV - CHI DIURNO. AF_06/2014</v>
          </cell>
          <cell r="O38765" t="str">
            <v>CHI</v>
          </cell>
          <cell r="P38765" t="str">
            <v>ATRIBUÍDO SÃO PAULO</v>
          </cell>
          <cell r="Q38765">
            <v>1.98</v>
          </cell>
          <cell r="R38765">
            <v>1.01</v>
          </cell>
        </row>
        <row r="38766">
          <cell r="M38766" t="str">
            <v/>
          </cell>
          <cell r="N38766" t="str">
            <v/>
          </cell>
          <cell r="O38766" t="str">
            <v/>
          </cell>
          <cell r="P38766" t="str">
            <v/>
          </cell>
          <cell r="Q38766" t="str">
            <v/>
          </cell>
          <cell r="R38766" t="str">
            <v/>
          </cell>
        </row>
        <row r="38767">
          <cell r="M38767">
            <v>367</v>
          </cell>
          <cell r="N38767" t="str">
            <v>AREIA GROSSA - POSTO JAZIDA/FORNECEDOR (RETIRADO NA JAZIDA, SEM TRANSPORTE)</v>
          </cell>
          <cell r="O38767" t="str">
            <v>M3</v>
          </cell>
          <cell r="P38767" t="str">
            <v>COLETADO</v>
          </cell>
          <cell r="Q38767">
            <v>0.99</v>
          </cell>
          <cell r="R38767">
            <v>100</v>
          </cell>
        </row>
        <row r="38768">
          <cell r="M38768">
            <v>1379</v>
          </cell>
          <cell r="N38768" t="str">
            <v>CIMENTO PORTLAND COMPOSTO CP II-32</v>
          </cell>
          <cell r="O38768" t="str">
            <v>KG</v>
          </cell>
          <cell r="P38768" t="str">
            <v>COLETADO</v>
          </cell>
          <cell r="Q38768">
            <v>333.3</v>
          </cell>
          <cell r="R38768">
            <v>0.75</v>
          </cell>
        </row>
        <row r="38769">
          <cell r="M38769">
            <v>88377</v>
          </cell>
          <cell r="N38769" t="str">
            <v>OPERADOR DE BETONEIRA ESTACIONÁRIA/MISTURADOR COM ENCARGOS COMPLEMENTARES</v>
          </cell>
          <cell r="O38769" t="str">
            <v>H</v>
          </cell>
          <cell r="P38769" t="str">
            <v>COEFICIENTE DE REPRESENTATIVIDADE</v>
          </cell>
          <cell r="Q38769">
            <v>6.55</v>
          </cell>
          <cell r="R38769">
            <v>15.58</v>
          </cell>
        </row>
        <row r="38770">
          <cell r="M38770">
            <v>88399</v>
          </cell>
          <cell r="N38770" t="str">
            <v>MISTURADOR DE ARGAMASSA, EIXO HORIZONTAL, CAPACIDADE DE MISTURA 160 KG, MOTOR ELÉTRICO POTÊNCIA 3 CV - CHP DIURNO. AF_06/2014</v>
          </cell>
          <cell r="O38770" t="str">
            <v>CHP</v>
          </cell>
          <cell r="P38770" t="str">
            <v>ATRIBUÍDO SÃO PAULO</v>
          </cell>
          <cell r="Q38770">
            <v>1.53</v>
          </cell>
          <cell r="R38770">
            <v>2.93</v>
          </cell>
        </row>
        <row r="38771">
          <cell r="M38771">
            <v>88404</v>
          </cell>
          <cell r="N38771" t="str">
            <v>MISTURADOR DE ARGAMASSA, EIXO HORIZONTAL, CAPACIDADE DE MISTURA 160 KG, MOTOR ELÉTRICO POTÊNCIA 3 CV - CHI DIURNO. AF_06/2014</v>
          </cell>
          <cell r="O38771" t="str">
            <v>CHI</v>
          </cell>
          <cell r="P38771" t="str">
            <v>ATRIBUÍDO SÃO PAULO</v>
          </cell>
          <cell r="Q38771">
            <v>5.0199999999999996</v>
          </cell>
          <cell r="R38771">
            <v>0.8</v>
          </cell>
        </row>
        <row r="38772">
          <cell r="M38772" t="str">
            <v/>
          </cell>
          <cell r="N38772" t="str">
            <v/>
          </cell>
          <cell r="O38772" t="str">
            <v/>
          </cell>
          <cell r="P38772" t="str">
            <v/>
          </cell>
          <cell r="Q38772" t="str">
            <v/>
          </cell>
          <cell r="R38772" t="str">
            <v/>
          </cell>
        </row>
        <row r="38773">
          <cell r="M38773">
            <v>367</v>
          </cell>
          <cell r="N38773" t="str">
            <v>AREIA GROSSA - POSTO JAZIDA/FORNECEDOR (RETIRADO NA JAZIDA, SEM TRANSPORTE)</v>
          </cell>
          <cell r="O38773" t="str">
            <v>M3</v>
          </cell>
          <cell r="P38773" t="str">
            <v>COLETADO</v>
          </cell>
          <cell r="Q38773">
            <v>1</v>
          </cell>
          <cell r="R38773">
            <v>100</v>
          </cell>
        </row>
        <row r="38774">
          <cell r="M38774">
            <v>1379</v>
          </cell>
          <cell r="N38774" t="str">
            <v>CIMENTO PORTLAND COMPOSTO CP II-32</v>
          </cell>
          <cell r="O38774" t="str">
            <v>KG</v>
          </cell>
          <cell r="P38774" t="str">
            <v>COLETADO</v>
          </cell>
          <cell r="Q38774">
            <v>335.82</v>
          </cell>
          <cell r="R38774">
            <v>0.75</v>
          </cell>
        </row>
        <row r="38775">
          <cell r="M38775">
            <v>88377</v>
          </cell>
          <cell r="N38775" t="str">
            <v>OPERADOR DE BETONEIRA ESTACIONÁRIA/MISTURADOR COM ENCARGOS COMPLEMENTARES</v>
          </cell>
          <cell r="O38775" t="str">
            <v>H</v>
          </cell>
          <cell r="P38775" t="str">
            <v>COEFICIENTE DE REPRESENTATIVIDADE</v>
          </cell>
          <cell r="Q38775">
            <v>4.18</v>
          </cell>
          <cell r="R38775">
            <v>15.58</v>
          </cell>
        </row>
        <row r="38776">
          <cell r="M38776">
            <v>88386</v>
          </cell>
          <cell r="N38776" t="str">
            <v>MISTURADOR DE ARGAMASSA, EIXO HORIZONTAL, CAPACIDADE DE MISTURA 300 KG, MOTOR ELÉTRICO POTÊNCIA 5 CV - CHP DIURNO. AF_06/2014</v>
          </cell>
          <cell r="O38776" t="str">
            <v>CHP</v>
          </cell>
          <cell r="P38776" t="str">
            <v>ATRIBUÍDO SÃO PAULO</v>
          </cell>
          <cell r="Q38776">
            <v>0.98</v>
          </cell>
          <cell r="R38776">
            <v>3.85</v>
          </cell>
        </row>
        <row r="38777">
          <cell r="M38777">
            <v>88392</v>
          </cell>
          <cell r="N38777" t="str">
            <v>MISTURADOR DE ARGAMASSA, EIXO HORIZONTAL, CAPACIDADE DE MISTURA 300 KG, MOTOR ELÉTRICO POTÊNCIA 5 CV - CHI DIURNO. AF_06/2014</v>
          </cell>
          <cell r="O38777" t="str">
            <v>CHI</v>
          </cell>
          <cell r="P38777" t="str">
            <v>ATRIBUÍDO SÃO PAULO</v>
          </cell>
          <cell r="Q38777">
            <v>3.2</v>
          </cell>
          <cell r="R38777">
            <v>0.86</v>
          </cell>
        </row>
        <row r="38778">
          <cell r="M38778" t="str">
            <v/>
          </cell>
          <cell r="N38778" t="str">
            <v/>
          </cell>
          <cell r="O38778" t="str">
            <v/>
          </cell>
          <cell r="P38778" t="str">
            <v/>
          </cell>
          <cell r="Q38778" t="str">
            <v/>
          </cell>
          <cell r="R38778" t="str">
            <v/>
          </cell>
        </row>
        <row r="38779">
          <cell r="M38779">
            <v>367</v>
          </cell>
          <cell r="N38779" t="str">
            <v>AREIA GROSSA - POSTO JAZIDA/FORNECEDOR (RETIRADO NA JAZIDA, SEM TRANSPORTE)</v>
          </cell>
          <cell r="O38779" t="str">
            <v>M3</v>
          </cell>
          <cell r="P38779" t="str">
            <v>COLETADO</v>
          </cell>
          <cell r="Q38779">
            <v>1</v>
          </cell>
          <cell r="R38779">
            <v>100</v>
          </cell>
        </row>
        <row r="38780">
          <cell r="M38780">
            <v>1379</v>
          </cell>
          <cell r="N38780" t="str">
            <v>CIMENTO PORTLAND COMPOSTO CP II-32</v>
          </cell>
          <cell r="O38780" t="str">
            <v>KG</v>
          </cell>
          <cell r="P38780" t="str">
            <v>COLETADO</v>
          </cell>
          <cell r="Q38780">
            <v>338.22</v>
          </cell>
          <cell r="R38780">
            <v>0.75</v>
          </cell>
        </row>
        <row r="38781">
          <cell r="M38781">
            <v>88316</v>
          </cell>
          <cell r="N38781" t="str">
            <v>SERVENTE COM ENCARGOS COMPLEMENTARES</v>
          </cell>
          <cell r="O38781" t="str">
            <v>H</v>
          </cell>
          <cell r="P38781" t="str">
            <v>COLETADO</v>
          </cell>
          <cell r="Q38781">
            <v>0.53</v>
          </cell>
          <cell r="R38781">
            <v>14.25</v>
          </cell>
        </row>
        <row r="38782">
          <cell r="M38782">
            <v>88377</v>
          </cell>
          <cell r="N38782" t="str">
            <v>OPERADOR DE BETONEIRA ESTACIONÁRIA/MISTURADOR COM ENCARGOS COMPLEMENTARES</v>
          </cell>
          <cell r="O38782" t="str">
            <v>H</v>
          </cell>
          <cell r="P38782" t="str">
            <v>COEFICIENTE DE REPRESENTATIVIDADE</v>
          </cell>
          <cell r="Q38782">
            <v>2.52</v>
          </cell>
          <cell r="R38782">
            <v>15.58</v>
          </cell>
        </row>
        <row r="38783">
          <cell r="M38783">
            <v>88393</v>
          </cell>
          <cell r="N38783" t="str">
            <v>MISTURADOR DE ARGAMASSA, EIXO HORIZONTAL, CAPACIDADE DE MISTURA 600 KG, MOTOR ELÉTRICO POTÊNCIA 7,5 CV - CHP DIURNO. AF_06/2014</v>
          </cell>
          <cell r="O38783" t="str">
            <v>CHP</v>
          </cell>
          <cell r="P38783" t="str">
            <v>ATRIBUÍDO SÃO PAULO</v>
          </cell>
          <cell r="Q38783">
            <v>0.59</v>
          </cell>
          <cell r="R38783">
            <v>5.19</v>
          </cell>
        </row>
        <row r="38784">
          <cell r="M38784">
            <v>88398</v>
          </cell>
          <cell r="N38784" t="str">
            <v>MISTURADOR DE ARGAMASSA, EIXO HORIZONTAL, CAPACIDADE DE MISTURA 600 KG, MOTOR ELÉTRICO POTÊNCIA 7,5 CV - CHI DIURNO. AF_06/2014</v>
          </cell>
          <cell r="O38784" t="str">
            <v>CHI</v>
          </cell>
          <cell r="P38784" t="str">
            <v>ATRIBUÍDO SÃO PAULO</v>
          </cell>
          <cell r="Q38784">
            <v>1.93</v>
          </cell>
          <cell r="R38784">
            <v>1.01</v>
          </cell>
        </row>
        <row r="38785">
          <cell r="M38785" t="str">
            <v/>
          </cell>
          <cell r="N38785" t="str">
            <v/>
          </cell>
          <cell r="O38785" t="str">
            <v/>
          </cell>
          <cell r="P38785" t="str">
            <v/>
          </cell>
          <cell r="Q38785" t="str">
            <v/>
          </cell>
          <cell r="R38785" t="str">
            <v/>
          </cell>
        </row>
        <row r="38786">
          <cell r="M38786">
            <v>367</v>
          </cell>
          <cell r="N38786" t="str">
            <v>AREIA GROSSA - POSTO JAZIDA/FORNECEDOR (RETIRADO NA JAZIDA, SEM TRANSPORTE)</v>
          </cell>
          <cell r="O38786" t="str">
            <v>M3</v>
          </cell>
          <cell r="P38786" t="str">
            <v>COLETADO</v>
          </cell>
          <cell r="Q38786">
            <v>0.81</v>
          </cell>
          <cell r="R38786">
            <v>100</v>
          </cell>
        </row>
        <row r="38787">
          <cell r="M38787">
            <v>1379</v>
          </cell>
          <cell r="N38787" t="str">
            <v>CIMENTO PORTLAND COMPOSTO CP II-32</v>
          </cell>
          <cell r="O38787" t="str">
            <v>KG</v>
          </cell>
          <cell r="P38787" t="str">
            <v>COLETADO</v>
          </cell>
          <cell r="Q38787">
            <v>217.91</v>
          </cell>
          <cell r="R38787">
            <v>0.75</v>
          </cell>
        </row>
        <row r="38788">
          <cell r="M38788">
            <v>7334</v>
          </cell>
          <cell r="N38788" t="str">
            <v>ADITIVO ADESIVO LIQUIDO PARA ARGAMASSAS DE REVESTIMENTOS CIMENTICIOS</v>
          </cell>
          <cell r="O38788" t="str">
            <v>L</v>
          </cell>
          <cell r="P38788" t="str">
            <v>COEFICIENTE DE REPRESENTATIVIDADE</v>
          </cell>
          <cell r="Q38788">
            <v>186.02</v>
          </cell>
          <cell r="R38788">
            <v>16.53</v>
          </cell>
        </row>
        <row r="38789">
          <cell r="M38789">
            <v>88377</v>
          </cell>
          <cell r="N38789" t="str">
            <v>OPERADOR DE BETONEIRA ESTACIONÁRIA/MISTURADOR COM ENCARGOS COMPLEMENTARES</v>
          </cell>
          <cell r="O38789" t="str">
            <v>H</v>
          </cell>
          <cell r="P38789" t="str">
            <v>COEFICIENTE DE REPRESENTATIVIDADE</v>
          </cell>
          <cell r="Q38789">
            <v>5.37</v>
          </cell>
          <cell r="R38789">
            <v>15.58</v>
          </cell>
        </row>
        <row r="38790">
          <cell r="M38790">
            <v>88386</v>
          </cell>
          <cell r="N38790" t="str">
            <v>MISTURADOR DE ARGAMASSA, EIXO HORIZONTAL, CAPACIDADE DE MISTURA 300 KG, MOTOR ELÉTRICO POTÊNCIA 5 CV - CHP DIURNO. AF_06/2014</v>
          </cell>
          <cell r="O38790" t="str">
            <v>CHP</v>
          </cell>
          <cell r="P38790" t="str">
            <v>ATRIBUÍDO SÃO PAULO</v>
          </cell>
          <cell r="Q38790">
            <v>1.25</v>
          </cell>
          <cell r="R38790">
            <v>3.85</v>
          </cell>
        </row>
        <row r="38791">
          <cell r="M38791">
            <v>88392</v>
          </cell>
          <cell r="N38791" t="str">
            <v>MISTURADOR DE ARGAMASSA, EIXO HORIZONTAL, CAPACIDADE DE MISTURA 300 KG, MOTOR ELÉTRICO POTÊNCIA 5 CV - CHI DIURNO. AF_06/2014</v>
          </cell>
          <cell r="O38791" t="str">
            <v>CHI</v>
          </cell>
          <cell r="P38791" t="str">
            <v>ATRIBUÍDO SÃO PAULO</v>
          </cell>
          <cell r="Q38791">
            <v>4.12</v>
          </cell>
          <cell r="R38791">
            <v>0.86</v>
          </cell>
        </row>
        <row r="38792">
          <cell r="M38792" t="str">
            <v/>
          </cell>
          <cell r="N38792" t="str">
            <v/>
          </cell>
          <cell r="O38792" t="str">
            <v/>
          </cell>
          <cell r="P38792" t="str">
            <v/>
          </cell>
          <cell r="Q38792" t="str">
            <v/>
          </cell>
          <cell r="R38792" t="str">
            <v/>
          </cell>
        </row>
        <row r="38793">
          <cell r="M38793">
            <v>367</v>
          </cell>
          <cell r="N38793" t="str">
            <v>AREIA GROSSA - POSTO JAZIDA/FORNECEDOR (RETIRADO NA JAZIDA, SEM TRANSPORTE)</v>
          </cell>
          <cell r="O38793" t="str">
            <v>M3</v>
          </cell>
          <cell r="P38793" t="str">
            <v>COLETADO</v>
          </cell>
          <cell r="Q38793">
            <v>0.81</v>
          </cell>
          <cell r="R38793">
            <v>100</v>
          </cell>
        </row>
        <row r="38794">
          <cell r="M38794">
            <v>1379</v>
          </cell>
          <cell r="N38794" t="str">
            <v>CIMENTO PORTLAND COMPOSTO CP II-32</v>
          </cell>
          <cell r="O38794" t="str">
            <v>KG</v>
          </cell>
          <cell r="P38794" t="str">
            <v>COLETADO</v>
          </cell>
          <cell r="Q38794">
            <v>218.84</v>
          </cell>
          <cell r="R38794">
            <v>0.75</v>
          </cell>
        </row>
        <row r="38795">
          <cell r="M38795">
            <v>7334</v>
          </cell>
          <cell r="N38795" t="str">
            <v>ADITIVO ADESIVO LIQUIDO PARA ARGAMASSAS DE REVESTIMENTOS CIMENTICIOS</v>
          </cell>
          <cell r="O38795" t="str">
            <v>L</v>
          </cell>
          <cell r="P38795" t="str">
            <v>COEFICIENTE DE REPRESENTATIVIDADE</v>
          </cell>
          <cell r="Q38795">
            <v>186.82</v>
          </cell>
          <cell r="R38795">
            <v>16.53</v>
          </cell>
        </row>
        <row r="38796">
          <cell r="M38796">
            <v>88316</v>
          </cell>
          <cell r="N38796" t="str">
            <v>SERVENTE COM ENCARGOS COMPLEMENTARES</v>
          </cell>
          <cell r="O38796" t="str">
            <v>H</v>
          </cell>
          <cell r="P38796" t="str">
            <v>COLETADO</v>
          </cell>
          <cell r="Q38796">
            <v>0.57999999999999996</v>
          </cell>
          <cell r="R38796">
            <v>14.25</v>
          </cell>
        </row>
        <row r="38797">
          <cell r="M38797">
            <v>88377</v>
          </cell>
          <cell r="N38797" t="str">
            <v>OPERADOR DE BETONEIRA ESTACIONÁRIA/MISTURADOR COM ENCARGOS COMPLEMENTARES</v>
          </cell>
          <cell r="O38797" t="str">
            <v>H</v>
          </cell>
          <cell r="P38797" t="str">
            <v>COEFICIENTE DE REPRESENTATIVIDADE</v>
          </cell>
          <cell r="Q38797">
            <v>3.02</v>
          </cell>
          <cell r="R38797">
            <v>15.58</v>
          </cell>
        </row>
        <row r="38798">
          <cell r="M38798">
            <v>88393</v>
          </cell>
          <cell r="N38798" t="str">
            <v>MISTURADOR DE ARGAMASSA, EIXO HORIZONTAL, CAPACIDADE DE MISTURA 600 KG, MOTOR ELÉTRICO POTÊNCIA 7,5 CV - CHP DIURNO. AF_06/2014</v>
          </cell>
          <cell r="O38798" t="str">
            <v>CHP</v>
          </cell>
          <cell r="P38798" t="str">
            <v>ATRIBUÍDO SÃO PAULO</v>
          </cell>
          <cell r="Q38798">
            <v>0.7</v>
          </cell>
          <cell r="R38798">
            <v>5.19</v>
          </cell>
        </row>
        <row r="38799">
          <cell r="M38799">
            <v>88398</v>
          </cell>
          <cell r="N38799" t="str">
            <v>MISTURADOR DE ARGAMASSA, EIXO HORIZONTAL, CAPACIDADE DE MISTURA 600 KG, MOTOR ELÉTRICO POTÊNCIA 7,5 CV - CHI DIURNO. AF_06/2014</v>
          </cell>
          <cell r="O38799" t="str">
            <v>CHI</v>
          </cell>
          <cell r="P38799" t="str">
            <v>ATRIBUÍDO SÃO PAULO</v>
          </cell>
          <cell r="Q38799">
            <v>2.3199999999999998</v>
          </cell>
          <cell r="R38799">
            <v>1.01</v>
          </cell>
        </row>
        <row r="38800">
          <cell r="M38800" t="str">
            <v/>
          </cell>
          <cell r="N38800" t="str">
            <v/>
          </cell>
          <cell r="O38800" t="str">
            <v/>
          </cell>
          <cell r="P38800" t="str">
            <v/>
          </cell>
          <cell r="Q38800" t="str">
            <v/>
          </cell>
          <cell r="R38800" t="str">
            <v/>
          </cell>
        </row>
        <row r="38801">
          <cell r="M38801">
            <v>367</v>
          </cell>
          <cell r="N38801" t="str">
            <v>AREIA GROSSA - POSTO JAZIDA/FORNECEDOR (RETIRADO NA JAZIDA, SEM TRANSPORTE)</v>
          </cell>
          <cell r="O38801" t="str">
            <v>M3</v>
          </cell>
          <cell r="P38801" t="str">
            <v>COLETADO</v>
          </cell>
          <cell r="Q38801">
            <v>0.71</v>
          </cell>
          <cell r="R38801">
            <v>100</v>
          </cell>
        </row>
        <row r="38802">
          <cell r="M38802">
            <v>1379</v>
          </cell>
          <cell r="N38802" t="str">
            <v>CIMENTO PORTLAND COMPOSTO CP II-32</v>
          </cell>
          <cell r="O38802" t="str">
            <v>KG</v>
          </cell>
          <cell r="P38802" t="str">
            <v>COLETADO</v>
          </cell>
          <cell r="Q38802">
            <v>321.69</v>
          </cell>
          <cell r="R38802">
            <v>0.75</v>
          </cell>
        </row>
        <row r="38803">
          <cell r="M38803">
            <v>7334</v>
          </cell>
          <cell r="N38803" t="str">
            <v>ADITIVO ADESIVO LIQUIDO PARA ARGAMASSAS DE REVESTIMENTOS CIMENTICIOS</v>
          </cell>
          <cell r="O38803" t="str">
            <v>L</v>
          </cell>
          <cell r="P38803" t="str">
            <v>COEFICIENTE DE REPRESENTATIVIDADE</v>
          </cell>
          <cell r="Q38803">
            <v>186.22</v>
          </cell>
          <cell r="R38803">
            <v>16.53</v>
          </cell>
        </row>
        <row r="38804">
          <cell r="M38804">
            <v>88377</v>
          </cell>
          <cell r="N38804" t="str">
            <v>OPERADOR DE BETONEIRA ESTACIONÁRIA/MISTURADOR COM ENCARGOS COMPLEMENTARES</v>
          </cell>
          <cell r="O38804" t="str">
            <v>H</v>
          </cell>
          <cell r="P38804" t="str">
            <v>COEFICIENTE DE REPRESENTATIVIDADE</v>
          </cell>
          <cell r="Q38804">
            <v>6.89</v>
          </cell>
          <cell r="R38804">
            <v>15.58</v>
          </cell>
        </row>
        <row r="38805">
          <cell r="M38805">
            <v>88399</v>
          </cell>
          <cell r="N38805" t="str">
            <v>MISTURADOR DE ARGAMASSA, EIXO HORIZONTAL, CAPACIDADE DE MISTURA 160 KG, MOTOR ELÉTRICO POTÊNCIA 3 CV - CHP DIURNO. AF_06/2014</v>
          </cell>
          <cell r="O38805" t="str">
            <v>CHP</v>
          </cell>
          <cell r="P38805" t="str">
            <v>ATRIBUÍDO SÃO PAULO</v>
          </cell>
          <cell r="Q38805">
            <v>1.61</v>
          </cell>
          <cell r="R38805">
            <v>2.93</v>
          </cell>
        </row>
        <row r="38806">
          <cell r="M38806">
            <v>88404</v>
          </cell>
          <cell r="N38806" t="str">
            <v>MISTURADOR DE ARGAMASSA, EIXO HORIZONTAL, CAPACIDADE DE MISTURA 160 KG, MOTOR ELÉTRICO POTÊNCIA 3 CV - CHI DIURNO. AF_06/2014</v>
          </cell>
          <cell r="O38806" t="str">
            <v>CHI</v>
          </cell>
          <cell r="P38806" t="str">
            <v>ATRIBUÍDO SÃO PAULO</v>
          </cell>
          <cell r="Q38806">
            <v>5.28</v>
          </cell>
          <cell r="R38806">
            <v>0.8</v>
          </cell>
        </row>
        <row r="38807">
          <cell r="M38807" t="str">
            <v/>
          </cell>
          <cell r="N38807" t="str">
            <v/>
          </cell>
          <cell r="O38807" t="str">
            <v/>
          </cell>
          <cell r="P38807" t="str">
            <v/>
          </cell>
          <cell r="Q38807" t="str">
            <v/>
          </cell>
          <cell r="R38807" t="str">
            <v/>
          </cell>
        </row>
        <row r="38808">
          <cell r="M38808">
            <v>367</v>
          </cell>
          <cell r="N38808" t="str">
            <v>AREIA GROSSA - POSTO JAZIDA/FORNECEDOR (RETIRADO NA JAZIDA, SEM TRANSPORTE)</v>
          </cell>
          <cell r="O38808" t="str">
            <v>M3</v>
          </cell>
          <cell r="P38808" t="str">
            <v>COLETADO</v>
          </cell>
          <cell r="Q38808">
            <v>0.72</v>
          </cell>
          <cell r="R38808">
            <v>100</v>
          </cell>
        </row>
        <row r="38809">
          <cell r="M38809">
            <v>1379</v>
          </cell>
          <cell r="N38809" t="str">
            <v>CIMENTO PORTLAND COMPOSTO CP II-32</v>
          </cell>
          <cell r="O38809" t="str">
            <v>KG</v>
          </cell>
          <cell r="P38809" t="str">
            <v>COLETADO</v>
          </cell>
          <cell r="Q38809">
            <v>323.57</v>
          </cell>
          <cell r="R38809">
            <v>0.75</v>
          </cell>
        </row>
        <row r="38810">
          <cell r="M38810">
            <v>7334</v>
          </cell>
          <cell r="N38810" t="str">
            <v>ADITIVO ADESIVO LIQUIDO PARA ARGAMASSAS DE REVESTIMENTOS CIMENTICIOS</v>
          </cell>
          <cell r="O38810" t="str">
            <v>L</v>
          </cell>
          <cell r="P38810" t="str">
            <v>COEFICIENTE DE REPRESENTATIVIDADE</v>
          </cell>
          <cell r="Q38810">
            <v>187.31</v>
          </cell>
          <cell r="R38810">
            <v>16.53</v>
          </cell>
        </row>
        <row r="38811">
          <cell r="M38811">
            <v>88377</v>
          </cell>
          <cell r="N38811" t="str">
            <v>OPERADOR DE BETONEIRA ESTACIONÁRIA/MISTURADOR COM ENCARGOS COMPLEMENTARES</v>
          </cell>
          <cell r="O38811" t="str">
            <v>H</v>
          </cell>
          <cell r="P38811" t="str">
            <v>COEFICIENTE DE REPRESENTATIVIDADE</v>
          </cell>
          <cell r="Q38811">
            <v>4.12</v>
          </cell>
          <cell r="R38811">
            <v>15.58</v>
          </cell>
        </row>
        <row r="38812">
          <cell r="M38812">
            <v>88386</v>
          </cell>
          <cell r="N38812" t="str">
            <v>MISTURADOR DE ARGAMASSA, EIXO HORIZONTAL, CAPACIDADE DE MISTURA 300 KG, MOTOR ELÉTRICO POTÊNCIA 5 CV - CHP DIURNO. AF_06/2014</v>
          </cell>
          <cell r="O38812" t="str">
            <v>CHP</v>
          </cell>
          <cell r="P38812" t="str">
            <v>ATRIBUÍDO SÃO PAULO</v>
          </cell>
          <cell r="Q38812">
            <v>0.96</v>
          </cell>
          <cell r="R38812">
            <v>3.85</v>
          </cell>
        </row>
        <row r="38813">
          <cell r="M38813">
            <v>88392</v>
          </cell>
          <cell r="N38813" t="str">
            <v>MISTURADOR DE ARGAMASSA, EIXO HORIZONTAL, CAPACIDADE DE MISTURA 300 KG, MOTOR ELÉTRICO POTÊNCIA 5 CV - CHI DIURNO. AF_06/2014</v>
          </cell>
          <cell r="O38813" t="str">
            <v>CHI</v>
          </cell>
          <cell r="P38813" t="str">
            <v>ATRIBUÍDO SÃO PAULO</v>
          </cell>
          <cell r="Q38813">
            <v>3.16</v>
          </cell>
          <cell r="R38813">
            <v>0.86</v>
          </cell>
        </row>
        <row r="38814">
          <cell r="M38814" t="str">
            <v/>
          </cell>
          <cell r="N38814" t="str">
            <v/>
          </cell>
          <cell r="O38814" t="str">
            <v/>
          </cell>
          <cell r="P38814" t="str">
            <v/>
          </cell>
          <cell r="Q38814" t="str">
            <v/>
          </cell>
          <cell r="R38814" t="str">
            <v/>
          </cell>
        </row>
        <row r="38815">
          <cell r="M38815">
            <v>367</v>
          </cell>
          <cell r="N38815" t="str">
            <v>AREIA GROSSA - POSTO JAZIDA/FORNECEDOR (RETIRADO NA JAZIDA, SEM TRANSPORTE)</v>
          </cell>
          <cell r="O38815" t="str">
            <v>M3</v>
          </cell>
          <cell r="P38815" t="str">
            <v>COLETADO</v>
          </cell>
          <cell r="Q38815">
            <v>0.72</v>
          </cell>
          <cell r="R38815">
            <v>100</v>
          </cell>
        </row>
        <row r="38816">
          <cell r="M38816">
            <v>1379</v>
          </cell>
          <cell r="N38816" t="str">
            <v>CIMENTO PORTLAND COMPOSTO CP II-32</v>
          </cell>
          <cell r="O38816" t="str">
            <v>KG</v>
          </cell>
          <cell r="P38816" t="str">
            <v>COLETADO</v>
          </cell>
          <cell r="Q38816">
            <v>326</v>
          </cell>
          <cell r="R38816">
            <v>0.75</v>
          </cell>
        </row>
        <row r="38817">
          <cell r="M38817">
            <v>7334</v>
          </cell>
          <cell r="N38817" t="str">
            <v>ADITIVO ADESIVO LIQUIDO PARA ARGAMASSAS DE REVESTIMENTOS CIMENTICIOS</v>
          </cell>
          <cell r="O38817" t="str">
            <v>L</v>
          </cell>
          <cell r="P38817" t="str">
            <v>COEFICIENTE DE REPRESENTATIVIDADE</v>
          </cell>
          <cell r="Q38817">
            <v>188.71</v>
          </cell>
          <cell r="R38817">
            <v>16.53</v>
          </cell>
        </row>
        <row r="38818">
          <cell r="M38818">
            <v>88316</v>
          </cell>
          <cell r="N38818" t="str">
            <v>SERVENTE COM ENCARGOS COMPLEMENTARES</v>
          </cell>
          <cell r="O38818" t="str">
            <v>H</v>
          </cell>
          <cell r="P38818" t="str">
            <v>COLETADO</v>
          </cell>
          <cell r="Q38818">
            <v>0.53</v>
          </cell>
          <cell r="R38818">
            <v>14.25</v>
          </cell>
        </row>
        <row r="38819">
          <cell r="M38819">
            <v>88377</v>
          </cell>
          <cell r="N38819" t="str">
            <v>OPERADOR DE BETONEIRA ESTACIONÁRIA/MISTURADOR COM ENCARGOS COMPLEMENTARES</v>
          </cell>
          <cell r="O38819" t="str">
            <v>H</v>
          </cell>
          <cell r="P38819" t="str">
            <v>COEFICIENTE DE REPRESENTATIVIDADE</v>
          </cell>
          <cell r="Q38819">
            <v>2.5</v>
          </cell>
          <cell r="R38819">
            <v>15.58</v>
          </cell>
        </row>
        <row r="38820">
          <cell r="M38820">
            <v>88393</v>
          </cell>
          <cell r="N38820" t="str">
            <v>MISTURADOR DE ARGAMASSA, EIXO HORIZONTAL, CAPACIDADE DE MISTURA 600 KG, MOTOR ELÉTRICO POTÊNCIA 7,5 CV - CHP DIURNO. AF_06/2014</v>
          </cell>
          <cell r="O38820" t="str">
            <v>CHP</v>
          </cell>
          <cell r="P38820" t="str">
            <v>ATRIBUÍDO SÃO PAULO</v>
          </cell>
          <cell r="Q38820">
            <v>0.57999999999999996</v>
          </cell>
          <cell r="R38820">
            <v>5.19</v>
          </cell>
        </row>
        <row r="38821">
          <cell r="M38821">
            <v>88398</v>
          </cell>
          <cell r="N38821" t="str">
            <v>MISTURADOR DE ARGAMASSA, EIXO HORIZONTAL, CAPACIDADE DE MISTURA 600 KG, MOTOR ELÉTRICO POTÊNCIA 7,5 CV - CHI DIURNO. AF_06/2014</v>
          </cell>
          <cell r="O38821" t="str">
            <v>CHI</v>
          </cell>
          <cell r="P38821" t="str">
            <v>ATRIBUÍDO SÃO PAULO</v>
          </cell>
          <cell r="Q38821">
            <v>1.92</v>
          </cell>
          <cell r="R38821">
            <v>1.01</v>
          </cell>
        </row>
        <row r="38822">
          <cell r="M38822" t="str">
            <v/>
          </cell>
          <cell r="N38822" t="str">
            <v/>
          </cell>
          <cell r="O38822" t="str">
            <v/>
          </cell>
          <cell r="P38822" t="str">
            <v/>
          </cell>
          <cell r="Q38822" t="str">
            <v/>
          </cell>
          <cell r="R38822" t="str">
            <v/>
          </cell>
        </row>
        <row r="38823">
          <cell r="M38823">
            <v>367</v>
          </cell>
          <cell r="N38823" t="str">
            <v>AREIA GROSSA - POSTO JAZIDA/FORNECEDOR (RETIRADO NA JAZIDA, SEM TRANSPORTE)</v>
          </cell>
          <cell r="O38823" t="str">
            <v>M3</v>
          </cell>
          <cell r="P38823" t="str">
            <v>COLETADO</v>
          </cell>
          <cell r="Q38823">
            <v>0.77</v>
          </cell>
          <cell r="R38823">
            <v>100</v>
          </cell>
        </row>
        <row r="38824">
          <cell r="M38824">
            <v>1379</v>
          </cell>
          <cell r="N38824" t="str">
            <v>CIMENTO PORTLAND COMPOSTO CP II-32</v>
          </cell>
          <cell r="O38824" t="str">
            <v>KG</v>
          </cell>
          <cell r="P38824" t="str">
            <v>COLETADO</v>
          </cell>
          <cell r="Q38824">
            <v>259.54000000000002</v>
          </cell>
          <cell r="R38824">
            <v>0.75</v>
          </cell>
        </row>
        <row r="38825">
          <cell r="M38825">
            <v>7334</v>
          </cell>
          <cell r="N38825" t="str">
            <v>ADITIVO ADESIVO LIQUIDO PARA ARGAMASSAS DE REVESTIMENTOS CIMENTICIOS</v>
          </cell>
          <cell r="O38825" t="str">
            <v>L</v>
          </cell>
          <cell r="P38825" t="str">
            <v>COEFICIENTE DE REPRESENTATIVIDADE</v>
          </cell>
          <cell r="Q38825">
            <v>185.9</v>
          </cell>
          <cell r="R38825">
            <v>16.53</v>
          </cell>
        </row>
        <row r="38826">
          <cell r="M38826">
            <v>88377</v>
          </cell>
          <cell r="N38826" t="str">
            <v>OPERADOR DE BETONEIRA ESTACIONÁRIA/MISTURADOR COM ENCARGOS COMPLEMENTARES</v>
          </cell>
          <cell r="O38826" t="str">
            <v>H</v>
          </cell>
          <cell r="P38826" t="str">
            <v>COEFICIENTE DE REPRESENTATIVIDADE</v>
          </cell>
          <cell r="Q38826">
            <v>5.86</v>
          </cell>
          <cell r="R38826">
            <v>15.58</v>
          </cell>
        </row>
        <row r="38827">
          <cell r="M38827">
            <v>88386</v>
          </cell>
          <cell r="N38827" t="str">
            <v>MISTURADOR DE ARGAMASSA, EIXO HORIZONTAL, CAPACIDADE DE MISTURA 300 KG, MOTOR ELÉTRICO POTÊNCIA 5 CV - CHP DIURNO. AF_06/2014</v>
          </cell>
          <cell r="O38827" t="str">
            <v>CHP</v>
          </cell>
          <cell r="P38827" t="str">
            <v>ATRIBUÍDO SÃO PAULO</v>
          </cell>
          <cell r="Q38827">
            <v>1.37</v>
          </cell>
          <cell r="R38827">
            <v>3.85</v>
          </cell>
        </row>
        <row r="38828">
          <cell r="M38828">
            <v>88392</v>
          </cell>
          <cell r="N38828" t="str">
            <v>MISTURADOR DE ARGAMASSA, EIXO HORIZONTAL, CAPACIDADE DE MISTURA 300 KG, MOTOR ELÉTRICO POTÊNCIA 5 CV - CHI DIURNO. AF_06/2014</v>
          </cell>
          <cell r="O38828" t="str">
            <v>CHI</v>
          </cell>
          <cell r="P38828" t="str">
            <v>ATRIBUÍDO SÃO PAULO</v>
          </cell>
          <cell r="Q38828">
            <v>4.49</v>
          </cell>
          <cell r="R38828">
            <v>0.86</v>
          </cell>
        </row>
        <row r="38829">
          <cell r="M38829" t="str">
            <v/>
          </cell>
          <cell r="N38829" t="str">
            <v/>
          </cell>
          <cell r="O38829" t="str">
            <v/>
          </cell>
          <cell r="P38829" t="str">
            <v/>
          </cell>
          <cell r="Q38829" t="str">
            <v/>
          </cell>
          <cell r="R38829" t="str">
            <v/>
          </cell>
        </row>
        <row r="38830">
          <cell r="M38830">
            <v>367</v>
          </cell>
          <cell r="N38830" t="str">
            <v>AREIA GROSSA - POSTO JAZIDA/FORNECEDOR (RETIRADO NA JAZIDA, SEM TRANSPORTE)</v>
          </cell>
          <cell r="O38830" t="str">
            <v>M3</v>
          </cell>
          <cell r="P38830" t="str">
            <v>COLETADO</v>
          </cell>
          <cell r="Q38830">
            <v>0.78</v>
          </cell>
          <cell r="R38830">
            <v>100</v>
          </cell>
        </row>
        <row r="38831">
          <cell r="M38831">
            <v>1379</v>
          </cell>
          <cell r="N38831" t="str">
            <v>CIMENTO PORTLAND COMPOSTO CP II-32</v>
          </cell>
          <cell r="O38831" t="str">
            <v>KG</v>
          </cell>
          <cell r="P38831" t="str">
            <v>COLETADO</v>
          </cell>
          <cell r="Q38831">
            <v>262.35000000000002</v>
          </cell>
          <cell r="R38831">
            <v>0.75</v>
          </cell>
        </row>
        <row r="38832">
          <cell r="M38832">
            <v>7334</v>
          </cell>
          <cell r="N38832" t="str">
            <v>ADITIVO ADESIVO LIQUIDO PARA ARGAMASSAS DE REVESTIMENTOS CIMENTICIOS</v>
          </cell>
          <cell r="O38832" t="str">
            <v>L</v>
          </cell>
          <cell r="P38832" t="str">
            <v>COEFICIENTE DE REPRESENTATIVIDADE</v>
          </cell>
          <cell r="Q38832">
            <v>187.91</v>
          </cell>
          <cell r="R38832">
            <v>16.53</v>
          </cell>
        </row>
        <row r="38833">
          <cell r="M38833">
            <v>88316</v>
          </cell>
          <cell r="N38833" t="str">
            <v>SERVENTE COM ENCARGOS COMPLEMENTARES</v>
          </cell>
          <cell r="O38833" t="str">
            <v>H</v>
          </cell>
          <cell r="P38833" t="str">
            <v>COLETADO</v>
          </cell>
          <cell r="Q38833">
            <v>0.55000000000000004</v>
          </cell>
          <cell r="R38833">
            <v>14.25</v>
          </cell>
        </row>
        <row r="38834">
          <cell r="M38834">
            <v>88377</v>
          </cell>
          <cell r="N38834" t="str">
            <v>OPERADOR DE BETONEIRA ESTACIONÁRIA/MISTURADOR COM ENCARGOS COMPLEMENTARES</v>
          </cell>
          <cell r="O38834" t="str">
            <v>H</v>
          </cell>
          <cell r="P38834" t="str">
            <v>COEFICIENTE DE REPRESENTATIVIDADE</v>
          </cell>
          <cell r="Q38834">
            <v>2.63</v>
          </cell>
          <cell r="R38834">
            <v>15.58</v>
          </cell>
        </row>
        <row r="38835">
          <cell r="M38835">
            <v>88393</v>
          </cell>
          <cell r="N38835" t="str">
            <v>MISTURADOR DE ARGAMASSA, EIXO HORIZONTAL, CAPACIDADE DE MISTURA 600 KG, MOTOR ELÉTRICO POTÊNCIA 7,5 CV - CHP DIURNO. AF_06/2014</v>
          </cell>
          <cell r="O38835" t="str">
            <v>CHP</v>
          </cell>
          <cell r="P38835" t="str">
            <v>ATRIBUÍDO SÃO PAULO</v>
          </cell>
          <cell r="Q38835">
            <v>0.61</v>
          </cell>
          <cell r="R38835">
            <v>5.19</v>
          </cell>
        </row>
        <row r="38836">
          <cell r="M38836">
            <v>88398</v>
          </cell>
          <cell r="N38836" t="str">
            <v>MISTURADOR DE ARGAMASSA, EIXO HORIZONTAL, CAPACIDADE DE MISTURA 600 KG, MOTOR ELÉTRICO POTÊNCIA 7,5 CV - CHI DIURNO. AF_06/2014</v>
          </cell>
          <cell r="O38836" t="str">
            <v>CHI</v>
          </cell>
          <cell r="P38836" t="str">
            <v>ATRIBUÍDO SÃO PAULO</v>
          </cell>
          <cell r="Q38836">
            <v>2.02</v>
          </cell>
          <cell r="R38836">
            <v>1.01</v>
          </cell>
        </row>
        <row r="38837">
          <cell r="M38837" t="str">
            <v/>
          </cell>
          <cell r="N38837" t="str">
            <v/>
          </cell>
          <cell r="O38837" t="str">
            <v/>
          </cell>
          <cell r="P38837" t="str">
            <v/>
          </cell>
          <cell r="Q38837" t="str">
            <v/>
          </cell>
          <cell r="R38837" t="str">
            <v/>
          </cell>
        </row>
        <row r="38838">
          <cell r="M38838">
            <v>370</v>
          </cell>
          <cell r="N38838" t="str">
            <v>AREIA MEDIA - POSTO JAZIDA/FORNECEDOR (RETIRADO NA JAZIDA, SEM TRANSPORTE)</v>
          </cell>
          <cell r="O38838" t="str">
            <v>M3</v>
          </cell>
          <cell r="P38838" t="str">
            <v>COLETADO</v>
          </cell>
          <cell r="Q38838">
            <v>1.28</v>
          </cell>
          <cell r="R38838">
            <v>100</v>
          </cell>
        </row>
        <row r="38839">
          <cell r="M38839">
            <v>1379</v>
          </cell>
          <cell r="N38839" t="str">
            <v>CIMENTO PORTLAND COMPOSTO CP II-32</v>
          </cell>
          <cell r="O38839" t="str">
            <v>KG</v>
          </cell>
          <cell r="P38839" t="str">
            <v>COLETADO</v>
          </cell>
          <cell r="Q38839">
            <v>246.5</v>
          </cell>
          <cell r="R38839">
            <v>0.75</v>
          </cell>
        </row>
        <row r="38840">
          <cell r="M38840">
            <v>43617</v>
          </cell>
          <cell r="N38840" t="str">
            <v>ADITIVO PLASTIFICANTE E ESTABILIZADOR PARA ARGAMASSAS DE ASSENTAMENTO E REBOCO, LIQUIDO E ISENTO DE CLORETOS</v>
          </cell>
          <cell r="O38840" t="str">
            <v>L</v>
          </cell>
          <cell r="P38840" t="str">
            <v>COEFICIENTE DE REPRESENTATIVIDADE</v>
          </cell>
          <cell r="Q38840">
            <v>5.5E-2</v>
          </cell>
          <cell r="R38840">
            <v>8.06</v>
          </cell>
        </row>
        <row r="38841">
          <cell r="M38841">
            <v>88316</v>
          </cell>
          <cell r="N38841" t="str">
            <v>SERVENTE COM ENCARGOS COMPLEMENTARES</v>
          </cell>
          <cell r="O38841" t="str">
            <v>H</v>
          </cell>
          <cell r="P38841" t="str">
            <v>COLETADO</v>
          </cell>
          <cell r="Q38841">
            <v>10.8</v>
          </cell>
          <cell r="R38841">
            <v>14.25</v>
          </cell>
        </row>
        <row r="38842">
          <cell r="M38842" t="str">
            <v/>
          </cell>
          <cell r="N38842" t="str">
            <v/>
          </cell>
          <cell r="O38842" t="str">
            <v/>
          </cell>
          <cell r="P38842" t="str">
            <v/>
          </cell>
          <cell r="Q38842" t="str">
            <v/>
          </cell>
          <cell r="R38842" t="str">
            <v/>
          </cell>
        </row>
        <row r="38843">
          <cell r="M38843">
            <v>370</v>
          </cell>
          <cell r="N38843" t="str">
            <v>AREIA MEDIA - POSTO JAZIDA/FORNECEDOR (RETIRADO NA JAZIDA, SEM TRANSPORTE)</v>
          </cell>
          <cell r="O38843" t="str">
            <v>M3</v>
          </cell>
          <cell r="P38843" t="str">
            <v>COLETADO</v>
          </cell>
          <cell r="Q38843">
            <v>1.25</v>
          </cell>
          <cell r="R38843">
            <v>100</v>
          </cell>
        </row>
        <row r="38844">
          <cell r="M38844">
            <v>1379</v>
          </cell>
          <cell r="N38844" t="str">
            <v>CIMENTO PORTLAND COMPOSTO CP II-32</v>
          </cell>
          <cell r="O38844" t="str">
            <v>KG</v>
          </cell>
          <cell r="P38844" t="str">
            <v>COLETADO</v>
          </cell>
          <cell r="Q38844">
            <v>280.88</v>
          </cell>
          <cell r="R38844">
            <v>0.75</v>
          </cell>
        </row>
        <row r="38845">
          <cell r="M38845">
            <v>43617</v>
          </cell>
          <cell r="N38845" t="str">
            <v>ADITIVO PLASTIFICANTE E ESTABILIZADOR PARA ARGAMASSAS DE ASSENTAMENTO E REBOCO, LIQUIDO E ISENTO DE CLORETOS</v>
          </cell>
          <cell r="O38845" t="str">
            <v>L</v>
          </cell>
          <cell r="P38845" t="str">
            <v>COEFICIENTE DE REPRESENTATIVIDADE</v>
          </cell>
          <cell r="Q38845">
            <v>6.2E-2</v>
          </cell>
          <cell r="R38845">
            <v>8.06</v>
          </cell>
        </row>
        <row r="38846">
          <cell r="M38846">
            <v>88316</v>
          </cell>
          <cell r="N38846" t="str">
            <v>SERVENTE COM ENCARGOS COMPLEMENTARES</v>
          </cell>
          <cell r="O38846" t="str">
            <v>H</v>
          </cell>
          <cell r="P38846" t="str">
            <v>COLETADO</v>
          </cell>
          <cell r="Q38846">
            <v>11.14</v>
          </cell>
          <cell r="R38846">
            <v>14.25</v>
          </cell>
        </row>
        <row r="38847">
          <cell r="M38847" t="str">
            <v/>
          </cell>
          <cell r="N38847" t="str">
            <v/>
          </cell>
          <cell r="O38847" t="str">
            <v/>
          </cell>
          <cell r="P38847" t="str">
            <v/>
          </cell>
          <cell r="Q38847" t="str">
            <v/>
          </cell>
          <cell r="R38847" t="str">
            <v/>
          </cell>
        </row>
        <row r="38848">
          <cell r="M38848">
            <v>370</v>
          </cell>
          <cell r="N38848" t="str">
            <v>AREIA MEDIA - POSTO JAZIDA/FORNECEDOR (RETIRADO NA JAZIDA, SEM TRANSPORTE)</v>
          </cell>
          <cell r="O38848" t="str">
            <v>M3</v>
          </cell>
          <cell r="P38848" t="str">
            <v>COLETADO</v>
          </cell>
          <cell r="Q38848">
            <v>1.1599999999999999</v>
          </cell>
          <cell r="R38848">
            <v>100</v>
          </cell>
        </row>
        <row r="38849">
          <cell r="M38849">
            <v>1106</v>
          </cell>
          <cell r="N38849" t="str">
            <v>CAL HIDRATADA CH-I PARA ARGAMASSAS</v>
          </cell>
          <cell r="O38849" t="str">
            <v>KG</v>
          </cell>
          <cell r="P38849" t="str">
            <v>COLETADO</v>
          </cell>
          <cell r="Q38849">
            <v>116.4</v>
          </cell>
          <cell r="R38849">
            <v>0.79</v>
          </cell>
        </row>
        <row r="38850">
          <cell r="M38850">
            <v>1379</v>
          </cell>
          <cell r="N38850" t="str">
            <v>CIMENTO PORTLAND COMPOSTO CP II-32</v>
          </cell>
          <cell r="O38850" t="str">
            <v>KG</v>
          </cell>
          <cell r="P38850" t="str">
            <v>COLETADO</v>
          </cell>
          <cell r="Q38850">
            <v>261.89</v>
          </cell>
          <cell r="R38850">
            <v>0.75</v>
          </cell>
        </row>
        <row r="38851">
          <cell r="M38851">
            <v>88316</v>
          </cell>
          <cell r="N38851" t="str">
            <v>SERVENTE COM ENCARGOS COMPLEMENTARES</v>
          </cell>
          <cell r="O38851" t="str">
            <v>H</v>
          </cell>
          <cell r="P38851" t="str">
            <v>COLETADO</v>
          </cell>
          <cell r="Q38851">
            <v>11.23</v>
          </cell>
          <cell r="R38851">
            <v>14.25</v>
          </cell>
        </row>
        <row r="38852">
          <cell r="M38852" t="str">
            <v/>
          </cell>
          <cell r="N38852" t="str">
            <v/>
          </cell>
          <cell r="O38852" t="str">
            <v/>
          </cell>
          <cell r="P38852" t="str">
            <v/>
          </cell>
          <cell r="Q38852" t="str">
            <v/>
          </cell>
          <cell r="R38852" t="str">
            <v/>
          </cell>
        </row>
        <row r="38853">
          <cell r="M38853">
            <v>370</v>
          </cell>
          <cell r="N38853" t="str">
            <v>AREIA MEDIA - POSTO JAZIDA/FORNECEDOR (RETIRADO NA JAZIDA, SEM TRANSPORTE)</v>
          </cell>
          <cell r="O38853" t="str">
            <v>M3</v>
          </cell>
          <cell r="P38853" t="str">
            <v>COLETADO</v>
          </cell>
          <cell r="Q38853">
            <v>1.1599999999999999</v>
          </cell>
          <cell r="R38853">
            <v>100</v>
          </cell>
        </row>
        <row r="38854">
          <cell r="M38854">
            <v>1106</v>
          </cell>
          <cell r="N38854" t="str">
            <v>CAL HIDRATADA CH-I PARA ARGAMASSAS</v>
          </cell>
          <cell r="O38854" t="str">
            <v>KG</v>
          </cell>
          <cell r="P38854" t="str">
            <v>COLETADO</v>
          </cell>
          <cell r="Q38854">
            <v>138.66999999999999</v>
          </cell>
          <cell r="R38854">
            <v>0.79</v>
          </cell>
        </row>
        <row r="38855">
          <cell r="M38855">
            <v>1379</v>
          </cell>
          <cell r="N38855" t="str">
            <v>CIMENTO PORTLAND COMPOSTO CP II-32</v>
          </cell>
          <cell r="O38855" t="str">
            <v>KG</v>
          </cell>
          <cell r="P38855" t="str">
            <v>COLETADO</v>
          </cell>
          <cell r="Q38855">
            <v>208</v>
          </cell>
          <cell r="R38855">
            <v>0.75</v>
          </cell>
        </row>
        <row r="38856">
          <cell r="M38856">
            <v>88316</v>
          </cell>
          <cell r="N38856" t="str">
            <v>SERVENTE COM ENCARGOS COMPLEMENTARES</v>
          </cell>
          <cell r="O38856" t="str">
            <v>H</v>
          </cell>
          <cell r="P38856" t="str">
            <v>COLETADO</v>
          </cell>
          <cell r="Q38856">
            <v>11.32</v>
          </cell>
          <cell r="R38856">
            <v>14.25</v>
          </cell>
        </row>
        <row r="38857">
          <cell r="M38857" t="str">
            <v/>
          </cell>
          <cell r="N38857" t="str">
            <v/>
          </cell>
          <cell r="O38857" t="str">
            <v/>
          </cell>
          <cell r="P38857" t="str">
            <v/>
          </cell>
          <cell r="Q38857" t="str">
            <v/>
          </cell>
          <cell r="R38857" t="str">
            <v/>
          </cell>
        </row>
        <row r="38858">
          <cell r="M38858">
            <v>370</v>
          </cell>
          <cell r="N38858" t="str">
            <v>AREIA MEDIA - POSTO JAZIDA/FORNECEDOR (RETIRADO NA JAZIDA, SEM TRANSPORTE)</v>
          </cell>
          <cell r="O38858" t="str">
            <v>M3</v>
          </cell>
          <cell r="P38858" t="str">
            <v>COLETADO</v>
          </cell>
          <cell r="Q38858">
            <v>1.1399999999999999</v>
          </cell>
          <cell r="R38858">
            <v>100</v>
          </cell>
        </row>
        <row r="38859">
          <cell r="M38859">
            <v>1106</v>
          </cell>
          <cell r="N38859" t="str">
            <v>CAL HIDRATADA CH-I PARA ARGAMASSAS</v>
          </cell>
          <cell r="O38859" t="str">
            <v>KG</v>
          </cell>
          <cell r="P38859" t="str">
            <v>COLETADO</v>
          </cell>
          <cell r="Q38859">
            <v>171.13</v>
          </cell>
          <cell r="R38859">
            <v>0.79</v>
          </cell>
        </row>
        <row r="38860">
          <cell r="M38860">
            <v>1379</v>
          </cell>
          <cell r="N38860" t="str">
            <v>CIMENTO PORTLAND COMPOSTO CP II-32</v>
          </cell>
          <cell r="O38860" t="str">
            <v>KG</v>
          </cell>
          <cell r="P38860" t="str">
            <v>COLETADO</v>
          </cell>
          <cell r="Q38860">
            <v>192.52</v>
          </cell>
          <cell r="R38860">
            <v>0.75</v>
          </cell>
        </row>
        <row r="38861">
          <cell r="M38861">
            <v>88316</v>
          </cell>
          <cell r="N38861" t="str">
            <v>SERVENTE COM ENCARGOS COMPLEMENTARES</v>
          </cell>
          <cell r="O38861" t="str">
            <v>H</v>
          </cell>
          <cell r="P38861" t="str">
            <v>COLETADO</v>
          </cell>
          <cell r="Q38861">
            <v>11.1</v>
          </cell>
          <cell r="R38861">
            <v>14.25</v>
          </cell>
        </row>
        <row r="38862">
          <cell r="M38862" t="str">
            <v/>
          </cell>
          <cell r="N38862" t="str">
            <v/>
          </cell>
          <cell r="O38862" t="str">
            <v/>
          </cell>
          <cell r="P38862" t="str">
            <v/>
          </cell>
          <cell r="Q38862" t="str">
            <v/>
          </cell>
          <cell r="R38862" t="str">
            <v/>
          </cell>
        </row>
        <row r="38863">
          <cell r="M38863">
            <v>370</v>
          </cell>
          <cell r="N38863" t="str">
            <v>AREIA MEDIA - POSTO JAZIDA/FORNECEDOR (RETIRADO NA JAZIDA, SEM TRANSPORTE)</v>
          </cell>
          <cell r="O38863" t="str">
            <v>M3</v>
          </cell>
          <cell r="P38863" t="str">
            <v>COLETADO</v>
          </cell>
          <cell r="Q38863">
            <v>1.17</v>
          </cell>
          <cell r="R38863">
            <v>100</v>
          </cell>
        </row>
        <row r="38864">
          <cell r="M38864">
            <v>1106</v>
          </cell>
          <cell r="N38864" t="str">
            <v>CAL HIDRATADA CH-I PARA ARGAMASSAS</v>
          </cell>
          <cell r="O38864" t="str">
            <v>KG</v>
          </cell>
          <cell r="P38864" t="str">
            <v>COLETADO</v>
          </cell>
          <cell r="Q38864">
            <v>155.86000000000001</v>
          </cell>
          <cell r="R38864">
            <v>0.79</v>
          </cell>
        </row>
        <row r="38865">
          <cell r="M38865">
            <v>1379</v>
          </cell>
          <cell r="N38865" t="str">
            <v>CIMENTO PORTLAND COMPOSTO CP II-32</v>
          </cell>
          <cell r="O38865" t="str">
            <v>KG</v>
          </cell>
          <cell r="P38865" t="str">
            <v>COLETADO</v>
          </cell>
          <cell r="Q38865">
            <v>175.34</v>
          </cell>
          <cell r="R38865">
            <v>0.75</v>
          </cell>
        </row>
        <row r="38866">
          <cell r="M38866">
            <v>88316</v>
          </cell>
          <cell r="N38866" t="str">
            <v>SERVENTE COM ENCARGOS COMPLEMENTARES</v>
          </cell>
          <cell r="O38866" t="str">
            <v>H</v>
          </cell>
          <cell r="P38866" t="str">
            <v>COLETADO</v>
          </cell>
          <cell r="Q38866">
            <v>11.17</v>
          </cell>
          <cell r="R38866">
            <v>14.25</v>
          </cell>
        </row>
        <row r="38867">
          <cell r="M38867" t="str">
            <v/>
          </cell>
          <cell r="N38867" t="str">
            <v/>
          </cell>
          <cell r="O38867" t="str">
            <v/>
          </cell>
          <cell r="P38867" t="str">
            <v/>
          </cell>
          <cell r="Q38867" t="str">
            <v/>
          </cell>
          <cell r="R38867" t="str">
            <v/>
          </cell>
        </row>
        <row r="38868">
          <cell r="M38868">
            <v>370</v>
          </cell>
          <cell r="N38868" t="str">
            <v>AREIA MEDIA - POSTO JAZIDA/FORNECEDOR (RETIRADO NA JAZIDA, SEM TRANSPORTE)</v>
          </cell>
          <cell r="O38868" t="str">
            <v>M3</v>
          </cell>
          <cell r="P38868" t="str">
            <v>COLETADO</v>
          </cell>
          <cell r="Q38868">
            <v>1.19</v>
          </cell>
          <cell r="R38868">
            <v>100</v>
          </cell>
        </row>
        <row r="38869">
          <cell r="M38869">
            <v>1106</v>
          </cell>
          <cell r="N38869" t="str">
            <v>CAL HIDRATADA CH-I PARA ARGAMASSAS</v>
          </cell>
          <cell r="O38869" t="str">
            <v>KG</v>
          </cell>
          <cell r="P38869" t="str">
            <v>COLETADO</v>
          </cell>
          <cell r="Q38869">
            <v>177.92</v>
          </cell>
          <cell r="R38869">
            <v>0.79</v>
          </cell>
        </row>
        <row r="38870">
          <cell r="M38870">
            <v>1379</v>
          </cell>
          <cell r="N38870" t="str">
            <v>CIMENTO PORTLAND COMPOSTO CP II-32</v>
          </cell>
          <cell r="O38870" t="str">
            <v>KG</v>
          </cell>
          <cell r="P38870" t="str">
            <v>COLETADO</v>
          </cell>
          <cell r="Q38870">
            <v>133.44</v>
          </cell>
          <cell r="R38870">
            <v>0.75</v>
          </cell>
        </row>
        <row r="38871">
          <cell r="M38871">
            <v>88316</v>
          </cell>
          <cell r="N38871" t="str">
            <v>SERVENTE COM ENCARGOS COMPLEMENTARES</v>
          </cell>
          <cell r="O38871" t="str">
            <v>H</v>
          </cell>
          <cell r="P38871" t="str">
            <v>COLETADO</v>
          </cell>
          <cell r="Q38871">
            <v>10.88</v>
          </cell>
          <cell r="R38871">
            <v>14.25</v>
          </cell>
        </row>
        <row r="38872">
          <cell r="M38872" t="str">
            <v/>
          </cell>
          <cell r="N38872" t="str">
            <v/>
          </cell>
          <cell r="O38872" t="str">
            <v/>
          </cell>
          <cell r="P38872" t="str">
            <v/>
          </cell>
          <cell r="Q38872" t="str">
            <v/>
          </cell>
          <cell r="R38872" t="str">
            <v/>
          </cell>
        </row>
        <row r="38873">
          <cell r="M38873">
            <v>370</v>
          </cell>
          <cell r="N38873" t="str">
            <v>AREIA MEDIA - POSTO JAZIDA/FORNECEDOR (RETIRADO NA JAZIDA, SEM TRANSPORTE)</v>
          </cell>
          <cell r="O38873" t="str">
            <v>M3</v>
          </cell>
          <cell r="P38873" t="str">
            <v>COLETADO</v>
          </cell>
          <cell r="Q38873">
            <v>1.25</v>
          </cell>
          <cell r="R38873">
            <v>100</v>
          </cell>
        </row>
        <row r="38874">
          <cell r="M38874">
            <v>1379</v>
          </cell>
          <cell r="N38874" t="str">
            <v>CIMENTO PORTLAND COMPOSTO CP II-32</v>
          </cell>
          <cell r="O38874" t="str">
            <v>KG</v>
          </cell>
          <cell r="P38874" t="str">
            <v>COLETADO</v>
          </cell>
          <cell r="Q38874">
            <v>563.59</v>
          </cell>
          <cell r="R38874">
            <v>0.75</v>
          </cell>
        </row>
        <row r="38875">
          <cell r="M38875">
            <v>88316</v>
          </cell>
          <cell r="N38875" t="str">
            <v>SERVENTE COM ENCARGOS COMPLEMENTARES</v>
          </cell>
          <cell r="O38875" t="str">
            <v>H</v>
          </cell>
          <cell r="P38875" t="str">
            <v>COLETADO</v>
          </cell>
          <cell r="Q38875">
            <v>11.65</v>
          </cell>
          <cell r="R38875">
            <v>14.25</v>
          </cell>
        </row>
        <row r="38876">
          <cell r="M38876" t="str">
            <v/>
          </cell>
          <cell r="N38876" t="str">
            <v/>
          </cell>
          <cell r="O38876" t="str">
            <v/>
          </cell>
          <cell r="P38876" t="str">
            <v/>
          </cell>
          <cell r="Q38876" t="str">
            <v/>
          </cell>
          <cell r="R38876" t="str">
            <v/>
          </cell>
        </row>
        <row r="38877">
          <cell r="M38877">
            <v>370</v>
          </cell>
          <cell r="N38877" t="str">
            <v>AREIA MEDIA - POSTO JAZIDA/FORNECEDOR (RETIRADO NA JAZIDA, SEM TRANSPORTE)</v>
          </cell>
          <cell r="O38877" t="str">
            <v>M3</v>
          </cell>
          <cell r="P38877" t="str">
            <v>COLETADO</v>
          </cell>
          <cell r="Q38877">
            <v>1.35</v>
          </cell>
          <cell r="R38877">
            <v>100</v>
          </cell>
        </row>
        <row r="38878">
          <cell r="M38878">
            <v>1379</v>
          </cell>
          <cell r="N38878" t="str">
            <v>CIMENTO PORTLAND COMPOSTO CP II-32</v>
          </cell>
          <cell r="O38878" t="str">
            <v>KG</v>
          </cell>
          <cell r="P38878" t="str">
            <v>COLETADO</v>
          </cell>
          <cell r="Q38878">
            <v>454.58</v>
          </cell>
          <cell r="R38878">
            <v>0.75</v>
          </cell>
        </row>
        <row r="38879">
          <cell r="M38879">
            <v>88316</v>
          </cell>
          <cell r="N38879" t="str">
            <v>SERVENTE COM ENCARGOS COMPLEMENTARES</v>
          </cell>
          <cell r="O38879" t="str">
            <v>H</v>
          </cell>
          <cell r="P38879" t="str">
            <v>COLETADO</v>
          </cell>
          <cell r="Q38879">
            <v>11.02</v>
          </cell>
          <cell r="R38879">
            <v>14.25</v>
          </cell>
        </row>
        <row r="38880">
          <cell r="M38880" t="str">
            <v/>
          </cell>
          <cell r="N38880" t="str">
            <v/>
          </cell>
          <cell r="O38880" t="str">
            <v/>
          </cell>
          <cell r="P38880" t="str">
            <v/>
          </cell>
          <cell r="Q38880" t="str">
            <v/>
          </cell>
          <cell r="R38880" t="str">
            <v/>
          </cell>
        </row>
        <row r="38881">
          <cell r="M38881">
            <v>370</v>
          </cell>
          <cell r="N38881" t="str">
            <v>AREIA MEDIA - POSTO JAZIDA/FORNECEDOR (RETIRADO NA JAZIDA, SEM TRANSPORTE)</v>
          </cell>
          <cell r="O38881" t="str">
            <v>M3</v>
          </cell>
          <cell r="P38881" t="str">
            <v>COLETADO</v>
          </cell>
          <cell r="Q38881">
            <v>1.41</v>
          </cell>
          <cell r="R38881">
            <v>100</v>
          </cell>
        </row>
        <row r="38882">
          <cell r="M38882">
            <v>1379</v>
          </cell>
          <cell r="N38882" t="str">
            <v>CIMENTO PORTLAND COMPOSTO CP II-32</v>
          </cell>
          <cell r="O38882" t="str">
            <v>KG</v>
          </cell>
          <cell r="P38882" t="str">
            <v>COLETADO</v>
          </cell>
          <cell r="Q38882">
            <v>380.9</v>
          </cell>
          <cell r="R38882">
            <v>0.75</v>
          </cell>
        </row>
        <row r="38883">
          <cell r="M38883">
            <v>88316</v>
          </cell>
          <cell r="N38883" t="str">
            <v>SERVENTE COM ENCARGOS COMPLEMENTARES</v>
          </cell>
          <cell r="O38883" t="str">
            <v>H</v>
          </cell>
          <cell r="P38883" t="str">
            <v>COLETADO</v>
          </cell>
          <cell r="Q38883">
            <v>11.1</v>
          </cell>
          <cell r="R38883">
            <v>14.25</v>
          </cell>
        </row>
        <row r="38884">
          <cell r="M38884" t="str">
            <v/>
          </cell>
          <cell r="N38884" t="str">
            <v/>
          </cell>
          <cell r="O38884" t="str">
            <v/>
          </cell>
          <cell r="P38884" t="str">
            <v/>
          </cell>
          <cell r="Q38884" t="str">
            <v/>
          </cell>
          <cell r="R38884" t="str">
            <v/>
          </cell>
        </row>
        <row r="38885">
          <cell r="M38885">
            <v>370</v>
          </cell>
          <cell r="N38885" t="str">
            <v>AREIA MEDIA - POSTO JAZIDA/FORNECEDOR (RETIRADO NA JAZIDA, SEM TRANSPORTE)</v>
          </cell>
          <cell r="O38885" t="str">
            <v>M3</v>
          </cell>
          <cell r="P38885" t="str">
            <v>COLETADO</v>
          </cell>
          <cell r="Q38885">
            <v>1.46</v>
          </cell>
          <cell r="R38885">
            <v>100</v>
          </cell>
        </row>
        <row r="38886">
          <cell r="M38886">
            <v>1379</v>
          </cell>
          <cell r="N38886" t="str">
            <v>CIMENTO PORTLAND COMPOSTO CP II-32</v>
          </cell>
          <cell r="O38886" t="str">
            <v>KG</v>
          </cell>
          <cell r="P38886" t="str">
            <v>COLETADO</v>
          </cell>
          <cell r="Q38886">
            <v>327.78</v>
          </cell>
          <cell r="R38886">
            <v>0.75</v>
          </cell>
        </row>
        <row r="38887">
          <cell r="M38887">
            <v>88316</v>
          </cell>
          <cell r="N38887" t="str">
            <v>SERVENTE COM ENCARGOS COMPLEMENTARES</v>
          </cell>
          <cell r="O38887" t="str">
            <v>H</v>
          </cell>
          <cell r="P38887" t="str">
            <v>COLETADO</v>
          </cell>
          <cell r="Q38887">
            <v>11.31</v>
          </cell>
          <cell r="R38887">
            <v>14.25</v>
          </cell>
        </row>
        <row r="38888">
          <cell r="M38888" t="str">
            <v/>
          </cell>
          <cell r="N38888" t="str">
            <v/>
          </cell>
          <cell r="O38888" t="str">
            <v/>
          </cell>
          <cell r="P38888" t="str">
            <v/>
          </cell>
          <cell r="Q38888" t="str">
            <v/>
          </cell>
          <cell r="R38888" t="str">
            <v/>
          </cell>
        </row>
        <row r="38889">
          <cell r="M38889">
            <v>367</v>
          </cell>
          <cell r="N38889" t="str">
            <v>AREIA GROSSA - POSTO JAZIDA/FORNECEDOR (RETIRADO NA JAZIDA, SEM TRANSPORTE)</v>
          </cell>
          <cell r="O38889" t="str">
            <v>M3</v>
          </cell>
          <cell r="P38889" t="str">
            <v>COLETADO</v>
          </cell>
          <cell r="Q38889">
            <v>1.06</v>
          </cell>
          <cell r="R38889">
            <v>100</v>
          </cell>
        </row>
        <row r="38890">
          <cell r="M38890">
            <v>1379</v>
          </cell>
          <cell r="N38890" t="str">
            <v>CIMENTO PORTLAND COMPOSTO CP II-32</v>
          </cell>
          <cell r="O38890" t="str">
            <v>KG</v>
          </cell>
          <cell r="P38890" t="str">
            <v>COLETADO</v>
          </cell>
          <cell r="Q38890">
            <v>284.97000000000003</v>
          </cell>
          <cell r="R38890">
            <v>0.75</v>
          </cell>
        </row>
        <row r="38891">
          <cell r="M38891">
            <v>88316</v>
          </cell>
          <cell r="N38891" t="str">
            <v>SERVENTE COM ENCARGOS COMPLEMENTARES</v>
          </cell>
          <cell r="O38891" t="str">
            <v>H</v>
          </cell>
          <cell r="P38891" t="str">
            <v>COLETADO</v>
          </cell>
          <cell r="Q38891">
            <v>10.8</v>
          </cell>
          <cell r="R38891">
            <v>14.25</v>
          </cell>
        </row>
        <row r="38892">
          <cell r="M38892" t="str">
            <v/>
          </cell>
          <cell r="N38892" t="str">
            <v/>
          </cell>
          <cell r="O38892" t="str">
            <v/>
          </cell>
          <cell r="P38892" t="str">
            <v/>
          </cell>
          <cell r="Q38892" t="str">
            <v/>
          </cell>
          <cell r="R38892" t="str">
            <v/>
          </cell>
        </row>
        <row r="38893">
          <cell r="M38893">
            <v>367</v>
          </cell>
          <cell r="N38893" t="str">
            <v>AREIA GROSSA - POSTO JAZIDA/FORNECEDOR (RETIRADO NA JAZIDA, SEM TRANSPORTE)</v>
          </cell>
          <cell r="O38893" t="str">
            <v>M3</v>
          </cell>
          <cell r="P38893" t="str">
            <v>COLETADO</v>
          </cell>
          <cell r="Q38893">
            <v>0.94</v>
          </cell>
          <cell r="R38893">
            <v>100</v>
          </cell>
        </row>
        <row r="38894">
          <cell r="M38894">
            <v>1379</v>
          </cell>
          <cell r="N38894" t="str">
            <v>CIMENTO PORTLAND COMPOSTO CP II-32</v>
          </cell>
          <cell r="O38894" t="str">
            <v>KG</v>
          </cell>
          <cell r="P38894" t="str">
            <v>COLETADO</v>
          </cell>
          <cell r="Q38894">
            <v>422.63</v>
          </cell>
          <cell r="R38894">
            <v>0.75</v>
          </cell>
        </row>
        <row r="38895">
          <cell r="M38895">
            <v>88316</v>
          </cell>
          <cell r="N38895" t="str">
            <v>SERVENTE COM ENCARGOS COMPLEMENTARES</v>
          </cell>
          <cell r="O38895" t="str">
            <v>H</v>
          </cell>
          <cell r="P38895" t="str">
            <v>COLETADO</v>
          </cell>
          <cell r="Q38895">
            <v>11.02</v>
          </cell>
          <cell r="R38895">
            <v>14.25</v>
          </cell>
        </row>
        <row r="38896">
          <cell r="M38896" t="str">
            <v/>
          </cell>
          <cell r="N38896" t="str">
            <v/>
          </cell>
          <cell r="O38896" t="str">
            <v/>
          </cell>
          <cell r="P38896" t="str">
            <v/>
          </cell>
          <cell r="Q38896" t="str">
            <v/>
          </cell>
          <cell r="R38896" t="str">
            <v/>
          </cell>
        </row>
        <row r="38897">
          <cell r="M38897">
            <v>367</v>
          </cell>
          <cell r="N38897" t="str">
            <v>AREIA GROSSA - POSTO JAZIDA/FORNECEDOR (RETIRADO NA JAZIDA, SEM TRANSPORTE)</v>
          </cell>
          <cell r="O38897" t="str">
            <v>M3</v>
          </cell>
          <cell r="P38897" t="str">
            <v>COLETADO</v>
          </cell>
          <cell r="Q38897">
            <v>1.01</v>
          </cell>
          <cell r="R38897">
            <v>100</v>
          </cell>
        </row>
        <row r="38898">
          <cell r="M38898">
            <v>1379</v>
          </cell>
          <cell r="N38898" t="str">
            <v>CIMENTO PORTLAND COMPOSTO CP II-32</v>
          </cell>
          <cell r="O38898" t="str">
            <v>KG</v>
          </cell>
          <cell r="P38898" t="str">
            <v>COLETADO</v>
          </cell>
          <cell r="Q38898">
            <v>340.41</v>
          </cell>
          <cell r="R38898">
            <v>0.75</v>
          </cell>
        </row>
        <row r="38899">
          <cell r="M38899">
            <v>88316</v>
          </cell>
          <cell r="N38899" t="str">
            <v>SERVENTE COM ENCARGOS COMPLEMENTARES</v>
          </cell>
          <cell r="O38899" t="str">
            <v>H</v>
          </cell>
          <cell r="P38899" t="str">
            <v>COLETADO</v>
          </cell>
          <cell r="Q38899">
            <v>10.66</v>
          </cell>
          <cell r="R38899">
            <v>14.25</v>
          </cell>
        </row>
        <row r="38900">
          <cell r="M38900" t="str">
            <v/>
          </cell>
          <cell r="N38900" t="str">
            <v/>
          </cell>
          <cell r="O38900" t="str">
            <v/>
          </cell>
          <cell r="P38900" t="str">
            <v/>
          </cell>
          <cell r="Q38900" t="str">
            <v/>
          </cell>
          <cell r="R38900" t="str">
            <v/>
          </cell>
        </row>
        <row r="38901">
          <cell r="M38901">
            <v>367</v>
          </cell>
          <cell r="N38901" t="str">
            <v>AREIA GROSSA - POSTO JAZIDA/FORNECEDOR (RETIRADO NA JAZIDA, SEM TRANSPORTE)</v>
          </cell>
          <cell r="O38901" t="str">
            <v>M3</v>
          </cell>
          <cell r="P38901" t="str">
            <v>COLETADO</v>
          </cell>
          <cell r="Q38901">
            <v>0.82</v>
          </cell>
          <cell r="R38901">
            <v>100</v>
          </cell>
        </row>
        <row r="38902">
          <cell r="M38902">
            <v>1379</v>
          </cell>
          <cell r="N38902" t="str">
            <v>CIMENTO PORTLAND COMPOSTO CP II-32</v>
          </cell>
          <cell r="O38902" t="str">
            <v>KG</v>
          </cell>
          <cell r="P38902" t="str">
            <v>COLETADO</v>
          </cell>
          <cell r="Q38902">
            <v>220.98</v>
          </cell>
          <cell r="R38902">
            <v>0.75</v>
          </cell>
        </row>
        <row r="38903">
          <cell r="M38903">
            <v>7334</v>
          </cell>
          <cell r="N38903" t="str">
            <v>ADITIVO ADESIVO LIQUIDO PARA ARGAMASSAS DE REVESTIMENTOS CIMENTICIOS</v>
          </cell>
          <cell r="O38903" t="str">
            <v>L</v>
          </cell>
          <cell r="P38903" t="str">
            <v>COEFICIENTE DE REPRESENTATIVIDADE</v>
          </cell>
          <cell r="Q38903">
            <v>188.64</v>
          </cell>
          <cell r="R38903">
            <v>16.53</v>
          </cell>
        </row>
        <row r="38904">
          <cell r="M38904">
            <v>88316</v>
          </cell>
          <cell r="N38904" t="str">
            <v>SERVENTE COM ENCARGOS COMPLEMENTARES</v>
          </cell>
          <cell r="O38904" t="str">
            <v>H</v>
          </cell>
          <cell r="P38904" t="str">
            <v>COLETADO</v>
          </cell>
          <cell r="Q38904">
            <v>10.65</v>
          </cell>
          <cell r="R38904">
            <v>14.25</v>
          </cell>
        </row>
        <row r="38905">
          <cell r="M38905" t="str">
            <v/>
          </cell>
          <cell r="N38905" t="str">
            <v/>
          </cell>
          <cell r="O38905" t="str">
            <v/>
          </cell>
          <cell r="P38905" t="str">
            <v/>
          </cell>
          <cell r="Q38905" t="str">
            <v/>
          </cell>
          <cell r="R38905" t="str">
            <v/>
          </cell>
        </row>
        <row r="38906">
          <cell r="M38906">
            <v>367</v>
          </cell>
          <cell r="N38906" t="str">
            <v>AREIA GROSSA - POSTO JAZIDA/FORNECEDOR (RETIRADO NA JAZIDA, SEM TRANSPORTE)</v>
          </cell>
          <cell r="O38906" t="str">
            <v>M3</v>
          </cell>
          <cell r="P38906" t="str">
            <v>COLETADO</v>
          </cell>
          <cell r="Q38906">
            <v>0.73</v>
          </cell>
          <cell r="R38906">
            <v>100</v>
          </cell>
        </row>
        <row r="38907">
          <cell r="M38907">
            <v>1379</v>
          </cell>
          <cell r="N38907" t="str">
            <v>CIMENTO PORTLAND COMPOSTO CP II-32</v>
          </cell>
          <cell r="O38907" t="str">
            <v>KG</v>
          </cell>
          <cell r="P38907" t="str">
            <v>COLETADO</v>
          </cell>
          <cell r="Q38907">
            <v>327.72</v>
          </cell>
          <cell r="R38907">
            <v>0.75</v>
          </cell>
        </row>
        <row r="38908">
          <cell r="M38908">
            <v>7334</v>
          </cell>
          <cell r="N38908" t="str">
            <v>ADITIVO ADESIVO LIQUIDO PARA ARGAMASSAS DE REVESTIMENTOS CIMENTICIOS</v>
          </cell>
          <cell r="O38908" t="str">
            <v>L</v>
          </cell>
          <cell r="P38908" t="str">
            <v>COEFICIENTE DE REPRESENTATIVIDADE</v>
          </cell>
          <cell r="Q38908">
            <v>189.71</v>
          </cell>
          <cell r="R38908">
            <v>16.53</v>
          </cell>
        </row>
        <row r="38909">
          <cell r="M38909">
            <v>88316</v>
          </cell>
          <cell r="N38909" t="str">
            <v>SERVENTE COM ENCARGOS COMPLEMENTARES</v>
          </cell>
          <cell r="O38909" t="str">
            <v>H</v>
          </cell>
          <cell r="P38909" t="str">
            <v>COLETADO</v>
          </cell>
          <cell r="Q38909">
            <v>10.87</v>
          </cell>
          <cell r="R38909">
            <v>14.25</v>
          </cell>
        </row>
        <row r="38910">
          <cell r="M38910" t="str">
            <v/>
          </cell>
          <cell r="N38910" t="str">
            <v/>
          </cell>
          <cell r="O38910" t="str">
            <v/>
          </cell>
          <cell r="P38910" t="str">
            <v/>
          </cell>
          <cell r="Q38910" t="str">
            <v/>
          </cell>
          <cell r="R38910" t="str">
            <v/>
          </cell>
        </row>
        <row r="38911">
          <cell r="M38911">
            <v>367</v>
          </cell>
          <cell r="N38911" t="str">
            <v>AREIA GROSSA - POSTO JAZIDA/FORNECEDOR (RETIRADO NA JAZIDA, SEM TRANSPORTE)</v>
          </cell>
          <cell r="O38911" t="str">
            <v>M3</v>
          </cell>
          <cell r="P38911" t="str">
            <v>COLETADO</v>
          </cell>
          <cell r="Q38911">
            <v>0.78</v>
          </cell>
          <cell r="R38911">
            <v>100</v>
          </cell>
        </row>
        <row r="38912">
          <cell r="M38912">
            <v>1379</v>
          </cell>
          <cell r="N38912" t="str">
            <v>CIMENTO PORTLAND COMPOSTO CP II-32</v>
          </cell>
          <cell r="O38912" t="str">
            <v>KG</v>
          </cell>
          <cell r="P38912" t="str">
            <v>COLETADO</v>
          </cell>
          <cell r="Q38912">
            <v>263.97000000000003</v>
          </cell>
          <cell r="R38912">
            <v>0.75</v>
          </cell>
        </row>
        <row r="38913">
          <cell r="M38913">
            <v>7334</v>
          </cell>
          <cell r="N38913" t="str">
            <v>ADITIVO ADESIVO LIQUIDO PARA ARGAMASSAS DE REVESTIMENTOS CIMENTICIOS</v>
          </cell>
          <cell r="O38913" t="str">
            <v>L</v>
          </cell>
          <cell r="P38913" t="str">
            <v>COEFICIENTE DE REPRESENTATIVIDADE</v>
          </cell>
          <cell r="Q38913">
            <v>189.07</v>
          </cell>
          <cell r="R38913">
            <v>16.53</v>
          </cell>
        </row>
        <row r="38914">
          <cell r="M38914">
            <v>88316</v>
          </cell>
          <cell r="N38914" t="str">
            <v>SERVENTE COM ENCARGOS COMPLEMENTARES</v>
          </cell>
          <cell r="O38914" t="str">
            <v>H</v>
          </cell>
          <cell r="P38914" t="str">
            <v>COLETADO</v>
          </cell>
          <cell r="Q38914">
            <v>10.51</v>
          </cell>
          <cell r="R38914">
            <v>14.25</v>
          </cell>
        </row>
        <row r="38915">
          <cell r="M38915" t="str">
            <v/>
          </cell>
          <cell r="N38915" t="str">
            <v/>
          </cell>
          <cell r="O38915" t="str">
            <v/>
          </cell>
          <cell r="P38915" t="str">
            <v/>
          </cell>
          <cell r="Q38915" t="str">
            <v/>
          </cell>
          <cell r="R38915" t="str">
            <v/>
          </cell>
        </row>
        <row r="38916">
          <cell r="M38916">
            <v>371</v>
          </cell>
          <cell r="N38916" t="str">
            <v>ARGAMASSA INDUSTRIALIZADA MULTIUSO, PARA REVESTIMENTO INTERNO E EXTERNO E ASSENTAMENTO DE BLOCOS DIVERSOS</v>
          </cell>
          <cell r="O38916" t="str">
            <v>KG</v>
          </cell>
          <cell r="P38916" t="str">
            <v>COEFICIENTE DE REPRESENTATIVIDADE</v>
          </cell>
          <cell r="Q38916">
            <v>1839.64</v>
          </cell>
          <cell r="R38916">
            <v>0.92</v>
          </cell>
        </row>
        <row r="38917">
          <cell r="M38917">
            <v>88377</v>
          </cell>
          <cell r="N38917" t="str">
            <v>OPERADOR DE BETONEIRA ESTACIONÁRIA/MISTURADOR COM ENCARGOS COMPLEMENTARES</v>
          </cell>
          <cell r="O38917" t="str">
            <v>H</v>
          </cell>
          <cell r="P38917" t="str">
            <v>COEFICIENTE DE REPRESENTATIVIDADE</v>
          </cell>
          <cell r="Q38917">
            <v>4.46</v>
          </cell>
          <cell r="R38917">
            <v>15.58</v>
          </cell>
        </row>
        <row r="38918">
          <cell r="M38918">
            <v>88399</v>
          </cell>
          <cell r="N38918" t="str">
            <v>MISTURADOR DE ARGAMASSA, EIXO HORIZONTAL, CAPACIDADE DE MISTURA 160 KG, MOTOR ELÉTRICO POTÊNCIA 3 CV - CHP DIURNO. AF_06/2014</v>
          </cell>
          <cell r="O38918" t="str">
            <v>CHP</v>
          </cell>
          <cell r="P38918" t="str">
            <v>ATRIBUÍDO SÃO PAULO</v>
          </cell>
          <cell r="Q38918">
            <v>1.04</v>
          </cell>
          <cell r="R38918">
            <v>2.93</v>
          </cell>
        </row>
        <row r="38919">
          <cell r="M38919">
            <v>88404</v>
          </cell>
          <cell r="N38919" t="str">
            <v>MISTURADOR DE ARGAMASSA, EIXO HORIZONTAL, CAPACIDADE DE MISTURA 160 KG, MOTOR ELÉTRICO POTÊNCIA 3 CV - CHI DIURNO. AF_06/2014</v>
          </cell>
          <cell r="O38919" t="str">
            <v>CHI</v>
          </cell>
          <cell r="P38919" t="str">
            <v>ATRIBUÍDO SÃO PAULO</v>
          </cell>
          <cell r="Q38919">
            <v>3.42</v>
          </cell>
          <cell r="R38919">
            <v>0.8</v>
          </cell>
        </row>
        <row r="38920">
          <cell r="M38920" t="str">
            <v/>
          </cell>
          <cell r="N38920" t="str">
            <v/>
          </cell>
          <cell r="O38920" t="str">
            <v/>
          </cell>
          <cell r="P38920" t="str">
            <v/>
          </cell>
          <cell r="Q38920" t="str">
            <v/>
          </cell>
          <cell r="R38920" t="str">
            <v/>
          </cell>
        </row>
        <row r="38921">
          <cell r="M38921">
            <v>371</v>
          </cell>
          <cell r="N38921" t="str">
            <v>ARGAMASSA INDUSTRIALIZADA MULTIUSO, PARA REVESTIMENTO INTERNO E EXTERNO E ASSENTAMENTO DE BLOCOS DIVERSOS</v>
          </cell>
          <cell r="O38921" t="str">
            <v>KG</v>
          </cell>
          <cell r="P38921" t="str">
            <v>COEFICIENTE DE REPRESENTATIVIDADE</v>
          </cell>
          <cell r="Q38921">
            <v>1858.3</v>
          </cell>
          <cell r="R38921">
            <v>0.92</v>
          </cell>
        </row>
        <row r="38922">
          <cell r="M38922">
            <v>88377</v>
          </cell>
          <cell r="N38922" t="str">
            <v>OPERADOR DE BETONEIRA ESTACIONÁRIA/MISTURADOR COM ENCARGOS COMPLEMENTARES</v>
          </cell>
          <cell r="O38922" t="str">
            <v>H</v>
          </cell>
          <cell r="P38922" t="str">
            <v>COEFICIENTE DE REPRESENTATIVIDADE</v>
          </cell>
          <cell r="Q38922">
            <v>3.5</v>
          </cell>
          <cell r="R38922">
            <v>15.58</v>
          </cell>
        </row>
        <row r="38923">
          <cell r="M38923">
            <v>88386</v>
          </cell>
          <cell r="N38923" t="str">
            <v>MISTURADOR DE ARGAMASSA, EIXO HORIZONTAL, CAPACIDADE DE MISTURA 300 KG, MOTOR ELÉTRICO POTÊNCIA 5 CV - CHP DIURNO. AF_06/2014</v>
          </cell>
          <cell r="O38923" t="str">
            <v>CHP</v>
          </cell>
          <cell r="P38923" t="str">
            <v>ATRIBUÍDO SÃO PAULO</v>
          </cell>
          <cell r="Q38923">
            <v>0.82</v>
          </cell>
          <cell r="R38923">
            <v>3.85</v>
          </cell>
        </row>
        <row r="38924">
          <cell r="M38924">
            <v>88392</v>
          </cell>
          <cell r="N38924" t="str">
            <v>MISTURADOR DE ARGAMASSA, EIXO HORIZONTAL, CAPACIDADE DE MISTURA 300 KG, MOTOR ELÉTRICO POTÊNCIA 5 CV - CHI DIURNO. AF_06/2014</v>
          </cell>
          <cell r="O38924" t="str">
            <v>CHI</v>
          </cell>
          <cell r="P38924" t="str">
            <v>ATRIBUÍDO SÃO PAULO</v>
          </cell>
          <cell r="Q38924">
            <v>2.68</v>
          </cell>
          <cell r="R38924">
            <v>0.86</v>
          </cell>
        </row>
        <row r="38925">
          <cell r="M38925" t="str">
            <v/>
          </cell>
          <cell r="N38925" t="str">
            <v/>
          </cell>
          <cell r="O38925" t="str">
            <v/>
          </cell>
          <cell r="P38925" t="str">
            <v/>
          </cell>
          <cell r="Q38925" t="str">
            <v/>
          </cell>
          <cell r="R38925" t="str">
            <v/>
          </cell>
        </row>
        <row r="38926">
          <cell r="M38926">
            <v>371</v>
          </cell>
          <cell r="N38926" t="str">
            <v>ARGAMASSA INDUSTRIALIZADA MULTIUSO, PARA REVESTIMENTO INTERNO E EXTERNO E ASSENTAMENTO DE BLOCOS DIVERSOS</v>
          </cell>
          <cell r="O38926" t="str">
            <v>KG</v>
          </cell>
          <cell r="P38926" t="str">
            <v>COEFICIENTE DE REPRESENTATIVIDADE</v>
          </cell>
          <cell r="Q38926">
            <v>1871.29</v>
          </cell>
          <cell r="R38926">
            <v>0.92</v>
          </cell>
        </row>
        <row r="38927">
          <cell r="M38927">
            <v>88316</v>
          </cell>
          <cell r="N38927" t="str">
            <v>SERVENTE COM ENCARGOS COMPLEMENTARES</v>
          </cell>
          <cell r="O38927" t="str">
            <v>H</v>
          </cell>
          <cell r="P38927" t="str">
            <v>COLETADO</v>
          </cell>
          <cell r="Q38927">
            <v>0.52</v>
          </cell>
          <cell r="R38927">
            <v>14.25</v>
          </cell>
        </row>
        <row r="38928">
          <cell r="M38928">
            <v>88377</v>
          </cell>
          <cell r="N38928" t="str">
            <v>OPERADOR DE BETONEIRA ESTACIONÁRIA/MISTURADOR COM ENCARGOS COMPLEMENTARES</v>
          </cell>
          <cell r="O38928" t="str">
            <v>H</v>
          </cell>
          <cell r="P38928" t="str">
            <v>COEFICIENTE DE REPRESENTATIVIDADE</v>
          </cell>
          <cell r="Q38928">
            <v>2.14</v>
          </cell>
          <cell r="R38928">
            <v>15.58</v>
          </cell>
        </row>
        <row r="38929">
          <cell r="M38929">
            <v>88393</v>
          </cell>
          <cell r="N38929" t="str">
            <v>MISTURADOR DE ARGAMASSA, EIXO HORIZONTAL, CAPACIDADE DE MISTURA 600 KG, MOTOR ELÉTRICO POTÊNCIA 7,5 CV - CHP DIURNO. AF_06/2014</v>
          </cell>
          <cell r="O38929" t="str">
            <v>CHP</v>
          </cell>
          <cell r="P38929" t="str">
            <v>ATRIBUÍDO SÃO PAULO</v>
          </cell>
          <cell r="Q38929">
            <v>0.5</v>
          </cell>
          <cell r="R38929">
            <v>5.19</v>
          </cell>
        </row>
        <row r="38930">
          <cell r="M38930">
            <v>88398</v>
          </cell>
          <cell r="N38930" t="str">
            <v>MISTURADOR DE ARGAMASSA, EIXO HORIZONTAL, CAPACIDADE DE MISTURA 600 KG, MOTOR ELÉTRICO POTÊNCIA 7,5 CV - CHI DIURNO. AF_06/2014</v>
          </cell>
          <cell r="O38930" t="str">
            <v>CHI</v>
          </cell>
          <cell r="P38930" t="str">
            <v>ATRIBUÍDO SÃO PAULO</v>
          </cell>
          <cell r="Q38930">
            <v>1.64</v>
          </cell>
          <cell r="R38930">
            <v>1.01</v>
          </cell>
        </row>
        <row r="38931">
          <cell r="M38931" t="str">
            <v/>
          </cell>
          <cell r="N38931" t="str">
            <v/>
          </cell>
          <cell r="O38931" t="str">
            <v/>
          </cell>
          <cell r="P38931" t="str">
            <v/>
          </cell>
          <cell r="Q38931" t="str">
            <v/>
          </cell>
          <cell r="R38931" t="str">
            <v/>
          </cell>
        </row>
        <row r="38932">
          <cell r="M38932">
            <v>36886</v>
          </cell>
          <cell r="N38932" t="str">
            <v>ARGAMASSA PRONTA PARA CONTRAPISO</v>
          </cell>
          <cell r="O38932" t="str">
            <v>KG</v>
          </cell>
          <cell r="P38932" t="str">
            <v>COEFICIENTE DE REPRESENTATIVIDADE</v>
          </cell>
          <cell r="Q38932">
            <v>2253.1999999999998</v>
          </cell>
          <cell r="R38932">
            <v>0.88</v>
          </cell>
        </row>
        <row r="38933">
          <cell r="M38933">
            <v>88377</v>
          </cell>
          <cell r="N38933" t="str">
            <v>OPERADOR DE BETONEIRA ESTACIONÁRIA/MISTURADOR COM ENCARGOS COMPLEMENTARES</v>
          </cell>
          <cell r="O38933" t="str">
            <v>H</v>
          </cell>
          <cell r="P38933" t="str">
            <v>COEFICIENTE DE REPRESENTATIVIDADE</v>
          </cell>
          <cell r="Q38933">
            <v>5.32</v>
          </cell>
          <cell r="R38933">
            <v>15.58</v>
          </cell>
        </row>
        <row r="38934">
          <cell r="M38934">
            <v>88399</v>
          </cell>
          <cell r="N38934" t="str">
            <v>MISTURADOR DE ARGAMASSA, EIXO HORIZONTAL, CAPACIDADE DE MISTURA 160 KG, MOTOR ELÉTRICO POTÊNCIA 3 CV - CHP DIURNO. AF_06/2014</v>
          </cell>
          <cell r="O38934" t="str">
            <v>CHP</v>
          </cell>
          <cell r="P38934" t="str">
            <v>ATRIBUÍDO SÃO PAULO</v>
          </cell>
          <cell r="Q38934">
            <v>1.24</v>
          </cell>
          <cell r="R38934">
            <v>2.93</v>
          </cell>
        </row>
        <row r="38935">
          <cell r="M38935">
            <v>88404</v>
          </cell>
          <cell r="N38935" t="str">
            <v>MISTURADOR DE ARGAMASSA, EIXO HORIZONTAL, CAPACIDADE DE MISTURA 160 KG, MOTOR ELÉTRICO POTÊNCIA 3 CV - CHI DIURNO. AF_06/2014</v>
          </cell>
          <cell r="O38935" t="str">
            <v>CHI</v>
          </cell>
          <cell r="P38935" t="str">
            <v>ATRIBUÍDO SÃO PAULO</v>
          </cell>
          <cell r="Q38935">
            <v>4.08</v>
          </cell>
          <cell r="R38935">
            <v>0.8</v>
          </cell>
        </row>
        <row r="38936">
          <cell r="M38936" t="str">
            <v/>
          </cell>
          <cell r="N38936" t="str">
            <v/>
          </cell>
          <cell r="O38936" t="str">
            <v/>
          </cell>
          <cell r="P38936" t="str">
            <v/>
          </cell>
          <cell r="Q38936" t="str">
            <v/>
          </cell>
          <cell r="R38936" t="str">
            <v/>
          </cell>
        </row>
        <row r="38937">
          <cell r="M38937">
            <v>36886</v>
          </cell>
          <cell r="N38937" t="str">
            <v>ARGAMASSA PRONTA PARA CONTRAPISO</v>
          </cell>
          <cell r="O38937" t="str">
            <v>KG</v>
          </cell>
          <cell r="P38937" t="str">
            <v>COEFICIENTE DE REPRESENTATIVIDADE</v>
          </cell>
          <cell r="Q38937">
            <v>2276</v>
          </cell>
          <cell r="R38937">
            <v>0.88</v>
          </cell>
        </row>
        <row r="38938">
          <cell r="M38938">
            <v>88377</v>
          </cell>
          <cell r="N38938" t="str">
            <v>OPERADOR DE BETONEIRA ESTACIONÁRIA/MISTURADOR COM ENCARGOS COMPLEMENTARES</v>
          </cell>
          <cell r="O38938" t="str">
            <v>H</v>
          </cell>
          <cell r="P38938" t="str">
            <v>COEFICIENTE DE REPRESENTATIVIDADE</v>
          </cell>
          <cell r="Q38938">
            <v>4.0199999999999996</v>
          </cell>
          <cell r="R38938">
            <v>15.58</v>
          </cell>
        </row>
        <row r="38939">
          <cell r="M38939">
            <v>88386</v>
          </cell>
          <cell r="N38939" t="str">
            <v>MISTURADOR DE ARGAMASSA, EIXO HORIZONTAL, CAPACIDADE DE MISTURA 300 KG, MOTOR ELÉTRICO POTÊNCIA 5 CV - CHP DIURNO. AF_06/2014</v>
          </cell>
          <cell r="O38939" t="str">
            <v>CHP</v>
          </cell>
          <cell r="P38939" t="str">
            <v>ATRIBUÍDO SÃO PAULO</v>
          </cell>
          <cell r="Q38939">
            <v>0.94</v>
          </cell>
          <cell r="R38939">
            <v>3.85</v>
          </cell>
        </row>
        <row r="38940">
          <cell r="M38940">
            <v>88392</v>
          </cell>
          <cell r="N38940" t="str">
            <v>MISTURADOR DE ARGAMASSA, EIXO HORIZONTAL, CAPACIDADE DE MISTURA 300 KG, MOTOR ELÉTRICO POTÊNCIA 5 CV - CHI DIURNO. AF_06/2014</v>
          </cell>
          <cell r="O38940" t="str">
            <v>CHI</v>
          </cell>
          <cell r="P38940" t="str">
            <v>ATRIBUÍDO SÃO PAULO</v>
          </cell>
          <cell r="Q38940">
            <v>3.08</v>
          </cell>
          <cell r="R38940">
            <v>0.86</v>
          </cell>
        </row>
        <row r="38941">
          <cell r="M38941" t="str">
            <v/>
          </cell>
          <cell r="N38941" t="str">
            <v/>
          </cell>
          <cell r="O38941" t="str">
            <v/>
          </cell>
          <cell r="P38941" t="str">
            <v/>
          </cell>
          <cell r="Q38941" t="str">
            <v/>
          </cell>
          <cell r="R38941" t="str">
            <v/>
          </cell>
        </row>
        <row r="38942">
          <cell r="M38942">
            <v>36886</v>
          </cell>
          <cell r="N38942" t="str">
            <v>ARGAMASSA PRONTA PARA CONTRAPISO</v>
          </cell>
          <cell r="O38942" t="str">
            <v>KG</v>
          </cell>
          <cell r="P38942" t="str">
            <v>COEFICIENTE DE REPRESENTATIVIDADE</v>
          </cell>
          <cell r="Q38942">
            <v>2293.92</v>
          </cell>
          <cell r="R38942">
            <v>0.88</v>
          </cell>
        </row>
        <row r="38943">
          <cell r="M38943">
            <v>88316</v>
          </cell>
          <cell r="N38943" t="str">
            <v>SERVENTE COM ENCARGOS COMPLEMENTARES</v>
          </cell>
          <cell r="O38943" t="str">
            <v>H</v>
          </cell>
          <cell r="P38943" t="str">
            <v>COLETADO</v>
          </cell>
          <cell r="Q38943">
            <v>0.63</v>
          </cell>
          <cell r="R38943">
            <v>14.25</v>
          </cell>
        </row>
        <row r="38944">
          <cell r="M38944">
            <v>88377</v>
          </cell>
          <cell r="N38944" t="str">
            <v>OPERADOR DE BETONEIRA ESTACIONÁRIA/MISTURADOR COM ENCARGOS COMPLEMENTARES</v>
          </cell>
          <cell r="O38944" t="str">
            <v>H</v>
          </cell>
          <cell r="P38944" t="str">
            <v>COEFICIENTE DE REPRESENTATIVIDADE</v>
          </cell>
          <cell r="Q38944">
            <v>2.4900000000000002</v>
          </cell>
          <cell r="R38944">
            <v>15.58</v>
          </cell>
        </row>
        <row r="38945">
          <cell r="M38945">
            <v>88393</v>
          </cell>
          <cell r="N38945" t="str">
            <v>MISTURADOR DE ARGAMASSA, EIXO HORIZONTAL, CAPACIDADE DE MISTURA 600 KG, MOTOR ELÉTRICO POTÊNCIA 7,5 CV - CHP DIURNO. AF_06/2014</v>
          </cell>
          <cell r="O38945" t="str">
            <v>CHP</v>
          </cell>
          <cell r="P38945" t="str">
            <v>ATRIBUÍDO SÃO PAULO</v>
          </cell>
          <cell r="Q38945">
            <v>0.57999999999999996</v>
          </cell>
          <cell r="R38945">
            <v>5.19</v>
          </cell>
        </row>
        <row r="38946">
          <cell r="M38946">
            <v>88398</v>
          </cell>
          <cell r="N38946" t="str">
            <v>MISTURADOR DE ARGAMASSA, EIXO HORIZONTAL, CAPACIDADE DE MISTURA 600 KG, MOTOR ELÉTRICO POTÊNCIA 7,5 CV - CHI DIURNO. AF_06/2014</v>
          </cell>
          <cell r="O38946" t="str">
            <v>CHI</v>
          </cell>
          <cell r="P38946" t="str">
            <v>ATRIBUÍDO SÃO PAULO</v>
          </cell>
          <cell r="Q38946">
            <v>1.91</v>
          </cell>
          <cell r="R38946">
            <v>1.01</v>
          </cell>
        </row>
        <row r="38947">
          <cell r="M38947" t="str">
            <v/>
          </cell>
          <cell r="N38947" t="str">
            <v/>
          </cell>
          <cell r="O38947" t="str">
            <v/>
          </cell>
          <cell r="P38947" t="str">
            <v/>
          </cell>
          <cell r="Q38947" t="str">
            <v/>
          </cell>
          <cell r="R38947" t="str">
            <v/>
          </cell>
        </row>
        <row r="38948">
          <cell r="M38948">
            <v>36880</v>
          </cell>
          <cell r="N38948" t="str">
            <v>ARGAMASSA PARA REVESTIMENTO DECORATIVO MONOCAMADA</v>
          </cell>
          <cell r="O38948" t="str">
            <v>KG</v>
          </cell>
          <cell r="P38948" t="str">
            <v>COEFICIENTE DE REPRESENTATIVIDADE</v>
          </cell>
          <cell r="Q38948">
            <v>1737.44</v>
          </cell>
          <cell r="R38948">
            <v>2.83</v>
          </cell>
        </row>
        <row r="38949">
          <cell r="M38949">
            <v>88377</v>
          </cell>
          <cell r="N38949" t="str">
            <v>OPERADOR DE BETONEIRA ESTACIONÁRIA/MISTURADOR COM ENCARGOS COMPLEMENTARES</v>
          </cell>
          <cell r="O38949" t="str">
            <v>H</v>
          </cell>
          <cell r="P38949" t="str">
            <v>COEFICIENTE DE REPRESENTATIVIDADE</v>
          </cell>
          <cell r="Q38949">
            <v>4.49</v>
          </cell>
          <cell r="R38949">
            <v>15.58</v>
          </cell>
        </row>
        <row r="38950">
          <cell r="M38950">
            <v>88399</v>
          </cell>
          <cell r="N38950" t="str">
            <v>MISTURADOR DE ARGAMASSA, EIXO HORIZONTAL, CAPACIDADE DE MISTURA 160 KG, MOTOR ELÉTRICO POTÊNCIA 3 CV - CHP DIURNO. AF_06/2014</v>
          </cell>
          <cell r="O38950" t="str">
            <v>CHP</v>
          </cell>
          <cell r="P38950" t="str">
            <v>ATRIBUÍDO SÃO PAULO</v>
          </cell>
          <cell r="Q38950">
            <v>1.05</v>
          </cell>
          <cell r="R38950">
            <v>2.93</v>
          </cell>
        </row>
        <row r="38951">
          <cell r="M38951">
            <v>88404</v>
          </cell>
          <cell r="N38951" t="str">
            <v>MISTURADOR DE ARGAMASSA, EIXO HORIZONTAL, CAPACIDADE DE MISTURA 160 KG, MOTOR ELÉTRICO POTÊNCIA 3 CV - CHI DIURNO. AF_06/2014</v>
          </cell>
          <cell r="O38951" t="str">
            <v>CHI</v>
          </cell>
          <cell r="P38951" t="str">
            <v>ATRIBUÍDO SÃO PAULO</v>
          </cell>
          <cell r="Q38951">
            <v>3.44</v>
          </cell>
          <cell r="R38951">
            <v>0.8</v>
          </cell>
        </row>
        <row r="38952">
          <cell r="M38952" t="str">
            <v/>
          </cell>
          <cell r="N38952" t="str">
            <v/>
          </cell>
          <cell r="O38952" t="str">
            <v/>
          </cell>
          <cell r="P38952" t="str">
            <v/>
          </cell>
          <cell r="Q38952" t="str">
            <v/>
          </cell>
          <cell r="R38952" t="str">
            <v/>
          </cell>
        </row>
        <row r="38953">
          <cell r="M38953">
            <v>36880</v>
          </cell>
          <cell r="N38953" t="str">
            <v>ARGAMASSA PARA REVESTIMENTO DECORATIVO MONOCAMADA</v>
          </cell>
          <cell r="O38953" t="str">
            <v>KG</v>
          </cell>
          <cell r="P38953" t="str">
            <v>COEFICIENTE DE REPRESENTATIVIDADE</v>
          </cell>
          <cell r="Q38953">
            <v>1752.12</v>
          </cell>
          <cell r="R38953">
            <v>2.83</v>
          </cell>
        </row>
        <row r="38954">
          <cell r="M38954">
            <v>88377</v>
          </cell>
          <cell r="N38954" t="str">
            <v>OPERADOR DE BETONEIRA ESTACIONÁRIA/MISTURADOR COM ENCARGOS COMPLEMENTARES</v>
          </cell>
          <cell r="O38954" t="str">
            <v>H</v>
          </cell>
          <cell r="P38954" t="str">
            <v>COEFICIENTE DE REPRESENTATIVIDADE</v>
          </cell>
          <cell r="Q38954">
            <v>3.47</v>
          </cell>
          <cell r="R38954">
            <v>15.58</v>
          </cell>
        </row>
        <row r="38955">
          <cell r="M38955">
            <v>88386</v>
          </cell>
          <cell r="N38955" t="str">
            <v>MISTURADOR DE ARGAMASSA, EIXO HORIZONTAL, CAPACIDADE DE MISTURA 300 KG, MOTOR ELÉTRICO POTÊNCIA 5 CV - CHP DIURNO. AF_06/2014</v>
          </cell>
          <cell r="O38955" t="str">
            <v>CHP</v>
          </cell>
          <cell r="P38955" t="str">
            <v>ATRIBUÍDO SÃO PAULO</v>
          </cell>
          <cell r="Q38955">
            <v>0.81</v>
          </cell>
          <cell r="R38955">
            <v>3.85</v>
          </cell>
        </row>
        <row r="38956">
          <cell r="M38956">
            <v>88392</v>
          </cell>
          <cell r="N38956" t="str">
            <v>MISTURADOR DE ARGAMASSA, EIXO HORIZONTAL, CAPACIDADE DE MISTURA 300 KG, MOTOR ELÉTRICO POTÊNCIA 5 CV - CHI DIURNO. AF_06/2014</v>
          </cell>
          <cell r="O38956" t="str">
            <v>CHI</v>
          </cell>
          <cell r="P38956" t="str">
            <v>ATRIBUÍDO SÃO PAULO</v>
          </cell>
          <cell r="Q38956">
            <v>2.66</v>
          </cell>
          <cell r="R38956">
            <v>0.86</v>
          </cell>
        </row>
        <row r="38957">
          <cell r="M38957" t="str">
            <v/>
          </cell>
          <cell r="N38957" t="str">
            <v/>
          </cell>
          <cell r="O38957" t="str">
            <v/>
          </cell>
          <cell r="P38957" t="str">
            <v/>
          </cell>
          <cell r="Q38957" t="str">
            <v/>
          </cell>
          <cell r="R38957" t="str">
            <v/>
          </cell>
        </row>
        <row r="38958">
          <cell r="M38958">
            <v>36880</v>
          </cell>
          <cell r="N38958" t="str">
            <v>ARGAMASSA PARA REVESTIMENTO DECORATIVO MONOCAMADA</v>
          </cell>
          <cell r="O38958" t="str">
            <v>KG</v>
          </cell>
          <cell r="P38958" t="str">
            <v>COEFICIENTE DE REPRESENTATIVIDADE</v>
          </cell>
          <cell r="Q38958">
            <v>1767.85</v>
          </cell>
          <cell r="R38958">
            <v>2.83</v>
          </cell>
        </row>
        <row r="38959">
          <cell r="M38959">
            <v>88316</v>
          </cell>
          <cell r="N38959" t="str">
            <v>SERVENTE COM ENCARGOS COMPLEMENTARES</v>
          </cell>
          <cell r="O38959" t="str">
            <v>H</v>
          </cell>
          <cell r="P38959" t="str">
            <v>COLETADO</v>
          </cell>
          <cell r="Q38959">
            <v>0.52</v>
          </cell>
          <cell r="R38959">
            <v>14.25</v>
          </cell>
        </row>
        <row r="38960">
          <cell r="M38960">
            <v>88377</v>
          </cell>
          <cell r="N38960" t="str">
            <v>OPERADOR DE BETONEIRA ESTACIONÁRIA/MISTURADOR COM ENCARGOS COMPLEMENTARES</v>
          </cell>
          <cell r="O38960" t="str">
            <v>H</v>
          </cell>
          <cell r="P38960" t="str">
            <v>COEFICIENTE DE REPRESENTATIVIDADE</v>
          </cell>
          <cell r="Q38960">
            <v>2.14</v>
          </cell>
          <cell r="R38960">
            <v>15.58</v>
          </cell>
        </row>
        <row r="38961">
          <cell r="M38961">
            <v>88393</v>
          </cell>
          <cell r="N38961" t="str">
            <v>MISTURADOR DE ARGAMASSA, EIXO HORIZONTAL, CAPACIDADE DE MISTURA 600 KG, MOTOR ELÉTRICO POTÊNCIA 7,5 CV - CHP DIURNO. AF_06/2014</v>
          </cell>
          <cell r="O38961" t="str">
            <v>CHP</v>
          </cell>
          <cell r="P38961" t="str">
            <v>ATRIBUÍDO SÃO PAULO</v>
          </cell>
          <cell r="Q38961">
            <v>0.5</v>
          </cell>
          <cell r="R38961">
            <v>5.19</v>
          </cell>
        </row>
        <row r="38962">
          <cell r="M38962">
            <v>88398</v>
          </cell>
          <cell r="N38962" t="str">
            <v>MISTURADOR DE ARGAMASSA, EIXO HORIZONTAL, CAPACIDADE DE MISTURA 600 KG, MOTOR ELÉTRICO POTÊNCIA 7,5 CV - CHI DIURNO. AF_06/2014</v>
          </cell>
          <cell r="O38962" t="str">
            <v>CHI</v>
          </cell>
          <cell r="P38962" t="str">
            <v>ATRIBUÍDO SÃO PAULO</v>
          </cell>
          <cell r="Q38962">
            <v>1.64</v>
          </cell>
          <cell r="R38962">
            <v>1.01</v>
          </cell>
        </row>
        <row r="38963">
          <cell r="M38963" t="str">
            <v/>
          </cell>
          <cell r="N38963" t="str">
            <v/>
          </cell>
          <cell r="O38963" t="str">
            <v/>
          </cell>
          <cell r="P38963" t="str">
            <v/>
          </cell>
          <cell r="Q38963" t="str">
            <v/>
          </cell>
          <cell r="R38963" t="str">
            <v/>
          </cell>
        </row>
        <row r="38964">
          <cell r="M38964">
            <v>37552</v>
          </cell>
          <cell r="N38964" t="str">
            <v>ARGAMASSA INDUSTRIALIZADA PARA CHAPISCO ROLADO</v>
          </cell>
          <cell r="O38964" t="str">
            <v>KG</v>
          </cell>
          <cell r="P38964" t="str">
            <v>COEFICIENTE DE REPRESENTATIVIDADE</v>
          </cell>
          <cell r="Q38964">
            <v>1954.97</v>
          </cell>
          <cell r="R38964">
            <v>2.79</v>
          </cell>
        </row>
        <row r="38965">
          <cell r="M38965">
            <v>88377</v>
          </cell>
          <cell r="N38965" t="str">
            <v>OPERADOR DE BETONEIRA ESTACIONÁRIA/MISTURADOR COM ENCARGOS COMPLEMENTARES</v>
          </cell>
          <cell r="O38965" t="str">
            <v>H</v>
          </cell>
          <cell r="P38965" t="str">
            <v>COEFICIENTE DE REPRESENTATIVIDADE</v>
          </cell>
          <cell r="Q38965">
            <v>5.82</v>
          </cell>
          <cell r="R38965">
            <v>15.58</v>
          </cell>
        </row>
        <row r="38966">
          <cell r="M38966">
            <v>88399</v>
          </cell>
          <cell r="N38966" t="str">
            <v>MISTURADOR DE ARGAMASSA, EIXO HORIZONTAL, CAPACIDADE DE MISTURA 160 KG, MOTOR ELÉTRICO POTÊNCIA 3 CV - CHP DIURNO. AF_06/2014</v>
          </cell>
          <cell r="O38966" t="str">
            <v>CHP</v>
          </cell>
          <cell r="P38966" t="str">
            <v>ATRIBUÍDO SÃO PAULO</v>
          </cell>
          <cell r="Q38966">
            <v>1.36</v>
          </cell>
          <cell r="R38966">
            <v>2.93</v>
          </cell>
        </row>
        <row r="38967">
          <cell r="M38967">
            <v>88404</v>
          </cell>
          <cell r="N38967" t="str">
            <v>MISTURADOR DE ARGAMASSA, EIXO HORIZONTAL, CAPACIDADE DE MISTURA 160 KG, MOTOR ELÉTRICO POTÊNCIA 3 CV - CHI DIURNO. AF_06/2014</v>
          </cell>
          <cell r="O38967" t="str">
            <v>CHI</v>
          </cell>
          <cell r="P38967" t="str">
            <v>ATRIBUÍDO SÃO PAULO</v>
          </cell>
          <cell r="Q38967">
            <v>4.46</v>
          </cell>
          <cell r="R38967">
            <v>0.8</v>
          </cell>
        </row>
        <row r="38968">
          <cell r="M38968" t="str">
            <v/>
          </cell>
          <cell r="N38968" t="str">
            <v/>
          </cell>
          <cell r="O38968" t="str">
            <v/>
          </cell>
          <cell r="P38968" t="str">
            <v/>
          </cell>
          <cell r="Q38968" t="str">
            <v/>
          </cell>
          <cell r="R38968" t="str">
            <v/>
          </cell>
        </row>
        <row r="38969">
          <cell r="M38969">
            <v>37552</v>
          </cell>
          <cell r="N38969" t="str">
            <v>ARGAMASSA INDUSTRIALIZADA PARA CHAPISCO ROLADO</v>
          </cell>
          <cell r="O38969" t="str">
            <v>KG</v>
          </cell>
          <cell r="P38969" t="str">
            <v>COEFICIENTE DE REPRESENTATIVIDADE</v>
          </cell>
          <cell r="Q38969">
            <v>1981.23</v>
          </cell>
          <cell r="R38969">
            <v>2.79</v>
          </cell>
        </row>
        <row r="38970">
          <cell r="M38970">
            <v>88377</v>
          </cell>
          <cell r="N38970" t="str">
            <v>OPERADOR DE BETONEIRA ESTACIONÁRIA/MISTURADOR COM ENCARGOS COMPLEMENTARES</v>
          </cell>
          <cell r="O38970" t="str">
            <v>H</v>
          </cell>
          <cell r="P38970" t="str">
            <v>COEFICIENTE DE REPRESENTATIVIDADE</v>
          </cell>
          <cell r="Q38970">
            <v>4.72</v>
          </cell>
          <cell r="R38970">
            <v>15.58</v>
          </cell>
        </row>
        <row r="38971">
          <cell r="M38971">
            <v>88386</v>
          </cell>
          <cell r="N38971" t="str">
            <v>MISTURADOR DE ARGAMASSA, EIXO HORIZONTAL, CAPACIDADE DE MISTURA 300 KG, MOTOR ELÉTRICO POTÊNCIA 5 CV - CHP DIURNO. AF_06/2014</v>
          </cell>
          <cell r="O38971" t="str">
            <v>CHP</v>
          </cell>
          <cell r="P38971" t="str">
            <v>ATRIBUÍDO SÃO PAULO</v>
          </cell>
          <cell r="Q38971">
            <v>1.1000000000000001</v>
          </cell>
          <cell r="R38971">
            <v>3.85</v>
          </cell>
        </row>
        <row r="38972">
          <cell r="M38972">
            <v>88392</v>
          </cell>
          <cell r="N38972" t="str">
            <v>MISTURADOR DE ARGAMASSA, EIXO HORIZONTAL, CAPACIDADE DE MISTURA 300 KG, MOTOR ELÉTRICO POTÊNCIA 5 CV - CHI DIURNO. AF_06/2014</v>
          </cell>
          <cell r="O38972" t="str">
            <v>CHI</v>
          </cell>
          <cell r="P38972" t="str">
            <v>ATRIBUÍDO SÃO PAULO</v>
          </cell>
          <cell r="Q38972">
            <v>3.62</v>
          </cell>
          <cell r="R38972">
            <v>0.86</v>
          </cell>
        </row>
        <row r="38973">
          <cell r="M38973" t="str">
            <v/>
          </cell>
          <cell r="N38973" t="str">
            <v/>
          </cell>
          <cell r="O38973" t="str">
            <v/>
          </cell>
          <cell r="P38973" t="str">
            <v/>
          </cell>
          <cell r="Q38973" t="str">
            <v/>
          </cell>
          <cell r="R38973" t="str">
            <v/>
          </cell>
        </row>
        <row r="38974">
          <cell r="M38974">
            <v>37552</v>
          </cell>
          <cell r="N38974" t="str">
            <v>ARGAMASSA INDUSTRIALIZADA PARA CHAPISCO ROLADO</v>
          </cell>
          <cell r="O38974" t="str">
            <v>KG</v>
          </cell>
          <cell r="P38974" t="str">
            <v>COEFICIENTE DE REPRESENTATIVIDADE</v>
          </cell>
          <cell r="Q38974">
            <v>2006.31</v>
          </cell>
          <cell r="R38974">
            <v>2.79</v>
          </cell>
        </row>
        <row r="38975">
          <cell r="M38975">
            <v>88316</v>
          </cell>
          <cell r="N38975" t="str">
            <v>SERVENTE COM ENCARGOS COMPLEMENTARES</v>
          </cell>
          <cell r="O38975" t="str">
            <v>H</v>
          </cell>
          <cell r="P38975" t="str">
            <v>COLETADO</v>
          </cell>
          <cell r="Q38975">
            <v>0.86</v>
          </cell>
          <cell r="R38975">
            <v>14.25</v>
          </cell>
        </row>
        <row r="38976">
          <cell r="M38976">
            <v>88377</v>
          </cell>
          <cell r="N38976" t="str">
            <v>OPERADOR DE BETONEIRA ESTACIONÁRIA/MISTURADOR COM ENCARGOS COMPLEMENTARES</v>
          </cell>
          <cell r="O38976" t="str">
            <v>H</v>
          </cell>
          <cell r="P38976" t="str">
            <v>COEFICIENTE DE REPRESENTATIVIDADE</v>
          </cell>
          <cell r="Q38976">
            <v>2.99</v>
          </cell>
          <cell r="R38976">
            <v>15.58</v>
          </cell>
        </row>
        <row r="38977">
          <cell r="M38977">
            <v>88393</v>
          </cell>
          <cell r="N38977" t="str">
            <v>MISTURADOR DE ARGAMASSA, EIXO HORIZONTAL, CAPACIDADE DE MISTURA 600 KG, MOTOR ELÉTRICO POTÊNCIA 7,5 CV - CHP DIURNO. AF_06/2014</v>
          </cell>
          <cell r="O38977" t="str">
            <v>CHP</v>
          </cell>
          <cell r="P38977" t="str">
            <v>ATRIBUÍDO SÃO PAULO</v>
          </cell>
          <cell r="Q38977">
            <v>0.7</v>
          </cell>
          <cell r="R38977">
            <v>5.19</v>
          </cell>
        </row>
        <row r="38978">
          <cell r="M38978">
            <v>88398</v>
          </cell>
          <cell r="N38978" t="str">
            <v>MISTURADOR DE ARGAMASSA, EIXO HORIZONTAL, CAPACIDADE DE MISTURA 600 KG, MOTOR ELÉTRICO POTÊNCIA 7,5 CV - CHI DIURNO. AF_06/2014</v>
          </cell>
          <cell r="O38978" t="str">
            <v>CHI</v>
          </cell>
          <cell r="P38978" t="str">
            <v>ATRIBUÍDO SÃO PAULO</v>
          </cell>
          <cell r="Q38978">
            <v>2.29</v>
          </cell>
          <cell r="R38978">
            <v>1.01</v>
          </cell>
        </row>
        <row r="38979">
          <cell r="M38979" t="str">
            <v/>
          </cell>
          <cell r="N38979" t="str">
            <v/>
          </cell>
          <cell r="O38979" t="str">
            <v/>
          </cell>
          <cell r="P38979" t="str">
            <v/>
          </cell>
          <cell r="Q38979" t="str">
            <v/>
          </cell>
          <cell r="R38979" t="str">
            <v/>
          </cell>
        </row>
        <row r="38980">
          <cell r="M38980">
            <v>37553</v>
          </cell>
          <cell r="N38980" t="str">
            <v>ARGAMASSA INDUSTRIALIZADA PARA CHAPISCO COLANTE</v>
          </cell>
          <cell r="O38980" t="str">
            <v>KG</v>
          </cell>
          <cell r="P38980" t="str">
            <v>COEFICIENTE DE REPRESENTATIVIDADE</v>
          </cell>
          <cell r="Q38980">
            <v>1954.97</v>
          </cell>
          <cell r="R38980">
            <v>1.73</v>
          </cell>
        </row>
        <row r="38981">
          <cell r="M38981">
            <v>88377</v>
          </cell>
          <cell r="N38981" t="str">
            <v>OPERADOR DE BETONEIRA ESTACIONÁRIA/MISTURADOR COM ENCARGOS COMPLEMENTARES</v>
          </cell>
          <cell r="O38981" t="str">
            <v>H</v>
          </cell>
          <cell r="P38981" t="str">
            <v>COEFICIENTE DE REPRESENTATIVIDADE</v>
          </cell>
          <cell r="Q38981">
            <v>5.82</v>
          </cell>
          <cell r="R38981">
            <v>15.58</v>
          </cell>
        </row>
        <row r="38982">
          <cell r="M38982">
            <v>88399</v>
          </cell>
          <cell r="N38982" t="str">
            <v>MISTURADOR DE ARGAMASSA, EIXO HORIZONTAL, CAPACIDADE DE MISTURA 160 KG, MOTOR ELÉTRICO POTÊNCIA 3 CV - CHP DIURNO. AF_06/2014</v>
          </cell>
          <cell r="O38982" t="str">
            <v>CHP</v>
          </cell>
          <cell r="P38982" t="str">
            <v>ATRIBUÍDO SÃO PAULO</v>
          </cell>
          <cell r="Q38982">
            <v>1.36</v>
          </cell>
          <cell r="R38982">
            <v>2.93</v>
          </cell>
        </row>
        <row r="38983">
          <cell r="M38983">
            <v>88404</v>
          </cell>
          <cell r="N38983" t="str">
            <v>MISTURADOR DE ARGAMASSA, EIXO HORIZONTAL, CAPACIDADE DE MISTURA 160 KG, MOTOR ELÉTRICO POTÊNCIA 3 CV - CHI DIURNO. AF_06/2014</v>
          </cell>
          <cell r="O38983" t="str">
            <v>CHI</v>
          </cell>
          <cell r="P38983" t="str">
            <v>ATRIBUÍDO SÃO PAULO</v>
          </cell>
          <cell r="Q38983">
            <v>4.46</v>
          </cell>
          <cell r="R38983">
            <v>0.8</v>
          </cell>
        </row>
        <row r="38984">
          <cell r="M38984" t="str">
            <v/>
          </cell>
          <cell r="N38984" t="str">
            <v/>
          </cell>
          <cell r="O38984" t="str">
            <v/>
          </cell>
          <cell r="P38984" t="str">
            <v/>
          </cell>
          <cell r="Q38984" t="str">
            <v/>
          </cell>
          <cell r="R38984" t="str">
            <v/>
          </cell>
        </row>
        <row r="38985">
          <cell r="M38985">
            <v>37553</v>
          </cell>
          <cell r="N38985" t="str">
            <v>ARGAMASSA INDUSTRIALIZADA PARA CHAPISCO COLANTE</v>
          </cell>
          <cell r="O38985" t="str">
            <v>KG</v>
          </cell>
          <cell r="P38985" t="str">
            <v>COEFICIENTE DE REPRESENTATIVIDADE</v>
          </cell>
          <cell r="Q38985">
            <v>1981.23</v>
          </cell>
          <cell r="R38985">
            <v>1.73</v>
          </cell>
        </row>
        <row r="38986">
          <cell r="M38986">
            <v>88377</v>
          </cell>
          <cell r="N38986" t="str">
            <v>OPERADOR DE BETONEIRA ESTACIONÁRIA/MISTURADOR COM ENCARGOS COMPLEMENTARES</v>
          </cell>
          <cell r="O38986" t="str">
            <v>H</v>
          </cell>
          <cell r="P38986" t="str">
            <v>COEFICIENTE DE REPRESENTATIVIDADE</v>
          </cell>
          <cell r="Q38986">
            <v>4.72</v>
          </cell>
          <cell r="R38986">
            <v>15.58</v>
          </cell>
        </row>
        <row r="38987">
          <cell r="M38987">
            <v>88386</v>
          </cell>
          <cell r="N38987" t="str">
            <v>MISTURADOR DE ARGAMASSA, EIXO HORIZONTAL, CAPACIDADE DE MISTURA 300 KG, MOTOR ELÉTRICO POTÊNCIA 5 CV - CHP DIURNO. AF_06/2014</v>
          </cell>
          <cell r="O38987" t="str">
            <v>CHP</v>
          </cell>
          <cell r="P38987" t="str">
            <v>ATRIBUÍDO SÃO PAULO</v>
          </cell>
          <cell r="Q38987">
            <v>1.1000000000000001</v>
          </cell>
          <cell r="R38987">
            <v>3.85</v>
          </cell>
        </row>
        <row r="38988">
          <cell r="M38988">
            <v>88392</v>
          </cell>
          <cell r="N38988" t="str">
            <v>MISTURADOR DE ARGAMASSA, EIXO HORIZONTAL, CAPACIDADE DE MISTURA 300 KG, MOTOR ELÉTRICO POTÊNCIA 5 CV - CHI DIURNO. AF_06/2014</v>
          </cell>
          <cell r="O38988" t="str">
            <v>CHI</v>
          </cell>
          <cell r="P38988" t="str">
            <v>ATRIBUÍDO SÃO PAULO</v>
          </cell>
          <cell r="Q38988">
            <v>3.62</v>
          </cell>
          <cell r="R38988">
            <v>0.86</v>
          </cell>
        </row>
        <row r="38989">
          <cell r="M38989" t="str">
            <v/>
          </cell>
          <cell r="N38989" t="str">
            <v/>
          </cell>
          <cell r="O38989" t="str">
            <v/>
          </cell>
          <cell r="P38989" t="str">
            <v/>
          </cell>
          <cell r="Q38989" t="str">
            <v/>
          </cell>
          <cell r="R38989" t="str">
            <v/>
          </cell>
        </row>
        <row r="38990">
          <cell r="M38990">
            <v>37553</v>
          </cell>
          <cell r="N38990" t="str">
            <v>ARGAMASSA INDUSTRIALIZADA PARA CHAPISCO COLANTE</v>
          </cell>
          <cell r="O38990" t="str">
            <v>KG</v>
          </cell>
          <cell r="P38990" t="str">
            <v>COEFICIENTE DE REPRESENTATIVIDADE</v>
          </cell>
          <cell r="Q38990">
            <v>2006.31</v>
          </cell>
          <cell r="R38990">
            <v>1.73</v>
          </cell>
        </row>
        <row r="38991">
          <cell r="M38991">
            <v>88316</v>
          </cell>
          <cell r="N38991" t="str">
            <v>SERVENTE COM ENCARGOS COMPLEMENTARES</v>
          </cell>
          <cell r="O38991" t="str">
            <v>H</v>
          </cell>
          <cell r="P38991" t="str">
            <v>COLETADO</v>
          </cell>
          <cell r="Q38991">
            <v>0.86</v>
          </cell>
          <cell r="R38991">
            <v>14.25</v>
          </cell>
        </row>
        <row r="38992">
          <cell r="M38992">
            <v>88377</v>
          </cell>
          <cell r="N38992" t="str">
            <v>OPERADOR DE BETONEIRA ESTACIONÁRIA/MISTURADOR COM ENCARGOS COMPLEMENTARES</v>
          </cell>
          <cell r="O38992" t="str">
            <v>H</v>
          </cell>
          <cell r="P38992" t="str">
            <v>COEFICIENTE DE REPRESENTATIVIDADE</v>
          </cell>
          <cell r="Q38992">
            <v>2.99</v>
          </cell>
          <cell r="R38992">
            <v>15.58</v>
          </cell>
        </row>
        <row r="38993">
          <cell r="M38993">
            <v>88393</v>
          </cell>
          <cell r="N38993" t="str">
            <v>MISTURADOR DE ARGAMASSA, EIXO HORIZONTAL, CAPACIDADE DE MISTURA 600 KG, MOTOR ELÉTRICO POTÊNCIA 7,5 CV - CHP DIURNO. AF_06/2014</v>
          </cell>
          <cell r="O38993" t="str">
            <v>CHP</v>
          </cell>
          <cell r="P38993" t="str">
            <v>ATRIBUÍDO SÃO PAULO</v>
          </cell>
          <cell r="Q38993">
            <v>0.7</v>
          </cell>
          <cell r="R38993">
            <v>5.19</v>
          </cell>
        </row>
        <row r="38994">
          <cell r="M38994">
            <v>88398</v>
          </cell>
          <cell r="N38994" t="str">
            <v>MISTURADOR DE ARGAMASSA, EIXO HORIZONTAL, CAPACIDADE DE MISTURA 600 KG, MOTOR ELÉTRICO POTÊNCIA 7,5 CV - CHI DIURNO. AF_06/2014</v>
          </cell>
          <cell r="O38994" t="str">
            <v>CHI</v>
          </cell>
          <cell r="P38994" t="str">
            <v>ATRIBUÍDO SÃO PAULO</v>
          </cell>
          <cell r="Q38994">
            <v>2.29</v>
          </cell>
          <cell r="R38994">
            <v>1.01</v>
          </cell>
        </row>
        <row r="38995">
          <cell r="M38995" t="str">
            <v/>
          </cell>
          <cell r="N38995" t="str">
            <v/>
          </cell>
          <cell r="O38995" t="str">
            <v/>
          </cell>
          <cell r="P38995" t="str">
            <v/>
          </cell>
          <cell r="Q38995" t="str">
            <v/>
          </cell>
          <cell r="R38995" t="str">
            <v/>
          </cell>
        </row>
        <row r="38996">
          <cell r="M38996">
            <v>371</v>
          </cell>
          <cell r="N38996" t="str">
            <v>ARGAMASSA INDUSTRIALIZADA MULTIUSO, PARA REVESTIMENTO INTERNO E EXTERNO E ASSENTAMENTO DE BLOCOS DIVERSOS</v>
          </cell>
          <cell r="O38996" t="str">
            <v>KG</v>
          </cell>
          <cell r="P38996" t="str">
            <v>COEFICIENTE DE REPRESENTATIVIDADE</v>
          </cell>
          <cell r="Q38996">
            <v>1890</v>
          </cell>
          <cell r="R38996">
            <v>0.92</v>
          </cell>
        </row>
        <row r="38997">
          <cell r="M38997">
            <v>88316</v>
          </cell>
          <cell r="N38997" t="str">
            <v>SERVENTE COM ENCARGOS COMPLEMENTARES</v>
          </cell>
          <cell r="O38997" t="str">
            <v>H</v>
          </cell>
          <cell r="P38997" t="str">
            <v>COLETADO</v>
          </cell>
          <cell r="Q38997">
            <v>12.59</v>
          </cell>
          <cell r="R38997">
            <v>14.25</v>
          </cell>
        </row>
        <row r="38998">
          <cell r="M38998" t="str">
            <v/>
          </cell>
          <cell r="N38998" t="str">
            <v/>
          </cell>
          <cell r="O38998" t="str">
            <v/>
          </cell>
          <cell r="P38998" t="str">
            <v/>
          </cell>
          <cell r="Q38998" t="str">
            <v/>
          </cell>
          <cell r="R38998" t="str">
            <v/>
          </cell>
        </row>
        <row r="38999">
          <cell r="M38999">
            <v>36886</v>
          </cell>
          <cell r="N38999" t="str">
            <v>ARGAMASSA PRONTA PARA CONTRAPISO</v>
          </cell>
          <cell r="O38999" t="str">
            <v>KG</v>
          </cell>
          <cell r="P38999" t="str">
            <v>COEFICIENTE DE REPRESENTATIVIDADE</v>
          </cell>
          <cell r="Q38999">
            <v>2310</v>
          </cell>
          <cell r="R38999">
            <v>0.88</v>
          </cell>
        </row>
        <row r="39000">
          <cell r="M39000">
            <v>88316</v>
          </cell>
          <cell r="N39000" t="str">
            <v>SERVENTE COM ENCARGOS COMPLEMENTARES</v>
          </cell>
          <cell r="O39000" t="str">
            <v>H</v>
          </cell>
          <cell r="P39000" t="str">
            <v>COLETADO</v>
          </cell>
          <cell r="Q39000">
            <v>13.53</v>
          </cell>
          <cell r="R39000">
            <v>14.25</v>
          </cell>
        </row>
        <row r="39001">
          <cell r="M39001" t="str">
            <v/>
          </cell>
          <cell r="N39001" t="str">
            <v/>
          </cell>
          <cell r="O39001" t="str">
            <v/>
          </cell>
          <cell r="P39001" t="str">
            <v/>
          </cell>
          <cell r="Q39001" t="str">
            <v/>
          </cell>
          <cell r="R39001" t="str">
            <v/>
          </cell>
        </row>
        <row r="39002">
          <cell r="M39002">
            <v>37552</v>
          </cell>
          <cell r="N39002" t="str">
            <v>ARGAMASSA INDUSTRIALIZADA PARA CHAPISCO ROLADO</v>
          </cell>
          <cell r="O39002" t="str">
            <v>KG</v>
          </cell>
          <cell r="P39002" t="str">
            <v>COEFICIENTE DE REPRESENTATIVIDADE</v>
          </cell>
          <cell r="Q39002">
            <v>1995</v>
          </cell>
          <cell r="R39002">
            <v>2.79</v>
          </cell>
        </row>
        <row r="39003">
          <cell r="M39003">
            <v>88316</v>
          </cell>
          <cell r="N39003" t="str">
            <v>SERVENTE COM ENCARGOS COMPLEMENTARES</v>
          </cell>
          <cell r="O39003" t="str">
            <v>H</v>
          </cell>
          <cell r="P39003" t="str">
            <v>COLETADO</v>
          </cell>
          <cell r="Q39003">
            <v>15.78</v>
          </cell>
          <cell r="R39003">
            <v>14.25</v>
          </cell>
        </row>
        <row r="39004">
          <cell r="M39004" t="str">
            <v/>
          </cell>
          <cell r="N39004" t="str">
            <v/>
          </cell>
          <cell r="O39004" t="str">
            <v/>
          </cell>
          <cell r="P39004" t="str">
            <v/>
          </cell>
          <cell r="Q39004" t="str">
            <v/>
          </cell>
          <cell r="R39004" t="str">
            <v/>
          </cell>
        </row>
        <row r="39005">
          <cell r="M39005">
            <v>37553</v>
          </cell>
          <cell r="N39005" t="str">
            <v>ARGAMASSA INDUSTRIALIZADA PARA CHAPISCO COLANTE</v>
          </cell>
          <cell r="O39005" t="str">
            <v>KG</v>
          </cell>
          <cell r="P39005" t="str">
            <v>COEFICIENTE DE REPRESENTATIVIDADE</v>
          </cell>
          <cell r="Q39005">
            <v>1995</v>
          </cell>
          <cell r="R39005">
            <v>1.73</v>
          </cell>
        </row>
        <row r="39006">
          <cell r="M39006">
            <v>88316</v>
          </cell>
          <cell r="N39006" t="str">
            <v>SERVENTE COM ENCARGOS COMPLEMENTARES</v>
          </cell>
          <cell r="O39006" t="str">
            <v>H</v>
          </cell>
          <cell r="P39006" t="str">
            <v>COLETADO</v>
          </cell>
          <cell r="Q39006">
            <v>15.78</v>
          </cell>
          <cell r="R39006">
            <v>14.25</v>
          </cell>
        </row>
        <row r="39007">
          <cell r="M39007" t="str">
            <v/>
          </cell>
          <cell r="N39007" t="str">
            <v/>
          </cell>
          <cell r="O39007" t="str">
            <v/>
          </cell>
          <cell r="P39007" t="str">
            <v/>
          </cell>
          <cell r="Q39007" t="str">
            <v/>
          </cell>
          <cell r="R39007" t="str">
            <v/>
          </cell>
        </row>
        <row r="39008">
          <cell r="M39008">
            <v>36880</v>
          </cell>
          <cell r="N39008" t="str">
            <v>ARGAMASSA PARA REVESTIMENTO DECORATIVO MONOCAMADA</v>
          </cell>
          <cell r="O39008" t="str">
            <v>KG</v>
          </cell>
          <cell r="P39008" t="str">
            <v>COEFICIENTE DE REPRESENTATIVIDADE</v>
          </cell>
          <cell r="Q39008">
            <v>1779.96</v>
          </cell>
          <cell r="R39008">
            <v>2.83</v>
          </cell>
        </row>
        <row r="39009">
          <cell r="M39009">
            <v>88377</v>
          </cell>
          <cell r="N39009" t="str">
            <v>OPERADOR DE BETONEIRA ESTACIONÁRIA/MISTURADOR COM ENCARGOS COMPLEMENTARES</v>
          </cell>
          <cell r="O39009" t="str">
            <v>H</v>
          </cell>
          <cell r="P39009" t="str">
            <v>COEFICIENTE DE REPRESENTATIVIDADE</v>
          </cell>
          <cell r="Q39009">
            <v>6.28</v>
          </cell>
          <cell r="R39009">
            <v>15.58</v>
          </cell>
        </row>
        <row r="39010">
          <cell r="M39010">
            <v>88418</v>
          </cell>
          <cell r="N39010" t="str">
            <v>PROJETOR DE ARGAMASSA, CAPACIDADE DE PROJEÇÃO 1,5 M3/H, ALCANCE DE 30 ATÉ 60 M, MOTOR ELÉTRICO POTÊNCIA 7,5 HP - CHP DIURNO. AF_06/2014</v>
          </cell>
          <cell r="O39010" t="str">
            <v>CHP</v>
          </cell>
          <cell r="P39010" t="str">
            <v>ATRIBUÍDO SÃO PAULO</v>
          </cell>
          <cell r="Q39010">
            <v>0.67</v>
          </cell>
          <cell r="R39010">
            <v>13.58</v>
          </cell>
        </row>
        <row r="39011">
          <cell r="M39011">
            <v>88430</v>
          </cell>
          <cell r="N39011" t="str">
            <v>PROJETOR DE ARGAMASSA, CAPACIDADE DE PROJEÇÃO 1,5 M3/H, ALCANCE DE 30 ATÉ 60 M, MOTOR ELÉTRICO POTÊNCIA 7,5 HP - CHI DIURNO. AF_06/2014</v>
          </cell>
          <cell r="O39011" t="str">
            <v>CHI</v>
          </cell>
          <cell r="P39011" t="str">
            <v>ATRIBUÍDO SÃO PAULO</v>
          </cell>
          <cell r="Q39011">
            <v>5.61</v>
          </cell>
          <cell r="R39011">
            <v>5.3</v>
          </cell>
        </row>
        <row r="39012">
          <cell r="M39012" t="str">
            <v/>
          </cell>
          <cell r="N39012" t="str">
            <v/>
          </cell>
          <cell r="O39012" t="str">
            <v/>
          </cell>
          <cell r="P39012" t="str">
            <v/>
          </cell>
          <cell r="Q39012" t="str">
            <v/>
          </cell>
          <cell r="R39012" t="str">
            <v/>
          </cell>
        </row>
        <row r="39013">
          <cell r="M39013">
            <v>36880</v>
          </cell>
          <cell r="N39013" t="str">
            <v>ARGAMASSA PARA REVESTIMENTO DECORATIVO MONOCAMADA</v>
          </cell>
          <cell r="O39013" t="str">
            <v>KG</v>
          </cell>
          <cell r="P39013" t="str">
            <v>COEFICIENTE DE REPRESENTATIVIDADE</v>
          </cell>
          <cell r="Q39013">
            <v>1796.28</v>
          </cell>
          <cell r="R39013">
            <v>2.83</v>
          </cell>
        </row>
        <row r="39014">
          <cell r="M39014">
            <v>88377</v>
          </cell>
          <cell r="N39014" t="str">
            <v>OPERADOR DE BETONEIRA ESTACIONÁRIA/MISTURADOR COM ENCARGOS COMPLEMENTARES</v>
          </cell>
          <cell r="O39014" t="str">
            <v>H</v>
          </cell>
          <cell r="P39014" t="str">
            <v>COEFICIENTE DE REPRESENTATIVIDADE</v>
          </cell>
          <cell r="Q39014">
            <v>4.71</v>
          </cell>
          <cell r="R39014">
            <v>15.58</v>
          </cell>
        </row>
        <row r="39015">
          <cell r="M39015">
            <v>88433</v>
          </cell>
          <cell r="N39015" t="str">
            <v>PROJETOR DE ARGAMASSA, CAPACIDADE DE PROJEÇÃO 2 M3/H, ALCANCE ATÉ 50 M, MOTOR ELÉTRICO POTÊNCIA 7,5 HP - CHP DIURNO. AF_06/2014</v>
          </cell>
          <cell r="O39015" t="str">
            <v>CHP</v>
          </cell>
          <cell r="P39015" t="str">
            <v>ATRIBUÍDO SÃO PAULO</v>
          </cell>
          <cell r="Q39015">
            <v>0.5</v>
          </cell>
          <cell r="R39015">
            <v>17</v>
          </cell>
        </row>
        <row r="39016">
          <cell r="M39016">
            <v>88438</v>
          </cell>
          <cell r="N39016" t="str">
            <v>PROJETOR DE ARGAMASSA, CAPACIDADE DE PROJEÇÃO 2 M3/H, ALCANCE ATÉ 50 M, MOTOR ELÉTRICO POTÊNCIA 7,5 HP - CHI DIURNO. AF_06/2014</v>
          </cell>
          <cell r="O39016" t="str">
            <v>CHI</v>
          </cell>
          <cell r="P39016" t="str">
            <v>ATRIBUÍDO SÃO PAULO</v>
          </cell>
          <cell r="Q39016">
            <v>4.21</v>
          </cell>
          <cell r="R39016">
            <v>7.03</v>
          </cell>
        </row>
        <row r="39017">
          <cell r="M39017" t="str">
            <v/>
          </cell>
          <cell r="N39017" t="str">
            <v/>
          </cell>
          <cell r="O39017" t="str">
            <v/>
          </cell>
          <cell r="P39017" t="str">
            <v/>
          </cell>
          <cell r="Q39017" t="str">
            <v/>
          </cell>
          <cell r="R39017" t="str">
            <v/>
          </cell>
        </row>
        <row r="39018">
          <cell r="M39018">
            <v>371</v>
          </cell>
          <cell r="N39018" t="str">
            <v>ARGAMASSA INDUSTRIALIZADA MULTIUSO, PARA REVESTIMENTO INTERNO E EXTERNO E ASSENTAMENTO DE BLOCOS DIVERSOS</v>
          </cell>
          <cell r="O39018" t="str">
            <v>KG</v>
          </cell>
          <cell r="P39018" t="str">
            <v>COEFICIENTE DE REPRESENTATIVIDADE</v>
          </cell>
          <cell r="Q39018">
            <v>1857.06</v>
          </cell>
          <cell r="R39018">
            <v>0.92</v>
          </cell>
        </row>
        <row r="39019">
          <cell r="M39019">
            <v>88377</v>
          </cell>
          <cell r="N39019" t="str">
            <v>OPERADOR DE BETONEIRA ESTACIONÁRIA/MISTURADOR COM ENCARGOS COMPLEMENTARES</v>
          </cell>
          <cell r="O39019" t="str">
            <v>H</v>
          </cell>
          <cell r="P39019" t="str">
            <v>COEFICIENTE DE REPRESENTATIVIDADE</v>
          </cell>
          <cell r="Q39019">
            <v>4.24</v>
          </cell>
          <cell r="R39019">
            <v>15.58</v>
          </cell>
        </row>
        <row r="39020">
          <cell r="M39020">
            <v>88418</v>
          </cell>
          <cell r="N39020" t="str">
            <v>PROJETOR DE ARGAMASSA, CAPACIDADE DE PROJEÇÃO 1,5 M3/H, ALCANCE DE 30 ATÉ 60 M, MOTOR ELÉTRICO POTÊNCIA 7,5 HP - CHP DIURNO. AF_06/2014</v>
          </cell>
          <cell r="O39020" t="str">
            <v>CHP</v>
          </cell>
          <cell r="P39020" t="str">
            <v>ATRIBUÍDO SÃO PAULO</v>
          </cell>
          <cell r="Q39020">
            <v>0.67</v>
          </cell>
          <cell r="R39020">
            <v>13.58</v>
          </cell>
        </row>
        <row r="39021">
          <cell r="M39021">
            <v>88430</v>
          </cell>
          <cell r="N39021" t="str">
            <v>PROJETOR DE ARGAMASSA, CAPACIDADE DE PROJEÇÃO 1,5 M3/H, ALCANCE DE 30 ATÉ 60 M, MOTOR ELÉTRICO POTÊNCIA 7,5 HP - CHI DIURNO. AF_06/2014</v>
          </cell>
          <cell r="O39021" t="str">
            <v>CHI</v>
          </cell>
          <cell r="P39021" t="str">
            <v>ATRIBUÍDO SÃO PAULO</v>
          </cell>
          <cell r="Q39021">
            <v>3.57</v>
          </cell>
          <cell r="R39021">
            <v>5.3</v>
          </cell>
        </row>
        <row r="39022">
          <cell r="M39022" t="str">
            <v/>
          </cell>
          <cell r="N39022" t="str">
            <v/>
          </cell>
          <cell r="O39022" t="str">
            <v/>
          </cell>
          <cell r="P39022" t="str">
            <v/>
          </cell>
          <cell r="Q39022" t="str">
            <v/>
          </cell>
          <cell r="R39022" t="str">
            <v/>
          </cell>
        </row>
        <row r="39023">
          <cell r="M39023">
            <v>371</v>
          </cell>
          <cell r="N39023" t="str">
            <v>ARGAMASSA INDUSTRIALIZADA MULTIUSO, PARA REVESTIMENTO INTERNO E EXTERNO E ASSENTAMENTO DE BLOCOS DIVERSOS</v>
          </cell>
          <cell r="O39023" t="str">
            <v>KG</v>
          </cell>
          <cell r="P39023" t="str">
            <v>COEFICIENTE DE REPRESENTATIVIDADE</v>
          </cell>
          <cell r="Q39023">
            <v>1868.72</v>
          </cell>
          <cell r="R39023">
            <v>0.92</v>
          </cell>
        </row>
        <row r="39024">
          <cell r="M39024">
            <v>88377</v>
          </cell>
          <cell r="N39024" t="str">
            <v>OPERADOR DE BETONEIRA ESTACIONÁRIA/MISTURADOR COM ENCARGOS COMPLEMENTARES</v>
          </cell>
          <cell r="O39024" t="str">
            <v>H</v>
          </cell>
          <cell r="P39024" t="str">
            <v>COEFICIENTE DE REPRESENTATIVIDADE</v>
          </cell>
          <cell r="Q39024">
            <v>3.18</v>
          </cell>
          <cell r="R39024">
            <v>15.58</v>
          </cell>
        </row>
        <row r="39025">
          <cell r="M39025">
            <v>88433</v>
          </cell>
          <cell r="N39025" t="str">
            <v>PROJETOR DE ARGAMASSA, CAPACIDADE DE PROJEÇÃO 2 M3/H, ALCANCE ATÉ 50 M, MOTOR ELÉTRICO POTÊNCIA 7,5 HP - CHP DIURNO. AF_06/2014</v>
          </cell>
          <cell r="O39025" t="str">
            <v>CHP</v>
          </cell>
          <cell r="P39025" t="str">
            <v>ATRIBUÍDO SÃO PAULO</v>
          </cell>
          <cell r="Q39025">
            <v>0.5</v>
          </cell>
          <cell r="R39025">
            <v>17</v>
          </cell>
        </row>
        <row r="39026">
          <cell r="M39026">
            <v>88438</v>
          </cell>
          <cell r="N39026" t="str">
            <v>PROJETOR DE ARGAMASSA, CAPACIDADE DE PROJEÇÃO 2 M3/H, ALCANCE ATÉ 50 M, MOTOR ELÉTRICO POTÊNCIA 7,5 HP - CHI DIURNO. AF_06/2014</v>
          </cell>
          <cell r="O39026" t="str">
            <v>CHI</v>
          </cell>
          <cell r="P39026" t="str">
            <v>ATRIBUÍDO SÃO PAULO</v>
          </cell>
          <cell r="Q39026">
            <v>2.68</v>
          </cell>
          <cell r="R39026">
            <v>7.03</v>
          </cell>
        </row>
        <row r="39027">
          <cell r="M39027" t="str">
            <v/>
          </cell>
          <cell r="N39027" t="str">
            <v/>
          </cell>
          <cell r="O39027" t="str">
            <v/>
          </cell>
          <cell r="P39027" t="str">
            <v/>
          </cell>
          <cell r="Q39027" t="str">
            <v/>
          </cell>
          <cell r="R39027" t="str">
            <v/>
          </cell>
        </row>
        <row r="39028">
          <cell r="M39028">
            <v>36870</v>
          </cell>
          <cell r="N39028" t="str">
            <v>GESSO PROJETADO</v>
          </cell>
          <cell r="O39028" t="str">
            <v>KG</v>
          </cell>
          <cell r="P39028" t="str">
            <v>ATRIBUÍDO SÃO PAULO</v>
          </cell>
          <cell r="Q39028">
            <v>1094.55</v>
          </cell>
          <cell r="R39028">
            <v>0.54</v>
          </cell>
        </row>
        <row r="39029">
          <cell r="M39029">
            <v>88377</v>
          </cell>
          <cell r="N39029" t="str">
            <v>OPERADOR DE BETONEIRA ESTACIONÁRIA/MISTURADOR COM ENCARGOS COMPLEMENTARES</v>
          </cell>
          <cell r="O39029" t="str">
            <v>H</v>
          </cell>
          <cell r="P39029" t="str">
            <v>COEFICIENTE DE REPRESENTATIVIDADE</v>
          </cell>
          <cell r="Q39029">
            <v>5.91</v>
          </cell>
          <cell r="R39029">
            <v>15.58</v>
          </cell>
        </row>
        <row r="39030">
          <cell r="M39030">
            <v>88418</v>
          </cell>
          <cell r="N39030" t="str">
            <v>PROJETOR DE ARGAMASSA, CAPACIDADE DE PROJEÇÃO 1,5 M3/H, ALCANCE DE 30 ATÉ 60 M, MOTOR ELÉTRICO POTÊNCIA 7,5 HP - CHP DIURNO. AF_06/2014</v>
          </cell>
          <cell r="O39030" t="str">
            <v>CHP</v>
          </cell>
          <cell r="P39030" t="str">
            <v>ATRIBUÍDO SÃO PAULO</v>
          </cell>
          <cell r="Q39030">
            <v>0.67</v>
          </cell>
          <cell r="R39030">
            <v>13.58</v>
          </cell>
        </row>
        <row r="39031">
          <cell r="M39031">
            <v>88430</v>
          </cell>
          <cell r="N39031" t="str">
            <v>PROJETOR DE ARGAMASSA, CAPACIDADE DE PROJEÇÃO 1,5 M3/H, ALCANCE DE 30 ATÉ 60 M, MOTOR ELÉTRICO POTÊNCIA 7,5 HP - CHI DIURNO. AF_06/2014</v>
          </cell>
          <cell r="O39031" t="str">
            <v>CHI</v>
          </cell>
          <cell r="P39031" t="str">
            <v>ATRIBUÍDO SÃO PAULO</v>
          </cell>
          <cell r="Q39031">
            <v>5.24</v>
          </cell>
          <cell r="R39031">
            <v>5.3</v>
          </cell>
        </row>
        <row r="39032">
          <cell r="M39032" t="str">
            <v/>
          </cell>
          <cell r="N39032" t="str">
            <v/>
          </cell>
          <cell r="O39032" t="str">
            <v/>
          </cell>
          <cell r="P39032" t="str">
            <v/>
          </cell>
          <cell r="Q39032" t="str">
            <v/>
          </cell>
          <cell r="R39032" t="str">
            <v/>
          </cell>
        </row>
        <row r="39033">
          <cell r="M39033">
            <v>370</v>
          </cell>
          <cell r="N39033" t="str">
            <v>AREIA MEDIA - POSTO JAZIDA/FORNECEDOR (RETIRADO NA JAZIDA, SEM TRANSPORTE)</v>
          </cell>
          <cell r="O39033" t="str">
            <v>M3</v>
          </cell>
          <cell r="P39033" t="str">
            <v>COLETADO</v>
          </cell>
          <cell r="Q39033">
            <v>1.1299999999999999</v>
          </cell>
          <cell r="R39033">
            <v>100</v>
          </cell>
        </row>
        <row r="39034">
          <cell r="M39034">
            <v>1106</v>
          </cell>
          <cell r="N39034" t="str">
            <v>CAL HIDRATADA CH-I PARA ARGAMASSAS</v>
          </cell>
          <cell r="O39034" t="str">
            <v>KG</v>
          </cell>
          <cell r="P39034" t="str">
            <v>COLETADO</v>
          </cell>
          <cell r="Q39034">
            <v>75.47</v>
          </cell>
          <cell r="R39034">
            <v>0.79</v>
          </cell>
        </row>
        <row r="39035">
          <cell r="M39035">
            <v>1379</v>
          </cell>
          <cell r="N39035" t="str">
            <v>CIMENTO PORTLAND COMPOSTO CP II-32</v>
          </cell>
          <cell r="O39035" t="str">
            <v>KG</v>
          </cell>
          <cell r="P39035" t="str">
            <v>COLETADO</v>
          </cell>
          <cell r="Q39035">
            <v>339.6</v>
          </cell>
          <cell r="R39035">
            <v>0.75</v>
          </cell>
        </row>
        <row r="39036">
          <cell r="M39036">
            <v>88377</v>
          </cell>
          <cell r="N39036" t="str">
            <v>OPERADOR DE BETONEIRA ESTACIONÁRIA/MISTURADOR COM ENCARGOS COMPLEMENTARES</v>
          </cell>
          <cell r="O39036" t="str">
            <v>H</v>
          </cell>
          <cell r="P39036" t="str">
            <v>COEFICIENTE DE REPRESENTATIVIDADE</v>
          </cell>
          <cell r="Q39036">
            <v>3.88</v>
          </cell>
          <cell r="R39036">
            <v>15.58</v>
          </cell>
        </row>
        <row r="39037">
          <cell r="M39037">
            <v>88830</v>
          </cell>
          <cell r="N39037" t="str">
            <v>BETONEIRA CAPACIDADE NOMINAL DE 400 L, CAPACIDADE DE MISTURA 280 L, MOTOR ELÉTRICO TRIFÁSICO POTÊNCIA DE 2 CV, SEM CARREGADOR - CHP DIURNO. AF_10/2014</v>
          </cell>
          <cell r="O39037" t="str">
            <v>CHP</v>
          </cell>
          <cell r="P39037" t="str">
            <v>ATRIBUÍDO SÃO PAULO</v>
          </cell>
          <cell r="Q39037">
            <v>0.9</v>
          </cell>
          <cell r="R39037">
            <v>1.4</v>
          </cell>
        </row>
        <row r="39038">
          <cell r="M39038">
            <v>88831</v>
          </cell>
          <cell r="N39038" t="str">
            <v>BETONEIRA CAPACIDADE NOMINAL DE 400 L, CAPACIDADE DE MISTURA 280 L, MOTOR ELÉTRICO TRIFÁSICO POTÊNCIA DE 2 CV, SEM CARREGADOR - CHI DIURNO. AF_10/2014</v>
          </cell>
          <cell r="O39038" t="str">
            <v>CHI</v>
          </cell>
          <cell r="P39038" t="str">
            <v>ATRIBUÍDO SÃO PAULO</v>
          </cell>
          <cell r="Q39038">
            <v>2.98</v>
          </cell>
          <cell r="R39038">
            <v>0.32</v>
          </cell>
        </row>
        <row r="39039">
          <cell r="M39039" t="str">
            <v/>
          </cell>
          <cell r="N39039" t="str">
            <v/>
          </cell>
          <cell r="O39039" t="str">
            <v/>
          </cell>
          <cell r="P39039" t="str">
            <v/>
          </cell>
          <cell r="Q39039" t="str">
            <v/>
          </cell>
          <cell r="R39039" t="str">
            <v/>
          </cell>
        </row>
        <row r="39040">
          <cell r="M39040">
            <v>370</v>
          </cell>
          <cell r="N39040" t="str">
            <v>AREIA MEDIA - POSTO JAZIDA/FORNECEDOR (RETIRADO NA JAZIDA, SEM TRANSPORTE)</v>
          </cell>
          <cell r="O39040" t="str">
            <v>M3</v>
          </cell>
          <cell r="P39040" t="str">
            <v>COLETADO</v>
          </cell>
          <cell r="Q39040">
            <v>1.1299999999999999</v>
          </cell>
          <cell r="R39040">
            <v>100</v>
          </cell>
        </row>
        <row r="39041">
          <cell r="M39041">
            <v>1106</v>
          </cell>
          <cell r="N39041" t="str">
            <v>CAL HIDRATADA CH-I PARA ARGAMASSAS</v>
          </cell>
          <cell r="O39041" t="str">
            <v>KG</v>
          </cell>
          <cell r="P39041" t="str">
            <v>COLETADO</v>
          </cell>
          <cell r="Q39041">
            <v>75.47</v>
          </cell>
          <cell r="R39041">
            <v>0.79</v>
          </cell>
        </row>
        <row r="39042">
          <cell r="M39042">
            <v>1379</v>
          </cell>
          <cell r="N39042" t="str">
            <v>CIMENTO PORTLAND COMPOSTO CP II-32</v>
          </cell>
          <cell r="O39042" t="str">
            <v>KG</v>
          </cell>
          <cell r="P39042" t="str">
            <v>COLETADO</v>
          </cell>
          <cell r="Q39042">
            <v>339.62</v>
          </cell>
          <cell r="R39042">
            <v>0.75</v>
          </cell>
        </row>
        <row r="39043">
          <cell r="M39043">
            <v>88316</v>
          </cell>
          <cell r="N39043" t="str">
            <v>SERVENTE COM ENCARGOS COMPLEMENTARES</v>
          </cell>
          <cell r="O39043" t="str">
            <v>H</v>
          </cell>
          <cell r="P39043" t="str">
            <v>COLETADO</v>
          </cell>
          <cell r="Q39043">
            <v>8.7799999999999994</v>
          </cell>
          <cell r="R39043">
            <v>14.25</v>
          </cell>
        </row>
        <row r="39044">
          <cell r="M39044" t="str">
            <v/>
          </cell>
          <cell r="N39044" t="str">
            <v/>
          </cell>
          <cell r="O39044" t="str">
            <v/>
          </cell>
          <cell r="P39044" t="str">
            <v/>
          </cell>
          <cell r="Q39044" t="str">
            <v/>
          </cell>
          <cell r="R39044" t="str">
            <v/>
          </cell>
        </row>
        <row r="39045">
          <cell r="M39045">
            <v>370</v>
          </cell>
          <cell r="N39045" t="str">
            <v>AREIA MEDIA - POSTO JAZIDA/FORNECEDOR (RETIRADO NA JAZIDA, SEM TRANSPORTE)</v>
          </cell>
          <cell r="O39045" t="str">
            <v>M3</v>
          </cell>
          <cell r="P39045" t="str">
            <v>COLETADO</v>
          </cell>
          <cell r="Q39045">
            <v>1.07</v>
          </cell>
          <cell r="R39045">
            <v>100</v>
          </cell>
        </row>
        <row r="39046">
          <cell r="M39046">
            <v>1379</v>
          </cell>
          <cell r="N39046" t="str">
            <v>CIMENTO PORTLAND COMPOSTO CP II-32</v>
          </cell>
          <cell r="O39046" t="str">
            <v>KG</v>
          </cell>
          <cell r="P39046" t="str">
            <v>COLETADO</v>
          </cell>
          <cell r="Q39046">
            <v>483.7</v>
          </cell>
          <cell r="R39046">
            <v>0.75</v>
          </cell>
        </row>
        <row r="39047">
          <cell r="M39047">
            <v>88377</v>
          </cell>
          <cell r="N39047" t="str">
            <v>OPERADOR DE BETONEIRA ESTACIONÁRIA/MISTURADOR COM ENCARGOS COMPLEMENTARES</v>
          </cell>
          <cell r="O39047" t="str">
            <v>H</v>
          </cell>
          <cell r="P39047" t="str">
            <v>COEFICIENTE DE REPRESENTATIVIDADE</v>
          </cell>
          <cell r="Q39047">
            <v>3.42</v>
          </cell>
          <cell r="R39047">
            <v>15.58</v>
          </cell>
        </row>
        <row r="39048">
          <cell r="M39048">
            <v>88830</v>
          </cell>
          <cell r="N39048" t="str">
            <v>BETONEIRA CAPACIDADE NOMINAL DE 400 L, CAPACIDADE DE MISTURA 280 L, MOTOR ELÉTRICO TRIFÁSICO POTÊNCIA DE 2 CV, SEM CARREGADOR - CHP DIURNO. AF_10/2014</v>
          </cell>
          <cell r="O39048" t="str">
            <v>CHP</v>
          </cell>
          <cell r="P39048" t="str">
            <v>ATRIBUÍDO SÃO PAULO</v>
          </cell>
          <cell r="Q39048">
            <v>0.8</v>
          </cell>
          <cell r="R39048">
            <v>1.4</v>
          </cell>
        </row>
        <row r="39049">
          <cell r="M39049">
            <v>88831</v>
          </cell>
          <cell r="N39049" t="str">
            <v>BETONEIRA CAPACIDADE NOMINAL DE 400 L, CAPACIDADE DE MISTURA 280 L, MOTOR ELÉTRICO TRIFÁSICO POTÊNCIA DE 2 CV, SEM CARREGADOR - CHI DIURNO. AF_10/2014</v>
          </cell>
          <cell r="O39049" t="str">
            <v>CHI</v>
          </cell>
          <cell r="P39049" t="str">
            <v>ATRIBUÍDO SÃO PAULO</v>
          </cell>
          <cell r="Q39049">
            <v>2.62</v>
          </cell>
          <cell r="R39049">
            <v>0.32</v>
          </cell>
        </row>
        <row r="39050">
          <cell r="M39050" t="str">
            <v/>
          </cell>
          <cell r="N39050" t="str">
            <v/>
          </cell>
          <cell r="O39050" t="str">
            <v/>
          </cell>
          <cell r="P39050" t="str">
            <v/>
          </cell>
          <cell r="Q39050" t="str">
            <v/>
          </cell>
          <cell r="R39050" t="str">
            <v/>
          </cell>
        </row>
        <row r="39051">
          <cell r="M39051">
            <v>370</v>
          </cell>
          <cell r="N39051" t="str">
            <v>AREIA MEDIA - POSTO JAZIDA/FORNECEDOR (RETIRADO NA JAZIDA, SEM TRANSPORTE)</v>
          </cell>
          <cell r="O39051" t="str">
            <v>M3</v>
          </cell>
          <cell r="P39051" t="str">
            <v>COLETADO</v>
          </cell>
          <cell r="Q39051">
            <v>1.07</v>
          </cell>
          <cell r="R39051">
            <v>100</v>
          </cell>
        </row>
        <row r="39052">
          <cell r="M39052">
            <v>1379</v>
          </cell>
          <cell r="N39052" t="str">
            <v>CIMENTO PORTLAND COMPOSTO CP II-32</v>
          </cell>
          <cell r="O39052" t="str">
            <v>KG</v>
          </cell>
          <cell r="P39052" t="str">
            <v>COLETADO</v>
          </cell>
          <cell r="Q39052">
            <v>482.96</v>
          </cell>
          <cell r="R39052">
            <v>0.75</v>
          </cell>
        </row>
        <row r="39053">
          <cell r="M39053">
            <v>88316</v>
          </cell>
          <cell r="N39053" t="str">
            <v>SERVENTE COM ENCARGOS COMPLEMENTARES</v>
          </cell>
          <cell r="O39053" t="str">
            <v>H</v>
          </cell>
          <cell r="P39053" t="str">
            <v>COLETADO</v>
          </cell>
          <cell r="Q39053">
            <v>8.57</v>
          </cell>
          <cell r="R39053">
            <v>14.25</v>
          </cell>
        </row>
        <row r="39054">
          <cell r="M39054" t="str">
            <v/>
          </cell>
          <cell r="N39054" t="str">
            <v/>
          </cell>
          <cell r="O39054" t="str">
            <v/>
          </cell>
          <cell r="P39054" t="str">
            <v/>
          </cell>
          <cell r="Q39054" t="str">
            <v/>
          </cell>
          <cell r="R39054" t="str">
            <v/>
          </cell>
        </row>
        <row r="39055">
          <cell r="M39055">
            <v>370</v>
          </cell>
          <cell r="N39055" t="str">
            <v>AREIA MEDIA - POSTO JAZIDA/FORNECEDOR (RETIRADO NA JAZIDA, SEM TRANSPORTE)</v>
          </cell>
          <cell r="O39055" t="str">
            <v>M3</v>
          </cell>
          <cell r="P39055" t="str">
            <v>COLETADO</v>
          </cell>
          <cell r="Q39055">
            <v>1.23</v>
          </cell>
          <cell r="R39055">
            <v>100</v>
          </cell>
        </row>
        <row r="39056">
          <cell r="M39056">
            <v>1379</v>
          </cell>
          <cell r="N39056" t="str">
            <v>CIMENTO PORTLAND COMPOSTO CP II-32</v>
          </cell>
          <cell r="O39056" t="str">
            <v>KG</v>
          </cell>
          <cell r="P39056" t="str">
            <v>COLETADO</v>
          </cell>
          <cell r="Q39056">
            <v>355.04</v>
          </cell>
          <cell r="R39056">
            <v>0.75</v>
          </cell>
        </row>
        <row r="39057">
          <cell r="M39057">
            <v>88377</v>
          </cell>
          <cell r="N39057" t="str">
            <v>OPERADOR DE BETONEIRA ESTACIONÁRIA/MISTURADOR COM ENCARGOS COMPLEMENTARES</v>
          </cell>
          <cell r="O39057" t="str">
            <v>H</v>
          </cell>
          <cell r="P39057" t="str">
            <v>COEFICIENTE DE REPRESENTATIVIDADE</v>
          </cell>
          <cell r="Q39057">
            <v>3.36</v>
          </cell>
          <cell r="R39057">
            <v>15.58</v>
          </cell>
        </row>
        <row r="39058">
          <cell r="M39058">
            <v>88830</v>
          </cell>
          <cell r="N39058" t="str">
            <v>BETONEIRA CAPACIDADE NOMINAL DE 400 L, CAPACIDADE DE MISTURA 280 L, MOTOR ELÉTRICO TRIFÁSICO POTÊNCIA DE 2 CV, SEM CARREGADOR - CHP DIURNO. AF_10/2014</v>
          </cell>
          <cell r="O39058" t="str">
            <v>CHP</v>
          </cell>
          <cell r="P39058" t="str">
            <v>ATRIBUÍDO SÃO PAULO</v>
          </cell>
          <cell r="Q39058">
            <v>0.78</v>
          </cell>
          <cell r="R39058">
            <v>1.4</v>
          </cell>
        </row>
        <row r="39059">
          <cell r="M39059">
            <v>88831</v>
          </cell>
          <cell r="N39059" t="str">
            <v>BETONEIRA CAPACIDADE NOMINAL DE 400 L, CAPACIDADE DE MISTURA 280 L, MOTOR ELÉTRICO TRIFÁSICO POTÊNCIA DE 2 CV, SEM CARREGADOR - CHI DIURNO. AF_10/2014</v>
          </cell>
          <cell r="O39059" t="str">
            <v>CHI</v>
          </cell>
          <cell r="P39059" t="str">
            <v>ATRIBUÍDO SÃO PAULO</v>
          </cell>
          <cell r="Q39059">
            <v>2.58</v>
          </cell>
          <cell r="R39059">
            <v>0.32</v>
          </cell>
        </row>
        <row r="39060">
          <cell r="M39060" t="str">
            <v/>
          </cell>
          <cell r="N39060" t="str">
            <v/>
          </cell>
          <cell r="O39060" t="str">
            <v/>
          </cell>
          <cell r="P39060" t="str">
            <v/>
          </cell>
          <cell r="Q39060" t="str">
            <v/>
          </cell>
          <cell r="R39060" t="str">
            <v/>
          </cell>
        </row>
        <row r="39061">
          <cell r="M39061">
            <v>370</v>
          </cell>
          <cell r="N39061" t="str">
            <v>AREIA MEDIA - POSTO JAZIDA/FORNECEDOR (RETIRADO NA JAZIDA, SEM TRANSPORTE)</v>
          </cell>
          <cell r="O39061" t="str">
            <v>M3</v>
          </cell>
          <cell r="P39061" t="str">
            <v>COLETADO</v>
          </cell>
          <cell r="Q39061">
            <v>1.1499999999999999</v>
          </cell>
          <cell r="R39061">
            <v>100</v>
          </cell>
        </row>
        <row r="39062">
          <cell r="M39062">
            <v>1379</v>
          </cell>
          <cell r="N39062" t="str">
            <v>CIMENTO PORTLAND COMPOSTO CP II-32</v>
          </cell>
          <cell r="O39062" t="str">
            <v>KG</v>
          </cell>
          <cell r="P39062" t="str">
            <v>COLETADO</v>
          </cell>
          <cell r="Q39062">
            <v>389.54</v>
          </cell>
          <cell r="R39062">
            <v>0.75</v>
          </cell>
        </row>
        <row r="39063">
          <cell r="M39063">
            <v>88316</v>
          </cell>
          <cell r="N39063" t="str">
            <v>SERVENTE COM ENCARGOS COMPLEMENTARES</v>
          </cell>
          <cell r="O39063" t="str">
            <v>H</v>
          </cell>
          <cell r="P39063" t="str">
            <v>COLETADO</v>
          </cell>
          <cell r="Q39063">
            <v>8.2899999999999991</v>
          </cell>
          <cell r="R39063">
            <v>14.25</v>
          </cell>
        </row>
        <row r="39064">
          <cell r="M39064" t="str">
            <v/>
          </cell>
          <cell r="N39064" t="str">
            <v/>
          </cell>
          <cell r="O39064" t="str">
            <v/>
          </cell>
          <cell r="P39064" t="str">
            <v/>
          </cell>
          <cell r="Q39064" t="str">
            <v/>
          </cell>
          <cell r="R39064" t="str">
            <v/>
          </cell>
        </row>
        <row r="39065">
          <cell r="M39065">
            <v>370</v>
          </cell>
          <cell r="N39065" t="str">
            <v>AREIA MEDIA - POSTO JAZIDA/FORNECEDOR (RETIRADO NA JAZIDA, SEM TRANSPORTE)</v>
          </cell>
          <cell r="O39065" t="str">
            <v>M3</v>
          </cell>
          <cell r="P39065" t="str">
            <v>COLETADO</v>
          </cell>
          <cell r="Q39065">
            <v>1.19</v>
          </cell>
          <cell r="R39065">
            <v>100</v>
          </cell>
        </row>
        <row r="39066">
          <cell r="M39066">
            <v>1106</v>
          </cell>
          <cell r="N39066" t="str">
            <v>CAL HIDRATADA CH-I PARA ARGAMASSAS</v>
          </cell>
          <cell r="O39066" t="str">
            <v>KG</v>
          </cell>
          <cell r="P39066" t="str">
            <v>COLETADO</v>
          </cell>
          <cell r="Q39066">
            <v>158.94999999999999</v>
          </cell>
          <cell r="R39066">
            <v>0.79</v>
          </cell>
        </row>
        <row r="39067">
          <cell r="M39067">
            <v>1379</v>
          </cell>
          <cell r="N39067" t="str">
            <v>CIMENTO PORTLAND COMPOSTO CP II-32</v>
          </cell>
          <cell r="O39067" t="str">
            <v>KG</v>
          </cell>
          <cell r="P39067" t="str">
            <v>COLETADO</v>
          </cell>
          <cell r="Q39067">
            <v>178.82</v>
          </cell>
          <cell r="R39067">
            <v>0.75</v>
          </cell>
        </row>
        <row r="39068">
          <cell r="M39068">
            <v>88377</v>
          </cell>
          <cell r="N39068" t="str">
            <v>OPERADOR DE BETONEIRA ESTACIONÁRIA/MISTURADOR COM ENCARGOS COMPLEMENTARES</v>
          </cell>
          <cell r="O39068" t="str">
            <v>H</v>
          </cell>
          <cell r="P39068" t="str">
            <v>COEFICIENTE DE REPRESENTATIVIDADE</v>
          </cell>
          <cell r="Q39068">
            <v>4.26</v>
          </cell>
          <cell r="R39068">
            <v>15.58</v>
          </cell>
        </row>
        <row r="39069">
          <cell r="M39069">
            <v>88830</v>
          </cell>
          <cell r="N39069" t="str">
            <v>BETONEIRA CAPACIDADE NOMINAL DE 400 L, CAPACIDADE DE MISTURA 280 L, MOTOR ELÉTRICO TRIFÁSICO POTÊNCIA DE 2 CV, SEM CARREGADOR - CHP DIURNO. AF_10/2014</v>
          </cell>
          <cell r="O39069" t="str">
            <v>CHP</v>
          </cell>
          <cell r="P39069" t="str">
            <v>ATRIBUÍDO SÃO PAULO</v>
          </cell>
          <cell r="Q39069">
            <v>0.99</v>
          </cell>
          <cell r="R39069">
            <v>1.4</v>
          </cell>
        </row>
        <row r="39070">
          <cell r="M39070">
            <v>88831</v>
          </cell>
          <cell r="N39070" t="str">
            <v>BETONEIRA CAPACIDADE NOMINAL DE 400 L, CAPACIDADE DE MISTURA 280 L, MOTOR ELÉTRICO TRIFÁSICO POTÊNCIA DE 2 CV, SEM CARREGADOR - CHI DIURNO. AF_10/2014</v>
          </cell>
          <cell r="O39070" t="str">
            <v>CHI</v>
          </cell>
          <cell r="P39070" t="str">
            <v>ATRIBUÍDO SÃO PAULO</v>
          </cell>
          <cell r="Q39070">
            <v>3.27</v>
          </cell>
          <cell r="R39070">
            <v>0.32</v>
          </cell>
        </row>
        <row r="39071">
          <cell r="M39071" t="str">
            <v/>
          </cell>
          <cell r="N39071" t="str">
            <v/>
          </cell>
          <cell r="O39071" t="str">
            <v/>
          </cell>
          <cell r="P39071" t="str">
            <v/>
          </cell>
          <cell r="Q39071" t="str">
            <v/>
          </cell>
          <cell r="R39071" t="str">
            <v/>
          </cell>
        </row>
        <row r="39072">
          <cell r="M39072">
            <v>370</v>
          </cell>
          <cell r="N39072" t="str">
            <v>AREIA MEDIA - POSTO JAZIDA/FORNECEDOR (RETIRADO NA JAZIDA, SEM TRANSPORTE)</v>
          </cell>
          <cell r="O39072" t="str">
            <v>M3</v>
          </cell>
          <cell r="P39072" t="str">
            <v>COLETADO</v>
          </cell>
          <cell r="Q39072">
            <v>0.97499999999999998</v>
          </cell>
          <cell r="R39072">
            <v>100</v>
          </cell>
        </row>
        <row r="39073">
          <cell r="M39073">
            <v>1379</v>
          </cell>
          <cell r="N39073" t="str">
            <v>CIMENTO PORTLAND COMPOSTO CP II-32</v>
          </cell>
          <cell r="O39073" t="str">
            <v>KG</v>
          </cell>
          <cell r="P39073" t="str">
            <v>COLETADO</v>
          </cell>
          <cell r="Q39073">
            <v>681.59</v>
          </cell>
          <cell r="R39073">
            <v>0.75</v>
          </cell>
        </row>
        <row r="39074">
          <cell r="M39074">
            <v>88316</v>
          </cell>
          <cell r="N39074" t="str">
            <v>SERVENTE COM ENCARGOS COMPLEMENTARES</v>
          </cell>
          <cell r="O39074" t="str">
            <v>H</v>
          </cell>
          <cell r="P39074" t="str">
            <v>COLETADO</v>
          </cell>
          <cell r="Q39074">
            <v>4.99</v>
          </cell>
          <cell r="R39074">
            <v>14.25</v>
          </cell>
        </row>
        <row r="39075">
          <cell r="M39075">
            <v>88377</v>
          </cell>
          <cell r="N39075" t="str">
            <v>OPERADOR DE BETONEIRA ESTACIONÁRIA/MISTURADOR COM ENCARGOS COMPLEMENTARES</v>
          </cell>
          <cell r="O39075" t="str">
            <v>H</v>
          </cell>
          <cell r="P39075" t="str">
            <v>COEFICIENTE DE REPRESENTATIVIDADE</v>
          </cell>
          <cell r="Q39075">
            <v>3.12</v>
          </cell>
          <cell r="R39075">
            <v>15.58</v>
          </cell>
        </row>
        <row r="39076">
          <cell r="M39076">
            <v>90637</v>
          </cell>
          <cell r="N39076" t="str">
            <v>MISTURADOR DUPLO HORIZONTAL DE ALTA TURBULÊNCIA, CAPACIDADE / VOLUME 2 X 500 LITROS, MOTORES ELÉTRICOS MÍNIMO 5 CV CADA, PARA NATA CIMENTO, ARGAMASSA E OUTROS - CHP DIURNO. AF_06/2015</v>
          </cell>
          <cell r="O39076" t="str">
            <v>CHP</v>
          </cell>
          <cell r="P39076" t="str">
            <v>ATRIBUÍDO SÃO PAULO</v>
          </cell>
          <cell r="Q39076">
            <v>0.75</v>
          </cell>
          <cell r="R39076">
            <v>12.13</v>
          </cell>
        </row>
        <row r="39077">
          <cell r="M39077">
            <v>90638</v>
          </cell>
          <cell r="N39077" t="str">
            <v>MISTURADOR DUPLO HORIZONTAL DE ALTA TURBULÊNCIA, CAPACIDADE / VOLUME 2 X 500 LITROS, MOTORES ELÉTRICOS MÍNIMO 5 CV CADA, PARA NATA CIMENTO, ARGAMASSA E OUTROS - CHI DIURNO. AF_06/2015</v>
          </cell>
          <cell r="O39077" t="str">
            <v>CHI</v>
          </cell>
          <cell r="P39077" t="str">
            <v>ATRIBUÍDO SÃO PAULO</v>
          </cell>
          <cell r="Q39077">
            <v>2.38</v>
          </cell>
          <cell r="R39077">
            <v>4.08</v>
          </cell>
        </row>
        <row r="39078">
          <cell r="M39078" t="str">
            <v/>
          </cell>
          <cell r="N39078" t="str">
            <v/>
          </cell>
          <cell r="O39078" t="str">
            <v/>
          </cell>
          <cell r="P39078" t="str">
            <v/>
          </cell>
          <cell r="Q39078" t="str">
            <v/>
          </cell>
          <cell r="R39078" t="str">
            <v/>
          </cell>
        </row>
        <row r="39079">
          <cell r="M39079">
            <v>370</v>
          </cell>
          <cell r="N39079" t="str">
            <v>AREIA MEDIA - POSTO JAZIDA/FORNECEDOR (RETIRADO NA JAZIDA, SEM TRANSPORTE)</v>
          </cell>
          <cell r="O39079" t="str">
            <v>M3</v>
          </cell>
          <cell r="P39079" t="str">
            <v>COLETADO</v>
          </cell>
          <cell r="Q39079">
            <v>1.1000000000000001</v>
          </cell>
          <cell r="R39079">
            <v>100</v>
          </cell>
        </row>
        <row r="39080">
          <cell r="M39080">
            <v>1106</v>
          </cell>
          <cell r="N39080" t="str">
            <v>CAL HIDRATADA CH-I PARA ARGAMASSAS</v>
          </cell>
          <cell r="O39080" t="str">
            <v>KG</v>
          </cell>
          <cell r="P39080" t="str">
            <v>COLETADO</v>
          </cell>
          <cell r="Q39080">
            <v>73.52</v>
          </cell>
          <cell r="R39080">
            <v>0.79</v>
          </cell>
        </row>
        <row r="39081">
          <cell r="M39081">
            <v>1379</v>
          </cell>
          <cell r="N39081" t="str">
            <v>CIMENTO PORTLAND COMPOSTO CP II-32</v>
          </cell>
          <cell r="O39081" t="str">
            <v>KG</v>
          </cell>
          <cell r="P39081" t="str">
            <v>COLETADO</v>
          </cell>
          <cell r="Q39081">
            <v>330.83</v>
          </cell>
          <cell r="R39081">
            <v>0.75</v>
          </cell>
        </row>
        <row r="39082">
          <cell r="M39082">
            <v>88377</v>
          </cell>
          <cell r="N39082" t="str">
            <v>OPERADOR DE BETONEIRA ESTACIONÁRIA/MISTURADOR COM ENCARGOS COMPLEMENTARES</v>
          </cell>
          <cell r="O39082" t="str">
            <v>H</v>
          </cell>
          <cell r="P39082" t="str">
            <v>COEFICIENTE DE REPRESENTATIVIDADE</v>
          </cell>
          <cell r="Q39082">
            <v>5.32</v>
          </cell>
          <cell r="R39082">
            <v>15.58</v>
          </cell>
        </row>
        <row r="39083">
          <cell r="M39083">
            <v>88399</v>
          </cell>
          <cell r="N39083" t="str">
            <v>MISTURADOR DE ARGAMASSA, EIXO HORIZONTAL, CAPACIDADE DE MISTURA 160 KG, MOTOR ELÉTRICO POTÊNCIA 3 CV - CHP DIURNO. AF_06/2014</v>
          </cell>
          <cell r="O39083" t="str">
            <v>CHP</v>
          </cell>
          <cell r="P39083" t="str">
            <v>ATRIBUÍDO SÃO PAULO</v>
          </cell>
          <cell r="Q39083">
            <v>1.24</v>
          </cell>
          <cell r="R39083">
            <v>2.93</v>
          </cell>
        </row>
        <row r="39084">
          <cell r="M39084">
            <v>88404</v>
          </cell>
          <cell r="N39084" t="str">
            <v>MISTURADOR DE ARGAMASSA, EIXO HORIZONTAL, CAPACIDADE DE MISTURA 160 KG, MOTOR ELÉTRICO POTÊNCIA 3 CV - CHI DIURNO. AF_06/2014</v>
          </cell>
          <cell r="O39084" t="str">
            <v>CHI</v>
          </cell>
          <cell r="P39084" t="str">
            <v>ATRIBUÍDO SÃO PAULO</v>
          </cell>
          <cell r="Q39084">
            <v>4.08</v>
          </cell>
          <cell r="R39084">
            <v>0.8</v>
          </cell>
        </row>
        <row r="39085">
          <cell r="M39085" t="str">
            <v/>
          </cell>
          <cell r="N39085" t="str">
            <v/>
          </cell>
          <cell r="O39085" t="str">
            <v/>
          </cell>
          <cell r="P39085" t="str">
            <v/>
          </cell>
          <cell r="Q39085" t="str">
            <v/>
          </cell>
          <cell r="R39085" t="str">
            <v/>
          </cell>
        </row>
        <row r="39086">
          <cell r="M39086">
            <v>370</v>
          </cell>
          <cell r="N39086" t="str">
            <v>AREIA MEDIA - POSTO JAZIDA/FORNECEDOR (RETIRADO NA JAZIDA, SEM TRANSPORTE)</v>
          </cell>
          <cell r="O39086" t="str">
            <v>M3</v>
          </cell>
          <cell r="P39086" t="str">
            <v>COLETADO</v>
          </cell>
          <cell r="Q39086">
            <v>1.1100000000000001</v>
          </cell>
          <cell r="R39086">
            <v>100</v>
          </cell>
        </row>
        <row r="39087">
          <cell r="M39087">
            <v>1106</v>
          </cell>
          <cell r="N39087" t="str">
            <v>CAL HIDRATADA CH-I PARA ARGAMASSAS</v>
          </cell>
          <cell r="O39087" t="str">
            <v>KG</v>
          </cell>
          <cell r="P39087" t="str">
            <v>COLETADO</v>
          </cell>
          <cell r="Q39087">
            <v>74.040000000000006</v>
          </cell>
          <cell r="R39087">
            <v>0.79</v>
          </cell>
        </row>
        <row r="39088">
          <cell r="M39088">
            <v>1379</v>
          </cell>
          <cell r="N39088" t="str">
            <v>CIMENTO PORTLAND COMPOSTO CP II-32</v>
          </cell>
          <cell r="O39088" t="str">
            <v>KG</v>
          </cell>
          <cell r="P39088" t="str">
            <v>COLETADO</v>
          </cell>
          <cell r="Q39088">
            <v>333.18</v>
          </cell>
          <cell r="R39088">
            <v>0.75</v>
          </cell>
        </row>
        <row r="39089">
          <cell r="M39089">
            <v>88377</v>
          </cell>
          <cell r="N39089" t="str">
            <v>OPERADOR DE BETONEIRA ESTACIONÁRIA/MISTURADOR COM ENCARGOS COMPLEMENTARES</v>
          </cell>
          <cell r="O39089" t="str">
            <v>H</v>
          </cell>
          <cell r="P39089" t="str">
            <v>COEFICIENTE DE REPRESENTATIVIDADE</v>
          </cell>
          <cell r="Q39089">
            <v>3.51</v>
          </cell>
          <cell r="R39089">
            <v>15.58</v>
          </cell>
        </row>
        <row r="39090">
          <cell r="M39090">
            <v>88386</v>
          </cell>
          <cell r="N39090" t="str">
            <v>MISTURADOR DE ARGAMASSA, EIXO HORIZONTAL, CAPACIDADE DE MISTURA 300 KG, MOTOR ELÉTRICO POTÊNCIA 5 CV - CHP DIURNO. AF_06/2014</v>
          </cell>
          <cell r="O39090" t="str">
            <v>CHP</v>
          </cell>
          <cell r="P39090" t="str">
            <v>ATRIBUÍDO SÃO PAULO</v>
          </cell>
          <cell r="Q39090">
            <v>0.82</v>
          </cell>
          <cell r="R39090">
            <v>3.85</v>
          </cell>
        </row>
        <row r="39091">
          <cell r="M39091">
            <v>88392</v>
          </cell>
          <cell r="N39091" t="str">
            <v>MISTURADOR DE ARGAMASSA, EIXO HORIZONTAL, CAPACIDADE DE MISTURA 300 KG, MOTOR ELÉTRICO POTÊNCIA 5 CV - CHI DIURNO. AF_06/2014</v>
          </cell>
          <cell r="O39091" t="str">
            <v>CHI</v>
          </cell>
          <cell r="P39091" t="str">
            <v>ATRIBUÍDO SÃO PAULO</v>
          </cell>
          <cell r="Q39091">
            <v>2.69</v>
          </cell>
          <cell r="R39091">
            <v>0.86</v>
          </cell>
        </row>
        <row r="39092">
          <cell r="M39092" t="str">
            <v/>
          </cell>
          <cell r="N39092" t="str">
            <v/>
          </cell>
          <cell r="O39092" t="str">
            <v/>
          </cell>
          <cell r="P39092" t="str">
            <v/>
          </cell>
          <cell r="Q39092" t="str">
            <v/>
          </cell>
          <cell r="R39092" t="str">
            <v/>
          </cell>
        </row>
        <row r="39093">
          <cell r="M39093">
            <v>370</v>
          </cell>
          <cell r="N39093" t="str">
            <v>AREIA MEDIA - POSTO JAZIDA/FORNECEDOR (RETIRADO NA JAZIDA, SEM TRANSPORTE)</v>
          </cell>
          <cell r="O39093" t="str">
            <v>M3</v>
          </cell>
          <cell r="P39093" t="str">
            <v>COLETADO</v>
          </cell>
          <cell r="Q39093">
            <v>1.1200000000000001</v>
          </cell>
          <cell r="R39093">
            <v>100</v>
          </cell>
        </row>
        <row r="39094">
          <cell r="M39094">
            <v>1106</v>
          </cell>
          <cell r="N39094" t="str">
            <v>CAL HIDRATADA CH-I PARA ARGAMASSAS</v>
          </cell>
          <cell r="O39094" t="str">
            <v>KG</v>
          </cell>
          <cell r="P39094" t="str">
            <v>COLETADO</v>
          </cell>
          <cell r="Q39094">
            <v>74.39</v>
          </cell>
          <cell r="R39094">
            <v>0.79</v>
          </cell>
        </row>
        <row r="39095">
          <cell r="M39095">
            <v>1379</v>
          </cell>
          <cell r="N39095" t="str">
            <v>CIMENTO PORTLAND COMPOSTO CP II-32</v>
          </cell>
          <cell r="O39095" t="str">
            <v>KG</v>
          </cell>
          <cell r="P39095" t="str">
            <v>COLETADO</v>
          </cell>
          <cell r="Q39095">
            <v>334.77</v>
          </cell>
          <cell r="R39095">
            <v>0.75</v>
          </cell>
        </row>
        <row r="39096">
          <cell r="M39096">
            <v>88316</v>
          </cell>
          <cell r="N39096" t="str">
            <v>SERVENTE COM ENCARGOS COMPLEMENTARES</v>
          </cell>
          <cell r="O39096" t="str">
            <v>H</v>
          </cell>
          <cell r="P39096" t="str">
            <v>COLETADO</v>
          </cell>
          <cell r="Q39096">
            <v>0.57999999999999996</v>
          </cell>
          <cell r="R39096">
            <v>14.25</v>
          </cell>
        </row>
        <row r="39097">
          <cell r="M39097">
            <v>88377</v>
          </cell>
          <cell r="N39097" t="str">
            <v>OPERADOR DE BETONEIRA ESTACIONÁRIA/MISTURADOR COM ENCARGOS COMPLEMENTARES</v>
          </cell>
          <cell r="O39097" t="str">
            <v>H</v>
          </cell>
          <cell r="P39097" t="str">
            <v>COEFICIENTE DE REPRESENTATIVIDADE</v>
          </cell>
          <cell r="Q39097">
            <v>2.04</v>
          </cell>
          <cell r="R39097">
            <v>15.58</v>
          </cell>
        </row>
        <row r="39098">
          <cell r="M39098">
            <v>88393</v>
          </cell>
          <cell r="N39098" t="str">
            <v>MISTURADOR DE ARGAMASSA, EIXO HORIZONTAL, CAPACIDADE DE MISTURA 600 KG, MOTOR ELÉTRICO POTÊNCIA 7,5 CV - CHP DIURNO. AF_06/2014</v>
          </cell>
          <cell r="O39098" t="str">
            <v>CHP</v>
          </cell>
          <cell r="P39098" t="str">
            <v>ATRIBUÍDO SÃO PAULO</v>
          </cell>
          <cell r="Q39098">
            <v>0.48</v>
          </cell>
          <cell r="R39098">
            <v>5.19</v>
          </cell>
        </row>
        <row r="39099">
          <cell r="M39099">
            <v>88398</v>
          </cell>
          <cell r="N39099" t="str">
            <v>MISTURADOR DE ARGAMASSA, EIXO HORIZONTAL, CAPACIDADE DE MISTURA 600 KG, MOTOR ELÉTRICO POTÊNCIA 7,5 CV - CHI DIURNO. AF_06/2014</v>
          </cell>
          <cell r="O39099" t="str">
            <v>CHI</v>
          </cell>
          <cell r="P39099" t="str">
            <v>ATRIBUÍDO SÃO PAULO</v>
          </cell>
          <cell r="Q39099">
            <v>1.56</v>
          </cell>
          <cell r="R39099">
            <v>1.01</v>
          </cell>
        </row>
        <row r="39100">
          <cell r="M39100" t="str">
            <v/>
          </cell>
          <cell r="N39100" t="str">
            <v/>
          </cell>
          <cell r="O39100" t="str">
            <v/>
          </cell>
          <cell r="P39100" t="str">
            <v/>
          </cell>
          <cell r="Q39100" t="str">
            <v/>
          </cell>
          <cell r="R39100" t="str">
            <v/>
          </cell>
        </row>
        <row r="39101">
          <cell r="M39101">
            <v>370</v>
          </cell>
          <cell r="N39101" t="str">
            <v>AREIA MEDIA - POSTO JAZIDA/FORNECEDOR (RETIRADO NA JAZIDA, SEM TRANSPORTE)</v>
          </cell>
          <cell r="O39101" t="str">
            <v>M3</v>
          </cell>
          <cell r="P39101" t="str">
            <v>COLETADO</v>
          </cell>
          <cell r="Q39101">
            <v>1.04</v>
          </cell>
          <cell r="R39101">
            <v>100</v>
          </cell>
        </row>
        <row r="39102">
          <cell r="M39102">
            <v>1379</v>
          </cell>
          <cell r="N39102" t="str">
            <v>CIMENTO PORTLAND COMPOSTO CP II-32</v>
          </cell>
          <cell r="O39102" t="str">
            <v>KG</v>
          </cell>
          <cell r="P39102" t="str">
            <v>COLETADO</v>
          </cell>
          <cell r="Q39102">
            <v>469.39</v>
          </cell>
          <cell r="R39102">
            <v>0.75</v>
          </cell>
        </row>
        <row r="39103">
          <cell r="M39103">
            <v>88377</v>
          </cell>
          <cell r="N39103" t="str">
            <v>OPERADOR DE BETONEIRA ESTACIONÁRIA/MISTURADOR COM ENCARGOS COMPLEMENTARES</v>
          </cell>
          <cell r="O39103" t="str">
            <v>H</v>
          </cell>
          <cell r="P39103" t="str">
            <v>COEFICIENTE DE REPRESENTATIVIDADE</v>
          </cell>
          <cell r="Q39103">
            <v>6.79</v>
          </cell>
          <cell r="R39103">
            <v>15.58</v>
          </cell>
        </row>
        <row r="39104">
          <cell r="M39104">
            <v>88399</v>
          </cell>
          <cell r="N39104" t="str">
            <v>MISTURADOR DE ARGAMASSA, EIXO HORIZONTAL, CAPACIDADE DE MISTURA 160 KG, MOTOR ELÉTRICO POTÊNCIA 3 CV - CHP DIURNO. AF_06/2014</v>
          </cell>
          <cell r="O39104" t="str">
            <v>CHP</v>
          </cell>
          <cell r="P39104" t="str">
            <v>ATRIBUÍDO SÃO PAULO</v>
          </cell>
          <cell r="Q39104">
            <v>1.58</v>
          </cell>
          <cell r="R39104">
            <v>2.93</v>
          </cell>
        </row>
        <row r="39105">
          <cell r="M39105">
            <v>88404</v>
          </cell>
          <cell r="N39105" t="str">
            <v>MISTURADOR DE ARGAMASSA, EIXO HORIZONTAL, CAPACIDADE DE MISTURA 160 KG, MOTOR ELÉTRICO POTÊNCIA 3 CV - CHI DIURNO. AF_06/2014</v>
          </cell>
          <cell r="O39105" t="str">
            <v>CHI</v>
          </cell>
          <cell r="P39105" t="str">
            <v>ATRIBUÍDO SÃO PAULO</v>
          </cell>
          <cell r="Q39105">
            <v>52.1</v>
          </cell>
          <cell r="R39105">
            <v>0.8</v>
          </cell>
        </row>
        <row r="39106">
          <cell r="M39106" t="str">
            <v/>
          </cell>
          <cell r="N39106" t="str">
            <v/>
          </cell>
          <cell r="O39106" t="str">
            <v/>
          </cell>
          <cell r="P39106" t="str">
            <v/>
          </cell>
          <cell r="Q39106" t="str">
            <v/>
          </cell>
          <cell r="R39106" t="str">
            <v/>
          </cell>
        </row>
        <row r="39107">
          <cell r="M39107">
            <v>370</v>
          </cell>
          <cell r="N39107" t="str">
            <v>AREIA MEDIA - POSTO JAZIDA/FORNECEDOR (RETIRADO NA JAZIDA, SEM TRANSPORTE)</v>
          </cell>
          <cell r="O39107" t="str">
            <v>M3</v>
          </cell>
          <cell r="P39107" t="str">
            <v>COLETADO</v>
          </cell>
          <cell r="Q39107">
            <v>1.05</v>
          </cell>
          <cell r="R39107">
            <v>100</v>
          </cell>
        </row>
        <row r="39108">
          <cell r="M39108">
            <v>1379</v>
          </cell>
          <cell r="N39108" t="str">
            <v>CIMENTO PORTLAND COMPOSTO CP II-32</v>
          </cell>
          <cell r="O39108" t="str">
            <v>KG</v>
          </cell>
          <cell r="P39108" t="str">
            <v>COLETADO</v>
          </cell>
          <cell r="Q39108">
            <v>473.5</v>
          </cell>
          <cell r="R39108">
            <v>0.75</v>
          </cell>
        </row>
        <row r="39109">
          <cell r="M39109">
            <v>88377</v>
          </cell>
          <cell r="N39109" t="str">
            <v>OPERADOR DE BETONEIRA ESTACIONÁRIA/MISTURADOR COM ENCARGOS COMPLEMENTARES</v>
          </cell>
          <cell r="O39109" t="str">
            <v>H</v>
          </cell>
          <cell r="P39109" t="str">
            <v>COEFICIENTE DE REPRESENTATIVIDADE</v>
          </cell>
          <cell r="Q39109">
            <v>3.25</v>
          </cell>
          <cell r="R39109">
            <v>15.58</v>
          </cell>
        </row>
        <row r="39110">
          <cell r="M39110">
            <v>88386</v>
          </cell>
          <cell r="N39110" t="str">
            <v>MISTURADOR DE ARGAMASSA, EIXO HORIZONTAL, CAPACIDADE DE MISTURA 300 KG, MOTOR ELÉTRICO POTÊNCIA 5 CV - CHP DIURNO. AF_06/2014</v>
          </cell>
          <cell r="O39110" t="str">
            <v>CHP</v>
          </cell>
          <cell r="P39110" t="str">
            <v>ATRIBUÍDO SÃO PAULO</v>
          </cell>
          <cell r="Q39110">
            <v>0.76</v>
          </cell>
          <cell r="R39110">
            <v>3.85</v>
          </cell>
        </row>
        <row r="39111">
          <cell r="M39111">
            <v>88392</v>
          </cell>
          <cell r="N39111" t="str">
            <v>MISTURADOR DE ARGAMASSA, EIXO HORIZONTAL, CAPACIDADE DE MISTURA 300 KG, MOTOR ELÉTRICO POTÊNCIA 5 CV - CHI DIURNO. AF_06/2014</v>
          </cell>
          <cell r="O39111" t="str">
            <v>CHI</v>
          </cell>
          <cell r="P39111" t="str">
            <v>ATRIBUÍDO SÃO PAULO</v>
          </cell>
          <cell r="Q39111">
            <v>2.4900000000000002</v>
          </cell>
          <cell r="R39111">
            <v>0.86</v>
          </cell>
        </row>
        <row r="39112">
          <cell r="M39112" t="str">
            <v/>
          </cell>
          <cell r="N39112" t="str">
            <v/>
          </cell>
          <cell r="O39112" t="str">
            <v/>
          </cell>
          <cell r="P39112" t="str">
            <v/>
          </cell>
          <cell r="Q39112" t="str">
            <v/>
          </cell>
          <cell r="R39112" t="str">
            <v/>
          </cell>
        </row>
        <row r="39113">
          <cell r="M39113">
            <v>370</v>
          </cell>
          <cell r="N39113" t="str">
            <v>AREIA MEDIA - POSTO JAZIDA/FORNECEDOR (RETIRADO NA JAZIDA, SEM TRANSPORTE)</v>
          </cell>
          <cell r="O39113" t="str">
            <v>M3</v>
          </cell>
          <cell r="P39113" t="str">
            <v>COLETADO</v>
          </cell>
          <cell r="Q39113">
            <v>1.1499999999999999</v>
          </cell>
          <cell r="R39113">
            <v>100</v>
          </cell>
        </row>
        <row r="39114">
          <cell r="M39114">
            <v>1379</v>
          </cell>
          <cell r="N39114" t="str">
            <v>CIMENTO PORTLAND COMPOSTO CP II-32</v>
          </cell>
          <cell r="O39114" t="str">
            <v>KG</v>
          </cell>
          <cell r="P39114" t="str">
            <v>COLETADO</v>
          </cell>
          <cell r="Q39114">
            <v>389.03</v>
          </cell>
          <cell r="R39114">
            <v>0.75</v>
          </cell>
        </row>
        <row r="39115">
          <cell r="M39115">
            <v>88377</v>
          </cell>
          <cell r="N39115" t="str">
            <v>OPERADOR DE BETONEIRA ESTACIONÁRIA/MISTURADOR COM ENCARGOS COMPLEMENTARES</v>
          </cell>
          <cell r="O39115" t="str">
            <v>H</v>
          </cell>
          <cell r="P39115" t="str">
            <v>COEFICIENTE DE REPRESENTATIVIDADE</v>
          </cell>
          <cell r="Q39115">
            <v>3.25</v>
          </cell>
          <cell r="R39115">
            <v>15.58</v>
          </cell>
        </row>
        <row r="39116">
          <cell r="M39116">
            <v>88830</v>
          </cell>
          <cell r="N39116" t="str">
            <v>BETONEIRA CAPACIDADE NOMINAL DE 400 L, CAPACIDADE DE MISTURA 280 L, MOTOR ELÉTRICO TRIFÁSICO POTÊNCIA DE 2 CV, SEM CARREGADOR - CHP DIURNO. AF_10/2014</v>
          </cell>
          <cell r="O39116" t="str">
            <v>CHP</v>
          </cell>
          <cell r="P39116" t="str">
            <v>ATRIBUÍDO SÃO PAULO</v>
          </cell>
          <cell r="Q39116">
            <v>0.76</v>
          </cell>
          <cell r="R39116">
            <v>1.4</v>
          </cell>
        </row>
        <row r="39117">
          <cell r="M39117">
            <v>88831</v>
          </cell>
          <cell r="N39117" t="str">
            <v>BETONEIRA CAPACIDADE NOMINAL DE 400 L, CAPACIDADE DE MISTURA 280 L, MOTOR ELÉTRICO TRIFÁSICO POTÊNCIA DE 2 CV, SEM CARREGADOR - CHI DIURNO. AF_10/2014</v>
          </cell>
          <cell r="O39117" t="str">
            <v>CHI</v>
          </cell>
          <cell r="P39117" t="str">
            <v>ATRIBUÍDO SÃO PAULO</v>
          </cell>
          <cell r="Q39117">
            <v>2.4900000000000002</v>
          </cell>
          <cell r="R39117">
            <v>0.32</v>
          </cell>
        </row>
        <row r="39118">
          <cell r="M39118" t="str">
            <v/>
          </cell>
          <cell r="N39118" t="str">
            <v/>
          </cell>
          <cell r="O39118" t="str">
            <v/>
          </cell>
          <cell r="P39118" t="str">
            <v/>
          </cell>
          <cell r="Q39118" t="str">
            <v/>
          </cell>
          <cell r="R39118" t="str">
            <v/>
          </cell>
        </row>
        <row r="39119">
          <cell r="M39119">
            <v>370</v>
          </cell>
          <cell r="N39119" t="str">
            <v>AREIA MEDIA - POSTO JAZIDA/FORNECEDOR (RETIRADO NA JAZIDA, SEM TRANSPORTE)</v>
          </cell>
          <cell r="O39119" t="str">
            <v>M3</v>
          </cell>
          <cell r="P39119" t="str">
            <v>COLETADO</v>
          </cell>
          <cell r="Q39119">
            <v>1.1200000000000001</v>
          </cell>
          <cell r="R39119">
            <v>100</v>
          </cell>
        </row>
        <row r="39120">
          <cell r="M39120">
            <v>1379</v>
          </cell>
          <cell r="N39120" t="str">
            <v>CIMENTO PORTLAND COMPOSTO CP II-32</v>
          </cell>
          <cell r="O39120" t="str">
            <v>KG</v>
          </cell>
          <cell r="P39120" t="str">
            <v>COLETADO</v>
          </cell>
          <cell r="Q39120">
            <v>378.97</v>
          </cell>
          <cell r="R39120">
            <v>0.75</v>
          </cell>
        </row>
        <row r="39121">
          <cell r="M39121">
            <v>88377</v>
          </cell>
          <cell r="N39121" t="str">
            <v>OPERADOR DE BETONEIRA ESTACIONÁRIA/MISTURADOR COM ENCARGOS COMPLEMENTARES</v>
          </cell>
          <cell r="O39121" t="str">
            <v>H</v>
          </cell>
          <cell r="P39121" t="str">
            <v>COEFICIENTE DE REPRESENTATIVIDADE</v>
          </cell>
          <cell r="Q39121">
            <v>5.74</v>
          </cell>
          <cell r="R39121">
            <v>15.58</v>
          </cell>
        </row>
        <row r="39122">
          <cell r="M39122">
            <v>88399</v>
          </cell>
          <cell r="N39122" t="str">
            <v>MISTURADOR DE ARGAMASSA, EIXO HORIZONTAL, CAPACIDADE DE MISTURA 160 KG, MOTOR ELÉTRICO POTÊNCIA 3 CV - CHP DIURNO. AF_06/2014</v>
          </cell>
          <cell r="O39122" t="str">
            <v>CHP</v>
          </cell>
          <cell r="P39122" t="str">
            <v>ATRIBUÍDO SÃO PAULO</v>
          </cell>
          <cell r="Q39122">
            <v>1.34</v>
          </cell>
          <cell r="R39122">
            <v>2.93</v>
          </cell>
        </row>
        <row r="39123">
          <cell r="M39123">
            <v>88404</v>
          </cell>
          <cell r="N39123" t="str">
            <v>MISTURADOR DE ARGAMASSA, EIXO HORIZONTAL, CAPACIDADE DE MISTURA 160 KG, MOTOR ELÉTRICO POTÊNCIA 3 CV - CHI DIURNO. AF_06/2014</v>
          </cell>
          <cell r="O39123" t="str">
            <v>CHI</v>
          </cell>
          <cell r="P39123" t="str">
            <v>ATRIBUÍDO SÃO PAULO</v>
          </cell>
          <cell r="Q39123">
            <v>4.4000000000000004</v>
          </cell>
          <cell r="R39123">
            <v>0.8</v>
          </cell>
        </row>
        <row r="39124">
          <cell r="M39124" t="str">
            <v/>
          </cell>
          <cell r="N39124" t="str">
            <v/>
          </cell>
          <cell r="O39124" t="str">
            <v/>
          </cell>
          <cell r="P39124" t="str">
            <v/>
          </cell>
          <cell r="Q39124" t="str">
            <v/>
          </cell>
          <cell r="R39124" t="str">
            <v/>
          </cell>
        </row>
        <row r="39125">
          <cell r="M39125">
            <v>370</v>
          </cell>
          <cell r="N39125" t="str">
            <v>AREIA MEDIA - POSTO JAZIDA/FORNECEDOR (RETIRADO NA JAZIDA, SEM TRANSPORTE)</v>
          </cell>
          <cell r="O39125" t="str">
            <v>M3</v>
          </cell>
          <cell r="P39125" t="str">
            <v>COLETADO</v>
          </cell>
          <cell r="Q39125">
            <v>1.1299999999999999</v>
          </cell>
          <cell r="R39125">
            <v>100</v>
          </cell>
        </row>
        <row r="39126">
          <cell r="M39126">
            <v>1379</v>
          </cell>
          <cell r="N39126" t="str">
            <v>CIMENTO PORTLAND COMPOSTO CP II-32</v>
          </cell>
          <cell r="O39126" t="str">
            <v>KG</v>
          </cell>
          <cell r="P39126" t="str">
            <v>COLETADO</v>
          </cell>
          <cell r="Q39126">
            <v>380.81</v>
          </cell>
          <cell r="R39126">
            <v>0.75</v>
          </cell>
        </row>
        <row r="39127">
          <cell r="M39127">
            <v>88377</v>
          </cell>
          <cell r="N39127" t="str">
            <v>OPERADOR DE BETONEIRA ESTACIONÁRIA/MISTURADOR COM ENCARGOS COMPLEMENTARES</v>
          </cell>
          <cell r="O39127" t="str">
            <v>H</v>
          </cell>
          <cell r="P39127" t="str">
            <v>COEFICIENTE DE REPRESENTATIVIDADE</v>
          </cell>
          <cell r="Q39127">
            <v>3.53</v>
          </cell>
          <cell r="R39127">
            <v>15.58</v>
          </cell>
        </row>
        <row r="39128">
          <cell r="M39128">
            <v>88386</v>
          </cell>
          <cell r="N39128" t="str">
            <v>MISTURADOR DE ARGAMASSA, EIXO HORIZONTAL, CAPACIDADE DE MISTURA 300 KG, MOTOR ELÉTRICO POTÊNCIA 5 CV - CHP DIURNO. AF_06/2014</v>
          </cell>
          <cell r="O39128" t="str">
            <v>CHP</v>
          </cell>
          <cell r="P39128" t="str">
            <v>ATRIBUÍDO SÃO PAULO</v>
          </cell>
          <cell r="Q39128">
            <v>0.82</v>
          </cell>
          <cell r="R39128">
            <v>3.85</v>
          </cell>
        </row>
        <row r="39129">
          <cell r="M39129">
            <v>88392</v>
          </cell>
          <cell r="N39129" t="str">
            <v>MISTURADOR DE ARGAMASSA, EIXO HORIZONTAL, CAPACIDADE DE MISTURA 300 KG, MOTOR ELÉTRICO POTÊNCIA 5 CV - CHI DIURNO. AF_06/2014</v>
          </cell>
          <cell r="O39129" t="str">
            <v>CHI</v>
          </cell>
          <cell r="P39129" t="str">
            <v>ATRIBUÍDO SÃO PAULO</v>
          </cell>
          <cell r="Q39129">
            <v>2.71</v>
          </cell>
          <cell r="R39129">
            <v>0.86</v>
          </cell>
        </row>
        <row r="39130">
          <cell r="M39130" t="str">
            <v/>
          </cell>
          <cell r="N39130" t="str">
            <v/>
          </cell>
          <cell r="O39130" t="str">
            <v/>
          </cell>
          <cell r="P39130" t="str">
            <v/>
          </cell>
          <cell r="Q39130" t="str">
            <v/>
          </cell>
          <cell r="R39130" t="str">
            <v/>
          </cell>
        </row>
        <row r="39131">
          <cell r="M39131">
            <v>370</v>
          </cell>
          <cell r="N39131" t="str">
            <v>AREIA MEDIA - POSTO JAZIDA/FORNECEDOR (RETIRADO NA JAZIDA, SEM TRANSPORTE)</v>
          </cell>
          <cell r="O39131" t="str">
            <v>M3</v>
          </cell>
          <cell r="P39131" t="str">
            <v>COLETADO</v>
          </cell>
          <cell r="Q39131">
            <v>1.1399999999999999</v>
          </cell>
          <cell r="R39131">
            <v>100</v>
          </cell>
        </row>
        <row r="39132">
          <cell r="M39132">
            <v>1379</v>
          </cell>
          <cell r="N39132" t="str">
            <v>CIMENTO PORTLAND COMPOSTO CP II-32</v>
          </cell>
          <cell r="O39132" t="str">
            <v>KG</v>
          </cell>
          <cell r="P39132" t="str">
            <v>COLETADO</v>
          </cell>
          <cell r="Q39132">
            <v>384.42</v>
          </cell>
          <cell r="R39132">
            <v>0.75</v>
          </cell>
        </row>
        <row r="39133">
          <cell r="M39133">
            <v>88316</v>
          </cell>
          <cell r="N39133" t="str">
            <v>SERVENTE COM ENCARGOS COMPLEMENTARES</v>
          </cell>
          <cell r="O39133" t="str">
            <v>H</v>
          </cell>
          <cell r="P39133" t="str">
            <v>COLETADO</v>
          </cell>
          <cell r="Q39133">
            <v>0.56999999999999995</v>
          </cell>
          <cell r="R39133">
            <v>14.25</v>
          </cell>
        </row>
        <row r="39134">
          <cell r="M39134">
            <v>88377</v>
          </cell>
          <cell r="N39134" t="str">
            <v>OPERADOR DE BETONEIRA ESTACIONÁRIA/MISTURADOR COM ENCARGOS COMPLEMENTARES</v>
          </cell>
          <cell r="O39134" t="str">
            <v>H</v>
          </cell>
          <cell r="P39134" t="str">
            <v>COEFICIENTE DE REPRESENTATIVIDADE</v>
          </cell>
          <cell r="Q39134">
            <v>1.93</v>
          </cell>
          <cell r="R39134">
            <v>15.58</v>
          </cell>
        </row>
        <row r="39135">
          <cell r="M39135">
            <v>88393</v>
          </cell>
          <cell r="N39135" t="str">
            <v>MISTURADOR DE ARGAMASSA, EIXO HORIZONTAL, CAPACIDADE DE MISTURA 600 KG, MOTOR ELÉTRICO POTÊNCIA 7,5 CV - CHP DIURNO. AF_06/2014</v>
          </cell>
          <cell r="O39135" t="str">
            <v>CHP</v>
          </cell>
          <cell r="P39135" t="str">
            <v>ATRIBUÍDO SÃO PAULO</v>
          </cell>
          <cell r="Q39135">
            <v>0.45</v>
          </cell>
          <cell r="R39135">
            <v>5.19</v>
          </cell>
        </row>
        <row r="39136">
          <cell r="M39136">
            <v>88398</v>
          </cell>
          <cell r="N39136" t="str">
            <v>MISTURADOR DE ARGAMASSA, EIXO HORIZONTAL, CAPACIDADE DE MISTURA 600 KG, MOTOR ELÉTRICO POTÊNCIA 7,5 CV - CHI DIURNO. AF_06/2014</v>
          </cell>
          <cell r="O39136" t="str">
            <v>CHI</v>
          </cell>
          <cell r="P39136" t="str">
            <v>ATRIBUÍDO SÃO PAULO</v>
          </cell>
          <cell r="Q39136">
            <v>1.48</v>
          </cell>
          <cell r="R39136">
            <v>1.01</v>
          </cell>
        </row>
        <row r="39137">
          <cell r="M39137" t="str">
            <v/>
          </cell>
          <cell r="N39137" t="str">
            <v/>
          </cell>
          <cell r="O39137" t="str">
            <v/>
          </cell>
          <cell r="P39137" t="str">
            <v/>
          </cell>
          <cell r="Q39137" t="str">
            <v/>
          </cell>
          <cell r="R39137" t="str">
            <v/>
          </cell>
        </row>
        <row r="39138">
          <cell r="M39138">
            <v>123</v>
          </cell>
          <cell r="N39138" t="str">
            <v>ADITIVO IMPERMEABILIZANTE DE PEGA NORMAL PARA ARGAMASSAS E CONCRETOS SEM ARMACAO, LIQUIDO E ISENTO DE CLORETOS</v>
          </cell>
          <cell r="O39138" t="str">
            <v>L</v>
          </cell>
          <cell r="P39138" t="str">
            <v>COLETADO</v>
          </cell>
          <cell r="Q39138">
            <v>19.440000000000001</v>
          </cell>
          <cell r="R39138">
            <v>7.28</v>
          </cell>
        </row>
        <row r="39139">
          <cell r="M39139">
            <v>370</v>
          </cell>
          <cell r="N39139" t="str">
            <v>AREIA MEDIA - POSTO JAZIDA/FORNECEDOR (RETIRADO NA JAZIDA, SEM TRANSPORTE)</v>
          </cell>
          <cell r="O39139" t="str">
            <v>M3</v>
          </cell>
          <cell r="P39139" t="str">
            <v>COLETADO</v>
          </cell>
          <cell r="Q39139">
            <v>1.08</v>
          </cell>
          <cell r="R39139">
            <v>100</v>
          </cell>
        </row>
        <row r="39140">
          <cell r="M39140">
            <v>1379</v>
          </cell>
          <cell r="N39140" t="str">
            <v>CIMENTO PORTLAND COMPOSTO CP II-32</v>
          </cell>
          <cell r="O39140" t="str">
            <v>KG</v>
          </cell>
          <cell r="P39140" t="str">
            <v>COLETADO</v>
          </cell>
          <cell r="Q39140">
            <v>486</v>
          </cell>
          <cell r="R39140">
            <v>0.75</v>
          </cell>
        </row>
        <row r="39141">
          <cell r="M39141">
            <v>88377</v>
          </cell>
          <cell r="N39141" t="str">
            <v>OPERADOR DE BETONEIRA ESTACIONÁRIA/MISTURADOR COM ENCARGOS COMPLEMENTARES</v>
          </cell>
          <cell r="O39141" t="str">
            <v>H</v>
          </cell>
          <cell r="P39141" t="str">
            <v>COEFICIENTE DE REPRESENTATIVIDADE</v>
          </cell>
          <cell r="Q39141">
            <v>3.75</v>
          </cell>
          <cell r="R39141">
            <v>15.58</v>
          </cell>
        </row>
        <row r="39142">
          <cell r="M39142">
            <v>88830</v>
          </cell>
          <cell r="N39142" t="str">
            <v>BETONEIRA CAPACIDADE NOMINAL DE 400 L, CAPACIDADE DE MISTURA 280 L, MOTOR ELÉTRICO TRIFÁSICO POTÊNCIA DE 2 CV, SEM CARREGADOR - CHP DIURNO. AF_10/2014</v>
          </cell>
          <cell r="O39142" t="str">
            <v>CHP</v>
          </cell>
          <cell r="P39142" t="str">
            <v>ATRIBUÍDO SÃO PAULO</v>
          </cell>
          <cell r="Q39142">
            <v>0.87</v>
          </cell>
          <cell r="R39142">
            <v>1.4</v>
          </cell>
        </row>
        <row r="39143">
          <cell r="M39143">
            <v>88831</v>
          </cell>
          <cell r="N39143" t="str">
            <v>BETONEIRA CAPACIDADE NOMINAL DE 400 L, CAPACIDADE DE MISTURA 280 L, MOTOR ELÉTRICO TRIFÁSICO POTÊNCIA DE 2 CV, SEM CARREGADOR - CHI DIURNO. AF_10/2014</v>
          </cell>
          <cell r="O39143" t="str">
            <v>CHI</v>
          </cell>
          <cell r="P39143" t="str">
            <v>ATRIBUÍDO SÃO PAULO</v>
          </cell>
          <cell r="Q39143">
            <v>2.88</v>
          </cell>
          <cell r="R39143">
            <v>0.32</v>
          </cell>
        </row>
        <row r="39144">
          <cell r="M39144" t="str">
            <v/>
          </cell>
          <cell r="N39144" t="str">
            <v/>
          </cell>
          <cell r="O39144" t="str">
            <v/>
          </cell>
          <cell r="P39144" t="str">
            <v/>
          </cell>
          <cell r="Q39144" t="str">
            <v/>
          </cell>
          <cell r="R39144" t="str">
            <v/>
          </cell>
        </row>
        <row r="39145">
          <cell r="M39145">
            <v>123</v>
          </cell>
          <cell r="N39145" t="str">
            <v>ADITIVO IMPERMEABILIZANTE DE PEGA NORMAL PARA ARGAMASSAS E CONCRETOS SEM ARMACAO, LIQUIDO E ISENTO DE CLORETOS</v>
          </cell>
          <cell r="O39145" t="str">
            <v>L</v>
          </cell>
          <cell r="P39145" t="str">
            <v>COLETADO</v>
          </cell>
          <cell r="Q39145">
            <v>18.79</v>
          </cell>
          <cell r="R39145">
            <v>7.28</v>
          </cell>
        </row>
        <row r="39146">
          <cell r="M39146">
            <v>370</v>
          </cell>
          <cell r="N39146" t="str">
            <v>AREIA MEDIA - POSTO JAZIDA/FORNECEDOR (RETIRADO NA JAZIDA, SEM TRANSPORTE)</v>
          </cell>
          <cell r="O39146" t="str">
            <v>M3</v>
          </cell>
          <cell r="P39146" t="str">
            <v>COLETADO</v>
          </cell>
          <cell r="Q39146">
            <v>1.04</v>
          </cell>
          <cell r="R39146">
            <v>100</v>
          </cell>
        </row>
        <row r="39147">
          <cell r="M39147">
            <v>1379</v>
          </cell>
          <cell r="N39147" t="str">
            <v>CIMENTO PORTLAND COMPOSTO CP II-32</v>
          </cell>
          <cell r="O39147" t="str">
            <v>KG</v>
          </cell>
          <cell r="P39147" t="str">
            <v>COLETADO</v>
          </cell>
          <cell r="Q39147">
            <v>469.85</v>
          </cell>
          <cell r="R39147">
            <v>0.75</v>
          </cell>
        </row>
        <row r="39148">
          <cell r="M39148">
            <v>88377</v>
          </cell>
          <cell r="N39148" t="str">
            <v>OPERADOR DE BETONEIRA ESTACIONÁRIA/MISTURADOR COM ENCARGOS COMPLEMENTARES</v>
          </cell>
          <cell r="O39148" t="str">
            <v>H</v>
          </cell>
          <cell r="P39148" t="str">
            <v>COEFICIENTE DE REPRESENTATIVIDADE</v>
          </cell>
          <cell r="Q39148">
            <v>7.12</v>
          </cell>
          <cell r="R39148">
            <v>15.58</v>
          </cell>
        </row>
        <row r="39149">
          <cell r="M39149">
            <v>88399</v>
          </cell>
          <cell r="N39149" t="str">
            <v>MISTURADOR DE ARGAMASSA, EIXO HORIZONTAL, CAPACIDADE DE MISTURA 160 KG, MOTOR ELÉTRICO POTÊNCIA 3 CV - CHP DIURNO. AF_06/2014</v>
          </cell>
          <cell r="O39149" t="str">
            <v>CHP</v>
          </cell>
          <cell r="P39149" t="str">
            <v>ATRIBUÍDO SÃO PAULO</v>
          </cell>
          <cell r="Q39149">
            <v>1.66</v>
          </cell>
          <cell r="R39149">
            <v>2.93</v>
          </cell>
        </row>
        <row r="39150">
          <cell r="M39150">
            <v>88404</v>
          </cell>
          <cell r="N39150" t="str">
            <v>MISTURADOR DE ARGAMASSA, EIXO HORIZONTAL, CAPACIDADE DE MISTURA 160 KG, MOTOR ELÉTRICO POTÊNCIA 3 CV - CHI DIURNO. AF_06/2014</v>
          </cell>
          <cell r="O39150" t="str">
            <v>CHI</v>
          </cell>
          <cell r="P39150" t="str">
            <v>ATRIBUÍDO SÃO PAULO</v>
          </cell>
          <cell r="Q39150">
            <v>5.46</v>
          </cell>
          <cell r="R39150">
            <v>0.8</v>
          </cell>
        </row>
        <row r="39151">
          <cell r="M39151" t="str">
            <v/>
          </cell>
          <cell r="N39151" t="str">
            <v/>
          </cell>
          <cell r="O39151" t="str">
            <v/>
          </cell>
          <cell r="P39151" t="str">
            <v/>
          </cell>
          <cell r="Q39151" t="str">
            <v/>
          </cell>
          <cell r="R39151" t="str">
            <v/>
          </cell>
        </row>
        <row r="39152">
          <cell r="M39152">
            <v>123</v>
          </cell>
          <cell r="N39152" t="str">
            <v>ADITIVO IMPERMEABILIZANTE DE PEGA NORMAL PARA ARGAMASSAS E CONCRETOS SEM ARMACAO, LIQUIDO E ISENTO DE CLORETOS</v>
          </cell>
          <cell r="O39152" t="str">
            <v>L</v>
          </cell>
          <cell r="P39152" t="str">
            <v>COLETADO</v>
          </cell>
          <cell r="Q39152">
            <v>18.989999999999998</v>
          </cell>
          <cell r="R39152">
            <v>7.28</v>
          </cell>
        </row>
        <row r="39153">
          <cell r="M39153">
            <v>370</v>
          </cell>
          <cell r="N39153" t="str">
            <v>AREIA MEDIA - POSTO JAZIDA/FORNECEDOR (RETIRADO NA JAZIDA, SEM TRANSPORTE)</v>
          </cell>
          <cell r="O39153" t="str">
            <v>M3</v>
          </cell>
          <cell r="P39153" t="str">
            <v>COLETADO</v>
          </cell>
          <cell r="Q39153">
            <v>1.06</v>
          </cell>
          <cell r="R39153">
            <v>100</v>
          </cell>
        </row>
        <row r="39154">
          <cell r="M39154">
            <v>1379</v>
          </cell>
          <cell r="N39154" t="str">
            <v>CIMENTO PORTLAND COMPOSTO CP II-32</v>
          </cell>
          <cell r="O39154" t="str">
            <v>KG</v>
          </cell>
          <cell r="P39154" t="str">
            <v>COLETADO</v>
          </cell>
          <cell r="Q39154">
            <v>474.87</v>
          </cell>
          <cell r="R39154">
            <v>0.75</v>
          </cell>
        </row>
        <row r="39155">
          <cell r="M39155">
            <v>88377</v>
          </cell>
          <cell r="N39155" t="str">
            <v>OPERADOR DE BETONEIRA ESTACIONÁRIA/MISTURADOR COM ENCARGOS COMPLEMENTARES</v>
          </cell>
          <cell r="O39155" t="str">
            <v>H</v>
          </cell>
          <cell r="P39155" t="str">
            <v>COEFICIENTE DE REPRESENTATIVIDADE</v>
          </cell>
          <cell r="Q39155">
            <v>3.58</v>
          </cell>
          <cell r="R39155">
            <v>15.58</v>
          </cell>
        </row>
        <row r="39156">
          <cell r="M39156">
            <v>88386</v>
          </cell>
          <cell r="N39156" t="str">
            <v>MISTURADOR DE ARGAMASSA, EIXO HORIZONTAL, CAPACIDADE DE MISTURA 300 KG, MOTOR ELÉTRICO POTÊNCIA 5 CV - CHP DIURNO. AF_06/2014</v>
          </cell>
          <cell r="O39156" t="str">
            <v>CHP</v>
          </cell>
          <cell r="P39156" t="str">
            <v>ATRIBUÍDO SÃO PAULO</v>
          </cell>
          <cell r="Q39156">
            <v>0.83</v>
          </cell>
          <cell r="R39156">
            <v>3.85</v>
          </cell>
        </row>
        <row r="39157">
          <cell r="M39157">
            <v>88392</v>
          </cell>
          <cell r="N39157" t="str">
            <v>MISTURADOR DE ARGAMASSA, EIXO HORIZONTAL, CAPACIDADE DE MISTURA 300 KG, MOTOR ELÉTRICO POTÊNCIA 5 CV - CHI DIURNO. AF_06/2014</v>
          </cell>
          <cell r="O39157" t="str">
            <v>CHI</v>
          </cell>
          <cell r="P39157" t="str">
            <v>ATRIBUÍDO SÃO PAULO</v>
          </cell>
          <cell r="Q39157">
            <v>2.75</v>
          </cell>
          <cell r="R39157">
            <v>0.86</v>
          </cell>
        </row>
        <row r="39158">
          <cell r="M39158" t="str">
            <v/>
          </cell>
          <cell r="N39158" t="str">
            <v/>
          </cell>
          <cell r="O39158" t="str">
            <v/>
          </cell>
          <cell r="P39158" t="str">
            <v/>
          </cell>
          <cell r="Q39158" t="str">
            <v/>
          </cell>
          <cell r="R39158" t="str">
            <v/>
          </cell>
        </row>
        <row r="39159">
          <cell r="M39159">
            <v>123</v>
          </cell>
          <cell r="N39159" t="str">
            <v>ADITIVO IMPERMEABILIZANTE DE PEGA NORMAL PARA ARGAMASSAS E CONCRETOS SEM ARMACAO, LIQUIDO E ISENTO DE CLORETOS</v>
          </cell>
          <cell r="O39159" t="str">
            <v>L</v>
          </cell>
          <cell r="P39159" t="str">
            <v>COLETADO</v>
          </cell>
          <cell r="Q39159">
            <v>19.11</v>
          </cell>
          <cell r="R39159">
            <v>7.28</v>
          </cell>
        </row>
        <row r="39160">
          <cell r="M39160">
            <v>370</v>
          </cell>
          <cell r="N39160" t="str">
            <v>AREIA MEDIA - POSTO JAZIDA/FORNECEDOR (RETIRADO NA JAZIDA, SEM TRANSPORTE)</v>
          </cell>
          <cell r="O39160" t="str">
            <v>M3</v>
          </cell>
          <cell r="P39160" t="str">
            <v>COLETADO</v>
          </cell>
          <cell r="Q39160">
            <v>1.06</v>
          </cell>
          <cell r="R39160">
            <v>100</v>
          </cell>
        </row>
        <row r="39161">
          <cell r="M39161">
            <v>1379</v>
          </cell>
          <cell r="N39161" t="str">
            <v>CIMENTO PORTLAND COMPOSTO CP II-32</v>
          </cell>
          <cell r="O39161" t="str">
            <v>KG</v>
          </cell>
          <cell r="P39161" t="str">
            <v>COLETADO</v>
          </cell>
          <cell r="Q39161">
            <v>477.81</v>
          </cell>
          <cell r="R39161">
            <v>0.75</v>
          </cell>
        </row>
        <row r="39162">
          <cell r="M39162">
            <v>88316</v>
          </cell>
          <cell r="N39162" t="str">
            <v>SERVENTE COM ENCARGOS COMPLEMENTARES</v>
          </cell>
          <cell r="O39162" t="str">
            <v>H</v>
          </cell>
          <cell r="P39162" t="str">
            <v>COLETADO</v>
          </cell>
          <cell r="Q39162">
            <v>0.66</v>
          </cell>
          <cell r="R39162">
            <v>14.25</v>
          </cell>
        </row>
        <row r="39163">
          <cell r="M39163">
            <v>88377</v>
          </cell>
          <cell r="N39163" t="str">
            <v>OPERADOR DE BETONEIRA ESTACIONÁRIA/MISTURADOR COM ENCARGOS COMPLEMENTARES</v>
          </cell>
          <cell r="O39163" t="str">
            <v>H</v>
          </cell>
          <cell r="P39163" t="str">
            <v>COEFICIENTE DE REPRESENTATIVIDADE</v>
          </cell>
          <cell r="Q39163">
            <v>2.14</v>
          </cell>
          <cell r="R39163">
            <v>15.58</v>
          </cell>
        </row>
        <row r="39164">
          <cell r="M39164">
            <v>88393</v>
          </cell>
          <cell r="N39164" t="str">
            <v>MISTURADOR DE ARGAMASSA, EIXO HORIZONTAL, CAPACIDADE DE MISTURA 600 KG, MOTOR ELÉTRICO POTÊNCIA 7,5 CV - CHP DIURNO. AF_06/2014</v>
          </cell>
          <cell r="O39164" t="str">
            <v>CHP</v>
          </cell>
          <cell r="P39164" t="str">
            <v>ATRIBUÍDO SÃO PAULO</v>
          </cell>
          <cell r="Q39164">
            <v>0.5</v>
          </cell>
          <cell r="R39164">
            <v>5.19</v>
          </cell>
        </row>
        <row r="39165">
          <cell r="M39165">
            <v>88398</v>
          </cell>
          <cell r="N39165" t="str">
            <v>MISTURADOR DE ARGAMASSA, EIXO HORIZONTAL, CAPACIDADE DE MISTURA 600 KG, MOTOR ELÉTRICO POTÊNCIA 7,5 CV - CHI DIURNO. AF_06/2014</v>
          </cell>
          <cell r="O39165" t="str">
            <v>CHI</v>
          </cell>
          <cell r="P39165" t="str">
            <v>ATRIBUÍDO SÃO PAULO</v>
          </cell>
          <cell r="Q39165">
            <v>1.64</v>
          </cell>
          <cell r="R39165">
            <v>1.01</v>
          </cell>
        </row>
        <row r="39166">
          <cell r="M39166" t="str">
            <v/>
          </cell>
          <cell r="N39166" t="str">
            <v/>
          </cell>
          <cell r="O39166" t="str">
            <v/>
          </cell>
          <cell r="P39166" t="str">
            <v/>
          </cell>
          <cell r="Q39166" t="str">
            <v/>
          </cell>
          <cell r="R39166" t="str">
            <v/>
          </cell>
        </row>
        <row r="39167">
          <cell r="M39167">
            <v>123</v>
          </cell>
          <cell r="N39167" t="str">
            <v>ADITIVO IMPERMEABILIZANTE DE PEGA NORMAL PARA ARGAMASSAS E CONCRETOS SEM ARMACAO, LIQUIDO E ISENTO DE CLORETOS</v>
          </cell>
          <cell r="O39167" t="str">
            <v>L</v>
          </cell>
          <cell r="P39167" t="str">
            <v>COLETADO</v>
          </cell>
          <cell r="Q39167">
            <v>19.39</v>
          </cell>
          <cell r="R39167">
            <v>7.28</v>
          </cell>
        </row>
        <row r="39168">
          <cell r="M39168">
            <v>370</v>
          </cell>
          <cell r="N39168" t="str">
            <v>AREIA MEDIA - POSTO JAZIDA/FORNECEDOR (RETIRADO NA JAZIDA, SEM TRANSPORTE)</v>
          </cell>
          <cell r="O39168" t="str">
            <v>M3</v>
          </cell>
          <cell r="P39168" t="str">
            <v>COLETADO</v>
          </cell>
          <cell r="Q39168">
            <v>1.08</v>
          </cell>
          <cell r="R39168">
            <v>100</v>
          </cell>
        </row>
        <row r="39169">
          <cell r="M39169">
            <v>1379</v>
          </cell>
          <cell r="N39169" t="str">
            <v>CIMENTO PORTLAND COMPOSTO CP II-32</v>
          </cell>
          <cell r="O39169" t="str">
            <v>KG</v>
          </cell>
          <cell r="P39169" t="str">
            <v>COLETADO</v>
          </cell>
          <cell r="Q39169">
            <v>484.67</v>
          </cell>
          <cell r="R39169">
            <v>0.75</v>
          </cell>
        </row>
        <row r="39170">
          <cell r="M39170">
            <v>88316</v>
          </cell>
          <cell r="N39170" t="str">
            <v>SERVENTE COM ENCARGOS COMPLEMENTARES</v>
          </cell>
          <cell r="O39170" t="str">
            <v>H</v>
          </cell>
          <cell r="P39170" t="str">
            <v>COLETADO</v>
          </cell>
          <cell r="Q39170">
            <v>8.9</v>
          </cell>
          <cell r="R39170">
            <v>14.25</v>
          </cell>
        </row>
        <row r="39171">
          <cell r="M39171" t="str">
            <v/>
          </cell>
          <cell r="N39171" t="str">
            <v/>
          </cell>
          <cell r="O39171" t="str">
            <v/>
          </cell>
          <cell r="P39171" t="str">
            <v/>
          </cell>
          <cell r="Q39171" t="str">
            <v/>
          </cell>
          <cell r="R39171" t="str">
            <v/>
          </cell>
        </row>
        <row r="39172">
          <cell r="M39172">
            <v>123</v>
          </cell>
          <cell r="N39172" t="str">
            <v>ADITIVO IMPERMEABILIZANTE DE PEGA NORMAL PARA ARGAMASSAS E CONCRETOS SEM ARMACAO, LIQUIDO E ISENTO DE CLORETOS</v>
          </cell>
          <cell r="O39172" t="str">
            <v>L</v>
          </cell>
          <cell r="P39172" t="str">
            <v>COLETADO</v>
          </cell>
          <cell r="Q39172">
            <v>15.62</v>
          </cell>
          <cell r="R39172">
            <v>7.28</v>
          </cell>
        </row>
        <row r="39173">
          <cell r="M39173">
            <v>370</v>
          </cell>
          <cell r="N39173" t="str">
            <v>AREIA MEDIA - POSTO JAZIDA/FORNECEDOR (RETIRADO NA JAZIDA, SEM TRANSPORTE)</v>
          </cell>
          <cell r="O39173" t="str">
            <v>M3</v>
          </cell>
          <cell r="P39173" t="str">
            <v>COLETADO</v>
          </cell>
          <cell r="Q39173">
            <v>1.1599999999999999</v>
          </cell>
          <cell r="R39173">
            <v>100</v>
          </cell>
        </row>
        <row r="39174">
          <cell r="M39174">
            <v>1379</v>
          </cell>
          <cell r="N39174" t="str">
            <v>CIMENTO PORTLAND COMPOSTO CP II-32</v>
          </cell>
          <cell r="O39174" t="str">
            <v>KG</v>
          </cell>
          <cell r="P39174" t="str">
            <v>COLETADO</v>
          </cell>
          <cell r="Q39174">
            <v>390.51</v>
          </cell>
          <cell r="R39174">
            <v>0.75</v>
          </cell>
        </row>
        <row r="39175">
          <cell r="M39175">
            <v>88377</v>
          </cell>
          <cell r="N39175" t="str">
            <v>OPERADOR DE BETONEIRA ESTACIONÁRIA/MISTURADOR COM ENCARGOS COMPLEMENTARES</v>
          </cell>
          <cell r="O39175" t="str">
            <v>H</v>
          </cell>
          <cell r="P39175" t="str">
            <v>COEFICIENTE DE REPRESENTATIVIDADE</v>
          </cell>
          <cell r="Q39175">
            <v>3.51</v>
          </cell>
          <cell r="R39175">
            <v>15.58</v>
          </cell>
        </row>
        <row r="39176">
          <cell r="M39176">
            <v>88830</v>
          </cell>
          <cell r="N39176" t="str">
            <v>BETONEIRA CAPACIDADE NOMINAL DE 400 L, CAPACIDADE DE MISTURA 280 L, MOTOR ELÉTRICO TRIFÁSICO POTÊNCIA DE 2 CV, SEM CARREGADOR - CHP DIURNO. AF_10/2014</v>
          </cell>
          <cell r="O39176" t="str">
            <v>CHP</v>
          </cell>
          <cell r="P39176" t="str">
            <v>ATRIBUÍDO SÃO PAULO</v>
          </cell>
          <cell r="Q39176">
            <v>0.82</v>
          </cell>
          <cell r="R39176">
            <v>1.4</v>
          </cell>
        </row>
        <row r="39177">
          <cell r="M39177">
            <v>88831</v>
          </cell>
          <cell r="N39177" t="str">
            <v>BETONEIRA CAPACIDADE NOMINAL DE 400 L, CAPACIDADE DE MISTURA 280 L, MOTOR ELÉTRICO TRIFÁSICO POTÊNCIA DE 2 CV, SEM CARREGADOR - CHI DIURNO. AF_10/2014</v>
          </cell>
          <cell r="O39177" t="str">
            <v>CHI</v>
          </cell>
          <cell r="P39177" t="str">
            <v>ATRIBUÍDO SÃO PAULO</v>
          </cell>
          <cell r="Q39177">
            <v>2.69</v>
          </cell>
          <cell r="R39177">
            <v>0.32</v>
          </cell>
        </row>
        <row r="39178">
          <cell r="M39178" t="str">
            <v/>
          </cell>
          <cell r="N39178" t="str">
            <v/>
          </cell>
          <cell r="O39178" t="str">
            <v/>
          </cell>
          <cell r="P39178" t="str">
            <v/>
          </cell>
          <cell r="Q39178" t="str">
            <v/>
          </cell>
          <cell r="R39178" t="str">
            <v/>
          </cell>
        </row>
        <row r="39179">
          <cell r="M39179">
            <v>123</v>
          </cell>
          <cell r="N39179" t="str">
            <v>ADITIVO IMPERMEABILIZANTE DE PEGA NORMAL PARA ARGAMASSAS E CONCRETOS SEM ARMACAO, LIQUIDO E ISENTO DE CLORETOS</v>
          </cell>
          <cell r="O39179" t="str">
            <v>L</v>
          </cell>
          <cell r="P39179" t="str">
            <v>COLETADO</v>
          </cell>
          <cell r="Q39179">
            <v>15.17</v>
          </cell>
          <cell r="R39179">
            <v>7.28</v>
          </cell>
        </row>
        <row r="39180">
          <cell r="M39180">
            <v>370</v>
          </cell>
          <cell r="N39180" t="str">
            <v>AREIA MEDIA - POSTO JAZIDA/FORNECEDOR (RETIRADO NA JAZIDA, SEM TRANSPORTE)</v>
          </cell>
          <cell r="O39180" t="str">
            <v>M3</v>
          </cell>
          <cell r="P39180" t="str">
            <v>COLETADO</v>
          </cell>
          <cell r="Q39180">
            <v>1.1200000000000001</v>
          </cell>
          <cell r="R39180">
            <v>100</v>
          </cell>
        </row>
        <row r="39181">
          <cell r="M39181">
            <v>1379</v>
          </cell>
          <cell r="N39181" t="str">
            <v>CIMENTO PORTLAND COMPOSTO CP II-32</v>
          </cell>
          <cell r="O39181" t="str">
            <v>KG</v>
          </cell>
          <cell r="P39181" t="str">
            <v>COLETADO</v>
          </cell>
          <cell r="Q39181">
            <v>379.34</v>
          </cell>
          <cell r="R39181">
            <v>0.75</v>
          </cell>
        </row>
        <row r="39182">
          <cell r="M39182">
            <v>88377</v>
          </cell>
          <cell r="N39182" t="str">
            <v>OPERADOR DE BETONEIRA ESTACIONÁRIA/MISTURADOR COM ENCARGOS COMPLEMENTARES</v>
          </cell>
          <cell r="O39182" t="str">
            <v>H</v>
          </cell>
          <cell r="P39182" t="str">
            <v>COEFICIENTE DE REPRESENTATIVIDADE</v>
          </cell>
          <cell r="Q39182">
            <v>6.01</v>
          </cell>
          <cell r="R39182">
            <v>15.58</v>
          </cell>
        </row>
        <row r="39183">
          <cell r="M39183">
            <v>88399</v>
          </cell>
          <cell r="N39183" t="str">
            <v>MISTURADOR DE ARGAMASSA, EIXO HORIZONTAL, CAPACIDADE DE MISTURA 160 KG, MOTOR ELÉTRICO POTÊNCIA 3 CV - CHP DIURNO. AF_06/2014</v>
          </cell>
          <cell r="O39183" t="str">
            <v>CHP</v>
          </cell>
          <cell r="P39183" t="str">
            <v>ATRIBUÍDO SÃO PAULO</v>
          </cell>
          <cell r="Q39183">
            <v>1.4</v>
          </cell>
          <cell r="R39183">
            <v>2.93</v>
          </cell>
        </row>
        <row r="39184">
          <cell r="M39184">
            <v>88404</v>
          </cell>
          <cell r="N39184" t="str">
            <v>MISTURADOR DE ARGAMASSA, EIXO HORIZONTAL, CAPACIDADE DE MISTURA 160 KG, MOTOR ELÉTRICO POTÊNCIA 3 CV - CHI DIURNO. AF_06/2014</v>
          </cell>
          <cell r="O39184" t="str">
            <v>CHI</v>
          </cell>
          <cell r="P39184" t="str">
            <v>ATRIBUÍDO SÃO PAULO</v>
          </cell>
          <cell r="Q39184">
            <v>4.6100000000000003</v>
          </cell>
          <cell r="R39184">
            <v>0.8</v>
          </cell>
        </row>
        <row r="39185">
          <cell r="M39185" t="str">
            <v/>
          </cell>
          <cell r="N39185" t="str">
            <v/>
          </cell>
          <cell r="O39185" t="str">
            <v/>
          </cell>
          <cell r="P39185" t="str">
            <v/>
          </cell>
          <cell r="Q39185" t="str">
            <v/>
          </cell>
          <cell r="R39185" t="str">
            <v/>
          </cell>
        </row>
        <row r="39186">
          <cell r="M39186">
            <v>123</v>
          </cell>
          <cell r="N39186" t="str">
            <v>ADITIVO IMPERMEABILIZANTE DE PEGA NORMAL PARA ARGAMASSAS E CONCRETOS SEM ARMACAO, LIQUIDO E ISENTO DE CLORETOS</v>
          </cell>
          <cell r="O39186" t="str">
            <v>L</v>
          </cell>
          <cell r="P39186" t="str">
            <v>COLETADO</v>
          </cell>
          <cell r="Q39186">
            <v>15.26</v>
          </cell>
          <cell r="R39186">
            <v>7.28</v>
          </cell>
        </row>
        <row r="39187">
          <cell r="M39187">
            <v>370</v>
          </cell>
          <cell r="N39187" t="str">
            <v>AREIA MEDIA - POSTO JAZIDA/FORNECEDOR (RETIRADO NA JAZIDA, SEM TRANSPORTE)</v>
          </cell>
          <cell r="O39187" t="str">
            <v>M3</v>
          </cell>
          <cell r="P39187" t="str">
            <v>COLETADO</v>
          </cell>
          <cell r="Q39187">
            <v>1.1299999999999999</v>
          </cell>
          <cell r="R39187">
            <v>100</v>
          </cell>
        </row>
        <row r="39188">
          <cell r="M39188">
            <v>1379</v>
          </cell>
          <cell r="N39188" t="str">
            <v>CIMENTO PORTLAND COMPOSTO CP II-32</v>
          </cell>
          <cell r="O39188" t="str">
            <v>KG</v>
          </cell>
          <cell r="P39188" t="str">
            <v>COLETADO</v>
          </cell>
          <cell r="Q39188">
            <v>381.55</v>
          </cell>
          <cell r="R39188">
            <v>0.75</v>
          </cell>
        </row>
        <row r="39189">
          <cell r="M39189">
            <v>88377</v>
          </cell>
          <cell r="N39189" t="str">
            <v>OPERADOR DE BETONEIRA ESTACIONÁRIA/MISTURADOR COM ENCARGOS COMPLEMENTARES</v>
          </cell>
          <cell r="O39189" t="str">
            <v>H</v>
          </cell>
          <cell r="P39189" t="str">
            <v>COEFICIENTE DE REPRESENTATIVIDADE</v>
          </cell>
          <cell r="Q39189">
            <v>3.8</v>
          </cell>
          <cell r="R39189">
            <v>15.58</v>
          </cell>
        </row>
        <row r="39190">
          <cell r="M39190">
            <v>88386</v>
          </cell>
          <cell r="N39190" t="str">
            <v>MISTURADOR DE ARGAMASSA, EIXO HORIZONTAL, CAPACIDADE DE MISTURA 300 KG, MOTOR ELÉTRICO POTÊNCIA 5 CV - CHP DIURNO. AF_06/2014</v>
          </cell>
          <cell r="O39190" t="str">
            <v>CHP</v>
          </cell>
          <cell r="P39190" t="str">
            <v>ATRIBUÍDO SÃO PAULO</v>
          </cell>
          <cell r="Q39190">
            <v>0.89</v>
          </cell>
          <cell r="R39190">
            <v>3.85</v>
          </cell>
        </row>
        <row r="39191">
          <cell r="M39191">
            <v>88392</v>
          </cell>
          <cell r="N39191" t="str">
            <v>MISTURADOR DE ARGAMASSA, EIXO HORIZONTAL, CAPACIDADE DE MISTURA 300 KG, MOTOR ELÉTRICO POTÊNCIA 5 CV - CHI DIURNO. AF_06/2014</v>
          </cell>
          <cell r="O39191" t="str">
            <v>CHI</v>
          </cell>
          <cell r="P39191" t="str">
            <v>ATRIBUÍDO SÃO PAULO</v>
          </cell>
          <cell r="Q39191">
            <v>2.91</v>
          </cell>
          <cell r="R39191">
            <v>0.86</v>
          </cell>
        </row>
        <row r="39192">
          <cell r="M39192" t="str">
            <v/>
          </cell>
          <cell r="N39192" t="str">
            <v/>
          </cell>
          <cell r="O39192" t="str">
            <v/>
          </cell>
          <cell r="P39192" t="str">
            <v/>
          </cell>
          <cell r="Q39192" t="str">
            <v/>
          </cell>
          <cell r="R39192" t="str">
            <v/>
          </cell>
        </row>
        <row r="39193">
          <cell r="M39193">
            <v>123</v>
          </cell>
          <cell r="N39193" t="str">
            <v>ADITIVO IMPERMEABILIZANTE DE PEGA NORMAL PARA ARGAMASSAS E CONCRETOS SEM ARMACAO, LIQUIDO E ISENTO DE CLORETOS</v>
          </cell>
          <cell r="O39193" t="str">
            <v>L</v>
          </cell>
          <cell r="P39193" t="str">
            <v>COLETADO</v>
          </cell>
          <cell r="Q39193">
            <v>15.43</v>
          </cell>
          <cell r="R39193">
            <v>7.28</v>
          </cell>
        </row>
        <row r="39194">
          <cell r="M39194">
            <v>370</v>
          </cell>
          <cell r="N39194" t="str">
            <v>AREIA MEDIA - POSTO JAZIDA/FORNECEDOR (RETIRADO NA JAZIDA, SEM TRANSPORTE)</v>
          </cell>
          <cell r="O39194" t="str">
            <v>M3</v>
          </cell>
          <cell r="P39194" t="str">
            <v>COLETADO</v>
          </cell>
          <cell r="Q39194">
            <v>1.1399999999999999</v>
          </cell>
          <cell r="R39194">
            <v>100</v>
          </cell>
        </row>
        <row r="39195">
          <cell r="M39195">
            <v>1379</v>
          </cell>
          <cell r="N39195" t="str">
            <v>CIMENTO PORTLAND COMPOSTO CP II-32</v>
          </cell>
          <cell r="O39195" t="str">
            <v>KG</v>
          </cell>
          <cell r="P39195" t="str">
            <v>COLETADO</v>
          </cell>
          <cell r="Q39195">
            <v>385.74</v>
          </cell>
          <cell r="R39195">
            <v>0.75</v>
          </cell>
        </row>
        <row r="39196">
          <cell r="M39196">
            <v>88316</v>
          </cell>
          <cell r="N39196" t="str">
            <v>SERVENTE COM ENCARGOS COMPLEMENTARES</v>
          </cell>
          <cell r="O39196" t="str">
            <v>H</v>
          </cell>
          <cell r="P39196" t="str">
            <v>COLETADO</v>
          </cell>
          <cell r="Q39196">
            <v>0.67</v>
          </cell>
          <cell r="R39196">
            <v>14.25</v>
          </cell>
        </row>
        <row r="39197">
          <cell r="M39197">
            <v>88377</v>
          </cell>
          <cell r="N39197" t="str">
            <v>OPERADOR DE BETONEIRA ESTACIONÁRIA/MISTURADOR COM ENCARGOS COMPLEMENTARES</v>
          </cell>
          <cell r="O39197" t="str">
            <v>H</v>
          </cell>
          <cell r="P39197" t="str">
            <v>COEFICIENTE DE REPRESENTATIVIDADE</v>
          </cell>
          <cell r="Q39197">
            <v>2.12</v>
          </cell>
          <cell r="R39197">
            <v>15.58</v>
          </cell>
        </row>
        <row r="39198">
          <cell r="M39198">
            <v>88393</v>
          </cell>
          <cell r="N39198" t="str">
            <v>MISTURADOR DE ARGAMASSA, EIXO HORIZONTAL, CAPACIDADE DE MISTURA 600 KG, MOTOR ELÉTRICO POTÊNCIA 7,5 CV - CHP DIURNO. AF_06/2014</v>
          </cell>
          <cell r="O39198" t="str">
            <v>CHP</v>
          </cell>
          <cell r="P39198" t="str">
            <v>ATRIBUÍDO SÃO PAULO</v>
          </cell>
          <cell r="Q39198">
            <v>0.5</v>
          </cell>
          <cell r="R39198">
            <v>5.19</v>
          </cell>
        </row>
        <row r="39199">
          <cell r="M39199">
            <v>88398</v>
          </cell>
          <cell r="N39199" t="str">
            <v>MISTURADOR DE ARGAMASSA, EIXO HORIZONTAL, CAPACIDADE DE MISTURA 600 KG, MOTOR ELÉTRICO POTÊNCIA 7,5 CV - CHI DIURNO. AF_06/2014</v>
          </cell>
          <cell r="O39199" t="str">
            <v>CHI</v>
          </cell>
          <cell r="P39199" t="str">
            <v>ATRIBUÍDO SÃO PAULO</v>
          </cell>
          <cell r="Q39199">
            <v>1.62</v>
          </cell>
          <cell r="R39199">
            <v>1.01</v>
          </cell>
        </row>
        <row r="39200">
          <cell r="M39200" t="str">
            <v/>
          </cell>
          <cell r="N39200" t="str">
            <v/>
          </cell>
          <cell r="O39200" t="str">
            <v/>
          </cell>
          <cell r="P39200" t="str">
            <v/>
          </cell>
          <cell r="Q39200" t="str">
            <v/>
          </cell>
          <cell r="R39200" t="str">
            <v/>
          </cell>
        </row>
        <row r="39201">
          <cell r="M39201">
            <v>123</v>
          </cell>
          <cell r="N39201" t="str">
            <v>ADITIVO IMPERMEABILIZANTE DE PEGA NORMAL PARA ARGAMASSAS E CONCRETOS SEM ARMACAO, LIQUIDO E ISENTO DE CLORETOS</v>
          </cell>
          <cell r="O39201" t="str">
            <v>L</v>
          </cell>
          <cell r="P39201" t="str">
            <v>COLETADO</v>
          </cell>
          <cell r="Q39201">
            <v>15.79</v>
          </cell>
          <cell r="R39201">
            <v>7.28</v>
          </cell>
        </row>
        <row r="39202">
          <cell r="M39202">
            <v>370</v>
          </cell>
          <cell r="N39202" t="str">
            <v>AREIA MEDIA - POSTO JAZIDA/FORNECEDOR (RETIRADO NA JAZIDA, SEM TRANSPORTE)</v>
          </cell>
          <cell r="O39202" t="str">
            <v>M3</v>
          </cell>
          <cell r="P39202" t="str">
            <v>COLETADO</v>
          </cell>
          <cell r="Q39202">
            <v>1.17</v>
          </cell>
          <cell r="R39202">
            <v>100</v>
          </cell>
        </row>
        <row r="39203">
          <cell r="M39203">
            <v>1379</v>
          </cell>
          <cell r="N39203" t="str">
            <v>CIMENTO PORTLAND COMPOSTO CP II-32</v>
          </cell>
          <cell r="O39203" t="str">
            <v>KG</v>
          </cell>
          <cell r="P39203" t="str">
            <v>COLETADO</v>
          </cell>
          <cell r="Q39203">
            <v>394.75</v>
          </cell>
          <cell r="R39203">
            <v>0.75</v>
          </cell>
        </row>
        <row r="39204">
          <cell r="M39204">
            <v>88316</v>
          </cell>
          <cell r="N39204" t="str">
            <v>SERVENTE COM ENCARGOS COMPLEMENTARES</v>
          </cell>
          <cell r="O39204" t="str">
            <v>H</v>
          </cell>
          <cell r="P39204" t="str">
            <v>COLETADO</v>
          </cell>
          <cell r="Q39204">
            <v>8.5500000000000007</v>
          </cell>
          <cell r="R39204">
            <v>14.25</v>
          </cell>
        </row>
        <row r="39205">
          <cell r="M39205" t="str">
            <v/>
          </cell>
          <cell r="N39205" t="str">
            <v/>
          </cell>
          <cell r="O39205" t="str">
            <v/>
          </cell>
          <cell r="P39205" t="str">
            <v/>
          </cell>
          <cell r="Q39205" t="str">
            <v/>
          </cell>
          <cell r="R39205" t="str">
            <v/>
          </cell>
        </row>
        <row r="39206">
          <cell r="M39206">
            <v>370</v>
          </cell>
          <cell r="N39206" t="str">
            <v>AREIA MEDIA - POSTO JAZIDA/FORNECEDOR (RETIRADO NA JAZIDA, SEM TRANSPORTE)</v>
          </cell>
          <cell r="O39206" t="str">
            <v>M3</v>
          </cell>
          <cell r="P39206" t="str">
            <v>COLETADO</v>
          </cell>
          <cell r="Q39206">
            <v>1.1599999999999999</v>
          </cell>
          <cell r="R39206">
            <v>100</v>
          </cell>
        </row>
        <row r="39207">
          <cell r="M39207">
            <v>1106</v>
          </cell>
          <cell r="N39207" t="str">
            <v>CAL HIDRATADA CH-I PARA ARGAMASSAS</v>
          </cell>
          <cell r="O39207" t="str">
            <v>KG</v>
          </cell>
          <cell r="P39207" t="str">
            <v>COLETADO</v>
          </cell>
          <cell r="Q39207">
            <v>155.32</v>
          </cell>
          <cell r="R39207">
            <v>0.79</v>
          </cell>
        </row>
        <row r="39208">
          <cell r="M39208">
            <v>1379</v>
          </cell>
          <cell r="N39208" t="str">
            <v>CIMENTO PORTLAND COMPOSTO CP II-32</v>
          </cell>
          <cell r="O39208" t="str">
            <v>KG</v>
          </cell>
          <cell r="P39208" t="str">
            <v>COLETADO</v>
          </cell>
          <cell r="Q39208">
            <v>174.73</v>
          </cell>
          <cell r="R39208">
            <v>0.75</v>
          </cell>
        </row>
        <row r="39209">
          <cell r="M39209">
            <v>88316</v>
          </cell>
          <cell r="N39209" t="str">
            <v>SERVENTE COM ENCARGOS COMPLEMENTARES</v>
          </cell>
          <cell r="O39209" t="str">
            <v>H</v>
          </cell>
          <cell r="P39209" t="str">
            <v>COLETADO</v>
          </cell>
          <cell r="Q39209">
            <v>0.62</v>
          </cell>
          <cell r="R39209">
            <v>14.25</v>
          </cell>
        </row>
        <row r="39210">
          <cell r="M39210">
            <v>88377</v>
          </cell>
          <cell r="N39210" t="str">
            <v>OPERADOR DE BETONEIRA ESTACIONÁRIA/MISTURADOR COM ENCARGOS COMPLEMENTARES</v>
          </cell>
          <cell r="O39210" t="str">
            <v>H</v>
          </cell>
          <cell r="P39210" t="str">
            <v>COEFICIENTE DE REPRESENTATIVIDADE</v>
          </cell>
          <cell r="Q39210">
            <v>2.79</v>
          </cell>
          <cell r="R39210">
            <v>15.58</v>
          </cell>
        </row>
        <row r="39211">
          <cell r="M39211">
            <v>88393</v>
          </cell>
          <cell r="N39211" t="str">
            <v>MISTURADOR DE ARGAMASSA, EIXO HORIZONTAL, CAPACIDADE DE MISTURA 600 KG, MOTOR ELÉTRICO POTÊNCIA 7,5 CV - CHP DIURNO. AF_06/2014</v>
          </cell>
          <cell r="O39211" t="str">
            <v>CHP</v>
          </cell>
          <cell r="P39211" t="str">
            <v>ATRIBUÍDO SÃO PAULO</v>
          </cell>
          <cell r="Q39211">
            <v>0.65</v>
          </cell>
          <cell r="R39211">
            <v>5.19</v>
          </cell>
        </row>
        <row r="39212">
          <cell r="M39212">
            <v>88398</v>
          </cell>
          <cell r="N39212" t="str">
            <v>MISTURADOR DE ARGAMASSA, EIXO HORIZONTAL, CAPACIDADE DE MISTURA 600 KG, MOTOR ELÉTRICO POTÊNCIA 7,5 CV - CHI DIURNO. AF_06/2014</v>
          </cell>
          <cell r="O39212" t="str">
            <v>CHI</v>
          </cell>
          <cell r="P39212" t="str">
            <v>ATRIBUÍDO SÃO PAULO</v>
          </cell>
          <cell r="Q39212">
            <v>2.14</v>
          </cell>
          <cell r="R39212">
            <v>1.01</v>
          </cell>
        </row>
        <row r="39213">
          <cell r="M39213" t="str">
            <v/>
          </cell>
          <cell r="N39213" t="str">
            <v/>
          </cell>
          <cell r="O39213" t="str">
            <v/>
          </cell>
          <cell r="P39213" t="str">
            <v/>
          </cell>
          <cell r="Q39213" t="str">
            <v/>
          </cell>
          <cell r="R39213" t="str">
            <v/>
          </cell>
        </row>
        <row r="39214">
          <cell r="M39214">
            <v>370</v>
          </cell>
          <cell r="N39214" t="str">
            <v>AREIA MEDIA - POSTO JAZIDA/FORNECEDOR (RETIRADO NA JAZIDA, SEM TRANSPORTE)</v>
          </cell>
          <cell r="O39214" t="str">
            <v>M3</v>
          </cell>
          <cell r="P39214" t="str">
            <v>COLETADO</v>
          </cell>
          <cell r="Q39214">
            <v>1.1399999999999999</v>
          </cell>
          <cell r="R39214">
            <v>100</v>
          </cell>
        </row>
        <row r="39215">
          <cell r="M39215">
            <v>1106</v>
          </cell>
          <cell r="N39215" t="str">
            <v>CAL HIDRATADA CH-I PARA ARGAMASSAS</v>
          </cell>
          <cell r="O39215" t="str">
            <v>KG</v>
          </cell>
          <cell r="P39215" t="str">
            <v>COLETADO</v>
          </cell>
          <cell r="Q39215">
            <v>75.709999999999994</v>
          </cell>
          <cell r="R39215">
            <v>0.79</v>
          </cell>
        </row>
        <row r="39216">
          <cell r="M39216">
            <v>1379</v>
          </cell>
          <cell r="N39216" t="str">
            <v>CIMENTO PORTLAND COMPOSTO CP II-32</v>
          </cell>
          <cell r="O39216" t="str">
            <v>KG</v>
          </cell>
          <cell r="P39216" t="str">
            <v>COLETADO</v>
          </cell>
          <cell r="Q39216">
            <v>340.69</v>
          </cell>
          <cell r="R39216">
            <v>0.75</v>
          </cell>
        </row>
        <row r="39217">
          <cell r="M39217">
            <v>88316</v>
          </cell>
          <cell r="N39217" t="str">
            <v>SERVENTE COM ENCARGOS COMPLEMENTARES</v>
          </cell>
          <cell r="O39217" t="str">
            <v>H</v>
          </cell>
          <cell r="P39217" t="str">
            <v>COLETADO</v>
          </cell>
          <cell r="Q39217">
            <v>0.78</v>
          </cell>
          <cell r="R39217">
            <v>14.25</v>
          </cell>
        </row>
        <row r="39218">
          <cell r="M39218">
            <v>88377</v>
          </cell>
          <cell r="N39218" t="str">
            <v>OPERADOR DE BETONEIRA ESTACIONÁRIA/MISTURADOR COM ENCARGOS COMPLEMENTARES</v>
          </cell>
          <cell r="O39218" t="str">
            <v>H</v>
          </cell>
          <cell r="P39218" t="str">
            <v>COEFICIENTE DE REPRESENTATIVIDADE</v>
          </cell>
          <cell r="Q39218">
            <v>2.48</v>
          </cell>
          <cell r="R39218">
            <v>15.58</v>
          </cell>
        </row>
        <row r="39219">
          <cell r="M39219">
            <v>89225</v>
          </cell>
          <cell r="N39219" t="str">
            <v>BETONEIRA CAPACIDADE NOMINAL DE 600 L, CAPACIDADE DE MISTURA 360 L, MOTOR ELÉTRICO TRIFÁSICO POTÊNCIA DE 4 CV, SEM CARREGADOR - CHP DIURNO. AF_11/2014</v>
          </cell>
          <cell r="O39219" t="str">
            <v>CHP</v>
          </cell>
          <cell r="P39219" t="str">
            <v>ATRIBUÍDO SÃO PAULO</v>
          </cell>
          <cell r="Q39219">
            <v>0.57999999999999996</v>
          </cell>
          <cell r="R39219">
            <v>4.05</v>
          </cell>
        </row>
        <row r="39220">
          <cell r="M39220">
            <v>89226</v>
          </cell>
          <cell r="N39220" t="str">
            <v>BETONEIRA CAPACIDADE NOMINAL DE 600 L, CAPACIDADE DE MISTURA 360 L, MOTOR ELÉTRICO TRIFÁSICO POTÊNCIA DE 4 CV, SEM CARREGADOR - CHI DIURNO. AF_11/2014</v>
          </cell>
          <cell r="O39220" t="str">
            <v>CHI</v>
          </cell>
          <cell r="P39220" t="str">
            <v>ATRIBUÍDO SÃO PAULO</v>
          </cell>
          <cell r="Q39220">
            <v>1.9</v>
          </cell>
          <cell r="R39220">
            <v>1.32</v>
          </cell>
        </row>
        <row r="39221">
          <cell r="M39221" t="str">
            <v/>
          </cell>
          <cell r="N39221" t="str">
            <v/>
          </cell>
          <cell r="O39221" t="str">
            <v/>
          </cell>
          <cell r="P39221" t="str">
            <v/>
          </cell>
          <cell r="Q39221" t="str">
            <v/>
          </cell>
          <cell r="R39221" t="str">
            <v/>
          </cell>
        </row>
        <row r="39222">
          <cell r="M39222">
            <v>370</v>
          </cell>
          <cell r="N39222" t="str">
            <v>AREIA MEDIA - POSTO JAZIDA/FORNECEDOR (RETIRADO NA JAZIDA, SEM TRANSPORTE)</v>
          </cell>
          <cell r="O39222" t="str">
            <v>M3</v>
          </cell>
          <cell r="P39222" t="str">
            <v>COLETADO</v>
          </cell>
          <cell r="Q39222">
            <v>1.07</v>
          </cell>
          <cell r="R39222">
            <v>100</v>
          </cell>
        </row>
        <row r="39223">
          <cell r="M39223">
            <v>1379</v>
          </cell>
          <cell r="N39223" t="str">
            <v>CIMENTO PORTLAND COMPOSTO CP II-32</v>
          </cell>
          <cell r="O39223" t="str">
            <v>KG</v>
          </cell>
          <cell r="P39223" t="str">
            <v>COLETADO</v>
          </cell>
          <cell r="Q39223">
            <v>483.72</v>
          </cell>
          <cell r="R39223">
            <v>0.75</v>
          </cell>
        </row>
        <row r="39224">
          <cell r="M39224">
            <v>88316</v>
          </cell>
          <cell r="N39224" t="str">
            <v>SERVENTE COM ENCARGOS COMPLEMENTARES</v>
          </cell>
          <cell r="O39224" t="str">
            <v>H</v>
          </cell>
          <cell r="P39224" t="str">
            <v>COLETADO</v>
          </cell>
          <cell r="Q39224">
            <v>0.75</v>
          </cell>
          <cell r="R39224">
            <v>14.25</v>
          </cell>
        </row>
        <row r="39225">
          <cell r="M39225">
            <v>88377</v>
          </cell>
          <cell r="N39225" t="str">
            <v>OPERADOR DE BETONEIRA ESTACIONÁRIA/MISTURADOR COM ENCARGOS COMPLEMENTARES</v>
          </cell>
          <cell r="O39225" t="str">
            <v>H</v>
          </cell>
          <cell r="P39225" t="str">
            <v>COEFICIENTE DE REPRESENTATIVIDADE</v>
          </cell>
          <cell r="Q39225">
            <v>2.44</v>
          </cell>
          <cell r="R39225">
            <v>15.58</v>
          </cell>
        </row>
        <row r="39226">
          <cell r="M39226">
            <v>89225</v>
          </cell>
          <cell r="N39226" t="str">
            <v>BETONEIRA CAPACIDADE NOMINAL DE 600 L, CAPACIDADE DE MISTURA 360 L, MOTOR ELÉTRICO TRIFÁSICO POTÊNCIA DE 4 CV, SEM CARREGADOR - CHP DIURNO. AF_11/2014</v>
          </cell>
          <cell r="O39226" t="str">
            <v>CHP</v>
          </cell>
          <cell r="P39226" t="str">
            <v>ATRIBUÍDO SÃO PAULO</v>
          </cell>
          <cell r="Q39226">
            <v>0.56999999999999995</v>
          </cell>
          <cell r="R39226">
            <v>4.05</v>
          </cell>
        </row>
        <row r="39227">
          <cell r="M39227">
            <v>89226</v>
          </cell>
          <cell r="N39227" t="str">
            <v>BETONEIRA CAPACIDADE NOMINAL DE 600 L, CAPACIDADE DE MISTURA 360 L, MOTOR ELÉTRICO TRIFÁSICO POTÊNCIA DE 4 CV, SEM CARREGADOR - CHI DIURNO. AF_11/2014</v>
          </cell>
          <cell r="O39227" t="str">
            <v>CHI</v>
          </cell>
          <cell r="P39227" t="str">
            <v>ATRIBUÍDO SÃO PAULO</v>
          </cell>
          <cell r="Q39227">
            <v>1.87</v>
          </cell>
          <cell r="R39227">
            <v>1.32</v>
          </cell>
        </row>
        <row r="39228">
          <cell r="M39228" t="str">
            <v/>
          </cell>
          <cell r="N39228" t="str">
            <v/>
          </cell>
          <cell r="O39228" t="str">
            <v/>
          </cell>
          <cell r="P39228" t="str">
            <v/>
          </cell>
          <cell r="Q39228" t="str">
            <v/>
          </cell>
          <cell r="R39228" t="str">
            <v/>
          </cell>
        </row>
        <row r="39229">
          <cell r="M39229">
            <v>370</v>
          </cell>
          <cell r="N39229" t="str">
            <v>AREIA MEDIA - POSTO JAZIDA/FORNECEDOR (RETIRADO NA JAZIDA, SEM TRANSPORTE)</v>
          </cell>
          <cell r="O39229" t="str">
            <v>M3</v>
          </cell>
          <cell r="P39229" t="str">
            <v>COLETADO</v>
          </cell>
          <cell r="Q39229">
            <v>1.1599999999999999</v>
          </cell>
          <cell r="R39229">
            <v>100</v>
          </cell>
        </row>
        <row r="39230">
          <cell r="M39230">
            <v>1379</v>
          </cell>
          <cell r="N39230" t="str">
            <v>CIMENTO PORTLAND COMPOSTO CP II-32</v>
          </cell>
          <cell r="O39230" t="str">
            <v>KG</v>
          </cell>
          <cell r="P39230" t="str">
            <v>COLETADO</v>
          </cell>
          <cell r="Q39230">
            <v>390.16</v>
          </cell>
          <cell r="R39230">
            <v>0.75</v>
          </cell>
        </row>
        <row r="39231">
          <cell r="M39231">
            <v>88316</v>
          </cell>
          <cell r="N39231" t="str">
            <v>SERVENTE COM ENCARGOS COMPLEMENTARES</v>
          </cell>
          <cell r="O39231" t="str">
            <v>H</v>
          </cell>
          <cell r="P39231" t="str">
            <v>COLETADO</v>
          </cell>
          <cell r="Q39231">
            <v>0.71</v>
          </cell>
          <cell r="R39231">
            <v>14.25</v>
          </cell>
        </row>
        <row r="39232">
          <cell r="M39232">
            <v>88377</v>
          </cell>
          <cell r="N39232" t="str">
            <v>OPERADOR DE BETONEIRA ESTACIONÁRIA/MISTURADOR COM ENCARGOS COMPLEMENTARES</v>
          </cell>
          <cell r="O39232" t="str">
            <v>H</v>
          </cell>
          <cell r="P39232" t="str">
            <v>COEFICIENTE DE REPRESENTATIVIDADE</v>
          </cell>
          <cell r="Q39232">
            <v>2.2999999999999998</v>
          </cell>
          <cell r="R39232">
            <v>15.58</v>
          </cell>
        </row>
        <row r="39233">
          <cell r="M39233">
            <v>89225</v>
          </cell>
          <cell r="N39233" t="str">
            <v>BETONEIRA CAPACIDADE NOMINAL DE 600 L, CAPACIDADE DE MISTURA 360 L, MOTOR ELÉTRICO TRIFÁSICO POTÊNCIA DE 4 CV, SEM CARREGADOR - CHP DIURNO. AF_11/2014</v>
          </cell>
          <cell r="O39233" t="str">
            <v>CHP</v>
          </cell>
          <cell r="P39233" t="str">
            <v>ATRIBUÍDO SÃO PAULO</v>
          </cell>
          <cell r="Q39233">
            <v>0.54</v>
          </cell>
          <cell r="R39233">
            <v>4.05</v>
          </cell>
        </row>
        <row r="39234">
          <cell r="M39234">
            <v>89226</v>
          </cell>
          <cell r="N39234" t="str">
            <v>BETONEIRA CAPACIDADE NOMINAL DE 600 L, CAPACIDADE DE MISTURA 360 L, MOTOR ELÉTRICO TRIFÁSICO POTÊNCIA DE 4 CV, SEM CARREGADOR - CHI DIURNO. AF_11/2014</v>
          </cell>
          <cell r="O39234" t="str">
            <v>CHI</v>
          </cell>
          <cell r="P39234" t="str">
            <v>ATRIBUÍDO SÃO PAULO</v>
          </cell>
          <cell r="Q39234">
            <v>1.76</v>
          </cell>
          <cell r="R39234">
            <v>1.32</v>
          </cell>
        </row>
        <row r="39235">
          <cell r="M39235" t="str">
            <v/>
          </cell>
          <cell r="N39235" t="str">
            <v/>
          </cell>
          <cell r="O39235" t="str">
            <v/>
          </cell>
          <cell r="P39235" t="str">
            <v/>
          </cell>
          <cell r="Q39235" t="str">
            <v/>
          </cell>
          <cell r="R39235" t="str">
            <v/>
          </cell>
        </row>
        <row r="39236">
          <cell r="M39236">
            <v>123</v>
          </cell>
          <cell r="N39236" t="str">
            <v>ADITIVO IMPERMEABILIZANTE DE PEGA NORMAL PARA ARGAMASSAS E CONCRETOS SEM ARMACAO, LIQUIDO E ISENTO DE CLORETOS</v>
          </cell>
          <cell r="O39236" t="str">
            <v>L</v>
          </cell>
          <cell r="P39236" t="str">
            <v>COLETADO</v>
          </cell>
          <cell r="Q39236">
            <v>19.440000000000001</v>
          </cell>
          <cell r="R39236">
            <v>7.28</v>
          </cell>
        </row>
        <row r="39237">
          <cell r="M39237">
            <v>370</v>
          </cell>
          <cell r="N39237" t="str">
            <v>AREIA MEDIA - POSTO JAZIDA/FORNECEDOR (RETIRADO NA JAZIDA, SEM TRANSPORTE)</v>
          </cell>
          <cell r="O39237" t="str">
            <v>M3</v>
          </cell>
          <cell r="P39237" t="str">
            <v>COLETADO</v>
          </cell>
          <cell r="Q39237">
            <v>1.08</v>
          </cell>
          <cell r="R39237">
            <v>100</v>
          </cell>
        </row>
        <row r="39238">
          <cell r="M39238">
            <v>1379</v>
          </cell>
          <cell r="N39238" t="str">
            <v>CIMENTO PORTLAND COMPOSTO CP II-32</v>
          </cell>
          <cell r="O39238" t="str">
            <v>KG</v>
          </cell>
          <cell r="P39238" t="str">
            <v>COLETADO</v>
          </cell>
          <cell r="Q39238">
            <v>486</v>
          </cell>
          <cell r="R39238">
            <v>0.75</v>
          </cell>
        </row>
        <row r="39239">
          <cell r="M39239">
            <v>88316</v>
          </cell>
          <cell r="N39239" t="str">
            <v>SERVENTE COM ENCARGOS COMPLEMENTARES</v>
          </cell>
          <cell r="O39239" t="str">
            <v>H</v>
          </cell>
          <cell r="P39239" t="str">
            <v>COLETADO</v>
          </cell>
          <cell r="Q39239">
            <v>0.88</v>
          </cell>
          <cell r="R39239">
            <v>14.25</v>
          </cell>
        </row>
        <row r="39240">
          <cell r="M39240">
            <v>88377</v>
          </cell>
          <cell r="N39240" t="str">
            <v>OPERADOR DE BETONEIRA ESTACIONÁRIA/MISTURADOR COM ENCARGOS COMPLEMENTARES</v>
          </cell>
          <cell r="O39240" t="str">
            <v>H</v>
          </cell>
          <cell r="P39240" t="str">
            <v>COEFICIENTE DE REPRESENTATIVIDADE</v>
          </cell>
          <cell r="Q39240">
            <v>2.68</v>
          </cell>
          <cell r="R39240">
            <v>15.58</v>
          </cell>
        </row>
        <row r="39241">
          <cell r="M39241">
            <v>89225</v>
          </cell>
          <cell r="N39241" t="str">
            <v>BETONEIRA CAPACIDADE NOMINAL DE 600 L, CAPACIDADE DE MISTURA 360 L, MOTOR ELÉTRICO TRIFÁSICO POTÊNCIA DE 4 CV, SEM CARREGADOR - CHP DIURNO. AF_11/2014</v>
          </cell>
          <cell r="O39241" t="str">
            <v>CHP</v>
          </cell>
          <cell r="P39241" t="str">
            <v>ATRIBUÍDO SÃO PAULO</v>
          </cell>
          <cell r="Q39241">
            <v>0.62</v>
          </cell>
          <cell r="R39241">
            <v>4.05</v>
          </cell>
        </row>
        <row r="39242">
          <cell r="M39242">
            <v>89226</v>
          </cell>
          <cell r="N39242" t="str">
            <v>BETONEIRA CAPACIDADE NOMINAL DE 600 L, CAPACIDADE DE MISTURA 360 L, MOTOR ELÉTRICO TRIFÁSICO POTÊNCIA DE 4 CV, SEM CARREGADOR - CHI DIURNO. AF_11/2014</v>
          </cell>
          <cell r="O39242" t="str">
            <v>CHI</v>
          </cell>
          <cell r="P39242" t="str">
            <v>ATRIBUÍDO SÃO PAULO</v>
          </cell>
          <cell r="Q39242">
            <v>2.06</v>
          </cell>
          <cell r="R39242">
            <v>1.32</v>
          </cell>
        </row>
        <row r="39243">
          <cell r="M39243" t="str">
            <v/>
          </cell>
          <cell r="N39243" t="str">
            <v/>
          </cell>
          <cell r="O39243" t="str">
            <v/>
          </cell>
          <cell r="P39243" t="str">
            <v/>
          </cell>
          <cell r="Q39243" t="str">
            <v/>
          </cell>
          <cell r="R39243" t="str">
            <v/>
          </cell>
        </row>
        <row r="39244">
          <cell r="M39244">
            <v>123</v>
          </cell>
          <cell r="N39244" t="str">
            <v>ADITIVO IMPERMEABILIZANTE DE PEGA NORMAL PARA ARGAMASSAS E CONCRETOS SEM ARMACAO, LIQUIDO E ISENTO DE CLORETOS</v>
          </cell>
          <cell r="O39244" t="str">
            <v>L</v>
          </cell>
          <cell r="P39244" t="str">
            <v>COLETADO</v>
          </cell>
          <cell r="Q39244">
            <v>15.66</v>
          </cell>
          <cell r="R39244">
            <v>7.28</v>
          </cell>
        </row>
        <row r="39245">
          <cell r="M39245">
            <v>370</v>
          </cell>
          <cell r="N39245" t="str">
            <v>AREIA MEDIA - POSTO JAZIDA/FORNECEDOR (RETIRADO NA JAZIDA, SEM TRANSPORTE)</v>
          </cell>
          <cell r="O39245" t="str">
            <v>M3</v>
          </cell>
          <cell r="P39245" t="str">
            <v>COLETADO</v>
          </cell>
          <cell r="Q39245">
            <v>1.1599999999999999</v>
          </cell>
          <cell r="R39245">
            <v>100</v>
          </cell>
        </row>
        <row r="39246">
          <cell r="M39246">
            <v>1379</v>
          </cell>
          <cell r="N39246" t="str">
            <v>CIMENTO PORTLAND COMPOSTO CP II-32</v>
          </cell>
          <cell r="O39246" t="str">
            <v>KG</v>
          </cell>
          <cell r="P39246" t="str">
            <v>COLETADO</v>
          </cell>
          <cell r="Q39246">
            <v>391.73</v>
          </cell>
          <cell r="R39246">
            <v>0.75</v>
          </cell>
        </row>
        <row r="39247">
          <cell r="M39247">
            <v>88316</v>
          </cell>
          <cell r="N39247" t="str">
            <v>SERVENTE COM ENCARGOS COMPLEMENTARES</v>
          </cell>
          <cell r="O39247" t="str">
            <v>H</v>
          </cell>
          <cell r="P39247" t="str">
            <v>COLETADO</v>
          </cell>
          <cell r="Q39247">
            <v>0.81</v>
          </cell>
          <cell r="R39247">
            <v>14.25</v>
          </cell>
        </row>
        <row r="39248">
          <cell r="M39248">
            <v>88377</v>
          </cell>
          <cell r="N39248" t="str">
            <v>OPERADOR DE BETONEIRA ESTACIONÁRIA/MISTURADOR COM ENCARGOS COMPLEMENTARES</v>
          </cell>
          <cell r="O39248" t="str">
            <v>H</v>
          </cell>
          <cell r="P39248" t="str">
            <v>COEFICIENTE DE REPRESENTATIVIDADE</v>
          </cell>
          <cell r="Q39248">
            <v>2.4900000000000002</v>
          </cell>
          <cell r="R39248">
            <v>15.58</v>
          </cell>
        </row>
        <row r="39249">
          <cell r="M39249">
            <v>89225</v>
          </cell>
          <cell r="N39249" t="str">
            <v>BETONEIRA CAPACIDADE NOMINAL DE 600 L, CAPACIDADE DE MISTURA 360 L, MOTOR ELÉTRICO TRIFÁSICO POTÊNCIA DE 4 CV, SEM CARREGADOR - CHP DIURNO. AF_11/2014</v>
          </cell>
          <cell r="O39249" t="str">
            <v>CHP</v>
          </cell>
          <cell r="P39249" t="str">
            <v>ATRIBUÍDO SÃO PAULO</v>
          </cell>
          <cell r="Q39249">
            <v>0.57999999999999996</v>
          </cell>
          <cell r="R39249">
            <v>4.05</v>
          </cell>
        </row>
        <row r="39250">
          <cell r="M39250">
            <v>89226</v>
          </cell>
          <cell r="N39250" t="str">
            <v>BETONEIRA CAPACIDADE NOMINAL DE 600 L, CAPACIDADE DE MISTURA 360 L, MOTOR ELÉTRICO TRIFÁSICO POTÊNCIA DE 4 CV, SEM CARREGADOR - CHI DIURNO. AF_11/2014</v>
          </cell>
          <cell r="O39250" t="str">
            <v>CHI</v>
          </cell>
          <cell r="P39250" t="str">
            <v>ATRIBUÍDO SÃO PAULO</v>
          </cell>
          <cell r="Q39250">
            <v>1.91</v>
          </cell>
          <cell r="R39250">
            <v>1.32</v>
          </cell>
        </row>
        <row r="39251">
          <cell r="M39251" t="str">
            <v/>
          </cell>
          <cell r="N39251" t="str">
            <v/>
          </cell>
          <cell r="O39251" t="str">
            <v/>
          </cell>
          <cell r="P39251" t="str">
            <v/>
          </cell>
          <cell r="Q39251" t="str">
            <v/>
          </cell>
          <cell r="R39251" t="str">
            <v/>
          </cell>
        </row>
        <row r="39252">
          <cell r="M39252">
            <v>88316</v>
          </cell>
          <cell r="N39252" t="str">
            <v>SERVENTE COM ENCARGOS COMPLEMENTARES</v>
          </cell>
          <cell r="O39252" t="str">
            <v>H</v>
          </cell>
          <cell r="P39252" t="str">
            <v>COLETADO</v>
          </cell>
          <cell r="Q39252">
            <v>1.319</v>
          </cell>
          <cell r="R39252">
            <v>14.25</v>
          </cell>
        </row>
        <row r="39253">
          <cell r="M39253">
            <v>92112</v>
          </cell>
          <cell r="N39253" t="str">
            <v>PENEIRA ROTATIVA COM MOTOR ELÉTRICO TRIFÁSICO DE 2 CV, CILINDRO DE 1 M X 0,60 M, COM FUROS DE 3,17 MM - CHP DIURNO. AF_11/2015</v>
          </cell>
          <cell r="O39253" t="str">
            <v>CHP</v>
          </cell>
          <cell r="P39253" t="str">
            <v>ATRIBUÍDO SÃO PAULO</v>
          </cell>
          <cell r="Q39253">
            <v>0.436</v>
          </cell>
          <cell r="R39253">
            <v>2.42</v>
          </cell>
        </row>
        <row r="39254">
          <cell r="M39254">
            <v>92113</v>
          </cell>
          <cell r="N39254" t="str">
            <v>PENEIRA ROTATIVA COM MOTOR ELÉTRICO TRIFÁSICO DE 2 CV, CILINDRO DE 1 M X 0,60 M, COM FUROS DE 3,17 MM - CHI DIURNO. AF_11/2015</v>
          </cell>
          <cell r="O39254" t="str">
            <v>CHI</v>
          </cell>
          <cell r="P39254" t="str">
            <v>ATRIBUÍDO SÃO PAULO</v>
          </cell>
          <cell r="Q39254">
            <v>0.88200000000000001</v>
          </cell>
          <cell r="R39254">
            <v>0.95</v>
          </cell>
        </row>
        <row r="39255">
          <cell r="M39255" t="str">
            <v/>
          </cell>
          <cell r="N39255" t="str">
            <v/>
          </cell>
          <cell r="O39255" t="str">
            <v/>
          </cell>
          <cell r="P39255" t="str">
            <v/>
          </cell>
          <cell r="Q39255" t="str">
            <v/>
          </cell>
          <cell r="R39255" t="str">
            <v/>
          </cell>
        </row>
        <row r="39256">
          <cell r="M39256">
            <v>88316</v>
          </cell>
          <cell r="N39256" t="str">
            <v>SERVENTE COM ENCARGOS COMPLEMENTARES</v>
          </cell>
          <cell r="O39256" t="str">
            <v>H</v>
          </cell>
          <cell r="P39256" t="str">
            <v>COLETADO</v>
          </cell>
          <cell r="Q39256">
            <v>2.3980000000000001</v>
          </cell>
          <cell r="R39256">
            <v>14.25</v>
          </cell>
        </row>
        <row r="39257">
          <cell r="M39257" t="str">
            <v/>
          </cell>
          <cell r="N39257" t="str">
            <v/>
          </cell>
          <cell r="O39257" t="str">
            <v/>
          </cell>
          <cell r="P39257" t="str">
            <v/>
          </cell>
          <cell r="Q39257" t="str">
            <v/>
          </cell>
          <cell r="R39257" t="str">
            <v/>
          </cell>
        </row>
        <row r="39258">
          <cell r="M39258">
            <v>37526</v>
          </cell>
          <cell r="N39258" t="str">
            <v>SACO DE RAFIA PARA ENTULHO, NOVO, LISO (SEM CLICHE), *60 x 90* CM</v>
          </cell>
          <cell r="O39258" t="str">
            <v>UN</v>
          </cell>
          <cell r="P39258" t="str">
            <v>ATRIBUÍDO SÃO PAULO</v>
          </cell>
          <cell r="Q39258">
            <v>5</v>
          </cell>
          <cell r="R39258">
            <v>3.81</v>
          </cell>
        </row>
        <row r="39259">
          <cell r="M39259">
            <v>88316</v>
          </cell>
          <cell r="N39259" t="str">
            <v>SERVENTE COM ENCARGOS COMPLEMENTARES</v>
          </cell>
          <cell r="O39259" t="str">
            <v>H</v>
          </cell>
          <cell r="P39259" t="str">
            <v>COLETADO</v>
          </cell>
          <cell r="Q39259">
            <v>1.5409999999999999</v>
          </cell>
          <cell r="R39259">
            <v>14.25</v>
          </cell>
        </row>
        <row r="39260">
          <cell r="M39260">
            <v>92118</v>
          </cell>
          <cell r="N39260" t="str">
            <v>DOSADOR DE AREIA, CAPACIDADE DE 26 LITROS - CHP DIURNO. AF_11/2015</v>
          </cell>
          <cell r="O39260" t="str">
            <v>CHP</v>
          </cell>
          <cell r="P39260" t="str">
            <v>ATRIBUÍDO SÃO PAULO</v>
          </cell>
          <cell r="Q39260">
            <v>0.51</v>
          </cell>
          <cell r="R39260">
            <v>0.22</v>
          </cell>
        </row>
        <row r="39261">
          <cell r="M39261">
            <v>92119</v>
          </cell>
          <cell r="N39261" t="str">
            <v>DOSADOR DE AREIA, CAPACIDADE DE 26 LITROS - CHI DIURNO. AF_11/2015</v>
          </cell>
          <cell r="O39261" t="str">
            <v>CHI</v>
          </cell>
          <cell r="P39261" t="str">
            <v>ATRIBUÍDO SÃO PAULO</v>
          </cell>
          <cell r="Q39261">
            <v>1.0309999999999999</v>
          </cell>
          <cell r="R39261">
            <v>0.1</v>
          </cell>
        </row>
        <row r="39262">
          <cell r="M39262" t="str">
            <v/>
          </cell>
          <cell r="N39262" t="str">
            <v/>
          </cell>
          <cell r="O39262" t="str">
            <v/>
          </cell>
          <cell r="P39262" t="str">
            <v/>
          </cell>
          <cell r="Q39262" t="str">
            <v/>
          </cell>
          <cell r="R39262" t="str">
            <v/>
          </cell>
        </row>
        <row r="39263">
          <cell r="M39263">
            <v>88316</v>
          </cell>
          <cell r="N39263" t="str">
            <v>SERVENTE COM ENCARGOS COMPLEMENTARES</v>
          </cell>
          <cell r="O39263" t="str">
            <v>H</v>
          </cell>
          <cell r="P39263" t="str">
            <v>COLETADO</v>
          </cell>
          <cell r="Q39263">
            <v>3.6700000000000003E-2</v>
          </cell>
          <cell r="R39263">
            <v>14.25</v>
          </cell>
        </row>
        <row r="39264">
          <cell r="M39264" t="str">
            <v/>
          </cell>
          <cell r="N39264" t="str">
            <v/>
          </cell>
          <cell r="O39264" t="str">
            <v/>
          </cell>
          <cell r="P39264" t="str">
            <v/>
          </cell>
          <cell r="Q39264" t="str">
            <v/>
          </cell>
          <cell r="R39264" t="str">
            <v/>
          </cell>
        </row>
        <row r="39265">
          <cell r="M39265">
            <v>88316</v>
          </cell>
          <cell r="N39265" t="str">
            <v>SERVENTE COM ENCARGOS COMPLEMENTARES</v>
          </cell>
          <cell r="O39265" t="str">
            <v>H</v>
          </cell>
          <cell r="P39265" t="str">
            <v>COLETADO</v>
          </cell>
          <cell r="Q39265">
            <v>6.1199999999999997E-2</v>
          </cell>
          <cell r="R39265">
            <v>14.25</v>
          </cell>
        </row>
        <row r="39266">
          <cell r="M39266" t="str">
            <v/>
          </cell>
          <cell r="N39266" t="str">
            <v/>
          </cell>
          <cell r="O39266" t="str">
            <v/>
          </cell>
          <cell r="P39266" t="str">
            <v/>
          </cell>
          <cell r="Q39266" t="str">
            <v/>
          </cell>
          <cell r="R39266" t="str">
            <v/>
          </cell>
        </row>
        <row r="39267">
          <cell r="M39267">
            <v>88316</v>
          </cell>
          <cell r="N39267" t="str">
            <v>SERVENTE COM ENCARGOS COMPLEMENTARES</v>
          </cell>
          <cell r="O39267" t="str">
            <v>H</v>
          </cell>
          <cell r="P39267" t="str">
            <v>COLETADO</v>
          </cell>
          <cell r="Q39267">
            <v>9.1800000000000007E-2</v>
          </cell>
          <cell r="R39267">
            <v>14.25</v>
          </cell>
        </row>
        <row r="39268">
          <cell r="M39268" t="str">
            <v/>
          </cell>
          <cell r="N39268" t="str">
            <v/>
          </cell>
          <cell r="O39268" t="str">
            <v/>
          </cell>
          <cell r="P39268" t="str">
            <v/>
          </cell>
          <cell r="Q39268" t="str">
            <v/>
          </cell>
          <cell r="R39268" t="str">
            <v/>
          </cell>
        </row>
        <row r="39269">
          <cell r="M39269">
            <v>88316</v>
          </cell>
          <cell r="N39269" t="str">
            <v>SERVENTE COM ENCARGOS COMPLEMENTARES</v>
          </cell>
          <cell r="O39269" t="str">
            <v>H</v>
          </cell>
          <cell r="P39269" t="str">
            <v>COLETADO</v>
          </cell>
          <cell r="Q39269">
            <v>1.2800000000000001E-2</v>
          </cell>
          <cell r="R39269">
            <v>14.25</v>
          </cell>
        </row>
        <row r="39270">
          <cell r="M39270" t="str">
            <v/>
          </cell>
          <cell r="N39270" t="str">
            <v/>
          </cell>
          <cell r="O39270" t="str">
            <v/>
          </cell>
          <cell r="P39270" t="str">
            <v/>
          </cell>
          <cell r="Q39270" t="str">
            <v/>
          </cell>
          <cell r="R39270" t="str">
            <v/>
          </cell>
        </row>
        <row r="39271">
          <cell r="M39271">
            <v>88316</v>
          </cell>
          <cell r="N39271" t="str">
            <v>SERVENTE COM ENCARGOS COMPLEMENTARES</v>
          </cell>
          <cell r="O39271" t="str">
            <v>H</v>
          </cell>
          <cell r="P39271" t="str">
            <v>COLETADO</v>
          </cell>
          <cell r="Q39271">
            <v>1.54E-2</v>
          </cell>
          <cell r="R39271">
            <v>14.25</v>
          </cell>
        </row>
        <row r="39272">
          <cell r="M39272" t="str">
            <v/>
          </cell>
          <cell r="N39272" t="str">
            <v/>
          </cell>
          <cell r="O39272" t="str">
            <v/>
          </cell>
          <cell r="P39272" t="str">
            <v/>
          </cell>
          <cell r="Q39272" t="str">
            <v/>
          </cell>
          <cell r="R39272" t="str">
            <v/>
          </cell>
        </row>
        <row r="39273">
          <cell r="M39273">
            <v>88316</v>
          </cell>
          <cell r="N39273" t="str">
            <v>SERVENTE COM ENCARGOS COMPLEMENTARES</v>
          </cell>
          <cell r="O39273" t="str">
            <v>H</v>
          </cell>
          <cell r="P39273" t="str">
            <v>COLETADO</v>
          </cell>
          <cell r="Q39273">
            <v>1.8800000000000001E-2</v>
          </cell>
          <cell r="R39273">
            <v>14.25</v>
          </cell>
        </row>
        <row r="39274">
          <cell r="M39274" t="str">
            <v/>
          </cell>
          <cell r="N39274" t="str">
            <v/>
          </cell>
          <cell r="O39274" t="str">
            <v/>
          </cell>
          <cell r="P39274" t="str">
            <v/>
          </cell>
          <cell r="Q39274" t="str">
            <v/>
          </cell>
          <cell r="R39274" t="str">
            <v/>
          </cell>
        </row>
        <row r="39275">
          <cell r="M39275">
            <v>88316</v>
          </cell>
          <cell r="N39275" t="str">
            <v>SERVENTE COM ENCARGOS COMPLEMENTARES</v>
          </cell>
          <cell r="O39275" t="str">
            <v>H</v>
          </cell>
          <cell r="P39275" t="str">
            <v>COLETADO</v>
          </cell>
          <cell r="Q39275">
            <v>3.73E-2</v>
          </cell>
          <cell r="R39275">
            <v>14.25</v>
          </cell>
        </row>
        <row r="39276">
          <cell r="M39276" t="str">
            <v/>
          </cell>
          <cell r="N39276" t="str">
            <v/>
          </cell>
          <cell r="O39276" t="str">
            <v/>
          </cell>
          <cell r="P39276" t="str">
            <v/>
          </cell>
          <cell r="Q39276" t="str">
            <v/>
          </cell>
          <cell r="R39276" t="str">
            <v/>
          </cell>
        </row>
        <row r="39277">
          <cell r="M39277">
            <v>88316</v>
          </cell>
          <cell r="N39277" t="str">
            <v>SERVENTE COM ENCARGOS COMPLEMENTARES</v>
          </cell>
          <cell r="O39277" t="str">
            <v>H</v>
          </cell>
          <cell r="P39277" t="str">
            <v>COLETADO</v>
          </cell>
          <cell r="Q39277">
            <v>4.36E-2</v>
          </cell>
          <cell r="R39277">
            <v>14.25</v>
          </cell>
        </row>
        <row r="39278">
          <cell r="M39278" t="str">
            <v/>
          </cell>
          <cell r="N39278" t="str">
            <v/>
          </cell>
          <cell r="O39278" t="str">
            <v/>
          </cell>
          <cell r="P39278" t="str">
            <v/>
          </cell>
          <cell r="Q39278" t="str">
            <v/>
          </cell>
          <cell r="R39278" t="str">
            <v/>
          </cell>
        </row>
        <row r="39279">
          <cell r="M39279">
            <v>88316</v>
          </cell>
          <cell r="N39279" t="str">
            <v>SERVENTE COM ENCARGOS COMPLEMENTARES</v>
          </cell>
          <cell r="O39279" t="str">
            <v>H</v>
          </cell>
          <cell r="P39279" t="str">
            <v>COLETADO</v>
          </cell>
          <cell r="Q39279">
            <v>5.16E-2</v>
          </cell>
          <cell r="R39279">
            <v>14.25</v>
          </cell>
        </row>
        <row r="39280">
          <cell r="M39280" t="str">
            <v/>
          </cell>
          <cell r="N39280" t="str">
            <v/>
          </cell>
          <cell r="O39280" t="str">
            <v/>
          </cell>
          <cell r="P39280" t="str">
            <v/>
          </cell>
          <cell r="Q39280" t="str">
            <v/>
          </cell>
          <cell r="R39280" t="str">
            <v/>
          </cell>
        </row>
        <row r="39281">
          <cell r="M39281">
            <v>88316</v>
          </cell>
          <cell r="N39281" t="str">
            <v>SERVENTE COM ENCARGOS COMPLEMENTARES</v>
          </cell>
          <cell r="O39281" t="str">
            <v>H</v>
          </cell>
          <cell r="P39281" t="str">
            <v>COLETADO</v>
          </cell>
          <cell r="Q39281">
            <v>6.9999999999999999E-4</v>
          </cell>
          <cell r="R39281">
            <v>14.25</v>
          </cell>
        </row>
        <row r="39282">
          <cell r="M39282">
            <v>90686</v>
          </cell>
          <cell r="N39282" t="str">
            <v>MANIPULADOR TELESCÓPICO, POTÊNCIA DE 85 HP, CAPACIDADE DE CARGA DE 3.500 KG, ALTURA MÁXIMA DE ELEVAÇÃO DE 12,3 M - CHP DIURNO. AF_06/2015</v>
          </cell>
          <cell r="O39282" t="str">
            <v>CHP</v>
          </cell>
          <cell r="P39282" t="str">
            <v>ATRIBUÍDO SÃO PAULO</v>
          </cell>
          <cell r="Q39282">
            <v>4.0000000000000002E-4</v>
          </cell>
          <cell r="R39282">
            <v>120.13</v>
          </cell>
        </row>
        <row r="39283">
          <cell r="M39283">
            <v>90687</v>
          </cell>
          <cell r="N39283" t="str">
            <v>MANIPULADOR TELESCÓPICO, POTÊNCIA DE 85 HP, CAPACIDADE DE CARGA DE 3.500 KG, ALTURA MÁXIMA DE ELEVAÇÃO DE 12,3 M - CHI DIURNO. AF_06/2015</v>
          </cell>
          <cell r="O39283" t="str">
            <v>CHI</v>
          </cell>
          <cell r="P39283" t="str">
            <v>ATRIBUÍDO SÃO PAULO</v>
          </cell>
          <cell r="Q39283">
            <v>6.9999999999999999E-4</v>
          </cell>
          <cell r="R39283">
            <v>48.2</v>
          </cell>
        </row>
        <row r="39284">
          <cell r="M39284" t="str">
            <v/>
          </cell>
          <cell r="N39284" t="str">
            <v/>
          </cell>
          <cell r="O39284" t="str">
            <v/>
          </cell>
          <cell r="P39284" t="str">
            <v/>
          </cell>
          <cell r="Q39284" t="str">
            <v/>
          </cell>
          <cell r="R39284" t="str">
            <v/>
          </cell>
        </row>
        <row r="39285">
          <cell r="M39285">
            <v>88316</v>
          </cell>
          <cell r="N39285" t="str">
            <v>SERVENTE COM ENCARGOS COMPLEMENTARES</v>
          </cell>
          <cell r="O39285" t="str">
            <v>H</v>
          </cell>
          <cell r="P39285" t="str">
            <v>COLETADO</v>
          </cell>
          <cell r="Q39285">
            <v>68.3065</v>
          </cell>
          <cell r="R39285">
            <v>14.25</v>
          </cell>
        </row>
        <row r="39286">
          <cell r="M39286" t="str">
            <v/>
          </cell>
          <cell r="N39286" t="str">
            <v/>
          </cell>
          <cell r="O39286" t="str">
            <v/>
          </cell>
          <cell r="P39286" t="str">
            <v/>
          </cell>
          <cell r="Q39286" t="str">
            <v/>
          </cell>
          <cell r="R39286" t="str">
            <v/>
          </cell>
        </row>
        <row r="39287">
          <cell r="M39287">
            <v>88316</v>
          </cell>
          <cell r="N39287" t="str">
            <v>SERVENTE COM ENCARGOS COMPLEMENTARES</v>
          </cell>
          <cell r="O39287" t="str">
            <v>H</v>
          </cell>
          <cell r="P39287" t="str">
            <v>COLETADO</v>
          </cell>
          <cell r="Q39287">
            <v>49.374000000000002</v>
          </cell>
          <cell r="R39287">
            <v>14.25</v>
          </cell>
        </row>
        <row r="39288">
          <cell r="M39288" t="str">
            <v/>
          </cell>
          <cell r="N39288" t="str">
            <v/>
          </cell>
          <cell r="O39288" t="str">
            <v/>
          </cell>
          <cell r="P39288" t="str">
            <v/>
          </cell>
          <cell r="Q39288" t="str">
            <v/>
          </cell>
          <cell r="R39288" t="str">
            <v/>
          </cell>
        </row>
        <row r="39289">
          <cell r="M39289">
            <v>88316</v>
          </cell>
          <cell r="N39289" t="str">
            <v>SERVENTE COM ENCARGOS COMPLEMENTARES</v>
          </cell>
          <cell r="O39289" t="str">
            <v>H</v>
          </cell>
          <cell r="P39289" t="str">
            <v>COLETADO</v>
          </cell>
          <cell r="Q39289">
            <v>1.8184</v>
          </cell>
          <cell r="R39289">
            <v>14.25</v>
          </cell>
        </row>
        <row r="39290">
          <cell r="M39290">
            <v>90692</v>
          </cell>
          <cell r="N39290" t="str">
            <v>MINICARREGADEIRA SOBRE RODAS, POTÊNCIA LÍQUIDA DE 47 HP, CAPACIDADE NOMINAL DE OPERAÇÃO DE 646 KG - CHP DIURNO. AF_06/2015</v>
          </cell>
          <cell r="O39290" t="str">
            <v>CHP</v>
          </cell>
          <cell r="P39290" t="str">
            <v>ATRIBUÍDO SÃO PAULO</v>
          </cell>
          <cell r="Q39290">
            <v>1.8184</v>
          </cell>
          <cell r="R39290">
            <v>90.89</v>
          </cell>
        </row>
        <row r="39291">
          <cell r="M39291">
            <v>90693</v>
          </cell>
          <cell r="N39291" t="str">
            <v>MINICARREGADEIRA SOBRE RODAS, POTÊNCIA LÍQUIDA DE 47 HP, CAPACIDADE NOMINAL DE OPERAÇÃO DE 646 KG - CHI DIURNO. AF_06/2015</v>
          </cell>
          <cell r="O39291" t="str">
            <v>CHI</v>
          </cell>
          <cell r="P39291" t="str">
            <v>ATRIBUÍDO SÃO PAULO</v>
          </cell>
          <cell r="Q39291">
            <v>3.6753</v>
          </cell>
          <cell r="R39291">
            <v>34.01</v>
          </cell>
        </row>
        <row r="39292">
          <cell r="M39292" t="str">
            <v/>
          </cell>
          <cell r="N39292" t="str">
            <v/>
          </cell>
          <cell r="O39292" t="str">
            <v/>
          </cell>
          <cell r="P39292" t="str">
            <v/>
          </cell>
          <cell r="Q39292" t="str">
            <v/>
          </cell>
          <cell r="R39292" t="str">
            <v/>
          </cell>
        </row>
        <row r="39293">
          <cell r="M39293">
            <v>88316</v>
          </cell>
          <cell r="N39293" t="str">
            <v>SERVENTE COM ENCARGOS COMPLEMENTARES</v>
          </cell>
          <cell r="O39293" t="str">
            <v>H</v>
          </cell>
          <cell r="P39293" t="str">
            <v>COLETADO</v>
          </cell>
          <cell r="Q39293">
            <v>0.90369999999999995</v>
          </cell>
          <cell r="R39293">
            <v>14.25</v>
          </cell>
        </row>
        <row r="39294">
          <cell r="M39294" t="str">
            <v/>
          </cell>
          <cell r="N39294" t="str">
            <v/>
          </cell>
          <cell r="O39294" t="str">
            <v/>
          </cell>
          <cell r="P39294" t="str">
            <v/>
          </cell>
          <cell r="Q39294" t="str">
            <v/>
          </cell>
          <cell r="R39294" t="str">
            <v/>
          </cell>
        </row>
        <row r="39295">
          <cell r="M39295">
            <v>88316</v>
          </cell>
          <cell r="N39295" t="str">
            <v>SERVENTE COM ENCARGOS COMPLEMENTARES</v>
          </cell>
          <cell r="O39295" t="str">
            <v>H</v>
          </cell>
          <cell r="P39295" t="str">
            <v>COLETADO</v>
          </cell>
          <cell r="Q39295">
            <v>0.45190000000000002</v>
          </cell>
          <cell r="R39295">
            <v>14.25</v>
          </cell>
        </row>
        <row r="39296">
          <cell r="M39296" t="str">
            <v/>
          </cell>
          <cell r="N39296" t="str">
            <v/>
          </cell>
          <cell r="O39296" t="str">
            <v/>
          </cell>
          <cell r="P39296" t="str">
            <v/>
          </cell>
          <cell r="Q39296" t="str">
            <v/>
          </cell>
          <cell r="R39296" t="str">
            <v/>
          </cell>
        </row>
        <row r="39297">
          <cell r="M39297">
            <v>88316</v>
          </cell>
          <cell r="N39297" t="str">
            <v>SERVENTE COM ENCARGOS COMPLEMENTARES</v>
          </cell>
          <cell r="O39297" t="str">
            <v>H</v>
          </cell>
          <cell r="P39297" t="str">
            <v>COLETADO</v>
          </cell>
          <cell r="Q39297">
            <v>0.83260000000000001</v>
          </cell>
          <cell r="R39297">
            <v>14.25</v>
          </cell>
        </row>
        <row r="39298">
          <cell r="M39298" t="str">
            <v/>
          </cell>
          <cell r="N39298" t="str">
            <v/>
          </cell>
          <cell r="O39298" t="str">
            <v/>
          </cell>
          <cell r="P39298" t="str">
            <v/>
          </cell>
          <cell r="Q39298" t="str">
            <v/>
          </cell>
          <cell r="R39298" t="str">
            <v/>
          </cell>
        </row>
        <row r="39299">
          <cell r="M39299">
            <v>88316</v>
          </cell>
          <cell r="N39299" t="str">
            <v>SERVENTE COM ENCARGOS COMPLEMENTARES</v>
          </cell>
          <cell r="O39299" t="str">
            <v>H</v>
          </cell>
          <cell r="P39299" t="str">
            <v>COLETADO</v>
          </cell>
          <cell r="Q39299">
            <v>0.32129999999999997</v>
          </cell>
          <cell r="R39299">
            <v>14.25</v>
          </cell>
        </row>
        <row r="39300">
          <cell r="M39300" t="str">
            <v/>
          </cell>
          <cell r="N39300" t="str">
            <v/>
          </cell>
          <cell r="O39300" t="str">
            <v/>
          </cell>
          <cell r="P39300" t="str">
            <v/>
          </cell>
          <cell r="Q39300" t="str">
            <v/>
          </cell>
          <cell r="R39300" t="str">
            <v/>
          </cell>
        </row>
        <row r="39301">
          <cell r="M39301">
            <v>88316</v>
          </cell>
          <cell r="N39301" t="str">
            <v>SERVENTE COM ENCARGOS COMPLEMENTARES</v>
          </cell>
          <cell r="O39301" t="str">
            <v>H</v>
          </cell>
          <cell r="P39301" t="str">
            <v>COLETADO</v>
          </cell>
          <cell r="Q39301">
            <v>0.3548</v>
          </cell>
          <cell r="R39301">
            <v>14.25</v>
          </cell>
        </row>
        <row r="39302">
          <cell r="M39302" t="str">
            <v/>
          </cell>
          <cell r="N39302" t="str">
            <v/>
          </cell>
          <cell r="O39302" t="str">
            <v/>
          </cell>
          <cell r="P39302" t="str">
            <v/>
          </cell>
          <cell r="Q39302" t="str">
            <v/>
          </cell>
          <cell r="R39302" t="str">
            <v/>
          </cell>
        </row>
        <row r="39303">
          <cell r="M39303">
            <v>88316</v>
          </cell>
          <cell r="N39303" t="str">
            <v>SERVENTE COM ENCARGOS COMPLEMENTARES</v>
          </cell>
          <cell r="O39303" t="str">
            <v>H</v>
          </cell>
          <cell r="P39303" t="str">
            <v>COLETADO</v>
          </cell>
          <cell r="Q39303">
            <v>0.1275</v>
          </cell>
          <cell r="R39303">
            <v>14.25</v>
          </cell>
        </row>
        <row r="39304">
          <cell r="M39304" t="str">
            <v/>
          </cell>
          <cell r="N39304" t="str">
            <v/>
          </cell>
          <cell r="O39304" t="str">
            <v/>
          </cell>
          <cell r="P39304" t="str">
            <v/>
          </cell>
          <cell r="Q39304" t="str">
            <v/>
          </cell>
          <cell r="R39304" t="str">
            <v/>
          </cell>
        </row>
        <row r="39305">
          <cell r="M39305">
            <v>88316</v>
          </cell>
          <cell r="N39305" t="str">
            <v>SERVENTE COM ENCARGOS COMPLEMENTARES</v>
          </cell>
          <cell r="O39305" t="str">
            <v>H</v>
          </cell>
          <cell r="P39305" t="str">
            <v>COLETADO</v>
          </cell>
          <cell r="Q39305">
            <v>0.19570000000000001</v>
          </cell>
          <cell r="R39305">
            <v>14.25</v>
          </cell>
        </row>
        <row r="39306">
          <cell r="M39306" t="str">
            <v/>
          </cell>
          <cell r="N39306" t="str">
            <v/>
          </cell>
          <cell r="O39306" t="str">
            <v/>
          </cell>
          <cell r="P39306" t="str">
            <v/>
          </cell>
          <cell r="Q39306" t="str">
            <v/>
          </cell>
          <cell r="R39306" t="str">
            <v/>
          </cell>
        </row>
        <row r="39307">
          <cell r="M39307">
            <v>88316</v>
          </cell>
          <cell r="N39307" t="str">
            <v>SERVENTE COM ENCARGOS COMPLEMENTARES</v>
          </cell>
          <cell r="O39307" t="str">
            <v>H</v>
          </cell>
          <cell r="P39307" t="str">
            <v>COLETADO</v>
          </cell>
          <cell r="Q39307">
            <v>0.16769999999999999</v>
          </cell>
          <cell r="R39307">
            <v>14.25</v>
          </cell>
        </row>
        <row r="39308">
          <cell r="M39308" t="str">
            <v/>
          </cell>
          <cell r="N39308" t="str">
            <v/>
          </cell>
          <cell r="O39308" t="str">
            <v/>
          </cell>
          <cell r="P39308" t="str">
            <v/>
          </cell>
          <cell r="Q39308" t="str">
            <v/>
          </cell>
          <cell r="R39308" t="str">
            <v/>
          </cell>
        </row>
        <row r="39309">
          <cell r="M39309">
            <v>88316</v>
          </cell>
          <cell r="N39309" t="str">
            <v>SERVENTE COM ENCARGOS COMPLEMENTARES</v>
          </cell>
          <cell r="O39309" t="str">
            <v>H</v>
          </cell>
          <cell r="P39309" t="str">
            <v>COLETADO</v>
          </cell>
          <cell r="Q39309">
            <v>4.5199999999999997E-2</v>
          </cell>
          <cell r="R39309">
            <v>14.25</v>
          </cell>
        </row>
        <row r="39310">
          <cell r="M39310" t="str">
            <v/>
          </cell>
          <cell r="N39310" t="str">
            <v/>
          </cell>
          <cell r="O39310" t="str">
            <v/>
          </cell>
          <cell r="P39310" t="str">
            <v/>
          </cell>
          <cell r="Q39310" t="str">
            <v/>
          </cell>
          <cell r="R39310" t="str">
            <v/>
          </cell>
        </row>
        <row r="39311">
          <cell r="M39311">
            <v>88316</v>
          </cell>
          <cell r="N39311" t="str">
            <v>SERVENTE COM ENCARGOS COMPLEMENTARES</v>
          </cell>
          <cell r="O39311" t="str">
            <v>H</v>
          </cell>
          <cell r="P39311" t="str">
            <v>COLETADO</v>
          </cell>
          <cell r="Q39311">
            <v>9.7999999999999997E-3</v>
          </cell>
          <cell r="R39311">
            <v>14.25</v>
          </cell>
        </row>
        <row r="39312">
          <cell r="M39312">
            <v>90686</v>
          </cell>
          <cell r="N39312" t="str">
            <v>MANIPULADOR TELESCÓPICO, POTÊNCIA DE 85 HP, CAPACIDADE DE CARGA DE 3.500 KG, ALTURA MÁXIMA DE ELEVAÇÃO DE 12,3 M - CHP DIURNO. AF_06/2015</v>
          </cell>
          <cell r="O39312" t="str">
            <v>CHP</v>
          </cell>
          <cell r="P39312" t="str">
            <v>ATRIBUÍDO SÃO PAULO</v>
          </cell>
          <cell r="Q39312">
            <v>9.7999999999999997E-3</v>
          </cell>
          <cell r="R39312">
            <v>120.13</v>
          </cell>
        </row>
        <row r="39313">
          <cell r="M39313">
            <v>90687</v>
          </cell>
          <cell r="N39313" t="str">
            <v>MANIPULADOR TELESCÓPICO, POTÊNCIA DE 85 HP, CAPACIDADE DE CARGA DE 3.500 KG, ALTURA MÁXIMA DE ELEVAÇÃO DE 12,3 M - CHI DIURNO. AF_06/2015</v>
          </cell>
          <cell r="O39313" t="str">
            <v>CHI</v>
          </cell>
          <cell r="P39313" t="str">
            <v>ATRIBUÍDO SÃO PAULO</v>
          </cell>
          <cell r="Q39313">
            <v>1.9800000000000002E-2</v>
          </cell>
          <cell r="R39313">
            <v>48.2</v>
          </cell>
        </row>
        <row r="39314">
          <cell r="M39314" t="str">
            <v/>
          </cell>
          <cell r="N39314" t="str">
            <v/>
          </cell>
          <cell r="O39314" t="str">
            <v/>
          </cell>
          <cell r="P39314" t="str">
            <v/>
          </cell>
          <cell r="Q39314" t="str">
            <v/>
          </cell>
          <cell r="R39314" t="str">
            <v/>
          </cell>
        </row>
        <row r="39315">
          <cell r="M39315">
            <v>88316</v>
          </cell>
          <cell r="N39315" t="str">
            <v>SERVENTE COM ENCARGOS COMPLEMENTARES</v>
          </cell>
          <cell r="O39315" t="str">
            <v>H</v>
          </cell>
          <cell r="P39315" t="str">
            <v>COLETADO</v>
          </cell>
          <cell r="Q39315">
            <v>6.7000000000000002E-3</v>
          </cell>
          <cell r="R39315">
            <v>14.25</v>
          </cell>
        </row>
        <row r="39316">
          <cell r="M39316">
            <v>90686</v>
          </cell>
          <cell r="N39316" t="str">
            <v>MANIPULADOR TELESCÓPICO, POTÊNCIA DE 85 HP, CAPACIDADE DE CARGA DE 3.500 KG, ALTURA MÁXIMA DE ELEVAÇÃO DE 12,3 M - CHP DIURNO. AF_06/2015</v>
          </cell>
          <cell r="O39316" t="str">
            <v>CHP</v>
          </cell>
          <cell r="P39316" t="str">
            <v>ATRIBUÍDO SÃO PAULO</v>
          </cell>
          <cell r="Q39316">
            <v>6.7000000000000002E-3</v>
          </cell>
          <cell r="R39316">
            <v>120.13</v>
          </cell>
        </row>
        <row r="39317">
          <cell r="M39317">
            <v>90687</v>
          </cell>
          <cell r="N39317" t="str">
            <v>MANIPULADOR TELESCÓPICO, POTÊNCIA DE 85 HP, CAPACIDADE DE CARGA DE 3.500 KG, ALTURA MÁXIMA DE ELEVAÇÃO DE 12,3 M - CHI DIURNO. AF_06/2015</v>
          </cell>
          <cell r="O39317" t="str">
            <v>CHI</v>
          </cell>
          <cell r="P39317" t="str">
            <v>ATRIBUÍDO SÃO PAULO</v>
          </cell>
          <cell r="Q39317">
            <v>1.3599999999999999E-2</v>
          </cell>
          <cell r="R39317">
            <v>48.2</v>
          </cell>
        </row>
        <row r="39318">
          <cell r="M39318" t="str">
            <v/>
          </cell>
          <cell r="N39318" t="str">
            <v/>
          </cell>
          <cell r="O39318" t="str">
            <v/>
          </cell>
          <cell r="P39318" t="str">
            <v/>
          </cell>
          <cell r="Q39318" t="str">
            <v/>
          </cell>
          <cell r="R39318" t="str">
            <v/>
          </cell>
        </row>
        <row r="39319">
          <cell r="M39319">
            <v>88316</v>
          </cell>
          <cell r="N39319" t="str">
            <v>SERVENTE COM ENCARGOS COMPLEMENTARES</v>
          </cell>
          <cell r="O39319" t="str">
            <v>H</v>
          </cell>
          <cell r="P39319" t="str">
            <v>COLETADO</v>
          </cell>
          <cell r="Q39319">
            <v>1.5E-3</v>
          </cell>
          <cell r="R39319">
            <v>14.25</v>
          </cell>
        </row>
        <row r="39320">
          <cell r="M39320">
            <v>90686</v>
          </cell>
          <cell r="N39320" t="str">
            <v>MANIPULADOR TELESCÓPICO, POTÊNCIA DE 85 HP, CAPACIDADE DE CARGA DE 3.500 KG, ALTURA MÁXIMA DE ELEVAÇÃO DE 12,3 M - CHP DIURNO. AF_06/2015</v>
          </cell>
          <cell r="O39320" t="str">
            <v>CHP</v>
          </cell>
          <cell r="P39320" t="str">
            <v>ATRIBUÍDO SÃO PAULO</v>
          </cell>
          <cell r="Q39320">
            <v>1.5E-3</v>
          </cell>
          <cell r="R39320">
            <v>120.13</v>
          </cell>
        </row>
        <row r="39321">
          <cell r="M39321">
            <v>90687</v>
          </cell>
          <cell r="N39321" t="str">
            <v>MANIPULADOR TELESCÓPICO, POTÊNCIA DE 85 HP, CAPACIDADE DE CARGA DE 3.500 KG, ALTURA MÁXIMA DE ELEVAÇÃO DE 12,3 M - CHI DIURNO. AF_06/2015</v>
          </cell>
          <cell r="O39321" t="str">
            <v>CHI</v>
          </cell>
          <cell r="P39321" t="str">
            <v>ATRIBUÍDO SÃO PAULO</v>
          </cell>
          <cell r="Q39321">
            <v>3.0999999999999999E-3</v>
          </cell>
          <cell r="R39321">
            <v>48.2</v>
          </cell>
        </row>
        <row r="39322">
          <cell r="M39322" t="str">
            <v/>
          </cell>
          <cell r="N39322" t="str">
            <v/>
          </cell>
          <cell r="O39322" t="str">
            <v/>
          </cell>
          <cell r="P39322" t="str">
            <v/>
          </cell>
          <cell r="Q39322" t="str">
            <v/>
          </cell>
          <cell r="R39322" t="str">
            <v/>
          </cell>
        </row>
        <row r="39323">
          <cell r="M39323">
            <v>88316</v>
          </cell>
          <cell r="N39323" t="str">
            <v>SERVENTE COM ENCARGOS COMPLEMENTARES</v>
          </cell>
          <cell r="O39323" t="str">
            <v>H</v>
          </cell>
          <cell r="P39323" t="str">
            <v>COLETADO</v>
          </cell>
          <cell r="Q39323">
            <v>1.2982</v>
          </cell>
          <cell r="R39323">
            <v>14.25</v>
          </cell>
        </row>
        <row r="39324">
          <cell r="M39324" t="str">
            <v/>
          </cell>
          <cell r="N39324" t="str">
            <v/>
          </cell>
          <cell r="O39324" t="str">
            <v/>
          </cell>
          <cell r="P39324" t="str">
            <v/>
          </cell>
          <cell r="Q39324" t="str">
            <v/>
          </cell>
          <cell r="R39324" t="str">
            <v/>
          </cell>
        </row>
        <row r="39325">
          <cell r="M39325">
            <v>88316</v>
          </cell>
          <cell r="N39325" t="str">
            <v>SERVENTE COM ENCARGOS COMPLEMENTARES</v>
          </cell>
          <cell r="O39325" t="str">
            <v>H</v>
          </cell>
          <cell r="P39325" t="str">
            <v>COLETADO</v>
          </cell>
          <cell r="Q39325">
            <v>1.4716</v>
          </cell>
          <cell r="R39325">
            <v>14.25</v>
          </cell>
        </row>
        <row r="39326">
          <cell r="M39326" t="str">
            <v/>
          </cell>
          <cell r="N39326" t="str">
            <v/>
          </cell>
          <cell r="O39326" t="str">
            <v/>
          </cell>
          <cell r="P39326" t="str">
            <v/>
          </cell>
          <cell r="Q39326" t="str">
            <v/>
          </cell>
          <cell r="R39326" t="str">
            <v/>
          </cell>
        </row>
        <row r="39327">
          <cell r="M39327">
            <v>88316</v>
          </cell>
          <cell r="N39327" t="str">
            <v>SERVENTE COM ENCARGOS COMPLEMENTARES</v>
          </cell>
          <cell r="O39327" t="str">
            <v>H</v>
          </cell>
          <cell r="P39327" t="str">
            <v>COLETADO</v>
          </cell>
          <cell r="Q39327">
            <v>0.5575</v>
          </cell>
          <cell r="R39327">
            <v>14.25</v>
          </cell>
        </row>
        <row r="39328">
          <cell r="M39328" t="str">
            <v/>
          </cell>
          <cell r="N39328" t="str">
            <v/>
          </cell>
          <cell r="O39328" t="str">
            <v/>
          </cell>
          <cell r="P39328" t="str">
            <v/>
          </cell>
          <cell r="Q39328" t="str">
            <v/>
          </cell>
          <cell r="R39328" t="str">
            <v/>
          </cell>
        </row>
        <row r="39329">
          <cell r="M39329">
            <v>88316</v>
          </cell>
          <cell r="N39329" t="str">
            <v>SERVENTE COM ENCARGOS COMPLEMENTARES</v>
          </cell>
          <cell r="O39329" t="str">
            <v>H</v>
          </cell>
          <cell r="P39329" t="str">
            <v>COLETADO</v>
          </cell>
          <cell r="Q39329">
            <v>0.26090000000000002</v>
          </cell>
          <cell r="R39329">
            <v>14.25</v>
          </cell>
        </row>
        <row r="39330">
          <cell r="M39330" t="str">
            <v/>
          </cell>
          <cell r="N39330" t="str">
            <v/>
          </cell>
          <cell r="O39330" t="str">
            <v/>
          </cell>
          <cell r="P39330" t="str">
            <v/>
          </cell>
          <cell r="Q39330" t="str">
            <v/>
          </cell>
          <cell r="R39330" t="str">
            <v/>
          </cell>
        </row>
        <row r="39331">
          <cell r="M39331">
            <v>88316</v>
          </cell>
          <cell r="N39331" t="str">
            <v>SERVENTE COM ENCARGOS COMPLEMENTARES</v>
          </cell>
          <cell r="O39331" t="str">
            <v>H</v>
          </cell>
          <cell r="P39331" t="str">
            <v>COLETADO</v>
          </cell>
          <cell r="Q39331">
            <v>9.7999999999999997E-3</v>
          </cell>
          <cell r="R39331">
            <v>14.25</v>
          </cell>
        </row>
        <row r="39332">
          <cell r="M39332">
            <v>90686</v>
          </cell>
          <cell r="N39332" t="str">
            <v>MANIPULADOR TELESCÓPICO, POTÊNCIA DE 85 HP, CAPACIDADE DE CARGA DE 3.500 KG, ALTURA MÁXIMA DE ELEVAÇÃO DE 12,3 M - CHP DIURNO. AF_06/2015</v>
          </cell>
          <cell r="O39332" t="str">
            <v>CHP</v>
          </cell>
          <cell r="P39332" t="str">
            <v>ATRIBUÍDO SÃO PAULO</v>
          </cell>
          <cell r="Q39332">
            <v>9.7999999999999997E-3</v>
          </cell>
          <cell r="R39332">
            <v>120.13</v>
          </cell>
        </row>
        <row r="39333">
          <cell r="M39333">
            <v>90687</v>
          </cell>
          <cell r="N39333" t="str">
            <v>MANIPULADOR TELESCÓPICO, POTÊNCIA DE 85 HP, CAPACIDADE DE CARGA DE 3.500 KG, ALTURA MÁXIMA DE ELEVAÇÃO DE 12,3 M - CHI DIURNO. AF_06/2015</v>
          </cell>
          <cell r="O39333" t="str">
            <v>CHI</v>
          </cell>
          <cell r="P39333" t="str">
            <v>ATRIBUÍDO SÃO PAULO</v>
          </cell>
          <cell r="Q39333">
            <v>1.9800000000000002E-2</v>
          </cell>
          <cell r="R39333">
            <v>48.2</v>
          </cell>
        </row>
        <row r="39334">
          <cell r="M39334" t="str">
            <v/>
          </cell>
          <cell r="N39334" t="str">
            <v/>
          </cell>
          <cell r="O39334" t="str">
            <v/>
          </cell>
          <cell r="P39334" t="str">
            <v/>
          </cell>
          <cell r="Q39334" t="str">
            <v/>
          </cell>
          <cell r="R39334" t="str">
            <v/>
          </cell>
        </row>
        <row r="39335">
          <cell r="M39335">
            <v>88316</v>
          </cell>
          <cell r="N39335" t="str">
            <v>SERVENTE COM ENCARGOS COMPLEMENTARES</v>
          </cell>
          <cell r="O39335" t="str">
            <v>H</v>
          </cell>
          <cell r="P39335" t="str">
            <v>COLETADO</v>
          </cell>
          <cell r="Q39335">
            <v>0.10199999999999999</v>
          </cell>
          <cell r="R39335">
            <v>14.25</v>
          </cell>
        </row>
        <row r="39336">
          <cell r="M39336" t="str">
            <v/>
          </cell>
          <cell r="N39336" t="str">
            <v/>
          </cell>
          <cell r="O39336" t="str">
            <v/>
          </cell>
          <cell r="P39336" t="str">
            <v/>
          </cell>
          <cell r="Q39336" t="str">
            <v/>
          </cell>
          <cell r="R39336" t="str">
            <v/>
          </cell>
        </row>
        <row r="39337">
          <cell r="M39337">
            <v>88316</v>
          </cell>
          <cell r="N39337" t="str">
            <v>SERVENTE COM ENCARGOS COMPLEMENTARES</v>
          </cell>
          <cell r="O39337" t="str">
            <v>H</v>
          </cell>
          <cell r="P39337" t="str">
            <v>COLETADO</v>
          </cell>
          <cell r="Q39337">
            <v>3.2099999999999997E-2</v>
          </cell>
          <cell r="R39337">
            <v>14.25</v>
          </cell>
        </row>
        <row r="39338">
          <cell r="M39338" t="str">
            <v/>
          </cell>
          <cell r="N39338" t="str">
            <v/>
          </cell>
          <cell r="O39338" t="str">
            <v/>
          </cell>
          <cell r="P39338" t="str">
            <v/>
          </cell>
          <cell r="Q39338" t="str">
            <v/>
          </cell>
          <cell r="R39338" t="str">
            <v/>
          </cell>
        </row>
        <row r="39339">
          <cell r="M39339">
            <v>88316</v>
          </cell>
          <cell r="N39339" t="str">
            <v>SERVENTE COM ENCARGOS COMPLEMENTARES</v>
          </cell>
          <cell r="O39339" t="str">
            <v>H</v>
          </cell>
          <cell r="P39339" t="str">
            <v>COLETADO</v>
          </cell>
          <cell r="Q39339">
            <v>4.7399999999999998E-2</v>
          </cell>
          <cell r="R39339">
            <v>14.25</v>
          </cell>
        </row>
        <row r="39340">
          <cell r="M39340" t="str">
            <v/>
          </cell>
          <cell r="N39340" t="str">
            <v/>
          </cell>
          <cell r="O39340" t="str">
            <v/>
          </cell>
          <cell r="P39340" t="str">
            <v/>
          </cell>
          <cell r="Q39340" t="str">
            <v/>
          </cell>
          <cell r="R39340" t="str">
            <v/>
          </cell>
        </row>
        <row r="39341">
          <cell r="M39341">
            <v>88316</v>
          </cell>
          <cell r="N39341" t="str">
            <v>SERVENTE COM ENCARGOS COMPLEMENTARES</v>
          </cell>
          <cell r="O39341" t="str">
            <v>H</v>
          </cell>
          <cell r="P39341" t="str">
            <v>COLETADO</v>
          </cell>
          <cell r="Q39341">
            <v>1E-3</v>
          </cell>
          <cell r="R39341">
            <v>14.25</v>
          </cell>
        </row>
        <row r="39342">
          <cell r="M39342">
            <v>90686</v>
          </cell>
          <cell r="N39342" t="str">
            <v>MANIPULADOR TELESCÓPICO, POTÊNCIA DE 85 HP, CAPACIDADE DE CARGA DE 3.500 KG, ALTURA MÁXIMA DE ELEVAÇÃO DE 12,3 M - CHP DIURNO. AF_06/2015</v>
          </cell>
          <cell r="O39342" t="str">
            <v>CHP</v>
          </cell>
          <cell r="P39342" t="str">
            <v>ATRIBUÍDO SÃO PAULO</v>
          </cell>
          <cell r="Q39342">
            <v>1E-3</v>
          </cell>
          <cell r="R39342">
            <v>120.13</v>
          </cell>
        </row>
        <row r="39343">
          <cell r="M39343">
            <v>90687</v>
          </cell>
          <cell r="N39343" t="str">
            <v>MANIPULADOR TELESCÓPICO, POTÊNCIA DE 85 HP, CAPACIDADE DE CARGA DE 3.500 KG, ALTURA MÁXIMA DE ELEVAÇÃO DE 12,3 M - CHI DIURNO. AF_06/2015</v>
          </cell>
          <cell r="O39343" t="str">
            <v>CHI</v>
          </cell>
          <cell r="P39343" t="str">
            <v>ATRIBUÍDO SÃO PAULO</v>
          </cell>
          <cell r="Q39343">
            <v>2E-3</v>
          </cell>
          <cell r="R39343">
            <v>48.2</v>
          </cell>
        </row>
        <row r="39344">
          <cell r="M39344" t="str">
            <v/>
          </cell>
          <cell r="N39344" t="str">
            <v/>
          </cell>
          <cell r="O39344" t="str">
            <v/>
          </cell>
          <cell r="P39344" t="str">
            <v/>
          </cell>
          <cell r="Q39344" t="str">
            <v/>
          </cell>
          <cell r="R39344" t="str">
            <v/>
          </cell>
        </row>
        <row r="39345">
          <cell r="M39345">
            <v>88316</v>
          </cell>
          <cell r="N39345" t="str">
            <v>SERVENTE COM ENCARGOS COMPLEMENTARES</v>
          </cell>
          <cell r="O39345" t="str">
            <v>H</v>
          </cell>
          <cell r="P39345" t="str">
            <v>COLETADO</v>
          </cell>
          <cell r="Q39345">
            <v>6.9999999999999999E-4</v>
          </cell>
          <cell r="R39345">
            <v>14.25</v>
          </cell>
        </row>
        <row r="39346">
          <cell r="M39346" t="str">
            <v/>
          </cell>
          <cell r="N39346" t="str">
            <v/>
          </cell>
          <cell r="O39346" t="str">
            <v/>
          </cell>
          <cell r="P39346" t="str">
            <v/>
          </cell>
          <cell r="Q39346" t="str">
            <v/>
          </cell>
          <cell r="R39346" t="str">
            <v/>
          </cell>
        </row>
        <row r="39347">
          <cell r="M39347">
            <v>88316</v>
          </cell>
          <cell r="N39347" t="str">
            <v>SERVENTE COM ENCARGOS COMPLEMENTARES</v>
          </cell>
          <cell r="O39347" t="str">
            <v>H</v>
          </cell>
          <cell r="P39347" t="str">
            <v>COLETADO</v>
          </cell>
          <cell r="Q39347">
            <v>1.1999999999999999E-3</v>
          </cell>
          <cell r="R39347">
            <v>14.25</v>
          </cell>
        </row>
        <row r="39348">
          <cell r="M39348" t="str">
            <v/>
          </cell>
          <cell r="N39348" t="str">
            <v/>
          </cell>
          <cell r="O39348" t="str">
            <v/>
          </cell>
          <cell r="P39348" t="str">
            <v/>
          </cell>
          <cell r="Q39348" t="str">
            <v/>
          </cell>
          <cell r="R39348" t="str">
            <v/>
          </cell>
        </row>
        <row r="39349">
          <cell r="M39349">
            <v>88316</v>
          </cell>
          <cell r="N39349" t="str">
            <v>SERVENTE COM ENCARGOS COMPLEMENTARES</v>
          </cell>
          <cell r="O39349" t="str">
            <v>H</v>
          </cell>
          <cell r="P39349" t="str">
            <v>COLETADO</v>
          </cell>
          <cell r="Q39349">
            <v>1.8E-3</v>
          </cell>
          <cell r="R39349">
            <v>14.25</v>
          </cell>
        </row>
        <row r="39350">
          <cell r="M39350" t="str">
            <v/>
          </cell>
          <cell r="N39350" t="str">
            <v/>
          </cell>
          <cell r="O39350" t="str">
            <v/>
          </cell>
          <cell r="P39350" t="str">
            <v/>
          </cell>
          <cell r="Q39350" t="str">
            <v/>
          </cell>
          <cell r="R39350" t="str">
            <v/>
          </cell>
        </row>
        <row r="39351">
          <cell r="M39351">
            <v>88316</v>
          </cell>
          <cell r="N39351" t="str">
            <v>SERVENTE COM ENCARGOS COMPLEMENTARES</v>
          </cell>
          <cell r="O39351" t="str">
            <v>H</v>
          </cell>
          <cell r="P39351" t="str">
            <v>COLETADO</v>
          </cell>
          <cell r="Q39351">
            <v>1.72E-2</v>
          </cell>
          <cell r="R39351">
            <v>14.25</v>
          </cell>
        </row>
        <row r="39352">
          <cell r="M39352" t="str">
            <v/>
          </cell>
          <cell r="N39352" t="str">
            <v/>
          </cell>
          <cell r="O39352" t="str">
            <v/>
          </cell>
          <cell r="P39352" t="str">
            <v/>
          </cell>
          <cell r="Q39352" t="str">
            <v/>
          </cell>
          <cell r="R39352" t="str">
            <v/>
          </cell>
        </row>
        <row r="39353">
          <cell r="M39353">
            <v>88316</v>
          </cell>
          <cell r="N39353" t="str">
            <v>SERVENTE COM ENCARGOS COMPLEMENTARES</v>
          </cell>
          <cell r="O39353" t="str">
            <v>H</v>
          </cell>
          <cell r="P39353" t="str">
            <v>COLETADO</v>
          </cell>
          <cell r="Q39353">
            <v>8.6E-3</v>
          </cell>
          <cell r="R39353">
            <v>14.25</v>
          </cell>
        </row>
        <row r="39354">
          <cell r="M39354" t="str">
            <v/>
          </cell>
          <cell r="N39354" t="str">
            <v/>
          </cell>
          <cell r="O39354" t="str">
            <v/>
          </cell>
          <cell r="P39354" t="str">
            <v/>
          </cell>
          <cell r="Q39354" t="str">
            <v/>
          </cell>
          <cell r="R39354" t="str">
            <v/>
          </cell>
        </row>
        <row r="39355">
          <cell r="M39355">
            <v>88316</v>
          </cell>
          <cell r="N39355" t="str">
            <v>SERVENTE COM ENCARGOS COMPLEMENTARES</v>
          </cell>
          <cell r="O39355" t="str">
            <v>H</v>
          </cell>
          <cell r="P39355" t="str">
            <v>COLETADO</v>
          </cell>
          <cell r="Q39355">
            <v>2.5700000000000001E-2</v>
          </cell>
          <cell r="R39355">
            <v>14.25</v>
          </cell>
        </row>
        <row r="39356">
          <cell r="M39356" t="str">
            <v/>
          </cell>
          <cell r="N39356" t="str">
            <v/>
          </cell>
          <cell r="O39356" t="str">
            <v/>
          </cell>
          <cell r="P39356" t="str">
            <v/>
          </cell>
          <cell r="Q39356" t="str">
            <v/>
          </cell>
          <cell r="R39356" t="str">
            <v/>
          </cell>
        </row>
        <row r="39357">
          <cell r="M39357">
            <v>88316</v>
          </cell>
          <cell r="N39357" t="str">
            <v>SERVENTE COM ENCARGOS COMPLEMENTARES</v>
          </cell>
          <cell r="O39357" t="str">
            <v>H</v>
          </cell>
          <cell r="P39357" t="str">
            <v>COLETADO</v>
          </cell>
          <cell r="Q39357">
            <v>2E-3</v>
          </cell>
          <cell r="R39357">
            <v>14.25</v>
          </cell>
        </row>
        <row r="39358">
          <cell r="M39358" t="str">
            <v/>
          </cell>
          <cell r="N39358" t="str">
            <v/>
          </cell>
          <cell r="O39358" t="str">
            <v/>
          </cell>
          <cell r="P39358" t="str">
            <v/>
          </cell>
          <cell r="Q39358" t="str">
            <v/>
          </cell>
          <cell r="R39358" t="str">
            <v/>
          </cell>
        </row>
        <row r="39359">
          <cell r="M39359">
            <v>88316</v>
          </cell>
          <cell r="N39359" t="str">
            <v>SERVENTE COM ENCARGOS COMPLEMENTARES</v>
          </cell>
          <cell r="O39359" t="str">
            <v>H</v>
          </cell>
          <cell r="P39359" t="str">
            <v>COLETADO</v>
          </cell>
          <cell r="Q39359">
            <v>0.1295</v>
          </cell>
          <cell r="R39359">
            <v>14.25</v>
          </cell>
        </row>
        <row r="39360">
          <cell r="M39360" t="str">
            <v/>
          </cell>
          <cell r="N39360" t="str">
            <v/>
          </cell>
          <cell r="O39360" t="str">
            <v/>
          </cell>
          <cell r="P39360" t="str">
            <v/>
          </cell>
          <cell r="Q39360" t="str">
            <v/>
          </cell>
          <cell r="R39360" t="str">
            <v/>
          </cell>
        </row>
        <row r="39361">
          <cell r="M39361">
            <v>88316</v>
          </cell>
          <cell r="N39361" t="str">
            <v>SERVENTE COM ENCARGOS COMPLEMENTARES</v>
          </cell>
          <cell r="O39361" t="str">
            <v>H</v>
          </cell>
          <cell r="P39361" t="str">
            <v>COLETADO</v>
          </cell>
          <cell r="Q39361">
            <v>0.15529999999999999</v>
          </cell>
          <cell r="R39361">
            <v>14.25</v>
          </cell>
        </row>
        <row r="39362">
          <cell r="M39362" t="str">
            <v/>
          </cell>
          <cell r="N39362" t="str">
            <v/>
          </cell>
          <cell r="O39362" t="str">
            <v/>
          </cell>
          <cell r="P39362" t="str">
            <v/>
          </cell>
          <cell r="Q39362" t="str">
            <v/>
          </cell>
          <cell r="R39362" t="str">
            <v/>
          </cell>
        </row>
        <row r="39363">
          <cell r="M39363">
            <v>88316</v>
          </cell>
          <cell r="N39363" t="str">
            <v>SERVENTE COM ENCARGOS COMPLEMENTARES</v>
          </cell>
          <cell r="O39363" t="str">
            <v>H</v>
          </cell>
          <cell r="P39363" t="str">
            <v>COLETADO</v>
          </cell>
          <cell r="Q39363">
            <v>0.2485</v>
          </cell>
          <cell r="R39363">
            <v>14.25</v>
          </cell>
        </row>
        <row r="39364">
          <cell r="M39364" t="str">
            <v/>
          </cell>
          <cell r="N39364" t="str">
            <v/>
          </cell>
          <cell r="O39364" t="str">
            <v/>
          </cell>
          <cell r="P39364" t="str">
            <v/>
          </cell>
          <cell r="Q39364" t="str">
            <v/>
          </cell>
          <cell r="R39364" t="str">
            <v/>
          </cell>
        </row>
        <row r="39365">
          <cell r="M39365">
            <v>88316</v>
          </cell>
          <cell r="N39365" t="str">
            <v>SERVENTE COM ENCARGOS COMPLEMENTARES</v>
          </cell>
          <cell r="O39365" t="str">
            <v>H</v>
          </cell>
          <cell r="P39365" t="str">
            <v>COLETADO</v>
          </cell>
          <cell r="Q39365">
            <v>0.31059999999999999</v>
          </cell>
          <cell r="R39365">
            <v>14.25</v>
          </cell>
        </row>
        <row r="39366">
          <cell r="M39366" t="str">
            <v/>
          </cell>
          <cell r="N39366" t="str">
            <v/>
          </cell>
          <cell r="O39366" t="str">
            <v/>
          </cell>
          <cell r="P39366" t="str">
            <v/>
          </cell>
          <cell r="Q39366" t="str">
            <v/>
          </cell>
          <cell r="R39366" t="str">
            <v/>
          </cell>
        </row>
        <row r="39367">
          <cell r="M39367">
            <v>88316</v>
          </cell>
          <cell r="N39367" t="str">
            <v>SERVENTE COM ENCARGOS COMPLEMENTARES</v>
          </cell>
          <cell r="O39367" t="str">
            <v>H</v>
          </cell>
          <cell r="P39367" t="str">
            <v>COLETADO</v>
          </cell>
          <cell r="Q39367">
            <v>0.18629999999999999</v>
          </cell>
          <cell r="R39367">
            <v>14.25</v>
          </cell>
        </row>
        <row r="39368">
          <cell r="M39368" t="str">
            <v/>
          </cell>
          <cell r="N39368" t="str">
            <v/>
          </cell>
          <cell r="O39368" t="str">
            <v/>
          </cell>
          <cell r="P39368" t="str">
            <v/>
          </cell>
          <cell r="Q39368" t="str">
            <v/>
          </cell>
          <cell r="R39368" t="str">
            <v/>
          </cell>
        </row>
        <row r="39369">
          <cell r="M39369">
            <v>88316</v>
          </cell>
          <cell r="N39369" t="str">
            <v>SERVENTE COM ENCARGOS COMPLEMENTARES</v>
          </cell>
          <cell r="O39369" t="str">
            <v>H</v>
          </cell>
          <cell r="P39369" t="str">
            <v>COLETADO</v>
          </cell>
          <cell r="Q39369">
            <v>0.31059999999999999</v>
          </cell>
          <cell r="R39369">
            <v>14.25</v>
          </cell>
        </row>
        <row r="39370">
          <cell r="M39370" t="str">
            <v/>
          </cell>
          <cell r="N39370" t="str">
            <v/>
          </cell>
          <cell r="O39370" t="str">
            <v/>
          </cell>
          <cell r="P39370" t="str">
            <v/>
          </cell>
          <cell r="Q39370" t="str">
            <v/>
          </cell>
          <cell r="R39370" t="str">
            <v/>
          </cell>
        </row>
        <row r="39371">
          <cell r="M39371">
            <v>88316</v>
          </cell>
          <cell r="N39371" t="str">
            <v>SERVENTE COM ENCARGOS COMPLEMENTARES</v>
          </cell>
          <cell r="O39371" t="str">
            <v>H</v>
          </cell>
          <cell r="P39371" t="str">
            <v>COLETADO</v>
          </cell>
          <cell r="Q39371">
            <v>0.91769999999999996</v>
          </cell>
          <cell r="R39371">
            <v>14.25</v>
          </cell>
        </row>
        <row r="39372">
          <cell r="M39372" t="str">
            <v/>
          </cell>
          <cell r="N39372" t="str">
            <v/>
          </cell>
          <cell r="O39372" t="str">
            <v/>
          </cell>
          <cell r="P39372" t="str">
            <v/>
          </cell>
          <cell r="Q39372" t="str">
            <v/>
          </cell>
          <cell r="R39372" t="str">
            <v/>
          </cell>
        </row>
        <row r="39373">
          <cell r="M39373">
            <v>88316</v>
          </cell>
          <cell r="N39373" t="str">
            <v>SERVENTE COM ENCARGOS COMPLEMENTARES</v>
          </cell>
          <cell r="O39373" t="str">
            <v>H</v>
          </cell>
          <cell r="P39373" t="str">
            <v>COLETADO</v>
          </cell>
          <cell r="Q39373">
            <v>0.14910000000000001</v>
          </cell>
          <cell r="R39373">
            <v>14.25</v>
          </cell>
        </row>
        <row r="39374">
          <cell r="M39374" t="str">
            <v/>
          </cell>
          <cell r="N39374" t="str">
            <v/>
          </cell>
          <cell r="O39374" t="str">
            <v/>
          </cell>
          <cell r="P39374" t="str">
            <v/>
          </cell>
          <cell r="Q39374" t="str">
            <v/>
          </cell>
          <cell r="R39374" t="str">
            <v/>
          </cell>
        </row>
        <row r="39375">
          <cell r="M39375">
            <v>88316</v>
          </cell>
          <cell r="N39375" t="str">
            <v>SERVENTE COM ENCARGOS COMPLEMENTARES</v>
          </cell>
          <cell r="O39375" t="str">
            <v>H</v>
          </cell>
          <cell r="P39375" t="str">
            <v>COLETADO</v>
          </cell>
          <cell r="Q39375">
            <v>0.18629999999999999</v>
          </cell>
          <cell r="R39375">
            <v>14.25</v>
          </cell>
        </row>
        <row r="39376">
          <cell r="M39376" t="str">
            <v/>
          </cell>
          <cell r="N39376" t="str">
            <v/>
          </cell>
          <cell r="O39376" t="str">
            <v/>
          </cell>
          <cell r="P39376" t="str">
            <v/>
          </cell>
          <cell r="Q39376" t="str">
            <v/>
          </cell>
          <cell r="R39376" t="str">
            <v/>
          </cell>
        </row>
        <row r="39377">
          <cell r="M39377">
            <v>88316</v>
          </cell>
          <cell r="N39377" t="str">
            <v>SERVENTE COM ENCARGOS COMPLEMENTARES</v>
          </cell>
          <cell r="O39377" t="str">
            <v>H</v>
          </cell>
          <cell r="P39377" t="str">
            <v>COLETADO</v>
          </cell>
          <cell r="Q39377">
            <v>0.37269999999999998</v>
          </cell>
          <cell r="R39377">
            <v>14.25</v>
          </cell>
        </row>
        <row r="39378">
          <cell r="M39378" t="str">
            <v/>
          </cell>
          <cell r="N39378" t="str">
            <v/>
          </cell>
          <cell r="O39378" t="str">
            <v/>
          </cell>
          <cell r="P39378" t="str">
            <v/>
          </cell>
          <cell r="Q39378" t="str">
            <v/>
          </cell>
          <cell r="R39378" t="str">
            <v/>
          </cell>
        </row>
        <row r="39379">
          <cell r="M39379">
            <v>88316</v>
          </cell>
          <cell r="N39379" t="str">
            <v>SERVENTE COM ENCARGOS COMPLEMENTARES</v>
          </cell>
          <cell r="O39379" t="str">
            <v>H</v>
          </cell>
          <cell r="P39379" t="str">
            <v>COLETADO</v>
          </cell>
          <cell r="Q39379">
            <v>0.1242</v>
          </cell>
          <cell r="R39379">
            <v>14.25</v>
          </cell>
        </row>
        <row r="39380">
          <cell r="M39380" t="str">
            <v/>
          </cell>
          <cell r="N39380" t="str">
            <v/>
          </cell>
          <cell r="O39380" t="str">
            <v/>
          </cell>
          <cell r="P39380" t="str">
            <v/>
          </cell>
          <cell r="Q39380" t="str">
            <v/>
          </cell>
          <cell r="R39380" t="str">
            <v/>
          </cell>
        </row>
        <row r="39381">
          <cell r="M39381">
            <v>88316</v>
          </cell>
          <cell r="N39381" t="str">
            <v>SERVENTE COM ENCARGOS COMPLEMENTARES</v>
          </cell>
          <cell r="O39381" t="str">
            <v>H</v>
          </cell>
          <cell r="P39381" t="str">
            <v>COLETADO</v>
          </cell>
          <cell r="Q39381">
            <v>0.15529999999999999</v>
          </cell>
          <cell r="R39381">
            <v>14.25</v>
          </cell>
        </row>
        <row r="39382">
          <cell r="M39382" t="str">
            <v/>
          </cell>
          <cell r="N39382" t="str">
            <v/>
          </cell>
          <cell r="O39382" t="str">
            <v/>
          </cell>
          <cell r="P39382" t="str">
            <v/>
          </cell>
          <cell r="Q39382" t="str">
            <v/>
          </cell>
          <cell r="R39382" t="str">
            <v/>
          </cell>
        </row>
        <row r="39383">
          <cell r="M39383">
            <v>88316</v>
          </cell>
          <cell r="N39383" t="str">
            <v>SERVENTE COM ENCARGOS COMPLEMENTARES</v>
          </cell>
          <cell r="O39383" t="str">
            <v>H</v>
          </cell>
          <cell r="P39383" t="str">
            <v>COLETADO</v>
          </cell>
          <cell r="Q39383">
            <v>0.61180000000000001</v>
          </cell>
          <cell r="R39383">
            <v>14.25</v>
          </cell>
        </row>
        <row r="39384">
          <cell r="M39384" t="str">
            <v/>
          </cell>
          <cell r="N39384" t="str">
            <v/>
          </cell>
          <cell r="O39384" t="str">
            <v/>
          </cell>
          <cell r="P39384" t="str">
            <v/>
          </cell>
          <cell r="Q39384" t="str">
            <v/>
          </cell>
          <cell r="R39384" t="str">
            <v/>
          </cell>
        </row>
        <row r="39385">
          <cell r="M39385">
            <v>88316</v>
          </cell>
          <cell r="N39385" t="str">
            <v>SERVENTE COM ENCARGOS COMPLEMENTARES</v>
          </cell>
          <cell r="O39385" t="str">
            <v>H</v>
          </cell>
          <cell r="P39385" t="str">
            <v>COLETADO</v>
          </cell>
          <cell r="Q39385">
            <v>0.1242</v>
          </cell>
          <cell r="R39385">
            <v>14.25</v>
          </cell>
        </row>
        <row r="39386">
          <cell r="M39386" t="str">
            <v/>
          </cell>
          <cell r="N39386" t="str">
            <v/>
          </cell>
          <cell r="O39386" t="str">
            <v/>
          </cell>
          <cell r="P39386" t="str">
            <v/>
          </cell>
          <cell r="Q39386" t="str">
            <v/>
          </cell>
          <cell r="R39386" t="str">
            <v/>
          </cell>
        </row>
        <row r="39387">
          <cell r="M39387">
            <v>88316</v>
          </cell>
          <cell r="N39387" t="str">
            <v>SERVENTE COM ENCARGOS COMPLEMENTARES</v>
          </cell>
          <cell r="O39387" t="str">
            <v>H</v>
          </cell>
          <cell r="P39387" t="str">
            <v>COLETADO</v>
          </cell>
          <cell r="Q39387">
            <v>0.20699999999999999</v>
          </cell>
          <cell r="R39387">
            <v>14.25</v>
          </cell>
        </row>
        <row r="39388">
          <cell r="M39388" t="str">
            <v/>
          </cell>
          <cell r="N39388" t="str">
            <v/>
          </cell>
          <cell r="O39388" t="str">
            <v/>
          </cell>
          <cell r="P39388" t="str">
            <v/>
          </cell>
          <cell r="Q39388" t="str">
            <v/>
          </cell>
          <cell r="R39388" t="str">
            <v/>
          </cell>
        </row>
        <row r="39389">
          <cell r="M39389">
            <v>88316</v>
          </cell>
          <cell r="N39389" t="str">
            <v>SERVENTE COM ENCARGOS COMPLEMENTARES</v>
          </cell>
          <cell r="O39389" t="str">
            <v>H</v>
          </cell>
          <cell r="P39389" t="str">
            <v>COLETADO</v>
          </cell>
          <cell r="Q39389">
            <v>0.61180000000000001</v>
          </cell>
          <cell r="R39389">
            <v>14.25</v>
          </cell>
        </row>
        <row r="39390">
          <cell r="M39390" t="str">
            <v/>
          </cell>
          <cell r="N39390" t="str">
            <v/>
          </cell>
          <cell r="O39390" t="str">
            <v/>
          </cell>
          <cell r="P39390" t="str">
            <v/>
          </cell>
          <cell r="Q39390" t="str">
            <v/>
          </cell>
          <cell r="R39390" t="str">
            <v/>
          </cell>
        </row>
        <row r="39391">
          <cell r="M39391">
            <v>88316</v>
          </cell>
          <cell r="N39391" t="str">
            <v>SERVENTE COM ENCARGOS COMPLEMENTARES</v>
          </cell>
          <cell r="O39391" t="str">
            <v>H</v>
          </cell>
          <cell r="P39391" t="str">
            <v>COLETADO</v>
          </cell>
          <cell r="Q39391">
            <v>0.91769999999999996</v>
          </cell>
          <cell r="R39391">
            <v>14.25</v>
          </cell>
        </row>
        <row r="39392">
          <cell r="M39392" t="str">
            <v/>
          </cell>
          <cell r="N39392" t="str">
            <v/>
          </cell>
          <cell r="O39392" t="str">
            <v/>
          </cell>
          <cell r="P39392" t="str">
            <v/>
          </cell>
          <cell r="Q39392" t="str">
            <v/>
          </cell>
          <cell r="R39392" t="str">
            <v/>
          </cell>
        </row>
        <row r="39393">
          <cell r="M39393">
            <v>88316</v>
          </cell>
          <cell r="N39393" t="str">
            <v>SERVENTE COM ENCARGOS COMPLEMENTARES</v>
          </cell>
          <cell r="O39393" t="str">
            <v>H</v>
          </cell>
          <cell r="P39393" t="str">
            <v>COLETADO</v>
          </cell>
          <cell r="Q39393">
            <v>1.2236</v>
          </cell>
          <cell r="R39393">
            <v>14.25</v>
          </cell>
        </row>
        <row r="39394">
          <cell r="M39394" t="str">
            <v/>
          </cell>
          <cell r="N39394" t="str">
            <v/>
          </cell>
          <cell r="O39394" t="str">
            <v/>
          </cell>
          <cell r="P39394" t="str">
            <v/>
          </cell>
          <cell r="Q39394" t="str">
            <v/>
          </cell>
          <cell r="R39394" t="str">
            <v/>
          </cell>
        </row>
        <row r="39395">
          <cell r="M39395">
            <v>88316</v>
          </cell>
          <cell r="N39395" t="str">
            <v>SERVENTE COM ENCARGOS COMPLEMENTARES</v>
          </cell>
          <cell r="O39395" t="str">
            <v>H</v>
          </cell>
          <cell r="P39395" t="str">
            <v>COLETADO</v>
          </cell>
          <cell r="Q39395">
            <v>1.8353999999999999</v>
          </cell>
          <cell r="R39395">
            <v>14.25</v>
          </cell>
        </row>
        <row r="39396">
          <cell r="M39396" t="str">
            <v/>
          </cell>
          <cell r="N39396" t="str">
            <v/>
          </cell>
          <cell r="O39396" t="str">
            <v/>
          </cell>
          <cell r="P39396" t="str">
            <v/>
          </cell>
          <cell r="Q39396" t="str">
            <v/>
          </cell>
          <cell r="R39396" t="str">
            <v/>
          </cell>
        </row>
        <row r="39397">
          <cell r="M39397">
            <v>88316</v>
          </cell>
          <cell r="N39397" t="str">
            <v>SERVENTE COM ENCARGOS COMPLEMENTARES</v>
          </cell>
          <cell r="O39397" t="str">
            <v>H</v>
          </cell>
          <cell r="P39397" t="str">
            <v>COLETADO</v>
          </cell>
          <cell r="Q39397">
            <v>0.62109999999999999</v>
          </cell>
          <cell r="R39397">
            <v>14.25</v>
          </cell>
        </row>
        <row r="39398">
          <cell r="M39398" t="str">
            <v/>
          </cell>
          <cell r="N39398" t="str">
            <v/>
          </cell>
          <cell r="O39398" t="str">
            <v/>
          </cell>
          <cell r="P39398" t="str">
            <v/>
          </cell>
          <cell r="Q39398" t="str">
            <v/>
          </cell>
          <cell r="R39398" t="str">
            <v/>
          </cell>
        </row>
        <row r="39399">
          <cell r="M39399">
            <v>88316</v>
          </cell>
          <cell r="N39399" t="str">
            <v>SERVENTE COM ENCARGOS COMPLEMENTARES</v>
          </cell>
          <cell r="O39399" t="str">
            <v>H</v>
          </cell>
          <cell r="P39399" t="str">
            <v>COLETADO</v>
          </cell>
          <cell r="Q39399">
            <v>0.41410000000000002</v>
          </cell>
          <cell r="R39399">
            <v>14.25</v>
          </cell>
        </row>
        <row r="39400">
          <cell r="M39400" t="str">
            <v/>
          </cell>
          <cell r="N39400" t="str">
            <v/>
          </cell>
          <cell r="O39400" t="str">
            <v/>
          </cell>
          <cell r="P39400" t="str">
            <v/>
          </cell>
          <cell r="Q39400" t="str">
            <v/>
          </cell>
          <cell r="R39400" t="str">
            <v/>
          </cell>
        </row>
        <row r="39401">
          <cell r="M39401">
            <v>88316</v>
          </cell>
          <cell r="N39401" t="str">
            <v>SERVENTE COM ENCARGOS COMPLEMENTARES</v>
          </cell>
          <cell r="O39401" t="str">
            <v>H</v>
          </cell>
          <cell r="P39401" t="str">
            <v>COLETADO</v>
          </cell>
          <cell r="Q39401">
            <v>0.2485</v>
          </cell>
          <cell r="R39401">
            <v>14.25</v>
          </cell>
        </row>
        <row r="39402">
          <cell r="M39402" t="str">
            <v/>
          </cell>
          <cell r="N39402" t="str">
            <v/>
          </cell>
          <cell r="O39402" t="str">
            <v/>
          </cell>
          <cell r="P39402" t="str">
            <v/>
          </cell>
          <cell r="Q39402" t="str">
            <v/>
          </cell>
          <cell r="R39402" t="str">
            <v/>
          </cell>
        </row>
        <row r="39403">
          <cell r="M39403">
            <v>88316</v>
          </cell>
          <cell r="N39403" t="str">
            <v>SERVENTE COM ENCARGOS COMPLEMENTARES</v>
          </cell>
          <cell r="O39403" t="str">
            <v>H</v>
          </cell>
          <cell r="P39403" t="str">
            <v>COLETADO</v>
          </cell>
          <cell r="Q39403">
            <v>0.62109999999999999</v>
          </cell>
          <cell r="R39403">
            <v>14.25</v>
          </cell>
        </row>
        <row r="39404">
          <cell r="M39404" t="str">
            <v/>
          </cell>
          <cell r="N39404" t="str">
            <v/>
          </cell>
          <cell r="O39404" t="str">
            <v/>
          </cell>
          <cell r="P39404" t="str">
            <v/>
          </cell>
          <cell r="Q39404" t="str">
            <v/>
          </cell>
          <cell r="R39404" t="str">
            <v/>
          </cell>
        </row>
        <row r="39405">
          <cell r="M39405">
            <v>88316</v>
          </cell>
          <cell r="N39405" t="str">
            <v>SERVENTE COM ENCARGOS COMPLEMENTARES</v>
          </cell>
          <cell r="O39405" t="str">
            <v>H</v>
          </cell>
          <cell r="P39405" t="str">
            <v>COLETADO</v>
          </cell>
          <cell r="Q39405">
            <v>1.2236</v>
          </cell>
          <cell r="R39405">
            <v>14.25</v>
          </cell>
        </row>
        <row r="39406">
          <cell r="M39406" t="str">
            <v/>
          </cell>
          <cell r="N39406" t="str">
            <v/>
          </cell>
          <cell r="O39406" t="str">
            <v/>
          </cell>
          <cell r="P39406" t="str">
            <v/>
          </cell>
          <cell r="Q39406" t="str">
            <v/>
          </cell>
          <cell r="R39406" t="str">
            <v/>
          </cell>
        </row>
        <row r="39407">
          <cell r="M39407">
            <v>88316</v>
          </cell>
          <cell r="N39407" t="str">
            <v>SERVENTE COM ENCARGOS COMPLEMENTARES</v>
          </cell>
          <cell r="O39407" t="str">
            <v>H</v>
          </cell>
          <cell r="P39407" t="str">
            <v>COLETADO</v>
          </cell>
          <cell r="Q39407">
            <v>0.40329999999999999</v>
          </cell>
          <cell r="R39407">
            <v>14.25</v>
          </cell>
        </row>
        <row r="39408">
          <cell r="M39408" t="str">
            <v/>
          </cell>
          <cell r="N39408" t="str">
            <v/>
          </cell>
          <cell r="O39408" t="str">
            <v/>
          </cell>
          <cell r="P39408" t="str">
            <v/>
          </cell>
          <cell r="Q39408" t="str">
            <v/>
          </cell>
          <cell r="R39408" t="str">
            <v/>
          </cell>
        </row>
        <row r="39409">
          <cell r="M39409">
            <v>88316</v>
          </cell>
          <cell r="N39409" t="str">
            <v>SERVENTE COM ENCARGOS COMPLEMENTARES</v>
          </cell>
          <cell r="O39409" t="str">
            <v>H</v>
          </cell>
          <cell r="P39409" t="str">
            <v>COLETADO</v>
          </cell>
          <cell r="Q39409">
            <v>0.2535</v>
          </cell>
          <cell r="R39409">
            <v>14.25</v>
          </cell>
        </row>
        <row r="39410">
          <cell r="M39410" t="str">
            <v/>
          </cell>
          <cell r="N39410" t="str">
            <v/>
          </cell>
          <cell r="O39410" t="str">
            <v/>
          </cell>
          <cell r="P39410" t="str">
            <v/>
          </cell>
          <cell r="Q39410" t="str">
            <v/>
          </cell>
          <cell r="R39410" t="str">
            <v/>
          </cell>
        </row>
        <row r="39411">
          <cell r="M39411">
            <v>88316</v>
          </cell>
          <cell r="N39411" t="str">
            <v>SERVENTE COM ENCARGOS COMPLEMENTARES</v>
          </cell>
          <cell r="O39411" t="str">
            <v>H</v>
          </cell>
          <cell r="P39411" t="str">
            <v>COLETADO</v>
          </cell>
          <cell r="Q39411">
            <v>0.15720000000000001</v>
          </cell>
          <cell r="R39411">
            <v>14.25</v>
          </cell>
        </row>
        <row r="39412">
          <cell r="M39412" t="str">
            <v/>
          </cell>
          <cell r="N39412" t="str">
            <v/>
          </cell>
          <cell r="O39412" t="str">
            <v/>
          </cell>
          <cell r="P39412" t="str">
            <v/>
          </cell>
          <cell r="Q39412" t="str">
            <v/>
          </cell>
          <cell r="R39412" t="str">
            <v/>
          </cell>
        </row>
        <row r="39413">
          <cell r="M39413">
            <v>88316</v>
          </cell>
          <cell r="N39413" t="str">
            <v>SERVENTE COM ENCARGOS COMPLEMENTARES</v>
          </cell>
          <cell r="O39413" t="str">
            <v>H</v>
          </cell>
          <cell r="P39413" t="str">
            <v>COLETADO</v>
          </cell>
          <cell r="Q39413">
            <v>0.1007</v>
          </cell>
          <cell r="R39413">
            <v>14.25</v>
          </cell>
        </row>
        <row r="39414">
          <cell r="M39414" t="str">
            <v/>
          </cell>
          <cell r="N39414" t="str">
            <v/>
          </cell>
          <cell r="O39414" t="str">
            <v/>
          </cell>
          <cell r="P39414" t="str">
            <v/>
          </cell>
          <cell r="Q39414" t="str">
            <v/>
          </cell>
          <cell r="R39414" t="str">
            <v/>
          </cell>
        </row>
        <row r="39415">
          <cell r="M39415">
            <v>88316</v>
          </cell>
          <cell r="N39415" t="str">
            <v>SERVENTE COM ENCARGOS COMPLEMENTARES</v>
          </cell>
          <cell r="O39415" t="str">
            <v>H</v>
          </cell>
          <cell r="P39415" t="str">
            <v>COLETADO</v>
          </cell>
          <cell r="Q39415">
            <v>1.8326</v>
          </cell>
          <cell r="R39415">
            <v>14.25</v>
          </cell>
        </row>
        <row r="39416">
          <cell r="M39416" t="str">
            <v/>
          </cell>
          <cell r="N39416" t="str">
            <v/>
          </cell>
          <cell r="O39416" t="str">
            <v/>
          </cell>
          <cell r="P39416" t="str">
            <v/>
          </cell>
          <cell r="Q39416" t="str">
            <v/>
          </cell>
          <cell r="R39416" t="str">
            <v/>
          </cell>
        </row>
        <row r="39417">
          <cell r="M39417">
            <v>88316</v>
          </cell>
          <cell r="N39417" t="str">
            <v>SERVENTE COM ENCARGOS COMPLEMENTARES</v>
          </cell>
          <cell r="O39417" t="str">
            <v>H</v>
          </cell>
          <cell r="P39417" t="str">
            <v>COLETADO</v>
          </cell>
          <cell r="Q39417">
            <v>3.85E-2</v>
          </cell>
          <cell r="R39417">
            <v>14.25</v>
          </cell>
        </row>
        <row r="39418">
          <cell r="M39418" t="str">
            <v/>
          </cell>
          <cell r="N39418" t="str">
            <v/>
          </cell>
          <cell r="O39418" t="str">
            <v/>
          </cell>
          <cell r="P39418" t="str">
            <v/>
          </cell>
          <cell r="Q39418" t="str">
            <v/>
          </cell>
          <cell r="R39418" t="str">
            <v/>
          </cell>
        </row>
        <row r="39419">
          <cell r="M39419">
            <v>88316</v>
          </cell>
          <cell r="N39419" t="str">
            <v>SERVENTE COM ENCARGOS COMPLEMENTARES</v>
          </cell>
          <cell r="O39419" t="str">
            <v>H</v>
          </cell>
          <cell r="P39419" t="str">
            <v>COLETADO</v>
          </cell>
          <cell r="Q39419">
            <v>3.8946000000000001</v>
          </cell>
          <cell r="R39419">
            <v>14.25</v>
          </cell>
        </row>
        <row r="39420">
          <cell r="M39420" t="str">
            <v/>
          </cell>
          <cell r="N39420" t="str">
            <v/>
          </cell>
          <cell r="O39420" t="str">
            <v/>
          </cell>
          <cell r="P39420" t="str">
            <v/>
          </cell>
          <cell r="Q39420" t="str">
            <v/>
          </cell>
          <cell r="R39420" t="str">
            <v/>
          </cell>
        </row>
        <row r="39421">
          <cell r="M39421">
            <v>88316</v>
          </cell>
          <cell r="N39421" t="str">
            <v>SERVENTE COM ENCARGOS COMPLEMENTARES</v>
          </cell>
          <cell r="O39421" t="str">
            <v>H</v>
          </cell>
          <cell r="P39421" t="str">
            <v>COLETADO</v>
          </cell>
          <cell r="Q39421">
            <v>7.7200000000000005E-2</v>
          </cell>
          <cell r="R39421">
            <v>14.25</v>
          </cell>
        </row>
        <row r="39422">
          <cell r="M39422" t="str">
            <v/>
          </cell>
          <cell r="N39422" t="str">
            <v/>
          </cell>
          <cell r="O39422" t="str">
            <v/>
          </cell>
          <cell r="P39422" t="str">
            <v/>
          </cell>
          <cell r="Q39422" t="str">
            <v/>
          </cell>
          <cell r="R39422" t="str">
            <v/>
          </cell>
        </row>
        <row r="39423">
          <cell r="M39423">
            <v>88316</v>
          </cell>
          <cell r="N39423" t="str">
            <v>SERVENTE COM ENCARGOS COMPLEMENTARES</v>
          </cell>
          <cell r="O39423" t="str">
            <v>H</v>
          </cell>
          <cell r="P39423" t="str">
            <v>COLETADO</v>
          </cell>
          <cell r="Q39423">
            <v>3.8946000000000001</v>
          </cell>
          <cell r="R39423">
            <v>14.25</v>
          </cell>
        </row>
        <row r="39424">
          <cell r="M39424" t="str">
            <v/>
          </cell>
          <cell r="N39424" t="str">
            <v/>
          </cell>
          <cell r="O39424" t="str">
            <v/>
          </cell>
          <cell r="P39424" t="str">
            <v/>
          </cell>
          <cell r="Q39424" t="str">
            <v/>
          </cell>
          <cell r="R39424" t="str">
            <v/>
          </cell>
        </row>
        <row r="39425">
          <cell r="M39425">
            <v>88316</v>
          </cell>
          <cell r="N39425" t="str">
            <v>SERVENTE COM ENCARGOS COMPLEMENTARES</v>
          </cell>
          <cell r="O39425" t="str">
            <v>H</v>
          </cell>
          <cell r="P39425" t="str">
            <v>COLETADO</v>
          </cell>
          <cell r="Q39425">
            <v>7.7200000000000005E-2</v>
          </cell>
          <cell r="R39425">
            <v>14.25</v>
          </cell>
        </row>
        <row r="39426">
          <cell r="M39426" t="str">
            <v/>
          </cell>
          <cell r="N39426" t="str">
            <v/>
          </cell>
          <cell r="O39426" t="str">
            <v/>
          </cell>
          <cell r="P39426" t="str">
            <v/>
          </cell>
          <cell r="Q39426" t="str">
            <v/>
          </cell>
          <cell r="R39426" t="str">
            <v/>
          </cell>
        </row>
        <row r="39427">
          <cell r="M39427">
            <v>88316</v>
          </cell>
          <cell r="N39427" t="str">
            <v>SERVENTE COM ENCARGOS COMPLEMENTARES</v>
          </cell>
          <cell r="O39427" t="str">
            <v>H</v>
          </cell>
          <cell r="P39427" t="str">
            <v>COLETADO</v>
          </cell>
          <cell r="Q39427">
            <v>2.9194</v>
          </cell>
          <cell r="R39427">
            <v>14.25</v>
          </cell>
        </row>
        <row r="39428">
          <cell r="M39428" t="str">
            <v/>
          </cell>
          <cell r="N39428" t="str">
            <v/>
          </cell>
          <cell r="O39428" t="str">
            <v/>
          </cell>
          <cell r="P39428" t="str">
            <v/>
          </cell>
          <cell r="Q39428" t="str">
            <v/>
          </cell>
          <cell r="R39428" t="str">
            <v/>
          </cell>
        </row>
        <row r="39429">
          <cell r="M39429">
            <v>88316</v>
          </cell>
          <cell r="N39429" t="str">
            <v>SERVENTE COM ENCARGOS COMPLEMENTARES</v>
          </cell>
          <cell r="O39429" t="str">
            <v>H</v>
          </cell>
          <cell r="P39429" t="str">
            <v>COLETADO</v>
          </cell>
          <cell r="Q39429">
            <v>2.9209999999999998</v>
          </cell>
          <cell r="R39429">
            <v>14.25</v>
          </cell>
        </row>
        <row r="39430">
          <cell r="M39430" t="str">
            <v/>
          </cell>
          <cell r="N39430" t="str">
            <v/>
          </cell>
          <cell r="O39430" t="str">
            <v/>
          </cell>
          <cell r="P39430" t="str">
            <v/>
          </cell>
          <cell r="Q39430" t="str">
            <v/>
          </cell>
          <cell r="R39430" t="str">
            <v/>
          </cell>
        </row>
        <row r="39431">
          <cell r="M39431">
            <v>88316</v>
          </cell>
          <cell r="N39431" t="str">
            <v>SERVENTE COM ENCARGOS COMPLEMENTARES</v>
          </cell>
          <cell r="O39431" t="str">
            <v>H</v>
          </cell>
          <cell r="P39431" t="str">
            <v>COLETADO</v>
          </cell>
          <cell r="Q39431">
            <v>5.79E-2</v>
          </cell>
          <cell r="R39431">
            <v>14.25</v>
          </cell>
        </row>
        <row r="39432">
          <cell r="M39432" t="str">
            <v/>
          </cell>
          <cell r="N39432" t="str">
            <v/>
          </cell>
          <cell r="O39432" t="str">
            <v/>
          </cell>
          <cell r="P39432" t="str">
            <v/>
          </cell>
          <cell r="Q39432" t="str">
            <v/>
          </cell>
          <cell r="R39432" t="str">
            <v/>
          </cell>
        </row>
        <row r="39433">
          <cell r="M39433">
            <v>88316</v>
          </cell>
          <cell r="N39433" t="str">
            <v>SERVENTE COM ENCARGOS COMPLEMENTARES</v>
          </cell>
          <cell r="O39433" t="str">
            <v>H</v>
          </cell>
          <cell r="P39433" t="str">
            <v>COLETADO</v>
          </cell>
          <cell r="Q39433">
            <v>0.15240000000000001</v>
          </cell>
          <cell r="R39433">
            <v>14.25</v>
          </cell>
        </row>
        <row r="39434">
          <cell r="M39434" t="str">
            <v/>
          </cell>
          <cell r="N39434" t="str">
            <v/>
          </cell>
          <cell r="O39434" t="str">
            <v/>
          </cell>
          <cell r="P39434" t="str">
            <v/>
          </cell>
          <cell r="Q39434" t="str">
            <v/>
          </cell>
          <cell r="R39434" t="str">
            <v/>
          </cell>
        </row>
        <row r="39435">
          <cell r="M39435">
            <v>88316</v>
          </cell>
          <cell r="N39435" t="str">
            <v>SERVENTE COM ENCARGOS COMPLEMENTARES</v>
          </cell>
          <cell r="O39435" t="str">
            <v>H</v>
          </cell>
          <cell r="P39435" t="str">
            <v>COLETADO</v>
          </cell>
          <cell r="Q39435">
            <v>1.2988999999999999</v>
          </cell>
          <cell r="R39435">
            <v>14.25</v>
          </cell>
        </row>
        <row r="39436">
          <cell r="M39436" t="str">
            <v/>
          </cell>
          <cell r="N39436" t="str">
            <v/>
          </cell>
          <cell r="O39436" t="str">
            <v/>
          </cell>
          <cell r="P39436" t="str">
            <v/>
          </cell>
          <cell r="Q39436" t="str">
            <v/>
          </cell>
          <cell r="R39436" t="str">
            <v/>
          </cell>
        </row>
        <row r="39437">
          <cell r="M39437">
            <v>88316</v>
          </cell>
          <cell r="N39437" t="str">
            <v>SERVENTE COM ENCARGOS COMPLEMENTARES</v>
          </cell>
          <cell r="O39437" t="str">
            <v>H</v>
          </cell>
          <cell r="P39437" t="str">
            <v>COLETADO</v>
          </cell>
          <cell r="Q39437">
            <v>0.83979999999999999</v>
          </cell>
          <cell r="R39437">
            <v>14.25</v>
          </cell>
        </row>
        <row r="39438">
          <cell r="M39438" t="str">
            <v/>
          </cell>
          <cell r="N39438" t="str">
            <v/>
          </cell>
          <cell r="O39438" t="str">
            <v/>
          </cell>
          <cell r="P39438" t="str">
            <v/>
          </cell>
          <cell r="Q39438" t="str">
            <v/>
          </cell>
          <cell r="R39438" t="str">
            <v/>
          </cell>
        </row>
        <row r="39439">
          <cell r="M39439">
            <v>88316</v>
          </cell>
          <cell r="N39439" t="str">
            <v>SERVENTE COM ENCARGOS COMPLEMENTARES</v>
          </cell>
          <cell r="O39439" t="str">
            <v>H</v>
          </cell>
          <cell r="P39439" t="str">
            <v>COLETADO</v>
          </cell>
          <cell r="Q39439">
            <v>1.5325</v>
          </cell>
          <cell r="R39439">
            <v>14.25</v>
          </cell>
        </row>
        <row r="39440">
          <cell r="M39440" t="str">
            <v/>
          </cell>
          <cell r="N39440" t="str">
            <v/>
          </cell>
          <cell r="O39440" t="str">
            <v/>
          </cell>
          <cell r="P39440" t="str">
            <v/>
          </cell>
          <cell r="Q39440" t="str">
            <v/>
          </cell>
          <cell r="R39440" t="str">
            <v/>
          </cell>
        </row>
        <row r="39441">
          <cell r="M39441">
            <v>88316</v>
          </cell>
          <cell r="N39441" t="str">
            <v>SERVENTE COM ENCARGOS COMPLEMENTARES</v>
          </cell>
          <cell r="O39441" t="str">
            <v>H</v>
          </cell>
          <cell r="P39441" t="str">
            <v>COLETADO</v>
          </cell>
          <cell r="Q39441">
            <v>6.3E-3</v>
          </cell>
          <cell r="R39441">
            <v>14.25</v>
          </cell>
        </row>
        <row r="39442">
          <cell r="M39442">
            <v>90686</v>
          </cell>
          <cell r="N39442" t="str">
            <v>MANIPULADOR TELESCÓPICO, POTÊNCIA DE 85 HP, CAPACIDADE DE CARGA DE 3.500 KG, ALTURA MÁXIMA DE ELEVAÇÃO DE 12,3 M - CHP DIURNO. AF_06/2015</v>
          </cell>
          <cell r="O39442" t="str">
            <v>CHP</v>
          </cell>
          <cell r="P39442" t="str">
            <v>ATRIBUÍDO SÃO PAULO</v>
          </cell>
          <cell r="Q39442">
            <v>6.3E-3</v>
          </cell>
          <cell r="R39442">
            <v>120.13</v>
          </cell>
        </row>
        <row r="39443">
          <cell r="M39443">
            <v>90687</v>
          </cell>
          <cell r="N39443" t="str">
            <v>MANIPULADOR TELESCÓPICO, POTÊNCIA DE 85 HP, CAPACIDADE DE CARGA DE 3.500 KG, ALTURA MÁXIMA DE ELEVAÇÃO DE 12,3 M - CHI DIURNO. AF_06/2015</v>
          </cell>
          <cell r="O39443" t="str">
            <v>CHI</v>
          </cell>
          <cell r="P39443" t="str">
            <v>ATRIBUÍDO SÃO PAULO</v>
          </cell>
          <cell r="Q39443">
            <v>1.26E-2</v>
          </cell>
          <cell r="R39443">
            <v>48.2</v>
          </cell>
        </row>
        <row r="39444">
          <cell r="M39444" t="str">
            <v/>
          </cell>
          <cell r="N39444" t="str">
            <v/>
          </cell>
          <cell r="O39444" t="str">
            <v/>
          </cell>
          <cell r="P39444" t="str">
            <v/>
          </cell>
          <cell r="Q39444" t="str">
            <v/>
          </cell>
          <cell r="R39444" t="str">
            <v/>
          </cell>
        </row>
        <row r="39445">
          <cell r="M39445">
            <v>88316</v>
          </cell>
          <cell r="N39445" t="str">
            <v>SERVENTE COM ENCARGOS COMPLEMENTARES</v>
          </cell>
          <cell r="O39445" t="str">
            <v>H</v>
          </cell>
          <cell r="P39445" t="str">
            <v>COLETADO</v>
          </cell>
          <cell r="Q39445">
            <v>1.8633999999999999</v>
          </cell>
          <cell r="R39445">
            <v>14.25</v>
          </cell>
        </row>
        <row r="39446">
          <cell r="M39446" t="str">
            <v/>
          </cell>
          <cell r="N39446" t="str">
            <v/>
          </cell>
          <cell r="O39446" t="str">
            <v/>
          </cell>
          <cell r="P39446" t="str">
            <v/>
          </cell>
          <cell r="Q39446" t="str">
            <v/>
          </cell>
          <cell r="R39446" t="str">
            <v/>
          </cell>
        </row>
        <row r="39447">
          <cell r="M39447">
            <v>88316</v>
          </cell>
          <cell r="N39447" t="str">
            <v>SERVENTE COM ENCARGOS COMPLEMENTARES</v>
          </cell>
          <cell r="O39447" t="str">
            <v>H</v>
          </cell>
          <cell r="P39447" t="str">
            <v>COLETADO</v>
          </cell>
          <cell r="Q39447">
            <v>3.61E-2</v>
          </cell>
          <cell r="R39447">
            <v>14.25</v>
          </cell>
        </row>
        <row r="39448">
          <cell r="M39448" t="str">
            <v/>
          </cell>
          <cell r="N39448" t="str">
            <v/>
          </cell>
          <cell r="O39448" t="str">
            <v/>
          </cell>
          <cell r="P39448" t="str">
            <v/>
          </cell>
          <cell r="Q39448" t="str">
            <v/>
          </cell>
          <cell r="R39448" t="str">
            <v/>
          </cell>
        </row>
        <row r="39449">
          <cell r="M39449">
            <v>88316</v>
          </cell>
          <cell r="N39449" t="str">
            <v>SERVENTE COM ENCARGOS COMPLEMENTARES</v>
          </cell>
          <cell r="O39449" t="str">
            <v>H</v>
          </cell>
          <cell r="P39449" t="str">
            <v>COLETADO</v>
          </cell>
          <cell r="Q39449">
            <v>0.85570000000000002</v>
          </cell>
          <cell r="R39449">
            <v>14.25</v>
          </cell>
        </row>
        <row r="39450">
          <cell r="M39450" t="str">
            <v/>
          </cell>
          <cell r="N39450" t="str">
            <v/>
          </cell>
          <cell r="O39450" t="str">
            <v/>
          </cell>
          <cell r="P39450" t="str">
            <v/>
          </cell>
          <cell r="Q39450" t="str">
            <v/>
          </cell>
          <cell r="R39450" t="str">
            <v/>
          </cell>
        </row>
        <row r="39451">
          <cell r="M39451">
            <v>88316</v>
          </cell>
          <cell r="N39451" t="str">
            <v>SERVENTE COM ENCARGOS COMPLEMENTARES</v>
          </cell>
          <cell r="O39451" t="str">
            <v>H</v>
          </cell>
          <cell r="P39451" t="str">
            <v>COLETADO</v>
          </cell>
          <cell r="Q39451">
            <v>1.2E-2</v>
          </cell>
          <cell r="R39451">
            <v>14.25</v>
          </cell>
        </row>
        <row r="39452">
          <cell r="M39452">
            <v>90686</v>
          </cell>
          <cell r="N39452" t="str">
            <v>MANIPULADOR TELESCÓPICO, POTÊNCIA DE 85 HP, CAPACIDADE DE CARGA DE 3.500 KG, ALTURA MÁXIMA DE ELEVAÇÃO DE 12,3 M - CHP DIURNO. AF_06/2015</v>
          </cell>
          <cell r="O39452" t="str">
            <v>CHP</v>
          </cell>
          <cell r="P39452" t="str">
            <v>ATRIBUÍDO SÃO PAULO</v>
          </cell>
          <cell r="Q39452">
            <v>1.2E-2</v>
          </cell>
          <cell r="R39452">
            <v>120.13</v>
          </cell>
        </row>
        <row r="39453">
          <cell r="M39453">
            <v>90687</v>
          </cell>
          <cell r="N39453" t="str">
            <v>MANIPULADOR TELESCÓPICO, POTÊNCIA DE 85 HP, CAPACIDADE DE CARGA DE 3.500 KG, ALTURA MÁXIMA DE ELEVAÇÃO DE 12,3 M - CHI DIURNO. AF_06/2015</v>
          </cell>
          <cell r="O39453" t="str">
            <v>CHI</v>
          </cell>
          <cell r="P39453" t="str">
            <v>ATRIBUÍDO SÃO PAULO</v>
          </cell>
          <cell r="Q39453">
            <v>2.4199999999999999E-2</v>
          </cell>
          <cell r="R39453">
            <v>48.2</v>
          </cell>
        </row>
        <row r="39454">
          <cell r="M39454" t="str">
            <v/>
          </cell>
          <cell r="N39454" t="str">
            <v/>
          </cell>
          <cell r="O39454" t="str">
            <v/>
          </cell>
          <cell r="P39454" t="str">
            <v/>
          </cell>
          <cell r="Q39454" t="str">
            <v/>
          </cell>
          <cell r="R39454" t="str">
            <v/>
          </cell>
        </row>
        <row r="39455">
          <cell r="M39455">
            <v>88316</v>
          </cell>
          <cell r="N39455" t="str">
            <v>SERVENTE COM ENCARGOS COMPLEMENTARES</v>
          </cell>
          <cell r="O39455" t="str">
            <v>H</v>
          </cell>
          <cell r="P39455" t="str">
            <v>COLETADO</v>
          </cell>
          <cell r="Q39455">
            <v>7.2967000000000004</v>
          </cell>
          <cell r="R39455">
            <v>14.25</v>
          </cell>
        </row>
        <row r="39456">
          <cell r="M39456" t="str">
            <v/>
          </cell>
          <cell r="N39456" t="str">
            <v/>
          </cell>
          <cell r="O39456" t="str">
            <v/>
          </cell>
          <cell r="P39456" t="str">
            <v/>
          </cell>
          <cell r="Q39456" t="str">
            <v/>
          </cell>
          <cell r="R39456" t="str">
            <v/>
          </cell>
        </row>
        <row r="39457">
          <cell r="M39457">
            <v>88316</v>
          </cell>
          <cell r="N39457" t="str">
            <v>SERVENTE COM ENCARGOS COMPLEMENTARES</v>
          </cell>
          <cell r="O39457" t="str">
            <v>H</v>
          </cell>
          <cell r="P39457" t="str">
            <v>COLETADO</v>
          </cell>
          <cell r="Q39457">
            <v>1.1788000000000001</v>
          </cell>
          <cell r="R39457">
            <v>14.25</v>
          </cell>
        </row>
        <row r="39458">
          <cell r="M39458" t="str">
            <v/>
          </cell>
          <cell r="N39458" t="str">
            <v/>
          </cell>
          <cell r="O39458" t="str">
            <v/>
          </cell>
          <cell r="P39458" t="str">
            <v/>
          </cell>
          <cell r="Q39458" t="str">
            <v/>
          </cell>
          <cell r="R39458" t="str">
            <v/>
          </cell>
        </row>
        <row r="39459">
          <cell r="M39459">
            <v>88316</v>
          </cell>
          <cell r="N39459" t="str">
            <v>SERVENTE COM ENCARGOS COMPLEMENTARES</v>
          </cell>
          <cell r="O39459" t="str">
            <v>H</v>
          </cell>
          <cell r="P39459" t="str">
            <v>COLETADO</v>
          </cell>
          <cell r="Q39459">
            <v>3.5000000000000003E-2</v>
          </cell>
          <cell r="R39459">
            <v>14.25</v>
          </cell>
        </row>
        <row r="39460">
          <cell r="M39460">
            <v>90686</v>
          </cell>
          <cell r="N39460" t="str">
            <v>MANIPULADOR TELESCÓPICO, POTÊNCIA DE 85 HP, CAPACIDADE DE CARGA DE 3.500 KG, ALTURA MÁXIMA DE ELEVAÇÃO DE 12,3 M - CHP DIURNO. AF_06/2015</v>
          </cell>
          <cell r="O39460" t="str">
            <v>CHP</v>
          </cell>
          <cell r="P39460" t="str">
            <v>ATRIBUÍDO SÃO PAULO</v>
          </cell>
          <cell r="Q39460">
            <v>3.5000000000000003E-2</v>
          </cell>
          <cell r="R39460">
            <v>120.13</v>
          </cell>
        </row>
        <row r="39461">
          <cell r="M39461">
            <v>90687</v>
          </cell>
          <cell r="N39461" t="str">
            <v>MANIPULADOR TELESCÓPICO, POTÊNCIA DE 85 HP, CAPACIDADE DE CARGA DE 3.500 KG, ALTURA MÁXIMA DE ELEVAÇÃO DE 12,3 M - CHI DIURNO. AF_06/2015</v>
          </cell>
          <cell r="O39461" t="str">
            <v>CHI</v>
          </cell>
          <cell r="P39461" t="str">
            <v>ATRIBUÍDO SÃO PAULO</v>
          </cell>
          <cell r="Q39461">
            <v>7.0699999999999999E-2</v>
          </cell>
          <cell r="R39461">
            <v>48.2</v>
          </cell>
        </row>
        <row r="39462">
          <cell r="M39462" t="str">
            <v/>
          </cell>
          <cell r="N39462" t="str">
            <v/>
          </cell>
          <cell r="O39462" t="str">
            <v/>
          </cell>
          <cell r="P39462" t="str">
            <v/>
          </cell>
          <cell r="Q39462" t="str">
            <v/>
          </cell>
          <cell r="R39462" t="str">
            <v/>
          </cell>
        </row>
        <row r="39463">
          <cell r="M39463">
            <v>88316</v>
          </cell>
          <cell r="N39463" t="str">
            <v>SERVENTE COM ENCARGOS COMPLEMENTARES</v>
          </cell>
          <cell r="O39463" t="str">
            <v>H</v>
          </cell>
          <cell r="P39463" t="str">
            <v>COLETADO</v>
          </cell>
          <cell r="Q39463">
            <v>1.9604999999999999</v>
          </cell>
          <cell r="R39463">
            <v>14.25</v>
          </cell>
        </row>
        <row r="39464">
          <cell r="M39464" t="str">
            <v/>
          </cell>
          <cell r="N39464" t="str">
            <v/>
          </cell>
          <cell r="O39464" t="str">
            <v/>
          </cell>
          <cell r="P39464" t="str">
            <v/>
          </cell>
          <cell r="Q39464" t="str">
            <v/>
          </cell>
          <cell r="R39464" t="str">
            <v/>
          </cell>
        </row>
        <row r="39465">
          <cell r="M39465">
            <v>88316</v>
          </cell>
          <cell r="N39465" t="str">
            <v>SERVENTE COM ENCARGOS COMPLEMENTARES</v>
          </cell>
          <cell r="O39465" t="str">
            <v>H</v>
          </cell>
          <cell r="P39465" t="str">
            <v>COLETADO</v>
          </cell>
          <cell r="Q39465">
            <v>0.63890000000000002</v>
          </cell>
          <cell r="R39465">
            <v>14.25</v>
          </cell>
        </row>
        <row r="39466">
          <cell r="M39466" t="str">
            <v/>
          </cell>
          <cell r="N39466" t="str">
            <v/>
          </cell>
          <cell r="O39466" t="str">
            <v/>
          </cell>
          <cell r="P39466" t="str">
            <v/>
          </cell>
          <cell r="Q39466" t="str">
            <v/>
          </cell>
          <cell r="R39466" t="str">
            <v/>
          </cell>
        </row>
        <row r="39467">
          <cell r="M39467">
            <v>88316</v>
          </cell>
          <cell r="N39467" t="str">
            <v>SERVENTE COM ENCARGOS COMPLEMENTARES</v>
          </cell>
          <cell r="O39467" t="str">
            <v>H</v>
          </cell>
          <cell r="P39467" t="str">
            <v>COLETADO</v>
          </cell>
          <cell r="Q39467">
            <v>0.61180000000000001</v>
          </cell>
          <cell r="R39467">
            <v>14.25</v>
          </cell>
        </row>
        <row r="39468">
          <cell r="M39468" t="str">
            <v/>
          </cell>
          <cell r="N39468" t="str">
            <v/>
          </cell>
          <cell r="O39468" t="str">
            <v/>
          </cell>
          <cell r="P39468" t="str">
            <v/>
          </cell>
          <cell r="Q39468" t="str">
            <v/>
          </cell>
          <cell r="R39468" t="str">
            <v/>
          </cell>
        </row>
        <row r="39469">
          <cell r="M39469">
            <v>88316</v>
          </cell>
          <cell r="N39469" t="str">
            <v>SERVENTE COM ENCARGOS COMPLEMENTARES</v>
          </cell>
          <cell r="O39469" t="str">
            <v>H</v>
          </cell>
          <cell r="P39469" t="str">
            <v>COLETADO</v>
          </cell>
          <cell r="Q39469">
            <v>2.5000000000000001E-2</v>
          </cell>
          <cell r="R39469">
            <v>14.25</v>
          </cell>
        </row>
        <row r="39470">
          <cell r="M39470" t="str">
            <v/>
          </cell>
          <cell r="N39470" t="str">
            <v/>
          </cell>
          <cell r="O39470" t="str">
            <v/>
          </cell>
          <cell r="P39470" t="str">
            <v/>
          </cell>
          <cell r="Q39470" t="str">
            <v/>
          </cell>
          <cell r="R39470" t="str">
            <v/>
          </cell>
        </row>
        <row r="39471">
          <cell r="M39471">
            <v>88316</v>
          </cell>
          <cell r="N39471" t="str">
            <v>SERVENTE COM ENCARGOS COMPLEMENTARES</v>
          </cell>
          <cell r="O39471" t="str">
            <v>H</v>
          </cell>
          <cell r="P39471" t="str">
            <v>COLETADO</v>
          </cell>
          <cell r="Q39471">
            <v>9.7000000000000003E-2</v>
          </cell>
          <cell r="R39471">
            <v>14.25</v>
          </cell>
        </row>
        <row r="39472">
          <cell r="M39472" t="str">
            <v/>
          </cell>
          <cell r="N39472" t="str">
            <v/>
          </cell>
          <cell r="O39472" t="str">
            <v/>
          </cell>
          <cell r="P39472" t="str">
            <v/>
          </cell>
          <cell r="Q39472" t="str">
            <v/>
          </cell>
          <cell r="R39472" t="str">
            <v/>
          </cell>
        </row>
        <row r="39473">
          <cell r="M39473">
            <v>3</v>
          </cell>
          <cell r="N39473" t="str">
            <v>ACIDO MURIATICO, DILUICAO 10% A 12% PARA USO EM LIMPEZA</v>
          </cell>
          <cell r="O39473" t="str">
            <v>L</v>
          </cell>
          <cell r="P39473" t="str">
            <v>COEFICIENTE DE REPRESENTATIVIDADE</v>
          </cell>
          <cell r="Q39473">
            <v>4.3999999999999997E-2</v>
          </cell>
          <cell r="R39473">
            <v>5.28</v>
          </cell>
        </row>
        <row r="39474">
          <cell r="M39474">
            <v>88316</v>
          </cell>
          <cell r="N39474" t="str">
            <v>SERVENTE COM ENCARGOS COMPLEMENTARES</v>
          </cell>
          <cell r="O39474" t="str">
            <v>H</v>
          </cell>
          <cell r="P39474" t="str">
            <v>COLETADO</v>
          </cell>
          <cell r="Q39474">
            <v>0.49299999999999999</v>
          </cell>
          <cell r="R39474">
            <v>14.25</v>
          </cell>
        </row>
        <row r="39475">
          <cell r="M39475" t="str">
            <v/>
          </cell>
          <cell r="N39475" t="str">
            <v/>
          </cell>
          <cell r="O39475" t="str">
            <v/>
          </cell>
          <cell r="P39475" t="str">
            <v/>
          </cell>
          <cell r="Q39475" t="str">
            <v/>
          </cell>
          <cell r="R39475" t="str">
            <v/>
          </cell>
        </row>
        <row r="39476">
          <cell r="M39476">
            <v>88316</v>
          </cell>
          <cell r="N39476" t="str">
            <v>SERVENTE COM ENCARGOS COMPLEMENTARES</v>
          </cell>
          <cell r="O39476" t="str">
            <v>H</v>
          </cell>
          <cell r="P39476" t="str">
            <v>COLETADO</v>
          </cell>
          <cell r="Q39476">
            <v>0.04</v>
          </cell>
          <cell r="R39476">
            <v>14.25</v>
          </cell>
        </row>
        <row r="39477">
          <cell r="M39477" t="str">
            <v/>
          </cell>
          <cell r="N39477" t="str">
            <v/>
          </cell>
          <cell r="O39477" t="str">
            <v/>
          </cell>
          <cell r="P39477" t="str">
            <v/>
          </cell>
          <cell r="Q39477" t="str">
            <v/>
          </cell>
          <cell r="R39477" t="str">
            <v/>
          </cell>
        </row>
        <row r="39478">
          <cell r="M39478">
            <v>3</v>
          </cell>
          <cell r="N39478" t="str">
            <v>ACIDO MURIATICO, DILUICAO 10% A 12% PARA USO EM LIMPEZA</v>
          </cell>
          <cell r="O39478" t="str">
            <v>L</v>
          </cell>
          <cell r="P39478" t="str">
            <v>COEFICIENTE DE REPRESENTATIVIDADE</v>
          </cell>
          <cell r="Q39478">
            <v>4.3999999999999997E-2</v>
          </cell>
          <cell r="R39478">
            <v>5.28</v>
          </cell>
        </row>
        <row r="39479">
          <cell r="M39479">
            <v>88316</v>
          </cell>
          <cell r="N39479" t="str">
            <v>SERVENTE COM ENCARGOS COMPLEMENTARES</v>
          </cell>
          <cell r="O39479" t="str">
            <v>H</v>
          </cell>
          <cell r="P39479" t="str">
            <v>COLETADO</v>
          </cell>
          <cell r="Q39479">
            <v>0.153</v>
          </cell>
          <cell r="R39479">
            <v>14.25</v>
          </cell>
        </row>
        <row r="39480">
          <cell r="M39480" t="str">
            <v/>
          </cell>
          <cell r="N39480" t="str">
            <v/>
          </cell>
          <cell r="O39480" t="str">
            <v/>
          </cell>
          <cell r="P39480" t="str">
            <v/>
          </cell>
          <cell r="Q39480" t="str">
            <v/>
          </cell>
          <cell r="R39480" t="str">
            <v/>
          </cell>
        </row>
        <row r="39481">
          <cell r="M39481">
            <v>88316</v>
          </cell>
          <cell r="N39481" t="str">
            <v>SERVENTE COM ENCARGOS COMPLEMENTARES</v>
          </cell>
          <cell r="O39481" t="str">
            <v>H</v>
          </cell>
          <cell r="P39481" t="str">
            <v>COLETADO</v>
          </cell>
          <cell r="Q39481">
            <v>0.27600000000000002</v>
          </cell>
          <cell r="R39481">
            <v>14.25</v>
          </cell>
        </row>
        <row r="39482">
          <cell r="M39482" t="str">
            <v/>
          </cell>
          <cell r="N39482" t="str">
            <v/>
          </cell>
          <cell r="O39482" t="str">
            <v/>
          </cell>
          <cell r="P39482" t="str">
            <v/>
          </cell>
          <cell r="Q39482" t="str">
            <v/>
          </cell>
          <cell r="R39482" t="str">
            <v/>
          </cell>
        </row>
        <row r="39483">
          <cell r="M39483">
            <v>88316</v>
          </cell>
          <cell r="N39483" t="str">
            <v>SERVENTE COM ENCARGOS COMPLEMENTARES</v>
          </cell>
          <cell r="O39483" t="str">
            <v>H</v>
          </cell>
          <cell r="P39483" t="str">
            <v>COLETADO</v>
          </cell>
          <cell r="Q39483">
            <v>0.16500000000000001</v>
          </cell>
          <cell r="R39483">
            <v>14.25</v>
          </cell>
        </row>
        <row r="39484">
          <cell r="M39484" t="str">
            <v/>
          </cell>
          <cell r="N39484" t="str">
            <v/>
          </cell>
          <cell r="O39484" t="str">
            <v/>
          </cell>
          <cell r="P39484" t="str">
            <v/>
          </cell>
          <cell r="Q39484" t="str">
            <v/>
          </cell>
          <cell r="R39484" t="str">
            <v/>
          </cell>
        </row>
        <row r="39485">
          <cell r="M39485">
            <v>88316</v>
          </cell>
          <cell r="N39485" t="str">
            <v>SERVENTE COM ENCARGOS COMPLEMENTARES</v>
          </cell>
          <cell r="O39485" t="str">
            <v>H</v>
          </cell>
          <cell r="P39485" t="str">
            <v>COLETADO</v>
          </cell>
          <cell r="Q39485">
            <v>5.2999999999999999E-2</v>
          </cell>
          <cell r="R39485">
            <v>14.25</v>
          </cell>
        </row>
        <row r="39486">
          <cell r="M39486" t="str">
            <v/>
          </cell>
          <cell r="N39486" t="str">
            <v/>
          </cell>
          <cell r="O39486" t="str">
            <v/>
          </cell>
          <cell r="P39486" t="str">
            <v/>
          </cell>
          <cell r="Q39486" t="str">
            <v/>
          </cell>
          <cell r="R39486" t="str">
            <v/>
          </cell>
        </row>
        <row r="39487">
          <cell r="M39487">
            <v>88316</v>
          </cell>
          <cell r="N39487" t="str">
            <v>SERVENTE COM ENCARGOS COMPLEMENTARES</v>
          </cell>
          <cell r="O39487" t="str">
            <v>H</v>
          </cell>
          <cell r="P39487" t="str">
            <v>COLETADO</v>
          </cell>
          <cell r="Q39487">
            <v>8.8999999999999996E-2</v>
          </cell>
          <cell r="R39487">
            <v>14.25</v>
          </cell>
        </row>
        <row r="39488">
          <cell r="M39488">
            <v>99833</v>
          </cell>
          <cell r="N39488" t="str">
            <v>LAVADORA DE ALTA PRESSAO (LAVA-JATO) PARA AGUA FRIA, PRESSAO DE OPERACAO ENTRE 1400 E 1900 LIB/POL2, VAZAO MAXIMA ENTRE 400 E 700 L/H - CHP DIURNO. AF_04/2019</v>
          </cell>
          <cell r="O39488" t="str">
            <v>CHP</v>
          </cell>
          <cell r="P39488" t="str">
            <v>COEFICIENTE DE REPRESENTATIVIDADE</v>
          </cell>
          <cell r="Q39488">
            <v>1.4999999999999999E-2</v>
          </cell>
          <cell r="R39488">
            <v>1.1100000000000001</v>
          </cell>
        </row>
        <row r="39489">
          <cell r="M39489" t="str">
            <v/>
          </cell>
          <cell r="N39489" t="str">
            <v/>
          </cell>
          <cell r="O39489" t="str">
            <v/>
          </cell>
          <cell r="P39489" t="str">
            <v/>
          </cell>
          <cell r="Q39489" t="str">
            <v/>
          </cell>
          <cell r="R39489" t="str">
            <v/>
          </cell>
        </row>
        <row r="39490">
          <cell r="M39490">
            <v>88316</v>
          </cell>
          <cell r="N39490" t="str">
            <v>SERVENTE COM ENCARGOS COMPLEMENTARES</v>
          </cell>
          <cell r="O39490" t="str">
            <v>H</v>
          </cell>
          <cell r="P39490" t="str">
            <v>COLETADO</v>
          </cell>
          <cell r="Q39490">
            <v>4.7E-2</v>
          </cell>
          <cell r="R39490">
            <v>14.25</v>
          </cell>
        </row>
        <row r="39491">
          <cell r="M39491" t="str">
            <v/>
          </cell>
          <cell r="N39491" t="str">
            <v/>
          </cell>
          <cell r="O39491" t="str">
            <v/>
          </cell>
          <cell r="P39491" t="str">
            <v/>
          </cell>
          <cell r="Q39491" t="str">
            <v/>
          </cell>
          <cell r="R39491" t="str">
            <v/>
          </cell>
        </row>
        <row r="39492">
          <cell r="M39492">
            <v>88316</v>
          </cell>
          <cell r="N39492" t="str">
            <v>SERVENTE COM ENCARGOS COMPLEMENTARES</v>
          </cell>
          <cell r="O39492" t="str">
            <v>H</v>
          </cell>
          <cell r="P39492" t="str">
            <v>COLETADO</v>
          </cell>
          <cell r="Q39492">
            <v>7.1999999999999995E-2</v>
          </cell>
          <cell r="R39492">
            <v>14.25</v>
          </cell>
        </row>
        <row r="39493">
          <cell r="M39493" t="str">
            <v/>
          </cell>
          <cell r="N39493" t="str">
            <v/>
          </cell>
          <cell r="O39493" t="str">
            <v/>
          </cell>
          <cell r="P39493" t="str">
            <v/>
          </cell>
          <cell r="Q39493" t="str">
            <v/>
          </cell>
          <cell r="R39493" t="str">
            <v/>
          </cell>
        </row>
        <row r="39494">
          <cell r="M39494">
            <v>3993</v>
          </cell>
          <cell r="N39494" t="str">
            <v>TABUA APARELHADA *2,5 X 15* CM, EM MACARANDUBA, ANGELIM OU EQUIVALENTE DA REGIAO</v>
          </cell>
          <cell r="O39494" t="str">
            <v>M2</v>
          </cell>
          <cell r="P39494" t="str">
            <v>COEFICIENTE DE REPRESENTATIVIDADE</v>
          </cell>
          <cell r="Q39494">
            <v>0.23319999999999999</v>
          </cell>
          <cell r="R39494">
            <v>73.069999999999993</v>
          </cell>
        </row>
        <row r="39495">
          <cell r="M39495">
            <v>5068</v>
          </cell>
          <cell r="N39495" t="str">
            <v>PREGO DE ACO POLIDO COM CABECA 17 X 21 (2 X 11)</v>
          </cell>
          <cell r="O39495" t="str">
            <v>KG</v>
          </cell>
          <cell r="P39495" t="str">
            <v>COEFICIENTE DE REPRESENTATIVIDADE</v>
          </cell>
          <cell r="Q39495">
            <v>3.8899999999999997E-2</v>
          </cell>
          <cell r="R39495">
            <v>14.24</v>
          </cell>
        </row>
        <row r="39496">
          <cell r="M39496">
            <v>20209</v>
          </cell>
          <cell r="N39496" t="str">
            <v>CAIBRO APARELHADO  *7,5 X 7,5* CM, EM MACARANDUBA, ANGELIM OU EQUIVALENTE DA REGIAO</v>
          </cell>
          <cell r="O39496" t="str">
            <v>M</v>
          </cell>
          <cell r="P39496" t="str">
            <v>COEFICIENTE DE REPRESENTATIVIDADE</v>
          </cell>
          <cell r="Q39496">
            <v>0.66069999999999995</v>
          </cell>
          <cell r="R39496">
            <v>16.329999999999998</v>
          </cell>
        </row>
        <row r="39497">
          <cell r="M39497">
            <v>37525</v>
          </cell>
          <cell r="N39497" t="str">
            <v>TELA PLASTICA TECIDA LISTRADA BRANCA E LARANJA, TIPO GUARDA CORPO, EM POLIETILENO MONOFILADO, ROLO 1,20 X 50 M (L X C)</v>
          </cell>
          <cell r="O39497" t="str">
            <v>M</v>
          </cell>
          <cell r="P39497" t="str">
            <v>ATRIBUÍDO SÃO PAULO</v>
          </cell>
          <cell r="Q39497">
            <v>0.6</v>
          </cell>
          <cell r="R39497">
            <v>2.2599999999999998</v>
          </cell>
        </row>
        <row r="39498">
          <cell r="M39498">
            <v>88239</v>
          </cell>
          <cell r="N39498" t="str">
            <v>AJUDANTE DE CARPINTEIRO COM ENCARGOS COMPLEMENTARES</v>
          </cell>
          <cell r="O39498" t="str">
            <v>H</v>
          </cell>
          <cell r="P39498" t="str">
            <v>COEFICIENTE DE REPRESENTATIVIDADE</v>
          </cell>
          <cell r="Q39498">
            <v>0.2525</v>
          </cell>
          <cell r="R39498">
            <v>15.71</v>
          </cell>
        </row>
        <row r="39499">
          <cell r="M39499">
            <v>88262</v>
          </cell>
          <cell r="N39499" t="str">
            <v>CARPINTEIRO DE FORMAS COM ENCARGOS COMPLEMENTARES</v>
          </cell>
          <cell r="O39499" t="str">
            <v>H</v>
          </cell>
          <cell r="P39499" t="str">
            <v>COLETADO</v>
          </cell>
          <cell r="Q39499">
            <v>0.42499999999999999</v>
          </cell>
          <cell r="R39499">
            <v>19.22</v>
          </cell>
        </row>
        <row r="39500">
          <cell r="M39500">
            <v>91692</v>
          </cell>
          <cell r="N39500" t="str">
            <v>SERRA CIRCULAR DE BANCADA COM MOTOR ELÉTRICO POTÊNCIA DE 5HP, COM COIFA PARA DISCO 10" - CHP DIURNO. AF_08/2015</v>
          </cell>
          <cell r="O39500" t="str">
            <v>CHP</v>
          </cell>
          <cell r="P39500" t="str">
            <v>ATRIBUÍDO SÃO PAULO</v>
          </cell>
          <cell r="Q39500">
            <v>2.3999999999999998E-3</v>
          </cell>
          <cell r="R39500">
            <v>21</v>
          </cell>
        </row>
        <row r="39501">
          <cell r="M39501">
            <v>91693</v>
          </cell>
          <cell r="N39501" t="str">
            <v>SERRA CIRCULAR DE BANCADA COM MOTOR ELÉTRICO POTÊNCIA DE 5HP, COM COIFA PARA DISCO 10" - CHI DIURNO. AF_08/2015</v>
          </cell>
          <cell r="O39501" t="str">
            <v>CHI</v>
          </cell>
          <cell r="P39501" t="str">
            <v>ATRIBUÍDO SÃO PAULO</v>
          </cell>
          <cell r="Q39501">
            <v>9.4000000000000004E-3</v>
          </cell>
          <cell r="R39501">
            <v>18.89</v>
          </cell>
        </row>
        <row r="39502">
          <cell r="M39502" t="str">
            <v/>
          </cell>
          <cell r="N39502" t="str">
            <v/>
          </cell>
          <cell r="O39502" t="str">
            <v/>
          </cell>
          <cell r="P39502" t="str">
            <v/>
          </cell>
          <cell r="Q39502" t="str">
            <v/>
          </cell>
          <cell r="R39502" t="str">
            <v/>
          </cell>
        </row>
        <row r="39503">
          <cell r="M39503">
            <v>3993</v>
          </cell>
          <cell r="N39503" t="str">
            <v>TABUA APARELHADA *2,5 X 15* CM, EM MACARANDUBA, ANGELIM OU EQUIVALENTE DA REGIAO</v>
          </cell>
          <cell r="O39503" t="str">
            <v>M2</v>
          </cell>
          <cell r="P39503" t="str">
            <v>COEFICIENTE DE REPRESENTATIVIDADE</v>
          </cell>
          <cell r="Q39503">
            <v>0.15840000000000001</v>
          </cell>
          <cell r="R39503">
            <v>73.069999999999993</v>
          </cell>
        </row>
        <row r="39504">
          <cell r="M39504">
            <v>5068</v>
          </cell>
          <cell r="N39504" t="str">
            <v>PREGO DE ACO POLIDO COM CABECA 17 X 21 (2 X 11)</v>
          </cell>
          <cell r="O39504" t="str">
            <v>KG</v>
          </cell>
          <cell r="P39504" t="str">
            <v>COEFICIENTE DE REPRESENTATIVIDADE</v>
          </cell>
          <cell r="Q39504">
            <v>3.8899999999999997E-2</v>
          </cell>
          <cell r="R39504">
            <v>14.24</v>
          </cell>
        </row>
        <row r="39505">
          <cell r="M39505">
            <v>20209</v>
          </cell>
          <cell r="N39505" t="str">
            <v>CAIBRO APARELHADO  *7,5 X 7,5* CM, EM MACARANDUBA, ANGELIM OU EQUIVALENTE DA REGIAO</v>
          </cell>
          <cell r="O39505" t="str">
            <v>M</v>
          </cell>
          <cell r="P39505" t="str">
            <v>COEFICIENTE DE REPRESENTATIVIDADE</v>
          </cell>
          <cell r="Q39505">
            <v>0.44879999999999998</v>
          </cell>
          <cell r="R39505">
            <v>16.329999999999998</v>
          </cell>
        </row>
        <row r="39506">
          <cell r="M39506">
            <v>37525</v>
          </cell>
          <cell r="N39506" t="str">
            <v>TELA PLASTICA TECIDA LISTRADA BRANCA E LARANJA, TIPO GUARDA CORPO, EM POLIETILENO MONOFILADO, ROLO 1,20 X 50 M (L X C)</v>
          </cell>
          <cell r="O39506" t="str">
            <v>M</v>
          </cell>
          <cell r="P39506" t="str">
            <v>ATRIBUÍDO SÃO PAULO</v>
          </cell>
          <cell r="Q39506">
            <v>0.43330000000000002</v>
          </cell>
          <cell r="R39506">
            <v>2.2599999999999998</v>
          </cell>
        </row>
        <row r="39507">
          <cell r="M39507">
            <v>88239</v>
          </cell>
          <cell r="N39507" t="str">
            <v>AJUDANTE DE CARPINTEIRO COM ENCARGOS COMPLEMENTARES</v>
          </cell>
          <cell r="O39507" t="str">
            <v>H</v>
          </cell>
          <cell r="P39507" t="str">
            <v>COEFICIENTE DE REPRESENTATIVIDADE</v>
          </cell>
          <cell r="Q39507">
            <v>0.2525</v>
          </cell>
          <cell r="R39507">
            <v>15.71</v>
          </cell>
        </row>
        <row r="39508">
          <cell r="M39508">
            <v>88262</v>
          </cell>
          <cell r="N39508" t="str">
            <v>CARPINTEIRO DE FORMAS COM ENCARGOS COMPLEMENTARES</v>
          </cell>
          <cell r="O39508" t="str">
            <v>H</v>
          </cell>
          <cell r="P39508" t="str">
            <v>COLETADO</v>
          </cell>
          <cell r="Q39508">
            <v>0.42499999999999999</v>
          </cell>
          <cell r="R39508">
            <v>19.22</v>
          </cell>
        </row>
        <row r="39509">
          <cell r="M39509">
            <v>91692</v>
          </cell>
          <cell r="N39509" t="str">
            <v>SERRA CIRCULAR DE BANCADA COM MOTOR ELÉTRICO POTÊNCIA DE 5HP, COM COIFA PARA DISCO 10" - CHP DIURNO. AF_08/2015</v>
          </cell>
          <cell r="O39509" t="str">
            <v>CHP</v>
          </cell>
          <cell r="P39509" t="str">
            <v>ATRIBUÍDO SÃO PAULO</v>
          </cell>
          <cell r="Q39509">
            <v>2.3999999999999998E-3</v>
          </cell>
          <cell r="R39509">
            <v>21</v>
          </cell>
        </row>
        <row r="39510">
          <cell r="M39510">
            <v>91693</v>
          </cell>
          <cell r="N39510" t="str">
            <v>SERRA CIRCULAR DE BANCADA COM MOTOR ELÉTRICO POTÊNCIA DE 5HP, COM COIFA PARA DISCO 10" - CHI DIURNO. AF_08/2015</v>
          </cell>
          <cell r="O39510" t="str">
            <v>CHI</v>
          </cell>
          <cell r="P39510" t="str">
            <v>ATRIBUÍDO SÃO PAULO</v>
          </cell>
          <cell r="Q39510">
            <v>9.4000000000000004E-3</v>
          </cell>
          <cell r="R39510">
            <v>18.89</v>
          </cell>
        </row>
        <row r="39511">
          <cell r="M39511" t="str">
            <v/>
          </cell>
          <cell r="N39511" t="str">
            <v/>
          </cell>
          <cell r="O39511" t="str">
            <v/>
          </cell>
          <cell r="P39511" t="str">
            <v/>
          </cell>
          <cell r="Q39511" t="str">
            <v/>
          </cell>
          <cell r="R39511" t="str">
            <v/>
          </cell>
        </row>
        <row r="39512">
          <cell r="M39512">
            <v>3993</v>
          </cell>
          <cell r="N39512" t="str">
            <v>TABUA APARELHADA *2,5 X 15* CM, EM MACARANDUBA, ANGELIM OU EQUIVALENTE DA REGIAO</v>
          </cell>
          <cell r="O39512" t="str">
            <v>M2</v>
          </cell>
          <cell r="P39512" t="str">
            <v>COEFICIENTE DE REPRESENTATIVIDADE</v>
          </cell>
          <cell r="Q39512">
            <v>0.121</v>
          </cell>
          <cell r="R39512">
            <v>73.069999999999993</v>
          </cell>
        </row>
        <row r="39513">
          <cell r="M39513">
            <v>5068</v>
          </cell>
          <cell r="N39513" t="str">
            <v>PREGO DE ACO POLIDO COM CABECA 17 X 21 (2 X 11)</v>
          </cell>
          <cell r="O39513" t="str">
            <v>KG</v>
          </cell>
          <cell r="P39513" t="str">
            <v>COEFICIENTE DE REPRESENTATIVIDADE</v>
          </cell>
          <cell r="Q39513">
            <v>3.8899999999999997E-2</v>
          </cell>
          <cell r="R39513">
            <v>14.24</v>
          </cell>
        </row>
        <row r="39514">
          <cell r="M39514">
            <v>20209</v>
          </cell>
          <cell r="N39514" t="str">
            <v>CAIBRO APARELHADO  *7,5 X 7,5* CM, EM MACARANDUBA, ANGELIM OU EQUIVALENTE DA REGIAO</v>
          </cell>
          <cell r="O39514" t="str">
            <v>M</v>
          </cell>
          <cell r="P39514" t="str">
            <v>COEFICIENTE DE REPRESENTATIVIDADE</v>
          </cell>
          <cell r="Q39514">
            <v>0.34279999999999999</v>
          </cell>
          <cell r="R39514">
            <v>16.329999999999998</v>
          </cell>
        </row>
        <row r="39515">
          <cell r="M39515">
            <v>37525</v>
          </cell>
          <cell r="N39515" t="str">
            <v>TELA PLASTICA TECIDA LISTRADA BRANCA E LARANJA, TIPO GUARDA CORPO, EM POLIETILENO MONOFILADO, ROLO 1,20 X 50 M (L X C)</v>
          </cell>
          <cell r="O39515" t="str">
            <v>M</v>
          </cell>
          <cell r="P39515" t="str">
            <v>ATRIBUÍDO SÃO PAULO</v>
          </cell>
          <cell r="Q39515">
            <v>0.35</v>
          </cell>
          <cell r="R39515">
            <v>2.2599999999999998</v>
          </cell>
        </row>
        <row r="39516">
          <cell r="M39516">
            <v>88239</v>
          </cell>
          <cell r="N39516" t="str">
            <v>AJUDANTE DE CARPINTEIRO COM ENCARGOS COMPLEMENTARES</v>
          </cell>
          <cell r="O39516" t="str">
            <v>H</v>
          </cell>
          <cell r="P39516" t="str">
            <v>COEFICIENTE DE REPRESENTATIVIDADE</v>
          </cell>
          <cell r="Q39516">
            <v>0.2525</v>
          </cell>
          <cell r="R39516">
            <v>15.71</v>
          </cell>
        </row>
        <row r="39517">
          <cell r="M39517">
            <v>88262</v>
          </cell>
          <cell r="N39517" t="str">
            <v>CARPINTEIRO DE FORMAS COM ENCARGOS COMPLEMENTARES</v>
          </cell>
          <cell r="O39517" t="str">
            <v>H</v>
          </cell>
          <cell r="P39517" t="str">
            <v>COLETADO</v>
          </cell>
          <cell r="Q39517">
            <v>0.42499999999999999</v>
          </cell>
          <cell r="R39517">
            <v>19.22</v>
          </cell>
        </row>
        <row r="39518">
          <cell r="M39518">
            <v>91692</v>
          </cell>
          <cell r="N39518" t="str">
            <v>SERRA CIRCULAR DE BANCADA COM MOTOR ELÉTRICO POTÊNCIA DE 5HP, COM COIFA PARA DISCO 10" - CHP DIURNO. AF_08/2015</v>
          </cell>
          <cell r="O39518" t="str">
            <v>CHP</v>
          </cell>
          <cell r="P39518" t="str">
            <v>ATRIBUÍDO SÃO PAULO</v>
          </cell>
          <cell r="Q39518">
            <v>2.3999999999999998E-3</v>
          </cell>
          <cell r="R39518">
            <v>21</v>
          </cell>
        </row>
        <row r="39519">
          <cell r="M39519">
            <v>91693</v>
          </cell>
          <cell r="N39519" t="str">
            <v>SERRA CIRCULAR DE BANCADA COM MOTOR ELÉTRICO POTÊNCIA DE 5HP, COM COIFA PARA DISCO 10" - CHI DIURNO. AF_08/2015</v>
          </cell>
          <cell r="O39519" t="str">
            <v>CHI</v>
          </cell>
          <cell r="P39519" t="str">
            <v>ATRIBUÍDO SÃO PAULO</v>
          </cell>
          <cell r="Q39519">
            <v>9.4000000000000004E-3</v>
          </cell>
          <cell r="R39519">
            <v>18.89</v>
          </cell>
        </row>
        <row r="39520">
          <cell r="M39520" t="str">
            <v/>
          </cell>
          <cell r="N39520" t="str">
            <v/>
          </cell>
          <cell r="O39520" t="str">
            <v/>
          </cell>
          <cell r="P39520" t="str">
            <v/>
          </cell>
          <cell r="Q39520" t="str">
            <v/>
          </cell>
          <cell r="R39520" t="str">
            <v/>
          </cell>
        </row>
        <row r="39521">
          <cell r="M39521">
            <v>1342</v>
          </cell>
          <cell r="N39521" t="str">
            <v>!EM PROCESSO DE DESATIVACAO! CHAPA DE MADEIRA COMPENSADA PLASTIFICADA PARA FORMA DE CONCRETO, DE 2,20 X 1,10 m, E = 14 MM</v>
          </cell>
          <cell r="O39521" t="str">
            <v>UN</v>
          </cell>
          <cell r="P39521" t="str">
            <v>ATRIBUÍDO SÃO PAULO</v>
          </cell>
          <cell r="Q39521">
            <v>0.27329999999999999</v>
          </cell>
          <cell r="R39521">
            <v>142.52000000000001</v>
          </cell>
        </row>
        <row r="39522">
          <cell r="M39522">
            <v>3993</v>
          </cell>
          <cell r="N39522" t="str">
            <v>TABUA APARELHADA *2,5 X 15* CM, EM MACARANDUBA, ANGELIM OU EQUIVALENTE DA REGIAO</v>
          </cell>
          <cell r="O39522" t="str">
            <v>M2</v>
          </cell>
          <cell r="P39522" t="str">
            <v>COEFICIENTE DE REPRESENTATIVIDADE</v>
          </cell>
          <cell r="Q39522">
            <v>0.11219999999999999</v>
          </cell>
          <cell r="R39522">
            <v>73.069999999999993</v>
          </cell>
        </row>
        <row r="39523">
          <cell r="M39523">
            <v>5068</v>
          </cell>
          <cell r="N39523" t="str">
            <v>PREGO DE ACO POLIDO COM CABECA 17 X 21 (2 X 11)</v>
          </cell>
          <cell r="O39523" t="str">
            <v>KG</v>
          </cell>
          <cell r="P39523" t="str">
            <v>COEFICIENTE DE REPRESENTATIVIDADE</v>
          </cell>
          <cell r="Q39523">
            <v>3.8899999999999997E-2</v>
          </cell>
          <cell r="R39523">
            <v>14.24</v>
          </cell>
        </row>
        <row r="39524">
          <cell r="M39524">
            <v>20209</v>
          </cell>
          <cell r="N39524" t="str">
            <v>CAIBRO APARELHADO  *7,5 X 7,5* CM, EM MACARANDUBA, ANGELIM OU EQUIVALENTE DA REGIAO</v>
          </cell>
          <cell r="O39524" t="str">
            <v>M</v>
          </cell>
          <cell r="P39524" t="str">
            <v>COEFICIENTE DE REPRESENTATIVIDADE</v>
          </cell>
          <cell r="Q39524">
            <v>0.66069999999999995</v>
          </cell>
          <cell r="R39524">
            <v>16.329999999999998</v>
          </cell>
        </row>
        <row r="39525">
          <cell r="M39525">
            <v>88239</v>
          </cell>
          <cell r="N39525" t="str">
            <v>AJUDANTE DE CARPINTEIRO COM ENCARGOS COMPLEMENTARES</v>
          </cell>
          <cell r="O39525" t="str">
            <v>H</v>
          </cell>
          <cell r="P39525" t="str">
            <v>COEFICIENTE DE REPRESENTATIVIDADE</v>
          </cell>
          <cell r="Q39525">
            <v>0.29260000000000003</v>
          </cell>
          <cell r="R39525">
            <v>15.71</v>
          </cell>
        </row>
        <row r="39526">
          <cell r="M39526">
            <v>88262</v>
          </cell>
          <cell r="N39526" t="str">
            <v>CARPINTEIRO DE FORMAS COM ENCARGOS COMPLEMENTARES</v>
          </cell>
          <cell r="O39526" t="str">
            <v>H</v>
          </cell>
          <cell r="P39526" t="str">
            <v>COLETADO</v>
          </cell>
          <cell r="Q39526">
            <v>0.43319999999999997</v>
          </cell>
          <cell r="R39526">
            <v>19.22</v>
          </cell>
        </row>
        <row r="39527">
          <cell r="M39527">
            <v>91692</v>
          </cell>
          <cell r="N39527" t="str">
            <v>SERRA CIRCULAR DE BANCADA COM MOTOR ELÉTRICO POTÊNCIA DE 5HP, COM COIFA PARA DISCO 10" - CHP DIURNO. AF_08/2015</v>
          </cell>
          <cell r="O39527" t="str">
            <v>CHP</v>
          </cell>
          <cell r="P39527" t="str">
            <v>ATRIBUÍDO SÃO PAULO</v>
          </cell>
          <cell r="Q39527">
            <v>2.3999999999999998E-3</v>
          </cell>
          <cell r="R39527">
            <v>21</v>
          </cell>
        </row>
        <row r="39528">
          <cell r="M39528">
            <v>91693</v>
          </cell>
          <cell r="N39528" t="str">
            <v>SERRA CIRCULAR DE BANCADA COM MOTOR ELÉTRICO POTÊNCIA DE 5HP, COM COIFA PARA DISCO 10" - CHI DIURNO. AF_08/2015</v>
          </cell>
          <cell r="O39528" t="str">
            <v>CHI</v>
          </cell>
          <cell r="P39528" t="str">
            <v>ATRIBUÍDO SÃO PAULO</v>
          </cell>
          <cell r="Q39528">
            <v>9.4000000000000004E-3</v>
          </cell>
          <cell r="R39528">
            <v>18.89</v>
          </cell>
        </row>
        <row r="39529">
          <cell r="M39529" t="str">
            <v/>
          </cell>
          <cell r="N39529" t="str">
            <v/>
          </cell>
          <cell r="O39529" t="str">
            <v/>
          </cell>
          <cell r="P39529" t="str">
            <v/>
          </cell>
          <cell r="Q39529" t="str">
            <v/>
          </cell>
          <cell r="R39529" t="str">
            <v/>
          </cell>
        </row>
        <row r="39530">
          <cell r="M39530">
            <v>1342</v>
          </cell>
          <cell r="N39530" t="str">
            <v>!EM PROCESSO DE DESATIVACAO! CHAPA DE MADEIRA COMPENSADA PLASTIFICADA PARA FORMA DE CONCRETO, DE 2,20 X 1,10 m, E = 14 MM</v>
          </cell>
          <cell r="O39530" t="str">
            <v>UN</v>
          </cell>
          <cell r="P39530" t="str">
            <v>ATRIBUÍDO SÃO PAULO</v>
          </cell>
          <cell r="Q39530">
            <v>0.1822</v>
          </cell>
          <cell r="R39530">
            <v>142.52000000000001</v>
          </cell>
        </row>
        <row r="39531">
          <cell r="M39531">
            <v>3993</v>
          </cell>
          <cell r="N39531" t="str">
            <v>TABUA APARELHADA *2,5 X 15* CM, EM MACARANDUBA, ANGELIM OU EQUIVALENTE DA REGIAO</v>
          </cell>
          <cell r="O39531" t="str">
            <v>M2</v>
          </cell>
          <cell r="P39531" t="str">
            <v>COEFICIENTE DE REPRESENTATIVIDADE</v>
          </cell>
          <cell r="Q39531">
            <v>7.7700000000000005E-2</v>
          </cell>
          <cell r="R39531">
            <v>73.069999999999993</v>
          </cell>
        </row>
        <row r="39532">
          <cell r="M39532">
            <v>5068</v>
          </cell>
          <cell r="N39532" t="str">
            <v>PREGO DE ACO POLIDO COM CABECA 17 X 21 (2 X 11)</v>
          </cell>
          <cell r="O39532" t="str">
            <v>KG</v>
          </cell>
          <cell r="P39532" t="str">
            <v>COEFICIENTE DE REPRESENTATIVIDADE</v>
          </cell>
          <cell r="Q39532">
            <v>3.8899999999999997E-2</v>
          </cell>
          <cell r="R39532">
            <v>14.24</v>
          </cell>
        </row>
        <row r="39533">
          <cell r="M39533">
            <v>20209</v>
          </cell>
          <cell r="N39533" t="str">
            <v>CAIBRO APARELHADO  *7,5 X 7,5* CM, EM MACARANDUBA, ANGELIM OU EQUIVALENTE DA REGIAO</v>
          </cell>
          <cell r="O39533" t="str">
            <v>M</v>
          </cell>
          <cell r="P39533" t="str">
            <v>COEFICIENTE DE REPRESENTATIVIDADE</v>
          </cell>
          <cell r="Q39533">
            <v>0.44879999999999998</v>
          </cell>
          <cell r="R39533">
            <v>16.329999999999998</v>
          </cell>
        </row>
        <row r="39534">
          <cell r="M39534">
            <v>88239</v>
          </cell>
          <cell r="N39534" t="str">
            <v>AJUDANTE DE CARPINTEIRO COM ENCARGOS COMPLEMENTARES</v>
          </cell>
          <cell r="O39534" t="str">
            <v>H</v>
          </cell>
          <cell r="P39534" t="str">
            <v>COEFICIENTE DE REPRESENTATIVIDADE</v>
          </cell>
          <cell r="Q39534">
            <v>0.29260000000000003</v>
          </cell>
          <cell r="R39534">
            <v>15.71</v>
          </cell>
        </row>
        <row r="39535">
          <cell r="M39535">
            <v>88262</v>
          </cell>
          <cell r="N39535" t="str">
            <v>CARPINTEIRO DE FORMAS COM ENCARGOS COMPLEMENTARES</v>
          </cell>
          <cell r="O39535" t="str">
            <v>H</v>
          </cell>
          <cell r="P39535" t="str">
            <v>COLETADO</v>
          </cell>
          <cell r="Q39535">
            <v>0.43319999999999997</v>
          </cell>
          <cell r="R39535">
            <v>19.22</v>
          </cell>
        </row>
        <row r="39536">
          <cell r="M39536">
            <v>91692</v>
          </cell>
          <cell r="N39536" t="str">
            <v>SERRA CIRCULAR DE BANCADA COM MOTOR ELÉTRICO POTÊNCIA DE 5HP, COM COIFA PARA DISCO 10" - CHP DIURNO. AF_08/2015</v>
          </cell>
          <cell r="O39536" t="str">
            <v>CHP</v>
          </cell>
          <cell r="P39536" t="str">
            <v>ATRIBUÍDO SÃO PAULO</v>
          </cell>
          <cell r="Q39536">
            <v>2.3999999999999998E-3</v>
          </cell>
          <cell r="R39536">
            <v>21</v>
          </cell>
        </row>
        <row r="39537">
          <cell r="M39537">
            <v>91693</v>
          </cell>
          <cell r="N39537" t="str">
            <v>SERRA CIRCULAR DE BANCADA COM MOTOR ELÉTRICO POTÊNCIA DE 5HP, COM COIFA PARA DISCO 10" - CHI DIURNO. AF_08/2015</v>
          </cell>
          <cell r="O39537" t="str">
            <v>CHI</v>
          </cell>
          <cell r="P39537" t="str">
            <v>ATRIBUÍDO SÃO PAULO</v>
          </cell>
          <cell r="Q39537">
            <v>9.4000000000000004E-3</v>
          </cell>
          <cell r="R39537">
            <v>18.89</v>
          </cell>
        </row>
        <row r="39538">
          <cell r="M39538" t="str">
            <v/>
          </cell>
          <cell r="N39538" t="str">
            <v/>
          </cell>
          <cell r="O39538" t="str">
            <v/>
          </cell>
          <cell r="P39538" t="str">
            <v/>
          </cell>
          <cell r="Q39538" t="str">
            <v/>
          </cell>
          <cell r="R39538" t="str">
            <v/>
          </cell>
        </row>
        <row r="39539">
          <cell r="M39539">
            <v>1342</v>
          </cell>
          <cell r="N39539" t="str">
            <v>!EM PROCESSO DE DESATIVACAO! CHAPA DE MADEIRA COMPENSADA PLASTIFICADA PARA FORMA DE CONCRETO, DE 2,20 X 1,10 m, E = 14 MM</v>
          </cell>
          <cell r="O39539" t="str">
            <v>UN</v>
          </cell>
          <cell r="P39539" t="str">
            <v>ATRIBUÍDO SÃO PAULO</v>
          </cell>
          <cell r="Q39539">
            <v>0.13669999999999999</v>
          </cell>
          <cell r="R39539">
            <v>142.52000000000001</v>
          </cell>
        </row>
        <row r="39540">
          <cell r="M39540">
            <v>3993</v>
          </cell>
          <cell r="N39540" t="str">
            <v>TABUA APARELHADA *2,5 X 15* CM, EM MACARANDUBA, ANGELIM OU EQUIVALENTE DA REGIAO</v>
          </cell>
          <cell r="O39540" t="str">
            <v>M2</v>
          </cell>
          <cell r="P39540" t="str">
            <v>COEFICIENTE DE REPRESENTATIVIDADE</v>
          </cell>
          <cell r="Q39540">
            <v>5.9400000000000001E-2</v>
          </cell>
          <cell r="R39540">
            <v>73.069999999999993</v>
          </cell>
        </row>
        <row r="39541">
          <cell r="M39541">
            <v>5068</v>
          </cell>
          <cell r="N39541" t="str">
            <v>PREGO DE ACO POLIDO COM CABECA 17 X 21 (2 X 11)</v>
          </cell>
          <cell r="O39541" t="str">
            <v>KG</v>
          </cell>
          <cell r="P39541" t="str">
            <v>COEFICIENTE DE REPRESENTATIVIDADE</v>
          </cell>
          <cell r="Q39541">
            <v>3.8899999999999997E-2</v>
          </cell>
          <cell r="R39541">
            <v>14.24</v>
          </cell>
        </row>
        <row r="39542">
          <cell r="M39542">
            <v>20209</v>
          </cell>
          <cell r="N39542" t="str">
            <v>CAIBRO APARELHADO  *7,5 X 7,5* CM, EM MACARANDUBA, ANGELIM OU EQUIVALENTE DA REGIAO</v>
          </cell>
          <cell r="O39542" t="str">
            <v>M</v>
          </cell>
          <cell r="P39542" t="str">
            <v>COEFICIENTE DE REPRESENTATIVIDADE</v>
          </cell>
          <cell r="Q39542">
            <v>0.34279999999999999</v>
          </cell>
          <cell r="R39542">
            <v>16.329999999999998</v>
          </cell>
        </row>
        <row r="39543">
          <cell r="M39543">
            <v>88239</v>
          </cell>
          <cell r="N39543" t="str">
            <v>AJUDANTE DE CARPINTEIRO COM ENCARGOS COMPLEMENTARES</v>
          </cell>
          <cell r="O39543" t="str">
            <v>H</v>
          </cell>
          <cell r="P39543" t="str">
            <v>COEFICIENTE DE REPRESENTATIVIDADE</v>
          </cell>
          <cell r="Q39543">
            <v>0.29260000000000003</v>
          </cell>
          <cell r="R39543">
            <v>15.71</v>
          </cell>
        </row>
        <row r="39544">
          <cell r="M39544">
            <v>88262</v>
          </cell>
          <cell r="N39544" t="str">
            <v>CARPINTEIRO DE FORMAS COM ENCARGOS COMPLEMENTARES</v>
          </cell>
          <cell r="O39544" t="str">
            <v>H</v>
          </cell>
          <cell r="P39544" t="str">
            <v>COLETADO</v>
          </cell>
          <cell r="Q39544">
            <v>0.43319999999999997</v>
          </cell>
          <cell r="R39544">
            <v>19.22</v>
          </cell>
        </row>
        <row r="39545">
          <cell r="M39545">
            <v>91692</v>
          </cell>
          <cell r="N39545" t="str">
            <v>SERRA CIRCULAR DE BANCADA COM MOTOR ELÉTRICO POTÊNCIA DE 5HP, COM COIFA PARA DISCO 10" - CHP DIURNO. AF_08/2015</v>
          </cell>
          <cell r="O39545" t="str">
            <v>CHP</v>
          </cell>
          <cell r="P39545" t="str">
            <v>ATRIBUÍDO SÃO PAULO</v>
          </cell>
          <cell r="Q39545">
            <v>2.3999999999999998E-3</v>
          </cell>
          <cell r="R39545">
            <v>21</v>
          </cell>
        </row>
        <row r="39546">
          <cell r="M39546">
            <v>91693</v>
          </cell>
          <cell r="N39546" t="str">
            <v>SERRA CIRCULAR DE BANCADA COM MOTOR ELÉTRICO POTÊNCIA DE 5HP, COM COIFA PARA DISCO 10" - CHI DIURNO. AF_08/2015</v>
          </cell>
          <cell r="O39546" t="str">
            <v>CHI</v>
          </cell>
          <cell r="P39546" t="str">
            <v>ATRIBUÍDO SÃO PAULO</v>
          </cell>
          <cell r="Q39546">
            <v>9.4000000000000004E-3</v>
          </cell>
          <cell r="R39546">
            <v>18.89</v>
          </cell>
        </row>
        <row r="39547">
          <cell r="M39547" t="str">
            <v/>
          </cell>
          <cell r="N39547" t="str">
            <v/>
          </cell>
          <cell r="O39547" t="str">
            <v/>
          </cell>
          <cell r="P39547" t="str">
            <v/>
          </cell>
          <cell r="Q39547" t="str">
            <v/>
          </cell>
          <cell r="R39547" t="str">
            <v/>
          </cell>
        </row>
        <row r="39548">
          <cell r="M39548">
            <v>3993</v>
          </cell>
          <cell r="N39548" t="str">
            <v>TABUA APARELHADA *2,5 X 15* CM, EM MACARANDUBA, ANGELIM OU EQUIVALENTE DA REGIAO</v>
          </cell>
          <cell r="O39548" t="str">
            <v>M2</v>
          </cell>
          <cell r="P39548" t="str">
            <v>COEFICIENTE DE REPRESENTATIVIDADE</v>
          </cell>
          <cell r="Q39548">
            <v>0.22439999999999999</v>
          </cell>
          <cell r="R39548">
            <v>73.069999999999993</v>
          </cell>
        </row>
        <row r="39549">
          <cell r="M39549">
            <v>5068</v>
          </cell>
          <cell r="N39549" t="str">
            <v>PREGO DE ACO POLIDO COM CABECA 17 X 21 (2 X 11)</v>
          </cell>
          <cell r="O39549" t="str">
            <v>KG</v>
          </cell>
          <cell r="P39549" t="str">
            <v>COEFICIENTE DE REPRESENTATIVIDADE</v>
          </cell>
          <cell r="Q39549">
            <v>3.8899999999999997E-2</v>
          </cell>
          <cell r="R39549">
            <v>14.24</v>
          </cell>
        </row>
        <row r="39550">
          <cell r="M39550">
            <v>20209</v>
          </cell>
          <cell r="N39550" t="str">
            <v>CAIBRO APARELHADO  *7,5 X 7,5* CM, EM MACARANDUBA, ANGELIM OU EQUIVALENTE DA REGIAO</v>
          </cell>
          <cell r="O39550" t="str">
            <v>M</v>
          </cell>
          <cell r="P39550" t="str">
            <v>COEFICIENTE DE REPRESENTATIVIDADE</v>
          </cell>
          <cell r="Q39550">
            <v>0.66069999999999995</v>
          </cell>
          <cell r="R39550">
            <v>16.329999999999998</v>
          </cell>
        </row>
        <row r="39551">
          <cell r="M39551">
            <v>37525</v>
          </cell>
          <cell r="N39551" t="str">
            <v>TELA PLASTICA TECIDA LISTRADA BRANCA E LARANJA, TIPO GUARDA CORPO, EM POLIETILENO MONOFILADO, ROLO 1,20 X 50 M (L X C)</v>
          </cell>
          <cell r="O39551" t="str">
            <v>M</v>
          </cell>
          <cell r="P39551" t="str">
            <v>ATRIBUÍDO SÃO PAULO</v>
          </cell>
          <cell r="Q39551">
            <v>0.6</v>
          </cell>
          <cell r="R39551">
            <v>2.2599999999999998</v>
          </cell>
        </row>
        <row r="39552">
          <cell r="M39552">
            <v>88239</v>
          </cell>
          <cell r="N39552" t="str">
            <v>AJUDANTE DE CARPINTEIRO COM ENCARGOS COMPLEMENTARES</v>
          </cell>
          <cell r="O39552" t="str">
            <v>H</v>
          </cell>
          <cell r="P39552" t="str">
            <v>COEFICIENTE DE REPRESENTATIVIDADE</v>
          </cell>
          <cell r="Q39552">
            <v>0.1827</v>
          </cell>
          <cell r="R39552">
            <v>15.71</v>
          </cell>
        </row>
        <row r="39553">
          <cell r="M39553">
            <v>88262</v>
          </cell>
          <cell r="N39553" t="str">
            <v>CARPINTEIRO DE FORMAS COM ENCARGOS COMPLEMENTARES</v>
          </cell>
          <cell r="O39553" t="str">
            <v>H</v>
          </cell>
          <cell r="P39553" t="str">
            <v>COLETADO</v>
          </cell>
          <cell r="Q39553">
            <v>0.2407</v>
          </cell>
          <cell r="R39553">
            <v>19.22</v>
          </cell>
        </row>
        <row r="39554">
          <cell r="M39554">
            <v>91692</v>
          </cell>
          <cell r="N39554" t="str">
            <v>SERRA CIRCULAR DE BANCADA COM MOTOR ELÉTRICO POTÊNCIA DE 5HP, COM COIFA PARA DISCO 10" - CHP DIURNO. AF_08/2015</v>
          </cell>
          <cell r="O39554" t="str">
            <v>CHP</v>
          </cell>
          <cell r="P39554" t="str">
            <v>ATRIBUÍDO SÃO PAULO</v>
          </cell>
          <cell r="Q39554">
            <v>2.3999999999999998E-3</v>
          </cell>
          <cell r="R39554">
            <v>21</v>
          </cell>
        </row>
        <row r="39555">
          <cell r="M39555">
            <v>91693</v>
          </cell>
          <cell r="N39555" t="str">
            <v>SERRA CIRCULAR DE BANCADA COM MOTOR ELÉTRICO POTÊNCIA DE 5HP, COM COIFA PARA DISCO 10" - CHI DIURNO. AF_08/2015</v>
          </cell>
          <cell r="O39555" t="str">
            <v>CHI</v>
          </cell>
          <cell r="P39555" t="str">
            <v>ATRIBUÍDO SÃO PAULO</v>
          </cell>
          <cell r="Q39555">
            <v>9.4000000000000004E-3</v>
          </cell>
          <cell r="R39555">
            <v>18.89</v>
          </cell>
        </row>
        <row r="39556">
          <cell r="M39556" t="str">
            <v/>
          </cell>
          <cell r="N39556" t="str">
            <v/>
          </cell>
          <cell r="O39556" t="str">
            <v/>
          </cell>
          <cell r="P39556" t="str">
            <v/>
          </cell>
          <cell r="Q39556" t="str">
            <v/>
          </cell>
          <cell r="R39556" t="str">
            <v/>
          </cell>
        </row>
        <row r="39557">
          <cell r="M39557">
            <v>3993</v>
          </cell>
          <cell r="N39557" t="str">
            <v>TABUA APARELHADA *2,5 X 15* CM, EM MACARANDUBA, ANGELIM OU EQUIVALENTE DA REGIAO</v>
          </cell>
          <cell r="O39557" t="str">
            <v>M2</v>
          </cell>
          <cell r="P39557" t="str">
            <v>COEFICIENTE DE REPRESENTATIVIDADE</v>
          </cell>
          <cell r="Q39557">
            <v>0.1555</v>
          </cell>
          <cell r="R39557">
            <v>73.069999999999993</v>
          </cell>
        </row>
        <row r="39558">
          <cell r="M39558">
            <v>5068</v>
          </cell>
          <cell r="N39558" t="str">
            <v>PREGO DE ACO POLIDO COM CABECA 17 X 21 (2 X 11)</v>
          </cell>
          <cell r="O39558" t="str">
            <v>KG</v>
          </cell>
          <cell r="P39558" t="str">
            <v>COEFICIENTE DE REPRESENTATIVIDADE</v>
          </cell>
          <cell r="Q39558">
            <v>3.8899999999999997E-2</v>
          </cell>
          <cell r="R39558">
            <v>14.24</v>
          </cell>
        </row>
        <row r="39559">
          <cell r="M39559">
            <v>20209</v>
          </cell>
          <cell r="N39559" t="str">
            <v>CAIBRO APARELHADO  *7,5 X 7,5* CM, EM MACARANDUBA, ANGELIM OU EQUIVALENTE DA REGIAO</v>
          </cell>
          <cell r="O39559" t="str">
            <v>M</v>
          </cell>
          <cell r="P39559" t="str">
            <v>COEFICIENTE DE REPRESENTATIVIDADE</v>
          </cell>
          <cell r="Q39559">
            <v>0.44879999999999998</v>
          </cell>
          <cell r="R39559">
            <v>16.329999999999998</v>
          </cell>
        </row>
        <row r="39560">
          <cell r="M39560">
            <v>37525</v>
          </cell>
          <cell r="N39560" t="str">
            <v>TELA PLASTICA TECIDA LISTRADA BRANCA E LARANJA, TIPO GUARDA CORPO, EM POLIETILENO MONOFILADO, ROLO 1,20 X 50 M (L X C)</v>
          </cell>
          <cell r="O39560" t="str">
            <v>M</v>
          </cell>
          <cell r="P39560" t="str">
            <v>ATRIBUÍDO SÃO PAULO</v>
          </cell>
          <cell r="Q39560">
            <v>0.43330000000000002</v>
          </cell>
          <cell r="R39560">
            <v>2.2599999999999998</v>
          </cell>
        </row>
        <row r="39561">
          <cell r="M39561">
            <v>88239</v>
          </cell>
          <cell r="N39561" t="str">
            <v>AJUDANTE DE CARPINTEIRO COM ENCARGOS COMPLEMENTARES</v>
          </cell>
          <cell r="O39561" t="str">
            <v>H</v>
          </cell>
          <cell r="P39561" t="str">
            <v>COEFICIENTE DE REPRESENTATIVIDADE</v>
          </cell>
          <cell r="Q39561">
            <v>0.1827</v>
          </cell>
          <cell r="R39561">
            <v>15.71</v>
          </cell>
        </row>
        <row r="39562">
          <cell r="M39562">
            <v>88262</v>
          </cell>
          <cell r="N39562" t="str">
            <v>CARPINTEIRO DE FORMAS COM ENCARGOS COMPLEMENTARES</v>
          </cell>
          <cell r="O39562" t="str">
            <v>H</v>
          </cell>
          <cell r="P39562" t="str">
            <v>COLETADO</v>
          </cell>
          <cell r="Q39562">
            <v>0.2407</v>
          </cell>
          <cell r="R39562">
            <v>19.22</v>
          </cell>
        </row>
        <row r="39563">
          <cell r="M39563">
            <v>91692</v>
          </cell>
          <cell r="N39563" t="str">
            <v>SERRA CIRCULAR DE BANCADA COM MOTOR ELÉTRICO POTÊNCIA DE 5HP, COM COIFA PARA DISCO 10" - CHP DIURNO. AF_08/2015</v>
          </cell>
          <cell r="O39563" t="str">
            <v>CHP</v>
          </cell>
          <cell r="P39563" t="str">
            <v>ATRIBUÍDO SÃO PAULO</v>
          </cell>
          <cell r="Q39563">
            <v>2.3999999999999998E-3</v>
          </cell>
          <cell r="R39563">
            <v>21</v>
          </cell>
        </row>
        <row r="39564">
          <cell r="M39564">
            <v>91693</v>
          </cell>
          <cell r="N39564" t="str">
            <v>SERRA CIRCULAR DE BANCADA COM MOTOR ELÉTRICO POTÊNCIA DE 5HP, COM COIFA PARA DISCO 10" - CHI DIURNO. AF_08/2015</v>
          </cell>
          <cell r="O39564" t="str">
            <v>CHI</v>
          </cell>
          <cell r="P39564" t="str">
            <v>ATRIBUÍDO SÃO PAULO</v>
          </cell>
          <cell r="Q39564">
            <v>9.4000000000000004E-3</v>
          </cell>
          <cell r="R39564">
            <v>18.89</v>
          </cell>
        </row>
        <row r="39565">
          <cell r="M39565" t="str">
            <v/>
          </cell>
          <cell r="N39565" t="str">
            <v/>
          </cell>
          <cell r="O39565" t="str">
            <v/>
          </cell>
          <cell r="P39565" t="str">
            <v/>
          </cell>
          <cell r="Q39565" t="str">
            <v/>
          </cell>
          <cell r="R39565" t="str">
            <v/>
          </cell>
        </row>
        <row r="39566">
          <cell r="M39566">
            <v>3993</v>
          </cell>
          <cell r="N39566" t="str">
            <v>TABUA APARELHADA *2,5 X 15* CM, EM MACARANDUBA, ANGELIM OU EQUIVALENTE DA REGIAO</v>
          </cell>
          <cell r="O39566" t="str">
            <v>M2</v>
          </cell>
          <cell r="P39566" t="str">
            <v>COEFICIENTE DE REPRESENTATIVIDADE</v>
          </cell>
          <cell r="Q39566">
            <v>0.1188</v>
          </cell>
          <cell r="R39566">
            <v>73.069999999999993</v>
          </cell>
        </row>
        <row r="39567">
          <cell r="M39567">
            <v>5068</v>
          </cell>
          <cell r="N39567" t="str">
            <v>PREGO DE ACO POLIDO COM CABECA 17 X 21 (2 X 11)</v>
          </cell>
          <cell r="O39567" t="str">
            <v>KG</v>
          </cell>
          <cell r="P39567" t="str">
            <v>COEFICIENTE DE REPRESENTATIVIDADE</v>
          </cell>
          <cell r="Q39567">
            <v>3.8899999999999997E-2</v>
          </cell>
          <cell r="R39567">
            <v>14.24</v>
          </cell>
        </row>
        <row r="39568">
          <cell r="M39568">
            <v>20209</v>
          </cell>
          <cell r="N39568" t="str">
            <v>CAIBRO APARELHADO  *7,5 X 7,5* CM, EM MACARANDUBA, ANGELIM OU EQUIVALENTE DA REGIAO</v>
          </cell>
          <cell r="O39568" t="str">
            <v>M</v>
          </cell>
          <cell r="P39568" t="str">
            <v>COEFICIENTE DE REPRESENTATIVIDADE</v>
          </cell>
          <cell r="Q39568">
            <v>0.34279999999999999</v>
          </cell>
          <cell r="R39568">
            <v>16.329999999999998</v>
          </cell>
        </row>
        <row r="39569">
          <cell r="M39569">
            <v>37525</v>
          </cell>
          <cell r="N39569" t="str">
            <v>TELA PLASTICA TECIDA LISTRADA BRANCA E LARANJA, TIPO GUARDA CORPO, EM POLIETILENO MONOFILADO, ROLO 1,20 X 50 M (L X C)</v>
          </cell>
          <cell r="O39569" t="str">
            <v>M</v>
          </cell>
          <cell r="P39569" t="str">
            <v>ATRIBUÍDO SÃO PAULO</v>
          </cell>
          <cell r="Q39569">
            <v>0.35</v>
          </cell>
          <cell r="R39569">
            <v>2.2599999999999998</v>
          </cell>
        </row>
        <row r="39570">
          <cell r="M39570">
            <v>88239</v>
          </cell>
          <cell r="N39570" t="str">
            <v>AJUDANTE DE CARPINTEIRO COM ENCARGOS COMPLEMENTARES</v>
          </cell>
          <cell r="O39570" t="str">
            <v>H</v>
          </cell>
          <cell r="P39570" t="str">
            <v>COEFICIENTE DE REPRESENTATIVIDADE</v>
          </cell>
          <cell r="Q39570">
            <v>0.1827</v>
          </cell>
          <cell r="R39570">
            <v>15.71</v>
          </cell>
        </row>
        <row r="39571">
          <cell r="M39571">
            <v>88262</v>
          </cell>
          <cell r="N39571" t="str">
            <v>CARPINTEIRO DE FORMAS COM ENCARGOS COMPLEMENTARES</v>
          </cell>
          <cell r="O39571" t="str">
            <v>H</v>
          </cell>
          <cell r="P39571" t="str">
            <v>COLETADO</v>
          </cell>
          <cell r="Q39571">
            <v>0.2407</v>
          </cell>
          <cell r="R39571">
            <v>19.22</v>
          </cell>
        </row>
        <row r="39572">
          <cell r="M39572">
            <v>91692</v>
          </cell>
          <cell r="N39572" t="str">
            <v>SERRA CIRCULAR DE BANCADA COM MOTOR ELÉTRICO POTÊNCIA DE 5HP, COM COIFA PARA DISCO 10" - CHP DIURNO. AF_08/2015</v>
          </cell>
          <cell r="O39572" t="str">
            <v>CHP</v>
          </cell>
          <cell r="P39572" t="str">
            <v>ATRIBUÍDO SÃO PAULO</v>
          </cell>
          <cell r="Q39572">
            <v>2.3999999999999998E-3</v>
          </cell>
          <cell r="R39572">
            <v>21</v>
          </cell>
        </row>
        <row r="39573">
          <cell r="M39573">
            <v>91693</v>
          </cell>
          <cell r="N39573" t="str">
            <v>SERRA CIRCULAR DE BANCADA COM MOTOR ELÉTRICO POTÊNCIA DE 5HP, COM COIFA PARA DISCO 10" - CHI DIURNO. AF_08/2015</v>
          </cell>
          <cell r="O39573" t="str">
            <v>CHI</v>
          </cell>
          <cell r="P39573" t="str">
            <v>ATRIBUÍDO SÃO PAULO</v>
          </cell>
          <cell r="Q39573">
            <v>9.4000000000000004E-3</v>
          </cell>
          <cell r="R39573">
            <v>18.89</v>
          </cell>
        </row>
        <row r="39574">
          <cell r="M39574" t="str">
            <v/>
          </cell>
          <cell r="N39574" t="str">
            <v/>
          </cell>
          <cell r="O39574" t="str">
            <v/>
          </cell>
          <cell r="P39574" t="str">
            <v/>
          </cell>
          <cell r="Q39574" t="str">
            <v/>
          </cell>
          <cell r="R39574" t="str">
            <v/>
          </cell>
        </row>
        <row r="39575">
          <cell r="M39575">
            <v>3993</v>
          </cell>
          <cell r="N39575" t="str">
            <v>TABUA APARELHADA *2,5 X 15* CM, EM MACARANDUBA, ANGELIM OU EQUIVALENTE DA REGIAO</v>
          </cell>
          <cell r="O39575" t="str">
            <v>M2</v>
          </cell>
          <cell r="P39575" t="str">
            <v>COEFICIENTE DE REPRESENTATIVIDADE</v>
          </cell>
          <cell r="Q39575">
            <v>0.44879999999999998</v>
          </cell>
          <cell r="R39575">
            <v>73.069999999999993</v>
          </cell>
        </row>
        <row r="39576">
          <cell r="M39576">
            <v>4491</v>
          </cell>
          <cell r="N39576" t="str">
            <v>PONTALETE *7,5 X 7,5* CM EM PINUS, MISTA OU EQUIVALENTE DA REGIAO - BRUTA</v>
          </cell>
          <cell r="O39576" t="str">
            <v>M</v>
          </cell>
          <cell r="P39576" t="str">
            <v>COEFICIENTE DE REPRESENTATIVIDADE</v>
          </cell>
          <cell r="Q39576">
            <v>2.0943999999999998</v>
          </cell>
          <cell r="R39576">
            <v>8.25</v>
          </cell>
        </row>
        <row r="39577">
          <cell r="M39577">
            <v>5068</v>
          </cell>
          <cell r="N39577" t="str">
            <v>PREGO DE ACO POLIDO COM CABECA 17 X 21 (2 X 11)</v>
          </cell>
          <cell r="O39577" t="str">
            <v>KG</v>
          </cell>
          <cell r="P39577" t="str">
            <v>COEFICIENTE DE REPRESENTATIVIDADE</v>
          </cell>
          <cell r="Q39577">
            <v>3.8899999999999997E-2</v>
          </cell>
          <cell r="R39577">
            <v>14.24</v>
          </cell>
        </row>
        <row r="39578">
          <cell r="M39578">
            <v>37525</v>
          </cell>
          <cell r="N39578" t="str">
            <v>TELA PLASTICA TECIDA LISTRADA BRANCA E LARANJA, TIPO GUARDA CORPO, EM POLIETILENO MONOFILADO, ROLO 1,20 X 50 M (L X C)</v>
          </cell>
          <cell r="O39578" t="str">
            <v>M</v>
          </cell>
          <cell r="P39578" t="str">
            <v>ATRIBUÍDO SÃO PAULO</v>
          </cell>
          <cell r="Q39578">
            <v>1.1000000000000001</v>
          </cell>
          <cell r="R39578">
            <v>2.2599999999999998</v>
          </cell>
        </row>
        <row r="39579">
          <cell r="M39579">
            <v>88239</v>
          </cell>
          <cell r="N39579" t="str">
            <v>AJUDANTE DE CARPINTEIRO COM ENCARGOS COMPLEMENTARES</v>
          </cell>
          <cell r="O39579" t="str">
            <v>H</v>
          </cell>
          <cell r="P39579" t="str">
            <v>COEFICIENTE DE REPRESENTATIVIDADE</v>
          </cell>
          <cell r="Q39579">
            <v>0.30580000000000002</v>
          </cell>
          <cell r="R39579">
            <v>15.71</v>
          </cell>
        </row>
        <row r="39580">
          <cell r="M39580">
            <v>88262</v>
          </cell>
          <cell r="N39580" t="str">
            <v>CARPINTEIRO DE FORMAS COM ENCARGOS COMPLEMENTARES</v>
          </cell>
          <cell r="O39580" t="str">
            <v>H</v>
          </cell>
          <cell r="P39580" t="str">
            <v>COLETADO</v>
          </cell>
          <cell r="Q39580">
            <v>0.38519999999999999</v>
          </cell>
          <cell r="R39580">
            <v>19.22</v>
          </cell>
        </row>
        <row r="39581">
          <cell r="M39581">
            <v>91692</v>
          </cell>
          <cell r="N39581" t="str">
            <v>SERRA CIRCULAR DE BANCADA COM MOTOR ELÉTRICO POTÊNCIA DE 5HP, COM COIFA PARA DISCO 10" - CHP DIURNO. AF_08/2015</v>
          </cell>
          <cell r="O39581" t="str">
            <v>CHP</v>
          </cell>
          <cell r="P39581" t="str">
            <v>ATRIBUÍDO SÃO PAULO</v>
          </cell>
          <cell r="Q39581">
            <v>3.8E-3</v>
          </cell>
          <cell r="R39581">
            <v>21</v>
          </cell>
        </row>
        <row r="39582">
          <cell r="M39582">
            <v>91693</v>
          </cell>
          <cell r="N39582" t="str">
            <v>SERRA CIRCULAR DE BANCADA COM MOTOR ELÉTRICO POTÊNCIA DE 5HP, COM COIFA PARA DISCO 10" - CHI DIURNO. AF_08/2015</v>
          </cell>
          <cell r="O39582" t="str">
            <v>CHI</v>
          </cell>
          <cell r="P39582" t="str">
            <v>ATRIBUÍDO SÃO PAULO</v>
          </cell>
          <cell r="Q39582">
            <v>1.5100000000000001E-2</v>
          </cell>
          <cell r="R39582">
            <v>18.89</v>
          </cell>
        </row>
        <row r="39583">
          <cell r="M39583" t="str">
            <v/>
          </cell>
          <cell r="N39583" t="str">
            <v/>
          </cell>
          <cell r="O39583" t="str">
            <v/>
          </cell>
          <cell r="P39583" t="str">
            <v/>
          </cell>
          <cell r="Q39583" t="str">
            <v/>
          </cell>
          <cell r="R39583" t="str">
            <v/>
          </cell>
        </row>
        <row r="39584">
          <cell r="M39584">
            <v>3993</v>
          </cell>
          <cell r="N39584" t="str">
            <v>TABUA APARELHADA *2,5 X 15* CM, EM MACARANDUBA, ANGELIM OU EQUIVALENTE DA REGIAO</v>
          </cell>
          <cell r="O39584" t="str">
            <v>M2</v>
          </cell>
          <cell r="P39584" t="str">
            <v>COEFICIENTE DE REPRESENTATIVIDADE</v>
          </cell>
          <cell r="Q39584">
            <v>0.23319999999999999</v>
          </cell>
          <cell r="R39584">
            <v>73.069999999999993</v>
          </cell>
        </row>
        <row r="39585">
          <cell r="M39585">
            <v>4491</v>
          </cell>
          <cell r="N39585" t="str">
            <v>PONTALETE *7,5 X 7,5* CM EM PINUS, MISTA OU EQUIVALENTE DA REGIAO - BRUTA</v>
          </cell>
          <cell r="O39585" t="str">
            <v>M</v>
          </cell>
          <cell r="P39585" t="str">
            <v>COEFICIENTE DE REPRESENTATIVIDADE</v>
          </cell>
          <cell r="Q39585">
            <v>1.0883</v>
          </cell>
          <cell r="R39585">
            <v>8.25</v>
          </cell>
        </row>
        <row r="39586">
          <cell r="M39586">
            <v>5068</v>
          </cell>
          <cell r="N39586" t="str">
            <v>PREGO DE ACO POLIDO COM CABECA 17 X 21 (2 X 11)</v>
          </cell>
          <cell r="O39586" t="str">
            <v>KG</v>
          </cell>
          <cell r="P39586" t="str">
            <v>COEFICIENTE DE REPRESENTATIVIDADE</v>
          </cell>
          <cell r="Q39586">
            <v>3.8899999999999997E-2</v>
          </cell>
          <cell r="R39586">
            <v>14.24</v>
          </cell>
        </row>
        <row r="39587">
          <cell r="M39587">
            <v>37525</v>
          </cell>
          <cell r="N39587" t="str">
            <v>TELA PLASTICA TECIDA LISTRADA BRANCA E LARANJA, TIPO GUARDA CORPO, EM POLIETILENO MONOFILADO, ROLO 1,20 X 50 M (L X C)</v>
          </cell>
          <cell r="O39587" t="str">
            <v>M</v>
          </cell>
          <cell r="P39587" t="str">
            <v>ATRIBUÍDO SÃO PAULO</v>
          </cell>
          <cell r="Q39587">
            <v>0.6</v>
          </cell>
          <cell r="R39587">
            <v>2.2599999999999998</v>
          </cell>
        </row>
        <row r="39588">
          <cell r="M39588">
            <v>88239</v>
          </cell>
          <cell r="N39588" t="str">
            <v>AJUDANTE DE CARPINTEIRO COM ENCARGOS COMPLEMENTARES</v>
          </cell>
          <cell r="O39588" t="str">
            <v>H</v>
          </cell>
          <cell r="P39588" t="str">
            <v>COEFICIENTE DE REPRESENTATIVIDADE</v>
          </cell>
          <cell r="Q39588">
            <v>0.30580000000000002</v>
          </cell>
          <cell r="R39588">
            <v>15.71</v>
          </cell>
        </row>
        <row r="39589">
          <cell r="M39589">
            <v>88262</v>
          </cell>
          <cell r="N39589" t="str">
            <v>CARPINTEIRO DE FORMAS COM ENCARGOS COMPLEMENTARES</v>
          </cell>
          <cell r="O39589" t="str">
            <v>H</v>
          </cell>
          <cell r="P39589" t="str">
            <v>COLETADO</v>
          </cell>
          <cell r="Q39589">
            <v>0.38519999999999999</v>
          </cell>
          <cell r="R39589">
            <v>19.22</v>
          </cell>
        </row>
        <row r="39590">
          <cell r="M39590">
            <v>91692</v>
          </cell>
          <cell r="N39590" t="str">
            <v>SERRA CIRCULAR DE BANCADA COM MOTOR ELÉTRICO POTÊNCIA DE 5HP, COM COIFA PARA DISCO 10" - CHP DIURNO. AF_08/2015</v>
          </cell>
          <cell r="O39590" t="str">
            <v>CHP</v>
          </cell>
          <cell r="P39590" t="str">
            <v>ATRIBUÍDO SÃO PAULO</v>
          </cell>
          <cell r="Q39590">
            <v>3.8E-3</v>
          </cell>
          <cell r="R39590">
            <v>21</v>
          </cell>
        </row>
        <row r="39591">
          <cell r="M39591">
            <v>91693</v>
          </cell>
          <cell r="N39591" t="str">
            <v>SERRA CIRCULAR DE BANCADA COM MOTOR ELÉTRICO POTÊNCIA DE 5HP, COM COIFA PARA DISCO 10" - CHI DIURNO. AF_08/2015</v>
          </cell>
          <cell r="O39591" t="str">
            <v>CHI</v>
          </cell>
          <cell r="P39591" t="str">
            <v>ATRIBUÍDO SÃO PAULO</v>
          </cell>
          <cell r="Q39591">
            <v>1.5100000000000001E-2</v>
          </cell>
          <cell r="R39591">
            <v>18.89</v>
          </cell>
        </row>
        <row r="39592">
          <cell r="M39592" t="str">
            <v/>
          </cell>
          <cell r="N39592" t="str">
            <v/>
          </cell>
          <cell r="O39592" t="str">
            <v/>
          </cell>
          <cell r="P39592" t="str">
            <v/>
          </cell>
          <cell r="Q39592" t="str">
            <v/>
          </cell>
          <cell r="R39592" t="str">
            <v/>
          </cell>
        </row>
        <row r="39593">
          <cell r="M39593">
            <v>3993</v>
          </cell>
          <cell r="N39593" t="str">
            <v>TABUA APARELHADA *2,5 X 15* CM, EM MACARANDUBA, ANGELIM OU EQUIVALENTE DA REGIAO</v>
          </cell>
          <cell r="O39593" t="str">
            <v>M2</v>
          </cell>
          <cell r="P39593" t="str">
            <v>COEFICIENTE DE REPRESENTATIVIDADE</v>
          </cell>
          <cell r="Q39593">
            <v>0.44879999999999998</v>
          </cell>
          <cell r="R39593">
            <v>73.069999999999993</v>
          </cell>
        </row>
        <row r="39594">
          <cell r="M39594">
            <v>5068</v>
          </cell>
          <cell r="N39594" t="str">
            <v>PREGO DE ACO POLIDO COM CABECA 17 X 21 (2 X 11)</v>
          </cell>
          <cell r="O39594" t="str">
            <v>KG</v>
          </cell>
          <cell r="P39594" t="str">
            <v>COEFICIENTE DE REPRESENTATIVIDADE</v>
          </cell>
          <cell r="Q39594">
            <v>6.8999999999999999E-3</v>
          </cell>
          <cell r="R39594">
            <v>14.24</v>
          </cell>
        </row>
        <row r="39595">
          <cell r="M39595">
            <v>10749</v>
          </cell>
          <cell r="N39595" t="str">
            <v>LOCACAO DE ESCORA METALICA TELESCOPICA, COM ALTURA REGULAVEL DE *1,80* A *3,20* M, COM CAPACIDADE DE CARGA DE NO MINIMO 1000 KGF (10 KN), INCLUSO TRIPE E FORCADO</v>
          </cell>
          <cell r="O39595" t="str">
            <v>MES</v>
          </cell>
          <cell r="P39595" t="str">
            <v>COEFICIENTE DE REPRESENTATIVIDADE</v>
          </cell>
          <cell r="Q39595">
            <v>2.6667000000000001</v>
          </cell>
          <cell r="R39595">
            <v>11.45</v>
          </cell>
        </row>
        <row r="39596">
          <cell r="M39596">
            <v>37525</v>
          </cell>
          <cell r="N39596" t="str">
            <v>TELA PLASTICA TECIDA LISTRADA BRANCA E LARANJA, TIPO GUARDA CORPO, EM POLIETILENO MONOFILADO, ROLO 1,20 X 50 M (L X C)</v>
          </cell>
          <cell r="O39596" t="str">
            <v>M</v>
          </cell>
          <cell r="P39596" t="str">
            <v>ATRIBUÍDO SÃO PAULO</v>
          </cell>
          <cell r="Q39596">
            <v>1.1000000000000001</v>
          </cell>
          <cell r="R39596">
            <v>2.2599999999999998</v>
          </cell>
        </row>
        <row r="39597">
          <cell r="M39597">
            <v>88239</v>
          </cell>
          <cell r="N39597" t="str">
            <v>AJUDANTE DE CARPINTEIRO COM ENCARGOS COMPLEMENTARES</v>
          </cell>
          <cell r="O39597" t="str">
            <v>H</v>
          </cell>
          <cell r="P39597" t="str">
            <v>COEFICIENTE DE REPRESENTATIVIDADE</v>
          </cell>
          <cell r="Q39597">
            <v>0.3029</v>
          </cell>
          <cell r="R39597">
            <v>15.71</v>
          </cell>
        </row>
        <row r="39598">
          <cell r="M39598">
            <v>88262</v>
          </cell>
          <cell r="N39598" t="str">
            <v>CARPINTEIRO DE FORMAS COM ENCARGOS COMPLEMENTARES</v>
          </cell>
          <cell r="O39598" t="str">
            <v>H</v>
          </cell>
          <cell r="P39598" t="str">
            <v>COLETADO</v>
          </cell>
          <cell r="Q39598">
            <v>0.36990000000000001</v>
          </cell>
          <cell r="R39598">
            <v>19.22</v>
          </cell>
        </row>
        <row r="39599">
          <cell r="M39599" t="str">
            <v/>
          </cell>
          <cell r="N39599" t="str">
            <v/>
          </cell>
          <cell r="O39599" t="str">
            <v/>
          </cell>
          <cell r="P39599" t="str">
            <v/>
          </cell>
          <cell r="Q39599" t="str">
            <v/>
          </cell>
          <cell r="R39599" t="str">
            <v/>
          </cell>
        </row>
        <row r="39600">
          <cell r="M39600">
            <v>3993</v>
          </cell>
          <cell r="N39600" t="str">
            <v>TABUA APARELHADA *2,5 X 15* CM, EM MACARANDUBA, ANGELIM OU EQUIVALENTE DA REGIAO</v>
          </cell>
          <cell r="O39600" t="str">
            <v>M2</v>
          </cell>
          <cell r="P39600" t="str">
            <v>COEFICIENTE DE REPRESENTATIVIDADE</v>
          </cell>
          <cell r="Q39600">
            <v>0.23319999999999999</v>
          </cell>
          <cell r="R39600">
            <v>73.069999999999993</v>
          </cell>
        </row>
        <row r="39601">
          <cell r="M39601">
            <v>5068</v>
          </cell>
          <cell r="N39601" t="str">
            <v>PREGO DE ACO POLIDO COM CABECA 17 X 21 (2 X 11)</v>
          </cell>
          <cell r="O39601" t="str">
            <v>KG</v>
          </cell>
          <cell r="P39601" t="str">
            <v>COEFICIENTE DE REPRESENTATIVIDADE</v>
          </cell>
          <cell r="Q39601">
            <v>6.8999999999999999E-3</v>
          </cell>
          <cell r="R39601">
            <v>14.24</v>
          </cell>
        </row>
        <row r="39602">
          <cell r="M39602">
            <v>10749</v>
          </cell>
          <cell r="N39602" t="str">
            <v>LOCACAO DE ESCORA METALICA TELESCOPICA, COM ALTURA REGULAVEL DE *1,80* A *3,20* M, COM CAPACIDADE DE CARGA DE NO MINIMO 1000 KGF (10 KN), INCLUSO TRIPE E FORCADO</v>
          </cell>
          <cell r="O39602" t="str">
            <v>MES</v>
          </cell>
          <cell r="P39602" t="str">
            <v>COEFICIENTE DE REPRESENTATIVIDADE</v>
          </cell>
          <cell r="Q39602">
            <v>1.3332999999999999</v>
          </cell>
          <cell r="R39602">
            <v>11.45</v>
          </cell>
        </row>
        <row r="39603">
          <cell r="M39603">
            <v>37525</v>
          </cell>
          <cell r="N39603" t="str">
            <v>TELA PLASTICA TECIDA LISTRADA BRANCA E LARANJA, TIPO GUARDA CORPO, EM POLIETILENO MONOFILADO, ROLO 1,20 X 50 M (L X C)</v>
          </cell>
          <cell r="O39603" t="str">
            <v>M</v>
          </cell>
          <cell r="P39603" t="str">
            <v>ATRIBUÍDO SÃO PAULO</v>
          </cell>
          <cell r="Q39603">
            <v>0.6</v>
          </cell>
          <cell r="R39603">
            <v>2.2599999999999998</v>
          </cell>
        </row>
        <row r="39604">
          <cell r="M39604">
            <v>88239</v>
          </cell>
          <cell r="N39604" t="str">
            <v>AJUDANTE DE CARPINTEIRO COM ENCARGOS COMPLEMENTARES</v>
          </cell>
          <cell r="O39604" t="str">
            <v>H</v>
          </cell>
          <cell r="P39604" t="str">
            <v>COEFICIENTE DE REPRESENTATIVIDADE</v>
          </cell>
          <cell r="Q39604">
            <v>0.3029</v>
          </cell>
          <cell r="R39604">
            <v>15.71</v>
          </cell>
        </row>
        <row r="39605">
          <cell r="M39605">
            <v>88262</v>
          </cell>
          <cell r="N39605" t="str">
            <v>CARPINTEIRO DE FORMAS COM ENCARGOS COMPLEMENTARES</v>
          </cell>
          <cell r="O39605" t="str">
            <v>H</v>
          </cell>
          <cell r="P39605" t="str">
            <v>COLETADO</v>
          </cell>
          <cell r="Q39605">
            <v>0.36990000000000001</v>
          </cell>
          <cell r="R39605">
            <v>19.22</v>
          </cell>
        </row>
        <row r="39606">
          <cell r="M39606" t="str">
            <v/>
          </cell>
          <cell r="N39606" t="str">
            <v/>
          </cell>
          <cell r="O39606" t="str">
            <v/>
          </cell>
          <cell r="P39606" t="str">
            <v/>
          </cell>
          <cell r="Q39606" t="str">
            <v/>
          </cell>
          <cell r="R39606" t="str">
            <v/>
          </cell>
        </row>
        <row r="39607">
          <cell r="M39607">
            <v>1355</v>
          </cell>
          <cell r="N39607" t="str">
            <v>CHAPA DE MADEIRA COMPENSADA RESINADA PARA FORMA DE CONCRETO, DE *2,2 X 1,1* M, E = 14 MM</v>
          </cell>
          <cell r="O39607" t="str">
            <v>M2</v>
          </cell>
          <cell r="P39607" t="str">
            <v>COEFICIENTE DE REPRESENTATIVIDADE</v>
          </cell>
          <cell r="Q39607">
            <v>0.4556</v>
          </cell>
          <cell r="R39607">
            <v>36.64</v>
          </cell>
        </row>
        <row r="39608">
          <cell r="M39608">
            <v>4517</v>
          </cell>
          <cell r="N39608" t="str">
            <v>SARRAFO *2,5 X 7,5* CM EM PINUS, MISTA OU EQUIVALENTE DA REGIAO - BRUTA</v>
          </cell>
          <cell r="O39608" t="str">
            <v>M</v>
          </cell>
          <cell r="P39608" t="str">
            <v>COEFICIENTE DE REPRESENTATIVIDADE</v>
          </cell>
          <cell r="Q39608">
            <v>3.9479000000000002</v>
          </cell>
          <cell r="R39608">
            <v>2.89</v>
          </cell>
        </row>
        <row r="39609">
          <cell r="M39609">
            <v>5068</v>
          </cell>
          <cell r="N39609" t="str">
            <v>PREGO DE ACO POLIDO COM CABECA 17 X 21 (2 X 11)</v>
          </cell>
          <cell r="O39609" t="str">
            <v>KG</v>
          </cell>
          <cell r="P39609" t="str">
            <v>COEFICIENTE DE REPRESENTATIVIDADE</v>
          </cell>
          <cell r="Q39609">
            <v>6.6699999999999995E-2</v>
          </cell>
          <cell r="R39609">
            <v>14.24</v>
          </cell>
        </row>
        <row r="39610">
          <cell r="M39610">
            <v>88239</v>
          </cell>
          <cell r="N39610" t="str">
            <v>AJUDANTE DE CARPINTEIRO COM ENCARGOS COMPLEMENTARES</v>
          </cell>
          <cell r="O39610" t="str">
            <v>H</v>
          </cell>
          <cell r="P39610" t="str">
            <v>COEFICIENTE DE REPRESENTATIVIDADE</v>
          </cell>
          <cell r="Q39610">
            <v>0.15490000000000001</v>
          </cell>
          <cell r="R39610">
            <v>15.71</v>
          </cell>
        </row>
        <row r="39611">
          <cell r="M39611">
            <v>88262</v>
          </cell>
          <cell r="N39611" t="str">
            <v>CARPINTEIRO DE FORMAS COM ENCARGOS COMPLEMENTARES</v>
          </cell>
          <cell r="O39611" t="str">
            <v>H</v>
          </cell>
          <cell r="P39611" t="str">
            <v>COLETADO</v>
          </cell>
          <cell r="Q39611">
            <v>0.42130000000000001</v>
          </cell>
          <cell r="R39611">
            <v>19.22</v>
          </cell>
        </row>
        <row r="39612">
          <cell r="M39612">
            <v>91692</v>
          </cell>
          <cell r="N39612" t="str">
            <v>SERRA CIRCULAR DE BANCADA COM MOTOR ELÉTRICO POTÊNCIA DE 5HP, COM COIFA PARA DISCO 10" - CHP DIURNO. AF_08/2015</v>
          </cell>
          <cell r="O39612" t="str">
            <v>CHP</v>
          </cell>
          <cell r="P39612" t="str">
            <v>ATRIBUÍDO SÃO PAULO</v>
          </cell>
          <cell r="Q39612">
            <v>2.29E-2</v>
          </cell>
          <cell r="R39612">
            <v>21</v>
          </cell>
        </row>
        <row r="39613">
          <cell r="M39613">
            <v>91693</v>
          </cell>
          <cell r="N39613" t="str">
            <v>SERRA CIRCULAR DE BANCADA COM MOTOR ELÉTRICO POTÊNCIA DE 5HP, COM COIFA PARA DISCO 10" - CHI DIURNO. AF_08/2015</v>
          </cell>
          <cell r="O39613" t="str">
            <v>CHI</v>
          </cell>
          <cell r="P39613" t="str">
            <v>ATRIBUÍDO SÃO PAULO</v>
          </cell>
          <cell r="Q39613">
            <v>5.6300000000000003E-2</v>
          </cell>
          <cell r="R39613">
            <v>18.89</v>
          </cell>
        </row>
        <row r="39614">
          <cell r="M39614" t="str">
            <v/>
          </cell>
          <cell r="N39614" t="str">
            <v/>
          </cell>
          <cell r="O39614" t="str">
            <v/>
          </cell>
          <cell r="P39614" t="str">
            <v/>
          </cell>
          <cell r="Q39614" t="str">
            <v/>
          </cell>
          <cell r="R39614" t="str">
            <v/>
          </cell>
        </row>
        <row r="39615">
          <cell r="M39615">
            <v>4517</v>
          </cell>
          <cell r="N39615" t="str">
            <v>SARRAFO *2,5 X 7,5* CM EM PINUS, MISTA OU EQUIVALENTE DA REGIAO - BRUTA</v>
          </cell>
          <cell r="O39615" t="str">
            <v>M</v>
          </cell>
          <cell r="P39615" t="str">
            <v>COEFICIENTE DE REPRESENTATIVIDADE</v>
          </cell>
          <cell r="Q39615">
            <v>1.9746999999999999</v>
          </cell>
          <cell r="R39615">
            <v>2.89</v>
          </cell>
        </row>
        <row r="39616">
          <cell r="M39616">
            <v>5068</v>
          </cell>
          <cell r="N39616" t="str">
            <v>PREGO DE ACO POLIDO COM CABECA 17 X 21 (2 X 11)</v>
          </cell>
          <cell r="O39616" t="str">
            <v>KG</v>
          </cell>
          <cell r="P39616" t="str">
            <v>COEFICIENTE DE REPRESENTATIVIDADE</v>
          </cell>
          <cell r="Q39616">
            <v>4.7699999999999999E-2</v>
          </cell>
          <cell r="R39616">
            <v>14.24</v>
          </cell>
        </row>
        <row r="39617">
          <cell r="M39617">
            <v>88239</v>
          </cell>
          <cell r="N39617" t="str">
            <v>AJUDANTE DE CARPINTEIRO COM ENCARGOS COMPLEMENTARES</v>
          </cell>
          <cell r="O39617" t="str">
            <v>H</v>
          </cell>
          <cell r="P39617" t="str">
            <v>COEFICIENTE DE REPRESENTATIVIDADE</v>
          </cell>
          <cell r="Q39617">
            <v>6.1699999999999998E-2</v>
          </cell>
          <cell r="R39617">
            <v>15.71</v>
          </cell>
        </row>
        <row r="39618">
          <cell r="M39618">
            <v>88262</v>
          </cell>
          <cell r="N39618" t="str">
            <v>CARPINTEIRO DE FORMAS COM ENCARGOS COMPLEMENTARES</v>
          </cell>
          <cell r="O39618" t="str">
            <v>H</v>
          </cell>
          <cell r="P39618" t="str">
            <v>COLETADO</v>
          </cell>
          <cell r="Q39618">
            <v>0.27850000000000003</v>
          </cell>
          <cell r="R39618">
            <v>19.22</v>
          </cell>
        </row>
        <row r="39619">
          <cell r="M39619">
            <v>91692</v>
          </cell>
          <cell r="N39619" t="str">
            <v>SERRA CIRCULAR DE BANCADA COM MOTOR ELÉTRICO POTÊNCIA DE 5HP, COM COIFA PARA DISCO 10" - CHP DIURNO. AF_08/2015</v>
          </cell>
          <cell r="O39619" t="str">
            <v>CHP</v>
          </cell>
          <cell r="P39619" t="str">
            <v>ATRIBUÍDO SÃO PAULO</v>
          </cell>
          <cell r="Q39619">
            <v>2.4E-2</v>
          </cell>
          <cell r="R39619">
            <v>21</v>
          </cell>
        </row>
        <row r="39620">
          <cell r="M39620">
            <v>91693</v>
          </cell>
          <cell r="N39620" t="str">
            <v>SERRA CIRCULAR DE BANCADA COM MOTOR ELÉTRICO POTÊNCIA DE 5HP, COM COIFA PARA DISCO 10" - CHI DIURNO. AF_08/2015</v>
          </cell>
          <cell r="O39620" t="str">
            <v>CHI</v>
          </cell>
          <cell r="P39620" t="str">
            <v>ATRIBUÍDO SÃO PAULO</v>
          </cell>
          <cell r="Q39620">
            <v>3.1300000000000001E-2</v>
          </cell>
          <cell r="R39620">
            <v>18.89</v>
          </cell>
        </row>
        <row r="39621">
          <cell r="M39621" t="str">
            <v/>
          </cell>
          <cell r="N39621" t="str">
            <v/>
          </cell>
          <cell r="O39621" t="str">
            <v/>
          </cell>
          <cell r="P39621" t="str">
            <v/>
          </cell>
          <cell r="Q39621" t="str">
            <v/>
          </cell>
          <cell r="R39621" t="str">
            <v/>
          </cell>
        </row>
        <row r="39622">
          <cell r="M39622">
            <v>4517</v>
          </cell>
          <cell r="N39622" t="str">
            <v>SARRAFO *2,5 X 7,5* CM EM PINUS, MISTA OU EQUIVALENTE DA REGIAO - BRUTA</v>
          </cell>
          <cell r="O39622" t="str">
            <v>M</v>
          </cell>
          <cell r="P39622" t="str">
            <v>COEFICIENTE DE REPRESENTATIVIDADE</v>
          </cell>
          <cell r="Q39622">
            <v>3.5619000000000001</v>
          </cell>
          <cell r="R39622">
            <v>2.89</v>
          </cell>
        </row>
        <row r="39623">
          <cell r="M39623">
            <v>5068</v>
          </cell>
          <cell r="N39623" t="str">
            <v>PREGO DE ACO POLIDO COM CABECA 17 X 21 (2 X 11)</v>
          </cell>
          <cell r="O39623" t="str">
            <v>KG</v>
          </cell>
          <cell r="P39623" t="str">
            <v>COEFICIENTE DE REPRESENTATIVIDADE</v>
          </cell>
          <cell r="Q39623">
            <v>6.6699999999999995E-2</v>
          </cell>
          <cell r="R39623">
            <v>14.24</v>
          </cell>
        </row>
        <row r="39624">
          <cell r="M39624">
            <v>6193</v>
          </cell>
          <cell r="N39624" t="str">
            <v>TABUA  NAO  APARELHADA  *2,5 X 20* CM, EM MACARANDUBA, ANGELIM OU EQUIVALENTE DA REGIAO - BRUTA</v>
          </cell>
          <cell r="O39624" t="str">
            <v>M</v>
          </cell>
          <cell r="P39624" t="str">
            <v>COEFICIENTE DE REPRESENTATIVIDADE</v>
          </cell>
          <cell r="Q39624">
            <v>11.872999999999999</v>
          </cell>
          <cell r="R39624">
            <v>11.3</v>
          </cell>
        </row>
        <row r="39625">
          <cell r="M39625">
            <v>88239</v>
          </cell>
          <cell r="N39625" t="str">
            <v>AJUDANTE DE CARPINTEIRO COM ENCARGOS COMPLEMENTARES</v>
          </cell>
          <cell r="O39625" t="str">
            <v>H</v>
          </cell>
          <cell r="P39625" t="str">
            <v>COEFICIENTE DE REPRESENTATIVIDADE</v>
          </cell>
          <cell r="Q39625">
            <v>0.1774</v>
          </cell>
          <cell r="R39625">
            <v>15.71</v>
          </cell>
        </row>
        <row r="39626">
          <cell r="M39626">
            <v>88262</v>
          </cell>
          <cell r="N39626" t="str">
            <v>CARPINTEIRO DE FORMAS COM ENCARGOS COMPLEMENTARES</v>
          </cell>
          <cell r="O39626" t="str">
            <v>H</v>
          </cell>
          <cell r="P39626" t="str">
            <v>COLETADO</v>
          </cell>
          <cell r="Q39626">
            <v>0.74029999999999996</v>
          </cell>
          <cell r="R39626">
            <v>19.22</v>
          </cell>
        </row>
        <row r="39627">
          <cell r="M39627">
            <v>91692</v>
          </cell>
          <cell r="N39627" t="str">
            <v>SERRA CIRCULAR DE BANCADA COM MOTOR ELÉTRICO POTÊNCIA DE 5HP, COM COIFA PARA DISCO 10" - CHP DIURNO. AF_08/2015</v>
          </cell>
          <cell r="O39627" t="str">
            <v>CHP</v>
          </cell>
          <cell r="P39627" t="str">
            <v>ATRIBUÍDO SÃO PAULO</v>
          </cell>
          <cell r="Q39627">
            <v>6.3500000000000001E-2</v>
          </cell>
          <cell r="R39627">
            <v>21</v>
          </cell>
        </row>
        <row r="39628">
          <cell r="M39628">
            <v>91693</v>
          </cell>
          <cell r="N39628" t="str">
            <v>SERRA CIRCULAR DE BANCADA COM MOTOR ELÉTRICO POTÊNCIA DE 5HP, COM COIFA PARA DISCO 10" - CHI DIURNO. AF_08/2015</v>
          </cell>
          <cell r="O39628" t="str">
            <v>CHI</v>
          </cell>
          <cell r="P39628" t="str">
            <v>ATRIBUÍDO SÃO PAULO</v>
          </cell>
          <cell r="Q39628">
            <v>8.2400000000000001E-2</v>
          </cell>
          <cell r="R39628">
            <v>18.89</v>
          </cell>
        </row>
        <row r="39629">
          <cell r="M39629" t="str">
            <v/>
          </cell>
          <cell r="N39629" t="str">
            <v/>
          </cell>
          <cell r="O39629" t="str">
            <v/>
          </cell>
          <cell r="P39629" t="str">
            <v/>
          </cell>
          <cell r="Q39629" t="str">
            <v/>
          </cell>
          <cell r="R39629" t="str">
            <v/>
          </cell>
        </row>
        <row r="39630">
          <cell r="M39630">
            <v>39015</v>
          </cell>
          <cell r="N39630" t="str">
            <v>PROTETOR/PONTEIRA PLASTICA PARA PONTA DE VERGALHAO DE ATE 1", TIPO PROTETOR DE ESPERA</v>
          </cell>
          <cell r="O39630" t="str">
            <v>UN</v>
          </cell>
          <cell r="P39630" t="str">
            <v>ATRIBUÍDO SÃO PAULO</v>
          </cell>
          <cell r="Q39630">
            <v>0.3</v>
          </cell>
          <cell r="R39630">
            <v>0.94</v>
          </cell>
        </row>
        <row r="39631">
          <cell r="M39631">
            <v>88239</v>
          </cell>
          <cell r="N39631" t="str">
            <v>AJUDANTE DE CARPINTEIRO COM ENCARGOS COMPLEMENTARES</v>
          </cell>
          <cell r="O39631" t="str">
            <v>H</v>
          </cell>
          <cell r="P39631" t="str">
            <v>COEFICIENTE DE REPRESENTATIVIDADE</v>
          </cell>
          <cell r="Q39631">
            <v>3.8999999999999998E-3</v>
          </cell>
          <cell r="R39631">
            <v>15.71</v>
          </cell>
        </row>
        <row r="39632">
          <cell r="M39632" t="str">
            <v/>
          </cell>
          <cell r="N39632" t="str">
            <v/>
          </cell>
          <cell r="O39632" t="str">
            <v/>
          </cell>
          <cell r="P39632" t="str">
            <v/>
          </cell>
          <cell r="Q39632" t="str">
            <v/>
          </cell>
          <cell r="R39632" t="str">
            <v/>
          </cell>
        </row>
        <row r="39633">
          <cell r="M39633">
            <v>39015</v>
          </cell>
          <cell r="N39633" t="str">
            <v>PROTETOR/PONTEIRA PLASTICA PARA PONTA DE VERGALHAO DE ATE 1", TIPO PROTETOR DE ESPERA</v>
          </cell>
          <cell r="O39633" t="str">
            <v>UN</v>
          </cell>
          <cell r="P39633" t="str">
            <v>ATRIBUÍDO SÃO PAULO</v>
          </cell>
          <cell r="Q39633">
            <v>0.12</v>
          </cell>
          <cell r="R39633">
            <v>0.94</v>
          </cell>
        </row>
        <row r="39634">
          <cell r="M39634">
            <v>88239</v>
          </cell>
          <cell r="N39634" t="str">
            <v>AJUDANTE DE CARPINTEIRO COM ENCARGOS COMPLEMENTARES</v>
          </cell>
          <cell r="O39634" t="str">
            <v>H</v>
          </cell>
          <cell r="P39634" t="str">
            <v>COEFICIENTE DE REPRESENTATIVIDADE</v>
          </cell>
          <cell r="Q39634">
            <v>1.5E-3</v>
          </cell>
          <cell r="R39634">
            <v>15.71</v>
          </cell>
        </row>
        <row r="39635">
          <cell r="M39635" t="str">
            <v/>
          </cell>
          <cell r="N39635" t="str">
            <v/>
          </cell>
          <cell r="O39635" t="str">
            <v/>
          </cell>
          <cell r="P39635" t="str">
            <v/>
          </cell>
          <cell r="Q39635" t="str">
            <v/>
          </cell>
          <cell r="R39635" t="str">
            <v/>
          </cell>
        </row>
        <row r="39636">
          <cell r="M39636">
            <v>39015</v>
          </cell>
          <cell r="N39636" t="str">
            <v>PROTETOR/PONTEIRA PLASTICA PARA PONTA DE VERGALHAO DE ATE 1", TIPO PROTETOR DE ESPERA</v>
          </cell>
          <cell r="O39636" t="str">
            <v>UN</v>
          </cell>
          <cell r="P39636" t="str">
            <v>ATRIBUÍDO SÃO PAULO</v>
          </cell>
          <cell r="Q39636">
            <v>0.09</v>
          </cell>
          <cell r="R39636">
            <v>0.94</v>
          </cell>
        </row>
        <row r="39637">
          <cell r="M39637">
            <v>88239</v>
          </cell>
          <cell r="N39637" t="str">
            <v>AJUDANTE DE CARPINTEIRO COM ENCARGOS COMPLEMENTARES</v>
          </cell>
          <cell r="O39637" t="str">
            <v>H</v>
          </cell>
          <cell r="P39637" t="str">
            <v>COEFICIENTE DE REPRESENTATIVIDADE</v>
          </cell>
          <cell r="Q39637">
            <v>1.1999999999999999E-3</v>
          </cell>
          <cell r="R39637">
            <v>15.71</v>
          </cell>
        </row>
        <row r="39638">
          <cell r="M39638" t="str">
            <v/>
          </cell>
          <cell r="N39638" t="str">
            <v/>
          </cell>
          <cell r="O39638" t="str">
            <v/>
          </cell>
          <cell r="P39638" t="str">
            <v/>
          </cell>
          <cell r="Q39638" t="str">
            <v/>
          </cell>
          <cell r="R39638" t="str">
            <v/>
          </cell>
        </row>
        <row r="39639">
          <cell r="M39639">
            <v>38061</v>
          </cell>
          <cell r="N39639" t="str">
            <v>SINALIZADOR NOTURNO SIMPLES PARA PARA-RAIOS, SEM RELE FOTOELETRICO</v>
          </cell>
          <cell r="O39639" t="str">
            <v>UN</v>
          </cell>
          <cell r="P39639" t="str">
            <v>ATRIBUÍDO SÃO PAULO</v>
          </cell>
          <cell r="Q39639">
            <v>0.35</v>
          </cell>
          <cell r="R39639">
            <v>73.33</v>
          </cell>
        </row>
        <row r="39640">
          <cell r="M39640">
            <v>88239</v>
          </cell>
          <cell r="N39640" t="str">
            <v>AJUDANTE DE CARPINTEIRO COM ENCARGOS COMPLEMENTARES</v>
          </cell>
          <cell r="O39640" t="str">
            <v>H</v>
          </cell>
          <cell r="P39640" t="str">
            <v>COEFICIENTE DE REPRESENTATIVIDADE</v>
          </cell>
          <cell r="Q39640">
            <v>0.1956</v>
          </cell>
          <cell r="R39640">
            <v>15.71</v>
          </cell>
        </row>
        <row r="39641">
          <cell r="M39641">
            <v>88262</v>
          </cell>
          <cell r="N39641" t="str">
            <v>CARPINTEIRO DE FORMAS COM ENCARGOS COMPLEMENTARES</v>
          </cell>
          <cell r="O39641" t="str">
            <v>H</v>
          </cell>
          <cell r="P39641" t="str">
            <v>COLETADO</v>
          </cell>
          <cell r="Q39641">
            <v>0.24890000000000001</v>
          </cell>
          <cell r="R39641">
            <v>19.22</v>
          </cell>
        </row>
        <row r="39642">
          <cell r="M39642" t="str">
            <v/>
          </cell>
          <cell r="N39642" t="str">
            <v/>
          </cell>
          <cell r="O39642" t="str">
            <v/>
          </cell>
          <cell r="P39642" t="str">
            <v/>
          </cell>
          <cell r="Q39642" t="str">
            <v/>
          </cell>
          <cell r="R39642" t="str">
            <v/>
          </cell>
        </row>
        <row r="39643">
          <cell r="M39643">
            <v>411</v>
          </cell>
          <cell r="N39643" t="str">
            <v>ABRACADEIRA DE NYLON PARA AMARRACAO DE CABOS, COMPRIMENTO DE 200 X *4,6* MM</v>
          </cell>
          <cell r="O39643" t="str">
            <v>UN</v>
          </cell>
          <cell r="P39643" t="str">
            <v>COLETADO</v>
          </cell>
          <cell r="Q39643">
            <v>0.89449999999999996</v>
          </cell>
          <cell r="R39643">
            <v>0.22</v>
          </cell>
        </row>
        <row r="39644">
          <cell r="M39644">
            <v>7170</v>
          </cell>
          <cell r="N39644" t="str">
            <v>TELA FACHADEIRA EM POLIETILENO, ROLO DE 3 X 100 M (L X C), COR BRANCA, SEM LOGOMARCA - PARA PROTECAO DE OBRAS</v>
          </cell>
          <cell r="O39644" t="str">
            <v>M2</v>
          </cell>
          <cell r="P39644" t="str">
            <v>ATRIBUÍDO SÃO PAULO</v>
          </cell>
          <cell r="Q39644">
            <v>1.177</v>
          </cell>
          <cell r="R39644">
            <v>1.98</v>
          </cell>
        </row>
        <row r="39645">
          <cell r="M39645">
            <v>88239</v>
          </cell>
          <cell r="N39645" t="str">
            <v>AJUDANTE DE CARPINTEIRO COM ENCARGOS COMPLEMENTARES</v>
          </cell>
          <cell r="O39645" t="str">
            <v>H</v>
          </cell>
          <cell r="P39645" t="str">
            <v>COEFICIENTE DE REPRESENTATIVIDADE</v>
          </cell>
          <cell r="Q39645">
            <v>6.9900000000000004E-2</v>
          </cell>
          <cell r="R39645">
            <v>15.71</v>
          </cell>
        </row>
        <row r="39646">
          <cell r="M39646">
            <v>88262</v>
          </cell>
          <cell r="N39646" t="str">
            <v>CARPINTEIRO DE FORMAS COM ENCARGOS COMPLEMENTARES</v>
          </cell>
          <cell r="O39646" t="str">
            <v>H</v>
          </cell>
          <cell r="P39646" t="str">
            <v>COLETADO</v>
          </cell>
          <cell r="Q39646">
            <v>7.3400000000000007E-2</v>
          </cell>
          <cell r="R39646">
            <v>19.22</v>
          </cell>
        </row>
        <row r="39647">
          <cell r="M39647" t="str">
            <v/>
          </cell>
          <cell r="N39647" t="str">
            <v/>
          </cell>
          <cell r="O39647" t="str">
            <v/>
          </cell>
          <cell r="P39647" t="str">
            <v/>
          </cell>
          <cell r="Q39647" t="str">
            <v/>
          </cell>
          <cell r="R39647" t="str">
            <v/>
          </cell>
        </row>
        <row r="39648">
          <cell r="M39648">
            <v>88278</v>
          </cell>
          <cell r="N39648" t="str">
            <v>MONTADOR DE ESTRUTURA METÁLICA COM ENCARGOS COMPLEMENTARES</v>
          </cell>
          <cell r="O39648" t="str">
            <v>H</v>
          </cell>
          <cell r="P39648" t="str">
            <v>COEFICIENTE DE REPRESENTATIVIDADE</v>
          </cell>
          <cell r="Q39648">
            <v>0.29509999999999997</v>
          </cell>
          <cell r="R39648">
            <v>15.91</v>
          </cell>
        </row>
        <row r="39649">
          <cell r="M39649">
            <v>88316</v>
          </cell>
          <cell r="N39649" t="str">
            <v>SERVENTE COM ENCARGOS COMPLEMENTARES</v>
          </cell>
          <cell r="O39649" t="str">
            <v>H</v>
          </cell>
          <cell r="P39649" t="str">
            <v>COLETADO</v>
          </cell>
          <cell r="Q39649">
            <v>5.8999999999999997E-2</v>
          </cell>
          <cell r="R39649">
            <v>14.25</v>
          </cell>
        </row>
        <row r="39650">
          <cell r="M39650">
            <v>100251</v>
          </cell>
          <cell r="N39650" t="str">
            <v>TRANSPORTE HORIZONTAL MANUAL, DE TUBO DE AÇO CARBONO LEVE OU MÉDIO, PRETO OU GALVANIZADO, COM DIÂMETRO MAIOR QUE 32 MM E MENOR OU IGUAL A 65 MM (UNIDADE: MXKM). AF_07/2019</v>
          </cell>
          <cell r="O39650" t="str">
            <v>MXKM</v>
          </cell>
          <cell r="P39650" t="str">
            <v>COLETADO</v>
          </cell>
          <cell r="Q39650">
            <v>0.16730700000000001</v>
          </cell>
          <cell r="R39650">
            <v>8.7100000000000009</v>
          </cell>
        </row>
        <row r="39651">
          <cell r="M39651" t="str">
            <v/>
          </cell>
          <cell r="N39651" t="str">
            <v/>
          </cell>
          <cell r="O39651" t="str">
            <v/>
          </cell>
          <cell r="P39651" t="str">
            <v/>
          </cell>
          <cell r="Q39651" t="str">
            <v/>
          </cell>
          <cell r="R39651" t="str">
            <v/>
          </cell>
        </row>
        <row r="39652">
          <cell r="M39652">
            <v>88278</v>
          </cell>
          <cell r="N39652" t="str">
            <v>MONTADOR DE ESTRUTURA METÁLICA COM ENCARGOS COMPLEMENTARES</v>
          </cell>
          <cell r="O39652" t="str">
            <v>H</v>
          </cell>
          <cell r="P39652" t="str">
            <v>COEFICIENTE DE REPRESENTATIVIDADE</v>
          </cell>
          <cell r="Q39652">
            <v>0.5</v>
          </cell>
          <cell r="R39652">
            <v>15.91</v>
          </cell>
        </row>
        <row r="39653">
          <cell r="M39653">
            <v>88316</v>
          </cell>
          <cell r="N39653" t="str">
            <v>SERVENTE COM ENCARGOS COMPLEMENTARES</v>
          </cell>
          <cell r="O39653" t="str">
            <v>H</v>
          </cell>
          <cell r="P39653" t="str">
            <v>COLETADO</v>
          </cell>
          <cell r="Q39653">
            <v>0.1</v>
          </cell>
          <cell r="R39653">
            <v>14.25</v>
          </cell>
        </row>
        <row r="39654">
          <cell r="M39654">
            <v>100251</v>
          </cell>
          <cell r="N39654" t="str">
            <v>TRANSPORTE HORIZONTAL MANUAL, DE TUBO DE AÇO CARBONO LEVE OU MÉDIO, PRETO OU GALVANIZADO, COM DIÂMETRO MAIOR QUE 32 MM E MENOR OU IGUAL A 65 MM (UNIDADE: MXKM). AF_07/2019</v>
          </cell>
          <cell r="O39654" t="str">
            <v>MXKM</v>
          </cell>
          <cell r="P39654" t="str">
            <v>COLETADO</v>
          </cell>
          <cell r="Q39654">
            <v>0.40200000000000002</v>
          </cell>
          <cell r="R39654">
            <v>8.7100000000000009</v>
          </cell>
        </row>
        <row r="39655">
          <cell r="M39655" t="str">
            <v/>
          </cell>
          <cell r="N39655" t="str">
            <v/>
          </cell>
          <cell r="O39655" t="str">
            <v/>
          </cell>
          <cell r="P39655" t="str">
            <v/>
          </cell>
          <cell r="Q39655" t="str">
            <v/>
          </cell>
          <cell r="R39655" t="str">
            <v/>
          </cell>
        </row>
        <row r="39656">
          <cell r="M39656">
            <v>88278</v>
          </cell>
          <cell r="N39656" t="str">
            <v>MONTADOR DE ESTRUTURA METÁLICA COM ENCARGOS COMPLEMENTARES</v>
          </cell>
          <cell r="O39656" t="str">
            <v>H</v>
          </cell>
          <cell r="P39656" t="str">
            <v>COEFICIENTE DE REPRESENTATIVIDADE</v>
          </cell>
          <cell r="Q39656">
            <v>0.13400000000000001</v>
          </cell>
          <cell r="R39656">
            <v>15.91</v>
          </cell>
        </row>
        <row r="39657">
          <cell r="M39657">
            <v>88316</v>
          </cell>
          <cell r="N39657" t="str">
            <v>SERVENTE COM ENCARGOS COMPLEMENTARES</v>
          </cell>
          <cell r="O39657" t="str">
            <v>H</v>
          </cell>
          <cell r="P39657" t="str">
            <v>COLETADO</v>
          </cell>
          <cell r="Q39657">
            <v>2.6800000000000001E-2</v>
          </cell>
          <cell r="R39657">
            <v>14.25</v>
          </cell>
        </row>
        <row r="39658">
          <cell r="M39658">
            <v>100251</v>
          </cell>
          <cell r="N39658" t="str">
            <v>TRANSPORTE HORIZONTAL MANUAL, DE TUBO DE AÇO CARBONO LEVE OU MÉDIO, PRETO OU GALVANIZADO, COM DIÂMETRO MAIOR QUE 32 MM E MENOR OU IGUAL A 65 MM (UNIDADE: MXKM). AF_07/2019</v>
          </cell>
          <cell r="O39658" t="str">
            <v>MXKM</v>
          </cell>
          <cell r="P39658" t="str">
            <v>COLETADO</v>
          </cell>
          <cell r="Q39658">
            <v>0.22500000000000001</v>
          </cell>
          <cell r="R39658">
            <v>8.7100000000000009</v>
          </cell>
        </row>
        <row r="39659">
          <cell r="M39659" t="str">
            <v/>
          </cell>
          <cell r="N39659" t="str">
            <v/>
          </cell>
          <cell r="O39659" t="str">
            <v/>
          </cell>
          <cell r="P39659" t="str">
            <v/>
          </cell>
          <cell r="Q39659" t="str">
            <v/>
          </cell>
          <cell r="R39659" t="str">
            <v/>
          </cell>
        </row>
        <row r="39660">
          <cell r="M39660">
            <v>1342</v>
          </cell>
          <cell r="N39660" t="str">
            <v>!EM PROCESSO DE DESATIVACAO! CHAPA DE MADEIRA COMPENSADA PLASTIFICADA PARA FORMA DE CONCRETO, DE 2,20 X 1,10 m, E = 14 MM</v>
          </cell>
          <cell r="O39660" t="str">
            <v>UN</v>
          </cell>
          <cell r="P39660" t="str">
            <v>ATRIBUÍDO SÃO PAULO</v>
          </cell>
          <cell r="Q39660">
            <v>0.43390000000000001</v>
          </cell>
          <cell r="R39660">
            <v>142.52000000000001</v>
          </cell>
        </row>
        <row r="39661">
          <cell r="M39661">
            <v>88239</v>
          </cell>
          <cell r="N39661" t="str">
            <v>AJUDANTE DE CARPINTEIRO COM ENCARGOS COMPLEMENTARES</v>
          </cell>
          <cell r="O39661" t="str">
            <v>H</v>
          </cell>
          <cell r="P39661" t="str">
            <v>COEFICIENTE DE REPRESENTATIVIDADE</v>
          </cell>
          <cell r="Q39661">
            <v>4.1000000000000002E-2</v>
          </cell>
          <cell r="R39661">
            <v>15.71</v>
          </cell>
        </row>
        <row r="39662">
          <cell r="M39662">
            <v>88262</v>
          </cell>
          <cell r="N39662" t="str">
            <v>CARPINTEIRO DE FORMAS COM ENCARGOS COMPLEMENTARES</v>
          </cell>
          <cell r="O39662" t="str">
            <v>H</v>
          </cell>
          <cell r="P39662" t="str">
            <v>COLETADO</v>
          </cell>
          <cell r="Q39662">
            <v>0.20499999999999999</v>
          </cell>
          <cell r="R39662">
            <v>19.22</v>
          </cell>
        </row>
        <row r="39663">
          <cell r="M39663">
            <v>97063</v>
          </cell>
          <cell r="N39663" t="str">
            <v>MONTAGEM E DESMONTAGEM DE ANDAIME MODULAR FACHADEIRO, COM PISO METÁLICO, PARA EDIFICAÇÕES COM MÚLTIPLOS PAVIMENTOS (EXCLUSIVE ANDAIME E LIMPEZA). AF_11/2017</v>
          </cell>
          <cell r="O39663" t="str">
            <v>M2</v>
          </cell>
          <cell r="P39663" t="str">
            <v>COEFICIENTE DE REPRESENTATIVIDADE</v>
          </cell>
          <cell r="Q39663">
            <v>2.1667000000000001</v>
          </cell>
          <cell r="R39663">
            <v>6.98</v>
          </cell>
        </row>
        <row r="39664">
          <cell r="M39664" t="str">
            <v/>
          </cell>
          <cell r="N39664" t="str">
            <v/>
          </cell>
          <cell r="O39664" t="str">
            <v/>
          </cell>
          <cell r="P39664" t="str">
            <v/>
          </cell>
          <cell r="Q39664" t="str">
            <v/>
          </cell>
          <cell r="R39664" t="str">
            <v/>
          </cell>
        </row>
        <row r="39665">
          <cell r="M39665">
            <v>3992</v>
          </cell>
          <cell r="N39665" t="str">
            <v>TABUA APARELHADA *2,5 X 30* CM, EM MACARANDUBA, ANGELIM OU EQUIVALENTE DA REGIAO</v>
          </cell>
          <cell r="O39665" t="str">
            <v>M</v>
          </cell>
          <cell r="P39665" t="str">
            <v>COEFICIENTE DE REPRESENTATIVIDADE</v>
          </cell>
          <cell r="Q39665">
            <v>13.6372</v>
          </cell>
          <cell r="R39665">
            <v>18.559999999999999</v>
          </cell>
        </row>
        <row r="39666">
          <cell r="M39666">
            <v>3993</v>
          </cell>
          <cell r="N39666" t="str">
            <v>TABUA APARELHADA *2,5 X 15* CM, EM MACARANDUBA, ANGELIM OU EQUIVALENTE DA REGIAO</v>
          </cell>
          <cell r="O39666" t="str">
            <v>M2</v>
          </cell>
          <cell r="P39666" t="str">
            <v>COEFICIENTE DE REPRESENTATIVIDADE</v>
          </cell>
          <cell r="Q39666">
            <v>8.8599999999999998E-2</v>
          </cell>
          <cell r="R39666">
            <v>73.069999999999993</v>
          </cell>
        </row>
        <row r="39667">
          <cell r="M39667">
            <v>4491</v>
          </cell>
          <cell r="N39667" t="str">
            <v>PONTALETE *7,5 X 7,5* CM EM PINUS, MISTA OU EQUIVALENTE DA REGIAO - BRUTA</v>
          </cell>
          <cell r="O39667" t="str">
            <v>M</v>
          </cell>
          <cell r="P39667" t="str">
            <v>COEFICIENTE DE REPRESENTATIVIDADE</v>
          </cell>
          <cell r="Q39667">
            <v>0.99670000000000003</v>
          </cell>
          <cell r="R39667">
            <v>8.25</v>
          </cell>
        </row>
        <row r="39668">
          <cell r="M39668">
            <v>5068</v>
          </cell>
          <cell r="N39668" t="str">
            <v>PREGO DE ACO POLIDO COM CABECA 17 X 21 (2 X 11)</v>
          </cell>
          <cell r="O39668" t="str">
            <v>KG</v>
          </cell>
          <cell r="P39668" t="str">
            <v>COEFICIENTE DE REPRESENTATIVIDADE</v>
          </cell>
          <cell r="Q39668">
            <v>5.5300000000000002E-2</v>
          </cell>
          <cell r="R39668">
            <v>14.24</v>
          </cell>
        </row>
        <row r="39669">
          <cell r="M39669">
            <v>88239</v>
          </cell>
          <cell r="N39669" t="str">
            <v>AJUDANTE DE CARPINTEIRO COM ENCARGOS COMPLEMENTARES</v>
          </cell>
          <cell r="O39669" t="str">
            <v>H</v>
          </cell>
          <cell r="P39669" t="str">
            <v>COEFICIENTE DE REPRESENTATIVIDADE</v>
          </cell>
          <cell r="Q39669">
            <v>0.38990000000000002</v>
          </cell>
          <cell r="R39669">
            <v>15.71</v>
          </cell>
        </row>
        <row r="39670">
          <cell r="M39670">
            <v>88262</v>
          </cell>
          <cell r="N39670" t="str">
            <v>CARPINTEIRO DE FORMAS COM ENCARGOS COMPLEMENTARES</v>
          </cell>
          <cell r="O39670" t="str">
            <v>H</v>
          </cell>
          <cell r="P39670" t="str">
            <v>COLETADO</v>
          </cell>
          <cell r="Q39670">
            <v>9.8209</v>
          </cell>
          <cell r="R39670">
            <v>19.22</v>
          </cell>
        </row>
        <row r="39671">
          <cell r="M39671">
            <v>91692</v>
          </cell>
          <cell r="N39671" t="str">
            <v>SERRA CIRCULAR DE BANCADA COM MOTOR ELÉTRICO POTÊNCIA DE 5HP, COM COIFA PARA DISCO 10" - CHP DIURNO. AF_08/2015</v>
          </cell>
          <cell r="O39671" t="str">
            <v>CHP</v>
          </cell>
          <cell r="P39671" t="str">
            <v>ATRIBUÍDO SÃO PAULO</v>
          </cell>
          <cell r="Q39671">
            <v>1.0699999999999999E-2</v>
          </cell>
          <cell r="R39671">
            <v>21</v>
          </cell>
        </row>
        <row r="39672">
          <cell r="M39672">
            <v>91693</v>
          </cell>
          <cell r="N39672" t="str">
            <v>SERRA CIRCULAR DE BANCADA COM MOTOR ELÉTRICO POTÊNCIA DE 5HP, COM COIFA PARA DISCO 10" - CHI DIURNO. AF_08/2015</v>
          </cell>
          <cell r="O39672" t="str">
            <v>CHI</v>
          </cell>
          <cell r="P39672" t="str">
            <v>ATRIBUÍDO SÃO PAULO</v>
          </cell>
          <cell r="Q39672">
            <v>4.2900000000000001E-2</v>
          </cell>
          <cell r="R39672">
            <v>18.89</v>
          </cell>
        </row>
        <row r="39673">
          <cell r="M39673" t="str">
            <v/>
          </cell>
          <cell r="N39673" t="str">
            <v/>
          </cell>
          <cell r="O39673" t="str">
            <v/>
          </cell>
          <cell r="P39673" t="str">
            <v/>
          </cell>
          <cell r="Q39673" t="str">
            <v/>
          </cell>
          <cell r="R39673" t="str">
            <v/>
          </cell>
        </row>
        <row r="39674">
          <cell r="M39674">
            <v>88309</v>
          </cell>
          <cell r="N39674" t="str">
            <v>PEDREIRO COM ENCARGOS COMPLEMENTARES</v>
          </cell>
          <cell r="O39674" t="str">
            <v>H</v>
          </cell>
          <cell r="P39674" t="str">
            <v>COLETADO</v>
          </cell>
          <cell r="Q39674">
            <v>0.46160000000000001</v>
          </cell>
          <cell r="R39674">
            <v>19.43</v>
          </cell>
        </row>
        <row r="39675">
          <cell r="M39675">
            <v>88316</v>
          </cell>
          <cell r="N39675" t="str">
            <v>SERVENTE COM ENCARGOS COMPLEMENTARES</v>
          </cell>
          <cell r="O39675" t="str">
            <v>H</v>
          </cell>
          <cell r="P39675" t="str">
            <v>COLETADO</v>
          </cell>
          <cell r="Q39675">
            <v>4.7697000000000003</v>
          </cell>
          <cell r="R39675">
            <v>14.25</v>
          </cell>
        </row>
        <row r="39676">
          <cell r="M39676" t="str">
            <v/>
          </cell>
          <cell r="N39676" t="str">
            <v/>
          </cell>
          <cell r="O39676" t="str">
            <v/>
          </cell>
          <cell r="P39676" t="str">
            <v/>
          </cell>
          <cell r="Q39676" t="str">
            <v/>
          </cell>
          <cell r="R39676" t="str">
            <v/>
          </cell>
        </row>
        <row r="39677">
          <cell r="M39677">
            <v>88309</v>
          </cell>
          <cell r="N39677" t="str">
            <v>PEDREIRO COM ENCARGOS COMPLEMENTARES</v>
          </cell>
          <cell r="O39677" t="str">
            <v>H</v>
          </cell>
          <cell r="P39677" t="str">
            <v>COLETADO</v>
          </cell>
          <cell r="Q39677">
            <v>0.22500000000000001</v>
          </cell>
          <cell r="R39677">
            <v>19.43</v>
          </cell>
        </row>
        <row r="39678">
          <cell r="M39678">
            <v>88316</v>
          </cell>
          <cell r="N39678" t="str">
            <v>SERVENTE COM ENCARGOS COMPLEMENTARES</v>
          </cell>
          <cell r="O39678" t="str">
            <v>H</v>
          </cell>
          <cell r="P39678" t="str">
            <v>COLETADO</v>
          </cell>
          <cell r="Q39678">
            <v>2.3248000000000002</v>
          </cell>
          <cell r="R39678">
            <v>14.25</v>
          </cell>
        </row>
        <row r="39679">
          <cell r="M39679" t="str">
            <v/>
          </cell>
          <cell r="N39679" t="str">
            <v/>
          </cell>
          <cell r="O39679" t="str">
            <v/>
          </cell>
          <cell r="P39679" t="str">
            <v/>
          </cell>
          <cell r="Q39679" t="str">
            <v/>
          </cell>
          <cell r="R39679" t="str">
            <v/>
          </cell>
        </row>
        <row r="39680">
          <cell r="M39680">
            <v>88309</v>
          </cell>
          <cell r="N39680" t="str">
            <v>PEDREIRO COM ENCARGOS COMPLEMENTARES</v>
          </cell>
          <cell r="O39680" t="str">
            <v>H</v>
          </cell>
          <cell r="P39680" t="str">
            <v>COLETADO</v>
          </cell>
          <cell r="Q39680">
            <v>0.68910000000000005</v>
          </cell>
          <cell r="R39680">
            <v>19.43</v>
          </cell>
        </row>
        <row r="39681">
          <cell r="M39681">
            <v>88316</v>
          </cell>
          <cell r="N39681" t="str">
            <v>SERVENTE COM ENCARGOS COMPLEMENTARES</v>
          </cell>
          <cell r="O39681" t="str">
            <v>H</v>
          </cell>
          <cell r="P39681" t="str">
            <v>COLETADO</v>
          </cell>
          <cell r="Q39681">
            <v>7.1211000000000002</v>
          </cell>
          <cell r="R39681">
            <v>14.25</v>
          </cell>
        </row>
        <row r="39682">
          <cell r="M39682" t="str">
            <v/>
          </cell>
          <cell r="N39682" t="str">
            <v/>
          </cell>
          <cell r="O39682" t="str">
            <v/>
          </cell>
          <cell r="P39682" t="str">
            <v/>
          </cell>
          <cell r="Q39682" t="str">
            <v/>
          </cell>
          <cell r="R39682" t="str">
            <v/>
          </cell>
        </row>
        <row r="39683">
          <cell r="M39683">
            <v>88309</v>
          </cell>
          <cell r="N39683" t="str">
            <v>PEDREIRO COM ENCARGOS COMPLEMENTARES</v>
          </cell>
          <cell r="O39683" t="str">
            <v>H</v>
          </cell>
          <cell r="P39683" t="str">
            <v>COLETADO</v>
          </cell>
          <cell r="Q39683">
            <v>0.42299999999999999</v>
          </cell>
          <cell r="R39683">
            <v>19.43</v>
          </cell>
        </row>
        <row r="39684">
          <cell r="M39684">
            <v>88316</v>
          </cell>
          <cell r="N39684" t="str">
            <v>SERVENTE COM ENCARGOS COMPLEMENTARES</v>
          </cell>
          <cell r="O39684" t="str">
            <v>H</v>
          </cell>
          <cell r="P39684" t="str">
            <v>COLETADO</v>
          </cell>
          <cell r="Q39684">
            <v>4.3705999999999996</v>
          </cell>
          <cell r="R39684">
            <v>14.25</v>
          </cell>
        </row>
        <row r="39685">
          <cell r="M39685" t="str">
            <v/>
          </cell>
          <cell r="N39685" t="str">
            <v/>
          </cell>
          <cell r="O39685" t="str">
            <v/>
          </cell>
          <cell r="P39685" t="str">
            <v/>
          </cell>
          <cell r="Q39685" t="str">
            <v/>
          </cell>
          <cell r="R39685" t="str">
            <v/>
          </cell>
        </row>
        <row r="39686">
          <cell r="M39686">
            <v>5940</v>
          </cell>
          <cell r="N39686" t="str">
            <v>PÁ CARREGADEIRA SOBRE RODAS, POTÊNCIA LÍQUIDA 128 HP, CAPACIDADE DA CAÇAMBA 1,7 A 2,8 M3, PESO OPERACIONAL 11632 KG - CHP DIURNO. AF_06/2014</v>
          </cell>
          <cell r="O39686" t="str">
            <v>CHP</v>
          </cell>
          <cell r="P39686" t="str">
            <v>ATRIBUÍDO SÃO PAULO</v>
          </cell>
          <cell r="Q39686">
            <v>0.24</v>
          </cell>
          <cell r="R39686">
            <v>143.49</v>
          </cell>
        </row>
        <row r="39687">
          <cell r="M39687">
            <v>5942</v>
          </cell>
          <cell r="N39687" t="str">
            <v>PÁ CARREGADEIRA SOBRE RODAS, POTÊNCIA LÍQUIDA 128 HP, CAPACIDADE DA CAÇAMBA 1,7 A 2,8 M3, PESO OPERACIONAL 11632 KG - CHI DIURNO. AF_06/2014</v>
          </cell>
          <cell r="O39687" t="str">
            <v>CHI</v>
          </cell>
          <cell r="P39687" t="str">
            <v>ATRIBUÍDO SÃO PAULO</v>
          </cell>
          <cell r="Q39687">
            <v>0.1394</v>
          </cell>
          <cell r="R39687">
            <v>49.17</v>
          </cell>
        </row>
        <row r="39688">
          <cell r="M39688" t="str">
            <v/>
          </cell>
          <cell r="N39688" t="str">
            <v/>
          </cell>
          <cell r="O39688" t="str">
            <v/>
          </cell>
          <cell r="P39688" t="str">
            <v/>
          </cell>
          <cell r="Q39688" t="str">
            <v/>
          </cell>
          <cell r="R39688" t="str">
            <v/>
          </cell>
        </row>
        <row r="39689">
          <cell r="M39689">
            <v>41954</v>
          </cell>
          <cell r="N39689" t="str">
            <v>CABO DE ACO GALVANIZADO, DIAMETRO 9,53 MM (3/8"), COM ALMA DE FIBRA 6 X 25 F</v>
          </cell>
          <cell r="O39689" t="str">
            <v>KG</v>
          </cell>
          <cell r="P39689" t="str">
            <v>COEFICIENTE DE REPRESENTATIVIDADE</v>
          </cell>
          <cell r="Q39689">
            <v>0.28349999999999997</v>
          </cell>
          <cell r="R39689">
            <v>48.75</v>
          </cell>
        </row>
        <row r="39690">
          <cell r="M39690">
            <v>88309</v>
          </cell>
          <cell r="N39690" t="str">
            <v>PEDREIRO COM ENCARGOS COMPLEMENTARES</v>
          </cell>
          <cell r="O39690" t="str">
            <v>H</v>
          </cell>
          <cell r="P39690" t="str">
            <v>COLETADO</v>
          </cell>
          <cell r="Q39690">
            <v>2.3195999999999999</v>
          </cell>
          <cell r="R39690">
            <v>19.43</v>
          </cell>
        </row>
        <row r="39691">
          <cell r="M39691">
            <v>88316</v>
          </cell>
          <cell r="N39691" t="str">
            <v>SERVENTE COM ENCARGOS COMPLEMENTARES</v>
          </cell>
          <cell r="O39691" t="str">
            <v>H</v>
          </cell>
          <cell r="P39691" t="str">
            <v>COLETADO</v>
          </cell>
          <cell r="Q39691">
            <v>23.9693</v>
          </cell>
          <cell r="R39691">
            <v>14.25</v>
          </cell>
        </row>
        <row r="39692">
          <cell r="M39692" t="str">
            <v/>
          </cell>
          <cell r="N39692" t="str">
            <v/>
          </cell>
          <cell r="O39692" t="str">
            <v/>
          </cell>
          <cell r="P39692" t="str">
            <v/>
          </cell>
          <cell r="Q39692" t="str">
            <v/>
          </cell>
          <cell r="R39692" t="str">
            <v/>
          </cell>
        </row>
        <row r="39693">
          <cell r="M39693">
            <v>5795</v>
          </cell>
          <cell r="N39693" t="str">
            <v>MARTELETE OU ROMPEDOR PNEUMÁTICO MANUAL, 28 KG, COM SILENCIADOR - CHP DIURNO. AF_07/2016</v>
          </cell>
          <cell r="O39693" t="str">
            <v>CHP</v>
          </cell>
          <cell r="P39693" t="str">
            <v>ATRIBUÍDO SÃO PAULO</v>
          </cell>
          <cell r="Q39693">
            <v>3.2467999999999999</v>
          </cell>
          <cell r="R39693">
            <v>19.14</v>
          </cell>
        </row>
        <row r="39694">
          <cell r="M39694">
            <v>5952</v>
          </cell>
          <cell r="N39694" t="str">
            <v>MARTELETE OU ROMPEDOR PNEUMÁTICO MANUAL, 28 KG, COM SILENCIADOR - CHI DIURNO. AF_07/2016</v>
          </cell>
          <cell r="O39694" t="str">
            <v>CHI</v>
          </cell>
          <cell r="P39694" t="str">
            <v>ATRIBUÍDO SÃO PAULO</v>
          </cell>
          <cell r="Q39694">
            <v>0.92020000000000002</v>
          </cell>
          <cell r="R39694">
            <v>17.420000000000002</v>
          </cell>
        </row>
        <row r="39695">
          <cell r="M39695">
            <v>41954</v>
          </cell>
          <cell r="N39695" t="str">
            <v>CABO DE ACO GALVANIZADO, DIAMETRO 9,53 MM (3/8"), COM ALMA DE FIBRA 6 X 25 F</v>
          </cell>
          <cell r="O39695" t="str">
            <v>KG</v>
          </cell>
          <cell r="P39695" t="str">
            <v>COEFICIENTE DE REPRESENTATIVIDADE</v>
          </cell>
          <cell r="Q39695">
            <v>0.28349999999999997</v>
          </cell>
          <cell r="R39695">
            <v>48.75</v>
          </cell>
        </row>
        <row r="39696">
          <cell r="M39696">
            <v>88309</v>
          </cell>
          <cell r="N39696" t="str">
            <v>PEDREIRO COM ENCARGOS COMPLEMENTARES</v>
          </cell>
          <cell r="O39696" t="str">
            <v>H</v>
          </cell>
          <cell r="P39696" t="str">
            <v>COLETADO</v>
          </cell>
          <cell r="Q39696">
            <v>0.63660000000000005</v>
          </cell>
          <cell r="R39696">
            <v>19.43</v>
          </cell>
        </row>
        <row r="39697">
          <cell r="M39697">
            <v>88316</v>
          </cell>
          <cell r="N39697" t="str">
            <v>SERVENTE COM ENCARGOS COMPLEMENTARES</v>
          </cell>
          <cell r="O39697" t="str">
            <v>H</v>
          </cell>
          <cell r="P39697" t="str">
            <v>COLETADO</v>
          </cell>
          <cell r="Q39697">
            <v>6.5785</v>
          </cell>
          <cell r="R39697">
            <v>14.25</v>
          </cell>
        </row>
        <row r="39698">
          <cell r="M39698" t="str">
            <v/>
          </cell>
          <cell r="N39698" t="str">
            <v/>
          </cell>
          <cell r="O39698" t="str">
            <v/>
          </cell>
          <cell r="P39698" t="str">
            <v/>
          </cell>
          <cell r="Q39698" t="str">
            <v/>
          </cell>
          <cell r="R39698" t="str">
            <v/>
          </cell>
        </row>
        <row r="39699">
          <cell r="M39699">
            <v>88309</v>
          </cell>
          <cell r="N39699" t="str">
            <v>PEDREIRO COM ENCARGOS COMPLEMENTARES</v>
          </cell>
          <cell r="O39699" t="str">
            <v>H</v>
          </cell>
          <cell r="P39699" t="str">
            <v>COLETADO</v>
          </cell>
          <cell r="Q39699">
            <v>1.1117999999999999</v>
          </cell>
          <cell r="R39699">
            <v>19.43</v>
          </cell>
        </row>
        <row r="39700">
          <cell r="M39700">
            <v>88316</v>
          </cell>
          <cell r="N39700" t="str">
            <v>SERVENTE COM ENCARGOS COMPLEMENTARES</v>
          </cell>
          <cell r="O39700" t="str">
            <v>H</v>
          </cell>
          <cell r="P39700" t="str">
            <v>COLETADO</v>
          </cell>
          <cell r="Q39700">
            <v>11.488200000000001</v>
          </cell>
          <cell r="R39700">
            <v>14.25</v>
          </cell>
        </row>
        <row r="39701">
          <cell r="M39701" t="str">
            <v/>
          </cell>
          <cell r="N39701" t="str">
            <v/>
          </cell>
          <cell r="O39701" t="str">
            <v/>
          </cell>
          <cell r="P39701" t="str">
            <v/>
          </cell>
          <cell r="Q39701" t="str">
            <v/>
          </cell>
          <cell r="R39701" t="str">
            <v/>
          </cell>
        </row>
        <row r="39702">
          <cell r="M39702">
            <v>5795</v>
          </cell>
          <cell r="N39702" t="str">
            <v>MARTELETE OU ROMPEDOR PNEUMÁTICO MANUAL, 28 KG, COM SILENCIADOR - CHP DIURNO. AF_07/2016</v>
          </cell>
          <cell r="O39702" t="str">
            <v>CHP</v>
          </cell>
          <cell r="P39702" t="str">
            <v>ATRIBUÍDO SÃO PAULO</v>
          </cell>
          <cell r="Q39702">
            <v>1.5562</v>
          </cell>
          <cell r="R39702">
            <v>19.14</v>
          </cell>
        </row>
        <row r="39703">
          <cell r="M39703">
            <v>5952</v>
          </cell>
          <cell r="N39703" t="str">
            <v>MARTELETE OU ROMPEDOR PNEUMÁTICO MANUAL, 28 KG, COM SILENCIADOR - CHI DIURNO. AF_07/2016</v>
          </cell>
          <cell r="O39703" t="str">
            <v>CHI</v>
          </cell>
          <cell r="P39703" t="str">
            <v>ATRIBUÍDO SÃO PAULO</v>
          </cell>
          <cell r="Q39703">
            <v>0.44109999999999999</v>
          </cell>
          <cell r="R39703">
            <v>17.420000000000002</v>
          </cell>
        </row>
        <row r="39704">
          <cell r="M39704">
            <v>88309</v>
          </cell>
          <cell r="N39704" t="str">
            <v>PEDREIRO COM ENCARGOS COMPLEMENTARES</v>
          </cell>
          <cell r="O39704" t="str">
            <v>H</v>
          </cell>
          <cell r="P39704" t="str">
            <v>COLETADO</v>
          </cell>
          <cell r="Q39704">
            <v>0.30509999999999998</v>
          </cell>
          <cell r="R39704">
            <v>19.43</v>
          </cell>
        </row>
        <row r="39705">
          <cell r="M39705">
            <v>88316</v>
          </cell>
          <cell r="N39705" t="str">
            <v>SERVENTE COM ENCARGOS COMPLEMENTARES</v>
          </cell>
          <cell r="O39705" t="str">
            <v>H</v>
          </cell>
          <cell r="P39705" t="str">
            <v>COLETADO</v>
          </cell>
          <cell r="Q39705">
            <v>3.153</v>
          </cell>
          <cell r="R39705">
            <v>14.25</v>
          </cell>
        </row>
        <row r="39706">
          <cell r="M39706" t="str">
            <v/>
          </cell>
          <cell r="N39706" t="str">
            <v/>
          </cell>
          <cell r="O39706" t="str">
            <v/>
          </cell>
          <cell r="P39706" t="str">
            <v/>
          </cell>
          <cell r="Q39706" t="str">
            <v/>
          </cell>
          <cell r="R39706" t="str">
            <v/>
          </cell>
        </row>
        <row r="39707">
          <cell r="M39707">
            <v>88309</v>
          </cell>
          <cell r="N39707" t="str">
            <v>PEDREIRO COM ENCARGOS COMPLEMENTARES</v>
          </cell>
          <cell r="O39707" t="str">
            <v>H</v>
          </cell>
          <cell r="P39707" t="str">
            <v>COLETADO</v>
          </cell>
          <cell r="Q39707">
            <v>3.7400000000000003E-2</v>
          </cell>
          <cell r="R39707">
            <v>19.43</v>
          </cell>
        </row>
        <row r="39708">
          <cell r="M39708">
            <v>88316</v>
          </cell>
          <cell r="N39708" t="str">
            <v>SERVENTE COM ENCARGOS COMPLEMENTARES</v>
          </cell>
          <cell r="O39708" t="str">
            <v>H</v>
          </cell>
          <cell r="P39708" t="str">
            <v>COLETADO</v>
          </cell>
          <cell r="Q39708">
            <v>0.1053</v>
          </cell>
          <cell r="R39708">
            <v>14.25</v>
          </cell>
        </row>
        <row r="39709">
          <cell r="M39709" t="str">
            <v/>
          </cell>
          <cell r="N39709" t="str">
            <v/>
          </cell>
          <cell r="O39709" t="str">
            <v/>
          </cell>
          <cell r="P39709" t="str">
            <v/>
          </cell>
          <cell r="Q39709" t="str">
            <v/>
          </cell>
          <cell r="R39709" t="str">
            <v/>
          </cell>
        </row>
        <row r="39710">
          <cell r="M39710">
            <v>88256</v>
          </cell>
          <cell r="N39710" t="str">
            <v>AZULEJISTA OU LADRILHISTA COM ENCARGOS COMPLEMENTARES</v>
          </cell>
          <cell r="O39710" t="str">
            <v>H</v>
          </cell>
          <cell r="P39710" t="str">
            <v>COEFICIENTE DE REPRESENTATIVIDADE</v>
          </cell>
          <cell r="Q39710">
            <v>2.93E-2</v>
          </cell>
          <cell r="R39710">
            <v>20.11</v>
          </cell>
        </row>
        <row r="39711">
          <cell r="M39711">
            <v>88316</v>
          </cell>
          <cell r="N39711" t="str">
            <v>SERVENTE COM ENCARGOS COMPLEMENTARES</v>
          </cell>
          <cell r="O39711" t="str">
            <v>H</v>
          </cell>
          <cell r="P39711" t="str">
            <v>COLETADO</v>
          </cell>
          <cell r="Q39711">
            <v>8.2500000000000004E-2</v>
          </cell>
          <cell r="R39711">
            <v>14.25</v>
          </cell>
        </row>
        <row r="39712">
          <cell r="M39712" t="str">
            <v/>
          </cell>
          <cell r="N39712" t="str">
            <v/>
          </cell>
          <cell r="O39712" t="str">
            <v/>
          </cell>
          <cell r="P39712" t="str">
            <v/>
          </cell>
          <cell r="Q39712" t="str">
            <v/>
          </cell>
          <cell r="R39712" t="str">
            <v/>
          </cell>
        </row>
        <row r="39713">
          <cell r="M39713">
            <v>88256</v>
          </cell>
          <cell r="N39713" t="str">
            <v>AZULEJISTA OU LADRILHISTA COM ENCARGOS COMPLEMENTARES</v>
          </cell>
          <cell r="O39713" t="str">
            <v>H</v>
          </cell>
          <cell r="P39713" t="str">
            <v>COEFICIENTE DE REPRESENTATIVIDADE</v>
          </cell>
          <cell r="Q39713">
            <v>0.25530000000000003</v>
          </cell>
          <cell r="R39713">
            <v>20.11</v>
          </cell>
        </row>
        <row r="39714">
          <cell r="M39714">
            <v>88316</v>
          </cell>
          <cell r="N39714" t="str">
            <v>SERVENTE COM ENCARGOS COMPLEMENTARES</v>
          </cell>
          <cell r="O39714" t="str">
            <v>H</v>
          </cell>
          <cell r="P39714" t="str">
            <v>COLETADO</v>
          </cell>
          <cell r="Q39714">
            <v>0.71950000000000003</v>
          </cell>
          <cell r="R39714">
            <v>14.25</v>
          </cell>
        </row>
        <row r="39715">
          <cell r="M39715" t="str">
            <v/>
          </cell>
          <cell r="N39715" t="str">
            <v/>
          </cell>
          <cell r="O39715" t="str">
            <v/>
          </cell>
          <cell r="P39715" t="str">
            <v/>
          </cell>
          <cell r="Q39715" t="str">
            <v/>
          </cell>
          <cell r="R39715" t="str">
            <v/>
          </cell>
        </row>
        <row r="39716">
          <cell r="M39716">
            <v>5795</v>
          </cell>
          <cell r="N39716" t="str">
            <v>MARTELETE OU ROMPEDOR PNEUMÁTICO MANUAL, 28 KG, COM SILENCIADOR - CHP DIURNO. AF_07/2016</v>
          </cell>
          <cell r="O39716" t="str">
            <v>CHP</v>
          </cell>
          <cell r="P39716" t="str">
            <v>ATRIBUÍDO SÃO PAULO</v>
          </cell>
          <cell r="Q39716">
            <v>6.9900000000000004E-2</v>
          </cell>
          <cell r="R39716">
            <v>19.14</v>
          </cell>
        </row>
        <row r="39717">
          <cell r="M39717">
            <v>5952</v>
          </cell>
          <cell r="N39717" t="str">
            <v>MARTELETE OU ROMPEDOR PNEUMÁTICO MANUAL, 28 KG, COM SILENCIADOR - CHI DIURNO. AF_07/2016</v>
          </cell>
          <cell r="O39717" t="str">
            <v>CHI</v>
          </cell>
          <cell r="P39717" t="str">
            <v>ATRIBUÍDO SÃO PAULO</v>
          </cell>
          <cell r="Q39717">
            <v>4.82E-2</v>
          </cell>
          <cell r="R39717">
            <v>17.420000000000002</v>
          </cell>
        </row>
        <row r="39718">
          <cell r="M39718">
            <v>88256</v>
          </cell>
          <cell r="N39718" t="str">
            <v>AZULEJISTA OU LADRILHISTA COM ENCARGOS COMPLEMENTARES</v>
          </cell>
          <cell r="O39718" t="str">
            <v>H</v>
          </cell>
          <cell r="P39718" t="str">
            <v>COEFICIENTE DE REPRESENTATIVIDADE</v>
          </cell>
          <cell r="Q39718">
            <v>0.1055</v>
          </cell>
          <cell r="R39718">
            <v>20.11</v>
          </cell>
        </row>
        <row r="39719">
          <cell r="M39719">
            <v>88316</v>
          </cell>
          <cell r="N39719" t="str">
            <v>SERVENTE COM ENCARGOS COMPLEMENTARES</v>
          </cell>
          <cell r="O39719" t="str">
            <v>H</v>
          </cell>
          <cell r="P39719" t="str">
            <v>COLETADO</v>
          </cell>
          <cell r="Q39719">
            <v>0.29720000000000002</v>
          </cell>
          <cell r="R39719">
            <v>14.25</v>
          </cell>
        </row>
        <row r="39720">
          <cell r="M39720" t="str">
            <v/>
          </cell>
          <cell r="N39720" t="str">
            <v/>
          </cell>
          <cell r="O39720" t="str">
            <v/>
          </cell>
          <cell r="P39720" t="str">
            <v/>
          </cell>
          <cell r="Q39720" t="str">
            <v/>
          </cell>
          <cell r="R39720" t="str">
            <v/>
          </cell>
        </row>
        <row r="39721">
          <cell r="M39721">
            <v>88260</v>
          </cell>
          <cell r="N39721" t="str">
            <v>CALCETEIRO COM ENCARGOS COMPLEMENTARES</v>
          </cell>
          <cell r="O39721" t="str">
            <v>H</v>
          </cell>
          <cell r="P39721" t="str">
            <v>COEFICIENTE DE REPRESENTATIVIDADE</v>
          </cell>
          <cell r="Q39721">
            <v>0.45910000000000001</v>
          </cell>
          <cell r="R39721">
            <v>18.96</v>
          </cell>
        </row>
        <row r="39722">
          <cell r="M39722">
            <v>88316</v>
          </cell>
          <cell r="N39722" t="str">
            <v>SERVENTE COM ENCARGOS COMPLEMENTARES</v>
          </cell>
          <cell r="O39722" t="str">
            <v>H</v>
          </cell>
          <cell r="P39722" t="str">
            <v>COLETADO</v>
          </cell>
          <cell r="Q39722">
            <v>0.15820000000000001</v>
          </cell>
          <cell r="R39722">
            <v>14.25</v>
          </cell>
        </row>
        <row r="39723">
          <cell r="M39723" t="str">
            <v/>
          </cell>
          <cell r="N39723" t="str">
            <v/>
          </cell>
          <cell r="O39723" t="str">
            <v/>
          </cell>
          <cell r="P39723" t="str">
            <v/>
          </cell>
          <cell r="Q39723" t="str">
            <v/>
          </cell>
          <cell r="R39723" t="str">
            <v/>
          </cell>
        </row>
        <row r="39724">
          <cell r="M39724">
            <v>5631</v>
          </cell>
          <cell r="N39724" t="str">
            <v>ESCAVADEIRA HIDRÁULICA SOBRE ESTEIRAS, CAÇAMBA 0,80 M3, PESO OPERACIONAL 17 T, POTENCIA BRUTA 111 HP - CHP DIURNO. AF_06/2014</v>
          </cell>
          <cell r="O39724" t="str">
            <v>CHP</v>
          </cell>
          <cell r="P39724" t="str">
            <v>ATRIBUÍDO SÃO PAULO</v>
          </cell>
          <cell r="Q39724">
            <v>3.2599999999999997E-2</v>
          </cell>
          <cell r="R39724">
            <v>147.57</v>
          </cell>
        </row>
        <row r="39725">
          <cell r="M39725">
            <v>5632</v>
          </cell>
          <cell r="N39725" t="str">
            <v>ESCAVADEIRA HIDRÁULICA SOBRE ESTEIRAS, CAÇAMBA 0,80 M3, PESO OPERACIONAL 17 T, POTENCIA BRUTA 111 HP - CHI DIURNO. AF_06/2014</v>
          </cell>
          <cell r="O39725" t="str">
            <v>CHI</v>
          </cell>
          <cell r="P39725" t="str">
            <v>ATRIBUÍDO SÃO PAULO</v>
          </cell>
          <cell r="Q39725">
            <v>8.9599999999999999E-2</v>
          </cell>
          <cell r="R39725">
            <v>57.68</v>
          </cell>
        </row>
        <row r="39726">
          <cell r="M39726">
            <v>88297</v>
          </cell>
          <cell r="N39726" t="str">
            <v>OPERADOR DE MÁQUINAS E EQUIPAMENTOS COM ENCARGOS COMPLEMENTARES</v>
          </cell>
          <cell r="O39726" t="str">
            <v>H</v>
          </cell>
          <cell r="P39726" t="str">
            <v>COEFICIENTE DE REPRESENTATIVIDADE</v>
          </cell>
          <cell r="Q39726">
            <v>0.13600000000000001</v>
          </cell>
          <cell r="R39726">
            <v>18.8</v>
          </cell>
        </row>
        <row r="39727">
          <cell r="M39727">
            <v>91283</v>
          </cell>
          <cell r="N39727" t="str">
            <v>CORTADORA DE PISO COM MOTOR 4 TEMPOS A GASOLINA, POTÊNCIA DE 13 HP, COM DISCO DE CORTE DIAMANTADO SEGMENTADO PARA CONCRETO, DIÂMETRO DE 350 MM, FURO DE 1" (14 X 1") - CHP DIURNO. AF_08/2015</v>
          </cell>
          <cell r="O39727" t="str">
            <v>CHP</v>
          </cell>
          <cell r="P39727" t="str">
            <v>ATRIBUÍDO SÃO PAULO</v>
          </cell>
          <cell r="Q39727">
            <v>5.2400000000000002E-2</v>
          </cell>
          <cell r="R39727">
            <v>18.8</v>
          </cell>
        </row>
        <row r="39728">
          <cell r="M39728">
            <v>91285</v>
          </cell>
          <cell r="N39728" t="str">
            <v>CORTADORA DE PISO COM MOTOR 4 TEMPOS A GASOLINA, POTÊNCIA DE 13 HP, COM DISCO DE CORTE DIAMANTADO SEGMENTADO PARA CONCRETO, DIÂMETRO DE 350 MM, FURO DE 1" (14 X 1") - CHI DIURNO. AF_08/2015</v>
          </cell>
          <cell r="O39728" t="str">
            <v>CHI</v>
          </cell>
          <cell r="P39728" t="str">
            <v>ATRIBUÍDO SÃO PAULO</v>
          </cell>
          <cell r="Q39728">
            <v>8.3599999999999994E-2</v>
          </cell>
          <cell r="R39728">
            <v>0.78</v>
          </cell>
        </row>
        <row r="39729">
          <cell r="M39729" t="str">
            <v/>
          </cell>
          <cell r="N39729" t="str">
            <v/>
          </cell>
          <cell r="O39729" t="str">
            <v/>
          </cell>
          <cell r="P39729" t="str">
            <v/>
          </cell>
          <cell r="Q39729" t="str">
            <v/>
          </cell>
          <cell r="R39729" t="str">
            <v/>
          </cell>
        </row>
        <row r="39730">
          <cell r="M39730">
            <v>88278</v>
          </cell>
          <cell r="N39730" t="str">
            <v>MONTADOR DE ESTRUTURA METÁLICA COM ENCARGOS COMPLEMENTARES</v>
          </cell>
          <cell r="O39730" t="str">
            <v>H</v>
          </cell>
          <cell r="P39730" t="str">
            <v>COEFICIENTE DE REPRESENTATIVIDADE</v>
          </cell>
          <cell r="Q39730">
            <v>4.0800000000000003E-2</v>
          </cell>
          <cell r="R39730">
            <v>15.91</v>
          </cell>
        </row>
        <row r="39731">
          <cell r="M39731">
            <v>88316</v>
          </cell>
          <cell r="N39731" t="str">
            <v>SERVENTE COM ENCARGOS COMPLEMENTARES</v>
          </cell>
          <cell r="O39731" t="str">
            <v>H</v>
          </cell>
          <cell r="P39731" t="str">
            <v>COLETADO</v>
          </cell>
          <cell r="Q39731">
            <v>8.0100000000000005E-2</v>
          </cell>
          <cell r="R39731">
            <v>14.25</v>
          </cell>
        </row>
        <row r="39732">
          <cell r="M39732" t="str">
            <v/>
          </cell>
          <cell r="N39732" t="str">
            <v/>
          </cell>
          <cell r="O39732" t="str">
            <v/>
          </cell>
          <cell r="P39732" t="str">
            <v/>
          </cell>
          <cell r="Q39732" t="str">
            <v/>
          </cell>
          <cell r="R39732" t="str">
            <v/>
          </cell>
        </row>
        <row r="39733">
          <cell r="M39733">
            <v>88278</v>
          </cell>
          <cell r="N39733" t="str">
            <v>MONTADOR DE ESTRUTURA METÁLICA COM ENCARGOS COMPLEMENTARES</v>
          </cell>
          <cell r="O39733" t="str">
            <v>H</v>
          </cell>
          <cell r="P39733" t="str">
            <v>COEFICIENTE DE REPRESENTATIVIDADE</v>
          </cell>
          <cell r="Q39733">
            <v>0.1186</v>
          </cell>
          <cell r="R39733">
            <v>15.91</v>
          </cell>
        </row>
        <row r="39734">
          <cell r="M39734">
            <v>88316</v>
          </cell>
          <cell r="N39734" t="str">
            <v>SERVENTE COM ENCARGOS COMPLEMENTARES</v>
          </cell>
          <cell r="O39734" t="str">
            <v>H</v>
          </cell>
          <cell r="P39734" t="str">
            <v>COLETADO</v>
          </cell>
          <cell r="Q39734">
            <v>0.2329</v>
          </cell>
          <cell r="R39734">
            <v>14.25</v>
          </cell>
        </row>
        <row r="39735">
          <cell r="M39735" t="str">
            <v/>
          </cell>
          <cell r="N39735" t="str">
            <v/>
          </cell>
          <cell r="O39735" t="str">
            <v/>
          </cell>
          <cell r="P39735" t="str">
            <v/>
          </cell>
          <cell r="Q39735" t="str">
            <v/>
          </cell>
          <cell r="R39735" t="str">
            <v/>
          </cell>
        </row>
        <row r="39736">
          <cell r="M39736">
            <v>88309</v>
          </cell>
          <cell r="N39736" t="str">
            <v>PEDREIRO COM ENCARGOS COMPLEMENTARES</v>
          </cell>
          <cell r="O39736" t="str">
            <v>H</v>
          </cell>
          <cell r="P39736" t="str">
            <v>COLETADO</v>
          </cell>
          <cell r="Q39736">
            <v>0.28439999999999999</v>
          </cell>
          <cell r="R39736">
            <v>19.43</v>
          </cell>
        </row>
        <row r="39737">
          <cell r="M39737">
            <v>88316</v>
          </cell>
          <cell r="N39737" t="str">
            <v>SERVENTE COM ENCARGOS COMPLEMENTARES</v>
          </cell>
          <cell r="O39737" t="str">
            <v>H</v>
          </cell>
          <cell r="P39737" t="str">
            <v>COLETADO</v>
          </cell>
          <cell r="Q39737">
            <v>0.55859999999999999</v>
          </cell>
          <cell r="R39737">
            <v>14.25</v>
          </cell>
        </row>
        <row r="39738">
          <cell r="M39738" t="str">
            <v/>
          </cell>
          <cell r="N39738" t="str">
            <v/>
          </cell>
          <cell r="O39738" t="str">
            <v/>
          </cell>
          <cell r="P39738" t="str">
            <v/>
          </cell>
          <cell r="Q39738" t="str">
            <v/>
          </cell>
          <cell r="R39738" t="str">
            <v/>
          </cell>
        </row>
        <row r="39739">
          <cell r="M39739">
            <v>88278</v>
          </cell>
          <cell r="N39739" t="str">
            <v>MONTADOR DE ESTRUTURA METÁLICA COM ENCARGOS COMPLEMENTARES</v>
          </cell>
          <cell r="O39739" t="str">
            <v>H</v>
          </cell>
          <cell r="P39739" t="str">
            <v>COEFICIENTE DE REPRESENTATIVIDADE</v>
          </cell>
          <cell r="Q39739">
            <v>2.58E-2</v>
          </cell>
          <cell r="R39739">
            <v>15.91</v>
          </cell>
        </row>
        <row r="39740">
          <cell r="M39740">
            <v>88316</v>
          </cell>
          <cell r="N39740" t="str">
            <v>SERVENTE COM ENCARGOS COMPLEMENTARES</v>
          </cell>
          <cell r="O39740" t="str">
            <v>H</v>
          </cell>
          <cell r="P39740" t="str">
            <v>COLETADO</v>
          </cell>
          <cell r="Q39740">
            <v>5.0700000000000002E-2</v>
          </cell>
          <cell r="R39740">
            <v>14.25</v>
          </cell>
        </row>
        <row r="39741">
          <cell r="M39741" t="str">
            <v/>
          </cell>
          <cell r="N39741" t="str">
            <v/>
          </cell>
          <cell r="O39741" t="str">
            <v/>
          </cell>
          <cell r="P39741" t="str">
            <v/>
          </cell>
          <cell r="Q39741" t="str">
            <v/>
          </cell>
          <cell r="R39741" t="str">
            <v/>
          </cell>
        </row>
        <row r="39742">
          <cell r="M39742">
            <v>88269</v>
          </cell>
          <cell r="N39742" t="str">
            <v>GESSEIRO COM ENCARGOS COMPLEMENTARES</v>
          </cell>
          <cell r="O39742" t="str">
            <v>H</v>
          </cell>
          <cell r="P39742" t="str">
            <v>COEFICIENTE DE REPRESENTATIVIDADE</v>
          </cell>
          <cell r="Q39742">
            <v>7.1300000000000002E-2</v>
          </cell>
          <cell r="R39742">
            <v>18.02</v>
          </cell>
        </row>
        <row r="39743">
          <cell r="M39743">
            <v>88316</v>
          </cell>
          <cell r="N39743" t="str">
            <v>SERVENTE COM ENCARGOS COMPLEMENTARES</v>
          </cell>
          <cell r="O39743" t="str">
            <v>H</v>
          </cell>
          <cell r="P39743" t="str">
            <v>COLETADO</v>
          </cell>
          <cell r="Q39743">
            <v>0.1401</v>
          </cell>
          <cell r="R39743">
            <v>14.25</v>
          </cell>
        </row>
        <row r="39744">
          <cell r="M39744" t="str">
            <v/>
          </cell>
          <cell r="N39744" t="str">
            <v/>
          </cell>
          <cell r="O39744" t="str">
            <v/>
          </cell>
          <cell r="P39744" t="str">
            <v/>
          </cell>
          <cell r="Q39744" t="str">
            <v/>
          </cell>
          <cell r="R39744" t="str">
            <v/>
          </cell>
        </row>
        <row r="39745">
          <cell r="M39745">
            <v>88278</v>
          </cell>
          <cell r="N39745" t="str">
            <v>MONTADOR DE ESTRUTURA METÁLICA COM ENCARGOS COMPLEMENTARES</v>
          </cell>
          <cell r="O39745" t="str">
            <v>H</v>
          </cell>
          <cell r="P39745" t="str">
            <v>COEFICIENTE DE REPRESENTATIVIDADE</v>
          </cell>
          <cell r="Q39745">
            <v>4.6100000000000002E-2</v>
          </cell>
          <cell r="R39745">
            <v>15.91</v>
          </cell>
        </row>
        <row r="39746">
          <cell r="M39746">
            <v>88316</v>
          </cell>
          <cell r="N39746" t="str">
            <v>SERVENTE COM ENCARGOS COMPLEMENTARES</v>
          </cell>
          <cell r="O39746" t="str">
            <v>H</v>
          </cell>
          <cell r="P39746" t="str">
            <v>COLETADO</v>
          </cell>
          <cell r="Q39746">
            <v>9.0499999999999997E-2</v>
          </cell>
          <cell r="R39746">
            <v>14.25</v>
          </cell>
        </row>
        <row r="39747">
          <cell r="M39747" t="str">
            <v/>
          </cell>
          <cell r="N39747" t="str">
            <v/>
          </cell>
          <cell r="O39747" t="str">
            <v/>
          </cell>
          <cell r="P39747" t="str">
            <v/>
          </cell>
          <cell r="Q39747" t="str">
            <v/>
          </cell>
          <cell r="R39747" t="str">
            <v/>
          </cell>
        </row>
        <row r="39748">
          <cell r="M39748">
            <v>88262</v>
          </cell>
          <cell r="N39748" t="str">
            <v>CARPINTEIRO DE FORMAS COM ENCARGOS COMPLEMENTARES</v>
          </cell>
          <cell r="O39748" t="str">
            <v>H</v>
          </cell>
          <cell r="P39748" t="str">
            <v>COLETADO</v>
          </cell>
          <cell r="Q39748">
            <v>0.3503</v>
          </cell>
          <cell r="R39748">
            <v>19.22</v>
          </cell>
        </row>
        <row r="39749">
          <cell r="M39749">
            <v>88316</v>
          </cell>
          <cell r="N39749" t="str">
            <v>SERVENTE COM ENCARGOS COMPLEMENTARES</v>
          </cell>
          <cell r="O39749" t="str">
            <v>H</v>
          </cell>
          <cell r="P39749" t="str">
            <v>COLETADO</v>
          </cell>
          <cell r="Q39749">
            <v>0.68789999999999996</v>
          </cell>
          <cell r="R39749">
            <v>14.25</v>
          </cell>
        </row>
        <row r="39750">
          <cell r="M39750" t="str">
            <v/>
          </cell>
          <cell r="N39750" t="str">
            <v/>
          </cell>
          <cell r="O39750" t="str">
            <v/>
          </cell>
          <cell r="P39750" t="str">
            <v/>
          </cell>
          <cell r="Q39750" t="str">
            <v/>
          </cell>
          <cell r="R39750" t="str">
            <v/>
          </cell>
        </row>
        <row r="39751">
          <cell r="M39751">
            <v>88309</v>
          </cell>
          <cell r="N39751" t="str">
            <v>PEDREIRO COM ENCARGOS COMPLEMENTARES</v>
          </cell>
          <cell r="O39751" t="str">
            <v>H</v>
          </cell>
          <cell r="P39751" t="str">
            <v>COLETADO</v>
          </cell>
          <cell r="Q39751">
            <v>0.13150000000000001</v>
          </cell>
          <cell r="R39751">
            <v>19.43</v>
          </cell>
        </row>
        <row r="39752">
          <cell r="M39752">
            <v>88316</v>
          </cell>
          <cell r="N39752" t="str">
            <v>SERVENTE COM ENCARGOS COMPLEMENTARES</v>
          </cell>
          <cell r="O39752" t="str">
            <v>H</v>
          </cell>
          <cell r="P39752" t="str">
            <v>COLETADO</v>
          </cell>
          <cell r="Q39752">
            <v>0.25819999999999999</v>
          </cell>
          <cell r="R39752">
            <v>14.25</v>
          </cell>
        </row>
        <row r="39753">
          <cell r="M39753" t="str">
            <v/>
          </cell>
          <cell r="N39753" t="str">
            <v/>
          </cell>
          <cell r="O39753" t="str">
            <v/>
          </cell>
          <cell r="P39753" t="str">
            <v/>
          </cell>
          <cell r="Q39753" t="str">
            <v/>
          </cell>
          <cell r="R39753" t="str">
            <v/>
          </cell>
        </row>
        <row r="39754">
          <cell r="M39754">
            <v>41954</v>
          </cell>
          <cell r="N39754" t="str">
            <v>CABO DE ACO GALVANIZADO, DIAMETRO 9,53 MM (3/8"), COM ALMA DE FIBRA 6 X 25 F</v>
          </cell>
          <cell r="O39754" t="str">
            <v>KG</v>
          </cell>
          <cell r="P39754" t="str">
            <v>COEFICIENTE DE REPRESENTATIVIDADE</v>
          </cell>
          <cell r="Q39754">
            <v>9.8400000000000001E-2</v>
          </cell>
          <cell r="R39754">
            <v>48.75</v>
          </cell>
        </row>
        <row r="39755">
          <cell r="M39755">
            <v>88309</v>
          </cell>
          <cell r="N39755" t="str">
            <v>PEDREIRO COM ENCARGOS COMPLEMENTARES</v>
          </cell>
          <cell r="O39755" t="str">
            <v>H</v>
          </cell>
          <cell r="P39755" t="str">
            <v>COLETADO</v>
          </cell>
          <cell r="Q39755">
            <v>0.36430000000000001</v>
          </cell>
          <cell r="R39755">
            <v>19.43</v>
          </cell>
        </row>
        <row r="39756">
          <cell r="M39756">
            <v>88316</v>
          </cell>
          <cell r="N39756" t="str">
            <v>SERVENTE COM ENCARGOS COMPLEMENTARES</v>
          </cell>
          <cell r="O39756" t="str">
            <v>H</v>
          </cell>
          <cell r="P39756" t="str">
            <v>COLETADO</v>
          </cell>
          <cell r="Q39756">
            <v>0.71560000000000001</v>
          </cell>
          <cell r="R39756">
            <v>14.25</v>
          </cell>
        </row>
        <row r="39757">
          <cell r="M39757" t="str">
            <v/>
          </cell>
          <cell r="N39757" t="str">
            <v/>
          </cell>
          <cell r="O39757" t="str">
            <v/>
          </cell>
          <cell r="P39757" t="str">
            <v/>
          </cell>
          <cell r="Q39757" t="str">
            <v/>
          </cell>
          <cell r="R39757" t="str">
            <v/>
          </cell>
        </row>
        <row r="39758">
          <cell r="M39758">
            <v>88316</v>
          </cell>
          <cell r="N39758" t="str">
            <v>SERVENTE COM ENCARGOS COMPLEMENTARES</v>
          </cell>
          <cell r="O39758" t="str">
            <v>H</v>
          </cell>
          <cell r="P39758" t="str">
            <v>COLETADO</v>
          </cell>
          <cell r="Q39758">
            <v>9.7100000000000006E-2</v>
          </cell>
          <cell r="R39758">
            <v>14.25</v>
          </cell>
        </row>
        <row r="39759">
          <cell r="M39759">
            <v>88323</v>
          </cell>
          <cell r="N39759" t="str">
            <v>TELHADISTA COM ENCARGOS COMPLEMENTARES</v>
          </cell>
          <cell r="O39759" t="str">
            <v>H</v>
          </cell>
          <cell r="P39759" t="str">
            <v>COEFICIENTE DE REPRESENTATIVIDADE</v>
          </cell>
          <cell r="Q39759">
            <v>4.9399999999999999E-2</v>
          </cell>
          <cell r="R39759">
            <v>19.2</v>
          </cell>
        </row>
        <row r="39760">
          <cell r="M39760" t="str">
            <v/>
          </cell>
          <cell r="N39760" t="str">
            <v/>
          </cell>
          <cell r="O39760" t="str">
            <v/>
          </cell>
          <cell r="P39760" t="str">
            <v/>
          </cell>
          <cell r="Q39760" t="str">
            <v/>
          </cell>
          <cell r="R39760" t="str">
            <v/>
          </cell>
        </row>
        <row r="39761">
          <cell r="M39761">
            <v>88316</v>
          </cell>
          <cell r="N39761" t="str">
            <v>SERVENTE COM ENCARGOS COMPLEMENTARES</v>
          </cell>
          <cell r="O39761" t="str">
            <v>H</v>
          </cell>
          <cell r="P39761" t="str">
            <v>COLETADO</v>
          </cell>
          <cell r="Q39761">
            <v>5.5899999999999998E-2</v>
          </cell>
          <cell r="R39761">
            <v>14.25</v>
          </cell>
        </row>
        <row r="39762">
          <cell r="M39762">
            <v>88323</v>
          </cell>
          <cell r="N39762" t="str">
            <v>TELHADISTA COM ENCARGOS COMPLEMENTARES</v>
          </cell>
          <cell r="O39762" t="str">
            <v>H</v>
          </cell>
          <cell r="P39762" t="str">
            <v>COEFICIENTE DE REPRESENTATIVIDADE</v>
          </cell>
          <cell r="Q39762">
            <v>2.8500000000000001E-2</v>
          </cell>
          <cell r="R39762">
            <v>19.2</v>
          </cell>
        </row>
        <row r="39763">
          <cell r="M39763" t="str">
            <v/>
          </cell>
          <cell r="N39763" t="str">
            <v/>
          </cell>
          <cell r="O39763" t="str">
            <v/>
          </cell>
          <cell r="P39763" t="str">
            <v/>
          </cell>
          <cell r="Q39763" t="str">
            <v/>
          </cell>
          <cell r="R39763" t="str">
            <v/>
          </cell>
        </row>
        <row r="39764">
          <cell r="M39764">
            <v>88316</v>
          </cell>
          <cell r="N39764" t="str">
            <v>SERVENTE COM ENCARGOS COMPLEMENTARES</v>
          </cell>
          <cell r="O39764" t="str">
            <v>H</v>
          </cell>
          <cell r="P39764" t="str">
            <v>COLETADO</v>
          </cell>
          <cell r="Q39764">
            <v>0.1028</v>
          </cell>
          <cell r="R39764">
            <v>14.25</v>
          </cell>
        </row>
        <row r="39765">
          <cell r="M39765">
            <v>88323</v>
          </cell>
          <cell r="N39765" t="str">
            <v>TELHADISTA COM ENCARGOS COMPLEMENTARES</v>
          </cell>
          <cell r="O39765" t="str">
            <v>H</v>
          </cell>
          <cell r="P39765" t="str">
            <v>COEFICIENTE DE REPRESENTATIVIDADE</v>
          </cell>
          <cell r="Q39765">
            <v>5.2400000000000002E-2</v>
          </cell>
          <cell r="R39765">
            <v>19.2</v>
          </cell>
        </row>
        <row r="39766">
          <cell r="M39766">
            <v>93287</v>
          </cell>
          <cell r="N39766" t="str">
            <v>GUINDASTE HIDRÁULICO AUTOPROPELIDO, COM LANÇA TELESCÓPICA 40 M, CAPACIDADE MÁXIMA 60 T, POTÊNCIA 260 KW - CHP DIURNO. AF_03/2016</v>
          </cell>
          <cell r="O39766" t="str">
            <v>CHP</v>
          </cell>
          <cell r="P39766" t="str">
            <v>ATRIBUÍDO SÃO PAULO</v>
          </cell>
          <cell r="Q39766">
            <v>5.9999999999999995E-4</v>
          </cell>
          <cell r="R39766">
            <v>397.99</v>
          </cell>
        </row>
        <row r="39767">
          <cell r="M39767">
            <v>93288</v>
          </cell>
          <cell r="N39767" t="str">
            <v>GUINDASTE HIDRÁULICO AUTOPROPELIDO, COM LANÇA TELESCÓPICA 40 M, CAPACIDADE MÁXIMA 60 T, POTÊNCIA 260 KW - CHI DIURNO. AF_03/2016</v>
          </cell>
          <cell r="O39767" t="str">
            <v>CHI</v>
          </cell>
          <cell r="P39767" t="str">
            <v>ATRIBUÍDO SÃO PAULO</v>
          </cell>
          <cell r="Q39767">
            <v>3.0999999999999999E-3</v>
          </cell>
          <cell r="R39767">
            <v>123.09</v>
          </cell>
        </row>
        <row r="39768">
          <cell r="M39768" t="str">
            <v/>
          </cell>
          <cell r="N39768" t="str">
            <v/>
          </cell>
          <cell r="O39768" t="str">
            <v/>
          </cell>
          <cell r="P39768" t="str">
            <v/>
          </cell>
          <cell r="Q39768" t="str">
            <v/>
          </cell>
          <cell r="R39768" t="str">
            <v/>
          </cell>
        </row>
        <row r="39769">
          <cell r="M39769">
            <v>88316</v>
          </cell>
          <cell r="N39769" t="str">
            <v>SERVENTE COM ENCARGOS COMPLEMENTARES</v>
          </cell>
          <cell r="O39769" t="str">
            <v>H</v>
          </cell>
          <cell r="P39769" t="str">
            <v>COLETADO</v>
          </cell>
          <cell r="Q39769">
            <v>0.20860000000000001</v>
          </cell>
          <cell r="R39769">
            <v>14.25</v>
          </cell>
        </row>
        <row r="39770">
          <cell r="M39770">
            <v>88323</v>
          </cell>
          <cell r="N39770" t="str">
            <v>TELHADISTA COM ENCARGOS COMPLEMENTARES</v>
          </cell>
          <cell r="O39770" t="str">
            <v>H</v>
          </cell>
          <cell r="P39770" t="str">
            <v>COEFICIENTE DE REPRESENTATIVIDADE</v>
          </cell>
          <cell r="Q39770">
            <v>0.1062</v>
          </cell>
          <cell r="R39770">
            <v>19.2</v>
          </cell>
        </row>
        <row r="39771">
          <cell r="M39771" t="str">
            <v/>
          </cell>
          <cell r="N39771" t="str">
            <v/>
          </cell>
          <cell r="O39771" t="str">
            <v/>
          </cell>
          <cell r="P39771" t="str">
            <v/>
          </cell>
          <cell r="Q39771" t="str">
            <v/>
          </cell>
          <cell r="R39771" t="str">
            <v/>
          </cell>
        </row>
        <row r="39772">
          <cell r="M39772">
            <v>88316</v>
          </cell>
          <cell r="N39772" t="str">
            <v>SERVENTE COM ENCARGOS COMPLEMENTARES</v>
          </cell>
          <cell r="O39772" t="str">
            <v>H</v>
          </cell>
          <cell r="P39772" t="str">
            <v>COLETADO</v>
          </cell>
          <cell r="Q39772">
            <v>2.3068</v>
          </cell>
          <cell r="R39772">
            <v>14.25</v>
          </cell>
        </row>
        <row r="39773">
          <cell r="M39773">
            <v>88323</v>
          </cell>
          <cell r="N39773" t="str">
            <v>TELHADISTA COM ENCARGOS COMPLEMENTARES</v>
          </cell>
          <cell r="O39773" t="str">
            <v>H</v>
          </cell>
          <cell r="P39773" t="str">
            <v>COEFICIENTE DE REPRESENTATIVIDADE</v>
          </cell>
          <cell r="Q39773">
            <v>1.1745000000000001</v>
          </cell>
          <cell r="R39773">
            <v>19.2</v>
          </cell>
        </row>
        <row r="39774">
          <cell r="M39774" t="str">
            <v/>
          </cell>
          <cell r="N39774" t="str">
            <v/>
          </cell>
          <cell r="O39774" t="str">
            <v/>
          </cell>
          <cell r="P39774" t="str">
            <v/>
          </cell>
          <cell r="Q39774" t="str">
            <v/>
          </cell>
          <cell r="R39774" t="str">
            <v/>
          </cell>
        </row>
        <row r="39775">
          <cell r="M39775">
            <v>88316</v>
          </cell>
          <cell r="N39775" t="str">
            <v>SERVENTE COM ENCARGOS COMPLEMENTARES</v>
          </cell>
          <cell r="O39775" t="str">
            <v>H</v>
          </cell>
          <cell r="P39775" t="str">
            <v>COLETADO</v>
          </cell>
          <cell r="Q39775">
            <v>5.2293000000000003</v>
          </cell>
          <cell r="R39775">
            <v>14.25</v>
          </cell>
        </row>
        <row r="39776">
          <cell r="M39776">
            <v>88323</v>
          </cell>
          <cell r="N39776" t="str">
            <v>TELHADISTA COM ENCARGOS COMPLEMENTARES</v>
          </cell>
          <cell r="O39776" t="str">
            <v>H</v>
          </cell>
          <cell r="P39776" t="str">
            <v>COEFICIENTE DE REPRESENTATIVIDADE</v>
          </cell>
          <cell r="Q39776">
            <v>2.6625999999999999</v>
          </cell>
          <cell r="R39776">
            <v>19.2</v>
          </cell>
        </row>
        <row r="39777">
          <cell r="M39777" t="str">
            <v/>
          </cell>
          <cell r="N39777" t="str">
            <v/>
          </cell>
          <cell r="O39777" t="str">
            <v/>
          </cell>
          <cell r="P39777" t="str">
            <v/>
          </cell>
          <cell r="Q39777" t="str">
            <v/>
          </cell>
          <cell r="R39777" t="str">
            <v/>
          </cell>
        </row>
        <row r="39778">
          <cell r="M39778">
            <v>88316</v>
          </cell>
          <cell r="N39778" t="str">
            <v>SERVENTE COM ENCARGOS COMPLEMENTARES</v>
          </cell>
          <cell r="O39778" t="str">
            <v>H</v>
          </cell>
          <cell r="P39778" t="str">
            <v>COLETADO</v>
          </cell>
          <cell r="Q39778">
            <v>0.63160000000000005</v>
          </cell>
          <cell r="R39778">
            <v>14.25</v>
          </cell>
        </row>
        <row r="39779">
          <cell r="M39779">
            <v>88323</v>
          </cell>
          <cell r="N39779" t="str">
            <v>TELHADISTA COM ENCARGOS COMPLEMENTARES</v>
          </cell>
          <cell r="O39779" t="str">
            <v>H</v>
          </cell>
          <cell r="P39779" t="str">
            <v>COEFICIENTE DE REPRESENTATIVIDADE</v>
          </cell>
          <cell r="Q39779">
            <v>0.3216</v>
          </cell>
          <cell r="R39779">
            <v>19.2</v>
          </cell>
        </row>
        <row r="39780">
          <cell r="M39780">
            <v>93287</v>
          </cell>
          <cell r="N39780" t="str">
            <v>GUINDASTE HIDRÁULICO AUTOPROPELIDO, COM LANÇA TELESCÓPICA 40 M, CAPACIDADE MÁXIMA 60 T, POTÊNCIA 260 KW - CHP DIURNO. AF_03/2016</v>
          </cell>
          <cell r="O39780" t="str">
            <v>CHP</v>
          </cell>
          <cell r="P39780" t="str">
            <v>ATRIBUÍDO SÃO PAULO</v>
          </cell>
          <cell r="Q39780">
            <v>8.6400000000000005E-2</v>
          </cell>
          <cell r="R39780">
            <v>397.99</v>
          </cell>
        </row>
        <row r="39781">
          <cell r="M39781">
            <v>93288</v>
          </cell>
          <cell r="N39781" t="str">
            <v>GUINDASTE HIDRÁULICO AUTOPROPELIDO, COM LANÇA TELESCÓPICA 40 M, CAPACIDADE MÁXIMA 60 T, POTÊNCIA 260 KW - CHI DIURNO. AF_03/2016</v>
          </cell>
          <cell r="O39781" t="str">
            <v>CHI</v>
          </cell>
          <cell r="P39781" t="str">
            <v>ATRIBUÍDO SÃO PAULO</v>
          </cell>
          <cell r="Q39781">
            <v>0.47889999999999999</v>
          </cell>
          <cell r="R39781">
            <v>123.09</v>
          </cell>
        </row>
        <row r="39782">
          <cell r="M39782" t="str">
            <v/>
          </cell>
          <cell r="N39782" t="str">
            <v/>
          </cell>
          <cell r="O39782" t="str">
            <v/>
          </cell>
          <cell r="P39782" t="str">
            <v/>
          </cell>
          <cell r="Q39782" t="str">
            <v/>
          </cell>
          <cell r="R39782" t="str">
            <v/>
          </cell>
        </row>
        <row r="39783">
          <cell r="M39783">
            <v>88316</v>
          </cell>
          <cell r="N39783" t="str">
            <v>SERVENTE COM ENCARGOS COMPLEMENTARES</v>
          </cell>
          <cell r="O39783" t="str">
            <v>H</v>
          </cell>
          <cell r="P39783" t="str">
            <v>COLETADO</v>
          </cell>
          <cell r="Q39783">
            <v>1.4318</v>
          </cell>
          <cell r="R39783">
            <v>14.25</v>
          </cell>
        </row>
        <row r="39784">
          <cell r="M39784">
            <v>88323</v>
          </cell>
          <cell r="N39784" t="str">
            <v>TELHADISTA COM ENCARGOS COMPLEMENTARES</v>
          </cell>
          <cell r="O39784" t="str">
            <v>H</v>
          </cell>
          <cell r="P39784" t="str">
            <v>COEFICIENTE DE REPRESENTATIVIDADE</v>
          </cell>
          <cell r="Q39784">
            <v>0.72899999999999998</v>
          </cell>
          <cell r="R39784">
            <v>19.2</v>
          </cell>
        </row>
        <row r="39785">
          <cell r="M39785">
            <v>93287</v>
          </cell>
          <cell r="N39785" t="str">
            <v>GUINDASTE HIDRÁULICO AUTOPROPELIDO, COM LANÇA TELESCÓPICA 40 M, CAPACIDADE MÁXIMA 60 T, POTÊNCIA 260 KW - CHP DIURNO. AF_03/2016</v>
          </cell>
          <cell r="O39785" t="str">
            <v>CHP</v>
          </cell>
          <cell r="P39785" t="str">
            <v>ATRIBUÍDO SÃO PAULO</v>
          </cell>
          <cell r="Q39785">
            <v>8.6400000000000005E-2</v>
          </cell>
          <cell r="R39785">
            <v>397.99</v>
          </cell>
        </row>
        <row r="39786">
          <cell r="M39786">
            <v>93288</v>
          </cell>
          <cell r="N39786" t="str">
            <v>GUINDASTE HIDRÁULICO AUTOPROPELIDO, COM LANÇA TELESCÓPICA 40 M, CAPACIDADE MÁXIMA 60 T, POTÊNCIA 260 KW - CHI DIURNO. AF_03/2016</v>
          </cell>
          <cell r="O39786" t="str">
            <v>CHI</v>
          </cell>
          <cell r="P39786" t="str">
            <v>ATRIBUÍDO SÃO PAULO</v>
          </cell>
          <cell r="Q39786">
            <v>0.47889999999999999</v>
          </cell>
          <cell r="R39786">
            <v>123.09</v>
          </cell>
        </row>
        <row r="39787">
          <cell r="M39787" t="str">
            <v/>
          </cell>
          <cell r="N39787" t="str">
            <v/>
          </cell>
          <cell r="O39787" t="str">
            <v/>
          </cell>
          <cell r="P39787" t="str">
            <v/>
          </cell>
          <cell r="Q39787" t="str">
            <v/>
          </cell>
          <cell r="R39787" t="str">
            <v/>
          </cell>
        </row>
        <row r="39788">
          <cell r="M39788">
            <v>88316</v>
          </cell>
          <cell r="N39788" t="str">
            <v>SERVENTE COM ENCARGOS COMPLEMENTARES</v>
          </cell>
          <cell r="O39788" t="str">
            <v>H</v>
          </cell>
          <cell r="P39788" t="str">
            <v>COLETADO</v>
          </cell>
          <cell r="Q39788">
            <v>0.46899999999999997</v>
          </cell>
          <cell r="R39788">
            <v>14.25</v>
          </cell>
        </row>
        <row r="39789">
          <cell r="M39789">
            <v>88323</v>
          </cell>
          <cell r="N39789" t="str">
            <v>TELHADISTA COM ENCARGOS COMPLEMENTARES</v>
          </cell>
          <cell r="O39789" t="str">
            <v>H</v>
          </cell>
          <cell r="P39789" t="str">
            <v>COEFICIENTE DE REPRESENTATIVIDADE</v>
          </cell>
          <cell r="Q39789">
            <v>0.23880000000000001</v>
          </cell>
          <cell r="R39789">
            <v>19.2</v>
          </cell>
        </row>
        <row r="39790">
          <cell r="M39790">
            <v>92716</v>
          </cell>
          <cell r="N39790" t="str">
            <v>APARELHO PARA CORTE E SOLDA OXI-ACETILENO SOBRE RODAS, INCLUSIVE CILINDROS E MAÇARICOS - CHP DIURNO. AF_12/2015</v>
          </cell>
          <cell r="O39790" t="str">
            <v>CHP</v>
          </cell>
          <cell r="P39790" t="str">
            <v>ATRIBUÍDO SÃO PAULO</v>
          </cell>
          <cell r="Q39790">
            <v>0.18459999999999999</v>
          </cell>
          <cell r="R39790">
            <v>20.9</v>
          </cell>
        </row>
        <row r="39791">
          <cell r="M39791">
            <v>92717</v>
          </cell>
          <cell r="N39791" t="str">
            <v>APARELHO PARA CORTE E SOLDA OXI-ACETILENO SOBRE RODAS, INCLUSIVE CILINDROS E MAÇARICOS - CHI DIURNO. AF_12/2015</v>
          </cell>
          <cell r="O39791" t="str">
            <v>CHI</v>
          </cell>
          <cell r="P39791" t="str">
            <v>ATRIBUÍDO SÃO PAULO</v>
          </cell>
          <cell r="Q39791">
            <v>0.4506</v>
          </cell>
          <cell r="R39791">
            <v>0.2</v>
          </cell>
        </row>
        <row r="39792">
          <cell r="M39792" t="str">
            <v/>
          </cell>
          <cell r="N39792" t="str">
            <v/>
          </cell>
          <cell r="O39792" t="str">
            <v/>
          </cell>
          <cell r="P39792" t="str">
            <v/>
          </cell>
          <cell r="Q39792" t="str">
            <v/>
          </cell>
          <cell r="R39792" t="str">
            <v/>
          </cell>
        </row>
        <row r="39793">
          <cell r="M39793">
            <v>88316</v>
          </cell>
          <cell r="N39793" t="str">
            <v>SERVENTE COM ENCARGOS COMPLEMENTARES</v>
          </cell>
          <cell r="O39793" t="str">
            <v>H</v>
          </cell>
          <cell r="P39793" t="str">
            <v>COLETADO</v>
          </cell>
          <cell r="Q39793">
            <v>4.9871999999999996</v>
          </cell>
          <cell r="R39793">
            <v>14.25</v>
          </cell>
        </row>
        <row r="39794">
          <cell r="M39794">
            <v>88323</v>
          </cell>
          <cell r="N39794" t="str">
            <v>TELHADISTA COM ENCARGOS COMPLEMENTARES</v>
          </cell>
          <cell r="O39794" t="str">
            <v>H</v>
          </cell>
          <cell r="P39794" t="str">
            <v>COEFICIENTE DE REPRESENTATIVIDADE</v>
          </cell>
          <cell r="Q39794">
            <v>2.5392999999999999</v>
          </cell>
          <cell r="R39794">
            <v>19.2</v>
          </cell>
        </row>
        <row r="39795">
          <cell r="M39795">
            <v>92716</v>
          </cell>
          <cell r="N39795" t="str">
            <v>APARELHO PARA CORTE E SOLDA OXI-ACETILENO SOBRE RODAS, INCLUSIVE CILINDROS E MAÇARICOS - CHP DIURNO. AF_12/2015</v>
          </cell>
          <cell r="O39795" t="str">
            <v>CHP</v>
          </cell>
          <cell r="P39795" t="str">
            <v>ATRIBUÍDO SÃO PAULO</v>
          </cell>
          <cell r="Q39795">
            <v>1.4464999999999999</v>
          </cell>
          <cell r="R39795">
            <v>20.9</v>
          </cell>
        </row>
        <row r="39796">
          <cell r="M39796">
            <v>92717</v>
          </cell>
          <cell r="N39796" t="str">
            <v>APARELHO PARA CORTE E SOLDA OXI-ACETILENO SOBRE RODAS, INCLUSIVE CILINDROS E MAÇARICOS - CHI DIURNO. AF_12/2015</v>
          </cell>
          <cell r="O39796" t="str">
            <v>CHI</v>
          </cell>
          <cell r="P39796" t="str">
            <v>ATRIBUÍDO SÃO PAULO</v>
          </cell>
          <cell r="Q39796">
            <v>3.5306999999999999</v>
          </cell>
          <cell r="R39796">
            <v>0.2</v>
          </cell>
        </row>
        <row r="39797">
          <cell r="M39797" t="str">
            <v/>
          </cell>
          <cell r="N39797" t="str">
            <v/>
          </cell>
          <cell r="O39797" t="str">
            <v/>
          </cell>
          <cell r="P39797" t="str">
            <v/>
          </cell>
          <cell r="Q39797" t="str">
            <v/>
          </cell>
          <cell r="R39797" t="str">
            <v/>
          </cell>
        </row>
        <row r="39798">
          <cell r="M39798">
            <v>88316</v>
          </cell>
          <cell r="N39798" t="str">
            <v>SERVENTE COM ENCARGOS COMPLEMENTARES</v>
          </cell>
          <cell r="O39798" t="str">
            <v>H</v>
          </cell>
          <cell r="P39798" t="str">
            <v>COLETADO</v>
          </cell>
          <cell r="Q39798">
            <v>9.8848000000000003</v>
          </cell>
          <cell r="R39798">
            <v>14.25</v>
          </cell>
        </row>
        <row r="39799">
          <cell r="M39799">
            <v>88323</v>
          </cell>
          <cell r="N39799" t="str">
            <v>TELHADISTA COM ENCARGOS COMPLEMENTARES</v>
          </cell>
          <cell r="O39799" t="str">
            <v>H</v>
          </cell>
          <cell r="P39799" t="str">
            <v>COEFICIENTE DE REPRESENTATIVIDADE</v>
          </cell>
          <cell r="Q39799">
            <v>5.0330000000000004</v>
          </cell>
          <cell r="R39799">
            <v>19.2</v>
          </cell>
        </row>
        <row r="39800">
          <cell r="M39800">
            <v>92716</v>
          </cell>
          <cell r="N39800" t="str">
            <v>APARELHO PARA CORTE E SOLDA OXI-ACETILENO SOBRE RODAS, INCLUSIVE CILINDROS E MAÇARICOS - CHP DIURNO. AF_12/2015</v>
          </cell>
          <cell r="O39800" t="str">
            <v>CHP</v>
          </cell>
          <cell r="P39800" t="str">
            <v>ATRIBUÍDO SÃO PAULO</v>
          </cell>
          <cell r="Q39800">
            <v>2.867</v>
          </cell>
          <cell r="R39800">
            <v>20.9</v>
          </cell>
        </row>
        <row r="39801">
          <cell r="M39801">
            <v>92717</v>
          </cell>
          <cell r="N39801" t="str">
            <v>APARELHO PARA CORTE E SOLDA OXI-ACETILENO SOBRE RODAS, INCLUSIVE CILINDROS E MAÇARICOS - CHI DIURNO. AF_12/2015</v>
          </cell>
          <cell r="O39801" t="str">
            <v>CHI</v>
          </cell>
          <cell r="P39801" t="str">
            <v>ATRIBUÍDO SÃO PAULO</v>
          </cell>
          <cell r="Q39801">
            <v>6.9980000000000002</v>
          </cell>
          <cell r="R39801">
            <v>0.2</v>
          </cell>
        </row>
        <row r="39802">
          <cell r="M39802" t="str">
            <v/>
          </cell>
          <cell r="N39802" t="str">
            <v/>
          </cell>
          <cell r="O39802" t="str">
            <v/>
          </cell>
          <cell r="P39802" t="str">
            <v/>
          </cell>
          <cell r="Q39802" t="str">
            <v/>
          </cell>
          <cell r="R39802" t="str">
            <v/>
          </cell>
        </row>
        <row r="39803">
          <cell r="M39803">
            <v>88316</v>
          </cell>
          <cell r="N39803" t="str">
            <v>SERVENTE COM ENCARGOS COMPLEMENTARES</v>
          </cell>
          <cell r="O39803" t="str">
            <v>H</v>
          </cell>
          <cell r="P39803" t="str">
            <v>COLETADO</v>
          </cell>
          <cell r="Q39803">
            <v>1.8331999999999999</v>
          </cell>
          <cell r="R39803">
            <v>14.25</v>
          </cell>
        </row>
        <row r="39804">
          <cell r="M39804">
            <v>88323</v>
          </cell>
          <cell r="N39804" t="str">
            <v>TELHADISTA COM ENCARGOS COMPLEMENTARES</v>
          </cell>
          <cell r="O39804" t="str">
            <v>H</v>
          </cell>
          <cell r="P39804" t="str">
            <v>COEFICIENTE DE REPRESENTATIVIDADE</v>
          </cell>
          <cell r="Q39804">
            <v>0.93340000000000001</v>
          </cell>
          <cell r="R39804">
            <v>19.2</v>
          </cell>
        </row>
        <row r="39805">
          <cell r="M39805">
            <v>92716</v>
          </cell>
          <cell r="N39805" t="str">
            <v>APARELHO PARA CORTE E SOLDA OXI-ACETILENO SOBRE RODAS, INCLUSIVE CILINDROS E MAÇARICOS - CHP DIURNO. AF_12/2015</v>
          </cell>
          <cell r="O39805" t="str">
            <v>CHP</v>
          </cell>
          <cell r="P39805" t="str">
            <v>ATRIBUÍDO SÃO PAULO</v>
          </cell>
          <cell r="Q39805">
            <v>0.36330000000000001</v>
          </cell>
          <cell r="R39805">
            <v>20.9</v>
          </cell>
        </row>
        <row r="39806">
          <cell r="M39806">
            <v>92717</v>
          </cell>
          <cell r="N39806" t="str">
            <v>APARELHO PARA CORTE E SOLDA OXI-ACETILENO SOBRE RODAS, INCLUSIVE CILINDROS E MAÇARICOS - CHI DIURNO. AF_12/2015</v>
          </cell>
          <cell r="O39806" t="str">
            <v>CHI</v>
          </cell>
          <cell r="P39806" t="str">
            <v>ATRIBUÍDO SÃO PAULO</v>
          </cell>
          <cell r="Q39806">
            <v>0.88680000000000003</v>
          </cell>
          <cell r="R39806">
            <v>0.2</v>
          </cell>
        </row>
        <row r="39807">
          <cell r="M39807">
            <v>93287</v>
          </cell>
          <cell r="N39807" t="str">
            <v>GUINDASTE HIDRÁULICO AUTOPROPELIDO, COM LANÇA TELESCÓPICA 40 M, CAPACIDADE MÁXIMA 60 T, POTÊNCIA 260 KW - CHP DIURNO. AF_03/2016</v>
          </cell>
          <cell r="O39807" t="str">
            <v>CHP</v>
          </cell>
          <cell r="P39807" t="str">
            <v>ATRIBUÍDO SÃO PAULO</v>
          </cell>
          <cell r="Q39807">
            <v>8.6400000000000005E-2</v>
          </cell>
          <cell r="R39807">
            <v>397.99</v>
          </cell>
        </row>
        <row r="39808">
          <cell r="M39808">
            <v>93288</v>
          </cell>
          <cell r="N39808" t="str">
            <v>GUINDASTE HIDRÁULICO AUTOPROPELIDO, COM LANÇA TELESCÓPICA 40 M, CAPACIDADE MÁXIMA 60 T, POTÊNCIA 260 KW - CHI DIURNO. AF_03/2016</v>
          </cell>
          <cell r="O39808" t="str">
            <v>CHI</v>
          </cell>
          <cell r="P39808" t="str">
            <v>ATRIBUÍDO SÃO PAULO</v>
          </cell>
          <cell r="Q39808">
            <v>0.47889999999999999</v>
          </cell>
          <cell r="R39808">
            <v>123.09</v>
          </cell>
        </row>
        <row r="39809">
          <cell r="M39809" t="str">
            <v/>
          </cell>
          <cell r="N39809" t="str">
            <v/>
          </cell>
          <cell r="O39809" t="str">
            <v/>
          </cell>
          <cell r="P39809" t="str">
            <v/>
          </cell>
          <cell r="Q39809" t="str">
            <v/>
          </cell>
          <cell r="R39809" t="str">
            <v/>
          </cell>
        </row>
        <row r="39810">
          <cell r="M39810">
            <v>88316</v>
          </cell>
          <cell r="N39810" t="str">
            <v>SERVENTE COM ENCARGOS COMPLEMENTARES</v>
          </cell>
          <cell r="O39810" t="str">
            <v>H</v>
          </cell>
          <cell r="P39810" t="str">
            <v>COLETADO</v>
          </cell>
          <cell r="Q39810">
            <v>3.3201999999999998</v>
          </cell>
          <cell r="R39810">
            <v>14.25</v>
          </cell>
        </row>
        <row r="39811">
          <cell r="M39811">
            <v>88323</v>
          </cell>
          <cell r="N39811" t="str">
            <v>TELHADISTA COM ENCARGOS COMPLEMENTARES</v>
          </cell>
          <cell r="O39811" t="str">
            <v>H</v>
          </cell>
          <cell r="P39811" t="str">
            <v>COEFICIENTE DE REPRESENTATIVIDADE</v>
          </cell>
          <cell r="Q39811">
            <v>1.6904999999999999</v>
          </cell>
          <cell r="R39811">
            <v>19.2</v>
          </cell>
        </row>
        <row r="39812">
          <cell r="M39812">
            <v>92716</v>
          </cell>
          <cell r="N39812" t="str">
            <v>APARELHO PARA CORTE E SOLDA OXI-ACETILENO SOBRE RODAS, INCLUSIVE CILINDROS E MAÇARICOS - CHP DIURNO. AF_12/2015</v>
          </cell>
          <cell r="O39812" t="str">
            <v>CHP</v>
          </cell>
          <cell r="P39812" t="str">
            <v>ATRIBUÍDO SÃO PAULO</v>
          </cell>
          <cell r="Q39812">
            <v>0.65810000000000002</v>
          </cell>
          <cell r="R39812">
            <v>20.9</v>
          </cell>
        </row>
        <row r="39813">
          <cell r="M39813">
            <v>92717</v>
          </cell>
          <cell r="N39813" t="str">
            <v>APARELHO PARA CORTE E SOLDA OXI-ACETILENO SOBRE RODAS, INCLUSIVE CILINDROS E MAÇARICOS - CHI DIURNO. AF_12/2015</v>
          </cell>
          <cell r="O39813" t="str">
            <v>CHI</v>
          </cell>
          <cell r="P39813" t="str">
            <v>ATRIBUÍDO SÃO PAULO</v>
          </cell>
          <cell r="Q39813">
            <v>1.6062000000000001</v>
          </cell>
          <cell r="R39813">
            <v>0.2</v>
          </cell>
        </row>
        <row r="39814">
          <cell r="M39814">
            <v>93287</v>
          </cell>
          <cell r="N39814" t="str">
            <v>GUINDASTE HIDRÁULICO AUTOPROPELIDO, COM LANÇA TELESCÓPICA 40 M, CAPACIDADE MÁXIMA 60 T, POTÊNCIA 260 KW - CHP DIURNO. AF_03/2016</v>
          </cell>
          <cell r="O39814" t="str">
            <v>CHP</v>
          </cell>
          <cell r="P39814" t="str">
            <v>ATRIBUÍDO SÃO PAULO</v>
          </cell>
          <cell r="Q39814">
            <v>8.6400000000000005E-2</v>
          </cell>
          <cell r="R39814">
            <v>397.99</v>
          </cell>
        </row>
        <row r="39815">
          <cell r="M39815">
            <v>93288</v>
          </cell>
          <cell r="N39815" t="str">
            <v>GUINDASTE HIDRÁULICO AUTOPROPELIDO, COM LANÇA TELESCÓPICA 40 M, CAPACIDADE MÁXIMA 60 T, POTÊNCIA 260 KW - CHI DIURNO. AF_03/2016</v>
          </cell>
          <cell r="O39815" t="str">
            <v>CHI</v>
          </cell>
          <cell r="P39815" t="str">
            <v>ATRIBUÍDO SÃO PAULO</v>
          </cell>
          <cell r="Q39815">
            <v>0.47889999999999999</v>
          </cell>
          <cell r="R39815">
            <v>123.09</v>
          </cell>
        </row>
        <row r="39816">
          <cell r="M39816" t="str">
            <v/>
          </cell>
          <cell r="N39816" t="str">
            <v/>
          </cell>
          <cell r="O39816" t="str">
            <v/>
          </cell>
          <cell r="P39816" t="str">
            <v/>
          </cell>
          <cell r="Q39816" t="str">
            <v/>
          </cell>
          <cell r="R39816" t="str">
            <v/>
          </cell>
        </row>
        <row r="39817">
          <cell r="M39817">
            <v>88264</v>
          </cell>
          <cell r="N39817" t="str">
            <v>ELETRICISTA COM ENCARGOS COMPLEMENTARES</v>
          </cell>
          <cell r="O39817" t="str">
            <v>H</v>
          </cell>
          <cell r="P39817" t="str">
            <v>COLETADO</v>
          </cell>
          <cell r="Q39817">
            <v>9.4999999999999998E-3</v>
          </cell>
          <cell r="R39817">
            <v>22.35</v>
          </cell>
        </row>
        <row r="39818">
          <cell r="M39818">
            <v>88316</v>
          </cell>
          <cell r="N39818" t="str">
            <v>SERVENTE COM ENCARGOS COMPLEMENTARES</v>
          </cell>
          <cell r="O39818" t="str">
            <v>H</v>
          </cell>
          <cell r="P39818" t="str">
            <v>COLETADO</v>
          </cell>
          <cell r="Q39818">
            <v>1.8700000000000001E-2</v>
          </cell>
          <cell r="R39818">
            <v>14.25</v>
          </cell>
        </row>
        <row r="39819">
          <cell r="M39819" t="str">
            <v/>
          </cell>
          <cell r="N39819" t="str">
            <v/>
          </cell>
          <cell r="O39819" t="str">
            <v/>
          </cell>
          <cell r="P39819" t="str">
            <v/>
          </cell>
          <cell r="Q39819" t="str">
            <v/>
          </cell>
          <cell r="R39819" t="str">
            <v/>
          </cell>
        </row>
        <row r="39820">
          <cell r="M39820">
            <v>88264</v>
          </cell>
          <cell r="N39820" t="str">
            <v>ELETRICISTA COM ENCARGOS COMPLEMENTARES</v>
          </cell>
          <cell r="O39820" t="str">
            <v>H</v>
          </cell>
          <cell r="P39820" t="str">
            <v>COLETADO</v>
          </cell>
          <cell r="Q39820">
            <v>9.5999999999999992E-3</v>
          </cell>
          <cell r="R39820">
            <v>22.35</v>
          </cell>
        </row>
        <row r="39821">
          <cell r="M39821">
            <v>88316</v>
          </cell>
          <cell r="N39821" t="str">
            <v>SERVENTE COM ENCARGOS COMPLEMENTARES</v>
          </cell>
          <cell r="O39821" t="str">
            <v>H</v>
          </cell>
          <cell r="P39821" t="str">
            <v>COLETADO</v>
          </cell>
          <cell r="Q39821">
            <v>1.8800000000000001E-2</v>
          </cell>
          <cell r="R39821">
            <v>14.25</v>
          </cell>
        </row>
        <row r="39822">
          <cell r="M39822" t="str">
            <v/>
          </cell>
          <cell r="N39822" t="str">
            <v/>
          </cell>
          <cell r="O39822" t="str">
            <v/>
          </cell>
          <cell r="P39822" t="str">
            <v/>
          </cell>
          <cell r="Q39822" t="str">
            <v/>
          </cell>
          <cell r="R39822" t="str">
            <v/>
          </cell>
        </row>
        <row r="39823">
          <cell r="M39823">
            <v>88267</v>
          </cell>
          <cell r="N39823" t="str">
            <v>ENCANADOR OU BOMBEIRO HIDRÁULICO COM ENCARGOS COMPLEMENTARES</v>
          </cell>
          <cell r="O39823" t="str">
            <v>H</v>
          </cell>
          <cell r="P39823" t="str">
            <v>COLETADO</v>
          </cell>
          <cell r="Q39823">
            <v>7.1000000000000004E-3</v>
          </cell>
          <cell r="R39823">
            <v>18.95</v>
          </cell>
        </row>
        <row r="39824">
          <cell r="M39824">
            <v>88316</v>
          </cell>
          <cell r="N39824" t="str">
            <v>SERVENTE COM ENCARGOS COMPLEMENTARES</v>
          </cell>
          <cell r="O39824" t="str">
            <v>H</v>
          </cell>
          <cell r="P39824" t="str">
            <v>COLETADO</v>
          </cell>
          <cell r="Q39824">
            <v>1.4E-2</v>
          </cell>
          <cell r="R39824">
            <v>14.25</v>
          </cell>
        </row>
        <row r="39825">
          <cell r="M39825" t="str">
            <v/>
          </cell>
          <cell r="N39825" t="str">
            <v/>
          </cell>
          <cell r="O39825" t="str">
            <v/>
          </cell>
          <cell r="P39825" t="str">
            <v/>
          </cell>
          <cell r="Q39825" t="str">
            <v/>
          </cell>
          <cell r="R39825" t="str">
            <v/>
          </cell>
        </row>
        <row r="39826">
          <cell r="M39826">
            <v>88267</v>
          </cell>
          <cell r="N39826" t="str">
            <v>ENCANADOR OU BOMBEIRO HIDRÁULICO COM ENCARGOS COMPLEMENTARES</v>
          </cell>
          <cell r="O39826" t="str">
            <v>H</v>
          </cell>
          <cell r="P39826" t="str">
            <v>COLETADO</v>
          </cell>
          <cell r="Q39826">
            <v>0.17549999999999999</v>
          </cell>
          <cell r="R39826">
            <v>18.95</v>
          </cell>
        </row>
        <row r="39827">
          <cell r="M39827">
            <v>88316</v>
          </cell>
          <cell r="N39827" t="str">
            <v>SERVENTE COM ENCARGOS COMPLEMENTARES</v>
          </cell>
          <cell r="O39827" t="str">
            <v>H</v>
          </cell>
          <cell r="P39827" t="str">
            <v>COLETADO</v>
          </cell>
          <cell r="Q39827">
            <v>0.3448</v>
          </cell>
          <cell r="R39827">
            <v>14.25</v>
          </cell>
        </row>
        <row r="39828">
          <cell r="M39828" t="str">
            <v/>
          </cell>
          <cell r="N39828" t="str">
            <v/>
          </cell>
          <cell r="O39828" t="str">
            <v/>
          </cell>
          <cell r="P39828" t="str">
            <v/>
          </cell>
          <cell r="Q39828" t="str">
            <v/>
          </cell>
          <cell r="R39828" t="str">
            <v/>
          </cell>
        </row>
        <row r="39829">
          <cell r="M39829">
            <v>88267</v>
          </cell>
          <cell r="N39829" t="str">
            <v>ENCANADOR OU BOMBEIRO HIDRÁULICO COM ENCARGOS COMPLEMENTARES</v>
          </cell>
          <cell r="O39829" t="str">
            <v>H</v>
          </cell>
          <cell r="P39829" t="str">
            <v>COLETADO</v>
          </cell>
          <cell r="Q39829">
            <v>2.1899999999999999E-2</v>
          </cell>
          <cell r="R39829">
            <v>18.95</v>
          </cell>
        </row>
        <row r="39830">
          <cell r="M39830">
            <v>88316</v>
          </cell>
          <cell r="N39830" t="str">
            <v>SERVENTE COM ENCARGOS COMPLEMENTARES</v>
          </cell>
          <cell r="O39830" t="str">
            <v>H</v>
          </cell>
          <cell r="P39830" t="str">
            <v>COLETADO</v>
          </cell>
          <cell r="Q39830">
            <v>4.3099999999999999E-2</v>
          </cell>
          <cell r="R39830">
            <v>14.25</v>
          </cell>
        </row>
        <row r="39831">
          <cell r="M39831" t="str">
            <v/>
          </cell>
          <cell r="N39831" t="str">
            <v/>
          </cell>
          <cell r="O39831" t="str">
            <v/>
          </cell>
          <cell r="P39831" t="str">
            <v/>
          </cell>
          <cell r="Q39831" t="str">
            <v/>
          </cell>
          <cell r="R39831" t="str">
            <v/>
          </cell>
        </row>
        <row r="39832">
          <cell r="M39832">
            <v>88264</v>
          </cell>
          <cell r="N39832" t="str">
            <v>ELETRICISTA COM ENCARGOS COMPLEMENTARES</v>
          </cell>
          <cell r="O39832" t="str">
            <v>H</v>
          </cell>
          <cell r="P39832" t="str">
            <v>COLETADO</v>
          </cell>
          <cell r="Q39832">
            <v>1.83E-2</v>
          </cell>
          <cell r="R39832">
            <v>22.35</v>
          </cell>
        </row>
        <row r="39833">
          <cell r="M39833">
            <v>88316</v>
          </cell>
          <cell r="N39833" t="str">
            <v>SERVENTE COM ENCARGOS COMPLEMENTARES</v>
          </cell>
          <cell r="O39833" t="str">
            <v>H</v>
          </cell>
          <cell r="P39833" t="str">
            <v>COLETADO</v>
          </cell>
          <cell r="Q39833">
            <v>3.5900000000000001E-2</v>
          </cell>
          <cell r="R39833">
            <v>14.25</v>
          </cell>
        </row>
        <row r="39834">
          <cell r="M39834" t="str">
            <v/>
          </cell>
          <cell r="N39834" t="str">
            <v/>
          </cell>
          <cell r="O39834" t="str">
            <v/>
          </cell>
          <cell r="P39834" t="str">
            <v/>
          </cell>
          <cell r="Q39834" t="str">
            <v/>
          </cell>
          <cell r="R39834" t="str">
            <v/>
          </cell>
        </row>
        <row r="39835">
          <cell r="M39835">
            <v>88267</v>
          </cell>
          <cell r="N39835" t="str">
            <v>ENCANADOR OU BOMBEIRO HIDRÁULICO COM ENCARGOS COMPLEMENTARES</v>
          </cell>
          <cell r="O39835" t="str">
            <v>H</v>
          </cell>
          <cell r="P39835" t="str">
            <v>COLETADO</v>
          </cell>
          <cell r="Q39835">
            <v>0.128</v>
          </cell>
          <cell r="R39835">
            <v>18.95</v>
          </cell>
        </row>
        <row r="39836">
          <cell r="M39836">
            <v>88316</v>
          </cell>
          <cell r="N39836" t="str">
            <v>SERVENTE COM ENCARGOS COMPLEMENTARES</v>
          </cell>
          <cell r="O39836" t="str">
            <v>H</v>
          </cell>
          <cell r="P39836" t="str">
            <v>COLETADO</v>
          </cell>
          <cell r="Q39836">
            <v>0.25140000000000001</v>
          </cell>
          <cell r="R39836">
            <v>14.25</v>
          </cell>
        </row>
        <row r="39837">
          <cell r="M39837" t="str">
            <v/>
          </cell>
          <cell r="N39837" t="str">
            <v/>
          </cell>
          <cell r="O39837" t="str">
            <v/>
          </cell>
          <cell r="P39837" t="str">
            <v/>
          </cell>
          <cell r="Q39837" t="str">
            <v/>
          </cell>
          <cell r="R39837" t="str">
            <v/>
          </cell>
        </row>
        <row r="39838">
          <cell r="M39838">
            <v>90776</v>
          </cell>
          <cell r="N39838" t="str">
            <v>ENCARREGADO GERAL COM ENCARGOS COMPLEMENTARES</v>
          </cell>
          <cell r="O39838" t="str">
            <v>H</v>
          </cell>
          <cell r="P39838" t="str">
            <v>COLETADO</v>
          </cell>
          <cell r="Q39838">
            <v>1</v>
          </cell>
          <cell r="R39838">
            <v>21.02</v>
          </cell>
        </row>
        <row r="39839">
          <cell r="M39839">
            <v>90778</v>
          </cell>
          <cell r="N39839" t="str">
            <v>ENGENHEIRO CIVIL DE OBRA PLENO COM ENCARGOS COMPLEMENTARES</v>
          </cell>
          <cell r="O39839" t="str">
            <v>H</v>
          </cell>
          <cell r="P39839" t="str">
            <v>COEFICIENTE DE REPRESENTATIVIDADE</v>
          </cell>
          <cell r="Q39839">
            <v>1</v>
          </cell>
          <cell r="R39839">
            <v>106.58</v>
          </cell>
        </row>
        <row r="39840">
          <cell r="M39840" t="str">
            <v/>
          </cell>
          <cell r="N39840" t="str">
            <v/>
          </cell>
          <cell r="O39840" t="str">
            <v/>
          </cell>
          <cell r="P39840" t="str">
            <v/>
          </cell>
          <cell r="Q39840" t="str">
            <v/>
          </cell>
          <cell r="R39840" t="str">
            <v/>
          </cell>
        </row>
        <row r="39841">
          <cell r="M39841">
            <v>32</v>
          </cell>
          <cell r="N39841" t="str">
            <v>ACO CA-50, 6,3 MM, VERGALHAO</v>
          </cell>
          <cell r="O39841" t="str">
            <v>KG</v>
          </cell>
          <cell r="P39841" t="str">
            <v>COEFICIENTE DE REPRESENTATIVIDADE</v>
          </cell>
          <cell r="Q39841">
            <v>7.3499999999999996E-2</v>
          </cell>
          <cell r="R39841">
            <v>11.82</v>
          </cell>
        </row>
        <row r="39842">
          <cell r="M39842">
            <v>7247</v>
          </cell>
          <cell r="N39842" t="str">
            <v>LOCACAO DE TEODOLITO ELETRONICO, PRECISAO ANGULAR DE 5 A 7 SEGUNDOS, INCLUINDO TRIPE</v>
          </cell>
          <cell r="O39842" t="str">
            <v>H</v>
          </cell>
          <cell r="P39842" t="str">
            <v>ATRIBUÍDO SÃO PAULO</v>
          </cell>
          <cell r="Q39842">
            <v>0.1759</v>
          </cell>
          <cell r="R39842">
            <v>2.25</v>
          </cell>
        </row>
        <row r="39843">
          <cell r="M39843">
            <v>88253</v>
          </cell>
          <cell r="N39843" t="str">
            <v>AUXILIAR DE TOPÓGRAFO COM ENCARGOS COMPLEMENTARES</v>
          </cell>
          <cell r="O39843" t="str">
            <v>H</v>
          </cell>
          <cell r="P39843" t="str">
            <v>COEFICIENTE DE REPRESENTATIVIDADE</v>
          </cell>
          <cell r="Q39843">
            <v>0.1172</v>
          </cell>
          <cell r="R39843">
            <v>8.99</v>
          </cell>
        </row>
        <row r="39844">
          <cell r="M39844">
            <v>90781</v>
          </cell>
          <cell r="N39844" t="str">
            <v>TOPOGRAFO COM ENCARGOS COMPLEMENTARES</v>
          </cell>
          <cell r="O39844" t="str">
            <v>H</v>
          </cell>
          <cell r="P39844" t="str">
            <v>COLETADO</v>
          </cell>
          <cell r="Q39844">
            <v>0.23449999999999999</v>
          </cell>
          <cell r="R39844">
            <v>20.41</v>
          </cell>
        </row>
        <row r="39845">
          <cell r="M39845" t="str">
            <v/>
          </cell>
          <cell r="N39845" t="str">
            <v/>
          </cell>
          <cell r="O39845" t="str">
            <v/>
          </cell>
          <cell r="P39845" t="str">
            <v/>
          </cell>
          <cell r="Q39845" t="str">
            <v/>
          </cell>
          <cell r="R39845" t="str">
            <v/>
          </cell>
        </row>
        <row r="39846">
          <cell r="M39846">
            <v>4417</v>
          </cell>
          <cell r="N39846" t="str">
            <v>SARRAFO NAO APARELHADO *2,5 X 7* CM, EM MACARANDUBA, ANGELIM OU EQUIVALENTE DA REGIAO -  BRUTA</v>
          </cell>
          <cell r="O39846" t="str">
            <v>M</v>
          </cell>
          <cell r="P39846" t="str">
            <v>COEFICIENTE DE REPRESENTATIVIDADE</v>
          </cell>
          <cell r="Q39846">
            <v>0.74450000000000005</v>
          </cell>
          <cell r="R39846">
            <v>4.3499999999999996</v>
          </cell>
        </row>
        <row r="39847">
          <cell r="M39847">
            <v>4433</v>
          </cell>
          <cell r="N39847" t="str">
            <v>CAIBRO NAO APARELHADO  *7,5 X 7,5* CM, EM MACARANDUBA, ANGELIM OU EQUIVALENTE DA REGIAO -  BRUTA</v>
          </cell>
          <cell r="O39847" t="str">
            <v>M</v>
          </cell>
          <cell r="P39847" t="str">
            <v>COEFICIENTE DE REPRESENTATIVIDADE</v>
          </cell>
          <cell r="Q39847">
            <v>0.41249999999999998</v>
          </cell>
          <cell r="R39847">
            <v>15.64</v>
          </cell>
        </row>
        <row r="39848">
          <cell r="M39848">
            <v>5068</v>
          </cell>
          <cell r="N39848" t="str">
            <v>PREGO DE ACO POLIDO COM CABECA 17 X 21 (2 X 11)</v>
          </cell>
          <cell r="O39848" t="str">
            <v>KG</v>
          </cell>
          <cell r="P39848" t="str">
            <v>COEFICIENTE DE REPRESENTATIVIDADE</v>
          </cell>
          <cell r="Q39848">
            <v>0.111</v>
          </cell>
          <cell r="R39848">
            <v>14.24</v>
          </cell>
        </row>
        <row r="39849">
          <cell r="M39849">
            <v>7356</v>
          </cell>
          <cell r="N39849" t="str">
            <v>TINTA ACRILICA PREMIUM, COR BRANCO FOSCO</v>
          </cell>
          <cell r="O39849" t="str">
            <v>L</v>
          </cell>
          <cell r="P39849" t="str">
            <v>COEFICIENTE DE REPRESENTATIVIDADE</v>
          </cell>
          <cell r="Q39849">
            <v>2.5600000000000001E-2</v>
          </cell>
          <cell r="R39849">
            <v>23.03</v>
          </cell>
        </row>
        <row r="39850">
          <cell r="M39850">
            <v>10567</v>
          </cell>
          <cell r="N39850" t="str">
            <v>TABUA *2,5 X 23* CM EM PINUS, MISTA OU EQUIVALENTE DA REGIAO - BRUTA</v>
          </cell>
          <cell r="O39850" t="str">
            <v>M</v>
          </cell>
          <cell r="P39850" t="str">
            <v>COEFICIENTE DE REPRESENTATIVIDADE</v>
          </cell>
          <cell r="Q39850">
            <v>0.55000000000000004</v>
          </cell>
          <cell r="R39850">
            <v>9.33</v>
          </cell>
        </row>
        <row r="39851">
          <cell r="M39851">
            <v>88239</v>
          </cell>
          <cell r="N39851" t="str">
            <v>AJUDANTE DE CARPINTEIRO COM ENCARGOS COMPLEMENTARES</v>
          </cell>
          <cell r="O39851" t="str">
            <v>H</v>
          </cell>
          <cell r="P39851" t="str">
            <v>COEFICIENTE DE REPRESENTATIVIDADE</v>
          </cell>
          <cell r="Q39851">
            <v>0.35630000000000001</v>
          </cell>
          <cell r="R39851">
            <v>15.71</v>
          </cell>
        </row>
        <row r="39852">
          <cell r="M39852">
            <v>88262</v>
          </cell>
          <cell r="N39852" t="str">
            <v>CARPINTEIRO DE FORMAS COM ENCARGOS COMPLEMENTARES</v>
          </cell>
          <cell r="O39852" t="str">
            <v>H</v>
          </cell>
          <cell r="P39852" t="str">
            <v>COLETADO</v>
          </cell>
          <cell r="Q39852">
            <v>0.71250000000000002</v>
          </cell>
          <cell r="R39852">
            <v>19.22</v>
          </cell>
        </row>
        <row r="39853">
          <cell r="M39853">
            <v>91692</v>
          </cell>
          <cell r="N39853" t="str">
            <v>SERRA CIRCULAR DE BANCADA COM MOTOR ELÉTRICO POTÊNCIA DE 5HP, COM COIFA PARA DISCO 10" - CHP DIURNO. AF_08/2015</v>
          </cell>
          <cell r="O39853" t="str">
            <v>CHP</v>
          </cell>
          <cell r="P39853" t="str">
            <v>ATRIBUÍDO SÃO PAULO</v>
          </cell>
          <cell r="Q39853">
            <v>3.8999999999999998E-3</v>
          </cell>
          <cell r="R39853">
            <v>21</v>
          </cell>
        </row>
        <row r="39854">
          <cell r="M39854">
            <v>91693</v>
          </cell>
          <cell r="N39854" t="str">
            <v>SERRA CIRCULAR DE BANCADA COM MOTOR ELÉTRICO POTÊNCIA DE 5HP, COM COIFA PARA DISCO 10" - CHI DIURNO. AF_08/2015</v>
          </cell>
          <cell r="O39854" t="str">
            <v>CHI</v>
          </cell>
          <cell r="P39854" t="str">
            <v>ATRIBUÍDO SÃO PAULO</v>
          </cell>
          <cell r="Q39854">
            <v>1.6799999999999999E-2</v>
          </cell>
          <cell r="R39854">
            <v>18.89</v>
          </cell>
        </row>
        <row r="39855">
          <cell r="M39855">
            <v>94974</v>
          </cell>
          <cell r="N39855" t="str">
            <v>CONCRETO MAGRO PARA LASTRO, TRAÇO 1:4,5:4,5 (EM MASSA SECA DE CIMENTO/ AREIA MÉDIA/ BRITA 1) - PREPARO MANUAL. AF_05/2021</v>
          </cell>
          <cell r="O39855" t="str">
            <v>M3</v>
          </cell>
          <cell r="P39855" t="str">
            <v>ATRIBUÍDO SÃO PAULO</v>
          </cell>
          <cell r="Q39855">
            <v>4.5999999999999999E-3</v>
          </cell>
          <cell r="R39855">
            <v>371.58</v>
          </cell>
        </row>
        <row r="39856">
          <cell r="M39856">
            <v>99062</v>
          </cell>
          <cell r="N39856" t="str">
            <v>MARCAÇÃO DE PONTOS EM GABARITO OU CAVALETE. AF_10/2018</v>
          </cell>
          <cell r="O39856" t="str">
            <v>UN</v>
          </cell>
          <cell r="P39856" t="str">
            <v>COEFICIENTE DE REPRESENTATIVIDADE</v>
          </cell>
          <cell r="Q39856">
            <v>1.5</v>
          </cell>
          <cell r="R39856">
            <v>1.77</v>
          </cell>
        </row>
        <row r="39857">
          <cell r="M39857" t="str">
            <v/>
          </cell>
          <cell r="N39857" t="str">
            <v/>
          </cell>
          <cell r="O39857" t="str">
            <v/>
          </cell>
          <cell r="P39857" t="str">
            <v/>
          </cell>
          <cell r="Q39857" t="str">
            <v/>
          </cell>
          <cell r="R39857" t="str">
            <v/>
          </cell>
        </row>
        <row r="39858">
          <cell r="M39858">
            <v>4417</v>
          </cell>
          <cell r="N39858" t="str">
            <v>SARRAFO NAO APARELHADO *2,5 X 7* CM, EM MACARANDUBA, ANGELIM OU EQUIVALENTE DA REGIAO -  BRUTA</v>
          </cell>
          <cell r="O39858" t="str">
            <v>M</v>
          </cell>
          <cell r="P39858" t="str">
            <v>COEFICIENTE DE REPRESENTATIVIDADE</v>
          </cell>
          <cell r="Q39858">
            <v>1.5556000000000001</v>
          </cell>
          <cell r="R39858">
            <v>4.3499999999999996</v>
          </cell>
        </row>
        <row r="39859">
          <cell r="M39859">
            <v>4433</v>
          </cell>
          <cell r="N39859" t="str">
            <v>CAIBRO NAO APARELHADO  *7,5 X 7,5* CM, EM MACARANDUBA, ANGELIM OU EQUIVALENTE DA REGIAO -  BRUTA</v>
          </cell>
          <cell r="O39859" t="str">
            <v>M</v>
          </cell>
          <cell r="P39859" t="str">
            <v>COEFICIENTE DE REPRESENTATIVIDADE</v>
          </cell>
          <cell r="Q39859">
            <v>1.65</v>
          </cell>
          <cell r="R39859">
            <v>15.64</v>
          </cell>
        </row>
        <row r="39860">
          <cell r="M39860">
            <v>5068</v>
          </cell>
          <cell r="N39860" t="str">
            <v>PREGO DE ACO POLIDO COM CABECA 17 X 21 (2 X 11)</v>
          </cell>
          <cell r="O39860" t="str">
            <v>KG</v>
          </cell>
          <cell r="P39860" t="str">
            <v>COEFICIENTE DE REPRESENTATIVIDADE</v>
          </cell>
          <cell r="Q39860">
            <v>4.6600000000000003E-2</v>
          </cell>
          <cell r="R39860">
            <v>14.24</v>
          </cell>
        </row>
        <row r="39861">
          <cell r="M39861">
            <v>7356</v>
          </cell>
          <cell r="N39861" t="str">
            <v>TINTA ACRILICA PREMIUM, COR BRANCO FOSCO</v>
          </cell>
          <cell r="O39861" t="str">
            <v>L</v>
          </cell>
          <cell r="P39861" t="str">
            <v>COEFICIENTE DE REPRESENTATIVIDADE</v>
          </cell>
          <cell r="Q39861">
            <v>2.9000000000000001E-2</v>
          </cell>
          <cell r="R39861">
            <v>23.03</v>
          </cell>
        </row>
        <row r="39862">
          <cell r="M39862">
            <v>10567</v>
          </cell>
          <cell r="N39862" t="str">
            <v>TABUA *2,5 X 23* CM EM PINUS, MISTA OU EQUIVALENTE DA REGIAO - BRUTA</v>
          </cell>
          <cell r="O39862" t="str">
            <v>M</v>
          </cell>
          <cell r="P39862" t="str">
            <v>COEFICIENTE DE REPRESENTATIVIDADE</v>
          </cell>
          <cell r="Q39862">
            <v>0.86629999999999996</v>
          </cell>
          <cell r="R39862">
            <v>9.33</v>
          </cell>
        </row>
        <row r="39863">
          <cell r="M39863">
            <v>88239</v>
          </cell>
          <cell r="N39863" t="str">
            <v>AJUDANTE DE CARPINTEIRO COM ENCARGOS COMPLEMENTARES</v>
          </cell>
          <cell r="O39863" t="str">
            <v>H</v>
          </cell>
          <cell r="P39863" t="str">
            <v>COEFICIENTE DE REPRESENTATIVIDADE</v>
          </cell>
          <cell r="Q39863">
            <v>1.0898000000000001</v>
          </cell>
          <cell r="R39863">
            <v>15.71</v>
          </cell>
        </row>
        <row r="39864">
          <cell r="M39864">
            <v>88262</v>
          </cell>
          <cell r="N39864" t="str">
            <v>CARPINTEIRO DE FORMAS COM ENCARGOS COMPLEMENTARES</v>
          </cell>
          <cell r="O39864" t="str">
            <v>H</v>
          </cell>
          <cell r="P39864" t="str">
            <v>COLETADO</v>
          </cell>
          <cell r="Q39864">
            <v>2.1795</v>
          </cell>
          <cell r="R39864">
            <v>19.22</v>
          </cell>
        </row>
        <row r="39865">
          <cell r="M39865">
            <v>91692</v>
          </cell>
          <cell r="N39865" t="str">
            <v>SERRA CIRCULAR DE BANCADA COM MOTOR ELÉTRICO POTÊNCIA DE 5HP, COM COIFA PARA DISCO 10" - CHP DIURNO. AF_08/2015</v>
          </cell>
          <cell r="O39865" t="str">
            <v>CHP</v>
          </cell>
          <cell r="P39865" t="str">
            <v>ATRIBUÍDO SÃO PAULO</v>
          </cell>
          <cell r="Q39865">
            <v>1.1599999999999999E-2</v>
          </cell>
          <cell r="R39865">
            <v>21</v>
          </cell>
        </row>
        <row r="39866">
          <cell r="M39866">
            <v>91693</v>
          </cell>
          <cell r="N39866" t="str">
            <v>SERRA CIRCULAR DE BANCADA COM MOTOR ELÉTRICO POTÊNCIA DE 5HP, COM COIFA PARA DISCO 10" - CHI DIURNO. AF_08/2015</v>
          </cell>
          <cell r="O39866" t="str">
            <v>CHI</v>
          </cell>
          <cell r="P39866" t="str">
            <v>ATRIBUÍDO SÃO PAULO</v>
          </cell>
          <cell r="Q39866">
            <v>5.0500000000000003E-2</v>
          </cell>
          <cell r="R39866">
            <v>18.89</v>
          </cell>
        </row>
        <row r="39867">
          <cell r="M39867">
            <v>94974</v>
          </cell>
          <cell r="N39867" t="str">
            <v>CONCRETO MAGRO PARA LASTRO, TRAÇO 1:4,5:4,5 (EM MASSA SECA DE CIMENTO/ AREIA MÉDIA/ BRITA 1) - PREPARO MANUAL. AF_05/2021</v>
          </cell>
          <cell r="O39867" t="str">
            <v>M3</v>
          </cell>
          <cell r="P39867" t="str">
            <v>ATRIBUÍDO SÃO PAULO</v>
          </cell>
          <cell r="Q39867">
            <v>6.8999999999999999E-3</v>
          </cell>
          <cell r="R39867">
            <v>371.58</v>
          </cell>
        </row>
        <row r="39868">
          <cell r="M39868">
            <v>99062</v>
          </cell>
          <cell r="N39868" t="str">
            <v>MARCAÇÃO DE PONTOS EM GABARITO OU CAVALETE. AF_10/2018</v>
          </cell>
          <cell r="O39868" t="str">
            <v>UN</v>
          </cell>
          <cell r="P39868" t="str">
            <v>COEFICIENTE DE REPRESENTATIVIDADE</v>
          </cell>
          <cell r="Q39868">
            <v>1</v>
          </cell>
          <cell r="R39868">
            <v>1.77</v>
          </cell>
        </row>
        <row r="39869">
          <cell r="M39869" t="str">
            <v/>
          </cell>
          <cell r="N39869" t="str">
            <v/>
          </cell>
          <cell r="O39869" t="str">
            <v/>
          </cell>
          <cell r="P39869" t="str">
            <v/>
          </cell>
          <cell r="Q39869" t="str">
            <v/>
          </cell>
          <cell r="R39869" t="str">
            <v/>
          </cell>
        </row>
        <row r="39870">
          <cell r="M39870">
            <v>4433</v>
          </cell>
          <cell r="N39870" t="str">
            <v>CAIBRO NAO APARELHADO  *7,5 X 7,5* CM, EM MACARANDUBA, ANGELIM OU EQUIVALENTE DA REGIAO -  BRUTA</v>
          </cell>
          <cell r="O39870" t="str">
            <v>M</v>
          </cell>
          <cell r="P39870" t="str">
            <v>COEFICIENTE DE REPRESENTATIVIDADE</v>
          </cell>
          <cell r="Q39870">
            <v>1.1000000000000001</v>
          </cell>
          <cell r="R39870">
            <v>15.64</v>
          </cell>
        </row>
        <row r="39871">
          <cell r="M39871">
            <v>5068</v>
          </cell>
          <cell r="N39871" t="str">
            <v>PREGO DE ACO POLIDO COM CABECA 17 X 21 (2 X 11)</v>
          </cell>
          <cell r="O39871" t="str">
            <v>KG</v>
          </cell>
          <cell r="P39871" t="str">
            <v>COEFICIENTE DE REPRESENTATIVIDADE</v>
          </cell>
          <cell r="Q39871">
            <v>4.5199999999999997E-2</v>
          </cell>
          <cell r="R39871">
            <v>14.24</v>
          </cell>
        </row>
        <row r="39872">
          <cell r="M39872">
            <v>7356</v>
          </cell>
          <cell r="N39872" t="str">
            <v>TINTA ACRILICA PREMIUM, COR BRANCO FOSCO</v>
          </cell>
          <cell r="O39872" t="str">
            <v>L</v>
          </cell>
          <cell r="P39872" t="str">
            <v>COEFICIENTE DE REPRESENTATIVIDADE</v>
          </cell>
          <cell r="Q39872">
            <v>2.9000000000000001E-2</v>
          </cell>
          <cell r="R39872">
            <v>23.03</v>
          </cell>
        </row>
        <row r="39873">
          <cell r="M39873">
            <v>10567</v>
          </cell>
          <cell r="N39873" t="str">
            <v>TABUA *2,5 X 23* CM EM PINUS, MISTA OU EQUIVALENTE DA REGIAO - BRUTA</v>
          </cell>
          <cell r="O39873" t="str">
            <v>M</v>
          </cell>
          <cell r="P39873" t="str">
            <v>COEFICIENTE DE REPRESENTATIVIDADE</v>
          </cell>
          <cell r="Q39873">
            <v>0.86629999999999996</v>
          </cell>
          <cell r="R39873">
            <v>9.33</v>
          </cell>
        </row>
        <row r="39874">
          <cell r="M39874">
            <v>88239</v>
          </cell>
          <cell r="N39874" t="str">
            <v>AJUDANTE DE CARPINTEIRO COM ENCARGOS COMPLEMENTARES</v>
          </cell>
          <cell r="O39874" t="str">
            <v>H</v>
          </cell>
          <cell r="P39874" t="str">
            <v>COEFICIENTE DE REPRESENTATIVIDADE</v>
          </cell>
          <cell r="Q39874">
            <v>0.8044</v>
          </cell>
          <cell r="R39874">
            <v>15.71</v>
          </cell>
        </row>
        <row r="39875">
          <cell r="M39875">
            <v>88262</v>
          </cell>
          <cell r="N39875" t="str">
            <v>CARPINTEIRO DE FORMAS COM ENCARGOS COMPLEMENTARES</v>
          </cell>
          <cell r="O39875" t="str">
            <v>H</v>
          </cell>
          <cell r="P39875" t="str">
            <v>COLETADO</v>
          </cell>
          <cell r="Q39875">
            <v>1.6088</v>
          </cell>
          <cell r="R39875">
            <v>19.22</v>
          </cell>
        </row>
        <row r="39876">
          <cell r="M39876">
            <v>91692</v>
          </cell>
          <cell r="N39876" t="str">
            <v>SERRA CIRCULAR DE BANCADA COM MOTOR ELÉTRICO POTÊNCIA DE 5HP, COM COIFA PARA DISCO 10" - CHP DIURNO. AF_08/2015</v>
          </cell>
          <cell r="O39876" t="str">
            <v>CHP</v>
          </cell>
          <cell r="P39876" t="str">
            <v>ATRIBUÍDO SÃO PAULO</v>
          </cell>
          <cell r="Q39876">
            <v>6.6E-3</v>
          </cell>
          <cell r="R39876">
            <v>21</v>
          </cell>
        </row>
        <row r="39877">
          <cell r="M39877">
            <v>91693</v>
          </cell>
          <cell r="N39877" t="str">
            <v>SERRA CIRCULAR DE BANCADA COM MOTOR ELÉTRICO POTÊNCIA DE 5HP, COM COIFA PARA DISCO 10" - CHI DIURNO. AF_08/2015</v>
          </cell>
          <cell r="O39877" t="str">
            <v>CHI</v>
          </cell>
          <cell r="P39877" t="str">
            <v>ATRIBUÍDO SÃO PAULO</v>
          </cell>
          <cell r="Q39877">
            <v>2.8899999999999999E-2</v>
          </cell>
          <cell r="R39877">
            <v>18.89</v>
          </cell>
        </row>
        <row r="39878">
          <cell r="M39878">
            <v>99062</v>
          </cell>
          <cell r="N39878" t="str">
            <v>MARCAÇÃO DE PONTOS EM GABARITO OU CAVALETE. AF_10/2018</v>
          </cell>
          <cell r="O39878" t="str">
            <v>UN</v>
          </cell>
          <cell r="P39878" t="str">
            <v>COEFICIENTE DE REPRESENTATIVIDADE</v>
          </cell>
          <cell r="Q39878">
            <v>1</v>
          </cell>
          <cell r="R39878">
            <v>1.77</v>
          </cell>
        </row>
        <row r="39879">
          <cell r="M39879" t="str">
            <v/>
          </cell>
          <cell r="N39879" t="str">
            <v/>
          </cell>
          <cell r="O39879" t="str">
            <v/>
          </cell>
          <cell r="P39879" t="str">
            <v/>
          </cell>
          <cell r="Q39879" t="str">
            <v/>
          </cell>
          <cell r="R39879" t="str">
            <v/>
          </cell>
        </row>
        <row r="39880">
          <cell r="M39880">
            <v>5068</v>
          </cell>
          <cell r="N39880" t="str">
            <v>PREGO DE ACO POLIDO COM CABECA 17 X 21 (2 X 11)</v>
          </cell>
          <cell r="O39880" t="str">
            <v>KG</v>
          </cell>
          <cell r="P39880" t="str">
            <v>COEFICIENTE DE REPRESENTATIVIDADE</v>
          </cell>
          <cell r="Q39880">
            <v>3.3999999999999998E-3</v>
          </cell>
          <cell r="R39880">
            <v>14.24</v>
          </cell>
        </row>
        <row r="39881">
          <cell r="M39881">
            <v>88239</v>
          </cell>
          <cell r="N39881" t="str">
            <v>AJUDANTE DE CARPINTEIRO COM ENCARGOS COMPLEMENTARES</v>
          </cell>
          <cell r="O39881" t="str">
            <v>H</v>
          </cell>
          <cell r="P39881" t="str">
            <v>COEFICIENTE DE REPRESENTATIVIDADE</v>
          </cell>
          <cell r="Q39881">
            <v>3.2300000000000002E-2</v>
          </cell>
          <cell r="R39881">
            <v>15.71</v>
          </cell>
        </row>
        <row r="39882">
          <cell r="M39882">
            <v>88262</v>
          </cell>
          <cell r="N39882" t="str">
            <v>CARPINTEIRO DE FORMAS COM ENCARGOS COMPLEMENTARES</v>
          </cell>
          <cell r="O39882" t="str">
            <v>H</v>
          </cell>
          <cell r="P39882" t="str">
            <v>COLETADO</v>
          </cell>
          <cell r="Q39882">
            <v>6.4500000000000002E-2</v>
          </cell>
          <cell r="R39882">
            <v>19.22</v>
          </cell>
        </row>
        <row r="39883">
          <cell r="M39883" t="str">
            <v/>
          </cell>
          <cell r="N39883" t="str">
            <v/>
          </cell>
          <cell r="O39883" t="str">
            <v/>
          </cell>
          <cell r="P39883" t="str">
            <v/>
          </cell>
          <cell r="Q39883" t="str">
            <v/>
          </cell>
          <cell r="R39883" t="str">
            <v/>
          </cell>
        </row>
        <row r="39884">
          <cell r="M39884">
            <v>99061</v>
          </cell>
          <cell r="N39884" t="str">
            <v>LOCAÇÃO COM CAVALETE COM ALTURA DE 0,50 M - 2 UTILIZAÇÕES. AF_10/2018</v>
          </cell>
          <cell r="O39884" t="str">
            <v>UN</v>
          </cell>
          <cell r="P39884" t="str">
            <v>ATRIBUÍDO SÃO PAULO</v>
          </cell>
          <cell r="Q39884">
            <v>0.05</v>
          </cell>
          <cell r="R39884">
            <v>72.569999999999993</v>
          </cell>
        </row>
        <row r="39885">
          <cell r="M39885" t="str">
            <v/>
          </cell>
          <cell r="N39885" t="str">
            <v/>
          </cell>
          <cell r="O39885" t="str">
            <v/>
          </cell>
          <cell r="P39885" t="str">
            <v/>
          </cell>
          <cell r="Q39885" t="str">
            <v/>
          </cell>
          <cell r="R39885" t="str">
            <v/>
          </cell>
        </row>
        <row r="39886">
          <cell r="M39886">
            <v>99058</v>
          </cell>
          <cell r="N39886" t="str">
            <v>LOCAÇÃO DE PONTO PARA REFERÊNCIA TOPOGRÁFICA. AF_10/2018</v>
          </cell>
          <cell r="O39886" t="str">
            <v>UN</v>
          </cell>
          <cell r="P39886" t="str">
            <v>ATRIBUÍDO SÃO PAULO</v>
          </cell>
          <cell r="Q39886">
            <v>0.05</v>
          </cell>
          <cell r="R39886">
            <v>7.08</v>
          </cell>
        </row>
        <row r="39887">
          <cell r="M39887" t="str">
            <v/>
          </cell>
          <cell r="N39887" t="str">
            <v/>
          </cell>
          <cell r="O39887" t="str">
            <v/>
          </cell>
          <cell r="P39887" t="str">
            <v/>
          </cell>
          <cell r="Q39887" t="str">
            <v/>
          </cell>
          <cell r="R39887" t="str">
            <v/>
          </cell>
        </row>
        <row r="39888">
          <cell r="M39888">
            <v>91386</v>
          </cell>
          <cell r="N39888" t="str">
            <v>CAMINHÃO BASCULANTE 10 M3, TRUCADO CABINE SIMPLES, PESO BRUTO TOTAL 23.000 KG, CARGA ÚTIL MÁXIMA 15.935 KG, DISTÂNCIA ENTRE EIXOS 4,80 M, POTÊNCIA 230 CV INCLUSIVE CAÇAMBA METÁLICA - CHP DIURNO. AF_06/2014</v>
          </cell>
          <cell r="O39888" t="str">
            <v>CHP</v>
          </cell>
          <cell r="P39888" t="str">
            <v>ATRIBUÍDO SÃO PAULO</v>
          </cell>
          <cell r="Q39888">
            <v>1.0500000000000001E-2</v>
          </cell>
          <cell r="R39888">
            <v>186.76</v>
          </cell>
        </row>
        <row r="39889">
          <cell r="M39889">
            <v>91387</v>
          </cell>
          <cell r="N39889" t="str">
            <v>CAMINHÃO BASCULANTE 10 M3, TRUCADO CABINE SIMPLES, PESO BRUTO TOTAL 23.000 KG, CARGA ÚTIL MÁXIMA 15.935 KG, DISTÂNCIA ENTRE EIXOS 4,80 M, POTÊNCIA 230 CV INCLUSIVE CAÇAMBA METÁLICA - CHI DIURNO. AF_06/2014</v>
          </cell>
          <cell r="O39889" t="str">
            <v>CHI</v>
          </cell>
          <cell r="P39889" t="str">
            <v>ATRIBUÍDO SÃO PAULO</v>
          </cell>
          <cell r="Q39889">
            <v>4.4999999999999997E-3</v>
          </cell>
          <cell r="R39889">
            <v>41.11</v>
          </cell>
        </row>
        <row r="39890">
          <cell r="M39890" t="str">
            <v/>
          </cell>
          <cell r="N39890" t="str">
            <v/>
          </cell>
          <cell r="O39890" t="str">
            <v/>
          </cell>
          <cell r="P39890" t="str">
            <v/>
          </cell>
          <cell r="Q39890" t="str">
            <v/>
          </cell>
          <cell r="R39890" t="str">
            <v/>
          </cell>
        </row>
        <row r="39891">
          <cell r="M39891">
            <v>91386</v>
          </cell>
          <cell r="N39891" t="str">
            <v>CAMINHÃO BASCULANTE 10 M3, TRUCADO CABINE SIMPLES, PESO BRUTO TOTAL 23.000 KG, CARGA ÚTIL MÁXIMA 15.935 KG, DISTÂNCIA ENTRE EIXOS 4,80 M, POTÊNCIA 230 CV INCLUSIVE CAÇAMBA METÁLICA - CHP DIURNO. AF_06/2014</v>
          </cell>
          <cell r="O39891" t="str">
            <v>CHP</v>
          </cell>
          <cell r="P39891" t="str">
            <v>ATRIBUÍDO SÃO PAULO</v>
          </cell>
          <cell r="Q39891">
            <v>8.9999999999999993E-3</v>
          </cell>
          <cell r="R39891">
            <v>186.76</v>
          </cell>
        </row>
        <row r="39892">
          <cell r="M39892">
            <v>91387</v>
          </cell>
          <cell r="N39892" t="str">
            <v>CAMINHÃO BASCULANTE 10 M3, TRUCADO CABINE SIMPLES, PESO BRUTO TOTAL 23.000 KG, CARGA ÚTIL MÁXIMA 15.935 KG, DISTÂNCIA ENTRE EIXOS 4,80 M, POTÊNCIA 230 CV INCLUSIVE CAÇAMBA METÁLICA - CHI DIURNO. AF_06/2014</v>
          </cell>
          <cell r="O39892" t="str">
            <v>CHI</v>
          </cell>
          <cell r="P39892" t="str">
            <v>ATRIBUÍDO SÃO PAULO</v>
          </cell>
          <cell r="Q39892">
            <v>3.8999999999999998E-3</v>
          </cell>
          <cell r="R39892">
            <v>41.11</v>
          </cell>
        </row>
        <row r="39893">
          <cell r="M39893" t="str">
            <v/>
          </cell>
          <cell r="N39893" t="str">
            <v/>
          </cell>
          <cell r="O39893" t="str">
            <v/>
          </cell>
          <cell r="P39893" t="str">
            <v/>
          </cell>
          <cell r="Q39893" t="str">
            <v/>
          </cell>
          <cell r="R39893" t="str">
            <v/>
          </cell>
        </row>
        <row r="39894">
          <cell r="M39894">
            <v>91386</v>
          </cell>
          <cell r="N39894" t="str">
            <v>CAMINHÃO BASCULANTE 10 M3, TRUCADO CABINE SIMPLES, PESO BRUTO TOTAL 23.000 KG, CARGA ÚTIL MÁXIMA 15.935 KG, DISTÂNCIA ENTRE EIXOS 4,80 M, POTÊNCIA 230 CV INCLUSIVE CAÇAMBA METÁLICA - CHP DIURNO. AF_06/2014</v>
          </cell>
          <cell r="O39894" t="str">
            <v>CHP</v>
          </cell>
          <cell r="P39894" t="str">
            <v>ATRIBUÍDO SÃO PAULO</v>
          </cell>
          <cell r="Q39894">
            <v>3.3E-3</v>
          </cell>
          <cell r="R39894">
            <v>186.76</v>
          </cell>
        </row>
        <row r="39895">
          <cell r="M39895">
            <v>91387</v>
          </cell>
          <cell r="N39895" t="str">
            <v>CAMINHÃO BASCULANTE 10 M3, TRUCADO CABINE SIMPLES, PESO BRUTO TOTAL 23.000 KG, CARGA ÚTIL MÁXIMA 15.935 KG, DISTÂNCIA ENTRE EIXOS 4,80 M, POTÊNCIA 230 CV INCLUSIVE CAÇAMBA METÁLICA - CHI DIURNO. AF_06/2014</v>
          </cell>
          <cell r="O39895" t="str">
            <v>CHI</v>
          </cell>
          <cell r="P39895" t="str">
            <v>ATRIBUÍDO SÃO PAULO</v>
          </cell>
          <cell r="Q39895">
            <v>1.4E-3</v>
          </cell>
          <cell r="R39895">
            <v>41.11</v>
          </cell>
        </row>
        <row r="39896">
          <cell r="M39896" t="str">
            <v/>
          </cell>
          <cell r="N39896" t="str">
            <v/>
          </cell>
          <cell r="O39896" t="str">
            <v/>
          </cell>
          <cell r="P39896" t="str">
            <v/>
          </cell>
          <cell r="Q39896" t="str">
            <v/>
          </cell>
          <cell r="R39896" t="str">
            <v/>
          </cell>
        </row>
        <row r="39897">
          <cell r="M39897">
            <v>89876</v>
          </cell>
          <cell r="N39897" t="str">
            <v>CAMINHÃO BASCULANTE 14 M3, COM CAVALO MECÂNICO DE CAPACIDADE MÁXIMA DE TRAÇÃO COMBINADO DE 36000 KG, POTÊNCIA 286 CV, INCLUSIVE SEMIREBOQUE COM CAÇAMBA METÁLICA - CHP DIURNO. AF_12/2014</v>
          </cell>
          <cell r="O39897" t="str">
            <v>CHP</v>
          </cell>
          <cell r="P39897" t="str">
            <v>ATRIBUÍDO SÃO PAULO</v>
          </cell>
          <cell r="Q39897">
            <v>7.4999999999999997E-3</v>
          </cell>
          <cell r="R39897">
            <v>240.66</v>
          </cell>
        </row>
        <row r="39898">
          <cell r="M39898">
            <v>89877</v>
          </cell>
          <cell r="N39898" t="str">
            <v>CAMINHÃO BASCULANTE 14 M3, COM CAVALO MECÂNICO DE CAPACIDADE MÁXIMA DE TRAÇÃO COMBINADO DE 36000 KG, POTÊNCIA 286 CV, INCLUSIVE SEMIREBOQUE COM CAÇAMBA METÁLICA - CHI DIURNO. AF_12/2014</v>
          </cell>
          <cell r="O39898" t="str">
            <v>CHI</v>
          </cell>
          <cell r="P39898" t="str">
            <v>ATRIBUÍDO SÃO PAULO</v>
          </cell>
          <cell r="Q39898">
            <v>3.2000000000000002E-3</v>
          </cell>
          <cell r="R39898">
            <v>52.06</v>
          </cell>
        </row>
        <row r="39899">
          <cell r="M39899" t="str">
            <v/>
          </cell>
          <cell r="N39899" t="str">
            <v/>
          </cell>
          <cell r="O39899" t="str">
            <v/>
          </cell>
          <cell r="P39899" t="str">
            <v/>
          </cell>
          <cell r="Q39899" t="str">
            <v/>
          </cell>
          <cell r="R39899" t="str">
            <v/>
          </cell>
        </row>
        <row r="39900">
          <cell r="M39900">
            <v>89876</v>
          </cell>
          <cell r="N39900" t="str">
            <v>CAMINHÃO BASCULANTE 14 M3, COM CAVALO MECÂNICO DE CAPACIDADE MÁXIMA DE TRAÇÃO COMBINADO DE 36000 KG, POTÊNCIA 286 CV, INCLUSIVE SEMIREBOQUE COM CAÇAMBA METÁLICA - CHP DIURNO. AF_12/2014</v>
          </cell>
          <cell r="O39900" t="str">
            <v>CHP</v>
          </cell>
          <cell r="P39900" t="str">
            <v>ATRIBUÍDO SÃO PAULO</v>
          </cell>
          <cell r="Q39900">
            <v>6.4999999999999997E-3</v>
          </cell>
          <cell r="R39900">
            <v>240.66</v>
          </cell>
        </row>
        <row r="39901">
          <cell r="M39901">
            <v>89877</v>
          </cell>
          <cell r="N39901" t="str">
            <v>CAMINHÃO BASCULANTE 14 M3, COM CAVALO MECÂNICO DE CAPACIDADE MÁXIMA DE TRAÇÃO COMBINADO DE 36000 KG, POTÊNCIA 286 CV, INCLUSIVE SEMIREBOQUE COM CAÇAMBA METÁLICA - CHI DIURNO. AF_12/2014</v>
          </cell>
          <cell r="O39901" t="str">
            <v>CHI</v>
          </cell>
          <cell r="P39901" t="str">
            <v>ATRIBUÍDO SÃO PAULO</v>
          </cell>
          <cell r="Q39901">
            <v>2.8E-3</v>
          </cell>
          <cell r="R39901">
            <v>52.06</v>
          </cell>
        </row>
        <row r="39902">
          <cell r="M39902" t="str">
            <v/>
          </cell>
          <cell r="N39902" t="str">
            <v/>
          </cell>
          <cell r="O39902" t="str">
            <v/>
          </cell>
          <cell r="P39902" t="str">
            <v/>
          </cell>
          <cell r="Q39902" t="str">
            <v/>
          </cell>
          <cell r="R39902" t="str">
            <v/>
          </cell>
        </row>
        <row r="39903">
          <cell r="M39903">
            <v>89876</v>
          </cell>
          <cell r="N39903" t="str">
            <v>CAMINHÃO BASCULANTE 14 M3, COM CAVALO MECÂNICO DE CAPACIDADE MÁXIMA DE TRAÇÃO COMBINADO DE 36000 KG, POTÊNCIA 286 CV, INCLUSIVE SEMIREBOQUE COM CAÇAMBA METÁLICA - CHP DIURNO. AF_12/2014</v>
          </cell>
          <cell r="O39903" t="str">
            <v>CHP</v>
          </cell>
          <cell r="P39903" t="str">
            <v>ATRIBUÍDO SÃO PAULO</v>
          </cell>
          <cell r="Q39903">
            <v>2.3999999999999998E-3</v>
          </cell>
          <cell r="R39903">
            <v>240.66</v>
          </cell>
        </row>
        <row r="39904">
          <cell r="M39904">
            <v>89877</v>
          </cell>
          <cell r="N39904" t="str">
            <v>CAMINHÃO BASCULANTE 14 M3, COM CAVALO MECÂNICO DE CAPACIDADE MÁXIMA DE TRAÇÃO COMBINADO DE 36000 KG, POTÊNCIA 286 CV, INCLUSIVE SEMIREBOQUE COM CAÇAMBA METÁLICA - CHI DIURNO. AF_12/2014</v>
          </cell>
          <cell r="O39904" t="str">
            <v>CHI</v>
          </cell>
          <cell r="P39904" t="str">
            <v>ATRIBUÍDO SÃO PAULO</v>
          </cell>
          <cell r="Q39904">
            <v>1E-3</v>
          </cell>
          <cell r="R39904">
            <v>52.06</v>
          </cell>
        </row>
        <row r="39905">
          <cell r="M39905" t="str">
            <v/>
          </cell>
          <cell r="N39905" t="str">
            <v/>
          </cell>
          <cell r="O39905" t="str">
            <v/>
          </cell>
          <cell r="P39905" t="str">
            <v/>
          </cell>
          <cell r="Q39905" t="str">
            <v/>
          </cell>
          <cell r="R39905" t="str">
            <v/>
          </cell>
        </row>
        <row r="39906">
          <cell r="M39906">
            <v>91386</v>
          </cell>
          <cell r="N39906" t="str">
            <v>CAMINHÃO BASCULANTE 10 M3, TRUCADO CABINE SIMPLES, PESO BRUTO TOTAL 23.000 KG, CARGA ÚTIL MÁXIMA 15.935 KG, DISTÂNCIA ENTRE EIXOS 4,80 M, POTÊNCIA 230 CV INCLUSIVE CAÇAMBA METÁLICA - CHP DIURNO. AF_06/2014</v>
          </cell>
          <cell r="O39906" t="str">
            <v>CHP</v>
          </cell>
          <cell r="P39906" t="str">
            <v>ATRIBUÍDO SÃO PAULO</v>
          </cell>
          <cell r="Q39906">
            <v>7.0000000000000001E-3</v>
          </cell>
          <cell r="R39906">
            <v>186.76</v>
          </cell>
        </row>
        <row r="39907">
          <cell r="M39907">
            <v>91387</v>
          </cell>
          <cell r="N39907" t="str">
            <v>CAMINHÃO BASCULANTE 10 M3, TRUCADO CABINE SIMPLES, PESO BRUTO TOTAL 23.000 KG, CARGA ÚTIL MÁXIMA 15.935 KG, DISTÂNCIA ENTRE EIXOS 4,80 M, POTÊNCIA 230 CV INCLUSIVE CAÇAMBA METÁLICA - CHI DIURNO. AF_06/2014</v>
          </cell>
          <cell r="O39907" t="str">
            <v>CHI</v>
          </cell>
          <cell r="P39907" t="str">
            <v>ATRIBUÍDO SÃO PAULO</v>
          </cell>
          <cell r="Q39907">
            <v>3.0000000000000001E-3</v>
          </cell>
          <cell r="R39907">
            <v>41.11</v>
          </cell>
        </row>
        <row r="39908">
          <cell r="M39908" t="str">
            <v/>
          </cell>
          <cell r="N39908" t="str">
            <v/>
          </cell>
          <cell r="O39908" t="str">
            <v/>
          </cell>
          <cell r="P39908" t="str">
            <v/>
          </cell>
          <cell r="Q39908" t="str">
            <v/>
          </cell>
          <cell r="R39908" t="str">
            <v/>
          </cell>
        </row>
        <row r="39909">
          <cell r="M39909">
            <v>91386</v>
          </cell>
          <cell r="N39909" t="str">
            <v>CAMINHÃO BASCULANTE 10 M3, TRUCADO CABINE SIMPLES, PESO BRUTO TOTAL 23.000 KG, CARGA ÚTIL MÁXIMA 15.935 KG, DISTÂNCIA ENTRE EIXOS 4,80 M, POTÊNCIA 230 CV INCLUSIVE CAÇAMBA METÁLICA - CHP DIURNO. AF_06/2014</v>
          </cell>
          <cell r="O39909" t="str">
            <v>CHP</v>
          </cell>
          <cell r="P39909" t="str">
            <v>ATRIBUÍDO SÃO PAULO</v>
          </cell>
          <cell r="Q39909">
            <v>6.1000000000000004E-3</v>
          </cell>
          <cell r="R39909">
            <v>186.76</v>
          </cell>
        </row>
        <row r="39910">
          <cell r="M39910">
            <v>91387</v>
          </cell>
          <cell r="N39910" t="str">
            <v>CAMINHÃO BASCULANTE 10 M3, TRUCADO CABINE SIMPLES, PESO BRUTO TOTAL 23.000 KG, CARGA ÚTIL MÁXIMA 15.935 KG, DISTÂNCIA ENTRE EIXOS 4,80 M, POTÊNCIA 230 CV INCLUSIVE CAÇAMBA METÁLICA - CHI DIURNO. AF_06/2014</v>
          </cell>
          <cell r="O39910" t="str">
            <v>CHI</v>
          </cell>
          <cell r="P39910" t="str">
            <v>ATRIBUÍDO SÃO PAULO</v>
          </cell>
          <cell r="Q39910">
            <v>2.5999999999999999E-3</v>
          </cell>
          <cell r="R39910">
            <v>41.11</v>
          </cell>
        </row>
        <row r="39911">
          <cell r="M39911" t="str">
            <v/>
          </cell>
          <cell r="N39911" t="str">
            <v/>
          </cell>
          <cell r="O39911" t="str">
            <v/>
          </cell>
          <cell r="P39911" t="str">
            <v/>
          </cell>
          <cell r="Q39911" t="str">
            <v/>
          </cell>
          <cell r="R39911" t="str">
            <v/>
          </cell>
        </row>
        <row r="39912">
          <cell r="M39912">
            <v>91386</v>
          </cell>
          <cell r="N39912" t="str">
            <v>CAMINHÃO BASCULANTE 10 M3, TRUCADO CABINE SIMPLES, PESO BRUTO TOTAL 23.000 KG, CARGA ÚTIL MÁXIMA 15.935 KG, DISTÂNCIA ENTRE EIXOS 4,80 M, POTÊNCIA 230 CV INCLUSIVE CAÇAMBA METÁLICA - CHP DIURNO. AF_06/2014</v>
          </cell>
          <cell r="O39912" t="str">
            <v>CHP</v>
          </cell>
          <cell r="P39912" t="str">
            <v>ATRIBUÍDO SÃO PAULO</v>
          </cell>
          <cell r="Q39912">
            <v>2.2000000000000001E-3</v>
          </cell>
          <cell r="R39912">
            <v>186.76</v>
          </cell>
        </row>
        <row r="39913">
          <cell r="M39913">
            <v>91387</v>
          </cell>
          <cell r="N39913" t="str">
            <v>CAMINHÃO BASCULANTE 10 M3, TRUCADO CABINE SIMPLES, PESO BRUTO TOTAL 23.000 KG, CARGA ÚTIL MÁXIMA 15.935 KG, DISTÂNCIA ENTRE EIXOS 4,80 M, POTÊNCIA 230 CV INCLUSIVE CAÇAMBA METÁLICA - CHI DIURNO. AF_06/2014</v>
          </cell>
          <cell r="O39913" t="str">
            <v>CHI</v>
          </cell>
          <cell r="P39913" t="str">
            <v>ATRIBUÍDO SÃO PAULO</v>
          </cell>
          <cell r="Q39913">
            <v>1E-3</v>
          </cell>
          <cell r="R39913">
            <v>41.11</v>
          </cell>
        </row>
        <row r="39914">
          <cell r="M39914" t="str">
            <v/>
          </cell>
          <cell r="N39914" t="str">
            <v/>
          </cell>
          <cell r="O39914" t="str">
            <v/>
          </cell>
          <cell r="P39914" t="str">
            <v/>
          </cell>
          <cell r="Q39914" t="str">
            <v/>
          </cell>
          <cell r="R39914" t="str">
            <v/>
          </cell>
        </row>
        <row r="39915">
          <cell r="M39915">
            <v>89876</v>
          </cell>
          <cell r="N39915" t="str">
            <v>CAMINHÃO BASCULANTE 14 M3, COM CAVALO MECÂNICO DE CAPACIDADE MÁXIMA DE TRAÇÃO COMBINADO DE 36000 KG, POTÊNCIA 286 CV, INCLUSIVE SEMIREBOQUE COM CAÇAMBA METÁLICA - CHP DIURNO. AF_12/2014</v>
          </cell>
          <cell r="O39915" t="str">
            <v>CHP</v>
          </cell>
          <cell r="P39915" t="str">
            <v>ATRIBUÍDO SÃO PAULO</v>
          </cell>
          <cell r="Q39915">
            <v>5.0000000000000001E-3</v>
          </cell>
          <cell r="R39915">
            <v>240.66</v>
          </cell>
        </row>
        <row r="39916">
          <cell r="M39916">
            <v>89877</v>
          </cell>
          <cell r="N39916" t="str">
            <v>CAMINHÃO BASCULANTE 14 M3, COM CAVALO MECÂNICO DE CAPACIDADE MÁXIMA DE TRAÇÃO COMBINADO DE 36000 KG, POTÊNCIA 286 CV, INCLUSIVE SEMIREBOQUE COM CAÇAMBA METÁLICA - CHI DIURNO. AF_12/2014</v>
          </cell>
          <cell r="O39916" t="str">
            <v>CHI</v>
          </cell>
          <cell r="P39916" t="str">
            <v>ATRIBUÍDO SÃO PAULO</v>
          </cell>
          <cell r="Q39916">
            <v>2.0999999999999999E-3</v>
          </cell>
          <cell r="R39916">
            <v>52.06</v>
          </cell>
        </row>
        <row r="39917">
          <cell r="M39917" t="str">
            <v/>
          </cell>
          <cell r="N39917" t="str">
            <v/>
          </cell>
          <cell r="O39917" t="str">
            <v/>
          </cell>
          <cell r="P39917" t="str">
            <v/>
          </cell>
          <cell r="Q39917" t="str">
            <v/>
          </cell>
          <cell r="R39917" t="str">
            <v/>
          </cell>
        </row>
        <row r="39918">
          <cell r="M39918">
            <v>89876</v>
          </cell>
          <cell r="N39918" t="str">
            <v>CAMINHÃO BASCULANTE 14 M3, COM CAVALO MECÂNICO DE CAPACIDADE MÁXIMA DE TRAÇÃO COMBINADO DE 36000 KG, POTÊNCIA 286 CV, INCLUSIVE SEMIREBOQUE COM CAÇAMBA METÁLICA - CHP DIURNO. AF_12/2014</v>
          </cell>
          <cell r="O39918" t="str">
            <v>CHP</v>
          </cell>
          <cell r="P39918" t="str">
            <v>ATRIBUÍDO SÃO PAULO</v>
          </cell>
          <cell r="Q39918">
            <v>4.3E-3</v>
          </cell>
          <cell r="R39918">
            <v>240.66</v>
          </cell>
        </row>
        <row r="39919">
          <cell r="M39919">
            <v>89877</v>
          </cell>
          <cell r="N39919" t="str">
            <v>CAMINHÃO BASCULANTE 14 M3, COM CAVALO MECÂNICO DE CAPACIDADE MÁXIMA DE TRAÇÃO COMBINADO DE 36000 KG, POTÊNCIA 286 CV, INCLUSIVE SEMIREBOQUE COM CAÇAMBA METÁLICA - CHI DIURNO. AF_12/2014</v>
          </cell>
          <cell r="O39919" t="str">
            <v>CHI</v>
          </cell>
          <cell r="P39919" t="str">
            <v>ATRIBUÍDO SÃO PAULO</v>
          </cell>
          <cell r="Q39919">
            <v>1.9E-3</v>
          </cell>
          <cell r="R39919">
            <v>52.06</v>
          </cell>
        </row>
        <row r="39920">
          <cell r="M39920" t="str">
            <v/>
          </cell>
          <cell r="N39920" t="str">
            <v/>
          </cell>
          <cell r="O39920" t="str">
            <v/>
          </cell>
          <cell r="P39920" t="str">
            <v/>
          </cell>
          <cell r="Q39920" t="str">
            <v/>
          </cell>
          <cell r="R39920" t="str">
            <v/>
          </cell>
        </row>
        <row r="39921">
          <cell r="M39921">
            <v>89876</v>
          </cell>
          <cell r="N39921" t="str">
            <v>CAMINHÃO BASCULANTE 14 M3, COM CAVALO MECÂNICO DE CAPACIDADE MÁXIMA DE TRAÇÃO COMBINADO DE 36000 KG, POTÊNCIA 286 CV, INCLUSIVE SEMIREBOQUE COM CAÇAMBA METÁLICA - CHP DIURNO. AF_12/2014</v>
          </cell>
          <cell r="O39921" t="str">
            <v>CHP</v>
          </cell>
          <cell r="P39921" t="str">
            <v>ATRIBUÍDO SÃO PAULO</v>
          </cell>
          <cell r="Q39921">
            <v>1.6000000000000001E-3</v>
          </cell>
          <cell r="R39921">
            <v>240.66</v>
          </cell>
        </row>
        <row r="39922">
          <cell r="M39922">
            <v>89877</v>
          </cell>
          <cell r="N39922" t="str">
            <v>CAMINHÃO BASCULANTE 14 M3, COM CAVALO MECÂNICO DE CAPACIDADE MÁXIMA DE TRAÇÃO COMBINADO DE 36000 KG, POTÊNCIA 286 CV, INCLUSIVE SEMIREBOQUE COM CAÇAMBA METÁLICA - CHI DIURNO. AF_12/2014</v>
          </cell>
          <cell r="O39922" t="str">
            <v>CHI</v>
          </cell>
          <cell r="P39922" t="str">
            <v>ATRIBUÍDO SÃO PAULO</v>
          </cell>
          <cell r="Q39922">
            <v>6.9999999999999999E-4</v>
          </cell>
          <cell r="R39922">
            <v>52.06</v>
          </cell>
        </row>
        <row r="39923">
          <cell r="M39923" t="str">
            <v/>
          </cell>
          <cell r="N39923" t="str">
            <v/>
          </cell>
          <cell r="O39923" t="str">
            <v/>
          </cell>
          <cell r="P39923" t="str">
            <v/>
          </cell>
          <cell r="Q39923" t="str">
            <v/>
          </cell>
          <cell r="R39923" t="str">
            <v/>
          </cell>
        </row>
        <row r="39924">
          <cell r="M39924">
            <v>89883</v>
          </cell>
          <cell r="N39924" t="str">
            <v>CAMINHÃO BASCULANTE 18 M3, COM CAVALO MECÂNICO DE CAPACIDADE MÁXIMA DE TRAÇÃO COMBINADO DE 45000 KG, POTÊNCIA 330 CV, INCLUSIVE SEMIREBOQUE COM CAÇAMBA METÁLICA - CHP DIURNO. AF_12/2014</v>
          </cell>
          <cell r="O39924" t="str">
            <v>CHP</v>
          </cell>
          <cell r="P39924" t="str">
            <v>ATRIBUÍDO SÃO PAULO</v>
          </cell>
          <cell r="Q39924">
            <v>5.7999999999999996E-3</v>
          </cell>
          <cell r="R39924">
            <v>267</v>
          </cell>
        </row>
        <row r="39925">
          <cell r="M39925">
            <v>89884</v>
          </cell>
          <cell r="N39925" t="str">
            <v>CAMINHÃO BASCULANTE 18 M3, COM CAVALO MECÂNICO DE CAPACIDADE MÁXIMA DE TRAÇÃO COMBINADO DE 45000 KG, POTÊNCIA 330 CV, INCLUSIVE SEMIREBOQUE COM CAÇAMBA METÁLICA - CHI DIURNO. AF_12/2014</v>
          </cell>
          <cell r="O39925" t="str">
            <v>CHI</v>
          </cell>
          <cell r="P39925" t="str">
            <v>ATRIBUÍDO SÃO PAULO</v>
          </cell>
          <cell r="Q39925">
            <v>2.5000000000000001E-3</v>
          </cell>
          <cell r="R39925">
            <v>54.25</v>
          </cell>
        </row>
        <row r="39926">
          <cell r="M39926" t="str">
            <v/>
          </cell>
          <cell r="N39926" t="str">
            <v/>
          </cell>
          <cell r="O39926" t="str">
            <v/>
          </cell>
          <cell r="P39926" t="str">
            <v/>
          </cell>
          <cell r="Q39926" t="str">
            <v/>
          </cell>
          <cell r="R39926" t="str">
            <v/>
          </cell>
        </row>
        <row r="39927">
          <cell r="M39927">
            <v>89883</v>
          </cell>
          <cell r="N39927" t="str">
            <v>CAMINHÃO BASCULANTE 18 M3, COM CAVALO MECÂNICO DE CAPACIDADE MÁXIMA DE TRAÇÃO COMBINADO DE 45000 KG, POTÊNCIA 330 CV, INCLUSIVE SEMIREBOQUE COM CAÇAMBA METÁLICA - CHP DIURNO. AF_12/2014</v>
          </cell>
          <cell r="O39927" t="str">
            <v>CHP</v>
          </cell>
          <cell r="P39927" t="str">
            <v>ATRIBUÍDO SÃO PAULO</v>
          </cell>
          <cell r="Q39927">
            <v>5.0000000000000001E-3</v>
          </cell>
          <cell r="R39927">
            <v>267</v>
          </cell>
        </row>
        <row r="39928">
          <cell r="M39928">
            <v>89884</v>
          </cell>
          <cell r="N39928" t="str">
            <v>CAMINHÃO BASCULANTE 18 M3, COM CAVALO MECÂNICO DE CAPACIDADE MÁXIMA DE TRAÇÃO COMBINADO DE 45000 KG, POTÊNCIA 330 CV, INCLUSIVE SEMIREBOQUE COM CAÇAMBA METÁLICA - CHI DIURNO. AF_12/2014</v>
          </cell>
          <cell r="O39928" t="str">
            <v>CHI</v>
          </cell>
          <cell r="P39928" t="str">
            <v>ATRIBUÍDO SÃO PAULO</v>
          </cell>
          <cell r="Q39928">
            <v>2.2000000000000001E-3</v>
          </cell>
          <cell r="R39928">
            <v>54.25</v>
          </cell>
        </row>
        <row r="39929">
          <cell r="M39929" t="str">
            <v/>
          </cell>
          <cell r="N39929" t="str">
            <v/>
          </cell>
          <cell r="O39929" t="str">
            <v/>
          </cell>
          <cell r="P39929" t="str">
            <v/>
          </cell>
          <cell r="Q39929" t="str">
            <v/>
          </cell>
          <cell r="R39929" t="str">
            <v/>
          </cell>
        </row>
        <row r="39930">
          <cell r="M39930">
            <v>89883</v>
          </cell>
          <cell r="N39930" t="str">
            <v>CAMINHÃO BASCULANTE 18 M3, COM CAVALO MECÂNICO DE CAPACIDADE MÁXIMA DE TRAÇÃO COMBINADO DE 45000 KG, POTÊNCIA 330 CV, INCLUSIVE SEMIREBOQUE COM CAÇAMBA METÁLICA - CHP DIURNO. AF_12/2014</v>
          </cell>
          <cell r="O39930" t="str">
            <v>CHP</v>
          </cell>
          <cell r="P39930" t="str">
            <v>ATRIBUÍDO SÃO PAULO</v>
          </cell>
          <cell r="Q39930">
            <v>1.9E-3</v>
          </cell>
          <cell r="R39930">
            <v>267</v>
          </cell>
        </row>
        <row r="39931">
          <cell r="M39931">
            <v>89884</v>
          </cell>
          <cell r="N39931" t="str">
            <v>CAMINHÃO BASCULANTE 18 M3, COM CAVALO MECÂNICO DE CAPACIDADE MÁXIMA DE TRAÇÃO COMBINADO DE 45000 KG, POTÊNCIA 330 CV, INCLUSIVE SEMIREBOQUE COM CAÇAMBA METÁLICA - CHI DIURNO. AF_12/2014</v>
          </cell>
          <cell r="O39931" t="str">
            <v>CHI</v>
          </cell>
          <cell r="P39931" t="str">
            <v>ATRIBUÍDO SÃO PAULO</v>
          </cell>
          <cell r="Q39931">
            <v>8.0000000000000004E-4</v>
          </cell>
          <cell r="R39931">
            <v>54.25</v>
          </cell>
        </row>
        <row r="39932">
          <cell r="M39932" t="str">
            <v/>
          </cell>
          <cell r="N39932" t="str">
            <v/>
          </cell>
          <cell r="O39932" t="str">
            <v/>
          </cell>
          <cell r="P39932" t="str">
            <v/>
          </cell>
          <cell r="Q39932" t="str">
            <v/>
          </cell>
          <cell r="R39932" t="str">
            <v/>
          </cell>
        </row>
        <row r="39933">
          <cell r="M39933">
            <v>89883</v>
          </cell>
          <cell r="N39933" t="str">
            <v>CAMINHÃO BASCULANTE 18 M3, COM CAVALO MECÂNICO DE CAPACIDADE MÁXIMA DE TRAÇÃO COMBINADO DE 45000 KG, POTÊNCIA 330 CV, INCLUSIVE SEMIREBOQUE COM CAÇAMBA METÁLICA - CHP DIURNO. AF_12/2014</v>
          </cell>
          <cell r="O39933" t="str">
            <v>CHP</v>
          </cell>
          <cell r="P39933" t="str">
            <v>ATRIBUÍDO SÃO PAULO</v>
          </cell>
          <cell r="Q39933">
            <v>3.8999999999999998E-3</v>
          </cell>
          <cell r="R39933">
            <v>267</v>
          </cell>
        </row>
        <row r="39934">
          <cell r="M39934">
            <v>89884</v>
          </cell>
          <cell r="N39934" t="str">
            <v>CAMINHÃO BASCULANTE 18 M3, COM CAVALO MECÂNICO DE CAPACIDADE MÁXIMA DE TRAÇÃO COMBINADO DE 45000 KG, POTÊNCIA 330 CV, INCLUSIVE SEMIREBOQUE COM CAÇAMBA METÁLICA - CHI DIURNO. AF_12/2014</v>
          </cell>
          <cell r="O39934" t="str">
            <v>CHI</v>
          </cell>
          <cell r="P39934" t="str">
            <v>ATRIBUÍDO SÃO PAULO</v>
          </cell>
          <cell r="Q39934">
            <v>1.6999999999999999E-3</v>
          </cell>
          <cell r="R39934">
            <v>54.25</v>
          </cell>
        </row>
        <row r="39935">
          <cell r="M39935" t="str">
            <v/>
          </cell>
          <cell r="N39935" t="str">
            <v/>
          </cell>
          <cell r="O39935" t="str">
            <v/>
          </cell>
          <cell r="P39935" t="str">
            <v/>
          </cell>
          <cell r="Q39935" t="str">
            <v/>
          </cell>
          <cell r="R39935" t="str">
            <v/>
          </cell>
        </row>
        <row r="39936">
          <cell r="M39936">
            <v>89883</v>
          </cell>
          <cell r="N39936" t="str">
            <v>CAMINHÃO BASCULANTE 18 M3, COM CAVALO MECÂNICO DE CAPACIDADE MÁXIMA DE TRAÇÃO COMBINADO DE 45000 KG, POTÊNCIA 330 CV, INCLUSIVE SEMIREBOQUE COM CAÇAMBA METÁLICA - CHP DIURNO. AF_12/2014</v>
          </cell>
          <cell r="O39936" t="str">
            <v>CHP</v>
          </cell>
          <cell r="P39936" t="str">
            <v>ATRIBUÍDO SÃO PAULO</v>
          </cell>
          <cell r="Q39936">
            <v>3.3999999999999998E-3</v>
          </cell>
          <cell r="R39936">
            <v>267</v>
          </cell>
        </row>
        <row r="39937">
          <cell r="M39937">
            <v>89884</v>
          </cell>
          <cell r="N39937" t="str">
            <v>CAMINHÃO BASCULANTE 18 M3, COM CAVALO MECÂNICO DE CAPACIDADE MÁXIMA DE TRAÇÃO COMBINADO DE 45000 KG, POTÊNCIA 330 CV, INCLUSIVE SEMIREBOQUE COM CAÇAMBA METÁLICA - CHI DIURNO. AF_12/2014</v>
          </cell>
          <cell r="O39937" t="str">
            <v>CHI</v>
          </cell>
          <cell r="P39937" t="str">
            <v>ATRIBUÍDO SÃO PAULO</v>
          </cell>
          <cell r="Q39937">
            <v>1.4E-3</v>
          </cell>
          <cell r="R39937">
            <v>54.25</v>
          </cell>
        </row>
        <row r="39938">
          <cell r="M39938" t="str">
            <v/>
          </cell>
          <cell r="N39938" t="str">
            <v/>
          </cell>
          <cell r="O39938" t="str">
            <v/>
          </cell>
          <cell r="P39938" t="str">
            <v/>
          </cell>
          <cell r="Q39938" t="str">
            <v/>
          </cell>
          <cell r="R39938" t="str">
            <v/>
          </cell>
        </row>
        <row r="39939">
          <cell r="M39939">
            <v>89883</v>
          </cell>
          <cell r="N39939" t="str">
            <v>CAMINHÃO BASCULANTE 18 M3, COM CAVALO MECÂNICO DE CAPACIDADE MÁXIMA DE TRAÇÃO COMBINADO DE 45000 KG, POTÊNCIA 330 CV, INCLUSIVE SEMIREBOQUE COM CAÇAMBA METÁLICA - CHP DIURNO. AF_12/2014</v>
          </cell>
          <cell r="O39939" t="str">
            <v>CHP</v>
          </cell>
          <cell r="P39939" t="str">
            <v>ATRIBUÍDO SÃO PAULO</v>
          </cell>
          <cell r="Q39939">
            <v>1.1999999999999999E-3</v>
          </cell>
          <cell r="R39939">
            <v>267</v>
          </cell>
        </row>
        <row r="39940">
          <cell r="M39940">
            <v>89884</v>
          </cell>
          <cell r="N39940" t="str">
            <v>CAMINHÃO BASCULANTE 18 M3, COM CAVALO MECÂNICO DE CAPACIDADE MÁXIMA DE TRAÇÃO COMBINADO DE 45000 KG, POTÊNCIA 330 CV, INCLUSIVE SEMIREBOQUE COM CAÇAMBA METÁLICA - CHI DIURNO. AF_12/2014</v>
          </cell>
          <cell r="O39940" t="str">
            <v>CHI</v>
          </cell>
          <cell r="P39940" t="str">
            <v>ATRIBUÍDO SÃO PAULO</v>
          </cell>
          <cell r="Q39940">
            <v>5.0000000000000001E-4</v>
          </cell>
          <cell r="R39940">
            <v>54.25</v>
          </cell>
        </row>
        <row r="39941">
          <cell r="M39941" t="str">
            <v/>
          </cell>
          <cell r="N39941" t="str">
            <v/>
          </cell>
          <cell r="O39941" t="str">
            <v/>
          </cell>
          <cell r="P39941" t="str">
            <v/>
          </cell>
          <cell r="Q39941" t="str">
            <v/>
          </cell>
          <cell r="R39941" t="str">
            <v/>
          </cell>
        </row>
        <row r="39942">
          <cell r="M39942">
            <v>91386</v>
          </cell>
          <cell r="N39942" t="str">
            <v>CAMINHÃO BASCULANTE 10 M3, TRUCADO CABINE SIMPLES, PESO BRUTO TOTAL 23.000 KG, CARGA ÚTIL MÁXIMA 15.935 KG, DISTÂNCIA ENTRE EIXOS 4,80 M, POTÊNCIA 230 CV INCLUSIVE CAÇAMBA METÁLICA - CHP DIURNO. AF_06/2014</v>
          </cell>
          <cell r="O39942" t="str">
            <v>CHP</v>
          </cell>
          <cell r="P39942" t="str">
            <v>ATRIBUÍDO SÃO PAULO</v>
          </cell>
          <cell r="Q39942">
            <v>8.3000000000000001E-3</v>
          </cell>
          <cell r="R39942">
            <v>186.76</v>
          </cell>
        </row>
        <row r="39943">
          <cell r="M39943">
            <v>91387</v>
          </cell>
          <cell r="N39943" t="str">
            <v>CAMINHÃO BASCULANTE 10 M3, TRUCADO CABINE SIMPLES, PESO BRUTO TOTAL 23.000 KG, CARGA ÚTIL MÁXIMA 15.935 KG, DISTÂNCIA ENTRE EIXOS 4,80 M, POTÊNCIA 230 CV INCLUSIVE CAÇAMBA METÁLICA - CHI DIURNO. AF_06/2014</v>
          </cell>
          <cell r="O39943" t="str">
            <v>CHI</v>
          </cell>
          <cell r="P39943" t="str">
            <v>ATRIBUÍDO SÃO PAULO</v>
          </cell>
          <cell r="Q39943">
            <v>3.5999999999999999E-3</v>
          </cell>
          <cell r="R39943">
            <v>41.11</v>
          </cell>
        </row>
        <row r="39944">
          <cell r="M39944" t="str">
            <v/>
          </cell>
          <cell r="N39944" t="str">
            <v/>
          </cell>
          <cell r="O39944" t="str">
            <v/>
          </cell>
          <cell r="P39944" t="str">
            <v/>
          </cell>
          <cell r="Q39944" t="str">
            <v/>
          </cell>
          <cell r="R39944" t="str">
            <v/>
          </cell>
        </row>
        <row r="39945">
          <cell r="M39945">
            <v>89876</v>
          </cell>
          <cell r="N39945" t="str">
            <v>CAMINHÃO BASCULANTE 14 M3, COM CAVALO MECÂNICO DE CAPACIDADE MÁXIMA DE TRAÇÃO COMBINADO DE 36000 KG, POTÊNCIA 286 CV, INCLUSIVE SEMIREBOQUE COM CAÇAMBA METÁLICA - CHP DIURNO. AF_12/2014</v>
          </cell>
          <cell r="O39945" t="str">
            <v>CHP</v>
          </cell>
          <cell r="P39945" t="str">
            <v>ATRIBUÍDO SÃO PAULO</v>
          </cell>
          <cell r="Q39945">
            <v>5.8999999999999999E-3</v>
          </cell>
          <cell r="R39945">
            <v>240.66</v>
          </cell>
        </row>
        <row r="39946">
          <cell r="M39946">
            <v>89877</v>
          </cell>
          <cell r="N39946" t="str">
            <v>CAMINHÃO BASCULANTE 14 M3, COM CAVALO MECÂNICO DE CAPACIDADE MÁXIMA DE TRAÇÃO COMBINADO DE 36000 KG, POTÊNCIA 286 CV, INCLUSIVE SEMIREBOQUE COM CAÇAMBA METÁLICA - CHI DIURNO. AF_12/2014</v>
          </cell>
          <cell r="O39946" t="str">
            <v>CHI</v>
          </cell>
          <cell r="P39946" t="str">
            <v>ATRIBUÍDO SÃO PAULO</v>
          </cell>
          <cell r="Q39946">
            <v>2.5000000000000001E-3</v>
          </cell>
          <cell r="R39946">
            <v>52.06</v>
          </cell>
        </row>
        <row r="39947">
          <cell r="M39947" t="str">
            <v/>
          </cell>
          <cell r="N39947" t="str">
            <v/>
          </cell>
          <cell r="O39947" t="str">
            <v/>
          </cell>
          <cell r="P39947" t="str">
            <v/>
          </cell>
          <cell r="Q39947" t="str">
            <v/>
          </cell>
          <cell r="R39947" t="str">
            <v/>
          </cell>
        </row>
        <row r="39948">
          <cell r="M39948">
            <v>89883</v>
          </cell>
          <cell r="N39948" t="str">
            <v>CAMINHÃO BASCULANTE 18 M3, COM CAVALO MECÂNICO DE CAPACIDADE MÁXIMA DE TRAÇÃO COMBINADO DE 45000 KG, POTÊNCIA 330 CV, INCLUSIVE SEMIREBOQUE COM CAÇAMBA METÁLICA - CHP DIURNO. AF_12/2014</v>
          </cell>
          <cell r="O39948" t="str">
            <v>CHP</v>
          </cell>
          <cell r="P39948" t="str">
            <v>ATRIBUÍDO SÃO PAULO</v>
          </cell>
          <cell r="Q39948">
            <v>4.5999999999999999E-3</v>
          </cell>
          <cell r="R39948">
            <v>267</v>
          </cell>
        </row>
        <row r="39949">
          <cell r="M39949">
            <v>89884</v>
          </cell>
          <cell r="N39949" t="str">
            <v>CAMINHÃO BASCULANTE 18 M3, COM CAVALO MECÂNICO DE CAPACIDADE MÁXIMA DE TRAÇÃO COMBINADO DE 45000 KG, POTÊNCIA 330 CV, INCLUSIVE SEMIREBOQUE COM CAÇAMBA METÁLICA - CHI DIURNO. AF_12/2014</v>
          </cell>
          <cell r="O39949" t="str">
            <v>CHI</v>
          </cell>
          <cell r="P39949" t="str">
            <v>ATRIBUÍDO SÃO PAULO</v>
          </cell>
          <cell r="Q39949">
            <v>2E-3</v>
          </cell>
          <cell r="R39949">
            <v>54.25</v>
          </cell>
        </row>
        <row r="39950">
          <cell r="M39950" t="str">
            <v/>
          </cell>
          <cell r="N39950" t="str">
            <v/>
          </cell>
          <cell r="O39950" t="str">
            <v/>
          </cell>
          <cell r="P39950" t="str">
            <v/>
          </cell>
          <cell r="Q39950" t="str">
            <v/>
          </cell>
          <cell r="R39950" t="str">
            <v/>
          </cell>
        </row>
        <row r="39951">
          <cell r="M39951">
            <v>91386</v>
          </cell>
          <cell r="N39951" t="str">
            <v>CAMINHÃO BASCULANTE 10 M3, TRUCADO CABINE SIMPLES, PESO BRUTO TOTAL 23.000 KG, CARGA ÚTIL MÁXIMA 15.935 KG, DISTÂNCIA ENTRE EIXOS 4,80 M, POTÊNCIA 230 CV INCLUSIVE CAÇAMBA METÁLICA - CHP DIURNO. AF_06/2014</v>
          </cell>
          <cell r="O39951" t="str">
            <v>CHP</v>
          </cell>
          <cell r="P39951" t="str">
            <v>ATRIBUÍDO SÃO PAULO</v>
          </cell>
          <cell r="Q39951">
            <v>5.5999999999999999E-3</v>
          </cell>
          <cell r="R39951">
            <v>186.76</v>
          </cell>
        </row>
        <row r="39952">
          <cell r="M39952">
            <v>91387</v>
          </cell>
          <cell r="N39952" t="str">
            <v>CAMINHÃO BASCULANTE 10 M3, TRUCADO CABINE SIMPLES, PESO BRUTO TOTAL 23.000 KG, CARGA ÚTIL MÁXIMA 15.935 KG, DISTÂNCIA ENTRE EIXOS 4,80 M, POTÊNCIA 230 CV INCLUSIVE CAÇAMBA METÁLICA - CHI DIURNO. AF_06/2014</v>
          </cell>
          <cell r="O39952" t="str">
            <v>CHI</v>
          </cell>
          <cell r="P39952" t="str">
            <v>ATRIBUÍDO SÃO PAULO</v>
          </cell>
          <cell r="Q39952">
            <v>2.3999999999999998E-3</v>
          </cell>
          <cell r="R39952">
            <v>41.11</v>
          </cell>
        </row>
        <row r="39953">
          <cell r="M39953" t="str">
            <v/>
          </cell>
          <cell r="N39953" t="str">
            <v/>
          </cell>
          <cell r="O39953" t="str">
            <v/>
          </cell>
          <cell r="P39953" t="str">
            <v/>
          </cell>
          <cell r="Q39953" t="str">
            <v/>
          </cell>
          <cell r="R39953" t="str">
            <v/>
          </cell>
        </row>
        <row r="39954">
          <cell r="M39954">
            <v>89876</v>
          </cell>
          <cell r="N39954" t="str">
            <v>CAMINHÃO BASCULANTE 14 M3, COM CAVALO MECÂNICO DE CAPACIDADE MÁXIMA DE TRAÇÃO COMBINADO DE 36000 KG, POTÊNCIA 286 CV, INCLUSIVE SEMIREBOQUE COM CAÇAMBA METÁLICA - CHP DIURNO. AF_12/2014</v>
          </cell>
          <cell r="O39954" t="str">
            <v>CHP</v>
          </cell>
          <cell r="P39954" t="str">
            <v>ATRIBUÍDO SÃO PAULO</v>
          </cell>
          <cell r="Q39954">
            <v>4.0000000000000001E-3</v>
          </cell>
          <cell r="R39954">
            <v>240.66</v>
          </cell>
        </row>
        <row r="39955">
          <cell r="M39955">
            <v>89877</v>
          </cell>
          <cell r="N39955" t="str">
            <v>CAMINHÃO BASCULANTE 14 M3, COM CAVALO MECÂNICO DE CAPACIDADE MÁXIMA DE TRAÇÃO COMBINADO DE 36000 KG, POTÊNCIA 286 CV, INCLUSIVE SEMIREBOQUE COM CAÇAMBA METÁLICA - CHI DIURNO. AF_12/2014</v>
          </cell>
          <cell r="O39955" t="str">
            <v>CHI</v>
          </cell>
          <cell r="P39955" t="str">
            <v>ATRIBUÍDO SÃO PAULO</v>
          </cell>
          <cell r="Q39955">
            <v>1.6999999999999999E-3</v>
          </cell>
          <cell r="R39955">
            <v>52.06</v>
          </cell>
        </row>
        <row r="39956">
          <cell r="M39956" t="str">
            <v/>
          </cell>
          <cell r="N39956" t="str">
            <v/>
          </cell>
          <cell r="O39956" t="str">
            <v/>
          </cell>
          <cell r="P39956" t="str">
            <v/>
          </cell>
          <cell r="Q39956" t="str">
            <v/>
          </cell>
          <cell r="R39956" t="str">
            <v/>
          </cell>
        </row>
        <row r="39957">
          <cell r="M39957">
            <v>89883</v>
          </cell>
          <cell r="N39957" t="str">
            <v>CAMINHÃO BASCULANTE 18 M3, COM CAVALO MECÂNICO DE CAPACIDADE MÁXIMA DE TRAÇÃO COMBINADO DE 45000 KG, POTÊNCIA 330 CV, INCLUSIVE SEMIREBOQUE COM CAÇAMBA METÁLICA - CHP DIURNO. AF_12/2014</v>
          </cell>
          <cell r="O39957" t="str">
            <v>CHP</v>
          </cell>
          <cell r="P39957" t="str">
            <v>ATRIBUÍDO SÃO PAULO</v>
          </cell>
          <cell r="Q39957">
            <v>3.0999999999999999E-3</v>
          </cell>
          <cell r="R39957">
            <v>267</v>
          </cell>
        </row>
        <row r="39958">
          <cell r="M39958">
            <v>89884</v>
          </cell>
          <cell r="N39958" t="str">
            <v>CAMINHÃO BASCULANTE 18 M3, COM CAVALO MECÂNICO DE CAPACIDADE MÁXIMA DE TRAÇÃO COMBINADO DE 45000 KG, POTÊNCIA 330 CV, INCLUSIVE SEMIREBOQUE COM CAÇAMBA METÁLICA - CHI DIURNO. AF_12/2014</v>
          </cell>
          <cell r="O39958" t="str">
            <v>CHI</v>
          </cell>
          <cell r="P39958" t="str">
            <v>ATRIBUÍDO SÃO PAULO</v>
          </cell>
          <cell r="Q39958">
            <v>1.2999999999999999E-3</v>
          </cell>
          <cell r="R39958">
            <v>54.25</v>
          </cell>
        </row>
        <row r="39959">
          <cell r="M39959" t="str">
            <v/>
          </cell>
          <cell r="N39959" t="str">
            <v/>
          </cell>
          <cell r="O39959" t="str">
            <v/>
          </cell>
          <cell r="P39959" t="str">
            <v/>
          </cell>
          <cell r="Q39959" t="str">
            <v/>
          </cell>
          <cell r="R39959" t="str">
            <v/>
          </cell>
        </row>
        <row r="39960">
          <cell r="M39960">
            <v>67826</v>
          </cell>
          <cell r="N39960" t="str">
            <v>CAMINHÃO BASCULANTE 6 M3 TOCO, PESO BRUTO TOTAL 16.000 KG, CARGA ÚTIL MÁXIMA 11.130 KG, DISTÂNCIA ENTRE EIXOS 5,36 M, POTÊNCIA 185 CV, INCLUSIVE CAÇAMBA METÁLICA - CHP DIURNO. AF_06/2014</v>
          </cell>
          <cell r="O39960" t="str">
            <v>CHP</v>
          </cell>
          <cell r="P39960" t="str">
            <v>ATRIBUÍDO SÃO PAULO</v>
          </cell>
          <cell r="Q39960">
            <v>1.7500000000000002E-2</v>
          </cell>
          <cell r="R39960">
            <v>130.66</v>
          </cell>
        </row>
        <row r="39961">
          <cell r="M39961">
            <v>67827</v>
          </cell>
          <cell r="N39961" t="str">
            <v>CAMINHÃO BASCULANTE 6 M3 TOCO, PESO BRUTO TOTAL 16.000 KG, CARGA ÚTIL MÁXIMA 11.130 KG, DISTÂNCIA ENTRE EIXOS 5,36 M, POTÊNCIA 185 CV, INCLUSIVE CAÇAMBA METÁLICA - CHI DIURNO. AF_06/2014</v>
          </cell>
          <cell r="O39961" t="str">
            <v>CHI</v>
          </cell>
          <cell r="P39961" t="str">
            <v>ATRIBUÍDO SÃO PAULO</v>
          </cell>
          <cell r="Q39961">
            <v>7.4999999999999997E-3</v>
          </cell>
          <cell r="R39961">
            <v>37.229999999999997</v>
          </cell>
        </row>
        <row r="39962">
          <cell r="M39962" t="str">
            <v/>
          </cell>
          <cell r="N39962" t="str">
            <v/>
          </cell>
          <cell r="O39962" t="str">
            <v/>
          </cell>
          <cell r="P39962" t="str">
            <v/>
          </cell>
          <cell r="Q39962" t="str">
            <v/>
          </cell>
          <cell r="R39962" t="str">
            <v/>
          </cell>
        </row>
        <row r="39963">
          <cell r="M39963">
            <v>67826</v>
          </cell>
          <cell r="N39963" t="str">
            <v>CAMINHÃO BASCULANTE 6 M3 TOCO, PESO BRUTO TOTAL 16.000 KG, CARGA ÚTIL MÁXIMA 11.130 KG, DISTÂNCIA ENTRE EIXOS 5,36 M, POTÊNCIA 185 CV, INCLUSIVE CAÇAMBA METÁLICA - CHP DIURNO. AF_06/2014</v>
          </cell>
          <cell r="O39963" t="str">
            <v>CHP</v>
          </cell>
          <cell r="P39963" t="str">
            <v>ATRIBUÍDO SÃO PAULO</v>
          </cell>
          <cell r="Q39963">
            <v>1.52E-2</v>
          </cell>
          <cell r="R39963">
            <v>130.66</v>
          </cell>
        </row>
        <row r="39964">
          <cell r="M39964">
            <v>67827</v>
          </cell>
          <cell r="N39964" t="str">
            <v>CAMINHÃO BASCULANTE 6 M3 TOCO, PESO BRUTO TOTAL 16.000 KG, CARGA ÚTIL MÁXIMA 11.130 KG, DISTÂNCIA ENTRE EIXOS 5,36 M, POTÊNCIA 185 CV, INCLUSIVE CAÇAMBA METÁLICA - CHI DIURNO. AF_06/2014</v>
          </cell>
          <cell r="O39964" t="str">
            <v>CHI</v>
          </cell>
          <cell r="P39964" t="str">
            <v>ATRIBUÍDO SÃO PAULO</v>
          </cell>
          <cell r="Q39964">
            <v>6.4999999999999997E-3</v>
          </cell>
          <cell r="R39964">
            <v>37.229999999999997</v>
          </cell>
        </row>
        <row r="39965">
          <cell r="M39965" t="str">
            <v/>
          </cell>
          <cell r="N39965" t="str">
            <v/>
          </cell>
          <cell r="O39965" t="str">
            <v/>
          </cell>
          <cell r="P39965" t="str">
            <v/>
          </cell>
          <cell r="Q39965" t="str">
            <v/>
          </cell>
          <cell r="R39965" t="str">
            <v/>
          </cell>
        </row>
        <row r="39966">
          <cell r="M39966">
            <v>67826</v>
          </cell>
          <cell r="N39966" t="str">
            <v>CAMINHÃO BASCULANTE 6 M3 TOCO, PESO BRUTO TOTAL 16.000 KG, CARGA ÚTIL MÁXIMA 11.130 KG, DISTÂNCIA ENTRE EIXOS 5,36 M, POTÊNCIA 185 CV, INCLUSIVE CAÇAMBA METÁLICA - CHP DIURNO. AF_06/2014</v>
          </cell>
          <cell r="O39966" t="str">
            <v>CHP</v>
          </cell>
          <cell r="P39966" t="str">
            <v>ATRIBUÍDO SÃO PAULO</v>
          </cell>
          <cell r="Q39966">
            <v>1.3899999999999999E-2</v>
          </cell>
          <cell r="R39966">
            <v>130.66</v>
          </cell>
        </row>
        <row r="39967">
          <cell r="M39967">
            <v>67827</v>
          </cell>
          <cell r="N39967" t="str">
            <v>CAMINHÃO BASCULANTE 6 M3 TOCO, PESO BRUTO TOTAL 16.000 KG, CARGA ÚTIL MÁXIMA 11.130 KG, DISTÂNCIA ENTRE EIXOS 5,36 M, POTÊNCIA 185 CV, INCLUSIVE CAÇAMBA METÁLICA - CHI DIURNO. AF_06/2014</v>
          </cell>
          <cell r="O39967" t="str">
            <v>CHI</v>
          </cell>
          <cell r="P39967" t="str">
            <v>ATRIBUÍDO SÃO PAULO</v>
          </cell>
          <cell r="Q39967">
            <v>6.0000000000000001E-3</v>
          </cell>
          <cell r="R39967">
            <v>37.229999999999997</v>
          </cell>
        </row>
        <row r="39968">
          <cell r="M39968" t="str">
            <v/>
          </cell>
          <cell r="N39968" t="str">
            <v/>
          </cell>
          <cell r="O39968" t="str">
            <v/>
          </cell>
          <cell r="P39968" t="str">
            <v/>
          </cell>
          <cell r="Q39968" t="str">
            <v/>
          </cell>
          <cell r="R39968" t="str">
            <v/>
          </cell>
        </row>
        <row r="39969">
          <cell r="M39969">
            <v>67826</v>
          </cell>
          <cell r="N39969" t="str">
            <v>CAMINHÃO BASCULANTE 6 M3 TOCO, PESO BRUTO TOTAL 16.000 KG, CARGA ÚTIL MÁXIMA 11.130 KG, DISTÂNCIA ENTRE EIXOS 5,36 M, POTÊNCIA 185 CV, INCLUSIVE CAÇAMBA METÁLICA - CHP DIURNO. AF_06/2014</v>
          </cell>
          <cell r="O39969" t="str">
            <v>CHP</v>
          </cell>
          <cell r="P39969" t="str">
            <v>ATRIBUÍDO SÃO PAULO</v>
          </cell>
          <cell r="Q39969">
            <v>5.5999999999999999E-3</v>
          </cell>
          <cell r="R39969">
            <v>130.66</v>
          </cell>
        </row>
        <row r="39970">
          <cell r="M39970">
            <v>67827</v>
          </cell>
          <cell r="N39970" t="str">
            <v>CAMINHÃO BASCULANTE 6 M3 TOCO, PESO BRUTO TOTAL 16.000 KG, CARGA ÚTIL MÁXIMA 11.130 KG, DISTÂNCIA ENTRE EIXOS 5,36 M, POTÊNCIA 185 CV, INCLUSIVE CAÇAMBA METÁLICA - CHI DIURNO. AF_06/2014</v>
          </cell>
          <cell r="O39970" t="str">
            <v>CHI</v>
          </cell>
          <cell r="P39970" t="str">
            <v>ATRIBUÍDO SÃO PAULO</v>
          </cell>
          <cell r="Q39970">
            <v>2.3999999999999998E-3</v>
          </cell>
          <cell r="R39970">
            <v>37.229999999999997</v>
          </cell>
        </row>
        <row r="39971">
          <cell r="M39971" t="str">
            <v/>
          </cell>
          <cell r="N39971" t="str">
            <v/>
          </cell>
          <cell r="O39971" t="str">
            <v/>
          </cell>
          <cell r="P39971" t="str">
            <v/>
          </cell>
          <cell r="Q39971" t="str">
            <v/>
          </cell>
          <cell r="R39971" t="str">
            <v/>
          </cell>
        </row>
        <row r="39972">
          <cell r="M39972">
            <v>67826</v>
          </cell>
          <cell r="N39972" t="str">
            <v>CAMINHÃO BASCULANTE 6 M3 TOCO, PESO BRUTO TOTAL 16.000 KG, CARGA ÚTIL MÁXIMA 11.130 KG, DISTÂNCIA ENTRE EIXOS 5,36 M, POTÊNCIA 185 CV, INCLUSIVE CAÇAMBA METÁLICA - CHP DIURNO. AF_06/2014</v>
          </cell>
          <cell r="O39972" t="str">
            <v>CHP</v>
          </cell>
          <cell r="P39972" t="str">
            <v>ATRIBUÍDO SÃO PAULO</v>
          </cell>
          <cell r="Q39972">
            <v>4.1700000000000001E-2</v>
          </cell>
          <cell r="R39972">
            <v>130.66</v>
          </cell>
        </row>
        <row r="39973">
          <cell r="M39973">
            <v>67827</v>
          </cell>
          <cell r="N39973" t="str">
            <v>CAMINHÃO BASCULANTE 6 M3 TOCO, PESO BRUTO TOTAL 16.000 KG, CARGA ÚTIL MÁXIMA 11.130 KG, DISTÂNCIA ENTRE EIXOS 5,36 M, POTÊNCIA 185 CV, INCLUSIVE CAÇAMBA METÁLICA - CHI DIURNO. AF_06/2014</v>
          </cell>
          <cell r="O39973" t="str">
            <v>CHI</v>
          </cell>
          <cell r="P39973" t="str">
            <v>ATRIBUÍDO SÃO PAULO</v>
          </cell>
          <cell r="Q39973">
            <v>1.7899999999999999E-2</v>
          </cell>
          <cell r="R39973">
            <v>37.229999999999997</v>
          </cell>
        </row>
        <row r="39974">
          <cell r="M39974" t="str">
            <v/>
          </cell>
          <cell r="N39974" t="str">
            <v/>
          </cell>
          <cell r="O39974" t="str">
            <v/>
          </cell>
          <cell r="P39974" t="str">
            <v/>
          </cell>
          <cell r="Q39974" t="str">
            <v/>
          </cell>
          <cell r="R39974" t="str">
            <v/>
          </cell>
        </row>
        <row r="39975">
          <cell r="M39975">
            <v>91386</v>
          </cell>
          <cell r="N39975" t="str">
            <v>CAMINHÃO BASCULANTE 10 M3, TRUCADO CABINE SIMPLES, PESO BRUTO TOTAL 23.000 KG, CARGA ÚTIL MÁXIMA 15.935 KG, DISTÂNCIA ENTRE EIXOS 4,80 M, POTÊNCIA 230 CV INCLUSIVE CAÇAMBA METÁLICA - CHP DIURNO. AF_06/2014</v>
          </cell>
          <cell r="O39975" t="str">
            <v>CHP</v>
          </cell>
          <cell r="P39975" t="str">
            <v>ATRIBUÍDO SÃO PAULO</v>
          </cell>
          <cell r="Q39975">
            <v>2.5000000000000001E-2</v>
          </cell>
          <cell r="R39975">
            <v>186.76</v>
          </cell>
        </row>
        <row r="39976">
          <cell r="M39976">
            <v>91387</v>
          </cell>
          <cell r="N39976" t="str">
            <v>CAMINHÃO BASCULANTE 10 M3, TRUCADO CABINE SIMPLES, PESO BRUTO TOTAL 23.000 KG, CARGA ÚTIL MÁXIMA 15.935 KG, DISTÂNCIA ENTRE EIXOS 4,80 M, POTÊNCIA 230 CV INCLUSIVE CAÇAMBA METÁLICA - CHI DIURNO. AF_06/2014</v>
          </cell>
          <cell r="O39976" t="str">
            <v>CHI</v>
          </cell>
          <cell r="P39976" t="str">
            <v>ATRIBUÍDO SÃO PAULO</v>
          </cell>
          <cell r="Q39976">
            <v>1.0710000000000001E-2</v>
          </cell>
          <cell r="R39976">
            <v>41.11</v>
          </cell>
        </row>
        <row r="39977">
          <cell r="M39977" t="str">
            <v/>
          </cell>
          <cell r="N39977" t="str">
            <v/>
          </cell>
          <cell r="O39977" t="str">
            <v/>
          </cell>
          <cell r="P39977" t="str">
            <v/>
          </cell>
          <cell r="Q39977" t="str">
            <v/>
          </cell>
          <cell r="R39977" t="str">
            <v/>
          </cell>
        </row>
        <row r="39978">
          <cell r="M39978">
            <v>89876</v>
          </cell>
          <cell r="N39978" t="str">
            <v>CAMINHÃO BASCULANTE 14 M3, COM CAVALO MECÂNICO DE CAPACIDADE MÁXIMA DE TRAÇÃO COMBINADO DE 36000 KG, POTÊNCIA 286 CV, INCLUSIVE SEMIREBOQUE COM CAÇAMBA METÁLICA - CHP DIURNO. AF_12/2014</v>
          </cell>
          <cell r="O39978" t="str">
            <v>CHP</v>
          </cell>
          <cell r="P39978" t="str">
            <v>ATRIBUÍDO SÃO PAULO</v>
          </cell>
          <cell r="Q39978">
            <v>1.7899999999999999E-2</v>
          </cell>
          <cell r="R39978">
            <v>240.66</v>
          </cell>
        </row>
        <row r="39979">
          <cell r="M39979">
            <v>89877</v>
          </cell>
          <cell r="N39979" t="str">
            <v>CAMINHÃO BASCULANTE 14 M3, COM CAVALO MECÂNICO DE CAPACIDADE MÁXIMA DE TRAÇÃO COMBINADO DE 36000 KG, POTÊNCIA 286 CV, INCLUSIVE SEMIREBOQUE COM CAÇAMBA METÁLICA - CHI DIURNO. AF_12/2014</v>
          </cell>
          <cell r="O39979" t="str">
            <v>CHI</v>
          </cell>
          <cell r="P39979" t="str">
            <v>ATRIBUÍDO SÃO PAULO</v>
          </cell>
          <cell r="Q39979">
            <v>7.7000000000000002E-3</v>
          </cell>
          <cell r="R39979">
            <v>52.06</v>
          </cell>
        </row>
        <row r="39980">
          <cell r="M39980" t="str">
            <v/>
          </cell>
          <cell r="N39980" t="str">
            <v/>
          </cell>
          <cell r="O39980" t="str">
            <v/>
          </cell>
          <cell r="P39980" t="str">
            <v/>
          </cell>
          <cell r="Q39980" t="str">
            <v/>
          </cell>
          <cell r="R39980" t="str">
            <v/>
          </cell>
        </row>
        <row r="39981">
          <cell r="M39981">
            <v>89883</v>
          </cell>
          <cell r="N39981" t="str">
            <v>CAMINHÃO BASCULANTE 18 M3, COM CAVALO MECÂNICO DE CAPACIDADE MÁXIMA DE TRAÇÃO COMBINADO DE 45000 KG, POTÊNCIA 330 CV, INCLUSIVE SEMIREBOQUE COM CAÇAMBA METÁLICA - CHP DIURNO. AF_12/2014</v>
          </cell>
          <cell r="O39981" t="str">
            <v>CHP</v>
          </cell>
          <cell r="P39981" t="str">
            <v>ATRIBUÍDO SÃO PAULO</v>
          </cell>
          <cell r="Q39981">
            <v>1.3899999999999999E-2</v>
          </cell>
          <cell r="R39981">
            <v>267</v>
          </cell>
        </row>
        <row r="39982">
          <cell r="M39982">
            <v>89884</v>
          </cell>
          <cell r="N39982" t="str">
            <v>CAMINHÃO BASCULANTE 18 M3, COM CAVALO MECÂNICO DE CAPACIDADE MÁXIMA DE TRAÇÃO COMBINADO DE 45000 KG, POTÊNCIA 330 CV, INCLUSIVE SEMIREBOQUE COM CAÇAMBA METÁLICA - CHI DIURNO. AF_12/2014</v>
          </cell>
          <cell r="O39982" t="str">
            <v>CHI</v>
          </cell>
          <cell r="P39982" t="str">
            <v>ATRIBUÍDO SÃO PAULO</v>
          </cell>
          <cell r="Q39982">
            <v>6.0000000000000001E-3</v>
          </cell>
          <cell r="R39982">
            <v>54.25</v>
          </cell>
        </row>
        <row r="39983">
          <cell r="M39983" t="str">
            <v/>
          </cell>
          <cell r="N39983" t="str">
            <v/>
          </cell>
          <cell r="O39983" t="str">
            <v/>
          </cell>
          <cell r="P39983" t="str">
            <v/>
          </cell>
          <cell r="Q39983" t="str">
            <v/>
          </cell>
          <cell r="R39983" t="str">
            <v/>
          </cell>
        </row>
        <row r="39984">
          <cell r="M39984">
            <v>67826</v>
          </cell>
          <cell r="N39984" t="str">
            <v>CAMINHÃO BASCULANTE 6 M3 TOCO, PESO BRUTO TOTAL 16.000 KG, CARGA ÚTIL MÁXIMA 11.130 KG, DISTÂNCIA ENTRE EIXOS 5,36 M, POTÊNCIA 185 CV, INCLUSIVE CAÇAMBA METÁLICA - CHP DIURNO. AF_06/2014</v>
          </cell>
          <cell r="O39984" t="str">
            <v>CHP</v>
          </cell>
          <cell r="P39984" t="str">
            <v>ATRIBUÍDO SÃO PAULO</v>
          </cell>
          <cell r="Q39984">
            <v>2.7799999999999998E-2</v>
          </cell>
          <cell r="R39984">
            <v>130.66</v>
          </cell>
        </row>
        <row r="39985">
          <cell r="M39985">
            <v>67827</v>
          </cell>
          <cell r="N39985" t="str">
            <v>CAMINHÃO BASCULANTE 6 M3 TOCO, PESO BRUTO TOTAL 16.000 KG, CARGA ÚTIL MÁXIMA 11.130 KG, DISTÂNCIA ENTRE EIXOS 5,36 M, POTÊNCIA 185 CV, INCLUSIVE CAÇAMBA METÁLICA - CHI DIURNO. AF_06/2014</v>
          </cell>
          <cell r="O39985" t="str">
            <v>CHI</v>
          </cell>
          <cell r="P39985" t="str">
            <v>ATRIBUÍDO SÃO PAULO</v>
          </cell>
          <cell r="Q39985">
            <v>1.1900000000000001E-2</v>
          </cell>
          <cell r="R39985">
            <v>37.229999999999997</v>
          </cell>
        </row>
        <row r="39986">
          <cell r="M39986" t="str">
            <v/>
          </cell>
          <cell r="N39986" t="str">
            <v/>
          </cell>
          <cell r="O39986" t="str">
            <v/>
          </cell>
          <cell r="P39986" t="str">
            <v/>
          </cell>
          <cell r="Q39986" t="str">
            <v/>
          </cell>
          <cell r="R39986" t="str">
            <v/>
          </cell>
        </row>
        <row r="39987">
          <cell r="M39987">
            <v>91386</v>
          </cell>
          <cell r="N39987" t="str">
            <v>CAMINHÃO BASCULANTE 10 M3, TRUCADO CABINE SIMPLES, PESO BRUTO TOTAL 23.000 KG, CARGA ÚTIL MÁXIMA 15.935 KG, DISTÂNCIA ENTRE EIXOS 4,80 M, POTÊNCIA 230 CV INCLUSIVE CAÇAMBA METÁLICA - CHP DIURNO. AF_06/2014</v>
          </cell>
          <cell r="O39987" t="str">
            <v>CHP</v>
          </cell>
          <cell r="P39987" t="str">
            <v>ATRIBUÍDO SÃO PAULO</v>
          </cell>
          <cell r="Q39987">
            <v>1.67E-2</v>
          </cell>
          <cell r="R39987">
            <v>186.76</v>
          </cell>
        </row>
        <row r="39988">
          <cell r="M39988">
            <v>91387</v>
          </cell>
          <cell r="N39988" t="str">
            <v>CAMINHÃO BASCULANTE 10 M3, TRUCADO CABINE SIMPLES, PESO BRUTO TOTAL 23.000 KG, CARGA ÚTIL MÁXIMA 15.935 KG, DISTÂNCIA ENTRE EIXOS 4,80 M, POTÊNCIA 230 CV INCLUSIVE CAÇAMBA METÁLICA - CHI DIURNO. AF_06/2014</v>
          </cell>
          <cell r="O39988" t="str">
            <v>CHI</v>
          </cell>
          <cell r="P39988" t="str">
            <v>ATRIBUÍDO SÃO PAULO</v>
          </cell>
          <cell r="Q39988">
            <v>7.1000000000000004E-3</v>
          </cell>
          <cell r="R39988">
            <v>41.11</v>
          </cell>
        </row>
        <row r="39989">
          <cell r="M39989" t="str">
            <v/>
          </cell>
          <cell r="N39989" t="str">
            <v/>
          </cell>
          <cell r="O39989" t="str">
            <v/>
          </cell>
          <cell r="P39989" t="str">
            <v/>
          </cell>
          <cell r="Q39989" t="str">
            <v/>
          </cell>
          <cell r="R39989" t="str">
            <v/>
          </cell>
        </row>
        <row r="39990">
          <cell r="M39990">
            <v>89876</v>
          </cell>
          <cell r="N39990" t="str">
            <v>CAMINHÃO BASCULANTE 14 M3, COM CAVALO MECÂNICO DE CAPACIDADE MÁXIMA DE TRAÇÃO COMBINADO DE 36000 KG, POTÊNCIA 286 CV, INCLUSIVE SEMIREBOQUE COM CAÇAMBA METÁLICA - CHP DIURNO. AF_12/2014</v>
          </cell>
          <cell r="O39990" t="str">
            <v>CHP</v>
          </cell>
          <cell r="P39990" t="str">
            <v>ATRIBUÍDO SÃO PAULO</v>
          </cell>
          <cell r="Q39990">
            <v>1.1900000000000001E-2</v>
          </cell>
          <cell r="R39990">
            <v>240.66</v>
          </cell>
        </row>
        <row r="39991">
          <cell r="M39991">
            <v>89877</v>
          </cell>
          <cell r="N39991" t="str">
            <v>CAMINHÃO BASCULANTE 14 M3, COM CAVALO MECÂNICO DE CAPACIDADE MÁXIMA DE TRAÇÃO COMBINADO DE 36000 KG, POTÊNCIA 286 CV, INCLUSIVE SEMIREBOQUE COM CAÇAMBA METÁLICA - CHI DIURNO. AF_12/2014</v>
          </cell>
          <cell r="O39991" t="str">
            <v>CHI</v>
          </cell>
          <cell r="P39991" t="str">
            <v>ATRIBUÍDO SÃO PAULO</v>
          </cell>
          <cell r="Q39991">
            <v>5.1000000000000004E-3</v>
          </cell>
          <cell r="R39991">
            <v>52.06</v>
          </cell>
        </row>
        <row r="39992">
          <cell r="M39992" t="str">
            <v/>
          </cell>
          <cell r="N39992" t="str">
            <v/>
          </cell>
          <cell r="O39992" t="str">
            <v/>
          </cell>
          <cell r="P39992" t="str">
            <v/>
          </cell>
          <cell r="Q39992" t="str">
            <v/>
          </cell>
          <cell r="R39992" t="str">
            <v/>
          </cell>
        </row>
        <row r="39993">
          <cell r="M39993">
            <v>89883</v>
          </cell>
          <cell r="N39993" t="str">
            <v>CAMINHÃO BASCULANTE 18 M3, COM CAVALO MECÂNICO DE CAPACIDADE MÁXIMA DE TRAÇÃO COMBINADO DE 45000 KG, POTÊNCIA 330 CV, INCLUSIVE SEMIREBOQUE COM CAÇAMBA METÁLICA - CHP DIURNO. AF_12/2014</v>
          </cell>
          <cell r="O39993" t="str">
            <v>CHP</v>
          </cell>
          <cell r="P39993" t="str">
            <v>ATRIBUÍDO SÃO PAULO</v>
          </cell>
          <cell r="Q39993">
            <v>9.2999999999999992E-3</v>
          </cell>
          <cell r="R39993">
            <v>267</v>
          </cell>
        </row>
        <row r="39994">
          <cell r="M39994">
            <v>89884</v>
          </cell>
          <cell r="N39994" t="str">
            <v>CAMINHÃO BASCULANTE 18 M3, COM CAVALO MECÂNICO DE CAPACIDADE MÁXIMA DE TRAÇÃO COMBINADO DE 45000 KG, POTÊNCIA 330 CV, INCLUSIVE SEMIREBOQUE COM CAÇAMBA METÁLICA - CHI DIURNO. AF_12/2014</v>
          </cell>
          <cell r="O39994" t="str">
            <v>CHI</v>
          </cell>
          <cell r="P39994" t="str">
            <v>ATRIBUÍDO SÃO PAULO</v>
          </cell>
          <cell r="Q39994">
            <v>4.0000000000000001E-3</v>
          </cell>
          <cell r="R39994">
            <v>54.25</v>
          </cell>
        </row>
        <row r="39995">
          <cell r="M39995" t="str">
            <v/>
          </cell>
          <cell r="N39995" t="str">
            <v/>
          </cell>
          <cell r="O39995" t="str">
            <v/>
          </cell>
          <cell r="P39995" t="str">
            <v/>
          </cell>
          <cell r="Q39995" t="str">
            <v/>
          </cell>
          <cell r="R39995" t="str">
            <v/>
          </cell>
        </row>
        <row r="39996">
          <cell r="M39996">
            <v>5824</v>
          </cell>
          <cell r="N39996" t="str">
            <v>CAMINHÃO TOCO, PBT 16.000 KG, CARGA ÚTIL MÁX. 10.685 KG, DIST. ENTRE EIXOS 4,8 M, POTÊNCIA 189 CV, INCLUSIVE CARROCERIA FIXA ABERTA DE MADEIRA P/ TRANSPORTE GERAL DE CARGA SECA, DIMEN. APROX. 2,5 X 7,00 X 0,50 M - CHP DIURNO. AF_06/2014</v>
          </cell>
          <cell r="O39996" t="str">
            <v>CHP</v>
          </cell>
          <cell r="P39996" t="str">
            <v>ATRIBUÍDO SÃO PAULO</v>
          </cell>
          <cell r="Q39996">
            <v>1.17E-2</v>
          </cell>
          <cell r="R39996">
            <v>140.80000000000001</v>
          </cell>
        </row>
        <row r="39997">
          <cell r="M39997">
            <v>5826</v>
          </cell>
          <cell r="N39997" t="str">
            <v>CAMINHÃO TOCO, PBT 16.000 KG, CARGA ÚTIL MÁX. 10.685 KG, DIST. ENTRE EIXOS 4,8 M, POTÊNCIA 189 CV, INCLUSIVE CARROCERIA FIXA ABERTA DE MADEIRA P/ TRANSPORTE GERAL DE CARGA SECA, DIMEN. APROX. 2,5 X 7,00 X 0,50 M - CHI DIURNO. AF_06/2014</v>
          </cell>
          <cell r="O39997" t="str">
            <v>CHI</v>
          </cell>
          <cell r="P39997" t="str">
            <v>ATRIBUÍDO SÃO PAULO</v>
          </cell>
          <cell r="Q39997">
            <v>5.0000000000000001E-3</v>
          </cell>
          <cell r="R39997">
            <v>31.24</v>
          </cell>
        </row>
        <row r="39998">
          <cell r="M39998" t="str">
            <v/>
          </cell>
          <cell r="N39998" t="str">
            <v/>
          </cell>
          <cell r="O39998" t="str">
            <v/>
          </cell>
          <cell r="P39998" t="str">
            <v/>
          </cell>
          <cell r="Q39998" t="str">
            <v/>
          </cell>
          <cell r="R39998" t="str">
            <v/>
          </cell>
        </row>
        <row r="39999">
          <cell r="M39999">
            <v>5824</v>
          </cell>
          <cell r="N39999" t="str">
            <v>CAMINHÃO TOCO, PBT 16.000 KG, CARGA ÚTIL MÁX. 10.685 KG, DIST. ENTRE EIXOS 4,8 M, POTÊNCIA 189 CV, INCLUSIVE CARROCERIA FIXA ABERTA DE MADEIRA P/ TRANSPORTE GERAL DE CARGA SECA, DIMEN. APROX. 2,5 X 7,00 X 0,50 M - CHP DIURNO. AF_06/2014</v>
          </cell>
          <cell r="O39999" t="str">
            <v>CHP</v>
          </cell>
          <cell r="P39999" t="str">
            <v>ATRIBUÍDO SÃO PAULO</v>
          </cell>
          <cell r="Q39999">
            <v>1.01E-2</v>
          </cell>
          <cell r="R39999">
            <v>140.80000000000001</v>
          </cell>
        </row>
        <row r="40000">
          <cell r="M40000">
            <v>5826</v>
          </cell>
          <cell r="N40000" t="str">
            <v>CAMINHÃO TOCO, PBT 16.000 KG, CARGA ÚTIL MÁX. 10.685 KG, DIST. ENTRE EIXOS 4,8 M, POTÊNCIA 189 CV, INCLUSIVE CARROCERIA FIXA ABERTA DE MADEIRA P/ TRANSPORTE GERAL DE CARGA SECA, DIMEN. APROX. 2,5 X 7,00 X 0,50 M - CHI DIURNO. AF_06/2014</v>
          </cell>
          <cell r="O40000" t="str">
            <v>CHI</v>
          </cell>
          <cell r="P40000" t="str">
            <v>ATRIBUÍDO SÃO PAULO</v>
          </cell>
          <cell r="Q40000">
            <v>4.3E-3</v>
          </cell>
          <cell r="R40000">
            <v>31.24</v>
          </cell>
        </row>
        <row r="40001">
          <cell r="M40001" t="str">
            <v/>
          </cell>
          <cell r="N40001" t="str">
            <v/>
          </cell>
          <cell r="O40001" t="str">
            <v/>
          </cell>
          <cell r="P40001" t="str">
            <v/>
          </cell>
          <cell r="Q40001" t="str">
            <v/>
          </cell>
          <cell r="R40001" t="str">
            <v/>
          </cell>
        </row>
        <row r="40002">
          <cell r="M40002">
            <v>5824</v>
          </cell>
          <cell r="N40002" t="str">
            <v>CAMINHÃO TOCO, PBT 16.000 KG, CARGA ÚTIL MÁX. 10.685 KG, DIST. ENTRE EIXOS 4,8 M, POTÊNCIA 189 CV, INCLUSIVE CARROCERIA FIXA ABERTA DE MADEIRA P/ TRANSPORTE GERAL DE CARGA SECA, DIMEN. APROX. 2,5 X 7,00 X 0,50 M - CHP DIURNO. AF_06/2014</v>
          </cell>
          <cell r="O40002" t="str">
            <v>CHP</v>
          </cell>
          <cell r="P40002" t="str">
            <v>ATRIBUÍDO SÃO PAULO</v>
          </cell>
          <cell r="Q40002">
            <v>9.2999999999999992E-3</v>
          </cell>
          <cell r="R40002">
            <v>140.80000000000001</v>
          </cell>
        </row>
        <row r="40003">
          <cell r="M40003">
            <v>5826</v>
          </cell>
          <cell r="N40003" t="str">
            <v>CAMINHÃO TOCO, PBT 16.000 KG, CARGA ÚTIL MÁX. 10.685 KG, DIST. ENTRE EIXOS 4,8 M, POTÊNCIA 189 CV, INCLUSIVE CARROCERIA FIXA ABERTA DE MADEIRA P/ TRANSPORTE GERAL DE CARGA SECA, DIMEN. APROX. 2,5 X 7,00 X 0,50 M - CHI DIURNO. AF_06/2014</v>
          </cell>
          <cell r="O40003" t="str">
            <v>CHI</v>
          </cell>
          <cell r="P40003" t="str">
            <v>ATRIBUÍDO SÃO PAULO</v>
          </cell>
          <cell r="Q40003">
            <v>4.0000000000000001E-3</v>
          </cell>
          <cell r="R40003">
            <v>31.24</v>
          </cell>
        </row>
        <row r="40004">
          <cell r="M40004" t="str">
            <v/>
          </cell>
          <cell r="N40004" t="str">
            <v/>
          </cell>
          <cell r="O40004" t="str">
            <v/>
          </cell>
          <cell r="P40004" t="str">
            <v/>
          </cell>
          <cell r="Q40004" t="str">
            <v/>
          </cell>
          <cell r="R40004" t="str">
            <v/>
          </cell>
        </row>
        <row r="40005">
          <cell r="M40005">
            <v>5824</v>
          </cell>
          <cell r="N40005" t="str">
            <v>CAMINHÃO TOCO, PBT 16.000 KG, CARGA ÚTIL MÁX. 10.685 KG, DIST. ENTRE EIXOS 4,8 M, POTÊNCIA 189 CV, INCLUSIVE CARROCERIA FIXA ABERTA DE MADEIRA P/ TRANSPORTE GERAL DE CARGA SECA, DIMEN. APROX. 2,5 X 7,00 X 0,50 M - CHP DIURNO. AF_06/2014</v>
          </cell>
          <cell r="O40005" t="str">
            <v>CHP</v>
          </cell>
          <cell r="P40005" t="str">
            <v>ATRIBUÍDO SÃO PAULO</v>
          </cell>
          <cell r="Q40005">
            <v>3.7000000000000002E-3</v>
          </cell>
          <cell r="R40005">
            <v>140.80000000000001</v>
          </cell>
        </row>
        <row r="40006">
          <cell r="M40006">
            <v>5826</v>
          </cell>
          <cell r="N40006" t="str">
            <v>CAMINHÃO TOCO, PBT 16.000 KG, CARGA ÚTIL MÁX. 10.685 KG, DIST. ENTRE EIXOS 4,8 M, POTÊNCIA 189 CV, INCLUSIVE CARROCERIA FIXA ABERTA DE MADEIRA P/ TRANSPORTE GERAL DE CARGA SECA, DIMEN. APROX. 2,5 X 7,00 X 0,50 M - CHI DIURNO. AF_06/2014</v>
          </cell>
          <cell r="O40006" t="str">
            <v>CHI</v>
          </cell>
          <cell r="P40006" t="str">
            <v>ATRIBUÍDO SÃO PAULO</v>
          </cell>
          <cell r="Q40006">
            <v>1.6000000000000001E-3</v>
          </cell>
          <cell r="R40006">
            <v>31.24</v>
          </cell>
        </row>
        <row r="40007">
          <cell r="M40007" t="str">
            <v/>
          </cell>
          <cell r="N40007" t="str">
            <v/>
          </cell>
          <cell r="O40007" t="str">
            <v/>
          </cell>
          <cell r="P40007" t="str">
            <v/>
          </cell>
          <cell r="Q40007" t="str">
            <v/>
          </cell>
          <cell r="R40007" t="str">
            <v/>
          </cell>
        </row>
        <row r="40008">
          <cell r="M40008">
            <v>5824</v>
          </cell>
          <cell r="N40008" t="str">
            <v>CAMINHÃO TOCO, PBT 16.000 KG, CARGA ÚTIL MÁX. 10.685 KG, DIST. ENTRE EIXOS 4,8 M, POTÊNCIA 189 CV, INCLUSIVE CARROCERIA FIXA ABERTA DE MADEIRA P/ TRANSPORTE GERAL DE CARGA SECA, DIMEN. APROX. 2,5 X 7,00 X 0,50 M - CHP DIURNO. AF_06/2014</v>
          </cell>
          <cell r="O40008" t="str">
            <v>CHP</v>
          </cell>
          <cell r="P40008" t="str">
            <v>ATRIBUÍDO SÃO PAULO</v>
          </cell>
          <cell r="Q40008">
            <v>2.7799999999999998E-2</v>
          </cell>
          <cell r="R40008">
            <v>140.80000000000001</v>
          </cell>
        </row>
        <row r="40009">
          <cell r="M40009">
            <v>5826</v>
          </cell>
          <cell r="N40009" t="str">
            <v>CAMINHÃO TOCO, PBT 16.000 KG, CARGA ÚTIL MÁX. 10.685 KG, DIST. ENTRE EIXOS 4,8 M, POTÊNCIA 189 CV, INCLUSIVE CARROCERIA FIXA ABERTA DE MADEIRA P/ TRANSPORTE GERAL DE CARGA SECA, DIMEN. APROX. 2,5 X 7,00 X 0,50 M - CHI DIURNO. AF_06/2014</v>
          </cell>
          <cell r="O40009" t="str">
            <v>CHI</v>
          </cell>
          <cell r="P40009" t="str">
            <v>ATRIBUÍDO SÃO PAULO</v>
          </cell>
          <cell r="Q40009">
            <v>1.1900000000000001E-2</v>
          </cell>
          <cell r="R40009">
            <v>31.24</v>
          </cell>
        </row>
        <row r="40010">
          <cell r="M40010" t="str">
            <v/>
          </cell>
          <cell r="N40010" t="str">
            <v/>
          </cell>
          <cell r="O40010" t="str">
            <v/>
          </cell>
          <cell r="P40010" t="str">
            <v/>
          </cell>
          <cell r="Q40010" t="str">
            <v/>
          </cell>
          <cell r="R40010" t="str">
            <v/>
          </cell>
        </row>
        <row r="40011">
          <cell r="M40011">
            <v>5928</v>
          </cell>
          <cell r="N40011" t="str">
            <v>GUINDAUTO HIDRÁULICO, CAPACIDADE MÁXIMA DE CARGA 6200 KG, MOMENTO MÁXIMO DE CARGA 11,7 TM, ALCANCE MÁXIMO HORIZONTAL 9,70 M, INCLUSIVE CAMINHÃO TOCO PBT 16.000 KG, POTÊNCIA DE 189 CV - CHP DIURNO. AF_06/2014</v>
          </cell>
          <cell r="O40011" t="str">
            <v>CHP</v>
          </cell>
          <cell r="P40011" t="str">
            <v>ATRIBUÍDO SÃO PAULO</v>
          </cell>
          <cell r="Q40011">
            <v>1.17E-2</v>
          </cell>
          <cell r="R40011">
            <v>182.45</v>
          </cell>
        </row>
        <row r="40012">
          <cell r="M40012">
            <v>5930</v>
          </cell>
          <cell r="N40012" t="str">
            <v>GUINDAUTO HIDRÁULICO, CAPACIDADE MÁXIMA DE CARGA 6200 KG, MOMENTO MÁXIMO DE CARGA 11,7 TM, ALCANCE MÁXIMO HORIZONTAL 9,70 M, INCLUSIVE CAMINHÃO TOCO PBT 16.000 KG, POTÊNCIA DE 189 CV - CHI DIURNO. AF_06/2014</v>
          </cell>
          <cell r="O40012" t="str">
            <v>CHI</v>
          </cell>
          <cell r="P40012" t="str">
            <v>ATRIBUÍDO SÃO PAULO</v>
          </cell>
          <cell r="Q40012">
            <v>5.0000000000000001E-3</v>
          </cell>
          <cell r="R40012">
            <v>35.08</v>
          </cell>
        </row>
        <row r="40013">
          <cell r="M40013" t="str">
            <v/>
          </cell>
          <cell r="N40013" t="str">
            <v/>
          </cell>
          <cell r="O40013" t="str">
            <v/>
          </cell>
          <cell r="P40013" t="str">
            <v/>
          </cell>
          <cell r="Q40013" t="str">
            <v/>
          </cell>
          <cell r="R40013" t="str">
            <v/>
          </cell>
        </row>
        <row r="40014">
          <cell r="M40014">
            <v>5928</v>
          </cell>
          <cell r="N40014" t="str">
            <v>GUINDAUTO HIDRÁULICO, CAPACIDADE MÁXIMA DE CARGA 6200 KG, MOMENTO MÁXIMO DE CARGA 11,7 TM, ALCANCE MÁXIMO HORIZONTAL 9,70 M, INCLUSIVE CAMINHÃO TOCO PBT 16.000 KG, POTÊNCIA DE 189 CV - CHP DIURNO. AF_06/2014</v>
          </cell>
          <cell r="O40014" t="str">
            <v>CHP</v>
          </cell>
          <cell r="P40014" t="str">
            <v>ATRIBUÍDO SÃO PAULO</v>
          </cell>
          <cell r="Q40014">
            <v>1.01E-2</v>
          </cell>
          <cell r="R40014">
            <v>182.45</v>
          </cell>
        </row>
        <row r="40015">
          <cell r="M40015">
            <v>5930</v>
          </cell>
          <cell r="N40015" t="str">
            <v>GUINDAUTO HIDRÁULICO, CAPACIDADE MÁXIMA DE CARGA 6200 KG, MOMENTO MÁXIMO DE CARGA 11,7 TM, ALCANCE MÁXIMO HORIZONTAL 9,70 M, INCLUSIVE CAMINHÃO TOCO PBT 16.000 KG, POTÊNCIA DE 189 CV - CHI DIURNO. AF_06/2014</v>
          </cell>
          <cell r="O40015" t="str">
            <v>CHI</v>
          </cell>
          <cell r="P40015" t="str">
            <v>ATRIBUÍDO SÃO PAULO</v>
          </cell>
          <cell r="Q40015">
            <v>4.3E-3</v>
          </cell>
          <cell r="R40015">
            <v>35.08</v>
          </cell>
        </row>
        <row r="40016">
          <cell r="M40016" t="str">
            <v/>
          </cell>
          <cell r="N40016" t="str">
            <v/>
          </cell>
          <cell r="O40016" t="str">
            <v/>
          </cell>
          <cell r="P40016" t="str">
            <v/>
          </cell>
          <cell r="Q40016" t="str">
            <v/>
          </cell>
          <cell r="R40016" t="str">
            <v/>
          </cell>
        </row>
        <row r="40017">
          <cell r="M40017">
            <v>5928</v>
          </cell>
          <cell r="N40017" t="str">
            <v>GUINDAUTO HIDRÁULICO, CAPACIDADE MÁXIMA DE CARGA 6200 KG, MOMENTO MÁXIMO DE CARGA 11,7 TM, ALCANCE MÁXIMO HORIZONTAL 9,70 M, INCLUSIVE CAMINHÃO TOCO PBT 16.000 KG, POTÊNCIA DE 189 CV - CHP DIURNO. AF_06/2014</v>
          </cell>
          <cell r="O40017" t="str">
            <v>CHP</v>
          </cell>
          <cell r="P40017" t="str">
            <v>ATRIBUÍDO SÃO PAULO</v>
          </cell>
          <cell r="Q40017">
            <v>9.2999999999999992E-3</v>
          </cell>
          <cell r="R40017">
            <v>182.45</v>
          </cell>
        </row>
        <row r="40018">
          <cell r="M40018">
            <v>5930</v>
          </cell>
          <cell r="N40018" t="str">
            <v>GUINDAUTO HIDRÁULICO, CAPACIDADE MÁXIMA DE CARGA 6200 KG, MOMENTO MÁXIMO DE CARGA 11,7 TM, ALCANCE MÁXIMO HORIZONTAL 9,70 M, INCLUSIVE CAMINHÃO TOCO PBT 16.000 KG, POTÊNCIA DE 189 CV - CHI DIURNO. AF_06/2014</v>
          </cell>
          <cell r="O40018" t="str">
            <v>CHI</v>
          </cell>
          <cell r="P40018" t="str">
            <v>ATRIBUÍDO SÃO PAULO</v>
          </cell>
          <cell r="Q40018">
            <v>4.0000000000000001E-3</v>
          </cell>
          <cell r="R40018">
            <v>35.08</v>
          </cell>
        </row>
        <row r="40019">
          <cell r="M40019" t="str">
            <v/>
          </cell>
          <cell r="N40019" t="str">
            <v/>
          </cell>
          <cell r="O40019" t="str">
            <v/>
          </cell>
          <cell r="P40019" t="str">
            <v/>
          </cell>
          <cell r="Q40019" t="str">
            <v/>
          </cell>
          <cell r="R40019" t="str">
            <v/>
          </cell>
        </row>
        <row r="40020">
          <cell r="M40020">
            <v>5928</v>
          </cell>
          <cell r="N40020" t="str">
            <v>GUINDAUTO HIDRÁULICO, CAPACIDADE MÁXIMA DE CARGA 6200 KG, MOMENTO MÁXIMO DE CARGA 11,7 TM, ALCANCE MÁXIMO HORIZONTAL 9,70 M, INCLUSIVE CAMINHÃO TOCO PBT 16.000 KG, POTÊNCIA DE 189 CV - CHP DIURNO. AF_06/2014</v>
          </cell>
          <cell r="O40020" t="str">
            <v>CHP</v>
          </cell>
          <cell r="P40020" t="str">
            <v>ATRIBUÍDO SÃO PAULO</v>
          </cell>
          <cell r="Q40020">
            <v>3.7000000000000002E-3</v>
          </cell>
          <cell r="R40020">
            <v>182.45</v>
          </cell>
        </row>
        <row r="40021">
          <cell r="M40021">
            <v>5930</v>
          </cell>
          <cell r="N40021" t="str">
            <v>GUINDAUTO HIDRÁULICO, CAPACIDADE MÁXIMA DE CARGA 6200 KG, MOMENTO MÁXIMO DE CARGA 11,7 TM, ALCANCE MÁXIMO HORIZONTAL 9,70 M, INCLUSIVE CAMINHÃO TOCO PBT 16.000 KG, POTÊNCIA DE 189 CV - CHI DIURNO. AF_06/2014</v>
          </cell>
          <cell r="O40021" t="str">
            <v>CHI</v>
          </cell>
          <cell r="P40021" t="str">
            <v>ATRIBUÍDO SÃO PAULO</v>
          </cell>
          <cell r="Q40021">
            <v>1.6000000000000001E-3</v>
          </cell>
          <cell r="R40021">
            <v>35.08</v>
          </cell>
        </row>
        <row r="40022">
          <cell r="M40022" t="str">
            <v/>
          </cell>
          <cell r="N40022" t="str">
            <v/>
          </cell>
          <cell r="O40022" t="str">
            <v/>
          </cell>
          <cell r="P40022" t="str">
            <v/>
          </cell>
          <cell r="Q40022" t="str">
            <v/>
          </cell>
          <cell r="R40022" t="str">
            <v/>
          </cell>
        </row>
        <row r="40023">
          <cell r="M40023">
            <v>5928</v>
          </cell>
          <cell r="N40023" t="str">
            <v>GUINDAUTO HIDRÁULICO, CAPACIDADE MÁXIMA DE CARGA 6200 KG, MOMENTO MÁXIMO DE CARGA 11,7 TM, ALCANCE MÁXIMO HORIZONTAL 9,70 M, INCLUSIVE CAMINHÃO TOCO PBT 16.000 KG, POTÊNCIA DE 189 CV - CHP DIURNO. AF_06/2014</v>
          </cell>
          <cell r="O40023" t="str">
            <v>CHP</v>
          </cell>
          <cell r="P40023" t="str">
            <v>ATRIBUÍDO SÃO PAULO</v>
          </cell>
          <cell r="Q40023">
            <v>2.7799999999999998E-2</v>
          </cell>
          <cell r="R40023">
            <v>182.45</v>
          </cell>
        </row>
        <row r="40024">
          <cell r="M40024">
            <v>5930</v>
          </cell>
          <cell r="N40024" t="str">
            <v>GUINDAUTO HIDRÁULICO, CAPACIDADE MÁXIMA DE CARGA 6200 KG, MOMENTO MÁXIMO DE CARGA 11,7 TM, ALCANCE MÁXIMO HORIZONTAL 9,70 M, INCLUSIVE CAMINHÃO TOCO PBT 16.000 KG, POTÊNCIA DE 189 CV - CHI DIURNO. AF_06/2014</v>
          </cell>
          <cell r="O40024" t="str">
            <v>CHI</v>
          </cell>
          <cell r="P40024" t="str">
            <v>ATRIBUÍDO SÃO PAULO</v>
          </cell>
          <cell r="Q40024">
            <v>1.1900000000000001E-2</v>
          </cell>
          <cell r="R40024">
            <v>35.08</v>
          </cell>
        </row>
        <row r="40025">
          <cell r="M40025" t="str">
            <v/>
          </cell>
          <cell r="N40025" t="str">
            <v/>
          </cell>
          <cell r="O40025" t="str">
            <v/>
          </cell>
          <cell r="P40025" t="str">
            <v/>
          </cell>
          <cell r="Q40025" t="str">
            <v/>
          </cell>
          <cell r="R40025" t="str">
            <v/>
          </cell>
        </row>
        <row r="40026">
          <cell r="M40026">
            <v>6259</v>
          </cell>
          <cell r="N40026" t="str">
            <v>CAMINHÃO PIPA 6.000 L, PESO BRUTO TOTAL 13.000 KG, DISTÂNCIA ENTRE EIXOS 4,80 M, POTÊNCIA 189 CV INCLUSIVE TANQUE DE AÇO PARA TRANSPORTE DE ÁGUA, CAPACIDADE 6 M3 - CHP DIURNO. AF_06/2014</v>
          </cell>
          <cell r="O40026" t="str">
            <v>CHP</v>
          </cell>
          <cell r="P40026" t="str">
            <v>ATRIBUÍDO SÃO PAULO</v>
          </cell>
          <cell r="Q40026">
            <v>1.7500000000000002E-2</v>
          </cell>
          <cell r="R40026">
            <v>181.21</v>
          </cell>
        </row>
        <row r="40027">
          <cell r="M40027">
            <v>6260</v>
          </cell>
          <cell r="N40027" t="str">
            <v>CAMINHÃO PIPA 6.000 L, PESO BRUTO TOTAL 13.000 KG, DISTÂNCIA ENTRE EIXOS 4,80 M, POTÊNCIA 189 CV INCLUSIVE TANQUE DE AÇO PARA TRANSPORTE DE ÁGUA, CAPACIDADE 6 M3 - CHI DIURNO. AF_06/2014</v>
          </cell>
          <cell r="O40027" t="str">
            <v>CHI</v>
          </cell>
          <cell r="P40027" t="str">
            <v>ATRIBUÍDO SÃO PAULO</v>
          </cell>
          <cell r="Q40027">
            <v>7.4999999999999997E-3</v>
          </cell>
          <cell r="R40027">
            <v>34.619999999999997</v>
          </cell>
        </row>
        <row r="40028">
          <cell r="M40028" t="str">
            <v/>
          </cell>
          <cell r="N40028" t="str">
            <v/>
          </cell>
          <cell r="O40028" t="str">
            <v/>
          </cell>
          <cell r="P40028" t="str">
            <v/>
          </cell>
          <cell r="Q40028" t="str">
            <v/>
          </cell>
          <cell r="R40028" t="str">
            <v/>
          </cell>
        </row>
        <row r="40029">
          <cell r="M40029">
            <v>6259</v>
          </cell>
          <cell r="N40029" t="str">
            <v>CAMINHÃO PIPA 6.000 L, PESO BRUTO TOTAL 13.000 KG, DISTÂNCIA ENTRE EIXOS 4,80 M, POTÊNCIA 189 CV INCLUSIVE TANQUE DE AÇO PARA TRANSPORTE DE ÁGUA, CAPACIDADE 6 M3 - CHP DIURNO. AF_06/2014</v>
          </cell>
          <cell r="O40029" t="str">
            <v>CHP</v>
          </cell>
          <cell r="P40029" t="str">
            <v>ATRIBUÍDO SÃO PAULO</v>
          </cell>
          <cell r="Q40029">
            <v>1.52E-2</v>
          </cell>
          <cell r="R40029">
            <v>181.21</v>
          </cell>
        </row>
        <row r="40030">
          <cell r="M40030">
            <v>6260</v>
          </cell>
          <cell r="N40030" t="str">
            <v>CAMINHÃO PIPA 6.000 L, PESO BRUTO TOTAL 13.000 KG, DISTÂNCIA ENTRE EIXOS 4,80 M, POTÊNCIA 189 CV INCLUSIVE TANQUE DE AÇO PARA TRANSPORTE DE ÁGUA, CAPACIDADE 6 M3 - CHI DIURNO. AF_06/2014</v>
          </cell>
          <cell r="O40030" t="str">
            <v>CHI</v>
          </cell>
          <cell r="P40030" t="str">
            <v>ATRIBUÍDO SÃO PAULO</v>
          </cell>
          <cell r="Q40030">
            <v>6.4999999999999997E-3</v>
          </cell>
          <cell r="R40030">
            <v>34.619999999999997</v>
          </cell>
        </row>
        <row r="40031">
          <cell r="M40031" t="str">
            <v/>
          </cell>
          <cell r="N40031" t="str">
            <v/>
          </cell>
          <cell r="O40031" t="str">
            <v/>
          </cell>
          <cell r="P40031" t="str">
            <v/>
          </cell>
          <cell r="Q40031" t="str">
            <v/>
          </cell>
          <cell r="R40031" t="str">
            <v/>
          </cell>
        </row>
        <row r="40032">
          <cell r="M40032">
            <v>6259</v>
          </cell>
          <cell r="N40032" t="str">
            <v>CAMINHÃO PIPA 6.000 L, PESO BRUTO TOTAL 13.000 KG, DISTÂNCIA ENTRE EIXOS 4,80 M, POTÊNCIA 189 CV INCLUSIVE TANQUE DE AÇO PARA TRANSPORTE DE ÁGUA, CAPACIDADE 6 M3 - CHP DIURNO. AF_06/2014</v>
          </cell>
          <cell r="O40032" t="str">
            <v>CHP</v>
          </cell>
          <cell r="P40032" t="str">
            <v>ATRIBUÍDO SÃO PAULO</v>
          </cell>
          <cell r="Q40032">
            <v>1.3899999999999999E-2</v>
          </cell>
          <cell r="R40032">
            <v>181.21</v>
          </cell>
        </row>
        <row r="40033">
          <cell r="M40033">
            <v>6260</v>
          </cell>
          <cell r="N40033" t="str">
            <v>CAMINHÃO PIPA 6.000 L, PESO BRUTO TOTAL 13.000 KG, DISTÂNCIA ENTRE EIXOS 4,80 M, POTÊNCIA 189 CV INCLUSIVE TANQUE DE AÇO PARA TRANSPORTE DE ÁGUA, CAPACIDADE 6 M3 - CHI DIURNO. AF_06/2014</v>
          </cell>
          <cell r="O40033" t="str">
            <v>CHI</v>
          </cell>
          <cell r="P40033" t="str">
            <v>ATRIBUÍDO SÃO PAULO</v>
          </cell>
          <cell r="Q40033">
            <v>6.0000000000000001E-3</v>
          </cell>
          <cell r="R40033">
            <v>34.619999999999997</v>
          </cell>
        </row>
        <row r="40034">
          <cell r="M40034" t="str">
            <v/>
          </cell>
          <cell r="N40034" t="str">
            <v/>
          </cell>
          <cell r="O40034" t="str">
            <v/>
          </cell>
          <cell r="P40034" t="str">
            <v/>
          </cell>
          <cell r="Q40034" t="str">
            <v/>
          </cell>
          <cell r="R40034" t="str">
            <v/>
          </cell>
        </row>
        <row r="40035">
          <cell r="M40035">
            <v>6259</v>
          </cell>
          <cell r="N40035" t="str">
            <v>CAMINHÃO PIPA 6.000 L, PESO BRUTO TOTAL 13.000 KG, DISTÂNCIA ENTRE EIXOS 4,80 M, POTÊNCIA 189 CV INCLUSIVE TANQUE DE AÇO PARA TRANSPORTE DE ÁGUA, CAPACIDADE 6 M3 - CHP DIURNO. AF_06/2014</v>
          </cell>
          <cell r="O40035" t="str">
            <v>CHP</v>
          </cell>
          <cell r="P40035" t="str">
            <v>ATRIBUÍDO SÃO PAULO</v>
          </cell>
          <cell r="Q40035">
            <v>5.5999999999999999E-3</v>
          </cell>
          <cell r="R40035">
            <v>181.21</v>
          </cell>
        </row>
        <row r="40036">
          <cell r="M40036">
            <v>6260</v>
          </cell>
          <cell r="N40036" t="str">
            <v>CAMINHÃO PIPA 6.000 L, PESO BRUTO TOTAL 13.000 KG, DISTÂNCIA ENTRE EIXOS 4,80 M, POTÊNCIA 189 CV INCLUSIVE TANQUE DE AÇO PARA TRANSPORTE DE ÁGUA, CAPACIDADE 6 M3 - CHI DIURNO. AF_06/2014</v>
          </cell>
          <cell r="O40036" t="str">
            <v>CHI</v>
          </cell>
          <cell r="P40036" t="str">
            <v>ATRIBUÍDO SÃO PAULO</v>
          </cell>
          <cell r="Q40036">
            <v>2.3999999999999998E-3</v>
          </cell>
          <cell r="R40036">
            <v>34.619999999999997</v>
          </cell>
        </row>
        <row r="40037">
          <cell r="M40037" t="str">
            <v/>
          </cell>
          <cell r="N40037" t="str">
            <v/>
          </cell>
          <cell r="O40037" t="str">
            <v/>
          </cell>
          <cell r="P40037" t="str">
            <v/>
          </cell>
          <cell r="Q40037" t="str">
            <v/>
          </cell>
          <cell r="R40037" t="str">
            <v/>
          </cell>
        </row>
        <row r="40038">
          <cell r="M40038">
            <v>6259</v>
          </cell>
          <cell r="N40038" t="str">
            <v>CAMINHÃO PIPA 6.000 L, PESO BRUTO TOTAL 13.000 KG, DISTÂNCIA ENTRE EIXOS 4,80 M, POTÊNCIA 189 CV INCLUSIVE TANQUE DE AÇO PARA TRANSPORTE DE ÁGUA, CAPACIDADE 6 M3 - CHP DIURNO. AF_06/2014</v>
          </cell>
          <cell r="O40038" t="str">
            <v>CHP</v>
          </cell>
          <cell r="P40038" t="str">
            <v>ATRIBUÍDO SÃO PAULO</v>
          </cell>
          <cell r="Q40038">
            <v>4.1700000000000001E-2</v>
          </cell>
          <cell r="R40038">
            <v>181.21</v>
          </cell>
        </row>
        <row r="40039">
          <cell r="M40039">
            <v>6260</v>
          </cell>
          <cell r="N40039" t="str">
            <v>CAMINHÃO PIPA 6.000 L, PESO BRUTO TOTAL 13.000 KG, DISTÂNCIA ENTRE EIXOS 4,80 M, POTÊNCIA 189 CV INCLUSIVE TANQUE DE AÇO PARA TRANSPORTE DE ÁGUA, CAPACIDADE 6 M3 - CHI DIURNO. AF_06/2014</v>
          </cell>
          <cell r="O40039" t="str">
            <v>CHI</v>
          </cell>
          <cell r="P40039" t="str">
            <v>ATRIBUÍDO SÃO PAULO</v>
          </cell>
          <cell r="Q40039">
            <v>1.7899999999999999E-2</v>
          </cell>
          <cell r="R40039">
            <v>34.619999999999997</v>
          </cell>
        </row>
        <row r="40040">
          <cell r="M40040" t="str">
            <v/>
          </cell>
          <cell r="N40040" t="str">
            <v/>
          </cell>
          <cell r="O40040" t="str">
            <v/>
          </cell>
          <cell r="P40040" t="str">
            <v/>
          </cell>
          <cell r="Q40040" t="str">
            <v/>
          </cell>
          <cell r="R40040" t="str">
            <v/>
          </cell>
        </row>
        <row r="40041">
          <cell r="M40041">
            <v>5901</v>
          </cell>
          <cell r="N40041" t="str">
            <v>CAMINHÃO PIPA 10.000 L TRUCADO, PESO BRUTO TOTAL 23.000 KG, CARGA ÚTIL MÁXIMA 15.935 KG, DISTÂNCIA ENTRE EIXOS 4,8 M, POTÊNCIA 230 CV, INCLUSIVE TANQUE DE AÇO PARA TRANSPORTE DE ÁGUA - CHP DIURNO. AF_06/2014</v>
          </cell>
          <cell r="O40041" t="str">
            <v>CHP</v>
          </cell>
          <cell r="P40041" t="str">
            <v>ATRIBUÍDO SÃO PAULO</v>
          </cell>
          <cell r="Q40041">
            <v>1.0500000000000001E-2</v>
          </cell>
          <cell r="R40041">
            <v>219.37</v>
          </cell>
        </row>
        <row r="40042">
          <cell r="M40042">
            <v>5903</v>
          </cell>
          <cell r="N40042" t="str">
            <v>CAMINHÃO PIPA 10.000 L TRUCADO, PESO BRUTO TOTAL 23.000 KG, CARGA ÚTIL MÁXIMA 15.935 KG, DISTÂNCIA ENTRE EIXOS 4,8 M, POTÊNCIA 230 CV, INCLUSIVE TANQUE DE AÇO PARA TRANSPORTE DE ÁGUA - CHI DIURNO. AF_06/2014</v>
          </cell>
          <cell r="O40042" t="str">
            <v>CHI</v>
          </cell>
          <cell r="P40042" t="str">
            <v>ATRIBUÍDO SÃO PAULO</v>
          </cell>
          <cell r="Q40042">
            <v>4.4999999999999997E-3</v>
          </cell>
          <cell r="R40042">
            <v>39.42</v>
          </cell>
        </row>
        <row r="40043">
          <cell r="M40043" t="str">
            <v/>
          </cell>
          <cell r="N40043" t="str">
            <v/>
          </cell>
          <cell r="O40043" t="str">
            <v/>
          </cell>
          <cell r="P40043" t="str">
            <v/>
          </cell>
          <cell r="Q40043" t="str">
            <v/>
          </cell>
          <cell r="R40043" t="str">
            <v/>
          </cell>
        </row>
        <row r="40044">
          <cell r="M40044">
            <v>5901</v>
          </cell>
          <cell r="N40044" t="str">
            <v>CAMINHÃO PIPA 10.000 L TRUCADO, PESO BRUTO TOTAL 23.000 KG, CARGA ÚTIL MÁXIMA 15.935 KG, DISTÂNCIA ENTRE EIXOS 4,8 M, POTÊNCIA 230 CV, INCLUSIVE TANQUE DE AÇO PARA TRANSPORTE DE ÁGUA - CHP DIURNO. AF_06/2014</v>
          </cell>
          <cell r="O40044" t="str">
            <v>CHP</v>
          </cell>
          <cell r="P40044" t="str">
            <v>ATRIBUÍDO SÃO PAULO</v>
          </cell>
          <cell r="Q40044">
            <v>9.1000000000000004E-3</v>
          </cell>
          <cell r="R40044">
            <v>219.37</v>
          </cell>
        </row>
        <row r="40045">
          <cell r="M40045">
            <v>5903</v>
          </cell>
          <cell r="N40045" t="str">
            <v>CAMINHÃO PIPA 10.000 L TRUCADO, PESO BRUTO TOTAL 23.000 KG, CARGA ÚTIL MÁXIMA 15.935 KG, DISTÂNCIA ENTRE EIXOS 4,8 M, POTÊNCIA 230 CV, INCLUSIVE TANQUE DE AÇO PARA TRANSPORTE DE ÁGUA - CHI DIURNO. AF_06/2014</v>
          </cell>
          <cell r="O40045" t="str">
            <v>CHI</v>
          </cell>
          <cell r="P40045" t="str">
            <v>ATRIBUÍDO SÃO PAULO</v>
          </cell>
          <cell r="Q40045">
            <v>3.8999999999999998E-3</v>
          </cell>
          <cell r="R40045">
            <v>39.42</v>
          </cell>
        </row>
        <row r="40046">
          <cell r="M40046" t="str">
            <v/>
          </cell>
          <cell r="N40046" t="str">
            <v/>
          </cell>
          <cell r="O40046" t="str">
            <v/>
          </cell>
          <cell r="P40046" t="str">
            <v/>
          </cell>
          <cell r="Q40046" t="str">
            <v/>
          </cell>
          <cell r="R40046" t="str">
            <v/>
          </cell>
        </row>
        <row r="40047">
          <cell r="M40047">
            <v>5901</v>
          </cell>
          <cell r="N40047" t="str">
            <v>CAMINHÃO PIPA 10.000 L TRUCADO, PESO BRUTO TOTAL 23.000 KG, CARGA ÚTIL MÁXIMA 15.935 KG, DISTÂNCIA ENTRE EIXOS 4,8 M, POTÊNCIA 230 CV, INCLUSIVE TANQUE DE AÇO PARA TRANSPORTE DE ÁGUA - CHP DIURNO. AF_06/2014</v>
          </cell>
          <cell r="O40047" t="str">
            <v>CHP</v>
          </cell>
          <cell r="P40047" t="str">
            <v>ATRIBUÍDO SÃO PAULO</v>
          </cell>
          <cell r="Q40047">
            <v>8.3000000000000001E-3</v>
          </cell>
          <cell r="R40047">
            <v>219.37</v>
          </cell>
        </row>
        <row r="40048">
          <cell r="M40048">
            <v>5903</v>
          </cell>
          <cell r="N40048" t="str">
            <v>CAMINHÃO PIPA 10.000 L TRUCADO, PESO BRUTO TOTAL 23.000 KG, CARGA ÚTIL MÁXIMA 15.935 KG, DISTÂNCIA ENTRE EIXOS 4,8 M, POTÊNCIA 230 CV, INCLUSIVE TANQUE DE AÇO PARA TRANSPORTE DE ÁGUA - CHI DIURNO. AF_06/2014</v>
          </cell>
          <cell r="O40048" t="str">
            <v>CHI</v>
          </cell>
          <cell r="P40048" t="str">
            <v>ATRIBUÍDO SÃO PAULO</v>
          </cell>
          <cell r="Q40048">
            <v>3.5999999999999999E-3</v>
          </cell>
          <cell r="R40048">
            <v>39.42</v>
          </cell>
        </row>
        <row r="40049">
          <cell r="M40049" t="str">
            <v/>
          </cell>
          <cell r="N40049" t="str">
            <v/>
          </cell>
          <cell r="O40049" t="str">
            <v/>
          </cell>
          <cell r="P40049" t="str">
            <v/>
          </cell>
          <cell r="Q40049" t="str">
            <v/>
          </cell>
          <cell r="R40049" t="str">
            <v/>
          </cell>
        </row>
        <row r="40050">
          <cell r="M40050">
            <v>5901</v>
          </cell>
          <cell r="N40050" t="str">
            <v>CAMINHÃO PIPA 10.000 L TRUCADO, PESO BRUTO TOTAL 23.000 KG, CARGA ÚTIL MÁXIMA 15.935 KG, DISTÂNCIA ENTRE EIXOS 4,8 M, POTÊNCIA 230 CV, INCLUSIVE TANQUE DE AÇO PARA TRANSPORTE DE ÁGUA - CHP DIURNO. AF_06/2014</v>
          </cell>
          <cell r="O40050" t="str">
            <v>CHP</v>
          </cell>
          <cell r="P40050" t="str">
            <v>ATRIBUÍDO SÃO PAULO</v>
          </cell>
          <cell r="Q40050">
            <v>3.3E-3</v>
          </cell>
          <cell r="R40050">
            <v>219.37</v>
          </cell>
        </row>
        <row r="40051">
          <cell r="M40051">
            <v>5903</v>
          </cell>
          <cell r="N40051" t="str">
            <v>CAMINHÃO PIPA 10.000 L TRUCADO, PESO BRUTO TOTAL 23.000 KG, CARGA ÚTIL MÁXIMA 15.935 KG, DISTÂNCIA ENTRE EIXOS 4,8 M, POTÊNCIA 230 CV, INCLUSIVE TANQUE DE AÇO PARA TRANSPORTE DE ÁGUA - CHI DIURNO. AF_06/2014</v>
          </cell>
          <cell r="O40051" t="str">
            <v>CHI</v>
          </cell>
          <cell r="P40051" t="str">
            <v>ATRIBUÍDO SÃO PAULO</v>
          </cell>
          <cell r="Q40051">
            <v>1.4E-3</v>
          </cell>
          <cell r="R40051">
            <v>39.42</v>
          </cell>
        </row>
        <row r="40052">
          <cell r="M40052" t="str">
            <v/>
          </cell>
          <cell r="N40052" t="str">
            <v/>
          </cell>
          <cell r="O40052" t="str">
            <v/>
          </cell>
          <cell r="P40052" t="str">
            <v/>
          </cell>
          <cell r="Q40052" t="str">
            <v/>
          </cell>
          <cell r="R40052" t="str">
            <v/>
          </cell>
        </row>
        <row r="40053">
          <cell r="M40053">
            <v>5901</v>
          </cell>
          <cell r="N40053" t="str">
            <v>CAMINHÃO PIPA 10.000 L TRUCADO, PESO BRUTO TOTAL 23.000 KG, CARGA ÚTIL MÁXIMA 15.935 KG, DISTÂNCIA ENTRE EIXOS 4,8 M, POTÊNCIA 230 CV, INCLUSIVE TANQUE DE AÇO PARA TRANSPORTE DE ÁGUA - CHP DIURNO. AF_06/2014</v>
          </cell>
          <cell r="O40053" t="str">
            <v>CHP</v>
          </cell>
          <cell r="P40053" t="str">
            <v>ATRIBUÍDO SÃO PAULO</v>
          </cell>
          <cell r="Q40053">
            <v>2.52E-2</v>
          </cell>
          <cell r="R40053">
            <v>219.37</v>
          </cell>
        </row>
        <row r="40054">
          <cell r="M40054">
            <v>5903</v>
          </cell>
          <cell r="N40054" t="str">
            <v>CAMINHÃO PIPA 10.000 L TRUCADO, PESO BRUTO TOTAL 23.000 KG, CARGA ÚTIL MÁXIMA 15.935 KG, DISTÂNCIA ENTRE EIXOS 4,8 M, POTÊNCIA 230 CV, INCLUSIVE TANQUE DE AÇO PARA TRANSPORTE DE ÁGUA - CHI DIURNO. AF_06/2014</v>
          </cell>
          <cell r="O40054" t="str">
            <v>CHI</v>
          </cell>
          <cell r="P40054" t="str">
            <v>ATRIBUÍDO SÃO PAULO</v>
          </cell>
          <cell r="Q40054">
            <v>1.0699999999999999E-2</v>
          </cell>
          <cell r="R40054">
            <v>39.42</v>
          </cell>
        </row>
        <row r="40055">
          <cell r="M40055" t="str">
            <v/>
          </cell>
          <cell r="N40055" t="str">
            <v/>
          </cell>
          <cell r="O40055" t="str">
            <v/>
          </cell>
          <cell r="P40055" t="str">
            <v/>
          </cell>
          <cell r="Q40055" t="str">
            <v/>
          </cell>
          <cell r="R40055" t="str">
            <v/>
          </cell>
        </row>
        <row r="40056">
          <cell r="M40056">
            <v>5940</v>
          </cell>
          <cell r="N40056" t="str">
            <v>PÁ CARREGADEIRA SOBRE RODAS, POTÊNCIA LÍQUIDA 128 HP, CAPACIDADE DA CAÇAMBA 1,7 A 2,8 M3, PESO OPERACIONAL 11632 KG - CHP DIURNO. AF_06/2014</v>
          </cell>
          <cell r="O40056" t="str">
            <v>CHP</v>
          </cell>
          <cell r="P40056" t="str">
            <v>ATRIBUÍDO SÃO PAULO</v>
          </cell>
          <cell r="Q40056">
            <v>8.3000000000000001E-3</v>
          </cell>
          <cell r="R40056">
            <v>143.49</v>
          </cell>
        </row>
        <row r="40057">
          <cell r="M40057">
            <v>5942</v>
          </cell>
          <cell r="N40057" t="str">
            <v>PÁ CARREGADEIRA SOBRE RODAS, POTÊNCIA LÍQUIDA 128 HP, CAPACIDADE DA CAÇAMBA 1,7 A 2,8 M3, PESO OPERACIONAL 11632 KG - CHI DIURNO. AF_06/2014</v>
          </cell>
          <cell r="O40057" t="str">
            <v>CHI</v>
          </cell>
          <cell r="P40057" t="str">
            <v>ATRIBUÍDO SÃO PAULO</v>
          </cell>
          <cell r="Q40057">
            <v>1.5100000000000001E-2</v>
          </cell>
          <cell r="R40057">
            <v>49.17</v>
          </cell>
        </row>
        <row r="40058">
          <cell r="M40058">
            <v>67826</v>
          </cell>
          <cell r="N40058" t="str">
            <v>CAMINHÃO BASCULANTE 6 M3 TOCO, PESO BRUTO TOTAL 16.000 KG, CARGA ÚTIL MÁXIMA 11.130 KG, DISTÂNCIA ENTRE EIXOS 5,36 M, POTÊNCIA 185 CV, INCLUSIVE CAÇAMBA METÁLICA - CHP DIURNO. AF_06/2014</v>
          </cell>
          <cell r="O40058" t="str">
            <v>CHP</v>
          </cell>
          <cell r="P40058" t="str">
            <v>ATRIBUÍDO SÃO PAULO</v>
          </cell>
          <cell r="Q40058">
            <v>2.6700000000000002E-2</v>
          </cell>
          <cell r="R40058">
            <v>130.66</v>
          </cell>
        </row>
        <row r="40059">
          <cell r="M40059">
            <v>67827</v>
          </cell>
          <cell r="N40059" t="str">
            <v>CAMINHÃO BASCULANTE 6 M3 TOCO, PESO BRUTO TOTAL 16.000 KG, CARGA ÚTIL MÁXIMA 11.130 KG, DISTÂNCIA ENTRE EIXOS 5,36 M, POTÊNCIA 185 CV, INCLUSIVE CAÇAMBA METÁLICA - CHI DIURNO. AF_06/2014</v>
          </cell>
          <cell r="O40059" t="str">
            <v>CHI</v>
          </cell>
          <cell r="P40059" t="str">
            <v>ATRIBUÍDO SÃO PAULO</v>
          </cell>
          <cell r="Q40059">
            <v>2.0299999999999999E-2</v>
          </cell>
          <cell r="R40059">
            <v>37.229999999999997</v>
          </cell>
        </row>
        <row r="40060">
          <cell r="M40060" t="str">
            <v/>
          </cell>
          <cell r="N40060" t="str">
            <v/>
          </cell>
          <cell r="O40060" t="str">
            <v/>
          </cell>
          <cell r="P40060" t="str">
            <v/>
          </cell>
          <cell r="Q40060" t="str">
            <v/>
          </cell>
          <cell r="R40060" t="str">
            <v/>
          </cell>
        </row>
        <row r="40061">
          <cell r="M40061">
            <v>5940</v>
          </cell>
          <cell r="N40061" t="str">
            <v>PÁ CARREGADEIRA SOBRE RODAS, POTÊNCIA LÍQUIDA 128 HP, CAPACIDADE DA CAÇAMBA 1,7 A 2,8 M3, PESO OPERACIONAL 11632 KG - CHP DIURNO. AF_06/2014</v>
          </cell>
          <cell r="O40061" t="str">
            <v>CHP</v>
          </cell>
          <cell r="P40061" t="str">
            <v>ATRIBUÍDO SÃO PAULO</v>
          </cell>
          <cell r="Q40061">
            <v>8.3000000000000001E-3</v>
          </cell>
          <cell r="R40061">
            <v>143.49</v>
          </cell>
        </row>
        <row r="40062">
          <cell r="M40062">
            <v>5942</v>
          </cell>
          <cell r="N40062" t="str">
            <v>PÁ CARREGADEIRA SOBRE RODAS, POTÊNCIA LÍQUIDA 128 HP, CAPACIDADE DA CAÇAMBA 1,7 A 2,8 M3, PESO OPERACIONAL 11632 KG - CHI DIURNO. AF_06/2014</v>
          </cell>
          <cell r="O40062" t="str">
            <v>CHI</v>
          </cell>
          <cell r="P40062" t="str">
            <v>ATRIBUÍDO SÃO PAULO</v>
          </cell>
          <cell r="Q40062">
            <v>1.0500000000000001E-2</v>
          </cell>
          <cell r="R40062">
            <v>49.17</v>
          </cell>
        </row>
        <row r="40063">
          <cell r="M40063">
            <v>91386</v>
          </cell>
          <cell r="N40063" t="str">
            <v>CAMINHÃO BASCULANTE 10 M3, TRUCADO CABINE SIMPLES, PESO BRUTO TOTAL 23.000 KG, CARGA ÚTIL MÁXIMA 15.935 KG, DISTÂNCIA ENTRE EIXOS 4,80 M, POTÊNCIA 230 CV INCLUSIVE CAÇAMBA METÁLICA - CHP DIURNO. AF_06/2014</v>
          </cell>
          <cell r="O40063" t="str">
            <v>CHP</v>
          </cell>
          <cell r="P40063" t="str">
            <v>ATRIBUÍDO SÃO PAULO</v>
          </cell>
          <cell r="Q40063">
            <v>1.9800000000000002E-2</v>
          </cell>
          <cell r="R40063">
            <v>186.76</v>
          </cell>
        </row>
        <row r="40064">
          <cell r="M40064">
            <v>91387</v>
          </cell>
          <cell r="N40064" t="str">
            <v>CAMINHÃO BASCULANTE 10 M3, TRUCADO CABINE SIMPLES, PESO BRUTO TOTAL 23.000 KG, CARGA ÚTIL MÁXIMA 15.935 KG, DISTÂNCIA ENTRE EIXOS 4,80 M, POTÊNCIA 230 CV INCLUSIVE CAÇAMBA METÁLICA - CHI DIURNO. AF_06/2014</v>
          </cell>
          <cell r="O40064" t="str">
            <v>CHI</v>
          </cell>
          <cell r="P40064" t="str">
            <v>ATRIBUÍDO SÃO PAULO</v>
          </cell>
          <cell r="Q40064">
            <v>1.38E-2</v>
          </cell>
          <cell r="R40064">
            <v>41.11</v>
          </cell>
        </row>
        <row r="40065">
          <cell r="M40065" t="str">
            <v/>
          </cell>
          <cell r="N40065" t="str">
            <v/>
          </cell>
          <cell r="O40065" t="str">
            <v/>
          </cell>
          <cell r="P40065" t="str">
            <v/>
          </cell>
          <cell r="Q40065" t="str">
            <v/>
          </cell>
          <cell r="R40065" t="str">
            <v/>
          </cell>
        </row>
        <row r="40066">
          <cell r="M40066">
            <v>5940</v>
          </cell>
          <cell r="N40066" t="str">
            <v>PÁ CARREGADEIRA SOBRE RODAS, POTÊNCIA LÍQUIDA 128 HP, CAPACIDADE DA CAÇAMBA 1,7 A 2,8 M3, PESO OPERACIONAL 11632 KG - CHP DIURNO. AF_06/2014</v>
          </cell>
          <cell r="O40066" t="str">
            <v>CHP</v>
          </cell>
          <cell r="P40066" t="str">
            <v>ATRIBUÍDO SÃO PAULO</v>
          </cell>
          <cell r="Q40066">
            <v>8.3000000000000001E-3</v>
          </cell>
          <cell r="R40066">
            <v>143.49</v>
          </cell>
        </row>
        <row r="40067">
          <cell r="M40067">
            <v>5942</v>
          </cell>
          <cell r="N40067" t="str">
            <v>PÁ CARREGADEIRA SOBRE RODAS, POTÊNCIA LÍQUIDA 128 HP, CAPACIDADE DA CAÇAMBA 1,7 A 2,8 M3, PESO OPERACIONAL 11632 KG - CHI DIURNO. AF_06/2014</v>
          </cell>
          <cell r="O40067" t="str">
            <v>CHI</v>
          </cell>
          <cell r="P40067" t="str">
            <v>ATRIBUÍDO SÃO PAULO</v>
          </cell>
          <cell r="Q40067">
            <v>8.5000000000000006E-3</v>
          </cell>
          <cell r="R40067">
            <v>49.17</v>
          </cell>
        </row>
        <row r="40068">
          <cell r="M40068">
            <v>89876</v>
          </cell>
          <cell r="N40068" t="str">
            <v>CAMINHÃO BASCULANTE 14 M3, COM CAVALO MECÂNICO DE CAPACIDADE MÁXIMA DE TRAÇÃO COMBINADO DE 36000 KG, POTÊNCIA 286 CV, INCLUSIVE SEMIREBOQUE COM CAÇAMBA METÁLICA - CHP DIURNO. AF_12/2014</v>
          </cell>
          <cell r="O40068" t="str">
            <v>CHP</v>
          </cell>
          <cell r="P40068" t="str">
            <v>ATRIBUÍDO SÃO PAULO</v>
          </cell>
          <cell r="Q40068">
            <v>1.6899999999999998E-2</v>
          </cell>
          <cell r="R40068">
            <v>240.66</v>
          </cell>
        </row>
        <row r="40069">
          <cell r="M40069">
            <v>89877</v>
          </cell>
          <cell r="N40069" t="str">
            <v>CAMINHÃO BASCULANTE 14 M3, COM CAVALO MECÂNICO DE CAPACIDADE MÁXIMA DE TRAÇÃO COMBINADO DE 36000 KG, POTÊNCIA 286 CV, INCLUSIVE SEMIREBOQUE COM CAÇAMBA METÁLICA - CHI DIURNO. AF_12/2014</v>
          </cell>
          <cell r="O40069" t="str">
            <v>CHI</v>
          </cell>
          <cell r="P40069" t="str">
            <v>ATRIBUÍDO SÃO PAULO</v>
          </cell>
          <cell r="Q40069">
            <v>1.0999999999999999E-2</v>
          </cell>
          <cell r="R40069">
            <v>52.06</v>
          </cell>
        </row>
        <row r="40070">
          <cell r="M40070" t="str">
            <v/>
          </cell>
          <cell r="N40070" t="str">
            <v/>
          </cell>
          <cell r="O40070" t="str">
            <v/>
          </cell>
          <cell r="P40070" t="str">
            <v/>
          </cell>
          <cell r="Q40070" t="str">
            <v/>
          </cell>
          <cell r="R40070" t="str">
            <v/>
          </cell>
        </row>
        <row r="40071">
          <cell r="M40071">
            <v>91645</v>
          </cell>
          <cell r="N40071" t="str">
            <v>CAMINHÃO DE TRANSPORTE DE MATERIAL ASFÁLTICO 30.000 L, COM CAVALO MECÂNICO DE CAPACIDADE MÁXIMA DE TRAÇÃO COMBINADO DE 66.000 KG, POTÊNCIA 360 CV, INCLUSIVE TANQUE DE ASFALTO COM SERPENTINA - CHP DIURNO. AF_08/2015</v>
          </cell>
          <cell r="O40071" t="str">
            <v>CHP</v>
          </cell>
          <cell r="P40071" t="str">
            <v>ATRIBUÍDO SÃO PAULO</v>
          </cell>
          <cell r="Q40071">
            <v>3.5000000000000001E-3</v>
          </cell>
          <cell r="R40071">
            <v>345.09</v>
          </cell>
        </row>
        <row r="40072">
          <cell r="M40072">
            <v>91646</v>
          </cell>
          <cell r="N40072" t="str">
            <v>CAMINHÃO DE TRANSPORTE DE MATERIAL ASFÁLTICO 30.000 L, COM CAVALO MECÂNICO DE CAPACIDADE MÁXIMA DE TRAÇÃO COMBINADO DE 66.000 KG, POTÊNCIA 360 CV, INCLUSIVE TANQUE DE ASFALTO COM SERPENTINA - CHI DIURNO. AF_08/2015</v>
          </cell>
          <cell r="O40072" t="str">
            <v>CHI</v>
          </cell>
          <cell r="P40072" t="str">
            <v>ATRIBUÍDO SÃO PAULO</v>
          </cell>
          <cell r="Q40072">
            <v>1.5E-3</v>
          </cell>
          <cell r="R40072">
            <v>59.65</v>
          </cell>
        </row>
        <row r="40073">
          <cell r="M40073" t="str">
            <v/>
          </cell>
          <cell r="N40073" t="str">
            <v/>
          </cell>
          <cell r="O40073" t="str">
            <v/>
          </cell>
          <cell r="P40073" t="str">
            <v/>
          </cell>
          <cell r="Q40073" t="str">
            <v/>
          </cell>
          <cell r="R40073" t="str">
            <v/>
          </cell>
        </row>
        <row r="40074">
          <cell r="M40074">
            <v>91645</v>
          </cell>
          <cell r="N40074" t="str">
            <v>CAMINHÃO DE TRANSPORTE DE MATERIAL ASFÁLTICO 30.000 L, COM CAVALO MECÂNICO DE CAPACIDADE MÁXIMA DE TRAÇÃO COMBINADO DE 66.000 KG, POTÊNCIA 360 CV, INCLUSIVE TANQUE DE ASFALTO COM SERPENTINA - CHP DIURNO. AF_08/2015</v>
          </cell>
          <cell r="O40074" t="str">
            <v>CHP</v>
          </cell>
          <cell r="P40074" t="str">
            <v>ATRIBUÍDO SÃO PAULO</v>
          </cell>
          <cell r="Q40074">
            <v>3.0000000000000001E-3</v>
          </cell>
          <cell r="R40074">
            <v>345.09</v>
          </cell>
        </row>
        <row r="40075">
          <cell r="M40075">
            <v>91646</v>
          </cell>
          <cell r="N40075" t="str">
            <v>CAMINHÃO DE TRANSPORTE DE MATERIAL ASFÁLTICO 30.000 L, COM CAVALO MECÂNICO DE CAPACIDADE MÁXIMA DE TRAÇÃO COMBINADO DE 66.000 KG, POTÊNCIA 360 CV, INCLUSIVE TANQUE DE ASFALTO COM SERPENTINA - CHI DIURNO. AF_08/2015</v>
          </cell>
          <cell r="O40075" t="str">
            <v>CHI</v>
          </cell>
          <cell r="P40075" t="str">
            <v>ATRIBUÍDO SÃO PAULO</v>
          </cell>
          <cell r="Q40075">
            <v>1.2999999999999999E-3</v>
          </cell>
          <cell r="R40075">
            <v>59.65</v>
          </cell>
        </row>
        <row r="40076">
          <cell r="M40076" t="str">
            <v/>
          </cell>
          <cell r="N40076" t="str">
            <v/>
          </cell>
          <cell r="O40076" t="str">
            <v/>
          </cell>
          <cell r="P40076" t="str">
            <v/>
          </cell>
          <cell r="Q40076" t="str">
            <v/>
          </cell>
          <cell r="R40076" t="str">
            <v/>
          </cell>
        </row>
        <row r="40077">
          <cell r="M40077">
            <v>92242</v>
          </cell>
          <cell r="N40077" t="str">
            <v>CAMINHÃO DE TRANSPORTE DE MATERIAL ASFÁLTICO 20.000 L, COM CAVALO MECÂNICO DE CAPACIDADE MÁXIMA DE TRAÇÃO COMBINADO DE 45.000 KG, POTÊNCIA 330 CV, INCLUSIVE TANQUE DE ASFALTO COM MAÇARICO - CHP DIURNO. AF_12/2015</v>
          </cell>
          <cell r="O40077" t="str">
            <v>CHP</v>
          </cell>
          <cell r="P40077" t="str">
            <v>ATRIBUÍDO SÃO PAULO</v>
          </cell>
          <cell r="Q40077">
            <v>5.3E-3</v>
          </cell>
          <cell r="R40077">
            <v>301.74</v>
          </cell>
        </row>
        <row r="40078">
          <cell r="M40078">
            <v>92243</v>
          </cell>
          <cell r="N40078" t="str">
            <v>CAMINHÃO DE TRANSPORTE DE MATERIAL ASFÁLTICO 20.000 L, COM CAVALO MECÂNICO DE CAPACIDADE MÁXIMA DE TRAÇÃO COMBINADO DE 45.000 KG, POTÊNCIA 330 CV, INCLUSIVE TANQUE DE ASFALTO COM MAÇARICO - CHI DIURNO. AF_12/2015</v>
          </cell>
          <cell r="O40078" t="str">
            <v>CHI</v>
          </cell>
          <cell r="P40078" t="str">
            <v>ATRIBUÍDO SÃO PAULO</v>
          </cell>
          <cell r="Q40078">
            <v>2.3E-3</v>
          </cell>
          <cell r="R40078">
            <v>49.85</v>
          </cell>
        </row>
        <row r="40079">
          <cell r="M40079" t="str">
            <v/>
          </cell>
          <cell r="N40079" t="str">
            <v/>
          </cell>
          <cell r="O40079" t="str">
            <v/>
          </cell>
          <cell r="P40079" t="str">
            <v/>
          </cell>
          <cell r="Q40079" t="str">
            <v/>
          </cell>
          <cell r="R40079" t="str">
            <v/>
          </cell>
        </row>
        <row r="40080">
          <cell r="M40080">
            <v>92242</v>
          </cell>
          <cell r="N40080" t="str">
            <v>CAMINHÃO DE TRANSPORTE DE MATERIAL ASFÁLTICO 20.000 L, COM CAVALO MECÂNICO DE CAPACIDADE MÁXIMA DE TRAÇÃO COMBINADO DE 45.000 KG, POTÊNCIA 330 CV, INCLUSIVE TANQUE DE ASFALTO COM MAÇARICO - CHP DIURNO. AF_12/2015</v>
          </cell>
          <cell r="O40080" t="str">
            <v>CHP</v>
          </cell>
          <cell r="P40080" t="str">
            <v>ATRIBUÍDO SÃO PAULO</v>
          </cell>
          <cell r="Q40080">
            <v>4.4999999999999997E-3</v>
          </cell>
          <cell r="R40080">
            <v>301.74</v>
          </cell>
        </row>
        <row r="40081">
          <cell r="M40081">
            <v>92243</v>
          </cell>
          <cell r="N40081" t="str">
            <v>CAMINHÃO DE TRANSPORTE DE MATERIAL ASFÁLTICO 20.000 L, COM CAVALO MECÂNICO DE CAPACIDADE MÁXIMA DE TRAÇÃO COMBINADO DE 45.000 KG, POTÊNCIA 330 CV, INCLUSIVE TANQUE DE ASFALTO COM MAÇARICO - CHI DIURNO. AF_12/2015</v>
          </cell>
          <cell r="O40081" t="str">
            <v>CHI</v>
          </cell>
          <cell r="P40081" t="str">
            <v>ATRIBUÍDO SÃO PAULO</v>
          </cell>
          <cell r="Q40081">
            <v>1.9E-3</v>
          </cell>
          <cell r="R40081">
            <v>49.85</v>
          </cell>
        </row>
        <row r="40082">
          <cell r="M40082" t="str">
            <v/>
          </cell>
          <cell r="N40082" t="str">
            <v/>
          </cell>
          <cell r="O40082" t="str">
            <v/>
          </cell>
          <cell r="P40082" t="str">
            <v/>
          </cell>
          <cell r="Q40082" t="str">
            <v/>
          </cell>
          <cell r="R40082" t="str">
            <v/>
          </cell>
        </row>
        <row r="40083">
          <cell r="M40083">
            <v>91645</v>
          </cell>
          <cell r="N40083" t="str">
            <v>CAMINHÃO DE TRANSPORTE DE MATERIAL ASFÁLTICO 30.000 L, COM CAVALO MECÂNICO DE CAPACIDADE MÁXIMA DE TRAÇÃO COMBINADO DE 66.000 KG, POTÊNCIA 360 CV, INCLUSIVE TANQUE DE ASFALTO COM SERPENTINA - CHP DIURNO. AF_08/2015</v>
          </cell>
          <cell r="O40083" t="str">
            <v>CHP</v>
          </cell>
          <cell r="P40083" t="str">
            <v>ATRIBUÍDO SÃO PAULO</v>
          </cell>
          <cell r="Q40083">
            <v>2.8E-3</v>
          </cell>
          <cell r="R40083">
            <v>345.09</v>
          </cell>
        </row>
        <row r="40084">
          <cell r="M40084">
            <v>91646</v>
          </cell>
          <cell r="N40084" t="str">
            <v>CAMINHÃO DE TRANSPORTE DE MATERIAL ASFÁLTICO 30.000 L, COM CAVALO MECÂNICO DE CAPACIDADE MÁXIMA DE TRAÇÃO COMBINADO DE 66.000 KG, POTÊNCIA 360 CV, INCLUSIVE TANQUE DE ASFALTO COM SERPENTINA - CHI DIURNO. AF_08/2015</v>
          </cell>
          <cell r="O40084" t="str">
            <v>CHI</v>
          </cell>
          <cell r="P40084" t="str">
            <v>ATRIBUÍDO SÃO PAULO</v>
          </cell>
          <cell r="Q40084">
            <v>1.1999999999999999E-3</v>
          </cell>
          <cell r="R40084">
            <v>59.65</v>
          </cell>
        </row>
        <row r="40085">
          <cell r="M40085" t="str">
            <v/>
          </cell>
          <cell r="N40085" t="str">
            <v/>
          </cell>
          <cell r="O40085" t="str">
            <v/>
          </cell>
          <cell r="P40085" t="str">
            <v/>
          </cell>
          <cell r="Q40085" t="str">
            <v/>
          </cell>
          <cell r="R40085" t="str">
            <v/>
          </cell>
        </row>
        <row r="40086">
          <cell r="M40086">
            <v>91645</v>
          </cell>
          <cell r="N40086" t="str">
            <v>CAMINHÃO DE TRANSPORTE DE MATERIAL ASFÁLTICO 30.000 L, COM CAVALO MECÂNICO DE CAPACIDADE MÁXIMA DE TRAÇÃO COMBINADO DE 66.000 KG, POTÊNCIA 360 CV, INCLUSIVE TANQUE DE ASFALTO COM SERPENTINA - CHP DIURNO. AF_08/2015</v>
          </cell>
          <cell r="O40086" t="str">
            <v>CHP</v>
          </cell>
          <cell r="P40086" t="str">
            <v>ATRIBUÍDO SÃO PAULO</v>
          </cell>
          <cell r="Q40086">
            <v>1.1000000000000001E-3</v>
          </cell>
          <cell r="R40086">
            <v>345.09</v>
          </cell>
        </row>
        <row r="40087">
          <cell r="M40087">
            <v>91646</v>
          </cell>
          <cell r="N40087" t="str">
            <v>CAMINHÃO DE TRANSPORTE DE MATERIAL ASFÁLTICO 30.000 L, COM CAVALO MECÂNICO DE CAPACIDADE MÁXIMA DE TRAÇÃO COMBINADO DE 66.000 KG, POTÊNCIA 360 CV, INCLUSIVE TANQUE DE ASFALTO COM SERPENTINA - CHI DIURNO. AF_08/2015</v>
          </cell>
          <cell r="O40087" t="str">
            <v>CHI</v>
          </cell>
          <cell r="P40087" t="str">
            <v>ATRIBUÍDO SÃO PAULO</v>
          </cell>
          <cell r="Q40087">
            <v>5.0000000000000001E-4</v>
          </cell>
          <cell r="R40087">
            <v>59.65</v>
          </cell>
        </row>
        <row r="40088">
          <cell r="M40088" t="str">
            <v/>
          </cell>
          <cell r="N40088" t="str">
            <v/>
          </cell>
          <cell r="O40088" t="str">
            <v/>
          </cell>
          <cell r="P40088" t="str">
            <v/>
          </cell>
          <cell r="Q40088" t="str">
            <v/>
          </cell>
          <cell r="R40088" t="str">
            <v/>
          </cell>
        </row>
        <row r="40089">
          <cell r="M40089">
            <v>92242</v>
          </cell>
          <cell r="N40089" t="str">
            <v>CAMINHÃO DE TRANSPORTE DE MATERIAL ASFÁLTICO 20.000 L, COM CAVALO MECÂNICO DE CAPACIDADE MÁXIMA DE TRAÇÃO COMBINADO DE 45.000 KG, POTÊNCIA 330 CV, INCLUSIVE TANQUE DE ASFALTO COM MAÇARICO - CHP DIURNO. AF_12/2015</v>
          </cell>
          <cell r="O40089" t="str">
            <v>CHP</v>
          </cell>
          <cell r="P40089" t="str">
            <v>ATRIBUÍDO SÃO PAULO</v>
          </cell>
          <cell r="Q40089">
            <v>4.1999999999999997E-3</v>
          </cell>
          <cell r="R40089">
            <v>301.74</v>
          </cell>
        </row>
        <row r="40090">
          <cell r="M40090">
            <v>92243</v>
          </cell>
          <cell r="N40090" t="str">
            <v>CAMINHÃO DE TRANSPORTE DE MATERIAL ASFÁLTICO 20.000 L, COM CAVALO MECÂNICO DE CAPACIDADE MÁXIMA DE TRAÇÃO COMBINADO DE 45.000 KG, POTÊNCIA 330 CV, INCLUSIVE TANQUE DE ASFALTO COM MAÇARICO - CHI DIURNO. AF_12/2015</v>
          </cell>
          <cell r="O40090" t="str">
            <v>CHI</v>
          </cell>
          <cell r="P40090" t="str">
            <v>ATRIBUÍDO SÃO PAULO</v>
          </cell>
          <cell r="Q40090">
            <v>1.8E-3</v>
          </cell>
          <cell r="R40090">
            <v>49.85</v>
          </cell>
        </row>
        <row r="40091">
          <cell r="M40091" t="str">
            <v/>
          </cell>
          <cell r="N40091" t="str">
            <v/>
          </cell>
          <cell r="O40091" t="str">
            <v/>
          </cell>
          <cell r="P40091" t="str">
            <v/>
          </cell>
          <cell r="Q40091" t="str">
            <v/>
          </cell>
          <cell r="R40091" t="str">
            <v/>
          </cell>
        </row>
        <row r="40092">
          <cell r="M40092">
            <v>92242</v>
          </cell>
          <cell r="N40092" t="str">
            <v>CAMINHÃO DE TRANSPORTE DE MATERIAL ASFÁLTICO 20.000 L, COM CAVALO MECÂNICO DE CAPACIDADE MÁXIMA DE TRAÇÃO COMBINADO DE 45.000 KG, POTÊNCIA 330 CV, INCLUSIVE TANQUE DE ASFALTO COM MAÇARICO - CHP DIURNO. AF_12/2015</v>
          </cell>
          <cell r="O40092" t="str">
            <v>CHP</v>
          </cell>
          <cell r="P40092" t="str">
            <v>ATRIBUÍDO SÃO PAULO</v>
          </cell>
          <cell r="Q40092">
            <v>1.6999999999999999E-3</v>
          </cell>
          <cell r="R40092">
            <v>301.74</v>
          </cell>
        </row>
        <row r="40093">
          <cell r="M40093">
            <v>92243</v>
          </cell>
          <cell r="N40093" t="str">
            <v>CAMINHÃO DE TRANSPORTE DE MATERIAL ASFÁLTICO 20.000 L, COM CAVALO MECÂNICO DE CAPACIDADE MÁXIMA DE TRAÇÃO COMBINADO DE 45.000 KG, POTÊNCIA 330 CV, INCLUSIVE TANQUE DE ASFALTO COM MAÇARICO - CHI DIURNO. AF_12/2015</v>
          </cell>
          <cell r="O40093" t="str">
            <v>CHI</v>
          </cell>
          <cell r="P40093" t="str">
            <v>ATRIBUÍDO SÃO PAULO</v>
          </cell>
          <cell r="Q40093">
            <v>6.9999999999999999E-4</v>
          </cell>
          <cell r="R40093">
            <v>49.85</v>
          </cell>
        </row>
        <row r="40094">
          <cell r="M40094" t="str">
            <v/>
          </cell>
          <cell r="N40094" t="str">
            <v/>
          </cell>
          <cell r="O40094" t="str">
            <v/>
          </cell>
          <cell r="P40094" t="str">
            <v/>
          </cell>
          <cell r="Q40094" t="str">
            <v/>
          </cell>
          <cell r="R40094" t="str">
            <v/>
          </cell>
        </row>
        <row r="40095">
          <cell r="M40095">
            <v>5824</v>
          </cell>
          <cell r="N40095" t="str">
            <v>CAMINHÃO TOCO, PBT 16.000 KG, CARGA ÚTIL MÁX. 10.685 KG, DIST. ENTRE EIXOS 4,8 M, POTÊNCIA 189 CV, INCLUSIVE CARROCERIA FIXA ABERTA DE MADEIRA P/ TRANSPORTE GERAL DE CARGA SECA, DIMEN. APROX. 2,5 X 7,00 X 0,50 M - CHP DIURNO. AF_06/2014</v>
          </cell>
          <cell r="O40095" t="str">
            <v>CHP</v>
          </cell>
          <cell r="P40095" t="str">
            <v>ATRIBUÍDO SÃO PAULO</v>
          </cell>
          <cell r="Q40095">
            <v>1.7161</v>
          </cell>
          <cell r="R40095">
            <v>140.80000000000001</v>
          </cell>
        </row>
        <row r="40096">
          <cell r="M40096">
            <v>5826</v>
          </cell>
          <cell r="N40096" t="str">
            <v>CAMINHÃO TOCO, PBT 16.000 KG, CARGA ÚTIL MÁX. 10.685 KG, DIST. ENTRE EIXOS 4,8 M, POTÊNCIA 189 CV, INCLUSIVE CARROCERIA FIXA ABERTA DE MADEIRA P/ TRANSPORTE GERAL DE CARGA SECA, DIMEN. APROX. 2,5 X 7,00 X 0,50 M - CHI DIURNO. AF_06/2014</v>
          </cell>
          <cell r="O40096" t="str">
            <v>CHI</v>
          </cell>
          <cell r="P40096" t="str">
            <v>ATRIBUÍDO SÃO PAULO</v>
          </cell>
          <cell r="Q40096">
            <v>0.73550000000000004</v>
          </cell>
          <cell r="R40096">
            <v>31.24</v>
          </cell>
        </row>
        <row r="40097">
          <cell r="M40097">
            <v>88316</v>
          </cell>
          <cell r="N40097" t="str">
            <v>SERVENTE COM ENCARGOS COMPLEMENTARES</v>
          </cell>
          <cell r="O40097" t="str">
            <v>H</v>
          </cell>
          <cell r="P40097" t="str">
            <v>COLETADO</v>
          </cell>
          <cell r="Q40097">
            <v>7.3548</v>
          </cell>
          <cell r="R40097">
            <v>14.25</v>
          </cell>
        </row>
        <row r="40098">
          <cell r="M40098" t="str">
            <v/>
          </cell>
          <cell r="N40098" t="str">
            <v/>
          </cell>
          <cell r="O40098" t="str">
            <v/>
          </cell>
          <cell r="P40098" t="str">
            <v/>
          </cell>
          <cell r="Q40098" t="str">
            <v/>
          </cell>
          <cell r="R40098" t="str">
            <v/>
          </cell>
        </row>
        <row r="40099">
          <cell r="M40099">
            <v>5824</v>
          </cell>
          <cell r="N40099" t="str">
            <v>CAMINHÃO TOCO, PBT 16.000 KG, CARGA ÚTIL MÁX. 10.685 KG, DIST. ENTRE EIXOS 4,8 M, POTÊNCIA 189 CV, INCLUSIVE CARROCERIA FIXA ABERTA DE MADEIRA P/ TRANSPORTE GERAL DE CARGA SECA, DIMEN. APROX. 2,5 X 7,00 X 0,50 M - CHP DIURNO. AF_06/2014</v>
          </cell>
          <cell r="O40099" t="str">
            <v>CHP</v>
          </cell>
          <cell r="P40099" t="str">
            <v>ATRIBUÍDO SÃO PAULO</v>
          </cell>
          <cell r="Q40099">
            <v>0.5</v>
          </cell>
          <cell r="R40099">
            <v>140.80000000000001</v>
          </cell>
        </row>
        <row r="40100">
          <cell r="M40100">
            <v>5826</v>
          </cell>
          <cell r="N40100" t="str">
            <v>CAMINHÃO TOCO, PBT 16.000 KG, CARGA ÚTIL MÁX. 10.685 KG, DIST. ENTRE EIXOS 4,8 M, POTÊNCIA 189 CV, INCLUSIVE CARROCERIA FIXA ABERTA DE MADEIRA P/ TRANSPORTE GERAL DE CARGA SECA, DIMEN. APROX. 2,5 X 7,00 X 0,50 M - CHI DIURNO. AF_06/2014</v>
          </cell>
          <cell r="O40100" t="str">
            <v>CHI</v>
          </cell>
          <cell r="P40100" t="str">
            <v>ATRIBUÍDO SÃO PAULO</v>
          </cell>
          <cell r="Q40100">
            <v>0.21429999999999999</v>
          </cell>
          <cell r="R40100">
            <v>31.24</v>
          </cell>
        </row>
        <row r="40101">
          <cell r="M40101">
            <v>88316</v>
          </cell>
          <cell r="N40101" t="str">
            <v>SERVENTE COM ENCARGOS COMPLEMENTARES</v>
          </cell>
          <cell r="O40101" t="str">
            <v>H</v>
          </cell>
          <cell r="P40101" t="str">
            <v>COLETADO</v>
          </cell>
          <cell r="Q40101">
            <v>2.1429</v>
          </cell>
          <cell r="R40101">
            <v>14.25</v>
          </cell>
        </row>
        <row r="40102">
          <cell r="M40102" t="str">
            <v/>
          </cell>
          <cell r="N40102" t="str">
            <v/>
          </cell>
          <cell r="O40102" t="str">
            <v/>
          </cell>
          <cell r="P40102" t="str">
            <v/>
          </cell>
          <cell r="Q40102" t="str">
            <v/>
          </cell>
          <cell r="R40102" t="str">
            <v/>
          </cell>
        </row>
        <row r="40103">
          <cell r="M40103">
            <v>5824</v>
          </cell>
          <cell r="N40103" t="str">
            <v>CAMINHÃO TOCO, PBT 16.000 KG, CARGA ÚTIL MÁX. 10.685 KG, DIST. ENTRE EIXOS 4,8 M, POTÊNCIA 189 CV, INCLUSIVE CARROCERIA FIXA ABERTA DE MADEIRA P/ TRANSPORTE GERAL DE CARGA SECA, DIMEN. APROX. 2,5 X 7,00 X 0,50 M - CHP DIURNO. AF_06/2014</v>
          </cell>
          <cell r="O40103" t="str">
            <v>CHP</v>
          </cell>
          <cell r="P40103" t="str">
            <v>ATRIBUÍDO SÃO PAULO</v>
          </cell>
          <cell r="Q40103">
            <v>0.8518</v>
          </cell>
          <cell r="R40103">
            <v>140.80000000000001</v>
          </cell>
        </row>
        <row r="40104">
          <cell r="M40104">
            <v>5826</v>
          </cell>
          <cell r="N40104" t="str">
            <v>CAMINHÃO TOCO, PBT 16.000 KG, CARGA ÚTIL MÁX. 10.685 KG, DIST. ENTRE EIXOS 4,8 M, POTÊNCIA 189 CV, INCLUSIVE CARROCERIA FIXA ABERTA DE MADEIRA P/ TRANSPORTE GERAL DE CARGA SECA, DIMEN. APROX. 2,5 X 7,00 X 0,50 M - CHI DIURNO. AF_06/2014</v>
          </cell>
          <cell r="O40104" t="str">
            <v>CHI</v>
          </cell>
          <cell r="P40104" t="str">
            <v>ATRIBUÍDO SÃO PAULO</v>
          </cell>
          <cell r="Q40104">
            <v>0.36499999999999999</v>
          </cell>
          <cell r="R40104">
            <v>31.24</v>
          </cell>
        </row>
        <row r="40105">
          <cell r="M40105">
            <v>88316</v>
          </cell>
          <cell r="N40105" t="str">
            <v>SERVENTE COM ENCARGOS COMPLEMENTARES</v>
          </cell>
          <cell r="O40105" t="str">
            <v>H</v>
          </cell>
          <cell r="P40105" t="str">
            <v>COLETADO</v>
          </cell>
          <cell r="Q40105">
            <v>3.6503999999999999</v>
          </cell>
          <cell r="R40105">
            <v>14.25</v>
          </cell>
        </row>
        <row r="40106">
          <cell r="M40106" t="str">
            <v/>
          </cell>
          <cell r="N40106" t="str">
            <v/>
          </cell>
          <cell r="O40106" t="str">
            <v/>
          </cell>
          <cell r="P40106" t="str">
            <v/>
          </cell>
          <cell r="Q40106" t="str">
            <v/>
          </cell>
          <cell r="R40106" t="str">
            <v/>
          </cell>
        </row>
        <row r="40107">
          <cell r="M40107">
            <v>5940</v>
          </cell>
          <cell r="N40107" t="str">
            <v>PÁ CARREGADEIRA SOBRE RODAS, POTÊNCIA LÍQUIDA 128 HP, CAPACIDADE DA CAÇAMBA 1,7 A 2,8 M3, PESO OPERACIONAL 11632 KG - CHP DIURNO. AF_06/2014</v>
          </cell>
          <cell r="O40107" t="str">
            <v>CHP</v>
          </cell>
          <cell r="P40107" t="str">
            <v>ATRIBUÍDO SÃO PAULO</v>
          </cell>
          <cell r="Q40107">
            <v>8.3000000000000001E-3</v>
          </cell>
          <cell r="R40107">
            <v>143.49</v>
          </cell>
        </row>
        <row r="40108">
          <cell r="M40108">
            <v>5942</v>
          </cell>
          <cell r="N40108" t="str">
            <v>PÁ CARREGADEIRA SOBRE RODAS, POTÊNCIA LÍQUIDA 128 HP, CAPACIDADE DA CAÇAMBA 1,7 A 2,8 M3, PESO OPERACIONAL 11632 KG - CHI DIURNO. AF_06/2014</v>
          </cell>
          <cell r="O40108" t="str">
            <v>CHI</v>
          </cell>
          <cell r="P40108" t="str">
            <v>ATRIBUÍDO SÃO PAULO</v>
          </cell>
          <cell r="Q40108">
            <v>7.4000000000000003E-3</v>
          </cell>
          <cell r="R40108">
            <v>49.17</v>
          </cell>
        </row>
        <row r="40109">
          <cell r="M40109">
            <v>89883</v>
          </cell>
          <cell r="N40109" t="str">
            <v>CAMINHÃO BASCULANTE 18 M3, COM CAVALO MECÂNICO DE CAPACIDADE MÁXIMA DE TRAÇÃO COMBINADO DE 45000 KG, POTÊNCIA 330 CV, INCLUSIVE SEMIREBOQUE COM CAÇAMBA METÁLICA - CHP DIURNO. AF_12/2014</v>
          </cell>
          <cell r="O40109" t="str">
            <v>CHP</v>
          </cell>
          <cell r="P40109" t="str">
            <v>ATRIBUÍDO SÃO PAULO</v>
          </cell>
          <cell r="Q40109">
            <v>1.5299999999999999E-2</v>
          </cell>
          <cell r="R40109">
            <v>267</v>
          </cell>
        </row>
        <row r="40110">
          <cell r="M40110">
            <v>89884</v>
          </cell>
          <cell r="N40110" t="str">
            <v>CAMINHÃO BASCULANTE 18 M3, COM CAVALO MECÂNICO DE CAPACIDADE MÁXIMA DE TRAÇÃO COMBINADO DE 45000 KG, POTÊNCIA 330 CV, INCLUSIVE SEMIREBOQUE COM CAÇAMBA METÁLICA - CHI DIURNO. AF_12/2014</v>
          </cell>
          <cell r="O40110" t="str">
            <v>CHI</v>
          </cell>
          <cell r="P40110" t="str">
            <v>ATRIBUÍDO SÃO PAULO</v>
          </cell>
          <cell r="Q40110">
            <v>9.4999999999999998E-3</v>
          </cell>
          <cell r="R40110">
            <v>54.25</v>
          </cell>
        </row>
        <row r="40111">
          <cell r="M40111" t="str">
            <v/>
          </cell>
          <cell r="N40111" t="str">
            <v/>
          </cell>
          <cell r="O40111" t="str">
            <v/>
          </cell>
          <cell r="P40111" t="str">
            <v/>
          </cell>
          <cell r="Q40111" t="str">
            <v/>
          </cell>
          <cell r="R40111" t="str">
            <v/>
          </cell>
        </row>
        <row r="40112">
          <cell r="M40112">
            <v>67826</v>
          </cell>
          <cell r="N40112" t="str">
            <v>CAMINHÃO BASCULANTE 6 M3 TOCO, PESO BRUTO TOTAL 16.000 KG, CARGA ÚTIL MÁXIMA 11.130 KG, DISTÂNCIA ENTRE EIXOS 5,36 M, POTÊNCIA 185 CV, INCLUSIVE CAÇAMBA METÁLICA - CHP DIURNO. AF_06/2014</v>
          </cell>
          <cell r="O40112" t="str">
            <v>CHP</v>
          </cell>
          <cell r="P40112" t="str">
            <v>ATRIBUÍDO SÃO PAULO</v>
          </cell>
          <cell r="Q40112">
            <v>2.2499999999999999E-2</v>
          </cell>
          <cell r="R40112">
            <v>130.66</v>
          </cell>
        </row>
        <row r="40113">
          <cell r="M40113">
            <v>67827</v>
          </cell>
          <cell r="N40113" t="str">
            <v>CAMINHÃO BASCULANTE 6 M3 TOCO, PESO BRUTO TOTAL 16.000 KG, CARGA ÚTIL MÁXIMA 11.130 KG, DISTÂNCIA ENTRE EIXOS 5,36 M, POTÊNCIA 185 CV, INCLUSIVE CAÇAMBA METÁLICA - CHI DIURNO. AF_06/2014</v>
          </cell>
          <cell r="O40113" t="str">
            <v>CHI</v>
          </cell>
          <cell r="P40113" t="str">
            <v>ATRIBUÍDO SÃO PAULO</v>
          </cell>
          <cell r="Q40113">
            <v>1.8499999999999999E-2</v>
          </cell>
          <cell r="R40113">
            <v>37.229999999999997</v>
          </cell>
        </row>
        <row r="40114">
          <cell r="M40114">
            <v>88907</v>
          </cell>
          <cell r="N40114" t="str">
            <v>ESCAVADEIRA HIDRÁULICA SOBRE ESTEIRAS, CAÇAMBA 1,20 M3, PESO OPERACIONAL 21 T, POTÊNCIA BRUTA 155 HP - CHP DIURNO. AF_06/2014</v>
          </cell>
          <cell r="O40114" t="str">
            <v>CHP</v>
          </cell>
          <cell r="P40114" t="str">
            <v>ATRIBUÍDO SÃO PAULO</v>
          </cell>
          <cell r="Q40114">
            <v>4.1999999999999997E-3</v>
          </cell>
          <cell r="R40114">
            <v>175.84</v>
          </cell>
        </row>
        <row r="40115">
          <cell r="M40115">
            <v>88908</v>
          </cell>
          <cell r="N40115" t="str">
            <v>ESCAVADEIRA HIDRÁULICA SOBRE ESTEIRAS, CAÇAMBA 1,20 M3, PESO OPERACIONAL 21 T, POTÊNCIA BRUTA 155 HP - CHI DIURNO. AF_06/2014</v>
          </cell>
          <cell r="O40115" t="str">
            <v>CHI</v>
          </cell>
          <cell r="P40115" t="str">
            <v>ATRIBUÍDO SÃO PAULO</v>
          </cell>
          <cell r="Q40115">
            <v>1.3299999999999999E-2</v>
          </cell>
          <cell r="R40115">
            <v>61.79</v>
          </cell>
        </row>
        <row r="40116">
          <cell r="M40116" t="str">
            <v/>
          </cell>
          <cell r="N40116" t="str">
            <v/>
          </cell>
          <cell r="O40116" t="str">
            <v/>
          </cell>
          <cell r="P40116" t="str">
            <v/>
          </cell>
          <cell r="Q40116" t="str">
            <v/>
          </cell>
          <cell r="R40116" t="str">
            <v/>
          </cell>
        </row>
        <row r="40117">
          <cell r="M40117">
            <v>88907</v>
          </cell>
          <cell r="N40117" t="str">
            <v>ESCAVADEIRA HIDRÁULICA SOBRE ESTEIRAS, CAÇAMBA 1,20 M3, PESO OPERACIONAL 21 T, POTÊNCIA BRUTA 155 HP - CHP DIURNO. AF_06/2014</v>
          </cell>
          <cell r="O40117" t="str">
            <v>CHP</v>
          </cell>
          <cell r="P40117" t="str">
            <v>ATRIBUÍDO SÃO PAULO</v>
          </cell>
          <cell r="Q40117">
            <v>4.1999999999999997E-3</v>
          </cell>
          <cell r="R40117">
            <v>175.84</v>
          </cell>
        </row>
        <row r="40118">
          <cell r="M40118">
            <v>88908</v>
          </cell>
          <cell r="N40118" t="str">
            <v>ESCAVADEIRA HIDRÁULICA SOBRE ESTEIRAS, CAÇAMBA 1,20 M3, PESO OPERACIONAL 21 T, POTÊNCIA BRUTA 155 HP - CHI DIURNO. AF_06/2014</v>
          </cell>
          <cell r="O40118" t="str">
            <v>CHI</v>
          </cell>
          <cell r="P40118" t="str">
            <v>ATRIBUÍDO SÃO PAULO</v>
          </cell>
          <cell r="Q40118">
            <v>8.6999999999999994E-3</v>
          </cell>
          <cell r="R40118">
            <v>61.79</v>
          </cell>
        </row>
        <row r="40119">
          <cell r="M40119">
            <v>91386</v>
          </cell>
          <cell r="N40119" t="str">
            <v>CAMINHÃO BASCULANTE 10 M3, TRUCADO CABINE SIMPLES, PESO BRUTO TOTAL 23.000 KG, CARGA ÚTIL MÁXIMA 15.935 KG, DISTÂNCIA ENTRE EIXOS 4,80 M, POTÊNCIA 230 CV INCLUSIVE CAÇAMBA METÁLICA - CHP DIURNO. AF_06/2014</v>
          </cell>
          <cell r="O40119" t="str">
            <v>CHP</v>
          </cell>
          <cell r="P40119" t="str">
            <v>ATRIBUÍDO SÃO PAULO</v>
          </cell>
          <cell r="Q40119">
            <v>1.5699999999999999E-2</v>
          </cell>
          <cell r="R40119">
            <v>186.76</v>
          </cell>
        </row>
        <row r="40120">
          <cell r="M40120">
            <v>91387</v>
          </cell>
          <cell r="N40120" t="str">
            <v>CAMINHÃO BASCULANTE 10 M3, TRUCADO CABINE SIMPLES, PESO BRUTO TOTAL 23.000 KG, CARGA ÚTIL MÁXIMA 15.935 KG, DISTÂNCIA ENTRE EIXOS 4,80 M, POTÊNCIA 230 CV INCLUSIVE CAÇAMBA METÁLICA - CHI DIURNO. AF_06/2014</v>
          </cell>
          <cell r="O40120" t="str">
            <v>CHI</v>
          </cell>
          <cell r="P40120" t="str">
            <v>ATRIBUÍDO SÃO PAULO</v>
          </cell>
          <cell r="Q40120">
            <v>1.2E-2</v>
          </cell>
          <cell r="R40120">
            <v>41.11</v>
          </cell>
        </row>
        <row r="40121">
          <cell r="M40121" t="str">
            <v/>
          </cell>
          <cell r="N40121" t="str">
            <v/>
          </cell>
          <cell r="O40121" t="str">
            <v/>
          </cell>
          <cell r="P40121" t="str">
            <v/>
          </cell>
          <cell r="Q40121" t="str">
            <v/>
          </cell>
          <cell r="R40121" t="str">
            <v/>
          </cell>
        </row>
        <row r="40122">
          <cell r="M40122">
            <v>88907</v>
          </cell>
          <cell r="N40122" t="str">
            <v>ESCAVADEIRA HIDRÁULICA SOBRE ESTEIRAS, CAÇAMBA 1,20 M3, PESO OPERACIONAL 21 T, POTÊNCIA BRUTA 155 HP - CHP DIURNO. AF_06/2014</v>
          </cell>
          <cell r="O40122" t="str">
            <v>CHP</v>
          </cell>
          <cell r="P40122" t="str">
            <v>ATRIBUÍDO SÃO PAULO</v>
          </cell>
          <cell r="Q40122">
            <v>4.1999999999999997E-3</v>
          </cell>
          <cell r="R40122">
            <v>175.84</v>
          </cell>
        </row>
        <row r="40123">
          <cell r="M40123">
            <v>88908</v>
          </cell>
          <cell r="N40123" t="str">
            <v>ESCAVADEIRA HIDRÁULICA SOBRE ESTEIRAS, CAÇAMBA 1,20 M3, PESO OPERACIONAL 21 T, POTÊNCIA BRUTA 155 HP - CHI DIURNO. AF_06/2014</v>
          </cell>
          <cell r="O40123" t="str">
            <v>CHI</v>
          </cell>
          <cell r="P40123" t="str">
            <v>ATRIBUÍDO SÃO PAULO</v>
          </cell>
          <cell r="Q40123">
            <v>6.7000000000000002E-3</v>
          </cell>
          <cell r="R40123">
            <v>61.79</v>
          </cell>
        </row>
        <row r="40124">
          <cell r="M40124">
            <v>89876</v>
          </cell>
          <cell r="N40124" t="str">
            <v>CAMINHÃO BASCULANTE 14 M3, COM CAVALO MECÂNICO DE CAPACIDADE MÁXIMA DE TRAÇÃO COMBINADO DE 36000 KG, POTÊNCIA 286 CV, INCLUSIVE SEMIREBOQUE COM CAÇAMBA METÁLICA - CHP DIURNO. AF_12/2014</v>
          </cell>
          <cell r="O40124" t="str">
            <v>CHP</v>
          </cell>
          <cell r="P40124" t="str">
            <v>ATRIBUÍDO SÃO PAULO</v>
          </cell>
          <cell r="Q40124">
            <v>1.2699999999999999E-2</v>
          </cell>
          <cell r="R40124">
            <v>240.66</v>
          </cell>
        </row>
        <row r="40125">
          <cell r="M40125">
            <v>89877</v>
          </cell>
          <cell r="N40125" t="str">
            <v>CAMINHÃO BASCULANTE 14 M3, COM CAVALO MECÂNICO DE CAPACIDADE MÁXIMA DE TRAÇÃO COMBINADO DE 36000 KG, POTÊNCIA 286 CV, INCLUSIVE SEMIREBOQUE COM CAÇAMBA METÁLICA - CHI DIURNO. AF_12/2014</v>
          </cell>
          <cell r="O40125" t="str">
            <v>CHI</v>
          </cell>
          <cell r="P40125" t="str">
            <v>ATRIBUÍDO SÃO PAULO</v>
          </cell>
          <cell r="Q40125">
            <v>9.2999999999999992E-3</v>
          </cell>
          <cell r="R40125">
            <v>52.06</v>
          </cell>
        </row>
        <row r="40126">
          <cell r="M40126" t="str">
            <v/>
          </cell>
          <cell r="N40126" t="str">
            <v/>
          </cell>
          <cell r="O40126" t="str">
            <v/>
          </cell>
          <cell r="P40126" t="str">
            <v/>
          </cell>
          <cell r="Q40126" t="str">
            <v/>
          </cell>
          <cell r="R40126" t="str">
            <v/>
          </cell>
        </row>
        <row r="40127">
          <cell r="M40127">
            <v>88907</v>
          </cell>
          <cell r="N40127" t="str">
            <v>ESCAVADEIRA HIDRÁULICA SOBRE ESTEIRAS, CAÇAMBA 1,20 M3, PESO OPERACIONAL 21 T, POTÊNCIA BRUTA 155 HP - CHP DIURNO. AF_06/2014</v>
          </cell>
          <cell r="O40127" t="str">
            <v>CHP</v>
          </cell>
          <cell r="P40127" t="str">
            <v>ATRIBUÍDO SÃO PAULO</v>
          </cell>
          <cell r="Q40127">
            <v>4.1999999999999997E-3</v>
          </cell>
          <cell r="R40127">
            <v>175.84</v>
          </cell>
        </row>
        <row r="40128">
          <cell r="M40128">
            <v>88908</v>
          </cell>
          <cell r="N40128" t="str">
            <v>ESCAVADEIRA HIDRÁULICA SOBRE ESTEIRAS, CAÇAMBA 1,20 M3, PESO OPERACIONAL 21 T, POTÊNCIA BRUTA 155 HP - CHI DIURNO. AF_06/2014</v>
          </cell>
          <cell r="O40128" t="str">
            <v>CHI</v>
          </cell>
          <cell r="P40128" t="str">
            <v>ATRIBUÍDO SÃO PAULO</v>
          </cell>
          <cell r="Q40128">
            <v>5.5999999999999999E-3</v>
          </cell>
          <cell r="R40128">
            <v>61.79</v>
          </cell>
        </row>
        <row r="40129">
          <cell r="M40129">
            <v>89883</v>
          </cell>
          <cell r="N40129" t="str">
            <v>CAMINHÃO BASCULANTE 18 M3, COM CAVALO MECÂNICO DE CAPACIDADE MÁXIMA DE TRAÇÃO COMBINADO DE 45000 KG, POTÊNCIA 330 CV, INCLUSIVE SEMIREBOQUE COM CAÇAMBA METÁLICA - CHP DIURNO. AF_12/2014</v>
          </cell>
          <cell r="O40129" t="str">
            <v>CHP</v>
          </cell>
          <cell r="P40129" t="str">
            <v>ATRIBUÍDO SÃO PAULO</v>
          </cell>
          <cell r="Q40129">
            <v>1.11E-2</v>
          </cell>
          <cell r="R40129">
            <v>267</v>
          </cell>
        </row>
        <row r="40130">
          <cell r="M40130">
            <v>89884</v>
          </cell>
          <cell r="N40130" t="str">
            <v>CAMINHÃO BASCULANTE 18 M3, COM CAVALO MECÂNICO DE CAPACIDADE MÁXIMA DE TRAÇÃO COMBINADO DE 45000 KG, POTÊNCIA 330 CV, INCLUSIVE SEMIREBOQUE COM CAÇAMBA METÁLICA - CHI DIURNO. AF_12/2014</v>
          </cell>
          <cell r="O40130" t="str">
            <v>CHI</v>
          </cell>
          <cell r="P40130" t="str">
            <v>ATRIBUÍDO SÃO PAULO</v>
          </cell>
          <cell r="Q40130">
            <v>7.7000000000000002E-3</v>
          </cell>
          <cell r="R40130">
            <v>54.25</v>
          </cell>
        </row>
        <row r="40131">
          <cell r="M40131" t="str">
            <v/>
          </cell>
          <cell r="N40131" t="str">
            <v/>
          </cell>
          <cell r="O40131" t="str">
            <v/>
          </cell>
          <cell r="P40131" t="str">
            <v/>
          </cell>
          <cell r="Q40131" t="str">
            <v/>
          </cell>
          <cell r="R40131" t="str">
            <v/>
          </cell>
        </row>
        <row r="40132">
          <cell r="M40132">
            <v>5631</v>
          </cell>
          <cell r="N40132" t="str">
            <v>ESCAVADEIRA HIDRÁULICA SOBRE ESTEIRAS, CAÇAMBA 0,80 M3, PESO OPERACIONAL 17 T, POTENCIA BRUTA 111 HP - CHP DIURNO. AF_06/2014</v>
          </cell>
          <cell r="O40132" t="str">
            <v>CHP</v>
          </cell>
          <cell r="P40132" t="str">
            <v>ATRIBUÍDO SÃO PAULO</v>
          </cell>
          <cell r="Q40132">
            <v>8.3000000000000001E-3</v>
          </cell>
          <cell r="R40132">
            <v>147.57</v>
          </cell>
        </row>
        <row r="40133">
          <cell r="M40133">
            <v>5632</v>
          </cell>
          <cell r="N40133" t="str">
            <v>ESCAVADEIRA HIDRÁULICA SOBRE ESTEIRAS, CAÇAMBA 0,80 M3, PESO OPERACIONAL 17 T, POTENCIA BRUTA 111 HP - CHI DIURNO. AF_06/2014</v>
          </cell>
          <cell r="O40133" t="str">
            <v>CHI</v>
          </cell>
          <cell r="P40133" t="str">
            <v>ATRIBUÍDO SÃO PAULO</v>
          </cell>
          <cell r="Q40133">
            <v>1.5100000000000001E-2</v>
          </cell>
          <cell r="R40133">
            <v>57.68</v>
          </cell>
        </row>
        <row r="40134">
          <cell r="M40134">
            <v>67826</v>
          </cell>
          <cell r="N40134" t="str">
            <v>CAMINHÃO BASCULANTE 6 M3 TOCO, PESO BRUTO TOTAL 16.000 KG, CARGA ÚTIL MÁXIMA 11.130 KG, DISTÂNCIA ENTRE EIXOS 5,36 M, POTÊNCIA 185 CV, INCLUSIVE CAÇAMBA METÁLICA - CHP DIURNO. AF_06/2014</v>
          </cell>
          <cell r="O40134" t="str">
            <v>CHP</v>
          </cell>
          <cell r="P40134" t="str">
            <v>ATRIBUÍDO SÃO PAULO</v>
          </cell>
          <cell r="Q40134">
            <v>2.6700000000000002E-2</v>
          </cell>
          <cell r="R40134">
            <v>130.66</v>
          </cell>
        </row>
        <row r="40135">
          <cell r="M40135">
            <v>67827</v>
          </cell>
          <cell r="N40135" t="str">
            <v>CAMINHÃO BASCULANTE 6 M3 TOCO, PESO BRUTO TOTAL 16.000 KG, CARGA ÚTIL MÁXIMA 11.130 KG, DISTÂNCIA ENTRE EIXOS 5,36 M, POTÊNCIA 185 CV, INCLUSIVE CAÇAMBA METÁLICA - CHI DIURNO. AF_06/2014</v>
          </cell>
          <cell r="O40135" t="str">
            <v>CHI</v>
          </cell>
          <cell r="P40135" t="str">
            <v>ATRIBUÍDO SÃO PAULO</v>
          </cell>
          <cell r="Q40135">
            <v>2.0299999999999999E-2</v>
          </cell>
          <cell r="R40135">
            <v>37.229999999999997</v>
          </cell>
        </row>
        <row r="40136">
          <cell r="M40136" t="str">
            <v/>
          </cell>
          <cell r="N40136" t="str">
            <v/>
          </cell>
          <cell r="O40136" t="str">
            <v/>
          </cell>
          <cell r="P40136" t="str">
            <v/>
          </cell>
          <cell r="Q40136" t="str">
            <v/>
          </cell>
          <cell r="R40136" t="str">
            <v/>
          </cell>
        </row>
        <row r="40137">
          <cell r="M40137">
            <v>5631</v>
          </cell>
          <cell r="N40137" t="str">
            <v>ESCAVADEIRA HIDRÁULICA SOBRE ESTEIRAS, CAÇAMBA 0,80 M3, PESO OPERACIONAL 17 T, POTENCIA BRUTA 111 HP - CHP DIURNO. AF_06/2014</v>
          </cell>
          <cell r="O40137" t="str">
            <v>CHP</v>
          </cell>
          <cell r="P40137" t="str">
            <v>ATRIBUÍDO SÃO PAULO</v>
          </cell>
          <cell r="Q40137">
            <v>8.3000000000000001E-3</v>
          </cell>
          <cell r="R40137">
            <v>147.57</v>
          </cell>
        </row>
        <row r="40138">
          <cell r="M40138">
            <v>5632</v>
          </cell>
          <cell r="N40138" t="str">
            <v>ESCAVADEIRA HIDRÁULICA SOBRE ESTEIRAS, CAÇAMBA 0,80 M3, PESO OPERACIONAL 17 T, POTENCIA BRUTA 111 HP - CHI DIURNO. AF_06/2014</v>
          </cell>
          <cell r="O40138" t="str">
            <v>CHI</v>
          </cell>
          <cell r="P40138" t="str">
            <v>ATRIBUÍDO SÃO PAULO</v>
          </cell>
          <cell r="Q40138">
            <v>1.0500000000000001E-2</v>
          </cell>
          <cell r="R40138">
            <v>57.68</v>
          </cell>
        </row>
        <row r="40139">
          <cell r="M40139">
            <v>91386</v>
          </cell>
          <cell r="N40139" t="str">
            <v>CAMINHÃO BASCULANTE 10 M3, TRUCADO CABINE SIMPLES, PESO BRUTO TOTAL 23.000 KG, CARGA ÚTIL MÁXIMA 15.935 KG, DISTÂNCIA ENTRE EIXOS 4,80 M, POTÊNCIA 230 CV INCLUSIVE CAÇAMBA METÁLICA - CHP DIURNO. AF_06/2014</v>
          </cell>
          <cell r="O40139" t="str">
            <v>CHP</v>
          </cell>
          <cell r="P40139" t="str">
            <v>ATRIBUÍDO SÃO PAULO</v>
          </cell>
          <cell r="Q40139">
            <v>1.9800000000000002E-2</v>
          </cell>
          <cell r="R40139">
            <v>186.76</v>
          </cell>
        </row>
        <row r="40140">
          <cell r="M40140">
            <v>91387</v>
          </cell>
          <cell r="N40140" t="str">
            <v>CAMINHÃO BASCULANTE 10 M3, TRUCADO CABINE SIMPLES, PESO BRUTO TOTAL 23.000 KG, CARGA ÚTIL MÁXIMA 15.935 KG, DISTÂNCIA ENTRE EIXOS 4,80 M, POTÊNCIA 230 CV INCLUSIVE CAÇAMBA METÁLICA - CHI DIURNO. AF_06/2014</v>
          </cell>
          <cell r="O40140" t="str">
            <v>CHI</v>
          </cell>
          <cell r="P40140" t="str">
            <v>ATRIBUÍDO SÃO PAULO</v>
          </cell>
          <cell r="Q40140">
            <v>1.38E-2</v>
          </cell>
          <cell r="R40140">
            <v>41.11</v>
          </cell>
        </row>
        <row r="40141">
          <cell r="M40141" t="str">
            <v/>
          </cell>
          <cell r="N40141" t="str">
            <v/>
          </cell>
          <cell r="O40141" t="str">
            <v/>
          </cell>
          <cell r="P40141" t="str">
            <v/>
          </cell>
          <cell r="Q40141" t="str">
            <v/>
          </cell>
          <cell r="R40141" t="str">
            <v/>
          </cell>
        </row>
        <row r="40142">
          <cell r="M40142">
            <v>5631</v>
          </cell>
          <cell r="N40142" t="str">
            <v>ESCAVADEIRA HIDRÁULICA SOBRE ESTEIRAS, CAÇAMBA 0,80 M3, PESO OPERACIONAL 17 T, POTENCIA BRUTA 111 HP - CHP DIURNO. AF_06/2014</v>
          </cell>
          <cell r="O40142" t="str">
            <v>CHP</v>
          </cell>
          <cell r="P40142" t="str">
            <v>ATRIBUÍDO SÃO PAULO</v>
          </cell>
          <cell r="Q40142">
            <v>8.3000000000000001E-3</v>
          </cell>
          <cell r="R40142">
            <v>147.57</v>
          </cell>
        </row>
        <row r="40143">
          <cell r="M40143">
            <v>5632</v>
          </cell>
          <cell r="N40143" t="str">
            <v>ESCAVADEIRA HIDRÁULICA SOBRE ESTEIRAS, CAÇAMBA 0,80 M3, PESO OPERACIONAL 17 T, POTENCIA BRUTA 111 HP - CHI DIURNO. AF_06/2014</v>
          </cell>
          <cell r="O40143" t="str">
            <v>CHI</v>
          </cell>
          <cell r="P40143" t="str">
            <v>ATRIBUÍDO SÃO PAULO</v>
          </cell>
          <cell r="Q40143">
            <v>8.5000000000000006E-3</v>
          </cell>
          <cell r="R40143">
            <v>57.68</v>
          </cell>
        </row>
        <row r="40144">
          <cell r="M40144">
            <v>89876</v>
          </cell>
          <cell r="N40144" t="str">
            <v>CAMINHÃO BASCULANTE 14 M3, COM CAVALO MECÂNICO DE CAPACIDADE MÁXIMA DE TRAÇÃO COMBINADO DE 36000 KG, POTÊNCIA 286 CV, INCLUSIVE SEMIREBOQUE COM CAÇAMBA METÁLICA - CHP DIURNO. AF_12/2014</v>
          </cell>
          <cell r="O40144" t="str">
            <v>CHP</v>
          </cell>
          <cell r="P40144" t="str">
            <v>ATRIBUÍDO SÃO PAULO</v>
          </cell>
          <cell r="Q40144">
            <v>1.6899999999999998E-2</v>
          </cell>
          <cell r="R40144">
            <v>240.66</v>
          </cell>
        </row>
        <row r="40145">
          <cell r="M40145">
            <v>89877</v>
          </cell>
          <cell r="N40145" t="str">
            <v>CAMINHÃO BASCULANTE 14 M3, COM CAVALO MECÂNICO DE CAPACIDADE MÁXIMA DE TRAÇÃO COMBINADO DE 36000 KG, POTÊNCIA 286 CV, INCLUSIVE SEMIREBOQUE COM CAÇAMBA METÁLICA - CHI DIURNO. AF_12/2014</v>
          </cell>
          <cell r="O40145" t="str">
            <v>CHI</v>
          </cell>
          <cell r="P40145" t="str">
            <v>ATRIBUÍDO SÃO PAULO</v>
          </cell>
          <cell r="Q40145">
            <v>1.0999999999999999E-2</v>
          </cell>
          <cell r="R40145">
            <v>52.06</v>
          </cell>
        </row>
        <row r="40146">
          <cell r="M40146" t="str">
            <v/>
          </cell>
          <cell r="N40146" t="str">
            <v/>
          </cell>
          <cell r="O40146" t="str">
            <v/>
          </cell>
          <cell r="P40146" t="str">
            <v/>
          </cell>
          <cell r="Q40146" t="str">
            <v/>
          </cell>
          <cell r="R40146" t="str">
            <v/>
          </cell>
        </row>
        <row r="40147">
          <cell r="M40147">
            <v>5631</v>
          </cell>
          <cell r="N40147" t="str">
            <v>ESCAVADEIRA HIDRÁULICA SOBRE ESTEIRAS, CAÇAMBA 0,80 M3, PESO OPERACIONAL 17 T, POTENCIA BRUTA 111 HP - CHP DIURNO. AF_06/2014</v>
          </cell>
          <cell r="O40147" t="str">
            <v>CHP</v>
          </cell>
          <cell r="P40147" t="str">
            <v>ATRIBUÍDO SÃO PAULO</v>
          </cell>
          <cell r="Q40147">
            <v>8.3000000000000001E-3</v>
          </cell>
          <cell r="R40147">
            <v>147.57</v>
          </cell>
        </row>
        <row r="40148">
          <cell r="M40148">
            <v>5632</v>
          </cell>
          <cell r="N40148" t="str">
            <v>ESCAVADEIRA HIDRÁULICA SOBRE ESTEIRAS, CAÇAMBA 0,80 M3, PESO OPERACIONAL 17 T, POTENCIA BRUTA 111 HP - CHI DIURNO. AF_06/2014</v>
          </cell>
          <cell r="O40148" t="str">
            <v>CHI</v>
          </cell>
          <cell r="P40148" t="str">
            <v>ATRIBUÍDO SÃO PAULO</v>
          </cell>
          <cell r="Q40148">
            <v>7.4000000000000003E-3</v>
          </cell>
          <cell r="R40148">
            <v>57.68</v>
          </cell>
        </row>
        <row r="40149">
          <cell r="M40149">
            <v>89883</v>
          </cell>
          <cell r="N40149" t="str">
            <v>CAMINHÃO BASCULANTE 18 M3, COM CAVALO MECÂNICO DE CAPACIDADE MÁXIMA DE TRAÇÃO COMBINADO DE 45000 KG, POTÊNCIA 330 CV, INCLUSIVE SEMIREBOQUE COM CAÇAMBA METÁLICA - CHP DIURNO. AF_12/2014</v>
          </cell>
          <cell r="O40149" t="str">
            <v>CHP</v>
          </cell>
          <cell r="P40149" t="str">
            <v>ATRIBUÍDO SÃO PAULO</v>
          </cell>
          <cell r="Q40149">
            <v>1.5299999999999999E-2</v>
          </cell>
          <cell r="R40149">
            <v>267</v>
          </cell>
        </row>
        <row r="40150">
          <cell r="M40150">
            <v>89884</v>
          </cell>
          <cell r="N40150" t="str">
            <v>CAMINHÃO BASCULANTE 18 M3, COM CAVALO MECÂNICO DE CAPACIDADE MÁXIMA DE TRAÇÃO COMBINADO DE 45000 KG, POTÊNCIA 330 CV, INCLUSIVE SEMIREBOQUE COM CAÇAMBA METÁLICA - CHI DIURNO. AF_12/2014</v>
          </cell>
          <cell r="O40150" t="str">
            <v>CHI</v>
          </cell>
          <cell r="P40150" t="str">
            <v>ATRIBUÍDO SÃO PAULO</v>
          </cell>
          <cell r="Q40150">
            <v>9.4999999999999998E-3</v>
          </cell>
          <cell r="R40150">
            <v>54.25</v>
          </cell>
        </row>
        <row r="40151">
          <cell r="M40151" t="str">
            <v/>
          </cell>
          <cell r="N40151" t="str">
            <v/>
          </cell>
          <cell r="O40151" t="str">
            <v/>
          </cell>
          <cell r="P40151" t="str">
            <v/>
          </cell>
          <cell r="Q40151" t="str">
            <v/>
          </cell>
          <cell r="R40151" t="str">
            <v/>
          </cell>
        </row>
        <row r="40152">
          <cell r="M40152">
            <v>67826</v>
          </cell>
          <cell r="N40152" t="str">
            <v>CAMINHÃO BASCULANTE 6 M3 TOCO, PESO BRUTO TOTAL 16.000 KG, CARGA ÚTIL MÁXIMA 11.130 KG, DISTÂNCIA ENTRE EIXOS 5,36 M, POTÊNCIA 185 CV, INCLUSIVE CAÇAMBA METÁLICA - CHP DIURNO. AF_06/2014</v>
          </cell>
          <cell r="O40152" t="str">
            <v>CHP</v>
          </cell>
          <cell r="P40152" t="str">
            <v>ATRIBUÍDO SÃO PAULO</v>
          </cell>
          <cell r="Q40152">
            <v>3.2500000000000001E-2</v>
          </cell>
          <cell r="R40152">
            <v>130.66</v>
          </cell>
        </row>
        <row r="40153">
          <cell r="M40153">
            <v>67827</v>
          </cell>
          <cell r="N40153" t="str">
            <v>CAMINHÃO BASCULANTE 6 M3 TOCO, PESO BRUTO TOTAL 16.000 KG, CARGA ÚTIL MÁXIMA 11.130 KG, DISTÂNCIA ENTRE EIXOS 5,36 M, POTÊNCIA 185 CV, INCLUSIVE CAÇAMBA METÁLICA - CHI DIURNO. AF_06/2014</v>
          </cell>
          <cell r="O40153" t="str">
            <v>CHI</v>
          </cell>
          <cell r="P40153" t="str">
            <v>ATRIBUÍDO SÃO PAULO</v>
          </cell>
          <cell r="Q40153">
            <v>2.2800000000000001E-2</v>
          </cell>
          <cell r="R40153">
            <v>37.229999999999997</v>
          </cell>
        </row>
        <row r="40154">
          <cell r="M40154" t="str">
            <v/>
          </cell>
          <cell r="N40154" t="str">
            <v/>
          </cell>
          <cell r="O40154" t="str">
            <v/>
          </cell>
          <cell r="P40154" t="str">
            <v/>
          </cell>
          <cell r="Q40154" t="str">
            <v/>
          </cell>
          <cell r="R40154" t="str">
            <v/>
          </cell>
        </row>
        <row r="40155">
          <cell r="M40155">
            <v>91386</v>
          </cell>
          <cell r="N40155" t="str">
            <v>CAMINHÃO BASCULANTE 10 M3, TRUCADO CABINE SIMPLES, PESO BRUTO TOTAL 23.000 KG, CARGA ÚTIL MÁXIMA 15.935 KG, DISTÂNCIA ENTRE EIXOS 4,80 M, POTÊNCIA 230 CV INCLUSIVE CAÇAMBA METÁLICA - CHP DIURNO. AF_06/2014</v>
          </cell>
          <cell r="O40155" t="str">
            <v>CHP</v>
          </cell>
          <cell r="P40155" t="str">
            <v>ATRIBUÍDO SÃO PAULO</v>
          </cell>
          <cell r="Q40155">
            <v>2.9000000000000001E-2</v>
          </cell>
          <cell r="R40155">
            <v>186.76</v>
          </cell>
        </row>
        <row r="40156">
          <cell r="M40156">
            <v>91387</v>
          </cell>
          <cell r="N40156" t="str">
            <v>CAMINHÃO BASCULANTE 10 M3, TRUCADO CABINE SIMPLES, PESO BRUTO TOTAL 23.000 KG, CARGA ÚTIL MÁXIMA 15.935 KG, DISTÂNCIA ENTRE EIXOS 4,80 M, POTÊNCIA 230 CV INCLUSIVE CAÇAMBA METÁLICA - CHI DIURNO. AF_06/2014</v>
          </cell>
          <cell r="O40156" t="str">
            <v>CHI</v>
          </cell>
          <cell r="P40156" t="str">
            <v>ATRIBUÍDO SÃO PAULO</v>
          </cell>
          <cell r="Q40156">
            <v>1.77E-2</v>
          </cell>
          <cell r="R40156">
            <v>41.11</v>
          </cell>
        </row>
        <row r="40157">
          <cell r="M40157" t="str">
            <v/>
          </cell>
          <cell r="N40157" t="str">
            <v/>
          </cell>
          <cell r="O40157" t="str">
            <v/>
          </cell>
          <cell r="P40157" t="str">
            <v/>
          </cell>
          <cell r="Q40157" t="str">
            <v/>
          </cell>
          <cell r="R40157" t="str">
            <v/>
          </cell>
        </row>
        <row r="40158">
          <cell r="M40158">
            <v>89876</v>
          </cell>
          <cell r="N40158" t="str">
            <v>CAMINHÃO BASCULANTE 14 M3, COM CAVALO MECÂNICO DE CAPACIDADE MÁXIMA DE TRAÇÃO COMBINADO DE 36000 KG, POTÊNCIA 286 CV, INCLUSIVE SEMIREBOQUE COM CAÇAMBA METÁLICA - CHP DIURNO. AF_12/2014</v>
          </cell>
          <cell r="O40158" t="str">
            <v>CHP</v>
          </cell>
          <cell r="P40158" t="str">
            <v>ATRIBUÍDO SÃO PAULO</v>
          </cell>
          <cell r="Q40158">
            <v>2.75E-2</v>
          </cell>
          <cell r="R40158">
            <v>240.66</v>
          </cell>
        </row>
        <row r="40159">
          <cell r="M40159">
            <v>89877</v>
          </cell>
          <cell r="N40159" t="str">
            <v>CAMINHÃO BASCULANTE 14 M3, COM CAVALO MECÂNICO DE CAPACIDADE MÁXIMA DE TRAÇÃO COMBINADO DE 36000 KG, POTÊNCIA 286 CV, INCLUSIVE SEMIREBOQUE COM CAÇAMBA METÁLICA - CHI DIURNO. AF_12/2014</v>
          </cell>
          <cell r="O40159" t="str">
            <v>CHI</v>
          </cell>
          <cell r="P40159" t="str">
            <v>ATRIBUÍDO SÃO PAULO</v>
          </cell>
          <cell r="Q40159">
            <v>1.5599999999999999E-2</v>
          </cell>
          <cell r="R40159">
            <v>52.06</v>
          </cell>
        </row>
        <row r="40160">
          <cell r="M40160" t="str">
            <v/>
          </cell>
          <cell r="N40160" t="str">
            <v/>
          </cell>
          <cell r="O40160" t="str">
            <v/>
          </cell>
          <cell r="P40160" t="str">
            <v/>
          </cell>
          <cell r="Q40160" t="str">
            <v/>
          </cell>
          <cell r="R40160" t="str">
            <v/>
          </cell>
        </row>
        <row r="40161">
          <cell r="M40161">
            <v>89883</v>
          </cell>
          <cell r="N40161" t="str">
            <v>CAMINHÃO BASCULANTE 18 M3, COM CAVALO MECÂNICO DE CAPACIDADE MÁXIMA DE TRAÇÃO COMBINADO DE 45000 KG, POTÊNCIA 330 CV, INCLUSIVE SEMIREBOQUE COM CAÇAMBA METÁLICA - CHP DIURNO. AF_12/2014</v>
          </cell>
          <cell r="O40161" t="str">
            <v>CHP</v>
          </cell>
          <cell r="P40161" t="str">
            <v>ATRIBUÍDO SÃO PAULO</v>
          </cell>
          <cell r="Q40161">
            <v>2.6700000000000002E-2</v>
          </cell>
          <cell r="R40161">
            <v>267</v>
          </cell>
        </row>
        <row r="40162">
          <cell r="M40162">
            <v>89884</v>
          </cell>
          <cell r="N40162" t="str">
            <v>CAMINHÃO BASCULANTE 18 M3, COM CAVALO MECÂNICO DE CAPACIDADE MÁXIMA DE TRAÇÃO COMBINADO DE 45000 KG, POTÊNCIA 330 CV, INCLUSIVE SEMIREBOQUE COM CAÇAMBA METÁLICA - CHI DIURNO. AF_12/2014</v>
          </cell>
          <cell r="O40162" t="str">
            <v>CHI</v>
          </cell>
          <cell r="P40162" t="str">
            <v>ATRIBUÍDO SÃO PAULO</v>
          </cell>
          <cell r="Q40162">
            <v>1.44E-2</v>
          </cell>
          <cell r="R40162">
            <v>54.25</v>
          </cell>
        </row>
        <row r="40163">
          <cell r="M40163" t="str">
            <v/>
          </cell>
          <cell r="N40163" t="str">
            <v/>
          </cell>
          <cell r="O40163" t="str">
            <v/>
          </cell>
          <cell r="P40163" t="str">
            <v/>
          </cell>
          <cell r="Q40163" t="str">
            <v/>
          </cell>
          <cell r="R40163" t="str">
            <v/>
          </cell>
        </row>
        <row r="40164">
          <cell r="M40164">
            <v>5940</v>
          </cell>
          <cell r="N40164" t="str">
            <v>PÁ CARREGADEIRA SOBRE RODAS, POTÊNCIA LÍQUIDA 128 HP, CAPACIDADE DA CAÇAMBA 1,7 A 2,8 M3, PESO OPERACIONAL 11632 KG - CHP DIURNO. AF_06/2014</v>
          </cell>
          <cell r="O40164" t="str">
            <v>CHP</v>
          </cell>
          <cell r="P40164" t="str">
            <v>ATRIBUÍDO SÃO PAULO</v>
          </cell>
          <cell r="Q40164">
            <v>5.5599999999999998E-3</v>
          </cell>
          <cell r="R40164">
            <v>143.49</v>
          </cell>
        </row>
        <row r="40165">
          <cell r="M40165">
            <v>5942</v>
          </cell>
          <cell r="N40165" t="str">
            <v>PÁ CARREGADEIRA SOBRE RODAS, POTÊNCIA LÍQUIDA 128 HP, CAPACIDADE DA CAÇAMBA 1,7 A 2,8 M3, PESO OPERACIONAL 11632 KG - CHI DIURNO. AF_06/2014</v>
          </cell>
          <cell r="O40165" t="str">
            <v>CHI</v>
          </cell>
          <cell r="P40165" t="str">
            <v>ATRIBUÍDO SÃO PAULO</v>
          </cell>
          <cell r="Q40165">
            <v>1.01E-2</v>
          </cell>
          <cell r="R40165">
            <v>49.17</v>
          </cell>
        </row>
        <row r="40166">
          <cell r="M40166">
            <v>67826</v>
          </cell>
          <cell r="N40166" t="str">
            <v>CAMINHÃO BASCULANTE 6 M3 TOCO, PESO BRUTO TOTAL 16.000 KG, CARGA ÚTIL MÁXIMA 11.130 KG, DISTÂNCIA ENTRE EIXOS 5,36 M, POTÊNCIA 185 CV, INCLUSIVE CAÇAMBA METÁLICA - CHP DIURNO. AF_06/2014</v>
          </cell>
          <cell r="O40166" t="str">
            <v>CHP</v>
          </cell>
          <cell r="P40166" t="str">
            <v>ATRIBUÍDO SÃO PAULO</v>
          </cell>
          <cell r="Q40166">
            <v>1.78E-2</v>
          </cell>
          <cell r="R40166">
            <v>130.66</v>
          </cell>
        </row>
        <row r="40167">
          <cell r="M40167">
            <v>67827</v>
          </cell>
          <cell r="N40167" t="str">
            <v>CAMINHÃO BASCULANTE 6 M3 TOCO, PESO BRUTO TOTAL 16.000 KG, CARGA ÚTIL MÁXIMA 11.130 KG, DISTÂNCIA ENTRE EIXOS 5,36 M, POTÊNCIA 185 CV, INCLUSIVE CAÇAMBA METÁLICA - CHI DIURNO. AF_06/2014</v>
          </cell>
          <cell r="O40167" t="str">
            <v>CHI</v>
          </cell>
          <cell r="P40167" t="str">
            <v>ATRIBUÍDO SÃO PAULO</v>
          </cell>
          <cell r="Q40167">
            <v>1.35E-2</v>
          </cell>
          <cell r="R40167">
            <v>37.229999999999997</v>
          </cell>
        </row>
        <row r="40168">
          <cell r="M40168" t="str">
            <v/>
          </cell>
          <cell r="N40168" t="str">
            <v/>
          </cell>
          <cell r="O40168" t="str">
            <v/>
          </cell>
          <cell r="P40168" t="str">
            <v/>
          </cell>
          <cell r="Q40168" t="str">
            <v/>
          </cell>
          <cell r="R40168" t="str">
            <v/>
          </cell>
        </row>
        <row r="40169">
          <cell r="M40169">
            <v>5940</v>
          </cell>
          <cell r="N40169" t="str">
            <v>PÁ CARREGADEIRA SOBRE RODAS, POTÊNCIA LÍQUIDA 128 HP, CAPACIDADE DA CAÇAMBA 1,7 A 2,8 M3, PESO OPERACIONAL 11632 KG - CHP DIURNO. AF_06/2014</v>
          </cell>
          <cell r="O40169" t="str">
            <v>CHP</v>
          </cell>
          <cell r="P40169" t="str">
            <v>ATRIBUÍDO SÃO PAULO</v>
          </cell>
          <cell r="Q40169">
            <v>5.5999999999999999E-3</v>
          </cell>
          <cell r="R40169">
            <v>143.49</v>
          </cell>
        </row>
        <row r="40170">
          <cell r="M40170">
            <v>5942</v>
          </cell>
          <cell r="N40170" t="str">
            <v>PÁ CARREGADEIRA SOBRE RODAS, POTÊNCIA LÍQUIDA 128 HP, CAPACIDADE DA CAÇAMBA 1,7 A 2,8 M3, PESO OPERACIONAL 11632 KG - CHI DIURNO. AF_06/2014</v>
          </cell>
          <cell r="O40170" t="str">
            <v>CHI</v>
          </cell>
          <cell r="P40170" t="str">
            <v>ATRIBUÍDO SÃO PAULO</v>
          </cell>
          <cell r="Q40170">
            <v>7.0000000000000001E-3</v>
          </cell>
          <cell r="R40170">
            <v>49.17</v>
          </cell>
        </row>
        <row r="40171">
          <cell r="M40171">
            <v>91386</v>
          </cell>
          <cell r="N40171" t="str">
            <v>CAMINHÃO BASCULANTE 10 M3, TRUCADO CABINE SIMPLES, PESO BRUTO TOTAL 23.000 KG, CARGA ÚTIL MÁXIMA 15.935 KG, DISTÂNCIA ENTRE EIXOS 4,80 M, POTÊNCIA 230 CV INCLUSIVE CAÇAMBA METÁLICA - CHP DIURNO. AF_06/2014</v>
          </cell>
          <cell r="O40171" t="str">
            <v>CHP</v>
          </cell>
          <cell r="P40171" t="str">
            <v>ATRIBUÍDO SÃO PAULO</v>
          </cell>
          <cell r="Q40171">
            <v>1.32E-2</v>
          </cell>
          <cell r="R40171">
            <v>186.76</v>
          </cell>
        </row>
        <row r="40172">
          <cell r="M40172">
            <v>91387</v>
          </cell>
          <cell r="N40172" t="str">
            <v>CAMINHÃO BASCULANTE 10 M3, TRUCADO CABINE SIMPLES, PESO BRUTO TOTAL 23.000 KG, CARGA ÚTIL MÁXIMA 15.935 KG, DISTÂNCIA ENTRE EIXOS 4,80 M, POTÊNCIA 230 CV INCLUSIVE CAÇAMBA METÁLICA - CHI DIURNO. AF_06/2014</v>
          </cell>
          <cell r="O40172" t="str">
            <v>CHI</v>
          </cell>
          <cell r="P40172" t="str">
            <v>ATRIBUÍDO SÃO PAULO</v>
          </cell>
          <cell r="Q40172">
            <v>9.1999999999999998E-3</v>
          </cell>
          <cell r="R40172">
            <v>41.11</v>
          </cell>
        </row>
        <row r="40173">
          <cell r="M40173" t="str">
            <v/>
          </cell>
          <cell r="N40173" t="str">
            <v/>
          </cell>
          <cell r="O40173" t="str">
            <v/>
          </cell>
          <cell r="P40173" t="str">
            <v/>
          </cell>
          <cell r="Q40173" t="str">
            <v/>
          </cell>
          <cell r="R40173" t="str">
            <v/>
          </cell>
        </row>
        <row r="40174">
          <cell r="M40174">
            <v>5940</v>
          </cell>
          <cell r="N40174" t="str">
            <v>PÁ CARREGADEIRA SOBRE RODAS, POTÊNCIA LÍQUIDA 128 HP, CAPACIDADE DA CAÇAMBA 1,7 A 2,8 M3, PESO OPERACIONAL 11632 KG - CHP DIURNO. AF_06/2014</v>
          </cell>
          <cell r="O40174" t="str">
            <v>CHP</v>
          </cell>
          <cell r="P40174" t="str">
            <v>ATRIBUÍDO SÃO PAULO</v>
          </cell>
          <cell r="Q40174">
            <v>5.5999999999999999E-3</v>
          </cell>
          <cell r="R40174">
            <v>143.49</v>
          </cell>
        </row>
        <row r="40175">
          <cell r="M40175">
            <v>5942</v>
          </cell>
          <cell r="N40175" t="str">
            <v>PÁ CARREGADEIRA SOBRE RODAS, POTÊNCIA LÍQUIDA 128 HP, CAPACIDADE DA CAÇAMBA 1,7 A 2,8 M3, PESO OPERACIONAL 11632 KG - CHI DIURNO. AF_06/2014</v>
          </cell>
          <cell r="O40175" t="str">
            <v>CHI</v>
          </cell>
          <cell r="P40175" t="str">
            <v>ATRIBUÍDO SÃO PAULO</v>
          </cell>
          <cell r="Q40175">
            <v>5.7000000000000002E-3</v>
          </cell>
          <cell r="R40175">
            <v>49.17</v>
          </cell>
        </row>
        <row r="40176">
          <cell r="M40176">
            <v>89876</v>
          </cell>
          <cell r="N40176" t="str">
            <v>CAMINHÃO BASCULANTE 14 M3, COM CAVALO MECÂNICO DE CAPACIDADE MÁXIMA DE TRAÇÃO COMBINADO DE 36000 KG, POTÊNCIA 286 CV, INCLUSIVE SEMIREBOQUE COM CAÇAMBA METÁLICA - CHP DIURNO. AF_12/2014</v>
          </cell>
          <cell r="O40176" t="str">
            <v>CHP</v>
          </cell>
          <cell r="P40176" t="str">
            <v>ATRIBUÍDO SÃO PAULO</v>
          </cell>
          <cell r="Q40176">
            <v>1.1299999999999999E-2</v>
          </cell>
          <cell r="R40176">
            <v>240.66</v>
          </cell>
        </row>
        <row r="40177">
          <cell r="M40177">
            <v>89877</v>
          </cell>
          <cell r="N40177" t="str">
            <v>CAMINHÃO BASCULANTE 14 M3, COM CAVALO MECÂNICO DE CAPACIDADE MÁXIMA DE TRAÇÃO COMBINADO DE 36000 KG, POTÊNCIA 286 CV, INCLUSIVE SEMIREBOQUE COM CAÇAMBA METÁLICA - CHI DIURNO. AF_12/2014</v>
          </cell>
          <cell r="O40177" t="str">
            <v>CHI</v>
          </cell>
          <cell r="P40177" t="str">
            <v>ATRIBUÍDO SÃO PAULO</v>
          </cell>
          <cell r="Q40177">
            <v>7.4000000000000003E-3</v>
          </cell>
          <cell r="R40177">
            <v>52.06</v>
          </cell>
        </row>
        <row r="40178">
          <cell r="M40178" t="str">
            <v/>
          </cell>
          <cell r="N40178" t="str">
            <v/>
          </cell>
          <cell r="O40178" t="str">
            <v/>
          </cell>
          <cell r="P40178" t="str">
            <v/>
          </cell>
          <cell r="Q40178" t="str">
            <v/>
          </cell>
          <cell r="R40178" t="str">
            <v/>
          </cell>
        </row>
        <row r="40179">
          <cell r="M40179">
            <v>5940</v>
          </cell>
          <cell r="N40179" t="str">
            <v>PÁ CARREGADEIRA SOBRE RODAS, POTÊNCIA LÍQUIDA 128 HP, CAPACIDADE DA CAÇAMBA 1,7 A 2,8 M3, PESO OPERACIONAL 11632 KG - CHP DIURNO. AF_06/2014</v>
          </cell>
          <cell r="O40179" t="str">
            <v>CHP</v>
          </cell>
          <cell r="P40179" t="str">
            <v>ATRIBUÍDO SÃO PAULO</v>
          </cell>
          <cell r="Q40179">
            <v>5.5999999999999999E-3</v>
          </cell>
          <cell r="R40179">
            <v>143.49</v>
          </cell>
        </row>
        <row r="40180">
          <cell r="M40180">
            <v>5942</v>
          </cell>
          <cell r="N40180" t="str">
            <v>PÁ CARREGADEIRA SOBRE RODAS, POTÊNCIA LÍQUIDA 128 HP, CAPACIDADE DA CAÇAMBA 1,7 A 2,8 M3, PESO OPERACIONAL 11632 KG - CHI DIURNO. AF_06/2014</v>
          </cell>
          <cell r="O40180" t="str">
            <v>CHI</v>
          </cell>
          <cell r="P40180" t="str">
            <v>ATRIBUÍDO SÃO PAULO</v>
          </cell>
          <cell r="Q40180">
            <v>4.8999999999999998E-3</v>
          </cell>
          <cell r="R40180">
            <v>49.17</v>
          </cell>
        </row>
        <row r="40181">
          <cell r="M40181">
            <v>89883</v>
          </cell>
          <cell r="N40181" t="str">
            <v>CAMINHÃO BASCULANTE 18 M3, COM CAVALO MECÂNICO DE CAPACIDADE MÁXIMA DE TRAÇÃO COMBINADO DE 45000 KG, POTÊNCIA 330 CV, INCLUSIVE SEMIREBOQUE COM CAÇAMBA METÁLICA - CHP DIURNO. AF_12/2014</v>
          </cell>
          <cell r="O40181" t="str">
            <v>CHP</v>
          </cell>
          <cell r="P40181" t="str">
            <v>ATRIBUÍDO SÃO PAULO</v>
          </cell>
          <cell r="Q40181">
            <v>1.0200000000000001E-2</v>
          </cell>
          <cell r="R40181">
            <v>267</v>
          </cell>
        </row>
        <row r="40182">
          <cell r="M40182">
            <v>89884</v>
          </cell>
          <cell r="N40182" t="str">
            <v>CAMINHÃO BASCULANTE 18 M3, COM CAVALO MECÂNICO DE CAPACIDADE MÁXIMA DE TRAÇÃO COMBINADO DE 45000 KG, POTÊNCIA 330 CV, INCLUSIVE SEMIREBOQUE COM CAÇAMBA METÁLICA - CHI DIURNO. AF_12/2014</v>
          </cell>
          <cell r="O40182" t="str">
            <v>CHI</v>
          </cell>
          <cell r="P40182" t="str">
            <v>ATRIBUÍDO SÃO PAULO</v>
          </cell>
          <cell r="Q40182">
            <v>6.3E-3</v>
          </cell>
          <cell r="R40182">
            <v>54.25</v>
          </cell>
        </row>
        <row r="40183">
          <cell r="M40183" t="str">
            <v/>
          </cell>
          <cell r="N40183" t="str">
            <v/>
          </cell>
          <cell r="O40183" t="str">
            <v/>
          </cell>
          <cell r="P40183" t="str">
            <v/>
          </cell>
          <cell r="Q40183" t="str">
            <v/>
          </cell>
          <cell r="R40183" t="str">
            <v/>
          </cell>
        </row>
        <row r="40184">
          <cell r="M40184">
            <v>67826</v>
          </cell>
          <cell r="N40184" t="str">
            <v>CAMINHÃO BASCULANTE 6 M3 TOCO, PESO BRUTO TOTAL 16.000 KG, CARGA ÚTIL MÁXIMA 11.130 KG, DISTÂNCIA ENTRE EIXOS 5,36 M, POTÊNCIA 185 CV, INCLUSIVE CAÇAMBA METÁLICA - CHP DIURNO. AF_06/2014</v>
          </cell>
          <cell r="O40184" t="str">
            <v>CHP</v>
          </cell>
          <cell r="P40184" t="str">
            <v>ATRIBUÍDO SÃO PAULO</v>
          </cell>
          <cell r="Q40184">
            <v>1.4999999999999999E-2</v>
          </cell>
          <cell r="R40184">
            <v>130.66</v>
          </cell>
        </row>
        <row r="40185">
          <cell r="M40185">
            <v>67827</v>
          </cell>
          <cell r="N40185" t="str">
            <v>CAMINHÃO BASCULANTE 6 M3 TOCO, PESO BRUTO TOTAL 16.000 KG, CARGA ÚTIL MÁXIMA 11.130 KG, DISTÂNCIA ENTRE EIXOS 5,36 M, POTÊNCIA 185 CV, INCLUSIVE CAÇAMBA METÁLICA - CHI DIURNO. AF_06/2014</v>
          </cell>
          <cell r="O40185" t="str">
            <v>CHI</v>
          </cell>
          <cell r="P40185" t="str">
            <v>ATRIBUÍDO SÃO PAULO</v>
          </cell>
          <cell r="Q40185">
            <v>1.23E-2</v>
          </cell>
          <cell r="R40185">
            <v>37.229999999999997</v>
          </cell>
        </row>
        <row r="40186">
          <cell r="M40186">
            <v>88907</v>
          </cell>
          <cell r="N40186" t="str">
            <v>ESCAVADEIRA HIDRÁULICA SOBRE ESTEIRAS, CAÇAMBA 1,20 M3, PESO OPERACIONAL 21 T, POTÊNCIA BRUTA 155 HP - CHP DIURNO. AF_06/2014</v>
          </cell>
          <cell r="O40186" t="str">
            <v>CHP</v>
          </cell>
          <cell r="P40186" t="str">
            <v>ATRIBUÍDO SÃO PAULO</v>
          </cell>
          <cell r="Q40186">
            <v>2.8E-3</v>
          </cell>
          <cell r="R40186">
            <v>175.84</v>
          </cell>
        </row>
        <row r="40187">
          <cell r="M40187">
            <v>88908</v>
          </cell>
          <cell r="N40187" t="str">
            <v>ESCAVADEIRA HIDRÁULICA SOBRE ESTEIRAS, CAÇAMBA 1,20 M3, PESO OPERACIONAL 21 T, POTÊNCIA BRUTA 155 HP - CHI DIURNO. AF_06/2014</v>
          </cell>
          <cell r="O40187" t="str">
            <v>CHI</v>
          </cell>
          <cell r="P40187" t="str">
            <v>ATRIBUÍDO SÃO PAULO</v>
          </cell>
          <cell r="Q40187">
            <v>8.8999999999999999E-3</v>
          </cell>
          <cell r="R40187">
            <v>61.79</v>
          </cell>
        </row>
        <row r="40188">
          <cell r="M40188" t="str">
            <v/>
          </cell>
          <cell r="N40188" t="str">
            <v/>
          </cell>
          <cell r="O40188" t="str">
            <v/>
          </cell>
          <cell r="P40188" t="str">
            <v/>
          </cell>
          <cell r="Q40188" t="str">
            <v/>
          </cell>
          <cell r="R40188" t="str">
            <v/>
          </cell>
        </row>
        <row r="40189">
          <cell r="M40189">
            <v>88907</v>
          </cell>
          <cell r="N40189" t="str">
            <v>ESCAVADEIRA HIDRÁULICA SOBRE ESTEIRAS, CAÇAMBA 1,20 M3, PESO OPERACIONAL 21 T, POTÊNCIA BRUTA 155 HP - CHP DIURNO. AF_06/2014</v>
          </cell>
          <cell r="O40189" t="str">
            <v>CHP</v>
          </cell>
          <cell r="P40189" t="str">
            <v>ATRIBUÍDO SÃO PAULO</v>
          </cell>
          <cell r="Q40189">
            <v>2.8E-3</v>
          </cell>
          <cell r="R40189">
            <v>175.84</v>
          </cell>
        </row>
        <row r="40190">
          <cell r="M40190">
            <v>88908</v>
          </cell>
          <cell r="N40190" t="str">
            <v>ESCAVADEIRA HIDRÁULICA SOBRE ESTEIRAS, CAÇAMBA 1,20 M3, PESO OPERACIONAL 21 T, POTÊNCIA BRUTA 155 HP - CHI DIURNO. AF_06/2014</v>
          </cell>
          <cell r="O40190" t="str">
            <v>CHI</v>
          </cell>
          <cell r="P40190" t="str">
            <v>ATRIBUÍDO SÃO PAULO</v>
          </cell>
          <cell r="Q40190">
            <v>5.7999999999999996E-3</v>
          </cell>
          <cell r="R40190">
            <v>61.79</v>
          </cell>
        </row>
        <row r="40191">
          <cell r="M40191">
            <v>91386</v>
          </cell>
          <cell r="N40191" t="str">
            <v>CAMINHÃO BASCULANTE 10 M3, TRUCADO CABINE SIMPLES, PESO BRUTO TOTAL 23.000 KG, CARGA ÚTIL MÁXIMA 15.935 KG, DISTÂNCIA ENTRE EIXOS 4,80 M, POTÊNCIA 230 CV INCLUSIVE CAÇAMBA METÁLICA - CHP DIURNO. AF_06/2014</v>
          </cell>
          <cell r="O40191" t="str">
            <v>CHP</v>
          </cell>
          <cell r="P40191" t="str">
            <v>ATRIBUÍDO SÃO PAULO</v>
          </cell>
          <cell r="Q40191">
            <v>1.04E-2</v>
          </cell>
          <cell r="R40191">
            <v>186.76</v>
          </cell>
        </row>
        <row r="40192">
          <cell r="M40192">
            <v>91387</v>
          </cell>
          <cell r="N40192" t="str">
            <v>CAMINHÃO BASCULANTE 10 M3, TRUCADO CABINE SIMPLES, PESO BRUTO TOTAL 23.000 KG, CARGA ÚTIL MÁXIMA 15.935 KG, DISTÂNCIA ENTRE EIXOS 4,80 M, POTÊNCIA 230 CV INCLUSIVE CAÇAMBA METÁLICA - CHI DIURNO. AF_06/2014</v>
          </cell>
          <cell r="O40192" t="str">
            <v>CHI</v>
          </cell>
          <cell r="P40192" t="str">
            <v>ATRIBUÍDO SÃO PAULO</v>
          </cell>
          <cell r="Q40192">
            <v>8.0000000000000002E-3</v>
          </cell>
          <cell r="R40192">
            <v>41.11</v>
          </cell>
        </row>
        <row r="40193">
          <cell r="M40193" t="str">
            <v/>
          </cell>
          <cell r="N40193" t="str">
            <v/>
          </cell>
          <cell r="O40193" t="str">
            <v/>
          </cell>
          <cell r="P40193" t="str">
            <v/>
          </cell>
          <cell r="Q40193" t="str">
            <v/>
          </cell>
          <cell r="R40193" t="str">
            <v/>
          </cell>
        </row>
        <row r="40194">
          <cell r="M40194">
            <v>88907</v>
          </cell>
          <cell r="N40194" t="str">
            <v>ESCAVADEIRA HIDRÁULICA SOBRE ESTEIRAS, CAÇAMBA 1,20 M3, PESO OPERACIONAL 21 T, POTÊNCIA BRUTA 155 HP - CHP DIURNO. AF_06/2014</v>
          </cell>
          <cell r="O40194" t="str">
            <v>CHP</v>
          </cell>
          <cell r="P40194" t="str">
            <v>ATRIBUÍDO SÃO PAULO</v>
          </cell>
          <cell r="Q40194">
            <v>2.8E-3</v>
          </cell>
          <cell r="R40194">
            <v>175.84</v>
          </cell>
        </row>
        <row r="40195">
          <cell r="M40195">
            <v>88908</v>
          </cell>
          <cell r="N40195" t="str">
            <v>ESCAVADEIRA HIDRÁULICA SOBRE ESTEIRAS, CAÇAMBA 1,20 M3, PESO OPERACIONAL 21 T, POTÊNCIA BRUTA 155 HP - CHI DIURNO. AF_06/2014</v>
          </cell>
          <cell r="O40195" t="str">
            <v>CHI</v>
          </cell>
          <cell r="P40195" t="str">
            <v>ATRIBUÍDO SÃO PAULO</v>
          </cell>
          <cell r="Q40195">
            <v>4.4999999999999997E-3</v>
          </cell>
          <cell r="R40195">
            <v>61.79</v>
          </cell>
        </row>
        <row r="40196">
          <cell r="M40196">
            <v>89876</v>
          </cell>
          <cell r="N40196" t="str">
            <v>CAMINHÃO BASCULANTE 14 M3, COM CAVALO MECÂNICO DE CAPACIDADE MÁXIMA DE TRAÇÃO COMBINADO DE 36000 KG, POTÊNCIA 286 CV, INCLUSIVE SEMIREBOQUE COM CAÇAMBA METÁLICA - CHP DIURNO. AF_12/2014</v>
          </cell>
          <cell r="O40196" t="str">
            <v>CHP</v>
          </cell>
          <cell r="P40196" t="str">
            <v>ATRIBUÍDO SÃO PAULO</v>
          </cell>
          <cell r="Q40196">
            <v>8.5000000000000006E-3</v>
          </cell>
          <cell r="R40196">
            <v>240.66</v>
          </cell>
        </row>
        <row r="40197">
          <cell r="M40197">
            <v>89877</v>
          </cell>
          <cell r="N40197" t="str">
            <v>CAMINHÃO BASCULANTE 14 M3, COM CAVALO MECÂNICO DE CAPACIDADE MÁXIMA DE TRAÇÃO COMBINADO DE 36000 KG, POTÊNCIA 286 CV, INCLUSIVE SEMIREBOQUE COM CAÇAMBA METÁLICA - CHI DIURNO. AF_12/2014</v>
          </cell>
          <cell r="O40197" t="str">
            <v>CHI</v>
          </cell>
          <cell r="P40197" t="str">
            <v>ATRIBUÍDO SÃO PAULO</v>
          </cell>
          <cell r="Q40197">
            <v>6.1999999999999998E-3</v>
          </cell>
          <cell r="R40197">
            <v>52.06</v>
          </cell>
        </row>
        <row r="40198">
          <cell r="M40198" t="str">
            <v/>
          </cell>
          <cell r="N40198" t="str">
            <v/>
          </cell>
          <cell r="O40198" t="str">
            <v/>
          </cell>
          <cell r="P40198" t="str">
            <v/>
          </cell>
          <cell r="Q40198" t="str">
            <v/>
          </cell>
          <cell r="R40198" t="str">
            <v/>
          </cell>
        </row>
        <row r="40199">
          <cell r="M40199">
            <v>88907</v>
          </cell>
          <cell r="N40199" t="str">
            <v>ESCAVADEIRA HIDRÁULICA SOBRE ESTEIRAS, CAÇAMBA 1,20 M3, PESO OPERACIONAL 21 T, POTÊNCIA BRUTA 155 HP - CHP DIURNO. AF_06/2014</v>
          </cell>
          <cell r="O40199" t="str">
            <v>CHP</v>
          </cell>
          <cell r="P40199" t="str">
            <v>ATRIBUÍDO SÃO PAULO</v>
          </cell>
          <cell r="Q40199">
            <v>2.8E-3</v>
          </cell>
          <cell r="R40199">
            <v>175.84</v>
          </cell>
        </row>
        <row r="40200">
          <cell r="M40200">
            <v>88908</v>
          </cell>
          <cell r="N40200" t="str">
            <v>ESCAVADEIRA HIDRÁULICA SOBRE ESTEIRAS, CAÇAMBA 1,20 M3, PESO OPERACIONAL 21 T, POTÊNCIA BRUTA 155 HP - CHI DIURNO. AF_06/2014</v>
          </cell>
          <cell r="O40200" t="str">
            <v>CHI</v>
          </cell>
          <cell r="P40200" t="str">
            <v>ATRIBUÍDO SÃO PAULO</v>
          </cell>
          <cell r="Q40200">
            <v>3.7000000000000002E-3</v>
          </cell>
          <cell r="R40200">
            <v>61.79</v>
          </cell>
        </row>
        <row r="40201">
          <cell r="M40201">
            <v>89883</v>
          </cell>
          <cell r="N40201" t="str">
            <v>CAMINHÃO BASCULANTE 18 M3, COM CAVALO MECÂNICO DE CAPACIDADE MÁXIMA DE TRAÇÃO COMBINADO DE 45000 KG, POTÊNCIA 330 CV, INCLUSIVE SEMIREBOQUE COM CAÇAMBA METÁLICA - CHP DIURNO. AF_12/2014</v>
          </cell>
          <cell r="O40201" t="str">
            <v>CHP</v>
          </cell>
          <cell r="P40201" t="str">
            <v>ATRIBUÍDO SÃO PAULO</v>
          </cell>
          <cell r="Q40201">
            <v>7.4000000000000003E-3</v>
          </cell>
          <cell r="R40201">
            <v>267</v>
          </cell>
        </row>
        <row r="40202">
          <cell r="M40202">
            <v>89884</v>
          </cell>
          <cell r="N40202" t="str">
            <v>CAMINHÃO BASCULANTE 18 M3, COM CAVALO MECÂNICO DE CAPACIDADE MÁXIMA DE TRAÇÃO COMBINADO DE 45000 KG, POTÊNCIA 330 CV, INCLUSIVE SEMIREBOQUE COM CAÇAMBA METÁLICA - CHI DIURNO. AF_12/2014</v>
          </cell>
          <cell r="O40202" t="str">
            <v>CHI</v>
          </cell>
          <cell r="P40202" t="str">
            <v>ATRIBUÍDO SÃO PAULO</v>
          </cell>
          <cell r="Q40202">
            <v>5.1000000000000004E-3</v>
          </cell>
          <cell r="R40202">
            <v>54.25</v>
          </cell>
        </row>
        <row r="40203">
          <cell r="M40203" t="str">
            <v/>
          </cell>
          <cell r="N40203" t="str">
            <v/>
          </cell>
          <cell r="O40203" t="str">
            <v/>
          </cell>
          <cell r="P40203" t="str">
            <v/>
          </cell>
          <cell r="Q40203" t="str">
            <v/>
          </cell>
          <cell r="R40203" t="str">
            <v/>
          </cell>
        </row>
        <row r="40204">
          <cell r="M40204">
            <v>5631</v>
          </cell>
          <cell r="N40204" t="str">
            <v>ESCAVADEIRA HIDRÁULICA SOBRE ESTEIRAS, CAÇAMBA 0,80 M3, PESO OPERACIONAL 17 T, POTENCIA BRUTA 111 HP - CHP DIURNO. AF_06/2014</v>
          </cell>
          <cell r="O40204" t="str">
            <v>CHP</v>
          </cell>
          <cell r="P40204" t="str">
            <v>ATRIBUÍDO SÃO PAULO</v>
          </cell>
          <cell r="Q40204">
            <v>5.5999999999999999E-3</v>
          </cell>
          <cell r="R40204">
            <v>147.57</v>
          </cell>
        </row>
        <row r="40205">
          <cell r="M40205">
            <v>5632</v>
          </cell>
          <cell r="N40205" t="str">
            <v>ESCAVADEIRA HIDRÁULICA SOBRE ESTEIRAS, CAÇAMBA 0,80 M3, PESO OPERACIONAL 17 T, POTENCIA BRUTA 111 HP - CHI DIURNO. AF_06/2014</v>
          </cell>
          <cell r="O40205" t="str">
            <v>CHI</v>
          </cell>
          <cell r="P40205" t="str">
            <v>ATRIBUÍDO SÃO PAULO</v>
          </cell>
          <cell r="Q40205">
            <v>1.01E-2</v>
          </cell>
          <cell r="R40205">
            <v>57.68</v>
          </cell>
        </row>
        <row r="40206">
          <cell r="M40206">
            <v>67826</v>
          </cell>
          <cell r="N40206" t="str">
            <v>CAMINHÃO BASCULANTE 6 M3 TOCO, PESO BRUTO TOTAL 16.000 KG, CARGA ÚTIL MÁXIMA 11.130 KG, DISTÂNCIA ENTRE EIXOS 5,36 M, POTÊNCIA 185 CV, INCLUSIVE CAÇAMBA METÁLICA - CHP DIURNO. AF_06/2014</v>
          </cell>
          <cell r="O40206" t="str">
            <v>CHP</v>
          </cell>
          <cell r="P40206" t="str">
            <v>ATRIBUÍDO SÃO PAULO</v>
          </cell>
          <cell r="Q40206">
            <v>1.78E-2</v>
          </cell>
          <cell r="R40206">
            <v>130.66</v>
          </cell>
        </row>
        <row r="40207">
          <cell r="M40207">
            <v>67827</v>
          </cell>
          <cell r="N40207" t="str">
            <v>CAMINHÃO BASCULANTE 6 M3 TOCO, PESO BRUTO TOTAL 16.000 KG, CARGA ÚTIL MÁXIMA 11.130 KG, DISTÂNCIA ENTRE EIXOS 5,36 M, POTÊNCIA 185 CV, INCLUSIVE CAÇAMBA METÁLICA - CHI DIURNO. AF_06/2014</v>
          </cell>
          <cell r="O40207" t="str">
            <v>CHI</v>
          </cell>
          <cell r="P40207" t="str">
            <v>ATRIBUÍDO SÃO PAULO</v>
          </cell>
          <cell r="Q40207">
            <v>1.35E-2</v>
          </cell>
          <cell r="R40207">
            <v>37.229999999999997</v>
          </cell>
        </row>
        <row r="40208">
          <cell r="M40208" t="str">
            <v/>
          </cell>
          <cell r="N40208" t="str">
            <v/>
          </cell>
          <cell r="O40208" t="str">
            <v/>
          </cell>
          <cell r="P40208" t="str">
            <v/>
          </cell>
          <cell r="Q40208" t="str">
            <v/>
          </cell>
          <cell r="R40208" t="str">
            <v/>
          </cell>
        </row>
        <row r="40209">
          <cell r="M40209">
            <v>5631</v>
          </cell>
          <cell r="N40209" t="str">
            <v>ESCAVADEIRA HIDRÁULICA SOBRE ESTEIRAS, CAÇAMBA 0,80 M3, PESO OPERACIONAL 17 T, POTENCIA BRUTA 111 HP - CHP DIURNO. AF_06/2014</v>
          </cell>
          <cell r="O40209" t="str">
            <v>CHP</v>
          </cell>
          <cell r="P40209" t="str">
            <v>ATRIBUÍDO SÃO PAULO</v>
          </cell>
          <cell r="Q40209">
            <v>5.5999999999999999E-3</v>
          </cell>
          <cell r="R40209">
            <v>147.57</v>
          </cell>
        </row>
        <row r="40210">
          <cell r="M40210">
            <v>5632</v>
          </cell>
          <cell r="N40210" t="str">
            <v>ESCAVADEIRA HIDRÁULICA SOBRE ESTEIRAS, CAÇAMBA 0,80 M3, PESO OPERACIONAL 17 T, POTENCIA BRUTA 111 HP - CHI DIURNO. AF_06/2014</v>
          </cell>
          <cell r="O40210" t="str">
            <v>CHI</v>
          </cell>
          <cell r="P40210" t="str">
            <v>ATRIBUÍDO SÃO PAULO</v>
          </cell>
          <cell r="Q40210">
            <v>7.0000000000000001E-3</v>
          </cell>
          <cell r="R40210">
            <v>57.68</v>
          </cell>
        </row>
        <row r="40211">
          <cell r="M40211">
            <v>91386</v>
          </cell>
          <cell r="N40211" t="str">
            <v>CAMINHÃO BASCULANTE 10 M3, TRUCADO CABINE SIMPLES, PESO BRUTO TOTAL 23.000 KG, CARGA ÚTIL MÁXIMA 15.935 KG, DISTÂNCIA ENTRE EIXOS 4,80 M, POTÊNCIA 230 CV INCLUSIVE CAÇAMBA METÁLICA - CHP DIURNO. AF_06/2014</v>
          </cell>
          <cell r="O40211" t="str">
            <v>CHP</v>
          </cell>
          <cell r="P40211" t="str">
            <v>ATRIBUÍDO SÃO PAULO</v>
          </cell>
          <cell r="Q40211">
            <v>1.32E-2</v>
          </cell>
          <cell r="R40211">
            <v>186.76</v>
          </cell>
        </row>
        <row r="40212">
          <cell r="M40212">
            <v>91387</v>
          </cell>
          <cell r="N40212" t="str">
            <v>CAMINHÃO BASCULANTE 10 M3, TRUCADO CABINE SIMPLES, PESO BRUTO TOTAL 23.000 KG, CARGA ÚTIL MÁXIMA 15.935 KG, DISTÂNCIA ENTRE EIXOS 4,80 M, POTÊNCIA 230 CV INCLUSIVE CAÇAMBA METÁLICA - CHI DIURNO. AF_06/2014</v>
          </cell>
          <cell r="O40212" t="str">
            <v>CHI</v>
          </cell>
          <cell r="P40212" t="str">
            <v>ATRIBUÍDO SÃO PAULO</v>
          </cell>
          <cell r="Q40212">
            <v>9.1999999999999998E-3</v>
          </cell>
          <cell r="R40212">
            <v>41.11</v>
          </cell>
        </row>
        <row r="40213">
          <cell r="M40213" t="str">
            <v/>
          </cell>
          <cell r="N40213" t="str">
            <v/>
          </cell>
          <cell r="O40213" t="str">
            <v/>
          </cell>
          <cell r="P40213" t="str">
            <v/>
          </cell>
          <cell r="Q40213" t="str">
            <v/>
          </cell>
          <cell r="R40213" t="str">
            <v/>
          </cell>
        </row>
        <row r="40214">
          <cell r="M40214">
            <v>5631</v>
          </cell>
          <cell r="N40214" t="str">
            <v>ESCAVADEIRA HIDRÁULICA SOBRE ESTEIRAS, CAÇAMBA 0,80 M3, PESO OPERACIONAL 17 T, POTENCIA BRUTA 111 HP - CHP DIURNO. AF_06/2014</v>
          </cell>
          <cell r="O40214" t="str">
            <v>CHP</v>
          </cell>
          <cell r="P40214" t="str">
            <v>ATRIBUÍDO SÃO PAULO</v>
          </cell>
          <cell r="Q40214">
            <v>5.5999999999999999E-3</v>
          </cell>
          <cell r="R40214">
            <v>147.57</v>
          </cell>
        </row>
        <row r="40215">
          <cell r="M40215">
            <v>5632</v>
          </cell>
          <cell r="N40215" t="str">
            <v>ESCAVADEIRA HIDRÁULICA SOBRE ESTEIRAS, CAÇAMBA 0,80 M3, PESO OPERACIONAL 17 T, POTENCIA BRUTA 111 HP - CHI DIURNO. AF_06/2014</v>
          </cell>
          <cell r="O40215" t="str">
            <v>CHI</v>
          </cell>
          <cell r="P40215" t="str">
            <v>ATRIBUÍDO SÃO PAULO</v>
          </cell>
          <cell r="Q40215">
            <v>5.7000000000000002E-3</v>
          </cell>
          <cell r="R40215">
            <v>57.68</v>
          </cell>
        </row>
        <row r="40216">
          <cell r="M40216">
            <v>89876</v>
          </cell>
          <cell r="N40216" t="str">
            <v>CAMINHÃO BASCULANTE 14 M3, COM CAVALO MECÂNICO DE CAPACIDADE MÁXIMA DE TRAÇÃO COMBINADO DE 36000 KG, POTÊNCIA 286 CV, INCLUSIVE SEMIREBOQUE COM CAÇAMBA METÁLICA - CHP DIURNO. AF_12/2014</v>
          </cell>
          <cell r="O40216" t="str">
            <v>CHP</v>
          </cell>
          <cell r="P40216" t="str">
            <v>ATRIBUÍDO SÃO PAULO</v>
          </cell>
          <cell r="Q40216">
            <v>1.1299999999999999E-2</v>
          </cell>
          <cell r="R40216">
            <v>240.66</v>
          </cell>
        </row>
        <row r="40217">
          <cell r="M40217">
            <v>89877</v>
          </cell>
          <cell r="N40217" t="str">
            <v>CAMINHÃO BASCULANTE 14 M3, COM CAVALO MECÂNICO DE CAPACIDADE MÁXIMA DE TRAÇÃO COMBINADO DE 36000 KG, POTÊNCIA 286 CV, INCLUSIVE SEMIREBOQUE COM CAÇAMBA METÁLICA - CHI DIURNO. AF_12/2014</v>
          </cell>
          <cell r="O40217" t="str">
            <v>CHI</v>
          </cell>
          <cell r="P40217" t="str">
            <v>ATRIBUÍDO SÃO PAULO</v>
          </cell>
          <cell r="Q40217">
            <v>7.4000000000000003E-3</v>
          </cell>
          <cell r="R40217">
            <v>52.06</v>
          </cell>
        </row>
        <row r="40218">
          <cell r="M40218" t="str">
            <v/>
          </cell>
          <cell r="N40218" t="str">
            <v/>
          </cell>
          <cell r="O40218" t="str">
            <v/>
          </cell>
          <cell r="P40218" t="str">
            <v/>
          </cell>
          <cell r="Q40218" t="str">
            <v/>
          </cell>
          <cell r="R40218" t="str">
            <v/>
          </cell>
        </row>
        <row r="40219">
          <cell r="M40219">
            <v>5631</v>
          </cell>
          <cell r="N40219" t="str">
            <v>ESCAVADEIRA HIDRÁULICA SOBRE ESTEIRAS, CAÇAMBA 0,80 M3, PESO OPERACIONAL 17 T, POTENCIA BRUTA 111 HP - CHP DIURNO. AF_06/2014</v>
          </cell>
          <cell r="O40219" t="str">
            <v>CHP</v>
          </cell>
          <cell r="P40219" t="str">
            <v>ATRIBUÍDO SÃO PAULO</v>
          </cell>
          <cell r="Q40219">
            <v>5.5999999999999999E-3</v>
          </cell>
          <cell r="R40219">
            <v>147.57</v>
          </cell>
        </row>
        <row r="40220">
          <cell r="M40220">
            <v>5632</v>
          </cell>
          <cell r="N40220" t="str">
            <v>ESCAVADEIRA HIDRÁULICA SOBRE ESTEIRAS, CAÇAMBA 0,80 M3, PESO OPERACIONAL 17 T, POTENCIA BRUTA 111 HP - CHI DIURNO. AF_06/2014</v>
          </cell>
          <cell r="O40220" t="str">
            <v>CHI</v>
          </cell>
          <cell r="P40220" t="str">
            <v>ATRIBUÍDO SÃO PAULO</v>
          </cell>
          <cell r="Q40220">
            <v>4.8999999999999998E-3</v>
          </cell>
          <cell r="R40220">
            <v>57.68</v>
          </cell>
        </row>
        <row r="40221">
          <cell r="M40221">
            <v>89883</v>
          </cell>
          <cell r="N40221" t="str">
            <v>CAMINHÃO BASCULANTE 18 M3, COM CAVALO MECÂNICO DE CAPACIDADE MÁXIMA DE TRAÇÃO COMBINADO DE 45000 KG, POTÊNCIA 330 CV, INCLUSIVE SEMIREBOQUE COM CAÇAMBA METÁLICA - CHP DIURNO. AF_12/2014</v>
          </cell>
          <cell r="O40221" t="str">
            <v>CHP</v>
          </cell>
          <cell r="P40221" t="str">
            <v>ATRIBUÍDO SÃO PAULO</v>
          </cell>
          <cell r="Q40221">
            <v>1.0200000000000001E-2</v>
          </cell>
          <cell r="R40221">
            <v>267</v>
          </cell>
        </row>
        <row r="40222">
          <cell r="M40222">
            <v>89884</v>
          </cell>
          <cell r="N40222" t="str">
            <v>CAMINHÃO BASCULANTE 18 M3, COM CAVALO MECÂNICO DE CAPACIDADE MÁXIMA DE TRAÇÃO COMBINADO DE 45000 KG, POTÊNCIA 330 CV, INCLUSIVE SEMIREBOQUE COM CAÇAMBA METÁLICA - CHI DIURNO. AF_12/2014</v>
          </cell>
          <cell r="O40222" t="str">
            <v>CHI</v>
          </cell>
          <cell r="P40222" t="str">
            <v>ATRIBUÍDO SÃO PAULO</v>
          </cell>
          <cell r="Q40222">
            <v>6.3E-3</v>
          </cell>
          <cell r="R40222">
            <v>54.25</v>
          </cell>
        </row>
        <row r="40223">
          <cell r="M40223" t="str">
            <v/>
          </cell>
          <cell r="N40223" t="str">
            <v/>
          </cell>
          <cell r="O40223" t="str">
            <v/>
          </cell>
          <cell r="P40223" t="str">
            <v/>
          </cell>
          <cell r="Q40223" t="str">
            <v/>
          </cell>
          <cell r="R40223" t="str">
            <v/>
          </cell>
        </row>
        <row r="40224">
          <cell r="M40224">
            <v>67826</v>
          </cell>
          <cell r="N40224" t="str">
            <v>CAMINHÃO BASCULANTE 6 M3 TOCO, PESO BRUTO TOTAL 16.000 KG, CARGA ÚTIL MÁXIMA 11.130 KG, DISTÂNCIA ENTRE EIXOS 5,36 M, POTÊNCIA 185 CV, INCLUSIVE CAÇAMBA METÁLICA - CHP DIURNO. AF_06/2014</v>
          </cell>
          <cell r="O40224" t="str">
            <v>CHP</v>
          </cell>
          <cell r="P40224" t="str">
            <v>ATRIBUÍDO SÃO PAULO</v>
          </cell>
          <cell r="Q40224">
            <v>2.1700000000000001E-2</v>
          </cell>
          <cell r="R40224">
            <v>130.66</v>
          </cell>
        </row>
        <row r="40225">
          <cell r="M40225">
            <v>67827</v>
          </cell>
          <cell r="N40225" t="str">
            <v>CAMINHÃO BASCULANTE 6 M3 TOCO, PESO BRUTO TOTAL 16.000 KG, CARGA ÚTIL MÁXIMA 11.130 KG, DISTÂNCIA ENTRE EIXOS 5,36 M, POTÊNCIA 185 CV, INCLUSIVE CAÇAMBA METÁLICA - CHI DIURNO. AF_06/2014</v>
          </cell>
          <cell r="O40225" t="str">
            <v>CHI</v>
          </cell>
          <cell r="P40225" t="str">
            <v>ATRIBUÍDO SÃO PAULO</v>
          </cell>
          <cell r="Q40225">
            <v>1.52E-2</v>
          </cell>
          <cell r="R40225">
            <v>37.229999999999997</v>
          </cell>
        </row>
        <row r="40226">
          <cell r="M40226" t="str">
            <v/>
          </cell>
          <cell r="N40226" t="str">
            <v/>
          </cell>
          <cell r="O40226" t="str">
            <v/>
          </cell>
          <cell r="P40226" t="str">
            <v/>
          </cell>
          <cell r="Q40226" t="str">
            <v/>
          </cell>
          <cell r="R40226" t="str">
            <v/>
          </cell>
        </row>
        <row r="40227">
          <cell r="M40227">
            <v>91386</v>
          </cell>
          <cell r="N40227" t="str">
            <v>CAMINHÃO BASCULANTE 10 M3, TRUCADO CABINE SIMPLES, PESO BRUTO TOTAL 23.000 KG, CARGA ÚTIL MÁXIMA 15.935 KG, DISTÂNCIA ENTRE EIXOS 4,80 M, POTÊNCIA 230 CV INCLUSIVE CAÇAMBA METÁLICA - CHP DIURNO. AF_06/2014</v>
          </cell>
          <cell r="O40227" t="str">
            <v>CHP</v>
          </cell>
          <cell r="P40227" t="str">
            <v>ATRIBUÍDO SÃO PAULO</v>
          </cell>
          <cell r="Q40227">
            <v>1.9300000000000001E-2</v>
          </cell>
          <cell r="R40227">
            <v>186.76</v>
          </cell>
        </row>
        <row r="40228">
          <cell r="M40228">
            <v>91387</v>
          </cell>
          <cell r="N40228" t="str">
            <v>CAMINHÃO BASCULANTE 10 M3, TRUCADO CABINE SIMPLES, PESO BRUTO TOTAL 23.000 KG, CARGA ÚTIL MÁXIMA 15.935 KG, DISTÂNCIA ENTRE EIXOS 4,80 M, POTÊNCIA 230 CV INCLUSIVE CAÇAMBA METÁLICA - CHI DIURNO. AF_06/2014</v>
          </cell>
          <cell r="O40228" t="str">
            <v>CHI</v>
          </cell>
          <cell r="P40228" t="str">
            <v>ATRIBUÍDO SÃO PAULO</v>
          </cell>
          <cell r="Q40228">
            <v>1.18E-2</v>
          </cell>
          <cell r="R40228">
            <v>41.11</v>
          </cell>
        </row>
        <row r="40229">
          <cell r="M40229" t="str">
            <v/>
          </cell>
          <cell r="N40229" t="str">
            <v/>
          </cell>
          <cell r="O40229" t="str">
            <v/>
          </cell>
          <cell r="P40229" t="str">
            <v/>
          </cell>
          <cell r="Q40229" t="str">
            <v/>
          </cell>
          <cell r="R40229" t="str">
            <v/>
          </cell>
        </row>
        <row r="40230">
          <cell r="M40230">
            <v>89876</v>
          </cell>
          <cell r="N40230" t="str">
            <v>CAMINHÃO BASCULANTE 14 M3, COM CAVALO MECÂNICO DE CAPACIDADE MÁXIMA DE TRAÇÃO COMBINADO DE 36000 KG, POTÊNCIA 286 CV, INCLUSIVE SEMIREBOQUE COM CAÇAMBA METÁLICA - CHP DIURNO. AF_12/2014</v>
          </cell>
          <cell r="O40230" t="str">
            <v>CHP</v>
          </cell>
          <cell r="P40230" t="str">
            <v>ATRIBUÍDO SÃO PAULO</v>
          </cell>
          <cell r="Q40230">
            <v>1.83E-2</v>
          </cell>
          <cell r="R40230">
            <v>240.66</v>
          </cell>
        </row>
        <row r="40231">
          <cell r="M40231">
            <v>89877</v>
          </cell>
          <cell r="N40231" t="str">
            <v>CAMINHÃO BASCULANTE 14 M3, COM CAVALO MECÂNICO DE CAPACIDADE MÁXIMA DE TRAÇÃO COMBINADO DE 36000 KG, POTÊNCIA 286 CV, INCLUSIVE SEMIREBOQUE COM CAÇAMBA METÁLICA - CHI DIURNO. AF_12/2014</v>
          </cell>
          <cell r="O40231" t="str">
            <v>CHI</v>
          </cell>
          <cell r="P40231" t="str">
            <v>ATRIBUÍDO SÃO PAULO</v>
          </cell>
          <cell r="Q40231">
            <v>1.04E-2</v>
          </cell>
          <cell r="R40231">
            <v>52.06</v>
          </cell>
        </row>
        <row r="40232">
          <cell r="M40232" t="str">
            <v/>
          </cell>
          <cell r="N40232" t="str">
            <v/>
          </cell>
          <cell r="O40232" t="str">
            <v/>
          </cell>
          <cell r="P40232" t="str">
            <v/>
          </cell>
          <cell r="Q40232" t="str">
            <v/>
          </cell>
          <cell r="R40232" t="str">
            <v/>
          </cell>
        </row>
        <row r="40233">
          <cell r="M40233">
            <v>89883</v>
          </cell>
          <cell r="N40233" t="str">
            <v>CAMINHÃO BASCULANTE 18 M3, COM CAVALO MECÂNICO DE CAPACIDADE MÁXIMA DE TRAÇÃO COMBINADO DE 45000 KG, POTÊNCIA 330 CV, INCLUSIVE SEMIREBOQUE COM CAÇAMBA METÁLICA - CHP DIURNO. AF_12/2014</v>
          </cell>
          <cell r="O40233" t="str">
            <v>CHP</v>
          </cell>
          <cell r="P40233" t="str">
            <v>ATRIBUÍDO SÃO PAULO</v>
          </cell>
          <cell r="Q40233">
            <v>1.78E-2</v>
          </cell>
          <cell r="R40233">
            <v>267</v>
          </cell>
        </row>
        <row r="40234">
          <cell r="M40234">
            <v>89884</v>
          </cell>
          <cell r="N40234" t="str">
            <v>CAMINHÃO BASCULANTE 18 M3, COM CAVALO MECÂNICO DE CAPACIDADE MÁXIMA DE TRAÇÃO COMBINADO DE 45000 KG, POTÊNCIA 330 CV, INCLUSIVE SEMIREBOQUE COM CAÇAMBA METÁLICA - CHI DIURNO. AF_12/2014</v>
          </cell>
          <cell r="O40234" t="str">
            <v>CHI</v>
          </cell>
          <cell r="P40234" t="str">
            <v>ATRIBUÍDO SÃO PAULO</v>
          </cell>
          <cell r="Q40234">
            <v>9.5999999999999992E-3</v>
          </cell>
          <cell r="R40234">
            <v>54.25</v>
          </cell>
        </row>
        <row r="40235">
          <cell r="M40235" t="str">
            <v/>
          </cell>
          <cell r="N40235" t="str">
            <v/>
          </cell>
          <cell r="O40235" t="str">
            <v/>
          </cell>
          <cell r="P40235" t="str">
            <v/>
          </cell>
          <cell r="Q40235" t="str">
            <v/>
          </cell>
          <cell r="R40235" t="str">
            <v/>
          </cell>
        </row>
        <row r="40236">
          <cell r="M40236">
            <v>6259</v>
          </cell>
          <cell r="N40236" t="str">
            <v>CAMINHÃO PIPA 6.000 L, PESO BRUTO TOTAL 13.000 KG, DISTÂNCIA ENTRE EIXOS 4,80 M, POTÊNCIA 189 CV INCLUSIVE TANQUE DE AÇO PARA TRANSPORTE DE ÁGUA, CAPACIDADE 6 M3 - CHP DIURNO. AF_06/2014</v>
          </cell>
          <cell r="O40236" t="str">
            <v>CHP</v>
          </cell>
          <cell r="P40236" t="str">
            <v>ATRIBUÍDO SÃO PAULO</v>
          </cell>
          <cell r="Q40236">
            <v>6.6500000000000004E-2</v>
          </cell>
          <cell r="R40236">
            <v>181.21</v>
          </cell>
        </row>
        <row r="40237">
          <cell r="M40237">
            <v>6260</v>
          </cell>
          <cell r="N40237" t="str">
            <v>CAMINHÃO PIPA 6.000 L, PESO BRUTO TOTAL 13.000 KG, DISTÂNCIA ENTRE EIXOS 4,80 M, POTÊNCIA 189 CV INCLUSIVE TANQUE DE AÇO PARA TRANSPORTE DE ÁGUA, CAPACIDADE 6 M3 - CHI DIURNO. AF_06/2014</v>
          </cell>
          <cell r="O40237" t="str">
            <v>CHI</v>
          </cell>
          <cell r="P40237" t="str">
            <v>ATRIBUÍDO SÃO PAULO</v>
          </cell>
          <cell r="Q40237">
            <v>2.8500000000000001E-2</v>
          </cell>
          <cell r="R40237">
            <v>34.619999999999997</v>
          </cell>
        </row>
        <row r="40238">
          <cell r="M40238" t="str">
            <v/>
          </cell>
          <cell r="N40238" t="str">
            <v/>
          </cell>
          <cell r="O40238" t="str">
            <v/>
          </cell>
          <cell r="P40238" t="str">
            <v/>
          </cell>
          <cell r="Q40238" t="str">
            <v/>
          </cell>
          <cell r="R40238" t="str">
            <v/>
          </cell>
        </row>
        <row r="40239">
          <cell r="M40239">
            <v>5901</v>
          </cell>
          <cell r="N40239" t="str">
            <v>CAMINHÃO PIPA 10.000 L TRUCADO, PESO BRUTO TOTAL 23.000 KG, CARGA ÚTIL MÁXIMA 15.935 KG, DISTÂNCIA ENTRE EIXOS 4,8 M, POTÊNCIA 230 CV, INCLUSIVE TANQUE DE AÇO PARA TRANSPORTE DE ÁGUA - CHP DIURNO. AF_06/2014</v>
          </cell>
          <cell r="O40239" t="str">
            <v>CHP</v>
          </cell>
          <cell r="P40239" t="str">
            <v>ATRIBUÍDO SÃO PAULO</v>
          </cell>
          <cell r="Q40239">
            <v>5.9700000000000003E-2</v>
          </cell>
          <cell r="R40239">
            <v>219.37</v>
          </cell>
        </row>
        <row r="40240">
          <cell r="M40240">
            <v>5903</v>
          </cell>
          <cell r="N40240" t="str">
            <v>CAMINHÃO PIPA 10.000 L TRUCADO, PESO BRUTO TOTAL 23.000 KG, CARGA ÚTIL MÁXIMA 15.935 KG, DISTÂNCIA ENTRE EIXOS 4,8 M, POTÊNCIA 230 CV, INCLUSIVE TANQUE DE AÇO PARA TRANSPORTE DE ÁGUA - CHI DIURNO. AF_06/2014</v>
          </cell>
          <cell r="O40240" t="str">
            <v>CHI</v>
          </cell>
          <cell r="P40240" t="str">
            <v>ATRIBUÍDO SÃO PAULO</v>
          </cell>
          <cell r="Q40240">
            <v>2.5600000000000001E-2</v>
          </cell>
          <cell r="R40240">
            <v>39.42</v>
          </cell>
        </row>
        <row r="40241">
          <cell r="M40241" t="str">
            <v/>
          </cell>
          <cell r="N40241" t="str">
            <v/>
          </cell>
          <cell r="O40241" t="str">
            <v/>
          </cell>
          <cell r="P40241" t="str">
            <v/>
          </cell>
          <cell r="Q40241" t="str">
            <v/>
          </cell>
          <cell r="R40241" t="str">
            <v/>
          </cell>
        </row>
        <row r="40242">
          <cell r="M40242">
            <v>6259</v>
          </cell>
          <cell r="N40242" t="str">
            <v>CAMINHÃO PIPA 6.000 L, PESO BRUTO TOTAL 13.000 KG, DISTÂNCIA ENTRE EIXOS 4,80 M, POTÊNCIA 189 CV INCLUSIVE TANQUE DE AÇO PARA TRANSPORTE DE ÁGUA, CAPACIDADE 6 M3 - CHP DIURNO. AF_06/2014</v>
          </cell>
          <cell r="O40242" t="str">
            <v>CHP</v>
          </cell>
          <cell r="P40242" t="str">
            <v>ATRIBUÍDO SÃO PAULO</v>
          </cell>
          <cell r="Q40242">
            <v>1.9300000000000001E-2</v>
          </cell>
          <cell r="R40242">
            <v>181.21</v>
          </cell>
        </row>
        <row r="40243">
          <cell r="M40243">
            <v>6260</v>
          </cell>
          <cell r="N40243" t="str">
            <v>CAMINHÃO PIPA 6.000 L, PESO BRUTO TOTAL 13.000 KG, DISTÂNCIA ENTRE EIXOS 4,80 M, POTÊNCIA 189 CV INCLUSIVE TANQUE DE AÇO PARA TRANSPORTE DE ÁGUA, CAPACIDADE 6 M3 - CHI DIURNO. AF_06/2014</v>
          </cell>
          <cell r="O40243" t="str">
            <v>CHI</v>
          </cell>
          <cell r="P40243" t="str">
            <v>ATRIBUÍDO SÃO PAULO</v>
          </cell>
          <cell r="Q40243">
            <v>8.3000000000000001E-3</v>
          </cell>
          <cell r="R40243">
            <v>34.619999999999997</v>
          </cell>
        </row>
        <row r="40244">
          <cell r="M40244" t="str">
            <v/>
          </cell>
          <cell r="N40244" t="str">
            <v/>
          </cell>
          <cell r="O40244" t="str">
            <v/>
          </cell>
          <cell r="P40244" t="str">
            <v/>
          </cell>
          <cell r="Q40244" t="str">
            <v/>
          </cell>
          <cell r="R40244" t="str">
            <v/>
          </cell>
        </row>
        <row r="40245">
          <cell r="M40245">
            <v>5901</v>
          </cell>
          <cell r="N40245" t="str">
            <v>CAMINHÃO PIPA 10.000 L TRUCADO, PESO BRUTO TOTAL 23.000 KG, CARGA ÚTIL MÁXIMA 15.935 KG, DISTÂNCIA ENTRE EIXOS 4,8 M, POTÊNCIA 230 CV, INCLUSIVE TANQUE DE AÇO PARA TRANSPORTE DE ÁGUA - CHP DIURNO. AF_06/2014</v>
          </cell>
          <cell r="O40245" t="str">
            <v>CHP</v>
          </cell>
          <cell r="P40245" t="str">
            <v>ATRIBUÍDO SÃO PAULO</v>
          </cell>
          <cell r="Q40245">
            <v>1.5800000000000002E-2</v>
          </cell>
          <cell r="R40245">
            <v>219.37</v>
          </cell>
        </row>
        <row r="40246">
          <cell r="M40246">
            <v>5903</v>
          </cell>
          <cell r="N40246" t="str">
            <v>CAMINHÃO PIPA 10.000 L TRUCADO, PESO BRUTO TOTAL 23.000 KG, CARGA ÚTIL MÁXIMA 15.935 KG, DISTÂNCIA ENTRE EIXOS 4,8 M, POTÊNCIA 230 CV, INCLUSIVE TANQUE DE AÇO PARA TRANSPORTE DE ÁGUA - CHI DIURNO. AF_06/2014</v>
          </cell>
          <cell r="O40246" t="str">
            <v>CHI</v>
          </cell>
          <cell r="P40246" t="str">
            <v>ATRIBUÍDO SÃO PAULO</v>
          </cell>
          <cell r="Q40246">
            <v>6.7999999999999996E-3</v>
          </cell>
          <cell r="R40246">
            <v>39.42</v>
          </cell>
        </row>
        <row r="40247">
          <cell r="M40247" t="str">
            <v/>
          </cell>
          <cell r="N40247" t="str">
            <v/>
          </cell>
          <cell r="O40247" t="str">
            <v/>
          </cell>
          <cell r="P40247" t="str">
            <v/>
          </cell>
          <cell r="Q40247" t="str">
            <v/>
          </cell>
          <cell r="R40247" t="str">
            <v/>
          </cell>
        </row>
        <row r="40248">
          <cell r="M40248">
            <v>5928</v>
          </cell>
          <cell r="N40248" t="str">
            <v>GUINDAUTO HIDRÁULICO, CAPACIDADE MÁXIMA DE CARGA 6200 KG, MOMENTO MÁXIMO DE CARGA 11,7 TM, ALCANCE MÁXIMO HORIZONTAL 9,70 M, INCLUSIVE CAMINHÃO TOCO PBT 16.000 KG, POTÊNCIA DE 189 CV - CHP DIURNO. AF_06/2014</v>
          </cell>
          <cell r="O40248" t="str">
            <v>CHP</v>
          </cell>
          <cell r="P40248" t="str">
            <v>ATRIBUÍDO SÃO PAULO</v>
          </cell>
          <cell r="Q40248">
            <v>0.14069999999999999</v>
          </cell>
          <cell r="R40248">
            <v>182.45</v>
          </cell>
        </row>
        <row r="40249">
          <cell r="M40249">
            <v>5930</v>
          </cell>
          <cell r="N40249" t="str">
            <v>GUINDAUTO HIDRÁULICO, CAPACIDADE MÁXIMA DE CARGA 6200 KG, MOMENTO MÁXIMO DE CARGA 11,7 TM, ALCANCE MÁXIMO HORIZONTAL 9,70 M, INCLUSIVE CAMINHÃO TOCO PBT 16.000 KG, POTÊNCIA DE 189 CV - CHI DIURNO. AF_06/2014</v>
          </cell>
          <cell r="O40249" t="str">
            <v>CHI</v>
          </cell>
          <cell r="P40249" t="str">
            <v>ATRIBUÍDO SÃO PAULO</v>
          </cell>
          <cell r="Q40249">
            <v>6.0299999999999999E-2</v>
          </cell>
          <cell r="R40249">
            <v>35.08</v>
          </cell>
        </row>
        <row r="40250">
          <cell r="M40250" t="str">
            <v/>
          </cell>
          <cell r="N40250" t="str">
            <v/>
          </cell>
          <cell r="O40250" t="str">
            <v/>
          </cell>
          <cell r="P40250" t="str">
            <v/>
          </cell>
          <cell r="Q40250" t="str">
            <v/>
          </cell>
          <cell r="R40250" t="str">
            <v/>
          </cell>
        </row>
        <row r="40251">
          <cell r="M40251">
            <v>5928</v>
          </cell>
          <cell r="N40251" t="str">
            <v>GUINDAUTO HIDRÁULICO, CAPACIDADE MÁXIMA DE CARGA 6200 KG, MOMENTO MÁXIMO DE CARGA 11,7 TM, ALCANCE MÁXIMO HORIZONTAL 9,70 M, INCLUSIVE CAMINHÃO TOCO PBT 16.000 KG, POTÊNCIA DE 189 CV - CHP DIURNO. AF_06/2014</v>
          </cell>
          <cell r="O40251" t="str">
            <v>CHP</v>
          </cell>
          <cell r="P40251" t="str">
            <v>ATRIBUÍDO SÃO PAULO</v>
          </cell>
          <cell r="Q40251">
            <v>8.8599999999999998E-2</v>
          </cell>
          <cell r="R40251">
            <v>182.45</v>
          </cell>
        </row>
        <row r="40252">
          <cell r="M40252">
            <v>5930</v>
          </cell>
          <cell r="N40252" t="str">
            <v>GUINDAUTO HIDRÁULICO, CAPACIDADE MÁXIMA DE CARGA 6200 KG, MOMENTO MÁXIMO DE CARGA 11,7 TM, ALCANCE MÁXIMO HORIZONTAL 9,70 M, INCLUSIVE CAMINHÃO TOCO PBT 16.000 KG, POTÊNCIA DE 189 CV - CHI DIURNO. AF_06/2014</v>
          </cell>
          <cell r="O40252" t="str">
            <v>CHI</v>
          </cell>
          <cell r="P40252" t="str">
            <v>ATRIBUÍDO SÃO PAULO</v>
          </cell>
          <cell r="Q40252">
            <v>3.7999999999999999E-2</v>
          </cell>
          <cell r="R40252">
            <v>35.08</v>
          </cell>
        </row>
        <row r="40253">
          <cell r="M40253" t="str">
            <v/>
          </cell>
          <cell r="N40253" t="str">
            <v/>
          </cell>
          <cell r="O40253" t="str">
            <v/>
          </cell>
          <cell r="P40253" t="str">
            <v/>
          </cell>
          <cell r="Q40253" t="str">
            <v/>
          </cell>
          <cell r="R40253" t="str">
            <v/>
          </cell>
        </row>
        <row r="40254">
          <cell r="M40254">
            <v>5928</v>
          </cell>
          <cell r="N40254" t="str">
            <v>GUINDAUTO HIDRÁULICO, CAPACIDADE MÁXIMA DE CARGA 6200 KG, MOMENTO MÁXIMO DE CARGA 11,7 TM, ALCANCE MÁXIMO HORIZONTAL 9,70 M, INCLUSIVE CAMINHÃO TOCO PBT 16.000 KG, POTÊNCIA DE 189 CV - CHP DIURNO. AF_06/2014</v>
          </cell>
          <cell r="O40254" t="str">
            <v>CHP</v>
          </cell>
          <cell r="P40254" t="str">
            <v>ATRIBUÍDO SÃO PAULO</v>
          </cell>
          <cell r="Q40254">
            <v>0.1229</v>
          </cell>
          <cell r="R40254">
            <v>182.45</v>
          </cell>
        </row>
        <row r="40255">
          <cell r="M40255">
            <v>5930</v>
          </cell>
          <cell r="N40255" t="str">
            <v>GUINDAUTO HIDRÁULICO, CAPACIDADE MÁXIMA DE CARGA 6200 KG, MOMENTO MÁXIMO DE CARGA 11,7 TM, ALCANCE MÁXIMO HORIZONTAL 9,70 M, INCLUSIVE CAMINHÃO TOCO PBT 16.000 KG, POTÊNCIA DE 189 CV - CHI DIURNO. AF_06/2014</v>
          </cell>
          <cell r="O40255" t="str">
            <v>CHI</v>
          </cell>
          <cell r="P40255" t="str">
            <v>ATRIBUÍDO SÃO PAULO</v>
          </cell>
          <cell r="Q40255">
            <v>5.2699999999999997E-2</v>
          </cell>
          <cell r="R40255">
            <v>35.08</v>
          </cell>
        </row>
        <row r="40256">
          <cell r="M40256">
            <v>88316</v>
          </cell>
          <cell r="N40256" t="str">
            <v>SERVENTE COM ENCARGOS COMPLEMENTARES</v>
          </cell>
          <cell r="O40256" t="str">
            <v>H</v>
          </cell>
          <cell r="P40256" t="str">
            <v>COLETADO</v>
          </cell>
          <cell r="Q40256">
            <v>0.3513</v>
          </cell>
          <cell r="R40256">
            <v>14.25</v>
          </cell>
        </row>
        <row r="40257">
          <cell r="M40257" t="str">
            <v/>
          </cell>
          <cell r="N40257" t="str">
            <v/>
          </cell>
          <cell r="O40257" t="str">
            <v/>
          </cell>
          <cell r="P40257" t="str">
            <v/>
          </cell>
          <cell r="Q40257" t="str">
            <v/>
          </cell>
          <cell r="R40257" t="str">
            <v/>
          </cell>
        </row>
        <row r="40258">
          <cell r="M40258">
            <v>5928</v>
          </cell>
          <cell r="N40258" t="str">
            <v>GUINDAUTO HIDRÁULICO, CAPACIDADE MÁXIMA DE CARGA 6200 KG, MOMENTO MÁXIMO DE CARGA 11,7 TM, ALCANCE MÁXIMO HORIZONTAL 9,70 M, INCLUSIVE CAMINHÃO TOCO PBT 16.000 KG, POTÊNCIA DE 189 CV - CHP DIURNO. AF_06/2014</v>
          </cell>
          <cell r="O40258" t="str">
            <v>CHP</v>
          </cell>
          <cell r="P40258" t="str">
            <v>ATRIBUÍDO SÃO PAULO</v>
          </cell>
          <cell r="Q40258">
            <v>0.11260000000000001</v>
          </cell>
          <cell r="R40258">
            <v>182.45</v>
          </cell>
        </row>
        <row r="40259">
          <cell r="M40259">
            <v>5930</v>
          </cell>
          <cell r="N40259" t="str">
            <v>GUINDAUTO HIDRÁULICO, CAPACIDADE MÁXIMA DE CARGA 6200 KG, MOMENTO MÁXIMO DE CARGA 11,7 TM, ALCANCE MÁXIMO HORIZONTAL 9,70 M, INCLUSIVE CAMINHÃO TOCO PBT 16.000 KG, POTÊNCIA DE 189 CV - CHI DIURNO. AF_06/2014</v>
          </cell>
          <cell r="O40259" t="str">
            <v>CHI</v>
          </cell>
          <cell r="P40259" t="str">
            <v>ATRIBUÍDO SÃO PAULO</v>
          </cell>
          <cell r="Q40259">
            <v>4.8300000000000003E-2</v>
          </cell>
          <cell r="R40259">
            <v>35.08</v>
          </cell>
        </row>
        <row r="40260">
          <cell r="M40260">
            <v>88316</v>
          </cell>
          <cell r="N40260" t="str">
            <v>SERVENTE COM ENCARGOS COMPLEMENTARES</v>
          </cell>
          <cell r="O40260" t="str">
            <v>H</v>
          </cell>
          <cell r="P40260" t="str">
            <v>COLETADO</v>
          </cell>
          <cell r="Q40260">
            <v>0.32179999999999997</v>
          </cell>
          <cell r="R40260">
            <v>14.25</v>
          </cell>
        </row>
        <row r="40261">
          <cell r="M40261" t="str">
            <v/>
          </cell>
          <cell r="N40261" t="str">
            <v/>
          </cell>
          <cell r="O40261" t="str">
            <v/>
          </cell>
          <cell r="P40261" t="str">
            <v/>
          </cell>
          <cell r="Q40261" t="str">
            <v/>
          </cell>
          <cell r="R40261" t="str">
            <v/>
          </cell>
        </row>
        <row r="40262">
          <cell r="M40262">
            <v>5928</v>
          </cell>
          <cell r="N40262" t="str">
            <v>GUINDAUTO HIDRÁULICO, CAPACIDADE MÁXIMA DE CARGA 6200 KG, MOMENTO MÁXIMO DE CARGA 11,7 TM, ALCANCE MÁXIMO HORIZONTAL 9,70 M, INCLUSIVE CAMINHÃO TOCO PBT 16.000 KG, POTÊNCIA DE 189 CV - CHP DIURNO. AF_06/2014</v>
          </cell>
          <cell r="O40262" t="str">
            <v>CHP</v>
          </cell>
          <cell r="P40262" t="str">
            <v>ATRIBUÍDO SÃO PAULO</v>
          </cell>
          <cell r="Q40262">
            <v>9.2499999999999999E-2</v>
          </cell>
          <cell r="R40262">
            <v>182.45</v>
          </cell>
        </row>
        <row r="40263">
          <cell r="M40263">
            <v>5930</v>
          </cell>
          <cell r="N40263" t="str">
            <v>GUINDAUTO HIDRÁULICO, CAPACIDADE MÁXIMA DE CARGA 6200 KG, MOMENTO MÁXIMO DE CARGA 11,7 TM, ALCANCE MÁXIMO HORIZONTAL 9,70 M, INCLUSIVE CAMINHÃO TOCO PBT 16.000 KG, POTÊNCIA DE 189 CV - CHI DIURNO. AF_06/2014</v>
          </cell>
          <cell r="O40263" t="str">
            <v>CHI</v>
          </cell>
          <cell r="P40263" t="str">
            <v>ATRIBUÍDO SÃO PAULO</v>
          </cell>
          <cell r="Q40263">
            <v>3.9699999999999999E-2</v>
          </cell>
          <cell r="R40263">
            <v>35.08</v>
          </cell>
        </row>
        <row r="40264">
          <cell r="M40264">
            <v>88316</v>
          </cell>
          <cell r="N40264" t="str">
            <v>SERVENTE COM ENCARGOS COMPLEMENTARES</v>
          </cell>
          <cell r="O40264" t="str">
            <v>H</v>
          </cell>
          <cell r="P40264" t="str">
            <v>COLETADO</v>
          </cell>
          <cell r="Q40264">
            <v>0.26440000000000002</v>
          </cell>
          <cell r="R40264">
            <v>14.25</v>
          </cell>
        </row>
        <row r="40265">
          <cell r="M40265" t="str">
            <v/>
          </cell>
          <cell r="N40265" t="str">
            <v/>
          </cell>
          <cell r="O40265" t="str">
            <v/>
          </cell>
          <cell r="P40265" t="str">
            <v/>
          </cell>
          <cell r="Q40265" t="str">
            <v/>
          </cell>
          <cell r="R40265" t="str">
            <v/>
          </cell>
        </row>
        <row r="40266">
          <cell r="M40266">
            <v>5928</v>
          </cell>
          <cell r="N40266" t="str">
            <v>GUINDAUTO HIDRÁULICO, CAPACIDADE MÁXIMA DE CARGA 6200 KG, MOMENTO MÁXIMO DE CARGA 11,7 TM, ALCANCE MÁXIMO HORIZONTAL 9,70 M, INCLUSIVE CAMINHÃO TOCO PBT 16.000 KG, POTÊNCIA DE 189 CV - CHP DIURNO. AF_06/2014</v>
          </cell>
          <cell r="O40266" t="str">
            <v>CHP</v>
          </cell>
          <cell r="P40266" t="str">
            <v>ATRIBUÍDO SÃO PAULO</v>
          </cell>
          <cell r="Q40266">
            <v>0.1071</v>
          </cell>
          <cell r="R40266">
            <v>182.45</v>
          </cell>
        </row>
        <row r="40267">
          <cell r="M40267">
            <v>5930</v>
          </cell>
          <cell r="N40267" t="str">
            <v>GUINDAUTO HIDRÁULICO, CAPACIDADE MÁXIMA DE CARGA 6200 KG, MOMENTO MÁXIMO DE CARGA 11,7 TM, ALCANCE MÁXIMO HORIZONTAL 9,70 M, INCLUSIVE CAMINHÃO TOCO PBT 16.000 KG, POTÊNCIA DE 189 CV - CHI DIURNO. AF_06/2014</v>
          </cell>
          <cell r="O40267" t="str">
            <v>CHI</v>
          </cell>
          <cell r="P40267" t="str">
            <v>ATRIBUÍDO SÃO PAULO</v>
          </cell>
          <cell r="Q40267">
            <v>4.5900000000000003E-2</v>
          </cell>
          <cell r="R40267">
            <v>35.08</v>
          </cell>
        </row>
        <row r="40268">
          <cell r="M40268">
            <v>88316</v>
          </cell>
          <cell r="N40268" t="str">
            <v>SERVENTE COM ENCARGOS COMPLEMENTARES</v>
          </cell>
          <cell r="O40268" t="str">
            <v>H</v>
          </cell>
          <cell r="P40268" t="str">
            <v>COLETADO</v>
          </cell>
          <cell r="Q40268">
            <v>0.30590000000000001</v>
          </cell>
          <cell r="R40268">
            <v>14.25</v>
          </cell>
        </row>
        <row r="40269">
          <cell r="M40269" t="str">
            <v/>
          </cell>
          <cell r="N40269" t="str">
            <v/>
          </cell>
          <cell r="O40269" t="str">
            <v/>
          </cell>
          <cell r="P40269" t="str">
            <v/>
          </cell>
          <cell r="Q40269" t="str">
            <v/>
          </cell>
          <cell r="R40269" t="str">
            <v/>
          </cell>
        </row>
        <row r="40270">
          <cell r="M40270">
            <v>5928</v>
          </cell>
          <cell r="N40270" t="str">
            <v>GUINDAUTO HIDRÁULICO, CAPACIDADE MÁXIMA DE CARGA 6200 KG, MOMENTO MÁXIMO DE CARGA 11,7 TM, ALCANCE MÁXIMO HORIZONTAL 9,70 M, INCLUSIVE CAMINHÃO TOCO PBT 16.000 KG, POTÊNCIA DE 189 CV - CHP DIURNO. AF_06/2014</v>
          </cell>
          <cell r="O40270" t="str">
            <v>CHP</v>
          </cell>
          <cell r="P40270" t="str">
            <v>ATRIBUÍDO SÃO PAULO</v>
          </cell>
          <cell r="Q40270">
            <v>8.1199999999999994E-2</v>
          </cell>
          <cell r="R40270">
            <v>182.45</v>
          </cell>
        </row>
        <row r="40271">
          <cell r="M40271">
            <v>5930</v>
          </cell>
          <cell r="N40271" t="str">
            <v>GUINDAUTO HIDRÁULICO, CAPACIDADE MÁXIMA DE CARGA 6200 KG, MOMENTO MÁXIMO DE CARGA 11,7 TM, ALCANCE MÁXIMO HORIZONTAL 9,70 M, INCLUSIVE CAMINHÃO TOCO PBT 16.000 KG, POTÊNCIA DE 189 CV - CHI DIURNO. AF_06/2014</v>
          </cell>
          <cell r="O40271" t="str">
            <v>CHI</v>
          </cell>
          <cell r="P40271" t="str">
            <v>ATRIBUÍDO SÃO PAULO</v>
          </cell>
          <cell r="Q40271">
            <v>3.4799999999999998E-2</v>
          </cell>
          <cell r="R40271">
            <v>35.08</v>
          </cell>
        </row>
        <row r="40272">
          <cell r="M40272">
            <v>88316</v>
          </cell>
          <cell r="N40272" t="str">
            <v>SERVENTE COM ENCARGOS COMPLEMENTARES</v>
          </cell>
          <cell r="O40272" t="str">
            <v>H</v>
          </cell>
          <cell r="P40272" t="str">
            <v>COLETADO</v>
          </cell>
          <cell r="Q40272">
            <v>0.2321</v>
          </cell>
          <cell r="R40272">
            <v>14.25</v>
          </cell>
        </row>
        <row r="40273">
          <cell r="M40273" t="str">
            <v/>
          </cell>
          <cell r="N40273" t="str">
            <v/>
          </cell>
          <cell r="O40273" t="str">
            <v/>
          </cell>
          <cell r="P40273" t="str">
            <v/>
          </cell>
          <cell r="Q40273" t="str">
            <v/>
          </cell>
          <cell r="R40273" t="str">
            <v/>
          </cell>
        </row>
        <row r="40274">
          <cell r="M40274">
            <v>5928</v>
          </cell>
          <cell r="N40274" t="str">
            <v>GUINDAUTO HIDRÁULICO, CAPACIDADE MÁXIMA DE CARGA 6200 KG, MOMENTO MÁXIMO DE CARGA 11,7 TM, ALCANCE MÁXIMO HORIZONTAL 9,70 M, INCLUSIVE CAMINHÃO TOCO PBT 16.000 KG, POTÊNCIA DE 189 CV - CHP DIURNO. AF_06/2014</v>
          </cell>
          <cell r="O40274" t="str">
            <v>CHP</v>
          </cell>
          <cell r="P40274" t="str">
            <v>ATRIBUÍDO SÃO PAULO</v>
          </cell>
          <cell r="Q40274">
            <v>6.6699999999999995E-2</v>
          </cell>
          <cell r="R40274">
            <v>182.45</v>
          </cell>
        </row>
        <row r="40275">
          <cell r="M40275">
            <v>5930</v>
          </cell>
          <cell r="N40275" t="str">
            <v>GUINDAUTO HIDRÁULICO, CAPACIDADE MÁXIMA DE CARGA 6200 KG, MOMENTO MÁXIMO DE CARGA 11,7 TM, ALCANCE MÁXIMO HORIZONTAL 9,70 M, INCLUSIVE CAMINHÃO TOCO PBT 16.000 KG, POTÊNCIA DE 189 CV - CHI DIURNO. AF_06/2014</v>
          </cell>
          <cell r="O40275" t="str">
            <v>CHI</v>
          </cell>
          <cell r="P40275" t="str">
            <v>ATRIBUÍDO SÃO PAULO</v>
          </cell>
          <cell r="Q40275">
            <v>2.86E-2</v>
          </cell>
          <cell r="R40275">
            <v>35.08</v>
          </cell>
        </row>
        <row r="40276">
          <cell r="M40276">
            <v>88316</v>
          </cell>
          <cell r="N40276" t="str">
            <v>SERVENTE COM ENCARGOS COMPLEMENTARES</v>
          </cell>
          <cell r="O40276" t="str">
            <v>H</v>
          </cell>
          <cell r="P40276" t="str">
            <v>COLETADO</v>
          </cell>
          <cell r="Q40276">
            <v>0.19070000000000001</v>
          </cell>
          <cell r="R40276">
            <v>14.25</v>
          </cell>
        </row>
        <row r="40277">
          <cell r="M40277" t="str">
            <v/>
          </cell>
          <cell r="N40277" t="str">
            <v/>
          </cell>
          <cell r="O40277" t="str">
            <v/>
          </cell>
          <cell r="P40277" t="str">
            <v/>
          </cell>
          <cell r="Q40277" t="str">
            <v/>
          </cell>
          <cell r="R40277" t="str">
            <v/>
          </cell>
        </row>
        <row r="40278">
          <cell r="M40278">
            <v>5928</v>
          </cell>
          <cell r="N40278" t="str">
            <v>GUINDAUTO HIDRÁULICO, CAPACIDADE MÁXIMA DE CARGA 6200 KG, MOMENTO MÁXIMO DE CARGA 11,7 TM, ALCANCE MÁXIMO HORIZONTAL 9,70 M, INCLUSIVE CAMINHÃO TOCO PBT 16.000 KG, POTÊNCIA DE 189 CV - CHP DIURNO. AF_06/2014</v>
          </cell>
          <cell r="O40278" t="str">
            <v>CHP</v>
          </cell>
          <cell r="P40278" t="str">
            <v>ATRIBUÍDO SÃO PAULO</v>
          </cell>
          <cell r="Q40278">
            <v>0.12330000000000001</v>
          </cell>
          <cell r="R40278">
            <v>182.45</v>
          </cell>
        </row>
        <row r="40279">
          <cell r="M40279">
            <v>5930</v>
          </cell>
          <cell r="N40279" t="str">
            <v>GUINDAUTO HIDRÁULICO, CAPACIDADE MÁXIMA DE CARGA 6200 KG, MOMENTO MÁXIMO DE CARGA 11,7 TM, ALCANCE MÁXIMO HORIZONTAL 9,70 M, INCLUSIVE CAMINHÃO TOCO PBT 16.000 KG, POTÊNCIA DE 189 CV - CHI DIURNO. AF_06/2014</v>
          </cell>
          <cell r="O40279" t="str">
            <v>CHI</v>
          </cell>
          <cell r="P40279" t="str">
            <v>ATRIBUÍDO SÃO PAULO</v>
          </cell>
          <cell r="Q40279">
            <v>5.28E-2</v>
          </cell>
          <cell r="R40279">
            <v>35.08</v>
          </cell>
        </row>
        <row r="40280">
          <cell r="M40280">
            <v>88316</v>
          </cell>
          <cell r="N40280" t="str">
            <v>SERVENTE COM ENCARGOS COMPLEMENTARES</v>
          </cell>
          <cell r="O40280" t="str">
            <v>H</v>
          </cell>
          <cell r="P40280" t="str">
            <v>COLETADO</v>
          </cell>
          <cell r="Q40280">
            <v>0.35220000000000001</v>
          </cell>
          <cell r="R40280">
            <v>14.25</v>
          </cell>
        </row>
        <row r="40281">
          <cell r="M40281" t="str">
            <v/>
          </cell>
          <cell r="N40281" t="str">
            <v/>
          </cell>
          <cell r="O40281" t="str">
            <v/>
          </cell>
          <cell r="P40281" t="str">
            <v/>
          </cell>
          <cell r="Q40281" t="str">
            <v/>
          </cell>
          <cell r="R40281" t="str">
            <v/>
          </cell>
        </row>
        <row r="40282">
          <cell r="M40282">
            <v>5928</v>
          </cell>
          <cell r="N40282" t="str">
            <v>GUINDAUTO HIDRÁULICO, CAPACIDADE MÁXIMA DE CARGA 6200 KG, MOMENTO MÁXIMO DE CARGA 11,7 TM, ALCANCE MÁXIMO HORIZONTAL 9,70 M, INCLUSIVE CAMINHÃO TOCO PBT 16.000 KG, POTÊNCIA DE 189 CV - CHP DIURNO. AF_06/2014</v>
          </cell>
          <cell r="O40282" t="str">
            <v>CHP</v>
          </cell>
          <cell r="P40282" t="str">
            <v>ATRIBUÍDO SÃO PAULO</v>
          </cell>
          <cell r="Q40282">
            <v>9.4700000000000006E-2</v>
          </cell>
          <cell r="R40282">
            <v>182.45</v>
          </cell>
        </row>
        <row r="40283">
          <cell r="M40283">
            <v>5930</v>
          </cell>
          <cell r="N40283" t="str">
            <v>GUINDAUTO HIDRÁULICO, CAPACIDADE MÁXIMA DE CARGA 6200 KG, MOMENTO MÁXIMO DE CARGA 11,7 TM, ALCANCE MÁXIMO HORIZONTAL 9,70 M, INCLUSIVE CAMINHÃO TOCO PBT 16.000 KG, POTÊNCIA DE 189 CV - CHI DIURNO. AF_06/2014</v>
          </cell>
          <cell r="O40283" t="str">
            <v>CHI</v>
          </cell>
          <cell r="P40283" t="str">
            <v>ATRIBUÍDO SÃO PAULO</v>
          </cell>
          <cell r="Q40283">
            <v>4.0599999999999997E-2</v>
          </cell>
          <cell r="R40283">
            <v>35.08</v>
          </cell>
        </row>
        <row r="40284">
          <cell r="M40284">
            <v>88316</v>
          </cell>
          <cell r="N40284" t="str">
            <v>SERVENTE COM ENCARGOS COMPLEMENTARES</v>
          </cell>
          <cell r="O40284" t="str">
            <v>H</v>
          </cell>
          <cell r="P40284" t="str">
            <v>COLETADO</v>
          </cell>
          <cell r="Q40284">
            <v>0.27060000000000001</v>
          </cell>
          <cell r="R40284">
            <v>14.25</v>
          </cell>
        </row>
        <row r="40285">
          <cell r="M40285" t="str">
            <v/>
          </cell>
          <cell r="N40285" t="str">
            <v/>
          </cell>
          <cell r="O40285" t="str">
            <v/>
          </cell>
          <cell r="P40285" t="str">
            <v/>
          </cell>
          <cell r="Q40285" t="str">
            <v/>
          </cell>
          <cell r="R40285" t="str">
            <v/>
          </cell>
        </row>
        <row r="40286">
          <cell r="M40286">
            <v>5928</v>
          </cell>
          <cell r="N40286" t="str">
            <v>GUINDAUTO HIDRÁULICO, CAPACIDADE MÁXIMA DE CARGA 6200 KG, MOMENTO MÁXIMO DE CARGA 11,7 TM, ALCANCE MÁXIMO HORIZONTAL 9,70 M, INCLUSIVE CAMINHÃO TOCO PBT 16.000 KG, POTÊNCIA DE 189 CV - CHP DIURNO. AF_06/2014</v>
          </cell>
          <cell r="O40286" t="str">
            <v>CHP</v>
          </cell>
          <cell r="P40286" t="str">
            <v>ATRIBUÍDO SÃO PAULO</v>
          </cell>
          <cell r="Q40286">
            <v>7.2400000000000006E-2</v>
          </cell>
          <cell r="R40286">
            <v>182.45</v>
          </cell>
        </row>
        <row r="40287">
          <cell r="M40287">
            <v>5930</v>
          </cell>
          <cell r="N40287" t="str">
            <v>GUINDAUTO HIDRÁULICO, CAPACIDADE MÁXIMA DE CARGA 6200 KG, MOMENTO MÁXIMO DE CARGA 11,7 TM, ALCANCE MÁXIMO HORIZONTAL 9,70 M, INCLUSIVE CAMINHÃO TOCO PBT 16.000 KG, POTÊNCIA DE 189 CV - CHI DIURNO. AF_06/2014</v>
          </cell>
          <cell r="O40287" t="str">
            <v>CHI</v>
          </cell>
          <cell r="P40287" t="str">
            <v>ATRIBUÍDO SÃO PAULO</v>
          </cell>
          <cell r="Q40287">
            <v>3.1E-2</v>
          </cell>
          <cell r="R40287">
            <v>35.08</v>
          </cell>
        </row>
        <row r="40288">
          <cell r="M40288">
            <v>88316</v>
          </cell>
          <cell r="N40288" t="str">
            <v>SERVENTE COM ENCARGOS COMPLEMENTARES</v>
          </cell>
          <cell r="O40288" t="str">
            <v>H</v>
          </cell>
          <cell r="P40288" t="str">
            <v>COLETADO</v>
          </cell>
          <cell r="Q40288">
            <v>0.2069</v>
          </cell>
          <cell r="R40288">
            <v>14.25</v>
          </cell>
        </row>
        <row r="40289">
          <cell r="M40289" t="str">
            <v/>
          </cell>
          <cell r="N40289" t="str">
            <v/>
          </cell>
          <cell r="O40289" t="str">
            <v/>
          </cell>
          <cell r="P40289" t="str">
            <v/>
          </cell>
          <cell r="Q40289" t="str">
            <v/>
          </cell>
          <cell r="R40289" t="str">
            <v/>
          </cell>
        </row>
        <row r="40290">
          <cell r="M40290">
            <v>5928</v>
          </cell>
          <cell r="N40290" t="str">
            <v>GUINDAUTO HIDRÁULICO, CAPACIDADE MÁXIMA DE CARGA 6200 KG, MOMENTO MÁXIMO DE CARGA 11,7 TM, ALCANCE MÁXIMO HORIZONTAL 9,70 M, INCLUSIVE CAMINHÃO TOCO PBT 16.000 KG, POTÊNCIA DE 189 CV - CHP DIURNO. AF_06/2014</v>
          </cell>
          <cell r="O40290" t="str">
            <v>CHP</v>
          </cell>
          <cell r="P40290" t="str">
            <v>ATRIBUÍDO SÃO PAULO</v>
          </cell>
          <cell r="Q40290">
            <v>5.8900000000000001E-2</v>
          </cell>
          <cell r="R40290">
            <v>182.45</v>
          </cell>
        </row>
        <row r="40291">
          <cell r="M40291">
            <v>5930</v>
          </cell>
          <cell r="N40291" t="str">
            <v>GUINDAUTO HIDRÁULICO, CAPACIDADE MÁXIMA DE CARGA 6200 KG, MOMENTO MÁXIMO DE CARGA 11,7 TM, ALCANCE MÁXIMO HORIZONTAL 9,70 M, INCLUSIVE CAMINHÃO TOCO PBT 16.000 KG, POTÊNCIA DE 189 CV - CHI DIURNO. AF_06/2014</v>
          </cell>
          <cell r="O40291" t="str">
            <v>CHI</v>
          </cell>
          <cell r="P40291" t="str">
            <v>ATRIBUÍDO SÃO PAULO</v>
          </cell>
          <cell r="Q40291">
            <v>2.53E-2</v>
          </cell>
          <cell r="R40291">
            <v>35.08</v>
          </cell>
        </row>
        <row r="40292">
          <cell r="M40292">
            <v>88316</v>
          </cell>
          <cell r="N40292" t="str">
            <v>SERVENTE COM ENCARGOS COMPLEMENTARES</v>
          </cell>
          <cell r="O40292" t="str">
            <v>H</v>
          </cell>
          <cell r="P40292" t="str">
            <v>COLETADO</v>
          </cell>
          <cell r="Q40292">
            <v>0.16830000000000001</v>
          </cell>
          <cell r="R40292">
            <v>14.25</v>
          </cell>
        </row>
        <row r="40293">
          <cell r="M40293" t="str">
            <v/>
          </cell>
          <cell r="N40293" t="str">
            <v/>
          </cell>
          <cell r="O40293" t="str">
            <v/>
          </cell>
          <cell r="P40293" t="str">
            <v/>
          </cell>
          <cell r="Q40293" t="str">
            <v/>
          </cell>
          <cell r="R40293" t="str">
            <v/>
          </cell>
        </row>
        <row r="40294">
          <cell r="M40294">
            <v>5928</v>
          </cell>
          <cell r="N40294" t="str">
            <v>GUINDAUTO HIDRÁULICO, CAPACIDADE MÁXIMA DE CARGA 6200 KG, MOMENTO MÁXIMO DE CARGA 11,7 TM, ALCANCE MÁXIMO HORIZONTAL 9,70 M, INCLUSIVE CAMINHÃO TOCO PBT 16.000 KG, POTÊNCIA DE 189 CV - CHP DIURNO. AF_06/2014</v>
          </cell>
          <cell r="O40294" t="str">
            <v>CHP</v>
          </cell>
          <cell r="P40294" t="str">
            <v>ATRIBUÍDO SÃO PAULO</v>
          </cell>
          <cell r="Q40294">
            <v>4.9299999999999997E-2</v>
          </cell>
          <cell r="R40294">
            <v>182.45</v>
          </cell>
        </row>
        <row r="40295">
          <cell r="M40295">
            <v>5930</v>
          </cell>
          <cell r="N40295" t="str">
            <v>GUINDAUTO HIDRÁULICO, CAPACIDADE MÁXIMA DE CARGA 6200 KG, MOMENTO MÁXIMO DE CARGA 11,7 TM, ALCANCE MÁXIMO HORIZONTAL 9,70 M, INCLUSIVE CAMINHÃO TOCO PBT 16.000 KG, POTÊNCIA DE 189 CV - CHI DIURNO. AF_06/2014</v>
          </cell>
          <cell r="O40295" t="str">
            <v>CHI</v>
          </cell>
          <cell r="P40295" t="str">
            <v>ATRIBUÍDO SÃO PAULO</v>
          </cell>
          <cell r="Q40295">
            <v>2.1100000000000001E-2</v>
          </cell>
          <cell r="R40295">
            <v>35.08</v>
          </cell>
        </row>
        <row r="40296">
          <cell r="M40296">
            <v>88316</v>
          </cell>
          <cell r="N40296" t="str">
            <v>SERVENTE COM ENCARGOS COMPLEMENTARES</v>
          </cell>
          <cell r="O40296" t="str">
            <v>H</v>
          </cell>
          <cell r="P40296" t="str">
            <v>COLETADO</v>
          </cell>
          <cell r="Q40296">
            <v>0.14099999999999999</v>
          </cell>
          <cell r="R40296">
            <v>14.25</v>
          </cell>
        </row>
        <row r="40297">
          <cell r="M40297" t="str">
            <v/>
          </cell>
          <cell r="N40297" t="str">
            <v/>
          </cell>
          <cell r="O40297" t="str">
            <v/>
          </cell>
          <cell r="P40297" t="str">
            <v/>
          </cell>
          <cell r="Q40297" t="str">
            <v/>
          </cell>
          <cell r="R40297" t="str">
            <v/>
          </cell>
        </row>
        <row r="40298">
          <cell r="M40298">
            <v>5928</v>
          </cell>
          <cell r="N40298" t="str">
            <v>GUINDAUTO HIDRÁULICO, CAPACIDADE MÁXIMA DE CARGA 6200 KG, MOMENTO MÁXIMO DE CARGA 11,7 TM, ALCANCE MÁXIMO HORIZONTAL 9,70 M, INCLUSIVE CAMINHÃO TOCO PBT 16.000 KG, POTÊNCIA DE 189 CV - CHP DIURNO. AF_06/2014</v>
          </cell>
          <cell r="O40298" t="str">
            <v>CHP</v>
          </cell>
          <cell r="P40298" t="str">
            <v>ATRIBUÍDO SÃO PAULO</v>
          </cell>
          <cell r="Q40298">
            <v>4.5100000000000001E-2</v>
          </cell>
          <cell r="R40298">
            <v>182.45</v>
          </cell>
        </row>
        <row r="40299">
          <cell r="M40299">
            <v>5930</v>
          </cell>
          <cell r="N40299" t="str">
            <v>GUINDAUTO HIDRÁULICO, CAPACIDADE MÁXIMA DE CARGA 6200 KG, MOMENTO MÁXIMO DE CARGA 11,7 TM, ALCANCE MÁXIMO HORIZONTAL 9,70 M, INCLUSIVE CAMINHÃO TOCO PBT 16.000 KG, POTÊNCIA DE 189 CV - CHI DIURNO. AF_06/2014</v>
          </cell>
          <cell r="O40299" t="str">
            <v>CHI</v>
          </cell>
          <cell r="P40299" t="str">
            <v>ATRIBUÍDO SÃO PAULO</v>
          </cell>
          <cell r="Q40299">
            <v>1.9300000000000001E-2</v>
          </cell>
          <cell r="R40299">
            <v>35.08</v>
          </cell>
        </row>
        <row r="40300">
          <cell r="M40300">
            <v>88316</v>
          </cell>
          <cell r="N40300" t="str">
            <v>SERVENTE COM ENCARGOS COMPLEMENTARES</v>
          </cell>
          <cell r="O40300" t="str">
            <v>H</v>
          </cell>
          <cell r="P40300" t="str">
            <v>COLETADO</v>
          </cell>
          <cell r="Q40300">
            <v>0.12889999999999999</v>
          </cell>
          <cell r="R40300">
            <v>14.25</v>
          </cell>
        </row>
        <row r="40301">
          <cell r="M40301" t="str">
            <v/>
          </cell>
          <cell r="N40301" t="str">
            <v/>
          </cell>
          <cell r="O40301" t="str">
            <v/>
          </cell>
          <cell r="P40301" t="str">
            <v/>
          </cell>
          <cell r="Q40301" t="str">
            <v/>
          </cell>
          <cell r="R40301" t="str">
            <v/>
          </cell>
        </row>
        <row r="40302">
          <cell r="M40302">
            <v>5928</v>
          </cell>
          <cell r="N40302" t="str">
            <v>GUINDAUTO HIDRÁULICO, CAPACIDADE MÁXIMA DE CARGA 6200 KG, MOMENTO MÁXIMO DE CARGA 11,7 TM, ALCANCE MÁXIMO HORIZONTAL 9,70 M, INCLUSIVE CAMINHÃO TOCO PBT 16.000 KG, POTÊNCIA DE 189 CV - CHP DIURNO. AF_06/2014</v>
          </cell>
          <cell r="O40302" t="str">
            <v>CHP</v>
          </cell>
          <cell r="P40302" t="str">
            <v>ATRIBUÍDO SÃO PAULO</v>
          </cell>
          <cell r="Q40302">
            <v>0.1009</v>
          </cell>
          <cell r="R40302">
            <v>182.45</v>
          </cell>
        </row>
        <row r="40303">
          <cell r="M40303">
            <v>5930</v>
          </cell>
          <cell r="N40303" t="str">
            <v>GUINDAUTO HIDRÁULICO, CAPACIDADE MÁXIMA DE CARGA 6200 KG, MOMENTO MÁXIMO DE CARGA 11,7 TM, ALCANCE MÁXIMO HORIZONTAL 9,70 M, INCLUSIVE CAMINHÃO TOCO PBT 16.000 KG, POTÊNCIA DE 189 CV - CHI DIURNO. AF_06/2014</v>
          </cell>
          <cell r="O40303" t="str">
            <v>CHI</v>
          </cell>
          <cell r="P40303" t="str">
            <v>ATRIBUÍDO SÃO PAULO</v>
          </cell>
          <cell r="Q40303">
            <v>4.3200000000000002E-2</v>
          </cell>
          <cell r="R40303">
            <v>35.08</v>
          </cell>
        </row>
        <row r="40304">
          <cell r="M40304">
            <v>88316</v>
          </cell>
          <cell r="N40304" t="str">
            <v>SERVENTE COM ENCARGOS COMPLEMENTARES</v>
          </cell>
          <cell r="O40304" t="str">
            <v>H</v>
          </cell>
          <cell r="P40304" t="str">
            <v>COLETADO</v>
          </cell>
          <cell r="Q40304">
            <v>0.2883</v>
          </cell>
          <cell r="R40304">
            <v>14.25</v>
          </cell>
        </row>
        <row r="40305">
          <cell r="M40305" t="str">
            <v/>
          </cell>
          <cell r="N40305" t="str">
            <v/>
          </cell>
          <cell r="O40305" t="str">
            <v/>
          </cell>
          <cell r="P40305" t="str">
            <v/>
          </cell>
          <cell r="Q40305" t="str">
            <v/>
          </cell>
          <cell r="R40305" t="str">
            <v/>
          </cell>
        </row>
        <row r="40306">
          <cell r="M40306">
            <v>5928</v>
          </cell>
          <cell r="N40306" t="str">
            <v>GUINDAUTO HIDRÁULICO, CAPACIDADE MÁXIMA DE CARGA 6200 KG, MOMENTO MÁXIMO DE CARGA 11,7 TM, ALCANCE MÁXIMO HORIZONTAL 9,70 M, INCLUSIVE CAMINHÃO TOCO PBT 16.000 KG, POTÊNCIA DE 189 CV - CHP DIURNO. AF_06/2014</v>
          </cell>
          <cell r="O40306" t="str">
            <v>CHP</v>
          </cell>
          <cell r="P40306" t="str">
            <v>ATRIBUÍDO SÃO PAULO</v>
          </cell>
          <cell r="Q40306">
            <v>8.0100000000000005E-2</v>
          </cell>
          <cell r="R40306">
            <v>182.45</v>
          </cell>
        </row>
        <row r="40307">
          <cell r="M40307">
            <v>5930</v>
          </cell>
          <cell r="N40307" t="str">
            <v>GUINDAUTO HIDRÁULICO, CAPACIDADE MÁXIMA DE CARGA 6200 KG, MOMENTO MÁXIMO DE CARGA 11,7 TM, ALCANCE MÁXIMO HORIZONTAL 9,70 M, INCLUSIVE CAMINHÃO TOCO PBT 16.000 KG, POTÊNCIA DE 189 CV - CHI DIURNO. AF_06/2014</v>
          </cell>
          <cell r="O40307" t="str">
            <v>CHI</v>
          </cell>
          <cell r="P40307" t="str">
            <v>ATRIBUÍDO SÃO PAULO</v>
          </cell>
          <cell r="Q40307">
            <v>3.4299999999999997E-2</v>
          </cell>
          <cell r="R40307">
            <v>35.08</v>
          </cell>
        </row>
        <row r="40308">
          <cell r="M40308">
            <v>88316</v>
          </cell>
          <cell r="N40308" t="str">
            <v>SERVENTE COM ENCARGOS COMPLEMENTARES</v>
          </cell>
          <cell r="O40308" t="str">
            <v>H</v>
          </cell>
          <cell r="P40308" t="str">
            <v>COLETADO</v>
          </cell>
          <cell r="Q40308">
            <v>0.22889999999999999</v>
          </cell>
          <cell r="R40308">
            <v>14.25</v>
          </cell>
        </row>
        <row r="40309">
          <cell r="M40309" t="str">
            <v/>
          </cell>
          <cell r="N40309" t="str">
            <v/>
          </cell>
          <cell r="O40309" t="str">
            <v/>
          </cell>
          <cell r="P40309" t="str">
            <v/>
          </cell>
          <cell r="Q40309" t="str">
            <v/>
          </cell>
          <cell r="R40309" t="str">
            <v/>
          </cell>
        </row>
        <row r="40310">
          <cell r="M40310">
            <v>5928</v>
          </cell>
          <cell r="N40310" t="str">
            <v>GUINDAUTO HIDRÁULICO, CAPACIDADE MÁXIMA DE CARGA 6200 KG, MOMENTO MÁXIMO DE CARGA 11,7 TM, ALCANCE MÁXIMO HORIZONTAL 9,70 M, INCLUSIVE CAMINHÃO TOCO PBT 16.000 KG, POTÊNCIA DE 189 CV - CHP DIURNO. AF_06/2014</v>
          </cell>
          <cell r="O40310" t="str">
            <v>CHP</v>
          </cell>
          <cell r="P40310" t="str">
            <v>ATRIBUÍDO SÃO PAULO</v>
          </cell>
          <cell r="Q40310">
            <v>6.8699999999999997E-2</v>
          </cell>
          <cell r="R40310">
            <v>182.45</v>
          </cell>
        </row>
        <row r="40311">
          <cell r="M40311">
            <v>5930</v>
          </cell>
          <cell r="N40311" t="str">
            <v>GUINDAUTO HIDRÁULICO, CAPACIDADE MÁXIMA DE CARGA 6200 KG, MOMENTO MÁXIMO DE CARGA 11,7 TM, ALCANCE MÁXIMO HORIZONTAL 9,70 M, INCLUSIVE CAMINHÃO TOCO PBT 16.000 KG, POTÊNCIA DE 189 CV - CHI DIURNO. AF_06/2014</v>
          </cell>
          <cell r="O40311" t="str">
            <v>CHI</v>
          </cell>
          <cell r="P40311" t="str">
            <v>ATRIBUÍDO SÃO PAULO</v>
          </cell>
          <cell r="Q40311">
            <v>2.9499999999999998E-2</v>
          </cell>
          <cell r="R40311">
            <v>35.08</v>
          </cell>
        </row>
        <row r="40312">
          <cell r="M40312">
            <v>88316</v>
          </cell>
          <cell r="N40312" t="str">
            <v>SERVENTE COM ENCARGOS COMPLEMENTARES</v>
          </cell>
          <cell r="O40312" t="str">
            <v>H</v>
          </cell>
          <cell r="P40312" t="str">
            <v>COLETADO</v>
          </cell>
          <cell r="Q40312">
            <v>0.19639999999999999</v>
          </cell>
          <cell r="R40312">
            <v>14.25</v>
          </cell>
        </row>
        <row r="40313">
          <cell r="M40313" t="str">
            <v/>
          </cell>
          <cell r="N40313" t="str">
            <v/>
          </cell>
          <cell r="O40313" t="str">
            <v/>
          </cell>
          <cell r="P40313" t="str">
            <v/>
          </cell>
          <cell r="Q40313" t="str">
            <v/>
          </cell>
          <cell r="R40313" t="str">
            <v/>
          </cell>
        </row>
        <row r="40314">
          <cell r="M40314">
            <v>5928</v>
          </cell>
          <cell r="N40314" t="str">
            <v>GUINDAUTO HIDRÁULICO, CAPACIDADE MÁXIMA DE CARGA 6200 KG, MOMENTO MÁXIMO DE CARGA 11,7 TM, ALCANCE MÁXIMO HORIZONTAL 9,70 M, INCLUSIVE CAMINHÃO TOCO PBT 16.000 KG, POTÊNCIA DE 189 CV - CHP DIURNO. AF_06/2014</v>
          </cell>
          <cell r="O40314" t="str">
            <v>CHP</v>
          </cell>
          <cell r="P40314" t="str">
            <v>ATRIBUÍDO SÃO PAULO</v>
          </cell>
          <cell r="Q40314">
            <v>5.3499999999999999E-2</v>
          </cell>
          <cell r="R40314">
            <v>182.45</v>
          </cell>
        </row>
        <row r="40315">
          <cell r="M40315">
            <v>5930</v>
          </cell>
          <cell r="N40315" t="str">
            <v>GUINDAUTO HIDRÁULICO, CAPACIDADE MÁXIMA DE CARGA 6200 KG, MOMENTO MÁXIMO DE CARGA 11,7 TM, ALCANCE MÁXIMO HORIZONTAL 9,70 M, INCLUSIVE CAMINHÃO TOCO PBT 16.000 KG, POTÊNCIA DE 189 CV - CHI DIURNO. AF_06/2014</v>
          </cell>
          <cell r="O40315" t="str">
            <v>CHI</v>
          </cell>
          <cell r="P40315" t="str">
            <v>ATRIBUÍDO SÃO PAULO</v>
          </cell>
          <cell r="Q40315">
            <v>2.29E-2</v>
          </cell>
          <cell r="R40315">
            <v>35.08</v>
          </cell>
        </row>
        <row r="40316">
          <cell r="M40316">
            <v>88316</v>
          </cell>
          <cell r="N40316" t="str">
            <v>SERVENTE COM ENCARGOS COMPLEMENTARES</v>
          </cell>
          <cell r="O40316" t="str">
            <v>H</v>
          </cell>
          <cell r="P40316" t="str">
            <v>COLETADO</v>
          </cell>
          <cell r="Q40316">
            <v>0.15290000000000001</v>
          </cell>
          <cell r="R40316">
            <v>14.25</v>
          </cell>
        </row>
        <row r="40317">
          <cell r="M40317" t="str">
            <v/>
          </cell>
          <cell r="N40317" t="str">
            <v/>
          </cell>
          <cell r="O40317" t="str">
            <v/>
          </cell>
          <cell r="P40317" t="str">
            <v/>
          </cell>
          <cell r="Q40317" t="str">
            <v/>
          </cell>
          <cell r="R40317" t="str">
            <v/>
          </cell>
        </row>
        <row r="40318">
          <cell r="M40318">
            <v>5928</v>
          </cell>
          <cell r="N40318" t="str">
            <v>GUINDAUTO HIDRÁULICO, CAPACIDADE MÁXIMA DE CARGA 6200 KG, MOMENTO MÁXIMO DE CARGA 11,7 TM, ALCANCE MÁXIMO HORIZONTAL 9,70 M, INCLUSIVE CAMINHÃO TOCO PBT 16.000 KG, POTÊNCIA DE 189 CV - CHP DIURNO. AF_06/2014</v>
          </cell>
          <cell r="O40318" t="str">
            <v>CHP</v>
          </cell>
          <cell r="P40318" t="str">
            <v>ATRIBUÍDO SÃO PAULO</v>
          </cell>
          <cell r="Q40318">
            <v>7.6999999999999999E-2</v>
          </cell>
          <cell r="R40318">
            <v>182.45</v>
          </cell>
        </row>
        <row r="40319">
          <cell r="M40319">
            <v>5930</v>
          </cell>
          <cell r="N40319" t="str">
            <v>GUINDAUTO HIDRÁULICO, CAPACIDADE MÁXIMA DE CARGA 6200 KG, MOMENTO MÁXIMO DE CARGA 11,7 TM, ALCANCE MÁXIMO HORIZONTAL 9,70 M, INCLUSIVE CAMINHÃO TOCO PBT 16.000 KG, POTÊNCIA DE 189 CV - CHI DIURNO. AF_06/2014</v>
          </cell>
          <cell r="O40319" t="str">
            <v>CHI</v>
          </cell>
          <cell r="P40319" t="str">
            <v>ATRIBUÍDO SÃO PAULO</v>
          </cell>
          <cell r="Q40319">
            <v>3.3000000000000002E-2</v>
          </cell>
          <cell r="R40319">
            <v>35.08</v>
          </cell>
        </row>
        <row r="40320">
          <cell r="M40320">
            <v>88316</v>
          </cell>
          <cell r="N40320" t="str">
            <v>SERVENTE COM ENCARGOS COMPLEMENTARES</v>
          </cell>
          <cell r="O40320" t="str">
            <v>H</v>
          </cell>
          <cell r="P40320" t="str">
            <v>COLETADO</v>
          </cell>
          <cell r="Q40320">
            <v>0.22</v>
          </cell>
          <cell r="R40320">
            <v>14.25</v>
          </cell>
        </row>
        <row r="40321">
          <cell r="M40321" t="str">
            <v/>
          </cell>
          <cell r="N40321" t="str">
            <v/>
          </cell>
          <cell r="O40321" t="str">
            <v/>
          </cell>
          <cell r="P40321" t="str">
            <v/>
          </cell>
          <cell r="Q40321" t="str">
            <v/>
          </cell>
          <cell r="R40321" t="str">
            <v/>
          </cell>
        </row>
        <row r="40322">
          <cell r="M40322">
            <v>5928</v>
          </cell>
          <cell r="N40322" t="str">
            <v>GUINDAUTO HIDRÁULICO, CAPACIDADE MÁXIMA DE CARGA 6200 KG, MOMENTO MÁXIMO DE CARGA 11,7 TM, ALCANCE MÁXIMO HORIZONTAL 9,70 M, INCLUSIVE CAMINHÃO TOCO PBT 16.000 KG, POTÊNCIA DE 189 CV - CHP DIURNO. AF_06/2014</v>
          </cell>
          <cell r="O40322" t="str">
            <v>CHP</v>
          </cell>
          <cell r="P40322" t="str">
            <v>ATRIBUÍDO SÃO PAULO</v>
          </cell>
          <cell r="Q40322">
            <v>5.5100000000000003E-2</v>
          </cell>
          <cell r="R40322">
            <v>182.45</v>
          </cell>
        </row>
        <row r="40323">
          <cell r="M40323">
            <v>5930</v>
          </cell>
          <cell r="N40323" t="str">
            <v>GUINDAUTO HIDRÁULICO, CAPACIDADE MÁXIMA DE CARGA 6200 KG, MOMENTO MÁXIMO DE CARGA 11,7 TM, ALCANCE MÁXIMO HORIZONTAL 9,70 M, INCLUSIVE CAMINHÃO TOCO PBT 16.000 KG, POTÊNCIA DE 189 CV - CHI DIURNO. AF_06/2014</v>
          </cell>
          <cell r="O40323" t="str">
            <v>CHI</v>
          </cell>
          <cell r="P40323" t="str">
            <v>ATRIBUÍDO SÃO PAULO</v>
          </cell>
          <cell r="Q40323">
            <v>2.3599999999999999E-2</v>
          </cell>
          <cell r="R40323">
            <v>35.08</v>
          </cell>
        </row>
        <row r="40324">
          <cell r="M40324">
            <v>88316</v>
          </cell>
          <cell r="N40324" t="str">
            <v>SERVENTE COM ENCARGOS COMPLEMENTARES</v>
          </cell>
          <cell r="O40324" t="str">
            <v>H</v>
          </cell>
          <cell r="P40324" t="str">
            <v>COLETADO</v>
          </cell>
          <cell r="Q40324">
            <v>0.1575</v>
          </cell>
          <cell r="R40324">
            <v>14.25</v>
          </cell>
        </row>
        <row r="40325">
          <cell r="M40325" t="str">
            <v/>
          </cell>
          <cell r="N40325" t="str">
            <v/>
          </cell>
          <cell r="O40325" t="str">
            <v/>
          </cell>
          <cell r="P40325" t="str">
            <v/>
          </cell>
          <cell r="Q40325" t="str">
            <v/>
          </cell>
          <cell r="R40325" t="str">
            <v/>
          </cell>
        </row>
        <row r="40326">
          <cell r="M40326">
            <v>5928</v>
          </cell>
          <cell r="N40326" t="str">
            <v>GUINDAUTO HIDRÁULICO, CAPACIDADE MÁXIMA DE CARGA 6200 KG, MOMENTO MÁXIMO DE CARGA 11,7 TM, ALCANCE MÁXIMO HORIZONTAL 9,70 M, INCLUSIVE CAMINHÃO TOCO PBT 16.000 KG, POTÊNCIA DE 189 CV - CHP DIURNO. AF_06/2014</v>
          </cell>
          <cell r="O40326" t="str">
            <v>CHP</v>
          </cell>
          <cell r="P40326" t="str">
            <v>ATRIBUÍDO SÃO PAULO</v>
          </cell>
          <cell r="Q40326">
            <v>4.8899999999999999E-2</v>
          </cell>
          <cell r="R40326">
            <v>182.45</v>
          </cell>
        </row>
        <row r="40327">
          <cell r="M40327">
            <v>5930</v>
          </cell>
          <cell r="N40327" t="str">
            <v>GUINDAUTO HIDRÁULICO, CAPACIDADE MÁXIMA DE CARGA 6200 KG, MOMENTO MÁXIMO DE CARGA 11,7 TM, ALCANCE MÁXIMO HORIZONTAL 9,70 M, INCLUSIVE CAMINHÃO TOCO PBT 16.000 KG, POTÊNCIA DE 189 CV - CHI DIURNO. AF_06/2014</v>
          </cell>
          <cell r="O40327" t="str">
            <v>CHI</v>
          </cell>
          <cell r="P40327" t="str">
            <v>ATRIBUÍDO SÃO PAULO</v>
          </cell>
          <cell r="Q40327">
            <v>2.0899999999999998E-2</v>
          </cell>
          <cell r="R40327">
            <v>35.08</v>
          </cell>
        </row>
        <row r="40328">
          <cell r="M40328">
            <v>88316</v>
          </cell>
          <cell r="N40328" t="str">
            <v>SERVENTE COM ENCARGOS COMPLEMENTARES</v>
          </cell>
          <cell r="O40328" t="str">
            <v>H</v>
          </cell>
          <cell r="P40328" t="str">
            <v>COLETADO</v>
          </cell>
          <cell r="Q40328">
            <v>0.1396</v>
          </cell>
          <cell r="R40328">
            <v>14.25</v>
          </cell>
        </row>
        <row r="40329">
          <cell r="M40329" t="str">
            <v/>
          </cell>
          <cell r="N40329" t="str">
            <v/>
          </cell>
          <cell r="O40329" t="str">
            <v/>
          </cell>
          <cell r="P40329" t="str">
            <v/>
          </cell>
          <cell r="Q40329" t="str">
            <v/>
          </cell>
          <cell r="R40329" t="str">
            <v/>
          </cell>
        </row>
        <row r="40330">
          <cell r="M40330">
            <v>5928</v>
          </cell>
          <cell r="N40330" t="str">
            <v>GUINDAUTO HIDRÁULICO, CAPACIDADE MÁXIMA DE CARGA 6200 KG, MOMENTO MÁXIMO DE CARGA 11,7 TM, ALCANCE MÁXIMO HORIZONTAL 9,70 M, INCLUSIVE CAMINHÃO TOCO PBT 16.000 KG, POTÊNCIA DE 189 CV - CHP DIURNO. AF_06/2014</v>
          </cell>
          <cell r="O40330" t="str">
            <v>CHP</v>
          </cell>
          <cell r="P40330" t="str">
            <v>ATRIBUÍDO SÃO PAULO</v>
          </cell>
          <cell r="Q40330">
            <v>4.36E-2</v>
          </cell>
          <cell r="R40330">
            <v>182.45</v>
          </cell>
        </row>
        <row r="40331">
          <cell r="M40331">
            <v>5930</v>
          </cell>
          <cell r="N40331" t="str">
            <v>GUINDAUTO HIDRÁULICO, CAPACIDADE MÁXIMA DE CARGA 6200 KG, MOMENTO MÁXIMO DE CARGA 11,7 TM, ALCANCE MÁXIMO HORIZONTAL 9,70 M, INCLUSIVE CAMINHÃO TOCO PBT 16.000 KG, POTÊNCIA DE 189 CV - CHI DIURNO. AF_06/2014</v>
          </cell>
          <cell r="O40331" t="str">
            <v>CHI</v>
          </cell>
          <cell r="P40331" t="str">
            <v>ATRIBUÍDO SÃO PAULO</v>
          </cell>
          <cell r="Q40331">
            <v>1.8700000000000001E-2</v>
          </cell>
          <cell r="R40331">
            <v>35.08</v>
          </cell>
        </row>
        <row r="40332">
          <cell r="M40332">
            <v>88316</v>
          </cell>
          <cell r="N40332" t="str">
            <v>SERVENTE COM ENCARGOS COMPLEMENTARES</v>
          </cell>
          <cell r="O40332" t="str">
            <v>H</v>
          </cell>
          <cell r="P40332" t="str">
            <v>COLETADO</v>
          </cell>
          <cell r="Q40332">
            <v>0.1245</v>
          </cell>
          <cell r="R40332">
            <v>14.25</v>
          </cell>
        </row>
        <row r="40333">
          <cell r="M40333" t="str">
            <v/>
          </cell>
          <cell r="N40333" t="str">
            <v/>
          </cell>
          <cell r="O40333" t="str">
            <v/>
          </cell>
          <cell r="P40333" t="str">
            <v/>
          </cell>
          <cell r="Q40333" t="str">
            <v/>
          </cell>
          <cell r="R40333" t="str">
            <v/>
          </cell>
        </row>
        <row r="40334">
          <cell r="M40334">
            <v>5928</v>
          </cell>
          <cell r="N40334" t="str">
            <v>GUINDAUTO HIDRÁULICO, CAPACIDADE MÁXIMA DE CARGA 6200 KG, MOMENTO MÁXIMO DE CARGA 11,7 TM, ALCANCE MÁXIMO HORIZONTAL 9,70 M, INCLUSIVE CAMINHÃO TOCO PBT 16.000 KG, POTÊNCIA DE 189 CV - CHP DIURNO. AF_06/2014</v>
          </cell>
          <cell r="O40334" t="str">
            <v>CHP</v>
          </cell>
          <cell r="P40334" t="str">
            <v>ATRIBUÍDO SÃO PAULO</v>
          </cell>
          <cell r="Q40334">
            <v>3.5700000000000003E-2</v>
          </cell>
          <cell r="R40334">
            <v>182.45</v>
          </cell>
        </row>
        <row r="40335">
          <cell r="M40335">
            <v>5930</v>
          </cell>
          <cell r="N40335" t="str">
            <v>GUINDAUTO HIDRÁULICO, CAPACIDADE MÁXIMA DE CARGA 6200 KG, MOMENTO MÁXIMO DE CARGA 11,7 TM, ALCANCE MÁXIMO HORIZONTAL 9,70 M, INCLUSIVE CAMINHÃO TOCO PBT 16.000 KG, POTÊNCIA DE 189 CV - CHI DIURNO. AF_06/2014</v>
          </cell>
          <cell r="O40335" t="str">
            <v>CHI</v>
          </cell>
          <cell r="P40335" t="str">
            <v>ATRIBUÍDO SÃO PAULO</v>
          </cell>
          <cell r="Q40335">
            <v>1.5299999999999999E-2</v>
          </cell>
          <cell r="R40335">
            <v>35.08</v>
          </cell>
        </row>
        <row r="40336">
          <cell r="M40336">
            <v>88316</v>
          </cell>
          <cell r="N40336" t="str">
            <v>SERVENTE COM ENCARGOS COMPLEMENTARES</v>
          </cell>
          <cell r="O40336" t="str">
            <v>H</v>
          </cell>
          <cell r="P40336" t="str">
            <v>COLETADO</v>
          </cell>
          <cell r="Q40336">
            <v>0.1021</v>
          </cell>
          <cell r="R40336">
            <v>14.25</v>
          </cell>
        </row>
        <row r="40337">
          <cell r="M40337" t="str">
            <v/>
          </cell>
          <cell r="N40337" t="str">
            <v/>
          </cell>
          <cell r="O40337" t="str">
            <v/>
          </cell>
          <cell r="P40337" t="str">
            <v/>
          </cell>
          <cell r="Q40337" t="str">
            <v/>
          </cell>
          <cell r="R40337" t="str">
            <v/>
          </cell>
        </row>
        <row r="40338">
          <cell r="M40338">
            <v>5928</v>
          </cell>
          <cell r="N40338" t="str">
            <v>GUINDAUTO HIDRÁULICO, CAPACIDADE MÁXIMA DE CARGA 6200 KG, MOMENTO MÁXIMO DE CARGA 11,7 TM, ALCANCE MÁXIMO HORIZONTAL 9,70 M, INCLUSIVE CAMINHÃO TOCO PBT 16.000 KG, POTÊNCIA DE 189 CV - CHP DIURNO. AF_06/2014</v>
          </cell>
          <cell r="O40338" t="str">
            <v>CHP</v>
          </cell>
          <cell r="P40338" t="str">
            <v>ATRIBUÍDO SÃO PAULO</v>
          </cell>
          <cell r="Q40338">
            <v>3.04E-2</v>
          </cell>
          <cell r="R40338">
            <v>182.45</v>
          </cell>
        </row>
        <row r="40339">
          <cell r="M40339">
            <v>5930</v>
          </cell>
          <cell r="N40339" t="str">
            <v>GUINDAUTO HIDRÁULICO, CAPACIDADE MÁXIMA DE CARGA 6200 KG, MOMENTO MÁXIMO DE CARGA 11,7 TM, ALCANCE MÁXIMO HORIZONTAL 9,70 M, INCLUSIVE CAMINHÃO TOCO PBT 16.000 KG, POTÊNCIA DE 189 CV - CHI DIURNO. AF_06/2014</v>
          </cell>
          <cell r="O40339" t="str">
            <v>CHI</v>
          </cell>
          <cell r="P40339" t="str">
            <v>ATRIBUÍDO SÃO PAULO</v>
          </cell>
          <cell r="Q40339">
            <v>1.2999999999999999E-2</v>
          </cell>
          <cell r="R40339">
            <v>35.08</v>
          </cell>
        </row>
        <row r="40340">
          <cell r="M40340">
            <v>88316</v>
          </cell>
          <cell r="N40340" t="str">
            <v>SERVENTE COM ENCARGOS COMPLEMENTARES</v>
          </cell>
          <cell r="O40340" t="str">
            <v>H</v>
          </cell>
          <cell r="P40340" t="str">
            <v>COLETADO</v>
          </cell>
          <cell r="Q40340">
            <v>8.6800000000000002E-2</v>
          </cell>
          <cell r="R40340">
            <v>14.25</v>
          </cell>
        </row>
        <row r="40341">
          <cell r="M40341" t="str">
            <v/>
          </cell>
          <cell r="N40341" t="str">
            <v/>
          </cell>
          <cell r="O40341" t="str">
            <v/>
          </cell>
          <cell r="P40341" t="str">
            <v/>
          </cell>
          <cell r="Q40341" t="str">
            <v/>
          </cell>
          <cell r="R40341" t="str">
            <v/>
          </cell>
        </row>
        <row r="40342">
          <cell r="M40342">
            <v>5928</v>
          </cell>
          <cell r="N40342" t="str">
            <v>GUINDAUTO HIDRÁULICO, CAPACIDADE MÁXIMA DE CARGA 6200 KG, MOMENTO MÁXIMO DE CARGA 11,7 TM, ALCANCE MÁXIMO HORIZONTAL 9,70 M, INCLUSIVE CAMINHÃO TOCO PBT 16.000 KG, POTÊNCIA DE 189 CV - CHP DIURNO. AF_06/2014</v>
          </cell>
          <cell r="O40342" t="str">
            <v>CHP</v>
          </cell>
          <cell r="P40342" t="str">
            <v>ATRIBUÍDO SÃO PAULO</v>
          </cell>
          <cell r="Q40342">
            <v>0.1804</v>
          </cell>
          <cell r="R40342">
            <v>182.45</v>
          </cell>
        </row>
        <row r="40343">
          <cell r="M40343">
            <v>5930</v>
          </cell>
          <cell r="N40343" t="str">
            <v>GUINDAUTO HIDRÁULICO, CAPACIDADE MÁXIMA DE CARGA 6200 KG, MOMENTO MÁXIMO DE CARGA 11,7 TM, ALCANCE MÁXIMO HORIZONTAL 9,70 M, INCLUSIVE CAMINHÃO TOCO PBT 16.000 KG, POTÊNCIA DE 189 CV - CHI DIURNO. AF_06/2014</v>
          </cell>
          <cell r="O40343" t="str">
            <v>CHI</v>
          </cell>
          <cell r="P40343" t="str">
            <v>ATRIBUÍDO SÃO PAULO</v>
          </cell>
          <cell r="Q40343">
            <v>7.7299999999999994E-2</v>
          </cell>
          <cell r="R40343">
            <v>35.08</v>
          </cell>
        </row>
        <row r="40344">
          <cell r="M40344">
            <v>88316</v>
          </cell>
          <cell r="N40344" t="str">
            <v>SERVENTE COM ENCARGOS COMPLEMENTARES</v>
          </cell>
          <cell r="O40344" t="str">
            <v>H</v>
          </cell>
          <cell r="P40344" t="str">
            <v>COLETADO</v>
          </cell>
          <cell r="Q40344">
            <v>0.51559999999999995</v>
          </cell>
          <cell r="R40344">
            <v>14.25</v>
          </cell>
        </row>
        <row r="40345">
          <cell r="M40345" t="str">
            <v/>
          </cell>
          <cell r="N40345" t="str">
            <v/>
          </cell>
          <cell r="O40345" t="str">
            <v/>
          </cell>
          <cell r="P40345" t="str">
            <v/>
          </cell>
          <cell r="Q40345" t="str">
            <v/>
          </cell>
          <cell r="R40345" t="str">
            <v/>
          </cell>
        </row>
        <row r="40346">
          <cell r="M40346">
            <v>5928</v>
          </cell>
          <cell r="N40346" t="str">
            <v>GUINDAUTO HIDRÁULICO, CAPACIDADE MÁXIMA DE CARGA 6200 KG, MOMENTO MÁXIMO DE CARGA 11,7 TM, ALCANCE MÁXIMO HORIZONTAL 9,70 M, INCLUSIVE CAMINHÃO TOCO PBT 16.000 KG, POTÊNCIA DE 189 CV - CHP DIURNO. AF_06/2014</v>
          </cell>
          <cell r="O40346" t="str">
            <v>CHP</v>
          </cell>
          <cell r="P40346" t="str">
            <v>ATRIBUÍDO SÃO PAULO</v>
          </cell>
          <cell r="Q40346">
            <v>0.1303</v>
          </cell>
          <cell r="R40346">
            <v>182.45</v>
          </cell>
        </row>
        <row r="40347">
          <cell r="M40347">
            <v>5930</v>
          </cell>
          <cell r="N40347" t="str">
            <v>GUINDAUTO HIDRÁULICO, CAPACIDADE MÁXIMA DE CARGA 6200 KG, MOMENTO MÁXIMO DE CARGA 11,7 TM, ALCANCE MÁXIMO HORIZONTAL 9,70 M, INCLUSIVE CAMINHÃO TOCO PBT 16.000 KG, POTÊNCIA DE 189 CV - CHI DIURNO. AF_06/2014</v>
          </cell>
          <cell r="O40347" t="str">
            <v>CHI</v>
          </cell>
          <cell r="P40347" t="str">
            <v>ATRIBUÍDO SÃO PAULO</v>
          </cell>
          <cell r="Q40347">
            <v>5.5899999999999998E-2</v>
          </cell>
          <cell r="R40347">
            <v>35.08</v>
          </cell>
        </row>
        <row r="40348">
          <cell r="M40348">
            <v>88316</v>
          </cell>
          <cell r="N40348" t="str">
            <v>SERVENTE COM ENCARGOS COMPLEMENTARES</v>
          </cell>
          <cell r="O40348" t="str">
            <v>H</v>
          </cell>
          <cell r="P40348" t="str">
            <v>COLETADO</v>
          </cell>
          <cell r="Q40348">
            <v>0.37240000000000001</v>
          </cell>
          <cell r="R40348">
            <v>14.25</v>
          </cell>
        </row>
        <row r="40349">
          <cell r="M40349" t="str">
            <v/>
          </cell>
          <cell r="N40349" t="str">
            <v/>
          </cell>
          <cell r="O40349" t="str">
            <v/>
          </cell>
          <cell r="P40349" t="str">
            <v/>
          </cell>
          <cell r="Q40349" t="str">
            <v/>
          </cell>
          <cell r="R40349" t="str">
            <v/>
          </cell>
        </row>
        <row r="40350">
          <cell r="M40350">
            <v>5928</v>
          </cell>
          <cell r="N40350" t="str">
            <v>GUINDAUTO HIDRÁULICO, CAPACIDADE MÁXIMA DE CARGA 6200 KG, MOMENTO MÁXIMO DE CARGA 11,7 TM, ALCANCE MÁXIMO HORIZONTAL 9,70 M, INCLUSIVE CAMINHÃO TOCO PBT 16.000 KG, POTÊNCIA DE 189 CV - CHP DIURNO. AF_06/2014</v>
          </cell>
          <cell r="O40350" t="str">
            <v>CHP</v>
          </cell>
          <cell r="P40350" t="str">
            <v>ATRIBUÍDO SÃO PAULO</v>
          </cell>
          <cell r="Q40350">
            <v>9.74E-2</v>
          </cell>
          <cell r="R40350">
            <v>182.45</v>
          </cell>
        </row>
        <row r="40351">
          <cell r="M40351">
            <v>5930</v>
          </cell>
          <cell r="N40351" t="str">
            <v>GUINDAUTO HIDRÁULICO, CAPACIDADE MÁXIMA DE CARGA 6200 KG, MOMENTO MÁXIMO DE CARGA 11,7 TM, ALCANCE MÁXIMO HORIZONTAL 9,70 M, INCLUSIVE CAMINHÃO TOCO PBT 16.000 KG, POTÊNCIA DE 189 CV - CHI DIURNO. AF_06/2014</v>
          </cell>
          <cell r="O40351" t="str">
            <v>CHI</v>
          </cell>
          <cell r="P40351" t="str">
            <v>ATRIBUÍDO SÃO PAULO</v>
          </cell>
          <cell r="Q40351">
            <v>4.1799999999999997E-2</v>
          </cell>
          <cell r="R40351">
            <v>35.08</v>
          </cell>
        </row>
        <row r="40352">
          <cell r="M40352">
            <v>88316</v>
          </cell>
          <cell r="N40352" t="str">
            <v>SERVENTE COM ENCARGOS COMPLEMENTARES</v>
          </cell>
          <cell r="O40352" t="str">
            <v>H</v>
          </cell>
          <cell r="P40352" t="str">
            <v>COLETADO</v>
          </cell>
          <cell r="Q40352">
            <v>0.27839999999999998</v>
          </cell>
          <cell r="R40352">
            <v>14.25</v>
          </cell>
        </row>
        <row r="40353">
          <cell r="M40353" t="str">
            <v/>
          </cell>
          <cell r="N40353" t="str">
            <v/>
          </cell>
          <cell r="O40353" t="str">
            <v/>
          </cell>
          <cell r="P40353" t="str">
            <v/>
          </cell>
          <cell r="Q40353" t="str">
            <v/>
          </cell>
          <cell r="R40353" t="str">
            <v/>
          </cell>
        </row>
        <row r="40354">
          <cell r="M40354">
            <v>5928</v>
          </cell>
          <cell r="N40354" t="str">
            <v>GUINDAUTO HIDRÁULICO, CAPACIDADE MÁXIMA DE CARGA 6200 KG, MOMENTO MÁXIMO DE CARGA 11,7 TM, ALCANCE MÁXIMO HORIZONTAL 9,70 M, INCLUSIVE CAMINHÃO TOCO PBT 16.000 KG, POTÊNCIA DE 189 CV - CHP DIURNO. AF_06/2014</v>
          </cell>
          <cell r="O40354" t="str">
            <v>CHP</v>
          </cell>
          <cell r="P40354" t="str">
            <v>ATRIBUÍDO SÃO PAULO</v>
          </cell>
          <cell r="Q40354">
            <v>0.1011</v>
          </cell>
          <cell r="R40354">
            <v>182.45</v>
          </cell>
        </row>
        <row r="40355">
          <cell r="M40355">
            <v>5930</v>
          </cell>
          <cell r="N40355" t="str">
            <v>GUINDAUTO HIDRÁULICO, CAPACIDADE MÁXIMA DE CARGA 6200 KG, MOMENTO MÁXIMO DE CARGA 11,7 TM, ALCANCE MÁXIMO HORIZONTAL 9,70 M, INCLUSIVE CAMINHÃO TOCO PBT 16.000 KG, POTÊNCIA DE 189 CV - CHI DIURNO. AF_06/2014</v>
          </cell>
          <cell r="O40355" t="str">
            <v>CHI</v>
          </cell>
          <cell r="P40355" t="str">
            <v>ATRIBUÍDO SÃO PAULO</v>
          </cell>
          <cell r="Q40355">
            <v>4.3299999999999998E-2</v>
          </cell>
          <cell r="R40355">
            <v>35.08</v>
          </cell>
        </row>
        <row r="40356">
          <cell r="M40356">
            <v>88316</v>
          </cell>
          <cell r="N40356" t="str">
            <v>SERVENTE COM ENCARGOS COMPLEMENTARES</v>
          </cell>
          <cell r="O40356" t="str">
            <v>H</v>
          </cell>
          <cell r="P40356" t="str">
            <v>COLETADO</v>
          </cell>
          <cell r="Q40356">
            <v>0.28889999999999999</v>
          </cell>
          <cell r="R40356">
            <v>14.25</v>
          </cell>
        </row>
        <row r="40357">
          <cell r="M40357" t="str">
            <v/>
          </cell>
          <cell r="N40357" t="str">
            <v/>
          </cell>
          <cell r="O40357" t="str">
            <v/>
          </cell>
          <cell r="P40357" t="str">
            <v/>
          </cell>
          <cell r="Q40357" t="str">
            <v/>
          </cell>
          <cell r="R40357" t="str">
            <v/>
          </cell>
        </row>
        <row r="40358">
          <cell r="M40358">
            <v>5928</v>
          </cell>
          <cell r="N40358" t="str">
            <v>GUINDAUTO HIDRÁULICO, CAPACIDADE MÁXIMA DE CARGA 6200 KG, MOMENTO MÁXIMO DE CARGA 11,7 TM, ALCANCE MÁXIMO HORIZONTAL 9,70 M, INCLUSIVE CAMINHÃO TOCO PBT 16.000 KG, POTÊNCIA DE 189 CV - CHP DIURNO. AF_06/2014</v>
          </cell>
          <cell r="O40358" t="str">
            <v>CHP</v>
          </cell>
          <cell r="P40358" t="str">
            <v>ATRIBUÍDO SÃO PAULO</v>
          </cell>
          <cell r="Q40358">
            <v>0.52380000000000004</v>
          </cell>
          <cell r="R40358">
            <v>182.45</v>
          </cell>
        </row>
        <row r="40359">
          <cell r="M40359">
            <v>5930</v>
          </cell>
          <cell r="N40359" t="str">
            <v>GUINDAUTO HIDRÁULICO, CAPACIDADE MÁXIMA DE CARGA 6200 KG, MOMENTO MÁXIMO DE CARGA 11,7 TM, ALCANCE MÁXIMO HORIZONTAL 9,70 M, INCLUSIVE CAMINHÃO TOCO PBT 16.000 KG, POTÊNCIA DE 189 CV - CHI DIURNO. AF_06/2014</v>
          </cell>
          <cell r="O40359" t="str">
            <v>CHI</v>
          </cell>
          <cell r="P40359" t="str">
            <v>ATRIBUÍDO SÃO PAULO</v>
          </cell>
          <cell r="Q40359">
            <v>0.22450000000000001</v>
          </cell>
          <cell r="R40359">
            <v>35.08</v>
          </cell>
        </row>
        <row r="40360">
          <cell r="M40360">
            <v>88316</v>
          </cell>
          <cell r="N40360" t="str">
            <v>SERVENTE COM ENCARGOS COMPLEMENTARES</v>
          </cell>
          <cell r="O40360" t="str">
            <v>H</v>
          </cell>
          <cell r="P40360" t="str">
            <v>COLETADO</v>
          </cell>
          <cell r="Q40360">
            <v>1.4964999999999999</v>
          </cell>
          <cell r="R40360">
            <v>14.25</v>
          </cell>
        </row>
        <row r="40361">
          <cell r="M40361" t="str">
            <v/>
          </cell>
          <cell r="N40361" t="str">
            <v/>
          </cell>
          <cell r="O40361" t="str">
            <v/>
          </cell>
          <cell r="P40361" t="str">
            <v/>
          </cell>
          <cell r="Q40361" t="str">
            <v/>
          </cell>
          <cell r="R40361" t="str">
            <v/>
          </cell>
        </row>
        <row r="40362">
          <cell r="M40362">
            <v>5928</v>
          </cell>
          <cell r="N40362" t="str">
            <v>GUINDAUTO HIDRÁULICO, CAPACIDADE MÁXIMA DE CARGA 6200 KG, MOMENTO MÁXIMO DE CARGA 11,7 TM, ALCANCE MÁXIMO HORIZONTAL 9,70 M, INCLUSIVE CAMINHÃO TOCO PBT 16.000 KG, POTÊNCIA DE 189 CV - CHP DIURNO. AF_06/2014</v>
          </cell>
          <cell r="O40362" t="str">
            <v>CHP</v>
          </cell>
          <cell r="P40362" t="str">
            <v>ATRIBUÍDO SÃO PAULO</v>
          </cell>
          <cell r="Q40362">
            <v>0.40210000000000001</v>
          </cell>
          <cell r="R40362">
            <v>182.45</v>
          </cell>
        </row>
        <row r="40363">
          <cell r="M40363">
            <v>5930</v>
          </cell>
          <cell r="N40363" t="str">
            <v>GUINDAUTO HIDRÁULICO, CAPACIDADE MÁXIMA DE CARGA 6200 KG, MOMENTO MÁXIMO DE CARGA 11,7 TM, ALCANCE MÁXIMO HORIZONTAL 9,70 M, INCLUSIVE CAMINHÃO TOCO PBT 16.000 KG, POTÊNCIA DE 189 CV - CHI DIURNO. AF_06/2014</v>
          </cell>
          <cell r="O40363" t="str">
            <v>CHI</v>
          </cell>
          <cell r="P40363" t="str">
            <v>ATRIBUÍDO SÃO PAULO</v>
          </cell>
          <cell r="Q40363">
            <v>0.17230000000000001</v>
          </cell>
          <cell r="R40363">
            <v>35.08</v>
          </cell>
        </row>
        <row r="40364">
          <cell r="M40364">
            <v>88316</v>
          </cell>
          <cell r="N40364" t="str">
            <v>SERVENTE COM ENCARGOS COMPLEMENTARES</v>
          </cell>
          <cell r="O40364" t="str">
            <v>H</v>
          </cell>
          <cell r="P40364" t="str">
            <v>COLETADO</v>
          </cell>
          <cell r="Q40364">
            <v>1.1487000000000001</v>
          </cell>
          <cell r="R40364">
            <v>14.25</v>
          </cell>
        </row>
        <row r="40365">
          <cell r="M40365" t="str">
            <v/>
          </cell>
          <cell r="N40365" t="str">
            <v/>
          </cell>
          <cell r="O40365" t="str">
            <v/>
          </cell>
          <cell r="P40365" t="str">
            <v/>
          </cell>
          <cell r="Q40365" t="str">
            <v/>
          </cell>
          <cell r="R40365" t="str">
            <v/>
          </cell>
        </row>
        <row r="40366">
          <cell r="M40366">
            <v>5928</v>
          </cell>
          <cell r="N40366" t="str">
            <v>GUINDAUTO HIDRÁULICO, CAPACIDADE MÁXIMA DE CARGA 6200 KG, MOMENTO MÁXIMO DE CARGA 11,7 TM, ALCANCE MÁXIMO HORIZONTAL 9,70 M, INCLUSIVE CAMINHÃO TOCO PBT 16.000 KG, POTÊNCIA DE 189 CV - CHP DIURNO. AF_06/2014</v>
          </cell>
          <cell r="O40366" t="str">
            <v>CHP</v>
          </cell>
          <cell r="P40366" t="str">
            <v>ATRIBUÍDO SÃO PAULO</v>
          </cell>
          <cell r="Q40366">
            <v>0.36220000000000002</v>
          </cell>
          <cell r="R40366">
            <v>182.45</v>
          </cell>
        </row>
        <row r="40367">
          <cell r="M40367">
            <v>5930</v>
          </cell>
          <cell r="N40367" t="str">
            <v>GUINDAUTO HIDRÁULICO, CAPACIDADE MÁXIMA DE CARGA 6200 KG, MOMENTO MÁXIMO DE CARGA 11,7 TM, ALCANCE MÁXIMO HORIZONTAL 9,70 M, INCLUSIVE CAMINHÃO TOCO PBT 16.000 KG, POTÊNCIA DE 189 CV - CHI DIURNO. AF_06/2014</v>
          </cell>
          <cell r="O40367" t="str">
            <v>CHI</v>
          </cell>
          <cell r="P40367" t="str">
            <v>ATRIBUÍDO SÃO PAULO</v>
          </cell>
          <cell r="Q40367">
            <v>0.1552</v>
          </cell>
          <cell r="R40367">
            <v>35.08</v>
          </cell>
        </row>
        <row r="40368">
          <cell r="M40368">
            <v>88316</v>
          </cell>
          <cell r="N40368" t="str">
            <v>SERVENTE COM ENCARGOS COMPLEMENTARES</v>
          </cell>
          <cell r="O40368" t="str">
            <v>H</v>
          </cell>
          <cell r="P40368" t="str">
            <v>COLETADO</v>
          </cell>
          <cell r="Q40368">
            <v>1.0348999999999999</v>
          </cell>
          <cell r="R40368">
            <v>14.25</v>
          </cell>
        </row>
        <row r="40369">
          <cell r="M40369" t="str">
            <v/>
          </cell>
          <cell r="N40369" t="str">
            <v/>
          </cell>
          <cell r="O40369" t="str">
            <v/>
          </cell>
          <cell r="P40369" t="str">
            <v/>
          </cell>
          <cell r="Q40369" t="str">
            <v/>
          </cell>
          <cell r="R40369" t="str">
            <v/>
          </cell>
        </row>
        <row r="40370">
          <cell r="M40370">
            <v>5928</v>
          </cell>
          <cell r="N40370" t="str">
            <v>GUINDAUTO HIDRÁULICO, CAPACIDADE MÁXIMA DE CARGA 6200 KG, MOMENTO MÁXIMO DE CARGA 11,7 TM, ALCANCE MÁXIMO HORIZONTAL 9,70 M, INCLUSIVE CAMINHÃO TOCO PBT 16.000 KG, POTÊNCIA DE 189 CV - CHP DIURNO. AF_06/2014</v>
          </cell>
          <cell r="O40370" t="str">
            <v>CHP</v>
          </cell>
          <cell r="P40370" t="str">
            <v>ATRIBUÍDO SÃO PAULO</v>
          </cell>
          <cell r="Q40370">
            <v>0.26519999999999999</v>
          </cell>
          <cell r="R40370">
            <v>182.45</v>
          </cell>
        </row>
        <row r="40371">
          <cell r="M40371">
            <v>5930</v>
          </cell>
          <cell r="N40371" t="str">
            <v>GUINDAUTO HIDRÁULICO, CAPACIDADE MÁXIMA DE CARGA 6200 KG, MOMENTO MÁXIMO DE CARGA 11,7 TM, ALCANCE MÁXIMO HORIZONTAL 9,70 M, INCLUSIVE CAMINHÃO TOCO PBT 16.000 KG, POTÊNCIA DE 189 CV - CHI DIURNO. AF_06/2014</v>
          </cell>
          <cell r="O40371" t="str">
            <v>CHI</v>
          </cell>
          <cell r="P40371" t="str">
            <v>ATRIBUÍDO SÃO PAULO</v>
          </cell>
          <cell r="Q40371">
            <v>0.1137</v>
          </cell>
          <cell r="R40371">
            <v>35.08</v>
          </cell>
        </row>
        <row r="40372">
          <cell r="M40372">
            <v>88316</v>
          </cell>
          <cell r="N40372" t="str">
            <v>SERVENTE COM ENCARGOS COMPLEMENTARES</v>
          </cell>
          <cell r="O40372" t="str">
            <v>H</v>
          </cell>
          <cell r="P40372" t="str">
            <v>COLETADO</v>
          </cell>
          <cell r="Q40372">
            <v>0.75770000000000004</v>
          </cell>
          <cell r="R40372">
            <v>14.25</v>
          </cell>
        </row>
        <row r="40373">
          <cell r="M40373" t="str">
            <v/>
          </cell>
          <cell r="N40373" t="str">
            <v/>
          </cell>
          <cell r="O40373" t="str">
            <v/>
          </cell>
          <cell r="P40373" t="str">
            <v/>
          </cell>
          <cell r="Q40373" t="str">
            <v/>
          </cell>
          <cell r="R40373" t="str">
            <v/>
          </cell>
        </row>
        <row r="40374">
          <cell r="M40374">
            <v>5928</v>
          </cell>
          <cell r="N40374" t="str">
            <v>GUINDAUTO HIDRÁULICO, CAPACIDADE MÁXIMA DE CARGA 6200 KG, MOMENTO MÁXIMO DE CARGA 11,7 TM, ALCANCE MÁXIMO HORIZONTAL 9,70 M, INCLUSIVE CAMINHÃO TOCO PBT 16.000 KG, POTÊNCIA DE 189 CV - CHP DIURNO. AF_06/2014</v>
          </cell>
          <cell r="O40374" t="str">
            <v>CHP</v>
          </cell>
          <cell r="P40374" t="str">
            <v>ATRIBUÍDO SÃO PAULO</v>
          </cell>
          <cell r="Q40374">
            <v>0.22950000000000001</v>
          </cell>
          <cell r="R40374">
            <v>182.45</v>
          </cell>
        </row>
        <row r="40375">
          <cell r="M40375">
            <v>5930</v>
          </cell>
          <cell r="N40375" t="str">
            <v>GUINDAUTO HIDRÁULICO, CAPACIDADE MÁXIMA DE CARGA 6200 KG, MOMENTO MÁXIMO DE CARGA 11,7 TM, ALCANCE MÁXIMO HORIZONTAL 9,70 M, INCLUSIVE CAMINHÃO TOCO PBT 16.000 KG, POTÊNCIA DE 189 CV - CHI DIURNO. AF_06/2014</v>
          </cell>
          <cell r="O40375" t="str">
            <v>CHI</v>
          </cell>
          <cell r="P40375" t="str">
            <v>ATRIBUÍDO SÃO PAULO</v>
          </cell>
          <cell r="Q40375">
            <v>9.8299999999999998E-2</v>
          </cell>
          <cell r="R40375">
            <v>35.08</v>
          </cell>
        </row>
        <row r="40376">
          <cell r="M40376">
            <v>88316</v>
          </cell>
          <cell r="N40376" t="str">
            <v>SERVENTE COM ENCARGOS COMPLEMENTARES</v>
          </cell>
          <cell r="O40376" t="str">
            <v>H</v>
          </cell>
          <cell r="P40376" t="str">
            <v>COLETADO</v>
          </cell>
          <cell r="Q40376">
            <v>0.65559999999999996</v>
          </cell>
          <cell r="R40376">
            <v>14.25</v>
          </cell>
        </row>
        <row r="40377">
          <cell r="M40377" t="str">
            <v/>
          </cell>
          <cell r="N40377" t="str">
            <v/>
          </cell>
          <cell r="O40377" t="str">
            <v/>
          </cell>
          <cell r="P40377" t="str">
            <v/>
          </cell>
          <cell r="Q40377" t="str">
            <v/>
          </cell>
          <cell r="R40377" t="str">
            <v/>
          </cell>
        </row>
        <row r="40378">
          <cell r="M40378">
            <v>339</v>
          </cell>
          <cell r="N40378" t="str">
            <v>ARAME FARPADO GALVANIZADO, 14 BWG (2,11 MM), CLASSE 250</v>
          </cell>
          <cell r="O40378" t="str">
            <v>M</v>
          </cell>
          <cell r="P40378" t="str">
            <v>COEFICIENTE DE REPRESENTATIVIDADE</v>
          </cell>
          <cell r="Q40378">
            <v>1</v>
          </cell>
          <cell r="R40378">
            <v>0.94</v>
          </cell>
        </row>
        <row r="40379">
          <cell r="M40379">
            <v>43130</v>
          </cell>
          <cell r="N40379" t="str">
            <v>ARAME GALVANIZADO 12 BWG, D = 2,76 MM (0,048 KG/M) OU 14 BWG, D = 2,11 MM (0,026 KG/M)</v>
          </cell>
          <cell r="O40379" t="str">
            <v>KG</v>
          </cell>
          <cell r="P40379" t="str">
            <v>COLETADO</v>
          </cell>
          <cell r="Q40379">
            <v>7.1999999999999998E-3</v>
          </cell>
          <cell r="R40379">
            <v>15.41</v>
          </cell>
        </row>
        <row r="40380">
          <cell r="M40380">
            <v>88309</v>
          </cell>
          <cell r="N40380" t="str">
            <v>PEDREIRO COM ENCARGOS COMPLEMENTARES</v>
          </cell>
          <cell r="O40380" t="str">
            <v>H</v>
          </cell>
          <cell r="P40380" t="str">
            <v>COLETADO</v>
          </cell>
          <cell r="Q40380">
            <v>9.2600000000000002E-2</v>
          </cell>
          <cell r="R40380">
            <v>19.43</v>
          </cell>
        </row>
        <row r="40381">
          <cell r="M40381">
            <v>88316</v>
          </cell>
          <cell r="N40381" t="str">
            <v>SERVENTE COM ENCARGOS COMPLEMENTARES</v>
          </cell>
          <cell r="O40381" t="str">
            <v>H</v>
          </cell>
          <cell r="P40381" t="str">
            <v>COLETADO</v>
          </cell>
          <cell r="Q40381">
            <v>9.2600000000000002E-2</v>
          </cell>
          <cell r="R40381">
            <v>14.25</v>
          </cell>
        </row>
        <row r="40382">
          <cell r="M40382" t="str">
            <v/>
          </cell>
          <cell r="N40382" t="str">
            <v/>
          </cell>
          <cell r="O40382" t="str">
            <v/>
          </cell>
          <cell r="P40382" t="str">
            <v/>
          </cell>
          <cell r="Q40382" t="str">
            <v/>
          </cell>
          <cell r="R40382" t="str">
            <v/>
          </cell>
        </row>
        <row r="40383">
          <cell r="M40383">
            <v>339</v>
          </cell>
          <cell r="N40383" t="str">
            <v>ARAME FARPADO GALVANIZADO, 14 BWG (2,11 MM), CLASSE 250</v>
          </cell>
          <cell r="O40383" t="str">
            <v>M</v>
          </cell>
          <cell r="P40383" t="str">
            <v>COEFICIENTE DE REPRESENTATIVIDADE</v>
          </cell>
          <cell r="Q40383">
            <v>4</v>
          </cell>
          <cell r="R40383">
            <v>0.94</v>
          </cell>
        </row>
        <row r="40384">
          <cell r="M40384">
            <v>4102</v>
          </cell>
          <cell r="N40384" t="str">
            <v>MOURAO DE CONCRETO RETO, SECAO QUADRADA, *10 X 10* CM, H= 3,00 M</v>
          </cell>
          <cell r="O40384" t="str">
            <v>UN</v>
          </cell>
          <cell r="P40384" t="str">
            <v>COLETADO</v>
          </cell>
          <cell r="Q40384">
            <v>0.4</v>
          </cell>
          <cell r="R40384">
            <v>60</v>
          </cell>
        </row>
        <row r="40385">
          <cell r="M40385">
            <v>43130</v>
          </cell>
          <cell r="N40385" t="str">
            <v>ARAME GALVANIZADO 12 BWG, D = 2,76 MM (0,048 KG/M) OU 14 BWG, D = 2,11 MM (0,026 KG/M)</v>
          </cell>
          <cell r="O40385" t="str">
            <v>KG</v>
          </cell>
          <cell r="P40385" t="str">
            <v>COLETADO</v>
          </cell>
          <cell r="Q40385">
            <v>2.87E-2</v>
          </cell>
          <cell r="R40385">
            <v>15.41</v>
          </cell>
        </row>
        <row r="40386">
          <cell r="M40386">
            <v>88309</v>
          </cell>
          <cell r="N40386" t="str">
            <v>PEDREIRO COM ENCARGOS COMPLEMENTARES</v>
          </cell>
          <cell r="O40386" t="str">
            <v>H</v>
          </cell>
          <cell r="P40386" t="str">
            <v>COLETADO</v>
          </cell>
          <cell r="Q40386">
            <v>0.52800000000000002</v>
          </cell>
          <cell r="R40386">
            <v>19.43</v>
          </cell>
        </row>
        <row r="40387">
          <cell r="M40387">
            <v>88316</v>
          </cell>
          <cell r="N40387" t="str">
            <v>SERVENTE COM ENCARGOS COMPLEMENTARES</v>
          </cell>
          <cell r="O40387" t="str">
            <v>H</v>
          </cell>
          <cell r="P40387" t="str">
            <v>COLETADO</v>
          </cell>
          <cell r="Q40387">
            <v>0.52800000000000002</v>
          </cell>
          <cell r="R40387">
            <v>14.25</v>
          </cell>
        </row>
        <row r="40388">
          <cell r="M40388">
            <v>94962</v>
          </cell>
          <cell r="N40388" t="str">
            <v>CONCRETO MAGRO PARA LASTRO, TRAÇO 1:4,5:4,5 (EM MASSA SECA DE CIMENTO/ AREIA MÉDIA/ BRITA 1) - PREPARO MECÂNICO COM BETONEIRA 400 L. AF_05/2021</v>
          </cell>
          <cell r="O40388" t="str">
            <v>M3</v>
          </cell>
          <cell r="P40388" t="str">
            <v>ATRIBUÍDO SÃO PAULO</v>
          </cell>
          <cell r="Q40388">
            <v>8.9999999999999993E-3</v>
          </cell>
          <cell r="R40388">
            <v>330.86</v>
          </cell>
        </row>
        <row r="40389">
          <cell r="M40389" t="str">
            <v/>
          </cell>
          <cell r="N40389" t="str">
            <v/>
          </cell>
          <cell r="O40389" t="str">
            <v/>
          </cell>
          <cell r="P40389" t="str">
            <v/>
          </cell>
          <cell r="Q40389" t="str">
            <v/>
          </cell>
          <cell r="R40389" t="str">
            <v/>
          </cell>
        </row>
        <row r="40390">
          <cell r="M40390">
            <v>346</v>
          </cell>
          <cell r="N40390" t="str">
            <v>ARAME DE ACO OVALADO 15 X 17 ( 45,7 KG, 700 KGF), ROLO 1000 M</v>
          </cell>
          <cell r="O40390" t="str">
            <v>KG</v>
          </cell>
          <cell r="P40390" t="str">
            <v>COEFICIENTE DE REPRESENTATIVIDADE</v>
          </cell>
          <cell r="Q40390">
            <v>0.18</v>
          </cell>
          <cell r="R40390">
            <v>18.25</v>
          </cell>
        </row>
        <row r="40391">
          <cell r="M40391">
            <v>4102</v>
          </cell>
          <cell r="N40391" t="str">
            <v>MOURAO DE CONCRETO RETO, SECAO QUADRADA, *10 X 10* CM, H= 3,00 M</v>
          </cell>
          <cell r="O40391" t="str">
            <v>UN</v>
          </cell>
          <cell r="P40391" t="str">
            <v>COLETADO</v>
          </cell>
          <cell r="Q40391">
            <v>0.4</v>
          </cell>
          <cell r="R40391">
            <v>60</v>
          </cell>
        </row>
        <row r="40392">
          <cell r="M40392">
            <v>43130</v>
          </cell>
          <cell r="N40392" t="str">
            <v>ARAME GALVANIZADO 12 BWG, D = 2,76 MM (0,048 KG/M) OU 14 BWG, D = 2,11 MM (0,026 KG/M)</v>
          </cell>
          <cell r="O40392" t="str">
            <v>KG</v>
          </cell>
          <cell r="P40392" t="str">
            <v>COLETADO</v>
          </cell>
          <cell r="Q40392">
            <v>2.87E-2</v>
          </cell>
          <cell r="R40392">
            <v>15.41</v>
          </cell>
        </row>
        <row r="40393">
          <cell r="M40393">
            <v>88309</v>
          </cell>
          <cell r="N40393" t="str">
            <v>PEDREIRO COM ENCARGOS COMPLEMENTARES</v>
          </cell>
          <cell r="O40393" t="str">
            <v>H</v>
          </cell>
          <cell r="P40393" t="str">
            <v>COLETADO</v>
          </cell>
          <cell r="Q40393">
            <v>0.52800000000000002</v>
          </cell>
          <cell r="R40393">
            <v>19.43</v>
          </cell>
        </row>
        <row r="40394">
          <cell r="M40394">
            <v>88316</v>
          </cell>
          <cell r="N40394" t="str">
            <v>SERVENTE COM ENCARGOS COMPLEMENTARES</v>
          </cell>
          <cell r="O40394" t="str">
            <v>H</v>
          </cell>
          <cell r="P40394" t="str">
            <v>COLETADO</v>
          </cell>
          <cell r="Q40394">
            <v>0.52800000000000002</v>
          </cell>
          <cell r="R40394">
            <v>14.25</v>
          </cell>
        </row>
        <row r="40395">
          <cell r="M40395">
            <v>94962</v>
          </cell>
          <cell r="N40395" t="str">
            <v>CONCRETO MAGRO PARA LASTRO, TRAÇO 1:4,5:4,5 (EM MASSA SECA DE CIMENTO/ AREIA MÉDIA/ BRITA 1) - PREPARO MECÂNICO COM BETONEIRA 400 L. AF_05/2021</v>
          </cell>
          <cell r="O40395" t="str">
            <v>M3</v>
          </cell>
          <cell r="P40395" t="str">
            <v>ATRIBUÍDO SÃO PAULO</v>
          </cell>
          <cell r="Q40395">
            <v>8.9999999999999993E-3</v>
          </cell>
          <cell r="R40395">
            <v>330.86</v>
          </cell>
        </row>
        <row r="40396">
          <cell r="M40396" t="str">
            <v/>
          </cell>
          <cell r="N40396" t="str">
            <v/>
          </cell>
          <cell r="O40396" t="str">
            <v/>
          </cell>
          <cell r="P40396" t="str">
            <v/>
          </cell>
          <cell r="Q40396" t="str">
            <v/>
          </cell>
          <cell r="R40396" t="str">
            <v/>
          </cell>
        </row>
        <row r="40397">
          <cell r="M40397">
            <v>339</v>
          </cell>
          <cell r="N40397" t="str">
            <v>ARAME FARPADO GALVANIZADO, 14 BWG (2,11 MM), CLASSE 250</v>
          </cell>
          <cell r="O40397" t="str">
            <v>M</v>
          </cell>
          <cell r="P40397" t="str">
            <v>COEFICIENTE DE REPRESENTATIVIDADE</v>
          </cell>
          <cell r="Q40397">
            <v>2</v>
          </cell>
          <cell r="R40397">
            <v>0.94</v>
          </cell>
        </row>
        <row r="40398">
          <cell r="M40398">
            <v>346</v>
          </cell>
          <cell r="N40398" t="str">
            <v>ARAME DE ACO OVALADO 15 X 17 ( 45,7 KG, 700 KGF), ROLO 1000 M</v>
          </cell>
          <cell r="O40398" t="str">
            <v>KG</v>
          </cell>
          <cell r="P40398" t="str">
            <v>COEFICIENTE DE REPRESENTATIVIDADE</v>
          </cell>
          <cell r="Q40398">
            <v>0.09</v>
          </cell>
          <cell r="R40398">
            <v>18.25</v>
          </cell>
        </row>
        <row r="40399">
          <cell r="M40399">
            <v>4102</v>
          </cell>
          <cell r="N40399" t="str">
            <v>MOURAO DE CONCRETO RETO, SECAO QUADRADA, *10 X 10* CM, H= 3,00 M</v>
          </cell>
          <cell r="O40399" t="str">
            <v>UN</v>
          </cell>
          <cell r="P40399" t="str">
            <v>COLETADO</v>
          </cell>
          <cell r="Q40399">
            <v>0.4</v>
          </cell>
          <cell r="R40399">
            <v>60</v>
          </cell>
        </row>
        <row r="40400">
          <cell r="M40400">
            <v>43130</v>
          </cell>
          <cell r="N40400" t="str">
            <v>ARAME GALVANIZADO 12 BWG, D = 2,76 MM (0,048 KG/M) OU 14 BWG, D = 2,11 MM (0,026 KG/M)</v>
          </cell>
          <cell r="O40400" t="str">
            <v>KG</v>
          </cell>
          <cell r="P40400" t="str">
            <v>COLETADO</v>
          </cell>
          <cell r="Q40400">
            <v>2.87E-2</v>
          </cell>
          <cell r="R40400">
            <v>15.41</v>
          </cell>
        </row>
        <row r="40401">
          <cell r="M40401">
            <v>88309</v>
          </cell>
          <cell r="N40401" t="str">
            <v>PEDREIRO COM ENCARGOS COMPLEMENTARES</v>
          </cell>
          <cell r="O40401" t="str">
            <v>H</v>
          </cell>
          <cell r="P40401" t="str">
            <v>COLETADO</v>
          </cell>
          <cell r="Q40401">
            <v>0.52800000000000002</v>
          </cell>
          <cell r="R40401">
            <v>19.43</v>
          </cell>
        </row>
        <row r="40402">
          <cell r="M40402">
            <v>88316</v>
          </cell>
          <cell r="N40402" t="str">
            <v>SERVENTE COM ENCARGOS COMPLEMENTARES</v>
          </cell>
          <cell r="O40402" t="str">
            <v>H</v>
          </cell>
          <cell r="P40402" t="str">
            <v>COLETADO</v>
          </cell>
          <cell r="Q40402">
            <v>0.52800000000000002</v>
          </cell>
          <cell r="R40402">
            <v>14.25</v>
          </cell>
        </row>
        <row r="40403">
          <cell r="M40403">
            <v>94962</v>
          </cell>
          <cell r="N40403" t="str">
            <v>CONCRETO MAGRO PARA LASTRO, TRAÇO 1:4,5:4,5 (EM MASSA SECA DE CIMENTO/ AREIA MÉDIA/ BRITA 1) - PREPARO MECÂNICO COM BETONEIRA 400 L. AF_05/2021</v>
          </cell>
          <cell r="O40403" t="str">
            <v>M3</v>
          </cell>
          <cell r="P40403" t="str">
            <v>ATRIBUÍDO SÃO PAULO</v>
          </cell>
          <cell r="Q40403">
            <v>8.9999999999999993E-3</v>
          </cell>
          <cell r="R40403">
            <v>330.86</v>
          </cell>
        </row>
        <row r="40404">
          <cell r="M40404" t="str">
            <v/>
          </cell>
          <cell r="N40404" t="str">
            <v/>
          </cell>
          <cell r="O40404" t="str">
            <v/>
          </cell>
          <cell r="P40404" t="str">
            <v/>
          </cell>
          <cell r="Q40404" t="str">
            <v/>
          </cell>
          <cell r="R40404" t="str">
            <v/>
          </cell>
        </row>
        <row r="40405">
          <cell r="M40405">
            <v>339</v>
          </cell>
          <cell r="N40405" t="str">
            <v>ARAME FARPADO GALVANIZADO, 14 BWG (2,11 MM), CLASSE 250</v>
          </cell>
          <cell r="O40405" t="str">
            <v>M</v>
          </cell>
          <cell r="P40405" t="str">
            <v>COEFICIENTE DE REPRESENTATIVIDADE</v>
          </cell>
          <cell r="Q40405">
            <v>4</v>
          </cell>
          <cell r="R40405">
            <v>0.94</v>
          </cell>
        </row>
        <row r="40406">
          <cell r="M40406">
            <v>4107</v>
          </cell>
          <cell r="N40406" t="str">
            <v>MOURAO DE CONCRETO RETO, SECAO QUADARA *10 X 10* CM, H= *2,30* M</v>
          </cell>
          <cell r="O40406" t="str">
            <v>UN</v>
          </cell>
          <cell r="P40406" t="str">
            <v>COEFICIENTE DE REPRESENTATIVIDADE</v>
          </cell>
          <cell r="Q40406">
            <v>0.4</v>
          </cell>
          <cell r="R40406">
            <v>49.15</v>
          </cell>
        </row>
        <row r="40407">
          <cell r="M40407">
            <v>43130</v>
          </cell>
          <cell r="N40407" t="str">
            <v>ARAME GALVANIZADO 12 BWG, D = 2,76 MM (0,048 KG/M) OU 14 BWG, D = 2,11 MM (0,026 KG/M)</v>
          </cell>
          <cell r="O40407" t="str">
            <v>KG</v>
          </cell>
          <cell r="P40407" t="str">
            <v>COLETADO</v>
          </cell>
          <cell r="Q40407">
            <v>0.28699999999999998</v>
          </cell>
          <cell r="R40407">
            <v>15.41</v>
          </cell>
        </row>
        <row r="40408">
          <cell r="M40408">
            <v>88309</v>
          </cell>
          <cell r="N40408" t="str">
            <v>PEDREIRO COM ENCARGOS COMPLEMENTARES</v>
          </cell>
          <cell r="O40408" t="str">
            <v>H</v>
          </cell>
          <cell r="P40408" t="str">
            <v>COLETADO</v>
          </cell>
          <cell r="Q40408">
            <v>0.52800000000000002</v>
          </cell>
          <cell r="R40408">
            <v>19.43</v>
          </cell>
        </row>
        <row r="40409">
          <cell r="M40409">
            <v>88316</v>
          </cell>
          <cell r="N40409" t="str">
            <v>SERVENTE COM ENCARGOS COMPLEMENTARES</v>
          </cell>
          <cell r="O40409" t="str">
            <v>H</v>
          </cell>
          <cell r="P40409" t="str">
            <v>COLETADO</v>
          </cell>
          <cell r="Q40409">
            <v>0.52800000000000002</v>
          </cell>
          <cell r="R40409">
            <v>14.25</v>
          </cell>
        </row>
        <row r="40410">
          <cell r="M40410">
            <v>94962</v>
          </cell>
          <cell r="N40410" t="str">
            <v>CONCRETO MAGRO PARA LASTRO, TRAÇO 1:4,5:4,5 (EM MASSA SECA DE CIMENTO/ AREIA MÉDIA/ BRITA 1) - PREPARO MECÂNICO COM BETONEIRA 400 L. AF_05/2021</v>
          </cell>
          <cell r="O40410" t="str">
            <v>M3</v>
          </cell>
          <cell r="P40410" t="str">
            <v>ATRIBUÍDO SÃO PAULO</v>
          </cell>
          <cell r="Q40410">
            <v>8.9999999999999993E-3</v>
          </cell>
          <cell r="R40410">
            <v>330.86</v>
          </cell>
        </row>
        <row r="40411">
          <cell r="M40411" t="str">
            <v/>
          </cell>
          <cell r="N40411" t="str">
            <v/>
          </cell>
          <cell r="O40411" t="str">
            <v/>
          </cell>
          <cell r="P40411" t="str">
            <v/>
          </cell>
          <cell r="Q40411" t="str">
            <v/>
          </cell>
          <cell r="R40411" t="str">
            <v/>
          </cell>
        </row>
        <row r="40412">
          <cell r="M40412">
            <v>346</v>
          </cell>
          <cell r="N40412" t="str">
            <v>ARAME DE ACO OVALADO 15 X 17 ( 45,7 KG, 700 KGF), ROLO 1000 M</v>
          </cell>
          <cell r="O40412" t="str">
            <v>KG</v>
          </cell>
          <cell r="P40412" t="str">
            <v>COEFICIENTE DE REPRESENTATIVIDADE</v>
          </cell>
          <cell r="Q40412">
            <v>0.18</v>
          </cell>
          <cell r="R40412">
            <v>18.25</v>
          </cell>
        </row>
        <row r="40413">
          <cell r="M40413">
            <v>4107</v>
          </cell>
          <cell r="N40413" t="str">
            <v>MOURAO DE CONCRETO RETO, SECAO QUADARA *10 X 10* CM, H= *2,30* M</v>
          </cell>
          <cell r="O40413" t="str">
            <v>UN</v>
          </cell>
          <cell r="P40413" t="str">
            <v>COEFICIENTE DE REPRESENTATIVIDADE</v>
          </cell>
          <cell r="Q40413">
            <v>0.4</v>
          </cell>
          <cell r="R40413">
            <v>49.15</v>
          </cell>
        </row>
        <row r="40414">
          <cell r="M40414">
            <v>43130</v>
          </cell>
          <cell r="N40414" t="str">
            <v>ARAME GALVANIZADO 12 BWG, D = 2,76 MM (0,048 KG/M) OU 14 BWG, D = 2,11 MM (0,026 KG/M)</v>
          </cell>
          <cell r="O40414" t="str">
            <v>KG</v>
          </cell>
          <cell r="P40414" t="str">
            <v>COLETADO</v>
          </cell>
          <cell r="Q40414">
            <v>2.87E-2</v>
          </cell>
          <cell r="R40414">
            <v>15.41</v>
          </cell>
        </row>
        <row r="40415">
          <cell r="M40415">
            <v>88309</v>
          </cell>
          <cell r="N40415" t="str">
            <v>PEDREIRO COM ENCARGOS COMPLEMENTARES</v>
          </cell>
          <cell r="O40415" t="str">
            <v>H</v>
          </cell>
          <cell r="P40415" t="str">
            <v>COLETADO</v>
          </cell>
          <cell r="Q40415">
            <v>0.52800000000000002</v>
          </cell>
          <cell r="R40415">
            <v>19.43</v>
          </cell>
        </row>
        <row r="40416">
          <cell r="M40416">
            <v>88316</v>
          </cell>
          <cell r="N40416" t="str">
            <v>SERVENTE COM ENCARGOS COMPLEMENTARES</v>
          </cell>
          <cell r="O40416" t="str">
            <v>H</v>
          </cell>
          <cell r="P40416" t="str">
            <v>COLETADO</v>
          </cell>
          <cell r="Q40416">
            <v>0.52800000000000002</v>
          </cell>
          <cell r="R40416">
            <v>14.25</v>
          </cell>
        </row>
        <row r="40417">
          <cell r="M40417">
            <v>94962</v>
          </cell>
          <cell r="N40417" t="str">
            <v>CONCRETO MAGRO PARA LASTRO, TRAÇO 1:4,5:4,5 (EM MASSA SECA DE CIMENTO/ AREIA MÉDIA/ BRITA 1) - PREPARO MECÂNICO COM BETONEIRA 400 L. AF_05/2021</v>
          </cell>
          <cell r="O40417" t="str">
            <v>M3</v>
          </cell>
          <cell r="P40417" t="str">
            <v>ATRIBUÍDO SÃO PAULO</v>
          </cell>
          <cell r="Q40417">
            <v>8.9999999999999993E-3</v>
          </cell>
          <cell r="R40417">
            <v>330.86</v>
          </cell>
        </row>
        <row r="40418">
          <cell r="M40418" t="str">
            <v/>
          </cell>
          <cell r="N40418" t="str">
            <v/>
          </cell>
          <cell r="O40418" t="str">
            <v/>
          </cell>
          <cell r="P40418" t="str">
            <v/>
          </cell>
          <cell r="Q40418" t="str">
            <v/>
          </cell>
          <cell r="R40418" t="str">
            <v/>
          </cell>
        </row>
        <row r="40419">
          <cell r="M40419">
            <v>339</v>
          </cell>
          <cell r="N40419" t="str">
            <v>ARAME FARPADO GALVANIZADO, 14 BWG (2,11 MM), CLASSE 250</v>
          </cell>
          <cell r="O40419" t="str">
            <v>M</v>
          </cell>
          <cell r="P40419" t="str">
            <v>COEFICIENTE DE REPRESENTATIVIDADE</v>
          </cell>
          <cell r="Q40419">
            <v>2</v>
          </cell>
          <cell r="R40419">
            <v>0.94</v>
          </cell>
        </row>
        <row r="40420">
          <cell r="M40420">
            <v>346</v>
          </cell>
          <cell r="N40420" t="str">
            <v>ARAME DE ACO OVALADO 15 X 17 ( 45,7 KG, 700 KGF), ROLO 1000 M</v>
          </cell>
          <cell r="O40420" t="str">
            <v>KG</v>
          </cell>
          <cell r="P40420" t="str">
            <v>COEFICIENTE DE REPRESENTATIVIDADE</v>
          </cell>
          <cell r="Q40420">
            <v>0.09</v>
          </cell>
          <cell r="R40420">
            <v>18.25</v>
          </cell>
        </row>
        <row r="40421">
          <cell r="M40421">
            <v>4107</v>
          </cell>
          <cell r="N40421" t="str">
            <v>MOURAO DE CONCRETO RETO, SECAO QUADARA *10 X 10* CM, H= *2,30* M</v>
          </cell>
          <cell r="O40421" t="str">
            <v>UN</v>
          </cell>
          <cell r="P40421" t="str">
            <v>COEFICIENTE DE REPRESENTATIVIDADE</v>
          </cell>
          <cell r="Q40421">
            <v>0.4</v>
          </cell>
          <cell r="R40421">
            <v>49.15</v>
          </cell>
        </row>
        <row r="40422">
          <cell r="M40422">
            <v>43130</v>
          </cell>
          <cell r="N40422" t="str">
            <v>ARAME GALVANIZADO 12 BWG, D = 2,76 MM (0,048 KG/M) OU 14 BWG, D = 2,11 MM (0,026 KG/M)</v>
          </cell>
          <cell r="O40422" t="str">
            <v>KG</v>
          </cell>
          <cell r="P40422" t="str">
            <v>COLETADO</v>
          </cell>
          <cell r="Q40422">
            <v>2.87E-2</v>
          </cell>
          <cell r="R40422">
            <v>15.41</v>
          </cell>
        </row>
        <row r="40423">
          <cell r="M40423">
            <v>88309</v>
          </cell>
          <cell r="N40423" t="str">
            <v>PEDREIRO COM ENCARGOS COMPLEMENTARES</v>
          </cell>
          <cell r="O40423" t="str">
            <v>H</v>
          </cell>
          <cell r="P40423" t="str">
            <v>COLETADO</v>
          </cell>
          <cell r="Q40423">
            <v>0.52800000000000002</v>
          </cell>
          <cell r="R40423">
            <v>19.43</v>
          </cell>
        </row>
        <row r="40424">
          <cell r="M40424">
            <v>88316</v>
          </cell>
          <cell r="N40424" t="str">
            <v>SERVENTE COM ENCARGOS COMPLEMENTARES</v>
          </cell>
          <cell r="O40424" t="str">
            <v>H</v>
          </cell>
          <cell r="P40424" t="str">
            <v>COLETADO</v>
          </cell>
          <cell r="Q40424">
            <v>0.52800000000000002</v>
          </cell>
          <cell r="R40424">
            <v>14.25</v>
          </cell>
        </row>
        <row r="40425">
          <cell r="M40425">
            <v>94962</v>
          </cell>
          <cell r="N40425" t="str">
            <v>CONCRETO MAGRO PARA LASTRO, TRAÇO 1:4,5:4,5 (EM MASSA SECA DE CIMENTO/ AREIA MÉDIA/ BRITA 1) - PREPARO MECÂNICO COM BETONEIRA 400 L. AF_05/2021</v>
          </cell>
          <cell r="O40425" t="str">
            <v>M3</v>
          </cell>
          <cell r="P40425" t="str">
            <v>ATRIBUÍDO SÃO PAULO</v>
          </cell>
          <cell r="Q40425">
            <v>8.9999999999999993E-3</v>
          </cell>
          <cell r="R40425">
            <v>330.86</v>
          </cell>
        </row>
        <row r="40426">
          <cell r="M40426" t="str">
            <v/>
          </cell>
          <cell r="N40426" t="str">
            <v/>
          </cell>
          <cell r="O40426" t="str">
            <v/>
          </cell>
          <cell r="P40426" t="str">
            <v/>
          </cell>
          <cell r="Q40426" t="str">
            <v/>
          </cell>
          <cell r="R40426" t="str">
            <v/>
          </cell>
        </row>
        <row r="40427">
          <cell r="M40427">
            <v>339</v>
          </cell>
          <cell r="N40427" t="str">
            <v>ARAME FARPADO GALVANIZADO, 14 BWG (2,11 MM), CLASSE 250</v>
          </cell>
          <cell r="O40427" t="str">
            <v>M</v>
          </cell>
          <cell r="P40427" t="str">
            <v>COEFICIENTE DE REPRESENTATIVIDADE</v>
          </cell>
          <cell r="Q40427">
            <v>11</v>
          </cell>
          <cell r="R40427">
            <v>0.94</v>
          </cell>
        </row>
        <row r="40428">
          <cell r="M40428">
            <v>4114</v>
          </cell>
          <cell r="N40428" t="str">
            <v>MOURAO CONCRETO CURVO, SECAO "T", H = 2,80 M + CURVA COM 0,45 M, COM FUROS PARA FIOS</v>
          </cell>
          <cell r="O40428" t="str">
            <v>UN</v>
          </cell>
          <cell r="P40428" t="str">
            <v>COEFICIENTE DE REPRESENTATIVIDADE</v>
          </cell>
          <cell r="Q40428">
            <v>0.4</v>
          </cell>
          <cell r="R40428">
            <v>58.55</v>
          </cell>
        </row>
        <row r="40429">
          <cell r="M40429">
            <v>43130</v>
          </cell>
          <cell r="N40429" t="str">
            <v>ARAME GALVANIZADO 12 BWG, D = 2,76 MM (0,048 KG/M) OU 14 BWG, D = 2,11 MM (0,026 KG/M)</v>
          </cell>
          <cell r="O40429" t="str">
            <v>KG</v>
          </cell>
          <cell r="P40429" t="str">
            <v>COLETADO</v>
          </cell>
          <cell r="Q40429">
            <v>7.9000000000000001E-2</v>
          </cell>
          <cell r="R40429">
            <v>15.41</v>
          </cell>
        </row>
        <row r="40430">
          <cell r="M40430">
            <v>88309</v>
          </cell>
          <cell r="N40430" t="str">
            <v>PEDREIRO COM ENCARGOS COMPLEMENTARES</v>
          </cell>
          <cell r="O40430" t="str">
            <v>H</v>
          </cell>
          <cell r="P40430" t="str">
            <v>COLETADO</v>
          </cell>
          <cell r="Q40430">
            <v>0.85189999999999999</v>
          </cell>
          <cell r="R40430">
            <v>19.43</v>
          </cell>
        </row>
        <row r="40431">
          <cell r="M40431">
            <v>88316</v>
          </cell>
          <cell r="N40431" t="str">
            <v>SERVENTE COM ENCARGOS COMPLEMENTARES</v>
          </cell>
          <cell r="O40431" t="str">
            <v>H</v>
          </cell>
          <cell r="P40431" t="str">
            <v>COLETADO</v>
          </cell>
          <cell r="Q40431">
            <v>0.85189999999999999</v>
          </cell>
          <cell r="R40431">
            <v>14.25</v>
          </cell>
        </row>
        <row r="40432">
          <cell r="M40432">
            <v>94962</v>
          </cell>
          <cell r="N40432" t="str">
            <v>CONCRETO MAGRO PARA LASTRO, TRAÇO 1:4,5:4,5 (EM MASSA SECA DE CIMENTO/ AREIA MÉDIA/ BRITA 1) - PREPARO MECÂNICO COM BETONEIRA 400 L. AF_05/2021</v>
          </cell>
          <cell r="O40432" t="str">
            <v>M3</v>
          </cell>
          <cell r="P40432" t="str">
            <v>ATRIBUÍDO SÃO PAULO</v>
          </cell>
          <cell r="Q40432">
            <v>0.09</v>
          </cell>
          <cell r="R40432">
            <v>330.86</v>
          </cell>
        </row>
        <row r="40433">
          <cell r="M40433" t="str">
            <v/>
          </cell>
          <cell r="N40433" t="str">
            <v/>
          </cell>
          <cell r="O40433" t="str">
            <v/>
          </cell>
          <cell r="P40433" t="str">
            <v/>
          </cell>
          <cell r="Q40433" t="str">
            <v/>
          </cell>
          <cell r="R40433" t="str">
            <v/>
          </cell>
        </row>
        <row r="40434">
          <cell r="M40434">
            <v>346</v>
          </cell>
          <cell r="N40434" t="str">
            <v>ARAME DE ACO OVALADO 15 X 17 ( 45,7 KG, 700 KGF), ROLO 1000 M</v>
          </cell>
          <cell r="O40434" t="str">
            <v>KG</v>
          </cell>
          <cell r="P40434" t="str">
            <v>COEFICIENTE DE REPRESENTATIVIDADE</v>
          </cell>
          <cell r="Q40434">
            <v>0.495</v>
          </cell>
          <cell r="R40434">
            <v>18.25</v>
          </cell>
        </row>
        <row r="40435">
          <cell r="M40435">
            <v>4114</v>
          </cell>
          <cell r="N40435" t="str">
            <v>MOURAO CONCRETO CURVO, SECAO "T", H = 2,80 M + CURVA COM 0,45 M, COM FUROS PARA FIOS</v>
          </cell>
          <cell r="O40435" t="str">
            <v>UN</v>
          </cell>
          <cell r="P40435" t="str">
            <v>COEFICIENTE DE REPRESENTATIVIDADE</v>
          </cell>
          <cell r="Q40435">
            <v>0.4</v>
          </cell>
          <cell r="R40435">
            <v>58.55</v>
          </cell>
        </row>
        <row r="40436">
          <cell r="M40436">
            <v>43130</v>
          </cell>
          <cell r="N40436" t="str">
            <v>ARAME GALVANIZADO 12 BWG, D = 2,76 MM (0,048 KG/M) OU 14 BWG, D = 2,11 MM (0,026 KG/M)</v>
          </cell>
          <cell r="O40436" t="str">
            <v>KG</v>
          </cell>
          <cell r="P40436" t="str">
            <v>COLETADO</v>
          </cell>
          <cell r="Q40436">
            <v>7.9000000000000001E-2</v>
          </cell>
          <cell r="R40436">
            <v>15.41</v>
          </cell>
        </row>
        <row r="40437">
          <cell r="M40437">
            <v>88309</v>
          </cell>
          <cell r="N40437" t="str">
            <v>PEDREIRO COM ENCARGOS COMPLEMENTARES</v>
          </cell>
          <cell r="O40437" t="str">
            <v>H</v>
          </cell>
          <cell r="P40437" t="str">
            <v>COLETADO</v>
          </cell>
          <cell r="Q40437">
            <v>0.85189999999999999</v>
          </cell>
          <cell r="R40437">
            <v>19.43</v>
          </cell>
        </row>
        <row r="40438">
          <cell r="M40438">
            <v>88316</v>
          </cell>
          <cell r="N40438" t="str">
            <v>SERVENTE COM ENCARGOS COMPLEMENTARES</v>
          </cell>
          <cell r="O40438" t="str">
            <v>H</v>
          </cell>
          <cell r="P40438" t="str">
            <v>COLETADO</v>
          </cell>
          <cell r="Q40438">
            <v>0.85189999999999999</v>
          </cell>
          <cell r="R40438">
            <v>14.25</v>
          </cell>
        </row>
        <row r="40439">
          <cell r="M40439">
            <v>94962</v>
          </cell>
          <cell r="N40439" t="str">
            <v>CONCRETO MAGRO PARA LASTRO, TRAÇO 1:4,5:4,5 (EM MASSA SECA DE CIMENTO/ AREIA MÉDIA/ BRITA 1) - PREPARO MECÂNICO COM BETONEIRA 400 L. AF_05/2021</v>
          </cell>
          <cell r="O40439" t="str">
            <v>M3</v>
          </cell>
          <cell r="P40439" t="str">
            <v>ATRIBUÍDO SÃO PAULO</v>
          </cell>
          <cell r="Q40439">
            <v>8.9999999999999993E-3</v>
          </cell>
          <cell r="R40439">
            <v>330.86</v>
          </cell>
        </row>
        <row r="40440">
          <cell r="M40440" t="str">
            <v/>
          </cell>
          <cell r="N40440" t="str">
            <v/>
          </cell>
          <cell r="O40440" t="str">
            <v/>
          </cell>
          <cell r="P40440" t="str">
            <v/>
          </cell>
          <cell r="Q40440" t="str">
            <v/>
          </cell>
          <cell r="R40440" t="str">
            <v/>
          </cell>
        </row>
        <row r="40441">
          <cell r="M40441">
            <v>339</v>
          </cell>
          <cell r="N40441" t="str">
            <v>ARAME FARPADO GALVANIZADO, 14 BWG (2,11 MM), CLASSE 250</v>
          </cell>
          <cell r="O40441" t="str">
            <v>M</v>
          </cell>
          <cell r="P40441" t="str">
            <v>COEFICIENTE DE REPRESENTATIVIDADE</v>
          </cell>
          <cell r="Q40441">
            <v>5</v>
          </cell>
          <cell r="R40441">
            <v>0.94</v>
          </cell>
        </row>
        <row r="40442">
          <cell r="M40442">
            <v>346</v>
          </cell>
          <cell r="N40442" t="str">
            <v>ARAME DE ACO OVALADO 15 X 17 ( 45,7 KG, 700 KGF), ROLO 1000 M</v>
          </cell>
          <cell r="O40442" t="str">
            <v>KG</v>
          </cell>
          <cell r="P40442" t="str">
            <v>COEFICIENTE DE REPRESENTATIVIDADE</v>
          </cell>
          <cell r="Q40442">
            <v>0.27</v>
          </cell>
          <cell r="R40442">
            <v>18.25</v>
          </cell>
        </row>
        <row r="40443">
          <cell r="M40443">
            <v>4114</v>
          </cell>
          <cell r="N40443" t="str">
            <v>MOURAO CONCRETO CURVO, SECAO "T", H = 2,80 M + CURVA COM 0,45 M, COM FUROS PARA FIOS</v>
          </cell>
          <cell r="O40443" t="str">
            <v>UN</v>
          </cell>
          <cell r="P40443" t="str">
            <v>COEFICIENTE DE REPRESENTATIVIDADE</v>
          </cell>
          <cell r="Q40443">
            <v>0.4</v>
          </cell>
          <cell r="R40443">
            <v>58.55</v>
          </cell>
        </row>
        <row r="40444">
          <cell r="M40444">
            <v>43130</v>
          </cell>
          <cell r="N40444" t="str">
            <v>ARAME GALVANIZADO 12 BWG, D = 2,76 MM (0,048 KG/M) OU 14 BWG, D = 2,11 MM (0,026 KG/M)</v>
          </cell>
          <cell r="O40444" t="str">
            <v>KG</v>
          </cell>
          <cell r="P40444" t="str">
            <v>COLETADO</v>
          </cell>
          <cell r="Q40444">
            <v>7.9000000000000001E-2</v>
          </cell>
          <cell r="R40444">
            <v>15.41</v>
          </cell>
        </row>
        <row r="40445">
          <cell r="M40445">
            <v>88309</v>
          </cell>
          <cell r="N40445" t="str">
            <v>PEDREIRO COM ENCARGOS COMPLEMENTARES</v>
          </cell>
          <cell r="O40445" t="str">
            <v>H</v>
          </cell>
          <cell r="P40445" t="str">
            <v>COLETADO</v>
          </cell>
          <cell r="Q40445">
            <v>0.85189999999999999</v>
          </cell>
          <cell r="R40445">
            <v>19.43</v>
          </cell>
        </row>
        <row r="40446">
          <cell r="M40446">
            <v>88316</v>
          </cell>
          <cell r="N40446" t="str">
            <v>SERVENTE COM ENCARGOS COMPLEMENTARES</v>
          </cell>
          <cell r="O40446" t="str">
            <v>H</v>
          </cell>
          <cell r="P40446" t="str">
            <v>COLETADO</v>
          </cell>
          <cell r="Q40446">
            <v>0.85189999999999999</v>
          </cell>
          <cell r="R40446">
            <v>14.25</v>
          </cell>
        </row>
        <row r="40447">
          <cell r="M40447">
            <v>94962</v>
          </cell>
          <cell r="N40447" t="str">
            <v>CONCRETO MAGRO PARA LASTRO, TRAÇO 1:4,5:4,5 (EM MASSA SECA DE CIMENTO/ AREIA MÉDIA/ BRITA 1) - PREPARO MECÂNICO COM BETONEIRA 400 L. AF_05/2021</v>
          </cell>
          <cell r="O40447" t="str">
            <v>M3</v>
          </cell>
          <cell r="P40447" t="str">
            <v>ATRIBUÍDO SÃO PAULO</v>
          </cell>
          <cell r="Q40447">
            <v>8.9999999999999993E-3</v>
          </cell>
          <cell r="R40447">
            <v>330.86</v>
          </cell>
        </row>
        <row r="40448">
          <cell r="M40448" t="str">
            <v/>
          </cell>
          <cell r="N40448" t="str">
            <v/>
          </cell>
          <cell r="O40448" t="str">
            <v/>
          </cell>
          <cell r="P40448" t="str">
            <v/>
          </cell>
          <cell r="Q40448" t="str">
            <v/>
          </cell>
          <cell r="R40448" t="str">
            <v/>
          </cell>
        </row>
        <row r="40449">
          <cell r="M40449">
            <v>339</v>
          </cell>
          <cell r="N40449" t="str">
            <v>ARAME FARPADO GALVANIZADO, 14 BWG (2,11 MM), CLASSE 250</v>
          </cell>
          <cell r="O40449" t="str">
            <v>M</v>
          </cell>
          <cell r="P40449" t="str">
            <v>COEFICIENTE DE REPRESENTATIVIDADE</v>
          </cell>
          <cell r="Q40449">
            <v>4</v>
          </cell>
          <cell r="R40449">
            <v>0.94</v>
          </cell>
        </row>
        <row r="40450">
          <cell r="M40450">
            <v>4433</v>
          </cell>
          <cell r="N40450" t="str">
            <v>CAIBRO NAO APARELHADO  *7,5 X 7,5* CM, EM MACARANDUBA, ANGELIM OU EQUIVALENTE DA REGIAO -  BRUTA</v>
          </cell>
          <cell r="O40450" t="str">
            <v>M</v>
          </cell>
          <cell r="P40450" t="str">
            <v>COEFICIENTE DE REPRESENTATIVIDADE</v>
          </cell>
          <cell r="Q40450">
            <v>1</v>
          </cell>
          <cell r="R40450">
            <v>15.64</v>
          </cell>
        </row>
        <row r="40451">
          <cell r="M40451">
            <v>5076</v>
          </cell>
          <cell r="N40451" t="str">
            <v>GRAMPO DE ACO POLIDO 1 " X 9</v>
          </cell>
          <cell r="O40451" t="str">
            <v>KG</v>
          </cell>
          <cell r="P40451" t="str">
            <v>COEFICIENTE DE REPRESENTATIVIDADE</v>
          </cell>
          <cell r="Q40451">
            <v>9.5999999999999992E-3</v>
          </cell>
          <cell r="R40451">
            <v>14.38</v>
          </cell>
        </row>
        <row r="40452">
          <cell r="M40452">
            <v>88239</v>
          </cell>
          <cell r="N40452" t="str">
            <v>AJUDANTE DE CARPINTEIRO COM ENCARGOS COMPLEMENTARES</v>
          </cell>
          <cell r="O40452" t="str">
            <v>H</v>
          </cell>
          <cell r="P40452" t="str">
            <v>COEFICIENTE DE REPRESENTATIVIDADE</v>
          </cell>
          <cell r="Q40452">
            <v>0.49390000000000001</v>
          </cell>
          <cell r="R40452">
            <v>15.71</v>
          </cell>
        </row>
        <row r="40453">
          <cell r="M40453">
            <v>88262</v>
          </cell>
          <cell r="N40453" t="str">
            <v>CARPINTEIRO DE FORMAS COM ENCARGOS COMPLEMENTARES</v>
          </cell>
          <cell r="O40453" t="str">
            <v>H</v>
          </cell>
          <cell r="P40453" t="str">
            <v>COLETADO</v>
          </cell>
          <cell r="Q40453">
            <v>0.49390000000000001</v>
          </cell>
          <cell r="R40453">
            <v>19.22</v>
          </cell>
        </row>
        <row r="40454">
          <cell r="M40454" t="str">
            <v/>
          </cell>
          <cell r="N40454" t="str">
            <v/>
          </cell>
          <cell r="O40454" t="str">
            <v/>
          </cell>
          <cell r="P40454" t="str">
            <v/>
          </cell>
          <cell r="Q40454" t="str">
            <v/>
          </cell>
          <cell r="R40454" t="str">
            <v/>
          </cell>
        </row>
        <row r="40455">
          <cell r="M40455">
            <v>339</v>
          </cell>
          <cell r="N40455" t="str">
            <v>ARAME FARPADO GALVANIZADO, 14 BWG (2,11 MM), CLASSE 250</v>
          </cell>
          <cell r="O40455" t="str">
            <v>M</v>
          </cell>
          <cell r="P40455" t="str">
            <v>COEFICIENTE DE REPRESENTATIVIDADE</v>
          </cell>
          <cell r="Q40455">
            <v>8</v>
          </cell>
          <cell r="R40455">
            <v>0.94</v>
          </cell>
        </row>
        <row r="40456">
          <cell r="M40456">
            <v>4433</v>
          </cell>
          <cell r="N40456" t="str">
            <v>CAIBRO NAO APARELHADO  *7,5 X 7,5* CM, EM MACARANDUBA, ANGELIM OU EQUIVALENTE DA REGIAO -  BRUTA</v>
          </cell>
          <cell r="O40456" t="str">
            <v>M</v>
          </cell>
          <cell r="P40456" t="str">
            <v>COEFICIENTE DE REPRESENTATIVIDADE</v>
          </cell>
          <cell r="Q40456">
            <v>1</v>
          </cell>
          <cell r="R40456">
            <v>15.64</v>
          </cell>
        </row>
        <row r="40457">
          <cell r="M40457">
            <v>5076</v>
          </cell>
          <cell r="N40457" t="str">
            <v>GRAMPO DE ACO POLIDO 1 " X 9</v>
          </cell>
          <cell r="O40457" t="str">
            <v>KG</v>
          </cell>
          <cell r="P40457" t="str">
            <v>COEFICIENTE DE REPRESENTATIVIDADE</v>
          </cell>
          <cell r="Q40457">
            <v>1.9199999999999998E-2</v>
          </cell>
          <cell r="R40457">
            <v>14.38</v>
          </cell>
        </row>
        <row r="40458">
          <cell r="M40458">
            <v>88239</v>
          </cell>
          <cell r="N40458" t="str">
            <v>AJUDANTE DE CARPINTEIRO COM ENCARGOS COMPLEMENTARES</v>
          </cell>
          <cell r="O40458" t="str">
            <v>H</v>
          </cell>
          <cell r="P40458" t="str">
            <v>COEFICIENTE DE REPRESENTATIVIDADE</v>
          </cell>
          <cell r="Q40458">
            <v>0.64100000000000001</v>
          </cell>
          <cell r="R40458">
            <v>15.71</v>
          </cell>
        </row>
        <row r="40459">
          <cell r="M40459">
            <v>88262</v>
          </cell>
          <cell r="N40459" t="str">
            <v>CARPINTEIRO DE FORMAS COM ENCARGOS COMPLEMENTARES</v>
          </cell>
          <cell r="O40459" t="str">
            <v>H</v>
          </cell>
          <cell r="P40459" t="str">
            <v>COLETADO</v>
          </cell>
          <cell r="Q40459">
            <v>0.64100000000000001</v>
          </cell>
          <cell r="R40459">
            <v>19.22</v>
          </cell>
        </row>
        <row r="40460">
          <cell r="M40460" t="str">
            <v/>
          </cell>
          <cell r="N40460" t="str">
            <v/>
          </cell>
          <cell r="O40460" t="str">
            <v/>
          </cell>
          <cell r="P40460" t="str">
            <v/>
          </cell>
          <cell r="Q40460" t="str">
            <v/>
          </cell>
          <cell r="R40460" t="str">
            <v/>
          </cell>
        </row>
        <row r="40461">
          <cell r="M40461">
            <v>339</v>
          </cell>
          <cell r="N40461" t="str">
            <v>ARAME FARPADO GALVANIZADO, 14 BWG (2,11 MM), CLASSE 250</v>
          </cell>
          <cell r="O40461" t="str">
            <v>M</v>
          </cell>
          <cell r="P40461" t="str">
            <v>COEFICIENTE DE REPRESENTATIVIDADE</v>
          </cell>
          <cell r="Q40461">
            <v>5</v>
          </cell>
          <cell r="R40461">
            <v>0.94</v>
          </cell>
        </row>
        <row r="40462">
          <cell r="M40462">
            <v>5076</v>
          </cell>
          <cell r="N40462" t="str">
            <v>GRAMPO DE ACO POLIDO 1 " X 9</v>
          </cell>
          <cell r="O40462" t="str">
            <v>KG</v>
          </cell>
          <cell r="P40462" t="str">
            <v>COEFICIENTE DE REPRESENTATIVIDADE</v>
          </cell>
          <cell r="Q40462">
            <v>1.2E-2</v>
          </cell>
          <cell r="R40462">
            <v>14.38</v>
          </cell>
        </row>
        <row r="40463">
          <cell r="M40463">
            <v>21138</v>
          </cell>
          <cell r="N40463" t="str">
            <v>MOURAO ROLICO DE MADEIRA TRATADA, D = 8 A 11 CM, H = 2,20 M, EM EUCALIPTO OU EQUIVALENTE DA REGIAO (PARA CERCA)</v>
          </cell>
          <cell r="O40463" t="str">
            <v>M</v>
          </cell>
          <cell r="P40463" t="str">
            <v>ATRIBUÍDO SÃO PAULO</v>
          </cell>
          <cell r="Q40463">
            <v>0.88</v>
          </cell>
          <cell r="R40463">
            <v>7.13</v>
          </cell>
        </row>
        <row r="40464">
          <cell r="M40464">
            <v>88239</v>
          </cell>
          <cell r="N40464" t="str">
            <v>AJUDANTE DE CARPINTEIRO COM ENCARGOS COMPLEMENTARES</v>
          </cell>
          <cell r="O40464" t="str">
            <v>H</v>
          </cell>
          <cell r="P40464" t="str">
            <v>COEFICIENTE DE REPRESENTATIVIDADE</v>
          </cell>
          <cell r="Q40464">
            <v>0.53069999999999995</v>
          </cell>
          <cell r="R40464">
            <v>15.71</v>
          </cell>
        </row>
        <row r="40465">
          <cell r="M40465">
            <v>88262</v>
          </cell>
          <cell r="N40465" t="str">
            <v>CARPINTEIRO DE FORMAS COM ENCARGOS COMPLEMENTARES</v>
          </cell>
          <cell r="O40465" t="str">
            <v>H</v>
          </cell>
          <cell r="P40465" t="str">
            <v>COLETADO</v>
          </cell>
          <cell r="Q40465">
            <v>0.53069999999999995</v>
          </cell>
          <cell r="R40465">
            <v>19.22</v>
          </cell>
        </row>
        <row r="40466">
          <cell r="M40466" t="str">
            <v/>
          </cell>
          <cell r="N40466" t="str">
            <v/>
          </cell>
          <cell r="O40466" t="str">
            <v/>
          </cell>
          <cell r="P40466" t="str">
            <v/>
          </cell>
          <cell r="Q40466" t="str">
            <v/>
          </cell>
          <cell r="R40466" t="str">
            <v/>
          </cell>
        </row>
        <row r="40467">
          <cell r="M40467">
            <v>346</v>
          </cell>
          <cell r="N40467" t="str">
            <v>ARAME DE ACO OVALADO 15 X 17 ( 45,7 KG, 700 KGF), ROLO 1000 M</v>
          </cell>
          <cell r="O40467" t="str">
            <v>KG</v>
          </cell>
          <cell r="P40467" t="str">
            <v>COEFICIENTE DE REPRESENTATIVIDADE</v>
          </cell>
          <cell r="Q40467">
            <v>0.22500000000000001</v>
          </cell>
          <cell r="R40467">
            <v>18.25</v>
          </cell>
        </row>
        <row r="40468">
          <cell r="M40468">
            <v>5076</v>
          </cell>
          <cell r="N40468" t="str">
            <v>GRAMPO DE ACO POLIDO 1 " X 9</v>
          </cell>
          <cell r="O40468" t="str">
            <v>KG</v>
          </cell>
          <cell r="P40468" t="str">
            <v>COEFICIENTE DE REPRESENTATIVIDADE</v>
          </cell>
          <cell r="Q40468">
            <v>1.2E-2</v>
          </cell>
          <cell r="R40468">
            <v>14.38</v>
          </cell>
        </row>
        <row r="40469">
          <cell r="M40469">
            <v>21138</v>
          </cell>
          <cell r="N40469" t="str">
            <v>MOURAO ROLICO DE MADEIRA TRATADA, D = 8 A 11 CM, H = 2,20 M, EM EUCALIPTO OU EQUIVALENTE DA REGIAO (PARA CERCA)</v>
          </cell>
          <cell r="O40469" t="str">
            <v>M</v>
          </cell>
          <cell r="P40469" t="str">
            <v>ATRIBUÍDO SÃO PAULO</v>
          </cell>
          <cell r="Q40469">
            <v>0.88</v>
          </cell>
          <cell r="R40469">
            <v>7.13</v>
          </cell>
        </row>
        <row r="40470">
          <cell r="M40470">
            <v>88239</v>
          </cell>
          <cell r="N40470" t="str">
            <v>AJUDANTE DE CARPINTEIRO COM ENCARGOS COMPLEMENTARES</v>
          </cell>
          <cell r="O40470" t="str">
            <v>H</v>
          </cell>
          <cell r="P40470" t="str">
            <v>COEFICIENTE DE REPRESENTATIVIDADE</v>
          </cell>
          <cell r="Q40470">
            <v>0.53069999999999995</v>
          </cell>
          <cell r="R40470">
            <v>15.71</v>
          </cell>
        </row>
        <row r="40471">
          <cell r="M40471">
            <v>88262</v>
          </cell>
          <cell r="N40471" t="str">
            <v>CARPINTEIRO DE FORMAS COM ENCARGOS COMPLEMENTARES</v>
          </cell>
          <cell r="O40471" t="str">
            <v>H</v>
          </cell>
          <cell r="P40471" t="str">
            <v>COLETADO</v>
          </cell>
          <cell r="Q40471">
            <v>0.53069999999999995</v>
          </cell>
          <cell r="R40471">
            <v>19.22</v>
          </cell>
        </row>
        <row r="40472">
          <cell r="M40472" t="str">
            <v/>
          </cell>
          <cell r="N40472" t="str">
            <v/>
          </cell>
          <cell r="O40472" t="str">
            <v/>
          </cell>
          <cell r="P40472" t="str">
            <v/>
          </cell>
          <cell r="Q40472" t="str">
            <v/>
          </cell>
          <cell r="R40472" t="str">
            <v/>
          </cell>
        </row>
        <row r="40473">
          <cell r="M40473">
            <v>339</v>
          </cell>
          <cell r="N40473" t="str">
            <v>ARAME FARPADO GALVANIZADO, 14 BWG (2,11 MM), CLASSE 250</v>
          </cell>
          <cell r="O40473" t="str">
            <v>M</v>
          </cell>
          <cell r="P40473" t="str">
            <v>COEFICIENTE DE REPRESENTATIVIDADE</v>
          </cell>
          <cell r="Q40473">
            <v>2</v>
          </cell>
          <cell r="R40473">
            <v>0.94</v>
          </cell>
        </row>
        <row r="40474">
          <cell r="M40474">
            <v>346</v>
          </cell>
          <cell r="N40474" t="str">
            <v>ARAME DE ACO OVALADO 15 X 17 ( 45,7 KG, 700 KGF), ROLO 1000 M</v>
          </cell>
          <cell r="O40474" t="str">
            <v>KG</v>
          </cell>
          <cell r="P40474" t="str">
            <v>COEFICIENTE DE REPRESENTATIVIDADE</v>
          </cell>
          <cell r="Q40474">
            <v>0.13500000000000001</v>
          </cell>
          <cell r="R40474">
            <v>18.25</v>
          </cell>
        </row>
        <row r="40475">
          <cell r="M40475">
            <v>5076</v>
          </cell>
          <cell r="N40475" t="str">
            <v>GRAMPO DE ACO POLIDO 1 " X 9</v>
          </cell>
          <cell r="O40475" t="str">
            <v>KG</v>
          </cell>
          <cell r="P40475" t="str">
            <v>COEFICIENTE DE REPRESENTATIVIDADE</v>
          </cell>
          <cell r="Q40475">
            <v>1.2E-2</v>
          </cell>
          <cell r="R40475">
            <v>14.38</v>
          </cell>
        </row>
        <row r="40476">
          <cell r="M40476">
            <v>21138</v>
          </cell>
          <cell r="N40476" t="str">
            <v>MOURAO ROLICO DE MADEIRA TRATADA, D = 8 A 11 CM, H = 2,20 M, EM EUCALIPTO OU EQUIVALENTE DA REGIAO (PARA CERCA)</v>
          </cell>
          <cell r="O40476" t="str">
            <v>M</v>
          </cell>
          <cell r="P40476" t="str">
            <v>ATRIBUÍDO SÃO PAULO</v>
          </cell>
          <cell r="Q40476">
            <v>0.88</v>
          </cell>
          <cell r="R40476">
            <v>7.13</v>
          </cell>
        </row>
        <row r="40477">
          <cell r="M40477">
            <v>88239</v>
          </cell>
          <cell r="N40477" t="str">
            <v>AJUDANTE DE CARPINTEIRO COM ENCARGOS COMPLEMENTARES</v>
          </cell>
          <cell r="O40477" t="str">
            <v>H</v>
          </cell>
          <cell r="P40477" t="str">
            <v>COEFICIENTE DE REPRESENTATIVIDADE</v>
          </cell>
          <cell r="Q40477">
            <v>0.53069999999999995</v>
          </cell>
          <cell r="R40477">
            <v>15.71</v>
          </cell>
        </row>
        <row r="40478">
          <cell r="M40478">
            <v>88262</v>
          </cell>
          <cell r="N40478" t="str">
            <v>CARPINTEIRO DE FORMAS COM ENCARGOS COMPLEMENTARES</v>
          </cell>
          <cell r="O40478" t="str">
            <v>H</v>
          </cell>
          <cell r="P40478" t="str">
            <v>COLETADO</v>
          </cell>
          <cell r="Q40478">
            <v>0.53069999999999995</v>
          </cell>
          <cell r="R40478">
            <v>19.22</v>
          </cell>
        </row>
        <row r="40479">
          <cell r="M40479" t="str">
            <v/>
          </cell>
          <cell r="N40479" t="str">
            <v/>
          </cell>
          <cell r="O40479" t="str">
            <v/>
          </cell>
          <cell r="P40479" t="str">
            <v/>
          </cell>
          <cell r="Q40479" t="str">
            <v/>
          </cell>
          <cell r="R40479" t="str">
            <v/>
          </cell>
        </row>
        <row r="40480">
          <cell r="M40480">
            <v>101202</v>
          </cell>
          <cell r="N40480" t="str">
            <v>CERCA COM MOURÕES DE MADEIRA ROLIÇA, DIÂMETRO 11 CM, ESPAÇAMENTO DE 2,5 M, ALTURA LIVRE DE 1,7 M, CRAVADOS 0,5 M, COM 5 FIOS DE ARAME FARPADO Nº 14 CLASSE 250 - FORNECIMENTO E INSTALAÇÃO. AF_05/2020</v>
          </cell>
          <cell r="O40480" t="str">
            <v>M</v>
          </cell>
          <cell r="P40480" t="str">
            <v>ATRIBUÍDO SÃO PAULO</v>
          </cell>
          <cell r="Q40480">
            <v>1</v>
          </cell>
          <cell r="R40480">
            <v>29.67</v>
          </cell>
        </row>
        <row r="40481">
          <cell r="M40481" t="str">
            <v/>
          </cell>
          <cell r="N40481" t="str">
            <v/>
          </cell>
          <cell r="O40481" t="str">
            <v/>
          </cell>
          <cell r="P40481" t="str">
            <v/>
          </cell>
          <cell r="Q40481" t="str">
            <v/>
          </cell>
          <cell r="R40481" t="str">
            <v/>
          </cell>
        </row>
        <row r="40482">
          <cell r="M40482">
            <v>7167</v>
          </cell>
          <cell r="N40482" t="str">
            <v>TELA DE ARAME GALVANIZADA QUADRANGULAR / LOSANGULAR, FIO 2,11 MM (14 BWG), MALHA 5 X 5 CM, H = 2 M</v>
          </cell>
          <cell r="O40482" t="str">
            <v>M2</v>
          </cell>
          <cell r="P40482" t="str">
            <v>COEFICIENTE DE REPRESENTATIVIDADE</v>
          </cell>
          <cell r="Q40482">
            <v>1.0203</v>
          </cell>
          <cell r="R40482">
            <v>28.91</v>
          </cell>
        </row>
        <row r="40483">
          <cell r="M40483">
            <v>7696</v>
          </cell>
          <cell r="N40483" t="str">
            <v>TUBO ACO GALVANIZADO COM COSTURA, CLASSE MEDIA, DN 2", E = *3,65* MM, PESO *5,10* KG/M (NBR 5580)</v>
          </cell>
          <cell r="O40483" t="str">
            <v>M</v>
          </cell>
          <cell r="P40483" t="str">
            <v>ATRIBUÍDO SÃO PAULO</v>
          </cell>
          <cell r="Q40483">
            <v>0.61050000000000004</v>
          </cell>
          <cell r="R40483">
            <v>108.92</v>
          </cell>
        </row>
        <row r="40484">
          <cell r="M40484">
            <v>7698</v>
          </cell>
          <cell r="N40484" t="str">
            <v>TUBO ACO GALVANIZADO COM COSTURA, CLASSE MEDIA, DN 1.1/4", E = *3,25* MM, PESO *3,14* KG/M (NBR 5580)</v>
          </cell>
          <cell r="O40484" t="str">
            <v>M</v>
          </cell>
          <cell r="P40484" t="str">
            <v>ATRIBUÍDO SÃO PAULO</v>
          </cell>
          <cell r="Q40484">
            <v>0.87009999999999998</v>
          </cell>
          <cell r="R40484">
            <v>65.02</v>
          </cell>
        </row>
        <row r="40485">
          <cell r="M40485">
            <v>11002</v>
          </cell>
          <cell r="N40485" t="str">
            <v>ELETRODO REVESTIDO AWS - E6013, DIAMETRO IGUAL A 2,50 MM</v>
          </cell>
          <cell r="O40485" t="str">
            <v>KG</v>
          </cell>
          <cell r="P40485" t="str">
            <v>ATRIBUÍDO SÃO PAULO</v>
          </cell>
          <cell r="Q40485">
            <v>2.5000000000000001E-3</v>
          </cell>
          <cell r="R40485">
            <v>28.71</v>
          </cell>
        </row>
        <row r="40486">
          <cell r="M40486">
            <v>43130</v>
          </cell>
          <cell r="N40486" t="str">
            <v>ARAME GALVANIZADO 12 BWG, D = 2,76 MM (0,048 KG/M) OU 14 BWG, D = 2,11 MM (0,026 KG/M)</v>
          </cell>
          <cell r="O40486" t="str">
            <v>KG</v>
          </cell>
          <cell r="P40486" t="str">
            <v>COLETADO</v>
          </cell>
          <cell r="Q40486">
            <v>7.9699999999999993E-2</v>
          </cell>
          <cell r="R40486">
            <v>15.41</v>
          </cell>
        </row>
        <row r="40487">
          <cell r="M40487">
            <v>88315</v>
          </cell>
          <cell r="N40487" t="str">
            <v>SERRALHEIRO COM ENCARGOS COMPLEMENTARES</v>
          </cell>
          <cell r="O40487" t="str">
            <v>H</v>
          </cell>
          <cell r="P40487" t="str">
            <v>COEFICIENTE DE REPRESENTATIVIDADE</v>
          </cell>
          <cell r="Q40487">
            <v>0.97740000000000005</v>
          </cell>
          <cell r="R40487">
            <v>19.32</v>
          </cell>
        </row>
        <row r="40488">
          <cell r="M40488">
            <v>88316</v>
          </cell>
          <cell r="N40488" t="str">
            <v>SERVENTE COM ENCARGOS COMPLEMENTARES</v>
          </cell>
          <cell r="O40488" t="str">
            <v>H</v>
          </cell>
          <cell r="P40488" t="str">
            <v>COLETADO</v>
          </cell>
          <cell r="Q40488">
            <v>0.99739999999999995</v>
          </cell>
          <cell r="R40488">
            <v>14.25</v>
          </cell>
        </row>
        <row r="40489">
          <cell r="M40489">
            <v>94962</v>
          </cell>
          <cell r="N40489" t="str">
            <v>CONCRETO MAGRO PARA LASTRO, TRAÇO 1:4,5:4,5 (EM MASSA SECA DE CIMENTO/ AREIA MÉDIA/ BRITA 1) - PREPARO MECÂNICO COM BETONEIRA 400 L. AF_05/2021</v>
          </cell>
          <cell r="O40489" t="str">
            <v>M3</v>
          </cell>
          <cell r="P40489" t="str">
            <v>ATRIBUÍDO SÃO PAULO</v>
          </cell>
          <cell r="Q40489">
            <v>4.4999999999999997E-3</v>
          </cell>
          <cell r="R40489">
            <v>330.86</v>
          </cell>
        </row>
        <row r="40490">
          <cell r="M40490" t="str">
            <v/>
          </cell>
          <cell r="N40490" t="str">
            <v/>
          </cell>
          <cell r="O40490" t="str">
            <v/>
          </cell>
          <cell r="P40490" t="str">
            <v/>
          </cell>
          <cell r="Q40490" t="str">
            <v/>
          </cell>
          <cell r="R40490" t="str">
            <v/>
          </cell>
        </row>
        <row r="40491">
          <cell r="M40491">
            <v>7158</v>
          </cell>
          <cell r="N40491" t="str">
            <v>TELA DE ARAME GALVANIZADA QUADRANGULAR / LOSANGULAR, FIO 2,77 MM (12 BWG), MALHA 5 X 5 CM, H = 2 M</v>
          </cell>
          <cell r="O40491" t="str">
            <v>M2</v>
          </cell>
          <cell r="P40491" t="str">
            <v>COLETADO</v>
          </cell>
          <cell r="Q40491">
            <v>1.0203</v>
          </cell>
          <cell r="R40491">
            <v>42.5</v>
          </cell>
        </row>
        <row r="40492">
          <cell r="M40492">
            <v>7696</v>
          </cell>
          <cell r="N40492" t="str">
            <v>TUBO ACO GALVANIZADO COM COSTURA, CLASSE MEDIA, DN 2", E = *3,65* MM, PESO *5,10* KG/M (NBR 5580)</v>
          </cell>
          <cell r="O40492" t="str">
            <v>M</v>
          </cell>
          <cell r="P40492" t="str">
            <v>ATRIBUÍDO SÃO PAULO</v>
          </cell>
          <cell r="Q40492">
            <v>0.61050000000000004</v>
          </cell>
          <cell r="R40492">
            <v>108.92</v>
          </cell>
        </row>
        <row r="40493">
          <cell r="M40493">
            <v>7698</v>
          </cell>
          <cell r="N40493" t="str">
            <v>TUBO ACO GALVANIZADO COM COSTURA, CLASSE MEDIA, DN 1.1/4", E = *3,25* MM, PESO *3,14* KG/M (NBR 5580)</v>
          </cell>
          <cell r="O40493" t="str">
            <v>M</v>
          </cell>
          <cell r="P40493" t="str">
            <v>ATRIBUÍDO SÃO PAULO</v>
          </cell>
          <cell r="Q40493">
            <v>0.87009999999999998</v>
          </cell>
          <cell r="R40493">
            <v>65.02</v>
          </cell>
        </row>
        <row r="40494">
          <cell r="M40494">
            <v>11002</v>
          </cell>
          <cell r="N40494" t="str">
            <v>ELETRODO REVESTIDO AWS - E6013, DIAMETRO IGUAL A 2,50 MM</v>
          </cell>
          <cell r="O40494" t="str">
            <v>KG</v>
          </cell>
          <cell r="P40494" t="str">
            <v>ATRIBUÍDO SÃO PAULO</v>
          </cell>
          <cell r="Q40494">
            <v>2.5000000000000001E-3</v>
          </cell>
          <cell r="R40494">
            <v>28.71</v>
          </cell>
        </row>
        <row r="40495">
          <cell r="M40495">
            <v>43130</v>
          </cell>
          <cell r="N40495" t="str">
            <v>ARAME GALVANIZADO 12 BWG, D = 2,76 MM (0,048 KG/M) OU 14 BWG, D = 2,11 MM (0,026 KG/M)</v>
          </cell>
          <cell r="O40495" t="str">
            <v>KG</v>
          </cell>
          <cell r="P40495" t="str">
            <v>COLETADO</v>
          </cell>
          <cell r="Q40495">
            <v>7.9699999999999993E-2</v>
          </cell>
          <cell r="R40495">
            <v>15.41</v>
          </cell>
        </row>
        <row r="40496">
          <cell r="M40496">
            <v>88315</v>
          </cell>
          <cell r="N40496" t="str">
            <v>SERRALHEIRO COM ENCARGOS COMPLEMENTARES</v>
          </cell>
          <cell r="O40496" t="str">
            <v>H</v>
          </cell>
          <cell r="P40496" t="str">
            <v>COEFICIENTE DE REPRESENTATIVIDADE</v>
          </cell>
          <cell r="Q40496">
            <v>0.97740000000000005</v>
          </cell>
          <cell r="R40496">
            <v>19.32</v>
          </cell>
        </row>
        <row r="40497">
          <cell r="M40497">
            <v>88316</v>
          </cell>
          <cell r="N40497" t="str">
            <v>SERVENTE COM ENCARGOS COMPLEMENTARES</v>
          </cell>
          <cell r="O40497" t="str">
            <v>H</v>
          </cell>
          <cell r="P40497" t="str">
            <v>COLETADO</v>
          </cell>
          <cell r="Q40497">
            <v>0.97740000000000005</v>
          </cell>
          <cell r="R40497">
            <v>14.25</v>
          </cell>
        </row>
        <row r="40498">
          <cell r="M40498">
            <v>94962</v>
          </cell>
          <cell r="N40498" t="str">
            <v>CONCRETO MAGRO PARA LASTRO, TRAÇO 1:4,5:4,5 (EM MASSA SECA DE CIMENTO/ AREIA MÉDIA/ BRITA 1) - PREPARO MECÂNICO COM BETONEIRA 400 L. AF_05/2021</v>
          </cell>
          <cell r="O40498" t="str">
            <v>M3</v>
          </cell>
          <cell r="P40498" t="str">
            <v>ATRIBUÍDO SÃO PAULO</v>
          </cell>
          <cell r="Q40498">
            <v>4.4999999999999997E-3</v>
          </cell>
          <cell r="R40498">
            <v>330.86</v>
          </cell>
        </row>
        <row r="40499">
          <cell r="M40499" t="str">
            <v/>
          </cell>
          <cell r="N40499" t="str">
            <v/>
          </cell>
          <cell r="O40499" t="str">
            <v/>
          </cell>
          <cell r="P40499" t="str">
            <v/>
          </cell>
          <cell r="Q40499" t="str">
            <v/>
          </cell>
          <cell r="R40499" t="str">
            <v/>
          </cell>
        </row>
        <row r="40500">
          <cell r="M40500">
            <v>7162</v>
          </cell>
          <cell r="N40500" t="str">
            <v>TELA DE ARAME GALVANIZADA QUADRANGULAR / LOSANGULAR, FIO 3,4 MM (10 BWG), MALHA 5 X 5 CM, H = 2 M</v>
          </cell>
          <cell r="O40500" t="str">
            <v>M2</v>
          </cell>
          <cell r="P40500" t="str">
            <v>COEFICIENTE DE REPRESENTATIVIDADE</v>
          </cell>
          <cell r="Q40500">
            <v>1.0203</v>
          </cell>
          <cell r="R40500">
            <v>66.510000000000005</v>
          </cell>
        </row>
        <row r="40501">
          <cell r="M40501">
            <v>7696</v>
          </cell>
          <cell r="N40501" t="str">
            <v>TUBO ACO GALVANIZADO COM COSTURA, CLASSE MEDIA, DN 2", E = *3,65* MM, PESO *5,10* KG/M (NBR 5580)</v>
          </cell>
          <cell r="O40501" t="str">
            <v>M</v>
          </cell>
          <cell r="P40501" t="str">
            <v>ATRIBUÍDO SÃO PAULO</v>
          </cell>
          <cell r="Q40501">
            <v>0.61050000000000004</v>
          </cell>
          <cell r="R40501">
            <v>108.92</v>
          </cell>
        </row>
        <row r="40502">
          <cell r="M40502">
            <v>7698</v>
          </cell>
          <cell r="N40502" t="str">
            <v>TUBO ACO GALVANIZADO COM COSTURA, CLASSE MEDIA, DN 1.1/4", E = *3,25* MM, PESO *3,14* KG/M (NBR 5580)</v>
          </cell>
          <cell r="O40502" t="str">
            <v>M</v>
          </cell>
          <cell r="P40502" t="str">
            <v>ATRIBUÍDO SÃO PAULO</v>
          </cell>
          <cell r="Q40502">
            <v>0.87009999999999998</v>
          </cell>
          <cell r="R40502">
            <v>65.02</v>
          </cell>
        </row>
        <row r="40503">
          <cell r="M40503">
            <v>11002</v>
          </cell>
          <cell r="N40503" t="str">
            <v>ELETRODO REVESTIDO AWS - E6013, DIAMETRO IGUAL A 2,50 MM</v>
          </cell>
          <cell r="O40503" t="str">
            <v>KG</v>
          </cell>
          <cell r="P40503" t="str">
            <v>ATRIBUÍDO SÃO PAULO</v>
          </cell>
          <cell r="Q40503">
            <v>2.5000000000000001E-3</v>
          </cell>
          <cell r="R40503">
            <v>28.71</v>
          </cell>
        </row>
        <row r="40504">
          <cell r="M40504">
            <v>43130</v>
          </cell>
          <cell r="N40504" t="str">
            <v>ARAME GALVANIZADO 12 BWG, D = 2,76 MM (0,048 KG/M) OU 14 BWG, D = 2,11 MM (0,026 KG/M)</v>
          </cell>
          <cell r="O40504" t="str">
            <v>KG</v>
          </cell>
          <cell r="P40504" t="str">
            <v>COLETADO</v>
          </cell>
          <cell r="Q40504">
            <v>7.9699999999999993E-2</v>
          </cell>
          <cell r="R40504">
            <v>15.41</v>
          </cell>
        </row>
        <row r="40505">
          <cell r="M40505">
            <v>88315</v>
          </cell>
          <cell r="N40505" t="str">
            <v>SERRALHEIRO COM ENCARGOS COMPLEMENTARES</v>
          </cell>
          <cell r="O40505" t="str">
            <v>H</v>
          </cell>
          <cell r="P40505" t="str">
            <v>COEFICIENTE DE REPRESENTATIVIDADE</v>
          </cell>
          <cell r="Q40505">
            <v>0.97740000000000005</v>
          </cell>
          <cell r="R40505">
            <v>19.32</v>
          </cell>
        </row>
        <row r="40506">
          <cell r="M40506">
            <v>88316</v>
          </cell>
          <cell r="N40506" t="str">
            <v>SERVENTE COM ENCARGOS COMPLEMENTARES</v>
          </cell>
          <cell r="O40506" t="str">
            <v>H</v>
          </cell>
          <cell r="P40506" t="str">
            <v>COLETADO</v>
          </cell>
          <cell r="Q40506">
            <v>0.97740000000000005</v>
          </cell>
          <cell r="R40506">
            <v>14.25</v>
          </cell>
        </row>
        <row r="40507">
          <cell r="M40507">
            <v>94962</v>
          </cell>
          <cell r="N40507" t="str">
            <v>CONCRETO MAGRO PARA LASTRO, TRAÇO 1:4,5:4,5 (EM MASSA SECA DE CIMENTO/ AREIA MÉDIA/ BRITA 1) - PREPARO MECÂNICO COM BETONEIRA 400 L. AF_05/2021</v>
          </cell>
          <cell r="O40507" t="str">
            <v>M3</v>
          </cell>
          <cell r="P40507" t="str">
            <v>ATRIBUÍDO SÃO PAULO</v>
          </cell>
          <cell r="Q40507">
            <v>4.4999999999999997E-3</v>
          </cell>
          <cell r="R40507">
            <v>330.86</v>
          </cell>
        </row>
        <row r="40508">
          <cell r="M40508" t="str">
            <v/>
          </cell>
          <cell r="N40508" t="str">
            <v/>
          </cell>
          <cell r="O40508" t="str">
            <v/>
          </cell>
          <cell r="P40508" t="str">
            <v/>
          </cell>
          <cell r="Q40508" t="str">
            <v/>
          </cell>
          <cell r="R40508" t="str">
            <v/>
          </cell>
        </row>
        <row r="40509">
          <cell r="M40509">
            <v>365</v>
          </cell>
          <cell r="N40509" t="str">
            <v>MUDA DE ARBUSTO FOLHAGEM, SANSAO-DO-CAMPO OU EQUIVALENTE DA REGIAO, H= *50 A 70* CM</v>
          </cell>
          <cell r="O40509" t="str">
            <v>UN</v>
          </cell>
          <cell r="P40509" t="str">
            <v>ATRIBUÍDO SÃO PAULO</v>
          </cell>
          <cell r="Q40509">
            <v>1</v>
          </cell>
          <cell r="R40509">
            <v>37.94</v>
          </cell>
        </row>
        <row r="40510">
          <cell r="M40510">
            <v>88316</v>
          </cell>
          <cell r="N40510" t="str">
            <v>SERVENTE COM ENCARGOS COMPLEMENTARES</v>
          </cell>
          <cell r="O40510" t="str">
            <v>H</v>
          </cell>
          <cell r="P40510" t="str">
            <v>COLETADO</v>
          </cell>
          <cell r="Q40510">
            <v>0.1018</v>
          </cell>
          <cell r="R40510">
            <v>14.25</v>
          </cell>
        </row>
        <row r="40511">
          <cell r="M40511">
            <v>88441</v>
          </cell>
          <cell r="N40511" t="str">
            <v>JARDINEIRO COM ENCARGOS COMPLEMENTARES</v>
          </cell>
          <cell r="O40511" t="str">
            <v>H</v>
          </cell>
          <cell r="P40511" t="str">
            <v>COEFICIENTE DE REPRESENTATIVIDADE</v>
          </cell>
          <cell r="Q40511">
            <v>2.5499999999999998E-2</v>
          </cell>
          <cell r="R40511">
            <v>18.7</v>
          </cell>
        </row>
        <row r="40512">
          <cell r="M40512" t="str">
            <v/>
          </cell>
          <cell r="N40512" t="str">
            <v/>
          </cell>
          <cell r="O40512" t="str">
            <v/>
          </cell>
          <cell r="P40512" t="str">
            <v/>
          </cell>
          <cell r="Q40512" t="str">
            <v/>
          </cell>
          <cell r="R40512" t="str">
            <v/>
          </cell>
        </row>
        <row r="40513">
          <cell r="M40513">
            <v>358</v>
          </cell>
          <cell r="N40513" t="str">
            <v>MUDA DE ARVORE ORNAMENTAL, OITI/AROEIRA SALSA/ANGICO/IPE/JACARANDA OU EQUIVALENTE  DA REGIAO, H= *1* M</v>
          </cell>
          <cell r="O40513" t="str">
            <v>UN</v>
          </cell>
          <cell r="P40513" t="str">
            <v>ATRIBUÍDO SÃO PAULO</v>
          </cell>
          <cell r="Q40513">
            <v>1</v>
          </cell>
          <cell r="R40513">
            <v>45.29</v>
          </cell>
        </row>
        <row r="40514">
          <cell r="M40514">
            <v>88316</v>
          </cell>
          <cell r="N40514" t="str">
            <v>SERVENTE COM ENCARGOS COMPLEMENTARES</v>
          </cell>
          <cell r="O40514" t="str">
            <v>H</v>
          </cell>
          <cell r="P40514" t="str">
            <v>COLETADO</v>
          </cell>
          <cell r="Q40514">
            <v>0.72719999999999996</v>
          </cell>
          <cell r="R40514">
            <v>14.25</v>
          </cell>
        </row>
        <row r="40515">
          <cell r="M40515">
            <v>88441</v>
          </cell>
          <cell r="N40515" t="str">
            <v>JARDINEIRO COM ENCARGOS COMPLEMENTARES</v>
          </cell>
          <cell r="O40515" t="str">
            <v>H</v>
          </cell>
          <cell r="P40515" t="str">
            <v>COEFICIENTE DE REPRESENTATIVIDADE</v>
          </cell>
          <cell r="Q40515">
            <v>0.18179999999999999</v>
          </cell>
          <cell r="R40515">
            <v>18.7</v>
          </cell>
        </row>
        <row r="40516">
          <cell r="M40516" t="str">
            <v/>
          </cell>
          <cell r="N40516" t="str">
            <v/>
          </cell>
          <cell r="O40516" t="str">
            <v/>
          </cell>
          <cell r="P40516" t="str">
            <v/>
          </cell>
          <cell r="Q40516" t="str">
            <v/>
          </cell>
          <cell r="R40516" t="str">
            <v/>
          </cell>
        </row>
        <row r="40517">
          <cell r="M40517">
            <v>359</v>
          </cell>
          <cell r="N40517" t="str">
            <v>MUDA DE ARVORE ORNAMENTAL, OITI/AROEIRA SALSA/ANGICO/IPE/JACARANDA OU EQUIVALENTE  DA REGIAO, H= *2* M</v>
          </cell>
          <cell r="O40517" t="str">
            <v>UN</v>
          </cell>
          <cell r="P40517" t="str">
            <v>ATRIBUÍDO SÃO PAULO</v>
          </cell>
          <cell r="Q40517">
            <v>1</v>
          </cell>
          <cell r="R40517">
            <v>93.03</v>
          </cell>
        </row>
        <row r="40518">
          <cell r="M40518">
            <v>88316</v>
          </cell>
          <cell r="N40518" t="str">
            <v>SERVENTE COM ENCARGOS COMPLEMENTARES</v>
          </cell>
          <cell r="O40518" t="str">
            <v>H</v>
          </cell>
          <cell r="P40518" t="str">
            <v>COLETADO</v>
          </cell>
          <cell r="Q40518">
            <v>1.0401</v>
          </cell>
          <cell r="R40518">
            <v>14.25</v>
          </cell>
        </row>
        <row r="40519">
          <cell r="M40519">
            <v>88441</v>
          </cell>
          <cell r="N40519" t="str">
            <v>JARDINEIRO COM ENCARGOS COMPLEMENTARES</v>
          </cell>
          <cell r="O40519" t="str">
            <v>H</v>
          </cell>
          <cell r="P40519" t="str">
            <v>COEFICIENTE DE REPRESENTATIVIDADE</v>
          </cell>
          <cell r="Q40519">
            <v>0.26</v>
          </cell>
          <cell r="R40519">
            <v>18.7</v>
          </cell>
        </row>
        <row r="40520">
          <cell r="M40520" t="str">
            <v/>
          </cell>
          <cell r="N40520" t="str">
            <v/>
          </cell>
          <cell r="O40520" t="str">
            <v/>
          </cell>
          <cell r="P40520" t="str">
            <v/>
          </cell>
          <cell r="Q40520" t="str">
            <v/>
          </cell>
          <cell r="R40520" t="str">
            <v/>
          </cell>
        </row>
        <row r="40521">
          <cell r="M40521">
            <v>38641</v>
          </cell>
          <cell r="N40521" t="str">
            <v>MUDA DE PALMEIRA, ARECA, H= *1,50* CM</v>
          </cell>
          <cell r="O40521" t="str">
            <v>UN</v>
          </cell>
          <cell r="P40521" t="str">
            <v>ATRIBUÍDO SÃO PAULO</v>
          </cell>
          <cell r="Q40521">
            <v>1</v>
          </cell>
          <cell r="R40521">
            <v>91.81</v>
          </cell>
        </row>
        <row r="40522">
          <cell r="M40522">
            <v>88316</v>
          </cell>
          <cell r="N40522" t="str">
            <v>SERVENTE COM ENCARGOS COMPLEMENTARES</v>
          </cell>
          <cell r="O40522" t="str">
            <v>H</v>
          </cell>
          <cell r="P40522" t="str">
            <v>COLETADO</v>
          </cell>
          <cell r="Q40522">
            <v>4.3620000000000001</v>
          </cell>
          <cell r="R40522">
            <v>14.25</v>
          </cell>
        </row>
        <row r="40523">
          <cell r="M40523">
            <v>88441</v>
          </cell>
          <cell r="N40523" t="str">
            <v>JARDINEIRO COM ENCARGOS COMPLEMENTARES</v>
          </cell>
          <cell r="O40523" t="str">
            <v>H</v>
          </cell>
          <cell r="P40523" t="str">
            <v>COEFICIENTE DE REPRESENTATIVIDADE</v>
          </cell>
          <cell r="Q40523">
            <v>1.0905</v>
          </cell>
          <cell r="R40523">
            <v>18.7</v>
          </cell>
        </row>
        <row r="40524">
          <cell r="M40524">
            <v>91634</v>
          </cell>
          <cell r="N40524" t="str">
            <v>GUINDAUTO HIDRÁULICO, CAPACIDADE MÁXIMA DE CARGA 6500 KG, MOMENTO MÁXIMO DE CARGA 5,8 TM, ALCANCE MÁXIMO HORIZONTAL 7,60 M, INCLUSIVE CAMINHÃO TOCO PBT 9.700 KG, POTÊNCIA DE 160 CV - CHP DIURNO. AF_08/2015</v>
          </cell>
          <cell r="O40524" t="str">
            <v>CHP</v>
          </cell>
          <cell r="P40524" t="str">
            <v>ATRIBUÍDO SÃO PAULO</v>
          </cell>
          <cell r="Q40524">
            <v>0.2999</v>
          </cell>
          <cell r="R40524">
            <v>160.04</v>
          </cell>
        </row>
        <row r="40525">
          <cell r="M40525">
            <v>91635</v>
          </cell>
          <cell r="N40525" t="str">
            <v>GUINDAUTO HIDRÁULICO, CAPACIDADE MÁXIMA DE CARGA 6500 KG, MOMENTO MÁXIMO DE CARGA 5,8 TM, ALCANCE MÁXIMO HORIZONTAL 7,60 M, INCLUSIVE CAMINHÃO TOCO PBT 9.700 KG, POTÊNCIA DE 160 CV - CHI DIURNO. AF_08/2015</v>
          </cell>
          <cell r="O40525" t="str">
            <v>CHI</v>
          </cell>
          <cell r="P40525" t="str">
            <v>ATRIBUÍDO SÃO PAULO</v>
          </cell>
          <cell r="Q40525">
            <v>1.2252000000000001</v>
          </cell>
          <cell r="R40525">
            <v>33.58</v>
          </cell>
        </row>
        <row r="40526">
          <cell r="M40526" t="str">
            <v/>
          </cell>
          <cell r="N40526" t="str">
            <v/>
          </cell>
          <cell r="O40526" t="str">
            <v/>
          </cell>
          <cell r="P40526" t="str">
            <v/>
          </cell>
          <cell r="Q40526" t="str">
            <v/>
          </cell>
          <cell r="R40526" t="str">
            <v/>
          </cell>
        </row>
        <row r="40527">
          <cell r="M40527">
            <v>88316</v>
          </cell>
          <cell r="N40527" t="str">
            <v>SERVENTE COM ENCARGOS COMPLEMENTARES</v>
          </cell>
          <cell r="O40527" t="str">
            <v>H</v>
          </cell>
          <cell r="P40527" t="str">
            <v>COLETADO</v>
          </cell>
          <cell r="Q40527">
            <v>7.5899999999999995E-2</v>
          </cell>
          <cell r="R40527">
            <v>14.25</v>
          </cell>
        </row>
        <row r="40528">
          <cell r="M40528">
            <v>88441</v>
          </cell>
          <cell r="N40528" t="str">
            <v>JARDINEIRO COM ENCARGOS COMPLEMENTARES</v>
          </cell>
          <cell r="O40528" t="str">
            <v>H</v>
          </cell>
          <cell r="P40528" t="str">
            <v>COEFICIENTE DE REPRESENTATIVIDADE</v>
          </cell>
          <cell r="Q40528">
            <v>1.9E-2</v>
          </cell>
          <cell r="R40528">
            <v>18.7</v>
          </cell>
        </row>
        <row r="40529">
          <cell r="M40529" t="str">
            <v/>
          </cell>
          <cell r="N40529" t="str">
            <v/>
          </cell>
          <cell r="O40529" t="str">
            <v/>
          </cell>
          <cell r="P40529" t="str">
            <v/>
          </cell>
          <cell r="Q40529" t="str">
            <v/>
          </cell>
          <cell r="R40529" t="str">
            <v/>
          </cell>
        </row>
        <row r="40530">
          <cell r="M40530">
            <v>3123</v>
          </cell>
          <cell r="N40530" t="str">
            <v>FERTILIZANTE NPK - 4: 14: 8</v>
          </cell>
          <cell r="O40530" t="str">
            <v>KG</v>
          </cell>
          <cell r="P40530" t="str">
            <v>ATRIBUÍDO SÃO PAULO</v>
          </cell>
          <cell r="Q40530">
            <v>0.1</v>
          </cell>
          <cell r="R40530">
            <v>2.71</v>
          </cell>
        </row>
        <row r="40531">
          <cell r="M40531">
            <v>38125</v>
          </cell>
          <cell r="N40531" t="str">
            <v>FERTILIZANTE ORGANICO COMPOSTO, CLASSE A</v>
          </cell>
          <cell r="O40531" t="str">
            <v>KG</v>
          </cell>
          <cell r="P40531" t="str">
            <v>ATRIBUÍDO SÃO PAULO</v>
          </cell>
          <cell r="Q40531">
            <v>2.5</v>
          </cell>
          <cell r="R40531">
            <v>1.1100000000000001</v>
          </cell>
        </row>
        <row r="40532">
          <cell r="M40532">
            <v>88316</v>
          </cell>
          <cell r="N40532" t="str">
            <v>SERVENTE COM ENCARGOS COMPLEMENTARES</v>
          </cell>
          <cell r="O40532" t="str">
            <v>H</v>
          </cell>
          <cell r="P40532" t="str">
            <v>COLETADO</v>
          </cell>
          <cell r="Q40532">
            <v>6.3100000000000003E-2</v>
          </cell>
          <cell r="R40532">
            <v>14.25</v>
          </cell>
        </row>
        <row r="40533">
          <cell r="M40533">
            <v>88441</v>
          </cell>
          <cell r="N40533" t="str">
            <v>JARDINEIRO COM ENCARGOS COMPLEMENTARES</v>
          </cell>
          <cell r="O40533" t="str">
            <v>H</v>
          </cell>
          <cell r="P40533" t="str">
            <v>COEFICIENTE DE REPRESENTATIVIDADE</v>
          </cell>
          <cell r="Q40533">
            <v>1.5800000000000002E-2</v>
          </cell>
          <cell r="R40533">
            <v>18.7</v>
          </cell>
        </row>
        <row r="40534">
          <cell r="M40534" t="str">
            <v/>
          </cell>
          <cell r="N40534" t="str">
            <v/>
          </cell>
          <cell r="O40534" t="str">
            <v/>
          </cell>
          <cell r="P40534" t="str">
            <v/>
          </cell>
          <cell r="Q40534" t="str">
            <v/>
          </cell>
          <cell r="R40534" t="str">
            <v/>
          </cell>
        </row>
        <row r="40535">
          <cell r="M40535">
            <v>25963</v>
          </cell>
          <cell r="N40535" t="str">
            <v>CALCARIO DOLOMITICO A (POSTO PEDREIRA/FORNECEDOR, SEM FRETE)</v>
          </cell>
          <cell r="O40535" t="str">
            <v>KG</v>
          </cell>
          <cell r="P40535" t="str">
            <v>ATRIBUÍDO SÃO PAULO</v>
          </cell>
          <cell r="Q40535">
            <v>0.15</v>
          </cell>
          <cell r="R40535">
            <v>0.08</v>
          </cell>
        </row>
        <row r="40536">
          <cell r="M40536">
            <v>88316</v>
          </cell>
          <cell r="N40536" t="str">
            <v>SERVENTE COM ENCARGOS COMPLEMENTARES</v>
          </cell>
          <cell r="O40536" t="str">
            <v>H</v>
          </cell>
          <cell r="P40536" t="str">
            <v>COLETADO</v>
          </cell>
          <cell r="Q40536">
            <v>1.3299999999999999E-2</v>
          </cell>
          <cell r="R40536">
            <v>14.25</v>
          </cell>
        </row>
        <row r="40537">
          <cell r="M40537">
            <v>88441</v>
          </cell>
          <cell r="N40537" t="str">
            <v>JARDINEIRO COM ENCARGOS COMPLEMENTARES</v>
          </cell>
          <cell r="O40537" t="str">
            <v>H</v>
          </cell>
          <cell r="P40537" t="str">
            <v>COEFICIENTE DE REPRESENTATIVIDADE</v>
          </cell>
          <cell r="Q40537">
            <v>3.3E-3</v>
          </cell>
          <cell r="R40537">
            <v>18.7</v>
          </cell>
        </row>
        <row r="40538">
          <cell r="M40538" t="str">
            <v/>
          </cell>
          <cell r="N40538" t="str">
            <v/>
          </cell>
          <cell r="O40538" t="str">
            <v/>
          </cell>
          <cell r="P40538" t="str">
            <v/>
          </cell>
          <cell r="Q40538" t="str">
            <v/>
          </cell>
          <cell r="R40538" t="str">
            <v/>
          </cell>
        </row>
        <row r="40539">
          <cell r="M40539">
            <v>4107</v>
          </cell>
          <cell r="N40539" t="str">
            <v>MOURAO DE CONCRETO RETO, SECAO QUADARA *10 X 10* CM, H= *2,30* M</v>
          </cell>
          <cell r="O40539" t="str">
            <v>UN</v>
          </cell>
          <cell r="P40539" t="str">
            <v>COEFICIENTE DE REPRESENTATIVIDADE</v>
          </cell>
          <cell r="Q40539">
            <v>0.3846</v>
          </cell>
          <cell r="R40539">
            <v>49.15</v>
          </cell>
        </row>
        <row r="40540">
          <cell r="M40540">
            <v>4417</v>
          </cell>
          <cell r="N40540" t="str">
            <v>SARRAFO NAO APARELHADO *2,5 X 7* CM, EM MACARANDUBA, ANGELIM OU EQUIVALENTE DA REGIAO -  BRUTA</v>
          </cell>
          <cell r="O40540" t="str">
            <v>M</v>
          </cell>
          <cell r="P40540" t="str">
            <v>COEFICIENTE DE REPRESENTATIVIDADE</v>
          </cell>
          <cell r="Q40540">
            <v>8.7999999999999995E-2</v>
          </cell>
          <cell r="R40540">
            <v>4.3499999999999996</v>
          </cell>
        </row>
        <row r="40541">
          <cell r="M40541">
            <v>4460</v>
          </cell>
          <cell r="N40541" t="str">
            <v>SARRAFO NAO APARELHADO *2,5 X 10* CM, EM MACARANDUBA, ANGELIM OU EQUIVALENTE DA REGIAO -  BRUTA</v>
          </cell>
          <cell r="O40541" t="str">
            <v>M</v>
          </cell>
          <cell r="P40541" t="str">
            <v>COEFICIENTE DE REPRESENTATIVIDADE</v>
          </cell>
          <cell r="Q40541">
            <v>2.2000000000000002</v>
          </cell>
          <cell r="R40541">
            <v>5.64</v>
          </cell>
        </row>
        <row r="40542">
          <cell r="M40542">
            <v>10937</v>
          </cell>
          <cell r="N40542" t="str">
            <v>TELA DE ARAME GALVANIZADA REVESTIDA EM PVC, QUADRANGULAR / LOSANGULAR, FIO 2,11 MM (14 BWG), BITOLA FINAL = *2,8* MM, MALHA *8 X 8* CM, H = 2 M</v>
          </cell>
          <cell r="O40542" t="str">
            <v>M2</v>
          </cell>
          <cell r="P40542" t="str">
            <v>COEFICIENTE DE REPRESENTATIVIDADE</v>
          </cell>
          <cell r="Q40542">
            <v>1.9231</v>
          </cell>
          <cell r="R40542">
            <v>29.73</v>
          </cell>
        </row>
        <row r="40543">
          <cell r="M40543">
            <v>43130</v>
          </cell>
          <cell r="N40543" t="str">
            <v>ARAME GALVANIZADO 12 BWG, D = 2,76 MM (0,048 KG/M) OU 14 BWG, D = 2,11 MM (0,026 KG/M)</v>
          </cell>
          <cell r="O40543" t="str">
            <v>KG</v>
          </cell>
          <cell r="P40543" t="str">
            <v>COLETADO</v>
          </cell>
          <cell r="Q40543">
            <v>5.8599999999999999E-2</v>
          </cell>
          <cell r="R40543">
            <v>15.41</v>
          </cell>
        </row>
        <row r="40544">
          <cell r="M40544">
            <v>88309</v>
          </cell>
          <cell r="N40544" t="str">
            <v>PEDREIRO COM ENCARGOS COMPLEMENTARES</v>
          </cell>
          <cell r="O40544" t="str">
            <v>H</v>
          </cell>
          <cell r="P40544" t="str">
            <v>COLETADO</v>
          </cell>
          <cell r="Q40544">
            <v>1.1229</v>
          </cell>
          <cell r="R40544">
            <v>19.43</v>
          </cell>
        </row>
        <row r="40545">
          <cell r="M40545">
            <v>88316</v>
          </cell>
          <cell r="N40545" t="str">
            <v>SERVENTE COM ENCARGOS COMPLEMENTARES</v>
          </cell>
          <cell r="O40545" t="str">
            <v>H</v>
          </cell>
          <cell r="P40545" t="str">
            <v>COLETADO</v>
          </cell>
          <cell r="Q40545">
            <v>1.1229</v>
          </cell>
          <cell r="R40545">
            <v>14.25</v>
          </cell>
        </row>
        <row r="40546">
          <cell r="M40546">
            <v>94974</v>
          </cell>
          <cell r="N40546" t="str">
            <v>CONCRETO MAGRO PARA LASTRO, TRAÇO 1:4,5:4,5 (EM MASSA SECA DE CIMENTO/ AREIA MÉDIA/ BRITA 1) - PREPARO MANUAL. AF_05/2021</v>
          </cell>
          <cell r="O40546" t="str">
            <v>M3</v>
          </cell>
          <cell r="P40546" t="str">
            <v>ATRIBUÍDO SÃO PAULO</v>
          </cell>
          <cell r="Q40546">
            <v>1.4500000000000001E-2</v>
          </cell>
          <cell r="R40546">
            <v>371.58</v>
          </cell>
        </row>
        <row r="40547">
          <cell r="M40547" t="str">
            <v/>
          </cell>
          <cell r="N40547" t="str">
            <v/>
          </cell>
          <cell r="O40547" t="str">
            <v/>
          </cell>
          <cell r="P40547" t="str">
            <v/>
          </cell>
          <cell r="Q40547" t="str">
            <v/>
          </cell>
          <cell r="R40547" t="str">
            <v/>
          </cell>
        </row>
        <row r="40548">
          <cell r="M40548">
            <v>88316</v>
          </cell>
          <cell r="N40548" t="str">
            <v>SERVENTE COM ENCARGOS COMPLEMENTARES</v>
          </cell>
          <cell r="O40548" t="str">
            <v>H</v>
          </cell>
          <cell r="P40548" t="str">
            <v>COLETADO</v>
          </cell>
          <cell r="Q40548">
            <v>7.1800000000000003E-2</v>
          </cell>
          <cell r="R40548">
            <v>14.25</v>
          </cell>
        </row>
        <row r="40549">
          <cell r="M40549">
            <v>88441</v>
          </cell>
          <cell r="N40549" t="str">
            <v>JARDINEIRO COM ENCARGOS COMPLEMENTARES</v>
          </cell>
          <cell r="O40549" t="str">
            <v>H</v>
          </cell>
          <cell r="P40549" t="str">
            <v>COEFICIENTE DE REPRESENTATIVIDADE</v>
          </cell>
          <cell r="Q40549">
            <v>7.1800000000000003E-2</v>
          </cell>
          <cell r="R40549">
            <v>18.7</v>
          </cell>
        </row>
        <row r="40550">
          <cell r="M40550" t="str">
            <v/>
          </cell>
          <cell r="N40550" t="str">
            <v/>
          </cell>
          <cell r="O40550" t="str">
            <v/>
          </cell>
          <cell r="P40550" t="str">
            <v/>
          </cell>
          <cell r="Q40550" t="str">
            <v/>
          </cell>
          <cell r="R40550" t="str">
            <v/>
          </cell>
        </row>
        <row r="40551">
          <cell r="M40551">
            <v>3322</v>
          </cell>
          <cell r="N40551" t="str">
            <v>GRAMA ESMERALDA OU SAO CARLOS OU CURITIBANA, EM PLACAS, SEM PLANTIO</v>
          </cell>
          <cell r="O40551" t="str">
            <v>M2</v>
          </cell>
          <cell r="P40551" t="str">
            <v>ATRIBUÍDO SÃO PAULO</v>
          </cell>
          <cell r="Q40551">
            <v>0.63719999999999999</v>
          </cell>
          <cell r="R40551">
            <v>11.2</v>
          </cell>
        </row>
        <row r="40552">
          <cell r="M40552">
            <v>7253</v>
          </cell>
          <cell r="N40552" t="str">
            <v>TERRA VEGETAL (GRANEL)</v>
          </cell>
          <cell r="O40552" t="str">
            <v>M3</v>
          </cell>
          <cell r="P40552" t="str">
            <v>ATRIBUÍDO SÃO PAULO</v>
          </cell>
          <cell r="Q40552">
            <v>4.4600000000000001E-2</v>
          </cell>
          <cell r="R40552">
            <v>139.28</v>
          </cell>
        </row>
        <row r="40553">
          <cell r="M40553">
            <v>88316</v>
          </cell>
          <cell r="N40553" t="str">
            <v>SERVENTE COM ENCARGOS COMPLEMENTARES</v>
          </cell>
          <cell r="O40553" t="str">
            <v>H</v>
          </cell>
          <cell r="P40553" t="str">
            <v>COLETADO</v>
          </cell>
          <cell r="Q40553">
            <v>0.1923</v>
          </cell>
          <cell r="R40553">
            <v>14.25</v>
          </cell>
        </row>
        <row r="40554">
          <cell r="M40554">
            <v>88441</v>
          </cell>
          <cell r="N40554" t="str">
            <v>JARDINEIRO COM ENCARGOS COMPLEMENTARES</v>
          </cell>
          <cell r="O40554" t="str">
            <v>H</v>
          </cell>
          <cell r="P40554" t="str">
            <v>COEFICIENTE DE REPRESENTATIVIDADE</v>
          </cell>
          <cell r="Q40554">
            <v>4.8099999999999997E-2</v>
          </cell>
          <cell r="R40554">
            <v>18.7</v>
          </cell>
        </row>
        <row r="40555">
          <cell r="M40555" t="str">
            <v/>
          </cell>
          <cell r="N40555" t="str">
            <v/>
          </cell>
          <cell r="O40555" t="str">
            <v/>
          </cell>
          <cell r="P40555" t="str">
            <v/>
          </cell>
          <cell r="Q40555" t="str">
            <v/>
          </cell>
          <cell r="R40555" t="str">
            <v/>
          </cell>
        </row>
        <row r="40556">
          <cell r="M40556">
            <v>3324</v>
          </cell>
          <cell r="N40556" t="str">
            <v>GRAMA BATATAIS EM PLACAS, SEM PLANTIO</v>
          </cell>
          <cell r="O40556" t="str">
            <v>M2</v>
          </cell>
          <cell r="P40556" t="str">
            <v>ATRIBUÍDO SÃO PAULO</v>
          </cell>
          <cell r="Q40556">
            <v>1</v>
          </cell>
          <cell r="R40556">
            <v>7.99</v>
          </cell>
        </row>
        <row r="40557">
          <cell r="M40557">
            <v>88316</v>
          </cell>
          <cell r="N40557" t="str">
            <v>SERVENTE COM ENCARGOS COMPLEMENTARES</v>
          </cell>
          <cell r="O40557" t="str">
            <v>H</v>
          </cell>
          <cell r="P40557" t="str">
            <v>COLETADO</v>
          </cell>
          <cell r="Q40557">
            <v>0.15640000000000001</v>
          </cell>
          <cell r="R40557">
            <v>14.25</v>
          </cell>
        </row>
        <row r="40558">
          <cell r="M40558">
            <v>88441</v>
          </cell>
          <cell r="N40558" t="str">
            <v>JARDINEIRO COM ENCARGOS COMPLEMENTARES</v>
          </cell>
          <cell r="O40558" t="str">
            <v>H</v>
          </cell>
          <cell r="P40558" t="str">
            <v>COEFICIENTE DE REPRESENTATIVIDADE</v>
          </cell>
          <cell r="Q40558">
            <v>3.9100000000000003E-2</v>
          </cell>
          <cell r="R40558">
            <v>18.7</v>
          </cell>
        </row>
        <row r="40559">
          <cell r="M40559" t="str">
            <v/>
          </cell>
          <cell r="N40559" t="str">
            <v/>
          </cell>
          <cell r="O40559" t="str">
            <v/>
          </cell>
          <cell r="P40559" t="str">
            <v/>
          </cell>
          <cell r="Q40559" t="str">
            <v/>
          </cell>
          <cell r="R40559" t="str">
            <v/>
          </cell>
        </row>
        <row r="40560">
          <cell r="M40560">
            <v>360</v>
          </cell>
          <cell r="N40560" t="str">
            <v>MUDA DE RASTEIRA/FORRACAO, AMENDOIM RASTEIRO/ONZE HORAS/AZULZINHA/IMPATIENS OU EQUIVALENTE DA REGIAO</v>
          </cell>
          <cell r="O40560" t="str">
            <v>UN</v>
          </cell>
          <cell r="P40560" t="str">
            <v>ATRIBUÍDO SÃO PAULO</v>
          </cell>
          <cell r="Q40560">
            <v>25</v>
          </cell>
          <cell r="R40560">
            <v>2.13</v>
          </cell>
        </row>
        <row r="40561">
          <cell r="M40561">
            <v>88316</v>
          </cell>
          <cell r="N40561" t="str">
            <v>SERVENTE COM ENCARGOS COMPLEMENTARES</v>
          </cell>
          <cell r="O40561" t="str">
            <v>H</v>
          </cell>
          <cell r="P40561" t="str">
            <v>COLETADO</v>
          </cell>
          <cell r="Q40561">
            <v>0.21099999999999999</v>
          </cell>
          <cell r="R40561">
            <v>14.25</v>
          </cell>
        </row>
        <row r="40562">
          <cell r="M40562">
            <v>88441</v>
          </cell>
          <cell r="N40562" t="str">
            <v>JARDINEIRO COM ENCARGOS COMPLEMENTARES</v>
          </cell>
          <cell r="O40562" t="str">
            <v>H</v>
          </cell>
          <cell r="P40562" t="str">
            <v>COEFICIENTE DE REPRESENTATIVIDADE</v>
          </cell>
          <cell r="Q40562">
            <v>5.28E-2</v>
          </cell>
          <cell r="R40562">
            <v>18.7</v>
          </cell>
        </row>
        <row r="40563">
          <cell r="M40563" t="str">
            <v/>
          </cell>
          <cell r="N40563" t="str">
            <v/>
          </cell>
          <cell r="O40563" t="str">
            <v/>
          </cell>
          <cell r="P40563" t="str">
            <v/>
          </cell>
          <cell r="Q40563" t="str">
            <v/>
          </cell>
          <cell r="R40563" t="str">
            <v/>
          </cell>
        </row>
        <row r="40564">
          <cell r="M40564">
            <v>88316</v>
          </cell>
          <cell r="N40564" t="str">
            <v>SERVENTE COM ENCARGOS COMPLEMENTARES</v>
          </cell>
          <cell r="O40564" t="str">
            <v>H</v>
          </cell>
          <cell r="P40564" t="str">
            <v>COLETADO</v>
          </cell>
          <cell r="Q40564">
            <v>3.0000000000000001E-3</v>
          </cell>
          <cell r="R40564">
            <v>14.25</v>
          </cell>
        </row>
        <row r="40565">
          <cell r="M40565">
            <v>88441</v>
          </cell>
          <cell r="N40565" t="str">
            <v>JARDINEIRO COM ENCARGOS COMPLEMENTARES</v>
          </cell>
          <cell r="O40565" t="str">
            <v>H</v>
          </cell>
          <cell r="P40565" t="str">
            <v>COEFICIENTE DE REPRESENTATIVIDADE</v>
          </cell>
          <cell r="Q40565">
            <v>3.0000000000000001E-3</v>
          </cell>
          <cell r="R40565">
            <v>18.7</v>
          </cell>
        </row>
        <row r="40566">
          <cell r="M40566">
            <v>89031</v>
          </cell>
          <cell r="N40566" t="str">
            <v>TRATOR DE ESTEIRAS, POTÊNCIA 100 HP, PESO OPERACIONAL 9,4 T, COM LÂMINA 2,19 M3 - CHI DIURNO. AF_06/2014</v>
          </cell>
          <cell r="O40566" t="str">
            <v>CHI</v>
          </cell>
          <cell r="P40566" t="str">
            <v>ATRIBUÍDO SÃO PAULO</v>
          </cell>
          <cell r="Q40566">
            <v>2.3999999999999998E-3</v>
          </cell>
          <cell r="R40566">
            <v>47.1</v>
          </cell>
        </row>
        <row r="40567">
          <cell r="M40567">
            <v>89032</v>
          </cell>
          <cell r="N40567" t="str">
            <v>TRATOR DE ESTEIRAS, POTÊNCIA 100 HP, PESO OPERACIONAL 9,4 T, COM LÂMINA 2,19 M3 - CHP DIURNO. AF_06/2014</v>
          </cell>
          <cell r="O40567" t="str">
            <v>CHP</v>
          </cell>
          <cell r="P40567" t="str">
            <v>ATRIBUÍDO SÃO PAULO</v>
          </cell>
          <cell r="Q40567">
            <v>5.9999999999999995E-4</v>
          </cell>
          <cell r="R40567">
            <v>138.53</v>
          </cell>
        </row>
        <row r="40568">
          <cell r="M40568" t="str">
            <v/>
          </cell>
          <cell r="N40568" t="str">
            <v/>
          </cell>
          <cell r="O40568" t="str">
            <v/>
          </cell>
          <cell r="P40568" t="str">
            <v/>
          </cell>
          <cell r="Q40568" t="str">
            <v/>
          </cell>
          <cell r="R40568" t="str">
            <v/>
          </cell>
        </row>
        <row r="40569">
          <cell r="M40569">
            <v>5678</v>
          </cell>
          <cell r="N40569" t="str">
            <v>RETROESCAVADEIRA SOBRE RODAS COM CARREGADEIRA, TRAÇÃO 4X4, POTÊNCIA LÍQ. 88 HP, CAÇAMBA CARREG. CAP. MÍN. 1 M3, CAÇAMBA RETRO CAP. 0,26 M3, PESO OPERACIONAL MÍN. 6.674 KG, PROFUNDIDADE ESCAVAÇÃO MÁX. 4,37 M - CHP DIURNO. AF_06/2014</v>
          </cell>
          <cell r="O40569" t="str">
            <v>CHP</v>
          </cell>
          <cell r="P40569" t="str">
            <v>ATRIBUÍDO SÃO PAULO</v>
          </cell>
          <cell r="Q40569">
            <v>0.1333</v>
          </cell>
          <cell r="R40569">
            <v>103.52</v>
          </cell>
        </row>
        <row r="40570">
          <cell r="M40570">
            <v>5679</v>
          </cell>
          <cell r="N40570" t="str">
            <v>RETROESCAVADEIRA SOBRE RODAS COM CARREGADEIRA, TRAÇÃO 4X4, POTÊNCIA LÍQ. 88 HP, CAÇAMBA CARREG. CAP. MÍN. 1 M3, CAÇAMBA RETRO CAP. 0,26 M3, PESO OPERACIONAL MÍN. 6.674 KG, PROFUNDIDADE ESCAVAÇÃO MÁX. 4,37 M - CHI DIURNO. AF_06/2014</v>
          </cell>
          <cell r="O40570" t="str">
            <v>CHI</v>
          </cell>
          <cell r="P40570" t="str">
            <v>ATRIBUÍDO SÃO PAULO</v>
          </cell>
          <cell r="Q40570">
            <v>0.54459999999999997</v>
          </cell>
          <cell r="R40570">
            <v>40.76</v>
          </cell>
        </row>
        <row r="40571">
          <cell r="M40571">
            <v>88316</v>
          </cell>
          <cell r="N40571" t="str">
            <v>SERVENTE COM ENCARGOS COMPLEMENTARES</v>
          </cell>
          <cell r="O40571" t="str">
            <v>H</v>
          </cell>
          <cell r="P40571" t="str">
            <v>COLETADO</v>
          </cell>
          <cell r="Q40571">
            <v>0.67800000000000005</v>
          </cell>
          <cell r="R40571">
            <v>14.25</v>
          </cell>
        </row>
        <row r="40572">
          <cell r="M40572">
            <v>88441</v>
          </cell>
          <cell r="N40572" t="str">
            <v>JARDINEIRO COM ENCARGOS COMPLEMENTARES</v>
          </cell>
          <cell r="O40572" t="str">
            <v>H</v>
          </cell>
          <cell r="P40572" t="str">
            <v>COEFICIENTE DE REPRESENTATIVIDADE</v>
          </cell>
          <cell r="Q40572">
            <v>0.67800000000000005</v>
          </cell>
          <cell r="R40572">
            <v>18.7</v>
          </cell>
        </row>
        <row r="40573">
          <cell r="M40573" t="str">
            <v/>
          </cell>
          <cell r="N40573" t="str">
            <v/>
          </cell>
          <cell r="O40573" t="str">
            <v/>
          </cell>
          <cell r="P40573" t="str">
            <v/>
          </cell>
          <cell r="Q40573" t="str">
            <v/>
          </cell>
          <cell r="R40573" t="str">
            <v/>
          </cell>
        </row>
        <row r="40574">
          <cell r="M40574">
            <v>5678</v>
          </cell>
          <cell r="N40574" t="str">
            <v>RETROESCAVADEIRA SOBRE RODAS COM CARREGADEIRA, TRAÇÃO 4X4, POTÊNCIA LÍQ. 88 HP, CAÇAMBA CARREG. CAP. MÍN. 1 M3, CAÇAMBA RETRO CAP. 0,26 M3, PESO OPERACIONAL MÍN. 6.674 KG, PROFUNDIDADE ESCAVAÇÃO MÁX. 4,37 M - CHP DIURNO. AF_06/2014</v>
          </cell>
          <cell r="O40574" t="str">
            <v>CHP</v>
          </cell>
          <cell r="P40574" t="str">
            <v>ATRIBUÍDO SÃO PAULO</v>
          </cell>
          <cell r="Q40574">
            <v>0.28699999999999998</v>
          </cell>
          <cell r="R40574">
            <v>103.52</v>
          </cell>
        </row>
        <row r="40575">
          <cell r="M40575">
            <v>5679</v>
          </cell>
          <cell r="N40575" t="str">
            <v>RETROESCAVADEIRA SOBRE RODAS COM CARREGADEIRA, TRAÇÃO 4X4, POTÊNCIA LÍQ. 88 HP, CAÇAMBA CARREG. CAP. MÍN. 1 M3, CAÇAMBA RETRO CAP. 0,26 M3, PESO OPERACIONAL MÍN. 6.674 KG, PROFUNDIDADE ESCAVAÇÃO MÁX. 4,37 M - CHI DIURNO. AF_06/2014</v>
          </cell>
          <cell r="O40575" t="str">
            <v>CHI</v>
          </cell>
          <cell r="P40575" t="str">
            <v>ATRIBUÍDO SÃO PAULO</v>
          </cell>
          <cell r="Q40575">
            <v>1.1722999999999999</v>
          </cell>
          <cell r="R40575">
            <v>40.76</v>
          </cell>
        </row>
        <row r="40576">
          <cell r="M40576">
            <v>88316</v>
          </cell>
          <cell r="N40576" t="str">
            <v>SERVENTE COM ENCARGOS COMPLEMENTARES</v>
          </cell>
          <cell r="O40576" t="str">
            <v>H</v>
          </cell>
          <cell r="P40576" t="str">
            <v>COLETADO</v>
          </cell>
          <cell r="Q40576">
            <v>1.4593</v>
          </cell>
          <cell r="R40576">
            <v>14.25</v>
          </cell>
        </row>
        <row r="40577">
          <cell r="M40577">
            <v>88441</v>
          </cell>
          <cell r="N40577" t="str">
            <v>JARDINEIRO COM ENCARGOS COMPLEMENTARES</v>
          </cell>
          <cell r="O40577" t="str">
            <v>H</v>
          </cell>
          <cell r="P40577" t="str">
            <v>COEFICIENTE DE REPRESENTATIVIDADE</v>
          </cell>
          <cell r="Q40577">
            <v>1.4593</v>
          </cell>
          <cell r="R40577">
            <v>18.7</v>
          </cell>
        </row>
        <row r="40578">
          <cell r="M40578" t="str">
            <v/>
          </cell>
          <cell r="N40578" t="str">
            <v/>
          </cell>
          <cell r="O40578" t="str">
            <v/>
          </cell>
          <cell r="P40578" t="str">
            <v/>
          </cell>
          <cell r="Q40578" t="str">
            <v/>
          </cell>
          <cell r="R40578" t="str">
            <v/>
          </cell>
        </row>
        <row r="40579">
          <cell r="M40579">
            <v>5678</v>
          </cell>
          <cell r="N40579" t="str">
            <v>RETROESCAVADEIRA SOBRE RODAS COM CARREGADEIRA, TRAÇÃO 4X4, POTÊNCIA LÍQ. 88 HP, CAÇAMBA CARREG. CAP. MÍN. 1 M3, CAÇAMBA RETRO CAP. 0,26 M3, PESO OPERACIONAL MÍN. 6.674 KG, PROFUNDIDADE ESCAVAÇÃO MÁX. 4,37 M - CHP DIURNO. AF_06/2014</v>
          </cell>
          <cell r="O40579" t="str">
            <v>CHP</v>
          </cell>
          <cell r="P40579" t="str">
            <v>ATRIBUÍDO SÃO PAULO</v>
          </cell>
          <cell r="Q40579">
            <v>0.41970000000000002</v>
          </cell>
          <cell r="R40579">
            <v>103.52</v>
          </cell>
        </row>
        <row r="40580">
          <cell r="M40580">
            <v>5679</v>
          </cell>
          <cell r="N40580" t="str">
            <v>RETROESCAVADEIRA SOBRE RODAS COM CARREGADEIRA, TRAÇÃO 4X4, POTÊNCIA LÍQ. 88 HP, CAÇAMBA CARREG. CAP. MÍN. 1 M3, CAÇAMBA RETRO CAP. 0,26 M3, PESO OPERACIONAL MÍN. 6.674 KG, PROFUNDIDADE ESCAVAÇÃO MÁX. 4,37 M - CHI DIURNO. AF_06/2014</v>
          </cell>
          <cell r="O40580" t="str">
            <v>CHI</v>
          </cell>
          <cell r="P40580" t="str">
            <v>ATRIBUÍDO SÃO PAULO</v>
          </cell>
          <cell r="Q40580">
            <v>1.7141999999999999</v>
          </cell>
          <cell r="R40580">
            <v>40.76</v>
          </cell>
        </row>
        <row r="40581">
          <cell r="M40581">
            <v>88316</v>
          </cell>
          <cell r="N40581" t="str">
            <v>SERVENTE COM ENCARGOS COMPLEMENTARES</v>
          </cell>
          <cell r="O40581" t="str">
            <v>H</v>
          </cell>
          <cell r="P40581" t="str">
            <v>COLETADO</v>
          </cell>
          <cell r="Q40581">
            <v>2.1339000000000001</v>
          </cell>
          <cell r="R40581">
            <v>14.25</v>
          </cell>
        </row>
        <row r="40582">
          <cell r="M40582">
            <v>88441</v>
          </cell>
          <cell r="N40582" t="str">
            <v>JARDINEIRO COM ENCARGOS COMPLEMENTARES</v>
          </cell>
          <cell r="O40582" t="str">
            <v>H</v>
          </cell>
          <cell r="P40582" t="str">
            <v>COEFICIENTE DE REPRESENTATIVIDADE</v>
          </cell>
          <cell r="Q40582">
            <v>2.1339000000000001</v>
          </cell>
          <cell r="R40582">
            <v>18.7</v>
          </cell>
        </row>
        <row r="40583">
          <cell r="M40583" t="str">
            <v/>
          </cell>
          <cell r="N40583" t="str">
            <v/>
          </cell>
          <cell r="O40583" t="str">
            <v/>
          </cell>
          <cell r="P40583" t="str">
            <v/>
          </cell>
          <cell r="Q40583" t="str">
            <v/>
          </cell>
          <cell r="R40583" t="str">
            <v/>
          </cell>
        </row>
        <row r="40584">
          <cell r="M40584">
            <v>88316</v>
          </cell>
          <cell r="N40584" t="str">
            <v>SERVENTE COM ENCARGOS COMPLEMENTARES</v>
          </cell>
          <cell r="O40584" t="str">
            <v>H</v>
          </cell>
          <cell r="P40584" t="str">
            <v>COLETADO</v>
          </cell>
          <cell r="Q40584">
            <v>1.5444</v>
          </cell>
          <cell r="R40584">
            <v>14.25</v>
          </cell>
        </row>
        <row r="40585">
          <cell r="M40585">
            <v>88441</v>
          </cell>
          <cell r="N40585" t="str">
            <v>JARDINEIRO COM ENCARGOS COMPLEMENTARES</v>
          </cell>
          <cell r="O40585" t="str">
            <v>H</v>
          </cell>
          <cell r="P40585" t="str">
            <v>COEFICIENTE DE REPRESENTATIVIDADE</v>
          </cell>
          <cell r="Q40585">
            <v>1.5444</v>
          </cell>
          <cell r="R40585">
            <v>18.7</v>
          </cell>
        </row>
        <row r="40586">
          <cell r="M40586" t="str">
            <v/>
          </cell>
          <cell r="N40586" t="str">
            <v/>
          </cell>
          <cell r="O40586" t="str">
            <v/>
          </cell>
          <cell r="P40586" t="str">
            <v/>
          </cell>
          <cell r="Q40586" t="str">
            <v/>
          </cell>
          <cell r="R40586" t="str">
            <v/>
          </cell>
        </row>
        <row r="40587">
          <cell r="M40587">
            <v>88316</v>
          </cell>
          <cell r="N40587" t="str">
            <v>SERVENTE COM ENCARGOS COMPLEMENTARES</v>
          </cell>
          <cell r="O40587" t="str">
            <v>H</v>
          </cell>
          <cell r="P40587" t="str">
            <v>COLETADO</v>
          </cell>
          <cell r="Q40587">
            <v>2.7511000000000001</v>
          </cell>
          <cell r="R40587">
            <v>14.25</v>
          </cell>
        </row>
        <row r="40588">
          <cell r="M40588">
            <v>88441</v>
          </cell>
          <cell r="N40588" t="str">
            <v>JARDINEIRO COM ENCARGOS COMPLEMENTARES</v>
          </cell>
          <cell r="O40588" t="str">
            <v>H</v>
          </cell>
          <cell r="P40588" t="str">
            <v>COEFICIENTE DE REPRESENTATIVIDADE</v>
          </cell>
          <cell r="Q40588">
            <v>2.7511000000000001</v>
          </cell>
          <cell r="R40588">
            <v>18.7</v>
          </cell>
        </row>
        <row r="40589">
          <cell r="M40589" t="str">
            <v/>
          </cell>
          <cell r="N40589" t="str">
            <v/>
          </cell>
          <cell r="O40589" t="str">
            <v/>
          </cell>
          <cell r="P40589" t="str">
            <v/>
          </cell>
          <cell r="Q40589" t="str">
            <v/>
          </cell>
          <cell r="R40589" t="str">
            <v/>
          </cell>
        </row>
        <row r="40590">
          <cell r="M40590">
            <v>88316</v>
          </cell>
          <cell r="N40590" t="str">
            <v>SERVENTE COM ENCARGOS COMPLEMENTARES</v>
          </cell>
          <cell r="O40590" t="str">
            <v>H</v>
          </cell>
          <cell r="P40590" t="str">
            <v>COLETADO</v>
          </cell>
          <cell r="Q40590">
            <v>3.6775000000000002</v>
          </cell>
          <cell r="R40590">
            <v>14.25</v>
          </cell>
        </row>
        <row r="40591">
          <cell r="M40591">
            <v>88441</v>
          </cell>
          <cell r="N40591" t="str">
            <v>JARDINEIRO COM ENCARGOS COMPLEMENTARES</v>
          </cell>
          <cell r="O40591" t="str">
            <v>H</v>
          </cell>
          <cell r="P40591" t="str">
            <v>COEFICIENTE DE REPRESENTATIVIDADE</v>
          </cell>
          <cell r="Q40591">
            <v>3.6775000000000002</v>
          </cell>
          <cell r="R40591">
            <v>18.7</v>
          </cell>
        </row>
        <row r="40592">
          <cell r="M40592">
            <v>89272</v>
          </cell>
          <cell r="N40592" t="str">
            <v>GUINDASTE HIDRÁULICO AUTOPROPELIDO, COM LANÇA TELESCÓPICA 28,80 M, CAPACIDADE MÁXIMA 30 T, POTÊNCIA 97 KW, TRAÇÃO 4 X 4 - CHP DIURNO. AF_11/2014</v>
          </cell>
          <cell r="O40592" t="str">
            <v>CHP</v>
          </cell>
          <cell r="P40592" t="str">
            <v>ATRIBUÍDO SÃO PAULO</v>
          </cell>
          <cell r="Q40592">
            <v>0.19289999999999999</v>
          </cell>
          <cell r="R40592">
            <v>163.88</v>
          </cell>
        </row>
        <row r="40593">
          <cell r="M40593">
            <v>89273</v>
          </cell>
          <cell r="N40593" t="str">
            <v>GUINDASTE HIDRÁULICO AUTOPROPELIDO, COM LANÇA TELESCÓPICA 28,80 M, CAPACIDADE MÁXIMA 30 T, POTÊNCIA 97 KW, TRAÇÃO 4 X 4 - CHI DIURNO. AF_11/2014</v>
          </cell>
          <cell r="O40593" t="str">
            <v>CHI</v>
          </cell>
          <cell r="P40593" t="str">
            <v>ATRIBUÍDO SÃO PAULO</v>
          </cell>
          <cell r="Q40593">
            <v>0.78810000000000002</v>
          </cell>
          <cell r="R40593">
            <v>73.28</v>
          </cell>
        </row>
        <row r="40594">
          <cell r="M40594" t="str">
            <v/>
          </cell>
          <cell r="N40594" t="str">
            <v/>
          </cell>
          <cell r="O40594" t="str">
            <v/>
          </cell>
          <cell r="P40594" t="str">
            <v/>
          </cell>
          <cell r="Q40594" t="str">
            <v/>
          </cell>
          <cell r="R40594" t="str">
            <v/>
          </cell>
        </row>
        <row r="40595">
          <cell r="M40595">
            <v>5928</v>
          </cell>
          <cell r="N40595" t="str">
            <v>GUINDAUTO HIDRÁULICO, CAPACIDADE MÁXIMA DE CARGA 6200 KG, MOMENTO MÁXIMO DE CARGA 11,7 TM, ALCANCE MÁXIMO HORIZONTAL 9,70 M, INCLUSIVE CAMINHÃO TOCO PBT 16.000 KG, POTÊNCIA DE 189 CV - CHP DIURNO. AF_06/2014</v>
          </cell>
          <cell r="O40595" t="str">
            <v>CHP</v>
          </cell>
          <cell r="P40595" t="str">
            <v>ATRIBUÍDO SÃO PAULO</v>
          </cell>
          <cell r="Q40595">
            <v>0.20480000000000001</v>
          </cell>
          <cell r="R40595">
            <v>182.45</v>
          </cell>
        </row>
        <row r="40596">
          <cell r="M40596">
            <v>5930</v>
          </cell>
          <cell r="N40596" t="str">
            <v>GUINDAUTO HIDRÁULICO, CAPACIDADE MÁXIMA DE CARGA 6200 KG, MOMENTO MÁXIMO DE CARGA 11,7 TM, ALCANCE MÁXIMO HORIZONTAL 9,70 M, INCLUSIVE CAMINHÃO TOCO PBT 16.000 KG, POTÊNCIA DE 189 CV - CHI DIURNO. AF_06/2014</v>
          </cell>
          <cell r="O40596" t="str">
            <v>CHI</v>
          </cell>
          <cell r="P40596" t="str">
            <v>ATRIBUÍDO SÃO PAULO</v>
          </cell>
          <cell r="Q40596">
            <v>0.48730000000000001</v>
          </cell>
          <cell r="R40596">
            <v>35.08</v>
          </cell>
        </row>
        <row r="40597">
          <cell r="M40597">
            <v>88316</v>
          </cell>
          <cell r="N40597" t="str">
            <v>SERVENTE COM ENCARGOS COMPLEMENTARES</v>
          </cell>
          <cell r="O40597" t="str">
            <v>H</v>
          </cell>
          <cell r="P40597" t="str">
            <v>COLETADO</v>
          </cell>
          <cell r="Q40597">
            <v>0.69210000000000005</v>
          </cell>
          <cell r="R40597">
            <v>14.25</v>
          </cell>
        </row>
        <row r="40598">
          <cell r="M40598">
            <v>88441</v>
          </cell>
          <cell r="N40598" t="str">
            <v>JARDINEIRO COM ENCARGOS COMPLEMENTARES</v>
          </cell>
          <cell r="O40598" t="str">
            <v>H</v>
          </cell>
          <cell r="P40598" t="str">
            <v>COEFICIENTE DE REPRESENTATIVIDADE</v>
          </cell>
          <cell r="Q40598">
            <v>0.69210000000000005</v>
          </cell>
          <cell r="R40598">
            <v>18.7</v>
          </cell>
        </row>
        <row r="40599">
          <cell r="M40599" t="str">
            <v/>
          </cell>
          <cell r="N40599" t="str">
            <v/>
          </cell>
          <cell r="O40599" t="str">
            <v/>
          </cell>
          <cell r="P40599" t="str">
            <v/>
          </cell>
          <cell r="Q40599" t="str">
            <v/>
          </cell>
          <cell r="R40599" t="str">
            <v/>
          </cell>
        </row>
        <row r="40600">
          <cell r="M40600">
            <v>5928</v>
          </cell>
          <cell r="N40600" t="str">
            <v>GUINDAUTO HIDRÁULICO, CAPACIDADE MÁXIMA DE CARGA 6200 KG, MOMENTO MÁXIMO DE CARGA 11,7 TM, ALCANCE MÁXIMO HORIZONTAL 9,70 M, INCLUSIVE CAMINHÃO TOCO PBT 16.000 KG, POTÊNCIA DE 189 CV - CHP DIURNO. AF_06/2014</v>
          </cell>
          <cell r="O40600" t="str">
            <v>CHP</v>
          </cell>
          <cell r="P40600" t="str">
            <v>ATRIBUÍDO SÃO PAULO</v>
          </cell>
          <cell r="Q40600">
            <v>0.40960000000000002</v>
          </cell>
          <cell r="R40600">
            <v>182.45</v>
          </cell>
        </row>
        <row r="40601">
          <cell r="M40601">
            <v>5930</v>
          </cell>
          <cell r="N40601" t="str">
            <v>GUINDAUTO HIDRÁULICO, CAPACIDADE MÁXIMA DE CARGA 6200 KG, MOMENTO MÁXIMO DE CARGA 11,7 TM, ALCANCE MÁXIMO HORIZONTAL 9,70 M, INCLUSIVE CAMINHÃO TOCO PBT 16.000 KG, POTÊNCIA DE 189 CV - CHI DIURNO. AF_06/2014</v>
          </cell>
          <cell r="O40601" t="str">
            <v>CHI</v>
          </cell>
          <cell r="P40601" t="str">
            <v>ATRIBUÍDO SÃO PAULO</v>
          </cell>
          <cell r="Q40601">
            <v>1.7502</v>
          </cell>
          <cell r="R40601">
            <v>35.08</v>
          </cell>
        </row>
        <row r="40602">
          <cell r="M40602">
            <v>88316</v>
          </cell>
          <cell r="N40602" t="str">
            <v>SERVENTE COM ENCARGOS COMPLEMENTARES</v>
          </cell>
          <cell r="O40602" t="str">
            <v>H</v>
          </cell>
          <cell r="P40602" t="str">
            <v>COLETADO</v>
          </cell>
          <cell r="Q40602">
            <v>2.1598000000000002</v>
          </cell>
          <cell r="R40602">
            <v>14.25</v>
          </cell>
        </row>
        <row r="40603">
          <cell r="M40603">
            <v>88441</v>
          </cell>
          <cell r="N40603" t="str">
            <v>JARDINEIRO COM ENCARGOS COMPLEMENTARES</v>
          </cell>
          <cell r="O40603" t="str">
            <v>H</v>
          </cell>
          <cell r="P40603" t="str">
            <v>COEFICIENTE DE REPRESENTATIVIDADE</v>
          </cell>
          <cell r="Q40603">
            <v>2.1598000000000002</v>
          </cell>
          <cell r="R40603">
            <v>18.7</v>
          </cell>
        </row>
        <row r="40604">
          <cell r="M40604" t="str">
            <v/>
          </cell>
          <cell r="N40604" t="str">
            <v/>
          </cell>
          <cell r="O40604" t="str">
            <v/>
          </cell>
          <cell r="P40604" t="str">
            <v/>
          </cell>
          <cell r="Q40604" t="str">
            <v/>
          </cell>
          <cell r="R40604" t="str">
            <v/>
          </cell>
        </row>
        <row r="40605">
          <cell r="M40605">
            <v>5928</v>
          </cell>
          <cell r="N40605" t="str">
            <v>GUINDAUTO HIDRÁULICO, CAPACIDADE MÁXIMA DE CARGA 6200 KG, MOMENTO MÁXIMO DE CARGA 11,7 TM, ALCANCE MÁXIMO HORIZONTAL 9,70 M, INCLUSIVE CAMINHÃO TOCO PBT 16.000 KG, POTÊNCIA DE 189 CV - CHP DIURNO. AF_06/2014</v>
          </cell>
          <cell r="O40605" t="str">
            <v>CHP</v>
          </cell>
          <cell r="P40605" t="str">
            <v>ATRIBUÍDO SÃO PAULO</v>
          </cell>
          <cell r="Q40605">
            <v>1.2287999999999999</v>
          </cell>
          <cell r="R40605">
            <v>182.45</v>
          </cell>
        </row>
        <row r="40606">
          <cell r="M40606">
            <v>5930</v>
          </cell>
          <cell r="N40606" t="str">
            <v>GUINDAUTO HIDRÁULICO, CAPACIDADE MÁXIMA DE CARGA 6200 KG, MOMENTO MÁXIMO DE CARGA 11,7 TM, ALCANCE MÁXIMO HORIZONTAL 9,70 M, INCLUSIVE CAMINHÃO TOCO PBT 16.000 KG, POTÊNCIA DE 189 CV - CHI DIURNO. AF_06/2014</v>
          </cell>
          <cell r="O40606" t="str">
            <v>CHI</v>
          </cell>
          <cell r="P40606" t="str">
            <v>ATRIBUÍDO SÃO PAULO</v>
          </cell>
          <cell r="Q40606">
            <v>3.9902000000000002</v>
          </cell>
          <cell r="R40606">
            <v>35.08</v>
          </cell>
        </row>
        <row r="40607">
          <cell r="M40607">
            <v>88316</v>
          </cell>
          <cell r="N40607" t="str">
            <v>SERVENTE COM ENCARGOS COMPLEMENTARES</v>
          </cell>
          <cell r="O40607" t="str">
            <v>H</v>
          </cell>
          <cell r="P40607" t="str">
            <v>COLETADO</v>
          </cell>
          <cell r="Q40607">
            <v>5.2190000000000003</v>
          </cell>
          <cell r="R40607">
            <v>14.25</v>
          </cell>
        </row>
        <row r="40608">
          <cell r="M40608">
            <v>88441</v>
          </cell>
          <cell r="N40608" t="str">
            <v>JARDINEIRO COM ENCARGOS COMPLEMENTARES</v>
          </cell>
          <cell r="O40608" t="str">
            <v>H</v>
          </cell>
          <cell r="P40608" t="str">
            <v>COEFICIENTE DE REPRESENTATIVIDADE</v>
          </cell>
          <cell r="Q40608">
            <v>5.2190000000000003</v>
          </cell>
          <cell r="R40608">
            <v>18.7</v>
          </cell>
        </row>
        <row r="40609">
          <cell r="M40609" t="str">
            <v/>
          </cell>
          <cell r="N40609" t="str">
            <v/>
          </cell>
          <cell r="O40609" t="str">
            <v/>
          </cell>
          <cell r="P40609" t="str">
            <v/>
          </cell>
          <cell r="Q40609" t="str">
            <v/>
          </cell>
          <cell r="R40609" t="str">
            <v/>
          </cell>
        </row>
        <row r="40610">
          <cell r="M40610">
            <v>5928</v>
          </cell>
          <cell r="N40610" t="str">
            <v>GUINDAUTO HIDRÁULICO, CAPACIDADE MÁXIMA DE CARGA 6200 KG, MOMENTO MÁXIMO DE CARGA 11,7 TM, ALCANCE MÁXIMO HORIZONTAL 9,70 M, INCLUSIVE CAMINHÃO TOCO PBT 16.000 KG, POTÊNCIA DE 189 CV - CHP DIURNO. AF_06/2014</v>
          </cell>
          <cell r="O40610" t="str">
            <v>CHP</v>
          </cell>
          <cell r="P40610" t="str">
            <v>ATRIBUÍDO SÃO PAULO</v>
          </cell>
          <cell r="Q40610">
            <v>1.6384000000000001</v>
          </cell>
          <cell r="R40610">
            <v>182.45</v>
          </cell>
        </row>
        <row r="40611">
          <cell r="M40611">
            <v>5930</v>
          </cell>
          <cell r="N40611" t="str">
            <v>GUINDAUTO HIDRÁULICO, CAPACIDADE MÁXIMA DE CARGA 6200 KG, MOMENTO MÁXIMO DE CARGA 11,7 TM, ALCANCE MÁXIMO HORIZONTAL 9,70 M, INCLUSIVE CAMINHÃO TOCO PBT 16.000 KG, POTÊNCIA DE 189 CV - CHI DIURNO. AF_06/2014</v>
          </cell>
          <cell r="O40611" t="str">
            <v>CHI</v>
          </cell>
          <cell r="P40611" t="str">
            <v>ATRIBUÍDO SÃO PAULO</v>
          </cell>
          <cell r="Q40611">
            <v>7.1581000000000001</v>
          </cell>
          <cell r="R40611">
            <v>35.08</v>
          </cell>
        </row>
        <row r="40612">
          <cell r="M40612">
            <v>88316</v>
          </cell>
          <cell r="N40612" t="str">
            <v>SERVENTE COM ENCARGOS COMPLEMENTARES</v>
          </cell>
          <cell r="O40612" t="str">
            <v>H</v>
          </cell>
          <cell r="P40612" t="str">
            <v>COLETADO</v>
          </cell>
          <cell r="Q40612">
            <v>8.7965</v>
          </cell>
          <cell r="R40612">
            <v>14.25</v>
          </cell>
        </row>
        <row r="40613">
          <cell r="M40613">
            <v>88441</v>
          </cell>
          <cell r="N40613" t="str">
            <v>JARDINEIRO COM ENCARGOS COMPLEMENTARES</v>
          </cell>
          <cell r="O40613" t="str">
            <v>H</v>
          </cell>
          <cell r="P40613" t="str">
            <v>COEFICIENTE DE REPRESENTATIVIDADE</v>
          </cell>
          <cell r="Q40613">
            <v>8.7965</v>
          </cell>
          <cell r="R40613">
            <v>18.7</v>
          </cell>
        </row>
        <row r="40614">
          <cell r="M40614" t="str">
            <v/>
          </cell>
          <cell r="N40614" t="str">
            <v/>
          </cell>
          <cell r="O40614" t="str">
            <v/>
          </cell>
          <cell r="P40614" t="str">
            <v/>
          </cell>
          <cell r="Q40614" t="str">
            <v/>
          </cell>
          <cell r="R40614" t="str">
            <v/>
          </cell>
        </row>
        <row r="40615">
          <cell r="M40615">
            <v>6114</v>
          </cell>
          <cell r="N40615" t="str">
            <v>AJUDANTE DE ARMADOR</v>
          </cell>
          <cell r="O40615" t="str">
            <v>H</v>
          </cell>
          <cell r="P40615" t="str">
            <v>COEFICIENTE DE REPRESENTATIVIDADE</v>
          </cell>
          <cell r="Q40615">
            <v>1</v>
          </cell>
          <cell r="R40615">
            <v>11.5</v>
          </cell>
        </row>
        <row r="40616">
          <cell r="M40616">
            <v>37370</v>
          </cell>
          <cell r="N40616" t="str">
            <v>ALIMENTACAO - HORISTA (COLETADO CAIXA)</v>
          </cell>
          <cell r="O40616" t="str">
            <v>H</v>
          </cell>
          <cell r="P40616" t="str">
            <v>COLETADO</v>
          </cell>
          <cell r="Q40616">
            <v>1</v>
          </cell>
          <cell r="R40616">
            <v>0.01</v>
          </cell>
        </row>
        <row r="40617">
          <cell r="M40617">
            <v>37371</v>
          </cell>
          <cell r="N40617" t="str">
            <v>TRANSPORTE - HORISTA (COLETADO CAIXA)</v>
          </cell>
          <cell r="O40617" t="str">
            <v>H</v>
          </cell>
          <cell r="P40617" t="str">
            <v>COLETADO</v>
          </cell>
          <cell r="Q40617">
            <v>1</v>
          </cell>
          <cell r="R40617">
            <v>0.59</v>
          </cell>
        </row>
        <row r="40618">
          <cell r="M40618">
            <v>37372</v>
          </cell>
          <cell r="N40618" t="str">
            <v>EXAMES - HORISTA (COLETADO CAIXA)</v>
          </cell>
          <cell r="O40618" t="str">
            <v>H</v>
          </cell>
          <cell r="P40618" t="str">
            <v>COLETADO</v>
          </cell>
          <cell r="Q40618">
            <v>1</v>
          </cell>
          <cell r="R40618">
            <v>0.55000000000000004</v>
          </cell>
        </row>
        <row r="40619">
          <cell r="M40619">
            <v>37373</v>
          </cell>
          <cell r="N40619" t="str">
            <v>SEGURO - HORISTA (COLETADO CAIXA)</v>
          </cell>
          <cell r="O40619" t="str">
            <v>H</v>
          </cell>
          <cell r="P40619" t="str">
            <v>COLETADO</v>
          </cell>
          <cell r="Q40619">
            <v>1</v>
          </cell>
          <cell r="R40619">
            <v>0.01</v>
          </cell>
        </row>
        <row r="40620">
          <cell r="M40620">
            <v>43465</v>
          </cell>
          <cell r="N40620" t="str">
            <v>FERRAMENTAS - FAMILIA PEDREIRO - HORISTA (ENCARGOS COMPLEMENTARES - COLETADO CAIXA)</v>
          </cell>
          <cell r="O40620" t="str">
            <v>H</v>
          </cell>
          <cell r="P40620" t="str">
            <v>COLETADO</v>
          </cell>
          <cell r="Q40620">
            <v>1</v>
          </cell>
          <cell r="R40620">
            <v>0.57999999999999996</v>
          </cell>
        </row>
        <row r="40621">
          <cell r="M40621">
            <v>43489</v>
          </cell>
          <cell r="N40621" t="str">
            <v>EPI - FAMILIA PEDREIRO - HORISTA (ENCARGOS COMPLEMENTARES - COLETADO CAIXA)</v>
          </cell>
          <cell r="O40621" t="str">
            <v>H</v>
          </cell>
          <cell r="P40621" t="str">
            <v>COLETADO</v>
          </cell>
          <cell r="Q40621">
            <v>1</v>
          </cell>
          <cell r="R40621">
            <v>0.95</v>
          </cell>
        </row>
        <row r="40622">
          <cell r="M40622">
            <v>95308</v>
          </cell>
          <cell r="N40622" t="str">
            <v>CURSO DE CAPACITAÇÃO PARA AJUDANTE DE ARMADOR (ENCARGOS COMPLEMENTARES) - HORISTA</v>
          </cell>
          <cell r="O40622" t="str">
            <v>H</v>
          </cell>
          <cell r="P40622" t="str">
            <v>COEFICIENTE DE REPRESENTATIVIDADE</v>
          </cell>
          <cell r="Q40622">
            <v>1</v>
          </cell>
          <cell r="R40622">
            <v>0.09</v>
          </cell>
        </row>
        <row r="40623">
          <cell r="M40623" t="str">
            <v/>
          </cell>
          <cell r="N40623" t="str">
            <v/>
          </cell>
          <cell r="O40623" t="str">
            <v/>
          </cell>
          <cell r="P40623" t="str">
            <v/>
          </cell>
          <cell r="Q40623" t="str">
            <v/>
          </cell>
          <cell r="R40623" t="str">
            <v/>
          </cell>
        </row>
        <row r="40624">
          <cell r="M40624">
            <v>6117</v>
          </cell>
          <cell r="N40624" t="str">
            <v>CARPINTEIRO AUXILIAR</v>
          </cell>
          <cell r="O40624" t="str">
            <v>H</v>
          </cell>
          <cell r="P40624" t="str">
            <v>COEFICIENTE DE REPRESENTATIVIDADE</v>
          </cell>
          <cell r="Q40624">
            <v>1</v>
          </cell>
          <cell r="R40624">
            <v>12.99</v>
          </cell>
        </row>
        <row r="40625">
          <cell r="M40625">
            <v>37370</v>
          </cell>
          <cell r="N40625" t="str">
            <v>ALIMENTACAO - HORISTA (COLETADO CAIXA)</v>
          </cell>
          <cell r="O40625" t="str">
            <v>H</v>
          </cell>
          <cell r="P40625" t="str">
            <v>COLETADO</v>
          </cell>
          <cell r="Q40625">
            <v>1</v>
          </cell>
          <cell r="R40625">
            <v>0.01</v>
          </cell>
        </row>
        <row r="40626">
          <cell r="M40626">
            <v>37371</v>
          </cell>
          <cell r="N40626" t="str">
            <v>TRANSPORTE - HORISTA (COLETADO CAIXA)</v>
          </cell>
          <cell r="O40626" t="str">
            <v>H</v>
          </cell>
          <cell r="P40626" t="str">
            <v>COLETADO</v>
          </cell>
          <cell r="Q40626">
            <v>1</v>
          </cell>
          <cell r="R40626">
            <v>0.59</v>
          </cell>
        </row>
        <row r="40627">
          <cell r="M40627">
            <v>37372</v>
          </cell>
          <cell r="N40627" t="str">
            <v>EXAMES - HORISTA (COLETADO CAIXA)</v>
          </cell>
          <cell r="O40627" t="str">
            <v>H</v>
          </cell>
          <cell r="P40627" t="str">
            <v>COLETADO</v>
          </cell>
          <cell r="Q40627">
            <v>1</v>
          </cell>
          <cell r="R40627">
            <v>0.55000000000000004</v>
          </cell>
        </row>
        <row r="40628">
          <cell r="M40628">
            <v>37373</v>
          </cell>
          <cell r="N40628" t="str">
            <v>SEGURO - HORISTA (COLETADO CAIXA)</v>
          </cell>
          <cell r="O40628" t="str">
            <v>H</v>
          </cell>
          <cell r="P40628" t="str">
            <v>COLETADO</v>
          </cell>
          <cell r="Q40628">
            <v>1</v>
          </cell>
          <cell r="R40628">
            <v>0.01</v>
          </cell>
        </row>
        <row r="40629">
          <cell r="M40629">
            <v>43459</v>
          </cell>
          <cell r="N40629" t="str">
            <v>FERRAMENTAS - FAMILIA CARPINTEIRO DE FORMAS - HORISTA (ENCARGOS COMPLEMENTARES - COLETADO CAIXA)</v>
          </cell>
          <cell r="O40629" t="str">
            <v>H</v>
          </cell>
          <cell r="P40629" t="str">
            <v>COLETADO</v>
          </cell>
          <cell r="Q40629">
            <v>1</v>
          </cell>
          <cell r="R40629">
            <v>0.38</v>
          </cell>
        </row>
        <row r="40630">
          <cell r="M40630">
            <v>43483</v>
          </cell>
          <cell r="N40630" t="str">
            <v>EPI - FAMILIA CARPINTEIRO DE FORMAS - HORISTA (ENCARGOS COMPLEMENTARES - COLETADO CAIXA)</v>
          </cell>
          <cell r="O40630" t="str">
            <v>H</v>
          </cell>
          <cell r="P40630" t="str">
            <v>COLETADO</v>
          </cell>
          <cell r="Q40630">
            <v>1</v>
          </cell>
          <cell r="R40630">
            <v>1.05</v>
          </cell>
        </row>
        <row r="40631">
          <cell r="M40631">
            <v>95309</v>
          </cell>
          <cell r="N40631" t="str">
            <v>CURSO DE CAPACITAÇÃO PARA AJUDANTE DE CARPINTEIRO (ENCARGOS COMPLEMENTARES) - HORISTA</v>
          </cell>
          <cell r="O40631" t="str">
            <v>H</v>
          </cell>
          <cell r="P40631" t="str">
            <v>COEFICIENTE DE REPRESENTATIVIDADE</v>
          </cell>
          <cell r="Q40631">
            <v>1</v>
          </cell>
          <cell r="R40631">
            <v>0.13</v>
          </cell>
        </row>
        <row r="40632">
          <cell r="M40632" t="str">
            <v/>
          </cell>
          <cell r="N40632" t="str">
            <v/>
          </cell>
          <cell r="O40632" t="str">
            <v/>
          </cell>
          <cell r="P40632" t="str">
            <v/>
          </cell>
          <cell r="Q40632" t="str">
            <v/>
          </cell>
          <cell r="R40632" t="str">
            <v/>
          </cell>
        </row>
        <row r="40633">
          <cell r="M40633">
            <v>25958</v>
          </cell>
          <cell r="N40633" t="str">
            <v>AJUDANTE DE ESTRUTURAS METALICAS</v>
          </cell>
          <cell r="O40633" t="str">
            <v>H</v>
          </cell>
          <cell r="P40633" t="str">
            <v>COEFICIENTE DE REPRESENTATIVIDADE</v>
          </cell>
          <cell r="Q40633">
            <v>1</v>
          </cell>
          <cell r="R40633">
            <v>12.32</v>
          </cell>
        </row>
        <row r="40634">
          <cell r="M40634">
            <v>37370</v>
          </cell>
          <cell r="N40634" t="str">
            <v>ALIMENTACAO - HORISTA (COLETADO CAIXA)</v>
          </cell>
          <cell r="O40634" t="str">
            <v>H</v>
          </cell>
          <cell r="P40634" t="str">
            <v>COLETADO</v>
          </cell>
          <cell r="Q40634">
            <v>1</v>
          </cell>
          <cell r="R40634">
            <v>0.01</v>
          </cell>
        </row>
        <row r="40635">
          <cell r="M40635">
            <v>37371</v>
          </cell>
          <cell r="N40635" t="str">
            <v>TRANSPORTE - HORISTA (COLETADO CAIXA)</v>
          </cell>
          <cell r="O40635" t="str">
            <v>H</v>
          </cell>
          <cell r="P40635" t="str">
            <v>COLETADO</v>
          </cell>
          <cell r="Q40635">
            <v>1</v>
          </cell>
          <cell r="R40635">
            <v>0.59</v>
          </cell>
        </row>
        <row r="40636">
          <cell r="M40636">
            <v>37372</v>
          </cell>
          <cell r="N40636" t="str">
            <v>EXAMES - HORISTA (COLETADO CAIXA)</v>
          </cell>
          <cell r="O40636" t="str">
            <v>H</v>
          </cell>
          <cell r="P40636" t="str">
            <v>COLETADO</v>
          </cell>
          <cell r="Q40636">
            <v>1</v>
          </cell>
          <cell r="R40636">
            <v>0.55000000000000004</v>
          </cell>
        </row>
        <row r="40637">
          <cell r="M40637">
            <v>37373</v>
          </cell>
          <cell r="N40637" t="str">
            <v>SEGURO - HORISTA (COLETADO CAIXA)</v>
          </cell>
          <cell r="O40637" t="str">
            <v>H</v>
          </cell>
          <cell r="P40637" t="str">
            <v>COLETADO</v>
          </cell>
          <cell r="Q40637">
            <v>1</v>
          </cell>
          <cell r="R40637">
            <v>0.01</v>
          </cell>
        </row>
        <row r="40638">
          <cell r="M40638">
            <v>43464</v>
          </cell>
          <cell r="N40638" t="str">
            <v>FERRAMENTAS - FAMILIA OPERADOR ESCAVADEIRA - HORISTA (ENCARGOS COMPLEMENTARES - COLETADO CAIXA)</v>
          </cell>
          <cell r="O40638" t="str">
            <v>H</v>
          </cell>
          <cell r="P40638" t="str">
            <v>COLETADO</v>
          </cell>
          <cell r="Q40638">
            <v>1</v>
          </cell>
          <cell r="R40638">
            <v>0.01</v>
          </cell>
        </row>
        <row r="40639">
          <cell r="M40639">
            <v>43488</v>
          </cell>
          <cell r="N40639" t="str">
            <v>EPI - FAMILIA OPERADOR ESCAVADEIRA - HORISTA (ENCARGOS COMPLEMENTARES - COLETADO CAIXA)</v>
          </cell>
          <cell r="O40639" t="str">
            <v>H</v>
          </cell>
          <cell r="P40639" t="str">
            <v>COLETADO</v>
          </cell>
          <cell r="Q40639">
            <v>1</v>
          </cell>
          <cell r="R40639">
            <v>0.63</v>
          </cell>
        </row>
        <row r="40640">
          <cell r="M40640">
            <v>95310</v>
          </cell>
          <cell r="N40640" t="str">
            <v>CURSO DE CAPACITAÇÃO PARA AJUDANTE DE ESTRUTURA METÁLICA (ENCARGOS COMPLEMENTARES) - HORISTA</v>
          </cell>
          <cell r="O40640" t="str">
            <v>H</v>
          </cell>
          <cell r="P40640" t="str">
            <v>COEFICIENTE DE REPRESENTATIVIDADE</v>
          </cell>
          <cell r="Q40640">
            <v>1</v>
          </cell>
          <cell r="R40640">
            <v>0.1</v>
          </cell>
        </row>
        <row r="40641">
          <cell r="M40641" t="str">
            <v/>
          </cell>
          <cell r="N40641" t="str">
            <v/>
          </cell>
          <cell r="O40641" t="str">
            <v/>
          </cell>
          <cell r="P40641" t="str">
            <v/>
          </cell>
          <cell r="Q40641" t="str">
            <v/>
          </cell>
          <cell r="R40641" t="str">
            <v/>
          </cell>
        </row>
        <row r="40642">
          <cell r="M40642">
            <v>248</v>
          </cell>
          <cell r="N40642" t="str">
            <v>AJUDANTE DE OPERACAO EM GERAL</v>
          </cell>
          <cell r="O40642" t="str">
            <v>H</v>
          </cell>
          <cell r="P40642" t="str">
            <v>COEFICIENTE DE REPRESENTATIVIDADE</v>
          </cell>
          <cell r="Q40642">
            <v>1</v>
          </cell>
          <cell r="R40642">
            <v>11.91</v>
          </cell>
        </row>
        <row r="40643">
          <cell r="M40643">
            <v>37370</v>
          </cell>
          <cell r="N40643" t="str">
            <v>ALIMENTACAO - HORISTA (COLETADO CAIXA)</v>
          </cell>
          <cell r="O40643" t="str">
            <v>H</v>
          </cell>
          <cell r="P40643" t="str">
            <v>COLETADO</v>
          </cell>
          <cell r="Q40643">
            <v>1</v>
          </cell>
          <cell r="R40643">
            <v>0.01</v>
          </cell>
        </row>
        <row r="40644">
          <cell r="M40644">
            <v>37371</v>
          </cell>
          <cell r="N40644" t="str">
            <v>TRANSPORTE - HORISTA (COLETADO CAIXA)</v>
          </cell>
          <cell r="O40644" t="str">
            <v>H</v>
          </cell>
          <cell r="P40644" t="str">
            <v>COLETADO</v>
          </cell>
          <cell r="Q40644">
            <v>1</v>
          </cell>
          <cell r="R40644">
            <v>0.59</v>
          </cell>
        </row>
        <row r="40645">
          <cell r="M40645">
            <v>37372</v>
          </cell>
          <cell r="N40645" t="str">
            <v>EXAMES - HORISTA (COLETADO CAIXA)</v>
          </cell>
          <cell r="O40645" t="str">
            <v>H</v>
          </cell>
          <cell r="P40645" t="str">
            <v>COLETADO</v>
          </cell>
          <cell r="Q40645">
            <v>1</v>
          </cell>
          <cell r="R40645">
            <v>0.55000000000000004</v>
          </cell>
        </row>
        <row r="40646">
          <cell r="M40646">
            <v>37373</v>
          </cell>
          <cell r="N40646" t="str">
            <v>SEGURO - HORISTA (COLETADO CAIXA)</v>
          </cell>
          <cell r="O40646" t="str">
            <v>H</v>
          </cell>
          <cell r="P40646" t="str">
            <v>COLETADO</v>
          </cell>
          <cell r="Q40646">
            <v>1</v>
          </cell>
          <cell r="R40646">
            <v>0.01</v>
          </cell>
        </row>
        <row r="40647">
          <cell r="M40647">
            <v>43465</v>
          </cell>
          <cell r="N40647" t="str">
            <v>FERRAMENTAS - FAMILIA PEDREIRO - HORISTA (ENCARGOS COMPLEMENTARES - COLETADO CAIXA)</v>
          </cell>
          <cell r="O40647" t="str">
            <v>H</v>
          </cell>
          <cell r="P40647" t="str">
            <v>COLETADO</v>
          </cell>
          <cell r="Q40647">
            <v>1</v>
          </cell>
          <cell r="R40647">
            <v>0.57999999999999996</v>
          </cell>
        </row>
        <row r="40648">
          <cell r="M40648">
            <v>43489</v>
          </cell>
          <cell r="N40648" t="str">
            <v>EPI - FAMILIA PEDREIRO - HORISTA (ENCARGOS COMPLEMENTARES - COLETADO CAIXA)</v>
          </cell>
          <cell r="O40648" t="str">
            <v>H</v>
          </cell>
          <cell r="P40648" t="str">
            <v>COLETADO</v>
          </cell>
          <cell r="Q40648">
            <v>1</v>
          </cell>
          <cell r="R40648">
            <v>0.95</v>
          </cell>
        </row>
        <row r="40649">
          <cell r="M40649">
            <v>95311</v>
          </cell>
          <cell r="N40649" t="str">
            <v>CURSO DE CAPACITAÇÃO PARA AJUDANTE DE OPERAÇÃO EM GERAL (ENCARGOS COMPLEMENTARES) - HORISTA</v>
          </cell>
          <cell r="O40649" t="str">
            <v>H</v>
          </cell>
          <cell r="P40649" t="str">
            <v>COEFICIENTE DE REPRESENTATIVIDADE</v>
          </cell>
          <cell r="Q40649">
            <v>1</v>
          </cell>
          <cell r="R40649">
            <v>0.09</v>
          </cell>
        </row>
        <row r="40650">
          <cell r="M40650" t="str">
            <v/>
          </cell>
          <cell r="N40650" t="str">
            <v/>
          </cell>
          <cell r="O40650" t="str">
            <v/>
          </cell>
          <cell r="P40650" t="str">
            <v/>
          </cell>
          <cell r="Q40650" t="str">
            <v/>
          </cell>
          <cell r="R40650" t="str">
            <v/>
          </cell>
        </row>
        <row r="40651">
          <cell r="M40651">
            <v>6127</v>
          </cell>
          <cell r="N40651" t="str">
            <v>AUXILIAR DE PEDREIRO</v>
          </cell>
          <cell r="O40651" t="str">
            <v>H</v>
          </cell>
          <cell r="P40651" t="str">
            <v>COEFICIENTE DE REPRESENTATIVIDADE</v>
          </cell>
          <cell r="Q40651">
            <v>1</v>
          </cell>
          <cell r="R40651">
            <v>11.41</v>
          </cell>
        </row>
        <row r="40652">
          <cell r="M40652">
            <v>37370</v>
          </cell>
          <cell r="N40652" t="str">
            <v>ALIMENTACAO - HORISTA (COLETADO CAIXA)</v>
          </cell>
          <cell r="O40652" t="str">
            <v>H</v>
          </cell>
          <cell r="P40652" t="str">
            <v>COLETADO</v>
          </cell>
          <cell r="Q40652">
            <v>1</v>
          </cell>
          <cell r="R40652">
            <v>0.01</v>
          </cell>
        </row>
        <row r="40653">
          <cell r="M40653">
            <v>37371</v>
          </cell>
          <cell r="N40653" t="str">
            <v>TRANSPORTE - HORISTA (COLETADO CAIXA)</v>
          </cell>
          <cell r="O40653" t="str">
            <v>H</v>
          </cell>
          <cell r="P40653" t="str">
            <v>COLETADO</v>
          </cell>
          <cell r="Q40653">
            <v>1</v>
          </cell>
          <cell r="R40653">
            <v>0.59</v>
          </cell>
        </row>
        <row r="40654">
          <cell r="M40654">
            <v>37372</v>
          </cell>
          <cell r="N40654" t="str">
            <v>EXAMES - HORISTA (COLETADO CAIXA)</v>
          </cell>
          <cell r="O40654" t="str">
            <v>H</v>
          </cell>
          <cell r="P40654" t="str">
            <v>COLETADO</v>
          </cell>
          <cell r="Q40654">
            <v>1</v>
          </cell>
          <cell r="R40654">
            <v>0.55000000000000004</v>
          </cell>
        </row>
        <row r="40655">
          <cell r="M40655">
            <v>37373</v>
          </cell>
          <cell r="N40655" t="str">
            <v>SEGURO - HORISTA (COLETADO CAIXA)</v>
          </cell>
          <cell r="O40655" t="str">
            <v>H</v>
          </cell>
          <cell r="P40655" t="str">
            <v>COLETADO</v>
          </cell>
          <cell r="Q40655">
            <v>1</v>
          </cell>
          <cell r="R40655">
            <v>0.01</v>
          </cell>
        </row>
        <row r="40656">
          <cell r="M40656">
            <v>43465</v>
          </cell>
          <cell r="N40656" t="str">
            <v>FERRAMENTAS - FAMILIA PEDREIRO - HORISTA (ENCARGOS COMPLEMENTARES - COLETADO CAIXA)</v>
          </cell>
          <cell r="O40656" t="str">
            <v>H</v>
          </cell>
          <cell r="P40656" t="str">
            <v>COLETADO</v>
          </cell>
          <cell r="Q40656">
            <v>1</v>
          </cell>
          <cell r="R40656">
            <v>0.57999999999999996</v>
          </cell>
        </row>
        <row r="40657">
          <cell r="M40657">
            <v>43489</v>
          </cell>
          <cell r="N40657" t="str">
            <v>EPI - FAMILIA PEDREIRO - HORISTA (ENCARGOS COMPLEMENTARES - COLETADO CAIXA)</v>
          </cell>
          <cell r="O40657" t="str">
            <v>H</v>
          </cell>
          <cell r="P40657" t="str">
            <v>COLETADO</v>
          </cell>
          <cell r="Q40657">
            <v>1</v>
          </cell>
          <cell r="R40657">
            <v>0.95</v>
          </cell>
        </row>
        <row r="40658">
          <cell r="M40658">
            <v>95312</v>
          </cell>
          <cell r="N40658" t="str">
            <v>CURSO DE CAPACITAÇÃO PARA AJUDANTE DE PEDREIRO (ENCARGOS COMPLEMENTARES) - HORISTA</v>
          </cell>
          <cell r="O40658" t="str">
            <v>H</v>
          </cell>
          <cell r="P40658" t="str">
            <v>COEFICIENTE DE REPRESENTATIVIDADE</v>
          </cell>
          <cell r="Q40658">
            <v>1</v>
          </cell>
          <cell r="R40658">
            <v>0.11</v>
          </cell>
        </row>
        <row r="40659">
          <cell r="M40659" t="str">
            <v/>
          </cell>
          <cell r="N40659" t="str">
            <v/>
          </cell>
          <cell r="O40659" t="str">
            <v/>
          </cell>
          <cell r="P40659" t="str">
            <v/>
          </cell>
          <cell r="Q40659" t="str">
            <v/>
          </cell>
          <cell r="R40659" t="str">
            <v/>
          </cell>
        </row>
        <row r="40660">
          <cell r="M40660">
            <v>242</v>
          </cell>
          <cell r="N40660" t="str">
            <v>AJUDANTE ESPECIALIZADO</v>
          </cell>
          <cell r="O40660" t="str">
            <v>H</v>
          </cell>
          <cell r="P40660" t="str">
            <v>COEFICIENTE DE REPRESENTATIVIDADE</v>
          </cell>
          <cell r="Q40660">
            <v>1</v>
          </cell>
          <cell r="R40660">
            <v>14.91</v>
          </cell>
        </row>
        <row r="40661">
          <cell r="M40661">
            <v>37370</v>
          </cell>
          <cell r="N40661" t="str">
            <v>ALIMENTACAO - HORISTA (COLETADO CAIXA)</v>
          </cell>
          <cell r="O40661" t="str">
            <v>H</v>
          </cell>
          <cell r="P40661" t="str">
            <v>COLETADO</v>
          </cell>
          <cell r="Q40661">
            <v>1</v>
          </cell>
          <cell r="R40661">
            <v>0.01</v>
          </cell>
        </row>
        <row r="40662">
          <cell r="M40662">
            <v>37371</v>
          </cell>
          <cell r="N40662" t="str">
            <v>TRANSPORTE - HORISTA (COLETADO CAIXA)</v>
          </cell>
          <cell r="O40662" t="str">
            <v>H</v>
          </cell>
          <cell r="P40662" t="str">
            <v>COLETADO</v>
          </cell>
          <cell r="Q40662">
            <v>1</v>
          </cell>
          <cell r="R40662">
            <v>0.59</v>
          </cell>
        </row>
        <row r="40663">
          <cell r="M40663">
            <v>37372</v>
          </cell>
          <cell r="N40663" t="str">
            <v>EXAMES - HORISTA (COLETADO CAIXA)</v>
          </cell>
          <cell r="O40663" t="str">
            <v>H</v>
          </cell>
          <cell r="P40663" t="str">
            <v>COLETADO</v>
          </cell>
          <cell r="Q40663">
            <v>1</v>
          </cell>
          <cell r="R40663">
            <v>0.55000000000000004</v>
          </cell>
        </row>
        <row r="40664">
          <cell r="M40664">
            <v>37373</v>
          </cell>
          <cell r="N40664" t="str">
            <v>SEGURO - HORISTA (COLETADO CAIXA)</v>
          </cell>
          <cell r="O40664" t="str">
            <v>H</v>
          </cell>
          <cell r="P40664" t="str">
            <v>COLETADO</v>
          </cell>
          <cell r="Q40664">
            <v>1</v>
          </cell>
          <cell r="R40664">
            <v>0.01</v>
          </cell>
        </row>
        <row r="40665">
          <cell r="M40665">
            <v>43467</v>
          </cell>
          <cell r="N40665" t="str">
            <v>FERRAMENTAS - FAMILIA SERVENTE - HORISTA (ENCARGOS COMPLEMENTARES - COLETADO CAIXA)</v>
          </cell>
          <cell r="O40665" t="str">
            <v>H</v>
          </cell>
          <cell r="P40665" t="str">
            <v>COLETADO</v>
          </cell>
          <cell r="Q40665">
            <v>1</v>
          </cell>
          <cell r="R40665">
            <v>0.41</v>
          </cell>
        </row>
        <row r="40666">
          <cell r="M40666">
            <v>43491</v>
          </cell>
          <cell r="N40666" t="str">
            <v>EPI - FAMILIA SERVENTE - HORISTA (ENCARGOS COMPLEMENTARES - COLETADO CAIXA)</v>
          </cell>
          <cell r="O40666" t="str">
            <v>H</v>
          </cell>
          <cell r="P40666" t="str">
            <v>COLETADO</v>
          </cell>
          <cell r="Q40666">
            <v>1</v>
          </cell>
          <cell r="R40666">
            <v>1.01</v>
          </cell>
        </row>
        <row r="40667">
          <cell r="M40667">
            <v>95313</v>
          </cell>
          <cell r="N40667" t="str">
            <v>CURSO DE CAPACITAÇÃO PARA AJUDANTE ESPECIALIZADO (ENCARGOS COMPLEMENTARES) - HORISTA</v>
          </cell>
          <cell r="O40667" t="str">
            <v>H</v>
          </cell>
          <cell r="P40667" t="str">
            <v>COEFICIENTE DE REPRESENTATIVIDADE</v>
          </cell>
          <cell r="Q40667">
            <v>1</v>
          </cell>
          <cell r="R40667">
            <v>0.12</v>
          </cell>
        </row>
        <row r="40668">
          <cell r="M40668" t="str">
            <v/>
          </cell>
          <cell r="N40668" t="str">
            <v/>
          </cell>
          <cell r="O40668" t="str">
            <v/>
          </cell>
          <cell r="P40668" t="str">
            <v/>
          </cell>
          <cell r="Q40668" t="str">
            <v/>
          </cell>
          <cell r="R40668" t="str">
            <v/>
          </cell>
        </row>
        <row r="40669">
          <cell r="M40669">
            <v>378</v>
          </cell>
          <cell r="N40669" t="str">
            <v>ARMADOR</v>
          </cell>
          <cell r="O40669" t="str">
            <v>H</v>
          </cell>
          <cell r="P40669" t="str">
            <v>COEFICIENTE DE REPRESENTATIVIDADE</v>
          </cell>
          <cell r="Q40669">
            <v>1</v>
          </cell>
          <cell r="R40669">
            <v>16.5</v>
          </cell>
        </row>
        <row r="40670">
          <cell r="M40670">
            <v>37370</v>
          </cell>
          <cell r="N40670" t="str">
            <v>ALIMENTACAO - HORISTA (COLETADO CAIXA)</v>
          </cell>
          <cell r="O40670" t="str">
            <v>H</v>
          </cell>
          <cell r="P40670" t="str">
            <v>COLETADO</v>
          </cell>
          <cell r="Q40670">
            <v>1</v>
          </cell>
          <cell r="R40670">
            <v>0.01</v>
          </cell>
        </row>
        <row r="40671">
          <cell r="M40671">
            <v>37371</v>
          </cell>
          <cell r="N40671" t="str">
            <v>TRANSPORTE - HORISTA (COLETADO CAIXA)</v>
          </cell>
          <cell r="O40671" t="str">
            <v>H</v>
          </cell>
          <cell r="P40671" t="str">
            <v>COLETADO</v>
          </cell>
          <cell r="Q40671">
            <v>1</v>
          </cell>
          <cell r="R40671">
            <v>0.59</v>
          </cell>
        </row>
        <row r="40672">
          <cell r="M40672">
            <v>37372</v>
          </cell>
          <cell r="N40672" t="str">
            <v>EXAMES - HORISTA (COLETADO CAIXA)</v>
          </cell>
          <cell r="O40672" t="str">
            <v>H</v>
          </cell>
          <cell r="P40672" t="str">
            <v>COLETADO</v>
          </cell>
          <cell r="Q40672">
            <v>1</v>
          </cell>
          <cell r="R40672">
            <v>0.55000000000000004</v>
          </cell>
        </row>
        <row r="40673">
          <cell r="M40673">
            <v>37373</v>
          </cell>
          <cell r="N40673" t="str">
            <v>SEGURO - HORISTA (COLETADO CAIXA)</v>
          </cell>
          <cell r="O40673" t="str">
            <v>H</v>
          </cell>
          <cell r="P40673" t="str">
            <v>COLETADO</v>
          </cell>
          <cell r="Q40673">
            <v>1</v>
          </cell>
          <cell r="R40673">
            <v>0.01</v>
          </cell>
        </row>
        <row r="40674">
          <cell r="M40674">
            <v>43465</v>
          </cell>
          <cell r="N40674" t="str">
            <v>FERRAMENTAS - FAMILIA PEDREIRO - HORISTA (ENCARGOS COMPLEMENTARES - COLETADO CAIXA)</v>
          </cell>
          <cell r="O40674" t="str">
            <v>H</v>
          </cell>
          <cell r="P40674" t="str">
            <v>COLETADO</v>
          </cell>
          <cell r="Q40674">
            <v>1</v>
          </cell>
          <cell r="R40674">
            <v>0.57999999999999996</v>
          </cell>
        </row>
        <row r="40675">
          <cell r="M40675">
            <v>43489</v>
          </cell>
          <cell r="N40675" t="str">
            <v>EPI - FAMILIA PEDREIRO - HORISTA (ENCARGOS COMPLEMENTARES - COLETADO CAIXA)</v>
          </cell>
          <cell r="O40675" t="str">
            <v>H</v>
          </cell>
          <cell r="P40675" t="str">
            <v>COLETADO</v>
          </cell>
          <cell r="Q40675">
            <v>1</v>
          </cell>
          <cell r="R40675">
            <v>0.95</v>
          </cell>
        </row>
        <row r="40676">
          <cell r="M40676">
            <v>95314</v>
          </cell>
          <cell r="N40676" t="str">
            <v>CURSO DE CAPACITAÇÃO PARA ARMADOR (ENCARGOS COMPLEMENTARES) - HORISTA</v>
          </cell>
          <cell r="O40676" t="str">
            <v>H</v>
          </cell>
          <cell r="P40676" t="str">
            <v>COEFICIENTE DE REPRESENTATIVIDADE</v>
          </cell>
          <cell r="Q40676">
            <v>1</v>
          </cell>
          <cell r="R40676">
            <v>0.13</v>
          </cell>
        </row>
        <row r="40677">
          <cell r="M40677" t="str">
            <v/>
          </cell>
          <cell r="N40677" t="str">
            <v/>
          </cell>
          <cell r="O40677" t="str">
            <v/>
          </cell>
          <cell r="P40677" t="str">
            <v/>
          </cell>
          <cell r="Q40677" t="str">
            <v/>
          </cell>
          <cell r="R40677" t="str">
            <v/>
          </cell>
        </row>
        <row r="40678">
          <cell r="M40678">
            <v>37370</v>
          </cell>
          <cell r="N40678" t="str">
            <v>ALIMENTACAO - HORISTA (COLETADO CAIXA)</v>
          </cell>
          <cell r="O40678" t="str">
            <v>H</v>
          </cell>
          <cell r="P40678" t="str">
            <v>COLETADO</v>
          </cell>
          <cell r="Q40678">
            <v>1</v>
          </cell>
          <cell r="R40678">
            <v>0.01</v>
          </cell>
        </row>
        <row r="40679">
          <cell r="M40679">
            <v>37371</v>
          </cell>
          <cell r="N40679" t="str">
            <v>TRANSPORTE - HORISTA (COLETADO CAIXA)</v>
          </cell>
          <cell r="O40679" t="str">
            <v>H</v>
          </cell>
          <cell r="P40679" t="str">
            <v>COLETADO</v>
          </cell>
          <cell r="Q40679">
            <v>1</v>
          </cell>
          <cell r="R40679">
            <v>0.59</v>
          </cell>
        </row>
        <row r="40680">
          <cell r="M40680">
            <v>37372</v>
          </cell>
          <cell r="N40680" t="str">
            <v>EXAMES - HORISTA (COLETADO CAIXA)</v>
          </cell>
          <cell r="O40680" t="str">
            <v>H</v>
          </cell>
          <cell r="P40680" t="str">
            <v>COLETADO</v>
          </cell>
          <cell r="Q40680">
            <v>1</v>
          </cell>
          <cell r="R40680">
            <v>0.55000000000000004</v>
          </cell>
        </row>
        <row r="40681">
          <cell r="M40681">
            <v>37373</v>
          </cell>
          <cell r="N40681" t="str">
            <v>SEGURO - HORISTA (COLETADO CAIXA)</v>
          </cell>
          <cell r="O40681" t="str">
            <v>H</v>
          </cell>
          <cell r="P40681" t="str">
            <v>COLETADO</v>
          </cell>
          <cell r="Q40681">
            <v>1</v>
          </cell>
          <cell r="R40681">
            <v>0.01</v>
          </cell>
        </row>
        <row r="40682">
          <cell r="M40682">
            <v>40331</v>
          </cell>
          <cell r="N40682" t="str">
            <v>ASSENTADOR DE MANILHAS</v>
          </cell>
          <cell r="O40682" t="str">
            <v>H</v>
          </cell>
          <cell r="P40682" t="str">
            <v>COEFICIENTE DE REPRESENTATIVIDADE</v>
          </cell>
          <cell r="Q40682">
            <v>1</v>
          </cell>
          <cell r="R40682">
            <v>17.39</v>
          </cell>
        </row>
        <row r="40683">
          <cell r="M40683">
            <v>43464</v>
          </cell>
          <cell r="N40683" t="str">
            <v>FERRAMENTAS - FAMILIA OPERADOR ESCAVADEIRA - HORISTA (ENCARGOS COMPLEMENTARES - COLETADO CAIXA)</v>
          </cell>
          <cell r="O40683" t="str">
            <v>H</v>
          </cell>
          <cell r="P40683" t="str">
            <v>COLETADO</v>
          </cell>
          <cell r="Q40683">
            <v>1</v>
          </cell>
          <cell r="R40683">
            <v>0.01</v>
          </cell>
        </row>
        <row r="40684">
          <cell r="M40684">
            <v>43488</v>
          </cell>
          <cell r="N40684" t="str">
            <v>EPI - FAMILIA OPERADOR ESCAVADEIRA - HORISTA (ENCARGOS COMPLEMENTARES - COLETADO CAIXA)</v>
          </cell>
          <cell r="O40684" t="str">
            <v>H</v>
          </cell>
          <cell r="P40684" t="str">
            <v>COLETADO</v>
          </cell>
          <cell r="Q40684">
            <v>1</v>
          </cell>
          <cell r="R40684">
            <v>0.63</v>
          </cell>
        </row>
        <row r="40685">
          <cell r="M40685">
            <v>95315</v>
          </cell>
          <cell r="N40685" t="str">
            <v>CURSO DE CAPACITAÇÃO PARA ASSENTADOR DE TUBOS (ENCARGOS COMPLEMENTARES) - HORISTA</v>
          </cell>
          <cell r="O40685" t="str">
            <v>H</v>
          </cell>
          <cell r="P40685" t="str">
            <v>COEFICIENTE DE REPRESENTATIVIDADE</v>
          </cell>
          <cell r="Q40685">
            <v>1</v>
          </cell>
          <cell r="R40685">
            <v>0.18</v>
          </cell>
        </row>
        <row r="40686">
          <cell r="M40686" t="str">
            <v/>
          </cell>
          <cell r="N40686" t="str">
            <v/>
          </cell>
          <cell r="O40686" t="str">
            <v/>
          </cell>
          <cell r="P40686" t="str">
            <v/>
          </cell>
          <cell r="Q40686" t="str">
            <v/>
          </cell>
          <cell r="R40686" t="str">
            <v/>
          </cell>
        </row>
        <row r="40687">
          <cell r="M40687">
            <v>247</v>
          </cell>
          <cell r="N40687" t="str">
            <v>AJUDANTE DE ELETRICISTA</v>
          </cell>
          <cell r="O40687" t="str">
            <v>H</v>
          </cell>
          <cell r="P40687" t="str">
            <v>COEFICIENTE DE REPRESENTATIVIDADE</v>
          </cell>
          <cell r="Q40687">
            <v>1</v>
          </cell>
          <cell r="R40687">
            <v>13.46</v>
          </cell>
        </row>
        <row r="40688">
          <cell r="M40688">
            <v>37370</v>
          </cell>
          <cell r="N40688" t="str">
            <v>ALIMENTACAO - HORISTA (COLETADO CAIXA)</v>
          </cell>
          <cell r="O40688" t="str">
            <v>H</v>
          </cell>
          <cell r="P40688" t="str">
            <v>COLETADO</v>
          </cell>
          <cell r="Q40688">
            <v>1</v>
          </cell>
          <cell r="R40688">
            <v>0.01</v>
          </cell>
        </row>
        <row r="40689">
          <cell r="M40689">
            <v>37371</v>
          </cell>
          <cell r="N40689" t="str">
            <v>TRANSPORTE - HORISTA (COLETADO CAIXA)</v>
          </cell>
          <cell r="O40689" t="str">
            <v>H</v>
          </cell>
          <cell r="P40689" t="str">
            <v>COLETADO</v>
          </cell>
          <cell r="Q40689">
            <v>1</v>
          </cell>
          <cell r="R40689">
            <v>0.59</v>
          </cell>
        </row>
        <row r="40690">
          <cell r="M40690">
            <v>37372</v>
          </cell>
          <cell r="N40690" t="str">
            <v>EXAMES - HORISTA (COLETADO CAIXA)</v>
          </cell>
          <cell r="O40690" t="str">
            <v>H</v>
          </cell>
          <cell r="P40690" t="str">
            <v>COLETADO</v>
          </cell>
          <cell r="Q40690">
            <v>1</v>
          </cell>
          <cell r="R40690">
            <v>0.55000000000000004</v>
          </cell>
        </row>
        <row r="40691">
          <cell r="M40691">
            <v>37373</v>
          </cell>
          <cell r="N40691" t="str">
            <v>SEGURO - HORISTA (COLETADO CAIXA)</v>
          </cell>
          <cell r="O40691" t="str">
            <v>H</v>
          </cell>
          <cell r="P40691" t="str">
            <v>COLETADO</v>
          </cell>
          <cell r="Q40691">
            <v>1</v>
          </cell>
          <cell r="R40691">
            <v>0.01</v>
          </cell>
        </row>
        <row r="40692">
          <cell r="M40692">
            <v>43460</v>
          </cell>
          <cell r="N40692" t="str">
            <v>FERRAMENTAS - FAMILIA ELETRICISTA - HORISTA (ENCARGOS COMPLEMENTARES - COLETADO CAIXA)</v>
          </cell>
          <cell r="O40692" t="str">
            <v>H</v>
          </cell>
          <cell r="P40692" t="str">
            <v>COLETADO</v>
          </cell>
          <cell r="Q40692">
            <v>1</v>
          </cell>
          <cell r="R40692">
            <v>0.62</v>
          </cell>
        </row>
        <row r="40693">
          <cell r="M40693">
            <v>43484</v>
          </cell>
          <cell r="N40693" t="str">
            <v>EPI - FAMILIA ELETRICISTA - HORISTA (ENCARGOS COMPLEMENTARES - COLETADO CAIXA)</v>
          </cell>
          <cell r="O40693" t="str">
            <v>H</v>
          </cell>
          <cell r="P40693" t="str">
            <v>COLETADO</v>
          </cell>
          <cell r="Q40693">
            <v>1</v>
          </cell>
          <cell r="R40693">
            <v>0.91</v>
          </cell>
        </row>
        <row r="40694">
          <cell r="M40694">
            <v>95316</v>
          </cell>
          <cell r="N40694" t="str">
            <v>CURSO DE CAPACITAÇÃO PARA AUXILIAR DE ELETRICISTA (ENCARGOS COMPLEMENTARES) - HORISTA</v>
          </cell>
          <cell r="O40694" t="str">
            <v>H</v>
          </cell>
          <cell r="P40694" t="str">
            <v>COEFICIENTE DE REPRESENTATIVIDADE</v>
          </cell>
          <cell r="Q40694">
            <v>1</v>
          </cell>
          <cell r="R40694">
            <v>0.35</v>
          </cell>
        </row>
        <row r="40695">
          <cell r="M40695" t="str">
            <v/>
          </cell>
          <cell r="N40695" t="str">
            <v/>
          </cell>
          <cell r="O40695" t="str">
            <v/>
          </cell>
          <cell r="P40695" t="str">
            <v/>
          </cell>
          <cell r="Q40695" t="str">
            <v/>
          </cell>
          <cell r="R40695" t="str">
            <v/>
          </cell>
        </row>
        <row r="40696">
          <cell r="M40696">
            <v>246</v>
          </cell>
          <cell r="N40696" t="str">
            <v>AUXILIAR DE ENCANADOR OU BOMBEIRO HIDRAULICO</v>
          </cell>
          <cell r="O40696" t="str">
            <v>H</v>
          </cell>
          <cell r="P40696" t="str">
            <v>COEFICIENTE DE REPRESENTATIVIDADE</v>
          </cell>
          <cell r="Q40696">
            <v>1</v>
          </cell>
          <cell r="R40696">
            <v>11.69</v>
          </cell>
        </row>
        <row r="40697">
          <cell r="M40697">
            <v>37370</v>
          </cell>
          <cell r="N40697" t="str">
            <v>ALIMENTACAO - HORISTA (COLETADO CAIXA)</v>
          </cell>
          <cell r="O40697" t="str">
            <v>H</v>
          </cell>
          <cell r="P40697" t="str">
            <v>COLETADO</v>
          </cell>
          <cell r="Q40697">
            <v>1</v>
          </cell>
          <cell r="R40697">
            <v>0.01</v>
          </cell>
        </row>
        <row r="40698">
          <cell r="M40698">
            <v>37371</v>
          </cell>
          <cell r="N40698" t="str">
            <v>TRANSPORTE - HORISTA (COLETADO CAIXA)</v>
          </cell>
          <cell r="O40698" t="str">
            <v>H</v>
          </cell>
          <cell r="P40698" t="str">
            <v>COLETADO</v>
          </cell>
          <cell r="Q40698">
            <v>1</v>
          </cell>
          <cell r="R40698">
            <v>0.59</v>
          </cell>
        </row>
        <row r="40699">
          <cell r="M40699">
            <v>37372</v>
          </cell>
          <cell r="N40699" t="str">
            <v>EXAMES - HORISTA (COLETADO CAIXA)</v>
          </cell>
          <cell r="O40699" t="str">
            <v>H</v>
          </cell>
          <cell r="P40699" t="str">
            <v>COLETADO</v>
          </cell>
          <cell r="Q40699">
            <v>1</v>
          </cell>
          <cell r="R40699">
            <v>0.55000000000000004</v>
          </cell>
        </row>
        <row r="40700">
          <cell r="M40700">
            <v>37373</v>
          </cell>
          <cell r="N40700" t="str">
            <v>SEGURO - HORISTA (COLETADO CAIXA)</v>
          </cell>
          <cell r="O40700" t="str">
            <v>H</v>
          </cell>
          <cell r="P40700" t="str">
            <v>COLETADO</v>
          </cell>
          <cell r="Q40700">
            <v>1</v>
          </cell>
          <cell r="R40700">
            <v>0.01</v>
          </cell>
        </row>
        <row r="40701">
          <cell r="M40701">
            <v>43461</v>
          </cell>
          <cell r="N40701" t="str">
            <v>FERRAMENTAS - FAMILIA ENCANADOR - HORISTA (ENCARGOS COMPLEMENTARES - COLETADO CAIXA)</v>
          </cell>
          <cell r="O40701" t="str">
            <v>H</v>
          </cell>
          <cell r="P40701" t="str">
            <v>COLETADO</v>
          </cell>
          <cell r="Q40701">
            <v>1</v>
          </cell>
          <cell r="R40701">
            <v>0.28000000000000003</v>
          </cell>
        </row>
        <row r="40702">
          <cell r="M40702">
            <v>43485</v>
          </cell>
          <cell r="N40702" t="str">
            <v>EPI - FAMILIA ENCANADOR - HORISTA (ENCARGOS COMPLEMENTARES - COLETADO CAIXA)</v>
          </cell>
          <cell r="O40702" t="str">
            <v>H</v>
          </cell>
          <cell r="P40702" t="str">
            <v>COLETADO</v>
          </cell>
          <cell r="Q40702">
            <v>1</v>
          </cell>
          <cell r="R40702">
            <v>0.8</v>
          </cell>
        </row>
        <row r="40703">
          <cell r="M40703">
            <v>95317</v>
          </cell>
          <cell r="N40703" t="str">
            <v>CURSO DE CAPACITAÇÃO PARA AUXILIAR DE ENCANADOR OU BOMBEIRO HIDRÁULICO (ENCARGOS COMPLEMENTARES) - HORISTA</v>
          </cell>
          <cell r="O40703" t="str">
            <v>H</v>
          </cell>
          <cell r="P40703" t="str">
            <v>COEFICIENTE DE REPRESENTATIVIDADE</v>
          </cell>
          <cell r="Q40703">
            <v>1</v>
          </cell>
          <cell r="R40703">
            <v>0.14000000000000001</v>
          </cell>
        </row>
        <row r="40704">
          <cell r="M40704" t="str">
            <v/>
          </cell>
          <cell r="N40704" t="str">
            <v/>
          </cell>
          <cell r="O40704" t="str">
            <v/>
          </cell>
          <cell r="P40704" t="str">
            <v/>
          </cell>
          <cell r="Q40704" t="str">
            <v/>
          </cell>
          <cell r="R40704" t="str">
            <v/>
          </cell>
        </row>
        <row r="40705">
          <cell r="M40705">
            <v>245</v>
          </cell>
          <cell r="N40705" t="str">
            <v>AUXILIAR DE LABORATORISTA DE SOLOS E DE CONCRETO</v>
          </cell>
          <cell r="O40705" t="str">
            <v>H</v>
          </cell>
          <cell r="P40705" t="str">
            <v>COEFICIENTE DE REPRESENTATIVIDADE</v>
          </cell>
          <cell r="Q40705">
            <v>1</v>
          </cell>
          <cell r="R40705">
            <v>15.81</v>
          </cell>
        </row>
        <row r="40706">
          <cell r="M40706">
            <v>37372</v>
          </cell>
          <cell r="N40706" t="str">
            <v>EXAMES - HORISTA (COLETADO CAIXA)</v>
          </cell>
          <cell r="O40706" t="str">
            <v>H</v>
          </cell>
          <cell r="P40706" t="str">
            <v>COLETADO</v>
          </cell>
          <cell r="Q40706">
            <v>1</v>
          </cell>
          <cell r="R40706">
            <v>0.55000000000000004</v>
          </cell>
        </row>
        <row r="40707">
          <cell r="M40707">
            <v>37373</v>
          </cell>
          <cell r="N40707" t="str">
            <v>SEGURO - HORISTA (COLETADO CAIXA)</v>
          </cell>
          <cell r="O40707" t="str">
            <v>H</v>
          </cell>
          <cell r="P40707" t="str">
            <v>COLETADO</v>
          </cell>
          <cell r="Q40707">
            <v>1</v>
          </cell>
          <cell r="R40707">
            <v>0.01</v>
          </cell>
        </row>
        <row r="40708">
          <cell r="M40708">
            <v>43458</v>
          </cell>
          <cell r="N40708" t="str">
            <v>FERRAMENTAS - FAMILIA ALMOXARIFE - HORISTA (ENCARGOS COMPLEMENTARES - COLETADO CAIXA)</v>
          </cell>
          <cell r="O40708" t="str">
            <v>H</v>
          </cell>
          <cell r="P40708" t="str">
            <v>COLETADO</v>
          </cell>
          <cell r="Q40708">
            <v>1</v>
          </cell>
          <cell r="R40708">
            <v>0.04</v>
          </cell>
        </row>
        <row r="40709">
          <cell r="M40709">
            <v>43482</v>
          </cell>
          <cell r="N40709" t="str">
            <v>EPI - FAMILIA ALMOXARIFE - HORISTA (ENCARGOS COMPLEMENTARES - COLETADO CAIXA)</v>
          </cell>
          <cell r="O40709" t="str">
            <v>H</v>
          </cell>
          <cell r="P40709" t="str">
            <v>COLETADO</v>
          </cell>
          <cell r="Q40709">
            <v>1</v>
          </cell>
          <cell r="R40709">
            <v>0.57999999999999996</v>
          </cell>
        </row>
        <row r="40710">
          <cell r="M40710">
            <v>95318</v>
          </cell>
          <cell r="N40710" t="str">
            <v>CURSO DE CAPACITAÇÃO PARA AUXILIAR DE LABORATÓRIO (ENCARGOS COMPLEMENTARES) - HORISTA</v>
          </cell>
          <cell r="O40710" t="str">
            <v>H</v>
          </cell>
          <cell r="P40710" t="str">
            <v>COEFICIENTE DE REPRESENTATIVIDADE</v>
          </cell>
          <cell r="Q40710">
            <v>1</v>
          </cell>
          <cell r="R40710">
            <v>0.09</v>
          </cell>
        </row>
        <row r="40711">
          <cell r="M40711" t="str">
            <v/>
          </cell>
          <cell r="N40711" t="str">
            <v/>
          </cell>
          <cell r="O40711" t="str">
            <v/>
          </cell>
          <cell r="P40711" t="str">
            <v/>
          </cell>
          <cell r="Q40711" t="str">
            <v/>
          </cell>
          <cell r="R40711" t="str">
            <v/>
          </cell>
        </row>
        <row r="40712">
          <cell r="M40712">
            <v>251</v>
          </cell>
          <cell r="N40712" t="str">
            <v>AUXILIAR DE MECANICO</v>
          </cell>
          <cell r="O40712" t="str">
            <v>H</v>
          </cell>
          <cell r="P40712" t="str">
            <v>COEFICIENTE DE REPRESENTATIVIDADE</v>
          </cell>
          <cell r="Q40712">
            <v>1</v>
          </cell>
          <cell r="R40712">
            <v>12.4</v>
          </cell>
        </row>
        <row r="40713">
          <cell r="M40713">
            <v>37370</v>
          </cell>
          <cell r="N40713" t="str">
            <v>ALIMENTACAO - HORISTA (COLETADO CAIXA)</v>
          </cell>
          <cell r="O40713" t="str">
            <v>H</v>
          </cell>
          <cell r="P40713" t="str">
            <v>COLETADO</v>
          </cell>
          <cell r="Q40713">
            <v>1</v>
          </cell>
          <cell r="R40713">
            <v>0.01</v>
          </cell>
        </row>
        <row r="40714">
          <cell r="M40714">
            <v>37371</v>
          </cell>
          <cell r="N40714" t="str">
            <v>TRANSPORTE - HORISTA (COLETADO CAIXA)</v>
          </cell>
          <cell r="O40714" t="str">
            <v>H</v>
          </cell>
          <cell r="P40714" t="str">
            <v>COLETADO</v>
          </cell>
          <cell r="Q40714">
            <v>1</v>
          </cell>
          <cell r="R40714">
            <v>0.59</v>
          </cell>
        </row>
        <row r="40715">
          <cell r="M40715">
            <v>37372</v>
          </cell>
          <cell r="N40715" t="str">
            <v>EXAMES - HORISTA (COLETADO CAIXA)</v>
          </cell>
          <cell r="O40715" t="str">
            <v>H</v>
          </cell>
          <cell r="P40715" t="str">
            <v>COLETADO</v>
          </cell>
          <cell r="Q40715">
            <v>1</v>
          </cell>
          <cell r="R40715">
            <v>0.55000000000000004</v>
          </cell>
        </row>
        <row r="40716">
          <cell r="M40716">
            <v>37373</v>
          </cell>
          <cell r="N40716" t="str">
            <v>SEGURO - HORISTA (COLETADO CAIXA)</v>
          </cell>
          <cell r="O40716" t="str">
            <v>H</v>
          </cell>
          <cell r="P40716" t="str">
            <v>COLETADO</v>
          </cell>
          <cell r="Q40716">
            <v>1</v>
          </cell>
          <cell r="R40716">
            <v>0.01</v>
          </cell>
        </row>
        <row r="40717">
          <cell r="M40717">
            <v>43464</v>
          </cell>
          <cell r="N40717" t="str">
            <v>FERRAMENTAS - FAMILIA OPERADOR ESCAVADEIRA - HORISTA (ENCARGOS COMPLEMENTARES - COLETADO CAIXA)</v>
          </cell>
          <cell r="O40717" t="str">
            <v>H</v>
          </cell>
          <cell r="P40717" t="str">
            <v>COLETADO</v>
          </cell>
          <cell r="Q40717">
            <v>1</v>
          </cell>
          <cell r="R40717">
            <v>0.01</v>
          </cell>
        </row>
        <row r="40718">
          <cell r="M40718">
            <v>43488</v>
          </cell>
          <cell r="N40718" t="str">
            <v>EPI - FAMILIA OPERADOR ESCAVADEIRA - HORISTA (ENCARGOS COMPLEMENTARES - COLETADO CAIXA)</v>
          </cell>
          <cell r="O40718" t="str">
            <v>H</v>
          </cell>
          <cell r="P40718" t="str">
            <v>COLETADO</v>
          </cell>
          <cell r="Q40718">
            <v>1</v>
          </cell>
          <cell r="R40718">
            <v>0.63</v>
          </cell>
        </row>
        <row r="40719">
          <cell r="M40719">
            <v>95319</v>
          </cell>
          <cell r="N40719" t="str">
            <v>CURSO DE CAPACITAÇÃO PARA AUXILIAR DE MECÂNICO (ENCARGOS COMPLEMENTARES) - HORISTA</v>
          </cell>
          <cell r="O40719" t="str">
            <v>H</v>
          </cell>
          <cell r="P40719" t="str">
            <v>COEFICIENTE DE REPRESENTATIVIDADE</v>
          </cell>
          <cell r="Q40719">
            <v>1</v>
          </cell>
          <cell r="R40719">
            <v>0.1</v>
          </cell>
        </row>
        <row r="40720">
          <cell r="M40720" t="str">
            <v/>
          </cell>
          <cell r="N40720" t="str">
            <v/>
          </cell>
          <cell r="O40720" t="str">
            <v/>
          </cell>
          <cell r="P40720" t="str">
            <v/>
          </cell>
          <cell r="Q40720" t="str">
            <v/>
          </cell>
          <cell r="R40720" t="str">
            <v/>
          </cell>
        </row>
        <row r="40721">
          <cell r="M40721">
            <v>252</v>
          </cell>
          <cell r="N40721" t="str">
            <v>AJUDANTE DE SERRALHEIRO</v>
          </cell>
          <cell r="O40721" t="str">
            <v>H</v>
          </cell>
          <cell r="P40721" t="str">
            <v>COEFICIENTE DE REPRESENTATIVIDADE</v>
          </cell>
          <cell r="Q40721">
            <v>1</v>
          </cell>
          <cell r="R40721">
            <v>12.34</v>
          </cell>
        </row>
        <row r="40722">
          <cell r="M40722">
            <v>37370</v>
          </cell>
          <cell r="N40722" t="str">
            <v>ALIMENTACAO - HORISTA (COLETADO CAIXA)</v>
          </cell>
          <cell r="O40722" t="str">
            <v>H</v>
          </cell>
          <cell r="P40722" t="str">
            <v>COLETADO</v>
          </cell>
          <cell r="Q40722">
            <v>1</v>
          </cell>
          <cell r="R40722">
            <v>0.01</v>
          </cell>
        </row>
        <row r="40723">
          <cell r="M40723">
            <v>37371</v>
          </cell>
          <cell r="N40723" t="str">
            <v>TRANSPORTE - HORISTA (COLETADO CAIXA)</v>
          </cell>
          <cell r="O40723" t="str">
            <v>H</v>
          </cell>
          <cell r="P40723" t="str">
            <v>COLETADO</v>
          </cell>
          <cell r="Q40723">
            <v>1</v>
          </cell>
          <cell r="R40723">
            <v>0.59</v>
          </cell>
        </row>
        <row r="40724">
          <cell r="M40724">
            <v>37372</v>
          </cell>
          <cell r="N40724" t="str">
            <v>EXAMES - HORISTA (COLETADO CAIXA)</v>
          </cell>
          <cell r="O40724" t="str">
            <v>H</v>
          </cell>
          <cell r="P40724" t="str">
            <v>COLETADO</v>
          </cell>
          <cell r="Q40724">
            <v>1</v>
          </cell>
          <cell r="R40724">
            <v>0.55000000000000004</v>
          </cell>
        </row>
        <row r="40725">
          <cell r="M40725">
            <v>37373</v>
          </cell>
          <cell r="N40725" t="str">
            <v>SEGURO - HORISTA (COLETADO CAIXA)</v>
          </cell>
          <cell r="O40725" t="str">
            <v>H</v>
          </cell>
          <cell r="P40725" t="str">
            <v>COLETADO</v>
          </cell>
          <cell r="Q40725">
            <v>1</v>
          </cell>
          <cell r="R40725">
            <v>0.01</v>
          </cell>
        </row>
        <row r="40726">
          <cell r="M40726">
            <v>43465</v>
          </cell>
          <cell r="N40726" t="str">
            <v>FERRAMENTAS - FAMILIA PEDREIRO - HORISTA (ENCARGOS COMPLEMENTARES - COLETADO CAIXA)</v>
          </cell>
          <cell r="O40726" t="str">
            <v>H</v>
          </cell>
          <cell r="P40726" t="str">
            <v>COLETADO</v>
          </cell>
          <cell r="Q40726">
            <v>1</v>
          </cell>
          <cell r="R40726">
            <v>0.57999999999999996</v>
          </cell>
        </row>
        <row r="40727">
          <cell r="M40727">
            <v>43489</v>
          </cell>
          <cell r="N40727" t="str">
            <v>EPI - FAMILIA PEDREIRO - HORISTA (ENCARGOS COMPLEMENTARES - COLETADO CAIXA)</v>
          </cell>
          <cell r="O40727" t="str">
            <v>H</v>
          </cell>
          <cell r="P40727" t="str">
            <v>COLETADO</v>
          </cell>
          <cell r="Q40727">
            <v>1</v>
          </cell>
          <cell r="R40727">
            <v>0.95</v>
          </cell>
        </row>
        <row r="40728">
          <cell r="M40728">
            <v>95320</v>
          </cell>
          <cell r="N40728" t="str">
            <v>CURSO DE CAPACITAÇÃO PARA AUXILIAR DE SERRALHEIRO (ENCARGOS COMPLEMENTARES) - HORISTA</v>
          </cell>
          <cell r="O40728" t="str">
            <v>H</v>
          </cell>
          <cell r="P40728" t="str">
            <v>COEFICIENTE DE REPRESENTATIVIDADE</v>
          </cell>
          <cell r="Q40728">
            <v>1</v>
          </cell>
          <cell r="R40728">
            <v>0.1</v>
          </cell>
        </row>
        <row r="40729">
          <cell r="M40729" t="str">
            <v/>
          </cell>
          <cell r="N40729" t="str">
            <v/>
          </cell>
          <cell r="O40729" t="str">
            <v/>
          </cell>
          <cell r="P40729" t="str">
            <v/>
          </cell>
          <cell r="Q40729" t="str">
            <v/>
          </cell>
          <cell r="R40729" t="str">
            <v/>
          </cell>
        </row>
        <row r="40730">
          <cell r="M40730">
            <v>6121</v>
          </cell>
          <cell r="N40730" t="str">
            <v>AUXILIAR DE SERVICOS GERAIS</v>
          </cell>
          <cell r="O40730" t="str">
            <v>H</v>
          </cell>
          <cell r="P40730" t="str">
            <v>COEFICIENTE DE REPRESENTATIVIDADE</v>
          </cell>
          <cell r="Q40730">
            <v>1</v>
          </cell>
          <cell r="R40730">
            <v>12.36</v>
          </cell>
        </row>
        <row r="40731">
          <cell r="M40731">
            <v>37370</v>
          </cell>
          <cell r="N40731" t="str">
            <v>ALIMENTACAO - HORISTA (COLETADO CAIXA)</v>
          </cell>
          <cell r="O40731" t="str">
            <v>H</v>
          </cell>
          <cell r="P40731" t="str">
            <v>COLETADO</v>
          </cell>
          <cell r="Q40731">
            <v>1</v>
          </cell>
          <cell r="R40731">
            <v>0.01</v>
          </cell>
        </row>
        <row r="40732">
          <cell r="M40732">
            <v>37371</v>
          </cell>
          <cell r="N40732" t="str">
            <v>TRANSPORTE - HORISTA (COLETADO CAIXA)</v>
          </cell>
          <cell r="O40732" t="str">
            <v>H</v>
          </cell>
          <cell r="P40732" t="str">
            <v>COLETADO</v>
          </cell>
          <cell r="Q40732">
            <v>1</v>
          </cell>
          <cell r="R40732">
            <v>0.59</v>
          </cell>
        </row>
        <row r="40733">
          <cell r="M40733">
            <v>37372</v>
          </cell>
          <cell r="N40733" t="str">
            <v>EXAMES - HORISTA (COLETADO CAIXA)</v>
          </cell>
          <cell r="O40733" t="str">
            <v>H</v>
          </cell>
          <cell r="P40733" t="str">
            <v>COLETADO</v>
          </cell>
          <cell r="Q40733">
            <v>1</v>
          </cell>
          <cell r="R40733">
            <v>0.55000000000000004</v>
          </cell>
        </row>
        <row r="40734">
          <cell r="M40734">
            <v>37373</v>
          </cell>
          <cell r="N40734" t="str">
            <v>SEGURO - HORISTA (COLETADO CAIXA)</v>
          </cell>
          <cell r="O40734" t="str">
            <v>H</v>
          </cell>
          <cell r="P40734" t="str">
            <v>COLETADO</v>
          </cell>
          <cell r="Q40734">
            <v>1</v>
          </cell>
          <cell r="R40734">
            <v>0.01</v>
          </cell>
        </row>
        <row r="40735">
          <cell r="M40735">
            <v>43467</v>
          </cell>
          <cell r="N40735" t="str">
            <v>FERRAMENTAS - FAMILIA SERVENTE - HORISTA (ENCARGOS COMPLEMENTARES - COLETADO CAIXA)</v>
          </cell>
          <cell r="O40735" t="str">
            <v>H</v>
          </cell>
          <cell r="P40735" t="str">
            <v>COLETADO</v>
          </cell>
          <cell r="Q40735">
            <v>1</v>
          </cell>
          <cell r="R40735">
            <v>0.41</v>
          </cell>
        </row>
        <row r="40736">
          <cell r="M40736">
            <v>43491</v>
          </cell>
          <cell r="N40736" t="str">
            <v>EPI - FAMILIA SERVENTE - HORISTA (ENCARGOS COMPLEMENTARES - COLETADO CAIXA)</v>
          </cell>
          <cell r="O40736" t="str">
            <v>H</v>
          </cell>
          <cell r="P40736" t="str">
            <v>COLETADO</v>
          </cell>
          <cell r="Q40736">
            <v>1</v>
          </cell>
          <cell r="R40736">
            <v>1.01</v>
          </cell>
        </row>
        <row r="40737">
          <cell r="M40737">
            <v>95321</v>
          </cell>
          <cell r="N40737" t="str">
            <v>CURSO DE CAPACITAÇÃO PARA AUXILIAR DE SERVIÇOS GERAIS (ENCARGOS COMPLEMENTARES) - HORISTA</v>
          </cell>
          <cell r="O40737" t="str">
            <v>H</v>
          </cell>
          <cell r="P40737" t="str">
            <v>COEFICIENTE DE REPRESENTATIVIDADE</v>
          </cell>
          <cell r="Q40737">
            <v>1</v>
          </cell>
          <cell r="R40737">
            <v>0.1</v>
          </cell>
        </row>
        <row r="40738">
          <cell r="M40738" t="str">
            <v/>
          </cell>
          <cell r="N40738" t="str">
            <v/>
          </cell>
          <cell r="O40738" t="str">
            <v/>
          </cell>
          <cell r="P40738" t="str">
            <v/>
          </cell>
          <cell r="Q40738" t="str">
            <v/>
          </cell>
          <cell r="R40738" t="str">
            <v/>
          </cell>
        </row>
        <row r="40739">
          <cell r="M40739">
            <v>244</v>
          </cell>
          <cell r="N40739" t="str">
            <v>AUXILIAR DE TOPOGRAFO</v>
          </cell>
          <cell r="O40739" t="str">
            <v>H</v>
          </cell>
          <cell r="P40739" t="str">
            <v>COEFICIENTE DE REPRESENTATIVIDADE</v>
          </cell>
          <cell r="Q40739">
            <v>1</v>
          </cell>
          <cell r="R40739">
            <v>7.81</v>
          </cell>
        </row>
        <row r="40740">
          <cell r="M40740">
            <v>37372</v>
          </cell>
          <cell r="N40740" t="str">
            <v>EXAMES - HORISTA (COLETADO CAIXA)</v>
          </cell>
          <cell r="O40740" t="str">
            <v>H</v>
          </cell>
          <cell r="P40740" t="str">
            <v>COLETADO</v>
          </cell>
          <cell r="Q40740">
            <v>1</v>
          </cell>
          <cell r="R40740">
            <v>0.55000000000000004</v>
          </cell>
        </row>
        <row r="40741">
          <cell r="M40741">
            <v>37373</v>
          </cell>
          <cell r="N40741" t="str">
            <v>SEGURO - HORISTA (COLETADO CAIXA)</v>
          </cell>
          <cell r="O40741" t="str">
            <v>H</v>
          </cell>
          <cell r="P40741" t="str">
            <v>COLETADO</v>
          </cell>
          <cell r="Q40741">
            <v>1</v>
          </cell>
          <cell r="R40741">
            <v>0.01</v>
          </cell>
        </row>
        <row r="40742">
          <cell r="M40742">
            <v>43469</v>
          </cell>
          <cell r="N40742" t="str">
            <v>FERRAMENTAS - FAMILIA TOPOGRAFO - HORISTA (ENCARGOS COMPLEMENTARES - COLETADO CAIXA)</v>
          </cell>
          <cell r="O40742" t="str">
            <v>H</v>
          </cell>
          <cell r="P40742" t="str">
            <v>COLETADO</v>
          </cell>
          <cell r="Q40742">
            <v>1</v>
          </cell>
          <cell r="R40742">
            <v>0.06</v>
          </cell>
        </row>
        <row r="40743">
          <cell r="M40743">
            <v>43493</v>
          </cell>
          <cell r="N40743" t="str">
            <v>EPI - FAMILIA TOPOGRAFO - HORISTA (ENCARGOS COMPLEMENTARES - COLETADO CAIXA)</v>
          </cell>
          <cell r="O40743" t="str">
            <v>H</v>
          </cell>
          <cell r="P40743" t="str">
            <v>COLETADO</v>
          </cell>
          <cell r="Q40743">
            <v>1</v>
          </cell>
          <cell r="R40743">
            <v>0.52</v>
          </cell>
        </row>
        <row r="40744">
          <cell r="M40744">
            <v>95322</v>
          </cell>
          <cell r="N40744" t="str">
            <v>CURSO DE CAPACITAÇÃO PARA AUXILIAR DE TOPÓGRAFO (ENCARGOS COMPLEMENTARES) - HORISTA</v>
          </cell>
          <cell r="O40744" t="str">
            <v>H</v>
          </cell>
          <cell r="P40744" t="str">
            <v>COEFICIENTE DE REPRESENTATIVIDADE</v>
          </cell>
          <cell r="Q40744">
            <v>1</v>
          </cell>
          <cell r="R40744">
            <v>0.04</v>
          </cell>
        </row>
        <row r="40745">
          <cell r="M40745" t="str">
            <v/>
          </cell>
          <cell r="N40745" t="str">
            <v/>
          </cell>
          <cell r="O40745" t="str">
            <v/>
          </cell>
          <cell r="P40745" t="str">
            <v/>
          </cell>
          <cell r="Q40745" t="str">
            <v/>
          </cell>
          <cell r="R40745" t="str">
            <v/>
          </cell>
        </row>
        <row r="40746">
          <cell r="M40746">
            <v>532</v>
          </cell>
          <cell r="N40746" t="str">
            <v>AUXILIAR TECNICO / ASSISTENTE DE ENGENHARIA</v>
          </cell>
          <cell r="O40746" t="str">
            <v>H</v>
          </cell>
          <cell r="P40746" t="str">
            <v>COEFICIENTE DE REPRESENTATIVIDADE</v>
          </cell>
          <cell r="Q40746">
            <v>1</v>
          </cell>
          <cell r="R40746">
            <v>38.19</v>
          </cell>
        </row>
        <row r="40747">
          <cell r="M40747">
            <v>37372</v>
          </cell>
          <cell r="N40747" t="str">
            <v>EXAMES - HORISTA (COLETADO CAIXA)</v>
          </cell>
          <cell r="O40747" t="str">
            <v>H</v>
          </cell>
          <cell r="P40747" t="str">
            <v>COLETADO</v>
          </cell>
          <cell r="Q40747">
            <v>1</v>
          </cell>
          <cell r="R40747">
            <v>0.55000000000000004</v>
          </cell>
        </row>
        <row r="40748">
          <cell r="M40748">
            <v>37373</v>
          </cell>
          <cell r="N40748" t="str">
            <v>SEGURO - HORISTA (COLETADO CAIXA)</v>
          </cell>
          <cell r="O40748" t="str">
            <v>H</v>
          </cell>
          <cell r="P40748" t="str">
            <v>COLETADO</v>
          </cell>
          <cell r="Q40748">
            <v>1</v>
          </cell>
          <cell r="R40748">
            <v>0.01</v>
          </cell>
        </row>
        <row r="40749">
          <cell r="M40749">
            <v>43462</v>
          </cell>
          <cell r="N40749" t="str">
            <v>FERRAMENTAS - FAMILIA ENGENHEIRO CIVIL - HORISTA (ENCARGOS COMPLEMENTARES - COLETADO CAIXA)</v>
          </cell>
          <cell r="O40749" t="str">
            <v>H</v>
          </cell>
          <cell r="P40749" t="str">
            <v>COLETADO</v>
          </cell>
          <cell r="Q40749">
            <v>1</v>
          </cell>
          <cell r="R40749">
            <v>0.01</v>
          </cell>
        </row>
        <row r="40750">
          <cell r="M40750">
            <v>43486</v>
          </cell>
          <cell r="N40750" t="str">
            <v>EPI - FAMILIA ENGENHEIRO CIVIL - HORISTA (ENCARGOS COMPLEMENTARES - COLETADO CAIXA)</v>
          </cell>
          <cell r="O40750" t="str">
            <v>H</v>
          </cell>
          <cell r="P40750" t="str">
            <v>COLETADO</v>
          </cell>
          <cell r="Q40750">
            <v>1</v>
          </cell>
          <cell r="R40750">
            <v>0.55000000000000004</v>
          </cell>
        </row>
        <row r="40751">
          <cell r="M40751">
            <v>95323</v>
          </cell>
          <cell r="N40751" t="str">
            <v>CURSO DE CAPACITAÇÃO PARA AUXILIAR TÉCNICO DE ENGENHARIA (ENCARGOS COMPLEMENTARES) - HORISTA</v>
          </cell>
          <cell r="O40751" t="str">
            <v>H</v>
          </cell>
          <cell r="P40751" t="str">
            <v>COEFICIENTE DE REPRESENTATIVIDADE</v>
          </cell>
          <cell r="Q40751">
            <v>1</v>
          </cell>
          <cell r="R40751">
            <v>0.22</v>
          </cell>
        </row>
        <row r="40752">
          <cell r="M40752" t="str">
            <v/>
          </cell>
          <cell r="N40752" t="str">
            <v/>
          </cell>
          <cell r="O40752" t="str">
            <v/>
          </cell>
          <cell r="P40752" t="str">
            <v/>
          </cell>
          <cell r="Q40752" t="str">
            <v/>
          </cell>
          <cell r="R40752" t="str">
            <v/>
          </cell>
        </row>
        <row r="40753">
          <cell r="M40753">
            <v>4760</v>
          </cell>
          <cell r="N40753" t="str">
            <v>AZULEJISTA OU LADRILHEIRO</v>
          </cell>
          <cell r="O40753" t="str">
            <v>H</v>
          </cell>
          <cell r="P40753" t="str">
            <v>COEFICIENTE DE REPRESENTATIVIDADE</v>
          </cell>
          <cell r="Q40753">
            <v>1</v>
          </cell>
          <cell r="R40753">
            <v>17.239999999999998</v>
          </cell>
        </row>
        <row r="40754">
          <cell r="M40754">
            <v>37370</v>
          </cell>
          <cell r="N40754" t="str">
            <v>ALIMENTACAO - HORISTA (COLETADO CAIXA)</v>
          </cell>
          <cell r="O40754" t="str">
            <v>H</v>
          </cell>
          <cell r="P40754" t="str">
            <v>COLETADO</v>
          </cell>
          <cell r="Q40754">
            <v>1</v>
          </cell>
          <cell r="R40754">
            <v>0.01</v>
          </cell>
        </row>
        <row r="40755">
          <cell r="M40755">
            <v>37371</v>
          </cell>
          <cell r="N40755" t="str">
            <v>TRANSPORTE - HORISTA (COLETADO CAIXA)</v>
          </cell>
          <cell r="O40755" t="str">
            <v>H</v>
          </cell>
          <cell r="P40755" t="str">
            <v>COLETADO</v>
          </cell>
          <cell r="Q40755">
            <v>1</v>
          </cell>
          <cell r="R40755">
            <v>0.59</v>
          </cell>
        </row>
        <row r="40756">
          <cell r="M40756">
            <v>37372</v>
          </cell>
          <cell r="N40756" t="str">
            <v>EXAMES - HORISTA (COLETADO CAIXA)</v>
          </cell>
          <cell r="O40756" t="str">
            <v>H</v>
          </cell>
          <cell r="P40756" t="str">
            <v>COLETADO</v>
          </cell>
          <cell r="Q40756">
            <v>1</v>
          </cell>
          <cell r="R40756">
            <v>0.55000000000000004</v>
          </cell>
        </row>
        <row r="40757">
          <cell r="M40757">
            <v>37373</v>
          </cell>
          <cell r="N40757" t="str">
            <v>SEGURO - HORISTA (COLETADO CAIXA)</v>
          </cell>
          <cell r="O40757" t="str">
            <v>H</v>
          </cell>
          <cell r="P40757" t="str">
            <v>COLETADO</v>
          </cell>
          <cell r="Q40757">
            <v>1</v>
          </cell>
          <cell r="R40757">
            <v>0.01</v>
          </cell>
        </row>
        <row r="40758">
          <cell r="M40758">
            <v>43465</v>
          </cell>
          <cell r="N40758" t="str">
            <v>FERRAMENTAS - FAMILIA PEDREIRO - HORISTA (ENCARGOS COMPLEMENTARES - COLETADO CAIXA)</v>
          </cell>
          <cell r="O40758" t="str">
            <v>H</v>
          </cell>
          <cell r="P40758" t="str">
            <v>COLETADO</v>
          </cell>
          <cell r="Q40758">
            <v>1</v>
          </cell>
          <cell r="R40758">
            <v>0.57999999999999996</v>
          </cell>
        </row>
        <row r="40759">
          <cell r="M40759">
            <v>43489</v>
          </cell>
          <cell r="N40759" t="str">
            <v>EPI - FAMILIA PEDREIRO - HORISTA (ENCARGOS COMPLEMENTARES - COLETADO CAIXA)</v>
          </cell>
          <cell r="O40759" t="str">
            <v>H</v>
          </cell>
          <cell r="P40759" t="str">
            <v>COLETADO</v>
          </cell>
          <cell r="Q40759">
            <v>1</v>
          </cell>
          <cell r="R40759">
            <v>0.95</v>
          </cell>
        </row>
        <row r="40760">
          <cell r="M40760">
            <v>95324</v>
          </cell>
          <cell r="N40760" t="str">
            <v>CURSO DE CAPACITAÇÃO PARA AZULEJISTA OU LADRILHISTA (ENCARGOS COMPLEMENTARES) - HORISTA</v>
          </cell>
          <cell r="O40760" t="str">
            <v>H</v>
          </cell>
          <cell r="P40760" t="str">
            <v>COEFICIENTE DE REPRESENTATIVIDADE</v>
          </cell>
          <cell r="Q40760">
            <v>1</v>
          </cell>
          <cell r="R40760">
            <v>0.18</v>
          </cell>
        </row>
        <row r="40761">
          <cell r="M40761" t="str">
            <v/>
          </cell>
          <cell r="N40761" t="str">
            <v/>
          </cell>
          <cell r="O40761" t="str">
            <v/>
          </cell>
          <cell r="P40761" t="str">
            <v/>
          </cell>
          <cell r="Q40761" t="str">
            <v/>
          </cell>
          <cell r="R40761" t="str">
            <v/>
          </cell>
        </row>
        <row r="40762">
          <cell r="M40762">
            <v>647</v>
          </cell>
          <cell r="N40762" t="str">
            <v>BLASTER, DINAMITADOR OU CABO DE FOGO</v>
          </cell>
          <cell r="O40762" t="str">
            <v>H</v>
          </cell>
          <cell r="P40762" t="str">
            <v>COEFICIENTE DE REPRESENTATIVIDADE</v>
          </cell>
          <cell r="Q40762">
            <v>1</v>
          </cell>
          <cell r="R40762">
            <v>14.54</v>
          </cell>
        </row>
        <row r="40763">
          <cell r="M40763">
            <v>37370</v>
          </cell>
          <cell r="N40763" t="str">
            <v>ALIMENTACAO - HORISTA (COLETADO CAIXA)</v>
          </cell>
          <cell r="O40763" t="str">
            <v>H</v>
          </cell>
          <cell r="P40763" t="str">
            <v>COLETADO</v>
          </cell>
          <cell r="Q40763">
            <v>1</v>
          </cell>
          <cell r="R40763">
            <v>0.01</v>
          </cell>
        </row>
        <row r="40764">
          <cell r="M40764">
            <v>37371</v>
          </cell>
          <cell r="N40764" t="str">
            <v>TRANSPORTE - HORISTA (COLETADO CAIXA)</v>
          </cell>
          <cell r="O40764" t="str">
            <v>H</v>
          </cell>
          <cell r="P40764" t="str">
            <v>COLETADO</v>
          </cell>
          <cell r="Q40764">
            <v>1</v>
          </cell>
          <cell r="R40764">
            <v>0.59</v>
          </cell>
        </row>
        <row r="40765">
          <cell r="M40765">
            <v>37372</v>
          </cell>
          <cell r="N40765" t="str">
            <v>EXAMES - HORISTA (COLETADO CAIXA)</v>
          </cell>
          <cell r="O40765" t="str">
            <v>H</v>
          </cell>
          <cell r="P40765" t="str">
            <v>COLETADO</v>
          </cell>
          <cell r="Q40765">
            <v>1</v>
          </cell>
          <cell r="R40765">
            <v>0.55000000000000004</v>
          </cell>
        </row>
        <row r="40766">
          <cell r="M40766">
            <v>37373</v>
          </cell>
          <cell r="N40766" t="str">
            <v>SEGURO - HORISTA (COLETADO CAIXA)</v>
          </cell>
          <cell r="O40766" t="str">
            <v>H</v>
          </cell>
          <cell r="P40766" t="str">
            <v>COLETADO</v>
          </cell>
          <cell r="Q40766">
            <v>1</v>
          </cell>
          <cell r="R40766">
            <v>0.01</v>
          </cell>
        </row>
        <row r="40767">
          <cell r="M40767">
            <v>43464</v>
          </cell>
          <cell r="N40767" t="str">
            <v>FERRAMENTAS - FAMILIA OPERADOR ESCAVADEIRA - HORISTA (ENCARGOS COMPLEMENTARES - COLETADO CAIXA)</v>
          </cell>
          <cell r="O40767" t="str">
            <v>H</v>
          </cell>
          <cell r="P40767" t="str">
            <v>COLETADO</v>
          </cell>
          <cell r="Q40767">
            <v>1</v>
          </cell>
          <cell r="R40767">
            <v>0.01</v>
          </cell>
        </row>
        <row r="40768">
          <cell r="M40768">
            <v>43488</v>
          </cell>
          <cell r="N40768" t="str">
            <v>EPI - FAMILIA OPERADOR ESCAVADEIRA - HORISTA (ENCARGOS COMPLEMENTARES - COLETADO CAIXA)</v>
          </cell>
          <cell r="O40768" t="str">
            <v>H</v>
          </cell>
          <cell r="P40768" t="str">
            <v>COLETADO</v>
          </cell>
          <cell r="Q40768">
            <v>1</v>
          </cell>
          <cell r="R40768">
            <v>0.63</v>
          </cell>
        </row>
        <row r="40769">
          <cell r="M40769">
            <v>95325</v>
          </cell>
          <cell r="N40769" t="str">
            <v>CURSO DE CAPACITAÇÃO PARA BLASTER, DINAMITADOR OU CABO DE FOGO (ENCARGOS COMPLEMENTARES) - HORISTA</v>
          </cell>
          <cell r="O40769" t="str">
            <v>H</v>
          </cell>
          <cell r="P40769" t="str">
            <v>COEFICIENTE DE REPRESENTATIVIDADE</v>
          </cell>
          <cell r="Q40769">
            <v>1</v>
          </cell>
          <cell r="R40769">
            <v>0.18</v>
          </cell>
        </row>
        <row r="40770">
          <cell r="M40770" t="str">
            <v/>
          </cell>
          <cell r="N40770" t="str">
            <v/>
          </cell>
          <cell r="O40770" t="str">
            <v/>
          </cell>
          <cell r="P40770" t="str">
            <v/>
          </cell>
          <cell r="Q40770" t="str">
            <v/>
          </cell>
          <cell r="R40770" t="str">
            <v/>
          </cell>
        </row>
        <row r="40771">
          <cell r="M40771">
            <v>2354</v>
          </cell>
          <cell r="N40771" t="str">
            <v>LEITURISTA OU CADASTRISTA DE REDES DE AGUA E ESGOTO</v>
          </cell>
          <cell r="O40771" t="str">
            <v>H</v>
          </cell>
          <cell r="P40771" t="str">
            <v>COEFICIENTE DE REPRESENTATIVIDADE</v>
          </cell>
          <cell r="Q40771">
            <v>1</v>
          </cell>
          <cell r="R40771">
            <v>11.65</v>
          </cell>
        </row>
        <row r="40772">
          <cell r="M40772">
            <v>37372</v>
          </cell>
          <cell r="N40772" t="str">
            <v>EXAMES - HORISTA (COLETADO CAIXA)</v>
          </cell>
          <cell r="O40772" t="str">
            <v>H</v>
          </cell>
          <cell r="P40772" t="str">
            <v>COLETADO</v>
          </cell>
          <cell r="Q40772">
            <v>1</v>
          </cell>
          <cell r="R40772">
            <v>0.55000000000000004</v>
          </cell>
        </row>
        <row r="40773">
          <cell r="M40773">
            <v>37373</v>
          </cell>
          <cell r="N40773" t="str">
            <v>SEGURO - HORISTA (COLETADO CAIXA)</v>
          </cell>
          <cell r="O40773" t="str">
            <v>H</v>
          </cell>
          <cell r="P40773" t="str">
            <v>COLETADO</v>
          </cell>
          <cell r="Q40773">
            <v>1</v>
          </cell>
          <cell r="R40773">
            <v>0.01</v>
          </cell>
        </row>
        <row r="40774">
          <cell r="M40774">
            <v>43458</v>
          </cell>
          <cell r="N40774" t="str">
            <v>FERRAMENTAS - FAMILIA ALMOXARIFE - HORISTA (ENCARGOS COMPLEMENTARES - COLETADO CAIXA)</v>
          </cell>
          <cell r="O40774" t="str">
            <v>H</v>
          </cell>
          <cell r="P40774" t="str">
            <v>COLETADO</v>
          </cell>
          <cell r="Q40774">
            <v>1</v>
          </cell>
          <cell r="R40774">
            <v>0.04</v>
          </cell>
        </row>
        <row r="40775">
          <cell r="M40775">
            <v>43482</v>
          </cell>
          <cell r="N40775" t="str">
            <v>EPI - FAMILIA ALMOXARIFE - HORISTA (ENCARGOS COMPLEMENTARES - COLETADO CAIXA)</v>
          </cell>
          <cell r="O40775" t="str">
            <v>H</v>
          </cell>
          <cell r="P40775" t="str">
            <v>COLETADO</v>
          </cell>
          <cell r="Q40775">
            <v>1</v>
          </cell>
          <cell r="R40775">
            <v>0.57999999999999996</v>
          </cell>
        </row>
        <row r="40776">
          <cell r="M40776">
            <v>95326</v>
          </cell>
          <cell r="N40776" t="str">
            <v>CURSO DE CAPACITAÇÃO PARA CADASTRISTA DE REDES DE AGUA E ESGOTO (ENCARGOS COMPLEMENTARES) - HORISTA</v>
          </cell>
          <cell r="O40776" t="str">
            <v>H</v>
          </cell>
          <cell r="P40776" t="str">
            <v>COEFICIENTE DE REPRESENTATIVIDADE</v>
          </cell>
          <cell r="Q40776">
            <v>1</v>
          </cell>
          <cell r="R40776">
            <v>0.04</v>
          </cell>
        </row>
        <row r="40777">
          <cell r="M40777" t="str">
            <v/>
          </cell>
          <cell r="N40777" t="str">
            <v/>
          </cell>
          <cell r="O40777" t="str">
            <v/>
          </cell>
          <cell r="P40777" t="str">
            <v/>
          </cell>
          <cell r="Q40777" t="str">
            <v/>
          </cell>
          <cell r="R40777" t="str">
            <v/>
          </cell>
        </row>
        <row r="40778">
          <cell r="M40778">
            <v>4759</v>
          </cell>
          <cell r="N40778" t="str">
            <v>CALCETEIRO</v>
          </cell>
          <cell r="O40778" t="str">
            <v>H</v>
          </cell>
          <cell r="P40778" t="str">
            <v>COEFICIENTE DE REPRESENTATIVIDADE</v>
          </cell>
          <cell r="Q40778">
            <v>1</v>
          </cell>
          <cell r="R40778">
            <v>16.14</v>
          </cell>
        </row>
        <row r="40779">
          <cell r="M40779">
            <v>37370</v>
          </cell>
          <cell r="N40779" t="str">
            <v>ALIMENTACAO - HORISTA (COLETADO CAIXA)</v>
          </cell>
          <cell r="O40779" t="str">
            <v>H</v>
          </cell>
          <cell r="P40779" t="str">
            <v>COLETADO</v>
          </cell>
          <cell r="Q40779">
            <v>1</v>
          </cell>
          <cell r="R40779">
            <v>0.01</v>
          </cell>
        </row>
        <row r="40780">
          <cell r="M40780">
            <v>37371</v>
          </cell>
          <cell r="N40780" t="str">
            <v>TRANSPORTE - HORISTA (COLETADO CAIXA)</v>
          </cell>
          <cell r="O40780" t="str">
            <v>H</v>
          </cell>
          <cell r="P40780" t="str">
            <v>COLETADO</v>
          </cell>
          <cell r="Q40780">
            <v>1</v>
          </cell>
          <cell r="R40780">
            <v>0.59</v>
          </cell>
        </row>
        <row r="40781">
          <cell r="M40781">
            <v>37372</v>
          </cell>
          <cell r="N40781" t="str">
            <v>EXAMES - HORISTA (COLETADO CAIXA)</v>
          </cell>
          <cell r="O40781" t="str">
            <v>H</v>
          </cell>
          <cell r="P40781" t="str">
            <v>COLETADO</v>
          </cell>
          <cell r="Q40781">
            <v>1</v>
          </cell>
          <cell r="R40781">
            <v>0.55000000000000004</v>
          </cell>
        </row>
        <row r="40782">
          <cell r="M40782">
            <v>37373</v>
          </cell>
          <cell r="N40782" t="str">
            <v>SEGURO - HORISTA (COLETADO CAIXA)</v>
          </cell>
          <cell r="O40782" t="str">
            <v>H</v>
          </cell>
          <cell r="P40782" t="str">
            <v>COLETADO</v>
          </cell>
          <cell r="Q40782">
            <v>1</v>
          </cell>
          <cell r="R40782">
            <v>0.01</v>
          </cell>
        </row>
        <row r="40783">
          <cell r="M40783">
            <v>43465</v>
          </cell>
          <cell r="N40783" t="str">
            <v>FERRAMENTAS - FAMILIA PEDREIRO - HORISTA (ENCARGOS COMPLEMENTARES - COLETADO CAIXA)</v>
          </cell>
          <cell r="O40783" t="str">
            <v>H</v>
          </cell>
          <cell r="P40783" t="str">
            <v>COLETADO</v>
          </cell>
          <cell r="Q40783">
            <v>1</v>
          </cell>
          <cell r="R40783">
            <v>0.57999999999999996</v>
          </cell>
        </row>
        <row r="40784">
          <cell r="M40784">
            <v>43489</v>
          </cell>
          <cell r="N40784" t="str">
            <v>EPI - FAMILIA PEDREIRO - HORISTA (ENCARGOS COMPLEMENTARES - COLETADO CAIXA)</v>
          </cell>
          <cell r="O40784" t="str">
            <v>H</v>
          </cell>
          <cell r="P40784" t="str">
            <v>COLETADO</v>
          </cell>
          <cell r="Q40784">
            <v>1</v>
          </cell>
          <cell r="R40784">
            <v>0.95</v>
          </cell>
        </row>
        <row r="40785">
          <cell r="M40785">
            <v>95328</v>
          </cell>
          <cell r="N40785" t="str">
            <v>CURSO DE CAPACITAÇÃO PARA CALCETEIRO (ENCARGOS COMPLEMENTARES) - HORISTA</v>
          </cell>
          <cell r="O40785" t="str">
            <v>H</v>
          </cell>
          <cell r="P40785" t="str">
            <v>COEFICIENTE DE REPRESENTATIVIDADE</v>
          </cell>
          <cell r="Q40785">
            <v>1</v>
          </cell>
          <cell r="R40785">
            <v>0.13</v>
          </cell>
        </row>
        <row r="40786">
          <cell r="M40786" t="str">
            <v/>
          </cell>
          <cell r="N40786" t="str">
            <v/>
          </cell>
          <cell r="O40786" t="str">
            <v/>
          </cell>
          <cell r="P40786" t="str">
            <v/>
          </cell>
          <cell r="Q40786" t="str">
            <v/>
          </cell>
          <cell r="R40786" t="str">
            <v/>
          </cell>
        </row>
        <row r="40787">
          <cell r="M40787">
            <v>1214</v>
          </cell>
          <cell r="N40787" t="str">
            <v>CARPINTEIRO DE ESQUADRIAS</v>
          </cell>
          <cell r="O40787" t="str">
            <v>H</v>
          </cell>
          <cell r="P40787" t="str">
            <v>COEFICIENTE DE REPRESENTATIVIDADE</v>
          </cell>
          <cell r="Q40787">
            <v>1</v>
          </cell>
          <cell r="R40787">
            <v>16.48</v>
          </cell>
        </row>
        <row r="40788">
          <cell r="M40788">
            <v>37370</v>
          </cell>
          <cell r="N40788" t="str">
            <v>ALIMENTACAO - HORISTA (COLETADO CAIXA)</v>
          </cell>
          <cell r="O40788" t="str">
            <v>H</v>
          </cell>
          <cell r="P40788" t="str">
            <v>COLETADO</v>
          </cell>
          <cell r="Q40788">
            <v>1</v>
          </cell>
          <cell r="R40788">
            <v>0.01</v>
          </cell>
        </row>
        <row r="40789">
          <cell r="M40789">
            <v>37371</v>
          </cell>
          <cell r="N40789" t="str">
            <v>TRANSPORTE - HORISTA (COLETADO CAIXA)</v>
          </cell>
          <cell r="O40789" t="str">
            <v>H</v>
          </cell>
          <cell r="P40789" t="str">
            <v>COLETADO</v>
          </cell>
          <cell r="Q40789">
            <v>1</v>
          </cell>
          <cell r="R40789">
            <v>0.59</v>
          </cell>
        </row>
        <row r="40790">
          <cell r="M40790">
            <v>37372</v>
          </cell>
          <cell r="N40790" t="str">
            <v>EXAMES - HORISTA (COLETADO CAIXA)</v>
          </cell>
          <cell r="O40790" t="str">
            <v>H</v>
          </cell>
          <cell r="P40790" t="str">
            <v>COLETADO</v>
          </cell>
          <cell r="Q40790">
            <v>1</v>
          </cell>
          <cell r="R40790">
            <v>0.55000000000000004</v>
          </cell>
        </row>
        <row r="40791">
          <cell r="M40791">
            <v>37373</v>
          </cell>
          <cell r="N40791" t="str">
            <v>SEGURO - HORISTA (COLETADO CAIXA)</v>
          </cell>
          <cell r="O40791" t="str">
            <v>H</v>
          </cell>
          <cell r="P40791" t="str">
            <v>COLETADO</v>
          </cell>
          <cell r="Q40791">
            <v>1</v>
          </cell>
          <cell r="R40791">
            <v>0.01</v>
          </cell>
        </row>
        <row r="40792">
          <cell r="M40792">
            <v>43459</v>
          </cell>
          <cell r="N40792" t="str">
            <v>FERRAMENTAS - FAMILIA CARPINTEIRO DE FORMAS - HORISTA (ENCARGOS COMPLEMENTARES - COLETADO CAIXA)</v>
          </cell>
          <cell r="O40792" t="str">
            <v>H</v>
          </cell>
          <cell r="P40792" t="str">
            <v>COLETADO</v>
          </cell>
          <cell r="Q40792">
            <v>1</v>
          </cell>
          <cell r="R40792">
            <v>0.38</v>
          </cell>
        </row>
        <row r="40793">
          <cell r="M40793">
            <v>43483</v>
          </cell>
          <cell r="N40793" t="str">
            <v>EPI - FAMILIA CARPINTEIRO DE FORMAS - HORISTA (ENCARGOS COMPLEMENTARES - COLETADO CAIXA)</v>
          </cell>
          <cell r="O40793" t="str">
            <v>H</v>
          </cell>
          <cell r="P40793" t="str">
            <v>COLETADO</v>
          </cell>
          <cell r="Q40793">
            <v>1</v>
          </cell>
          <cell r="R40793">
            <v>1.05</v>
          </cell>
        </row>
        <row r="40794">
          <cell r="M40794">
            <v>95329</v>
          </cell>
          <cell r="N40794" t="str">
            <v>CURSO DE CAPACITAÇÃO PARA CARPINTEIRO DE ESQUADRIA (ENCARGOS COMPLEMENTARES) - HORISTA</v>
          </cell>
          <cell r="O40794" t="str">
            <v>H</v>
          </cell>
          <cell r="P40794" t="str">
            <v>COEFICIENTE DE REPRESENTATIVIDADE</v>
          </cell>
          <cell r="Q40794">
            <v>1</v>
          </cell>
          <cell r="R40794">
            <v>0.17</v>
          </cell>
        </row>
        <row r="40795">
          <cell r="M40795" t="str">
            <v/>
          </cell>
          <cell r="N40795" t="str">
            <v/>
          </cell>
          <cell r="O40795" t="str">
            <v/>
          </cell>
          <cell r="P40795" t="str">
            <v/>
          </cell>
          <cell r="Q40795" t="str">
            <v/>
          </cell>
          <cell r="R40795" t="str">
            <v/>
          </cell>
        </row>
        <row r="40796">
          <cell r="M40796">
            <v>1213</v>
          </cell>
          <cell r="N40796" t="str">
            <v>CARPINTEIRO DE FORMAS</v>
          </cell>
          <cell r="O40796" t="str">
            <v>H</v>
          </cell>
          <cell r="P40796" t="str">
            <v>COLETADO</v>
          </cell>
          <cell r="Q40796">
            <v>1</v>
          </cell>
          <cell r="R40796">
            <v>16.5</v>
          </cell>
        </row>
        <row r="40797">
          <cell r="M40797">
            <v>37370</v>
          </cell>
          <cell r="N40797" t="str">
            <v>ALIMENTACAO - HORISTA (COLETADO CAIXA)</v>
          </cell>
          <cell r="O40797" t="str">
            <v>H</v>
          </cell>
          <cell r="P40797" t="str">
            <v>COLETADO</v>
          </cell>
          <cell r="Q40797">
            <v>1</v>
          </cell>
          <cell r="R40797">
            <v>0.01</v>
          </cell>
        </row>
        <row r="40798">
          <cell r="M40798">
            <v>37371</v>
          </cell>
          <cell r="N40798" t="str">
            <v>TRANSPORTE - HORISTA (COLETADO CAIXA)</v>
          </cell>
          <cell r="O40798" t="str">
            <v>H</v>
          </cell>
          <cell r="P40798" t="str">
            <v>COLETADO</v>
          </cell>
          <cell r="Q40798">
            <v>1</v>
          </cell>
          <cell r="R40798">
            <v>0.59</v>
          </cell>
        </row>
        <row r="40799">
          <cell r="M40799">
            <v>37372</v>
          </cell>
          <cell r="N40799" t="str">
            <v>EXAMES - HORISTA (COLETADO CAIXA)</v>
          </cell>
          <cell r="O40799" t="str">
            <v>H</v>
          </cell>
          <cell r="P40799" t="str">
            <v>COLETADO</v>
          </cell>
          <cell r="Q40799">
            <v>1</v>
          </cell>
          <cell r="R40799">
            <v>0.55000000000000004</v>
          </cell>
        </row>
        <row r="40800">
          <cell r="M40800">
            <v>37373</v>
          </cell>
          <cell r="N40800" t="str">
            <v>SEGURO - HORISTA (COLETADO CAIXA)</v>
          </cell>
          <cell r="O40800" t="str">
            <v>H</v>
          </cell>
          <cell r="P40800" t="str">
            <v>COLETADO</v>
          </cell>
          <cell r="Q40800">
            <v>1</v>
          </cell>
          <cell r="R40800">
            <v>0.01</v>
          </cell>
        </row>
        <row r="40801">
          <cell r="M40801">
            <v>43459</v>
          </cell>
          <cell r="N40801" t="str">
            <v>FERRAMENTAS - FAMILIA CARPINTEIRO DE FORMAS - HORISTA (ENCARGOS COMPLEMENTARES - COLETADO CAIXA)</v>
          </cell>
          <cell r="O40801" t="str">
            <v>H</v>
          </cell>
          <cell r="P40801" t="str">
            <v>COLETADO</v>
          </cell>
          <cell r="Q40801">
            <v>1</v>
          </cell>
          <cell r="R40801">
            <v>0.38</v>
          </cell>
        </row>
        <row r="40802">
          <cell r="M40802">
            <v>43483</v>
          </cell>
          <cell r="N40802" t="str">
            <v>EPI - FAMILIA CARPINTEIRO DE FORMAS - HORISTA (ENCARGOS COMPLEMENTARES - COLETADO CAIXA)</v>
          </cell>
          <cell r="O40802" t="str">
            <v>H</v>
          </cell>
          <cell r="P40802" t="str">
            <v>COLETADO</v>
          </cell>
          <cell r="Q40802">
            <v>1</v>
          </cell>
          <cell r="R40802">
            <v>1.05</v>
          </cell>
        </row>
        <row r="40803">
          <cell r="M40803">
            <v>95330</v>
          </cell>
          <cell r="N40803" t="str">
            <v>CURSO DE CAPACITAÇÃO PARA CARPINTEIRO DE FÔRMAS (ENCARGOS COMPLEMENTARES) - HORISTA</v>
          </cell>
          <cell r="O40803" t="str">
            <v>H</v>
          </cell>
          <cell r="P40803" t="str">
            <v>COLETADO</v>
          </cell>
          <cell r="Q40803">
            <v>1</v>
          </cell>
          <cell r="R40803">
            <v>0.13</v>
          </cell>
        </row>
        <row r="40804">
          <cell r="M40804" t="str">
            <v/>
          </cell>
          <cell r="N40804" t="str">
            <v/>
          </cell>
          <cell r="O40804" t="str">
            <v/>
          </cell>
          <cell r="P40804" t="str">
            <v/>
          </cell>
          <cell r="Q40804" t="str">
            <v/>
          </cell>
          <cell r="R40804" t="str">
            <v/>
          </cell>
        </row>
        <row r="40805">
          <cell r="M40805">
            <v>4235</v>
          </cell>
          <cell r="N40805" t="str">
            <v>CAVOUQUEIRO OU OPERADOR DE PERFURATRIZ / ROMPEDOR</v>
          </cell>
          <cell r="O40805" t="str">
            <v>H</v>
          </cell>
          <cell r="P40805" t="str">
            <v>COEFICIENTE DE REPRESENTATIVIDADE</v>
          </cell>
          <cell r="Q40805">
            <v>1</v>
          </cell>
          <cell r="R40805">
            <v>12.32</v>
          </cell>
        </row>
        <row r="40806">
          <cell r="M40806">
            <v>37370</v>
          </cell>
          <cell r="N40806" t="str">
            <v>ALIMENTACAO - HORISTA (COLETADO CAIXA)</v>
          </cell>
          <cell r="O40806" t="str">
            <v>H</v>
          </cell>
          <cell r="P40806" t="str">
            <v>COLETADO</v>
          </cell>
          <cell r="Q40806">
            <v>1</v>
          </cell>
          <cell r="R40806">
            <v>0.01</v>
          </cell>
        </row>
        <row r="40807">
          <cell r="M40807">
            <v>37371</v>
          </cell>
          <cell r="N40807" t="str">
            <v>TRANSPORTE - HORISTA (COLETADO CAIXA)</v>
          </cell>
          <cell r="O40807" t="str">
            <v>H</v>
          </cell>
          <cell r="P40807" t="str">
            <v>COLETADO</v>
          </cell>
          <cell r="Q40807">
            <v>1</v>
          </cell>
          <cell r="R40807">
            <v>0.59</v>
          </cell>
        </row>
        <row r="40808">
          <cell r="M40808">
            <v>37372</v>
          </cell>
          <cell r="N40808" t="str">
            <v>EXAMES - HORISTA (COLETADO CAIXA)</v>
          </cell>
          <cell r="O40808" t="str">
            <v>H</v>
          </cell>
          <cell r="P40808" t="str">
            <v>COLETADO</v>
          </cell>
          <cell r="Q40808">
            <v>1</v>
          </cell>
          <cell r="R40808">
            <v>0.55000000000000004</v>
          </cell>
        </row>
        <row r="40809">
          <cell r="M40809">
            <v>37373</v>
          </cell>
          <cell r="N40809" t="str">
            <v>SEGURO - HORISTA (COLETADO CAIXA)</v>
          </cell>
          <cell r="O40809" t="str">
            <v>H</v>
          </cell>
          <cell r="P40809" t="str">
            <v>COLETADO</v>
          </cell>
          <cell r="Q40809">
            <v>1</v>
          </cell>
          <cell r="R40809">
            <v>0.01</v>
          </cell>
        </row>
        <row r="40810">
          <cell r="M40810">
            <v>43464</v>
          </cell>
          <cell r="N40810" t="str">
            <v>FERRAMENTAS - FAMILIA OPERADOR ESCAVADEIRA - HORISTA (ENCARGOS COMPLEMENTARES - COLETADO CAIXA)</v>
          </cell>
          <cell r="O40810" t="str">
            <v>H</v>
          </cell>
          <cell r="P40810" t="str">
            <v>COLETADO</v>
          </cell>
          <cell r="Q40810">
            <v>1</v>
          </cell>
          <cell r="R40810">
            <v>0.01</v>
          </cell>
        </row>
        <row r="40811">
          <cell r="M40811">
            <v>43488</v>
          </cell>
          <cell r="N40811" t="str">
            <v>EPI - FAMILIA OPERADOR ESCAVADEIRA - HORISTA (ENCARGOS COMPLEMENTARES - COLETADO CAIXA)</v>
          </cell>
          <cell r="O40811" t="str">
            <v>H</v>
          </cell>
          <cell r="P40811" t="str">
            <v>COLETADO</v>
          </cell>
          <cell r="Q40811">
            <v>1</v>
          </cell>
          <cell r="R40811">
            <v>0.63</v>
          </cell>
        </row>
        <row r="40812">
          <cell r="M40812">
            <v>95331</v>
          </cell>
          <cell r="N40812" t="str">
            <v>CURSO DE CAPACITAÇÃO PARA CAVOUQUEIRO OU OPERADOR PERFURATRIZ/ROMPEDOR (ENCARGOS COMPLEMENTARES) - HORISTA</v>
          </cell>
          <cell r="O40812" t="str">
            <v>H</v>
          </cell>
          <cell r="P40812" t="str">
            <v>COEFICIENTE DE REPRESENTATIVIDADE</v>
          </cell>
          <cell r="Q40812">
            <v>1</v>
          </cell>
          <cell r="R40812">
            <v>0.1</v>
          </cell>
        </row>
        <row r="40813">
          <cell r="M40813" t="str">
            <v/>
          </cell>
          <cell r="N40813" t="str">
            <v/>
          </cell>
          <cell r="O40813" t="str">
            <v/>
          </cell>
          <cell r="P40813" t="str">
            <v/>
          </cell>
          <cell r="Q40813" t="str">
            <v/>
          </cell>
          <cell r="R40813" t="str">
            <v/>
          </cell>
        </row>
        <row r="40814">
          <cell r="M40814">
            <v>2436</v>
          </cell>
          <cell r="N40814" t="str">
            <v>ELETRICISTA</v>
          </cell>
          <cell r="O40814" t="str">
            <v>H</v>
          </cell>
          <cell r="P40814" t="str">
            <v>COLETADO</v>
          </cell>
          <cell r="Q40814">
            <v>1</v>
          </cell>
          <cell r="R40814">
            <v>19.16</v>
          </cell>
        </row>
        <row r="40815">
          <cell r="M40815">
            <v>37370</v>
          </cell>
          <cell r="N40815" t="str">
            <v>ALIMENTACAO - HORISTA (COLETADO CAIXA)</v>
          </cell>
          <cell r="O40815" t="str">
            <v>H</v>
          </cell>
          <cell r="P40815" t="str">
            <v>COLETADO</v>
          </cell>
          <cell r="Q40815">
            <v>1</v>
          </cell>
          <cell r="R40815">
            <v>0.01</v>
          </cell>
        </row>
        <row r="40816">
          <cell r="M40816">
            <v>37371</v>
          </cell>
          <cell r="N40816" t="str">
            <v>TRANSPORTE - HORISTA (COLETADO CAIXA)</v>
          </cell>
          <cell r="O40816" t="str">
            <v>H</v>
          </cell>
          <cell r="P40816" t="str">
            <v>COLETADO</v>
          </cell>
          <cell r="Q40816">
            <v>1</v>
          </cell>
          <cell r="R40816">
            <v>0.59</v>
          </cell>
        </row>
        <row r="40817">
          <cell r="M40817">
            <v>37372</v>
          </cell>
          <cell r="N40817" t="str">
            <v>EXAMES - HORISTA (COLETADO CAIXA)</v>
          </cell>
          <cell r="O40817" t="str">
            <v>H</v>
          </cell>
          <cell r="P40817" t="str">
            <v>COLETADO</v>
          </cell>
          <cell r="Q40817">
            <v>1</v>
          </cell>
          <cell r="R40817">
            <v>0.55000000000000004</v>
          </cell>
        </row>
        <row r="40818">
          <cell r="M40818">
            <v>37373</v>
          </cell>
          <cell r="N40818" t="str">
            <v>SEGURO - HORISTA (COLETADO CAIXA)</v>
          </cell>
          <cell r="O40818" t="str">
            <v>H</v>
          </cell>
          <cell r="P40818" t="str">
            <v>COLETADO</v>
          </cell>
          <cell r="Q40818">
            <v>1</v>
          </cell>
          <cell r="R40818">
            <v>0.01</v>
          </cell>
        </row>
        <row r="40819">
          <cell r="M40819">
            <v>43460</v>
          </cell>
          <cell r="N40819" t="str">
            <v>FERRAMENTAS - FAMILIA ELETRICISTA - HORISTA (ENCARGOS COMPLEMENTARES - COLETADO CAIXA)</v>
          </cell>
          <cell r="O40819" t="str">
            <v>H</v>
          </cell>
          <cell r="P40819" t="str">
            <v>COLETADO</v>
          </cell>
          <cell r="Q40819">
            <v>1</v>
          </cell>
          <cell r="R40819">
            <v>0.62</v>
          </cell>
        </row>
        <row r="40820">
          <cell r="M40820">
            <v>43484</v>
          </cell>
          <cell r="N40820" t="str">
            <v>EPI - FAMILIA ELETRICISTA - HORISTA (ENCARGOS COMPLEMENTARES - COLETADO CAIXA)</v>
          </cell>
          <cell r="O40820" t="str">
            <v>H</v>
          </cell>
          <cell r="P40820" t="str">
            <v>COLETADO</v>
          </cell>
          <cell r="Q40820">
            <v>1</v>
          </cell>
          <cell r="R40820">
            <v>0.91</v>
          </cell>
        </row>
        <row r="40821">
          <cell r="M40821">
            <v>95332</v>
          </cell>
          <cell r="N40821" t="str">
            <v>CURSO DE CAPACITAÇÃO PARA ELETRICISTA (ENCARGOS COMPLEMENTARES) - HORISTA</v>
          </cell>
          <cell r="O40821" t="str">
            <v>H</v>
          </cell>
          <cell r="P40821" t="str">
            <v>COLETADO</v>
          </cell>
          <cell r="Q40821">
            <v>1</v>
          </cell>
          <cell r="R40821">
            <v>0.5</v>
          </cell>
        </row>
        <row r="40822">
          <cell r="M40822" t="str">
            <v/>
          </cell>
          <cell r="N40822" t="str">
            <v/>
          </cell>
          <cell r="O40822" t="str">
            <v/>
          </cell>
          <cell r="P40822" t="str">
            <v/>
          </cell>
          <cell r="Q40822" t="str">
            <v/>
          </cell>
          <cell r="R40822" t="str">
            <v/>
          </cell>
        </row>
        <row r="40823">
          <cell r="M40823">
            <v>2439</v>
          </cell>
          <cell r="N40823" t="str">
            <v>ELETRICISTA DE MANUTENCAO INDUSTRIAL</v>
          </cell>
          <cell r="O40823" t="str">
            <v>H</v>
          </cell>
          <cell r="P40823" t="str">
            <v>COEFICIENTE DE REPRESENTATIVIDADE</v>
          </cell>
          <cell r="Q40823">
            <v>1</v>
          </cell>
          <cell r="R40823">
            <v>20.13</v>
          </cell>
        </row>
        <row r="40824">
          <cell r="M40824">
            <v>37370</v>
          </cell>
          <cell r="N40824" t="str">
            <v>ALIMENTACAO - HORISTA (COLETADO CAIXA)</v>
          </cell>
          <cell r="O40824" t="str">
            <v>H</v>
          </cell>
          <cell r="P40824" t="str">
            <v>COLETADO</v>
          </cell>
          <cell r="Q40824">
            <v>1</v>
          </cell>
          <cell r="R40824">
            <v>0.01</v>
          </cell>
        </row>
        <row r="40825">
          <cell r="M40825">
            <v>37371</v>
          </cell>
          <cell r="N40825" t="str">
            <v>TRANSPORTE - HORISTA (COLETADO CAIXA)</v>
          </cell>
          <cell r="O40825" t="str">
            <v>H</v>
          </cell>
          <cell r="P40825" t="str">
            <v>COLETADO</v>
          </cell>
          <cell r="Q40825">
            <v>1</v>
          </cell>
          <cell r="R40825">
            <v>0.59</v>
          </cell>
        </row>
        <row r="40826">
          <cell r="M40826">
            <v>37372</v>
          </cell>
          <cell r="N40826" t="str">
            <v>EXAMES - HORISTA (COLETADO CAIXA)</v>
          </cell>
          <cell r="O40826" t="str">
            <v>H</v>
          </cell>
          <cell r="P40826" t="str">
            <v>COLETADO</v>
          </cell>
          <cell r="Q40826">
            <v>1</v>
          </cell>
          <cell r="R40826">
            <v>0.55000000000000004</v>
          </cell>
        </row>
        <row r="40827">
          <cell r="M40827">
            <v>37373</v>
          </cell>
          <cell r="N40827" t="str">
            <v>SEGURO - HORISTA (COLETADO CAIXA)</v>
          </cell>
          <cell r="O40827" t="str">
            <v>H</v>
          </cell>
          <cell r="P40827" t="str">
            <v>COLETADO</v>
          </cell>
          <cell r="Q40827">
            <v>1</v>
          </cell>
          <cell r="R40827">
            <v>0.01</v>
          </cell>
        </row>
        <row r="40828">
          <cell r="M40828">
            <v>43460</v>
          </cell>
          <cell r="N40828" t="str">
            <v>FERRAMENTAS - FAMILIA ELETRICISTA - HORISTA (ENCARGOS COMPLEMENTARES - COLETADO CAIXA)</v>
          </cell>
          <cell r="O40828" t="str">
            <v>H</v>
          </cell>
          <cell r="P40828" t="str">
            <v>COLETADO</v>
          </cell>
          <cell r="Q40828">
            <v>1</v>
          </cell>
          <cell r="R40828">
            <v>0.62</v>
          </cell>
        </row>
        <row r="40829">
          <cell r="M40829">
            <v>43484</v>
          </cell>
          <cell r="N40829" t="str">
            <v>EPI - FAMILIA ELETRICISTA - HORISTA (ENCARGOS COMPLEMENTARES - COLETADO CAIXA)</v>
          </cell>
          <cell r="O40829" t="str">
            <v>H</v>
          </cell>
          <cell r="P40829" t="str">
            <v>COLETADO</v>
          </cell>
          <cell r="Q40829">
            <v>1</v>
          </cell>
          <cell r="R40829">
            <v>0.91</v>
          </cell>
        </row>
        <row r="40830">
          <cell r="M40830">
            <v>95333</v>
          </cell>
          <cell r="N40830" t="str">
            <v>CURSO DE CAPACITAÇÃO PARA ELETRICISTA INDUSTRIAL (ENCARGOS COMPLEMENTARES) - HORISTA</v>
          </cell>
          <cell r="O40830" t="str">
            <v>H</v>
          </cell>
          <cell r="P40830" t="str">
            <v>COEFICIENTE DE REPRESENTATIVIDADE</v>
          </cell>
          <cell r="Q40830">
            <v>1</v>
          </cell>
          <cell r="R40830">
            <v>0.53</v>
          </cell>
        </row>
        <row r="40831">
          <cell r="M40831" t="str">
            <v/>
          </cell>
          <cell r="N40831" t="str">
            <v/>
          </cell>
          <cell r="O40831" t="str">
            <v/>
          </cell>
          <cell r="P40831" t="str">
            <v/>
          </cell>
          <cell r="Q40831" t="str">
            <v/>
          </cell>
          <cell r="R40831" t="str">
            <v/>
          </cell>
        </row>
        <row r="40832">
          <cell r="M40832">
            <v>2438</v>
          </cell>
          <cell r="N40832" t="str">
            <v>ELETROTECNICO</v>
          </cell>
          <cell r="O40832" t="str">
            <v>H</v>
          </cell>
          <cell r="P40832" t="str">
            <v>COEFICIENTE DE REPRESENTATIVIDADE</v>
          </cell>
          <cell r="Q40832">
            <v>1</v>
          </cell>
          <cell r="R40832">
            <v>24.38</v>
          </cell>
        </row>
        <row r="40833">
          <cell r="M40833">
            <v>37370</v>
          </cell>
          <cell r="N40833" t="str">
            <v>ALIMENTACAO - HORISTA (COLETADO CAIXA)</v>
          </cell>
          <cell r="O40833" t="str">
            <v>H</v>
          </cell>
          <cell r="P40833" t="str">
            <v>COLETADO</v>
          </cell>
          <cell r="Q40833">
            <v>1</v>
          </cell>
          <cell r="R40833">
            <v>0.01</v>
          </cell>
        </row>
        <row r="40834">
          <cell r="M40834">
            <v>37371</v>
          </cell>
          <cell r="N40834" t="str">
            <v>TRANSPORTE - HORISTA (COLETADO CAIXA)</v>
          </cell>
          <cell r="O40834" t="str">
            <v>H</v>
          </cell>
          <cell r="P40834" t="str">
            <v>COLETADO</v>
          </cell>
          <cell r="Q40834">
            <v>1</v>
          </cell>
          <cell r="R40834">
            <v>0.59</v>
          </cell>
        </row>
        <row r="40835">
          <cell r="M40835">
            <v>37372</v>
          </cell>
          <cell r="N40835" t="str">
            <v>EXAMES - HORISTA (COLETADO CAIXA)</v>
          </cell>
          <cell r="O40835" t="str">
            <v>H</v>
          </cell>
          <cell r="P40835" t="str">
            <v>COLETADO</v>
          </cell>
          <cell r="Q40835">
            <v>1</v>
          </cell>
          <cell r="R40835">
            <v>0.55000000000000004</v>
          </cell>
        </row>
        <row r="40836">
          <cell r="M40836">
            <v>37373</v>
          </cell>
          <cell r="N40836" t="str">
            <v>SEGURO - HORISTA (COLETADO CAIXA)</v>
          </cell>
          <cell r="O40836" t="str">
            <v>H</v>
          </cell>
          <cell r="P40836" t="str">
            <v>COLETADO</v>
          </cell>
          <cell r="Q40836">
            <v>1</v>
          </cell>
          <cell r="R40836">
            <v>0.01</v>
          </cell>
        </row>
        <row r="40837">
          <cell r="M40837">
            <v>43460</v>
          </cell>
          <cell r="N40837" t="str">
            <v>FERRAMENTAS - FAMILIA ELETRICISTA - HORISTA (ENCARGOS COMPLEMENTARES - COLETADO CAIXA)</v>
          </cell>
          <cell r="O40837" t="str">
            <v>H</v>
          </cell>
          <cell r="P40837" t="str">
            <v>COLETADO</v>
          </cell>
          <cell r="Q40837">
            <v>1</v>
          </cell>
          <cell r="R40837">
            <v>0.62</v>
          </cell>
        </row>
        <row r="40838">
          <cell r="M40838">
            <v>43484</v>
          </cell>
          <cell r="N40838" t="str">
            <v>EPI - FAMILIA ELETRICISTA - HORISTA (ENCARGOS COMPLEMENTARES - COLETADO CAIXA)</v>
          </cell>
          <cell r="O40838" t="str">
            <v>H</v>
          </cell>
          <cell r="P40838" t="str">
            <v>COLETADO</v>
          </cell>
          <cell r="Q40838">
            <v>1</v>
          </cell>
          <cell r="R40838">
            <v>0.91</v>
          </cell>
        </row>
        <row r="40839">
          <cell r="M40839">
            <v>95334</v>
          </cell>
          <cell r="N40839" t="str">
            <v>CURSO DE CAPACITAÇÃO PARA ELETROTÉCNICO (ENCARGOS COMPLEMENTARES) - HORISTA</v>
          </cell>
          <cell r="O40839" t="str">
            <v>H</v>
          </cell>
          <cell r="P40839" t="str">
            <v>COEFICIENTE DE REPRESENTATIVIDADE</v>
          </cell>
          <cell r="Q40839">
            <v>1</v>
          </cell>
          <cell r="R40839">
            <v>0.53</v>
          </cell>
        </row>
        <row r="40840">
          <cell r="M40840" t="str">
            <v/>
          </cell>
          <cell r="N40840" t="str">
            <v/>
          </cell>
          <cell r="O40840" t="str">
            <v/>
          </cell>
          <cell r="P40840" t="str">
            <v/>
          </cell>
          <cell r="Q40840" t="str">
            <v/>
          </cell>
          <cell r="R40840" t="str">
            <v/>
          </cell>
        </row>
        <row r="40841">
          <cell r="M40841">
            <v>2696</v>
          </cell>
          <cell r="N40841" t="str">
            <v>ENCANADOR OU BOMBEIRO HIDRAULICO</v>
          </cell>
          <cell r="O40841" t="str">
            <v>H</v>
          </cell>
          <cell r="P40841" t="str">
            <v>COLETADO</v>
          </cell>
          <cell r="Q40841">
            <v>1</v>
          </cell>
          <cell r="R40841">
            <v>16.5</v>
          </cell>
        </row>
        <row r="40842">
          <cell r="M40842">
            <v>37370</v>
          </cell>
          <cell r="N40842" t="str">
            <v>ALIMENTACAO - HORISTA (COLETADO CAIXA)</v>
          </cell>
          <cell r="O40842" t="str">
            <v>H</v>
          </cell>
          <cell r="P40842" t="str">
            <v>COLETADO</v>
          </cell>
          <cell r="Q40842">
            <v>1</v>
          </cell>
          <cell r="R40842">
            <v>0.01</v>
          </cell>
        </row>
        <row r="40843">
          <cell r="M40843">
            <v>37371</v>
          </cell>
          <cell r="N40843" t="str">
            <v>TRANSPORTE - HORISTA (COLETADO CAIXA)</v>
          </cell>
          <cell r="O40843" t="str">
            <v>H</v>
          </cell>
          <cell r="P40843" t="str">
            <v>COLETADO</v>
          </cell>
          <cell r="Q40843">
            <v>1</v>
          </cell>
          <cell r="R40843">
            <v>0.59</v>
          </cell>
        </row>
        <row r="40844">
          <cell r="M40844">
            <v>37372</v>
          </cell>
          <cell r="N40844" t="str">
            <v>EXAMES - HORISTA (COLETADO CAIXA)</v>
          </cell>
          <cell r="O40844" t="str">
            <v>H</v>
          </cell>
          <cell r="P40844" t="str">
            <v>COLETADO</v>
          </cell>
          <cell r="Q40844">
            <v>1</v>
          </cell>
          <cell r="R40844">
            <v>0.55000000000000004</v>
          </cell>
        </row>
        <row r="40845">
          <cell r="M40845">
            <v>37373</v>
          </cell>
          <cell r="N40845" t="str">
            <v>SEGURO - HORISTA (COLETADO CAIXA)</v>
          </cell>
          <cell r="O40845" t="str">
            <v>H</v>
          </cell>
          <cell r="P40845" t="str">
            <v>COLETADO</v>
          </cell>
          <cell r="Q40845">
            <v>1</v>
          </cell>
          <cell r="R40845">
            <v>0.01</v>
          </cell>
        </row>
        <row r="40846">
          <cell r="M40846">
            <v>43461</v>
          </cell>
          <cell r="N40846" t="str">
            <v>FERRAMENTAS - FAMILIA ENCANADOR - HORISTA (ENCARGOS COMPLEMENTARES - COLETADO CAIXA)</v>
          </cell>
          <cell r="O40846" t="str">
            <v>H</v>
          </cell>
          <cell r="P40846" t="str">
            <v>COLETADO</v>
          </cell>
          <cell r="Q40846">
            <v>1</v>
          </cell>
          <cell r="R40846">
            <v>0.28000000000000003</v>
          </cell>
        </row>
        <row r="40847">
          <cell r="M40847">
            <v>43485</v>
          </cell>
          <cell r="N40847" t="str">
            <v>EPI - FAMILIA ENCANADOR - HORISTA (ENCARGOS COMPLEMENTARES - COLETADO CAIXA)</v>
          </cell>
          <cell r="O40847" t="str">
            <v>H</v>
          </cell>
          <cell r="P40847" t="str">
            <v>COLETADO</v>
          </cell>
          <cell r="Q40847">
            <v>1</v>
          </cell>
          <cell r="R40847">
            <v>0.8</v>
          </cell>
        </row>
        <row r="40848">
          <cell r="M40848">
            <v>95335</v>
          </cell>
          <cell r="N40848" t="str">
            <v>CURSO DE CAPACITAÇÃO PARA ENCANADOR OU BOMBEIRO HIDRÁULICO (ENCARGOS COMPLEMENTARES) - HORISTA</v>
          </cell>
          <cell r="O40848" t="str">
            <v>H</v>
          </cell>
          <cell r="P40848" t="str">
            <v>COLETADO</v>
          </cell>
          <cell r="Q40848">
            <v>1</v>
          </cell>
          <cell r="R40848">
            <v>0.21</v>
          </cell>
        </row>
        <row r="40849">
          <cell r="M40849" t="str">
            <v/>
          </cell>
          <cell r="N40849" t="str">
            <v/>
          </cell>
          <cell r="O40849" t="str">
            <v/>
          </cell>
          <cell r="P40849" t="str">
            <v/>
          </cell>
          <cell r="Q40849" t="str">
            <v/>
          </cell>
          <cell r="R40849" t="str">
            <v/>
          </cell>
        </row>
        <row r="40850">
          <cell r="M40850">
            <v>12872</v>
          </cell>
          <cell r="N40850" t="str">
            <v>GESSEIRO</v>
          </cell>
          <cell r="O40850" t="str">
            <v>H</v>
          </cell>
          <cell r="P40850" t="str">
            <v>COEFICIENTE DE REPRESENTATIVIDADE</v>
          </cell>
          <cell r="Q40850">
            <v>1</v>
          </cell>
          <cell r="R40850">
            <v>15.21</v>
          </cell>
        </row>
        <row r="40851">
          <cell r="M40851">
            <v>37370</v>
          </cell>
          <cell r="N40851" t="str">
            <v>ALIMENTACAO - HORISTA (COLETADO CAIXA)</v>
          </cell>
          <cell r="O40851" t="str">
            <v>H</v>
          </cell>
          <cell r="P40851" t="str">
            <v>COLETADO</v>
          </cell>
          <cell r="Q40851">
            <v>1</v>
          </cell>
          <cell r="R40851">
            <v>0.01</v>
          </cell>
        </row>
        <row r="40852">
          <cell r="M40852">
            <v>37371</v>
          </cell>
          <cell r="N40852" t="str">
            <v>TRANSPORTE - HORISTA (COLETADO CAIXA)</v>
          </cell>
          <cell r="O40852" t="str">
            <v>H</v>
          </cell>
          <cell r="P40852" t="str">
            <v>COLETADO</v>
          </cell>
          <cell r="Q40852">
            <v>1</v>
          </cell>
          <cell r="R40852">
            <v>0.59</v>
          </cell>
        </row>
        <row r="40853">
          <cell r="M40853">
            <v>37372</v>
          </cell>
          <cell r="N40853" t="str">
            <v>EXAMES - HORISTA (COLETADO CAIXA)</v>
          </cell>
          <cell r="O40853" t="str">
            <v>H</v>
          </cell>
          <cell r="P40853" t="str">
            <v>COLETADO</v>
          </cell>
          <cell r="Q40853">
            <v>1</v>
          </cell>
          <cell r="R40853">
            <v>0.55000000000000004</v>
          </cell>
        </row>
        <row r="40854">
          <cell r="M40854">
            <v>37373</v>
          </cell>
          <cell r="N40854" t="str">
            <v>SEGURO - HORISTA (COLETADO CAIXA)</v>
          </cell>
          <cell r="O40854" t="str">
            <v>H</v>
          </cell>
          <cell r="P40854" t="str">
            <v>COLETADO</v>
          </cell>
          <cell r="Q40854">
            <v>1</v>
          </cell>
          <cell r="R40854">
            <v>0.01</v>
          </cell>
        </row>
        <row r="40855">
          <cell r="M40855">
            <v>43465</v>
          </cell>
          <cell r="N40855" t="str">
            <v>FERRAMENTAS - FAMILIA PEDREIRO - HORISTA (ENCARGOS COMPLEMENTARES - COLETADO CAIXA)</v>
          </cell>
          <cell r="O40855" t="str">
            <v>H</v>
          </cell>
          <cell r="P40855" t="str">
            <v>COLETADO</v>
          </cell>
          <cell r="Q40855">
            <v>1</v>
          </cell>
          <cell r="R40855">
            <v>0.57999999999999996</v>
          </cell>
        </row>
        <row r="40856">
          <cell r="M40856">
            <v>43489</v>
          </cell>
          <cell r="N40856" t="str">
            <v>EPI - FAMILIA PEDREIRO - HORISTA (ENCARGOS COMPLEMENTARES - COLETADO CAIXA)</v>
          </cell>
          <cell r="O40856" t="str">
            <v>H</v>
          </cell>
          <cell r="P40856" t="str">
            <v>COLETADO</v>
          </cell>
          <cell r="Q40856">
            <v>1</v>
          </cell>
          <cell r="R40856">
            <v>0.95</v>
          </cell>
        </row>
        <row r="40857">
          <cell r="M40857">
            <v>95337</v>
          </cell>
          <cell r="N40857" t="str">
            <v>CURSO DE CAPACITAÇÃO PARA GESSEIRO (ENCARGOS COMPLEMENTARES) - HORISTA</v>
          </cell>
          <cell r="O40857" t="str">
            <v>H</v>
          </cell>
          <cell r="P40857" t="str">
            <v>COEFICIENTE DE REPRESENTATIVIDADE</v>
          </cell>
          <cell r="Q40857">
            <v>1</v>
          </cell>
          <cell r="R40857">
            <v>0.12</v>
          </cell>
        </row>
        <row r="40858">
          <cell r="M40858" t="str">
            <v/>
          </cell>
          <cell r="N40858" t="str">
            <v/>
          </cell>
          <cell r="O40858" t="str">
            <v/>
          </cell>
          <cell r="P40858" t="str">
            <v/>
          </cell>
          <cell r="Q40858" t="str">
            <v/>
          </cell>
          <cell r="R40858" t="str">
            <v/>
          </cell>
        </row>
        <row r="40859">
          <cell r="M40859">
            <v>12873</v>
          </cell>
          <cell r="N40859" t="str">
            <v>IMPERMEABILIZADOR</v>
          </cell>
          <cell r="O40859" t="str">
            <v>H</v>
          </cell>
          <cell r="P40859" t="str">
            <v>COEFICIENTE DE REPRESENTATIVIDADE</v>
          </cell>
          <cell r="Q40859">
            <v>1</v>
          </cell>
          <cell r="R40859">
            <v>15.86</v>
          </cell>
        </row>
        <row r="40860">
          <cell r="M40860">
            <v>37370</v>
          </cell>
          <cell r="N40860" t="str">
            <v>ALIMENTACAO - HORISTA (COLETADO CAIXA)</v>
          </cell>
          <cell r="O40860" t="str">
            <v>H</v>
          </cell>
          <cell r="P40860" t="str">
            <v>COLETADO</v>
          </cell>
          <cell r="Q40860">
            <v>1</v>
          </cell>
          <cell r="R40860">
            <v>0.01</v>
          </cell>
        </row>
        <row r="40861">
          <cell r="M40861">
            <v>37371</v>
          </cell>
          <cell r="N40861" t="str">
            <v>TRANSPORTE - HORISTA (COLETADO CAIXA)</v>
          </cell>
          <cell r="O40861" t="str">
            <v>H</v>
          </cell>
          <cell r="P40861" t="str">
            <v>COLETADO</v>
          </cell>
          <cell r="Q40861">
            <v>1</v>
          </cell>
          <cell r="R40861">
            <v>0.59</v>
          </cell>
        </row>
        <row r="40862">
          <cell r="M40862">
            <v>37372</v>
          </cell>
          <cell r="N40862" t="str">
            <v>EXAMES - HORISTA (COLETADO CAIXA)</v>
          </cell>
          <cell r="O40862" t="str">
            <v>H</v>
          </cell>
          <cell r="P40862" t="str">
            <v>COLETADO</v>
          </cell>
          <cell r="Q40862">
            <v>1</v>
          </cell>
          <cell r="R40862">
            <v>0.55000000000000004</v>
          </cell>
        </row>
        <row r="40863">
          <cell r="M40863">
            <v>37373</v>
          </cell>
          <cell r="N40863" t="str">
            <v>SEGURO - HORISTA (COLETADO CAIXA)</v>
          </cell>
          <cell r="O40863" t="str">
            <v>H</v>
          </cell>
          <cell r="P40863" t="str">
            <v>COLETADO</v>
          </cell>
          <cell r="Q40863">
            <v>1</v>
          </cell>
          <cell r="R40863">
            <v>0.01</v>
          </cell>
        </row>
        <row r="40864">
          <cell r="M40864">
            <v>43465</v>
          </cell>
          <cell r="N40864" t="str">
            <v>FERRAMENTAS - FAMILIA PEDREIRO - HORISTA (ENCARGOS COMPLEMENTARES - COLETADO CAIXA)</v>
          </cell>
          <cell r="O40864" t="str">
            <v>H</v>
          </cell>
          <cell r="P40864" t="str">
            <v>COLETADO</v>
          </cell>
          <cell r="Q40864">
            <v>1</v>
          </cell>
          <cell r="R40864">
            <v>0.57999999999999996</v>
          </cell>
        </row>
        <row r="40865">
          <cell r="M40865">
            <v>43489</v>
          </cell>
          <cell r="N40865" t="str">
            <v>EPI - FAMILIA PEDREIRO - HORISTA (ENCARGOS COMPLEMENTARES - COLETADO CAIXA)</v>
          </cell>
          <cell r="O40865" t="str">
            <v>H</v>
          </cell>
          <cell r="P40865" t="str">
            <v>COLETADO</v>
          </cell>
          <cell r="Q40865">
            <v>1</v>
          </cell>
          <cell r="R40865">
            <v>0.95</v>
          </cell>
        </row>
        <row r="40866">
          <cell r="M40866">
            <v>95338</v>
          </cell>
          <cell r="N40866" t="str">
            <v>CURSO DE CAPACITAÇÃO PARA IMPERMEABILIZADOR (ENCARGOS COMPLEMENTARES) - HORISTA</v>
          </cell>
          <cell r="O40866" t="str">
            <v>H</v>
          </cell>
          <cell r="P40866" t="str">
            <v>COEFICIENTE DE REPRESENTATIVIDADE</v>
          </cell>
          <cell r="Q40866">
            <v>1</v>
          </cell>
          <cell r="R40866">
            <v>0.23</v>
          </cell>
        </row>
        <row r="40867">
          <cell r="M40867" t="str">
            <v/>
          </cell>
          <cell r="N40867" t="str">
            <v/>
          </cell>
          <cell r="O40867" t="str">
            <v/>
          </cell>
          <cell r="P40867" t="str">
            <v/>
          </cell>
          <cell r="Q40867" t="str">
            <v/>
          </cell>
          <cell r="R40867" t="str">
            <v/>
          </cell>
        </row>
        <row r="40868">
          <cell r="M40868">
            <v>4244</v>
          </cell>
          <cell r="N40868" t="str">
            <v>MACARIQUEIRO</v>
          </cell>
          <cell r="O40868" t="str">
            <v>H</v>
          </cell>
          <cell r="P40868" t="str">
            <v>COEFICIENTE DE REPRESENTATIVIDADE</v>
          </cell>
          <cell r="Q40868">
            <v>1</v>
          </cell>
          <cell r="R40868">
            <v>20.39</v>
          </cell>
        </row>
        <row r="40869">
          <cell r="M40869">
            <v>37370</v>
          </cell>
          <cell r="N40869" t="str">
            <v>ALIMENTACAO - HORISTA (COLETADO CAIXA)</v>
          </cell>
          <cell r="O40869" t="str">
            <v>H</v>
          </cell>
          <cell r="P40869" t="str">
            <v>COLETADO</v>
          </cell>
          <cell r="Q40869">
            <v>1</v>
          </cell>
          <cell r="R40869">
            <v>0.01</v>
          </cell>
        </row>
        <row r="40870">
          <cell r="M40870">
            <v>37371</v>
          </cell>
          <cell r="N40870" t="str">
            <v>TRANSPORTE - HORISTA (COLETADO CAIXA)</v>
          </cell>
          <cell r="O40870" t="str">
            <v>H</v>
          </cell>
          <cell r="P40870" t="str">
            <v>COLETADO</v>
          </cell>
          <cell r="Q40870">
            <v>1</v>
          </cell>
          <cell r="R40870">
            <v>0.59</v>
          </cell>
        </row>
        <row r="40871">
          <cell r="M40871">
            <v>37372</v>
          </cell>
          <cell r="N40871" t="str">
            <v>EXAMES - HORISTA (COLETADO CAIXA)</v>
          </cell>
          <cell r="O40871" t="str">
            <v>H</v>
          </cell>
          <cell r="P40871" t="str">
            <v>COLETADO</v>
          </cell>
          <cell r="Q40871">
            <v>1</v>
          </cell>
          <cell r="R40871">
            <v>0.55000000000000004</v>
          </cell>
        </row>
        <row r="40872">
          <cell r="M40872">
            <v>37373</v>
          </cell>
          <cell r="N40872" t="str">
            <v>SEGURO - HORISTA (COLETADO CAIXA)</v>
          </cell>
          <cell r="O40872" t="str">
            <v>H</v>
          </cell>
          <cell r="P40872" t="str">
            <v>COLETADO</v>
          </cell>
          <cell r="Q40872">
            <v>1</v>
          </cell>
          <cell r="R40872">
            <v>0.01</v>
          </cell>
        </row>
        <row r="40873">
          <cell r="M40873">
            <v>43468</v>
          </cell>
          <cell r="N40873" t="str">
            <v>FERRAMENTAS - FAMILIA SOLDADOR - HORISTA (ENCARGOS COMPLEMENTARES - COLETADO CAIXA)</v>
          </cell>
          <cell r="O40873" t="str">
            <v>H</v>
          </cell>
          <cell r="P40873" t="str">
            <v>COLETADO</v>
          </cell>
          <cell r="Q40873">
            <v>1</v>
          </cell>
          <cell r="R40873">
            <v>0.89</v>
          </cell>
        </row>
        <row r="40874">
          <cell r="M40874">
            <v>43492</v>
          </cell>
          <cell r="N40874" t="str">
            <v>EPI - FAMILIA SOLDADOR - HORISTA (ENCARGOS COMPLEMENTARES - COLETADO CAIXA)</v>
          </cell>
          <cell r="O40874" t="str">
            <v>H</v>
          </cell>
          <cell r="P40874" t="str">
            <v>COLETADO</v>
          </cell>
          <cell r="Q40874">
            <v>1</v>
          </cell>
          <cell r="R40874">
            <v>1.3</v>
          </cell>
        </row>
        <row r="40875">
          <cell r="M40875">
            <v>95339</v>
          </cell>
          <cell r="N40875" t="str">
            <v>CURSO DE CAPACITAÇÃO PARA MAÇARIQUEIRO (ENCARGOS COMPLEMENTARES) - HORISTA</v>
          </cell>
          <cell r="O40875" t="str">
            <v>H</v>
          </cell>
          <cell r="P40875" t="str">
            <v>COEFICIENTE DE REPRESENTATIVIDADE</v>
          </cell>
          <cell r="Q40875">
            <v>1</v>
          </cell>
          <cell r="R40875">
            <v>0.26</v>
          </cell>
        </row>
        <row r="40876">
          <cell r="M40876" t="str">
            <v/>
          </cell>
          <cell r="N40876" t="str">
            <v/>
          </cell>
          <cell r="O40876" t="str">
            <v/>
          </cell>
          <cell r="P40876" t="str">
            <v/>
          </cell>
          <cell r="Q40876" t="str">
            <v/>
          </cell>
          <cell r="R40876" t="str">
            <v/>
          </cell>
        </row>
        <row r="40877">
          <cell r="M40877">
            <v>12868</v>
          </cell>
          <cell r="N40877" t="str">
            <v>MARCENEIRO</v>
          </cell>
          <cell r="O40877" t="str">
            <v>H</v>
          </cell>
          <cell r="P40877" t="str">
            <v>COEFICIENTE DE REPRESENTATIVIDADE</v>
          </cell>
          <cell r="Q40877">
            <v>1</v>
          </cell>
          <cell r="R40877">
            <v>16.850000000000001</v>
          </cell>
        </row>
        <row r="40878">
          <cell r="M40878">
            <v>37370</v>
          </cell>
          <cell r="N40878" t="str">
            <v>ALIMENTACAO - HORISTA (COLETADO CAIXA)</v>
          </cell>
          <cell r="O40878" t="str">
            <v>H</v>
          </cell>
          <cell r="P40878" t="str">
            <v>COLETADO</v>
          </cell>
          <cell r="Q40878">
            <v>1</v>
          </cell>
          <cell r="R40878">
            <v>0.01</v>
          </cell>
        </row>
        <row r="40879">
          <cell r="M40879">
            <v>37371</v>
          </cell>
          <cell r="N40879" t="str">
            <v>TRANSPORTE - HORISTA (COLETADO CAIXA)</v>
          </cell>
          <cell r="O40879" t="str">
            <v>H</v>
          </cell>
          <cell r="P40879" t="str">
            <v>COLETADO</v>
          </cell>
          <cell r="Q40879">
            <v>1</v>
          </cell>
          <cell r="R40879">
            <v>0.59</v>
          </cell>
        </row>
        <row r="40880">
          <cell r="M40880">
            <v>37372</v>
          </cell>
          <cell r="N40880" t="str">
            <v>EXAMES - HORISTA (COLETADO CAIXA)</v>
          </cell>
          <cell r="O40880" t="str">
            <v>H</v>
          </cell>
          <cell r="P40880" t="str">
            <v>COLETADO</v>
          </cell>
          <cell r="Q40880">
            <v>1</v>
          </cell>
          <cell r="R40880">
            <v>0.55000000000000004</v>
          </cell>
        </row>
        <row r="40881">
          <cell r="M40881">
            <v>37373</v>
          </cell>
          <cell r="N40881" t="str">
            <v>SEGURO - HORISTA (COLETADO CAIXA)</v>
          </cell>
          <cell r="O40881" t="str">
            <v>H</v>
          </cell>
          <cell r="P40881" t="str">
            <v>COLETADO</v>
          </cell>
          <cell r="Q40881">
            <v>1</v>
          </cell>
          <cell r="R40881">
            <v>0.01</v>
          </cell>
        </row>
        <row r="40882">
          <cell r="M40882">
            <v>43459</v>
          </cell>
          <cell r="N40882" t="str">
            <v>FERRAMENTAS - FAMILIA CARPINTEIRO DE FORMAS - HORISTA (ENCARGOS COMPLEMENTARES - COLETADO CAIXA)</v>
          </cell>
          <cell r="O40882" t="str">
            <v>H</v>
          </cell>
          <cell r="P40882" t="str">
            <v>COLETADO</v>
          </cell>
          <cell r="Q40882">
            <v>1</v>
          </cell>
          <cell r="R40882">
            <v>0.38</v>
          </cell>
        </row>
        <row r="40883">
          <cell r="M40883">
            <v>43483</v>
          </cell>
          <cell r="N40883" t="str">
            <v>EPI - FAMILIA CARPINTEIRO DE FORMAS - HORISTA (ENCARGOS COMPLEMENTARES - COLETADO CAIXA)</v>
          </cell>
          <cell r="O40883" t="str">
            <v>H</v>
          </cell>
          <cell r="P40883" t="str">
            <v>COLETADO</v>
          </cell>
          <cell r="Q40883">
            <v>1</v>
          </cell>
          <cell r="R40883">
            <v>1.05</v>
          </cell>
        </row>
        <row r="40884">
          <cell r="M40884">
            <v>95340</v>
          </cell>
          <cell r="N40884" t="str">
            <v>CURSO DE CAPACITAÇÃO PARA MARCENEIRO (ENCARGOS COMPLEMENTARES) - HORISTA</v>
          </cell>
          <cell r="O40884" t="str">
            <v>H</v>
          </cell>
          <cell r="P40884" t="str">
            <v>COEFICIENTE DE REPRESENTATIVIDADE</v>
          </cell>
          <cell r="Q40884">
            <v>1</v>
          </cell>
          <cell r="R40884">
            <v>0.17</v>
          </cell>
        </row>
        <row r="40885">
          <cell r="M40885" t="str">
            <v/>
          </cell>
          <cell r="N40885" t="str">
            <v/>
          </cell>
          <cell r="O40885" t="str">
            <v/>
          </cell>
          <cell r="P40885" t="str">
            <v/>
          </cell>
          <cell r="Q40885" t="str">
            <v/>
          </cell>
          <cell r="R40885" t="str">
            <v/>
          </cell>
        </row>
        <row r="40886">
          <cell r="M40886">
            <v>4755</v>
          </cell>
          <cell r="N40886" t="str">
            <v>MARMORISTA / GRANITEIRO</v>
          </cell>
          <cell r="O40886" t="str">
            <v>H</v>
          </cell>
          <cell r="P40886" t="str">
            <v>COEFICIENTE DE REPRESENTATIVIDADE</v>
          </cell>
          <cell r="Q40886">
            <v>1</v>
          </cell>
          <cell r="R40886">
            <v>17.8</v>
          </cell>
        </row>
        <row r="40887">
          <cell r="M40887">
            <v>37370</v>
          </cell>
          <cell r="N40887" t="str">
            <v>ALIMENTACAO - HORISTA (COLETADO CAIXA)</v>
          </cell>
          <cell r="O40887" t="str">
            <v>H</v>
          </cell>
          <cell r="P40887" t="str">
            <v>COLETADO</v>
          </cell>
          <cell r="Q40887">
            <v>1</v>
          </cell>
          <cell r="R40887">
            <v>0.01</v>
          </cell>
        </row>
        <row r="40888">
          <cell r="M40888">
            <v>37371</v>
          </cell>
          <cell r="N40888" t="str">
            <v>TRANSPORTE - HORISTA (COLETADO CAIXA)</v>
          </cell>
          <cell r="O40888" t="str">
            <v>H</v>
          </cell>
          <cell r="P40888" t="str">
            <v>COLETADO</v>
          </cell>
          <cell r="Q40888">
            <v>1</v>
          </cell>
          <cell r="R40888">
            <v>0.59</v>
          </cell>
        </row>
        <row r="40889">
          <cell r="M40889">
            <v>37372</v>
          </cell>
          <cell r="N40889" t="str">
            <v>EXAMES - HORISTA (COLETADO CAIXA)</v>
          </cell>
          <cell r="O40889" t="str">
            <v>H</v>
          </cell>
          <cell r="P40889" t="str">
            <v>COLETADO</v>
          </cell>
          <cell r="Q40889">
            <v>1</v>
          </cell>
          <cell r="R40889">
            <v>0.55000000000000004</v>
          </cell>
        </row>
        <row r="40890">
          <cell r="M40890">
            <v>37373</v>
          </cell>
          <cell r="N40890" t="str">
            <v>SEGURO - HORISTA (COLETADO CAIXA)</v>
          </cell>
          <cell r="O40890" t="str">
            <v>H</v>
          </cell>
          <cell r="P40890" t="str">
            <v>COLETADO</v>
          </cell>
          <cell r="Q40890">
            <v>1</v>
          </cell>
          <cell r="R40890">
            <v>0.01</v>
          </cell>
        </row>
        <row r="40891">
          <cell r="M40891">
            <v>43465</v>
          </cell>
          <cell r="N40891" t="str">
            <v>FERRAMENTAS - FAMILIA PEDREIRO - HORISTA (ENCARGOS COMPLEMENTARES - COLETADO CAIXA)</v>
          </cell>
          <cell r="O40891" t="str">
            <v>H</v>
          </cell>
          <cell r="P40891" t="str">
            <v>COLETADO</v>
          </cell>
          <cell r="Q40891">
            <v>1</v>
          </cell>
          <cell r="R40891">
            <v>0.57999999999999996</v>
          </cell>
        </row>
        <row r="40892">
          <cell r="M40892">
            <v>43489</v>
          </cell>
          <cell r="N40892" t="str">
            <v>EPI - FAMILIA PEDREIRO - HORISTA (ENCARGOS COMPLEMENTARES - COLETADO CAIXA)</v>
          </cell>
          <cell r="O40892" t="str">
            <v>H</v>
          </cell>
          <cell r="P40892" t="str">
            <v>COLETADO</v>
          </cell>
          <cell r="Q40892">
            <v>1</v>
          </cell>
          <cell r="R40892">
            <v>0.95</v>
          </cell>
        </row>
        <row r="40893">
          <cell r="M40893">
            <v>95341</v>
          </cell>
          <cell r="N40893" t="str">
            <v>CURSO DE CAPACITAÇÃO PARA MARMORISTA/GRANITEIRO (ENCARGOS COMPLEMENTARES) - HORISTA</v>
          </cell>
          <cell r="O40893" t="str">
            <v>H</v>
          </cell>
          <cell r="P40893" t="str">
            <v>COEFICIENTE DE REPRESENTATIVIDADE</v>
          </cell>
          <cell r="Q40893">
            <v>1</v>
          </cell>
          <cell r="R40893">
            <v>0.18</v>
          </cell>
        </row>
        <row r="40894">
          <cell r="M40894" t="str">
            <v/>
          </cell>
          <cell r="N40894" t="str">
            <v/>
          </cell>
          <cell r="O40894" t="str">
            <v/>
          </cell>
          <cell r="P40894" t="str">
            <v/>
          </cell>
          <cell r="Q40894" t="str">
            <v/>
          </cell>
          <cell r="R40894" t="str">
            <v/>
          </cell>
        </row>
        <row r="40895">
          <cell r="M40895">
            <v>4058</v>
          </cell>
          <cell r="N40895" t="str">
            <v>MECANICO DE EQUIPAMENTOS PESADOS</v>
          </cell>
          <cell r="O40895" t="str">
            <v>H</v>
          </cell>
          <cell r="P40895" t="str">
            <v>COEFICIENTE DE REPRESENTATIVIDADE</v>
          </cell>
          <cell r="Q40895">
            <v>1</v>
          </cell>
          <cell r="R40895">
            <v>21.7</v>
          </cell>
        </row>
        <row r="40896">
          <cell r="M40896">
            <v>37370</v>
          </cell>
          <cell r="N40896" t="str">
            <v>ALIMENTACAO - HORISTA (COLETADO CAIXA)</v>
          </cell>
          <cell r="O40896" t="str">
            <v>H</v>
          </cell>
          <cell r="P40896" t="str">
            <v>COLETADO</v>
          </cell>
          <cell r="Q40896">
            <v>1</v>
          </cell>
          <cell r="R40896">
            <v>0.01</v>
          </cell>
        </row>
        <row r="40897">
          <cell r="M40897">
            <v>37371</v>
          </cell>
          <cell r="N40897" t="str">
            <v>TRANSPORTE - HORISTA (COLETADO CAIXA)</v>
          </cell>
          <cell r="O40897" t="str">
            <v>H</v>
          </cell>
          <cell r="P40897" t="str">
            <v>COLETADO</v>
          </cell>
          <cell r="Q40897">
            <v>1</v>
          </cell>
          <cell r="R40897">
            <v>0.59</v>
          </cell>
        </row>
        <row r="40898">
          <cell r="M40898">
            <v>37372</v>
          </cell>
          <cell r="N40898" t="str">
            <v>EXAMES - HORISTA (COLETADO CAIXA)</v>
          </cell>
          <cell r="O40898" t="str">
            <v>H</v>
          </cell>
          <cell r="P40898" t="str">
            <v>COLETADO</v>
          </cell>
          <cell r="Q40898">
            <v>1</v>
          </cell>
          <cell r="R40898">
            <v>0.55000000000000004</v>
          </cell>
        </row>
        <row r="40899">
          <cell r="M40899">
            <v>37373</v>
          </cell>
          <cell r="N40899" t="str">
            <v>SEGURO - HORISTA (COLETADO CAIXA)</v>
          </cell>
          <cell r="O40899" t="str">
            <v>H</v>
          </cell>
          <cell r="P40899" t="str">
            <v>COLETADO</v>
          </cell>
          <cell r="Q40899">
            <v>1</v>
          </cell>
          <cell r="R40899">
            <v>0.01</v>
          </cell>
        </row>
        <row r="40900">
          <cell r="M40900">
            <v>43464</v>
          </cell>
          <cell r="N40900" t="str">
            <v>FERRAMENTAS - FAMILIA OPERADOR ESCAVADEIRA - HORISTA (ENCARGOS COMPLEMENTARES - COLETADO CAIXA)</v>
          </cell>
          <cell r="O40900" t="str">
            <v>H</v>
          </cell>
          <cell r="P40900" t="str">
            <v>COLETADO</v>
          </cell>
          <cell r="Q40900">
            <v>1</v>
          </cell>
          <cell r="R40900">
            <v>0.01</v>
          </cell>
        </row>
        <row r="40901">
          <cell r="M40901">
            <v>43488</v>
          </cell>
          <cell r="N40901" t="str">
            <v>EPI - FAMILIA OPERADOR ESCAVADEIRA - HORISTA (ENCARGOS COMPLEMENTARES - COLETADO CAIXA)</v>
          </cell>
          <cell r="O40901" t="str">
            <v>H</v>
          </cell>
          <cell r="P40901" t="str">
            <v>COLETADO</v>
          </cell>
          <cell r="Q40901">
            <v>1</v>
          </cell>
          <cell r="R40901">
            <v>0.63</v>
          </cell>
        </row>
        <row r="40902">
          <cell r="M40902">
            <v>95342</v>
          </cell>
          <cell r="N40902" t="str">
            <v>CURSO DE CAPACITAÇÃO PARA MECÂNICO DE EQUIPAMENTOS PESADOS (ENCARGOS COMPLEMENTARES) - HORISTA</v>
          </cell>
          <cell r="O40902" t="str">
            <v>H</v>
          </cell>
          <cell r="P40902" t="str">
            <v>COEFICIENTE DE REPRESENTATIVIDADE</v>
          </cell>
          <cell r="Q40902">
            <v>1</v>
          </cell>
          <cell r="R40902">
            <v>0.12</v>
          </cell>
        </row>
        <row r="40903">
          <cell r="M40903" t="str">
            <v/>
          </cell>
          <cell r="N40903" t="str">
            <v/>
          </cell>
          <cell r="O40903" t="str">
            <v/>
          </cell>
          <cell r="P40903" t="str">
            <v/>
          </cell>
          <cell r="Q40903" t="str">
            <v/>
          </cell>
          <cell r="R40903" t="str">
            <v/>
          </cell>
        </row>
        <row r="40904">
          <cell r="M40904">
            <v>2701</v>
          </cell>
          <cell r="N40904" t="str">
            <v>INSTALADOR DE TUBULACOES (TUBOS/EQUIPAMENTOS)</v>
          </cell>
          <cell r="O40904" t="str">
            <v>H</v>
          </cell>
          <cell r="P40904" t="str">
            <v>COEFICIENTE DE REPRESENTATIVIDADE</v>
          </cell>
          <cell r="Q40904">
            <v>1</v>
          </cell>
          <cell r="R40904">
            <v>36.53</v>
          </cell>
        </row>
        <row r="40905">
          <cell r="M40905">
            <v>37370</v>
          </cell>
          <cell r="N40905" t="str">
            <v>ALIMENTACAO - HORISTA (COLETADO CAIXA)</v>
          </cell>
          <cell r="O40905" t="str">
            <v>H</v>
          </cell>
          <cell r="P40905" t="str">
            <v>COLETADO</v>
          </cell>
          <cell r="Q40905">
            <v>1</v>
          </cell>
          <cell r="R40905">
            <v>0.01</v>
          </cell>
        </row>
        <row r="40906">
          <cell r="M40906">
            <v>37371</v>
          </cell>
          <cell r="N40906" t="str">
            <v>TRANSPORTE - HORISTA (COLETADO CAIXA)</v>
          </cell>
          <cell r="O40906" t="str">
            <v>H</v>
          </cell>
          <cell r="P40906" t="str">
            <v>COLETADO</v>
          </cell>
          <cell r="Q40906">
            <v>1</v>
          </cell>
          <cell r="R40906">
            <v>0.59</v>
          </cell>
        </row>
        <row r="40907">
          <cell r="M40907">
            <v>37372</v>
          </cell>
          <cell r="N40907" t="str">
            <v>EXAMES - HORISTA (COLETADO CAIXA)</v>
          </cell>
          <cell r="O40907" t="str">
            <v>H</v>
          </cell>
          <cell r="P40907" t="str">
            <v>COLETADO</v>
          </cell>
          <cell r="Q40907">
            <v>1</v>
          </cell>
          <cell r="R40907">
            <v>0.55000000000000004</v>
          </cell>
        </row>
        <row r="40908">
          <cell r="M40908">
            <v>37373</v>
          </cell>
          <cell r="N40908" t="str">
            <v>SEGURO - HORISTA (COLETADO CAIXA)</v>
          </cell>
          <cell r="O40908" t="str">
            <v>H</v>
          </cell>
          <cell r="P40908" t="str">
            <v>COLETADO</v>
          </cell>
          <cell r="Q40908">
            <v>1</v>
          </cell>
          <cell r="R40908">
            <v>0.01</v>
          </cell>
        </row>
        <row r="40909">
          <cell r="M40909">
            <v>43464</v>
          </cell>
          <cell r="N40909" t="str">
            <v>FERRAMENTAS - FAMILIA OPERADOR ESCAVADEIRA - HORISTA (ENCARGOS COMPLEMENTARES - COLETADO CAIXA)</v>
          </cell>
          <cell r="O40909" t="str">
            <v>H</v>
          </cell>
          <cell r="P40909" t="str">
            <v>COLETADO</v>
          </cell>
          <cell r="Q40909">
            <v>1</v>
          </cell>
          <cell r="R40909">
            <v>0.01</v>
          </cell>
        </row>
        <row r="40910">
          <cell r="M40910">
            <v>43488</v>
          </cell>
          <cell r="N40910" t="str">
            <v>EPI - FAMILIA OPERADOR ESCAVADEIRA - HORISTA (ENCARGOS COMPLEMENTARES - COLETADO CAIXA)</v>
          </cell>
          <cell r="O40910" t="str">
            <v>H</v>
          </cell>
          <cell r="P40910" t="str">
            <v>COLETADO</v>
          </cell>
          <cell r="Q40910">
            <v>1</v>
          </cell>
          <cell r="R40910">
            <v>0.63</v>
          </cell>
        </row>
        <row r="40911">
          <cell r="M40911">
            <v>95343</v>
          </cell>
          <cell r="N40911" t="str">
            <v>CURSO DE CAPACITAÇÃO PARA MONTADOR  DE TUBO AÇO/EQUIPAMENTOS (ENCARGOS COMPLEMENTARES) - HORISTA</v>
          </cell>
          <cell r="O40911" t="str">
            <v>H</v>
          </cell>
          <cell r="P40911" t="str">
            <v>COEFICIENTE DE REPRESENTATIVIDADE</v>
          </cell>
          <cell r="Q40911">
            <v>1</v>
          </cell>
          <cell r="R40911">
            <v>0.38</v>
          </cell>
        </row>
        <row r="40912">
          <cell r="M40912" t="str">
            <v/>
          </cell>
          <cell r="N40912" t="str">
            <v/>
          </cell>
          <cell r="O40912" t="str">
            <v/>
          </cell>
          <cell r="P40912" t="str">
            <v/>
          </cell>
          <cell r="Q40912" t="str">
            <v/>
          </cell>
          <cell r="R40912" t="str">
            <v/>
          </cell>
        </row>
        <row r="40913">
          <cell r="M40913">
            <v>25957</v>
          </cell>
          <cell r="N40913" t="str">
            <v>MONTADOR DE ESTRUTURAS METALICAS</v>
          </cell>
          <cell r="O40913" t="str">
            <v>H</v>
          </cell>
          <cell r="P40913" t="str">
            <v>COEFICIENTE DE REPRESENTATIVIDADE</v>
          </cell>
          <cell r="Q40913">
            <v>1</v>
          </cell>
          <cell r="R40913">
            <v>14</v>
          </cell>
        </row>
        <row r="40914">
          <cell r="M40914">
            <v>37370</v>
          </cell>
          <cell r="N40914" t="str">
            <v>ALIMENTACAO - HORISTA (COLETADO CAIXA)</v>
          </cell>
          <cell r="O40914" t="str">
            <v>H</v>
          </cell>
          <cell r="P40914" t="str">
            <v>COLETADO</v>
          </cell>
          <cell r="Q40914">
            <v>1</v>
          </cell>
          <cell r="R40914">
            <v>0.01</v>
          </cell>
        </row>
        <row r="40915">
          <cell r="M40915">
            <v>37371</v>
          </cell>
          <cell r="N40915" t="str">
            <v>TRANSPORTE - HORISTA (COLETADO CAIXA)</v>
          </cell>
          <cell r="O40915" t="str">
            <v>H</v>
          </cell>
          <cell r="P40915" t="str">
            <v>COLETADO</v>
          </cell>
          <cell r="Q40915">
            <v>1</v>
          </cell>
          <cell r="R40915">
            <v>0.59</v>
          </cell>
        </row>
        <row r="40916">
          <cell r="M40916">
            <v>37372</v>
          </cell>
          <cell r="N40916" t="str">
            <v>EXAMES - HORISTA (COLETADO CAIXA)</v>
          </cell>
          <cell r="O40916" t="str">
            <v>H</v>
          </cell>
          <cell r="P40916" t="str">
            <v>COLETADO</v>
          </cell>
          <cell r="Q40916">
            <v>1</v>
          </cell>
          <cell r="R40916">
            <v>0.55000000000000004</v>
          </cell>
        </row>
        <row r="40917">
          <cell r="M40917">
            <v>37373</v>
          </cell>
          <cell r="N40917" t="str">
            <v>SEGURO - HORISTA (COLETADO CAIXA)</v>
          </cell>
          <cell r="O40917" t="str">
            <v>H</v>
          </cell>
          <cell r="P40917" t="str">
            <v>COLETADO</v>
          </cell>
          <cell r="Q40917">
            <v>1</v>
          </cell>
          <cell r="R40917">
            <v>0.01</v>
          </cell>
        </row>
        <row r="40918">
          <cell r="M40918">
            <v>43464</v>
          </cell>
          <cell r="N40918" t="str">
            <v>FERRAMENTAS - FAMILIA OPERADOR ESCAVADEIRA - HORISTA (ENCARGOS COMPLEMENTARES - COLETADO CAIXA)</v>
          </cell>
          <cell r="O40918" t="str">
            <v>H</v>
          </cell>
          <cell r="P40918" t="str">
            <v>COLETADO</v>
          </cell>
          <cell r="Q40918">
            <v>1</v>
          </cell>
          <cell r="R40918">
            <v>0.01</v>
          </cell>
        </row>
        <row r="40919">
          <cell r="M40919">
            <v>43488</v>
          </cell>
          <cell r="N40919" t="str">
            <v>EPI - FAMILIA OPERADOR ESCAVADEIRA - HORISTA (ENCARGOS COMPLEMENTARES - COLETADO CAIXA)</v>
          </cell>
          <cell r="O40919" t="str">
            <v>H</v>
          </cell>
          <cell r="P40919" t="str">
            <v>COLETADO</v>
          </cell>
          <cell r="Q40919">
            <v>1</v>
          </cell>
          <cell r="R40919">
            <v>0.63</v>
          </cell>
        </row>
        <row r="40920">
          <cell r="M40920">
            <v>95344</v>
          </cell>
          <cell r="N40920" t="str">
            <v>CURSO DE CAPACITAÇÃO PARA MONTADOR DE ESTRUTURA METÁLICA (ENCARGOS COMPLEMENTARES) - HORISTA</v>
          </cell>
          <cell r="O40920" t="str">
            <v>H</v>
          </cell>
          <cell r="P40920" t="str">
            <v>COEFICIENTE DE REPRESENTATIVIDADE</v>
          </cell>
          <cell r="Q40920">
            <v>1</v>
          </cell>
          <cell r="R40920">
            <v>0.11</v>
          </cell>
        </row>
        <row r="40921">
          <cell r="M40921" t="str">
            <v/>
          </cell>
          <cell r="N40921" t="str">
            <v/>
          </cell>
          <cell r="O40921" t="str">
            <v/>
          </cell>
          <cell r="P40921" t="str">
            <v/>
          </cell>
          <cell r="Q40921" t="str">
            <v/>
          </cell>
          <cell r="R40921" t="str">
            <v/>
          </cell>
        </row>
        <row r="40922">
          <cell r="M40922">
            <v>2437</v>
          </cell>
          <cell r="N40922" t="str">
            <v>MONTADOR DE MAQUINAS</v>
          </cell>
          <cell r="O40922" t="str">
            <v>H</v>
          </cell>
          <cell r="P40922" t="str">
            <v>COEFICIENTE DE REPRESENTATIVIDADE</v>
          </cell>
          <cell r="Q40922">
            <v>1</v>
          </cell>
          <cell r="R40922">
            <v>48.72</v>
          </cell>
        </row>
        <row r="40923">
          <cell r="M40923">
            <v>37370</v>
          </cell>
          <cell r="N40923" t="str">
            <v>ALIMENTACAO - HORISTA (COLETADO CAIXA)</v>
          </cell>
          <cell r="O40923" t="str">
            <v>H</v>
          </cell>
          <cell r="P40923" t="str">
            <v>COLETADO</v>
          </cell>
          <cell r="Q40923">
            <v>1</v>
          </cell>
          <cell r="R40923">
            <v>0.01</v>
          </cell>
        </row>
        <row r="40924">
          <cell r="M40924">
            <v>37371</v>
          </cell>
          <cell r="N40924" t="str">
            <v>TRANSPORTE - HORISTA (COLETADO CAIXA)</v>
          </cell>
          <cell r="O40924" t="str">
            <v>H</v>
          </cell>
          <cell r="P40924" t="str">
            <v>COLETADO</v>
          </cell>
          <cell r="Q40924">
            <v>1</v>
          </cell>
          <cell r="R40924">
            <v>0.59</v>
          </cell>
        </row>
        <row r="40925">
          <cell r="M40925">
            <v>37372</v>
          </cell>
          <cell r="N40925" t="str">
            <v>EXAMES - HORISTA (COLETADO CAIXA)</v>
          </cell>
          <cell r="O40925" t="str">
            <v>H</v>
          </cell>
          <cell r="P40925" t="str">
            <v>COLETADO</v>
          </cell>
          <cell r="Q40925">
            <v>1</v>
          </cell>
          <cell r="R40925">
            <v>0.55000000000000004</v>
          </cell>
        </row>
        <row r="40926">
          <cell r="M40926">
            <v>37373</v>
          </cell>
          <cell r="N40926" t="str">
            <v>SEGURO - HORISTA (COLETADO CAIXA)</v>
          </cell>
          <cell r="O40926" t="str">
            <v>H</v>
          </cell>
          <cell r="P40926" t="str">
            <v>COLETADO</v>
          </cell>
          <cell r="Q40926">
            <v>1</v>
          </cell>
          <cell r="R40926">
            <v>0.01</v>
          </cell>
        </row>
        <row r="40927">
          <cell r="M40927">
            <v>43460</v>
          </cell>
          <cell r="N40927" t="str">
            <v>FERRAMENTAS - FAMILIA ELETRICISTA - HORISTA (ENCARGOS COMPLEMENTARES - COLETADO CAIXA)</v>
          </cell>
          <cell r="O40927" t="str">
            <v>H</v>
          </cell>
          <cell r="P40927" t="str">
            <v>COLETADO</v>
          </cell>
          <cell r="Q40927">
            <v>1</v>
          </cell>
          <cell r="R40927">
            <v>0.62</v>
          </cell>
        </row>
        <row r="40928">
          <cell r="M40928">
            <v>43484</v>
          </cell>
          <cell r="N40928" t="str">
            <v>EPI - FAMILIA ELETRICISTA - HORISTA (ENCARGOS COMPLEMENTARES - COLETADO CAIXA)</v>
          </cell>
          <cell r="O40928" t="str">
            <v>H</v>
          </cell>
          <cell r="P40928" t="str">
            <v>COLETADO</v>
          </cell>
          <cell r="Q40928">
            <v>1</v>
          </cell>
          <cell r="R40928">
            <v>0.91</v>
          </cell>
        </row>
        <row r="40929">
          <cell r="M40929">
            <v>95345</v>
          </cell>
          <cell r="N40929" t="str">
            <v>CURSO DE CAPACITAÇÃO PARA MONTADOR ELETROMECÂNICO (ENCARGOS COMPLEMENTARES) - HORISTA</v>
          </cell>
          <cell r="O40929" t="str">
            <v>H</v>
          </cell>
          <cell r="P40929" t="str">
            <v>COEFICIENTE DE REPRESENTATIVIDADE</v>
          </cell>
          <cell r="Q40929">
            <v>1</v>
          </cell>
          <cell r="R40929">
            <v>1.07</v>
          </cell>
        </row>
        <row r="40930">
          <cell r="M40930" t="str">
            <v/>
          </cell>
          <cell r="N40930" t="str">
            <v/>
          </cell>
          <cell r="O40930" t="str">
            <v/>
          </cell>
          <cell r="P40930" t="str">
            <v/>
          </cell>
          <cell r="Q40930" t="str">
            <v/>
          </cell>
          <cell r="R40930" t="str">
            <v/>
          </cell>
        </row>
        <row r="40931">
          <cell r="M40931">
            <v>20020</v>
          </cell>
          <cell r="N40931" t="str">
            <v>MOTORISTA DE CAMINHAO-BASCULANTE</v>
          </cell>
          <cell r="O40931" t="str">
            <v>H</v>
          </cell>
          <cell r="P40931" t="str">
            <v>COEFICIENTE DE REPRESENTATIVIDADE</v>
          </cell>
          <cell r="Q40931">
            <v>1</v>
          </cell>
          <cell r="R40931">
            <v>14.86</v>
          </cell>
        </row>
        <row r="40932">
          <cell r="M40932">
            <v>37370</v>
          </cell>
          <cell r="N40932" t="str">
            <v>ALIMENTACAO - HORISTA (COLETADO CAIXA)</v>
          </cell>
          <cell r="O40932" t="str">
            <v>H</v>
          </cell>
          <cell r="P40932" t="str">
            <v>COLETADO</v>
          </cell>
          <cell r="Q40932">
            <v>1</v>
          </cell>
          <cell r="R40932">
            <v>0.01</v>
          </cell>
        </row>
        <row r="40933">
          <cell r="M40933">
            <v>37371</v>
          </cell>
          <cell r="N40933" t="str">
            <v>TRANSPORTE - HORISTA (COLETADO CAIXA)</v>
          </cell>
          <cell r="O40933" t="str">
            <v>H</v>
          </cell>
          <cell r="P40933" t="str">
            <v>COLETADO</v>
          </cell>
          <cell r="Q40933">
            <v>1</v>
          </cell>
          <cell r="R40933">
            <v>0.59</v>
          </cell>
        </row>
        <row r="40934">
          <cell r="M40934">
            <v>37372</v>
          </cell>
          <cell r="N40934" t="str">
            <v>EXAMES - HORISTA (COLETADO CAIXA)</v>
          </cell>
          <cell r="O40934" t="str">
            <v>H</v>
          </cell>
          <cell r="P40934" t="str">
            <v>COLETADO</v>
          </cell>
          <cell r="Q40934">
            <v>1</v>
          </cell>
          <cell r="R40934">
            <v>0.55000000000000004</v>
          </cell>
        </row>
        <row r="40935">
          <cell r="M40935">
            <v>37373</v>
          </cell>
          <cell r="N40935" t="str">
            <v>SEGURO - HORISTA (COLETADO CAIXA)</v>
          </cell>
          <cell r="O40935" t="str">
            <v>H</v>
          </cell>
          <cell r="P40935" t="str">
            <v>COLETADO</v>
          </cell>
          <cell r="Q40935">
            <v>1</v>
          </cell>
          <cell r="R40935">
            <v>0.01</v>
          </cell>
        </row>
        <row r="40936">
          <cell r="M40936">
            <v>43464</v>
          </cell>
          <cell r="N40936" t="str">
            <v>FERRAMENTAS - FAMILIA OPERADOR ESCAVADEIRA - HORISTA (ENCARGOS COMPLEMENTARES - COLETADO CAIXA)</v>
          </cell>
          <cell r="O40936" t="str">
            <v>H</v>
          </cell>
          <cell r="P40936" t="str">
            <v>COLETADO</v>
          </cell>
          <cell r="Q40936">
            <v>1</v>
          </cell>
          <cell r="R40936">
            <v>0.01</v>
          </cell>
        </row>
        <row r="40937">
          <cell r="M40937">
            <v>43488</v>
          </cell>
          <cell r="N40937" t="str">
            <v>EPI - FAMILIA OPERADOR ESCAVADEIRA - HORISTA (ENCARGOS COMPLEMENTARES - COLETADO CAIXA)</v>
          </cell>
          <cell r="O40937" t="str">
            <v>H</v>
          </cell>
          <cell r="P40937" t="str">
            <v>COLETADO</v>
          </cell>
          <cell r="Q40937">
            <v>1</v>
          </cell>
          <cell r="R40937">
            <v>0.63</v>
          </cell>
        </row>
        <row r="40938">
          <cell r="M40938">
            <v>95346</v>
          </cell>
          <cell r="N40938" t="str">
            <v>CURSO DE CAPACITAÇÃO PARA MOTORISTA DE BASCULANTE (ENCARGOS COMPLEMENTARES) - HORISTA</v>
          </cell>
          <cell r="O40938" t="str">
            <v>H</v>
          </cell>
          <cell r="P40938" t="str">
            <v>COEFICIENTE DE REPRESENTATIVIDADE</v>
          </cell>
          <cell r="Q40938">
            <v>1</v>
          </cell>
          <cell r="R40938">
            <v>0.05</v>
          </cell>
        </row>
        <row r="40939">
          <cell r="M40939" t="str">
            <v/>
          </cell>
          <cell r="N40939" t="str">
            <v/>
          </cell>
          <cell r="O40939" t="str">
            <v/>
          </cell>
          <cell r="P40939" t="str">
            <v/>
          </cell>
          <cell r="Q40939" t="str">
            <v/>
          </cell>
          <cell r="R40939" t="str">
            <v/>
          </cell>
        </row>
        <row r="40940">
          <cell r="M40940">
            <v>4093</v>
          </cell>
          <cell r="N40940" t="str">
            <v>MOTORISTA DE CAMINHAO</v>
          </cell>
          <cell r="O40940" t="str">
            <v>H</v>
          </cell>
          <cell r="P40940" t="str">
            <v>COEFICIENTE DE REPRESENTATIVIDADE</v>
          </cell>
          <cell r="Q40940">
            <v>1</v>
          </cell>
          <cell r="R40940">
            <v>15.75</v>
          </cell>
        </row>
        <row r="40941">
          <cell r="M40941">
            <v>37370</v>
          </cell>
          <cell r="N40941" t="str">
            <v>ALIMENTACAO - HORISTA (COLETADO CAIXA)</v>
          </cell>
          <cell r="O40941" t="str">
            <v>H</v>
          </cell>
          <cell r="P40941" t="str">
            <v>COLETADO</v>
          </cell>
          <cell r="Q40941">
            <v>1</v>
          </cell>
          <cell r="R40941">
            <v>0.01</v>
          </cell>
        </row>
        <row r="40942">
          <cell r="M40942">
            <v>37371</v>
          </cell>
          <cell r="N40942" t="str">
            <v>TRANSPORTE - HORISTA (COLETADO CAIXA)</v>
          </cell>
          <cell r="O40942" t="str">
            <v>H</v>
          </cell>
          <cell r="P40942" t="str">
            <v>COLETADO</v>
          </cell>
          <cell r="Q40942">
            <v>1</v>
          </cell>
          <cell r="R40942">
            <v>0.59</v>
          </cell>
        </row>
        <row r="40943">
          <cell r="M40943">
            <v>37372</v>
          </cell>
          <cell r="N40943" t="str">
            <v>EXAMES - HORISTA (COLETADO CAIXA)</v>
          </cell>
          <cell r="O40943" t="str">
            <v>H</v>
          </cell>
          <cell r="P40943" t="str">
            <v>COLETADO</v>
          </cell>
          <cell r="Q40943">
            <v>1</v>
          </cell>
          <cell r="R40943">
            <v>0.55000000000000004</v>
          </cell>
        </row>
        <row r="40944">
          <cell r="M40944">
            <v>37373</v>
          </cell>
          <cell r="N40944" t="str">
            <v>SEGURO - HORISTA (COLETADO CAIXA)</v>
          </cell>
          <cell r="O40944" t="str">
            <v>H</v>
          </cell>
          <cell r="P40944" t="str">
            <v>COLETADO</v>
          </cell>
          <cell r="Q40944">
            <v>1</v>
          </cell>
          <cell r="R40944">
            <v>0.01</v>
          </cell>
        </row>
        <row r="40945">
          <cell r="M40945">
            <v>43464</v>
          </cell>
          <cell r="N40945" t="str">
            <v>FERRAMENTAS - FAMILIA OPERADOR ESCAVADEIRA - HORISTA (ENCARGOS COMPLEMENTARES - COLETADO CAIXA)</v>
          </cell>
          <cell r="O40945" t="str">
            <v>H</v>
          </cell>
          <cell r="P40945" t="str">
            <v>COLETADO</v>
          </cell>
          <cell r="Q40945">
            <v>1</v>
          </cell>
          <cell r="R40945">
            <v>0.01</v>
          </cell>
        </row>
        <row r="40946">
          <cell r="M40946">
            <v>43488</v>
          </cell>
          <cell r="N40946" t="str">
            <v>EPI - FAMILIA OPERADOR ESCAVADEIRA - HORISTA (ENCARGOS COMPLEMENTARES - COLETADO CAIXA)</v>
          </cell>
          <cell r="O40946" t="str">
            <v>H</v>
          </cell>
          <cell r="P40946" t="str">
            <v>COLETADO</v>
          </cell>
          <cell r="Q40946">
            <v>1</v>
          </cell>
          <cell r="R40946">
            <v>0.63</v>
          </cell>
        </row>
        <row r="40947">
          <cell r="M40947">
            <v>95347</v>
          </cell>
          <cell r="N40947" t="str">
            <v>CURSO DE CAPACITAÇÃO PARA MOTORISTA DE CAMINHÃO (ENCARGOS COMPLEMENTARES) - HORISTA</v>
          </cell>
          <cell r="O40947" t="str">
            <v>H</v>
          </cell>
          <cell r="P40947" t="str">
            <v>COEFICIENTE DE REPRESENTATIVIDADE</v>
          </cell>
          <cell r="Q40947">
            <v>1</v>
          </cell>
          <cell r="R40947">
            <v>0.05</v>
          </cell>
        </row>
        <row r="40948">
          <cell r="M40948" t="str">
            <v/>
          </cell>
          <cell r="N40948" t="str">
            <v/>
          </cell>
          <cell r="O40948" t="str">
            <v/>
          </cell>
          <cell r="P40948" t="str">
            <v/>
          </cell>
          <cell r="Q40948" t="str">
            <v/>
          </cell>
          <cell r="R40948" t="str">
            <v/>
          </cell>
        </row>
        <row r="40949">
          <cell r="M40949">
            <v>4094</v>
          </cell>
          <cell r="N40949" t="str">
            <v>MOTORISTA DE CAMINHAO-CARRETA</v>
          </cell>
          <cell r="O40949" t="str">
            <v>H</v>
          </cell>
          <cell r="P40949" t="str">
            <v>COEFICIENTE DE REPRESENTATIVIDADE</v>
          </cell>
          <cell r="Q40949">
            <v>1</v>
          </cell>
          <cell r="R40949">
            <v>21.03</v>
          </cell>
        </row>
        <row r="40950">
          <cell r="M40950">
            <v>37370</v>
          </cell>
          <cell r="N40950" t="str">
            <v>ALIMENTACAO - HORISTA (COLETADO CAIXA)</v>
          </cell>
          <cell r="O40950" t="str">
            <v>H</v>
          </cell>
          <cell r="P40950" t="str">
            <v>COLETADO</v>
          </cell>
          <cell r="Q40950">
            <v>1</v>
          </cell>
          <cell r="R40950">
            <v>0.01</v>
          </cell>
        </row>
        <row r="40951">
          <cell r="M40951">
            <v>37371</v>
          </cell>
          <cell r="N40951" t="str">
            <v>TRANSPORTE - HORISTA (COLETADO CAIXA)</v>
          </cell>
          <cell r="O40951" t="str">
            <v>H</v>
          </cell>
          <cell r="P40951" t="str">
            <v>COLETADO</v>
          </cell>
          <cell r="Q40951">
            <v>1</v>
          </cell>
          <cell r="R40951">
            <v>0.59</v>
          </cell>
        </row>
        <row r="40952">
          <cell r="M40952">
            <v>37372</v>
          </cell>
          <cell r="N40952" t="str">
            <v>EXAMES - HORISTA (COLETADO CAIXA)</v>
          </cell>
          <cell r="O40952" t="str">
            <v>H</v>
          </cell>
          <cell r="P40952" t="str">
            <v>COLETADO</v>
          </cell>
          <cell r="Q40952">
            <v>1</v>
          </cell>
          <cell r="R40952">
            <v>0.55000000000000004</v>
          </cell>
        </row>
        <row r="40953">
          <cell r="M40953">
            <v>37373</v>
          </cell>
          <cell r="N40953" t="str">
            <v>SEGURO - HORISTA (COLETADO CAIXA)</v>
          </cell>
          <cell r="O40953" t="str">
            <v>H</v>
          </cell>
          <cell r="P40953" t="str">
            <v>COLETADO</v>
          </cell>
          <cell r="Q40953">
            <v>1</v>
          </cell>
          <cell r="R40953">
            <v>0.01</v>
          </cell>
        </row>
        <row r="40954">
          <cell r="M40954">
            <v>43464</v>
          </cell>
          <cell r="N40954" t="str">
            <v>FERRAMENTAS - FAMILIA OPERADOR ESCAVADEIRA - HORISTA (ENCARGOS COMPLEMENTARES - COLETADO CAIXA)</v>
          </cell>
          <cell r="O40954" t="str">
            <v>H</v>
          </cell>
          <cell r="P40954" t="str">
            <v>COLETADO</v>
          </cell>
          <cell r="Q40954">
            <v>1</v>
          </cell>
          <cell r="R40954">
            <v>0.01</v>
          </cell>
        </row>
        <row r="40955">
          <cell r="M40955">
            <v>43488</v>
          </cell>
          <cell r="N40955" t="str">
            <v>EPI - FAMILIA OPERADOR ESCAVADEIRA - HORISTA (ENCARGOS COMPLEMENTARES - COLETADO CAIXA)</v>
          </cell>
          <cell r="O40955" t="str">
            <v>H</v>
          </cell>
          <cell r="P40955" t="str">
            <v>COLETADO</v>
          </cell>
          <cell r="Q40955">
            <v>1</v>
          </cell>
          <cell r="R40955">
            <v>0.63</v>
          </cell>
        </row>
        <row r="40956">
          <cell r="M40956">
            <v>95348</v>
          </cell>
          <cell r="N40956" t="str">
            <v>CURSO DE CAPACITAÇÃO PARA MOTORISTA DE CAMINHÃO E CARRETA (ENCARGOS COMPLEMENTARES) - HORISTA</v>
          </cell>
          <cell r="O40956" t="str">
            <v>H</v>
          </cell>
          <cell r="P40956" t="str">
            <v>COEFICIENTE DE REPRESENTATIVIDADE</v>
          </cell>
          <cell r="Q40956">
            <v>1</v>
          </cell>
          <cell r="R40956">
            <v>7.0000000000000007E-2</v>
          </cell>
        </row>
        <row r="40957">
          <cell r="M40957" t="str">
            <v/>
          </cell>
          <cell r="N40957" t="str">
            <v/>
          </cell>
          <cell r="O40957" t="str">
            <v/>
          </cell>
          <cell r="P40957" t="str">
            <v/>
          </cell>
          <cell r="Q40957" t="str">
            <v/>
          </cell>
          <cell r="R40957" t="str">
            <v/>
          </cell>
        </row>
        <row r="40958">
          <cell r="M40958">
            <v>4095</v>
          </cell>
          <cell r="N40958" t="str">
            <v>MOTORISTA DE CARRO DE PASSEIO</v>
          </cell>
          <cell r="O40958" t="str">
            <v>H</v>
          </cell>
          <cell r="P40958" t="str">
            <v>COEFICIENTE DE REPRESENTATIVIDADE</v>
          </cell>
          <cell r="Q40958">
            <v>1</v>
          </cell>
          <cell r="R40958">
            <v>12.36</v>
          </cell>
        </row>
        <row r="40959">
          <cell r="M40959">
            <v>37370</v>
          </cell>
          <cell r="N40959" t="str">
            <v>ALIMENTACAO - HORISTA (COLETADO CAIXA)</v>
          </cell>
          <cell r="O40959" t="str">
            <v>H</v>
          </cell>
          <cell r="P40959" t="str">
            <v>COLETADO</v>
          </cell>
          <cell r="Q40959">
            <v>1</v>
          </cell>
          <cell r="R40959">
            <v>0.01</v>
          </cell>
        </row>
        <row r="40960">
          <cell r="M40960">
            <v>37371</v>
          </cell>
          <cell r="N40960" t="str">
            <v>TRANSPORTE - HORISTA (COLETADO CAIXA)</v>
          </cell>
          <cell r="O40960" t="str">
            <v>H</v>
          </cell>
          <cell r="P40960" t="str">
            <v>COLETADO</v>
          </cell>
          <cell r="Q40960">
            <v>1</v>
          </cell>
          <cell r="R40960">
            <v>0.59</v>
          </cell>
        </row>
        <row r="40961">
          <cell r="M40961">
            <v>37372</v>
          </cell>
          <cell r="N40961" t="str">
            <v>EXAMES - HORISTA (COLETADO CAIXA)</v>
          </cell>
          <cell r="O40961" t="str">
            <v>H</v>
          </cell>
          <cell r="P40961" t="str">
            <v>COLETADO</v>
          </cell>
          <cell r="Q40961">
            <v>1</v>
          </cell>
          <cell r="R40961">
            <v>0.55000000000000004</v>
          </cell>
        </row>
        <row r="40962">
          <cell r="M40962">
            <v>37373</v>
          </cell>
          <cell r="N40962" t="str">
            <v>SEGURO - HORISTA (COLETADO CAIXA)</v>
          </cell>
          <cell r="O40962" t="str">
            <v>H</v>
          </cell>
          <cell r="P40962" t="str">
            <v>COLETADO</v>
          </cell>
          <cell r="Q40962">
            <v>1</v>
          </cell>
          <cell r="R40962">
            <v>0.01</v>
          </cell>
        </row>
        <row r="40963">
          <cell r="M40963">
            <v>43464</v>
          </cell>
          <cell r="N40963" t="str">
            <v>FERRAMENTAS - FAMILIA OPERADOR ESCAVADEIRA - HORISTA (ENCARGOS COMPLEMENTARES - COLETADO CAIXA)</v>
          </cell>
          <cell r="O40963" t="str">
            <v>H</v>
          </cell>
          <cell r="P40963" t="str">
            <v>COLETADO</v>
          </cell>
          <cell r="Q40963">
            <v>1</v>
          </cell>
          <cell r="R40963">
            <v>0.01</v>
          </cell>
        </row>
        <row r="40964">
          <cell r="M40964">
            <v>43488</v>
          </cell>
          <cell r="N40964" t="str">
            <v>EPI - FAMILIA OPERADOR ESCAVADEIRA - HORISTA (ENCARGOS COMPLEMENTARES - COLETADO CAIXA)</v>
          </cell>
          <cell r="O40964" t="str">
            <v>H</v>
          </cell>
          <cell r="P40964" t="str">
            <v>COLETADO</v>
          </cell>
          <cell r="Q40964">
            <v>1</v>
          </cell>
          <cell r="R40964">
            <v>0.63</v>
          </cell>
        </row>
        <row r="40965">
          <cell r="M40965">
            <v>95349</v>
          </cell>
          <cell r="N40965" t="str">
            <v>CURSO DE CAPACITAÇÃO PARA MOTORISTA DE VEÍCULO LEVE (ENCARGOS COMPLEMENTARES) - HORISTA</v>
          </cell>
          <cell r="O40965" t="str">
            <v>H</v>
          </cell>
          <cell r="P40965" t="str">
            <v>COEFICIENTE DE REPRESENTATIVIDADE</v>
          </cell>
          <cell r="Q40965">
            <v>1</v>
          </cell>
          <cell r="R40965">
            <v>0.04</v>
          </cell>
        </row>
        <row r="40966">
          <cell r="M40966" t="str">
            <v/>
          </cell>
          <cell r="N40966" t="str">
            <v/>
          </cell>
          <cell r="O40966" t="str">
            <v/>
          </cell>
          <cell r="P40966" t="str">
            <v/>
          </cell>
          <cell r="Q40966" t="str">
            <v/>
          </cell>
          <cell r="R40966" t="str">
            <v/>
          </cell>
        </row>
        <row r="40967">
          <cell r="M40967">
            <v>4097</v>
          </cell>
          <cell r="N40967" t="str">
            <v>MOTORISTA DE ONIBUS / MICRO-ONIBUS</v>
          </cell>
          <cell r="O40967" t="str">
            <v>H</v>
          </cell>
          <cell r="P40967" t="str">
            <v>COEFICIENTE DE REPRESENTATIVIDADE</v>
          </cell>
          <cell r="Q40967">
            <v>1</v>
          </cell>
          <cell r="R40967">
            <v>17.97</v>
          </cell>
        </row>
        <row r="40968">
          <cell r="M40968">
            <v>37370</v>
          </cell>
          <cell r="N40968" t="str">
            <v>ALIMENTACAO - HORISTA (COLETADO CAIXA)</v>
          </cell>
          <cell r="O40968" t="str">
            <v>H</v>
          </cell>
          <cell r="P40968" t="str">
            <v>COLETADO</v>
          </cell>
          <cell r="Q40968">
            <v>1</v>
          </cell>
          <cell r="R40968">
            <v>0.01</v>
          </cell>
        </row>
        <row r="40969">
          <cell r="M40969">
            <v>37371</v>
          </cell>
          <cell r="N40969" t="str">
            <v>TRANSPORTE - HORISTA (COLETADO CAIXA)</v>
          </cell>
          <cell r="O40969" t="str">
            <v>H</v>
          </cell>
          <cell r="P40969" t="str">
            <v>COLETADO</v>
          </cell>
          <cell r="Q40969">
            <v>1</v>
          </cell>
          <cell r="R40969">
            <v>0.59</v>
          </cell>
        </row>
        <row r="40970">
          <cell r="M40970">
            <v>37372</v>
          </cell>
          <cell r="N40970" t="str">
            <v>EXAMES - HORISTA (COLETADO CAIXA)</v>
          </cell>
          <cell r="O40970" t="str">
            <v>H</v>
          </cell>
          <cell r="P40970" t="str">
            <v>COLETADO</v>
          </cell>
          <cell r="Q40970">
            <v>1</v>
          </cell>
          <cell r="R40970">
            <v>0.55000000000000004</v>
          </cell>
        </row>
        <row r="40971">
          <cell r="M40971">
            <v>37373</v>
          </cell>
          <cell r="N40971" t="str">
            <v>SEGURO - HORISTA (COLETADO CAIXA)</v>
          </cell>
          <cell r="O40971" t="str">
            <v>H</v>
          </cell>
          <cell r="P40971" t="str">
            <v>COLETADO</v>
          </cell>
          <cell r="Q40971">
            <v>1</v>
          </cell>
          <cell r="R40971">
            <v>0.01</v>
          </cell>
        </row>
        <row r="40972">
          <cell r="M40972">
            <v>43464</v>
          </cell>
          <cell r="N40972" t="str">
            <v>FERRAMENTAS - FAMILIA OPERADOR ESCAVADEIRA - HORISTA (ENCARGOS COMPLEMENTARES - COLETADO CAIXA)</v>
          </cell>
          <cell r="O40972" t="str">
            <v>H</v>
          </cell>
          <cell r="P40972" t="str">
            <v>COLETADO</v>
          </cell>
          <cell r="Q40972">
            <v>1</v>
          </cell>
          <cell r="R40972">
            <v>0.01</v>
          </cell>
        </row>
        <row r="40973">
          <cell r="M40973">
            <v>43488</v>
          </cell>
          <cell r="N40973" t="str">
            <v>EPI - FAMILIA OPERADOR ESCAVADEIRA - HORISTA (ENCARGOS COMPLEMENTARES - COLETADO CAIXA)</v>
          </cell>
          <cell r="O40973" t="str">
            <v>H</v>
          </cell>
          <cell r="P40973" t="str">
            <v>COLETADO</v>
          </cell>
          <cell r="Q40973">
            <v>1</v>
          </cell>
          <cell r="R40973">
            <v>0.63</v>
          </cell>
        </row>
        <row r="40974">
          <cell r="M40974">
            <v>95350</v>
          </cell>
          <cell r="N40974" t="str">
            <v>CURSO DE CAPACITAÇÃO PARA MOTORISTA DE VEÍCULO PESADO (ENCARGOS COMPLEMENTARES) - HORISTA</v>
          </cell>
          <cell r="O40974" t="str">
            <v>H</v>
          </cell>
          <cell r="P40974" t="str">
            <v>COEFICIENTE DE REPRESENTATIVIDADE</v>
          </cell>
          <cell r="Q40974">
            <v>1</v>
          </cell>
          <cell r="R40974">
            <v>0.06</v>
          </cell>
        </row>
        <row r="40975">
          <cell r="M40975" t="str">
            <v/>
          </cell>
          <cell r="N40975" t="str">
            <v/>
          </cell>
          <cell r="O40975" t="str">
            <v/>
          </cell>
          <cell r="P40975" t="str">
            <v/>
          </cell>
          <cell r="Q40975" t="str">
            <v/>
          </cell>
          <cell r="R40975" t="str">
            <v/>
          </cell>
        </row>
        <row r="40976">
          <cell r="M40976">
            <v>4096</v>
          </cell>
          <cell r="N40976" t="str">
            <v>MOTORISTA OPERADOR DE CAMINHAO COM MUNCK</v>
          </cell>
          <cell r="O40976" t="str">
            <v>H</v>
          </cell>
          <cell r="P40976" t="str">
            <v>COEFICIENTE DE REPRESENTATIVIDADE</v>
          </cell>
          <cell r="Q40976">
            <v>1</v>
          </cell>
          <cell r="R40976">
            <v>15.53</v>
          </cell>
        </row>
        <row r="40977">
          <cell r="M40977">
            <v>37370</v>
          </cell>
          <cell r="N40977" t="str">
            <v>ALIMENTACAO - HORISTA (COLETADO CAIXA)</v>
          </cell>
          <cell r="O40977" t="str">
            <v>H</v>
          </cell>
          <cell r="P40977" t="str">
            <v>COLETADO</v>
          </cell>
          <cell r="Q40977">
            <v>1</v>
          </cell>
          <cell r="R40977">
            <v>0.01</v>
          </cell>
        </row>
        <row r="40978">
          <cell r="M40978">
            <v>37371</v>
          </cell>
          <cell r="N40978" t="str">
            <v>TRANSPORTE - HORISTA (COLETADO CAIXA)</v>
          </cell>
          <cell r="O40978" t="str">
            <v>H</v>
          </cell>
          <cell r="P40978" t="str">
            <v>COLETADO</v>
          </cell>
          <cell r="Q40978">
            <v>1</v>
          </cell>
          <cell r="R40978">
            <v>0.59</v>
          </cell>
        </row>
        <row r="40979">
          <cell r="M40979">
            <v>37372</v>
          </cell>
          <cell r="N40979" t="str">
            <v>EXAMES - HORISTA (COLETADO CAIXA)</v>
          </cell>
          <cell r="O40979" t="str">
            <v>H</v>
          </cell>
          <cell r="P40979" t="str">
            <v>COLETADO</v>
          </cell>
          <cell r="Q40979">
            <v>1</v>
          </cell>
          <cell r="R40979">
            <v>0.55000000000000004</v>
          </cell>
        </row>
        <row r="40980">
          <cell r="M40980">
            <v>37373</v>
          </cell>
          <cell r="N40980" t="str">
            <v>SEGURO - HORISTA (COLETADO CAIXA)</v>
          </cell>
          <cell r="O40980" t="str">
            <v>H</v>
          </cell>
          <cell r="P40980" t="str">
            <v>COLETADO</v>
          </cell>
          <cell r="Q40980">
            <v>1</v>
          </cell>
          <cell r="R40980">
            <v>0.01</v>
          </cell>
        </row>
        <row r="40981">
          <cell r="M40981">
            <v>43464</v>
          </cell>
          <cell r="N40981" t="str">
            <v>FERRAMENTAS - FAMILIA OPERADOR ESCAVADEIRA - HORISTA (ENCARGOS COMPLEMENTARES - COLETADO CAIXA)</v>
          </cell>
          <cell r="O40981" t="str">
            <v>H</v>
          </cell>
          <cell r="P40981" t="str">
            <v>COLETADO</v>
          </cell>
          <cell r="Q40981">
            <v>1</v>
          </cell>
          <cell r="R40981">
            <v>0.01</v>
          </cell>
        </row>
        <row r="40982">
          <cell r="M40982">
            <v>43488</v>
          </cell>
          <cell r="N40982" t="str">
            <v>EPI - FAMILIA OPERADOR ESCAVADEIRA - HORISTA (ENCARGOS COMPLEMENTARES - COLETADO CAIXA)</v>
          </cell>
          <cell r="O40982" t="str">
            <v>H</v>
          </cell>
          <cell r="P40982" t="str">
            <v>COLETADO</v>
          </cell>
          <cell r="Q40982">
            <v>1</v>
          </cell>
          <cell r="R40982">
            <v>0.63</v>
          </cell>
        </row>
        <row r="40983">
          <cell r="M40983">
            <v>95351</v>
          </cell>
          <cell r="N40983" t="str">
            <v>CURSO DE CAPACITAÇÃO PARA MOTORISTA OPERADOR DE MUNCK (ENCARGOS COMPLEMENTARES) - HORISTA</v>
          </cell>
          <cell r="O40983" t="str">
            <v>H</v>
          </cell>
          <cell r="P40983" t="str">
            <v>COEFICIENTE DE REPRESENTATIVIDADE</v>
          </cell>
          <cell r="Q40983">
            <v>1</v>
          </cell>
          <cell r="R40983">
            <v>0.18</v>
          </cell>
        </row>
        <row r="40984">
          <cell r="M40984" t="str">
            <v/>
          </cell>
          <cell r="N40984" t="str">
            <v/>
          </cell>
          <cell r="O40984" t="str">
            <v/>
          </cell>
          <cell r="P40984" t="str">
            <v/>
          </cell>
          <cell r="Q40984" t="str">
            <v/>
          </cell>
          <cell r="R40984" t="str">
            <v/>
          </cell>
        </row>
        <row r="40985">
          <cell r="M40985">
            <v>7595</v>
          </cell>
          <cell r="N40985" t="str">
            <v>NIVELADOR</v>
          </cell>
          <cell r="O40985" t="str">
            <v>H</v>
          </cell>
          <cell r="P40985" t="str">
            <v>COEFICIENTE DE REPRESENTATIVIDADE</v>
          </cell>
          <cell r="Q40985">
            <v>1</v>
          </cell>
          <cell r="R40985">
            <v>9.84</v>
          </cell>
        </row>
        <row r="40986">
          <cell r="M40986">
            <v>37372</v>
          </cell>
          <cell r="N40986" t="str">
            <v>EXAMES - HORISTA (COLETADO CAIXA)</v>
          </cell>
          <cell r="O40986" t="str">
            <v>H</v>
          </cell>
          <cell r="P40986" t="str">
            <v>COLETADO</v>
          </cell>
          <cell r="Q40986">
            <v>1</v>
          </cell>
          <cell r="R40986">
            <v>0.55000000000000004</v>
          </cell>
        </row>
        <row r="40987">
          <cell r="M40987">
            <v>37373</v>
          </cell>
          <cell r="N40987" t="str">
            <v>SEGURO - HORISTA (COLETADO CAIXA)</v>
          </cell>
          <cell r="O40987" t="str">
            <v>H</v>
          </cell>
          <cell r="P40987" t="str">
            <v>COLETADO</v>
          </cell>
          <cell r="Q40987">
            <v>1</v>
          </cell>
          <cell r="R40987">
            <v>0.01</v>
          </cell>
        </row>
        <row r="40988">
          <cell r="M40988">
            <v>43469</v>
          </cell>
          <cell r="N40988" t="str">
            <v>FERRAMENTAS - FAMILIA TOPOGRAFO - HORISTA (ENCARGOS COMPLEMENTARES - COLETADO CAIXA)</v>
          </cell>
          <cell r="O40988" t="str">
            <v>H</v>
          </cell>
          <cell r="P40988" t="str">
            <v>COLETADO</v>
          </cell>
          <cell r="Q40988">
            <v>1</v>
          </cell>
          <cell r="R40988">
            <v>0.06</v>
          </cell>
        </row>
        <row r="40989">
          <cell r="M40989">
            <v>43493</v>
          </cell>
          <cell r="N40989" t="str">
            <v>EPI - FAMILIA TOPOGRAFO - HORISTA (ENCARGOS COMPLEMENTARES - COLETADO CAIXA)</v>
          </cell>
          <cell r="O40989" t="str">
            <v>H</v>
          </cell>
          <cell r="P40989" t="str">
            <v>COLETADO</v>
          </cell>
          <cell r="Q40989">
            <v>1</v>
          </cell>
          <cell r="R40989">
            <v>0.52</v>
          </cell>
        </row>
        <row r="40990">
          <cell r="M40990">
            <v>95352</v>
          </cell>
          <cell r="N40990" t="str">
            <v>CURSO DE CAPACITAÇÃO PARA NIVELADOR (ENCARGOS COMPLEMENTARES) - HORISTA</v>
          </cell>
          <cell r="O40990" t="str">
            <v>H</v>
          </cell>
          <cell r="P40990" t="str">
            <v>COEFICIENTE DE REPRESENTATIVIDADE</v>
          </cell>
          <cell r="Q40990">
            <v>1</v>
          </cell>
          <cell r="R40990">
            <v>0.05</v>
          </cell>
        </row>
        <row r="40991">
          <cell r="M40991" t="str">
            <v/>
          </cell>
          <cell r="N40991" t="str">
            <v/>
          </cell>
          <cell r="O40991" t="str">
            <v/>
          </cell>
          <cell r="P40991" t="str">
            <v/>
          </cell>
          <cell r="Q40991" t="str">
            <v/>
          </cell>
          <cell r="R40991" t="str">
            <v/>
          </cell>
        </row>
        <row r="40992">
          <cell r="M40992">
            <v>4243</v>
          </cell>
          <cell r="N40992" t="str">
            <v>OPERADOR DE BETONEIRA (CAMINHAO)</v>
          </cell>
          <cell r="O40992" t="str">
            <v>H</v>
          </cell>
          <cell r="P40992" t="str">
            <v>COEFICIENTE DE REPRESENTATIVIDADE</v>
          </cell>
          <cell r="Q40992">
            <v>1</v>
          </cell>
          <cell r="R40992">
            <v>14.19</v>
          </cell>
        </row>
        <row r="40993">
          <cell r="M40993">
            <v>37370</v>
          </cell>
          <cell r="N40993" t="str">
            <v>ALIMENTACAO - HORISTA (COLETADO CAIXA)</v>
          </cell>
          <cell r="O40993" t="str">
            <v>H</v>
          </cell>
          <cell r="P40993" t="str">
            <v>COLETADO</v>
          </cell>
          <cell r="Q40993">
            <v>1</v>
          </cell>
          <cell r="R40993">
            <v>0.01</v>
          </cell>
        </row>
        <row r="40994">
          <cell r="M40994">
            <v>37371</v>
          </cell>
          <cell r="N40994" t="str">
            <v>TRANSPORTE - HORISTA (COLETADO CAIXA)</v>
          </cell>
          <cell r="O40994" t="str">
            <v>H</v>
          </cell>
          <cell r="P40994" t="str">
            <v>COLETADO</v>
          </cell>
          <cell r="Q40994">
            <v>1</v>
          </cell>
          <cell r="R40994">
            <v>0.59</v>
          </cell>
        </row>
        <row r="40995">
          <cell r="M40995">
            <v>37372</v>
          </cell>
          <cell r="N40995" t="str">
            <v>EXAMES - HORISTA (COLETADO CAIXA)</v>
          </cell>
          <cell r="O40995" t="str">
            <v>H</v>
          </cell>
          <cell r="P40995" t="str">
            <v>COLETADO</v>
          </cell>
          <cell r="Q40995">
            <v>1</v>
          </cell>
          <cell r="R40995">
            <v>0.55000000000000004</v>
          </cell>
        </row>
        <row r="40996">
          <cell r="M40996">
            <v>37373</v>
          </cell>
          <cell r="N40996" t="str">
            <v>SEGURO - HORISTA (COLETADO CAIXA)</v>
          </cell>
          <cell r="O40996" t="str">
            <v>H</v>
          </cell>
          <cell r="P40996" t="str">
            <v>COLETADO</v>
          </cell>
          <cell r="Q40996">
            <v>1</v>
          </cell>
          <cell r="R40996">
            <v>0.01</v>
          </cell>
        </row>
        <row r="40997">
          <cell r="M40997">
            <v>43464</v>
          </cell>
          <cell r="N40997" t="str">
            <v>FERRAMENTAS - FAMILIA OPERADOR ESCAVADEIRA - HORISTA (ENCARGOS COMPLEMENTARES - COLETADO CAIXA)</v>
          </cell>
          <cell r="O40997" t="str">
            <v>H</v>
          </cell>
          <cell r="P40997" t="str">
            <v>COLETADO</v>
          </cell>
          <cell r="Q40997">
            <v>1</v>
          </cell>
          <cell r="R40997">
            <v>0.01</v>
          </cell>
        </row>
        <row r="40998">
          <cell r="M40998">
            <v>43488</v>
          </cell>
          <cell r="N40998" t="str">
            <v>EPI - FAMILIA OPERADOR ESCAVADEIRA - HORISTA (ENCARGOS COMPLEMENTARES - COLETADO CAIXA)</v>
          </cell>
          <cell r="O40998" t="str">
            <v>H</v>
          </cell>
          <cell r="P40998" t="str">
            <v>COLETADO</v>
          </cell>
          <cell r="Q40998">
            <v>1</v>
          </cell>
          <cell r="R40998">
            <v>0.63</v>
          </cell>
        </row>
        <row r="40999">
          <cell r="M40999">
            <v>95354</v>
          </cell>
          <cell r="N40999" t="str">
            <v>CURSO DE CAPACITAÇÃO PARA OPERADOR DE BETONEIRA (CAMINHÃO) (ENCARGOS COMPLEMENTARES) - HORISTA</v>
          </cell>
          <cell r="O40999" t="str">
            <v>H</v>
          </cell>
          <cell r="P40999" t="str">
            <v>COEFICIENTE DE REPRESENTATIVIDADE</v>
          </cell>
          <cell r="Q40999">
            <v>1</v>
          </cell>
          <cell r="R40999">
            <v>0.08</v>
          </cell>
        </row>
        <row r="41000">
          <cell r="M41000" t="str">
            <v/>
          </cell>
          <cell r="N41000" t="str">
            <v/>
          </cell>
          <cell r="O41000" t="str">
            <v/>
          </cell>
          <cell r="P41000" t="str">
            <v/>
          </cell>
          <cell r="Q41000" t="str">
            <v/>
          </cell>
          <cell r="R41000" t="str">
            <v/>
          </cell>
        </row>
        <row r="41001">
          <cell r="M41001">
            <v>4250</v>
          </cell>
          <cell r="N41001" t="str">
            <v>OPERADOR DE COMPRESSOR DE AR OU COMPRESSORISTA</v>
          </cell>
          <cell r="O41001" t="str">
            <v>H</v>
          </cell>
          <cell r="P41001" t="str">
            <v>COEFICIENTE DE REPRESENTATIVIDADE</v>
          </cell>
          <cell r="Q41001">
            <v>1</v>
          </cell>
          <cell r="R41001">
            <v>15.62</v>
          </cell>
        </row>
        <row r="41002">
          <cell r="M41002">
            <v>37370</v>
          </cell>
          <cell r="N41002" t="str">
            <v>ALIMENTACAO - HORISTA (COLETADO CAIXA)</v>
          </cell>
          <cell r="O41002" t="str">
            <v>H</v>
          </cell>
          <cell r="P41002" t="str">
            <v>COLETADO</v>
          </cell>
          <cell r="Q41002">
            <v>1</v>
          </cell>
          <cell r="R41002">
            <v>0.01</v>
          </cell>
        </row>
        <row r="41003">
          <cell r="M41003">
            <v>37371</v>
          </cell>
          <cell r="N41003" t="str">
            <v>TRANSPORTE - HORISTA (COLETADO CAIXA)</v>
          </cell>
          <cell r="O41003" t="str">
            <v>H</v>
          </cell>
          <cell r="P41003" t="str">
            <v>COLETADO</v>
          </cell>
          <cell r="Q41003">
            <v>1</v>
          </cell>
          <cell r="R41003">
            <v>0.59</v>
          </cell>
        </row>
        <row r="41004">
          <cell r="M41004">
            <v>37372</v>
          </cell>
          <cell r="N41004" t="str">
            <v>EXAMES - HORISTA (COLETADO CAIXA)</v>
          </cell>
          <cell r="O41004" t="str">
            <v>H</v>
          </cell>
          <cell r="P41004" t="str">
            <v>COLETADO</v>
          </cell>
          <cell r="Q41004">
            <v>1</v>
          </cell>
          <cell r="R41004">
            <v>0.55000000000000004</v>
          </cell>
        </row>
        <row r="41005">
          <cell r="M41005">
            <v>37373</v>
          </cell>
          <cell r="N41005" t="str">
            <v>SEGURO - HORISTA (COLETADO CAIXA)</v>
          </cell>
          <cell r="O41005" t="str">
            <v>H</v>
          </cell>
          <cell r="P41005" t="str">
            <v>COLETADO</v>
          </cell>
          <cell r="Q41005">
            <v>1</v>
          </cell>
          <cell r="R41005">
            <v>0.01</v>
          </cell>
        </row>
        <row r="41006">
          <cell r="M41006">
            <v>43464</v>
          </cell>
          <cell r="N41006" t="str">
            <v>FERRAMENTAS - FAMILIA OPERADOR ESCAVADEIRA - HORISTA (ENCARGOS COMPLEMENTARES - COLETADO CAIXA)</v>
          </cell>
          <cell r="O41006" t="str">
            <v>H</v>
          </cell>
          <cell r="P41006" t="str">
            <v>COLETADO</v>
          </cell>
          <cell r="Q41006">
            <v>1</v>
          </cell>
          <cell r="R41006">
            <v>0.01</v>
          </cell>
        </row>
        <row r="41007">
          <cell r="M41007">
            <v>43488</v>
          </cell>
          <cell r="N41007" t="str">
            <v>EPI - FAMILIA OPERADOR ESCAVADEIRA - HORISTA (ENCARGOS COMPLEMENTARES - COLETADO CAIXA)</v>
          </cell>
          <cell r="O41007" t="str">
            <v>H</v>
          </cell>
          <cell r="P41007" t="str">
            <v>COLETADO</v>
          </cell>
          <cell r="Q41007">
            <v>1</v>
          </cell>
          <cell r="R41007">
            <v>0.63</v>
          </cell>
        </row>
        <row r="41008">
          <cell r="M41008">
            <v>95355</v>
          </cell>
          <cell r="N41008" t="str">
            <v>CURSO DE CAPACITAÇÃO PARA OPERADOR DE COMPRESSOR OU COMPRESSORISTA (ENCARGOS COMPLEMENTARES) - HORISTA</v>
          </cell>
          <cell r="O41008" t="str">
            <v>H</v>
          </cell>
          <cell r="P41008" t="str">
            <v>COEFICIENTE DE REPRESENTATIVIDADE</v>
          </cell>
          <cell r="Q41008">
            <v>1</v>
          </cell>
          <cell r="R41008">
            <v>0.09</v>
          </cell>
        </row>
        <row r="41009">
          <cell r="M41009" t="str">
            <v/>
          </cell>
          <cell r="N41009" t="str">
            <v/>
          </cell>
          <cell r="O41009" t="str">
            <v/>
          </cell>
          <cell r="P41009" t="str">
            <v/>
          </cell>
          <cell r="Q41009" t="str">
            <v/>
          </cell>
          <cell r="R41009" t="str">
            <v/>
          </cell>
        </row>
        <row r="41010">
          <cell r="M41010">
            <v>25960</v>
          </cell>
          <cell r="N41010" t="str">
            <v>OPERADOR DE DEMARCADORA DE FAIXAS DE TRAFEGO</v>
          </cell>
          <cell r="O41010" t="str">
            <v>H</v>
          </cell>
          <cell r="P41010" t="str">
            <v>COEFICIENTE DE REPRESENTATIVIDADE</v>
          </cell>
          <cell r="Q41010">
            <v>1</v>
          </cell>
          <cell r="R41010">
            <v>17.47</v>
          </cell>
        </row>
        <row r="41011">
          <cell r="M41011">
            <v>37370</v>
          </cell>
          <cell r="N41011" t="str">
            <v>ALIMENTACAO - HORISTA (COLETADO CAIXA)</v>
          </cell>
          <cell r="O41011" t="str">
            <v>H</v>
          </cell>
          <cell r="P41011" t="str">
            <v>COLETADO</v>
          </cell>
          <cell r="Q41011">
            <v>1</v>
          </cell>
          <cell r="R41011">
            <v>0.01</v>
          </cell>
        </row>
        <row r="41012">
          <cell r="M41012">
            <v>37371</v>
          </cell>
          <cell r="N41012" t="str">
            <v>TRANSPORTE - HORISTA (COLETADO CAIXA)</v>
          </cell>
          <cell r="O41012" t="str">
            <v>H</v>
          </cell>
          <cell r="P41012" t="str">
            <v>COLETADO</v>
          </cell>
          <cell r="Q41012">
            <v>1</v>
          </cell>
          <cell r="R41012">
            <v>0.59</v>
          </cell>
        </row>
        <row r="41013">
          <cell r="M41013">
            <v>37372</v>
          </cell>
          <cell r="N41013" t="str">
            <v>EXAMES - HORISTA (COLETADO CAIXA)</v>
          </cell>
          <cell r="O41013" t="str">
            <v>H</v>
          </cell>
          <cell r="P41013" t="str">
            <v>COLETADO</v>
          </cell>
          <cell r="Q41013">
            <v>1</v>
          </cell>
          <cell r="R41013">
            <v>0.55000000000000004</v>
          </cell>
        </row>
        <row r="41014">
          <cell r="M41014">
            <v>37373</v>
          </cell>
          <cell r="N41014" t="str">
            <v>SEGURO - HORISTA (COLETADO CAIXA)</v>
          </cell>
          <cell r="O41014" t="str">
            <v>H</v>
          </cell>
          <cell r="P41014" t="str">
            <v>COLETADO</v>
          </cell>
          <cell r="Q41014">
            <v>1</v>
          </cell>
          <cell r="R41014">
            <v>0.01</v>
          </cell>
        </row>
        <row r="41015">
          <cell r="M41015">
            <v>43464</v>
          </cell>
          <cell r="N41015" t="str">
            <v>FERRAMENTAS - FAMILIA OPERADOR ESCAVADEIRA - HORISTA (ENCARGOS COMPLEMENTARES - COLETADO CAIXA)</v>
          </cell>
          <cell r="O41015" t="str">
            <v>H</v>
          </cell>
          <cell r="P41015" t="str">
            <v>COLETADO</v>
          </cell>
          <cell r="Q41015">
            <v>1</v>
          </cell>
          <cell r="R41015">
            <v>0.01</v>
          </cell>
        </row>
        <row r="41016">
          <cell r="M41016">
            <v>43488</v>
          </cell>
          <cell r="N41016" t="str">
            <v>EPI - FAMILIA OPERADOR ESCAVADEIRA - HORISTA (ENCARGOS COMPLEMENTARES - COLETADO CAIXA)</v>
          </cell>
          <cell r="O41016" t="str">
            <v>H</v>
          </cell>
          <cell r="P41016" t="str">
            <v>COLETADO</v>
          </cell>
          <cell r="Q41016">
            <v>1</v>
          </cell>
          <cell r="R41016">
            <v>0.63</v>
          </cell>
        </row>
        <row r="41017">
          <cell r="M41017">
            <v>95356</v>
          </cell>
          <cell r="N41017" t="str">
            <v>CURSO DE CAPACITAÇÃO PARA OPERADOR DE DEMARCADORA DE FAIXAS (ENCARGOS COMPLEMENTARES) - HORISTA</v>
          </cell>
          <cell r="O41017" t="str">
            <v>H</v>
          </cell>
          <cell r="P41017" t="str">
            <v>COEFICIENTE DE REPRESENTATIVIDADE</v>
          </cell>
          <cell r="Q41017">
            <v>1</v>
          </cell>
          <cell r="R41017">
            <v>0.1</v>
          </cell>
        </row>
        <row r="41018">
          <cell r="M41018" t="str">
            <v/>
          </cell>
          <cell r="N41018" t="str">
            <v/>
          </cell>
          <cell r="O41018" t="str">
            <v/>
          </cell>
          <cell r="P41018" t="str">
            <v/>
          </cell>
          <cell r="Q41018" t="str">
            <v/>
          </cell>
          <cell r="R41018" t="str">
            <v/>
          </cell>
        </row>
        <row r="41019">
          <cell r="M41019">
            <v>4234</v>
          </cell>
          <cell r="N41019" t="str">
            <v>OPERADOR DE ESCAVADEIRA</v>
          </cell>
          <cell r="O41019" t="str">
            <v>H</v>
          </cell>
          <cell r="P41019" t="str">
            <v>COLETADO</v>
          </cell>
          <cell r="Q41019">
            <v>1</v>
          </cell>
          <cell r="R41019">
            <v>19.16</v>
          </cell>
        </row>
        <row r="41020">
          <cell r="M41020">
            <v>37370</v>
          </cell>
          <cell r="N41020" t="str">
            <v>ALIMENTACAO - HORISTA (COLETADO CAIXA)</v>
          </cell>
          <cell r="O41020" t="str">
            <v>H</v>
          </cell>
          <cell r="P41020" t="str">
            <v>COLETADO</v>
          </cell>
          <cell r="Q41020">
            <v>1</v>
          </cell>
          <cell r="R41020">
            <v>0.01</v>
          </cell>
        </row>
        <row r="41021">
          <cell r="M41021">
            <v>37371</v>
          </cell>
          <cell r="N41021" t="str">
            <v>TRANSPORTE - HORISTA (COLETADO CAIXA)</v>
          </cell>
          <cell r="O41021" t="str">
            <v>H</v>
          </cell>
          <cell r="P41021" t="str">
            <v>COLETADO</v>
          </cell>
          <cell r="Q41021">
            <v>1</v>
          </cell>
          <cell r="R41021">
            <v>0.59</v>
          </cell>
        </row>
        <row r="41022">
          <cell r="M41022">
            <v>37372</v>
          </cell>
          <cell r="N41022" t="str">
            <v>EXAMES - HORISTA (COLETADO CAIXA)</v>
          </cell>
          <cell r="O41022" t="str">
            <v>H</v>
          </cell>
          <cell r="P41022" t="str">
            <v>COLETADO</v>
          </cell>
          <cell r="Q41022">
            <v>1</v>
          </cell>
          <cell r="R41022">
            <v>0.55000000000000004</v>
          </cell>
        </row>
        <row r="41023">
          <cell r="M41023">
            <v>37373</v>
          </cell>
          <cell r="N41023" t="str">
            <v>SEGURO - HORISTA (COLETADO CAIXA)</v>
          </cell>
          <cell r="O41023" t="str">
            <v>H</v>
          </cell>
          <cell r="P41023" t="str">
            <v>COLETADO</v>
          </cell>
          <cell r="Q41023">
            <v>1</v>
          </cell>
          <cell r="R41023">
            <v>0.01</v>
          </cell>
        </row>
        <row r="41024">
          <cell r="M41024">
            <v>43464</v>
          </cell>
          <cell r="N41024" t="str">
            <v>FERRAMENTAS - FAMILIA OPERADOR ESCAVADEIRA - HORISTA (ENCARGOS COMPLEMENTARES - COLETADO CAIXA)</v>
          </cell>
          <cell r="O41024" t="str">
            <v>H</v>
          </cell>
          <cell r="P41024" t="str">
            <v>COLETADO</v>
          </cell>
          <cell r="Q41024">
            <v>1</v>
          </cell>
          <cell r="R41024">
            <v>0.01</v>
          </cell>
        </row>
        <row r="41025">
          <cell r="M41025">
            <v>43488</v>
          </cell>
          <cell r="N41025" t="str">
            <v>EPI - FAMILIA OPERADOR ESCAVADEIRA - HORISTA (ENCARGOS COMPLEMENTARES - COLETADO CAIXA)</v>
          </cell>
          <cell r="O41025" t="str">
            <v>H</v>
          </cell>
          <cell r="P41025" t="str">
            <v>COLETADO</v>
          </cell>
          <cell r="Q41025">
            <v>1</v>
          </cell>
          <cell r="R41025">
            <v>0.63</v>
          </cell>
        </row>
        <row r="41026">
          <cell r="M41026">
            <v>95357</v>
          </cell>
          <cell r="N41026" t="str">
            <v>CURSO DE CAPACITAÇÃO PARA OPERADOR DE ESCAVADEIRA (ENCARGOS COMPLEMENTARES) - HORISTA</v>
          </cell>
          <cell r="O41026" t="str">
            <v>H</v>
          </cell>
          <cell r="P41026" t="str">
            <v>COLETADO</v>
          </cell>
          <cell r="Q41026">
            <v>1</v>
          </cell>
          <cell r="R41026">
            <v>0.15</v>
          </cell>
        </row>
        <row r="41027">
          <cell r="M41027" t="str">
            <v/>
          </cell>
          <cell r="N41027" t="str">
            <v/>
          </cell>
          <cell r="O41027" t="str">
            <v/>
          </cell>
          <cell r="P41027" t="str">
            <v/>
          </cell>
          <cell r="Q41027" t="str">
            <v/>
          </cell>
          <cell r="R41027" t="str">
            <v/>
          </cell>
        </row>
        <row r="41028">
          <cell r="M41028">
            <v>4253</v>
          </cell>
          <cell r="N41028" t="str">
            <v>OPERADOR DE GUINCHO OU GUINCHEIRO</v>
          </cell>
          <cell r="O41028" t="str">
            <v>H</v>
          </cell>
          <cell r="P41028" t="str">
            <v>COEFICIENTE DE REPRESENTATIVIDADE</v>
          </cell>
          <cell r="Q41028">
            <v>1</v>
          </cell>
          <cell r="R41028">
            <v>14</v>
          </cell>
        </row>
        <row r="41029">
          <cell r="M41029">
            <v>37370</v>
          </cell>
          <cell r="N41029" t="str">
            <v>ALIMENTACAO - HORISTA (COLETADO CAIXA)</v>
          </cell>
          <cell r="O41029" t="str">
            <v>H</v>
          </cell>
          <cell r="P41029" t="str">
            <v>COLETADO</v>
          </cell>
          <cell r="Q41029">
            <v>1</v>
          </cell>
          <cell r="R41029">
            <v>0.01</v>
          </cell>
        </row>
        <row r="41030">
          <cell r="M41030">
            <v>37371</v>
          </cell>
          <cell r="N41030" t="str">
            <v>TRANSPORTE - HORISTA (COLETADO CAIXA)</v>
          </cell>
          <cell r="O41030" t="str">
            <v>H</v>
          </cell>
          <cell r="P41030" t="str">
            <v>COLETADO</v>
          </cell>
          <cell r="Q41030">
            <v>1</v>
          </cell>
          <cell r="R41030">
            <v>0.59</v>
          </cell>
        </row>
        <row r="41031">
          <cell r="M41031">
            <v>37372</v>
          </cell>
          <cell r="N41031" t="str">
            <v>EXAMES - HORISTA (COLETADO CAIXA)</v>
          </cell>
          <cell r="O41031" t="str">
            <v>H</v>
          </cell>
          <cell r="P41031" t="str">
            <v>COLETADO</v>
          </cell>
          <cell r="Q41031">
            <v>1</v>
          </cell>
          <cell r="R41031">
            <v>0.55000000000000004</v>
          </cell>
        </row>
        <row r="41032">
          <cell r="M41032">
            <v>37373</v>
          </cell>
          <cell r="N41032" t="str">
            <v>SEGURO - HORISTA (COLETADO CAIXA)</v>
          </cell>
          <cell r="O41032" t="str">
            <v>H</v>
          </cell>
          <cell r="P41032" t="str">
            <v>COLETADO</v>
          </cell>
          <cell r="Q41032">
            <v>1</v>
          </cell>
          <cell r="R41032">
            <v>0.01</v>
          </cell>
        </row>
        <row r="41033">
          <cell r="M41033">
            <v>43464</v>
          </cell>
          <cell r="N41033" t="str">
            <v>FERRAMENTAS - FAMILIA OPERADOR ESCAVADEIRA - HORISTA (ENCARGOS COMPLEMENTARES - COLETADO CAIXA)</v>
          </cell>
          <cell r="O41033" t="str">
            <v>H</v>
          </cell>
          <cell r="P41033" t="str">
            <v>COLETADO</v>
          </cell>
          <cell r="Q41033">
            <v>1</v>
          </cell>
          <cell r="R41033">
            <v>0.01</v>
          </cell>
        </row>
        <row r="41034">
          <cell r="M41034">
            <v>43488</v>
          </cell>
          <cell r="N41034" t="str">
            <v>EPI - FAMILIA OPERADOR ESCAVADEIRA - HORISTA (ENCARGOS COMPLEMENTARES - COLETADO CAIXA)</v>
          </cell>
          <cell r="O41034" t="str">
            <v>H</v>
          </cell>
          <cell r="P41034" t="str">
            <v>COLETADO</v>
          </cell>
          <cell r="Q41034">
            <v>1</v>
          </cell>
          <cell r="R41034">
            <v>0.63</v>
          </cell>
        </row>
        <row r="41035">
          <cell r="M41035">
            <v>95358</v>
          </cell>
          <cell r="N41035" t="str">
            <v>CURSO DE CAPACITAÇÃO PARA OPERADOR DE GUINCHO (ENCARGOS COMPLEMENTARES) - HORISTA</v>
          </cell>
          <cell r="O41035" t="str">
            <v>H</v>
          </cell>
          <cell r="P41035" t="str">
            <v>COEFICIENTE DE REPRESENTATIVIDADE</v>
          </cell>
          <cell r="Q41035">
            <v>1</v>
          </cell>
          <cell r="R41035">
            <v>0.16</v>
          </cell>
        </row>
        <row r="41036">
          <cell r="M41036" t="str">
            <v/>
          </cell>
          <cell r="N41036" t="str">
            <v/>
          </cell>
          <cell r="O41036" t="str">
            <v/>
          </cell>
          <cell r="P41036" t="str">
            <v/>
          </cell>
          <cell r="Q41036" t="str">
            <v/>
          </cell>
          <cell r="R41036" t="str">
            <v/>
          </cell>
        </row>
        <row r="41037">
          <cell r="M41037">
            <v>4254</v>
          </cell>
          <cell r="N41037" t="str">
            <v>OPERADOR DE GUINDASTE</v>
          </cell>
          <cell r="O41037" t="str">
            <v>H</v>
          </cell>
          <cell r="P41037" t="str">
            <v>COEFICIENTE DE REPRESENTATIVIDADE</v>
          </cell>
          <cell r="Q41037">
            <v>1</v>
          </cell>
          <cell r="R41037">
            <v>18.21</v>
          </cell>
        </row>
        <row r="41038">
          <cell r="M41038">
            <v>37370</v>
          </cell>
          <cell r="N41038" t="str">
            <v>ALIMENTACAO - HORISTA (COLETADO CAIXA)</v>
          </cell>
          <cell r="O41038" t="str">
            <v>H</v>
          </cell>
          <cell r="P41038" t="str">
            <v>COLETADO</v>
          </cell>
          <cell r="Q41038">
            <v>1</v>
          </cell>
          <cell r="R41038">
            <v>0.01</v>
          </cell>
        </row>
        <row r="41039">
          <cell r="M41039">
            <v>37371</v>
          </cell>
          <cell r="N41039" t="str">
            <v>TRANSPORTE - HORISTA (COLETADO CAIXA)</v>
          </cell>
          <cell r="O41039" t="str">
            <v>H</v>
          </cell>
          <cell r="P41039" t="str">
            <v>COLETADO</v>
          </cell>
          <cell r="Q41039">
            <v>1</v>
          </cell>
          <cell r="R41039">
            <v>0.59</v>
          </cell>
        </row>
        <row r="41040">
          <cell r="M41040">
            <v>37372</v>
          </cell>
          <cell r="N41040" t="str">
            <v>EXAMES - HORISTA (COLETADO CAIXA)</v>
          </cell>
          <cell r="O41040" t="str">
            <v>H</v>
          </cell>
          <cell r="P41040" t="str">
            <v>COLETADO</v>
          </cell>
          <cell r="Q41040">
            <v>1</v>
          </cell>
          <cell r="R41040">
            <v>0.55000000000000004</v>
          </cell>
        </row>
        <row r="41041">
          <cell r="M41041">
            <v>37373</v>
          </cell>
          <cell r="N41041" t="str">
            <v>SEGURO - HORISTA (COLETADO CAIXA)</v>
          </cell>
          <cell r="O41041" t="str">
            <v>H</v>
          </cell>
          <cell r="P41041" t="str">
            <v>COLETADO</v>
          </cell>
          <cell r="Q41041">
            <v>1</v>
          </cell>
          <cell r="R41041">
            <v>0.01</v>
          </cell>
        </row>
        <row r="41042">
          <cell r="M41042">
            <v>43464</v>
          </cell>
          <cell r="N41042" t="str">
            <v>FERRAMENTAS - FAMILIA OPERADOR ESCAVADEIRA - HORISTA (ENCARGOS COMPLEMENTARES - COLETADO CAIXA)</v>
          </cell>
          <cell r="O41042" t="str">
            <v>H</v>
          </cell>
          <cell r="P41042" t="str">
            <v>COLETADO</v>
          </cell>
          <cell r="Q41042">
            <v>1</v>
          </cell>
          <cell r="R41042">
            <v>0.01</v>
          </cell>
        </row>
        <row r="41043">
          <cell r="M41043">
            <v>43488</v>
          </cell>
          <cell r="N41043" t="str">
            <v>EPI - FAMILIA OPERADOR ESCAVADEIRA - HORISTA (ENCARGOS COMPLEMENTARES - COLETADO CAIXA)</v>
          </cell>
          <cell r="O41043" t="str">
            <v>H</v>
          </cell>
          <cell r="P41043" t="str">
            <v>COLETADO</v>
          </cell>
          <cell r="Q41043">
            <v>1</v>
          </cell>
          <cell r="R41043">
            <v>0.63</v>
          </cell>
        </row>
        <row r="41044">
          <cell r="M41044">
            <v>95359</v>
          </cell>
          <cell r="N41044" t="str">
            <v>CURSO DE CAPACITAÇÃO PARA OPERADOR DE GUINDASTE (ENCARGOS COMPLEMENTARES) - HORISTA</v>
          </cell>
          <cell r="O41044" t="str">
            <v>H</v>
          </cell>
          <cell r="P41044" t="str">
            <v>COEFICIENTE DE REPRESENTATIVIDADE</v>
          </cell>
          <cell r="Q41044">
            <v>1</v>
          </cell>
          <cell r="R41044">
            <v>0.21</v>
          </cell>
        </row>
        <row r="41045">
          <cell r="M41045" t="str">
            <v/>
          </cell>
          <cell r="N41045" t="str">
            <v/>
          </cell>
          <cell r="O41045" t="str">
            <v/>
          </cell>
          <cell r="P41045" t="str">
            <v/>
          </cell>
          <cell r="Q41045" t="str">
            <v/>
          </cell>
          <cell r="R41045" t="str">
            <v/>
          </cell>
        </row>
        <row r="41046">
          <cell r="M41046">
            <v>4230</v>
          </cell>
          <cell r="N41046" t="str">
            <v>OPERADOR DE MAQUINAS E TRATORES DIVERSOS (TERRAPLANAGEM)</v>
          </cell>
          <cell r="O41046" t="str">
            <v>H</v>
          </cell>
          <cell r="P41046" t="str">
            <v>COEFICIENTE DE REPRESENTATIVIDADE</v>
          </cell>
          <cell r="Q41046">
            <v>1</v>
          </cell>
          <cell r="R41046">
            <v>16.87</v>
          </cell>
        </row>
        <row r="41047">
          <cell r="M41047">
            <v>37370</v>
          </cell>
          <cell r="N41047" t="str">
            <v>ALIMENTACAO - HORISTA (COLETADO CAIXA)</v>
          </cell>
          <cell r="O41047" t="str">
            <v>H</v>
          </cell>
          <cell r="P41047" t="str">
            <v>COLETADO</v>
          </cell>
          <cell r="Q41047">
            <v>1</v>
          </cell>
          <cell r="R41047">
            <v>0.01</v>
          </cell>
        </row>
        <row r="41048">
          <cell r="M41048">
            <v>37371</v>
          </cell>
          <cell r="N41048" t="str">
            <v>TRANSPORTE - HORISTA (COLETADO CAIXA)</v>
          </cell>
          <cell r="O41048" t="str">
            <v>H</v>
          </cell>
          <cell r="P41048" t="str">
            <v>COLETADO</v>
          </cell>
          <cell r="Q41048">
            <v>1</v>
          </cell>
          <cell r="R41048">
            <v>0.59</v>
          </cell>
        </row>
        <row r="41049">
          <cell r="M41049">
            <v>37372</v>
          </cell>
          <cell r="N41049" t="str">
            <v>EXAMES - HORISTA (COLETADO CAIXA)</v>
          </cell>
          <cell r="O41049" t="str">
            <v>H</v>
          </cell>
          <cell r="P41049" t="str">
            <v>COLETADO</v>
          </cell>
          <cell r="Q41049">
            <v>1</v>
          </cell>
          <cell r="R41049">
            <v>0.55000000000000004</v>
          </cell>
        </row>
        <row r="41050">
          <cell r="M41050">
            <v>37373</v>
          </cell>
          <cell r="N41050" t="str">
            <v>SEGURO - HORISTA (COLETADO CAIXA)</v>
          </cell>
          <cell r="O41050" t="str">
            <v>H</v>
          </cell>
          <cell r="P41050" t="str">
            <v>COLETADO</v>
          </cell>
          <cell r="Q41050">
            <v>1</v>
          </cell>
          <cell r="R41050">
            <v>0.01</v>
          </cell>
        </row>
        <row r="41051">
          <cell r="M41051">
            <v>43464</v>
          </cell>
          <cell r="N41051" t="str">
            <v>FERRAMENTAS - FAMILIA OPERADOR ESCAVADEIRA - HORISTA (ENCARGOS COMPLEMENTARES - COLETADO CAIXA)</v>
          </cell>
          <cell r="O41051" t="str">
            <v>H</v>
          </cell>
          <cell r="P41051" t="str">
            <v>COLETADO</v>
          </cell>
          <cell r="Q41051">
            <v>1</v>
          </cell>
          <cell r="R41051">
            <v>0.01</v>
          </cell>
        </row>
        <row r="41052">
          <cell r="M41052">
            <v>43488</v>
          </cell>
          <cell r="N41052" t="str">
            <v>EPI - FAMILIA OPERADOR ESCAVADEIRA - HORISTA (ENCARGOS COMPLEMENTARES - COLETADO CAIXA)</v>
          </cell>
          <cell r="O41052" t="str">
            <v>H</v>
          </cell>
          <cell r="P41052" t="str">
            <v>COLETADO</v>
          </cell>
          <cell r="Q41052">
            <v>1</v>
          </cell>
          <cell r="R41052">
            <v>0.63</v>
          </cell>
        </row>
        <row r="41053">
          <cell r="M41053">
            <v>95360</v>
          </cell>
          <cell r="N41053" t="str">
            <v>CURSO DE CAPACITAÇÃO PARA OPERADOR DE MÁQUINAS E EQUIPAMENTOS (ENCARGOS COMPLEMENTARES) - HORISTA</v>
          </cell>
          <cell r="O41053" t="str">
            <v>H</v>
          </cell>
          <cell r="P41053" t="str">
            <v>COEFICIENTE DE REPRESENTATIVIDADE</v>
          </cell>
          <cell r="Q41053">
            <v>1</v>
          </cell>
          <cell r="R41053">
            <v>0.13</v>
          </cell>
        </row>
        <row r="41054">
          <cell r="M41054" t="str">
            <v/>
          </cell>
          <cell r="N41054" t="str">
            <v/>
          </cell>
          <cell r="O41054" t="str">
            <v/>
          </cell>
          <cell r="P41054" t="str">
            <v/>
          </cell>
          <cell r="Q41054" t="str">
            <v/>
          </cell>
          <cell r="R41054" t="str">
            <v/>
          </cell>
        </row>
        <row r="41055">
          <cell r="M41055">
            <v>4257</v>
          </cell>
          <cell r="N41055" t="str">
            <v>OPERADOR DE MARTELETE OU MARTELETEIRO</v>
          </cell>
          <cell r="O41055" t="str">
            <v>H</v>
          </cell>
          <cell r="P41055" t="str">
            <v>COEFICIENTE DE REPRESENTATIVIDADE</v>
          </cell>
          <cell r="Q41055">
            <v>1</v>
          </cell>
          <cell r="R41055">
            <v>14</v>
          </cell>
        </row>
        <row r="41056">
          <cell r="M41056">
            <v>37370</v>
          </cell>
          <cell r="N41056" t="str">
            <v>ALIMENTACAO - HORISTA (COLETADO CAIXA)</v>
          </cell>
          <cell r="O41056" t="str">
            <v>H</v>
          </cell>
          <cell r="P41056" t="str">
            <v>COLETADO</v>
          </cell>
          <cell r="Q41056">
            <v>1</v>
          </cell>
          <cell r="R41056">
            <v>0.01</v>
          </cell>
        </row>
        <row r="41057">
          <cell r="M41057">
            <v>37371</v>
          </cell>
          <cell r="N41057" t="str">
            <v>TRANSPORTE - HORISTA (COLETADO CAIXA)</v>
          </cell>
          <cell r="O41057" t="str">
            <v>H</v>
          </cell>
          <cell r="P41057" t="str">
            <v>COLETADO</v>
          </cell>
          <cell r="Q41057">
            <v>1</v>
          </cell>
          <cell r="R41057">
            <v>0.59</v>
          </cell>
        </row>
        <row r="41058">
          <cell r="M41058">
            <v>37372</v>
          </cell>
          <cell r="N41058" t="str">
            <v>EXAMES - HORISTA (COLETADO CAIXA)</v>
          </cell>
          <cell r="O41058" t="str">
            <v>H</v>
          </cell>
          <cell r="P41058" t="str">
            <v>COLETADO</v>
          </cell>
          <cell r="Q41058">
            <v>1</v>
          </cell>
          <cell r="R41058">
            <v>0.55000000000000004</v>
          </cell>
        </row>
        <row r="41059">
          <cell r="M41059">
            <v>37373</v>
          </cell>
          <cell r="N41059" t="str">
            <v>SEGURO - HORISTA (COLETADO CAIXA)</v>
          </cell>
          <cell r="O41059" t="str">
            <v>H</v>
          </cell>
          <cell r="P41059" t="str">
            <v>COLETADO</v>
          </cell>
          <cell r="Q41059">
            <v>1</v>
          </cell>
          <cell r="R41059">
            <v>0.01</v>
          </cell>
        </row>
        <row r="41060">
          <cell r="M41060">
            <v>43464</v>
          </cell>
          <cell r="N41060" t="str">
            <v>FERRAMENTAS - FAMILIA OPERADOR ESCAVADEIRA - HORISTA (ENCARGOS COMPLEMENTARES - COLETADO CAIXA)</v>
          </cell>
          <cell r="O41060" t="str">
            <v>H</v>
          </cell>
          <cell r="P41060" t="str">
            <v>COLETADO</v>
          </cell>
          <cell r="Q41060">
            <v>1</v>
          </cell>
          <cell r="R41060">
            <v>0.01</v>
          </cell>
        </row>
        <row r="41061">
          <cell r="M41061">
            <v>43488</v>
          </cell>
          <cell r="N41061" t="str">
            <v>EPI - FAMILIA OPERADOR ESCAVADEIRA - HORISTA (ENCARGOS COMPLEMENTARES - COLETADO CAIXA)</v>
          </cell>
          <cell r="O41061" t="str">
            <v>H</v>
          </cell>
          <cell r="P41061" t="str">
            <v>COLETADO</v>
          </cell>
          <cell r="Q41061">
            <v>1</v>
          </cell>
          <cell r="R41061">
            <v>0.63</v>
          </cell>
        </row>
        <row r="41062">
          <cell r="M41062">
            <v>95361</v>
          </cell>
          <cell r="N41062" t="str">
            <v>CURSO DE CAPACITAÇÃO PARA OPERADOR DE MARTELETE OU MARTELETEIRO (ENCARGOS COMPLEMENTARES) - HORISTA</v>
          </cell>
          <cell r="O41062" t="str">
            <v>H</v>
          </cell>
          <cell r="P41062" t="str">
            <v>COEFICIENTE DE REPRESENTATIVIDADE</v>
          </cell>
          <cell r="Q41062">
            <v>1</v>
          </cell>
          <cell r="R41062">
            <v>0.08</v>
          </cell>
        </row>
        <row r="41063">
          <cell r="M41063" t="str">
            <v/>
          </cell>
          <cell r="N41063" t="str">
            <v/>
          </cell>
          <cell r="O41063" t="str">
            <v/>
          </cell>
          <cell r="P41063" t="str">
            <v/>
          </cell>
          <cell r="Q41063" t="str">
            <v/>
          </cell>
          <cell r="R41063" t="str">
            <v/>
          </cell>
        </row>
        <row r="41064">
          <cell r="M41064">
            <v>4240</v>
          </cell>
          <cell r="N41064" t="str">
            <v>OPERADOR DE MOTO SCRAPER</v>
          </cell>
          <cell r="O41064" t="str">
            <v>H</v>
          </cell>
          <cell r="P41064" t="str">
            <v>COEFICIENTE DE REPRESENTATIVIDADE</v>
          </cell>
          <cell r="Q41064">
            <v>1</v>
          </cell>
          <cell r="R41064">
            <v>17.78</v>
          </cell>
        </row>
        <row r="41065">
          <cell r="M41065">
            <v>37370</v>
          </cell>
          <cell r="N41065" t="str">
            <v>ALIMENTACAO - HORISTA (COLETADO CAIXA)</v>
          </cell>
          <cell r="O41065" t="str">
            <v>H</v>
          </cell>
          <cell r="P41065" t="str">
            <v>COLETADO</v>
          </cell>
          <cell r="Q41065">
            <v>1</v>
          </cell>
          <cell r="R41065">
            <v>0.01</v>
          </cell>
        </row>
        <row r="41066">
          <cell r="M41066">
            <v>37371</v>
          </cell>
          <cell r="N41066" t="str">
            <v>TRANSPORTE - HORISTA (COLETADO CAIXA)</v>
          </cell>
          <cell r="O41066" t="str">
            <v>H</v>
          </cell>
          <cell r="P41066" t="str">
            <v>COLETADO</v>
          </cell>
          <cell r="Q41066">
            <v>1</v>
          </cell>
          <cell r="R41066">
            <v>0.59</v>
          </cell>
        </row>
        <row r="41067">
          <cell r="M41067">
            <v>37372</v>
          </cell>
          <cell r="N41067" t="str">
            <v>EXAMES - HORISTA (COLETADO CAIXA)</v>
          </cell>
          <cell r="O41067" t="str">
            <v>H</v>
          </cell>
          <cell r="P41067" t="str">
            <v>COLETADO</v>
          </cell>
          <cell r="Q41067">
            <v>1</v>
          </cell>
          <cell r="R41067">
            <v>0.55000000000000004</v>
          </cell>
        </row>
        <row r="41068">
          <cell r="M41068">
            <v>37373</v>
          </cell>
          <cell r="N41068" t="str">
            <v>SEGURO - HORISTA (COLETADO CAIXA)</v>
          </cell>
          <cell r="O41068" t="str">
            <v>H</v>
          </cell>
          <cell r="P41068" t="str">
            <v>COLETADO</v>
          </cell>
          <cell r="Q41068">
            <v>1</v>
          </cell>
          <cell r="R41068">
            <v>0.01</v>
          </cell>
        </row>
        <row r="41069">
          <cell r="M41069">
            <v>43464</v>
          </cell>
          <cell r="N41069" t="str">
            <v>FERRAMENTAS - FAMILIA OPERADOR ESCAVADEIRA - HORISTA (ENCARGOS COMPLEMENTARES - COLETADO CAIXA)</v>
          </cell>
          <cell r="O41069" t="str">
            <v>H</v>
          </cell>
          <cell r="P41069" t="str">
            <v>COLETADO</v>
          </cell>
          <cell r="Q41069">
            <v>1</v>
          </cell>
          <cell r="R41069">
            <v>0.01</v>
          </cell>
        </row>
        <row r="41070">
          <cell r="M41070">
            <v>43488</v>
          </cell>
          <cell r="N41070" t="str">
            <v>EPI - FAMILIA OPERADOR ESCAVADEIRA - HORISTA (ENCARGOS COMPLEMENTARES - COLETADO CAIXA)</v>
          </cell>
          <cell r="O41070" t="str">
            <v>H</v>
          </cell>
          <cell r="P41070" t="str">
            <v>COLETADO</v>
          </cell>
          <cell r="Q41070">
            <v>1</v>
          </cell>
          <cell r="R41070">
            <v>0.63</v>
          </cell>
        </row>
        <row r="41071">
          <cell r="M41071">
            <v>95362</v>
          </cell>
          <cell r="N41071" t="str">
            <v>CURSO DE CAPACITAÇÃO PARA OPERADOR DE MOTO-ESCREIPER (ENCARGOS COMPLEMENTARES) - HORISTA</v>
          </cell>
          <cell r="O41071" t="str">
            <v>H</v>
          </cell>
          <cell r="P41071" t="str">
            <v>COEFICIENTE DE REPRESENTATIVIDADE</v>
          </cell>
          <cell r="Q41071">
            <v>1</v>
          </cell>
          <cell r="R41071">
            <v>0.1</v>
          </cell>
        </row>
        <row r="41072">
          <cell r="M41072" t="str">
            <v/>
          </cell>
          <cell r="N41072" t="str">
            <v/>
          </cell>
          <cell r="O41072" t="str">
            <v/>
          </cell>
          <cell r="P41072" t="str">
            <v/>
          </cell>
          <cell r="Q41072" t="str">
            <v/>
          </cell>
          <cell r="R41072" t="str">
            <v/>
          </cell>
        </row>
        <row r="41073">
          <cell r="M41073">
            <v>4239</v>
          </cell>
          <cell r="N41073" t="str">
            <v>OPERADOR DE MOTONIVELADORA</v>
          </cell>
          <cell r="O41073" t="str">
            <v>H</v>
          </cell>
          <cell r="P41073" t="str">
            <v>COEFICIENTE DE REPRESENTATIVIDADE</v>
          </cell>
          <cell r="Q41073">
            <v>1</v>
          </cell>
          <cell r="R41073">
            <v>21.81</v>
          </cell>
        </row>
        <row r="41074">
          <cell r="M41074">
            <v>37370</v>
          </cell>
          <cell r="N41074" t="str">
            <v>ALIMENTACAO - HORISTA (COLETADO CAIXA)</v>
          </cell>
          <cell r="O41074" t="str">
            <v>H</v>
          </cell>
          <cell r="P41074" t="str">
            <v>COLETADO</v>
          </cell>
          <cell r="Q41074">
            <v>1</v>
          </cell>
          <cell r="R41074">
            <v>0.01</v>
          </cell>
        </row>
        <row r="41075">
          <cell r="M41075">
            <v>37371</v>
          </cell>
          <cell r="N41075" t="str">
            <v>TRANSPORTE - HORISTA (COLETADO CAIXA)</v>
          </cell>
          <cell r="O41075" t="str">
            <v>H</v>
          </cell>
          <cell r="P41075" t="str">
            <v>COLETADO</v>
          </cell>
          <cell r="Q41075">
            <v>1</v>
          </cell>
          <cell r="R41075">
            <v>0.59</v>
          </cell>
        </row>
        <row r="41076">
          <cell r="M41076">
            <v>37372</v>
          </cell>
          <cell r="N41076" t="str">
            <v>EXAMES - HORISTA (COLETADO CAIXA)</v>
          </cell>
          <cell r="O41076" t="str">
            <v>H</v>
          </cell>
          <cell r="P41076" t="str">
            <v>COLETADO</v>
          </cell>
          <cell r="Q41076">
            <v>1</v>
          </cell>
          <cell r="R41076">
            <v>0.55000000000000004</v>
          </cell>
        </row>
        <row r="41077">
          <cell r="M41077">
            <v>37373</v>
          </cell>
          <cell r="N41077" t="str">
            <v>SEGURO - HORISTA (COLETADO CAIXA)</v>
          </cell>
          <cell r="O41077" t="str">
            <v>H</v>
          </cell>
          <cell r="P41077" t="str">
            <v>COLETADO</v>
          </cell>
          <cell r="Q41077">
            <v>1</v>
          </cell>
          <cell r="R41077">
            <v>0.01</v>
          </cell>
        </row>
        <row r="41078">
          <cell r="M41078">
            <v>43464</v>
          </cell>
          <cell r="N41078" t="str">
            <v>FERRAMENTAS - FAMILIA OPERADOR ESCAVADEIRA - HORISTA (ENCARGOS COMPLEMENTARES - COLETADO CAIXA)</v>
          </cell>
          <cell r="O41078" t="str">
            <v>H</v>
          </cell>
          <cell r="P41078" t="str">
            <v>COLETADO</v>
          </cell>
          <cell r="Q41078">
            <v>1</v>
          </cell>
          <cell r="R41078">
            <v>0.01</v>
          </cell>
        </row>
        <row r="41079">
          <cell r="M41079">
            <v>43488</v>
          </cell>
          <cell r="N41079" t="str">
            <v>EPI - FAMILIA OPERADOR ESCAVADEIRA - HORISTA (ENCARGOS COMPLEMENTARES - COLETADO CAIXA)</v>
          </cell>
          <cell r="O41079" t="str">
            <v>H</v>
          </cell>
          <cell r="P41079" t="str">
            <v>COLETADO</v>
          </cell>
          <cell r="Q41079">
            <v>1</v>
          </cell>
          <cell r="R41079">
            <v>0.63</v>
          </cell>
        </row>
        <row r="41080">
          <cell r="M41080">
            <v>95363</v>
          </cell>
          <cell r="N41080" t="str">
            <v>CURSO DE CAPACITAÇÃO PARA OPERADOR DE MOTONIVELADORA (ENCARGOS COMPLEMENTARES) - HORISTA</v>
          </cell>
          <cell r="O41080" t="str">
            <v>H</v>
          </cell>
          <cell r="P41080" t="str">
            <v>COEFICIENTE DE REPRESENTATIVIDADE</v>
          </cell>
          <cell r="Q41080">
            <v>1</v>
          </cell>
          <cell r="R41080">
            <v>0.12</v>
          </cell>
        </row>
        <row r="41081">
          <cell r="M41081" t="str">
            <v/>
          </cell>
          <cell r="N41081" t="str">
            <v/>
          </cell>
          <cell r="O41081" t="str">
            <v/>
          </cell>
          <cell r="P41081" t="str">
            <v/>
          </cell>
          <cell r="Q41081" t="str">
            <v/>
          </cell>
          <cell r="R41081" t="str">
            <v/>
          </cell>
        </row>
        <row r="41082">
          <cell r="M41082">
            <v>4248</v>
          </cell>
          <cell r="N41082" t="str">
            <v>OPERADOR DE PA CARREGADEIRA</v>
          </cell>
          <cell r="O41082" t="str">
            <v>H</v>
          </cell>
          <cell r="P41082" t="str">
            <v>COEFICIENTE DE REPRESENTATIVIDADE</v>
          </cell>
          <cell r="Q41082">
            <v>1</v>
          </cell>
          <cell r="R41082">
            <v>17.579999999999998</v>
          </cell>
        </row>
        <row r="41083">
          <cell r="M41083">
            <v>37370</v>
          </cell>
          <cell r="N41083" t="str">
            <v>ALIMENTACAO - HORISTA (COLETADO CAIXA)</v>
          </cell>
          <cell r="O41083" t="str">
            <v>H</v>
          </cell>
          <cell r="P41083" t="str">
            <v>COLETADO</v>
          </cell>
          <cell r="Q41083">
            <v>1</v>
          </cell>
          <cell r="R41083">
            <v>0.01</v>
          </cell>
        </row>
        <row r="41084">
          <cell r="M41084">
            <v>37371</v>
          </cell>
          <cell r="N41084" t="str">
            <v>TRANSPORTE - HORISTA (COLETADO CAIXA)</v>
          </cell>
          <cell r="O41084" t="str">
            <v>H</v>
          </cell>
          <cell r="P41084" t="str">
            <v>COLETADO</v>
          </cell>
          <cell r="Q41084">
            <v>1</v>
          </cell>
          <cell r="R41084">
            <v>0.59</v>
          </cell>
        </row>
        <row r="41085">
          <cell r="M41085">
            <v>37372</v>
          </cell>
          <cell r="N41085" t="str">
            <v>EXAMES - HORISTA (COLETADO CAIXA)</v>
          </cell>
          <cell r="O41085" t="str">
            <v>H</v>
          </cell>
          <cell r="P41085" t="str">
            <v>COLETADO</v>
          </cell>
          <cell r="Q41085">
            <v>1</v>
          </cell>
          <cell r="R41085">
            <v>0.55000000000000004</v>
          </cell>
        </row>
        <row r="41086">
          <cell r="M41086">
            <v>37373</v>
          </cell>
          <cell r="N41086" t="str">
            <v>SEGURO - HORISTA (COLETADO CAIXA)</v>
          </cell>
          <cell r="O41086" t="str">
            <v>H</v>
          </cell>
          <cell r="P41086" t="str">
            <v>COLETADO</v>
          </cell>
          <cell r="Q41086">
            <v>1</v>
          </cell>
          <cell r="R41086">
            <v>0.01</v>
          </cell>
        </row>
        <row r="41087">
          <cell r="M41087">
            <v>43464</v>
          </cell>
          <cell r="N41087" t="str">
            <v>FERRAMENTAS - FAMILIA OPERADOR ESCAVADEIRA - HORISTA (ENCARGOS COMPLEMENTARES - COLETADO CAIXA)</v>
          </cell>
          <cell r="O41087" t="str">
            <v>H</v>
          </cell>
          <cell r="P41087" t="str">
            <v>COLETADO</v>
          </cell>
          <cell r="Q41087">
            <v>1</v>
          </cell>
          <cell r="R41087">
            <v>0.01</v>
          </cell>
        </row>
        <row r="41088">
          <cell r="M41088">
            <v>43488</v>
          </cell>
          <cell r="N41088" t="str">
            <v>EPI - FAMILIA OPERADOR ESCAVADEIRA - HORISTA (ENCARGOS COMPLEMENTARES - COLETADO CAIXA)</v>
          </cell>
          <cell r="O41088" t="str">
            <v>H</v>
          </cell>
          <cell r="P41088" t="str">
            <v>COLETADO</v>
          </cell>
          <cell r="Q41088">
            <v>1</v>
          </cell>
          <cell r="R41088">
            <v>0.63</v>
          </cell>
        </row>
        <row r="41089">
          <cell r="M41089">
            <v>95364</v>
          </cell>
          <cell r="N41089" t="str">
            <v>CURSO DE CAPACITAÇÃO PARA OPERADOR DE PÁ CARREGADEIRA (ENCARGOS COMPLEMENTARES) - HORISTA</v>
          </cell>
          <cell r="O41089" t="str">
            <v>H</v>
          </cell>
          <cell r="P41089" t="str">
            <v>COEFICIENTE DE REPRESENTATIVIDADE</v>
          </cell>
          <cell r="Q41089">
            <v>1</v>
          </cell>
          <cell r="R41089">
            <v>0.1</v>
          </cell>
        </row>
        <row r="41090">
          <cell r="M41090" t="str">
            <v/>
          </cell>
          <cell r="N41090" t="str">
            <v/>
          </cell>
          <cell r="O41090" t="str">
            <v/>
          </cell>
          <cell r="P41090" t="str">
            <v/>
          </cell>
          <cell r="Q41090" t="str">
            <v/>
          </cell>
          <cell r="R41090" t="str">
            <v/>
          </cell>
        </row>
        <row r="41091">
          <cell r="M41091">
            <v>25959</v>
          </cell>
          <cell r="N41091" t="str">
            <v>OPERADOR DE PAVIMENTADORA / MESA VIBROACABADORA</v>
          </cell>
          <cell r="O41091" t="str">
            <v>H</v>
          </cell>
          <cell r="P41091" t="str">
            <v>COEFICIENTE DE REPRESENTATIVIDADE</v>
          </cell>
          <cell r="Q41091">
            <v>1</v>
          </cell>
          <cell r="R41091">
            <v>18.36</v>
          </cell>
        </row>
        <row r="41092">
          <cell r="M41092">
            <v>37370</v>
          </cell>
          <cell r="N41092" t="str">
            <v>ALIMENTACAO - HORISTA (COLETADO CAIXA)</v>
          </cell>
          <cell r="O41092" t="str">
            <v>H</v>
          </cell>
          <cell r="P41092" t="str">
            <v>COLETADO</v>
          </cell>
          <cell r="Q41092">
            <v>1</v>
          </cell>
          <cell r="R41092">
            <v>0.01</v>
          </cell>
        </row>
        <row r="41093">
          <cell r="M41093">
            <v>37371</v>
          </cell>
          <cell r="N41093" t="str">
            <v>TRANSPORTE - HORISTA (COLETADO CAIXA)</v>
          </cell>
          <cell r="O41093" t="str">
            <v>H</v>
          </cell>
          <cell r="P41093" t="str">
            <v>COLETADO</v>
          </cell>
          <cell r="Q41093">
            <v>1</v>
          </cell>
          <cell r="R41093">
            <v>0.59</v>
          </cell>
        </row>
        <row r="41094">
          <cell r="M41094">
            <v>37372</v>
          </cell>
          <cell r="N41094" t="str">
            <v>EXAMES - HORISTA (COLETADO CAIXA)</v>
          </cell>
          <cell r="O41094" t="str">
            <v>H</v>
          </cell>
          <cell r="P41094" t="str">
            <v>COLETADO</v>
          </cell>
          <cell r="Q41094">
            <v>1</v>
          </cell>
          <cell r="R41094">
            <v>0.55000000000000004</v>
          </cell>
        </row>
        <row r="41095">
          <cell r="M41095">
            <v>37373</v>
          </cell>
          <cell r="N41095" t="str">
            <v>SEGURO - HORISTA (COLETADO CAIXA)</v>
          </cell>
          <cell r="O41095" t="str">
            <v>H</v>
          </cell>
          <cell r="P41095" t="str">
            <v>COLETADO</v>
          </cell>
          <cell r="Q41095">
            <v>1</v>
          </cell>
          <cell r="R41095">
            <v>0.01</v>
          </cell>
        </row>
        <row r="41096">
          <cell r="M41096">
            <v>43464</v>
          </cell>
          <cell r="N41096" t="str">
            <v>FERRAMENTAS - FAMILIA OPERADOR ESCAVADEIRA - HORISTA (ENCARGOS COMPLEMENTARES - COLETADO CAIXA)</v>
          </cell>
          <cell r="O41096" t="str">
            <v>H</v>
          </cell>
          <cell r="P41096" t="str">
            <v>COLETADO</v>
          </cell>
          <cell r="Q41096">
            <v>1</v>
          </cell>
          <cell r="R41096">
            <v>0.01</v>
          </cell>
        </row>
        <row r="41097">
          <cell r="M41097">
            <v>43488</v>
          </cell>
          <cell r="N41097" t="str">
            <v>EPI - FAMILIA OPERADOR ESCAVADEIRA - HORISTA (ENCARGOS COMPLEMENTARES - COLETADO CAIXA)</v>
          </cell>
          <cell r="O41097" t="str">
            <v>H</v>
          </cell>
          <cell r="P41097" t="str">
            <v>COLETADO</v>
          </cell>
          <cell r="Q41097">
            <v>1</v>
          </cell>
          <cell r="R41097">
            <v>0.63</v>
          </cell>
        </row>
        <row r="41098">
          <cell r="M41098">
            <v>95365</v>
          </cell>
          <cell r="N41098" t="str">
            <v>CURSO DE CAPACITAÇÃO PARA OPERADOR DE PAVIMENTADORA (ENCARGOS COMPLEMENTARES) - HORISTA</v>
          </cell>
          <cell r="O41098" t="str">
            <v>H</v>
          </cell>
          <cell r="P41098" t="str">
            <v>COEFICIENTE DE REPRESENTATIVIDADE</v>
          </cell>
          <cell r="Q41098">
            <v>1</v>
          </cell>
          <cell r="R41098">
            <v>0.1</v>
          </cell>
        </row>
        <row r="41099">
          <cell r="M41099" t="str">
            <v/>
          </cell>
          <cell r="N41099" t="str">
            <v/>
          </cell>
          <cell r="O41099" t="str">
            <v/>
          </cell>
          <cell r="P41099" t="str">
            <v/>
          </cell>
          <cell r="Q41099" t="str">
            <v/>
          </cell>
          <cell r="R41099" t="str">
            <v/>
          </cell>
        </row>
        <row r="41100">
          <cell r="M41100">
            <v>4238</v>
          </cell>
          <cell r="N41100" t="str">
            <v>OPERADOR DE ROLO COMPACTADOR</v>
          </cell>
          <cell r="O41100" t="str">
            <v>H</v>
          </cell>
          <cell r="P41100" t="str">
            <v>COEFICIENTE DE REPRESENTATIVIDADE</v>
          </cell>
          <cell r="Q41100">
            <v>1</v>
          </cell>
          <cell r="R41100">
            <v>14.41</v>
          </cell>
        </row>
        <row r="41101">
          <cell r="M41101">
            <v>37370</v>
          </cell>
          <cell r="N41101" t="str">
            <v>ALIMENTACAO - HORISTA (COLETADO CAIXA)</v>
          </cell>
          <cell r="O41101" t="str">
            <v>H</v>
          </cell>
          <cell r="P41101" t="str">
            <v>COLETADO</v>
          </cell>
          <cell r="Q41101">
            <v>1</v>
          </cell>
          <cell r="R41101">
            <v>0.01</v>
          </cell>
        </row>
        <row r="41102">
          <cell r="M41102">
            <v>37371</v>
          </cell>
          <cell r="N41102" t="str">
            <v>TRANSPORTE - HORISTA (COLETADO CAIXA)</v>
          </cell>
          <cell r="O41102" t="str">
            <v>H</v>
          </cell>
          <cell r="P41102" t="str">
            <v>COLETADO</v>
          </cell>
          <cell r="Q41102">
            <v>1</v>
          </cell>
          <cell r="R41102">
            <v>0.59</v>
          </cell>
        </row>
        <row r="41103">
          <cell r="M41103">
            <v>37372</v>
          </cell>
          <cell r="N41103" t="str">
            <v>EXAMES - HORISTA (COLETADO CAIXA)</v>
          </cell>
          <cell r="O41103" t="str">
            <v>H</v>
          </cell>
          <cell r="P41103" t="str">
            <v>COLETADO</v>
          </cell>
          <cell r="Q41103">
            <v>1</v>
          </cell>
          <cell r="R41103">
            <v>0.55000000000000004</v>
          </cell>
        </row>
        <row r="41104">
          <cell r="M41104">
            <v>37373</v>
          </cell>
          <cell r="N41104" t="str">
            <v>SEGURO - HORISTA (COLETADO CAIXA)</v>
          </cell>
          <cell r="O41104" t="str">
            <v>H</v>
          </cell>
          <cell r="P41104" t="str">
            <v>COLETADO</v>
          </cell>
          <cell r="Q41104">
            <v>1</v>
          </cell>
          <cell r="R41104">
            <v>0.01</v>
          </cell>
        </row>
        <row r="41105">
          <cell r="M41105">
            <v>43464</v>
          </cell>
          <cell r="N41105" t="str">
            <v>FERRAMENTAS - FAMILIA OPERADOR ESCAVADEIRA - HORISTA (ENCARGOS COMPLEMENTARES - COLETADO CAIXA)</v>
          </cell>
          <cell r="O41105" t="str">
            <v>H</v>
          </cell>
          <cell r="P41105" t="str">
            <v>COLETADO</v>
          </cell>
          <cell r="Q41105">
            <v>1</v>
          </cell>
          <cell r="R41105">
            <v>0.01</v>
          </cell>
        </row>
        <row r="41106">
          <cell r="M41106">
            <v>43488</v>
          </cell>
          <cell r="N41106" t="str">
            <v>EPI - FAMILIA OPERADOR ESCAVADEIRA - HORISTA (ENCARGOS COMPLEMENTARES - COLETADO CAIXA)</v>
          </cell>
          <cell r="O41106" t="str">
            <v>H</v>
          </cell>
          <cell r="P41106" t="str">
            <v>COLETADO</v>
          </cell>
          <cell r="Q41106">
            <v>1</v>
          </cell>
          <cell r="R41106">
            <v>0.63</v>
          </cell>
        </row>
        <row r="41107">
          <cell r="M41107">
            <v>95366</v>
          </cell>
          <cell r="N41107" t="str">
            <v>CURSO DE CAPACITAÇÃO PARA OPERADOR DE ROLO COMPACTADOR (ENCARGOS COMPLEMENTARES) - HORISTA</v>
          </cell>
          <cell r="O41107" t="str">
            <v>H</v>
          </cell>
          <cell r="P41107" t="str">
            <v>COEFICIENTE DE REPRESENTATIVIDADE</v>
          </cell>
          <cell r="Q41107">
            <v>1</v>
          </cell>
          <cell r="R41107">
            <v>0.08</v>
          </cell>
        </row>
        <row r="41108">
          <cell r="M41108" t="str">
            <v/>
          </cell>
          <cell r="N41108" t="str">
            <v/>
          </cell>
          <cell r="O41108" t="str">
            <v/>
          </cell>
          <cell r="P41108" t="str">
            <v/>
          </cell>
          <cell r="Q41108" t="str">
            <v/>
          </cell>
          <cell r="R41108" t="str">
            <v/>
          </cell>
        </row>
        <row r="41109">
          <cell r="M41109">
            <v>4233</v>
          </cell>
          <cell r="N41109" t="str">
            <v>OPERADOR DE USINA DE ASFALTO, DE SOLOS OU DE CONCRETO</v>
          </cell>
          <cell r="O41109" t="str">
            <v>H</v>
          </cell>
          <cell r="P41109" t="str">
            <v>COEFICIENTE DE REPRESENTATIVIDADE</v>
          </cell>
          <cell r="Q41109">
            <v>1</v>
          </cell>
          <cell r="R41109">
            <v>15.75</v>
          </cell>
        </row>
        <row r="41110">
          <cell r="M41110">
            <v>37370</v>
          </cell>
          <cell r="N41110" t="str">
            <v>ALIMENTACAO - HORISTA (COLETADO CAIXA)</v>
          </cell>
          <cell r="O41110" t="str">
            <v>H</v>
          </cell>
          <cell r="P41110" t="str">
            <v>COLETADO</v>
          </cell>
          <cell r="Q41110">
            <v>1</v>
          </cell>
          <cell r="R41110">
            <v>0.01</v>
          </cell>
        </row>
        <row r="41111">
          <cell r="M41111">
            <v>37371</v>
          </cell>
          <cell r="N41111" t="str">
            <v>TRANSPORTE - HORISTA (COLETADO CAIXA)</v>
          </cell>
          <cell r="O41111" t="str">
            <v>H</v>
          </cell>
          <cell r="P41111" t="str">
            <v>COLETADO</v>
          </cell>
          <cell r="Q41111">
            <v>1</v>
          </cell>
          <cell r="R41111">
            <v>0.59</v>
          </cell>
        </row>
        <row r="41112">
          <cell r="M41112">
            <v>37372</v>
          </cell>
          <cell r="N41112" t="str">
            <v>EXAMES - HORISTA (COLETADO CAIXA)</v>
          </cell>
          <cell r="O41112" t="str">
            <v>H</v>
          </cell>
          <cell r="P41112" t="str">
            <v>COLETADO</v>
          </cell>
          <cell r="Q41112">
            <v>1</v>
          </cell>
          <cell r="R41112">
            <v>0.55000000000000004</v>
          </cell>
        </row>
        <row r="41113">
          <cell r="M41113">
            <v>37373</v>
          </cell>
          <cell r="N41113" t="str">
            <v>SEGURO - HORISTA (COLETADO CAIXA)</v>
          </cell>
          <cell r="O41113" t="str">
            <v>H</v>
          </cell>
          <cell r="P41113" t="str">
            <v>COLETADO</v>
          </cell>
          <cell r="Q41113">
            <v>1</v>
          </cell>
          <cell r="R41113">
            <v>0.01</v>
          </cell>
        </row>
        <row r="41114">
          <cell r="M41114">
            <v>43464</v>
          </cell>
          <cell r="N41114" t="str">
            <v>FERRAMENTAS - FAMILIA OPERADOR ESCAVADEIRA - HORISTA (ENCARGOS COMPLEMENTARES - COLETADO CAIXA)</v>
          </cell>
          <cell r="O41114" t="str">
            <v>H</v>
          </cell>
          <cell r="P41114" t="str">
            <v>COLETADO</v>
          </cell>
          <cell r="Q41114">
            <v>1</v>
          </cell>
          <cell r="R41114">
            <v>0.01</v>
          </cell>
        </row>
        <row r="41115">
          <cell r="M41115">
            <v>43488</v>
          </cell>
          <cell r="N41115" t="str">
            <v>EPI - FAMILIA OPERADOR ESCAVADEIRA - HORISTA (ENCARGOS COMPLEMENTARES - COLETADO CAIXA)</v>
          </cell>
          <cell r="O41115" t="str">
            <v>H</v>
          </cell>
          <cell r="P41115" t="str">
            <v>COLETADO</v>
          </cell>
          <cell r="Q41115">
            <v>1</v>
          </cell>
          <cell r="R41115">
            <v>0.63</v>
          </cell>
        </row>
        <row r="41116">
          <cell r="M41116">
            <v>95367</v>
          </cell>
          <cell r="N41116" t="str">
            <v>CURSO DE CAPACITAÇÃO PARA OPERADOR DE USINA DE ASFALTO, DE SOLOS OU DE CONCRETO (ENCARGOS COMPLEMENTARES) - HORISTA</v>
          </cell>
          <cell r="O41116" t="str">
            <v>H</v>
          </cell>
          <cell r="P41116" t="str">
            <v>COEFICIENTE DE REPRESENTATIVIDADE</v>
          </cell>
          <cell r="Q41116">
            <v>1</v>
          </cell>
          <cell r="R41116">
            <v>0.09</v>
          </cell>
        </row>
        <row r="41117">
          <cell r="M41117" t="str">
            <v/>
          </cell>
          <cell r="N41117" t="str">
            <v/>
          </cell>
          <cell r="O41117" t="str">
            <v/>
          </cell>
          <cell r="P41117" t="str">
            <v/>
          </cell>
          <cell r="Q41117" t="str">
            <v/>
          </cell>
          <cell r="R41117" t="str">
            <v/>
          </cell>
        </row>
        <row r="41118">
          <cell r="M41118">
            <v>4251</v>
          </cell>
          <cell r="N41118" t="str">
            <v>OPERADOR DE JATO ABRASIVO OU JATISTA</v>
          </cell>
          <cell r="O41118" t="str">
            <v>H</v>
          </cell>
          <cell r="P41118" t="str">
            <v>COEFICIENTE DE REPRESENTATIVIDADE</v>
          </cell>
          <cell r="Q41118">
            <v>1</v>
          </cell>
          <cell r="R41118">
            <v>17.13</v>
          </cell>
        </row>
        <row r="41119">
          <cell r="M41119">
            <v>37370</v>
          </cell>
          <cell r="N41119" t="str">
            <v>ALIMENTACAO - HORISTA (COLETADO CAIXA)</v>
          </cell>
          <cell r="O41119" t="str">
            <v>H</v>
          </cell>
          <cell r="P41119" t="str">
            <v>COLETADO</v>
          </cell>
          <cell r="Q41119">
            <v>1</v>
          </cell>
          <cell r="R41119">
            <v>0.01</v>
          </cell>
        </row>
        <row r="41120">
          <cell r="M41120">
            <v>37371</v>
          </cell>
          <cell r="N41120" t="str">
            <v>TRANSPORTE - HORISTA (COLETADO CAIXA)</v>
          </cell>
          <cell r="O41120" t="str">
            <v>H</v>
          </cell>
          <cell r="P41120" t="str">
            <v>COLETADO</v>
          </cell>
          <cell r="Q41120">
            <v>1</v>
          </cell>
          <cell r="R41120">
            <v>0.59</v>
          </cell>
        </row>
        <row r="41121">
          <cell r="M41121">
            <v>37372</v>
          </cell>
          <cell r="N41121" t="str">
            <v>EXAMES - HORISTA (COLETADO CAIXA)</v>
          </cell>
          <cell r="O41121" t="str">
            <v>H</v>
          </cell>
          <cell r="P41121" t="str">
            <v>COLETADO</v>
          </cell>
          <cell r="Q41121">
            <v>1</v>
          </cell>
          <cell r="R41121">
            <v>0.55000000000000004</v>
          </cell>
        </row>
        <row r="41122">
          <cell r="M41122">
            <v>37373</v>
          </cell>
          <cell r="N41122" t="str">
            <v>SEGURO - HORISTA (COLETADO CAIXA)</v>
          </cell>
          <cell r="O41122" t="str">
            <v>H</v>
          </cell>
          <cell r="P41122" t="str">
            <v>COLETADO</v>
          </cell>
          <cell r="Q41122">
            <v>1</v>
          </cell>
          <cell r="R41122">
            <v>0.01</v>
          </cell>
        </row>
        <row r="41123">
          <cell r="M41123">
            <v>43464</v>
          </cell>
          <cell r="N41123" t="str">
            <v>FERRAMENTAS - FAMILIA OPERADOR ESCAVADEIRA - HORISTA (ENCARGOS COMPLEMENTARES - COLETADO CAIXA)</v>
          </cell>
          <cell r="O41123" t="str">
            <v>H</v>
          </cell>
          <cell r="P41123" t="str">
            <v>COLETADO</v>
          </cell>
          <cell r="Q41123">
            <v>1</v>
          </cell>
          <cell r="R41123">
            <v>0.01</v>
          </cell>
        </row>
        <row r="41124">
          <cell r="M41124">
            <v>43488</v>
          </cell>
          <cell r="N41124" t="str">
            <v>EPI - FAMILIA OPERADOR ESCAVADEIRA - HORISTA (ENCARGOS COMPLEMENTARES - COLETADO CAIXA)</v>
          </cell>
          <cell r="O41124" t="str">
            <v>H</v>
          </cell>
          <cell r="P41124" t="str">
            <v>COLETADO</v>
          </cell>
          <cell r="Q41124">
            <v>1</v>
          </cell>
          <cell r="R41124">
            <v>0.63</v>
          </cell>
        </row>
        <row r="41125">
          <cell r="M41125">
            <v>95368</v>
          </cell>
          <cell r="N41125" t="str">
            <v>CURSO DE CAPACITAÇÃO PARA OPERADOR JATO DE AREIA OU JATISTA (ENCARGOS COMPLEMENTARES) - HORISTA</v>
          </cell>
          <cell r="O41125" t="str">
            <v>H</v>
          </cell>
          <cell r="P41125" t="str">
            <v>COEFICIENTE DE REPRESENTATIVIDADE</v>
          </cell>
          <cell r="Q41125">
            <v>1</v>
          </cell>
          <cell r="R41125">
            <v>0.14000000000000001</v>
          </cell>
        </row>
        <row r="41126">
          <cell r="M41126" t="str">
            <v/>
          </cell>
          <cell r="N41126" t="str">
            <v/>
          </cell>
          <cell r="O41126" t="str">
            <v/>
          </cell>
          <cell r="P41126" t="str">
            <v/>
          </cell>
          <cell r="Q41126" t="str">
            <v/>
          </cell>
          <cell r="R41126" t="str">
            <v/>
          </cell>
        </row>
        <row r="41127">
          <cell r="M41127">
            <v>4252</v>
          </cell>
          <cell r="N41127" t="str">
            <v>OPERADOR DE BATE-ESTACAS</v>
          </cell>
          <cell r="O41127" t="str">
            <v>H</v>
          </cell>
          <cell r="P41127" t="str">
            <v>COEFICIENTE DE REPRESENTATIVIDADE</v>
          </cell>
          <cell r="Q41127">
            <v>1</v>
          </cell>
          <cell r="R41127">
            <v>17.32</v>
          </cell>
        </row>
        <row r="41128">
          <cell r="M41128">
            <v>37370</v>
          </cell>
          <cell r="N41128" t="str">
            <v>ALIMENTACAO - HORISTA (COLETADO CAIXA)</v>
          </cell>
          <cell r="O41128" t="str">
            <v>H</v>
          </cell>
          <cell r="P41128" t="str">
            <v>COLETADO</v>
          </cell>
          <cell r="Q41128">
            <v>1</v>
          </cell>
          <cell r="R41128">
            <v>0.01</v>
          </cell>
        </row>
        <row r="41129">
          <cell r="M41129">
            <v>37371</v>
          </cell>
          <cell r="N41129" t="str">
            <v>TRANSPORTE - HORISTA (COLETADO CAIXA)</v>
          </cell>
          <cell r="O41129" t="str">
            <v>H</v>
          </cell>
          <cell r="P41129" t="str">
            <v>COLETADO</v>
          </cell>
          <cell r="Q41129">
            <v>1</v>
          </cell>
          <cell r="R41129">
            <v>0.59</v>
          </cell>
        </row>
        <row r="41130">
          <cell r="M41130">
            <v>37372</v>
          </cell>
          <cell r="N41130" t="str">
            <v>EXAMES - HORISTA (COLETADO CAIXA)</v>
          </cell>
          <cell r="O41130" t="str">
            <v>H</v>
          </cell>
          <cell r="P41130" t="str">
            <v>COLETADO</v>
          </cell>
          <cell r="Q41130">
            <v>1</v>
          </cell>
          <cell r="R41130">
            <v>0.55000000000000004</v>
          </cell>
        </row>
        <row r="41131">
          <cell r="M41131">
            <v>37373</v>
          </cell>
          <cell r="N41131" t="str">
            <v>SEGURO - HORISTA (COLETADO CAIXA)</v>
          </cell>
          <cell r="O41131" t="str">
            <v>H</v>
          </cell>
          <cell r="P41131" t="str">
            <v>COLETADO</v>
          </cell>
          <cell r="Q41131">
            <v>1</v>
          </cell>
          <cell r="R41131">
            <v>0.01</v>
          </cell>
        </row>
        <row r="41132">
          <cell r="M41132">
            <v>43464</v>
          </cell>
          <cell r="N41132" t="str">
            <v>FERRAMENTAS - FAMILIA OPERADOR ESCAVADEIRA - HORISTA (ENCARGOS COMPLEMENTARES - COLETADO CAIXA)</v>
          </cell>
          <cell r="O41132" t="str">
            <v>H</v>
          </cell>
          <cell r="P41132" t="str">
            <v>COLETADO</v>
          </cell>
          <cell r="Q41132">
            <v>1</v>
          </cell>
          <cell r="R41132">
            <v>0.01</v>
          </cell>
        </row>
        <row r="41133">
          <cell r="M41133">
            <v>43488</v>
          </cell>
          <cell r="N41133" t="str">
            <v>EPI - FAMILIA OPERADOR ESCAVADEIRA - HORISTA (ENCARGOS COMPLEMENTARES - COLETADO CAIXA)</v>
          </cell>
          <cell r="O41133" t="str">
            <v>H</v>
          </cell>
          <cell r="P41133" t="str">
            <v>COLETADO</v>
          </cell>
          <cell r="Q41133">
            <v>1</v>
          </cell>
          <cell r="R41133">
            <v>0.63</v>
          </cell>
        </row>
        <row r="41134">
          <cell r="M41134">
            <v>95369</v>
          </cell>
          <cell r="N41134" t="str">
            <v>CURSO DE CAPACITAÇÃO PARA OPERADOR PARA BATE ESTACAS (ENCARGOS COMPLEMENTARES) - HORISTA</v>
          </cell>
          <cell r="O41134" t="str">
            <v>H</v>
          </cell>
          <cell r="P41134" t="str">
            <v>COEFICIENTE DE REPRESENTATIVIDADE</v>
          </cell>
          <cell r="Q41134">
            <v>1</v>
          </cell>
          <cell r="R41134">
            <v>0.1</v>
          </cell>
        </row>
        <row r="41135">
          <cell r="M41135" t="str">
            <v/>
          </cell>
          <cell r="N41135" t="str">
            <v/>
          </cell>
          <cell r="O41135" t="str">
            <v/>
          </cell>
          <cell r="P41135" t="str">
            <v/>
          </cell>
          <cell r="Q41135" t="str">
            <v/>
          </cell>
          <cell r="R41135" t="str">
            <v/>
          </cell>
        </row>
        <row r="41136">
          <cell r="M41136">
            <v>4751</v>
          </cell>
          <cell r="N41136" t="str">
            <v>PASTILHEIRO</v>
          </cell>
          <cell r="O41136" t="str">
            <v>H</v>
          </cell>
          <cell r="P41136" t="str">
            <v>COEFICIENTE DE REPRESENTATIVIDADE</v>
          </cell>
          <cell r="Q41136">
            <v>1</v>
          </cell>
          <cell r="R41136">
            <v>19.03</v>
          </cell>
        </row>
        <row r="41137">
          <cell r="M41137">
            <v>37370</v>
          </cell>
          <cell r="N41137" t="str">
            <v>ALIMENTACAO - HORISTA (COLETADO CAIXA)</v>
          </cell>
          <cell r="O41137" t="str">
            <v>H</v>
          </cell>
          <cell r="P41137" t="str">
            <v>COLETADO</v>
          </cell>
          <cell r="Q41137">
            <v>1</v>
          </cell>
          <cell r="R41137">
            <v>0.01</v>
          </cell>
        </row>
        <row r="41138">
          <cell r="M41138">
            <v>37371</v>
          </cell>
          <cell r="N41138" t="str">
            <v>TRANSPORTE - HORISTA (COLETADO CAIXA)</v>
          </cell>
          <cell r="O41138" t="str">
            <v>H</v>
          </cell>
          <cell r="P41138" t="str">
            <v>COLETADO</v>
          </cell>
          <cell r="Q41138">
            <v>1</v>
          </cell>
          <cell r="R41138">
            <v>0.59</v>
          </cell>
        </row>
        <row r="41139">
          <cell r="M41139">
            <v>37372</v>
          </cell>
          <cell r="N41139" t="str">
            <v>EXAMES - HORISTA (COLETADO CAIXA)</v>
          </cell>
          <cell r="O41139" t="str">
            <v>H</v>
          </cell>
          <cell r="P41139" t="str">
            <v>COLETADO</v>
          </cell>
          <cell r="Q41139">
            <v>1</v>
          </cell>
          <cell r="R41139">
            <v>0.55000000000000004</v>
          </cell>
        </row>
        <row r="41140">
          <cell r="M41140">
            <v>37373</v>
          </cell>
          <cell r="N41140" t="str">
            <v>SEGURO - HORISTA (COLETADO CAIXA)</v>
          </cell>
          <cell r="O41140" t="str">
            <v>H</v>
          </cell>
          <cell r="P41140" t="str">
            <v>COLETADO</v>
          </cell>
          <cell r="Q41140">
            <v>1</v>
          </cell>
          <cell r="R41140">
            <v>0.01</v>
          </cell>
        </row>
        <row r="41141">
          <cell r="M41141">
            <v>43465</v>
          </cell>
          <cell r="N41141" t="str">
            <v>FERRAMENTAS - FAMILIA PEDREIRO - HORISTA (ENCARGOS COMPLEMENTARES - COLETADO CAIXA)</v>
          </cell>
          <cell r="O41141" t="str">
            <v>H</v>
          </cell>
          <cell r="P41141" t="str">
            <v>COLETADO</v>
          </cell>
          <cell r="Q41141">
            <v>1</v>
          </cell>
          <cell r="R41141">
            <v>0.57999999999999996</v>
          </cell>
        </row>
        <row r="41142">
          <cell r="M41142">
            <v>43489</v>
          </cell>
          <cell r="N41142" t="str">
            <v>EPI - FAMILIA PEDREIRO - HORISTA (ENCARGOS COMPLEMENTARES - COLETADO CAIXA)</v>
          </cell>
          <cell r="O41142" t="str">
            <v>H</v>
          </cell>
          <cell r="P41142" t="str">
            <v>COLETADO</v>
          </cell>
          <cell r="Q41142">
            <v>1</v>
          </cell>
          <cell r="R41142">
            <v>0.95</v>
          </cell>
        </row>
        <row r="41143">
          <cell r="M41143">
            <v>95370</v>
          </cell>
          <cell r="N41143" t="str">
            <v>CURSO DE CAPACITAÇÃO PARA PASTILHEIRO (ENCARGOS COMPLEMENTARES) - HORISTA</v>
          </cell>
          <cell r="O41143" t="str">
            <v>H</v>
          </cell>
          <cell r="P41143" t="str">
            <v>COEFICIENTE DE REPRESENTATIVIDADE</v>
          </cell>
          <cell r="Q41143">
            <v>1</v>
          </cell>
          <cell r="R41143">
            <v>0.19</v>
          </cell>
        </row>
        <row r="41144">
          <cell r="M41144" t="str">
            <v/>
          </cell>
          <cell r="N41144" t="str">
            <v/>
          </cell>
          <cell r="O41144" t="str">
            <v/>
          </cell>
          <cell r="P41144" t="str">
            <v/>
          </cell>
          <cell r="Q41144" t="str">
            <v/>
          </cell>
          <cell r="R41144" t="str">
            <v/>
          </cell>
        </row>
        <row r="41145">
          <cell r="M41145">
            <v>4750</v>
          </cell>
          <cell r="N41145" t="str">
            <v>PEDREIRO</v>
          </cell>
          <cell r="O41145" t="str">
            <v>H</v>
          </cell>
          <cell r="P41145" t="str">
            <v>COLETADO</v>
          </cell>
          <cell r="Q41145">
            <v>1</v>
          </cell>
          <cell r="R41145">
            <v>16.5</v>
          </cell>
        </row>
        <row r="41146">
          <cell r="M41146">
            <v>37370</v>
          </cell>
          <cell r="N41146" t="str">
            <v>ALIMENTACAO - HORISTA (COLETADO CAIXA)</v>
          </cell>
          <cell r="O41146" t="str">
            <v>H</v>
          </cell>
          <cell r="P41146" t="str">
            <v>COLETADO</v>
          </cell>
          <cell r="Q41146">
            <v>1</v>
          </cell>
          <cell r="R41146">
            <v>0.01</v>
          </cell>
        </row>
        <row r="41147">
          <cell r="M41147">
            <v>37371</v>
          </cell>
          <cell r="N41147" t="str">
            <v>TRANSPORTE - HORISTA (COLETADO CAIXA)</v>
          </cell>
          <cell r="O41147" t="str">
            <v>H</v>
          </cell>
          <cell r="P41147" t="str">
            <v>COLETADO</v>
          </cell>
          <cell r="Q41147">
            <v>1</v>
          </cell>
          <cell r="R41147">
            <v>0.59</v>
          </cell>
        </row>
        <row r="41148">
          <cell r="M41148">
            <v>37372</v>
          </cell>
          <cell r="N41148" t="str">
            <v>EXAMES - HORISTA (COLETADO CAIXA)</v>
          </cell>
          <cell r="O41148" t="str">
            <v>H</v>
          </cell>
          <cell r="P41148" t="str">
            <v>COLETADO</v>
          </cell>
          <cell r="Q41148">
            <v>1</v>
          </cell>
          <cell r="R41148">
            <v>0.55000000000000004</v>
          </cell>
        </row>
        <row r="41149">
          <cell r="M41149">
            <v>37373</v>
          </cell>
          <cell r="N41149" t="str">
            <v>SEGURO - HORISTA (COLETADO CAIXA)</v>
          </cell>
          <cell r="O41149" t="str">
            <v>H</v>
          </cell>
          <cell r="P41149" t="str">
            <v>COLETADO</v>
          </cell>
          <cell r="Q41149">
            <v>1</v>
          </cell>
          <cell r="R41149">
            <v>0.01</v>
          </cell>
        </row>
        <row r="41150">
          <cell r="M41150">
            <v>43465</v>
          </cell>
          <cell r="N41150" t="str">
            <v>FERRAMENTAS - FAMILIA PEDREIRO - HORISTA (ENCARGOS COMPLEMENTARES - COLETADO CAIXA)</v>
          </cell>
          <cell r="O41150" t="str">
            <v>H</v>
          </cell>
          <cell r="P41150" t="str">
            <v>COLETADO</v>
          </cell>
          <cell r="Q41150">
            <v>1</v>
          </cell>
          <cell r="R41150">
            <v>0.57999999999999996</v>
          </cell>
        </row>
        <row r="41151">
          <cell r="M41151">
            <v>43489</v>
          </cell>
          <cell r="N41151" t="str">
            <v>EPI - FAMILIA PEDREIRO - HORISTA (ENCARGOS COMPLEMENTARES - COLETADO CAIXA)</v>
          </cell>
          <cell r="O41151" t="str">
            <v>H</v>
          </cell>
          <cell r="P41151" t="str">
            <v>COLETADO</v>
          </cell>
          <cell r="Q41151">
            <v>1</v>
          </cell>
          <cell r="R41151">
            <v>0.95</v>
          </cell>
        </row>
        <row r="41152">
          <cell r="M41152">
            <v>95371</v>
          </cell>
          <cell r="N41152" t="str">
            <v>CURSO DE CAPACITAÇÃO PARA PEDREIRO (ENCARGOS COMPLEMENTARES) - HORISTA</v>
          </cell>
          <cell r="O41152" t="str">
            <v>H</v>
          </cell>
          <cell r="P41152" t="str">
            <v>COLETADO</v>
          </cell>
          <cell r="Q41152">
            <v>1</v>
          </cell>
          <cell r="R41152">
            <v>0.24</v>
          </cell>
        </row>
        <row r="41153">
          <cell r="M41153" t="str">
            <v/>
          </cell>
          <cell r="N41153" t="str">
            <v/>
          </cell>
          <cell r="O41153" t="str">
            <v/>
          </cell>
          <cell r="P41153" t="str">
            <v/>
          </cell>
          <cell r="Q41153" t="str">
            <v/>
          </cell>
          <cell r="R41153" t="str">
            <v/>
          </cell>
        </row>
        <row r="41154">
          <cell r="M41154">
            <v>4783</v>
          </cell>
          <cell r="N41154" t="str">
            <v>PINTOR</v>
          </cell>
          <cell r="O41154" t="str">
            <v>H</v>
          </cell>
          <cell r="P41154" t="str">
            <v>COLETADO</v>
          </cell>
          <cell r="Q41154">
            <v>1</v>
          </cell>
          <cell r="R41154">
            <v>16.5</v>
          </cell>
        </row>
        <row r="41155">
          <cell r="M41155">
            <v>37370</v>
          </cell>
          <cell r="N41155" t="str">
            <v>ALIMENTACAO - HORISTA (COLETADO CAIXA)</v>
          </cell>
          <cell r="O41155" t="str">
            <v>H</v>
          </cell>
          <cell r="P41155" t="str">
            <v>COLETADO</v>
          </cell>
          <cell r="Q41155">
            <v>1</v>
          </cell>
          <cell r="R41155">
            <v>0.01</v>
          </cell>
        </row>
        <row r="41156">
          <cell r="M41156">
            <v>37371</v>
          </cell>
          <cell r="N41156" t="str">
            <v>TRANSPORTE - HORISTA (COLETADO CAIXA)</v>
          </cell>
          <cell r="O41156" t="str">
            <v>H</v>
          </cell>
          <cell r="P41156" t="str">
            <v>COLETADO</v>
          </cell>
          <cell r="Q41156">
            <v>1</v>
          </cell>
          <cell r="R41156">
            <v>0.59</v>
          </cell>
        </row>
        <row r="41157">
          <cell r="M41157">
            <v>37372</v>
          </cell>
          <cell r="N41157" t="str">
            <v>EXAMES - HORISTA (COLETADO CAIXA)</v>
          </cell>
          <cell r="O41157" t="str">
            <v>H</v>
          </cell>
          <cell r="P41157" t="str">
            <v>COLETADO</v>
          </cell>
          <cell r="Q41157">
            <v>1</v>
          </cell>
          <cell r="R41157">
            <v>0.55000000000000004</v>
          </cell>
        </row>
        <row r="41158">
          <cell r="M41158">
            <v>37373</v>
          </cell>
          <cell r="N41158" t="str">
            <v>SEGURO - HORISTA (COLETADO CAIXA)</v>
          </cell>
          <cell r="O41158" t="str">
            <v>H</v>
          </cell>
          <cell r="P41158" t="str">
            <v>COLETADO</v>
          </cell>
          <cell r="Q41158">
            <v>1</v>
          </cell>
          <cell r="R41158">
            <v>0.01</v>
          </cell>
        </row>
        <row r="41159">
          <cell r="M41159">
            <v>43466</v>
          </cell>
          <cell r="N41159" t="str">
            <v>FERRAMENTAS - FAMILIA PINTOR - HORISTA (ENCARGOS COMPLEMENTARES - COLETADO CAIXA)</v>
          </cell>
          <cell r="O41159" t="str">
            <v>H</v>
          </cell>
          <cell r="P41159" t="str">
            <v>COLETADO</v>
          </cell>
          <cell r="Q41159">
            <v>1</v>
          </cell>
          <cell r="R41159">
            <v>1.27</v>
          </cell>
        </row>
        <row r="41160">
          <cell r="M41160">
            <v>43490</v>
          </cell>
          <cell r="N41160" t="str">
            <v>EPI - FAMILIA PINTOR - HORISTA (ENCARGOS COMPLEMENTARES - COLETADO CAIXA)</v>
          </cell>
          <cell r="O41160" t="str">
            <v>H</v>
          </cell>
          <cell r="P41160" t="str">
            <v>COLETADO</v>
          </cell>
          <cell r="Q41160">
            <v>1</v>
          </cell>
          <cell r="R41160">
            <v>1.33</v>
          </cell>
        </row>
        <row r="41161">
          <cell r="M41161">
            <v>95372</v>
          </cell>
          <cell r="N41161" t="str">
            <v>CURSO DE CAPACITAÇÃO PARA PINTOR (ENCARGOS COMPLEMENTARES) - HORISTA</v>
          </cell>
          <cell r="O41161" t="str">
            <v>H</v>
          </cell>
          <cell r="P41161" t="str">
            <v>COLETADO</v>
          </cell>
          <cell r="Q41161">
            <v>1</v>
          </cell>
          <cell r="R41161">
            <v>0.17</v>
          </cell>
        </row>
        <row r="41162">
          <cell r="M41162" t="str">
            <v/>
          </cell>
          <cell r="N41162" t="str">
            <v/>
          </cell>
          <cell r="O41162" t="str">
            <v/>
          </cell>
          <cell r="P41162" t="str">
            <v/>
          </cell>
          <cell r="Q41162" t="str">
            <v/>
          </cell>
          <cell r="R41162" t="str">
            <v/>
          </cell>
        </row>
        <row r="41163">
          <cell r="M41163">
            <v>12874</v>
          </cell>
          <cell r="N41163" t="str">
            <v>PINTOR DE LETREIROS</v>
          </cell>
          <cell r="O41163" t="str">
            <v>H</v>
          </cell>
          <cell r="P41163" t="str">
            <v>COEFICIENTE DE REPRESENTATIVIDADE</v>
          </cell>
          <cell r="Q41163">
            <v>1</v>
          </cell>
          <cell r="R41163">
            <v>20.41</v>
          </cell>
        </row>
        <row r="41164">
          <cell r="M41164">
            <v>37370</v>
          </cell>
          <cell r="N41164" t="str">
            <v>ALIMENTACAO - HORISTA (COLETADO CAIXA)</v>
          </cell>
          <cell r="O41164" t="str">
            <v>H</v>
          </cell>
          <cell r="P41164" t="str">
            <v>COLETADO</v>
          </cell>
          <cell r="Q41164">
            <v>1</v>
          </cell>
          <cell r="R41164">
            <v>0.01</v>
          </cell>
        </row>
        <row r="41165">
          <cell r="M41165">
            <v>37371</v>
          </cell>
          <cell r="N41165" t="str">
            <v>TRANSPORTE - HORISTA (COLETADO CAIXA)</v>
          </cell>
          <cell r="O41165" t="str">
            <v>H</v>
          </cell>
          <cell r="P41165" t="str">
            <v>COLETADO</v>
          </cell>
          <cell r="Q41165">
            <v>1</v>
          </cell>
          <cell r="R41165">
            <v>0.59</v>
          </cell>
        </row>
        <row r="41166">
          <cell r="M41166">
            <v>37372</v>
          </cell>
          <cell r="N41166" t="str">
            <v>EXAMES - HORISTA (COLETADO CAIXA)</v>
          </cell>
          <cell r="O41166" t="str">
            <v>H</v>
          </cell>
          <cell r="P41166" t="str">
            <v>COLETADO</v>
          </cell>
          <cell r="Q41166">
            <v>1</v>
          </cell>
          <cell r="R41166">
            <v>0.55000000000000004</v>
          </cell>
        </row>
        <row r="41167">
          <cell r="M41167">
            <v>37373</v>
          </cell>
          <cell r="N41167" t="str">
            <v>SEGURO - HORISTA (COLETADO CAIXA)</v>
          </cell>
          <cell r="O41167" t="str">
            <v>H</v>
          </cell>
          <cell r="P41167" t="str">
            <v>COLETADO</v>
          </cell>
          <cell r="Q41167">
            <v>1</v>
          </cell>
          <cell r="R41167">
            <v>0.01</v>
          </cell>
        </row>
        <row r="41168">
          <cell r="M41168">
            <v>43466</v>
          </cell>
          <cell r="N41168" t="str">
            <v>FERRAMENTAS - FAMILIA PINTOR - HORISTA (ENCARGOS COMPLEMENTARES - COLETADO CAIXA)</v>
          </cell>
          <cell r="O41168" t="str">
            <v>H</v>
          </cell>
          <cell r="P41168" t="str">
            <v>COLETADO</v>
          </cell>
          <cell r="Q41168">
            <v>1</v>
          </cell>
          <cell r="R41168">
            <v>1.27</v>
          </cell>
        </row>
        <row r="41169">
          <cell r="M41169">
            <v>43490</v>
          </cell>
          <cell r="N41169" t="str">
            <v>EPI - FAMILIA PINTOR - HORISTA (ENCARGOS COMPLEMENTARES - COLETADO CAIXA)</v>
          </cell>
          <cell r="O41169" t="str">
            <v>H</v>
          </cell>
          <cell r="P41169" t="str">
            <v>COLETADO</v>
          </cell>
          <cell r="Q41169">
            <v>1</v>
          </cell>
          <cell r="R41169">
            <v>1.33</v>
          </cell>
        </row>
        <row r="41170">
          <cell r="M41170">
            <v>95373</v>
          </cell>
          <cell r="N41170" t="str">
            <v>CURSO DE CAPACITAÇÃO PARA PINTOR DE LETREIROS (ENCARGOS COMPLEMENTARES) - HORISTA</v>
          </cell>
          <cell r="O41170" t="str">
            <v>H</v>
          </cell>
          <cell r="P41170" t="str">
            <v>COEFICIENTE DE REPRESENTATIVIDADE</v>
          </cell>
          <cell r="Q41170">
            <v>1</v>
          </cell>
          <cell r="R41170">
            <v>0.21</v>
          </cell>
        </row>
        <row r="41171">
          <cell r="M41171" t="str">
            <v/>
          </cell>
          <cell r="N41171" t="str">
            <v/>
          </cell>
          <cell r="O41171" t="str">
            <v/>
          </cell>
          <cell r="P41171" t="str">
            <v/>
          </cell>
          <cell r="Q41171" t="str">
            <v/>
          </cell>
          <cell r="R41171" t="str">
            <v/>
          </cell>
        </row>
        <row r="41172">
          <cell r="M41172">
            <v>4785</v>
          </cell>
          <cell r="N41172" t="str">
            <v>PINTOR PARA TINTA EPOXI</v>
          </cell>
          <cell r="O41172" t="str">
            <v>H</v>
          </cell>
          <cell r="P41172" t="str">
            <v>COEFICIENTE DE REPRESENTATIVIDADE</v>
          </cell>
          <cell r="Q41172">
            <v>1</v>
          </cell>
          <cell r="R41172">
            <v>17.73</v>
          </cell>
        </row>
        <row r="41173">
          <cell r="M41173">
            <v>37370</v>
          </cell>
          <cell r="N41173" t="str">
            <v>ALIMENTACAO - HORISTA (COLETADO CAIXA)</v>
          </cell>
          <cell r="O41173" t="str">
            <v>H</v>
          </cell>
          <cell r="P41173" t="str">
            <v>COLETADO</v>
          </cell>
          <cell r="Q41173">
            <v>1</v>
          </cell>
          <cell r="R41173">
            <v>0.01</v>
          </cell>
        </row>
        <row r="41174">
          <cell r="M41174">
            <v>37371</v>
          </cell>
          <cell r="N41174" t="str">
            <v>TRANSPORTE - HORISTA (COLETADO CAIXA)</v>
          </cell>
          <cell r="O41174" t="str">
            <v>H</v>
          </cell>
          <cell r="P41174" t="str">
            <v>COLETADO</v>
          </cell>
          <cell r="Q41174">
            <v>1</v>
          </cell>
          <cell r="R41174">
            <v>0.59</v>
          </cell>
        </row>
        <row r="41175">
          <cell r="M41175">
            <v>37372</v>
          </cell>
          <cell r="N41175" t="str">
            <v>EXAMES - HORISTA (COLETADO CAIXA)</v>
          </cell>
          <cell r="O41175" t="str">
            <v>H</v>
          </cell>
          <cell r="P41175" t="str">
            <v>COLETADO</v>
          </cell>
          <cell r="Q41175">
            <v>1</v>
          </cell>
          <cell r="R41175">
            <v>0.55000000000000004</v>
          </cell>
        </row>
        <row r="41176">
          <cell r="M41176">
            <v>37373</v>
          </cell>
          <cell r="N41176" t="str">
            <v>SEGURO - HORISTA (COLETADO CAIXA)</v>
          </cell>
          <cell r="O41176" t="str">
            <v>H</v>
          </cell>
          <cell r="P41176" t="str">
            <v>COLETADO</v>
          </cell>
          <cell r="Q41176">
            <v>1</v>
          </cell>
          <cell r="R41176">
            <v>0.01</v>
          </cell>
        </row>
        <row r="41177">
          <cell r="M41177">
            <v>43466</v>
          </cell>
          <cell r="N41177" t="str">
            <v>FERRAMENTAS - FAMILIA PINTOR - HORISTA (ENCARGOS COMPLEMENTARES - COLETADO CAIXA)</v>
          </cell>
          <cell r="O41177" t="str">
            <v>H</v>
          </cell>
          <cell r="P41177" t="str">
            <v>COLETADO</v>
          </cell>
          <cell r="Q41177">
            <v>1</v>
          </cell>
          <cell r="R41177">
            <v>1.27</v>
          </cell>
        </row>
        <row r="41178">
          <cell r="M41178">
            <v>43490</v>
          </cell>
          <cell r="N41178" t="str">
            <v>EPI - FAMILIA PINTOR - HORISTA (ENCARGOS COMPLEMENTARES - COLETADO CAIXA)</v>
          </cell>
          <cell r="O41178" t="str">
            <v>H</v>
          </cell>
          <cell r="P41178" t="str">
            <v>COLETADO</v>
          </cell>
          <cell r="Q41178">
            <v>1</v>
          </cell>
          <cell r="R41178">
            <v>1.33</v>
          </cell>
        </row>
        <row r="41179">
          <cell r="M41179">
            <v>95374</v>
          </cell>
          <cell r="N41179" t="str">
            <v>CURSO DE CAPACITAÇÃO PARA PINTOR PARA TINTA EPÓXI (ENCARGOS COMPLEMENTARES) - HORISTA</v>
          </cell>
          <cell r="O41179" t="str">
            <v>H</v>
          </cell>
          <cell r="P41179" t="str">
            <v>COEFICIENTE DE REPRESENTATIVIDADE</v>
          </cell>
          <cell r="Q41179">
            <v>1</v>
          </cell>
          <cell r="R41179">
            <v>0.18</v>
          </cell>
        </row>
        <row r="41180">
          <cell r="M41180" t="str">
            <v/>
          </cell>
          <cell r="N41180" t="str">
            <v/>
          </cell>
          <cell r="O41180" t="str">
            <v/>
          </cell>
          <cell r="P41180" t="str">
            <v/>
          </cell>
          <cell r="Q41180" t="str">
            <v/>
          </cell>
          <cell r="R41180" t="str">
            <v/>
          </cell>
        </row>
        <row r="41181">
          <cell r="M41181">
            <v>4752</v>
          </cell>
          <cell r="N41181" t="str">
            <v>POCEIRO / ESCAVADOR DE VALAS E TUBULOES</v>
          </cell>
          <cell r="O41181" t="str">
            <v>H</v>
          </cell>
          <cell r="P41181" t="str">
            <v>COEFICIENTE DE REPRESENTATIVIDADE</v>
          </cell>
          <cell r="Q41181">
            <v>1</v>
          </cell>
          <cell r="R41181">
            <v>14.99</v>
          </cell>
        </row>
        <row r="41182">
          <cell r="M41182">
            <v>37370</v>
          </cell>
          <cell r="N41182" t="str">
            <v>ALIMENTACAO - HORISTA (COLETADO CAIXA)</v>
          </cell>
          <cell r="O41182" t="str">
            <v>H</v>
          </cell>
          <cell r="P41182" t="str">
            <v>COLETADO</v>
          </cell>
          <cell r="Q41182">
            <v>1</v>
          </cell>
          <cell r="R41182">
            <v>0.01</v>
          </cell>
        </row>
        <row r="41183">
          <cell r="M41183">
            <v>37371</v>
          </cell>
          <cell r="N41183" t="str">
            <v>TRANSPORTE - HORISTA (COLETADO CAIXA)</v>
          </cell>
          <cell r="O41183" t="str">
            <v>H</v>
          </cell>
          <cell r="P41183" t="str">
            <v>COLETADO</v>
          </cell>
          <cell r="Q41183">
            <v>1</v>
          </cell>
          <cell r="R41183">
            <v>0.59</v>
          </cell>
        </row>
        <row r="41184">
          <cell r="M41184">
            <v>37372</v>
          </cell>
          <cell r="N41184" t="str">
            <v>EXAMES - HORISTA (COLETADO CAIXA)</v>
          </cell>
          <cell r="O41184" t="str">
            <v>H</v>
          </cell>
          <cell r="P41184" t="str">
            <v>COLETADO</v>
          </cell>
          <cell r="Q41184">
            <v>1</v>
          </cell>
          <cell r="R41184">
            <v>0.55000000000000004</v>
          </cell>
        </row>
        <row r="41185">
          <cell r="M41185">
            <v>37373</v>
          </cell>
          <cell r="N41185" t="str">
            <v>SEGURO - HORISTA (COLETADO CAIXA)</v>
          </cell>
          <cell r="O41185" t="str">
            <v>H</v>
          </cell>
          <cell r="P41185" t="str">
            <v>COLETADO</v>
          </cell>
          <cell r="Q41185">
            <v>1</v>
          </cell>
          <cell r="R41185">
            <v>0.01</v>
          </cell>
        </row>
        <row r="41186">
          <cell r="M41186">
            <v>43464</v>
          </cell>
          <cell r="N41186" t="str">
            <v>FERRAMENTAS - FAMILIA OPERADOR ESCAVADEIRA - HORISTA (ENCARGOS COMPLEMENTARES - COLETADO CAIXA)</v>
          </cell>
          <cell r="O41186" t="str">
            <v>H</v>
          </cell>
          <cell r="P41186" t="str">
            <v>COLETADO</v>
          </cell>
          <cell r="Q41186">
            <v>1</v>
          </cell>
          <cell r="R41186">
            <v>0.01</v>
          </cell>
        </row>
        <row r="41187">
          <cell r="M41187">
            <v>43488</v>
          </cell>
          <cell r="N41187" t="str">
            <v>EPI - FAMILIA OPERADOR ESCAVADEIRA - HORISTA (ENCARGOS COMPLEMENTARES - COLETADO CAIXA)</v>
          </cell>
          <cell r="O41187" t="str">
            <v>H</v>
          </cell>
          <cell r="P41187" t="str">
            <v>COLETADO</v>
          </cell>
          <cell r="Q41187">
            <v>1</v>
          </cell>
          <cell r="R41187">
            <v>0.63</v>
          </cell>
        </row>
        <row r="41188">
          <cell r="M41188">
            <v>95375</v>
          </cell>
          <cell r="N41188" t="str">
            <v>CURSO DE CAPACITAÇÃO PARA POCEIRO (ENCARGOS COMPLEMENTARES) - HORISTA</v>
          </cell>
          <cell r="O41188" t="str">
            <v>H</v>
          </cell>
          <cell r="P41188" t="str">
            <v>COEFICIENTE DE REPRESENTATIVIDADE</v>
          </cell>
          <cell r="Q41188">
            <v>1</v>
          </cell>
          <cell r="R41188">
            <v>0.22</v>
          </cell>
        </row>
        <row r="41189">
          <cell r="M41189" t="str">
            <v/>
          </cell>
          <cell r="N41189" t="str">
            <v/>
          </cell>
          <cell r="O41189" t="str">
            <v/>
          </cell>
          <cell r="P41189" t="str">
            <v/>
          </cell>
          <cell r="Q41189" t="str">
            <v/>
          </cell>
          <cell r="R41189" t="str">
            <v/>
          </cell>
        </row>
        <row r="41190">
          <cell r="M41190">
            <v>25961</v>
          </cell>
          <cell r="N41190" t="str">
            <v>RASTELEIRO</v>
          </cell>
          <cell r="O41190" t="str">
            <v>H</v>
          </cell>
          <cell r="P41190" t="str">
            <v>COEFICIENTE DE REPRESENTATIVIDADE</v>
          </cell>
          <cell r="Q41190">
            <v>1</v>
          </cell>
          <cell r="R41190">
            <v>12.4</v>
          </cell>
        </row>
        <row r="41191">
          <cell r="M41191">
            <v>37370</v>
          </cell>
          <cell r="N41191" t="str">
            <v>ALIMENTACAO - HORISTA (COLETADO CAIXA)</v>
          </cell>
          <cell r="O41191" t="str">
            <v>H</v>
          </cell>
          <cell r="P41191" t="str">
            <v>COLETADO</v>
          </cell>
          <cell r="Q41191">
            <v>1</v>
          </cell>
          <cell r="R41191">
            <v>0.01</v>
          </cell>
        </row>
        <row r="41192">
          <cell r="M41192">
            <v>37371</v>
          </cell>
          <cell r="N41192" t="str">
            <v>TRANSPORTE - HORISTA (COLETADO CAIXA)</v>
          </cell>
          <cell r="O41192" t="str">
            <v>H</v>
          </cell>
          <cell r="P41192" t="str">
            <v>COLETADO</v>
          </cell>
          <cell r="Q41192">
            <v>1</v>
          </cell>
          <cell r="R41192">
            <v>0.59</v>
          </cell>
        </row>
        <row r="41193">
          <cell r="M41193">
            <v>37372</v>
          </cell>
          <cell r="N41193" t="str">
            <v>EXAMES - HORISTA (COLETADO CAIXA)</v>
          </cell>
          <cell r="O41193" t="str">
            <v>H</v>
          </cell>
          <cell r="P41193" t="str">
            <v>COLETADO</v>
          </cell>
          <cell r="Q41193">
            <v>1</v>
          </cell>
          <cell r="R41193">
            <v>0.55000000000000004</v>
          </cell>
        </row>
        <row r="41194">
          <cell r="M41194">
            <v>37373</v>
          </cell>
          <cell r="N41194" t="str">
            <v>SEGURO - HORISTA (COLETADO CAIXA)</v>
          </cell>
          <cell r="O41194" t="str">
            <v>H</v>
          </cell>
          <cell r="P41194" t="str">
            <v>COLETADO</v>
          </cell>
          <cell r="Q41194">
            <v>1</v>
          </cell>
          <cell r="R41194">
            <v>0.01</v>
          </cell>
        </row>
        <row r="41195">
          <cell r="M41195">
            <v>43464</v>
          </cell>
          <cell r="N41195" t="str">
            <v>FERRAMENTAS - FAMILIA OPERADOR ESCAVADEIRA - HORISTA (ENCARGOS COMPLEMENTARES - COLETADO CAIXA)</v>
          </cell>
          <cell r="O41195" t="str">
            <v>H</v>
          </cell>
          <cell r="P41195" t="str">
            <v>COLETADO</v>
          </cell>
          <cell r="Q41195">
            <v>1</v>
          </cell>
          <cell r="R41195">
            <v>0.01</v>
          </cell>
        </row>
        <row r="41196">
          <cell r="M41196">
            <v>43488</v>
          </cell>
          <cell r="N41196" t="str">
            <v>EPI - FAMILIA OPERADOR ESCAVADEIRA - HORISTA (ENCARGOS COMPLEMENTARES - COLETADO CAIXA)</v>
          </cell>
          <cell r="O41196" t="str">
            <v>H</v>
          </cell>
          <cell r="P41196" t="str">
            <v>COLETADO</v>
          </cell>
          <cell r="Q41196">
            <v>1</v>
          </cell>
          <cell r="R41196">
            <v>0.63</v>
          </cell>
        </row>
        <row r="41197">
          <cell r="M41197">
            <v>95376</v>
          </cell>
          <cell r="N41197" t="str">
            <v>CURSO DE CAPACITAÇÃO PARA RASTELEIRO (ENCARGOS COMPLEMENTARES) - HORISTA</v>
          </cell>
          <cell r="O41197" t="str">
            <v>H</v>
          </cell>
          <cell r="P41197" t="str">
            <v>COEFICIENTE DE REPRESENTATIVIDADE</v>
          </cell>
          <cell r="Q41197">
            <v>1</v>
          </cell>
          <cell r="R41197">
            <v>0.04</v>
          </cell>
        </row>
        <row r="41198">
          <cell r="M41198" t="str">
            <v/>
          </cell>
          <cell r="N41198" t="str">
            <v/>
          </cell>
          <cell r="O41198" t="str">
            <v/>
          </cell>
          <cell r="P41198" t="str">
            <v/>
          </cell>
          <cell r="Q41198" t="str">
            <v/>
          </cell>
          <cell r="R41198" t="str">
            <v/>
          </cell>
        </row>
        <row r="41199">
          <cell r="M41199">
            <v>6110</v>
          </cell>
          <cell r="N41199" t="str">
            <v>SERRALHEIRO</v>
          </cell>
          <cell r="O41199" t="str">
            <v>H</v>
          </cell>
          <cell r="P41199" t="str">
            <v>COEFICIENTE DE REPRESENTATIVIDADE</v>
          </cell>
          <cell r="Q41199">
            <v>1</v>
          </cell>
          <cell r="R41199">
            <v>16.5</v>
          </cell>
        </row>
        <row r="41200">
          <cell r="M41200">
            <v>37370</v>
          </cell>
          <cell r="N41200" t="str">
            <v>ALIMENTACAO - HORISTA (COLETADO CAIXA)</v>
          </cell>
          <cell r="O41200" t="str">
            <v>H</v>
          </cell>
          <cell r="P41200" t="str">
            <v>COLETADO</v>
          </cell>
          <cell r="Q41200">
            <v>1</v>
          </cell>
          <cell r="R41200">
            <v>0.01</v>
          </cell>
        </row>
        <row r="41201">
          <cell r="M41201">
            <v>37371</v>
          </cell>
          <cell r="N41201" t="str">
            <v>TRANSPORTE - HORISTA (COLETADO CAIXA)</v>
          </cell>
          <cell r="O41201" t="str">
            <v>H</v>
          </cell>
          <cell r="P41201" t="str">
            <v>COLETADO</v>
          </cell>
          <cell r="Q41201">
            <v>1</v>
          </cell>
          <cell r="R41201">
            <v>0.59</v>
          </cell>
        </row>
        <row r="41202">
          <cell r="M41202">
            <v>37372</v>
          </cell>
          <cell r="N41202" t="str">
            <v>EXAMES - HORISTA (COLETADO CAIXA)</v>
          </cell>
          <cell r="O41202" t="str">
            <v>H</v>
          </cell>
          <cell r="P41202" t="str">
            <v>COLETADO</v>
          </cell>
          <cell r="Q41202">
            <v>1</v>
          </cell>
          <cell r="R41202">
            <v>0.55000000000000004</v>
          </cell>
        </row>
        <row r="41203">
          <cell r="M41203">
            <v>37373</v>
          </cell>
          <cell r="N41203" t="str">
            <v>SEGURO - HORISTA (COLETADO CAIXA)</v>
          </cell>
          <cell r="O41203" t="str">
            <v>H</v>
          </cell>
          <cell r="P41203" t="str">
            <v>COLETADO</v>
          </cell>
          <cell r="Q41203">
            <v>1</v>
          </cell>
          <cell r="R41203">
            <v>0.01</v>
          </cell>
        </row>
        <row r="41204">
          <cell r="M41204">
            <v>43465</v>
          </cell>
          <cell r="N41204" t="str">
            <v>FERRAMENTAS - FAMILIA PEDREIRO - HORISTA (ENCARGOS COMPLEMENTARES - COLETADO CAIXA)</v>
          </cell>
          <cell r="O41204" t="str">
            <v>H</v>
          </cell>
          <cell r="P41204" t="str">
            <v>COLETADO</v>
          </cell>
          <cell r="Q41204">
            <v>1</v>
          </cell>
          <cell r="R41204">
            <v>0.57999999999999996</v>
          </cell>
        </row>
        <row r="41205">
          <cell r="M41205">
            <v>43489</v>
          </cell>
          <cell r="N41205" t="str">
            <v>EPI - FAMILIA PEDREIRO - HORISTA (ENCARGOS COMPLEMENTARES - COLETADO CAIXA)</v>
          </cell>
          <cell r="O41205" t="str">
            <v>H</v>
          </cell>
          <cell r="P41205" t="str">
            <v>COLETADO</v>
          </cell>
          <cell r="Q41205">
            <v>1</v>
          </cell>
          <cell r="R41205">
            <v>0.95</v>
          </cell>
        </row>
        <row r="41206">
          <cell r="M41206">
            <v>95377</v>
          </cell>
          <cell r="N41206" t="str">
            <v>CURSO DE CAPACITAÇÃO PARA SERRALHEIRO (ENCARGOS COMPLEMENTARES) - HORISTA</v>
          </cell>
          <cell r="O41206" t="str">
            <v>H</v>
          </cell>
          <cell r="P41206" t="str">
            <v>COEFICIENTE DE REPRESENTATIVIDADE</v>
          </cell>
          <cell r="Q41206">
            <v>1</v>
          </cell>
          <cell r="R41206">
            <v>0.13</v>
          </cell>
        </row>
        <row r="41207">
          <cell r="M41207" t="str">
            <v/>
          </cell>
          <cell r="N41207" t="str">
            <v/>
          </cell>
          <cell r="O41207" t="str">
            <v/>
          </cell>
          <cell r="P41207" t="str">
            <v/>
          </cell>
          <cell r="Q41207" t="str">
            <v/>
          </cell>
          <cell r="R41207" t="str">
            <v/>
          </cell>
        </row>
        <row r="41208">
          <cell r="M41208">
            <v>6111</v>
          </cell>
          <cell r="N41208" t="str">
            <v>SERVENTE DE OBRAS</v>
          </cell>
          <cell r="O41208" t="str">
            <v>H</v>
          </cell>
          <cell r="P41208" t="str">
            <v>COLETADO</v>
          </cell>
          <cell r="Q41208">
            <v>1</v>
          </cell>
          <cell r="R41208">
            <v>11.5</v>
          </cell>
        </row>
        <row r="41209">
          <cell r="M41209">
            <v>37370</v>
          </cell>
          <cell r="N41209" t="str">
            <v>ALIMENTACAO - HORISTA (COLETADO CAIXA)</v>
          </cell>
          <cell r="O41209" t="str">
            <v>H</v>
          </cell>
          <cell r="P41209" t="str">
            <v>COLETADO</v>
          </cell>
          <cell r="Q41209">
            <v>1</v>
          </cell>
          <cell r="R41209">
            <v>0.01</v>
          </cell>
        </row>
        <row r="41210">
          <cell r="M41210">
            <v>37371</v>
          </cell>
          <cell r="N41210" t="str">
            <v>TRANSPORTE - HORISTA (COLETADO CAIXA)</v>
          </cell>
          <cell r="O41210" t="str">
            <v>H</v>
          </cell>
          <cell r="P41210" t="str">
            <v>COLETADO</v>
          </cell>
          <cell r="Q41210">
            <v>1</v>
          </cell>
          <cell r="R41210">
            <v>0.59</v>
          </cell>
        </row>
        <row r="41211">
          <cell r="M41211">
            <v>37372</v>
          </cell>
          <cell r="N41211" t="str">
            <v>EXAMES - HORISTA (COLETADO CAIXA)</v>
          </cell>
          <cell r="O41211" t="str">
            <v>H</v>
          </cell>
          <cell r="P41211" t="str">
            <v>COLETADO</v>
          </cell>
          <cell r="Q41211">
            <v>1</v>
          </cell>
          <cell r="R41211">
            <v>0.55000000000000004</v>
          </cell>
        </row>
        <row r="41212">
          <cell r="M41212">
            <v>37373</v>
          </cell>
          <cell r="N41212" t="str">
            <v>SEGURO - HORISTA (COLETADO CAIXA)</v>
          </cell>
          <cell r="O41212" t="str">
            <v>H</v>
          </cell>
          <cell r="P41212" t="str">
            <v>COLETADO</v>
          </cell>
          <cell r="Q41212">
            <v>1</v>
          </cell>
          <cell r="R41212">
            <v>0.01</v>
          </cell>
        </row>
        <row r="41213">
          <cell r="M41213">
            <v>43467</v>
          </cell>
          <cell r="N41213" t="str">
            <v>FERRAMENTAS - FAMILIA SERVENTE - HORISTA (ENCARGOS COMPLEMENTARES - COLETADO CAIXA)</v>
          </cell>
          <cell r="O41213" t="str">
            <v>H</v>
          </cell>
          <cell r="P41213" t="str">
            <v>COLETADO</v>
          </cell>
          <cell r="Q41213">
            <v>1</v>
          </cell>
          <cell r="R41213">
            <v>0.41</v>
          </cell>
        </row>
        <row r="41214">
          <cell r="M41214">
            <v>43491</v>
          </cell>
          <cell r="N41214" t="str">
            <v>EPI - FAMILIA SERVENTE - HORISTA (ENCARGOS COMPLEMENTARES - COLETADO CAIXA)</v>
          </cell>
          <cell r="O41214" t="str">
            <v>H</v>
          </cell>
          <cell r="P41214" t="str">
            <v>COLETADO</v>
          </cell>
          <cell r="Q41214">
            <v>1</v>
          </cell>
          <cell r="R41214">
            <v>1.01</v>
          </cell>
        </row>
        <row r="41215">
          <cell r="M41215">
            <v>95378</v>
          </cell>
          <cell r="N41215" t="str">
            <v>CURSO DE CAPACITAÇÃO PARA SERVENTE (ENCARGOS COMPLEMENTARES) - HORISTA</v>
          </cell>
          <cell r="O41215" t="str">
            <v>H</v>
          </cell>
          <cell r="P41215" t="str">
            <v>COLETADO</v>
          </cell>
          <cell r="Q41215">
            <v>1</v>
          </cell>
          <cell r="R41215">
            <v>0.17</v>
          </cell>
        </row>
        <row r="41216">
          <cell r="M41216" t="str">
            <v/>
          </cell>
          <cell r="N41216" t="str">
            <v/>
          </cell>
          <cell r="O41216" t="str">
            <v/>
          </cell>
          <cell r="P41216" t="str">
            <v/>
          </cell>
          <cell r="Q41216" t="str">
            <v/>
          </cell>
          <cell r="R41216" t="str">
            <v/>
          </cell>
        </row>
        <row r="41217">
          <cell r="M41217">
            <v>6160</v>
          </cell>
          <cell r="N41217" t="str">
            <v>SOLDADOR</v>
          </cell>
          <cell r="O41217" t="str">
            <v>H</v>
          </cell>
          <cell r="P41217" t="str">
            <v>COLETADO</v>
          </cell>
          <cell r="Q41217">
            <v>1</v>
          </cell>
          <cell r="R41217">
            <v>16.5</v>
          </cell>
        </row>
        <row r="41218">
          <cell r="M41218">
            <v>37370</v>
          </cell>
          <cell r="N41218" t="str">
            <v>ALIMENTACAO - HORISTA (COLETADO CAIXA)</v>
          </cell>
          <cell r="O41218" t="str">
            <v>H</v>
          </cell>
          <cell r="P41218" t="str">
            <v>COLETADO</v>
          </cell>
          <cell r="Q41218">
            <v>1</v>
          </cell>
          <cell r="R41218">
            <v>0.01</v>
          </cell>
        </row>
        <row r="41219">
          <cell r="M41219">
            <v>37371</v>
          </cell>
          <cell r="N41219" t="str">
            <v>TRANSPORTE - HORISTA (COLETADO CAIXA)</v>
          </cell>
          <cell r="O41219" t="str">
            <v>H</v>
          </cell>
          <cell r="P41219" t="str">
            <v>COLETADO</v>
          </cell>
          <cell r="Q41219">
            <v>1</v>
          </cell>
          <cell r="R41219">
            <v>0.59</v>
          </cell>
        </row>
        <row r="41220">
          <cell r="M41220">
            <v>37372</v>
          </cell>
          <cell r="N41220" t="str">
            <v>EXAMES - HORISTA (COLETADO CAIXA)</v>
          </cell>
          <cell r="O41220" t="str">
            <v>H</v>
          </cell>
          <cell r="P41220" t="str">
            <v>COLETADO</v>
          </cell>
          <cell r="Q41220">
            <v>1</v>
          </cell>
          <cell r="R41220">
            <v>0.55000000000000004</v>
          </cell>
        </row>
        <row r="41221">
          <cell r="M41221">
            <v>37373</v>
          </cell>
          <cell r="N41221" t="str">
            <v>SEGURO - HORISTA (COLETADO CAIXA)</v>
          </cell>
          <cell r="O41221" t="str">
            <v>H</v>
          </cell>
          <cell r="P41221" t="str">
            <v>COLETADO</v>
          </cell>
          <cell r="Q41221">
            <v>1</v>
          </cell>
          <cell r="R41221">
            <v>0.01</v>
          </cell>
        </row>
        <row r="41222">
          <cell r="M41222">
            <v>43468</v>
          </cell>
          <cell r="N41222" t="str">
            <v>FERRAMENTAS - FAMILIA SOLDADOR - HORISTA (ENCARGOS COMPLEMENTARES - COLETADO CAIXA)</v>
          </cell>
          <cell r="O41222" t="str">
            <v>H</v>
          </cell>
          <cell r="P41222" t="str">
            <v>COLETADO</v>
          </cell>
          <cell r="Q41222">
            <v>1</v>
          </cell>
          <cell r="R41222">
            <v>0.89</v>
          </cell>
        </row>
        <row r="41223">
          <cell r="M41223">
            <v>43492</v>
          </cell>
          <cell r="N41223" t="str">
            <v>EPI - FAMILIA SOLDADOR - HORISTA (ENCARGOS COMPLEMENTARES - COLETADO CAIXA)</v>
          </cell>
          <cell r="O41223" t="str">
            <v>H</v>
          </cell>
          <cell r="P41223" t="str">
            <v>COLETADO</v>
          </cell>
          <cell r="Q41223">
            <v>1</v>
          </cell>
          <cell r="R41223">
            <v>1.3</v>
          </cell>
        </row>
        <row r="41224">
          <cell r="M41224">
            <v>95379</v>
          </cell>
          <cell r="N41224" t="str">
            <v>CURSO DE CAPACITAÇÃO PARA SOLDADOR (ENCARGOS COMPLEMENTARES) - HORISTA</v>
          </cell>
          <cell r="O41224" t="str">
            <v>H</v>
          </cell>
          <cell r="P41224" t="str">
            <v>COLETADO</v>
          </cell>
          <cell r="Q41224">
            <v>1</v>
          </cell>
          <cell r="R41224">
            <v>0.13</v>
          </cell>
        </row>
        <row r="41225">
          <cell r="M41225" t="str">
            <v/>
          </cell>
          <cell r="N41225" t="str">
            <v/>
          </cell>
          <cell r="O41225" t="str">
            <v/>
          </cell>
          <cell r="P41225" t="str">
            <v/>
          </cell>
          <cell r="Q41225" t="str">
            <v/>
          </cell>
          <cell r="R41225" t="str">
            <v/>
          </cell>
        </row>
        <row r="41226">
          <cell r="M41226">
            <v>6166</v>
          </cell>
          <cell r="N41226" t="str">
            <v>SOLDADOR ELETRICO (PARA SOLDA A SER TESTADA COM RAIOS "X")</v>
          </cell>
          <cell r="O41226" t="str">
            <v>H</v>
          </cell>
          <cell r="P41226" t="str">
            <v>COEFICIENTE DE REPRESENTATIVIDADE</v>
          </cell>
          <cell r="Q41226">
            <v>1</v>
          </cell>
          <cell r="R41226">
            <v>23.58</v>
          </cell>
        </row>
        <row r="41227">
          <cell r="M41227">
            <v>37370</v>
          </cell>
          <cell r="N41227" t="str">
            <v>ALIMENTACAO - HORISTA (COLETADO CAIXA)</v>
          </cell>
          <cell r="O41227" t="str">
            <v>H</v>
          </cell>
          <cell r="P41227" t="str">
            <v>COLETADO</v>
          </cell>
          <cell r="Q41227">
            <v>1</v>
          </cell>
          <cell r="R41227">
            <v>0.01</v>
          </cell>
        </row>
        <row r="41228">
          <cell r="M41228">
            <v>37371</v>
          </cell>
          <cell r="N41228" t="str">
            <v>TRANSPORTE - HORISTA (COLETADO CAIXA)</v>
          </cell>
          <cell r="O41228" t="str">
            <v>H</v>
          </cell>
          <cell r="P41228" t="str">
            <v>COLETADO</v>
          </cell>
          <cell r="Q41228">
            <v>1</v>
          </cell>
          <cell r="R41228">
            <v>0.59</v>
          </cell>
        </row>
        <row r="41229">
          <cell r="M41229">
            <v>37372</v>
          </cell>
          <cell r="N41229" t="str">
            <v>EXAMES - HORISTA (COLETADO CAIXA)</v>
          </cell>
          <cell r="O41229" t="str">
            <v>H</v>
          </cell>
          <cell r="P41229" t="str">
            <v>COLETADO</v>
          </cell>
          <cell r="Q41229">
            <v>1</v>
          </cell>
          <cell r="R41229">
            <v>0.55000000000000004</v>
          </cell>
        </row>
        <row r="41230">
          <cell r="M41230">
            <v>37373</v>
          </cell>
          <cell r="N41230" t="str">
            <v>SEGURO - HORISTA (COLETADO CAIXA)</v>
          </cell>
          <cell r="O41230" t="str">
            <v>H</v>
          </cell>
          <cell r="P41230" t="str">
            <v>COLETADO</v>
          </cell>
          <cell r="Q41230">
            <v>1</v>
          </cell>
          <cell r="R41230">
            <v>0.01</v>
          </cell>
        </row>
        <row r="41231">
          <cell r="M41231">
            <v>43468</v>
          </cell>
          <cell r="N41231" t="str">
            <v>FERRAMENTAS - FAMILIA SOLDADOR - HORISTA (ENCARGOS COMPLEMENTARES - COLETADO CAIXA)</v>
          </cell>
          <cell r="O41231" t="str">
            <v>H</v>
          </cell>
          <cell r="P41231" t="str">
            <v>COLETADO</v>
          </cell>
          <cell r="Q41231">
            <v>1</v>
          </cell>
          <cell r="R41231">
            <v>0.89</v>
          </cell>
        </row>
        <row r="41232">
          <cell r="M41232">
            <v>43492</v>
          </cell>
          <cell r="N41232" t="str">
            <v>EPI - FAMILIA SOLDADOR - HORISTA (ENCARGOS COMPLEMENTARES - COLETADO CAIXA)</v>
          </cell>
          <cell r="O41232" t="str">
            <v>H</v>
          </cell>
          <cell r="P41232" t="str">
            <v>COLETADO</v>
          </cell>
          <cell r="Q41232">
            <v>1</v>
          </cell>
          <cell r="R41232">
            <v>1.3</v>
          </cell>
        </row>
        <row r="41233">
          <cell r="M41233">
            <v>95380</v>
          </cell>
          <cell r="N41233" t="str">
            <v>CURSO DE CAPACITAÇÃO PARA SOLDADOR A (PARA SOLDA A SER TESTADA COM RAIOS  X ) (ENCARGOS COMPLEMENTARES) - HORISTA</v>
          </cell>
          <cell r="O41233" t="str">
            <v>H</v>
          </cell>
          <cell r="P41233" t="str">
            <v>COEFICIENTE DE REPRESENTATIVIDADE</v>
          </cell>
          <cell r="Q41233">
            <v>1</v>
          </cell>
          <cell r="R41233">
            <v>0.19</v>
          </cell>
        </row>
        <row r="41234">
          <cell r="M41234" t="str">
            <v/>
          </cell>
          <cell r="N41234" t="str">
            <v/>
          </cell>
          <cell r="O41234" t="str">
            <v/>
          </cell>
          <cell r="P41234" t="str">
            <v/>
          </cell>
          <cell r="Q41234" t="str">
            <v/>
          </cell>
          <cell r="R41234" t="str">
            <v/>
          </cell>
        </row>
        <row r="41235">
          <cell r="M41235">
            <v>4763</v>
          </cell>
          <cell r="N41235" t="str">
            <v>TAQUEADOR OU TAQUEIRO</v>
          </cell>
          <cell r="O41235" t="str">
            <v>H</v>
          </cell>
          <cell r="P41235" t="str">
            <v>COEFICIENTE DE REPRESENTATIVIDADE</v>
          </cell>
          <cell r="Q41235">
            <v>1</v>
          </cell>
          <cell r="R41235">
            <v>20.239999999999998</v>
          </cell>
        </row>
        <row r="41236">
          <cell r="M41236">
            <v>37370</v>
          </cell>
          <cell r="N41236" t="str">
            <v>ALIMENTACAO - HORISTA (COLETADO CAIXA)</v>
          </cell>
          <cell r="O41236" t="str">
            <v>H</v>
          </cell>
          <cell r="P41236" t="str">
            <v>COLETADO</v>
          </cell>
          <cell r="Q41236">
            <v>1</v>
          </cell>
          <cell r="R41236">
            <v>0.01</v>
          </cell>
        </row>
        <row r="41237">
          <cell r="M41237">
            <v>37371</v>
          </cell>
          <cell r="N41237" t="str">
            <v>TRANSPORTE - HORISTA (COLETADO CAIXA)</v>
          </cell>
          <cell r="O41237" t="str">
            <v>H</v>
          </cell>
          <cell r="P41237" t="str">
            <v>COLETADO</v>
          </cell>
          <cell r="Q41237">
            <v>1</v>
          </cell>
          <cell r="R41237">
            <v>0.59</v>
          </cell>
        </row>
        <row r="41238">
          <cell r="M41238">
            <v>37372</v>
          </cell>
          <cell r="N41238" t="str">
            <v>EXAMES - HORISTA (COLETADO CAIXA)</v>
          </cell>
          <cell r="O41238" t="str">
            <v>H</v>
          </cell>
          <cell r="P41238" t="str">
            <v>COLETADO</v>
          </cell>
          <cell r="Q41238">
            <v>1</v>
          </cell>
          <cell r="R41238">
            <v>0.55000000000000004</v>
          </cell>
        </row>
        <row r="41239">
          <cell r="M41239">
            <v>37373</v>
          </cell>
          <cell r="N41239" t="str">
            <v>SEGURO - HORISTA (COLETADO CAIXA)</v>
          </cell>
          <cell r="O41239" t="str">
            <v>H</v>
          </cell>
          <cell r="P41239" t="str">
            <v>COLETADO</v>
          </cell>
          <cell r="Q41239">
            <v>1</v>
          </cell>
          <cell r="R41239">
            <v>0.01</v>
          </cell>
        </row>
        <row r="41240">
          <cell r="M41240">
            <v>43459</v>
          </cell>
          <cell r="N41240" t="str">
            <v>FERRAMENTAS - FAMILIA CARPINTEIRO DE FORMAS - HORISTA (ENCARGOS COMPLEMENTARES - COLETADO CAIXA)</v>
          </cell>
          <cell r="O41240" t="str">
            <v>H</v>
          </cell>
          <cell r="P41240" t="str">
            <v>COLETADO</v>
          </cell>
          <cell r="Q41240">
            <v>1</v>
          </cell>
          <cell r="R41240">
            <v>0.38</v>
          </cell>
        </row>
        <row r="41241">
          <cell r="M41241">
            <v>43483</v>
          </cell>
          <cell r="N41241" t="str">
            <v>EPI - FAMILIA CARPINTEIRO DE FORMAS - HORISTA (ENCARGOS COMPLEMENTARES - COLETADO CAIXA)</v>
          </cell>
          <cell r="O41241" t="str">
            <v>H</v>
          </cell>
          <cell r="P41241" t="str">
            <v>COLETADO</v>
          </cell>
          <cell r="Q41241">
            <v>1</v>
          </cell>
          <cell r="R41241">
            <v>1.05</v>
          </cell>
        </row>
        <row r="41242">
          <cell r="M41242">
            <v>95382</v>
          </cell>
          <cell r="N41242" t="str">
            <v>CURSO DE CAPACITAÇÃO PARA TAQUEADOR OU TAQUEIRO (ENCARGOS COMPLEMENTARES) - HORISTA</v>
          </cell>
          <cell r="O41242" t="str">
            <v>H</v>
          </cell>
          <cell r="P41242" t="str">
            <v>COEFICIENTE DE REPRESENTATIVIDADE</v>
          </cell>
          <cell r="Q41242">
            <v>1</v>
          </cell>
          <cell r="R41242">
            <v>0.16</v>
          </cell>
        </row>
        <row r="41243">
          <cell r="M41243" t="str">
            <v/>
          </cell>
          <cell r="N41243" t="str">
            <v/>
          </cell>
          <cell r="O41243" t="str">
            <v/>
          </cell>
          <cell r="P41243" t="str">
            <v/>
          </cell>
          <cell r="Q41243" t="str">
            <v/>
          </cell>
          <cell r="R41243" t="str">
            <v/>
          </cell>
        </row>
        <row r="41244">
          <cell r="M41244">
            <v>7153</v>
          </cell>
          <cell r="N41244" t="str">
            <v>TECNICO EM LABORATORIO E CAMPO DE CONSTRUCAO CIVIL</v>
          </cell>
          <cell r="O41244" t="str">
            <v>H</v>
          </cell>
          <cell r="P41244" t="str">
            <v>COEFICIENTE DE REPRESENTATIVIDADE</v>
          </cell>
          <cell r="Q41244">
            <v>1</v>
          </cell>
          <cell r="R41244">
            <v>25.26</v>
          </cell>
        </row>
        <row r="41245">
          <cell r="M41245">
            <v>37372</v>
          </cell>
          <cell r="N41245" t="str">
            <v>EXAMES - HORISTA (COLETADO CAIXA)</v>
          </cell>
          <cell r="O41245" t="str">
            <v>H</v>
          </cell>
          <cell r="P41245" t="str">
            <v>COLETADO</v>
          </cell>
          <cell r="Q41245">
            <v>1</v>
          </cell>
          <cell r="R41245">
            <v>0.55000000000000004</v>
          </cell>
        </row>
        <row r="41246">
          <cell r="M41246">
            <v>37373</v>
          </cell>
          <cell r="N41246" t="str">
            <v>SEGURO - HORISTA (COLETADO CAIXA)</v>
          </cell>
          <cell r="O41246" t="str">
            <v>H</v>
          </cell>
          <cell r="P41246" t="str">
            <v>COLETADO</v>
          </cell>
          <cell r="Q41246">
            <v>1</v>
          </cell>
          <cell r="R41246">
            <v>0.01</v>
          </cell>
        </row>
        <row r="41247">
          <cell r="M41247">
            <v>43458</v>
          </cell>
          <cell r="N41247" t="str">
            <v>FERRAMENTAS - FAMILIA ALMOXARIFE - HORISTA (ENCARGOS COMPLEMENTARES - COLETADO CAIXA)</v>
          </cell>
          <cell r="O41247" t="str">
            <v>H</v>
          </cell>
          <cell r="P41247" t="str">
            <v>COLETADO</v>
          </cell>
          <cell r="Q41247">
            <v>1</v>
          </cell>
          <cell r="R41247">
            <v>0.04</v>
          </cell>
        </row>
        <row r="41248">
          <cell r="M41248">
            <v>43482</v>
          </cell>
          <cell r="N41248" t="str">
            <v>EPI - FAMILIA ALMOXARIFE - HORISTA (ENCARGOS COMPLEMENTARES - COLETADO CAIXA)</v>
          </cell>
          <cell r="O41248" t="str">
            <v>H</v>
          </cell>
          <cell r="P41248" t="str">
            <v>COLETADO</v>
          </cell>
          <cell r="Q41248">
            <v>1</v>
          </cell>
          <cell r="R41248">
            <v>0.57999999999999996</v>
          </cell>
        </row>
        <row r="41249">
          <cell r="M41249">
            <v>95383</v>
          </cell>
          <cell r="N41249" t="str">
            <v>CURSO DE CAPACITAÇÃO PARA TÉCNICO DE LABORATÓRIO (ENCARGOS COMPLEMENTARES) - HORISTA</v>
          </cell>
          <cell r="O41249" t="str">
            <v>H</v>
          </cell>
          <cell r="P41249" t="str">
            <v>COEFICIENTE DE REPRESENTATIVIDADE</v>
          </cell>
          <cell r="Q41249">
            <v>1</v>
          </cell>
          <cell r="R41249">
            <v>0.14000000000000001</v>
          </cell>
        </row>
        <row r="41250">
          <cell r="M41250" t="str">
            <v/>
          </cell>
          <cell r="N41250" t="str">
            <v/>
          </cell>
          <cell r="O41250" t="str">
            <v/>
          </cell>
          <cell r="P41250" t="str">
            <v/>
          </cell>
          <cell r="Q41250" t="str">
            <v/>
          </cell>
          <cell r="R41250" t="str">
            <v/>
          </cell>
        </row>
        <row r="41251">
          <cell r="M41251">
            <v>6175</v>
          </cell>
          <cell r="N41251" t="str">
            <v>TECNICO EM SONDAGEM</v>
          </cell>
          <cell r="O41251" t="str">
            <v>H</v>
          </cell>
          <cell r="P41251" t="str">
            <v>COEFICIENTE DE REPRESENTATIVIDADE</v>
          </cell>
          <cell r="Q41251">
            <v>1</v>
          </cell>
          <cell r="R41251">
            <v>19.850000000000001</v>
          </cell>
        </row>
        <row r="41252">
          <cell r="M41252">
            <v>37372</v>
          </cell>
          <cell r="N41252" t="str">
            <v>EXAMES - HORISTA (COLETADO CAIXA)</v>
          </cell>
          <cell r="O41252" t="str">
            <v>H</v>
          </cell>
          <cell r="P41252" t="str">
            <v>COLETADO</v>
          </cell>
          <cell r="Q41252">
            <v>1</v>
          </cell>
          <cell r="R41252">
            <v>0.55000000000000004</v>
          </cell>
        </row>
        <row r="41253">
          <cell r="M41253">
            <v>37373</v>
          </cell>
          <cell r="N41253" t="str">
            <v>SEGURO - HORISTA (COLETADO CAIXA)</v>
          </cell>
          <cell r="O41253" t="str">
            <v>H</v>
          </cell>
          <cell r="P41253" t="str">
            <v>COLETADO</v>
          </cell>
          <cell r="Q41253">
            <v>1</v>
          </cell>
          <cell r="R41253">
            <v>0.01</v>
          </cell>
        </row>
        <row r="41254">
          <cell r="M41254">
            <v>43464</v>
          </cell>
          <cell r="N41254" t="str">
            <v>FERRAMENTAS - FAMILIA OPERADOR ESCAVADEIRA - HORISTA (ENCARGOS COMPLEMENTARES - COLETADO CAIXA)</v>
          </cell>
          <cell r="O41254" t="str">
            <v>H</v>
          </cell>
          <cell r="P41254" t="str">
            <v>COLETADO</v>
          </cell>
          <cell r="Q41254">
            <v>1</v>
          </cell>
          <cell r="R41254">
            <v>0.01</v>
          </cell>
        </row>
        <row r="41255">
          <cell r="M41255">
            <v>43488</v>
          </cell>
          <cell r="N41255" t="str">
            <v>EPI - FAMILIA OPERADOR ESCAVADEIRA - HORISTA (ENCARGOS COMPLEMENTARES - COLETADO CAIXA)</v>
          </cell>
          <cell r="O41255" t="str">
            <v>H</v>
          </cell>
          <cell r="P41255" t="str">
            <v>COLETADO</v>
          </cell>
          <cell r="Q41255">
            <v>1</v>
          </cell>
          <cell r="R41255">
            <v>0.63</v>
          </cell>
        </row>
        <row r="41256">
          <cell r="M41256">
            <v>95384</v>
          </cell>
          <cell r="N41256" t="str">
            <v>CURSO DE CAPACITAÇÃO PARA TÉCNICO DE SONDAGEM (ENCARGOS COMPLEMENTARES) - HORISTA</v>
          </cell>
          <cell r="O41256" t="str">
            <v>H</v>
          </cell>
          <cell r="P41256" t="str">
            <v>COEFICIENTE DE REPRESENTATIVIDADE</v>
          </cell>
          <cell r="Q41256">
            <v>1</v>
          </cell>
          <cell r="R41256">
            <v>0.16</v>
          </cell>
        </row>
        <row r="41257">
          <cell r="M41257" t="str">
            <v/>
          </cell>
          <cell r="N41257" t="str">
            <v/>
          </cell>
          <cell r="O41257" t="str">
            <v/>
          </cell>
          <cell r="P41257" t="str">
            <v/>
          </cell>
          <cell r="Q41257" t="str">
            <v/>
          </cell>
          <cell r="R41257" t="str">
            <v/>
          </cell>
        </row>
        <row r="41258">
          <cell r="M41258">
            <v>12869</v>
          </cell>
          <cell r="N41258" t="str">
            <v>TELHADOR</v>
          </cell>
          <cell r="O41258" t="str">
            <v>H</v>
          </cell>
          <cell r="P41258" t="str">
            <v>COEFICIENTE DE REPRESENTATIVIDADE</v>
          </cell>
          <cell r="Q41258">
            <v>1</v>
          </cell>
          <cell r="R41258">
            <v>16.48</v>
          </cell>
        </row>
        <row r="41259">
          <cell r="M41259">
            <v>37370</v>
          </cell>
          <cell r="N41259" t="str">
            <v>ALIMENTACAO - HORISTA (COLETADO CAIXA)</v>
          </cell>
          <cell r="O41259" t="str">
            <v>H</v>
          </cell>
          <cell r="P41259" t="str">
            <v>COLETADO</v>
          </cell>
          <cell r="Q41259">
            <v>1</v>
          </cell>
          <cell r="R41259">
            <v>0.01</v>
          </cell>
        </row>
        <row r="41260">
          <cell r="M41260">
            <v>37371</v>
          </cell>
          <cell r="N41260" t="str">
            <v>TRANSPORTE - HORISTA (COLETADO CAIXA)</v>
          </cell>
          <cell r="O41260" t="str">
            <v>H</v>
          </cell>
          <cell r="P41260" t="str">
            <v>COLETADO</v>
          </cell>
          <cell r="Q41260">
            <v>1</v>
          </cell>
          <cell r="R41260">
            <v>0.59</v>
          </cell>
        </row>
        <row r="41261">
          <cell r="M41261">
            <v>37372</v>
          </cell>
          <cell r="N41261" t="str">
            <v>EXAMES - HORISTA (COLETADO CAIXA)</v>
          </cell>
          <cell r="O41261" t="str">
            <v>H</v>
          </cell>
          <cell r="P41261" t="str">
            <v>COLETADO</v>
          </cell>
          <cell r="Q41261">
            <v>1</v>
          </cell>
          <cell r="R41261">
            <v>0.55000000000000004</v>
          </cell>
        </row>
        <row r="41262">
          <cell r="M41262">
            <v>37373</v>
          </cell>
          <cell r="N41262" t="str">
            <v>SEGURO - HORISTA (COLETADO CAIXA)</v>
          </cell>
          <cell r="O41262" t="str">
            <v>H</v>
          </cell>
          <cell r="P41262" t="str">
            <v>COLETADO</v>
          </cell>
          <cell r="Q41262">
            <v>1</v>
          </cell>
          <cell r="R41262">
            <v>0.01</v>
          </cell>
        </row>
        <row r="41263">
          <cell r="M41263">
            <v>43459</v>
          </cell>
          <cell r="N41263" t="str">
            <v>FERRAMENTAS - FAMILIA CARPINTEIRO DE FORMAS - HORISTA (ENCARGOS COMPLEMENTARES - COLETADO CAIXA)</v>
          </cell>
          <cell r="O41263" t="str">
            <v>H</v>
          </cell>
          <cell r="P41263" t="str">
            <v>COLETADO</v>
          </cell>
          <cell r="Q41263">
            <v>1</v>
          </cell>
          <cell r="R41263">
            <v>0.38</v>
          </cell>
        </row>
        <row r="41264">
          <cell r="M41264">
            <v>43483</v>
          </cell>
          <cell r="N41264" t="str">
            <v>EPI - FAMILIA CARPINTEIRO DE FORMAS - HORISTA (ENCARGOS COMPLEMENTARES - COLETADO CAIXA)</v>
          </cell>
          <cell r="O41264" t="str">
            <v>H</v>
          </cell>
          <cell r="P41264" t="str">
            <v>COLETADO</v>
          </cell>
          <cell r="Q41264">
            <v>1</v>
          </cell>
          <cell r="R41264">
            <v>1.05</v>
          </cell>
        </row>
        <row r="41265">
          <cell r="M41265">
            <v>95385</v>
          </cell>
          <cell r="N41265" t="str">
            <v>CURSO DE CAPACITAÇÃO PARA TELHADISTA (ENCARGOS COMPLEMENTARES) - HORISTA</v>
          </cell>
          <cell r="O41265" t="str">
            <v>H</v>
          </cell>
          <cell r="P41265" t="str">
            <v>COEFICIENTE DE REPRESENTATIVIDADE</v>
          </cell>
          <cell r="Q41265">
            <v>1</v>
          </cell>
          <cell r="R41265">
            <v>0.13</v>
          </cell>
        </row>
        <row r="41266">
          <cell r="M41266" t="str">
            <v/>
          </cell>
          <cell r="N41266" t="str">
            <v/>
          </cell>
          <cell r="O41266" t="str">
            <v/>
          </cell>
          <cell r="P41266" t="str">
            <v/>
          </cell>
          <cell r="Q41266" t="str">
            <v/>
          </cell>
          <cell r="R41266" t="str">
            <v/>
          </cell>
        </row>
        <row r="41267">
          <cell r="M41267">
            <v>4237</v>
          </cell>
          <cell r="N41267" t="str">
            <v>OPERADOR DE TRATOR - EXCLUSIVE AGROPECUARIA</v>
          </cell>
          <cell r="O41267" t="str">
            <v>H</v>
          </cell>
          <cell r="P41267" t="str">
            <v>COEFICIENTE DE REPRESENTATIVIDADE</v>
          </cell>
          <cell r="Q41267">
            <v>1</v>
          </cell>
          <cell r="R41267">
            <v>15.51</v>
          </cell>
        </row>
        <row r="41268">
          <cell r="M41268">
            <v>37370</v>
          </cell>
          <cell r="N41268" t="str">
            <v>ALIMENTACAO - HORISTA (COLETADO CAIXA)</v>
          </cell>
          <cell r="O41268" t="str">
            <v>H</v>
          </cell>
          <cell r="P41268" t="str">
            <v>COLETADO</v>
          </cell>
          <cell r="Q41268">
            <v>1</v>
          </cell>
          <cell r="R41268">
            <v>0.01</v>
          </cell>
        </row>
        <row r="41269">
          <cell r="M41269">
            <v>37371</v>
          </cell>
          <cell r="N41269" t="str">
            <v>TRANSPORTE - HORISTA (COLETADO CAIXA)</v>
          </cell>
          <cell r="O41269" t="str">
            <v>H</v>
          </cell>
          <cell r="P41269" t="str">
            <v>COLETADO</v>
          </cell>
          <cell r="Q41269">
            <v>1</v>
          </cell>
          <cell r="R41269">
            <v>0.59</v>
          </cell>
        </row>
        <row r="41270">
          <cell r="M41270">
            <v>37372</v>
          </cell>
          <cell r="N41270" t="str">
            <v>EXAMES - HORISTA (COLETADO CAIXA)</v>
          </cell>
          <cell r="O41270" t="str">
            <v>H</v>
          </cell>
          <cell r="P41270" t="str">
            <v>COLETADO</v>
          </cell>
          <cell r="Q41270">
            <v>1</v>
          </cell>
          <cell r="R41270">
            <v>0.55000000000000004</v>
          </cell>
        </row>
        <row r="41271">
          <cell r="M41271">
            <v>37373</v>
          </cell>
          <cell r="N41271" t="str">
            <v>SEGURO - HORISTA (COLETADO CAIXA)</v>
          </cell>
          <cell r="O41271" t="str">
            <v>H</v>
          </cell>
          <cell r="P41271" t="str">
            <v>COLETADO</v>
          </cell>
          <cell r="Q41271">
            <v>1</v>
          </cell>
          <cell r="R41271">
            <v>0.01</v>
          </cell>
        </row>
        <row r="41272">
          <cell r="M41272">
            <v>43464</v>
          </cell>
          <cell r="N41272" t="str">
            <v>FERRAMENTAS - FAMILIA OPERADOR ESCAVADEIRA - HORISTA (ENCARGOS COMPLEMENTARES - COLETADO CAIXA)</v>
          </cell>
          <cell r="O41272" t="str">
            <v>H</v>
          </cell>
          <cell r="P41272" t="str">
            <v>COLETADO</v>
          </cell>
          <cell r="Q41272">
            <v>1</v>
          </cell>
          <cell r="R41272">
            <v>0.01</v>
          </cell>
        </row>
        <row r="41273">
          <cell r="M41273">
            <v>43488</v>
          </cell>
          <cell r="N41273" t="str">
            <v>EPI - FAMILIA OPERADOR ESCAVADEIRA - HORISTA (ENCARGOS COMPLEMENTARES - COLETADO CAIXA)</v>
          </cell>
          <cell r="O41273" t="str">
            <v>H</v>
          </cell>
          <cell r="P41273" t="str">
            <v>COLETADO</v>
          </cell>
          <cell r="Q41273">
            <v>1</v>
          </cell>
          <cell r="R41273">
            <v>0.63</v>
          </cell>
        </row>
        <row r="41274">
          <cell r="M41274">
            <v>95386</v>
          </cell>
          <cell r="N41274" t="str">
            <v>CURSO DE CAPACITAÇÃO PARA TRATORISTA (ENCARGOS COMPLEMENTARES) - HORISTA</v>
          </cell>
          <cell r="O41274" t="str">
            <v>H</v>
          </cell>
          <cell r="P41274" t="str">
            <v>COEFICIENTE DE REPRESENTATIVIDADE</v>
          </cell>
          <cell r="Q41274">
            <v>1</v>
          </cell>
          <cell r="R41274">
            <v>0.12</v>
          </cell>
        </row>
        <row r="41275">
          <cell r="M41275" t="str">
            <v/>
          </cell>
          <cell r="N41275" t="str">
            <v/>
          </cell>
          <cell r="O41275" t="str">
            <v/>
          </cell>
          <cell r="P41275" t="str">
            <v/>
          </cell>
          <cell r="Q41275" t="str">
            <v/>
          </cell>
          <cell r="R41275" t="str">
            <v/>
          </cell>
        </row>
        <row r="41276">
          <cell r="M41276">
            <v>10489</v>
          </cell>
          <cell r="N41276" t="str">
            <v>VIDRACEIRO</v>
          </cell>
          <cell r="O41276" t="str">
            <v>H</v>
          </cell>
          <cell r="P41276" t="str">
            <v>COEFICIENTE DE REPRESENTATIVIDADE</v>
          </cell>
          <cell r="Q41276">
            <v>1</v>
          </cell>
          <cell r="R41276">
            <v>16.010000000000002</v>
          </cell>
        </row>
        <row r="41277">
          <cell r="M41277">
            <v>37370</v>
          </cell>
          <cell r="N41277" t="str">
            <v>ALIMENTACAO - HORISTA (COLETADO CAIXA)</v>
          </cell>
          <cell r="O41277" t="str">
            <v>H</v>
          </cell>
          <cell r="P41277" t="str">
            <v>COLETADO</v>
          </cell>
          <cell r="Q41277">
            <v>1</v>
          </cell>
          <cell r="R41277">
            <v>0.01</v>
          </cell>
        </row>
        <row r="41278">
          <cell r="M41278">
            <v>37371</v>
          </cell>
          <cell r="N41278" t="str">
            <v>TRANSPORTE - HORISTA (COLETADO CAIXA)</v>
          </cell>
          <cell r="O41278" t="str">
            <v>H</v>
          </cell>
          <cell r="P41278" t="str">
            <v>COLETADO</v>
          </cell>
          <cell r="Q41278">
            <v>1</v>
          </cell>
          <cell r="R41278">
            <v>0.59</v>
          </cell>
        </row>
        <row r="41279">
          <cell r="M41279">
            <v>37372</v>
          </cell>
          <cell r="N41279" t="str">
            <v>EXAMES - HORISTA (COLETADO CAIXA)</v>
          </cell>
          <cell r="O41279" t="str">
            <v>H</v>
          </cell>
          <cell r="P41279" t="str">
            <v>COLETADO</v>
          </cell>
          <cell r="Q41279">
            <v>1</v>
          </cell>
          <cell r="R41279">
            <v>0.55000000000000004</v>
          </cell>
        </row>
        <row r="41280">
          <cell r="M41280">
            <v>37373</v>
          </cell>
          <cell r="N41280" t="str">
            <v>SEGURO - HORISTA (COLETADO CAIXA)</v>
          </cell>
          <cell r="O41280" t="str">
            <v>H</v>
          </cell>
          <cell r="P41280" t="str">
            <v>COLETADO</v>
          </cell>
          <cell r="Q41280">
            <v>1</v>
          </cell>
          <cell r="R41280">
            <v>0.01</v>
          </cell>
        </row>
        <row r="41281">
          <cell r="M41281">
            <v>43465</v>
          </cell>
          <cell r="N41281" t="str">
            <v>FERRAMENTAS - FAMILIA PEDREIRO - HORISTA (ENCARGOS COMPLEMENTARES - COLETADO CAIXA)</v>
          </cell>
          <cell r="O41281" t="str">
            <v>H</v>
          </cell>
          <cell r="P41281" t="str">
            <v>COLETADO</v>
          </cell>
          <cell r="Q41281">
            <v>1</v>
          </cell>
          <cell r="R41281">
            <v>0.57999999999999996</v>
          </cell>
        </row>
        <row r="41282">
          <cell r="M41282">
            <v>43489</v>
          </cell>
          <cell r="N41282" t="str">
            <v>EPI - FAMILIA PEDREIRO - HORISTA (ENCARGOS COMPLEMENTARES - COLETADO CAIXA)</v>
          </cell>
          <cell r="O41282" t="str">
            <v>H</v>
          </cell>
          <cell r="P41282" t="str">
            <v>COLETADO</v>
          </cell>
          <cell r="Q41282">
            <v>1</v>
          </cell>
          <cell r="R41282">
            <v>0.95</v>
          </cell>
        </row>
        <row r="41283">
          <cell r="M41283">
            <v>95387</v>
          </cell>
          <cell r="N41283" t="str">
            <v>CURSO DE CAPACITAÇÃO PARA VIDRACEIRO (ENCARGOS COMPLEMENTARES) - HORISTA</v>
          </cell>
          <cell r="O41283" t="str">
            <v>H</v>
          </cell>
          <cell r="P41283" t="str">
            <v>COEFICIENTE DE REPRESENTATIVIDADE</v>
          </cell>
          <cell r="Q41283">
            <v>1</v>
          </cell>
          <cell r="R41283">
            <v>0.16</v>
          </cell>
        </row>
        <row r="41284">
          <cell r="M41284" t="str">
            <v/>
          </cell>
          <cell r="N41284" t="str">
            <v/>
          </cell>
          <cell r="O41284" t="str">
            <v/>
          </cell>
          <cell r="P41284" t="str">
            <v/>
          </cell>
          <cell r="Q41284" t="str">
            <v/>
          </cell>
          <cell r="R41284" t="str">
            <v/>
          </cell>
        </row>
        <row r="41285">
          <cell r="M41285">
            <v>37370</v>
          </cell>
          <cell r="N41285" t="str">
            <v>ALIMENTACAO - HORISTA (COLETADO CAIXA)</v>
          </cell>
          <cell r="O41285" t="str">
            <v>H</v>
          </cell>
          <cell r="P41285" t="str">
            <v>COLETADO</v>
          </cell>
          <cell r="Q41285">
            <v>1</v>
          </cell>
          <cell r="R41285">
            <v>0.01</v>
          </cell>
        </row>
        <row r="41286">
          <cell r="M41286">
            <v>37371</v>
          </cell>
          <cell r="N41286" t="str">
            <v>TRANSPORTE - HORISTA (COLETADO CAIXA)</v>
          </cell>
          <cell r="O41286" t="str">
            <v>H</v>
          </cell>
          <cell r="P41286" t="str">
            <v>COLETADO</v>
          </cell>
          <cell r="Q41286">
            <v>1</v>
          </cell>
          <cell r="R41286">
            <v>0.59</v>
          </cell>
        </row>
        <row r="41287">
          <cell r="M41287">
            <v>37372</v>
          </cell>
          <cell r="N41287" t="str">
            <v>EXAMES - HORISTA (COLETADO CAIXA)</v>
          </cell>
          <cell r="O41287" t="str">
            <v>H</v>
          </cell>
          <cell r="P41287" t="str">
            <v>COLETADO</v>
          </cell>
          <cell r="Q41287">
            <v>1</v>
          </cell>
          <cell r="R41287">
            <v>0.55000000000000004</v>
          </cell>
        </row>
        <row r="41288">
          <cell r="M41288">
            <v>37373</v>
          </cell>
          <cell r="N41288" t="str">
            <v>SEGURO - HORISTA (COLETADO CAIXA)</v>
          </cell>
          <cell r="O41288" t="str">
            <v>H</v>
          </cell>
          <cell r="P41288" t="str">
            <v>COLETADO</v>
          </cell>
          <cell r="Q41288">
            <v>1</v>
          </cell>
          <cell r="R41288">
            <v>0.01</v>
          </cell>
        </row>
        <row r="41289">
          <cell r="M41289">
            <v>41776</v>
          </cell>
          <cell r="N41289" t="str">
            <v>VIGIA NOTURNO, HORA EFETIVAMENTE TRABALHADA DE 22 H AS 5 H (COM ADICIONAL NOTURNO)</v>
          </cell>
          <cell r="O41289" t="str">
            <v>H</v>
          </cell>
          <cell r="P41289" t="str">
            <v>COEFICIENTE DE REPRESENTATIVIDADE</v>
          </cell>
          <cell r="Q41289">
            <v>1</v>
          </cell>
          <cell r="R41289">
            <v>16.420000000000002</v>
          </cell>
        </row>
        <row r="41290">
          <cell r="M41290">
            <v>43467</v>
          </cell>
          <cell r="N41290" t="str">
            <v>FERRAMENTAS - FAMILIA SERVENTE - HORISTA (ENCARGOS COMPLEMENTARES - COLETADO CAIXA)</v>
          </cell>
          <cell r="O41290" t="str">
            <v>H</v>
          </cell>
          <cell r="P41290" t="str">
            <v>COLETADO</v>
          </cell>
          <cell r="Q41290">
            <v>1</v>
          </cell>
          <cell r="R41290">
            <v>0.41</v>
          </cell>
        </row>
        <row r="41291">
          <cell r="M41291">
            <v>43491</v>
          </cell>
          <cell r="N41291" t="str">
            <v>EPI - FAMILIA SERVENTE - HORISTA (ENCARGOS COMPLEMENTARES - COLETADO CAIXA)</v>
          </cell>
          <cell r="O41291" t="str">
            <v>H</v>
          </cell>
          <cell r="P41291" t="str">
            <v>COLETADO</v>
          </cell>
          <cell r="Q41291">
            <v>1</v>
          </cell>
          <cell r="R41291">
            <v>1.01</v>
          </cell>
        </row>
        <row r="41292">
          <cell r="M41292">
            <v>95388</v>
          </cell>
          <cell r="N41292" t="str">
            <v>CURSO DE CAPACITAÇÃO PARA VIGIA NOTURNO (ENCARGOS COMPLEMENTARES) - HORISTA</v>
          </cell>
          <cell r="O41292" t="str">
            <v>H</v>
          </cell>
          <cell r="P41292" t="str">
            <v>COEFICIENTE DE REPRESENTATIVIDADE</v>
          </cell>
          <cell r="Q41292">
            <v>1</v>
          </cell>
          <cell r="R41292">
            <v>0.05</v>
          </cell>
        </row>
        <row r="41293">
          <cell r="M41293" t="str">
            <v/>
          </cell>
          <cell r="N41293" t="str">
            <v/>
          </cell>
          <cell r="O41293" t="str">
            <v/>
          </cell>
          <cell r="P41293" t="str">
            <v/>
          </cell>
          <cell r="Q41293" t="str">
            <v/>
          </cell>
          <cell r="R41293" t="str">
            <v/>
          </cell>
        </row>
        <row r="41294">
          <cell r="M41294">
            <v>37370</v>
          </cell>
          <cell r="N41294" t="str">
            <v>ALIMENTACAO - HORISTA (COLETADO CAIXA)</v>
          </cell>
          <cell r="O41294" t="str">
            <v>H</v>
          </cell>
          <cell r="P41294" t="str">
            <v>COLETADO</v>
          </cell>
          <cell r="Q41294">
            <v>1</v>
          </cell>
          <cell r="R41294">
            <v>0.01</v>
          </cell>
        </row>
        <row r="41295">
          <cell r="M41295">
            <v>37371</v>
          </cell>
          <cell r="N41295" t="str">
            <v>TRANSPORTE - HORISTA (COLETADO CAIXA)</v>
          </cell>
          <cell r="O41295" t="str">
            <v>H</v>
          </cell>
          <cell r="P41295" t="str">
            <v>COLETADO</v>
          </cell>
          <cell r="Q41295">
            <v>1</v>
          </cell>
          <cell r="R41295">
            <v>0.59</v>
          </cell>
        </row>
        <row r="41296">
          <cell r="M41296">
            <v>37372</v>
          </cell>
          <cell r="N41296" t="str">
            <v>EXAMES - HORISTA (COLETADO CAIXA)</v>
          </cell>
          <cell r="O41296" t="str">
            <v>H</v>
          </cell>
          <cell r="P41296" t="str">
            <v>COLETADO</v>
          </cell>
          <cell r="Q41296">
            <v>1</v>
          </cell>
          <cell r="R41296">
            <v>0.55000000000000004</v>
          </cell>
        </row>
        <row r="41297">
          <cell r="M41297">
            <v>37373</v>
          </cell>
          <cell r="N41297" t="str">
            <v>SEGURO - HORISTA (COLETADO CAIXA)</v>
          </cell>
          <cell r="O41297" t="str">
            <v>H</v>
          </cell>
          <cell r="P41297" t="str">
            <v>COLETADO</v>
          </cell>
          <cell r="Q41297">
            <v>1</v>
          </cell>
          <cell r="R41297">
            <v>0.01</v>
          </cell>
        </row>
        <row r="41298">
          <cell r="M41298">
            <v>37666</v>
          </cell>
          <cell r="N41298" t="str">
            <v>OPERADOR DE BETONEIRA ESTACIONARIA / MISTURADOR</v>
          </cell>
          <cell r="O41298" t="str">
            <v>H</v>
          </cell>
          <cell r="P41298" t="str">
            <v>COEFICIENTE DE REPRESENTATIVIDADE</v>
          </cell>
          <cell r="Q41298">
            <v>1</v>
          </cell>
          <cell r="R41298">
            <v>13.7</v>
          </cell>
        </row>
        <row r="41299">
          <cell r="M41299">
            <v>43464</v>
          </cell>
          <cell r="N41299" t="str">
            <v>FERRAMENTAS - FAMILIA OPERADOR ESCAVADEIRA - HORISTA (ENCARGOS COMPLEMENTARES - COLETADO CAIXA)</v>
          </cell>
          <cell r="O41299" t="str">
            <v>H</v>
          </cell>
          <cell r="P41299" t="str">
            <v>COLETADO</v>
          </cell>
          <cell r="Q41299">
            <v>1</v>
          </cell>
          <cell r="R41299">
            <v>0.01</v>
          </cell>
        </row>
        <row r="41300">
          <cell r="M41300">
            <v>43488</v>
          </cell>
          <cell r="N41300" t="str">
            <v>EPI - FAMILIA OPERADOR ESCAVADEIRA - HORISTA (ENCARGOS COMPLEMENTARES - COLETADO CAIXA)</v>
          </cell>
          <cell r="O41300" t="str">
            <v>H</v>
          </cell>
          <cell r="P41300" t="str">
            <v>COLETADO</v>
          </cell>
          <cell r="Q41300">
            <v>1</v>
          </cell>
          <cell r="R41300">
            <v>0.63</v>
          </cell>
        </row>
        <row r="41301">
          <cell r="M41301">
            <v>95389</v>
          </cell>
          <cell r="N41301" t="str">
            <v>CURSO DE CAPACITAÇÃO PARA OPERADOR DE BETONEIRA ESTACIONÁRIA/MISTURADOR (ENCARGOS COMPLEMENTARES) - HORISTA</v>
          </cell>
          <cell r="O41301" t="str">
            <v>H</v>
          </cell>
          <cell r="P41301" t="str">
            <v>COEFICIENTE DE REPRESENTATIVIDADE</v>
          </cell>
          <cell r="Q41301">
            <v>1</v>
          </cell>
          <cell r="R41301">
            <v>0.08</v>
          </cell>
        </row>
        <row r="41302">
          <cell r="M41302" t="str">
            <v/>
          </cell>
          <cell r="N41302" t="str">
            <v/>
          </cell>
          <cell r="O41302" t="str">
            <v/>
          </cell>
          <cell r="P41302" t="str">
            <v/>
          </cell>
          <cell r="Q41302" t="str">
            <v/>
          </cell>
          <cell r="R41302" t="str">
            <v/>
          </cell>
        </row>
        <row r="41303">
          <cell r="M41303">
            <v>25964</v>
          </cell>
          <cell r="N41303" t="str">
            <v>JARDINEIRO</v>
          </cell>
          <cell r="O41303" t="str">
            <v>H</v>
          </cell>
          <cell r="P41303" t="str">
            <v>COEFICIENTE DE REPRESENTATIVIDADE</v>
          </cell>
          <cell r="Q41303">
            <v>1</v>
          </cell>
          <cell r="R41303">
            <v>15.96</v>
          </cell>
        </row>
        <row r="41304">
          <cell r="M41304">
            <v>37370</v>
          </cell>
          <cell r="N41304" t="str">
            <v>ALIMENTACAO - HORISTA (COLETADO CAIXA)</v>
          </cell>
          <cell r="O41304" t="str">
            <v>H</v>
          </cell>
          <cell r="P41304" t="str">
            <v>COLETADO</v>
          </cell>
          <cell r="Q41304">
            <v>1</v>
          </cell>
          <cell r="R41304">
            <v>0.01</v>
          </cell>
        </row>
        <row r="41305">
          <cell r="M41305">
            <v>37371</v>
          </cell>
          <cell r="N41305" t="str">
            <v>TRANSPORTE - HORISTA (COLETADO CAIXA)</v>
          </cell>
          <cell r="O41305" t="str">
            <v>H</v>
          </cell>
          <cell r="P41305" t="str">
            <v>COLETADO</v>
          </cell>
          <cell r="Q41305">
            <v>1</v>
          </cell>
          <cell r="R41305">
            <v>0.59</v>
          </cell>
        </row>
        <row r="41306">
          <cell r="M41306">
            <v>37372</v>
          </cell>
          <cell r="N41306" t="str">
            <v>EXAMES - HORISTA (COLETADO CAIXA)</v>
          </cell>
          <cell r="O41306" t="str">
            <v>H</v>
          </cell>
          <cell r="P41306" t="str">
            <v>COLETADO</v>
          </cell>
          <cell r="Q41306">
            <v>1</v>
          </cell>
          <cell r="R41306">
            <v>0.55000000000000004</v>
          </cell>
        </row>
        <row r="41307">
          <cell r="M41307">
            <v>37373</v>
          </cell>
          <cell r="N41307" t="str">
            <v>SEGURO - HORISTA (COLETADO CAIXA)</v>
          </cell>
          <cell r="O41307" t="str">
            <v>H</v>
          </cell>
          <cell r="P41307" t="str">
            <v>COLETADO</v>
          </cell>
          <cell r="Q41307">
            <v>1</v>
          </cell>
          <cell r="R41307">
            <v>0.01</v>
          </cell>
        </row>
        <row r="41308">
          <cell r="M41308">
            <v>43465</v>
          </cell>
          <cell r="N41308" t="str">
            <v>FERRAMENTAS - FAMILIA PEDREIRO - HORISTA (ENCARGOS COMPLEMENTARES - COLETADO CAIXA)</v>
          </cell>
          <cell r="O41308" t="str">
            <v>H</v>
          </cell>
          <cell r="P41308" t="str">
            <v>COLETADO</v>
          </cell>
          <cell r="Q41308">
            <v>1</v>
          </cell>
          <cell r="R41308">
            <v>0.57999999999999996</v>
          </cell>
        </row>
        <row r="41309">
          <cell r="M41309">
            <v>43489</v>
          </cell>
          <cell r="N41309" t="str">
            <v>EPI - FAMILIA PEDREIRO - HORISTA (ENCARGOS COMPLEMENTARES - COLETADO CAIXA)</v>
          </cell>
          <cell r="O41309" t="str">
            <v>H</v>
          </cell>
          <cell r="P41309" t="str">
            <v>COLETADO</v>
          </cell>
          <cell r="Q41309">
            <v>1</v>
          </cell>
          <cell r="R41309">
            <v>0.95</v>
          </cell>
        </row>
        <row r="41310">
          <cell r="M41310">
            <v>95390</v>
          </cell>
          <cell r="N41310" t="str">
            <v>CURSO DE CAPACITAÇÃO PARA JARDINEIRO (ENCARGOS COMPLEMENTARES) - HORISTA</v>
          </cell>
          <cell r="O41310" t="str">
            <v>H</v>
          </cell>
          <cell r="P41310" t="str">
            <v>COEFICIENTE DE REPRESENTATIVIDADE</v>
          </cell>
          <cell r="Q41310">
            <v>1</v>
          </cell>
          <cell r="R41310">
            <v>0.05</v>
          </cell>
        </row>
        <row r="41311">
          <cell r="M41311" t="str">
            <v/>
          </cell>
          <cell r="N41311" t="str">
            <v/>
          </cell>
          <cell r="O41311" t="str">
            <v/>
          </cell>
          <cell r="P41311" t="str">
            <v/>
          </cell>
          <cell r="Q41311" t="str">
            <v/>
          </cell>
          <cell r="R41311" t="str">
            <v/>
          </cell>
        </row>
        <row r="41312">
          <cell r="M41312">
            <v>2355</v>
          </cell>
          <cell r="N41312" t="str">
            <v>DESENHISTA DETALHISTA</v>
          </cell>
          <cell r="O41312" t="str">
            <v>H</v>
          </cell>
          <cell r="P41312" t="str">
            <v>COEFICIENTE DE REPRESENTATIVIDADE</v>
          </cell>
          <cell r="Q41312">
            <v>1</v>
          </cell>
          <cell r="R41312">
            <v>35.54</v>
          </cell>
        </row>
        <row r="41313">
          <cell r="M41313">
            <v>37372</v>
          </cell>
          <cell r="N41313" t="str">
            <v>EXAMES - HORISTA (COLETADO CAIXA)</v>
          </cell>
          <cell r="O41313" t="str">
            <v>H</v>
          </cell>
          <cell r="P41313" t="str">
            <v>COLETADO</v>
          </cell>
          <cell r="Q41313">
            <v>1</v>
          </cell>
          <cell r="R41313">
            <v>0.55000000000000004</v>
          </cell>
        </row>
        <row r="41314">
          <cell r="M41314">
            <v>37373</v>
          </cell>
          <cell r="N41314" t="str">
            <v>SEGURO - HORISTA (COLETADO CAIXA)</v>
          </cell>
          <cell r="O41314" t="str">
            <v>H</v>
          </cell>
          <cell r="P41314" t="str">
            <v>COLETADO</v>
          </cell>
          <cell r="Q41314">
            <v>1</v>
          </cell>
          <cell r="R41314">
            <v>0.01</v>
          </cell>
        </row>
        <row r="41315">
          <cell r="M41315">
            <v>43469</v>
          </cell>
          <cell r="N41315" t="str">
            <v>FERRAMENTAS - FAMILIA TOPOGRAFO - HORISTA (ENCARGOS COMPLEMENTARES - COLETADO CAIXA)</v>
          </cell>
          <cell r="O41315" t="str">
            <v>H</v>
          </cell>
          <cell r="P41315" t="str">
            <v>COLETADO</v>
          </cell>
          <cell r="Q41315">
            <v>1</v>
          </cell>
          <cell r="R41315">
            <v>0.06</v>
          </cell>
        </row>
        <row r="41316">
          <cell r="M41316">
            <v>43493</v>
          </cell>
          <cell r="N41316" t="str">
            <v>EPI - FAMILIA TOPOGRAFO - HORISTA (ENCARGOS COMPLEMENTARES - COLETADO CAIXA)</v>
          </cell>
          <cell r="O41316" t="str">
            <v>H</v>
          </cell>
          <cell r="P41316" t="str">
            <v>COLETADO</v>
          </cell>
          <cell r="Q41316">
            <v>1</v>
          </cell>
          <cell r="R41316">
            <v>0.52</v>
          </cell>
        </row>
        <row r="41317">
          <cell r="M41317">
            <v>95391</v>
          </cell>
          <cell r="N41317" t="str">
            <v>CURSO DE CAPACITAÇÃO PARA DESENHISTA DETALHISTA (ENCARGOS COMPLEMENTARES) - HORISTA</v>
          </cell>
          <cell r="O41317" t="str">
            <v>H</v>
          </cell>
          <cell r="P41317" t="str">
            <v>COEFICIENTE DE REPRESENTATIVIDADE</v>
          </cell>
          <cell r="Q41317">
            <v>1</v>
          </cell>
          <cell r="R41317">
            <v>0.12</v>
          </cell>
        </row>
        <row r="41318">
          <cell r="M41318" t="str">
            <v/>
          </cell>
          <cell r="N41318" t="str">
            <v/>
          </cell>
          <cell r="O41318" t="str">
            <v/>
          </cell>
          <cell r="P41318" t="str">
            <v/>
          </cell>
          <cell r="Q41318" t="str">
            <v/>
          </cell>
          <cell r="R41318" t="str">
            <v/>
          </cell>
        </row>
        <row r="41319">
          <cell r="M41319">
            <v>253</v>
          </cell>
          <cell r="N41319" t="str">
            <v>ALMOXARIFE</v>
          </cell>
          <cell r="O41319" t="str">
            <v>H</v>
          </cell>
          <cell r="P41319" t="str">
            <v>COLETADO</v>
          </cell>
          <cell r="Q41319">
            <v>1</v>
          </cell>
          <cell r="R41319">
            <v>16.5</v>
          </cell>
        </row>
        <row r="41320">
          <cell r="M41320">
            <v>37372</v>
          </cell>
          <cell r="N41320" t="str">
            <v>EXAMES - HORISTA (COLETADO CAIXA)</v>
          </cell>
          <cell r="O41320" t="str">
            <v>H</v>
          </cell>
          <cell r="P41320" t="str">
            <v>COLETADO</v>
          </cell>
          <cell r="Q41320">
            <v>1</v>
          </cell>
          <cell r="R41320">
            <v>0.55000000000000004</v>
          </cell>
        </row>
        <row r="41321">
          <cell r="M41321">
            <v>37373</v>
          </cell>
          <cell r="N41321" t="str">
            <v>SEGURO - HORISTA (COLETADO CAIXA)</v>
          </cell>
          <cell r="O41321" t="str">
            <v>H</v>
          </cell>
          <cell r="P41321" t="str">
            <v>COLETADO</v>
          </cell>
          <cell r="Q41321">
            <v>1</v>
          </cell>
          <cell r="R41321">
            <v>0.01</v>
          </cell>
        </row>
        <row r="41322">
          <cell r="M41322">
            <v>43458</v>
          </cell>
          <cell r="N41322" t="str">
            <v>FERRAMENTAS - FAMILIA ALMOXARIFE - HORISTA (ENCARGOS COMPLEMENTARES - COLETADO CAIXA)</v>
          </cell>
          <cell r="O41322" t="str">
            <v>H</v>
          </cell>
          <cell r="P41322" t="str">
            <v>COLETADO</v>
          </cell>
          <cell r="Q41322">
            <v>1</v>
          </cell>
          <cell r="R41322">
            <v>0.04</v>
          </cell>
        </row>
        <row r="41323">
          <cell r="M41323">
            <v>43482</v>
          </cell>
          <cell r="N41323" t="str">
            <v>EPI - FAMILIA ALMOXARIFE - HORISTA (ENCARGOS COMPLEMENTARES - COLETADO CAIXA)</v>
          </cell>
          <cell r="O41323" t="str">
            <v>H</v>
          </cell>
          <cell r="P41323" t="str">
            <v>COLETADO</v>
          </cell>
          <cell r="Q41323">
            <v>1</v>
          </cell>
          <cell r="R41323">
            <v>0.57999999999999996</v>
          </cell>
        </row>
        <row r="41324">
          <cell r="M41324">
            <v>95392</v>
          </cell>
          <cell r="N41324" t="str">
            <v>CURSO DE CAPACITAÇÃO PARA ALMOXARIFE (ENCARGOS COMPLEMENTARES) - HORISTA</v>
          </cell>
          <cell r="O41324" t="str">
            <v>H</v>
          </cell>
          <cell r="P41324" t="str">
            <v>COLETADO</v>
          </cell>
          <cell r="Q41324">
            <v>1</v>
          </cell>
          <cell r="R41324">
            <v>0.05</v>
          </cell>
        </row>
        <row r="41325">
          <cell r="M41325" t="str">
            <v/>
          </cell>
          <cell r="N41325" t="str">
            <v/>
          </cell>
          <cell r="O41325" t="str">
            <v/>
          </cell>
          <cell r="P41325" t="str">
            <v/>
          </cell>
          <cell r="Q41325" t="str">
            <v/>
          </cell>
          <cell r="R41325" t="str">
            <v/>
          </cell>
        </row>
        <row r="41326">
          <cell r="M41326">
            <v>6122</v>
          </cell>
          <cell r="N41326" t="str">
            <v>APONTADOR OU APROPRIADOR DE MAO DE OBRA</v>
          </cell>
          <cell r="O41326" t="str">
            <v>H</v>
          </cell>
          <cell r="P41326" t="str">
            <v>COEFICIENTE DE REPRESENTATIVIDADE</v>
          </cell>
          <cell r="Q41326">
            <v>1</v>
          </cell>
          <cell r="R41326">
            <v>13.63</v>
          </cell>
        </row>
        <row r="41327">
          <cell r="M41327">
            <v>37372</v>
          </cell>
          <cell r="N41327" t="str">
            <v>EXAMES - HORISTA (COLETADO CAIXA)</v>
          </cell>
          <cell r="O41327" t="str">
            <v>H</v>
          </cell>
          <cell r="P41327" t="str">
            <v>COLETADO</v>
          </cell>
          <cell r="Q41327">
            <v>1</v>
          </cell>
          <cell r="R41327">
            <v>0.55000000000000004</v>
          </cell>
        </row>
        <row r="41328">
          <cell r="M41328">
            <v>37373</v>
          </cell>
          <cell r="N41328" t="str">
            <v>SEGURO - HORISTA (COLETADO CAIXA)</v>
          </cell>
          <cell r="O41328" t="str">
            <v>H</v>
          </cell>
          <cell r="P41328" t="str">
            <v>COLETADO</v>
          </cell>
          <cell r="Q41328">
            <v>1</v>
          </cell>
          <cell r="R41328">
            <v>0.01</v>
          </cell>
        </row>
        <row r="41329">
          <cell r="M41329">
            <v>43458</v>
          </cell>
          <cell r="N41329" t="str">
            <v>FERRAMENTAS - FAMILIA ALMOXARIFE - HORISTA (ENCARGOS COMPLEMENTARES - COLETADO CAIXA)</v>
          </cell>
          <cell r="O41329" t="str">
            <v>H</v>
          </cell>
          <cell r="P41329" t="str">
            <v>COLETADO</v>
          </cell>
          <cell r="Q41329">
            <v>1</v>
          </cell>
          <cell r="R41329">
            <v>0.04</v>
          </cell>
        </row>
        <row r="41330">
          <cell r="M41330">
            <v>43482</v>
          </cell>
          <cell r="N41330" t="str">
            <v>EPI - FAMILIA ALMOXARIFE - HORISTA (ENCARGOS COMPLEMENTARES - COLETADO CAIXA)</v>
          </cell>
          <cell r="O41330" t="str">
            <v>H</v>
          </cell>
          <cell r="P41330" t="str">
            <v>COLETADO</v>
          </cell>
          <cell r="Q41330">
            <v>1</v>
          </cell>
          <cell r="R41330">
            <v>0.57999999999999996</v>
          </cell>
        </row>
        <row r="41331">
          <cell r="M41331">
            <v>95393</v>
          </cell>
          <cell r="N41331" t="str">
            <v>CURSO DE CAPACITAÇÃO PARA APONTADOR OU APROPRIADOR (ENCARGOS COMPLEMENTARES) - HORISTA</v>
          </cell>
          <cell r="O41331" t="str">
            <v>H</v>
          </cell>
          <cell r="P41331" t="str">
            <v>COEFICIENTE DE REPRESENTATIVIDADE</v>
          </cell>
          <cell r="Q41331">
            <v>1</v>
          </cell>
          <cell r="R41331">
            <v>0.2</v>
          </cell>
        </row>
        <row r="41332">
          <cell r="M41332" t="str">
            <v/>
          </cell>
          <cell r="N41332" t="str">
            <v/>
          </cell>
          <cell r="O41332" t="str">
            <v/>
          </cell>
          <cell r="P41332" t="str">
            <v/>
          </cell>
          <cell r="Q41332" t="str">
            <v/>
          </cell>
          <cell r="R41332" t="str">
            <v/>
          </cell>
        </row>
        <row r="41333">
          <cell r="M41333">
            <v>33939</v>
          </cell>
          <cell r="N41333" t="str">
            <v>ARQUITETO JUNIOR</v>
          </cell>
          <cell r="O41333" t="str">
            <v>H</v>
          </cell>
          <cell r="P41333" t="str">
            <v>COEFICIENTE DE REPRESENTATIVIDADE</v>
          </cell>
          <cell r="Q41333">
            <v>1</v>
          </cell>
          <cell r="R41333">
            <v>67.58</v>
          </cell>
        </row>
        <row r="41334">
          <cell r="M41334">
            <v>37372</v>
          </cell>
          <cell r="N41334" t="str">
            <v>EXAMES - HORISTA (COLETADO CAIXA)</v>
          </cell>
          <cell r="O41334" t="str">
            <v>H</v>
          </cell>
          <cell r="P41334" t="str">
            <v>COLETADO</v>
          </cell>
          <cell r="Q41334">
            <v>1</v>
          </cell>
          <cell r="R41334">
            <v>0.55000000000000004</v>
          </cell>
        </row>
        <row r="41335">
          <cell r="M41335">
            <v>37373</v>
          </cell>
          <cell r="N41335" t="str">
            <v>SEGURO - HORISTA (COLETADO CAIXA)</v>
          </cell>
          <cell r="O41335" t="str">
            <v>H</v>
          </cell>
          <cell r="P41335" t="str">
            <v>COLETADO</v>
          </cell>
          <cell r="Q41335">
            <v>1</v>
          </cell>
          <cell r="R41335">
            <v>0.01</v>
          </cell>
        </row>
        <row r="41336">
          <cell r="M41336">
            <v>43462</v>
          </cell>
          <cell r="N41336" t="str">
            <v>FERRAMENTAS - FAMILIA ENGENHEIRO CIVIL - HORISTA (ENCARGOS COMPLEMENTARES - COLETADO CAIXA)</v>
          </cell>
          <cell r="O41336" t="str">
            <v>H</v>
          </cell>
          <cell r="P41336" t="str">
            <v>COLETADO</v>
          </cell>
          <cell r="Q41336">
            <v>1</v>
          </cell>
          <cell r="R41336">
            <v>0.01</v>
          </cell>
        </row>
        <row r="41337">
          <cell r="M41337">
            <v>43486</v>
          </cell>
          <cell r="N41337" t="str">
            <v>EPI - FAMILIA ENGENHEIRO CIVIL - HORISTA (ENCARGOS COMPLEMENTARES - COLETADO CAIXA)</v>
          </cell>
          <cell r="O41337" t="str">
            <v>H</v>
          </cell>
          <cell r="P41337" t="str">
            <v>COLETADO</v>
          </cell>
          <cell r="Q41337">
            <v>1</v>
          </cell>
          <cell r="R41337">
            <v>0.55000000000000004</v>
          </cell>
        </row>
        <row r="41338">
          <cell r="M41338">
            <v>95394</v>
          </cell>
          <cell r="N41338" t="str">
            <v>CURSO DE CAPACITAÇÃO PARA ARQUITETO DE OBRA JÚNIOR (ENCARGOS COMPLEMENTARES) - HORISTA</v>
          </cell>
          <cell r="O41338" t="str">
            <v>H</v>
          </cell>
          <cell r="P41338" t="str">
            <v>COEFICIENTE DE REPRESENTATIVIDADE</v>
          </cell>
          <cell r="Q41338">
            <v>1</v>
          </cell>
          <cell r="R41338">
            <v>0.39</v>
          </cell>
        </row>
        <row r="41339">
          <cell r="M41339" t="str">
            <v/>
          </cell>
          <cell r="N41339" t="str">
            <v/>
          </cell>
          <cell r="O41339" t="str">
            <v/>
          </cell>
          <cell r="P41339" t="str">
            <v/>
          </cell>
          <cell r="Q41339" t="str">
            <v/>
          </cell>
          <cell r="R41339" t="str">
            <v/>
          </cell>
        </row>
        <row r="41340">
          <cell r="M41340">
            <v>33952</v>
          </cell>
          <cell r="N41340" t="str">
            <v>ARQUITETO PLENO</v>
          </cell>
          <cell r="O41340" t="str">
            <v>H</v>
          </cell>
          <cell r="P41340" t="str">
            <v>COEFICIENTE DE REPRESENTATIVIDADE</v>
          </cell>
          <cell r="Q41340">
            <v>1</v>
          </cell>
          <cell r="R41340">
            <v>96</v>
          </cell>
        </row>
        <row r="41341">
          <cell r="M41341">
            <v>37372</v>
          </cell>
          <cell r="N41341" t="str">
            <v>EXAMES - HORISTA (COLETADO CAIXA)</v>
          </cell>
          <cell r="O41341" t="str">
            <v>H</v>
          </cell>
          <cell r="P41341" t="str">
            <v>COLETADO</v>
          </cell>
          <cell r="Q41341">
            <v>1</v>
          </cell>
          <cell r="R41341">
            <v>0.55000000000000004</v>
          </cell>
        </row>
        <row r="41342">
          <cell r="M41342">
            <v>37373</v>
          </cell>
          <cell r="N41342" t="str">
            <v>SEGURO - HORISTA (COLETADO CAIXA)</v>
          </cell>
          <cell r="O41342" t="str">
            <v>H</v>
          </cell>
          <cell r="P41342" t="str">
            <v>COLETADO</v>
          </cell>
          <cell r="Q41342">
            <v>1</v>
          </cell>
          <cell r="R41342">
            <v>0.01</v>
          </cell>
        </row>
        <row r="41343">
          <cell r="M41343">
            <v>43462</v>
          </cell>
          <cell r="N41343" t="str">
            <v>FERRAMENTAS - FAMILIA ENGENHEIRO CIVIL - HORISTA (ENCARGOS COMPLEMENTARES - COLETADO CAIXA)</v>
          </cell>
          <cell r="O41343" t="str">
            <v>H</v>
          </cell>
          <cell r="P41343" t="str">
            <v>COLETADO</v>
          </cell>
          <cell r="Q41343">
            <v>1</v>
          </cell>
          <cell r="R41343">
            <v>0.01</v>
          </cell>
        </row>
        <row r="41344">
          <cell r="M41344">
            <v>43486</v>
          </cell>
          <cell r="N41344" t="str">
            <v>EPI - FAMILIA ENGENHEIRO CIVIL - HORISTA (ENCARGOS COMPLEMENTARES - COLETADO CAIXA)</v>
          </cell>
          <cell r="O41344" t="str">
            <v>H</v>
          </cell>
          <cell r="P41344" t="str">
            <v>COLETADO</v>
          </cell>
          <cell r="Q41344">
            <v>1</v>
          </cell>
          <cell r="R41344">
            <v>0.55000000000000004</v>
          </cell>
        </row>
        <row r="41345">
          <cell r="M41345">
            <v>95395</v>
          </cell>
          <cell r="N41345" t="str">
            <v>CURSO DE CAPACITAÇÃO PARA ARQUITETO DE OBRA PLENO (ENCARGOS COMPLEMENTARES) - HORISTA</v>
          </cell>
          <cell r="O41345" t="str">
            <v>H</v>
          </cell>
          <cell r="P41345" t="str">
            <v>COEFICIENTE DE REPRESENTATIVIDADE</v>
          </cell>
          <cell r="Q41345">
            <v>1</v>
          </cell>
          <cell r="R41345">
            <v>0.56000000000000005</v>
          </cell>
        </row>
        <row r="41346">
          <cell r="M41346" t="str">
            <v/>
          </cell>
          <cell r="N41346" t="str">
            <v/>
          </cell>
          <cell r="O41346" t="str">
            <v/>
          </cell>
          <cell r="P41346" t="str">
            <v/>
          </cell>
          <cell r="Q41346" t="str">
            <v/>
          </cell>
          <cell r="R41346" t="str">
            <v/>
          </cell>
        </row>
        <row r="41347">
          <cell r="M41347">
            <v>33953</v>
          </cell>
          <cell r="N41347" t="str">
            <v>ARQUITETO SENIOR</v>
          </cell>
          <cell r="O41347" t="str">
            <v>H</v>
          </cell>
          <cell r="P41347" t="str">
            <v>COEFICIENTE DE REPRESENTATIVIDADE</v>
          </cell>
          <cell r="Q41347">
            <v>1</v>
          </cell>
          <cell r="R41347">
            <v>126.92</v>
          </cell>
        </row>
        <row r="41348">
          <cell r="M41348">
            <v>37372</v>
          </cell>
          <cell r="N41348" t="str">
            <v>EXAMES - HORISTA (COLETADO CAIXA)</v>
          </cell>
          <cell r="O41348" t="str">
            <v>H</v>
          </cell>
          <cell r="P41348" t="str">
            <v>COLETADO</v>
          </cell>
          <cell r="Q41348">
            <v>1</v>
          </cell>
          <cell r="R41348">
            <v>0.55000000000000004</v>
          </cell>
        </row>
        <row r="41349">
          <cell r="M41349">
            <v>37373</v>
          </cell>
          <cell r="N41349" t="str">
            <v>SEGURO - HORISTA (COLETADO CAIXA)</v>
          </cell>
          <cell r="O41349" t="str">
            <v>H</v>
          </cell>
          <cell r="P41349" t="str">
            <v>COLETADO</v>
          </cell>
          <cell r="Q41349">
            <v>1</v>
          </cell>
          <cell r="R41349">
            <v>0.01</v>
          </cell>
        </row>
        <row r="41350">
          <cell r="M41350">
            <v>43462</v>
          </cell>
          <cell r="N41350" t="str">
            <v>FERRAMENTAS - FAMILIA ENGENHEIRO CIVIL - HORISTA (ENCARGOS COMPLEMENTARES - COLETADO CAIXA)</v>
          </cell>
          <cell r="O41350" t="str">
            <v>H</v>
          </cell>
          <cell r="P41350" t="str">
            <v>COLETADO</v>
          </cell>
          <cell r="Q41350">
            <v>1</v>
          </cell>
          <cell r="R41350">
            <v>0.01</v>
          </cell>
        </row>
        <row r="41351">
          <cell r="M41351">
            <v>43486</v>
          </cell>
          <cell r="N41351" t="str">
            <v>EPI - FAMILIA ENGENHEIRO CIVIL - HORISTA (ENCARGOS COMPLEMENTARES - COLETADO CAIXA)</v>
          </cell>
          <cell r="O41351" t="str">
            <v>H</v>
          </cell>
          <cell r="P41351" t="str">
            <v>COLETADO</v>
          </cell>
          <cell r="Q41351">
            <v>1</v>
          </cell>
          <cell r="R41351">
            <v>0.55000000000000004</v>
          </cell>
        </row>
        <row r="41352">
          <cell r="M41352">
            <v>95396</v>
          </cell>
          <cell r="N41352" t="str">
            <v>CURSO DE CAPACITAÇÃO PARA ARQUITETO DE OBRA SÊNIOR (ENCARGOS COMPLEMENTARES) - HORISTA</v>
          </cell>
          <cell r="O41352" t="str">
            <v>H</v>
          </cell>
          <cell r="P41352" t="str">
            <v>COEFICIENTE DE REPRESENTATIVIDADE</v>
          </cell>
          <cell r="Q41352">
            <v>1</v>
          </cell>
          <cell r="R41352">
            <v>0.74</v>
          </cell>
        </row>
        <row r="41353">
          <cell r="M41353" t="str">
            <v/>
          </cell>
          <cell r="N41353" t="str">
            <v/>
          </cell>
          <cell r="O41353" t="str">
            <v/>
          </cell>
          <cell r="P41353" t="str">
            <v/>
          </cell>
          <cell r="Q41353" t="str">
            <v/>
          </cell>
          <cell r="R41353" t="str">
            <v/>
          </cell>
        </row>
        <row r="41354">
          <cell r="M41354">
            <v>2359</v>
          </cell>
          <cell r="N41354" t="str">
            <v>DESENHISTA TECNICO AUXILIAR</v>
          </cell>
          <cell r="O41354" t="str">
            <v>H</v>
          </cell>
          <cell r="P41354" t="str">
            <v>COEFICIENTE DE REPRESENTATIVIDADE</v>
          </cell>
          <cell r="Q41354">
            <v>1</v>
          </cell>
          <cell r="R41354">
            <v>31.35</v>
          </cell>
        </row>
        <row r="41355">
          <cell r="M41355">
            <v>37372</v>
          </cell>
          <cell r="N41355" t="str">
            <v>EXAMES - HORISTA (COLETADO CAIXA)</v>
          </cell>
          <cell r="O41355" t="str">
            <v>H</v>
          </cell>
          <cell r="P41355" t="str">
            <v>COLETADO</v>
          </cell>
          <cell r="Q41355">
            <v>1</v>
          </cell>
          <cell r="R41355">
            <v>0.55000000000000004</v>
          </cell>
        </row>
        <row r="41356">
          <cell r="M41356">
            <v>37373</v>
          </cell>
          <cell r="N41356" t="str">
            <v>SEGURO - HORISTA (COLETADO CAIXA)</v>
          </cell>
          <cell r="O41356" t="str">
            <v>H</v>
          </cell>
          <cell r="P41356" t="str">
            <v>COLETADO</v>
          </cell>
          <cell r="Q41356">
            <v>1</v>
          </cell>
          <cell r="R41356">
            <v>0.01</v>
          </cell>
        </row>
        <row r="41357">
          <cell r="M41357">
            <v>43469</v>
          </cell>
          <cell r="N41357" t="str">
            <v>FERRAMENTAS - FAMILIA TOPOGRAFO - HORISTA (ENCARGOS COMPLEMENTARES - COLETADO CAIXA)</v>
          </cell>
          <cell r="O41357" t="str">
            <v>H</v>
          </cell>
          <cell r="P41357" t="str">
            <v>COLETADO</v>
          </cell>
          <cell r="Q41357">
            <v>1</v>
          </cell>
          <cell r="R41357">
            <v>0.06</v>
          </cell>
        </row>
        <row r="41358">
          <cell r="M41358">
            <v>43493</v>
          </cell>
          <cell r="N41358" t="str">
            <v>EPI - FAMILIA TOPOGRAFO - HORISTA (ENCARGOS COMPLEMENTARES - COLETADO CAIXA)</v>
          </cell>
          <cell r="O41358" t="str">
            <v>H</v>
          </cell>
          <cell r="P41358" t="str">
            <v>COLETADO</v>
          </cell>
          <cell r="Q41358">
            <v>1</v>
          </cell>
          <cell r="R41358">
            <v>0.52</v>
          </cell>
        </row>
        <row r="41359">
          <cell r="M41359">
            <v>95397</v>
          </cell>
          <cell r="N41359" t="str">
            <v>CURSO DE CAPACITAÇÃO PARA AUXILIAR DE DESENHISTA (ENCARGOS COMPLEMENTARES) - HORISTA</v>
          </cell>
          <cell r="O41359" t="str">
            <v>H</v>
          </cell>
          <cell r="P41359" t="str">
            <v>COEFICIENTE DE REPRESENTATIVIDADE</v>
          </cell>
          <cell r="Q41359">
            <v>1</v>
          </cell>
          <cell r="R41359">
            <v>0.11</v>
          </cell>
        </row>
        <row r="41360">
          <cell r="M41360" t="str">
            <v/>
          </cell>
          <cell r="N41360" t="str">
            <v/>
          </cell>
          <cell r="O41360" t="str">
            <v/>
          </cell>
          <cell r="P41360" t="str">
            <v/>
          </cell>
          <cell r="Q41360" t="str">
            <v/>
          </cell>
          <cell r="R41360" t="str">
            <v/>
          </cell>
        </row>
        <row r="41361">
          <cell r="M41361">
            <v>2350</v>
          </cell>
          <cell r="N41361" t="str">
            <v>AUXILIAR DE ESCRITORIO</v>
          </cell>
          <cell r="O41361" t="str">
            <v>H</v>
          </cell>
          <cell r="P41361" t="str">
            <v>COEFICIENTE DE REPRESENTATIVIDADE</v>
          </cell>
          <cell r="Q41361">
            <v>1</v>
          </cell>
          <cell r="R41361">
            <v>14.3</v>
          </cell>
        </row>
        <row r="41362">
          <cell r="M41362">
            <v>37372</v>
          </cell>
          <cell r="N41362" t="str">
            <v>EXAMES - HORISTA (COLETADO CAIXA)</v>
          </cell>
          <cell r="O41362" t="str">
            <v>H</v>
          </cell>
          <cell r="P41362" t="str">
            <v>COLETADO</v>
          </cell>
          <cell r="Q41362">
            <v>1</v>
          </cell>
          <cell r="R41362">
            <v>0.55000000000000004</v>
          </cell>
        </row>
        <row r="41363">
          <cell r="M41363">
            <v>37373</v>
          </cell>
          <cell r="N41363" t="str">
            <v>SEGURO - HORISTA (COLETADO CAIXA)</v>
          </cell>
          <cell r="O41363" t="str">
            <v>H</v>
          </cell>
          <cell r="P41363" t="str">
            <v>COLETADO</v>
          </cell>
          <cell r="Q41363">
            <v>1</v>
          </cell>
          <cell r="R41363">
            <v>0.01</v>
          </cell>
        </row>
        <row r="41364">
          <cell r="M41364">
            <v>43458</v>
          </cell>
          <cell r="N41364" t="str">
            <v>FERRAMENTAS - FAMILIA ALMOXARIFE - HORISTA (ENCARGOS COMPLEMENTARES - COLETADO CAIXA)</v>
          </cell>
          <cell r="O41364" t="str">
            <v>H</v>
          </cell>
          <cell r="P41364" t="str">
            <v>COLETADO</v>
          </cell>
          <cell r="Q41364">
            <v>1</v>
          </cell>
          <cell r="R41364">
            <v>0.04</v>
          </cell>
        </row>
        <row r="41365">
          <cell r="M41365">
            <v>43482</v>
          </cell>
          <cell r="N41365" t="str">
            <v>EPI - FAMILIA ALMOXARIFE - HORISTA (ENCARGOS COMPLEMENTARES - COLETADO CAIXA)</v>
          </cell>
          <cell r="O41365" t="str">
            <v>H</v>
          </cell>
          <cell r="P41365" t="str">
            <v>COLETADO</v>
          </cell>
          <cell r="Q41365">
            <v>1</v>
          </cell>
          <cell r="R41365">
            <v>0.57999999999999996</v>
          </cell>
        </row>
        <row r="41366">
          <cell r="M41366">
            <v>95398</v>
          </cell>
          <cell r="N41366" t="str">
            <v>CURSO DE CAPACITAÇÃO PARA AUXILIAR DE ESCRITÓRIO (ENCARGOS COMPLEMENTARES) - HORISTA</v>
          </cell>
          <cell r="O41366" t="str">
            <v>H</v>
          </cell>
          <cell r="P41366" t="str">
            <v>COEFICIENTE DE REPRESENTATIVIDADE</v>
          </cell>
          <cell r="Q41366">
            <v>1</v>
          </cell>
          <cell r="R41366">
            <v>0.05</v>
          </cell>
        </row>
        <row r="41367">
          <cell r="M41367" t="str">
            <v/>
          </cell>
          <cell r="N41367" t="str">
            <v/>
          </cell>
          <cell r="O41367" t="str">
            <v/>
          </cell>
          <cell r="P41367" t="str">
            <v/>
          </cell>
          <cell r="Q41367" t="str">
            <v/>
          </cell>
          <cell r="R41367" t="str">
            <v/>
          </cell>
        </row>
        <row r="41368">
          <cell r="M41368">
            <v>2357</v>
          </cell>
          <cell r="N41368" t="str">
            <v>DESENHISTA COPISTA</v>
          </cell>
          <cell r="O41368" t="str">
            <v>H</v>
          </cell>
          <cell r="P41368" t="str">
            <v>COEFICIENTE DE REPRESENTATIVIDADE</v>
          </cell>
          <cell r="Q41368">
            <v>1</v>
          </cell>
          <cell r="R41368">
            <v>26.8</v>
          </cell>
        </row>
        <row r="41369">
          <cell r="M41369">
            <v>37372</v>
          </cell>
          <cell r="N41369" t="str">
            <v>EXAMES - HORISTA (COLETADO CAIXA)</v>
          </cell>
          <cell r="O41369" t="str">
            <v>H</v>
          </cell>
          <cell r="P41369" t="str">
            <v>COLETADO</v>
          </cell>
          <cell r="Q41369">
            <v>1</v>
          </cell>
          <cell r="R41369">
            <v>0.55000000000000004</v>
          </cell>
        </row>
        <row r="41370">
          <cell r="M41370">
            <v>37373</v>
          </cell>
          <cell r="N41370" t="str">
            <v>SEGURO - HORISTA (COLETADO CAIXA)</v>
          </cell>
          <cell r="O41370" t="str">
            <v>H</v>
          </cell>
          <cell r="P41370" t="str">
            <v>COLETADO</v>
          </cell>
          <cell r="Q41370">
            <v>1</v>
          </cell>
          <cell r="R41370">
            <v>0.01</v>
          </cell>
        </row>
        <row r="41371">
          <cell r="M41371">
            <v>43469</v>
          </cell>
          <cell r="N41371" t="str">
            <v>FERRAMENTAS - FAMILIA TOPOGRAFO - HORISTA (ENCARGOS COMPLEMENTARES - COLETADO CAIXA)</v>
          </cell>
          <cell r="O41371" t="str">
            <v>H</v>
          </cell>
          <cell r="P41371" t="str">
            <v>COLETADO</v>
          </cell>
          <cell r="Q41371">
            <v>1</v>
          </cell>
          <cell r="R41371">
            <v>0.06</v>
          </cell>
        </row>
        <row r="41372">
          <cell r="M41372">
            <v>43493</v>
          </cell>
          <cell r="N41372" t="str">
            <v>EPI - FAMILIA TOPOGRAFO - HORISTA (ENCARGOS COMPLEMENTARES - COLETADO CAIXA)</v>
          </cell>
          <cell r="O41372" t="str">
            <v>H</v>
          </cell>
          <cell r="P41372" t="str">
            <v>COLETADO</v>
          </cell>
          <cell r="Q41372">
            <v>1</v>
          </cell>
          <cell r="R41372">
            <v>0.52</v>
          </cell>
        </row>
        <row r="41373">
          <cell r="M41373">
            <v>95399</v>
          </cell>
          <cell r="N41373" t="str">
            <v>CURSO DE CAPACITAÇÃO PARA DESENHISTA COPISTA (ENCARGOS COMPLEMENTARES) - HORISTA</v>
          </cell>
          <cell r="O41373" t="str">
            <v>H</v>
          </cell>
          <cell r="P41373" t="str">
            <v>COEFICIENTE DE REPRESENTATIVIDADE</v>
          </cell>
          <cell r="Q41373">
            <v>1</v>
          </cell>
          <cell r="R41373">
            <v>0.09</v>
          </cell>
        </row>
        <row r="41374">
          <cell r="M41374" t="str">
            <v/>
          </cell>
          <cell r="N41374" t="str">
            <v/>
          </cell>
          <cell r="O41374" t="str">
            <v/>
          </cell>
          <cell r="P41374" t="str">
            <v/>
          </cell>
          <cell r="Q41374" t="str">
            <v/>
          </cell>
          <cell r="R41374" t="str">
            <v/>
          </cell>
        </row>
        <row r="41375">
          <cell r="M41375">
            <v>2358</v>
          </cell>
          <cell r="N41375" t="str">
            <v>DESENHISTA PROJETISTA</v>
          </cell>
          <cell r="O41375" t="str">
            <v>H</v>
          </cell>
          <cell r="P41375" t="str">
            <v>COEFICIENTE DE REPRESENTATIVIDADE</v>
          </cell>
          <cell r="Q41375">
            <v>1</v>
          </cell>
          <cell r="R41375">
            <v>22.31</v>
          </cell>
        </row>
        <row r="41376">
          <cell r="M41376">
            <v>37372</v>
          </cell>
          <cell r="N41376" t="str">
            <v>EXAMES - HORISTA (COLETADO CAIXA)</v>
          </cell>
          <cell r="O41376" t="str">
            <v>H</v>
          </cell>
          <cell r="P41376" t="str">
            <v>COLETADO</v>
          </cell>
          <cell r="Q41376">
            <v>1</v>
          </cell>
          <cell r="R41376">
            <v>0.55000000000000004</v>
          </cell>
        </row>
        <row r="41377">
          <cell r="M41377">
            <v>37373</v>
          </cell>
          <cell r="N41377" t="str">
            <v>SEGURO - HORISTA (COLETADO CAIXA)</v>
          </cell>
          <cell r="O41377" t="str">
            <v>H</v>
          </cell>
          <cell r="P41377" t="str">
            <v>COLETADO</v>
          </cell>
          <cell r="Q41377">
            <v>1</v>
          </cell>
          <cell r="R41377">
            <v>0.01</v>
          </cell>
        </row>
        <row r="41378">
          <cell r="M41378">
            <v>43469</v>
          </cell>
          <cell r="N41378" t="str">
            <v>FERRAMENTAS - FAMILIA TOPOGRAFO - HORISTA (ENCARGOS COMPLEMENTARES - COLETADO CAIXA)</v>
          </cell>
          <cell r="O41378" t="str">
            <v>H</v>
          </cell>
          <cell r="P41378" t="str">
            <v>COLETADO</v>
          </cell>
          <cell r="Q41378">
            <v>1</v>
          </cell>
          <cell r="R41378">
            <v>0.06</v>
          </cell>
        </row>
        <row r="41379">
          <cell r="M41379">
            <v>43493</v>
          </cell>
          <cell r="N41379" t="str">
            <v>EPI - FAMILIA TOPOGRAFO - HORISTA (ENCARGOS COMPLEMENTARES - COLETADO CAIXA)</v>
          </cell>
          <cell r="O41379" t="str">
            <v>H</v>
          </cell>
          <cell r="P41379" t="str">
            <v>COLETADO</v>
          </cell>
          <cell r="Q41379">
            <v>1</v>
          </cell>
          <cell r="R41379">
            <v>0.52</v>
          </cell>
        </row>
        <row r="41380">
          <cell r="M41380">
            <v>95400</v>
          </cell>
          <cell r="N41380" t="str">
            <v>CURSO DE CAPACITAÇÃO PARA DESENHISTA PROJETISTA (ENCARGOS COMPLEMENTARES) - HORISTA</v>
          </cell>
          <cell r="O41380" t="str">
            <v>H</v>
          </cell>
          <cell r="P41380" t="str">
            <v>COEFICIENTE DE REPRESENTATIVIDADE</v>
          </cell>
          <cell r="Q41380">
            <v>1</v>
          </cell>
          <cell r="R41380">
            <v>0.08</v>
          </cell>
        </row>
        <row r="41381">
          <cell r="M41381" t="str">
            <v/>
          </cell>
          <cell r="N41381" t="str">
            <v/>
          </cell>
          <cell r="O41381" t="str">
            <v/>
          </cell>
          <cell r="P41381" t="str">
            <v/>
          </cell>
          <cell r="Q41381" t="str">
            <v/>
          </cell>
          <cell r="R41381" t="str">
            <v/>
          </cell>
        </row>
        <row r="41382">
          <cell r="M41382">
            <v>4083</v>
          </cell>
          <cell r="N41382" t="str">
            <v>ENCARREGADO GERAL DE OBRAS</v>
          </cell>
          <cell r="O41382" t="str">
            <v>H</v>
          </cell>
          <cell r="P41382" t="str">
            <v>COLETADO</v>
          </cell>
          <cell r="Q41382">
            <v>1</v>
          </cell>
          <cell r="R41382">
            <v>19.16</v>
          </cell>
        </row>
        <row r="41383">
          <cell r="M41383">
            <v>37372</v>
          </cell>
          <cell r="N41383" t="str">
            <v>EXAMES - HORISTA (COLETADO CAIXA)</v>
          </cell>
          <cell r="O41383" t="str">
            <v>H</v>
          </cell>
          <cell r="P41383" t="str">
            <v>COLETADO</v>
          </cell>
          <cell r="Q41383">
            <v>1</v>
          </cell>
          <cell r="R41383">
            <v>0.55000000000000004</v>
          </cell>
        </row>
        <row r="41384">
          <cell r="M41384">
            <v>37373</v>
          </cell>
          <cell r="N41384" t="str">
            <v>SEGURO - HORISTA (COLETADO CAIXA)</v>
          </cell>
          <cell r="O41384" t="str">
            <v>H</v>
          </cell>
          <cell r="P41384" t="str">
            <v>COLETADO</v>
          </cell>
          <cell r="Q41384">
            <v>1</v>
          </cell>
          <cell r="R41384">
            <v>0.01</v>
          </cell>
        </row>
        <row r="41385">
          <cell r="M41385">
            <v>43463</v>
          </cell>
          <cell r="N41385" t="str">
            <v>FERRAMENTAS - FAMILIA ENCARREGADO GERAL - HORISTA (ENCARGOS COMPLEMENTARES - COLETADO CAIXA)</v>
          </cell>
          <cell r="O41385" t="str">
            <v>H</v>
          </cell>
          <cell r="P41385" t="str">
            <v>COLETADO</v>
          </cell>
          <cell r="Q41385">
            <v>1</v>
          </cell>
          <cell r="R41385">
            <v>0.08</v>
          </cell>
        </row>
        <row r="41386">
          <cell r="M41386">
            <v>43487</v>
          </cell>
          <cell r="N41386" t="str">
            <v>EPI - FAMILIA ENCARREGADO GERAL - HORISTA (ENCARGOS COMPLEMENTARES - COLETADO CAIXA)</v>
          </cell>
          <cell r="O41386" t="str">
            <v>H</v>
          </cell>
          <cell r="P41386" t="str">
            <v>COLETADO</v>
          </cell>
          <cell r="Q41386">
            <v>1</v>
          </cell>
          <cell r="R41386">
            <v>0.94</v>
          </cell>
        </row>
        <row r="41387">
          <cell r="M41387">
            <v>95401</v>
          </cell>
          <cell r="N41387" t="str">
            <v>CURSO DE CAPACITAÇÃO PARA ENCARREGADO GERAL (ENCARGOS COMPLEMENTARES) - HORISTA</v>
          </cell>
          <cell r="O41387" t="str">
            <v>H</v>
          </cell>
          <cell r="P41387" t="str">
            <v>COLETADO</v>
          </cell>
          <cell r="Q41387">
            <v>1</v>
          </cell>
          <cell r="R41387">
            <v>0.28000000000000003</v>
          </cell>
        </row>
        <row r="41388">
          <cell r="M41388" t="str">
            <v/>
          </cell>
          <cell r="N41388" t="str">
            <v/>
          </cell>
          <cell r="O41388" t="str">
            <v/>
          </cell>
          <cell r="P41388" t="str">
            <v/>
          </cell>
          <cell r="Q41388" t="str">
            <v/>
          </cell>
          <cell r="R41388" t="str">
            <v/>
          </cell>
        </row>
        <row r="41389">
          <cell r="M41389">
            <v>2706</v>
          </cell>
          <cell r="N41389" t="str">
            <v>ENGENHEIRO CIVIL DE OBRA JUNIOR</v>
          </cell>
          <cell r="O41389" t="str">
            <v>H</v>
          </cell>
          <cell r="P41389" t="str">
            <v>COLETADO</v>
          </cell>
          <cell r="Q41389">
            <v>1</v>
          </cell>
          <cell r="R41389">
            <v>91.71</v>
          </cell>
        </row>
        <row r="41390">
          <cell r="M41390">
            <v>37372</v>
          </cell>
          <cell r="N41390" t="str">
            <v>EXAMES - HORISTA (COLETADO CAIXA)</v>
          </cell>
          <cell r="O41390" t="str">
            <v>H</v>
          </cell>
          <cell r="P41390" t="str">
            <v>COLETADO</v>
          </cell>
          <cell r="Q41390">
            <v>1</v>
          </cell>
          <cell r="R41390">
            <v>0.55000000000000004</v>
          </cell>
        </row>
        <row r="41391">
          <cell r="M41391">
            <v>37373</v>
          </cell>
          <cell r="N41391" t="str">
            <v>SEGURO - HORISTA (COLETADO CAIXA)</v>
          </cell>
          <cell r="O41391" t="str">
            <v>H</v>
          </cell>
          <cell r="P41391" t="str">
            <v>COLETADO</v>
          </cell>
          <cell r="Q41391">
            <v>1</v>
          </cell>
          <cell r="R41391">
            <v>0.01</v>
          </cell>
        </row>
        <row r="41392">
          <cell r="M41392">
            <v>43462</v>
          </cell>
          <cell r="N41392" t="str">
            <v>FERRAMENTAS - FAMILIA ENGENHEIRO CIVIL - HORISTA (ENCARGOS COMPLEMENTARES - COLETADO CAIXA)</v>
          </cell>
          <cell r="O41392" t="str">
            <v>H</v>
          </cell>
          <cell r="P41392" t="str">
            <v>COLETADO</v>
          </cell>
          <cell r="Q41392">
            <v>1</v>
          </cell>
          <cell r="R41392">
            <v>0.01</v>
          </cell>
        </row>
        <row r="41393">
          <cell r="M41393">
            <v>43486</v>
          </cell>
          <cell r="N41393" t="str">
            <v>EPI - FAMILIA ENGENHEIRO CIVIL - HORISTA (ENCARGOS COMPLEMENTARES - COLETADO CAIXA)</v>
          </cell>
          <cell r="O41393" t="str">
            <v>H</v>
          </cell>
          <cell r="P41393" t="str">
            <v>COLETADO</v>
          </cell>
          <cell r="Q41393">
            <v>1</v>
          </cell>
          <cell r="R41393">
            <v>0.55000000000000004</v>
          </cell>
        </row>
        <row r="41394">
          <cell r="M41394">
            <v>95402</v>
          </cell>
          <cell r="N41394" t="str">
            <v>CURSO DE CAPACITAÇÃO PARA ENGENHEIRO CIVIL DE OBRA JÚNIOR (ENCARGOS COMPLEMENTARES) - HORISTA</v>
          </cell>
          <cell r="O41394" t="str">
            <v>H</v>
          </cell>
          <cell r="P41394" t="str">
            <v>COLETADO</v>
          </cell>
          <cell r="Q41394">
            <v>1</v>
          </cell>
          <cell r="R41394">
            <v>0.96</v>
          </cell>
        </row>
        <row r="41395">
          <cell r="M41395" t="str">
            <v/>
          </cell>
          <cell r="N41395" t="str">
            <v/>
          </cell>
          <cell r="O41395" t="str">
            <v/>
          </cell>
          <cell r="P41395" t="str">
            <v/>
          </cell>
          <cell r="Q41395" t="str">
            <v/>
          </cell>
          <cell r="R41395" t="str">
            <v/>
          </cell>
        </row>
        <row r="41396">
          <cell r="M41396">
            <v>2707</v>
          </cell>
          <cell r="N41396" t="str">
            <v>ENGENHEIRO CIVIL DE OBRA PLENO</v>
          </cell>
          <cell r="O41396" t="str">
            <v>H</v>
          </cell>
          <cell r="P41396" t="str">
            <v>COEFICIENTE DE REPRESENTATIVIDADE</v>
          </cell>
          <cell r="Q41396">
            <v>1</v>
          </cell>
          <cell r="R41396">
            <v>104.37</v>
          </cell>
        </row>
        <row r="41397">
          <cell r="M41397">
            <v>37372</v>
          </cell>
          <cell r="N41397" t="str">
            <v>EXAMES - HORISTA (COLETADO CAIXA)</v>
          </cell>
          <cell r="O41397" t="str">
            <v>H</v>
          </cell>
          <cell r="P41397" t="str">
            <v>COLETADO</v>
          </cell>
          <cell r="Q41397">
            <v>1</v>
          </cell>
          <cell r="R41397">
            <v>0.55000000000000004</v>
          </cell>
        </row>
        <row r="41398">
          <cell r="M41398">
            <v>37373</v>
          </cell>
          <cell r="N41398" t="str">
            <v>SEGURO - HORISTA (COLETADO CAIXA)</v>
          </cell>
          <cell r="O41398" t="str">
            <v>H</v>
          </cell>
          <cell r="P41398" t="str">
            <v>COLETADO</v>
          </cell>
          <cell r="Q41398">
            <v>1</v>
          </cell>
          <cell r="R41398">
            <v>0.01</v>
          </cell>
        </row>
        <row r="41399">
          <cell r="M41399">
            <v>43462</v>
          </cell>
          <cell r="N41399" t="str">
            <v>FERRAMENTAS - FAMILIA ENGENHEIRO CIVIL - HORISTA (ENCARGOS COMPLEMENTARES - COLETADO CAIXA)</v>
          </cell>
          <cell r="O41399" t="str">
            <v>H</v>
          </cell>
          <cell r="P41399" t="str">
            <v>COLETADO</v>
          </cell>
          <cell r="Q41399">
            <v>1</v>
          </cell>
          <cell r="R41399">
            <v>0.01</v>
          </cell>
        </row>
        <row r="41400">
          <cell r="M41400">
            <v>43486</v>
          </cell>
          <cell r="N41400" t="str">
            <v>EPI - FAMILIA ENGENHEIRO CIVIL - HORISTA (ENCARGOS COMPLEMENTARES - COLETADO CAIXA)</v>
          </cell>
          <cell r="O41400" t="str">
            <v>H</v>
          </cell>
          <cell r="P41400" t="str">
            <v>COLETADO</v>
          </cell>
          <cell r="Q41400">
            <v>1</v>
          </cell>
          <cell r="R41400">
            <v>0.55000000000000004</v>
          </cell>
        </row>
        <row r="41401">
          <cell r="M41401">
            <v>95403</v>
          </cell>
          <cell r="N41401" t="str">
            <v>CURSO DE CAPACITAÇÃO PARA ENGENHEIRO CIVIL DE OBRA PLENO (ENCARGOS COMPLEMENTARES) - HORISTA</v>
          </cell>
          <cell r="O41401" t="str">
            <v>H</v>
          </cell>
          <cell r="P41401" t="str">
            <v>COEFICIENTE DE REPRESENTATIVIDADE</v>
          </cell>
          <cell r="Q41401">
            <v>1</v>
          </cell>
          <cell r="R41401">
            <v>1.0900000000000001</v>
          </cell>
        </row>
        <row r="41402">
          <cell r="M41402" t="str">
            <v/>
          </cell>
          <cell r="N41402" t="str">
            <v/>
          </cell>
          <cell r="O41402" t="str">
            <v/>
          </cell>
          <cell r="P41402" t="str">
            <v/>
          </cell>
          <cell r="Q41402" t="str">
            <v/>
          </cell>
          <cell r="R41402" t="str">
            <v/>
          </cell>
        </row>
        <row r="41403">
          <cell r="M41403">
            <v>2708</v>
          </cell>
          <cell r="N41403" t="str">
            <v>ENGENHEIRO CIVIL DE OBRA SENIOR</v>
          </cell>
          <cell r="O41403" t="str">
            <v>H</v>
          </cell>
          <cell r="P41403" t="str">
            <v>COEFICIENTE DE REPRESENTATIVIDADE</v>
          </cell>
          <cell r="Q41403">
            <v>1</v>
          </cell>
          <cell r="R41403">
            <v>142.68</v>
          </cell>
        </row>
        <row r="41404">
          <cell r="M41404">
            <v>37372</v>
          </cell>
          <cell r="N41404" t="str">
            <v>EXAMES - HORISTA (COLETADO CAIXA)</v>
          </cell>
          <cell r="O41404" t="str">
            <v>H</v>
          </cell>
          <cell r="P41404" t="str">
            <v>COLETADO</v>
          </cell>
          <cell r="Q41404">
            <v>1</v>
          </cell>
          <cell r="R41404">
            <v>0.55000000000000004</v>
          </cell>
        </row>
        <row r="41405">
          <cell r="M41405">
            <v>37373</v>
          </cell>
          <cell r="N41405" t="str">
            <v>SEGURO - HORISTA (COLETADO CAIXA)</v>
          </cell>
          <cell r="O41405" t="str">
            <v>H</v>
          </cell>
          <cell r="P41405" t="str">
            <v>COLETADO</v>
          </cell>
          <cell r="Q41405">
            <v>1</v>
          </cell>
          <cell r="R41405">
            <v>0.01</v>
          </cell>
        </row>
        <row r="41406">
          <cell r="M41406">
            <v>43462</v>
          </cell>
          <cell r="N41406" t="str">
            <v>FERRAMENTAS - FAMILIA ENGENHEIRO CIVIL - HORISTA (ENCARGOS COMPLEMENTARES - COLETADO CAIXA)</v>
          </cell>
          <cell r="O41406" t="str">
            <v>H</v>
          </cell>
          <cell r="P41406" t="str">
            <v>COLETADO</v>
          </cell>
          <cell r="Q41406">
            <v>1</v>
          </cell>
          <cell r="R41406">
            <v>0.01</v>
          </cell>
        </row>
        <row r="41407">
          <cell r="M41407">
            <v>43486</v>
          </cell>
          <cell r="N41407" t="str">
            <v>EPI - FAMILIA ENGENHEIRO CIVIL - HORISTA (ENCARGOS COMPLEMENTARES - COLETADO CAIXA)</v>
          </cell>
          <cell r="O41407" t="str">
            <v>H</v>
          </cell>
          <cell r="P41407" t="str">
            <v>COLETADO</v>
          </cell>
          <cell r="Q41407">
            <v>1</v>
          </cell>
          <cell r="R41407">
            <v>0.55000000000000004</v>
          </cell>
        </row>
        <row r="41408">
          <cell r="M41408">
            <v>95404</v>
          </cell>
          <cell r="N41408" t="str">
            <v>CURSO DE CAPACITAÇÃO PARA ENGENHEIRO CIVIL DE OBRA SÊNIOR (ENCARGOS COMPLEMENTARES) - HORISTA</v>
          </cell>
          <cell r="O41408" t="str">
            <v>H</v>
          </cell>
          <cell r="P41408" t="str">
            <v>COEFICIENTE DE REPRESENTATIVIDADE</v>
          </cell>
          <cell r="Q41408">
            <v>1</v>
          </cell>
          <cell r="R41408">
            <v>1.49</v>
          </cell>
        </row>
        <row r="41409">
          <cell r="M41409" t="str">
            <v/>
          </cell>
          <cell r="N41409" t="str">
            <v/>
          </cell>
          <cell r="O41409" t="str">
            <v/>
          </cell>
          <cell r="P41409" t="str">
            <v/>
          </cell>
          <cell r="Q41409" t="str">
            <v/>
          </cell>
          <cell r="R41409" t="str">
            <v/>
          </cell>
        </row>
        <row r="41410">
          <cell r="M41410">
            <v>4069</v>
          </cell>
          <cell r="N41410" t="str">
            <v>MESTRE DE OBRAS</v>
          </cell>
          <cell r="O41410" t="str">
            <v>H</v>
          </cell>
          <cell r="P41410" t="str">
            <v>COEFICIENTE DE REPRESENTATIVIDADE</v>
          </cell>
          <cell r="Q41410">
            <v>1</v>
          </cell>
          <cell r="R41410">
            <v>29.06</v>
          </cell>
        </row>
        <row r="41411">
          <cell r="M41411">
            <v>37372</v>
          </cell>
          <cell r="N41411" t="str">
            <v>EXAMES - HORISTA (COLETADO CAIXA)</v>
          </cell>
          <cell r="O41411" t="str">
            <v>H</v>
          </cell>
          <cell r="P41411" t="str">
            <v>COLETADO</v>
          </cell>
          <cell r="Q41411">
            <v>1</v>
          </cell>
          <cell r="R41411">
            <v>0.55000000000000004</v>
          </cell>
        </row>
        <row r="41412">
          <cell r="M41412">
            <v>37373</v>
          </cell>
          <cell r="N41412" t="str">
            <v>SEGURO - HORISTA (COLETADO CAIXA)</v>
          </cell>
          <cell r="O41412" t="str">
            <v>H</v>
          </cell>
          <cell r="P41412" t="str">
            <v>COLETADO</v>
          </cell>
          <cell r="Q41412">
            <v>1</v>
          </cell>
          <cell r="R41412">
            <v>0.01</v>
          </cell>
        </row>
        <row r="41413">
          <cell r="M41413">
            <v>43463</v>
          </cell>
          <cell r="N41413" t="str">
            <v>FERRAMENTAS - FAMILIA ENCARREGADO GERAL - HORISTA (ENCARGOS COMPLEMENTARES - COLETADO CAIXA)</v>
          </cell>
          <cell r="O41413" t="str">
            <v>H</v>
          </cell>
          <cell r="P41413" t="str">
            <v>COLETADO</v>
          </cell>
          <cell r="Q41413">
            <v>1</v>
          </cell>
          <cell r="R41413">
            <v>0.08</v>
          </cell>
        </row>
        <row r="41414">
          <cell r="M41414">
            <v>43487</v>
          </cell>
          <cell r="N41414" t="str">
            <v>EPI - FAMILIA ENCARREGADO GERAL - HORISTA (ENCARGOS COMPLEMENTARES - COLETADO CAIXA)</v>
          </cell>
          <cell r="O41414" t="str">
            <v>H</v>
          </cell>
          <cell r="P41414" t="str">
            <v>COLETADO</v>
          </cell>
          <cell r="Q41414">
            <v>1</v>
          </cell>
          <cell r="R41414">
            <v>0.94</v>
          </cell>
        </row>
        <row r="41415">
          <cell r="M41415">
            <v>95405</v>
          </cell>
          <cell r="N41415" t="str">
            <v>CURSO DE CAPACITAÇÃO PARA MESTRE DE OBRAS (ENCARGOS COMPLEMENTARES) - HORISTA</v>
          </cell>
          <cell r="O41415" t="str">
            <v>H</v>
          </cell>
          <cell r="P41415" t="str">
            <v>COEFICIENTE DE REPRESENTATIVIDADE</v>
          </cell>
          <cell r="Q41415">
            <v>1</v>
          </cell>
          <cell r="R41415">
            <v>0.43</v>
          </cell>
        </row>
        <row r="41416">
          <cell r="M41416" t="str">
            <v/>
          </cell>
          <cell r="N41416" t="str">
            <v/>
          </cell>
          <cell r="O41416" t="str">
            <v/>
          </cell>
          <cell r="P41416" t="str">
            <v/>
          </cell>
          <cell r="Q41416" t="str">
            <v/>
          </cell>
          <cell r="R41416" t="str">
            <v/>
          </cell>
        </row>
        <row r="41417">
          <cell r="M41417">
            <v>7592</v>
          </cell>
          <cell r="N41417" t="str">
            <v>TOPOGRAFO</v>
          </cell>
          <cell r="O41417" t="str">
            <v>H</v>
          </cell>
          <cell r="P41417" t="str">
            <v>COLETADO</v>
          </cell>
          <cell r="Q41417">
            <v>1</v>
          </cell>
          <cell r="R41417">
            <v>19.16</v>
          </cell>
        </row>
        <row r="41418">
          <cell r="M41418">
            <v>37372</v>
          </cell>
          <cell r="N41418" t="str">
            <v>EXAMES - HORISTA (COLETADO CAIXA)</v>
          </cell>
          <cell r="O41418" t="str">
            <v>H</v>
          </cell>
          <cell r="P41418" t="str">
            <v>COLETADO</v>
          </cell>
          <cell r="Q41418">
            <v>1</v>
          </cell>
          <cell r="R41418">
            <v>0.55000000000000004</v>
          </cell>
        </row>
        <row r="41419">
          <cell r="M41419">
            <v>37373</v>
          </cell>
          <cell r="N41419" t="str">
            <v>SEGURO - HORISTA (COLETADO CAIXA)</v>
          </cell>
          <cell r="O41419" t="str">
            <v>H</v>
          </cell>
          <cell r="P41419" t="str">
            <v>COLETADO</v>
          </cell>
          <cell r="Q41419">
            <v>1</v>
          </cell>
          <cell r="R41419">
            <v>0.01</v>
          </cell>
        </row>
        <row r="41420">
          <cell r="M41420">
            <v>43469</v>
          </cell>
          <cell r="N41420" t="str">
            <v>FERRAMENTAS - FAMILIA TOPOGRAFO - HORISTA (ENCARGOS COMPLEMENTARES - COLETADO CAIXA)</v>
          </cell>
          <cell r="O41420" t="str">
            <v>H</v>
          </cell>
          <cell r="P41420" t="str">
            <v>COLETADO</v>
          </cell>
          <cell r="Q41420">
            <v>1</v>
          </cell>
          <cell r="R41420">
            <v>0.06</v>
          </cell>
        </row>
        <row r="41421">
          <cell r="M41421">
            <v>43493</v>
          </cell>
          <cell r="N41421" t="str">
            <v>EPI - FAMILIA TOPOGRAFO - HORISTA (ENCARGOS COMPLEMENTARES - COLETADO CAIXA)</v>
          </cell>
          <cell r="O41421" t="str">
            <v>H</v>
          </cell>
          <cell r="P41421" t="str">
            <v>COLETADO</v>
          </cell>
          <cell r="Q41421">
            <v>1</v>
          </cell>
          <cell r="R41421">
            <v>0.52</v>
          </cell>
        </row>
        <row r="41422">
          <cell r="M41422">
            <v>95406</v>
          </cell>
          <cell r="N41422" t="str">
            <v>CURSO DE CAPACITAÇÃO PARA TOPÓGRAFO (ENCARGOS COMPLEMENTARES) - HORISTA</v>
          </cell>
          <cell r="O41422" t="str">
            <v>H</v>
          </cell>
          <cell r="P41422" t="str">
            <v>COLETADO</v>
          </cell>
          <cell r="Q41422">
            <v>1</v>
          </cell>
          <cell r="R41422">
            <v>0.11</v>
          </cell>
        </row>
        <row r="41423">
          <cell r="M41423" t="str">
            <v/>
          </cell>
          <cell r="N41423" t="str">
            <v/>
          </cell>
          <cell r="O41423" t="str">
            <v/>
          </cell>
          <cell r="P41423" t="str">
            <v/>
          </cell>
          <cell r="Q41423" t="str">
            <v/>
          </cell>
          <cell r="R41423" t="str">
            <v/>
          </cell>
        </row>
        <row r="41424">
          <cell r="M41424">
            <v>34783</v>
          </cell>
          <cell r="N41424" t="str">
            <v>ENGENHEIRO ELETRICISTA</v>
          </cell>
          <cell r="O41424" t="str">
            <v>H</v>
          </cell>
          <cell r="P41424" t="str">
            <v>COEFICIENTE DE REPRESENTATIVIDADE</v>
          </cell>
          <cell r="Q41424">
            <v>1</v>
          </cell>
          <cell r="R41424">
            <v>133.01</v>
          </cell>
        </row>
        <row r="41425">
          <cell r="M41425">
            <v>37372</v>
          </cell>
          <cell r="N41425" t="str">
            <v>EXAMES - HORISTA (COLETADO CAIXA)</v>
          </cell>
          <cell r="O41425" t="str">
            <v>H</v>
          </cell>
          <cell r="P41425" t="str">
            <v>COLETADO</v>
          </cell>
          <cell r="Q41425">
            <v>1</v>
          </cell>
          <cell r="R41425">
            <v>0.55000000000000004</v>
          </cell>
        </row>
        <row r="41426">
          <cell r="M41426">
            <v>37373</v>
          </cell>
          <cell r="N41426" t="str">
            <v>SEGURO - HORISTA (COLETADO CAIXA)</v>
          </cell>
          <cell r="O41426" t="str">
            <v>H</v>
          </cell>
          <cell r="P41426" t="str">
            <v>COLETADO</v>
          </cell>
          <cell r="Q41426">
            <v>1</v>
          </cell>
          <cell r="R41426">
            <v>0.01</v>
          </cell>
        </row>
        <row r="41427">
          <cell r="M41427">
            <v>43462</v>
          </cell>
          <cell r="N41427" t="str">
            <v>FERRAMENTAS - FAMILIA ENGENHEIRO CIVIL - HORISTA (ENCARGOS COMPLEMENTARES - COLETADO CAIXA)</v>
          </cell>
          <cell r="O41427" t="str">
            <v>H</v>
          </cell>
          <cell r="P41427" t="str">
            <v>COLETADO</v>
          </cell>
          <cell r="Q41427">
            <v>1</v>
          </cell>
          <cell r="R41427">
            <v>0.01</v>
          </cell>
        </row>
        <row r="41428">
          <cell r="M41428">
            <v>43486</v>
          </cell>
          <cell r="N41428" t="str">
            <v>EPI - FAMILIA ENGENHEIRO CIVIL - HORISTA (ENCARGOS COMPLEMENTARES - COLETADO CAIXA)</v>
          </cell>
          <cell r="O41428" t="str">
            <v>H</v>
          </cell>
          <cell r="P41428" t="str">
            <v>COLETADO</v>
          </cell>
          <cell r="Q41428">
            <v>1</v>
          </cell>
          <cell r="R41428">
            <v>0.55000000000000004</v>
          </cell>
        </row>
        <row r="41429">
          <cell r="M41429">
            <v>95407</v>
          </cell>
          <cell r="N41429" t="str">
            <v>CURSO DE CAPACITAÇÃO PARA ENGENHEIRO ELETRICISTA (ENCARGOS COMPLEMENTARES) - HORISTA</v>
          </cell>
          <cell r="O41429" t="str">
            <v>H</v>
          </cell>
          <cell r="P41429" t="str">
            <v>COEFICIENTE DE REPRESENTATIVIDADE</v>
          </cell>
          <cell r="Q41429">
            <v>1</v>
          </cell>
          <cell r="R41429">
            <v>3.23</v>
          </cell>
        </row>
        <row r="41430">
          <cell r="M41430" t="str">
            <v/>
          </cell>
          <cell r="N41430" t="str">
            <v/>
          </cell>
          <cell r="O41430" t="str">
            <v/>
          </cell>
          <cell r="P41430" t="str">
            <v/>
          </cell>
          <cell r="Q41430" t="str">
            <v/>
          </cell>
          <cell r="R41430" t="str">
            <v/>
          </cell>
        </row>
        <row r="41431">
          <cell r="M41431">
            <v>34785</v>
          </cell>
          <cell r="N41431" t="str">
            <v>ENGENHEIRO SANITARISTA</v>
          </cell>
          <cell r="O41431" t="str">
            <v>H</v>
          </cell>
          <cell r="P41431" t="str">
            <v>COEFICIENTE DE REPRESENTATIVIDADE</v>
          </cell>
          <cell r="Q41431">
            <v>1</v>
          </cell>
          <cell r="R41431">
            <v>129.9</v>
          </cell>
        </row>
        <row r="41432">
          <cell r="M41432">
            <v>37372</v>
          </cell>
          <cell r="N41432" t="str">
            <v>EXAMES - HORISTA (COLETADO CAIXA)</v>
          </cell>
          <cell r="O41432" t="str">
            <v>H</v>
          </cell>
          <cell r="P41432" t="str">
            <v>COLETADO</v>
          </cell>
          <cell r="Q41432">
            <v>1</v>
          </cell>
          <cell r="R41432">
            <v>0.55000000000000004</v>
          </cell>
        </row>
        <row r="41433">
          <cell r="M41433">
            <v>37373</v>
          </cell>
          <cell r="N41433" t="str">
            <v>SEGURO - HORISTA (COLETADO CAIXA)</v>
          </cell>
          <cell r="O41433" t="str">
            <v>H</v>
          </cell>
          <cell r="P41433" t="str">
            <v>COLETADO</v>
          </cell>
          <cell r="Q41433">
            <v>1</v>
          </cell>
          <cell r="R41433">
            <v>0.01</v>
          </cell>
        </row>
        <row r="41434">
          <cell r="M41434">
            <v>43462</v>
          </cell>
          <cell r="N41434" t="str">
            <v>FERRAMENTAS - FAMILIA ENGENHEIRO CIVIL - HORISTA (ENCARGOS COMPLEMENTARES - COLETADO CAIXA)</v>
          </cell>
          <cell r="O41434" t="str">
            <v>H</v>
          </cell>
          <cell r="P41434" t="str">
            <v>COLETADO</v>
          </cell>
          <cell r="Q41434">
            <v>1</v>
          </cell>
          <cell r="R41434">
            <v>0.01</v>
          </cell>
        </row>
        <row r="41435">
          <cell r="M41435">
            <v>43486</v>
          </cell>
          <cell r="N41435" t="str">
            <v>EPI - FAMILIA ENGENHEIRO CIVIL - HORISTA (ENCARGOS COMPLEMENTARES - COLETADO CAIXA)</v>
          </cell>
          <cell r="O41435" t="str">
            <v>H</v>
          </cell>
          <cell r="P41435" t="str">
            <v>COLETADO</v>
          </cell>
          <cell r="Q41435">
            <v>1</v>
          </cell>
          <cell r="R41435">
            <v>0.55000000000000004</v>
          </cell>
        </row>
        <row r="41436">
          <cell r="M41436">
            <v>101285</v>
          </cell>
          <cell r="N41436" t="str">
            <v>CURSO DE CAPACITAÇÃO PARA ENGENHEIRO SANITARISTA (ENCARGOS COMPLEMENTARES) - HORISTA</v>
          </cell>
          <cell r="O41436" t="str">
            <v>H</v>
          </cell>
          <cell r="P41436" t="str">
            <v>COEFICIENTE DE REPRESENTATIVIDADE</v>
          </cell>
          <cell r="Q41436">
            <v>1</v>
          </cell>
          <cell r="R41436">
            <v>0.46</v>
          </cell>
        </row>
        <row r="41437">
          <cell r="M41437" t="str">
            <v/>
          </cell>
          <cell r="N41437" t="str">
            <v/>
          </cell>
          <cell r="O41437" t="str">
            <v/>
          </cell>
          <cell r="P41437" t="str">
            <v/>
          </cell>
          <cell r="Q41437" t="str">
            <v/>
          </cell>
          <cell r="R41437" t="str">
            <v/>
          </cell>
        </row>
        <row r="41438">
          <cell r="M41438">
            <v>10512</v>
          </cell>
          <cell r="N41438" t="str">
            <v>MOTORISTA DE CAMINHAO (MENSALISTA)</v>
          </cell>
          <cell r="O41438" t="str">
            <v>MES</v>
          </cell>
          <cell r="P41438" t="str">
            <v>COEFICIENTE DE REPRESENTATIVIDADE</v>
          </cell>
          <cell r="Q41438">
            <v>1</v>
          </cell>
          <cell r="R41438">
            <v>2754.64</v>
          </cell>
        </row>
        <row r="41439">
          <cell r="M41439">
            <v>40861</v>
          </cell>
          <cell r="N41439" t="str">
            <v>TRANSPORTE - MENSALISTA (COLETADO CAIXA)</v>
          </cell>
          <cell r="O41439" t="str">
            <v>MES</v>
          </cell>
          <cell r="P41439" t="str">
            <v>COLETADO</v>
          </cell>
          <cell r="Q41439">
            <v>1</v>
          </cell>
          <cell r="R41439">
            <v>112.1</v>
          </cell>
        </row>
        <row r="41440">
          <cell r="M41440">
            <v>40862</v>
          </cell>
          <cell r="N41440" t="str">
            <v>ALIMENTACAO - MENSALISTA (COLETADO CAIXA)</v>
          </cell>
          <cell r="O41440" t="str">
            <v>MES</v>
          </cell>
          <cell r="P41440" t="str">
            <v>COLETADO</v>
          </cell>
          <cell r="Q41440">
            <v>1</v>
          </cell>
          <cell r="R41440">
            <v>0.01</v>
          </cell>
        </row>
        <row r="41441">
          <cell r="M41441">
            <v>40863</v>
          </cell>
          <cell r="N41441" t="str">
            <v>EXAMES - MENSALISTA (COLETADO CAIXA)</v>
          </cell>
          <cell r="O41441" t="str">
            <v>MES</v>
          </cell>
          <cell r="P41441" t="str">
            <v>COLETADO</v>
          </cell>
          <cell r="Q41441">
            <v>1</v>
          </cell>
          <cell r="R41441">
            <v>103.7</v>
          </cell>
        </row>
        <row r="41442">
          <cell r="M41442">
            <v>40864</v>
          </cell>
          <cell r="N41442" t="str">
            <v>SEGURO - MENSALISTA (COLETADO CAIXA)</v>
          </cell>
          <cell r="O41442" t="str">
            <v>MES</v>
          </cell>
          <cell r="P41442" t="str">
            <v>COLETADO</v>
          </cell>
          <cell r="Q41442">
            <v>1</v>
          </cell>
          <cell r="R41442">
            <v>0.01</v>
          </cell>
        </row>
        <row r="41443">
          <cell r="M41443">
            <v>43476</v>
          </cell>
          <cell r="N41443" t="str">
            <v>FERRAMENTAS - FAMILIA OPERADOR ESCAVADEIRA - MENSALISTA (ENCARGOS COMPLEMENTARES - COLETADO CAIXA)</v>
          </cell>
          <cell r="O41443" t="str">
            <v>MES</v>
          </cell>
          <cell r="P41443" t="str">
            <v>COLETADO</v>
          </cell>
          <cell r="Q41443">
            <v>1</v>
          </cell>
          <cell r="R41443">
            <v>0.01</v>
          </cell>
        </row>
        <row r="41444">
          <cell r="M41444">
            <v>43500</v>
          </cell>
          <cell r="N41444" t="str">
            <v>EPI - FAMILIA OPERADOR ESCAVADEIRA - MENSALISTA (ENCARGOS COMPLEMENTARES - COLETADO CAIXA)</v>
          </cell>
          <cell r="O41444" t="str">
            <v>MES</v>
          </cell>
          <cell r="P41444" t="str">
            <v>COLETADO</v>
          </cell>
          <cell r="Q41444">
            <v>1</v>
          </cell>
          <cell r="R41444">
            <v>119.49</v>
          </cell>
        </row>
        <row r="41445">
          <cell r="M41445">
            <v>95408</v>
          </cell>
          <cell r="N41445" t="str">
            <v>CURSO DE CAPACITAÇÃO  PARA MOTORISTA DE CAMINHÃO (ENCARGOS COMPLEMENTARES) - MENSALISTA</v>
          </cell>
          <cell r="O41445" t="str">
            <v>MES</v>
          </cell>
          <cell r="P41445" t="str">
            <v>COEFICIENTE DE REPRESENTATIVIDADE</v>
          </cell>
          <cell r="Q41445">
            <v>1</v>
          </cell>
          <cell r="R41445">
            <v>7.71</v>
          </cell>
        </row>
        <row r="41446">
          <cell r="M41446" t="str">
            <v/>
          </cell>
          <cell r="N41446" t="str">
            <v/>
          </cell>
          <cell r="O41446" t="str">
            <v/>
          </cell>
          <cell r="P41446" t="str">
            <v/>
          </cell>
          <cell r="Q41446" t="str">
            <v/>
          </cell>
          <cell r="R41446" t="str">
            <v/>
          </cell>
        </row>
        <row r="41447">
          <cell r="M41447">
            <v>40805</v>
          </cell>
          <cell r="N41447" t="str">
            <v>DESENHISTA DETALHISTA (MENSALISTA)</v>
          </cell>
          <cell r="O41447" t="str">
            <v>MES</v>
          </cell>
          <cell r="P41447" t="str">
            <v>COEFICIENTE DE REPRESENTATIVIDADE</v>
          </cell>
          <cell r="Q41447">
            <v>1</v>
          </cell>
          <cell r="R41447">
            <v>6212.39</v>
          </cell>
        </row>
        <row r="41448">
          <cell r="M41448">
            <v>40863</v>
          </cell>
          <cell r="N41448" t="str">
            <v>EXAMES - MENSALISTA (COLETADO CAIXA)</v>
          </cell>
          <cell r="O41448" t="str">
            <v>MES</v>
          </cell>
          <cell r="P41448" t="str">
            <v>COLETADO</v>
          </cell>
          <cell r="Q41448">
            <v>1</v>
          </cell>
          <cell r="R41448">
            <v>103.7</v>
          </cell>
        </row>
        <row r="41449">
          <cell r="M41449">
            <v>40864</v>
          </cell>
          <cell r="N41449" t="str">
            <v>SEGURO - MENSALISTA (COLETADO CAIXA)</v>
          </cell>
          <cell r="O41449" t="str">
            <v>MES</v>
          </cell>
          <cell r="P41449" t="str">
            <v>COLETADO</v>
          </cell>
          <cell r="Q41449">
            <v>1</v>
          </cell>
          <cell r="R41449">
            <v>0.01</v>
          </cell>
        </row>
        <row r="41450">
          <cell r="M41450">
            <v>43481</v>
          </cell>
          <cell r="N41450" t="str">
            <v>FERRAMENTAS - FAMILIA TOPOGRAFO - MENSALISTA (ENCARGOS COMPLEMENTARES - COLETADO CAIXA)</v>
          </cell>
          <cell r="O41450" t="str">
            <v>MES</v>
          </cell>
          <cell r="P41450" t="str">
            <v>COLETADO</v>
          </cell>
          <cell r="Q41450">
            <v>1</v>
          </cell>
          <cell r="R41450">
            <v>10.78</v>
          </cell>
        </row>
        <row r="41451">
          <cell r="M41451">
            <v>43505</v>
          </cell>
          <cell r="N41451" t="str">
            <v>EPI - FAMILIA TOPOGRAFO - MENSALISTA (ENCARGOS COMPLEMENTARES - COLETADO CAIXA)</v>
          </cell>
          <cell r="O41451" t="str">
            <v>MES</v>
          </cell>
          <cell r="P41451" t="str">
            <v>COLETADO</v>
          </cell>
          <cell r="Q41451">
            <v>1</v>
          </cell>
          <cell r="R41451">
            <v>98.01</v>
          </cell>
        </row>
        <row r="41452">
          <cell r="M41452">
            <v>95409</v>
          </cell>
          <cell r="N41452" t="str">
            <v>CURSO DE CAPACITAÇÃO PARA DESENHISTA DETALHISTA (ENCARGOS COMPLEMENTARES) - MENSALISTA</v>
          </cell>
          <cell r="O41452" t="str">
            <v>MES</v>
          </cell>
          <cell r="P41452" t="str">
            <v>COEFICIENTE DE REPRESENTATIVIDADE</v>
          </cell>
          <cell r="Q41452">
            <v>1</v>
          </cell>
          <cell r="R41452">
            <v>17.39</v>
          </cell>
        </row>
        <row r="41453">
          <cell r="M41453" t="str">
            <v/>
          </cell>
          <cell r="N41453" t="str">
            <v/>
          </cell>
          <cell r="O41453" t="str">
            <v/>
          </cell>
          <cell r="P41453" t="str">
            <v/>
          </cell>
          <cell r="Q41453" t="str">
            <v/>
          </cell>
          <cell r="R41453" t="str">
            <v/>
          </cell>
        </row>
        <row r="41454">
          <cell r="M41454">
            <v>40806</v>
          </cell>
          <cell r="N41454" t="str">
            <v>DESENHISTA COPISTA (MENSALISTA)</v>
          </cell>
          <cell r="O41454" t="str">
            <v>MES</v>
          </cell>
          <cell r="P41454" t="str">
            <v>COEFICIENTE DE REPRESENTATIVIDADE</v>
          </cell>
          <cell r="Q41454">
            <v>1</v>
          </cell>
          <cell r="R41454">
            <v>4685.9799999999996</v>
          </cell>
        </row>
        <row r="41455">
          <cell r="M41455">
            <v>40863</v>
          </cell>
          <cell r="N41455" t="str">
            <v>EXAMES - MENSALISTA (COLETADO CAIXA)</v>
          </cell>
          <cell r="O41455" t="str">
            <v>MES</v>
          </cell>
          <cell r="P41455" t="str">
            <v>COLETADO</v>
          </cell>
          <cell r="Q41455">
            <v>1</v>
          </cell>
          <cell r="R41455">
            <v>103.7</v>
          </cell>
        </row>
        <row r="41456">
          <cell r="M41456">
            <v>40864</v>
          </cell>
          <cell r="N41456" t="str">
            <v>SEGURO - MENSALISTA (COLETADO CAIXA)</v>
          </cell>
          <cell r="O41456" t="str">
            <v>MES</v>
          </cell>
          <cell r="P41456" t="str">
            <v>COLETADO</v>
          </cell>
          <cell r="Q41456">
            <v>1</v>
          </cell>
          <cell r="R41456">
            <v>0.01</v>
          </cell>
        </row>
        <row r="41457">
          <cell r="M41457">
            <v>43481</v>
          </cell>
          <cell r="N41457" t="str">
            <v>FERRAMENTAS - FAMILIA TOPOGRAFO - MENSALISTA (ENCARGOS COMPLEMENTARES - COLETADO CAIXA)</v>
          </cell>
          <cell r="O41457" t="str">
            <v>MES</v>
          </cell>
          <cell r="P41457" t="str">
            <v>COLETADO</v>
          </cell>
          <cell r="Q41457">
            <v>1</v>
          </cell>
          <cell r="R41457">
            <v>10.78</v>
          </cell>
        </row>
        <row r="41458">
          <cell r="M41458">
            <v>43505</v>
          </cell>
          <cell r="N41458" t="str">
            <v>EPI - FAMILIA TOPOGRAFO - MENSALISTA (ENCARGOS COMPLEMENTARES - COLETADO CAIXA)</v>
          </cell>
          <cell r="O41458" t="str">
            <v>MES</v>
          </cell>
          <cell r="P41458" t="str">
            <v>COLETADO</v>
          </cell>
          <cell r="Q41458">
            <v>1</v>
          </cell>
          <cell r="R41458">
            <v>98.01</v>
          </cell>
        </row>
        <row r="41459">
          <cell r="M41459">
            <v>95410</v>
          </cell>
          <cell r="N41459" t="str">
            <v>CURSO DE CAPACITAÇÃO PARA DESENHISTA COPISTA (ENCARGOS COMPLEMENTARES) - MENSALISTA</v>
          </cell>
          <cell r="O41459" t="str">
            <v>MES</v>
          </cell>
          <cell r="P41459" t="str">
            <v>COEFICIENTE DE REPRESENTATIVIDADE</v>
          </cell>
          <cell r="Q41459">
            <v>1</v>
          </cell>
          <cell r="R41459">
            <v>13.12</v>
          </cell>
        </row>
        <row r="41460">
          <cell r="M41460" t="str">
            <v/>
          </cell>
          <cell r="N41460" t="str">
            <v/>
          </cell>
          <cell r="O41460" t="str">
            <v/>
          </cell>
          <cell r="P41460" t="str">
            <v/>
          </cell>
          <cell r="Q41460" t="str">
            <v/>
          </cell>
          <cell r="R41460" t="str">
            <v/>
          </cell>
        </row>
        <row r="41461">
          <cell r="M41461">
            <v>40807</v>
          </cell>
          <cell r="N41461" t="str">
            <v>DESENHISTA PROJETISTA (MENSALISTA)</v>
          </cell>
          <cell r="O41461" t="str">
            <v>MES</v>
          </cell>
          <cell r="P41461" t="str">
            <v>COEFICIENTE DE REPRESENTATIVIDADE</v>
          </cell>
          <cell r="Q41461">
            <v>1</v>
          </cell>
          <cell r="R41461">
            <v>3900.43</v>
          </cell>
        </row>
        <row r="41462">
          <cell r="M41462">
            <v>40863</v>
          </cell>
          <cell r="N41462" t="str">
            <v>EXAMES - MENSALISTA (COLETADO CAIXA)</v>
          </cell>
          <cell r="O41462" t="str">
            <v>MES</v>
          </cell>
          <cell r="P41462" t="str">
            <v>COLETADO</v>
          </cell>
          <cell r="Q41462">
            <v>1</v>
          </cell>
          <cell r="R41462">
            <v>103.7</v>
          </cell>
        </row>
        <row r="41463">
          <cell r="M41463">
            <v>40864</v>
          </cell>
          <cell r="N41463" t="str">
            <v>SEGURO - MENSALISTA (COLETADO CAIXA)</v>
          </cell>
          <cell r="O41463" t="str">
            <v>MES</v>
          </cell>
          <cell r="P41463" t="str">
            <v>COLETADO</v>
          </cell>
          <cell r="Q41463">
            <v>1</v>
          </cell>
          <cell r="R41463">
            <v>0.01</v>
          </cell>
        </row>
        <row r="41464">
          <cell r="M41464">
            <v>43481</v>
          </cell>
          <cell r="N41464" t="str">
            <v>FERRAMENTAS - FAMILIA TOPOGRAFO - MENSALISTA (ENCARGOS COMPLEMENTARES - COLETADO CAIXA)</v>
          </cell>
          <cell r="O41464" t="str">
            <v>MES</v>
          </cell>
          <cell r="P41464" t="str">
            <v>COLETADO</v>
          </cell>
          <cell r="Q41464">
            <v>1</v>
          </cell>
          <cell r="R41464">
            <v>10.78</v>
          </cell>
        </row>
        <row r="41465">
          <cell r="M41465">
            <v>43505</v>
          </cell>
          <cell r="N41465" t="str">
            <v>EPI - FAMILIA TOPOGRAFO - MENSALISTA (ENCARGOS COMPLEMENTARES - COLETADO CAIXA)</v>
          </cell>
          <cell r="O41465" t="str">
            <v>MES</v>
          </cell>
          <cell r="P41465" t="str">
            <v>COLETADO</v>
          </cell>
          <cell r="Q41465">
            <v>1</v>
          </cell>
          <cell r="R41465">
            <v>98.01</v>
          </cell>
        </row>
        <row r="41466">
          <cell r="M41466">
            <v>95411</v>
          </cell>
          <cell r="N41466" t="str">
            <v>CURSO DE CAPACITAÇÃO PARA DESENHISTA PROJETISTA (ENCARGOS COMPLEMENTARES) - MENSALISTA</v>
          </cell>
          <cell r="O41466" t="str">
            <v>MES</v>
          </cell>
          <cell r="P41466" t="str">
            <v>COEFICIENTE DE REPRESENTATIVIDADE</v>
          </cell>
          <cell r="Q41466">
            <v>1</v>
          </cell>
          <cell r="R41466">
            <v>10.92</v>
          </cell>
        </row>
        <row r="41467">
          <cell r="M41467" t="str">
            <v/>
          </cell>
          <cell r="N41467" t="str">
            <v/>
          </cell>
          <cell r="O41467" t="str">
            <v/>
          </cell>
          <cell r="P41467" t="str">
            <v/>
          </cell>
          <cell r="Q41467" t="str">
            <v/>
          </cell>
          <cell r="R41467" t="str">
            <v/>
          </cell>
        </row>
        <row r="41468">
          <cell r="M41468">
            <v>40808</v>
          </cell>
          <cell r="N41468" t="str">
            <v>DESENHISTA TECNICO AUXILIAR (MENSALISTA)</v>
          </cell>
          <cell r="O41468" t="str">
            <v>MES</v>
          </cell>
          <cell r="P41468" t="str">
            <v>COEFICIENTE DE REPRESENTATIVIDADE</v>
          </cell>
          <cell r="Q41468">
            <v>1</v>
          </cell>
          <cell r="R41468">
            <v>5482.22</v>
          </cell>
        </row>
        <row r="41469">
          <cell r="M41469">
            <v>40863</v>
          </cell>
          <cell r="N41469" t="str">
            <v>EXAMES - MENSALISTA (COLETADO CAIXA)</v>
          </cell>
          <cell r="O41469" t="str">
            <v>MES</v>
          </cell>
          <cell r="P41469" t="str">
            <v>COLETADO</v>
          </cell>
          <cell r="Q41469">
            <v>1</v>
          </cell>
          <cell r="R41469">
            <v>103.7</v>
          </cell>
        </row>
        <row r="41470">
          <cell r="M41470">
            <v>40864</v>
          </cell>
          <cell r="N41470" t="str">
            <v>SEGURO - MENSALISTA (COLETADO CAIXA)</v>
          </cell>
          <cell r="O41470" t="str">
            <v>MES</v>
          </cell>
          <cell r="P41470" t="str">
            <v>COLETADO</v>
          </cell>
          <cell r="Q41470">
            <v>1</v>
          </cell>
          <cell r="R41470">
            <v>0.01</v>
          </cell>
        </row>
        <row r="41471">
          <cell r="M41471">
            <v>43481</v>
          </cell>
          <cell r="N41471" t="str">
            <v>FERRAMENTAS - FAMILIA TOPOGRAFO - MENSALISTA (ENCARGOS COMPLEMENTARES - COLETADO CAIXA)</v>
          </cell>
          <cell r="O41471" t="str">
            <v>MES</v>
          </cell>
          <cell r="P41471" t="str">
            <v>COLETADO</v>
          </cell>
          <cell r="Q41471">
            <v>1</v>
          </cell>
          <cell r="R41471">
            <v>10.78</v>
          </cell>
        </row>
        <row r="41472">
          <cell r="M41472">
            <v>43505</v>
          </cell>
          <cell r="N41472" t="str">
            <v>EPI - FAMILIA TOPOGRAFO - MENSALISTA (ENCARGOS COMPLEMENTARES - COLETADO CAIXA)</v>
          </cell>
          <cell r="O41472" t="str">
            <v>MES</v>
          </cell>
          <cell r="P41472" t="str">
            <v>COLETADO</v>
          </cell>
          <cell r="Q41472">
            <v>1</v>
          </cell>
          <cell r="R41472">
            <v>98.01</v>
          </cell>
        </row>
        <row r="41473">
          <cell r="M41473">
            <v>95412</v>
          </cell>
          <cell r="N41473" t="str">
            <v>CURSO DE CAPACITAÇÃO PARA AUXILIAR DE DESENHISTA (ENCARGOS COMPLEMENTARES) - MENSALISTA</v>
          </cell>
          <cell r="O41473" t="str">
            <v>MES</v>
          </cell>
          <cell r="P41473" t="str">
            <v>COEFICIENTE DE REPRESENTATIVIDADE</v>
          </cell>
          <cell r="Q41473">
            <v>1</v>
          </cell>
          <cell r="R41473">
            <v>15.35</v>
          </cell>
        </row>
        <row r="41474">
          <cell r="M41474" t="str">
            <v/>
          </cell>
          <cell r="N41474" t="str">
            <v/>
          </cell>
          <cell r="O41474" t="str">
            <v/>
          </cell>
          <cell r="P41474" t="str">
            <v/>
          </cell>
          <cell r="Q41474" t="str">
            <v/>
          </cell>
          <cell r="R41474" t="str">
            <v/>
          </cell>
        </row>
        <row r="41475">
          <cell r="M41475">
            <v>40809</v>
          </cell>
          <cell r="N41475" t="str">
            <v>ALMOXARIFE (MENSALISTA)</v>
          </cell>
          <cell r="O41475" t="str">
            <v>MES</v>
          </cell>
          <cell r="P41475" t="str">
            <v>COEFICIENTE DE REPRESENTATIVIDADE</v>
          </cell>
          <cell r="Q41475">
            <v>1</v>
          </cell>
          <cell r="R41475">
            <v>2884.83</v>
          </cell>
        </row>
        <row r="41476">
          <cell r="M41476">
            <v>40863</v>
          </cell>
          <cell r="N41476" t="str">
            <v>EXAMES - MENSALISTA (COLETADO CAIXA)</v>
          </cell>
          <cell r="O41476" t="str">
            <v>MES</v>
          </cell>
          <cell r="P41476" t="str">
            <v>COLETADO</v>
          </cell>
          <cell r="Q41476">
            <v>1</v>
          </cell>
          <cell r="R41476">
            <v>103.7</v>
          </cell>
        </row>
        <row r="41477">
          <cell r="M41477">
            <v>40864</v>
          </cell>
          <cell r="N41477" t="str">
            <v>SEGURO - MENSALISTA (COLETADO CAIXA)</v>
          </cell>
          <cell r="O41477" t="str">
            <v>MES</v>
          </cell>
          <cell r="P41477" t="str">
            <v>COLETADO</v>
          </cell>
          <cell r="Q41477">
            <v>1</v>
          </cell>
          <cell r="R41477">
            <v>0.01</v>
          </cell>
        </row>
        <row r="41478">
          <cell r="M41478">
            <v>43470</v>
          </cell>
          <cell r="N41478" t="str">
            <v>FERRAMENTAS - FAMILIA ALMOXARIFE - MENSALISTA (ENCARGOS COMPLEMENTARES - COLETADO CAIXA)</v>
          </cell>
          <cell r="O41478" t="str">
            <v>MES</v>
          </cell>
          <cell r="P41478" t="str">
            <v>COLETADO</v>
          </cell>
          <cell r="Q41478">
            <v>1</v>
          </cell>
          <cell r="R41478">
            <v>7.9</v>
          </cell>
        </row>
        <row r="41479">
          <cell r="M41479">
            <v>43494</v>
          </cell>
          <cell r="N41479" t="str">
            <v>EPI - FAMILIA ALMOXARIFE - MENSALISTA (ENCARGOS COMPLEMENTARES - COLETADO CAIXA)</v>
          </cell>
          <cell r="O41479" t="str">
            <v>MES</v>
          </cell>
          <cell r="P41479" t="str">
            <v>COLETADO</v>
          </cell>
          <cell r="Q41479">
            <v>1</v>
          </cell>
          <cell r="R41479">
            <v>108.8</v>
          </cell>
        </row>
        <row r="41480">
          <cell r="M41480">
            <v>95413</v>
          </cell>
          <cell r="N41480" t="str">
            <v>CURSO DE CAPACITAÇÃO PARA ALMOXARIFE (ENCARGOS COMPLEMENTARES) - MENSALISTA</v>
          </cell>
          <cell r="O41480" t="str">
            <v>MES</v>
          </cell>
          <cell r="P41480" t="str">
            <v>COEFICIENTE DE REPRESENTATIVIDADE</v>
          </cell>
          <cell r="Q41480">
            <v>1</v>
          </cell>
          <cell r="R41480">
            <v>8.07</v>
          </cell>
        </row>
        <row r="41481">
          <cell r="M41481" t="str">
            <v/>
          </cell>
          <cell r="N41481" t="str">
            <v/>
          </cell>
          <cell r="O41481" t="str">
            <v/>
          </cell>
          <cell r="P41481" t="str">
            <v/>
          </cell>
          <cell r="Q41481" t="str">
            <v/>
          </cell>
          <cell r="R41481" t="str">
            <v/>
          </cell>
        </row>
        <row r="41482">
          <cell r="M41482">
            <v>40810</v>
          </cell>
          <cell r="N41482" t="str">
            <v>APONTADOR OU APROPRIADOR DE MAO DE OBRA (MENSALISTA)</v>
          </cell>
          <cell r="O41482" t="str">
            <v>MES</v>
          </cell>
          <cell r="P41482" t="str">
            <v>COEFICIENTE DE REPRESENTATIVIDADE</v>
          </cell>
          <cell r="Q41482">
            <v>1</v>
          </cell>
          <cell r="R41482">
            <v>2385.6999999999998</v>
          </cell>
        </row>
        <row r="41483">
          <cell r="M41483">
            <v>40863</v>
          </cell>
          <cell r="N41483" t="str">
            <v>EXAMES - MENSALISTA (COLETADO CAIXA)</v>
          </cell>
          <cell r="O41483" t="str">
            <v>MES</v>
          </cell>
          <cell r="P41483" t="str">
            <v>COLETADO</v>
          </cell>
          <cell r="Q41483">
            <v>1</v>
          </cell>
          <cell r="R41483">
            <v>103.7</v>
          </cell>
        </row>
        <row r="41484">
          <cell r="M41484">
            <v>40864</v>
          </cell>
          <cell r="N41484" t="str">
            <v>SEGURO - MENSALISTA (COLETADO CAIXA)</v>
          </cell>
          <cell r="O41484" t="str">
            <v>MES</v>
          </cell>
          <cell r="P41484" t="str">
            <v>COLETADO</v>
          </cell>
          <cell r="Q41484">
            <v>1</v>
          </cell>
          <cell r="R41484">
            <v>0.01</v>
          </cell>
        </row>
        <row r="41485">
          <cell r="M41485">
            <v>43470</v>
          </cell>
          <cell r="N41485" t="str">
            <v>FERRAMENTAS - FAMILIA ALMOXARIFE - MENSALISTA (ENCARGOS COMPLEMENTARES - COLETADO CAIXA)</v>
          </cell>
          <cell r="O41485" t="str">
            <v>MES</v>
          </cell>
          <cell r="P41485" t="str">
            <v>COLETADO</v>
          </cell>
          <cell r="Q41485">
            <v>1</v>
          </cell>
          <cell r="R41485">
            <v>7.9</v>
          </cell>
        </row>
        <row r="41486">
          <cell r="M41486">
            <v>43494</v>
          </cell>
          <cell r="N41486" t="str">
            <v>EPI - FAMILIA ALMOXARIFE - MENSALISTA (ENCARGOS COMPLEMENTARES - COLETADO CAIXA)</v>
          </cell>
          <cell r="O41486" t="str">
            <v>MES</v>
          </cell>
          <cell r="P41486" t="str">
            <v>COLETADO</v>
          </cell>
          <cell r="Q41486">
            <v>1</v>
          </cell>
          <cell r="R41486">
            <v>108.8</v>
          </cell>
        </row>
        <row r="41487">
          <cell r="M41487">
            <v>95414</v>
          </cell>
          <cell r="N41487" t="str">
            <v>CURSO DE CAPACITAÇÃO PARA APONTADOR OU APROPRIADOR (ENCARGOS COMPLEMENTARES) - MENSALISTA</v>
          </cell>
          <cell r="O41487" t="str">
            <v>MES</v>
          </cell>
          <cell r="P41487" t="str">
            <v>COEFICIENTE DE REPRESENTATIVIDADE</v>
          </cell>
          <cell r="Q41487">
            <v>1</v>
          </cell>
          <cell r="R41487">
            <v>27.67</v>
          </cell>
        </row>
        <row r="41488">
          <cell r="M41488" t="str">
            <v/>
          </cell>
          <cell r="N41488" t="str">
            <v/>
          </cell>
          <cell r="O41488" t="str">
            <v/>
          </cell>
          <cell r="P41488" t="str">
            <v/>
          </cell>
          <cell r="Q41488" t="str">
            <v/>
          </cell>
          <cell r="R41488" t="str">
            <v/>
          </cell>
        </row>
        <row r="41489">
          <cell r="M41489">
            <v>40811</v>
          </cell>
          <cell r="N41489" t="str">
            <v>ENGENHEIRO CIVIL DE OBRA JUNIOR (MENSALISTA)</v>
          </cell>
          <cell r="O41489" t="str">
            <v>MES</v>
          </cell>
          <cell r="P41489" t="str">
            <v>COEFICIENTE DE REPRESENTATIVIDADE</v>
          </cell>
          <cell r="Q41489">
            <v>1</v>
          </cell>
          <cell r="R41489">
            <v>16026.83</v>
          </cell>
        </row>
        <row r="41490">
          <cell r="M41490">
            <v>40863</v>
          </cell>
          <cell r="N41490" t="str">
            <v>EXAMES - MENSALISTA (COLETADO CAIXA)</v>
          </cell>
          <cell r="O41490" t="str">
            <v>MES</v>
          </cell>
          <cell r="P41490" t="str">
            <v>COLETADO</v>
          </cell>
          <cell r="Q41490">
            <v>1</v>
          </cell>
          <cell r="R41490">
            <v>103.7</v>
          </cell>
        </row>
        <row r="41491">
          <cell r="M41491">
            <v>40864</v>
          </cell>
          <cell r="N41491" t="str">
            <v>SEGURO - MENSALISTA (COLETADO CAIXA)</v>
          </cell>
          <cell r="O41491" t="str">
            <v>MES</v>
          </cell>
          <cell r="P41491" t="str">
            <v>COLETADO</v>
          </cell>
          <cell r="Q41491">
            <v>1</v>
          </cell>
          <cell r="R41491">
            <v>0.01</v>
          </cell>
        </row>
        <row r="41492">
          <cell r="M41492">
            <v>43474</v>
          </cell>
          <cell r="N41492" t="str">
            <v>FERRAMENTAS - FAMILIA ENGENHEIRO CIVIL - MENSALISTA (ENCARGOS COMPLEMENTARES - COLETADO CAIXA)</v>
          </cell>
          <cell r="O41492" t="str">
            <v>MES</v>
          </cell>
          <cell r="P41492" t="str">
            <v>COLETADO</v>
          </cell>
          <cell r="Q41492">
            <v>1</v>
          </cell>
          <cell r="R41492">
            <v>1.6</v>
          </cell>
        </row>
        <row r="41493">
          <cell r="M41493">
            <v>43498</v>
          </cell>
          <cell r="N41493" t="str">
            <v>EPI - FAMILIA ENGENHEIRO CIVIL - MENSALISTA (ENCARGOS COMPLEMENTARES - COLETADO CAIXA)</v>
          </cell>
          <cell r="O41493" t="str">
            <v>MES</v>
          </cell>
          <cell r="P41493" t="str">
            <v>COLETADO</v>
          </cell>
          <cell r="Q41493">
            <v>1</v>
          </cell>
          <cell r="R41493">
            <v>103.22</v>
          </cell>
        </row>
        <row r="41494">
          <cell r="M41494">
            <v>95415</v>
          </cell>
          <cell r="N41494" t="str">
            <v>CURSO DE CAPACITAÇÃO PARA ENGENHEIRO CIVIL DE OBRA JÚNIOR (ENCARGOS COMPLEMENTARES) - MENSALISTA</v>
          </cell>
          <cell r="O41494" t="str">
            <v>MES</v>
          </cell>
          <cell r="P41494" t="str">
            <v>COEFICIENTE DE REPRESENTATIVIDADE</v>
          </cell>
          <cell r="Q41494">
            <v>1</v>
          </cell>
          <cell r="R41494">
            <v>129.81</v>
          </cell>
        </row>
        <row r="41495">
          <cell r="M41495" t="str">
            <v/>
          </cell>
          <cell r="N41495" t="str">
            <v/>
          </cell>
          <cell r="O41495" t="str">
            <v/>
          </cell>
          <cell r="P41495" t="str">
            <v/>
          </cell>
          <cell r="Q41495" t="str">
            <v/>
          </cell>
          <cell r="R41495" t="str">
            <v/>
          </cell>
        </row>
        <row r="41496">
          <cell r="M41496">
            <v>40812</v>
          </cell>
          <cell r="N41496" t="str">
            <v>AUXILIAR DE ESCRITORIO (MENSALISTA)</v>
          </cell>
          <cell r="O41496" t="str">
            <v>MES</v>
          </cell>
          <cell r="P41496" t="str">
            <v>COEFICIENTE DE REPRESENTATIVIDADE</v>
          </cell>
          <cell r="Q41496">
            <v>1</v>
          </cell>
          <cell r="R41496">
            <v>2503.42</v>
          </cell>
        </row>
        <row r="41497">
          <cell r="M41497">
            <v>40863</v>
          </cell>
          <cell r="N41497" t="str">
            <v>EXAMES - MENSALISTA (COLETADO CAIXA)</v>
          </cell>
          <cell r="O41497" t="str">
            <v>MES</v>
          </cell>
          <cell r="P41497" t="str">
            <v>COLETADO</v>
          </cell>
          <cell r="Q41497">
            <v>1</v>
          </cell>
          <cell r="R41497">
            <v>103.7</v>
          </cell>
        </row>
        <row r="41498">
          <cell r="M41498">
            <v>40864</v>
          </cell>
          <cell r="N41498" t="str">
            <v>SEGURO - MENSALISTA (COLETADO CAIXA)</v>
          </cell>
          <cell r="O41498" t="str">
            <v>MES</v>
          </cell>
          <cell r="P41498" t="str">
            <v>COLETADO</v>
          </cell>
          <cell r="Q41498">
            <v>1</v>
          </cell>
          <cell r="R41498">
            <v>0.01</v>
          </cell>
        </row>
        <row r="41499">
          <cell r="M41499">
            <v>43470</v>
          </cell>
          <cell r="N41499" t="str">
            <v>FERRAMENTAS - FAMILIA ALMOXARIFE - MENSALISTA (ENCARGOS COMPLEMENTARES - COLETADO CAIXA)</v>
          </cell>
          <cell r="O41499" t="str">
            <v>MES</v>
          </cell>
          <cell r="P41499" t="str">
            <v>COLETADO</v>
          </cell>
          <cell r="Q41499">
            <v>1</v>
          </cell>
          <cell r="R41499">
            <v>7.9</v>
          </cell>
        </row>
        <row r="41500">
          <cell r="M41500">
            <v>43494</v>
          </cell>
          <cell r="N41500" t="str">
            <v>EPI - FAMILIA ALMOXARIFE - MENSALISTA (ENCARGOS COMPLEMENTARES - COLETADO CAIXA)</v>
          </cell>
          <cell r="O41500" t="str">
            <v>MES</v>
          </cell>
          <cell r="P41500" t="str">
            <v>COLETADO</v>
          </cell>
          <cell r="Q41500">
            <v>1</v>
          </cell>
          <cell r="R41500">
            <v>108.8</v>
          </cell>
        </row>
        <row r="41501">
          <cell r="M41501">
            <v>95416</v>
          </cell>
          <cell r="N41501" t="str">
            <v>CURSO DE CAPACITAÇÃO PARA AUXILIAR DE ESCRITÓRIO (ENCARGOS COMPLEMENTARES) - MENSALISTA</v>
          </cell>
          <cell r="O41501" t="str">
            <v>MES</v>
          </cell>
          <cell r="P41501" t="str">
            <v>COEFICIENTE DE REPRESENTATIVIDADE</v>
          </cell>
          <cell r="Q41501">
            <v>1</v>
          </cell>
          <cell r="R41501">
            <v>7</v>
          </cell>
        </row>
        <row r="41502">
          <cell r="M41502" t="str">
            <v/>
          </cell>
          <cell r="N41502" t="str">
            <v/>
          </cell>
          <cell r="O41502" t="str">
            <v/>
          </cell>
          <cell r="P41502" t="str">
            <v/>
          </cell>
          <cell r="Q41502" t="str">
            <v/>
          </cell>
          <cell r="R41502" t="str">
            <v/>
          </cell>
        </row>
        <row r="41503">
          <cell r="M41503">
            <v>40813</v>
          </cell>
          <cell r="N41503" t="str">
            <v>ENGENHEIRO CIVIL DE OBRA PLENO (MENSALISTA)</v>
          </cell>
          <cell r="O41503" t="str">
            <v>MES</v>
          </cell>
          <cell r="P41503" t="str">
            <v>COEFICIENTE DE REPRESENTATIVIDADE</v>
          </cell>
          <cell r="Q41503">
            <v>1</v>
          </cell>
          <cell r="R41503">
            <v>18241.82</v>
          </cell>
        </row>
        <row r="41504">
          <cell r="M41504">
            <v>40863</v>
          </cell>
          <cell r="N41504" t="str">
            <v>EXAMES - MENSALISTA (COLETADO CAIXA)</v>
          </cell>
          <cell r="O41504" t="str">
            <v>MES</v>
          </cell>
          <cell r="P41504" t="str">
            <v>COLETADO</v>
          </cell>
          <cell r="Q41504">
            <v>1</v>
          </cell>
          <cell r="R41504">
            <v>103.7</v>
          </cell>
        </row>
        <row r="41505">
          <cell r="M41505">
            <v>40864</v>
          </cell>
          <cell r="N41505" t="str">
            <v>SEGURO - MENSALISTA (COLETADO CAIXA)</v>
          </cell>
          <cell r="O41505" t="str">
            <v>MES</v>
          </cell>
          <cell r="P41505" t="str">
            <v>COLETADO</v>
          </cell>
          <cell r="Q41505">
            <v>1</v>
          </cell>
          <cell r="R41505">
            <v>0.01</v>
          </cell>
        </row>
        <row r="41506">
          <cell r="M41506">
            <v>43474</v>
          </cell>
          <cell r="N41506" t="str">
            <v>FERRAMENTAS - FAMILIA ENGENHEIRO CIVIL - MENSALISTA (ENCARGOS COMPLEMENTARES - COLETADO CAIXA)</v>
          </cell>
          <cell r="O41506" t="str">
            <v>MES</v>
          </cell>
          <cell r="P41506" t="str">
            <v>COLETADO</v>
          </cell>
          <cell r="Q41506">
            <v>1</v>
          </cell>
          <cell r="R41506">
            <v>1.6</v>
          </cell>
        </row>
        <row r="41507">
          <cell r="M41507">
            <v>43498</v>
          </cell>
          <cell r="N41507" t="str">
            <v>EPI - FAMILIA ENGENHEIRO CIVIL - MENSALISTA (ENCARGOS COMPLEMENTARES - COLETADO CAIXA)</v>
          </cell>
          <cell r="O41507" t="str">
            <v>MES</v>
          </cell>
          <cell r="P41507" t="str">
            <v>COLETADO</v>
          </cell>
          <cell r="Q41507">
            <v>1</v>
          </cell>
          <cell r="R41507">
            <v>103.22</v>
          </cell>
        </row>
        <row r="41508">
          <cell r="M41508">
            <v>95417</v>
          </cell>
          <cell r="N41508" t="str">
            <v>CURSO DE CAPACITAÇÃO PARA ENGENHEIRO CIVIL DE OBRA PLENO (ENCARGOS COMPLEMENTARES) - MENSALISTA</v>
          </cell>
          <cell r="O41508" t="str">
            <v>MES</v>
          </cell>
          <cell r="P41508" t="str">
            <v>COEFICIENTE DE REPRESENTATIVIDADE</v>
          </cell>
          <cell r="Q41508">
            <v>1</v>
          </cell>
          <cell r="R41508">
            <v>147.75</v>
          </cell>
        </row>
        <row r="41509">
          <cell r="M41509" t="str">
            <v/>
          </cell>
          <cell r="N41509" t="str">
            <v/>
          </cell>
          <cell r="O41509" t="str">
            <v/>
          </cell>
          <cell r="P41509" t="str">
            <v/>
          </cell>
          <cell r="Q41509" t="str">
            <v/>
          </cell>
          <cell r="R41509" t="str">
            <v/>
          </cell>
        </row>
        <row r="41510">
          <cell r="M41510">
            <v>40814</v>
          </cell>
          <cell r="N41510" t="str">
            <v>ENGENHEIRO CIVIL DE OBRA SENIOR (MENSALISTA)</v>
          </cell>
          <cell r="O41510" t="str">
            <v>MES</v>
          </cell>
          <cell r="P41510" t="str">
            <v>COEFICIENTE DE REPRESENTATIVIDADE</v>
          </cell>
          <cell r="Q41510">
            <v>1</v>
          </cell>
          <cell r="R41510">
            <v>24936.09</v>
          </cell>
        </row>
        <row r="41511">
          <cell r="M41511">
            <v>40863</v>
          </cell>
          <cell r="N41511" t="str">
            <v>EXAMES - MENSALISTA (COLETADO CAIXA)</v>
          </cell>
          <cell r="O41511" t="str">
            <v>MES</v>
          </cell>
          <cell r="P41511" t="str">
            <v>COLETADO</v>
          </cell>
          <cell r="Q41511">
            <v>1</v>
          </cell>
          <cell r="R41511">
            <v>103.7</v>
          </cell>
        </row>
        <row r="41512">
          <cell r="M41512">
            <v>40864</v>
          </cell>
          <cell r="N41512" t="str">
            <v>SEGURO - MENSALISTA (COLETADO CAIXA)</v>
          </cell>
          <cell r="O41512" t="str">
            <v>MES</v>
          </cell>
          <cell r="P41512" t="str">
            <v>COLETADO</v>
          </cell>
          <cell r="Q41512">
            <v>1</v>
          </cell>
          <cell r="R41512">
            <v>0.01</v>
          </cell>
        </row>
        <row r="41513">
          <cell r="M41513">
            <v>43474</v>
          </cell>
          <cell r="N41513" t="str">
            <v>FERRAMENTAS - FAMILIA ENGENHEIRO CIVIL - MENSALISTA (ENCARGOS COMPLEMENTARES - COLETADO CAIXA)</v>
          </cell>
          <cell r="O41513" t="str">
            <v>MES</v>
          </cell>
          <cell r="P41513" t="str">
            <v>COLETADO</v>
          </cell>
          <cell r="Q41513">
            <v>1</v>
          </cell>
          <cell r="R41513">
            <v>1.6</v>
          </cell>
        </row>
        <row r="41514">
          <cell r="M41514">
            <v>43498</v>
          </cell>
          <cell r="N41514" t="str">
            <v>EPI - FAMILIA ENGENHEIRO CIVIL - MENSALISTA (ENCARGOS COMPLEMENTARES - COLETADO CAIXA)</v>
          </cell>
          <cell r="O41514" t="str">
            <v>MES</v>
          </cell>
          <cell r="P41514" t="str">
            <v>COLETADO</v>
          </cell>
          <cell r="Q41514">
            <v>1</v>
          </cell>
          <cell r="R41514">
            <v>103.22</v>
          </cell>
        </row>
        <row r="41515">
          <cell r="M41515">
            <v>95418</v>
          </cell>
          <cell r="N41515" t="str">
            <v>CURSO DE CAPACITAÇÃO PARA ENGENHEIRO CIVIL DE OBRA SÊNIOR (ENCARGOS COMPLEMENTARES) - MENSALISTA</v>
          </cell>
          <cell r="O41515" t="str">
            <v>MES</v>
          </cell>
          <cell r="P41515" t="str">
            <v>COEFICIENTE DE REPRESENTATIVIDADE</v>
          </cell>
          <cell r="Q41515">
            <v>1</v>
          </cell>
          <cell r="R41515">
            <v>201.98</v>
          </cell>
        </row>
        <row r="41516">
          <cell r="M41516" t="str">
            <v/>
          </cell>
          <cell r="N41516" t="str">
            <v/>
          </cell>
          <cell r="O41516" t="str">
            <v/>
          </cell>
          <cell r="P41516" t="str">
            <v/>
          </cell>
          <cell r="Q41516" t="str">
            <v/>
          </cell>
          <cell r="R41516" t="str">
            <v/>
          </cell>
        </row>
        <row r="41517">
          <cell r="M41517">
            <v>40815</v>
          </cell>
          <cell r="N41517" t="str">
            <v>ARQUITETO JUNIOR (MENSALISTA)</v>
          </cell>
          <cell r="O41517" t="str">
            <v>MES</v>
          </cell>
          <cell r="P41517" t="str">
            <v>COEFICIENTE DE REPRESENTATIVIDADE</v>
          </cell>
          <cell r="Q41517">
            <v>1</v>
          </cell>
          <cell r="R41517">
            <v>11813.38</v>
          </cell>
        </row>
        <row r="41518">
          <cell r="M41518">
            <v>40863</v>
          </cell>
          <cell r="N41518" t="str">
            <v>EXAMES - MENSALISTA (COLETADO CAIXA)</v>
          </cell>
          <cell r="O41518" t="str">
            <v>MES</v>
          </cell>
          <cell r="P41518" t="str">
            <v>COLETADO</v>
          </cell>
          <cell r="Q41518">
            <v>1</v>
          </cell>
          <cell r="R41518">
            <v>103.7</v>
          </cell>
        </row>
        <row r="41519">
          <cell r="M41519">
            <v>40864</v>
          </cell>
          <cell r="N41519" t="str">
            <v>SEGURO - MENSALISTA (COLETADO CAIXA)</v>
          </cell>
          <cell r="O41519" t="str">
            <v>MES</v>
          </cell>
          <cell r="P41519" t="str">
            <v>COLETADO</v>
          </cell>
          <cell r="Q41519">
            <v>1</v>
          </cell>
          <cell r="R41519">
            <v>0.01</v>
          </cell>
        </row>
        <row r="41520">
          <cell r="M41520">
            <v>43474</v>
          </cell>
          <cell r="N41520" t="str">
            <v>FERRAMENTAS - FAMILIA ENGENHEIRO CIVIL - MENSALISTA (ENCARGOS COMPLEMENTARES - COLETADO CAIXA)</v>
          </cell>
          <cell r="O41520" t="str">
            <v>MES</v>
          </cell>
          <cell r="P41520" t="str">
            <v>COLETADO</v>
          </cell>
          <cell r="Q41520">
            <v>1</v>
          </cell>
          <cell r="R41520">
            <v>1.6</v>
          </cell>
        </row>
        <row r="41521">
          <cell r="M41521">
            <v>43498</v>
          </cell>
          <cell r="N41521" t="str">
            <v>EPI - FAMILIA ENGENHEIRO CIVIL - MENSALISTA (ENCARGOS COMPLEMENTARES - COLETADO CAIXA)</v>
          </cell>
          <cell r="O41521" t="str">
            <v>MES</v>
          </cell>
          <cell r="P41521" t="str">
            <v>COLETADO</v>
          </cell>
          <cell r="Q41521">
            <v>1</v>
          </cell>
          <cell r="R41521">
            <v>103.22</v>
          </cell>
        </row>
        <row r="41522">
          <cell r="M41522">
            <v>95419</v>
          </cell>
          <cell r="N41522" t="str">
            <v>CURSO DE CAPACITAÇÃO PARA ARQUITETO JÚNIOR (ENCARGOS COMPLEMENTARES) - MENSALISTA</v>
          </cell>
          <cell r="O41522" t="str">
            <v>MES</v>
          </cell>
          <cell r="P41522" t="str">
            <v>COEFICIENTE DE REPRESENTATIVIDADE</v>
          </cell>
          <cell r="Q41522">
            <v>1</v>
          </cell>
          <cell r="R41522">
            <v>54.34</v>
          </cell>
        </row>
        <row r="41523">
          <cell r="M41523" t="str">
            <v/>
          </cell>
          <cell r="N41523" t="str">
            <v/>
          </cell>
          <cell r="O41523" t="str">
            <v/>
          </cell>
          <cell r="P41523" t="str">
            <v/>
          </cell>
          <cell r="Q41523" t="str">
            <v/>
          </cell>
          <cell r="R41523" t="str">
            <v/>
          </cell>
        </row>
        <row r="41524">
          <cell r="M41524">
            <v>40816</v>
          </cell>
          <cell r="N41524" t="str">
            <v>ARQUITETO PLENO (MENSALISTA)</v>
          </cell>
          <cell r="O41524" t="str">
            <v>MES</v>
          </cell>
          <cell r="P41524" t="str">
            <v>COEFICIENTE DE REPRESENTATIVIDADE</v>
          </cell>
          <cell r="Q41524">
            <v>1</v>
          </cell>
          <cell r="R41524">
            <v>16779.919999999998</v>
          </cell>
        </row>
        <row r="41525">
          <cell r="M41525">
            <v>40863</v>
          </cell>
          <cell r="N41525" t="str">
            <v>EXAMES - MENSALISTA (COLETADO CAIXA)</v>
          </cell>
          <cell r="O41525" t="str">
            <v>MES</v>
          </cell>
          <cell r="P41525" t="str">
            <v>COLETADO</v>
          </cell>
          <cell r="Q41525">
            <v>1</v>
          </cell>
          <cell r="R41525">
            <v>103.7</v>
          </cell>
        </row>
        <row r="41526">
          <cell r="M41526">
            <v>40864</v>
          </cell>
          <cell r="N41526" t="str">
            <v>SEGURO - MENSALISTA (COLETADO CAIXA)</v>
          </cell>
          <cell r="O41526" t="str">
            <v>MES</v>
          </cell>
          <cell r="P41526" t="str">
            <v>COLETADO</v>
          </cell>
          <cell r="Q41526">
            <v>1</v>
          </cell>
          <cell r="R41526">
            <v>0.01</v>
          </cell>
        </row>
        <row r="41527">
          <cell r="M41527">
            <v>43474</v>
          </cell>
          <cell r="N41527" t="str">
            <v>FERRAMENTAS - FAMILIA ENGENHEIRO CIVIL - MENSALISTA (ENCARGOS COMPLEMENTARES - COLETADO CAIXA)</v>
          </cell>
          <cell r="O41527" t="str">
            <v>MES</v>
          </cell>
          <cell r="P41527" t="str">
            <v>COLETADO</v>
          </cell>
          <cell r="Q41527">
            <v>1</v>
          </cell>
          <cell r="R41527">
            <v>1.6</v>
          </cell>
        </row>
        <row r="41528">
          <cell r="M41528">
            <v>43498</v>
          </cell>
          <cell r="N41528" t="str">
            <v>EPI - FAMILIA ENGENHEIRO CIVIL - MENSALISTA (ENCARGOS COMPLEMENTARES - COLETADO CAIXA)</v>
          </cell>
          <cell r="O41528" t="str">
            <v>MES</v>
          </cell>
          <cell r="P41528" t="str">
            <v>COLETADO</v>
          </cell>
          <cell r="Q41528">
            <v>1</v>
          </cell>
          <cell r="R41528">
            <v>103.22</v>
          </cell>
        </row>
        <row r="41529">
          <cell r="M41529">
            <v>95420</v>
          </cell>
          <cell r="N41529" t="str">
            <v>CURSO DE CAPACITAÇÃO PARA ARQUITETO PLENO (ENCARGOS COMPLEMENTARES) - MENSALISTA</v>
          </cell>
          <cell r="O41529" t="str">
            <v>MES</v>
          </cell>
          <cell r="P41529" t="str">
            <v>COEFICIENTE DE REPRESENTATIVIDADE</v>
          </cell>
          <cell r="Q41529">
            <v>1</v>
          </cell>
          <cell r="R41529">
            <v>77.180000000000007</v>
          </cell>
        </row>
        <row r="41530">
          <cell r="M41530" t="str">
            <v/>
          </cell>
          <cell r="N41530" t="str">
            <v/>
          </cell>
          <cell r="O41530" t="str">
            <v/>
          </cell>
          <cell r="P41530" t="str">
            <v/>
          </cell>
          <cell r="Q41530" t="str">
            <v/>
          </cell>
          <cell r="R41530" t="str">
            <v/>
          </cell>
        </row>
        <row r="41531">
          <cell r="M41531">
            <v>40817</v>
          </cell>
          <cell r="N41531" t="str">
            <v>ARQUITETO SENIOR (MENSALISTA)</v>
          </cell>
          <cell r="O41531" t="str">
            <v>MES</v>
          </cell>
          <cell r="P41531" t="str">
            <v>COEFICIENTE DE REPRESENTATIVIDADE</v>
          </cell>
          <cell r="Q41531">
            <v>1</v>
          </cell>
          <cell r="R41531">
            <v>22184.55</v>
          </cell>
        </row>
        <row r="41532">
          <cell r="M41532">
            <v>40863</v>
          </cell>
          <cell r="N41532" t="str">
            <v>EXAMES - MENSALISTA (COLETADO CAIXA)</v>
          </cell>
          <cell r="O41532" t="str">
            <v>MES</v>
          </cell>
          <cell r="P41532" t="str">
            <v>COLETADO</v>
          </cell>
          <cell r="Q41532">
            <v>1</v>
          </cell>
          <cell r="R41532">
            <v>103.7</v>
          </cell>
        </row>
        <row r="41533">
          <cell r="M41533">
            <v>40864</v>
          </cell>
          <cell r="N41533" t="str">
            <v>SEGURO - MENSALISTA (COLETADO CAIXA)</v>
          </cell>
          <cell r="O41533" t="str">
            <v>MES</v>
          </cell>
          <cell r="P41533" t="str">
            <v>COLETADO</v>
          </cell>
          <cell r="Q41533">
            <v>1</v>
          </cell>
          <cell r="R41533">
            <v>0.01</v>
          </cell>
        </row>
        <row r="41534">
          <cell r="M41534">
            <v>43474</v>
          </cell>
          <cell r="N41534" t="str">
            <v>FERRAMENTAS - FAMILIA ENGENHEIRO CIVIL - MENSALISTA (ENCARGOS COMPLEMENTARES - COLETADO CAIXA)</v>
          </cell>
          <cell r="O41534" t="str">
            <v>MES</v>
          </cell>
          <cell r="P41534" t="str">
            <v>COLETADO</v>
          </cell>
          <cell r="Q41534">
            <v>1</v>
          </cell>
          <cell r="R41534">
            <v>1.6</v>
          </cell>
        </row>
        <row r="41535">
          <cell r="M41535">
            <v>43498</v>
          </cell>
          <cell r="N41535" t="str">
            <v>EPI - FAMILIA ENGENHEIRO CIVIL - MENSALISTA (ENCARGOS COMPLEMENTARES - COLETADO CAIXA)</v>
          </cell>
          <cell r="O41535" t="str">
            <v>MES</v>
          </cell>
          <cell r="P41535" t="str">
            <v>COLETADO</v>
          </cell>
          <cell r="Q41535">
            <v>1</v>
          </cell>
          <cell r="R41535">
            <v>103.22</v>
          </cell>
        </row>
        <row r="41536">
          <cell r="M41536">
            <v>95421</v>
          </cell>
          <cell r="N41536" t="str">
            <v>CURSO DE CAPACITAÇÃO PARA ARQUITETO SÊNIOR (ENCARGOS COMPLEMENTARES) - MENSALISTA</v>
          </cell>
          <cell r="O41536" t="str">
            <v>MES</v>
          </cell>
          <cell r="P41536" t="str">
            <v>COEFICIENTE DE REPRESENTATIVIDADE</v>
          </cell>
          <cell r="Q41536">
            <v>1</v>
          </cell>
          <cell r="R41536">
            <v>102.04</v>
          </cell>
        </row>
        <row r="41537">
          <cell r="M41537" t="str">
            <v/>
          </cell>
          <cell r="N41537" t="str">
            <v/>
          </cell>
          <cell r="O41537" t="str">
            <v/>
          </cell>
          <cell r="P41537" t="str">
            <v/>
          </cell>
          <cell r="Q41537" t="str">
            <v/>
          </cell>
          <cell r="R41537" t="str">
            <v/>
          </cell>
        </row>
        <row r="41538">
          <cell r="M41538">
            <v>40818</v>
          </cell>
          <cell r="N41538" t="str">
            <v>ENCARREGADO GERAL DE OBRAS (MENSALISTA)</v>
          </cell>
          <cell r="O41538" t="str">
            <v>MES</v>
          </cell>
          <cell r="P41538" t="str">
            <v>COEFICIENTE DE REPRESENTATIVIDADE</v>
          </cell>
          <cell r="Q41538">
            <v>1</v>
          </cell>
          <cell r="R41538">
            <v>3348.66</v>
          </cell>
        </row>
        <row r="41539">
          <cell r="M41539">
            <v>40863</v>
          </cell>
          <cell r="N41539" t="str">
            <v>EXAMES - MENSALISTA (COLETADO CAIXA)</v>
          </cell>
          <cell r="O41539" t="str">
            <v>MES</v>
          </cell>
          <cell r="P41539" t="str">
            <v>COLETADO</v>
          </cell>
          <cell r="Q41539">
            <v>1</v>
          </cell>
          <cell r="R41539">
            <v>103.7</v>
          </cell>
        </row>
        <row r="41540">
          <cell r="M41540">
            <v>40864</v>
          </cell>
          <cell r="N41540" t="str">
            <v>SEGURO - MENSALISTA (COLETADO CAIXA)</v>
          </cell>
          <cell r="O41540" t="str">
            <v>MES</v>
          </cell>
          <cell r="P41540" t="str">
            <v>COLETADO</v>
          </cell>
          <cell r="Q41540">
            <v>1</v>
          </cell>
          <cell r="R41540">
            <v>0.01</v>
          </cell>
        </row>
        <row r="41541">
          <cell r="M41541">
            <v>43475</v>
          </cell>
          <cell r="N41541" t="str">
            <v>FERRAMENTAS - FAMILIA ENCARREGADO GERAL - MENSALISTA (ENCARGOS COMPLEMENTARES - COLETADO CAIXA)</v>
          </cell>
          <cell r="O41541" t="str">
            <v>MES</v>
          </cell>
          <cell r="P41541" t="str">
            <v>COLETADO</v>
          </cell>
          <cell r="Q41541">
            <v>1</v>
          </cell>
          <cell r="R41541">
            <v>14.97</v>
          </cell>
        </row>
        <row r="41542">
          <cell r="M41542">
            <v>43499</v>
          </cell>
          <cell r="N41542" t="str">
            <v>EPI - FAMILIA ENCARREGADO GERAL - MENSALISTA (ENCARGOS COMPLEMENTARES - COLETADO CAIXA)</v>
          </cell>
          <cell r="O41542" t="str">
            <v>MES</v>
          </cell>
          <cell r="P41542" t="str">
            <v>COLETADO</v>
          </cell>
          <cell r="Q41542">
            <v>1</v>
          </cell>
          <cell r="R41542">
            <v>177.24</v>
          </cell>
        </row>
        <row r="41543">
          <cell r="M41543">
            <v>95422</v>
          </cell>
          <cell r="N41543" t="str">
            <v>CURSO DE CAPACITAÇÃO PARA ENCARREGADO GERAL DE OBRAS (ENCARGOS COMPLEMENTARES) - MENSALISTA</v>
          </cell>
          <cell r="O41543" t="str">
            <v>MES</v>
          </cell>
          <cell r="P41543" t="str">
            <v>COEFICIENTE DE REPRESENTATIVIDADE</v>
          </cell>
          <cell r="Q41543">
            <v>1</v>
          </cell>
          <cell r="R41543">
            <v>38.840000000000003</v>
          </cell>
        </row>
        <row r="41544">
          <cell r="M41544" t="str">
            <v/>
          </cell>
          <cell r="N41544" t="str">
            <v/>
          </cell>
          <cell r="O41544" t="str">
            <v/>
          </cell>
          <cell r="P41544" t="str">
            <v/>
          </cell>
          <cell r="Q41544" t="str">
            <v/>
          </cell>
          <cell r="R41544" t="str">
            <v/>
          </cell>
        </row>
        <row r="41545">
          <cell r="M41545">
            <v>40819</v>
          </cell>
          <cell r="N41545" t="str">
            <v>MESTRE DE OBRAS (MENSALISTA)</v>
          </cell>
          <cell r="O41545" t="str">
            <v>MES</v>
          </cell>
          <cell r="P41545" t="str">
            <v>COEFICIENTE DE REPRESENTATIVIDADE</v>
          </cell>
          <cell r="Q41545">
            <v>1</v>
          </cell>
          <cell r="R41545">
            <v>5082.42</v>
          </cell>
        </row>
        <row r="41546">
          <cell r="M41546">
            <v>40863</v>
          </cell>
          <cell r="N41546" t="str">
            <v>EXAMES - MENSALISTA (COLETADO CAIXA)</v>
          </cell>
          <cell r="O41546" t="str">
            <v>MES</v>
          </cell>
          <cell r="P41546" t="str">
            <v>COLETADO</v>
          </cell>
          <cell r="Q41546">
            <v>1</v>
          </cell>
          <cell r="R41546">
            <v>103.7</v>
          </cell>
        </row>
        <row r="41547">
          <cell r="M41547">
            <v>40864</v>
          </cell>
          <cell r="N41547" t="str">
            <v>SEGURO - MENSALISTA (COLETADO CAIXA)</v>
          </cell>
          <cell r="O41547" t="str">
            <v>MES</v>
          </cell>
          <cell r="P41547" t="str">
            <v>COLETADO</v>
          </cell>
          <cell r="Q41547">
            <v>1</v>
          </cell>
          <cell r="R41547">
            <v>0.01</v>
          </cell>
        </row>
        <row r="41548">
          <cell r="M41548">
            <v>43475</v>
          </cell>
          <cell r="N41548" t="str">
            <v>FERRAMENTAS - FAMILIA ENCARREGADO GERAL - MENSALISTA (ENCARGOS COMPLEMENTARES - COLETADO CAIXA)</v>
          </cell>
          <cell r="O41548" t="str">
            <v>MES</v>
          </cell>
          <cell r="P41548" t="str">
            <v>COLETADO</v>
          </cell>
          <cell r="Q41548">
            <v>1</v>
          </cell>
          <cell r="R41548">
            <v>14.97</v>
          </cell>
        </row>
        <row r="41549">
          <cell r="M41549">
            <v>43499</v>
          </cell>
          <cell r="N41549" t="str">
            <v>EPI - FAMILIA ENCARREGADO GERAL - MENSALISTA (ENCARGOS COMPLEMENTARES - COLETADO CAIXA)</v>
          </cell>
          <cell r="O41549" t="str">
            <v>MES</v>
          </cell>
          <cell r="P41549" t="str">
            <v>COLETADO</v>
          </cell>
          <cell r="Q41549">
            <v>1</v>
          </cell>
          <cell r="R41549">
            <v>177.24</v>
          </cell>
        </row>
        <row r="41550">
          <cell r="M41550">
            <v>95423</v>
          </cell>
          <cell r="N41550" t="str">
            <v>CURSO DE CAPACITAÇÃO PARA MESTRE DE OBRAS (ENCARGOS COMPLEMENTARES) - MENSALISTA</v>
          </cell>
          <cell r="O41550" t="str">
            <v>MES</v>
          </cell>
          <cell r="P41550" t="str">
            <v>COEFICIENTE DE REPRESENTATIVIDADE</v>
          </cell>
          <cell r="Q41550">
            <v>1</v>
          </cell>
          <cell r="R41550">
            <v>58.95</v>
          </cell>
        </row>
        <row r="41551">
          <cell r="M41551" t="str">
            <v/>
          </cell>
          <cell r="N41551" t="str">
            <v/>
          </cell>
          <cell r="O41551" t="str">
            <v/>
          </cell>
          <cell r="P41551" t="str">
            <v/>
          </cell>
          <cell r="Q41551" t="str">
            <v/>
          </cell>
          <cell r="R41551" t="str">
            <v/>
          </cell>
        </row>
        <row r="41552">
          <cell r="M41552">
            <v>40820</v>
          </cell>
          <cell r="N41552" t="str">
            <v>TOPOGRAFO (MENSALISTA)</v>
          </cell>
          <cell r="O41552" t="str">
            <v>MES</v>
          </cell>
          <cell r="P41552" t="str">
            <v>COEFICIENTE DE REPRESENTATIVIDADE</v>
          </cell>
          <cell r="Q41552">
            <v>1</v>
          </cell>
          <cell r="R41552">
            <v>3348.66</v>
          </cell>
        </row>
        <row r="41553">
          <cell r="M41553">
            <v>40863</v>
          </cell>
          <cell r="N41553" t="str">
            <v>EXAMES - MENSALISTA (COLETADO CAIXA)</v>
          </cell>
          <cell r="O41553" t="str">
            <v>MES</v>
          </cell>
          <cell r="P41553" t="str">
            <v>COLETADO</v>
          </cell>
          <cell r="Q41553">
            <v>1</v>
          </cell>
          <cell r="R41553">
            <v>103.7</v>
          </cell>
        </row>
        <row r="41554">
          <cell r="M41554">
            <v>40864</v>
          </cell>
          <cell r="N41554" t="str">
            <v>SEGURO - MENSALISTA (COLETADO CAIXA)</v>
          </cell>
          <cell r="O41554" t="str">
            <v>MES</v>
          </cell>
          <cell r="P41554" t="str">
            <v>COLETADO</v>
          </cell>
          <cell r="Q41554">
            <v>1</v>
          </cell>
          <cell r="R41554">
            <v>0.01</v>
          </cell>
        </row>
        <row r="41555">
          <cell r="M41555">
            <v>43481</v>
          </cell>
          <cell r="N41555" t="str">
            <v>FERRAMENTAS - FAMILIA TOPOGRAFO - MENSALISTA (ENCARGOS COMPLEMENTARES - COLETADO CAIXA)</v>
          </cell>
          <cell r="O41555" t="str">
            <v>MES</v>
          </cell>
          <cell r="P41555" t="str">
            <v>COLETADO</v>
          </cell>
          <cell r="Q41555">
            <v>1</v>
          </cell>
          <cell r="R41555">
            <v>10.78</v>
          </cell>
        </row>
        <row r="41556">
          <cell r="M41556">
            <v>43505</v>
          </cell>
          <cell r="N41556" t="str">
            <v>EPI - FAMILIA TOPOGRAFO - MENSALISTA (ENCARGOS COMPLEMENTARES - COLETADO CAIXA)</v>
          </cell>
          <cell r="O41556" t="str">
            <v>MES</v>
          </cell>
          <cell r="P41556" t="str">
            <v>COLETADO</v>
          </cell>
          <cell r="Q41556">
            <v>1</v>
          </cell>
          <cell r="R41556">
            <v>98.01</v>
          </cell>
        </row>
        <row r="41557">
          <cell r="M41557">
            <v>95424</v>
          </cell>
          <cell r="N41557" t="str">
            <v>CURSO DE CAPACITAÇÃO PARA TOPÓGRAFO (ENCARGOS COMPLEMENTARES) - MENSALISTA</v>
          </cell>
          <cell r="O41557" t="str">
            <v>MES</v>
          </cell>
          <cell r="P41557" t="str">
            <v>COEFICIENTE DE REPRESENTATIVIDADE</v>
          </cell>
          <cell r="Q41557">
            <v>1</v>
          </cell>
          <cell r="R41557">
            <v>15.4</v>
          </cell>
        </row>
        <row r="41558">
          <cell r="M41558" t="str">
            <v/>
          </cell>
          <cell r="N41558" t="str">
            <v/>
          </cell>
          <cell r="O41558" t="str">
            <v/>
          </cell>
          <cell r="P41558" t="str">
            <v/>
          </cell>
          <cell r="Q41558" t="str">
            <v/>
          </cell>
          <cell r="R41558" t="str">
            <v/>
          </cell>
        </row>
        <row r="41559">
          <cell r="M41559">
            <v>6114</v>
          </cell>
          <cell r="N41559" t="str">
            <v>AJUDANTE DE ARMADOR</v>
          </cell>
          <cell r="O41559" t="str">
            <v>H</v>
          </cell>
          <cell r="P41559" t="str">
            <v>COEFICIENTE DE REPRESENTATIVIDADE</v>
          </cell>
          <cell r="Q41559">
            <v>8.2000000000000007E-3</v>
          </cell>
          <cell r="R41559">
            <v>11.5</v>
          </cell>
        </row>
        <row r="41560">
          <cell r="M41560" t="str">
            <v/>
          </cell>
          <cell r="N41560" t="str">
            <v/>
          </cell>
          <cell r="O41560" t="str">
            <v/>
          </cell>
          <cell r="P41560" t="str">
            <v/>
          </cell>
          <cell r="Q41560" t="str">
            <v/>
          </cell>
          <cell r="R41560" t="str">
            <v/>
          </cell>
        </row>
        <row r="41561">
          <cell r="M41561">
            <v>6117</v>
          </cell>
          <cell r="N41561" t="str">
            <v>CARPINTEIRO AUXILIAR</v>
          </cell>
          <cell r="O41561" t="str">
            <v>H</v>
          </cell>
          <cell r="P41561" t="str">
            <v>COEFICIENTE DE REPRESENTATIVIDADE</v>
          </cell>
          <cell r="Q41561">
            <v>1.0500000000000001E-2</v>
          </cell>
          <cell r="R41561">
            <v>12.99</v>
          </cell>
        </row>
        <row r="41562">
          <cell r="M41562" t="str">
            <v/>
          </cell>
          <cell r="N41562" t="str">
            <v/>
          </cell>
          <cell r="O41562" t="str">
            <v/>
          </cell>
          <cell r="P41562" t="str">
            <v/>
          </cell>
          <cell r="Q41562" t="str">
            <v/>
          </cell>
          <cell r="R41562" t="str">
            <v/>
          </cell>
        </row>
        <row r="41563">
          <cell r="M41563">
            <v>25958</v>
          </cell>
          <cell r="N41563" t="str">
            <v>AJUDANTE DE ESTRUTURAS METALICAS</v>
          </cell>
          <cell r="O41563" t="str">
            <v>H</v>
          </cell>
          <cell r="P41563" t="str">
            <v>COEFICIENTE DE REPRESENTATIVIDADE</v>
          </cell>
          <cell r="Q41563">
            <v>8.2000000000000007E-3</v>
          </cell>
          <cell r="R41563">
            <v>12.32</v>
          </cell>
        </row>
        <row r="41564">
          <cell r="M41564" t="str">
            <v/>
          </cell>
          <cell r="N41564" t="str">
            <v/>
          </cell>
          <cell r="O41564" t="str">
            <v/>
          </cell>
          <cell r="P41564" t="str">
            <v/>
          </cell>
          <cell r="Q41564" t="str">
            <v/>
          </cell>
          <cell r="R41564" t="str">
            <v/>
          </cell>
        </row>
        <row r="41565">
          <cell r="M41565">
            <v>248</v>
          </cell>
          <cell r="N41565" t="str">
            <v>AJUDANTE DE OPERACAO EM GERAL</v>
          </cell>
          <cell r="O41565" t="str">
            <v>H</v>
          </cell>
          <cell r="P41565" t="str">
            <v>COEFICIENTE DE REPRESENTATIVIDADE</v>
          </cell>
          <cell r="Q41565">
            <v>8.2000000000000007E-3</v>
          </cell>
          <cell r="R41565">
            <v>11.91</v>
          </cell>
        </row>
        <row r="41566">
          <cell r="M41566" t="str">
            <v/>
          </cell>
          <cell r="N41566" t="str">
            <v/>
          </cell>
          <cell r="O41566" t="str">
            <v/>
          </cell>
          <cell r="P41566" t="str">
            <v/>
          </cell>
          <cell r="Q41566" t="str">
            <v/>
          </cell>
          <cell r="R41566" t="str">
            <v/>
          </cell>
        </row>
        <row r="41567">
          <cell r="M41567">
            <v>6127</v>
          </cell>
          <cell r="N41567" t="str">
            <v>AUXILIAR DE PEDREIRO</v>
          </cell>
          <cell r="O41567" t="str">
            <v>H</v>
          </cell>
          <cell r="P41567" t="str">
            <v>COEFICIENTE DE REPRESENTATIVIDADE</v>
          </cell>
          <cell r="Q41567">
            <v>1.0500000000000001E-2</v>
          </cell>
          <cell r="R41567">
            <v>11.41</v>
          </cell>
        </row>
        <row r="41568">
          <cell r="M41568" t="str">
            <v/>
          </cell>
          <cell r="N41568" t="str">
            <v/>
          </cell>
          <cell r="O41568" t="str">
            <v/>
          </cell>
          <cell r="P41568" t="str">
            <v/>
          </cell>
          <cell r="Q41568" t="str">
            <v/>
          </cell>
          <cell r="R41568" t="str">
            <v/>
          </cell>
        </row>
        <row r="41569">
          <cell r="M41569">
            <v>242</v>
          </cell>
          <cell r="N41569" t="str">
            <v>AJUDANTE ESPECIALIZADO</v>
          </cell>
          <cell r="O41569" t="str">
            <v>H</v>
          </cell>
          <cell r="P41569" t="str">
            <v>COEFICIENTE DE REPRESENTATIVIDADE</v>
          </cell>
          <cell r="Q41569">
            <v>8.2000000000000007E-3</v>
          </cell>
          <cell r="R41569">
            <v>14.91</v>
          </cell>
        </row>
        <row r="41570">
          <cell r="M41570" t="str">
            <v/>
          </cell>
          <cell r="N41570" t="str">
            <v/>
          </cell>
          <cell r="O41570" t="str">
            <v/>
          </cell>
          <cell r="P41570" t="str">
            <v/>
          </cell>
          <cell r="Q41570" t="str">
            <v/>
          </cell>
          <cell r="R41570" t="str">
            <v/>
          </cell>
        </row>
        <row r="41571">
          <cell r="M41571">
            <v>378</v>
          </cell>
          <cell r="N41571" t="str">
            <v>ARMADOR</v>
          </cell>
          <cell r="O41571" t="str">
            <v>H</v>
          </cell>
          <cell r="P41571" t="str">
            <v>COEFICIENTE DE REPRESENTATIVIDADE</v>
          </cell>
          <cell r="Q41571">
            <v>8.2000000000000007E-3</v>
          </cell>
          <cell r="R41571">
            <v>16.5</v>
          </cell>
        </row>
        <row r="41572">
          <cell r="M41572" t="str">
            <v/>
          </cell>
          <cell r="N41572" t="str">
            <v/>
          </cell>
          <cell r="O41572" t="str">
            <v/>
          </cell>
          <cell r="P41572" t="str">
            <v/>
          </cell>
          <cell r="Q41572" t="str">
            <v/>
          </cell>
          <cell r="R41572" t="str">
            <v/>
          </cell>
        </row>
        <row r="41573">
          <cell r="M41573">
            <v>40331</v>
          </cell>
          <cell r="N41573" t="str">
            <v>ASSENTADOR DE MANILHAS</v>
          </cell>
          <cell r="O41573" t="str">
            <v>H</v>
          </cell>
          <cell r="P41573" t="str">
            <v>COEFICIENTE DE REPRESENTATIVIDADE</v>
          </cell>
          <cell r="Q41573">
            <v>1.0500000000000001E-2</v>
          </cell>
          <cell r="R41573">
            <v>17.39</v>
          </cell>
        </row>
        <row r="41574">
          <cell r="M41574" t="str">
            <v/>
          </cell>
          <cell r="N41574" t="str">
            <v/>
          </cell>
          <cell r="O41574" t="str">
            <v/>
          </cell>
          <cell r="P41574" t="str">
            <v/>
          </cell>
          <cell r="Q41574" t="str">
            <v/>
          </cell>
          <cell r="R41574" t="str">
            <v/>
          </cell>
        </row>
        <row r="41575">
          <cell r="M41575">
            <v>247</v>
          </cell>
          <cell r="N41575" t="str">
            <v>AJUDANTE DE ELETRICISTA</v>
          </cell>
          <cell r="O41575" t="str">
            <v>H</v>
          </cell>
          <cell r="P41575" t="str">
            <v>COEFICIENTE DE REPRESENTATIVIDADE</v>
          </cell>
          <cell r="Q41575">
            <v>2.6599999999999999E-2</v>
          </cell>
          <cell r="R41575">
            <v>13.46</v>
          </cell>
        </row>
        <row r="41576">
          <cell r="M41576" t="str">
            <v/>
          </cell>
          <cell r="N41576" t="str">
            <v/>
          </cell>
          <cell r="O41576" t="str">
            <v/>
          </cell>
          <cell r="P41576" t="str">
            <v/>
          </cell>
          <cell r="Q41576" t="str">
            <v/>
          </cell>
          <cell r="R41576" t="str">
            <v/>
          </cell>
        </row>
        <row r="41577">
          <cell r="M41577">
            <v>246</v>
          </cell>
          <cell r="N41577" t="str">
            <v>AUXILIAR DE ENCANADOR OU BOMBEIRO HIDRAULICO</v>
          </cell>
          <cell r="O41577" t="str">
            <v>H</v>
          </cell>
          <cell r="P41577" t="str">
            <v>COEFICIENTE DE REPRESENTATIVIDADE</v>
          </cell>
          <cell r="Q41577">
            <v>1.2800000000000001E-2</v>
          </cell>
          <cell r="R41577">
            <v>11.69</v>
          </cell>
        </row>
        <row r="41578">
          <cell r="M41578" t="str">
            <v/>
          </cell>
          <cell r="N41578" t="str">
            <v/>
          </cell>
          <cell r="O41578" t="str">
            <v/>
          </cell>
          <cell r="P41578" t="str">
            <v/>
          </cell>
          <cell r="Q41578" t="str">
            <v/>
          </cell>
          <cell r="R41578" t="str">
            <v/>
          </cell>
        </row>
        <row r="41579">
          <cell r="M41579">
            <v>245</v>
          </cell>
          <cell r="N41579" t="str">
            <v>AUXILIAR DE LABORATORISTA DE SOLOS E DE CONCRETO</v>
          </cell>
          <cell r="O41579" t="str">
            <v>H</v>
          </cell>
          <cell r="P41579" t="str">
            <v>COEFICIENTE DE REPRESENTATIVIDADE</v>
          </cell>
          <cell r="Q41579">
            <v>5.8999999999999999E-3</v>
          </cell>
          <cell r="R41579">
            <v>15.81</v>
          </cell>
        </row>
        <row r="41580">
          <cell r="M41580" t="str">
            <v/>
          </cell>
          <cell r="N41580" t="str">
            <v/>
          </cell>
          <cell r="O41580" t="str">
            <v/>
          </cell>
          <cell r="P41580" t="str">
            <v/>
          </cell>
          <cell r="Q41580" t="str">
            <v/>
          </cell>
          <cell r="R41580" t="str">
            <v/>
          </cell>
        </row>
        <row r="41581">
          <cell r="M41581">
            <v>251</v>
          </cell>
          <cell r="N41581" t="str">
            <v>AUXILIAR DE MECANICO</v>
          </cell>
          <cell r="O41581" t="str">
            <v>H</v>
          </cell>
          <cell r="P41581" t="str">
            <v>COEFICIENTE DE REPRESENTATIVIDADE</v>
          </cell>
          <cell r="Q41581">
            <v>8.2000000000000007E-3</v>
          </cell>
          <cell r="R41581">
            <v>12.4</v>
          </cell>
        </row>
        <row r="41582">
          <cell r="M41582" t="str">
            <v/>
          </cell>
          <cell r="N41582" t="str">
            <v/>
          </cell>
          <cell r="O41582" t="str">
            <v/>
          </cell>
          <cell r="P41582" t="str">
            <v/>
          </cell>
          <cell r="Q41582" t="str">
            <v/>
          </cell>
          <cell r="R41582" t="str">
            <v/>
          </cell>
        </row>
        <row r="41583">
          <cell r="M41583">
            <v>252</v>
          </cell>
          <cell r="N41583" t="str">
            <v>AJUDANTE DE SERRALHEIRO</v>
          </cell>
          <cell r="O41583" t="str">
            <v>H</v>
          </cell>
          <cell r="P41583" t="str">
            <v>COEFICIENTE DE REPRESENTATIVIDADE</v>
          </cell>
          <cell r="Q41583">
            <v>8.2000000000000007E-3</v>
          </cell>
          <cell r="R41583">
            <v>12.34</v>
          </cell>
        </row>
        <row r="41584">
          <cell r="M41584" t="str">
            <v/>
          </cell>
          <cell r="N41584" t="str">
            <v/>
          </cell>
          <cell r="O41584" t="str">
            <v/>
          </cell>
          <cell r="P41584" t="str">
            <v/>
          </cell>
          <cell r="Q41584" t="str">
            <v/>
          </cell>
          <cell r="R41584" t="str">
            <v/>
          </cell>
        </row>
        <row r="41585">
          <cell r="M41585">
            <v>6121</v>
          </cell>
          <cell r="N41585" t="str">
            <v>AUXILIAR DE SERVICOS GERAIS</v>
          </cell>
          <cell r="O41585" t="str">
            <v>H</v>
          </cell>
          <cell r="P41585" t="str">
            <v>COEFICIENTE DE REPRESENTATIVIDADE</v>
          </cell>
          <cell r="Q41585">
            <v>8.2000000000000007E-3</v>
          </cell>
          <cell r="R41585">
            <v>12.36</v>
          </cell>
        </row>
        <row r="41586">
          <cell r="M41586" t="str">
            <v/>
          </cell>
          <cell r="N41586" t="str">
            <v/>
          </cell>
          <cell r="O41586" t="str">
            <v/>
          </cell>
          <cell r="P41586" t="str">
            <v/>
          </cell>
          <cell r="Q41586" t="str">
            <v/>
          </cell>
          <cell r="R41586" t="str">
            <v/>
          </cell>
        </row>
        <row r="41587">
          <cell r="M41587">
            <v>244</v>
          </cell>
          <cell r="N41587" t="str">
            <v>AUXILIAR DE TOPOGRAFO</v>
          </cell>
          <cell r="O41587" t="str">
            <v>H</v>
          </cell>
          <cell r="P41587" t="str">
            <v>COEFICIENTE DE REPRESENTATIVIDADE</v>
          </cell>
          <cell r="Q41587">
            <v>5.8999999999999999E-3</v>
          </cell>
          <cell r="R41587">
            <v>7.81</v>
          </cell>
        </row>
        <row r="41588">
          <cell r="M41588" t="str">
            <v/>
          </cell>
          <cell r="N41588" t="str">
            <v/>
          </cell>
          <cell r="O41588" t="str">
            <v/>
          </cell>
          <cell r="P41588" t="str">
            <v/>
          </cell>
          <cell r="Q41588" t="str">
            <v/>
          </cell>
          <cell r="R41588" t="str">
            <v/>
          </cell>
        </row>
        <row r="41589">
          <cell r="M41589">
            <v>532</v>
          </cell>
          <cell r="N41589" t="str">
            <v>AUXILIAR TECNICO / ASSISTENTE DE ENGENHARIA</v>
          </cell>
          <cell r="O41589" t="str">
            <v>H</v>
          </cell>
          <cell r="P41589" t="str">
            <v>COEFICIENTE DE REPRESENTATIVIDADE</v>
          </cell>
          <cell r="Q41589">
            <v>5.8999999999999999E-3</v>
          </cell>
          <cell r="R41589">
            <v>38.19</v>
          </cell>
        </row>
        <row r="41590">
          <cell r="M41590" t="str">
            <v/>
          </cell>
          <cell r="N41590" t="str">
            <v/>
          </cell>
          <cell r="O41590" t="str">
            <v/>
          </cell>
          <cell r="P41590" t="str">
            <v/>
          </cell>
          <cell r="Q41590" t="str">
            <v/>
          </cell>
          <cell r="R41590" t="str">
            <v/>
          </cell>
        </row>
        <row r="41591">
          <cell r="M41591">
            <v>4760</v>
          </cell>
          <cell r="N41591" t="str">
            <v>AZULEJISTA OU LADRILHEIRO</v>
          </cell>
          <cell r="O41591" t="str">
            <v>H</v>
          </cell>
          <cell r="P41591" t="str">
            <v>COEFICIENTE DE REPRESENTATIVIDADE</v>
          </cell>
          <cell r="Q41591">
            <v>1.0500000000000001E-2</v>
          </cell>
          <cell r="R41591">
            <v>17.239999999999998</v>
          </cell>
        </row>
        <row r="41592">
          <cell r="M41592" t="str">
            <v/>
          </cell>
          <cell r="N41592" t="str">
            <v/>
          </cell>
          <cell r="O41592" t="str">
            <v/>
          </cell>
          <cell r="P41592" t="str">
            <v/>
          </cell>
          <cell r="Q41592" t="str">
            <v/>
          </cell>
          <cell r="R41592" t="str">
            <v/>
          </cell>
        </row>
        <row r="41593">
          <cell r="M41593">
            <v>647</v>
          </cell>
          <cell r="N41593" t="str">
            <v>BLASTER, DINAMITADOR OU CABO DE FOGO</v>
          </cell>
          <cell r="O41593" t="str">
            <v>H</v>
          </cell>
          <cell r="P41593" t="str">
            <v>COEFICIENTE DE REPRESENTATIVIDADE</v>
          </cell>
          <cell r="Q41593">
            <v>1.2800000000000001E-2</v>
          </cell>
          <cell r="R41593">
            <v>14.54</v>
          </cell>
        </row>
        <row r="41594">
          <cell r="M41594" t="str">
            <v/>
          </cell>
          <cell r="N41594" t="str">
            <v/>
          </cell>
          <cell r="O41594" t="str">
            <v/>
          </cell>
          <cell r="P41594" t="str">
            <v/>
          </cell>
          <cell r="Q41594" t="str">
            <v/>
          </cell>
          <cell r="R41594" t="str">
            <v/>
          </cell>
        </row>
        <row r="41595">
          <cell r="M41595">
            <v>2354</v>
          </cell>
          <cell r="N41595" t="str">
            <v>LEITURISTA OU CADASTRISTA DE REDES DE AGUA E ESGOTO</v>
          </cell>
          <cell r="O41595" t="str">
            <v>H</v>
          </cell>
          <cell r="P41595" t="str">
            <v>COEFICIENTE DE REPRESENTATIVIDADE</v>
          </cell>
          <cell r="Q41595">
            <v>3.5999999999999999E-3</v>
          </cell>
          <cell r="R41595">
            <v>11.65</v>
          </cell>
        </row>
        <row r="41596">
          <cell r="M41596" t="str">
            <v/>
          </cell>
          <cell r="N41596" t="str">
            <v/>
          </cell>
          <cell r="O41596" t="str">
            <v/>
          </cell>
          <cell r="P41596" t="str">
            <v/>
          </cell>
          <cell r="Q41596" t="str">
            <v/>
          </cell>
          <cell r="R41596" t="str">
            <v/>
          </cell>
        </row>
        <row r="41597">
          <cell r="M41597">
            <v>4759</v>
          </cell>
          <cell r="N41597" t="str">
            <v>CALCETEIRO</v>
          </cell>
          <cell r="O41597" t="str">
            <v>H</v>
          </cell>
          <cell r="P41597" t="str">
            <v>COEFICIENTE DE REPRESENTATIVIDADE</v>
          </cell>
          <cell r="Q41597">
            <v>8.2000000000000007E-3</v>
          </cell>
          <cell r="R41597">
            <v>16.14</v>
          </cell>
        </row>
        <row r="41598">
          <cell r="M41598" t="str">
            <v/>
          </cell>
          <cell r="N41598" t="str">
            <v/>
          </cell>
          <cell r="O41598" t="str">
            <v/>
          </cell>
          <cell r="P41598" t="str">
            <v/>
          </cell>
          <cell r="Q41598" t="str">
            <v/>
          </cell>
          <cell r="R41598" t="str">
            <v/>
          </cell>
        </row>
        <row r="41599">
          <cell r="M41599">
            <v>1214</v>
          </cell>
          <cell r="N41599" t="str">
            <v>CARPINTEIRO DE ESQUADRIAS</v>
          </cell>
          <cell r="O41599" t="str">
            <v>H</v>
          </cell>
          <cell r="P41599" t="str">
            <v>COEFICIENTE DE REPRESENTATIVIDADE</v>
          </cell>
          <cell r="Q41599">
            <v>1.0500000000000001E-2</v>
          </cell>
          <cell r="R41599">
            <v>16.48</v>
          </cell>
        </row>
        <row r="41600">
          <cell r="M41600" t="str">
            <v/>
          </cell>
          <cell r="N41600" t="str">
            <v/>
          </cell>
          <cell r="O41600" t="str">
            <v/>
          </cell>
          <cell r="P41600" t="str">
            <v/>
          </cell>
          <cell r="Q41600" t="str">
            <v/>
          </cell>
          <cell r="R41600" t="str">
            <v/>
          </cell>
        </row>
        <row r="41601">
          <cell r="M41601">
            <v>1213</v>
          </cell>
          <cell r="N41601" t="str">
            <v>CARPINTEIRO DE FORMAS</v>
          </cell>
          <cell r="O41601" t="str">
            <v>H</v>
          </cell>
          <cell r="P41601" t="str">
            <v>COLETADO</v>
          </cell>
          <cell r="Q41601">
            <v>8.2000000000000007E-3</v>
          </cell>
          <cell r="R41601">
            <v>16.5</v>
          </cell>
        </row>
        <row r="41602">
          <cell r="M41602" t="str">
            <v/>
          </cell>
          <cell r="N41602" t="str">
            <v/>
          </cell>
          <cell r="O41602" t="str">
            <v/>
          </cell>
          <cell r="P41602" t="str">
            <v/>
          </cell>
          <cell r="Q41602" t="str">
            <v/>
          </cell>
          <cell r="R41602" t="str">
            <v/>
          </cell>
        </row>
        <row r="41603">
          <cell r="M41603">
            <v>4235</v>
          </cell>
          <cell r="N41603" t="str">
            <v>CAVOUQUEIRO OU OPERADOR DE PERFURATRIZ / ROMPEDOR</v>
          </cell>
          <cell r="O41603" t="str">
            <v>H</v>
          </cell>
          <cell r="P41603" t="str">
            <v>COEFICIENTE DE REPRESENTATIVIDADE</v>
          </cell>
          <cell r="Q41603">
            <v>8.2000000000000007E-3</v>
          </cell>
          <cell r="R41603">
            <v>12.32</v>
          </cell>
        </row>
        <row r="41604">
          <cell r="M41604" t="str">
            <v/>
          </cell>
          <cell r="N41604" t="str">
            <v/>
          </cell>
          <cell r="O41604" t="str">
            <v/>
          </cell>
          <cell r="P41604" t="str">
            <v/>
          </cell>
          <cell r="Q41604" t="str">
            <v/>
          </cell>
          <cell r="R41604" t="str">
            <v/>
          </cell>
        </row>
        <row r="41605">
          <cell r="M41605">
            <v>2436</v>
          </cell>
          <cell r="N41605" t="str">
            <v>ELETRICISTA</v>
          </cell>
          <cell r="O41605" t="str">
            <v>H</v>
          </cell>
          <cell r="P41605" t="str">
            <v>COLETADO</v>
          </cell>
          <cell r="Q41605">
            <v>2.6599999999999999E-2</v>
          </cell>
          <cell r="R41605">
            <v>19.16</v>
          </cell>
        </row>
        <row r="41606">
          <cell r="M41606" t="str">
            <v/>
          </cell>
          <cell r="N41606" t="str">
            <v/>
          </cell>
          <cell r="O41606" t="str">
            <v/>
          </cell>
          <cell r="P41606" t="str">
            <v/>
          </cell>
          <cell r="Q41606" t="str">
            <v/>
          </cell>
          <cell r="R41606" t="str">
            <v/>
          </cell>
        </row>
        <row r="41607">
          <cell r="M41607">
            <v>2439</v>
          </cell>
          <cell r="N41607" t="str">
            <v>ELETRICISTA DE MANUTENCAO INDUSTRIAL</v>
          </cell>
          <cell r="O41607" t="str">
            <v>H</v>
          </cell>
          <cell r="P41607" t="str">
            <v>COEFICIENTE DE REPRESENTATIVIDADE</v>
          </cell>
          <cell r="Q41607">
            <v>2.6599999999999999E-2</v>
          </cell>
          <cell r="R41607">
            <v>20.13</v>
          </cell>
        </row>
        <row r="41608">
          <cell r="M41608" t="str">
            <v/>
          </cell>
          <cell r="N41608" t="str">
            <v/>
          </cell>
          <cell r="O41608" t="str">
            <v/>
          </cell>
          <cell r="P41608" t="str">
            <v/>
          </cell>
          <cell r="Q41608" t="str">
            <v/>
          </cell>
          <cell r="R41608" t="str">
            <v/>
          </cell>
        </row>
        <row r="41609">
          <cell r="M41609">
            <v>2438</v>
          </cell>
          <cell r="N41609" t="str">
            <v>ELETROTECNICO</v>
          </cell>
          <cell r="O41609" t="str">
            <v>H</v>
          </cell>
          <cell r="P41609" t="str">
            <v>COEFICIENTE DE REPRESENTATIVIDADE</v>
          </cell>
          <cell r="Q41609">
            <v>2.1999999999999999E-2</v>
          </cell>
          <cell r="R41609">
            <v>24.38</v>
          </cell>
        </row>
        <row r="41610">
          <cell r="M41610" t="str">
            <v/>
          </cell>
          <cell r="N41610" t="str">
            <v/>
          </cell>
          <cell r="O41610" t="str">
            <v/>
          </cell>
          <cell r="P41610" t="str">
            <v/>
          </cell>
          <cell r="Q41610" t="str">
            <v/>
          </cell>
          <cell r="R41610" t="str">
            <v/>
          </cell>
        </row>
        <row r="41611">
          <cell r="M41611">
            <v>2696</v>
          </cell>
          <cell r="N41611" t="str">
            <v>ENCANADOR OU BOMBEIRO HIDRAULICO</v>
          </cell>
          <cell r="O41611" t="str">
            <v>H</v>
          </cell>
          <cell r="P41611" t="str">
            <v>COLETADO</v>
          </cell>
          <cell r="Q41611">
            <v>1.2800000000000001E-2</v>
          </cell>
          <cell r="R41611">
            <v>16.5</v>
          </cell>
        </row>
        <row r="41612">
          <cell r="M41612" t="str">
            <v/>
          </cell>
          <cell r="N41612" t="str">
            <v/>
          </cell>
          <cell r="O41612" t="str">
            <v/>
          </cell>
          <cell r="P41612" t="str">
            <v/>
          </cell>
          <cell r="Q41612" t="str">
            <v/>
          </cell>
          <cell r="R41612" t="str">
            <v/>
          </cell>
        </row>
        <row r="41613">
          <cell r="M41613">
            <v>12872</v>
          </cell>
          <cell r="N41613" t="str">
            <v>GESSEIRO</v>
          </cell>
          <cell r="O41613" t="str">
            <v>H</v>
          </cell>
          <cell r="P41613" t="str">
            <v>COEFICIENTE DE REPRESENTATIVIDADE</v>
          </cell>
          <cell r="Q41613">
            <v>8.2000000000000007E-3</v>
          </cell>
          <cell r="R41613">
            <v>15.21</v>
          </cell>
        </row>
        <row r="41614">
          <cell r="M41614" t="str">
            <v/>
          </cell>
          <cell r="N41614" t="str">
            <v/>
          </cell>
          <cell r="O41614" t="str">
            <v/>
          </cell>
          <cell r="P41614" t="str">
            <v/>
          </cell>
          <cell r="Q41614" t="str">
            <v/>
          </cell>
          <cell r="R41614" t="str">
            <v/>
          </cell>
        </row>
        <row r="41615">
          <cell r="M41615">
            <v>12873</v>
          </cell>
          <cell r="N41615" t="str">
            <v>IMPERMEABILIZADOR</v>
          </cell>
          <cell r="O41615" t="str">
            <v>H</v>
          </cell>
          <cell r="P41615" t="str">
            <v>COEFICIENTE DE REPRESENTATIVIDADE</v>
          </cell>
          <cell r="Q41615">
            <v>1.5100000000000001E-2</v>
          </cell>
          <cell r="R41615">
            <v>15.86</v>
          </cell>
        </row>
        <row r="41616">
          <cell r="M41616" t="str">
            <v/>
          </cell>
          <cell r="N41616" t="str">
            <v/>
          </cell>
          <cell r="O41616" t="str">
            <v/>
          </cell>
          <cell r="P41616" t="str">
            <v/>
          </cell>
          <cell r="Q41616" t="str">
            <v/>
          </cell>
          <cell r="R41616" t="str">
            <v/>
          </cell>
        </row>
        <row r="41617">
          <cell r="M41617">
            <v>4244</v>
          </cell>
          <cell r="N41617" t="str">
            <v>MACARIQUEIRO</v>
          </cell>
          <cell r="O41617" t="str">
            <v>H</v>
          </cell>
          <cell r="P41617" t="str">
            <v>COEFICIENTE DE REPRESENTATIVIDADE</v>
          </cell>
          <cell r="Q41617">
            <v>1.2800000000000001E-2</v>
          </cell>
          <cell r="R41617">
            <v>20.39</v>
          </cell>
        </row>
        <row r="41618">
          <cell r="M41618" t="str">
            <v/>
          </cell>
          <cell r="N41618" t="str">
            <v/>
          </cell>
          <cell r="O41618" t="str">
            <v/>
          </cell>
          <cell r="P41618" t="str">
            <v/>
          </cell>
          <cell r="Q41618" t="str">
            <v/>
          </cell>
          <cell r="R41618" t="str">
            <v/>
          </cell>
        </row>
        <row r="41619">
          <cell r="M41619">
            <v>12868</v>
          </cell>
          <cell r="N41619" t="str">
            <v>MARCENEIRO</v>
          </cell>
          <cell r="O41619" t="str">
            <v>H</v>
          </cell>
          <cell r="P41619" t="str">
            <v>COEFICIENTE DE REPRESENTATIVIDADE</v>
          </cell>
          <cell r="Q41619">
            <v>1.0500000000000001E-2</v>
          </cell>
          <cell r="R41619">
            <v>16.850000000000001</v>
          </cell>
        </row>
        <row r="41620">
          <cell r="M41620" t="str">
            <v/>
          </cell>
          <cell r="N41620" t="str">
            <v/>
          </cell>
          <cell r="O41620" t="str">
            <v/>
          </cell>
          <cell r="P41620" t="str">
            <v/>
          </cell>
          <cell r="Q41620" t="str">
            <v/>
          </cell>
          <cell r="R41620" t="str">
            <v/>
          </cell>
        </row>
        <row r="41621">
          <cell r="M41621">
            <v>4755</v>
          </cell>
          <cell r="N41621" t="str">
            <v>MARMORISTA / GRANITEIRO</v>
          </cell>
          <cell r="O41621" t="str">
            <v>H</v>
          </cell>
          <cell r="P41621" t="str">
            <v>COEFICIENTE DE REPRESENTATIVIDADE</v>
          </cell>
          <cell r="Q41621">
            <v>1.0500000000000001E-2</v>
          </cell>
          <cell r="R41621">
            <v>17.8</v>
          </cell>
        </row>
        <row r="41622">
          <cell r="M41622" t="str">
            <v/>
          </cell>
          <cell r="N41622" t="str">
            <v/>
          </cell>
          <cell r="O41622" t="str">
            <v/>
          </cell>
          <cell r="P41622" t="str">
            <v/>
          </cell>
          <cell r="Q41622" t="str">
            <v/>
          </cell>
          <cell r="R41622" t="str">
            <v/>
          </cell>
        </row>
        <row r="41623">
          <cell r="M41623">
            <v>4058</v>
          </cell>
          <cell r="N41623" t="str">
            <v>MECANICO DE EQUIPAMENTOS PESADOS</v>
          </cell>
          <cell r="O41623" t="str">
            <v>H</v>
          </cell>
          <cell r="P41623" t="str">
            <v>COEFICIENTE DE REPRESENTATIVIDADE</v>
          </cell>
          <cell r="Q41623">
            <v>5.8999999999999999E-3</v>
          </cell>
          <cell r="R41623">
            <v>21.7</v>
          </cell>
        </row>
        <row r="41624">
          <cell r="M41624" t="str">
            <v/>
          </cell>
          <cell r="N41624" t="str">
            <v/>
          </cell>
          <cell r="O41624" t="str">
            <v/>
          </cell>
          <cell r="P41624" t="str">
            <v/>
          </cell>
          <cell r="Q41624" t="str">
            <v/>
          </cell>
          <cell r="R41624" t="str">
            <v/>
          </cell>
        </row>
        <row r="41625">
          <cell r="M41625">
            <v>2701</v>
          </cell>
          <cell r="N41625" t="str">
            <v>INSTALADOR DE TUBULACOES (TUBOS/EQUIPAMENTOS)</v>
          </cell>
          <cell r="O41625" t="str">
            <v>H</v>
          </cell>
          <cell r="P41625" t="str">
            <v>COEFICIENTE DE REPRESENTATIVIDADE</v>
          </cell>
          <cell r="Q41625">
            <v>1.0500000000000001E-2</v>
          </cell>
          <cell r="R41625">
            <v>36.53</v>
          </cell>
        </row>
        <row r="41626">
          <cell r="M41626" t="str">
            <v/>
          </cell>
          <cell r="N41626" t="str">
            <v/>
          </cell>
          <cell r="O41626" t="str">
            <v/>
          </cell>
          <cell r="P41626" t="str">
            <v/>
          </cell>
          <cell r="Q41626" t="str">
            <v/>
          </cell>
          <cell r="R41626" t="str">
            <v/>
          </cell>
        </row>
        <row r="41627">
          <cell r="M41627">
            <v>25957</v>
          </cell>
          <cell r="N41627" t="str">
            <v>MONTADOR DE ESTRUTURAS METALICAS</v>
          </cell>
          <cell r="O41627" t="str">
            <v>H</v>
          </cell>
          <cell r="P41627" t="str">
            <v>COEFICIENTE DE REPRESENTATIVIDADE</v>
          </cell>
          <cell r="Q41627">
            <v>8.2000000000000007E-3</v>
          </cell>
          <cell r="R41627">
            <v>14</v>
          </cell>
        </row>
        <row r="41628">
          <cell r="M41628" t="str">
            <v/>
          </cell>
          <cell r="N41628" t="str">
            <v/>
          </cell>
          <cell r="O41628" t="str">
            <v/>
          </cell>
          <cell r="P41628" t="str">
            <v/>
          </cell>
          <cell r="Q41628" t="str">
            <v/>
          </cell>
          <cell r="R41628" t="str">
            <v/>
          </cell>
        </row>
        <row r="41629">
          <cell r="M41629">
            <v>2437</v>
          </cell>
          <cell r="N41629" t="str">
            <v>MONTADOR DE MAQUINAS</v>
          </cell>
          <cell r="O41629" t="str">
            <v>H</v>
          </cell>
          <cell r="P41629" t="str">
            <v>COEFICIENTE DE REPRESENTATIVIDADE</v>
          </cell>
          <cell r="Q41629">
            <v>2.1999999999999999E-2</v>
          </cell>
          <cell r="R41629">
            <v>48.72</v>
          </cell>
        </row>
        <row r="41630">
          <cell r="M41630" t="str">
            <v/>
          </cell>
          <cell r="N41630" t="str">
            <v/>
          </cell>
          <cell r="O41630" t="str">
            <v/>
          </cell>
          <cell r="P41630" t="str">
            <v/>
          </cell>
          <cell r="Q41630" t="str">
            <v/>
          </cell>
          <cell r="R41630" t="str">
            <v/>
          </cell>
        </row>
        <row r="41631">
          <cell r="M41631">
            <v>20020</v>
          </cell>
          <cell r="N41631" t="str">
            <v>MOTORISTA DE CAMINHAO-BASCULANTE</v>
          </cell>
          <cell r="O41631" t="str">
            <v>H</v>
          </cell>
          <cell r="P41631" t="str">
            <v>COEFICIENTE DE REPRESENTATIVIDADE</v>
          </cell>
          <cell r="Q41631">
            <v>3.5999999999999999E-3</v>
          </cell>
          <cell r="R41631">
            <v>14.86</v>
          </cell>
        </row>
        <row r="41632">
          <cell r="M41632" t="str">
            <v/>
          </cell>
          <cell r="N41632" t="str">
            <v/>
          </cell>
          <cell r="O41632" t="str">
            <v/>
          </cell>
          <cell r="P41632" t="str">
            <v/>
          </cell>
          <cell r="Q41632" t="str">
            <v/>
          </cell>
          <cell r="R41632" t="str">
            <v/>
          </cell>
        </row>
        <row r="41633">
          <cell r="M41633">
            <v>4093</v>
          </cell>
          <cell r="N41633" t="str">
            <v>MOTORISTA DE CAMINHAO</v>
          </cell>
          <cell r="O41633" t="str">
            <v>H</v>
          </cell>
          <cell r="P41633" t="str">
            <v>COEFICIENTE DE REPRESENTATIVIDADE</v>
          </cell>
          <cell r="Q41633">
            <v>3.5999999999999999E-3</v>
          </cell>
          <cell r="R41633">
            <v>15.75</v>
          </cell>
        </row>
        <row r="41634">
          <cell r="M41634" t="str">
            <v/>
          </cell>
          <cell r="N41634" t="str">
            <v/>
          </cell>
          <cell r="O41634" t="str">
            <v/>
          </cell>
          <cell r="P41634" t="str">
            <v/>
          </cell>
          <cell r="Q41634" t="str">
            <v/>
          </cell>
          <cell r="R41634" t="str">
            <v/>
          </cell>
        </row>
        <row r="41635">
          <cell r="M41635">
            <v>4094</v>
          </cell>
          <cell r="N41635" t="str">
            <v>MOTORISTA DE CAMINHAO-CARRETA</v>
          </cell>
          <cell r="O41635" t="str">
            <v>H</v>
          </cell>
          <cell r="P41635" t="str">
            <v>COEFICIENTE DE REPRESENTATIVIDADE</v>
          </cell>
          <cell r="Q41635">
            <v>3.5999999999999999E-3</v>
          </cell>
          <cell r="R41635">
            <v>21.03</v>
          </cell>
        </row>
        <row r="41636">
          <cell r="M41636" t="str">
            <v/>
          </cell>
          <cell r="N41636" t="str">
            <v/>
          </cell>
          <cell r="O41636" t="str">
            <v/>
          </cell>
          <cell r="P41636" t="str">
            <v/>
          </cell>
          <cell r="Q41636" t="str">
            <v/>
          </cell>
          <cell r="R41636" t="str">
            <v/>
          </cell>
        </row>
        <row r="41637">
          <cell r="M41637">
            <v>4095</v>
          </cell>
          <cell r="N41637" t="str">
            <v>MOTORISTA DE CARRO DE PASSEIO</v>
          </cell>
          <cell r="O41637" t="str">
            <v>H</v>
          </cell>
          <cell r="P41637" t="str">
            <v>COEFICIENTE DE REPRESENTATIVIDADE</v>
          </cell>
          <cell r="Q41637">
            <v>3.5999999999999999E-3</v>
          </cell>
          <cell r="R41637">
            <v>12.36</v>
          </cell>
        </row>
        <row r="41638">
          <cell r="M41638" t="str">
            <v/>
          </cell>
          <cell r="N41638" t="str">
            <v/>
          </cell>
          <cell r="O41638" t="str">
            <v/>
          </cell>
          <cell r="P41638" t="str">
            <v/>
          </cell>
          <cell r="Q41638" t="str">
            <v/>
          </cell>
          <cell r="R41638" t="str">
            <v/>
          </cell>
        </row>
        <row r="41639">
          <cell r="M41639">
            <v>4097</v>
          </cell>
          <cell r="N41639" t="str">
            <v>MOTORISTA DE ONIBUS / MICRO-ONIBUS</v>
          </cell>
          <cell r="O41639" t="str">
            <v>H</v>
          </cell>
          <cell r="P41639" t="str">
            <v>COEFICIENTE DE REPRESENTATIVIDADE</v>
          </cell>
          <cell r="Q41639">
            <v>3.5999999999999999E-3</v>
          </cell>
          <cell r="R41639">
            <v>17.97</v>
          </cell>
        </row>
        <row r="41640">
          <cell r="M41640" t="str">
            <v/>
          </cell>
          <cell r="N41640" t="str">
            <v/>
          </cell>
          <cell r="O41640" t="str">
            <v/>
          </cell>
          <cell r="P41640" t="str">
            <v/>
          </cell>
          <cell r="Q41640" t="str">
            <v/>
          </cell>
          <cell r="R41640" t="str">
            <v/>
          </cell>
        </row>
        <row r="41641">
          <cell r="M41641">
            <v>4096</v>
          </cell>
          <cell r="N41641" t="str">
            <v>MOTORISTA OPERADOR DE CAMINHAO COM MUNCK</v>
          </cell>
          <cell r="O41641" t="str">
            <v>H</v>
          </cell>
          <cell r="P41641" t="str">
            <v>COEFICIENTE DE REPRESENTATIVIDADE</v>
          </cell>
          <cell r="Q41641">
            <v>1.17E-2</v>
          </cell>
          <cell r="R41641">
            <v>15.53</v>
          </cell>
        </row>
        <row r="41642">
          <cell r="M41642" t="str">
            <v/>
          </cell>
          <cell r="N41642" t="str">
            <v/>
          </cell>
          <cell r="O41642" t="str">
            <v/>
          </cell>
          <cell r="P41642" t="str">
            <v/>
          </cell>
          <cell r="Q41642" t="str">
            <v/>
          </cell>
          <cell r="R41642" t="str">
            <v/>
          </cell>
        </row>
        <row r="41643">
          <cell r="M41643">
            <v>7595</v>
          </cell>
          <cell r="N41643" t="str">
            <v>NIVELADOR</v>
          </cell>
          <cell r="O41643" t="str">
            <v>H</v>
          </cell>
          <cell r="P41643" t="str">
            <v>COEFICIENTE DE REPRESENTATIVIDADE</v>
          </cell>
          <cell r="Q41643">
            <v>5.8999999999999999E-3</v>
          </cell>
          <cell r="R41643">
            <v>9.84</v>
          </cell>
        </row>
        <row r="41644">
          <cell r="M41644" t="str">
            <v/>
          </cell>
          <cell r="N41644" t="str">
            <v/>
          </cell>
          <cell r="O41644" t="str">
            <v/>
          </cell>
          <cell r="P41644" t="str">
            <v/>
          </cell>
          <cell r="Q41644" t="str">
            <v/>
          </cell>
          <cell r="R41644" t="str">
            <v/>
          </cell>
        </row>
        <row r="41645">
          <cell r="M41645">
            <v>4243</v>
          </cell>
          <cell r="N41645" t="str">
            <v>OPERADOR DE BETONEIRA (CAMINHAO)</v>
          </cell>
          <cell r="O41645" t="str">
            <v>H</v>
          </cell>
          <cell r="P41645" t="str">
            <v>COEFICIENTE DE REPRESENTATIVIDADE</v>
          </cell>
          <cell r="Q41645">
            <v>5.8999999999999999E-3</v>
          </cell>
          <cell r="R41645">
            <v>14.19</v>
          </cell>
        </row>
        <row r="41646">
          <cell r="M41646" t="str">
            <v/>
          </cell>
          <cell r="N41646" t="str">
            <v/>
          </cell>
          <cell r="O41646" t="str">
            <v/>
          </cell>
          <cell r="P41646" t="str">
            <v/>
          </cell>
          <cell r="Q41646" t="str">
            <v/>
          </cell>
          <cell r="R41646" t="str">
            <v/>
          </cell>
        </row>
        <row r="41647">
          <cell r="M41647">
            <v>4250</v>
          </cell>
          <cell r="N41647" t="str">
            <v>OPERADOR DE COMPRESSOR DE AR OU COMPRESSORISTA</v>
          </cell>
          <cell r="O41647" t="str">
            <v>H</v>
          </cell>
          <cell r="P41647" t="str">
            <v>COEFICIENTE DE REPRESENTATIVIDADE</v>
          </cell>
          <cell r="Q41647">
            <v>5.8999999999999999E-3</v>
          </cell>
          <cell r="R41647">
            <v>15.62</v>
          </cell>
        </row>
        <row r="41648">
          <cell r="M41648" t="str">
            <v/>
          </cell>
          <cell r="N41648" t="str">
            <v/>
          </cell>
          <cell r="O41648" t="str">
            <v/>
          </cell>
          <cell r="P41648" t="str">
            <v/>
          </cell>
          <cell r="Q41648" t="str">
            <v/>
          </cell>
          <cell r="R41648" t="str">
            <v/>
          </cell>
        </row>
        <row r="41649">
          <cell r="M41649">
            <v>25960</v>
          </cell>
          <cell r="N41649" t="str">
            <v>OPERADOR DE DEMARCADORA DE FAIXAS DE TRAFEGO</v>
          </cell>
          <cell r="O41649" t="str">
            <v>H</v>
          </cell>
          <cell r="P41649" t="str">
            <v>COEFICIENTE DE REPRESENTATIVIDADE</v>
          </cell>
          <cell r="Q41649">
            <v>5.8999999999999999E-3</v>
          </cell>
          <cell r="R41649">
            <v>17.47</v>
          </cell>
        </row>
        <row r="41650">
          <cell r="M41650" t="str">
            <v/>
          </cell>
          <cell r="N41650" t="str">
            <v/>
          </cell>
          <cell r="O41650" t="str">
            <v/>
          </cell>
          <cell r="P41650" t="str">
            <v/>
          </cell>
          <cell r="Q41650" t="str">
            <v/>
          </cell>
          <cell r="R41650" t="str">
            <v/>
          </cell>
        </row>
        <row r="41651">
          <cell r="M41651">
            <v>4234</v>
          </cell>
          <cell r="N41651" t="str">
            <v>OPERADOR DE ESCAVADEIRA</v>
          </cell>
          <cell r="O41651" t="str">
            <v>H</v>
          </cell>
          <cell r="P41651" t="str">
            <v>COLETADO</v>
          </cell>
          <cell r="Q41651">
            <v>8.2000000000000007E-3</v>
          </cell>
          <cell r="R41651">
            <v>19.16</v>
          </cell>
        </row>
        <row r="41652">
          <cell r="M41652" t="str">
            <v/>
          </cell>
          <cell r="N41652" t="str">
            <v/>
          </cell>
          <cell r="O41652" t="str">
            <v/>
          </cell>
          <cell r="P41652" t="str">
            <v/>
          </cell>
          <cell r="Q41652" t="str">
            <v/>
          </cell>
          <cell r="R41652" t="str">
            <v/>
          </cell>
        </row>
        <row r="41653">
          <cell r="M41653">
            <v>4253</v>
          </cell>
          <cell r="N41653" t="str">
            <v>OPERADOR DE GUINCHO OU GUINCHEIRO</v>
          </cell>
          <cell r="O41653" t="str">
            <v>H</v>
          </cell>
          <cell r="P41653" t="str">
            <v>COEFICIENTE DE REPRESENTATIVIDADE</v>
          </cell>
          <cell r="Q41653">
            <v>1.17E-2</v>
          </cell>
          <cell r="R41653">
            <v>14</v>
          </cell>
        </row>
        <row r="41654">
          <cell r="M41654" t="str">
            <v/>
          </cell>
          <cell r="N41654" t="str">
            <v/>
          </cell>
          <cell r="O41654" t="str">
            <v/>
          </cell>
          <cell r="P41654" t="str">
            <v/>
          </cell>
          <cell r="Q41654" t="str">
            <v/>
          </cell>
          <cell r="R41654" t="str">
            <v/>
          </cell>
        </row>
        <row r="41655">
          <cell r="M41655">
            <v>4254</v>
          </cell>
          <cell r="N41655" t="str">
            <v>OPERADOR DE GUINDASTE</v>
          </cell>
          <cell r="O41655" t="str">
            <v>H</v>
          </cell>
          <cell r="P41655" t="str">
            <v>COEFICIENTE DE REPRESENTATIVIDADE</v>
          </cell>
          <cell r="Q41655">
            <v>1.17E-2</v>
          </cell>
          <cell r="R41655">
            <v>18.21</v>
          </cell>
        </row>
        <row r="41656">
          <cell r="M41656" t="str">
            <v/>
          </cell>
          <cell r="N41656" t="str">
            <v/>
          </cell>
          <cell r="O41656" t="str">
            <v/>
          </cell>
          <cell r="P41656" t="str">
            <v/>
          </cell>
          <cell r="Q41656" t="str">
            <v/>
          </cell>
          <cell r="R41656" t="str">
            <v/>
          </cell>
        </row>
        <row r="41657">
          <cell r="M41657">
            <v>4230</v>
          </cell>
          <cell r="N41657" t="str">
            <v>OPERADOR DE MAQUINAS E TRATORES DIVERSOS (TERRAPLANAGEM)</v>
          </cell>
          <cell r="O41657" t="str">
            <v>H</v>
          </cell>
          <cell r="P41657" t="str">
            <v>COEFICIENTE DE REPRESENTATIVIDADE</v>
          </cell>
          <cell r="Q41657">
            <v>8.2000000000000007E-3</v>
          </cell>
          <cell r="R41657">
            <v>16.87</v>
          </cell>
        </row>
        <row r="41658">
          <cell r="M41658" t="str">
            <v/>
          </cell>
          <cell r="N41658" t="str">
            <v/>
          </cell>
          <cell r="O41658" t="str">
            <v/>
          </cell>
          <cell r="P41658" t="str">
            <v/>
          </cell>
          <cell r="Q41658" t="str">
            <v/>
          </cell>
          <cell r="R41658" t="str">
            <v/>
          </cell>
        </row>
        <row r="41659">
          <cell r="M41659">
            <v>4257</v>
          </cell>
          <cell r="N41659" t="str">
            <v>OPERADOR DE MARTELETE OU MARTELETEIRO</v>
          </cell>
          <cell r="O41659" t="str">
            <v>H</v>
          </cell>
          <cell r="P41659" t="str">
            <v>COEFICIENTE DE REPRESENTATIVIDADE</v>
          </cell>
          <cell r="Q41659">
            <v>5.8999999999999999E-3</v>
          </cell>
          <cell r="R41659">
            <v>14</v>
          </cell>
        </row>
        <row r="41660">
          <cell r="M41660" t="str">
            <v/>
          </cell>
          <cell r="N41660" t="str">
            <v/>
          </cell>
          <cell r="O41660" t="str">
            <v/>
          </cell>
          <cell r="P41660" t="str">
            <v/>
          </cell>
          <cell r="Q41660" t="str">
            <v/>
          </cell>
          <cell r="R41660" t="str">
            <v/>
          </cell>
        </row>
        <row r="41661">
          <cell r="M41661">
            <v>4240</v>
          </cell>
          <cell r="N41661" t="str">
            <v>OPERADOR DE MOTO SCRAPER</v>
          </cell>
          <cell r="O41661" t="str">
            <v>H</v>
          </cell>
          <cell r="P41661" t="str">
            <v>COEFICIENTE DE REPRESENTATIVIDADE</v>
          </cell>
          <cell r="Q41661">
            <v>5.8999999999999999E-3</v>
          </cell>
          <cell r="R41661">
            <v>17.78</v>
          </cell>
        </row>
        <row r="41662">
          <cell r="M41662" t="str">
            <v/>
          </cell>
          <cell r="N41662" t="str">
            <v/>
          </cell>
          <cell r="O41662" t="str">
            <v/>
          </cell>
          <cell r="P41662" t="str">
            <v/>
          </cell>
          <cell r="Q41662" t="str">
            <v/>
          </cell>
          <cell r="R41662" t="str">
            <v/>
          </cell>
        </row>
        <row r="41663">
          <cell r="M41663">
            <v>4239</v>
          </cell>
          <cell r="N41663" t="str">
            <v>OPERADOR DE MOTONIVELADORA</v>
          </cell>
          <cell r="O41663" t="str">
            <v>H</v>
          </cell>
          <cell r="P41663" t="str">
            <v>COEFICIENTE DE REPRESENTATIVIDADE</v>
          </cell>
          <cell r="Q41663">
            <v>5.8999999999999999E-3</v>
          </cell>
          <cell r="R41663">
            <v>21.81</v>
          </cell>
        </row>
        <row r="41664">
          <cell r="M41664" t="str">
            <v/>
          </cell>
          <cell r="N41664" t="str">
            <v/>
          </cell>
          <cell r="O41664" t="str">
            <v/>
          </cell>
          <cell r="P41664" t="str">
            <v/>
          </cell>
          <cell r="Q41664" t="str">
            <v/>
          </cell>
          <cell r="R41664" t="str">
            <v/>
          </cell>
        </row>
        <row r="41665">
          <cell r="M41665">
            <v>4248</v>
          </cell>
          <cell r="N41665" t="str">
            <v>OPERADOR DE PA CARREGADEIRA</v>
          </cell>
          <cell r="O41665" t="str">
            <v>H</v>
          </cell>
          <cell r="P41665" t="str">
            <v>COEFICIENTE DE REPRESENTATIVIDADE</v>
          </cell>
          <cell r="Q41665">
            <v>5.8999999999999999E-3</v>
          </cell>
          <cell r="R41665">
            <v>17.579999999999998</v>
          </cell>
        </row>
        <row r="41666">
          <cell r="M41666" t="str">
            <v/>
          </cell>
          <cell r="N41666" t="str">
            <v/>
          </cell>
          <cell r="O41666" t="str">
            <v/>
          </cell>
          <cell r="P41666" t="str">
            <v/>
          </cell>
          <cell r="Q41666" t="str">
            <v/>
          </cell>
          <cell r="R41666" t="str">
            <v/>
          </cell>
        </row>
        <row r="41667">
          <cell r="M41667">
            <v>25959</v>
          </cell>
          <cell r="N41667" t="str">
            <v>OPERADOR DE PAVIMENTADORA / MESA VIBROACABADORA</v>
          </cell>
          <cell r="O41667" t="str">
            <v>H</v>
          </cell>
          <cell r="P41667" t="str">
            <v>COEFICIENTE DE REPRESENTATIVIDADE</v>
          </cell>
          <cell r="Q41667">
            <v>5.8999999999999999E-3</v>
          </cell>
          <cell r="R41667">
            <v>18.36</v>
          </cell>
        </row>
        <row r="41668">
          <cell r="M41668" t="str">
            <v/>
          </cell>
          <cell r="N41668" t="str">
            <v/>
          </cell>
          <cell r="O41668" t="str">
            <v/>
          </cell>
          <cell r="P41668" t="str">
            <v/>
          </cell>
          <cell r="Q41668" t="str">
            <v/>
          </cell>
          <cell r="R41668" t="str">
            <v/>
          </cell>
        </row>
        <row r="41669">
          <cell r="M41669">
            <v>4238</v>
          </cell>
          <cell r="N41669" t="str">
            <v>OPERADOR DE ROLO COMPACTADOR</v>
          </cell>
          <cell r="O41669" t="str">
            <v>H</v>
          </cell>
          <cell r="P41669" t="str">
            <v>COEFICIENTE DE REPRESENTATIVIDADE</v>
          </cell>
          <cell r="Q41669">
            <v>5.8999999999999999E-3</v>
          </cell>
          <cell r="R41669">
            <v>14.41</v>
          </cell>
        </row>
        <row r="41670">
          <cell r="M41670" t="str">
            <v/>
          </cell>
          <cell r="N41670" t="str">
            <v/>
          </cell>
          <cell r="O41670" t="str">
            <v/>
          </cell>
          <cell r="P41670" t="str">
            <v/>
          </cell>
          <cell r="Q41670" t="str">
            <v/>
          </cell>
          <cell r="R41670" t="str">
            <v/>
          </cell>
        </row>
        <row r="41671">
          <cell r="M41671">
            <v>4233</v>
          </cell>
          <cell r="N41671" t="str">
            <v>OPERADOR DE USINA DE ASFALTO, DE SOLOS OU DE CONCRETO</v>
          </cell>
          <cell r="O41671" t="str">
            <v>H</v>
          </cell>
          <cell r="P41671" t="str">
            <v>COEFICIENTE DE REPRESENTATIVIDADE</v>
          </cell>
          <cell r="Q41671">
            <v>5.8999999999999999E-3</v>
          </cell>
          <cell r="R41671">
            <v>15.75</v>
          </cell>
        </row>
        <row r="41672">
          <cell r="M41672" t="str">
            <v/>
          </cell>
          <cell r="N41672" t="str">
            <v/>
          </cell>
          <cell r="O41672" t="str">
            <v/>
          </cell>
          <cell r="P41672" t="str">
            <v/>
          </cell>
          <cell r="Q41672" t="str">
            <v/>
          </cell>
          <cell r="R41672" t="str">
            <v/>
          </cell>
        </row>
        <row r="41673">
          <cell r="M41673">
            <v>4251</v>
          </cell>
          <cell r="N41673" t="str">
            <v>OPERADOR DE JATO ABRASIVO OU JATISTA</v>
          </cell>
          <cell r="O41673" t="str">
            <v>H</v>
          </cell>
          <cell r="P41673" t="str">
            <v>COEFICIENTE DE REPRESENTATIVIDADE</v>
          </cell>
          <cell r="Q41673">
            <v>8.2000000000000007E-3</v>
          </cell>
          <cell r="R41673">
            <v>17.13</v>
          </cell>
        </row>
        <row r="41674">
          <cell r="M41674" t="str">
            <v/>
          </cell>
          <cell r="N41674" t="str">
            <v/>
          </cell>
          <cell r="O41674" t="str">
            <v/>
          </cell>
          <cell r="P41674" t="str">
            <v/>
          </cell>
          <cell r="Q41674" t="str">
            <v/>
          </cell>
          <cell r="R41674" t="str">
            <v/>
          </cell>
        </row>
        <row r="41675">
          <cell r="M41675">
            <v>4252</v>
          </cell>
          <cell r="N41675" t="str">
            <v>OPERADOR DE BATE-ESTACAS</v>
          </cell>
          <cell r="O41675" t="str">
            <v>H</v>
          </cell>
          <cell r="P41675" t="str">
            <v>COEFICIENTE DE REPRESENTATIVIDADE</v>
          </cell>
          <cell r="Q41675">
            <v>5.8999999999999999E-3</v>
          </cell>
          <cell r="R41675">
            <v>17.32</v>
          </cell>
        </row>
        <row r="41676">
          <cell r="M41676" t="str">
            <v/>
          </cell>
          <cell r="N41676" t="str">
            <v/>
          </cell>
          <cell r="O41676" t="str">
            <v/>
          </cell>
          <cell r="P41676" t="str">
            <v/>
          </cell>
          <cell r="Q41676" t="str">
            <v/>
          </cell>
          <cell r="R41676" t="str">
            <v/>
          </cell>
        </row>
        <row r="41677">
          <cell r="M41677">
            <v>4751</v>
          </cell>
          <cell r="N41677" t="str">
            <v>PASTILHEIRO</v>
          </cell>
          <cell r="O41677" t="str">
            <v>H</v>
          </cell>
          <cell r="P41677" t="str">
            <v>COEFICIENTE DE REPRESENTATIVIDADE</v>
          </cell>
          <cell r="Q41677">
            <v>1.0500000000000001E-2</v>
          </cell>
          <cell r="R41677">
            <v>19.03</v>
          </cell>
        </row>
        <row r="41678">
          <cell r="M41678" t="str">
            <v/>
          </cell>
          <cell r="N41678" t="str">
            <v/>
          </cell>
          <cell r="O41678" t="str">
            <v/>
          </cell>
          <cell r="P41678" t="str">
            <v/>
          </cell>
          <cell r="Q41678" t="str">
            <v/>
          </cell>
          <cell r="R41678" t="str">
            <v/>
          </cell>
        </row>
        <row r="41679">
          <cell r="M41679">
            <v>4750</v>
          </cell>
          <cell r="N41679" t="str">
            <v>PEDREIRO</v>
          </cell>
          <cell r="O41679" t="str">
            <v>H</v>
          </cell>
          <cell r="P41679" t="str">
            <v>COLETADO</v>
          </cell>
          <cell r="Q41679">
            <v>1.5100000000000001E-2</v>
          </cell>
          <cell r="R41679">
            <v>16.5</v>
          </cell>
        </row>
        <row r="41680">
          <cell r="M41680" t="str">
            <v/>
          </cell>
          <cell r="N41680" t="str">
            <v/>
          </cell>
          <cell r="O41680" t="str">
            <v/>
          </cell>
          <cell r="P41680" t="str">
            <v/>
          </cell>
          <cell r="Q41680" t="str">
            <v/>
          </cell>
          <cell r="R41680" t="str">
            <v/>
          </cell>
        </row>
        <row r="41681">
          <cell r="M41681">
            <v>4783</v>
          </cell>
          <cell r="N41681" t="str">
            <v>PINTOR</v>
          </cell>
          <cell r="O41681" t="str">
            <v>H</v>
          </cell>
          <cell r="P41681" t="str">
            <v>COLETADO</v>
          </cell>
          <cell r="Q41681">
            <v>1.0500000000000001E-2</v>
          </cell>
          <cell r="R41681">
            <v>16.5</v>
          </cell>
        </row>
        <row r="41682">
          <cell r="M41682" t="str">
            <v/>
          </cell>
          <cell r="N41682" t="str">
            <v/>
          </cell>
          <cell r="O41682" t="str">
            <v/>
          </cell>
          <cell r="P41682" t="str">
            <v/>
          </cell>
          <cell r="Q41682" t="str">
            <v/>
          </cell>
          <cell r="R41682" t="str">
            <v/>
          </cell>
        </row>
        <row r="41683">
          <cell r="M41683">
            <v>12874</v>
          </cell>
          <cell r="N41683" t="str">
            <v>PINTOR DE LETREIROS</v>
          </cell>
          <cell r="O41683" t="str">
            <v>H</v>
          </cell>
          <cell r="P41683" t="str">
            <v>COEFICIENTE DE REPRESENTATIVIDADE</v>
          </cell>
          <cell r="Q41683">
            <v>1.0500000000000001E-2</v>
          </cell>
          <cell r="R41683">
            <v>20.41</v>
          </cell>
        </row>
        <row r="41684">
          <cell r="M41684" t="str">
            <v/>
          </cell>
          <cell r="N41684" t="str">
            <v/>
          </cell>
          <cell r="O41684" t="str">
            <v/>
          </cell>
          <cell r="P41684" t="str">
            <v/>
          </cell>
          <cell r="Q41684" t="str">
            <v/>
          </cell>
          <cell r="R41684" t="str">
            <v/>
          </cell>
        </row>
        <row r="41685">
          <cell r="M41685">
            <v>4785</v>
          </cell>
          <cell r="N41685" t="str">
            <v>PINTOR PARA TINTA EPOXI</v>
          </cell>
          <cell r="O41685" t="str">
            <v>H</v>
          </cell>
          <cell r="P41685" t="str">
            <v>COEFICIENTE DE REPRESENTATIVIDADE</v>
          </cell>
          <cell r="Q41685">
            <v>1.0500000000000001E-2</v>
          </cell>
          <cell r="R41685">
            <v>17.73</v>
          </cell>
        </row>
        <row r="41686">
          <cell r="M41686" t="str">
            <v/>
          </cell>
          <cell r="N41686" t="str">
            <v/>
          </cell>
          <cell r="O41686" t="str">
            <v/>
          </cell>
          <cell r="P41686" t="str">
            <v/>
          </cell>
          <cell r="Q41686" t="str">
            <v/>
          </cell>
          <cell r="R41686" t="str">
            <v/>
          </cell>
        </row>
        <row r="41687">
          <cell r="M41687">
            <v>4752</v>
          </cell>
          <cell r="N41687" t="str">
            <v>POCEIRO / ESCAVADOR DE VALAS E TUBULOES</v>
          </cell>
          <cell r="O41687" t="str">
            <v>H</v>
          </cell>
          <cell r="P41687" t="str">
            <v>COEFICIENTE DE REPRESENTATIVIDADE</v>
          </cell>
          <cell r="Q41687">
            <v>1.5100000000000001E-2</v>
          </cell>
          <cell r="R41687">
            <v>14.99</v>
          </cell>
        </row>
        <row r="41688">
          <cell r="M41688" t="str">
            <v/>
          </cell>
          <cell r="N41688" t="str">
            <v/>
          </cell>
          <cell r="O41688" t="str">
            <v/>
          </cell>
          <cell r="P41688" t="str">
            <v/>
          </cell>
          <cell r="Q41688" t="str">
            <v/>
          </cell>
          <cell r="R41688" t="str">
            <v/>
          </cell>
        </row>
        <row r="41689">
          <cell r="M41689">
            <v>25961</v>
          </cell>
          <cell r="N41689" t="str">
            <v>RASTELEIRO</v>
          </cell>
          <cell r="O41689" t="str">
            <v>H</v>
          </cell>
          <cell r="P41689" t="str">
            <v>COEFICIENTE DE REPRESENTATIVIDADE</v>
          </cell>
          <cell r="Q41689">
            <v>3.5999999999999999E-3</v>
          </cell>
          <cell r="R41689">
            <v>12.4</v>
          </cell>
        </row>
        <row r="41690">
          <cell r="M41690" t="str">
            <v/>
          </cell>
          <cell r="N41690" t="str">
            <v/>
          </cell>
          <cell r="O41690" t="str">
            <v/>
          </cell>
          <cell r="P41690" t="str">
            <v/>
          </cell>
          <cell r="Q41690" t="str">
            <v/>
          </cell>
          <cell r="R41690" t="str">
            <v/>
          </cell>
        </row>
        <row r="41691">
          <cell r="M41691">
            <v>6110</v>
          </cell>
          <cell r="N41691" t="str">
            <v>SERRALHEIRO</v>
          </cell>
          <cell r="O41691" t="str">
            <v>H</v>
          </cell>
          <cell r="P41691" t="str">
            <v>COEFICIENTE DE REPRESENTATIVIDADE</v>
          </cell>
          <cell r="Q41691">
            <v>8.2000000000000007E-3</v>
          </cell>
          <cell r="R41691">
            <v>16.5</v>
          </cell>
        </row>
        <row r="41692">
          <cell r="M41692" t="str">
            <v/>
          </cell>
          <cell r="N41692" t="str">
            <v/>
          </cell>
          <cell r="O41692" t="str">
            <v/>
          </cell>
          <cell r="P41692" t="str">
            <v/>
          </cell>
          <cell r="Q41692" t="str">
            <v/>
          </cell>
          <cell r="R41692" t="str">
            <v/>
          </cell>
        </row>
        <row r="41693">
          <cell r="M41693">
            <v>6111</v>
          </cell>
          <cell r="N41693" t="str">
            <v>SERVENTE DE OBRAS</v>
          </cell>
          <cell r="O41693" t="str">
            <v>H</v>
          </cell>
          <cell r="P41693" t="str">
            <v>COLETADO</v>
          </cell>
          <cell r="Q41693">
            <v>1.5100000000000001E-2</v>
          </cell>
          <cell r="R41693">
            <v>11.5</v>
          </cell>
        </row>
        <row r="41694">
          <cell r="M41694" t="str">
            <v/>
          </cell>
          <cell r="N41694" t="str">
            <v/>
          </cell>
          <cell r="O41694" t="str">
            <v/>
          </cell>
          <cell r="P41694" t="str">
            <v/>
          </cell>
          <cell r="Q41694" t="str">
            <v/>
          </cell>
          <cell r="R41694" t="str">
            <v/>
          </cell>
        </row>
        <row r="41695">
          <cell r="M41695">
            <v>6160</v>
          </cell>
          <cell r="N41695" t="str">
            <v>SOLDADOR</v>
          </cell>
          <cell r="O41695" t="str">
            <v>H</v>
          </cell>
          <cell r="P41695" t="str">
            <v>COLETADO</v>
          </cell>
          <cell r="Q41695">
            <v>8.2000000000000007E-3</v>
          </cell>
          <cell r="R41695">
            <v>16.5</v>
          </cell>
        </row>
        <row r="41696">
          <cell r="M41696" t="str">
            <v/>
          </cell>
          <cell r="N41696" t="str">
            <v/>
          </cell>
          <cell r="O41696" t="str">
            <v/>
          </cell>
          <cell r="P41696" t="str">
            <v/>
          </cell>
          <cell r="Q41696" t="str">
            <v/>
          </cell>
          <cell r="R41696" t="str">
            <v/>
          </cell>
        </row>
        <row r="41697">
          <cell r="M41697">
            <v>6166</v>
          </cell>
          <cell r="N41697" t="str">
            <v>SOLDADOR ELETRICO (PARA SOLDA A SER TESTADA COM RAIOS "X")</v>
          </cell>
          <cell r="O41697" t="str">
            <v>H</v>
          </cell>
          <cell r="P41697" t="str">
            <v>COEFICIENTE DE REPRESENTATIVIDADE</v>
          </cell>
          <cell r="Q41697">
            <v>8.2000000000000007E-3</v>
          </cell>
          <cell r="R41697">
            <v>23.58</v>
          </cell>
        </row>
        <row r="41698">
          <cell r="M41698" t="str">
            <v/>
          </cell>
          <cell r="N41698" t="str">
            <v/>
          </cell>
          <cell r="O41698" t="str">
            <v/>
          </cell>
          <cell r="P41698" t="str">
            <v/>
          </cell>
          <cell r="Q41698" t="str">
            <v/>
          </cell>
          <cell r="R41698" t="str">
            <v/>
          </cell>
        </row>
        <row r="41699">
          <cell r="M41699">
            <v>4763</v>
          </cell>
          <cell r="N41699" t="str">
            <v>TAQUEADOR OU TAQUEIRO</v>
          </cell>
          <cell r="O41699" t="str">
            <v>H</v>
          </cell>
          <cell r="P41699" t="str">
            <v>COEFICIENTE DE REPRESENTATIVIDADE</v>
          </cell>
          <cell r="Q41699">
            <v>8.2000000000000007E-3</v>
          </cell>
          <cell r="R41699">
            <v>20.239999999999998</v>
          </cell>
        </row>
        <row r="41700">
          <cell r="M41700" t="str">
            <v/>
          </cell>
          <cell r="N41700" t="str">
            <v/>
          </cell>
          <cell r="O41700" t="str">
            <v/>
          </cell>
          <cell r="P41700" t="str">
            <v/>
          </cell>
          <cell r="Q41700" t="str">
            <v/>
          </cell>
          <cell r="R41700" t="str">
            <v/>
          </cell>
        </row>
        <row r="41701">
          <cell r="M41701">
            <v>7153</v>
          </cell>
          <cell r="N41701" t="str">
            <v>TECNICO EM LABORATORIO E CAMPO DE CONSTRUCAO CIVIL</v>
          </cell>
          <cell r="O41701" t="str">
            <v>H</v>
          </cell>
          <cell r="P41701" t="str">
            <v>COEFICIENTE DE REPRESENTATIVIDADE</v>
          </cell>
          <cell r="Q41701">
            <v>5.8999999999999999E-3</v>
          </cell>
          <cell r="R41701">
            <v>25.26</v>
          </cell>
        </row>
        <row r="41702">
          <cell r="M41702" t="str">
            <v/>
          </cell>
          <cell r="N41702" t="str">
            <v/>
          </cell>
          <cell r="O41702" t="str">
            <v/>
          </cell>
          <cell r="P41702" t="str">
            <v/>
          </cell>
          <cell r="Q41702" t="str">
            <v/>
          </cell>
          <cell r="R41702" t="str">
            <v/>
          </cell>
        </row>
        <row r="41703">
          <cell r="M41703">
            <v>6175</v>
          </cell>
          <cell r="N41703" t="str">
            <v>TECNICO EM SONDAGEM</v>
          </cell>
          <cell r="O41703" t="str">
            <v>H</v>
          </cell>
          <cell r="P41703" t="str">
            <v>COEFICIENTE DE REPRESENTATIVIDADE</v>
          </cell>
          <cell r="Q41703">
            <v>8.2000000000000007E-3</v>
          </cell>
          <cell r="R41703">
            <v>19.850000000000001</v>
          </cell>
        </row>
        <row r="41704">
          <cell r="M41704" t="str">
            <v/>
          </cell>
          <cell r="N41704" t="str">
            <v/>
          </cell>
          <cell r="O41704" t="str">
            <v/>
          </cell>
          <cell r="P41704" t="str">
            <v/>
          </cell>
          <cell r="Q41704" t="str">
            <v/>
          </cell>
          <cell r="R41704" t="str">
            <v/>
          </cell>
        </row>
        <row r="41705">
          <cell r="M41705">
            <v>12869</v>
          </cell>
          <cell r="N41705" t="str">
            <v>TELHADOR</v>
          </cell>
          <cell r="O41705" t="str">
            <v>H</v>
          </cell>
          <cell r="P41705" t="str">
            <v>COEFICIENTE DE REPRESENTATIVIDADE</v>
          </cell>
          <cell r="Q41705">
            <v>8.2000000000000007E-3</v>
          </cell>
          <cell r="R41705">
            <v>16.48</v>
          </cell>
        </row>
        <row r="41706">
          <cell r="M41706" t="str">
            <v/>
          </cell>
          <cell r="N41706" t="str">
            <v/>
          </cell>
          <cell r="O41706" t="str">
            <v/>
          </cell>
          <cell r="P41706" t="str">
            <v/>
          </cell>
          <cell r="Q41706" t="str">
            <v/>
          </cell>
          <cell r="R41706" t="str">
            <v/>
          </cell>
        </row>
        <row r="41707">
          <cell r="M41707">
            <v>4237</v>
          </cell>
          <cell r="N41707" t="str">
            <v>OPERADOR DE TRATOR - EXCLUSIVE AGROPECUARIA</v>
          </cell>
          <cell r="O41707" t="str">
            <v>H</v>
          </cell>
          <cell r="P41707" t="str">
            <v>COEFICIENTE DE REPRESENTATIVIDADE</v>
          </cell>
          <cell r="Q41707">
            <v>8.2000000000000007E-3</v>
          </cell>
          <cell r="R41707">
            <v>15.51</v>
          </cell>
        </row>
        <row r="41708">
          <cell r="M41708" t="str">
            <v/>
          </cell>
          <cell r="N41708" t="str">
            <v/>
          </cell>
          <cell r="O41708" t="str">
            <v/>
          </cell>
          <cell r="P41708" t="str">
            <v/>
          </cell>
          <cell r="Q41708" t="str">
            <v/>
          </cell>
          <cell r="R41708" t="str">
            <v/>
          </cell>
        </row>
        <row r="41709">
          <cell r="M41709">
            <v>10489</v>
          </cell>
          <cell r="N41709" t="str">
            <v>VIDRACEIRO</v>
          </cell>
          <cell r="O41709" t="str">
            <v>H</v>
          </cell>
          <cell r="P41709" t="str">
            <v>COEFICIENTE DE REPRESENTATIVIDADE</v>
          </cell>
          <cell r="Q41709">
            <v>1.0500000000000001E-2</v>
          </cell>
          <cell r="R41709">
            <v>16.010000000000002</v>
          </cell>
        </row>
        <row r="41710">
          <cell r="M41710" t="str">
            <v/>
          </cell>
          <cell r="N41710" t="str">
            <v/>
          </cell>
          <cell r="O41710" t="str">
            <v/>
          </cell>
          <cell r="P41710" t="str">
            <v/>
          </cell>
          <cell r="Q41710" t="str">
            <v/>
          </cell>
          <cell r="R41710" t="str">
            <v/>
          </cell>
        </row>
        <row r="41711">
          <cell r="M41711">
            <v>41776</v>
          </cell>
          <cell r="N41711" t="str">
            <v>VIGIA NOTURNO, HORA EFETIVAMENTE TRABALHADA DE 22 H AS 5 H (COM ADICIONAL NOTURNO)</v>
          </cell>
          <cell r="O41711" t="str">
            <v>H</v>
          </cell>
          <cell r="P41711" t="str">
            <v>COEFICIENTE DE REPRESENTATIVIDADE</v>
          </cell>
          <cell r="Q41711">
            <v>3.5999999999999999E-3</v>
          </cell>
          <cell r="R41711">
            <v>16.420000000000002</v>
          </cell>
        </row>
        <row r="41712">
          <cell r="M41712" t="str">
            <v/>
          </cell>
          <cell r="N41712" t="str">
            <v/>
          </cell>
          <cell r="O41712" t="str">
            <v/>
          </cell>
          <cell r="P41712" t="str">
            <v/>
          </cell>
          <cell r="Q41712" t="str">
            <v/>
          </cell>
          <cell r="R41712" t="str">
            <v/>
          </cell>
        </row>
        <row r="41713">
          <cell r="M41713">
            <v>37666</v>
          </cell>
          <cell r="N41713" t="str">
            <v>OPERADOR DE BETONEIRA ESTACIONARIA / MISTURADOR</v>
          </cell>
          <cell r="O41713" t="str">
            <v>H</v>
          </cell>
          <cell r="P41713" t="str">
            <v>COEFICIENTE DE REPRESENTATIVIDADE</v>
          </cell>
          <cell r="Q41713">
            <v>5.8999999999999999E-3</v>
          </cell>
          <cell r="R41713">
            <v>13.7</v>
          </cell>
        </row>
        <row r="41714">
          <cell r="M41714" t="str">
            <v/>
          </cell>
          <cell r="N41714" t="str">
            <v/>
          </cell>
          <cell r="O41714" t="str">
            <v/>
          </cell>
          <cell r="P41714" t="str">
            <v/>
          </cell>
          <cell r="Q41714" t="str">
            <v/>
          </cell>
          <cell r="R41714" t="str">
            <v/>
          </cell>
        </row>
        <row r="41715">
          <cell r="M41715">
            <v>25964</v>
          </cell>
          <cell r="N41715" t="str">
            <v>JARDINEIRO</v>
          </cell>
          <cell r="O41715" t="str">
            <v>H</v>
          </cell>
          <cell r="P41715" t="str">
            <v>COEFICIENTE DE REPRESENTATIVIDADE</v>
          </cell>
          <cell r="Q41715">
            <v>3.5999999999999999E-3</v>
          </cell>
          <cell r="R41715">
            <v>15.96</v>
          </cell>
        </row>
        <row r="41716">
          <cell r="M41716" t="str">
            <v/>
          </cell>
          <cell r="N41716" t="str">
            <v/>
          </cell>
          <cell r="O41716" t="str">
            <v/>
          </cell>
          <cell r="P41716" t="str">
            <v/>
          </cell>
          <cell r="Q41716" t="str">
            <v/>
          </cell>
          <cell r="R41716" t="str">
            <v/>
          </cell>
        </row>
        <row r="41717">
          <cell r="M41717">
            <v>2355</v>
          </cell>
          <cell r="N41717" t="str">
            <v>DESENHISTA DETALHISTA</v>
          </cell>
          <cell r="O41717" t="str">
            <v>H</v>
          </cell>
          <cell r="P41717" t="str">
            <v>COEFICIENTE DE REPRESENTATIVIDADE</v>
          </cell>
          <cell r="Q41717">
            <v>3.5999999999999999E-3</v>
          </cell>
          <cell r="R41717">
            <v>35.54</v>
          </cell>
        </row>
        <row r="41718">
          <cell r="M41718" t="str">
            <v/>
          </cell>
          <cell r="N41718" t="str">
            <v/>
          </cell>
          <cell r="O41718" t="str">
            <v/>
          </cell>
          <cell r="P41718" t="str">
            <v/>
          </cell>
          <cell r="Q41718" t="str">
            <v/>
          </cell>
          <cell r="R41718" t="str">
            <v/>
          </cell>
        </row>
        <row r="41719">
          <cell r="M41719">
            <v>253</v>
          </cell>
          <cell r="N41719" t="str">
            <v>ALMOXARIFE</v>
          </cell>
          <cell r="O41719" t="str">
            <v>H</v>
          </cell>
          <cell r="P41719" t="str">
            <v>COLETADO</v>
          </cell>
          <cell r="Q41719">
            <v>3.5999999999999999E-3</v>
          </cell>
          <cell r="R41719">
            <v>16.5</v>
          </cell>
        </row>
        <row r="41720">
          <cell r="M41720" t="str">
            <v/>
          </cell>
          <cell r="N41720" t="str">
            <v/>
          </cell>
          <cell r="O41720" t="str">
            <v/>
          </cell>
          <cell r="P41720" t="str">
            <v/>
          </cell>
          <cell r="Q41720" t="str">
            <v/>
          </cell>
          <cell r="R41720" t="str">
            <v/>
          </cell>
        </row>
        <row r="41721">
          <cell r="M41721">
            <v>6122</v>
          </cell>
          <cell r="N41721" t="str">
            <v>APONTADOR OU APROPRIADOR DE MAO DE OBRA</v>
          </cell>
          <cell r="O41721" t="str">
            <v>H</v>
          </cell>
          <cell r="P41721" t="str">
            <v>COEFICIENTE DE REPRESENTATIVIDADE</v>
          </cell>
          <cell r="Q41721">
            <v>1.5100000000000001E-2</v>
          </cell>
          <cell r="R41721">
            <v>13.63</v>
          </cell>
        </row>
        <row r="41722">
          <cell r="M41722" t="str">
            <v/>
          </cell>
          <cell r="N41722" t="str">
            <v/>
          </cell>
          <cell r="O41722" t="str">
            <v/>
          </cell>
          <cell r="P41722" t="str">
            <v/>
          </cell>
          <cell r="Q41722" t="str">
            <v/>
          </cell>
          <cell r="R41722" t="str">
            <v/>
          </cell>
        </row>
        <row r="41723">
          <cell r="M41723">
            <v>33939</v>
          </cell>
          <cell r="N41723" t="str">
            <v>ARQUITETO JUNIOR</v>
          </cell>
          <cell r="O41723" t="str">
            <v>H</v>
          </cell>
          <cell r="P41723" t="str">
            <v>COEFICIENTE DE REPRESENTATIVIDADE</v>
          </cell>
          <cell r="Q41723">
            <v>5.8999999999999999E-3</v>
          </cell>
          <cell r="R41723">
            <v>67.58</v>
          </cell>
        </row>
        <row r="41724">
          <cell r="M41724" t="str">
            <v/>
          </cell>
          <cell r="N41724" t="str">
            <v/>
          </cell>
          <cell r="O41724" t="str">
            <v/>
          </cell>
          <cell r="P41724" t="str">
            <v/>
          </cell>
          <cell r="Q41724" t="str">
            <v/>
          </cell>
          <cell r="R41724" t="str">
            <v/>
          </cell>
        </row>
        <row r="41725">
          <cell r="M41725">
            <v>33952</v>
          </cell>
          <cell r="N41725" t="str">
            <v>ARQUITETO PLENO</v>
          </cell>
          <cell r="O41725" t="str">
            <v>H</v>
          </cell>
          <cell r="P41725" t="str">
            <v>COEFICIENTE DE REPRESENTATIVIDADE</v>
          </cell>
          <cell r="Q41725">
            <v>5.8999999999999999E-3</v>
          </cell>
          <cell r="R41725">
            <v>96</v>
          </cell>
        </row>
        <row r="41726">
          <cell r="M41726" t="str">
            <v/>
          </cell>
          <cell r="N41726" t="str">
            <v/>
          </cell>
          <cell r="O41726" t="str">
            <v/>
          </cell>
          <cell r="P41726" t="str">
            <v/>
          </cell>
          <cell r="Q41726" t="str">
            <v/>
          </cell>
          <cell r="R41726" t="str">
            <v/>
          </cell>
        </row>
        <row r="41727">
          <cell r="M41727">
            <v>33953</v>
          </cell>
          <cell r="N41727" t="str">
            <v>ARQUITETO SENIOR</v>
          </cell>
          <cell r="O41727" t="str">
            <v>H</v>
          </cell>
          <cell r="P41727" t="str">
            <v>COEFICIENTE DE REPRESENTATIVIDADE</v>
          </cell>
          <cell r="Q41727">
            <v>5.8999999999999999E-3</v>
          </cell>
          <cell r="R41727">
            <v>126.92</v>
          </cell>
        </row>
        <row r="41728">
          <cell r="M41728" t="str">
            <v/>
          </cell>
          <cell r="N41728" t="str">
            <v/>
          </cell>
          <cell r="O41728" t="str">
            <v/>
          </cell>
          <cell r="P41728" t="str">
            <v/>
          </cell>
          <cell r="Q41728" t="str">
            <v/>
          </cell>
          <cell r="R41728" t="str">
            <v/>
          </cell>
        </row>
        <row r="41729">
          <cell r="M41729">
            <v>2359</v>
          </cell>
          <cell r="N41729" t="str">
            <v>DESENHISTA TECNICO AUXILIAR</v>
          </cell>
          <cell r="O41729" t="str">
            <v>H</v>
          </cell>
          <cell r="P41729" t="str">
            <v>COEFICIENTE DE REPRESENTATIVIDADE</v>
          </cell>
          <cell r="Q41729">
            <v>3.5999999999999999E-3</v>
          </cell>
          <cell r="R41729">
            <v>31.35</v>
          </cell>
        </row>
        <row r="41730">
          <cell r="M41730" t="str">
            <v/>
          </cell>
          <cell r="N41730" t="str">
            <v/>
          </cell>
          <cell r="O41730" t="str">
            <v/>
          </cell>
          <cell r="P41730" t="str">
            <v/>
          </cell>
          <cell r="Q41730" t="str">
            <v/>
          </cell>
          <cell r="R41730" t="str">
            <v/>
          </cell>
        </row>
        <row r="41731">
          <cell r="M41731">
            <v>2350</v>
          </cell>
          <cell r="N41731" t="str">
            <v>AUXILIAR DE ESCRITORIO</v>
          </cell>
          <cell r="O41731" t="str">
            <v>H</v>
          </cell>
          <cell r="P41731" t="str">
            <v>COEFICIENTE DE REPRESENTATIVIDADE</v>
          </cell>
          <cell r="Q41731">
            <v>3.5999999999999999E-3</v>
          </cell>
          <cell r="R41731">
            <v>14.3</v>
          </cell>
        </row>
        <row r="41732">
          <cell r="M41732" t="str">
            <v/>
          </cell>
          <cell r="N41732" t="str">
            <v/>
          </cell>
          <cell r="O41732" t="str">
            <v/>
          </cell>
          <cell r="P41732" t="str">
            <v/>
          </cell>
          <cell r="Q41732" t="str">
            <v/>
          </cell>
          <cell r="R41732" t="str">
            <v/>
          </cell>
        </row>
        <row r="41733">
          <cell r="M41733">
            <v>2357</v>
          </cell>
          <cell r="N41733" t="str">
            <v>DESENHISTA COPISTA</v>
          </cell>
          <cell r="O41733" t="str">
            <v>H</v>
          </cell>
          <cell r="P41733" t="str">
            <v>COEFICIENTE DE REPRESENTATIVIDADE</v>
          </cell>
          <cell r="Q41733">
            <v>3.5999999999999999E-3</v>
          </cell>
          <cell r="R41733">
            <v>26.8</v>
          </cell>
        </row>
        <row r="41734">
          <cell r="M41734" t="str">
            <v/>
          </cell>
          <cell r="N41734" t="str">
            <v/>
          </cell>
          <cell r="O41734" t="str">
            <v/>
          </cell>
          <cell r="P41734" t="str">
            <v/>
          </cell>
          <cell r="Q41734" t="str">
            <v/>
          </cell>
          <cell r="R41734" t="str">
            <v/>
          </cell>
        </row>
        <row r="41735">
          <cell r="M41735">
            <v>2358</v>
          </cell>
          <cell r="N41735" t="str">
            <v>DESENHISTA PROJETISTA</v>
          </cell>
          <cell r="O41735" t="str">
            <v>H</v>
          </cell>
          <cell r="P41735" t="str">
            <v>COEFICIENTE DE REPRESENTATIVIDADE</v>
          </cell>
          <cell r="Q41735">
            <v>3.5999999999999999E-3</v>
          </cell>
          <cell r="R41735">
            <v>22.31</v>
          </cell>
        </row>
        <row r="41736">
          <cell r="M41736" t="str">
            <v/>
          </cell>
          <cell r="N41736" t="str">
            <v/>
          </cell>
          <cell r="O41736" t="str">
            <v/>
          </cell>
          <cell r="P41736" t="str">
            <v/>
          </cell>
          <cell r="Q41736" t="str">
            <v/>
          </cell>
          <cell r="R41736" t="str">
            <v/>
          </cell>
        </row>
        <row r="41737">
          <cell r="M41737">
            <v>4083</v>
          </cell>
          <cell r="N41737" t="str">
            <v>ENCARREGADO GERAL DE OBRAS</v>
          </cell>
          <cell r="O41737" t="str">
            <v>H</v>
          </cell>
          <cell r="P41737" t="str">
            <v>COLETADO</v>
          </cell>
          <cell r="Q41737">
            <v>1.5100000000000001E-2</v>
          </cell>
          <cell r="R41737">
            <v>19.16</v>
          </cell>
        </row>
        <row r="41738">
          <cell r="M41738" t="str">
            <v/>
          </cell>
          <cell r="N41738" t="str">
            <v/>
          </cell>
          <cell r="O41738" t="str">
            <v/>
          </cell>
          <cell r="P41738" t="str">
            <v/>
          </cell>
          <cell r="Q41738" t="str">
            <v/>
          </cell>
          <cell r="R41738" t="str">
            <v/>
          </cell>
        </row>
        <row r="41739">
          <cell r="M41739">
            <v>2706</v>
          </cell>
          <cell r="N41739" t="str">
            <v>ENGENHEIRO CIVIL DE OBRA JUNIOR</v>
          </cell>
          <cell r="O41739" t="str">
            <v>H</v>
          </cell>
          <cell r="P41739" t="str">
            <v>COLETADO</v>
          </cell>
          <cell r="Q41739">
            <v>1.0500000000000001E-2</v>
          </cell>
          <cell r="R41739">
            <v>91.71</v>
          </cell>
        </row>
        <row r="41740">
          <cell r="M41740" t="str">
            <v/>
          </cell>
          <cell r="N41740" t="str">
            <v/>
          </cell>
          <cell r="O41740" t="str">
            <v/>
          </cell>
          <cell r="P41740" t="str">
            <v/>
          </cell>
          <cell r="Q41740" t="str">
            <v/>
          </cell>
          <cell r="R41740" t="str">
            <v/>
          </cell>
        </row>
        <row r="41741">
          <cell r="M41741">
            <v>2707</v>
          </cell>
          <cell r="N41741" t="str">
            <v>ENGENHEIRO CIVIL DE OBRA PLENO</v>
          </cell>
          <cell r="O41741" t="str">
            <v>H</v>
          </cell>
          <cell r="P41741" t="str">
            <v>COEFICIENTE DE REPRESENTATIVIDADE</v>
          </cell>
          <cell r="Q41741">
            <v>1.0500000000000001E-2</v>
          </cell>
          <cell r="R41741">
            <v>104.37</v>
          </cell>
        </row>
        <row r="41742">
          <cell r="M41742" t="str">
            <v/>
          </cell>
          <cell r="N41742" t="str">
            <v/>
          </cell>
          <cell r="O41742" t="str">
            <v/>
          </cell>
          <cell r="P41742" t="str">
            <v/>
          </cell>
          <cell r="Q41742" t="str">
            <v/>
          </cell>
          <cell r="R41742" t="str">
            <v/>
          </cell>
        </row>
        <row r="41743">
          <cell r="M41743">
            <v>2708</v>
          </cell>
          <cell r="N41743" t="str">
            <v>ENGENHEIRO CIVIL DE OBRA SENIOR</v>
          </cell>
          <cell r="O41743" t="str">
            <v>H</v>
          </cell>
          <cell r="P41743" t="str">
            <v>COEFICIENTE DE REPRESENTATIVIDADE</v>
          </cell>
          <cell r="Q41743">
            <v>1.0500000000000001E-2</v>
          </cell>
          <cell r="R41743">
            <v>142.68</v>
          </cell>
        </row>
        <row r="41744">
          <cell r="M41744" t="str">
            <v/>
          </cell>
          <cell r="N41744" t="str">
            <v/>
          </cell>
          <cell r="O41744" t="str">
            <v/>
          </cell>
          <cell r="P41744" t="str">
            <v/>
          </cell>
          <cell r="Q41744" t="str">
            <v/>
          </cell>
          <cell r="R41744" t="str">
            <v/>
          </cell>
        </row>
        <row r="41745">
          <cell r="M41745">
            <v>4069</v>
          </cell>
          <cell r="N41745" t="str">
            <v>MESTRE DE OBRAS</v>
          </cell>
          <cell r="O41745" t="str">
            <v>H</v>
          </cell>
          <cell r="P41745" t="str">
            <v>COEFICIENTE DE REPRESENTATIVIDADE</v>
          </cell>
          <cell r="Q41745">
            <v>1.5100000000000001E-2</v>
          </cell>
          <cell r="R41745">
            <v>29.06</v>
          </cell>
        </row>
        <row r="41746">
          <cell r="M41746" t="str">
            <v/>
          </cell>
          <cell r="N41746" t="str">
            <v/>
          </cell>
          <cell r="O41746" t="str">
            <v/>
          </cell>
          <cell r="P41746" t="str">
            <v/>
          </cell>
          <cell r="Q41746" t="str">
            <v/>
          </cell>
          <cell r="R41746" t="str">
            <v/>
          </cell>
        </row>
        <row r="41747">
          <cell r="M41747">
            <v>7592</v>
          </cell>
          <cell r="N41747" t="str">
            <v>TOPOGRAFO</v>
          </cell>
          <cell r="O41747" t="str">
            <v>H</v>
          </cell>
          <cell r="P41747" t="str">
            <v>COLETADO</v>
          </cell>
          <cell r="Q41747">
            <v>5.8999999999999999E-3</v>
          </cell>
          <cell r="R41747">
            <v>19.16</v>
          </cell>
        </row>
        <row r="41748">
          <cell r="M41748" t="str">
            <v/>
          </cell>
          <cell r="N41748" t="str">
            <v/>
          </cell>
          <cell r="O41748" t="str">
            <v/>
          </cell>
          <cell r="P41748" t="str">
            <v/>
          </cell>
          <cell r="Q41748" t="str">
            <v/>
          </cell>
          <cell r="R41748" t="str">
            <v/>
          </cell>
        </row>
        <row r="41749">
          <cell r="M41749">
            <v>34783</v>
          </cell>
          <cell r="N41749" t="str">
            <v>ENGENHEIRO ELETRICISTA</v>
          </cell>
          <cell r="O41749" t="str">
            <v>H</v>
          </cell>
          <cell r="P41749" t="str">
            <v>COEFICIENTE DE REPRESENTATIVIDADE</v>
          </cell>
          <cell r="Q41749">
            <v>2.4299999999999999E-2</v>
          </cell>
          <cell r="R41749">
            <v>133.01</v>
          </cell>
        </row>
        <row r="41750">
          <cell r="M41750" t="str">
            <v/>
          </cell>
          <cell r="N41750" t="str">
            <v/>
          </cell>
          <cell r="O41750" t="str">
            <v/>
          </cell>
          <cell r="P41750" t="str">
            <v/>
          </cell>
          <cell r="Q41750" t="str">
            <v/>
          </cell>
          <cell r="R41750" t="str">
            <v/>
          </cell>
        </row>
        <row r="41751">
          <cell r="M41751">
            <v>10512</v>
          </cell>
          <cell r="N41751" t="str">
            <v>MOTORISTA DE CAMINHAO (MENSALISTA)</v>
          </cell>
          <cell r="O41751" t="str">
            <v>MES</v>
          </cell>
          <cell r="P41751" t="str">
            <v>COEFICIENTE DE REPRESENTATIVIDADE</v>
          </cell>
          <cell r="Q41751">
            <v>2.8E-3</v>
          </cell>
          <cell r="R41751">
            <v>2754.64</v>
          </cell>
        </row>
        <row r="41752">
          <cell r="M41752" t="str">
            <v/>
          </cell>
          <cell r="N41752" t="str">
            <v/>
          </cell>
          <cell r="O41752" t="str">
            <v/>
          </cell>
          <cell r="P41752" t="str">
            <v/>
          </cell>
          <cell r="Q41752" t="str">
            <v/>
          </cell>
          <cell r="R41752" t="str">
            <v/>
          </cell>
        </row>
        <row r="41753">
          <cell r="M41753">
            <v>40805</v>
          </cell>
          <cell r="N41753" t="str">
            <v>DESENHISTA DETALHISTA (MENSALISTA)</v>
          </cell>
          <cell r="O41753" t="str">
            <v>MES</v>
          </cell>
          <cell r="P41753" t="str">
            <v>COEFICIENTE DE REPRESENTATIVIDADE</v>
          </cell>
          <cell r="Q41753">
            <v>2.8E-3</v>
          </cell>
          <cell r="R41753">
            <v>6212.39</v>
          </cell>
        </row>
        <row r="41754">
          <cell r="M41754" t="str">
            <v/>
          </cell>
          <cell r="N41754" t="str">
            <v/>
          </cell>
          <cell r="O41754" t="str">
            <v/>
          </cell>
          <cell r="P41754" t="str">
            <v/>
          </cell>
          <cell r="Q41754" t="str">
            <v/>
          </cell>
          <cell r="R41754" t="str">
            <v/>
          </cell>
        </row>
        <row r="41755">
          <cell r="M41755">
            <v>40806</v>
          </cell>
          <cell r="N41755" t="str">
            <v>DESENHISTA COPISTA (MENSALISTA)</v>
          </cell>
          <cell r="O41755" t="str">
            <v>MES</v>
          </cell>
          <cell r="P41755" t="str">
            <v>COEFICIENTE DE REPRESENTATIVIDADE</v>
          </cell>
          <cell r="Q41755">
            <v>2.8E-3</v>
          </cell>
          <cell r="R41755">
            <v>4685.9799999999996</v>
          </cell>
        </row>
        <row r="41756">
          <cell r="M41756" t="str">
            <v/>
          </cell>
          <cell r="N41756" t="str">
            <v/>
          </cell>
          <cell r="O41756" t="str">
            <v/>
          </cell>
          <cell r="P41756" t="str">
            <v/>
          </cell>
          <cell r="Q41756" t="str">
            <v/>
          </cell>
          <cell r="R41756" t="str">
            <v/>
          </cell>
        </row>
        <row r="41757">
          <cell r="M41757">
            <v>40807</v>
          </cell>
          <cell r="N41757" t="str">
            <v>DESENHISTA PROJETISTA (MENSALISTA)</v>
          </cell>
          <cell r="O41757" t="str">
            <v>MES</v>
          </cell>
          <cell r="P41757" t="str">
            <v>COEFICIENTE DE REPRESENTATIVIDADE</v>
          </cell>
          <cell r="Q41757">
            <v>2.8E-3</v>
          </cell>
          <cell r="R41757">
            <v>3900.43</v>
          </cell>
        </row>
        <row r="41758">
          <cell r="M41758" t="str">
            <v/>
          </cell>
          <cell r="N41758" t="str">
            <v/>
          </cell>
          <cell r="O41758" t="str">
            <v/>
          </cell>
          <cell r="P41758" t="str">
            <v/>
          </cell>
          <cell r="Q41758" t="str">
            <v/>
          </cell>
          <cell r="R41758" t="str">
            <v/>
          </cell>
        </row>
        <row r="41759">
          <cell r="M41759">
            <v>40808</v>
          </cell>
          <cell r="N41759" t="str">
            <v>DESENHISTA TECNICO AUXILIAR (MENSALISTA)</v>
          </cell>
          <cell r="O41759" t="str">
            <v>MES</v>
          </cell>
          <cell r="P41759" t="str">
            <v>COEFICIENTE DE REPRESENTATIVIDADE</v>
          </cell>
          <cell r="Q41759">
            <v>2.8E-3</v>
          </cell>
          <cell r="R41759">
            <v>5482.22</v>
          </cell>
        </row>
        <row r="41760">
          <cell r="M41760" t="str">
            <v/>
          </cell>
          <cell r="N41760" t="str">
            <v/>
          </cell>
          <cell r="O41760" t="str">
            <v/>
          </cell>
          <cell r="P41760" t="str">
            <v/>
          </cell>
          <cell r="Q41760" t="str">
            <v/>
          </cell>
          <cell r="R41760" t="str">
            <v/>
          </cell>
        </row>
        <row r="41761">
          <cell r="M41761">
            <v>40809</v>
          </cell>
          <cell r="N41761" t="str">
            <v>ALMOXARIFE (MENSALISTA)</v>
          </cell>
          <cell r="O41761" t="str">
            <v>MES</v>
          </cell>
          <cell r="P41761" t="str">
            <v>COEFICIENTE DE REPRESENTATIVIDADE</v>
          </cell>
          <cell r="Q41761">
            <v>2.8E-3</v>
          </cell>
          <cell r="R41761">
            <v>2884.83</v>
          </cell>
        </row>
        <row r="41762">
          <cell r="M41762" t="str">
            <v/>
          </cell>
          <cell r="N41762" t="str">
            <v/>
          </cell>
          <cell r="O41762" t="str">
            <v/>
          </cell>
          <cell r="P41762" t="str">
            <v/>
          </cell>
          <cell r="Q41762" t="str">
            <v/>
          </cell>
          <cell r="R41762" t="str">
            <v/>
          </cell>
        </row>
        <row r="41763">
          <cell r="M41763">
            <v>40810</v>
          </cell>
          <cell r="N41763" t="str">
            <v>APONTADOR OU APROPRIADOR DE MAO DE OBRA (MENSALISTA)</v>
          </cell>
          <cell r="O41763" t="str">
            <v>MES</v>
          </cell>
          <cell r="P41763" t="str">
            <v>COEFICIENTE DE REPRESENTATIVIDADE</v>
          </cell>
          <cell r="Q41763">
            <v>1.1599999999999999E-2</v>
          </cell>
          <cell r="R41763">
            <v>2385.6999999999998</v>
          </cell>
        </row>
        <row r="41764">
          <cell r="M41764" t="str">
            <v/>
          </cell>
          <cell r="N41764" t="str">
            <v/>
          </cell>
          <cell r="O41764" t="str">
            <v/>
          </cell>
          <cell r="P41764" t="str">
            <v/>
          </cell>
          <cell r="Q41764" t="str">
            <v/>
          </cell>
          <cell r="R41764" t="str">
            <v/>
          </cell>
        </row>
        <row r="41765">
          <cell r="M41765">
            <v>40811</v>
          </cell>
          <cell r="N41765" t="str">
            <v>ENGENHEIRO CIVIL DE OBRA JUNIOR (MENSALISTA)</v>
          </cell>
          <cell r="O41765" t="str">
            <v>MES</v>
          </cell>
          <cell r="P41765" t="str">
            <v>COEFICIENTE DE REPRESENTATIVIDADE</v>
          </cell>
          <cell r="Q41765">
            <v>8.0999999999999996E-3</v>
          </cell>
          <cell r="R41765">
            <v>16026.83</v>
          </cell>
        </row>
        <row r="41766">
          <cell r="M41766" t="str">
            <v/>
          </cell>
          <cell r="N41766" t="str">
            <v/>
          </cell>
          <cell r="O41766" t="str">
            <v/>
          </cell>
          <cell r="P41766" t="str">
            <v/>
          </cell>
          <cell r="Q41766" t="str">
            <v/>
          </cell>
          <cell r="R41766" t="str">
            <v/>
          </cell>
        </row>
        <row r="41767">
          <cell r="M41767">
            <v>40812</v>
          </cell>
          <cell r="N41767" t="str">
            <v>AUXILIAR DE ESCRITORIO (MENSALISTA)</v>
          </cell>
          <cell r="O41767" t="str">
            <v>MES</v>
          </cell>
          <cell r="P41767" t="str">
            <v>COEFICIENTE DE REPRESENTATIVIDADE</v>
          </cell>
          <cell r="Q41767">
            <v>2.8E-3</v>
          </cell>
          <cell r="R41767">
            <v>2503.42</v>
          </cell>
        </row>
        <row r="41768">
          <cell r="M41768" t="str">
            <v/>
          </cell>
          <cell r="N41768" t="str">
            <v/>
          </cell>
          <cell r="O41768" t="str">
            <v/>
          </cell>
          <cell r="P41768" t="str">
            <v/>
          </cell>
          <cell r="Q41768" t="str">
            <v/>
          </cell>
          <cell r="R41768" t="str">
            <v/>
          </cell>
        </row>
        <row r="41769">
          <cell r="M41769">
            <v>40813</v>
          </cell>
          <cell r="N41769" t="str">
            <v>ENGENHEIRO CIVIL DE OBRA PLENO (MENSALISTA)</v>
          </cell>
          <cell r="O41769" t="str">
            <v>MES</v>
          </cell>
          <cell r="P41769" t="str">
            <v>COEFICIENTE DE REPRESENTATIVIDADE</v>
          </cell>
          <cell r="Q41769">
            <v>8.0999999999999996E-3</v>
          </cell>
          <cell r="R41769">
            <v>18241.82</v>
          </cell>
        </row>
        <row r="41770">
          <cell r="M41770" t="str">
            <v/>
          </cell>
          <cell r="N41770" t="str">
            <v/>
          </cell>
          <cell r="O41770" t="str">
            <v/>
          </cell>
          <cell r="P41770" t="str">
            <v/>
          </cell>
          <cell r="Q41770" t="str">
            <v/>
          </cell>
          <cell r="R41770" t="str">
            <v/>
          </cell>
        </row>
        <row r="41771">
          <cell r="M41771">
            <v>40814</v>
          </cell>
          <cell r="N41771" t="str">
            <v>ENGENHEIRO CIVIL DE OBRA SENIOR (MENSALISTA)</v>
          </cell>
          <cell r="O41771" t="str">
            <v>MES</v>
          </cell>
          <cell r="P41771" t="str">
            <v>COEFICIENTE DE REPRESENTATIVIDADE</v>
          </cell>
          <cell r="Q41771">
            <v>8.0999999999999996E-3</v>
          </cell>
          <cell r="R41771">
            <v>24936.09</v>
          </cell>
        </row>
        <row r="41772">
          <cell r="M41772" t="str">
            <v/>
          </cell>
          <cell r="N41772" t="str">
            <v/>
          </cell>
          <cell r="O41772" t="str">
            <v/>
          </cell>
          <cell r="P41772" t="str">
            <v/>
          </cell>
          <cell r="Q41772" t="str">
            <v/>
          </cell>
          <cell r="R41772" t="str">
            <v/>
          </cell>
        </row>
        <row r="41773">
          <cell r="M41773">
            <v>40815</v>
          </cell>
          <cell r="N41773" t="str">
            <v>ARQUITETO JUNIOR (MENSALISTA)</v>
          </cell>
          <cell r="O41773" t="str">
            <v>MES</v>
          </cell>
          <cell r="P41773" t="str">
            <v>COEFICIENTE DE REPRESENTATIVIDADE</v>
          </cell>
          <cell r="Q41773">
            <v>4.5999999999999999E-3</v>
          </cell>
          <cell r="R41773">
            <v>11813.38</v>
          </cell>
        </row>
        <row r="41774">
          <cell r="M41774" t="str">
            <v/>
          </cell>
          <cell r="N41774" t="str">
            <v/>
          </cell>
          <cell r="O41774" t="str">
            <v/>
          </cell>
          <cell r="P41774" t="str">
            <v/>
          </cell>
          <cell r="Q41774" t="str">
            <v/>
          </cell>
          <cell r="R41774" t="str">
            <v/>
          </cell>
        </row>
        <row r="41775">
          <cell r="M41775">
            <v>40816</v>
          </cell>
          <cell r="N41775" t="str">
            <v>ARQUITETO PLENO (MENSALISTA)</v>
          </cell>
          <cell r="O41775" t="str">
            <v>MES</v>
          </cell>
          <cell r="P41775" t="str">
            <v>COEFICIENTE DE REPRESENTATIVIDADE</v>
          </cell>
          <cell r="Q41775">
            <v>4.5999999999999999E-3</v>
          </cell>
          <cell r="R41775">
            <v>16779.919999999998</v>
          </cell>
        </row>
        <row r="41776">
          <cell r="M41776" t="str">
            <v/>
          </cell>
          <cell r="N41776" t="str">
            <v/>
          </cell>
          <cell r="O41776" t="str">
            <v/>
          </cell>
          <cell r="P41776" t="str">
            <v/>
          </cell>
          <cell r="Q41776" t="str">
            <v/>
          </cell>
          <cell r="R41776" t="str">
            <v/>
          </cell>
        </row>
        <row r="41777">
          <cell r="M41777">
            <v>40817</v>
          </cell>
          <cell r="N41777" t="str">
            <v>ARQUITETO SENIOR (MENSALISTA)</v>
          </cell>
          <cell r="O41777" t="str">
            <v>MES</v>
          </cell>
          <cell r="P41777" t="str">
            <v>COEFICIENTE DE REPRESENTATIVIDADE</v>
          </cell>
          <cell r="Q41777">
            <v>4.5999999999999999E-3</v>
          </cell>
          <cell r="R41777">
            <v>22184.55</v>
          </cell>
        </row>
        <row r="41778">
          <cell r="M41778" t="str">
            <v/>
          </cell>
          <cell r="N41778" t="str">
            <v/>
          </cell>
          <cell r="O41778" t="str">
            <v/>
          </cell>
          <cell r="P41778" t="str">
            <v/>
          </cell>
          <cell r="Q41778" t="str">
            <v/>
          </cell>
          <cell r="R41778" t="str">
            <v/>
          </cell>
        </row>
        <row r="41779">
          <cell r="M41779">
            <v>40818</v>
          </cell>
          <cell r="N41779" t="str">
            <v>ENCARREGADO GERAL DE OBRAS (MENSALISTA)</v>
          </cell>
          <cell r="O41779" t="str">
            <v>MES</v>
          </cell>
          <cell r="P41779" t="str">
            <v>COEFICIENTE DE REPRESENTATIVIDADE</v>
          </cell>
          <cell r="Q41779">
            <v>1.1599999999999999E-2</v>
          </cell>
          <cell r="R41779">
            <v>3348.66</v>
          </cell>
        </row>
        <row r="41780">
          <cell r="M41780" t="str">
            <v/>
          </cell>
          <cell r="N41780" t="str">
            <v/>
          </cell>
          <cell r="O41780" t="str">
            <v/>
          </cell>
          <cell r="P41780" t="str">
            <v/>
          </cell>
          <cell r="Q41780" t="str">
            <v/>
          </cell>
          <cell r="R41780" t="str">
            <v/>
          </cell>
        </row>
        <row r="41781">
          <cell r="M41781">
            <v>40819</v>
          </cell>
          <cell r="N41781" t="str">
            <v>MESTRE DE OBRAS (MENSALISTA)</v>
          </cell>
          <cell r="O41781" t="str">
            <v>MES</v>
          </cell>
          <cell r="P41781" t="str">
            <v>COEFICIENTE DE REPRESENTATIVIDADE</v>
          </cell>
          <cell r="Q41781">
            <v>1.1599999999999999E-2</v>
          </cell>
          <cell r="R41781">
            <v>5082.42</v>
          </cell>
        </row>
        <row r="41782">
          <cell r="M41782" t="str">
            <v/>
          </cell>
          <cell r="N41782" t="str">
            <v/>
          </cell>
          <cell r="O41782" t="str">
            <v/>
          </cell>
          <cell r="P41782" t="str">
            <v/>
          </cell>
          <cell r="Q41782" t="str">
            <v/>
          </cell>
          <cell r="R41782" t="str">
            <v/>
          </cell>
        </row>
        <row r="41783">
          <cell r="M41783">
            <v>40820</v>
          </cell>
          <cell r="N41783" t="str">
            <v>TOPOGRAFO (MENSALISTA)</v>
          </cell>
          <cell r="O41783" t="str">
            <v>MES</v>
          </cell>
          <cell r="P41783" t="str">
            <v>COEFICIENTE DE REPRESENTATIVIDADE</v>
          </cell>
          <cell r="Q41783">
            <v>4.5999999999999999E-3</v>
          </cell>
          <cell r="R41783">
            <v>3348.66</v>
          </cell>
        </row>
        <row r="41784">
          <cell r="M41784" t="str">
            <v/>
          </cell>
          <cell r="N41784" t="str">
            <v/>
          </cell>
          <cell r="O41784" t="str">
            <v/>
          </cell>
          <cell r="P41784" t="str">
            <v/>
          </cell>
          <cell r="Q41784" t="str">
            <v/>
          </cell>
          <cell r="R41784" t="str">
            <v/>
          </cell>
        </row>
        <row r="41785">
          <cell r="M41785">
            <v>34345</v>
          </cell>
          <cell r="N41785" t="str">
            <v>VIGIA DIURNO</v>
          </cell>
          <cell r="O41785" t="str">
            <v>H</v>
          </cell>
          <cell r="P41785" t="str">
            <v>COEFICIENTE DE REPRESENTATIVIDADE</v>
          </cell>
          <cell r="Q41785">
            <v>3.5999999999999999E-3</v>
          </cell>
          <cell r="R41785">
            <v>11.97</v>
          </cell>
        </row>
        <row r="41786">
          <cell r="M41786" t="str">
            <v/>
          </cell>
          <cell r="N41786" t="str">
            <v/>
          </cell>
          <cell r="O41786" t="str">
            <v/>
          </cell>
          <cell r="P41786" t="str">
            <v/>
          </cell>
          <cell r="Q41786" t="str">
            <v/>
          </cell>
          <cell r="R41786" t="str">
            <v/>
          </cell>
        </row>
        <row r="41787">
          <cell r="M41787">
            <v>34345</v>
          </cell>
          <cell r="N41787" t="str">
            <v>VIGIA DIURNO</v>
          </cell>
          <cell r="O41787" t="str">
            <v>H</v>
          </cell>
          <cell r="P41787" t="str">
            <v>COEFICIENTE DE REPRESENTATIVIDADE</v>
          </cell>
          <cell r="Q41787">
            <v>1</v>
          </cell>
          <cell r="R41787">
            <v>11.97</v>
          </cell>
        </row>
        <row r="41788">
          <cell r="M41788">
            <v>37370</v>
          </cell>
          <cell r="N41788" t="str">
            <v>ALIMENTACAO - HORISTA (COLETADO CAIXA)</v>
          </cell>
          <cell r="O41788" t="str">
            <v>H</v>
          </cell>
          <cell r="P41788" t="str">
            <v>COLETADO</v>
          </cell>
          <cell r="Q41788">
            <v>1</v>
          </cell>
          <cell r="R41788">
            <v>0.01</v>
          </cell>
        </row>
        <row r="41789">
          <cell r="M41789">
            <v>37371</v>
          </cell>
          <cell r="N41789" t="str">
            <v>TRANSPORTE - HORISTA (COLETADO CAIXA)</v>
          </cell>
          <cell r="O41789" t="str">
            <v>H</v>
          </cell>
          <cell r="P41789" t="str">
            <v>COLETADO</v>
          </cell>
          <cell r="Q41789">
            <v>1</v>
          </cell>
          <cell r="R41789">
            <v>0.59</v>
          </cell>
        </row>
        <row r="41790">
          <cell r="M41790">
            <v>37372</v>
          </cell>
          <cell r="N41790" t="str">
            <v>EXAMES - HORISTA (COLETADO CAIXA)</v>
          </cell>
          <cell r="O41790" t="str">
            <v>H</v>
          </cell>
          <cell r="P41790" t="str">
            <v>COLETADO</v>
          </cell>
          <cell r="Q41790">
            <v>1</v>
          </cell>
          <cell r="R41790">
            <v>0.55000000000000004</v>
          </cell>
        </row>
        <row r="41791">
          <cell r="M41791">
            <v>37373</v>
          </cell>
          <cell r="N41791" t="str">
            <v>SEGURO - HORISTA (COLETADO CAIXA)</v>
          </cell>
          <cell r="O41791" t="str">
            <v>H</v>
          </cell>
          <cell r="P41791" t="str">
            <v>COLETADO</v>
          </cell>
          <cell r="Q41791">
            <v>1</v>
          </cell>
          <cell r="R41791">
            <v>0.01</v>
          </cell>
        </row>
        <row r="41792">
          <cell r="M41792">
            <v>43467</v>
          </cell>
          <cell r="N41792" t="str">
            <v>FERRAMENTAS - FAMILIA SERVENTE - HORISTA (ENCARGOS COMPLEMENTARES - COLETADO CAIXA)</v>
          </cell>
          <cell r="O41792" t="str">
            <v>H</v>
          </cell>
          <cell r="P41792" t="str">
            <v>COLETADO</v>
          </cell>
          <cell r="Q41792">
            <v>1</v>
          </cell>
          <cell r="R41792">
            <v>0.41</v>
          </cell>
        </row>
        <row r="41793">
          <cell r="M41793">
            <v>43491</v>
          </cell>
          <cell r="N41793" t="str">
            <v>EPI - FAMILIA SERVENTE - HORISTA (ENCARGOS COMPLEMENTARES - COLETADO CAIXA)</v>
          </cell>
          <cell r="O41793" t="str">
            <v>H</v>
          </cell>
          <cell r="P41793" t="str">
            <v>COLETADO</v>
          </cell>
          <cell r="Q41793">
            <v>1</v>
          </cell>
          <cell r="R41793">
            <v>1.01</v>
          </cell>
        </row>
        <row r="41794">
          <cell r="M41794">
            <v>100288</v>
          </cell>
          <cell r="N41794" t="str">
            <v>CURSO DE CAPACITAÇÃO PARA VIGIA DIURNO (ENCARGOS COMPLEMENTARES) - HORISTA</v>
          </cell>
          <cell r="O41794" t="str">
            <v>H</v>
          </cell>
          <cell r="P41794" t="str">
            <v>COEFICIENTE DE REPRESENTATIVIDADE</v>
          </cell>
          <cell r="Q41794">
            <v>1</v>
          </cell>
          <cell r="R41794">
            <v>0.04</v>
          </cell>
        </row>
        <row r="41795">
          <cell r="M41795" t="str">
            <v/>
          </cell>
          <cell r="N41795" t="str">
            <v/>
          </cell>
          <cell r="O41795" t="str">
            <v/>
          </cell>
          <cell r="P41795" t="str">
            <v/>
          </cell>
          <cell r="Q41795" t="str">
            <v/>
          </cell>
          <cell r="R41795" t="str">
            <v/>
          </cell>
        </row>
        <row r="41796">
          <cell r="M41796">
            <v>34392</v>
          </cell>
          <cell r="N41796" t="str">
            <v>AUXILIAR  DE ALMOXARIFE</v>
          </cell>
          <cell r="O41796" t="str">
            <v>H</v>
          </cell>
          <cell r="P41796" t="str">
            <v>COEFICIENTE DE REPRESENTATIVIDADE</v>
          </cell>
          <cell r="Q41796">
            <v>3.5999999999999999E-3</v>
          </cell>
          <cell r="R41796">
            <v>12.64</v>
          </cell>
        </row>
        <row r="41797">
          <cell r="M41797" t="str">
            <v/>
          </cell>
          <cell r="N41797" t="str">
            <v/>
          </cell>
          <cell r="O41797" t="str">
            <v/>
          </cell>
          <cell r="P41797" t="str">
            <v/>
          </cell>
          <cell r="Q41797" t="str">
            <v/>
          </cell>
          <cell r="R41797" t="str">
            <v/>
          </cell>
        </row>
        <row r="41798">
          <cell r="M41798">
            <v>34466</v>
          </cell>
          <cell r="N41798" t="str">
            <v>AJUDANTE DE PINTOR</v>
          </cell>
          <cell r="O41798" t="str">
            <v>H</v>
          </cell>
          <cell r="P41798" t="str">
            <v>COEFICIENTE DE REPRESENTATIVIDADE</v>
          </cell>
          <cell r="Q41798">
            <v>1.0500000000000001E-2</v>
          </cell>
          <cell r="R41798">
            <v>11.91</v>
          </cell>
        </row>
        <row r="41799">
          <cell r="M41799" t="str">
            <v/>
          </cell>
          <cell r="N41799" t="str">
            <v/>
          </cell>
          <cell r="O41799" t="str">
            <v/>
          </cell>
          <cell r="P41799" t="str">
            <v/>
          </cell>
          <cell r="Q41799" t="str">
            <v/>
          </cell>
          <cell r="R41799" t="str">
            <v/>
          </cell>
        </row>
        <row r="41800">
          <cell r="M41800">
            <v>34500</v>
          </cell>
          <cell r="N41800" t="str">
            <v>COORDENADOR / GERENTE DE OBRA</v>
          </cell>
          <cell r="O41800" t="str">
            <v>H</v>
          </cell>
          <cell r="P41800" t="str">
            <v>COEFICIENTE DE REPRESENTATIVIDADE</v>
          </cell>
          <cell r="Q41800">
            <v>3.5999999999999999E-3</v>
          </cell>
          <cell r="R41800">
            <v>134.43</v>
          </cell>
        </row>
        <row r="41801">
          <cell r="M41801" t="str">
            <v/>
          </cell>
          <cell r="N41801" t="str">
            <v/>
          </cell>
          <cell r="O41801" t="str">
            <v/>
          </cell>
          <cell r="P41801" t="str">
            <v/>
          </cell>
          <cell r="Q41801" t="str">
            <v/>
          </cell>
          <cell r="R41801" t="str">
            <v/>
          </cell>
        </row>
        <row r="41802">
          <cell r="M41802">
            <v>34551</v>
          </cell>
          <cell r="N41802" t="str">
            <v>AUXILIAR DE AZULEJISTA</v>
          </cell>
          <cell r="O41802" t="str">
            <v>H</v>
          </cell>
          <cell r="P41802" t="str">
            <v>COEFICIENTE DE REPRESENTATIVIDADE</v>
          </cell>
          <cell r="Q41802">
            <v>1.0500000000000001E-2</v>
          </cell>
          <cell r="R41802">
            <v>12.01</v>
          </cell>
        </row>
        <row r="41803">
          <cell r="M41803" t="str">
            <v/>
          </cell>
          <cell r="N41803" t="str">
            <v/>
          </cell>
          <cell r="O41803" t="str">
            <v/>
          </cell>
          <cell r="P41803" t="str">
            <v/>
          </cell>
          <cell r="Q41803" t="str">
            <v/>
          </cell>
          <cell r="R41803" t="str">
            <v/>
          </cell>
        </row>
        <row r="41804">
          <cell r="M41804">
            <v>34760</v>
          </cell>
          <cell r="N41804" t="str">
            <v>ARQUITETO PAISAGISTA</v>
          </cell>
          <cell r="O41804" t="str">
            <v>H</v>
          </cell>
          <cell r="P41804" t="str">
            <v>COEFICIENTE DE REPRESENTATIVIDADE</v>
          </cell>
          <cell r="Q41804">
            <v>3.5999999999999999E-3</v>
          </cell>
          <cell r="R41804">
            <v>95.74</v>
          </cell>
        </row>
        <row r="41805">
          <cell r="M41805" t="str">
            <v/>
          </cell>
          <cell r="N41805" t="str">
            <v/>
          </cell>
          <cell r="O41805" t="str">
            <v/>
          </cell>
          <cell r="P41805" t="str">
            <v/>
          </cell>
          <cell r="Q41805" t="str">
            <v/>
          </cell>
          <cell r="R41805" t="str">
            <v/>
          </cell>
        </row>
        <row r="41806">
          <cell r="M41806">
            <v>34761</v>
          </cell>
          <cell r="N41806" t="str">
            <v>MONTADOR DE ELETROELETRONICOS</v>
          </cell>
          <cell r="O41806" t="str">
            <v>H</v>
          </cell>
          <cell r="P41806" t="str">
            <v>COEFICIENTE DE REPRESENTATIVIDADE</v>
          </cell>
          <cell r="Q41806">
            <v>2.1999999999999999E-2</v>
          </cell>
          <cell r="R41806">
            <v>19.420000000000002</v>
          </cell>
        </row>
        <row r="41807">
          <cell r="M41807" t="str">
            <v/>
          </cell>
          <cell r="N41807" t="str">
            <v/>
          </cell>
          <cell r="O41807" t="str">
            <v/>
          </cell>
          <cell r="P41807" t="str">
            <v/>
          </cell>
          <cell r="Q41807" t="str">
            <v/>
          </cell>
          <cell r="R41807" t="str">
            <v/>
          </cell>
        </row>
        <row r="41808">
          <cell r="M41808">
            <v>34779</v>
          </cell>
          <cell r="N41808" t="str">
            <v>ENGENHEIRO CIVIL JUNIOR</v>
          </cell>
          <cell r="O41808" t="str">
            <v>H</v>
          </cell>
          <cell r="P41808" t="str">
            <v>COEFICIENTE DE REPRESENTATIVIDADE</v>
          </cell>
          <cell r="Q41808">
            <v>8.2000000000000007E-3</v>
          </cell>
          <cell r="R41808">
            <v>93.04</v>
          </cell>
        </row>
        <row r="41809">
          <cell r="M41809" t="str">
            <v/>
          </cell>
          <cell r="N41809" t="str">
            <v/>
          </cell>
          <cell r="O41809" t="str">
            <v/>
          </cell>
          <cell r="P41809" t="str">
            <v/>
          </cell>
          <cell r="Q41809" t="str">
            <v/>
          </cell>
          <cell r="R41809" t="str">
            <v/>
          </cell>
        </row>
        <row r="41810">
          <cell r="M41810">
            <v>34780</v>
          </cell>
          <cell r="N41810" t="str">
            <v>ENGENHEIRO CIVIL PLENO</v>
          </cell>
          <cell r="O41810" t="str">
            <v>H</v>
          </cell>
          <cell r="P41810" t="str">
            <v>COEFICIENTE DE REPRESENTATIVIDADE</v>
          </cell>
          <cell r="Q41810">
            <v>8.2000000000000007E-3</v>
          </cell>
          <cell r="R41810">
            <v>104.96</v>
          </cell>
        </row>
        <row r="41811">
          <cell r="M41811" t="str">
            <v/>
          </cell>
          <cell r="N41811" t="str">
            <v/>
          </cell>
          <cell r="O41811" t="str">
            <v/>
          </cell>
          <cell r="P41811" t="str">
            <v/>
          </cell>
          <cell r="Q41811" t="str">
            <v/>
          </cell>
          <cell r="R41811" t="str">
            <v/>
          </cell>
        </row>
        <row r="41812">
          <cell r="M41812">
            <v>34794</v>
          </cell>
          <cell r="N41812" t="str">
            <v>MECANICO DE REFRIGERACAO</v>
          </cell>
          <cell r="O41812" t="str">
            <v>H</v>
          </cell>
          <cell r="P41812" t="str">
            <v>COEFICIENTE DE REPRESENTATIVIDADE</v>
          </cell>
          <cell r="Q41812">
            <v>1.9699999999999999E-2</v>
          </cell>
          <cell r="R41812">
            <v>17.559999999999999</v>
          </cell>
        </row>
        <row r="41813">
          <cell r="M41813" t="str">
            <v/>
          </cell>
          <cell r="N41813" t="str">
            <v/>
          </cell>
          <cell r="O41813" t="str">
            <v/>
          </cell>
          <cell r="P41813" t="str">
            <v/>
          </cell>
          <cell r="Q41813" t="str">
            <v/>
          </cell>
          <cell r="R41813" t="str">
            <v/>
          </cell>
        </row>
        <row r="41814">
          <cell r="M41814">
            <v>40943</v>
          </cell>
          <cell r="N41814" t="str">
            <v>TECNICO EM SEGURANCA DO TRABALHO</v>
          </cell>
          <cell r="O41814" t="str">
            <v>H</v>
          </cell>
          <cell r="P41814" t="str">
            <v>COEFICIENTE DE REPRESENTATIVIDADE</v>
          </cell>
          <cell r="Q41814">
            <v>1.2800000000000001E-2</v>
          </cell>
          <cell r="R41814">
            <v>18.68</v>
          </cell>
        </row>
        <row r="41815">
          <cell r="M41815" t="str">
            <v/>
          </cell>
          <cell r="N41815" t="str">
            <v/>
          </cell>
          <cell r="O41815" t="str">
            <v/>
          </cell>
          <cell r="P41815" t="str">
            <v/>
          </cell>
          <cell r="Q41815" t="str">
            <v/>
          </cell>
          <cell r="R41815" t="str">
            <v/>
          </cell>
        </row>
        <row r="41816">
          <cell r="M41816">
            <v>34392</v>
          </cell>
          <cell r="N41816" t="str">
            <v>AUXILIAR  DE ALMOXARIFE</v>
          </cell>
          <cell r="O41816" t="str">
            <v>H</v>
          </cell>
          <cell r="P41816" t="str">
            <v>COEFICIENTE DE REPRESENTATIVIDADE</v>
          </cell>
          <cell r="Q41816">
            <v>1</v>
          </cell>
          <cell r="R41816">
            <v>12.64</v>
          </cell>
        </row>
        <row r="41817">
          <cell r="M41817">
            <v>37372</v>
          </cell>
          <cell r="N41817" t="str">
            <v>EXAMES - HORISTA (COLETADO CAIXA)</v>
          </cell>
          <cell r="O41817" t="str">
            <v>H</v>
          </cell>
          <cell r="P41817" t="str">
            <v>COLETADO</v>
          </cell>
          <cell r="Q41817">
            <v>1</v>
          </cell>
          <cell r="R41817">
            <v>0.55000000000000004</v>
          </cell>
        </row>
        <row r="41818">
          <cell r="M41818">
            <v>37373</v>
          </cell>
          <cell r="N41818" t="str">
            <v>SEGURO - HORISTA (COLETADO CAIXA)</v>
          </cell>
          <cell r="O41818" t="str">
            <v>H</v>
          </cell>
          <cell r="P41818" t="str">
            <v>COLETADO</v>
          </cell>
          <cell r="Q41818">
            <v>1</v>
          </cell>
          <cell r="R41818">
            <v>0.01</v>
          </cell>
        </row>
        <row r="41819">
          <cell r="M41819">
            <v>43458</v>
          </cell>
          <cell r="N41819" t="str">
            <v>FERRAMENTAS - FAMILIA ALMOXARIFE - HORISTA (ENCARGOS COMPLEMENTARES - COLETADO CAIXA)</v>
          </cell>
          <cell r="O41819" t="str">
            <v>H</v>
          </cell>
          <cell r="P41819" t="str">
            <v>COLETADO</v>
          </cell>
          <cell r="Q41819">
            <v>1</v>
          </cell>
          <cell r="R41819">
            <v>0.04</v>
          </cell>
        </row>
        <row r="41820">
          <cell r="M41820">
            <v>43482</v>
          </cell>
          <cell r="N41820" t="str">
            <v>EPI - FAMILIA ALMOXARIFE - HORISTA (ENCARGOS COMPLEMENTARES - COLETADO CAIXA)</v>
          </cell>
          <cell r="O41820" t="str">
            <v>H</v>
          </cell>
          <cell r="P41820" t="str">
            <v>COLETADO</v>
          </cell>
          <cell r="Q41820">
            <v>1</v>
          </cell>
          <cell r="R41820">
            <v>0.57999999999999996</v>
          </cell>
        </row>
        <row r="41821">
          <cell r="M41821">
            <v>100290</v>
          </cell>
          <cell r="N41821" t="str">
            <v>CURSO DE CAPACITAÇÃO PARA AUXILIAR DE ALMOXARIFE (ENCARGOS COMPLEMENTARES) - HORISTA</v>
          </cell>
          <cell r="O41821" t="str">
            <v>H</v>
          </cell>
          <cell r="P41821" t="str">
            <v>COEFICIENTE DE REPRESENTATIVIDADE</v>
          </cell>
          <cell r="Q41821">
            <v>1</v>
          </cell>
          <cell r="R41821">
            <v>0.04</v>
          </cell>
        </row>
        <row r="41822">
          <cell r="M41822" t="str">
            <v/>
          </cell>
          <cell r="N41822" t="str">
            <v/>
          </cell>
          <cell r="O41822" t="str">
            <v/>
          </cell>
          <cell r="P41822" t="str">
            <v/>
          </cell>
          <cell r="Q41822" t="str">
            <v/>
          </cell>
          <cell r="R41822" t="str">
            <v/>
          </cell>
        </row>
        <row r="41823">
          <cell r="M41823">
            <v>34466</v>
          </cell>
          <cell r="N41823" t="str">
            <v>AJUDANTE DE PINTOR</v>
          </cell>
          <cell r="O41823" t="str">
            <v>H</v>
          </cell>
          <cell r="P41823" t="str">
            <v>COEFICIENTE DE REPRESENTATIVIDADE</v>
          </cell>
          <cell r="Q41823">
            <v>1</v>
          </cell>
          <cell r="R41823">
            <v>11.91</v>
          </cell>
        </row>
        <row r="41824">
          <cell r="M41824">
            <v>37370</v>
          </cell>
          <cell r="N41824" t="str">
            <v>ALIMENTACAO - HORISTA (COLETADO CAIXA)</v>
          </cell>
          <cell r="O41824" t="str">
            <v>H</v>
          </cell>
          <cell r="P41824" t="str">
            <v>COLETADO</v>
          </cell>
          <cell r="Q41824">
            <v>1</v>
          </cell>
          <cell r="R41824">
            <v>0.01</v>
          </cell>
        </row>
        <row r="41825">
          <cell r="M41825">
            <v>37371</v>
          </cell>
          <cell r="N41825" t="str">
            <v>TRANSPORTE - HORISTA (COLETADO CAIXA)</v>
          </cell>
          <cell r="O41825" t="str">
            <v>H</v>
          </cell>
          <cell r="P41825" t="str">
            <v>COLETADO</v>
          </cell>
          <cell r="Q41825">
            <v>1</v>
          </cell>
          <cell r="R41825">
            <v>0.59</v>
          </cell>
        </row>
        <row r="41826">
          <cell r="M41826">
            <v>37372</v>
          </cell>
          <cell r="N41826" t="str">
            <v>EXAMES - HORISTA (COLETADO CAIXA)</v>
          </cell>
          <cell r="O41826" t="str">
            <v>H</v>
          </cell>
          <cell r="P41826" t="str">
            <v>COLETADO</v>
          </cell>
          <cell r="Q41826">
            <v>1</v>
          </cell>
          <cell r="R41826">
            <v>0.55000000000000004</v>
          </cell>
        </row>
        <row r="41827">
          <cell r="M41827">
            <v>37373</v>
          </cell>
          <cell r="N41827" t="str">
            <v>SEGURO - HORISTA (COLETADO CAIXA)</v>
          </cell>
          <cell r="O41827" t="str">
            <v>H</v>
          </cell>
          <cell r="P41827" t="str">
            <v>COLETADO</v>
          </cell>
          <cell r="Q41827">
            <v>1</v>
          </cell>
          <cell r="R41827">
            <v>0.01</v>
          </cell>
        </row>
        <row r="41828">
          <cell r="M41828">
            <v>43466</v>
          </cell>
          <cell r="N41828" t="str">
            <v>FERRAMENTAS - FAMILIA PINTOR - HORISTA (ENCARGOS COMPLEMENTARES - COLETADO CAIXA)</v>
          </cell>
          <cell r="O41828" t="str">
            <v>H</v>
          </cell>
          <cell r="P41828" t="str">
            <v>COLETADO</v>
          </cell>
          <cell r="Q41828">
            <v>1</v>
          </cell>
          <cell r="R41828">
            <v>1.27</v>
          </cell>
        </row>
        <row r="41829">
          <cell r="M41829">
            <v>43490</v>
          </cell>
          <cell r="N41829" t="str">
            <v>EPI - FAMILIA PINTOR - HORISTA (ENCARGOS COMPLEMENTARES - COLETADO CAIXA)</v>
          </cell>
          <cell r="O41829" t="str">
            <v>H</v>
          </cell>
          <cell r="P41829" t="str">
            <v>COLETADO</v>
          </cell>
          <cell r="Q41829">
            <v>1</v>
          </cell>
          <cell r="R41829">
            <v>1.33</v>
          </cell>
        </row>
        <row r="41830">
          <cell r="M41830">
            <v>100291</v>
          </cell>
          <cell r="N41830" t="str">
            <v>CURSO DE CAPACITAÇÃO PARA AJUDANTE DE PINTOR (ENCARGOS COMPLEMENTARES) - HORISTA</v>
          </cell>
          <cell r="O41830" t="str">
            <v>H</v>
          </cell>
          <cell r="P41830" t="str">
            <v>COEFICIENTE DE REPRESENTATIVIDADE</v>
          </cell>
          <cell r="Q41830">
            <v>1</v>
          </cell>
          <cell r="R41830">
            <v>0.12</v>
          </cell>
        </row>
        <row r="41831">
          <cell r="M41831" t="str">
            <v/>
          </cell>
          <cell r="N41831" t="str">
            <v/>
          </cell>
          <cell r="O41831" t="str">
            <v/>
          </cell>
          <cell r="P41831" t="str">
            <v/>
          </cell>
          <cell r="Q41831" t="str">
            <v/>
          </cell>
          <cell r="R41831" t="str">
            <v/>
          </cell>
        </row>
        <row r="41832">
          <cell r="M41832">
            <v>34500</v>
          </cell>
          <cell r="N41832" t="str">
            <v>COORDENADOR / GERENTE DE OBRA</v>
          </cell>
          <cell r="O41832" t="str">
            <v>H</v>
          </cell>
          <cell r="P41832" t="str">
            <v>COEFICIENTE DE REPRESENTATIVIDADE</v>
          </cell>
          <cell r="Q41832">
            <v>1</v>
          </cell>
          <cell r="R41832">
            <v>134.43</v>
          </cell>
        </row>
        <row r="41833">
          <cell r="M41833">
            <v>37372</v>
          </cell>
          <cell r="N41833" t="str">
            <v>EXAMES - HORISTA (COLETADO CAIXA)</v>
          </cell>
          <cell r="O41833" t="str">
            <v>H</v>
          </cell>
          <cell r="P41833" t="str">
            <v>COLETADO</v>
          </cell>
          <cell r="Q41833">
            <v>1</v>
          </cell>
          <cell r="R41833">
            <v>0.55000000000000004</v>
          </cell>
        </row>
        <row r="41834">
          <cell r="M41834">
            <v>37373</v>
          </cell>
          <cell r="N41834" t="str">
            <v>SEGURO - HORISTA (COLETADO CAIXA)</v>
          </cell>
          <cell r="O41834" t="str">
            <v>H</v>
          </cell>
          <cell r="P41834" t="str">
            <v>COLETADO</v>
          </cell>
          <cell r="Q41834">
            <v>1</v>
          </cell>
          <cell r="R41834">
            <v>0.01</v>
          </cell>
        </row>
        <row r="41835">
          <cell r="M41835">
            <v>43462</v>
          </cell>
          <cell r="N41835" t="str">
            <v>FERRAMENTAS - FAMILIA ENGENHEIRO CIVIL - HORISTA (ENCARGOS COMPLEMENTARES - COLETADO CAIXA)</v>
          </cell>
          <cell r="O41835" t="str">
            <v>H</v>
          </cell>
          <cell r="P41835" t="str">
            <v>COLETADO</v>
          </cell>
          <cell r="Q41835">
            <v>1</v>
          </cell>
          <cell r="R41835">
            <v>0.01</v>
          </cell>
        </row>
        <row r="41836">
          <cell r="M41836">
            <v>43486</v>
          </cell>
          <cell r="N41836" t="str">
            <v>EPI - FAMILIA ENGENHEIRO CIVIL - HORISTA (ENCARGOS COMPLEMENTARES - COLETADO CAIXA)</v>
          </cell>
          <cell r="O41836" t="str">
            <v>H</v>
          </cell>
          <cell r="P41836" t="str">
            <v>COLETADO</v>
          </cell>
          <cell r="Q41836">
            <v>1</v>
          </cell>
          <cell r="R41836">
            <v>0.55000000000000004</v>
          </cell>
        </row>
        <row r="41837">
          <cell r="M41837">
            <v>100292</v>
          </cell>
          <cell r="N41837" t="str">
            <v>CURSO DE CAPACITAÇÃO PARA COORDENADOR/GERENTE DE OBRA (ENCARGOS COMPLEMENTARES) - HORISTA</v>
          </cell>
          <cell r="O41837" t="str">
            <v>H</v>
          </cell>
          <cell r="P41837" t="str">
            <v>COEFICIENTE DE REPRESENTATIVIDADE</v>
          </cell>
          <cell r="Q41837">
            <v>1</v>
          </cell>
          <cell r="R41837">
            <v>0.48</v>
          </cell>
        </row>
        <row r="41838">
          <cell r="M41838" t="str">
            <v/>
          </cell>
          <cell r="N41838" t="str">
            <v/>
          </cell>
          <cell r="O41838" t="str">
            <v/>
          </cell>
          <cell r="P41838" t="str">
            <v/>
          </cell>
          <cell r="Q41838" t="str">
            <v/>
          </cell>
          <cell r="R41838" t="str">
            <v/>
          </cell>
        </row>
        <row r="41839">
          <cell r="M41839">
            <v>34551</v>
          </cell>
          <cell r="N41839" t="str">
            <v>AUXILIAR DE AZULEJISTA</v>
          </cell>
          <cell r="O41839" t="str">
            <v>H</v>
          </cell>
          <cell r="P41839" t="str">
            <v>COEFICIENTE DE REPRESENTATIVIDADE</v>
          </cell>
          <cell r="Q41839">
            <v>1</v>
          </cell>
          <cell r="R41839">
            <v>12.01</v>
          </cell>
        </row>
        <row r="41840">
          <cell r="M41840">
            <v>37370</v>
          </cell>
          <cell r="N41840" t="str">
            <v>ALIMENTACAO - HORISTA (COLETADO CAIXA)</v>
          </cell>
          <cell r="O41840" t="str">
            <v>H</v>
          </cell>
          <cell r="P41840" t="str">
            <v>COLETADO</v>
          </cell>
          <cell r="Q41840">
            <v>1</v>
          </cell>
          <cell r="R41840">
            <v>0.01</v>
          </cell>
        </row>
        <row r="41841">
          <cell r="M41841">
            <v>37371</v>
          </cell>
          <cell r="N41841" t="str">
            <v>TRANSPORTE - HORISTA (COLETADO CAIXA)</v>
          </cell>
          <cell r="O41841" t="str">
            <v>H</v>
          </cell>
          <cell r="P41841" t="str">
            <v>COLETADO</v>
          </cell>
          <cell r="Q41841">
            <v>1</v>
          </cell>
          <cell r="R41841">
            <v>0.59</v>
          </cell>
        </row>
        <row r="41842">
          <cell r="M41842">
            <v>37372</v>
          </cell>
          <cell r="N41842" t="str">
            <v>EXAMES - HORISTA (COLETADO CAIXA)</v>
          </cell>
          <cell r="O41842" t="str">
            <v>H</v>
          </cell>
          <cell r="P41842" t="str">
            <v>COLETADO</v>
          </cell>
          <cell r="Q41842">
            <v>1</v>
          </cell>
          <cell r="R41842">
            <v>0.55000000000000004</v>
          </cell>
        </row>
        <row r="41843">
          <cell r="M41843">
            <v>37373</v>
          </cell>
          <cell r="N41843" t="str">
            <v>SEGURO - HORISTA (COLETADO CAIXA)</v>
          </cell>
          <cell r="O41843" t="str">
            <v>H</v>
          </cell>
          <cell r="P41843" t="str">
            <v>COLETADO</v>
          </cell>
          <cell r="Q41843">
            <v>1</v>
          </cell>
          <cell r="R41843">
            <v>0.01</v>
          </cell>
        </row>
        <row r="41844">
          <cell r="M41844">
            <v>43465</v>
          </cell>
          <cell r="N41844" t="str">
            <v>FERRAMENTAS - FAMILIA PEDREIRO - HORISTA (ENCARGOS COMPLEMENTARES - COLETADO CAIXA)</v>
          </cell>
          <cell r="O41844" t="str">
            <v>H</v>
          </cell>
          <cell r="P41844" t="str">
            <v>COLETADO</v>
          </cell>
          <cell r="Q41844">
            <v>1</v>
          </cell>
          <cell r="R41844">
            <v>0.57999999999999996</v>
          </cell>
        </row>
        <row r="41845">
          <cell r="M41845">
            <v>43489</v>
          </cell>
          <cell r="N41845" t="str">
            <v>EPI - FAMILIA PEDREIRO - HORISTA (ENCARGOS COMPLEMENTARES - COLETADO CAIXA)</v>
          </cell>
          <cell r="O41845" t="str">
            <v>H</v>
          </cell>
          <cell r="P41845" t="str">
            <v>COLETADO</v>
          </cell>
          <cell r="Q41845">
            <v>1</v>
          </cell>
          <cell r="R41845">
            <v>0.95</v>
          </cell>
        </row>
        <row r="41846">
          <cell r="M41846">
            <v>100293</v>
          </cell>
          <cell r="N41846" t="str">
            <v>CURSO DE CAPACITAÇÃO PARA AUXILIAR DE AZULEJISTA (ENCARGOS COMPLEMENTARES) - HORISTA</v>
          </cell>
          <cell r="O41846" t="str">
            <v>H</v>
          </cell>
          <cell r="P41846" t="str">
            <v>COEFICIENTE DE REPRESENTATIVIDADE</v>
          </cell>
          <cell r="Q41846">
            <v>1</v>
          </cell>
          <cell r="R41846">
            <v>0.12</v>
          </cell>
        </row>
        <row r="41847">
          <cell r="M41847" t="str">
            <v/>
          </cell>
          <cell r="N41847" t="str">
            <v/>
          </cell>
          <cell r="O41847" t="str">
            <v/>
          </cell>
          <cell r="P41847" t="str">
            <v/>
          </cell>
          <cell r="Q41847" t="str">
            <v/>
          </cell>
          <cell r="R41847" t="str">
            <v/>
          </cell>
        </row>
        <row r="41848">
          <cell r="M41848">
            <v>34760</v>
          </cell>
          <cell r="N41848" t="str">
            <v>ARQUITETO PAISAGISTA</v>
          </cell>
          <cell r="O41848" t="str">
            <v>H</v>
          </cell>
          <cell r="P41848" t="str">
            <v>COEFICIENTE DE REPRESENTATIVIDADE</v>
          </cell>
          <cell r="Q41848">
            <v>1</v>
          </cell>
          <cell r="R41848">
            <v>95.74</v>
          </cell>
        </row>
        <row r="41849">
          <cell r="M41849">
            <v>37372</v>
          </cell>
          <cell r="N41849" t="str">
            <v>EXAMES - HORISTA (COLETADO CAIXA)</v>
          </cell>
          <cell r="O41849" t="str">
            <v>H</v>
          </cell>
          <cell r="P41849" t="str">
            <v>COLETADO</v>
          </cell>
          <cell r="Q41849">
            <v>1</v>
          </cell>
          <cell r="R41849">
            <v>0.55000000000000004</v>
          </cell>
        </row>
        <row r="41850">
          <cell r="M41850">
            <v>37373</v>
          </cell>
          <cell r="N41850" t="str">
            <v>SEGURO - HORISTA (COLETADO CAIXA)</v>
          </cell>
          <cell r="O41850" t="str">
            <v>H</v>
          </cell>
          <cell r="P41850" t="str">
            <v>COLETADO</v>
          </cell>
          <cell r="Q41850">
            <v>1</v>
          </cell>
          <cell r="R41850">
            <v>0.01</v>
          </cell>
        </row>
        <row r="41851">
          <cell r="M41851">
            <v>43462</v>
          </cell>
          <cell r="N41851" t="str">
            <v>FERRAMENTAS - FAMILIA ENGENHEIRO CIVIL - HORISTA (ENCARGOS COMPLEMENTARES - COLETADO CAIXA)</v>
          </cell>
          <cell r="O41851" t="str">
            <v>H</v>
          </cell>
          <cell r="P41851" t="str">
            <v>COLETADO</v>
          </cell>
          <cell r="Q41851">
            <v>1</v>
          </cell>
          <cell r="R41851">
            <v>0.01</v>
          </cell>
        </row>
        <row r="41852">
          <cell r="M41852">
            <v>43486</v>
          </cell>
          <cell r="N41852" t="str">
            <v>EPI - FAMILIA ENGENHEIRO CIVIL - HORISTA (ENCARGOS COMPLEMENTARES - COLETADO CAIXA)</v>
          </cell>
          <cell r="O41852" t="str">
            <v>H</v>
          </cell>
          <cell r="P41852" t="str">
            <v>COLETADO</v>
          </cell>
          <cell r="Q41852">
            <v>1</v>
          </cell>
          <cell r="R41852">
            <v>0.55000000000000004</v>
          </cell>
        </row>
        <row r="41853">
          <cell r="M41853">
            <v>100294</v>
          </cell>
          <cell r="N41853" t="str">
            <v>CURSO DE CAPACITAÇÃO PARA ARQUITETO PAISAGISTA (ENCARGOS COMPLEMENTARES) - HORISTA</v>
          </cell>
          <cell r="O41853" t="str">
            <v>H</v>
          </cell>
          <cell r="P41853" t="str">
            <v>COEFICIENTE DE REPRESENTATIVIDADE</v>
          </cell>
          <cell r="Q41853">
            <v>1</v>
          </cell>
          <cell r="R41853">
            <v>0.34</v>
          </cell>
        </row>
        <row r="41854">
          <cell r="M41854" t="str">
            <v/>
          </cell>
          <cell r="N41854" t="str">
            <v/>
          </cell>
          <cell r="O41854" t="str">
            <v/>
          </cell>
          <cell r="P41854" t="str">
            <v/>
          </cell>
          <cell r="Q41854" t="str">
            <v/>
          </cell>
          <cell r="R41854" t="str">
            <v/>
          </cell>
        </row>
        <row r="41855">
          <cell r="M41855">
            <v>34779</v>
          </cell>
          <cell r="N41855" t="str">
            <v>ENGENHEIRO CIVIL JUNIOR</v>
          </cell>
          <cell r="O41855" t="str">
            <v>H</v>
          </cell>
          <cell r="P41855" t="str">
            <v>COEFICIENTE DE REPRESENTATIVIDADE</v>
          </cell>
          <cell r="Q41855">
            <v>1</v>
          </cell>
          <cell r="R41855">
            <v>93.04</v>
          </cell>
        </row>
        <row r="41856">
          <cell r="M41856">
            <v>37372</v>
          </cell>
          <cell r="N41856" t="str">
            <v>EXAMES - HORISTA (COLETADO CAIXA)</v>
          </cell>
          <cell r="O41856" t="str">
            <v>H</v>
          </cell>
          <cell r="P41856" t="str">
            <v>COLETADO</v>
          </cell>
          <cell r="Q41856">
            <v>1</v>
          </cell>
          <cell r="R41856">
            <v>0.55000000000000004</v>
          </cell>
        </row>
        <row r="41857">
          <cell r="M41857">
            <v>37373</v>
          </cell>
          <cell r="N41857" t="str">
            <v>SEGURO - HORISTA (COLETADO CAIXA)</v>
          </cell>
          <cell r="O41857" t="str">
            <v>H</v>
          </cell>
          <cell r="P41857" t="str">
            <v>COLETADO</v>
          </cell>
          <cell r="Q41857">
            <v>1</v>
          </cell>
          <cell r="R41857">
            <v>0.01</v>
          </cell>
        </row>
        <row r="41858">
          <cell r="M41858">
            <v>43462</v>
          </cell>
          <cell r="N41858" t="str">
            <v>FERRAMENTAS - FAMILIA ENGENHEIRO CIVIL - HORISTA (ENCARGOS COMPLEMENTARES - COLETADO CAIXA)</v>
          </cell>
          <cell r="O41858" t="str">
            <v>H</v>
          </cell>
          <cell r="P41858" t="str">
            <v>COLETADO</v>
          </cell>
          <cell r="Q41858">
            <v>1</v>
          </cell>
          <cell r="R41858">
            <v>0.01</v>
          </cell>
        </row>
        <row r="41859">
          <cell r="M41859">
            <v>43486</v>
          </cell>
          <cell r="N41859" t="str">
            <v>EPI - FAMILIA ENGENHEIRO CIVIL - HORISTA (ENCARGOS COMPLEMENTARES - COLETADO CAIXA)</v>
          </cell>
          <cell r="O41859" t="str">
            <v>H</v>
          </cell>
          <cell r="P41859" t="str">
            <v>COLETADO</v>
          </cell>
          <cell r="Q41859">
            <v>1</v>
          </cell>
          <cell r="R41859">
            <v>0.55000000000000004</v>
          </cell>
        </row>
        <row r="41860">
          <cell r="M41860">
            <v>100296</v>
          </cell>
          <cell r="N41860" t="str">
            <v>CURSO DE CAPACITAÇÃO PARA ENGENHEIRO CIVIL JUNIOR (ENCARGOS COMPLEMENTARES) - HORISTA</v>
          </cell>
          <cell r="O41860" t="str">
            <v>H</v>
          </cell>
          <cell r="P41860" t="str">
            <v>COEFICIENTE DE REPRESENTATIVIDADE</v>
          </cell>
          <cell r="Q41860">
            <v>1</v>
          </cell>
          <cell r="R41860">
            <v>0.76</v>
          </cell>
        </row>
        <row r="41861">
          <cell r="M41861" t="str">
            <v/>
          </cell>
          <cell r="N41861" t="str">
            <v/>
          </cell>
          <cell r="O41861" t="str">
            <v/>
          </cell>
          <cell r="P41861" t="str">
            <v/>
          </cell>
          <cell r="Q41861" t="str">
            <v/>
          </cell>
          <cell r="R41861" t="str">
            <v/>
          </cell>
        </row>
        <row r="41862">
          <cell r="M41862">
            <v>34780</v>
          </cell>
          <cell r="N41862" t="str">
            <v>ENGENHEIRO CIVIL PLENO</v>
          </cell>
          <cell r="O41862" t="str">
            <v>H</v>
          </cell>
          <cell r="P41862" t="str">
            <v>COEFICIENTE DE REPRESENTATIVIDADE</v>
          </cell>
          <cell r="Q41862">
            <v>1</v>
          </cell>
          <cell r="R41862">
            <v>104.96</v>
          </cell>
        </row>
        <row r="41863">
          <cell r="M41863">
            <v>37372</v>
          </cell>
          <cell r="N41863" t="str">
            <v>EXAMES - HORISTA (COLETADO CAIXA)</v>
          </cell>
          <cell r="O41863" t="str">
            <v>H</v>
          </cell>
          <cell r="P41863" t="str">
            <v>COLETADO</v>
          </cell>
          <cell r="Q41863">
            <v>1</v>
          </cell>
          <cell r="R41863">
            <v>0.55000000000000004</v>
          </cell>
        </row>
        <row r="41864">
          <cell r="M41864">
            <v>37373</v>
          </cell>
          <cell r="N41864" t="str">
            <v>SEGURO - HORISTA (COLETADO CAIXA)</v>
          </cell>
          <cell r="O41864" t="str">
            <v>H</v>
          </cell>
          <cell r="P41864" t="str">
            <v>COLETADO</v>
          </cell>
          <cell r="Q41864">
            <v>1</v>
          </cell>
          <cell r="R41864">
            <v>0.01</v>
          </cell>
        </row>
        <row r="41865">
          <cell r="M41865">
            <v>43462</v>
          </cell>
          <cell r="N41865" t="str">
            <v>FERRAMENTAS - FAMILIA ENGENHEIRO CIVIL - HORISTA (ENCARGOS COMPLEMENTARES - COLETADO CAIXA)</v>
          </cell>
          <cell r="O41865" t="str">
            <v>H</v>
          </cell>
          <cell r="P41865" t="str">
            <v>COLETADO</v>
          </cell>
          <cell r="Q41865">
            <v>1</v>
          </cell>
          <cell r="R41865">
            <v>0.01</v>
          </cell>
        </row>
        <row r="41866">
          <cell r="M41866">
            <v>43486</v>
          </cell>
          <cell r="N41866" t="str">
            <v>EPI - FAMILIA ENGENHEIRO CIVIL - HORISTA (ENCARGOS COMPLEMENTARES - COLETADO CAIXA)</v>
          </cell>
          <cell r="O41866" t="str">
            <v>H</v>
          </cell>
          <cell r="P41866" t="str">
            <v>COLETADO</v>
          </cell>
          <cell r="Q41866">
            <v>1</v>
          </cell>
          <cell r="R41866">
            <v>0.55000000000000004</v>
          </cell>
        </row>
        <row r="41867">
          <cell r="M41867">
            <v>100297</v>
          </cell>
          <cell r="N41867" t="str">
            <v>CURSO DE CAPACITAÇÃO PARA ENGENHEIRO CIVIL PLENO (ENCARGOS COMPLEMENTARES) - HORISTA</v>
          </cell>
          <cell r="O41867" t="str">
            <v>H</v>
          </cell>
          <cell r="P41867" t="str">
            <v>COEFICIENTE DE REPRESENTATIVIDADE</v>
          </cell>
          <cell r="Q41867">
            <v>1</v>
          </cell>
          <cell r="R41867">
            <v>0.86</v>
          </cell>
        </row>
        <row r="41868">
          <cell r="M41868" t="str">
            <v/>
          </cell>
          <cell r="N41868" t="str">
            <v/>
          </cell>
          <cell r="O41868" t="str">
            <v/>
          </cell>
          <cell r="P41868" t="str">
            <v/>
          </cell>
          <cell r="Q41868" t="str">
            <v/>
          </cell>
          <cell r="R41868" t="str">
            <v/>
          </cell>
        </row>
        <row r="41869">
          <cell r="M41869">
            <v>34761</v>
          </cell>
          <cell r="N41869" t="str">
            <v>MONTADOR DE ELETROELETRONICOS</v>
          </cell>
          <cell r="O41869" t="str">
            <v>H</v>
          </cell>
          <cell r="P41869" t="str">
            <v>COEFICIENTE DE REPRESENTATIVIDADE</v>
          </cell>
          <cell r="Q41869">
            <v>1</v>
          </cell>
          <cell r="R41869">
            <v>19.420000000000002</v>
          </cell>
        </row>
        <row r="41870">
          <cell r="M41870">
            <v>37370</v>
          </cell>
          <cell r="N41870" t="str">
            <v>ALIMENTACAO - HORISTA (COLETADO CAIXA)</v>
          </cell>
          <cell r="O41870" t="str">
            <v>H</v>
          </cell>
          <cell r="P41870" t="str">
            <v>COLETADO</v>
          </cell>
          <cell r="Q41870">
            <v>1</v>
          </cell>
          <cell r="R41870">
            <v>0.01</v>
          </cell>
        </row>
        <row r="41871">
          <cell r="M41871">
            <v>37371</v>
          </cell>
          <cell r="N41871" t="str">
            <v>TRANSPORTE - HORISTA (COLETADO CAIXA)</v>
          </cell>
          <cell r="O41871" t="str">
            <v>H</v>
          </cell>
          <cell r="P41871" t="str">
            <v>COLETADO</v>
          </cell>
          <cell r="Q41871">
            <v>1</v>
          </cell>
          <cell r="R41871">
            <v>0.59</v>
          </cell>
        </row>
        <row r="41872">
          <cell r="M41872">
            <v>37372</v>
          </cell>
          <cell r="N41872" t="str">
            <v>EXAMES - HORISTA (COLETADO CAIXA)</v>
          </cell>
          <cell r="O41872" t="str">
            <v>H</v>
          </cell>
          <cell r="P41872" t="str">
            <v>COLETADO</v>
          </cell>
          <cell r="Q41872">
            <v>1</v>
          </cell>
          <cell r="R41872">
            <v>0.55000000000000004</v>
          </cell>
        </row>
        <row r="41873">
          <cell r="M41873">
            <v>37373</v>
          </cell>
          <cell r="N41873" t="str">
            <v>SEGURO - HORISTA (COLETADO CAIXA)</v>
          </cell>
          <cell r="O41873" t="str">
            <v>H</v>
          </cell>
          <cell r="P41873" t="str">
            <v>COLETADO</v>
          </cell>
          <cell r="Q41873">
            <v>1</v>
          </cell>
          <cell r="R41873">
            <v>0.01</v>
          </cell>
        </row>
        <row r="41874">
          <cell r="M41874">
            <v>43460</v>
          </cell>
          <cell r="N41874" t="str">
            <v>FERRAMENTAS - FAMILIA ELETRICISTA - HORISTA (ENCARGOS COMPLEMENTARES - COLETADO CAIXA)</v>
          </cell>
          <cell r="O41874" t="str">
            <v>H</v>
          </cell>
          <cell r="P41874" t="str">
            <v>COLETADO</v>
          </cell>
          <cell r="Q41874">
            <v>1</v>
          </cell>
          <cell r="R41874">
            <v>0.62</v>
          </cell>
        </row>
        <row r="41875">
          <cell r="M41875">
            <v>43484</v>
          </cell>
          <cell r="N41875" t="str">
            <v>EPI - FAMILIA ELETRICISTA - HORISTA (ENCARGOS COMPLEMENTARES - COLETADO CAIXA)</v>
          </cell>
          <cell r="O41875" t="str">
            <v>H</v>
          </cell>
          <cell r="P41875" t="str">
            <v>COLETADO</v>
          </cell>
          <cell r="Q41875">
            <v>1</v>
          </cell>
          <cell r="R41875">
            <v>0.91</v>
          </cell>
        </row>
        <row r="41876">
          <cell r="M41876">
            <v>100295</v>
          </cell>
          <cell r="N41876" t="str">
            <v>CURSO DE CAPACITAÇÃO PARA MONTADOR DE ELETROELETRONICOS (ENCARGOS COMPLEMENTARES) - HORISTA</v>
          </cell>
          <cell r="O41876" t="str">
            <v>H</v>
          </cell>
          <cell r="P41876" t="str">
            <v>COEFICIENTE DE REPRESENTATIVIDADE</v>
          </cell>
          <cell r="Q41876">
            <v>1</v>
          </cell>
          <cell r="R41876">
            <v>0.42</v>
          </cell>
        </row>
        <row r="41877">
          <cell r="M41877" t="str">
            <v/>
          </cell>
          <cell r="N41877" t="str">
            <v/>
          </cell>
          <cell r="O41877" t="str">
            <v/>
          </cell>
          <cell r="P41877" t="str">
            <v/>
          </cell>
          <cell r="Q41877" t="str">
            <v/>
          </cell>
          <cell r="R41877" t="str">
            <v/>
          </cell>
        </row>
        <row r="41878">
          <cell r="M41878">
            <v>34794</v>
          </cell>
          <cell r="N41878" t="str">
            <v>MECANICO DE REFRIGERACAO</v>
          </cell>
          <cell r="O41878" t="str">
            <v>H</v>
          </cell>
          <cell r="P41878" t="str">
            <v>COEFICIENTE DE REPRESENTATIVIDADE</v>
          </cell>
          <cell r="Q41878">
            <v>1</v>
          </cell>
          <cell r="R41878">
            <v>17.559999999999999</v>
          </cell>
        </row>
        <row r="41879">
          <cell r="M41879">
            <v>37370</v>
          </cell>
          <cell r="N41879" t="str">
            <v>ALIMENTACAO - HORISTA (COLETADO CAIXA)</v>
          </cell>
          <cell r="O41879" t="str">
            <v>H</v>
          </cell>
          <cell r="P41879" t="str">
            <v>COLETADO</v>
          </cell>
          <cell r="Q41879">
            <v>1</v>
          </cell>
          <cell r="R41879">
            <v>0.01</v>
          </cell>
        </row>
        <row r="41880">
          <cell r="M41880">
            <v>37371</v>
          </cell>
          <cell r="N41880" t="str">
            <v>TRANSPORTE - HORISTA (COLETADO CAIXA)</v>
          </cell>
          <cell r="O41880" t="str">
            <v>H</v>
          </cell>
          <cell r="P41880" t="str">
            <v>COLETADO</v>
          </cell>
          <cell r="Q41880">
            <v>1</v>
          </cell>
          <cell r="R41880">
            <v>0.59</v>
          </cell>
        </row>
        <row r="41881">
          <cell r="M41881">
            <v>37372</v>
          </cell>
          <cell r="N41881" t="str">
            <v>EXAMES - HORISTA (COLETADO CAIXA)</v>
          </cell>
          <cell r="O41881" t="str">
            <v>H</v>
          </cell>
          <cell r="P41881" t="str">
            <v>COLETADO</v>
          </cell>
          <cell r="Q41881">
            <v>1</v>
          </cell>
          <cell r="R41881">
            <v>0.55000000000000004</v>
          </cell>
        </row>
        <row r="41882">
          <cell r="M41882">
            <v>37373</v>
          </cell>
          <cell r="N41882" t="str">
            <v>SEGURO - HORISTA (COLETADO CAIXA)</v>
          </cell>
          <cell r="O41882" t="str">
            <v>H</v>
          </cell>
          <cell r="P41882" t="str">
            <v>COLETADO</v>
          </cell>
          <cell r="Q41882">
            <v>1</v>
          </cell>
          <cell r="R41882">
            <v>0.01</v>
          </cell>
        </row>
        <row r="41883">
          <cell r="M41883">
            <v>43460</v>
          </cell>
          <cell r="N41883" t="str">
            <v>FERRAMENTAS - FAMILIA ELETRICISTA - HORISTA (ENCARGOS COMPLEMENTARES - COLETADO CAIXA)</v>
          </cell>
          <cell r="O41883" t="str">
            <v>H</v>
          </cell>
          <cell r="P41883" t="str">
            <v>COLETADO</v>
          </cell>
          <cell r="Q41883">
            <v>1</v>
          </cell>
          <cell r="R41883">
            <v>0.62</v>
          </cell>
        </row>
        <row r="41884">
          <cell r="M41884">
            <v>43484</v>
          </cell>
          <cell r="N41884" t="str">
            <v>EPI - FAMILIA ELETRICISTA - HORISTA (ENCARGOS COMPLEMENTARES - COLETADO CAIXA)</v>
          </cell>
          <cell r="O41884" t="str">
            <v>H</v>
          </cell>
          <cell r="P41884" t="str">
            <v>COLETADO</v>
          </cell>
          <cell r="Q41884">
            <v>1</v>
          </cell>
          <cell r="R41884">
            <v>0.91</v>
          </cell>
        </row>
        <row r="41885">
          <cell r="M41885">
            <v>100298</v>
          </cell>
          <cell r="N41885" t="str">
            <v>CURSO DE CAPACITAÇÃO PARA MECÂNICO DE REFRIGERAÇÃO (ENCARGOS COMPLEMENTARES) - HORISTA</v>
          </cell>
          <cell r="O41885" t="str">
            <v>H</v>
          </cell>
          <cell r="P41885" t="str">
            <v>COEFICIENTE DE REPRESENTATIVIDADE</v>
          </cell>
          <cell r="Q41885">
            <v>1</v>
          </cell>
          <cell r="R41885">
            <v>0.34</v>
          </cell>
        </row>
        <row r="41886">
          <cell r="M41886" t="str">
            <v/>
          </cell>
          <cell r="N41886" t="str">
            <v/>
          </cell>
          <cell r="O41886" t="str">
            <v/>
          </cell>
          <cell r="P41886" t="str">
            <v/>
          </cell>
          <cell r="Q41886" t="str">
            <v/>
          </cell>
          <cell r="R41886" t="str">
            <v/>
          </cell>
        </row>
        <row r="41887">
          <cell r="M41887">
            <v>37372</v>
          </cell>
          <cell r="N41887" t="str">
            <v>EXAMES - HORISTA (COLETADO CAIXA)</v>
          </cell>
          <cell r="O41887" t="str">
            <v>H</v>
          </cell>
          <cell r="P41887" t="str">
            <v>COLETADO</v>
          </cell>
          <cell r="Q41887">
            <v>1</v>
          </cell>
          <cell r="R41887">
            <v>0.55000000000000004</v>
          </cell>
        </row>
        <row r="41888">
          <cell r="M41888">
            <v>37373</v>
          </cell>
          <cell r="N41888" t="str">
            <v>SEGURO - HORISTA (COLETADO CAIXA)</v>
          </cell>
          <cell r="O41888" t="str">
            <v>H</v>
          </cell>
          <cell r="P41888" t="str">
            <v>COLETADO</v>
          </cell>
          <cell r="Q41888">
            <v>1</v>
          </cell>
          <cell r="R41888">
            <v>0.01</v>
          </cell>
        </row>
        <row r="41889">
          <cell r="M41889">
            <v>40943</v>
          </cell>
          <cell r="N41889" t="str">
            <v>TECNICO EM SEGURANCA DO TRABALHO</v>
          </cell>
          <cell r="O41889" t="str">
            <v>H</v>
          </cell>
          <cell r="P41889" t="str">
            <v>COEFICIENTE DE REPRESENTATIVIDADE</v>
          </cell>
          <cell r="Q41889">
            <v>1</v>
          </cell>
          <cell r="R41889">
            <v>18.68</v>
          </cell>
        </row>
        <row r="41890">
          <cell r="M41890">
            <v>43458</v>
          </cell>
          <cell r="N41890" t="str">
            <v>FERRAMENTAS - FAMILIA ALMOXARIFE - HORISTA (ENCARGOS COMPLEMENTARES - COLETADO CAIXA)</v>
          </cell>
          <cell r="O41890" t="str">
            <v>H</v>
          </cell>
          <cell r="P41890" t="str">
            <v>COLETADO</v>
          </cell>
          <cell r="Q41890">
            <v>1</v>
          </cell>
          <cell r="R41890">
            <v>0.04</v>
          </cell>
        </row>
        <row r="41891">
          <cell r="M41891">
            <v>43482</v>
          </cell>
          <cell r="N41891" t="str">
            <v>EPI - FAMILIA ALMOXARIFE - HORISTA (ENCARGOS COMPLEMENTARES - COLETADO CAIXA)</v>
          </cell>
          <cell r="O41891" t="str">
            <v>H</v>
          </cell>
          <cell r="P41891" t="str">
            <v>COLETADO</v>
          </cell>
          <cell r="Q41891">
            <v>1</v>
          </cell>
          <cell r="R41891">
            <v>0.57999999999999996</v>
          </cell>
        </row>
        <row r="41892">
          <cell r="M41892">
            <v>100299</v>
          </cell>
          <cell r="N41892" t="str">
            <v>CURSO DE CAPACITAÇÃO PARA TÉCNICO EM SEGURANÇA DO TRABALHO (ENCARGOS COMPLEMENTARES) - HORISTA</v>
          </cell>
          <cell r="O41892" t="str">
            <v>H</v>
          </cell>
          <cell r="P41892" t="str">
            <v>COEFICIENTE DE REPRESENTATIVIDADE</v>
          </cell>
          <cell r="Q41892">
            <v>1</v>
          </cell>
          <cell r="R41892">
            <v>0.23</v>
          </cell>
        </row>
        <row r="41893">
          <cell r="M41893" t="str">
            <v/>
          </cell>
          <cell r="N41893" t="str">
            <v/>
          </cell>
          <cell r="O41893" t="str">
            <v/>
          </cell>
          <cell r="P41893" t="str">
            <v/>
          </cell>
          <cell r="Q41893" t="str">
            <v/>
          </cell>
          <cell r="R41893" t="str">
            <v/>
          </cell>
        </row>
        <row r="41894">
          <cell r="M41894">
            <v>40908</v>
          </cell>
          <cell r="N41894" t="str">
            <v>AUXILIAR DE ALMOXARIFE (MENSALISTA)</v>
          </cell>
          <cell r="O41894" t="str">
            <v>MES</v>
          </cell>
          <cell r="P41894" t="str">
            <v>COEFICIENTE DE REPRESENTATIVIDADE</v>
          </cell>
          <cell r="Q41894">
            <v>2.8E-3</v>
          </cell>
          <cell r="R41894">
            <v>2210.48</v>
          </cell>
        </row>
        <row r="41895">
          <cell r="M41895" t="str">
            <v/>
          </cell>
          <cell r="N41895" t="str">
            <v/>
          </cell>
          <cell r="O41895" t="str">
            <v/>
          </cell>
          <cell r="P41895" t="str">
            <v/>
          </cell>
          <cell r="Q41895" t="str">
            <v/>
          </cell>
          <cell r="R41895" t="str">
            <v/>
          </cell>
        </row>
        <row r="41896">
          <cell r="M41896">
            <v>40934</v>
          </cell>
          <cell r="N41896" t="str">
            <v>COORDENADOR / GERENTE DE OBRA (MENSALISTA)</v>
          </cell>
          <cell r="O41896" t="str">
            <v>MES</v>
          </cell>
          <cell r="P41896" t="str">
            <v>COEFICIENTE DE REPRESENTATIVIDADE</v>
          </cell>
          <cell r="Q41896">
            <v>2.8E-3</v>
          </cell>
          <cell r="R41896">
            <v>23493.88</v>
          </cell>
        </row>
        <row r="41897">
          <cell r="M41897" t="str">
            <v/>
          </cell>
          <cell r="N41897" t="str">
            <v/>
          </cell>
          <cell r="O41897" t="str">
            <v/>
          </cell>
          <cell r="P41897" t="str">
            <v/>
          </cell>
          <cell r="Q41897" t="str">
            <v/>
          </cell>
          <cell r="R41897" t="str">
            <v/>
          </cell>
        </row>
        <row r="41898">
          <cell r="M41898">
            <v>40935</v>
          </cell>
          <cell r="N41898" t="str">
            <v>ARQUITETO PAISAGISTA (MENSALISTA)</v>
          </cell>
          <cell r="O41898" t="str">
            <v>MES</v>
          </cell>
          <cell r="P41898" t="str">
            <v>COEFICIENTE DE REPRESENTATIVIDADE</v>
          </cell>
          <cell r="Q41898">
            <v>7.1999999999999998E-3</v>
          </cell>
          <cell r="R41898">
            <v>16732.060000000001</v>
          </cell>
        </row>
        <row r="41899">
          <cell r="M41899" t="str">
            <v/>
          </cell>
          <cell r="N41899" t="str">
            <v/>
          </cell>
          <cell r="O41899" t="str">
            <v/>
          </cell>
          <cell r="P41899" t="str">
            <v/>
          </cell>
          <cell r="Q41899" t="str">
            <v/>
          </cell>
          <cell r="R41899" t="str">
            <v/>
          </cell>
        </row>
        <row r="41900">
          <cell r="M41900">
            <v>40936</v>
          </cell>
          <cell r="N41900" t="str">
            <v>ENGENHEIRO CIVIL JUNIOR (MENSALISTA)</v>
          </cell>
          <cell r="O41900" t="str">
            <v>MES</v>
          </cell>
          <cell r="P41900" t="str">
            <v>COEFICIENTE DE REPRESENTATIVIDADE</v>
          </cell>
          <cell r="Q41900">
            <v>6.3E-3</v>
          </cell>
          <cell r="R41900">
            <v>16260.63</v>
          </cell>
        </row>
        <row r="41901">
          <cell r="M41901" t="str">
            <v/>
          </cell>
          <cell r="N41901" t="str">
            <v/>
          </cell>
          <cell r="O41901" t="str">
            <v/>
          </cell>
          <cell r="P41901" t="str">
            <v/>
          </cell>
          <cell r="Q41901" t="str">
            <v/>
          </cell>
          <cell r="R41901" t="str">
            <v/>
          </cell>
        </row>
        <row r="41902">
          <cell r="M41902">
            <v>40937</v>
          </cell>
          <cell r="N41902" t="str">
            <v>ENGENHEIRO CIVIL PLENO (MENSALISTA)</v>
          </cell>
          <cell r="O41902" t="str">
            <v>MES</v>
          </cell>
          <cell r="P41902" t="str">
            <v>COEFICIENTE DE REPRESENTATIVIDADE</v>
          </cell>
          <cell r="Q41902">
            <v>6.3E-3</v>
          </cell>
          <cell r="R41902">
            <v>18345.2</v>
          </cell>
        </row>
        <row r="41903">
          <cell r="M41903" t="str">
            <v/>
          </cell>
          <cell r="N41903" t="str">
            <v/>
          </cell>
          <cell r="O41903" t="str">
            <v/>
          </cell>
          <cell r="P41903" t="str">
            <v/>
          </cell>
          <cell r="Q41903" t="str">
            <v/>
          </cell>
          <cell r="R41903" t="str">
            <v/>
          </cell>
        </row>
        <row r="41904">
          <cell r="M41904">
            <v>40944</v>
          </cell>
          <cell r="N41904" t="str">
            <v>TECNICO EM SEGURANCA DO TRABALHO (MENSALISTA)</v>
          </cell>
          <cell r="O41904" t="str">
            <v>MES</v>
          </cell>
          <cell r="P41904" t="str">
            <v>COEFICIENTE DE REPRESENTATIVIDADE</v>
          </cell>
          <cell r="Q41904">
            <v>9.7999999999999997E-3</v>
          </cell>
          <cell r="R41904">
            <v>3268.3</v>
          </cell>
        </row>
        <row r="41905">
          <cell r="M41905" t="str">
            <v/>
          </cell>
          <cell r="N41905" t="str">
            <v/>
          </cell>
          <cell r="O41905" t="str">
            <v/>
          </cell>
          <cell r="P41905" t="str">
            <v/>
          </cell>
          <cell r="Q41905" t="str">
            <v/>
          </cell>
          <cell r="R41905" t="str">
            <v/>
          </cell>
        </row>
        <row r="41906">
          <cell r="M41906">
            <v>40863</v>
          </cell>
          <cell r="N41906" t="str">
            <v>EXAMES - MENSALISTA (COLETADO CAIXA)</v>
          </cell>
          <cell r="O41906" t="str">
            <v>MES</v>
          </cell>
          <cell r="P41906" t="str">
            <v>COLETADO</v>
          </cell>
          <cell r="Q41906">
            <v>1</v>
          </cell>
          <cell r="R41906">
            <v>103.7</v>
          </cell>
        </row>
        <row r="41907">
          <cell r="M41907">
            <v>40864</v>
          </cell>
          <cell r="N41907" t="str">
            <v>SEGURO - MENSALISTA (COLETADO CAIXA)</v>
          </cell>
          <cell r="O41907" t="str">
            <v>MES</v>
          </cell>
          <cell r="P41907" t="str">
            <v>COLETADO</v>
          </cell>
          <cell r="Q41907">
            <v>1</v>
          </cell>
          <cell r="R41907">
            <v>0.01</v>
          </cell>
        </row>
        <row r="41908">
          <cell r="M41908">
            <v>40908</v>
          </cell>
          <cell r="N41908" t="str">
            <v>AUXILIAR DE ALMOXARIFE (MENSALISTA)</v>
          </cell>
          <cell r="O41908" t="str">
            <v>MES</v>
          </cell>
          <cell r="P41908" t="str">
            <v>COEFICIENTE DE REPRESENTATIVIDADE</v>
          </cell>
          <cell r="Q41908">
            <v>1</v>
          </cell>
          <cell r="R41908">
            <v>2210.48</v>
          </cell>
        </row>
        <row r="41909">
          <cell r="M41909">
            <v>43470</v>
          </cell>
          <cell r="N41909" t="str">
            <v>FERRAMENTAS - FAMILIA ALMOXARIFE - MENSALISTA (ENCARGOS COMPLEMENTARES - COLETADO CAIXA)</v>
          </cell>
          <cell r="O41909" t="str">
            <v>MES</v>
          </cell>
          <cell r="P41909" t="str">
            <v>COLETADO</v>
          </cell>
          <cell r="Q41909">
            <v>1</v>
          </cell>
          <cell r="R41909">
            <v>7.9</v>
          </cell>
        </row>
        <row r="41910">
          <cell r="M41910">
            <v>43494</v>
          </cell>
          <cell r="N41910" t="str">
            <v>EPI - FAMILIA ALMOXARIFE - MENSALISTA (ENCARGOS COMPLEMENTARES - COLETADO CAIXA)</v>
          </cell>
          <cell r="O41910" t="str">
            <v>MES</v>
          </cell>
          <cell r="P41910" t="str">
            <v>COLETADO</v>
          </cell>
          <cell r="Q41910">
            <v>1</v>
          </cell>
          <cell r="R41910">
            <v>108.8</v>
          </cell>
        </row>
        <row r="41911">
          <cell r="M41911">
            <v>100310</v>
          </cell>
          <cell r="N41911" t="str">
            <v>CURSO DE CAPACITAÇÃO PARA AUXILIAR DE ALMOXARIFE (ENCARGOS COMPLEMENTARES) - MENSALISTA</v>
          </cell>
          <cell r="O41911" t="str">
            <v>MES</v>
          </cell>
          <cell r="P41911" t="str">
            <v>COEFICIENTE DE REPRESENTATIVIDADE</v>
          </cell>
          <cell r="Q41911">
            <v>1</v>
          </cell>
          <cell r="R41911">
            <v>6.18</v>
          </cell>
        </row>
        <row r="41912">
          <cell r="M41912" t="str">
            <v/>
          </cell>
          <cell r="N41912" t="str">
            <v/>
          </cell>
          <cell r="O41912" t="str">
            <v/>
          </cell>
          <cell r="P41912" t="str">
            <v/>
          </cell>
          <cell r="Q41912" t="str">
            <v/>
          </cell>
          <cell r="R41912" t="str">
            <v/>
          </cell>
        </row>
        <row r="41913">
          <cell r="M41913">
            <v>40863</v>
          </cell>
          <cell r="N41913" t="str">
            <v>EXAMES - MENSALISTA (COLETADO CAIXA)</v>
          </cell>
          <cell r="O41913" t="str">
            <v>MES</v>
          </cell>
          <cell r="P41913" t="str">
            <v>COLETADO</v>
          </cell>
          <cell r="Q41913">
            <v>1</v>
          </cell>
          <cell r="R41913">
            <v>103.7</v>
          </cell>
        </row>
        <row r="41914">
          <cell r="M41914">
            <v>40864</v>
          </cell>
          <cell r="N41914" t="str">
            <v>SEGURO - MENSALISTA (COLETADO CAIXA)</v>
          </cell>
          <cell r="O41914" t="str">
            <v>MES</v>
          </cell>
          <cell r="P41914" t="str">
            <v>COLETADO</v>
          </cell>
          <cell r="Q41914">
            <v>1</v>
          </cell>
          <cell r="R41914">
            <v>0.01</v>
          </cell>
        </row>
        <row r="41915">
          <cell r="M41915">
            <v>40934</v>
          </cell>
          <cell r="N41915" t="str">
            <v>COORDENADOR / GERENTE DE OBRA (MENSALISTA)</v>
          </cell>
          <cell r="O41915" t="str">
            <v>MES</v>
          </cell>
          <cell r="P41915" t="str">
            <v>COEFICIENTE DE REPRESENTATIVIDADE</v>
          </cell>
          <cell r="Q41915">
            <v>1</v>
          </cell>
          <cell r="R41915">
            <v>23493.88</v>
          </cell>
        </row>
        <row r="41916">
          <cell r="M41916">
            <v>43474</v>
          </cell>
          <cell r="N41916" t="str">
            <v>FERRAMENTAS - FAMILIA ENGENHEIRO CIVIL - MENSALISTA (ENCARGOS COMPLEMENTARES - COLETADO CAIXA)</v>
          </cell>
          <cell r="O41916" t="str">
            <v>MES</v>
          </cell>
          <cell r="P41916" t="str">
            <v>COLETADO</v>
          </cell>
          <cell r="Q41916">
            <v>1</v>
          </cell>
          <cell r="R41916">
            <v>1.6</v>
          </cell>
        </row>
        <row r="41917">
          <cell r="M41917">
            <v>43498</v>
          </cell>
          <cell r="N41917" t="str">
            <v>EPI - FAMILIA ENGENHEIRO CIVIL - MENSALISTA (ENCARGOS COMPLEMENTARES - COLETADO CAIXA)</v>
          </cell>
          <cell r="O41917" t="str">
            <v>MES</v>
          </cell>
          <cell r="P41917" t="str">
            <v>COLETADO</v>
          </cell>
          <cell r="Q41917">
            <v>1</v>
          </cell>
          <cell r="R41917">
            <v>103.22</v>
          </cell>
        </row>
        <row r="41918">
          <cell r="M41918">
            <v>100311</v>
          </cell>
          <cell r="N41918" t="str">
            <v>CURSO DE CAPACITAÇÃO PARA COORDENADOR/GERENTE DE OBRA (ENCARGOS COMPLEMENTARES) - MENSALISTA</v>
          </cell>
          <cell r="O41918" t="str">
            <v>MES</v>
          </cell>
          <cell r="P41918" t="str">
            <v>COEFICIENTE DE REPRESENTATIVIDADE</v>
          </cell>
          <cell r="Q41918">
            <v>1</v>
          </cell>
          <cell r="R41918">
            <v>65.78</v>
          </cell>
        </row>
        <row r="41919">
          <cell r="M41919" t="str">
            <v/>
          </cell>
          <cell r="N41919" t="str">
            <v/>
          </cell>
          <cell r="O41919" t="str">
            <v/>
          </cell>
          <cell r="P41919" t="str">
            <v/>
          </cell>
          <cell r="Q41919" t="str">
            <v/>
          </cell>
          <cell r="R41919" t="str">
            <v/>
          </cell>
        </row>
        <row r="41920">
          <cell r="M41920">
            <v>40863</v>
          </cell>
          <cell r="N41920" t="str">
            <v>EXAMES - MENSALISTA (COLETADO CAIXA)</v>
          </cell>
          <cell r="O41920" t="str">
            <v>MES</v>
          </cell>
          <cell r="P41920" t="str">
            <v>COLETADO</v>
          </cell>
          <cell r="Q41920">
            <v>1</v>
          </cell>
          <cell r="R41920">
            <v>103.7</v>
          </cell>
        </row>
        <row r="41921">
          <cell r="M41921">
            <v>40864</v>
          </cell>
          <cell r="N41921" t="str">
            <v>SEGURO - MENSALISTA (COLETADO CAIXA)</v>
          </cell>
          <cell r="O41921" t="str">
            <v>MES</v>
          </cell>
          <cell r="P41921" t="str">
            <v>COLETADO</v>
          </cell>
          <cell r="Q41921">
            <v>1</v>
          </cell>
          <cell r="R41921">
            <v>0.01</v>
          </cell>
        </row>
        <row r="41922">
          <cell r="M41922">
            <v>40935</v>
          </cell>
          <cell r="N41922" t="str">
            <v>ARQUITETO PAISAGISTA (MENSALISTA)</v>
          </cell>
          <cell r="O41922" t="str">
            <v>MES</v>
          </cell>
          <cell r="P41922" t="str">
            <v>COEFICIENTE DE REPRESENTATIVIDADE</v>
          </cell>
          <cell r="Q41922">
            <v>1</v>
          </cell>
          <cell r="R41922">
            <v>16732.060000000001</v>
          </cell>
        </row>
        <row r="41923">
          <cell r="M41923">
            <v>43474</v>
          </cell>
          <cell r="N41923" t="str">
            <v>FERRAMENTAS - FAMILIA ENGENHEIRO CIVIL - MENSALISTA (ENCARGOS COMPLEMENTARES - COLETADO CAIXA)</v>
          </cell>
          <cell r="O41923" t="str">
            <v>MES</v>
          </cell>
          <cell r="P41923" t="str">
            <v>COLETADO</v>
          </cell>
          <cell r="Q41923">
            <v>1</v>
          </cell>
          <cell r="R41923">
            <v>1.6</v>
          </cell>
        </row>
        <row r="41924">
          <cell r="M41924">
            <v>43498</v>
          </cell>
          <cell r="N41924" t="str">
            <v>EPI - FAMILIA ENGENHEIRO CIVIL - MENSALISTA (ENCARGOS COMPLEMENTARES - COLETADO CAIXA)</v>
          </cell>
          <cell r="O41924" t="str">
            <v>MES</v>
          </cell>
          <cell r="P41924" t="str">
            <v>COLETADO</v>
          </cell>
          <cell r="Q41924">
            <v>1</v>
          </cell>
          <cell r="R41924">
            <v>103.22</v>
          </cell>
        </row>
        <row r="41925">
          <cell r="M41925">
            <v>100312</v>
          </cell>
          <cell r="N41925" t="str">
            <v>CURSO DE CAPACITAÇÃO PARA ARQUITETO PAISAGISTA (ENCARGOS COMPLEMENTARES) - MENSALISTA</v>
          </cell>
          <cell r="O41925" t="str">
            <v>MES</v>
          </cell>
          <cell r="P41925" t="str">
            <v>COEFICIENTE DE REPRESENTATIVIDADE</v>
          </cell>
          <cell r="Q41925">
            <v>1</v>
          </cell>
          <cell r="R41925">
            <v>120.47</v>
          </cell>
        </row>
        <row r="41926">
          <cell r="M41926" t="str">
            <v/>
          </cell>
          <cell r="N41926" t="str">
            <v/>
          </cell>
          <cell r="O41926" t="str">
            <v/>
          </cell>
          <cell r="P41926" t="str">
            <v/>
          </cell>
          <cell r="Q41926" t="str">
            <v/>
          </cell>
          <cell r="R41926" t="str">
            <v/>
          </cell>
        </row>
        <row r="41927">
          <cell r="M41927">
            <v>40863</v>
          </cell>
          <cell r="N41927" t="str">
            <v>EXAMES - MENSALISTA (COLETADO CAIXA)</v>
          </cell>
          <cell r="O41927" t="str">
            <v>MES</v>
          </cell>
          <cell r="P41927" t="str">
            <v>COLETADO</v>
          </cell>
          <cell r="Q41927">
            <v>1</v>
          </cell>
          <cell r="R41927">
            <v>103.7</v>
          </cell>
        </row>
        <row r="41928">
          <cell r="M41928">
            <v>40864</v>
          </cell>
          <cell r="N41928" t="str">
            <v>SEGURO - MENSALISTA (COLETADO CAIXA)</v>
          </cell>
          <cell r="O41928" t="str">
            <v>MES</v>
          </cell>
          <cell r="P41928" t="str">
            <v>COLETADO</v>
          </cell>
          <cell r="Q41928">
            <v>1</v>
          </cell>
          <cell r="R41928">
            <v>0.01</v>
          </cell>
        </row>
        <row r="41929">
          <cell r="M41929">
            <v>40936</v>
          </cell>
          <cell r="N41929" t="str">
            <v>ENGENHEIRO CIVIL JUNIOR (MENSALISTA)</v>
          </cell>
          <cell r="O41929" t="str">
            <v>MES</v>
          </cell>
          <cell r="P41929" t="str">
            <v>COEFICIENTE DE REPRESENTATIVIDADE</v>
          </cell>
          <cell r="Q41929">
            <v>1</v>
          </cell>
          <cell r="R41929">
            <v>16260.63</v>
          </cell>
        </row>
        <row r="41930">
          <cell r="M41930">
            <v>43474</v>
          </cell>
          <cell r="N41930" t="str">
            <v>FERRAMENTAS - FAMILIA ENGENHEIRO CIVIL - MENSALISTA (ENCARGOS COMPLEMENTARES - COLETADO CAIXA)</v>
          </cell>
          <cell r="O41930" t="str">
            <v>MES</v>
          </cell>
          <cell r="P41930" t="str">
            <v>COLETADO</v>
          </cell>
          <cell r="Q41930">
            <v>1</v>
          </cell>
          <cell r="R41930">
            <v>1.6</v>
          </cell>
        </row>
        <row r="41931">
          <cell r="M41931">
            <v>43498</v>
          </cell>
          <cell r="N41931" t="str">
            <v>EPI - FAMILIA ENGENHEIRO CIVIL - MENSALISTA (ENCARGOS COMPLEMENTARES - COLETADO CAIXA)</v>
          </cell>
          <cell r="O41931" t="str">
            <v>MES</v>
          </cell>
          <cell r="P41931" t="str">
            <v>COLETADO</v>
          </cell>
          <cell r="Q41931">
            <v>1</v>
          </cell>
          <cell r="R41931">
            <v>103.22</v>
          </cell>
        </row>
        <row r="41932">
          <cell r="M41932">
            <v>100313</v>
          </cell>
          <cell r="N41932" t="str">
            <v>CURSO DE CAPACITAÇÃO PARA ENGENHEIRO CIVIL JUNIOR (ENCARGOS COMPLEMENTARES) - MENSALISTA</v>
          </cell>
          <cell r="O41932" t="str">
            <v>MES</v>
          </cell>
          <cell r="P41932" t="str">
            <v>COEFICIENTE DE REPRESENTATIVIDADE</v>
          </cell>
          <cell r="Q41932">
            <v>1</v>
          </cell>
          <cell r="R41932">
            <v>102.44</v>
          </cell>
        </row>
        <row r="41933">
          <cell r="M41933" t="str">
            <v/>
          </cell>
          <cell r="N41933" t="str">
            <v/>
          </cell>
          <cell r="O41933" t="str">
            <v/>
          </cell>
          <cell r="P41933" t="str">
            <v/>
          </cell>
          <cell r="Q41933" t="str">
            <v/>
          </cell>
          <cell r="R41933" t="str">
            <v/>
          </cell>
        </row>
        <row r="41934">
          <cell r="M41934">
            <v>40863</v>
          </cell>
          <cell r="N41934" t="str">
            <v>EXAMES - MENSALISTA (COLETADO CAIXA)</v>
          </cell>
          <cell r="O41934" t="str">
            <v>MES</v>
          </cell>
          <cell r="P41934" t="str">
            <v>COLETADO</v>
          </cell>
          <cell r="Q41934">
            <v>1</v>
          </cell>
          <cell r="R41934">
            <v>103.7</v>
          </cell>
        </row>
        <row r="41935">
          <cell r="M41935">
            <v>40864</v>
          </cell>
          <cell r="N41935" t="str">
            <v>SEGURO - MENSALISTA (COLETADO CAIXA)</v>
          </cell>
          <cell r="O41935" t="str">
            <v>MES</v>
          </cell>
          <cell r="P41935" t="str">
            <v>COLETADO</v>
          </cell>
          <cell r="Q41935">
            <v>1</v>
          </cell>
          <cell r="R41935">
            <v>0.01</v>
          </cell>
        </row>
        <row r="41936">
          <cell r="M41936">
            <v>40937</v>
          </cell>
          <cell r="N41936" t="str">
            <v>ENGENHEIRO CIVIL PLENO (MENSALISTA)</v>
          </cell>
          <cell r="O41936" t="str">
            <v>MES</v>
          </cell>
          <cell r="P41936" t="str">
            <v>COEFICIENTE DE REPRESENTATIVIDADE</v>
          </cell>
          <cell r="Q41936">
            <v>1</v>
          </cell>
          <cell r="R41936">
            <v>18345.2</v>
          </cell>
        </row>
        <row r="41937">
          <cell r="M41937">
            <v>43474</v>
          </cell>
          <cell r="N41937" t="str">
            <v>FERRAMENTAS - FAMILIA ENGENHEIRO CIVIL - MENSALISTA (ENCARGOS COMPLEMENTARES - COLETADO CAIXA)</v>
          </cell>
          <cell r="O41937" t="str">
            <v>MES</v>
          </cell>
          <cell r="P41937" t="str">
            <v>COLETADO</v>
          </cell>
          <cell r="Q41937">
            <v>1</v>
          </cell>
          <cell r="R41937">
            <v>1.6</v>
          </cell>
        </row>
        <row r="41938">
          <cell r="M41938">
            <v>43498</v>
          </cell>
          <cell r="N41938" t="str">
            <v>EPI - FAMILIA ENGENHEIRO CIVIL - MENSALISTA (ENCARGOS COMPLEMENTARES - COLETADO CAIXA)</v>
          </cell>
          <cell r="O41938" t="str">
            <v>MES</v>
          </cell>
          <cell r="P41938" t="str">
            <v>COLETADO</v>
          </cell>
          <cell r="Q41938">
            <v>1</v>
          </cell>
          <cell r="R41938">
            <v>103.22</v>
          </cell>
        </row>
        <row r="41939">
          <cell r="M41939">
            <v>100314</v>
          </cell>
          <cell r="N41939" t="str">
            <v>CURSO DE CAPACITAÇÃO PARA ENGENHEIRO CIVIL PLENO (ENCARGOS COMPLEMENTARES) - MENSALISTA</v>
          </cell>
          <cell r="O41939" t="str">
            <v>MES</v>
          </cell>
          <cell r="P41939" t="str">
            <v>COEFICIENTE DE REPRESENTATIVIDADE</v>
          </cell>
          <cell r="Q41939">
            <v>1</v>
          </cell>
          <cell r="R41939">
            <v>115.57</v>
          </cell>
        </row>
        <row r="41940">
          <cell r="M41940" t="str">
            <v/>
          </cell>
          <cell r="N41940" t="str">
            <v/>
          </cell>
          <cell r="O41940" t="str">
            <v/>
          </cell>
          <cell r="P41940" t="str">
            <v/>
          </cell>
          <cell r="Q41940" t="str">
            <v/>
          </cell>
          <cell r="R41940" t="str">
            <v/>
          </cell>
        </row>
        <row r="41941">
          <cell r="M41941">
            <v>40863</v>
          </cell>
          <cell r="N41941" t="str">
            <v>EXAMES - MENSALISTA (COLETADO CAIXA)</v>
          </cell>
          <cell r="O41941" t="str">
            <v>MES</v>
          </cell>
          <cell r="P41941" t="str">
            <v>COLETADO</v>
          </cell>
          <cell r="Q41941">
            <v>1</v>
          </cell>
          <cell r="R41941">
            <v>103.7</v>
          </cell>
        </row>
        <row r="41942">
          <cell r="M41942">
            <v>40864</v>
          </cell>
          <cell r="N41942" t="str">
            <v>SEGURO - MENSALISTA (COLETADO CAIXA)</v>
          </cell>
          <cell r="O41942" t="str">
            <v>MES</v>
          </cell>
          <cell r="P41942" t="str">
            <v>COLETADO</v>
          </cell>
          <cell r="Q41942">
            <v>1</v>
          </cell>
          <cell r="R41942">
            <v>0.01</v>
          </cell>
        </row>
        <row r="41943">
          <cell r="M41943">
            <v>40944</v>
          </cell>
          <cell r="N41943" t="str">
            <v>TECNICO EM SEGURANCA DO TRABALHO (MENSALISTA)</v>
          </cell>
          <cell r="O41943" t="str">
            <v>MES</v>
          </cell>
          <cell r="P41943" t="str">
            <v>COEFICIENTE DE REPRESENTATIVIDADE</v>
          </cell>
          <cell r="Q41943">
            <v>1</v>
          </cell>
          <cell r="R41943">
            <v>3268.3</v>
          </cell>
        </row>
        <row r="41944">
          <cell r="M41944">
            <v>43470</v>
          </cell>
          <cell r="N41944" t="str">
            <v>FERRAMENTAS - FAMILIA ALMOXARIFE - MENSALISTA (ENCARGOS COMPLEMENTARES - COLETADO CAIXA)</v>
          </cell>
          <cell r="O41944" t="str">
            <v>MES</v>
          </cell>
          <cell r="P41944" t="str">
            <v>COLETADO</v>
          </cell>
          <cell r="Q41944">
            <v>1</v>
          </cell>
          <cell r="R41944">
            <v>7.9</v>
          </cell>
        </row>
        <row r="41945">
          <cell r="M41945">
            <v>43494</v>
          </cell>
          <cell r="N41945" t="str">
            <v>EPI - FAMILIA ALMOXARIFE - MENSALISTA (ENCARGOS COMPLEMENTARES - COLETADO CAIXA)</v>
          </cell>
          <cell r="O41945" t="str">
            <v>MES</v>
          </cell>
          <cell r="P41945" t="str">
            <v>COLETADO</v>
          </cell>
          <cell r="Q41945">
            <v>1</v>
          </cell>
          <cell r="R41945">
            <v>108.8</v>
          </cell>
        </row>
        <row r="41946">
          <cell r="M41946">
            <v>100315</v>
          </cell>
          <cell r="N41946" t="str">
            <v>CURSO DE CAPACITAÇÃO PARA TÉCNICO EM SEGURANÇA DO TRABALHO (ENCARGOS COMPLEMENTARES) - MENSALISTA</v>
          </cell>
          <cell r="O41946" t="str">
            <v>MES</v>
          </cell>
          <cell r="P41946" t="str">
            <v>COEFICIENTE DE REPRESENTATIVIDADE</v>
          </cell>
          <cell r="Q41946">
            <v>1</v>
          </cell>
          <cell r="R41946">
            <v>32.020000000000003</v>
          </cell>
        </row>
        <row r="41947">
          <cell r="M41947" t="str">
            <v/>
          </cell>
          <cell r="N41947" t="str">
            <v/>
          </cell>
          <cell r="O41947" t="str">
            <v/>
          </cell>
          <cell r="P41947" t="str">
            <v/>
          </cell>
          <cell r="Q41947" t="str">
            <v/>
          </cell>
          <cell r="R41947" t="str">
            <v/>
          </cell>
        </row>
        <row r="41948">
          <cell r="M41948">
            <v>37372</v>
          </cell>
          <cell r="N41948" t="str">
            <v>EXAMES - HORISTA (COLETADO CAIXA)</v>
          </cell>
          <cell r="O41948" t="str">
            <v>H</v>
          </cell>
          <cell r="P41948" t="str">
            <v>COLETADO</v>
          </cell>
          <cell r="Q41948">
            <v>1</v>
          </cell>
          <cell r="R41948">
            <v>0.55000000000000004</v>
          </cell>
        </row>
        <row r="41949">
          <cell r="M41949">
            <v>37373</v>
          </cell>
          <cell r="N41949" t="str">
            <v>SEGURO - HORISTA (COLETADO CAIXA)</v>
          </cell>
          <cell r="O41949" t="str">
            <v>H</v>
          </cell>
          <cell r="P41949" t="str">
            <v>COLETADO</v>
          </cell>
          <cell r="Q41949">
            <v>1</v>
          </cell>
          <cell r="R41949">
            <v>0.01</v>
          </cell>
        </row>
        <row r="41950">
          <cell r="M41950">
            <v>40945</v>
          </cell>
          <cell r="N41950" t="str">
            <v>TECNICO DE EDIFICACOES</v>
          </cell>
          <cell r="O41950" t="str">
            <v>H</v>
          </cell>
          <cell r="P41950" t="str">
            <v>COEFICIENTE DE REPRESENTATIVIDADE</v>
          </cell>
          <cell r="Q41950">
            <v>1</v>
          </cell>
          <cell r="R41950">
            <v>18.27</v>
          </cell>
        </row>
        <row r="41951">
          <cell r="M41951">
            <v>43469</v>
          </cell>
          <cell r="N41951" t="str">
            <v>FERRAMENTAS - FAMILIA TOPOGRAFO - HORISTA (ENCARGOS COMPLEMENTARES - COLETADO CAIXA)</v>
          </cell>
          <cell r="O41951" t="str">
            <v>H</v>
          </cell>
          <cell r="P41951" t="str">
            <v>COLETADO</v>
          </cell>
          <cell r="Q41951">
            <v>1</v>
          </cell>
          <cell r="R41951">
            <v>0.06</v>
          </cell>
        </row>
        <row r="41952">
          <cell r="M41952">
            <v>43493</v>
          </cell>
          <cell r="N41952" t="str">
            <v>EPI - FAMILIA TOPOGRAFO - HORISTA (ENCARGOS COMPLEMENTARES - COLETADO CAIXA)</v>
          </cell>
          <cell r="O41952" t="str">
            <v>H</v>
          </cell>
          <cell r="P41952" t="str">
            <v>COLETADO</v>
          </cell>
          <cell r="Q41952">
            <v>1</v>
          </cell>
          <cell r="R41952">
            <v>0.52</v>
          </cell>
        </row>
        <row r="41953">
          <cell r="M41953">
            <v>100535</v>
          </cell>
          <cell r="N41953" t="str">
            <v>CURSO DE CAPACITAÇÃO PARA TECNICO DE EDIFICACOES (ENCARGOS COMPLEMENTARES) - HORISTA</v>
          </cell>
          <cell r="O41953" t="str">
            <v>H</v>
          </cell>
          <cell r="P41953" t="str">
            <v>COEFICIENTE DE REPRESENTATIVIDADE</v>
          </cell>
          <cell r="Q41953">
            <v>1</v>
          </cell>
          <cell r="R41953">
            <v>0.23</v>
          </cell>
        </row>
        <row r="41954">
          <cell r="M41954" t="str">
            <v/>
          </cell>
          <cell r="N41954" t="str">
            <v/>
          </cell>
          <cell r="O41954" t="str">
            <v/>
          </cell>
          <cell r="P41954" t="str">
            <v/>
          </cell>
          <cell r="Q41954" t="str">
            <v/>
          </cell>
          <cell r="R41954" t="str">
            <v/>
          </cell>
        </row>
        <row r="41955">
          <cell r="M41955">
            <v>40863</v>
          </cell>
          <cell r="N41955" t="str">
            <v>EXAMES - MENSALISTA (COLETADO CAIXA)</v>
          </cell>
          <cell r="O41955" t="str">
            <v>MES</v>
          </cell>
          <cell r="P41955" t="str">
            <v>COLETADO</v>
          </cell>
          <cell r="Q41955">
            <v>1</v>
          </cell>
          <cell r="R41955">
            <v>103.7</v>
          </cell>
        </row>
        <row r="41956">
          <cell r="M41956">
            <v>40864</v>
          </cell>
          <cell r="N41956" t="str">
            <v>SEGURO - MENSALISTA (COLETADO CAIXA)</v>
          </cell>
          <cell r="O41956" t="str">
            <v>MES</v>
          </cell>
          <cell r="P41956" t="str">
            <v>COLETADO</v>
          </cell>
          <cell r="Q41956">
            <v>1</v>
          </cell>
          <cell r="R41956">
            <v>0.01</v>
          </cell>
        </row>
        <row r="41957">
          <cell r="M41957">
            <v>40946</v>
          </cell>
          <cell r="N41957" t="str">
            <v>TECNICO DE EDIFICACOES (MENSALISTA)</v>
          </cell>
          <cell r="O41957" t="str">
            <v>MES</v>
          </cell>
          <cell r="P41957" t="str">
            <v>COEFICIENTE DE REPRESENTATIVIDADE</v>
          </cell>
          <cell r="Q41957">
            <v>1</v>
          </cell>
          <cell r="R41957">
            <v>3194.32</v>
          </cell>
        </row>
        <row r="41958">
          <cell r="M41958">
            <v>43470</v>
          </cell>
          <cell r="N41958" t="str">
            <v>FERRAMENTAS - FAMILIA ALMOXARIFE - MENSALISTA (ENCARGOS COMPLEMENTARES - COLETADO CAIXA)</v>
          </cell>
          <cell r="O41958" t="str">
            <v>MES</v>
          </cell>
          <cell r="P41958" t="str">
            <v>COLETADO</v>
          </cell>
          <cell r="Q41958">
            <v>1</v>
          </cell>
          <cell r="R41958">
            <v>7.9</v>
          </cell>
        </row>
        <row r="41959">
          <cell r="M41959">
            <v>43494</v>
          </cell>
          <cell r="N41959" t="str">
            <v>EPI - FAMILIA ALMOXARIFE - MENSALISTA (ENCARGOS COMPLEMENTARES - COLETADO CAIXA)</v>
          </cell>
          <cell r="O41959" t="str">
            <v>MES</v>
          </cell>
          <cell r="P41959" t="str">
            <v>COLETADO</v>
          </cell>
          <cell r="Q41959">
            <v>1</v>
          </cell>
          <cell r="R41959">
            <v>108.8</v>
          </cell>
        </row>
        <row r="41960">
          <cell r="M41960">
            <v>100536</v>
          </cell>
          <cell r="N41960" t="str">
            <v>CURSO DE CAPACITAÇÃO PARA TECNICO DE EDIFICACOES (ENCARGOS COMPLEMENTARES) - MENSALISTA</v>
          </cell>
          <cell r="O41960" t="str">
            <v>MES</v>
          </cell>
          <cell r="P41960" t="str">
            <v>COEFICIENTE DE REPRESENTATIVIDADE</v>
          </cell>
          <cell r="Q41960">
            <v>1</v>
          </cell>
          <cell r="R41960">
            <v>31.3</v>
          </cell>
        </row>
        <row r="41961">
          <cell r="M41961" t="str">
            <v/>
          </cell>
          <cell r="N41961" t="str">
            <v/>
          </cell>
          <cell r="O41961" t="str">
            <v/>
          </cell>
          <cell r="P41961" t="str">
            <v/>
          </cell>
          <cell r="Q41961" t="str">
            <v/>
          </cell>
          <cell r="R41961" t="str">
            <v/>
          </cell>
        </row>
        <row r="41962">
          <cell r="M41962">
            <v>40945</v>
          </cell>
          <cell r="N41962" t="str">
            <v>TECNICO DE EDIFICACOES</v>
          </cell>
          <cell r="O41962" t="str">
            <v>H</v>
          </cell>
          <cell r="P41962" t="str">
            <v>COEFICIENTE DE REPRESENTATIVIDADE</v>
          </cell>
          <cell r="Q41962">
            <v>1.2800000000000001E-2</v>
          </cell>
          <cell r="R41962">
            <v>18.27</v>
          </cell>
        </row>
        <row r="41963">
          <cell r="M41963" t="str">
            <v/>
          </cell>
          <cell r="N41963" t="str">
            <v/>
          </cell>
          <cell r="O41963" t="str">
            <v/>
          </cell>
          <cell r="P41963" t="str">
            <v/>
          </cell>
          <cell r="Q41963" t="str">
            <v/>
          </cell>
          <cell r="R41963" t="str">
            <v/>
          </cell>
        </row>
        <row r="41964">
          <cell r="M41964">
            <v>40946</v>
          </cell>
          <cell r="N41964" t="str">
            <v>TECNICO DE EDIFICACOES (MENSALISTA)</v>
          </cell>
          <cell r="O41964" t="str">
            <v>MES</v>
          </cell>
          <cell r="P41964" t="str">
            <v>COEFICIENTE DE REPRESENTATIVIDADE</v>
          </cell>
          <cell r="Q41964">
            <v>9.7999999999999997E-3</v>
          </cell>
          <cell r="R41964">
            <v>3194.32</v>
          </cell>
        </row>
        <row r="41965">
          <cell r="M41965" t="str">
            <v/>
          </cell>
          <cell r="N41965" t="str">
            <v/>
          </cell>
          <cell r="O41965" t="str">
            <v/>
          </cell>
          <cell r="P41965" t="str">
            <v/>
          </cell>
          <cell r="Q41965" t="str">
            <v/>
          </cell>
          <cell r="R41965" t="str">
            <v/>
          </cell>
        </row>
        <row r="41966">
          <cell r="M41966">
            <v>34782</v>
          </cell>
          <cell r="N41966" t="str">
            <v>ENGENHEIRO CIVIL SENIOR</v>
          </cell>
          <cell r="O41966" t="str">
            <v>H</v>
          </cell>
          <cell r="P41966" t="str">
            <v>COEFICIENTE DE REPRESENTATIVIDADE</v>
          </cell>
          <cell r="Q41966">
            <v>8.2000000000000007E-3</v>
          </cell>
          <cell r="R41966">
            <v>143.84</v>
          </cell>
        </row>
        <row r="41967">
          <cell r="M41967" t="str">
            <v/>
          </cell>
          <cell r="N41967" t="str">
            <v/>
          </cell>
          <cell r="O41967" t="str">
            <v/>
          </cell>
          <cell r="P41967" t="str">
            <v/>
          </cell>
          <cell r="Q41967" t="str">
            <v/>
          </cell>
          <cell r="R41967" t="str">
            <v/>
          </cell>
        </row>
        <row r="41968">
          <cell r="M41968">
            <v>34785</v>
          </cell>
          <cell r="N41968" t="str">
            <v>ENGENHEIRO SANITARISTA</v>
          </cell>
          <cell r="O41968" t="str">
            <v>H</v>
          </cell>
          <cell r="P41968" t="str">
            <v>COEFICIENTE DE REPRESENTATIVIDADE</v>
          </cell>
          <cell r="Q41968">
            <v>3.5999999999999999E-3</v>
          </cell>
          <cell r="R41968">
            <v>129.9</v>
          </cell>
        </row>
        <row r="41969">
          <cell r="M41969" t="str">
            <v/>
          </cell>
          <cell r="N41969" t="str">
            <v/>
          </cell>
          <cell r="O41969" t="str">
            <v/>
          </cell>
          <cell r="P41969" t="str">
            <v/>
          </cell>
          <cell r="Q41969" t="str">
            <v/>
          </cell>
          <cell r="R41969" t="str">
            <v/>
          </cell>
        </row>
        <row r="41970">
          <cell r="M41970">
            <v>40912</v>
          </cell>
          <cell r="N41970" t="str">
            <v>AJUDANTE DE ARMADOR (MENSALISTA)</v>
          </cell>
          <cell r="O41970" t="str">
            <v>MES</v>
          </cell>
          <cell r="P41970" t="str">
            <v>COEFICIENTE DE REPRESENTATIVIDADE</v>
          </cell>
          <cell r="Q41970">
            <v>6.3E-3</v>
          </cell>
          <cell r="R41970">
            <v>2012.37</v>
          </cell>
        </row>
        <row r="41971">
          <cell r="M41971" t="str">
            <v/>
          </cell>
          <cell r="N41971" t="str">
            <v/>
          </cell>
          <cell r="O41971" t="str">
            <v/>
          </cell>
          <cell r="P41971" t="str">
            <v/>
          </cell>
          <cell r="Q41971" t="str">
            <v/>
          </cell>
          <cell r="R41971" t="str">
            <v/>
          </cell>
        </row>
        <row r="41972">
          <cell r="M41972">
            <v>40919</v>
          </cell>
          <cell r="N41972" t="str">
            <v>AJUDANTE DE ELETRICISTA (MENSALISTA)</v>
          </cell>
          <cell r="O41972" t="str">
            <v>MES</v>
          </cell>
          <cell r="P41972" t="str">
            <v>COEFICIENTE DE REPRESENTATIVIDADE</v>
          </cell>
          <cell r="Q41972">
            <v>2.0400000000000001E-2</v>
          </cell>
          <cell r="R41972">
            <v>2355.6</v>
          </cell>
        </row>
        <row r="41973">
          <cell r="M41973" t="str">
            <v/>
          </cell>
          <cell r="N41973" t="str">
            <v/>
          </cell>
          <cell r="O41973" t="str">
            <v/>
          </cell>
          <cell r="P41973" t="str">
            <v/>
          </cell>
          <cell r="Q41973" t="str">
            <v/>
          </cell>
          <cell r="R41973" t="str">
            <v/>
          </cell>
        </row>
        <row r="41974">
          <cell r="M41974">
            <v>40984</v>
          </cell>
          <cell r="N41974" t="str">
            <v>AJUDANTE DE ESTRUTURAS METALICAS (MENSALISTA)</v>
          </cell>
          <cell r="O41974" t="str">
            <v>MES</v>
          </cell>
          <cell r="P41974" t="str">
            <v>COEFICIENTE DE REPRESENTATIVIDADE</v>
          </cell>
          <cell r="Q41974">
            <v>6.3E-3</v>
          </cell>
          <cell r="R41974">
            <v>2155.08</v>
          </cell>
        </row>
        <row r="41975">
          <cell r="M41975" t="str">
            <v/>
          </cell>
          <cell r="N41975" t="str">
            <v/>
          </cell>
          <cell r="O41975" t="str">
            <v/>
          </cell>
          <cell r="P41975" t="str">
            <v/>
          </cell>
          <cell r="Q41975" t="str">
            <v/>
          </cell>
          <cell r="R41975" t="str">
            <v/>
          </cell>
        </row>
        <row r="41976">
          <cell r="M41976">
            <v>41086</v>
          </cell>
          <cell r="N41976" t="str">
            <v>AJUDANTE DE OPERACAO EM GERAL (MENSALISTA)</v>
          </cell>
          <cell r="O41976" t="str">
            <v>MES</v>
          </cell>
          <cell r="P41976" t="str">
            <v>COEFICIENTE DE REPRESENTATIVIDADE</v>
          </cell>
          <cell r="Q41976">
            <v>6.3E-3</v>
          </cell>
          <cell r="R41976">
            <v>2082.34</v>
          </cell>
        </row>
        <row r="41977">
          <cell r="M41977" t="str">
            <v/>
          </cell>
          <cell r="N41977" t="str">
            <v/>
          </cell>
          <cell r="O41977" t="str">
            <v/>
          </cell>
          <cell r="P41977" t="str">
            <v/>
          </cell>
          <cell r="Q41977" t="str">
            <v/>
          </cell>
          <cell r="R41977" t="str">
            <v/>
          </cell>
        </row>
        <row r="41978">
          <cell r="M41978">
            <v>41083</v>
          </cell>
          <cell r="N41978" t="str">
            <v>AJUDANTE DE PINTOR (MENSALISTA)</v>
          </cell>
          <cell r="O41978" t="str">
            <v>MES</v>
          </cell>
          <cell r="P41978" t="str">
            <v>COEFICIENTE DE REPRESENTATIVIDADE</v>
          </cell>
          <cell r="Q41978">
            <v>8.0999999999999996E-3</v>
          </cell>
          <cell r="R41978">
            <v>2082.34</v>
          </cell>
        </row>
        <row r="41979">
          <cell r="M41979" t="str">
            <v/>
          </cell>
          <cell r="N41979" t="str">
            <v/>
          </cell>
          <cell r="O41979" t="str">
            <v/>
          </cell>
          <cell r="P41979" t="str">
            <v/>
          </cell>
          <cell r="Q41979" t="str">
            <v/>
          </cell>
          <cell r="R41979" t="str">
            <v/>
          </cell>
        </row>
        <row r="41980">
          <cell r="M41980">
            <v>40909</v>
          </cell>
          <cell r="N41980" t="str">
            <v>AJUDANTE DE SERRALHEIRO (MENSALISTA)</v>
          </cell>
          <cell r="O41980" t="str">
            <v>MES</v>
          </cell>
          <cell r="P41980" t="str">
            <v>COEFICIENTE DE REPRESENTATIVIDADE</v>
          </cell>
          <cell r="Q41980">
            <v>6.3E-3</v>
          </cell>
          <cell r="R41980">
            <v>2158.46</v>
          </cell>
        </row>
        <row r="41981">
          <cell r="M41981" t="str">
            <v/>
          </cell>
          <cell r="N41981" t="str">
            <v/>
          </cell>
          <cell r="O41981" t="str">
            <v/>
          </cell>
          <cell r="P41981" t="str">
            <v/>
          </cell>
          <cell r="Q41981" t="str">
            <v/>
          </cell>
          <cell r="R41981" t="str">
            <v/>
          </cell>
        </row>
        <row r="41982">
          <cell r="M41982">
            <v>41085</v>
          </cell>
          <cell r="N41982" t="str">
            <v>AJUDANTE ESPECIALIZADO (MENSALISTA)</v>
          </cell>
          <cell r="O41982" t="str">
            <v>MES</v>
          </cell>
          <cell r="P41982" t="str">
            <v>COEFICIENTE DE REPRESENTATIVIDADE</v>
          </cell>
          <cell r="Q41982">
            <v>6.3E-3</v>
          </cell>
          <cell r="R41982">
            <v>2608.65</v>
          </cell>
        </row>
        <row r="41983">
          <cell r="M41983" t="str">
            <v/>
          </cell>
          <cell r="N41983" t="str">
            <v/>
          </cell>
          <cell r="O41983" t="str">
            <v/>
          </cell>
          <cell r="P41983" t="str">
            <v/>
          </cell>
          <cell r="Q41983" t="str">
            <v/>
          </cell>
          <cell r="R41983" t="str">
            <v/>
          </cell>
        </row>
        <row r="41984">
          <cell r="M41984">
            <v>40911</v>
          </cell>
          <cell r="N41984" t="str">
            <v>ARMADOR (MENSALISTA)</v>
          </cell>
          <cell r="O41984" t="str">
            <v>MES</v>
          </cell>
          <cell r="P41984" t="str">
            <v>COEFICIENTE DE REPRESENTATIVIDADE</v>
          </cell>
          <cell r="Q41984">
            <v>6.3E-3</v>
          </cell>
          <cell r="R41984">
            <v>2884.83</v>
          </cell>
        </row>
        <row r="41985">
          <cell r="M41985" t="str">
            <v/>
          </cell>
          <cell r="N41985" t="str">
            <v/>
          </cell>
          <cell r="O41985" t="str">
            <v/>
          </cell>
          <cell r="P41985" t="str">
            <v/>
          </cell>
          <cell r="Q41985" t="str">
            <v/>
          </cell>
          <cell r="R41985" t="str">
            <v/>
          </cell>
        </row>
        <row r="41986">
          <cell r="M41986">
            <v>40930</v>
          </cell>
          <cell r="N41986" t="str">
            <v>ASSENTADOR DE MANILHAS (MENSALISTA)</v>
          </cell>
          <cell r="O41986" t="str">
            <v>MES</v>
          </cell>
          <cell r="P41986" t="str">
            <v>COEFICIENTE DE REPRESENTATIVIDADE</v>
          </cell>
          <cell r="Q41986">
            <v>8.0999999999999996E-3</v>
          </cell>
          <cell r="R41986">
            <v>3042.78</v>
          </cell>
        </row>
        <row r="41987">
          <cell r="M41987" t="str">
            <v/>
          </cell>
          <cell r="N41987" t="str">
            <v/>
          </cell>
          <cell r="O41987" t="str">
            <v/>
          </cell>
          <cell r="P41987" t="str">
            <v/>
          </cell>
          <cell r="Q41987" t="str">
            <v/>
          </cell>
          <cell r="R41987" t="str">
            <v/>
          </cell>
        </row>
        <row r="41988">
          <cell r="M41988">
            <v>41078</v>
          </cell>
          <cell r="N41988" t="str">
            <v>AUXILIAR DE AZULEJISTA (MENSALISTA)</v>
          </cell>
          <cell r="O41988" t="str">
            <v>MES</v>
          </cell>
          <cell r="P41988" t="str">
            <v>COEFICIENTE DE REPRESENTATIVIDADE</v>
          </cell>
          <cell r="Q41988">
            <v>8.0999999999999996E-3</v>
          </cell>
          <cell r="R41988">
            <v>2102.9</v>
          </cell>
        </row>
        <row r="41989">
          <cell r="M41989" t="str">
            <v/>
          </cell>
          <cell r="N41989" t="str">
            <v/>
          </cell>
          <cell r="O41989" t="str">
            <v/>
          </cell>
          <cell r="P41989" t="str">
            <v/>
          </cell>
          <cell r="Q41989" t="str">
            <v/>
          </cell>
          <cell r="R41989" t="str">
            <v/>
          </cell>
        </row>
        <row r="41990">
          <cell r="M41990">
            <v>40927</v>
          </cell>
          <cell r="N41990" t="str">
            <v>AUXILIAR DE ENCANADOR OU BOMBEIRO HIDRAULICO (MENSALISTA)</v>
          </cell>
          <cell r="O41990" t="str">
            <v>MES</v>
          </cell>
          <cell r="P41990" t="str">
            <v>COEFICIENTE DE REPRESENTATIVIDADE</v>
          </cell>
          <cell r="Q41990">
            <v>9.7999999999999997E-3</v>
          </cell>
          <cell r="R41990">
            <v>2045.29</v>
          </cell>
        </row>
        <row r="41991">
          <cell r="M41991" t="str">
            <v/>
          </cell>
          <cell r="N41991" t="str">
            <v/>
          </cell>
          <cell r="O41991" t="str">
            <v/>
          </cell>
          <cell r="P41991" t="str">
            <v/>
          </cell>
          <cell r="Q41991" t="str">
            <v/>
          </cell>
          <cell r="R41991" t="str">
            <v/>
          </cell>
        </row>
        <row r="41992">
          <cell r="M41992">
            <v>41090</v>
          </cell>
          <cell r="N41992" t="str">
            <v>AUXILIAR DE LABORATORISTA DE SOLOS E DE CONCRETO (MENSALISTA)</v>
          </cell>
          <cell r="O41992" t="str">
            <v>MES</v>
          </cell>
          <cell r="P41992" t="str">
            <v>COEFICIENTE DE REPRESENTATIVIDADE</v>
          </cell>
          <cell r="Q41992">
            <v>4.5999999999999999E-3</v>
          </cell>
          <cell r="R41992">
            <v>2765.39</v>
          </cell>
        </row>
        <row r="41993">
          <cell r="M41993" t="str">
            <v/>
          </cell>
          <cell r="N41993" t="str">
            <v/>
          </cell>
          <cell r="O41993" t="str">
            <v/>
          </cell>
          <cell r="P41993" t="str">
            <v/>
          </cell>
          <cell r="Q41993" t="str">
            <v/>
          </cell>
          <cell r="R41993" t="str">
            <v/>
          </cell>
        </row>
        <row r="41994">
          <cell r="M41994">
            <v>40975</v>
          </cell>
          <cell r="N41994" t="str">
            <v>AUXILIAR DE MECANICO (MENSALISTA)</v>
          </cell>
          <cell r="O41994" t="str">
            <v>MES</v>
          </cell>
          <cell r="P41994" t="str">
            <v>COEFICIENTE DE REPRESENTATIVIDADE</v>
          </cell>
          <cell r="Q41994">
            <v>6.3E-3</v>
          </cell>
          <cell r="R41994">
            <v>2171.06</v>
          </cell>
        </row>
        <row r="41995">
          <cell r="M41995" t="str">
            <v/>
          </cell>
          <cell r="N41995" t="str">
            <v/>
          </cell>
          <cell r="O41995" t="str">
            <v/>
          </cell>
          <cell r="P41995" t="str">
            <v/>
          </cell>
          <cell r="Q41995" t="str">
            <v/>
          </cell>
          <cell r="R41995" t="str">
            <v/>
          </cell>
        </row>
        <row r="41996">
          <cell r="M41996">
            <v>41072</v>
          </cell>
          <cell r="N41996" t="str">
            <v>AUXILIAR DE PEDREIRO (MENSALISTA)</v>
          </cell>
          <cell r="O41996" t="str">
            <v>MES</v>
          </cell>
          <cell r="P41996" t="str">
            <v>COEFICIENTE DE REPRESENTATIVIDADE</v>
          </cell>
          <cell r="Q41996">
            <v>8.0999999999999996E-3</v>
          </cell>
          <cell r="R41996">
            <v>1998</v>
          </cell>
        </row>
        <row r="41997">
          <cell r="M41997" t="str">
            <v/>
          </cell>
          <cell r="N41997" t="str">
            <v/>
          </cell>
          <cell r="O41997" t="str">
            <v/>
          </cell>
          <cell r="P41997" t="str">
            <v/>
          </cell>
          <cell r="Q41997" t="str">
            <v/>
          </cell>
          <cell r="R41997" t="str">
            <v/>
          </cell>
        </row>
        <row r="41998">
          <cell r="M41998">
            <v>41071</v>
          </cell>
          <cell r="N41998" t="str">
            <v>AUXILIAR DE SERVICOS GERAIS (MENSALISTA)</v>
          </cell>
          <cell r="O41998" t="str">
            <v>MES</v>
          </cell>
          <cell r="P41998" t="str">
            <v>COEFICIENTE DE REPRESENTATIVIDADE</v>
          </cell>
          <cell r="Q41998">
            <v>6.3E-3</v>
          </cell>
          <cell r="R41998">
            <v>2163.89</v>
          </cell>
        </row>
        <row r="41999">
          <cell r="M41999" t="str">
            <v/>
          </cell>
          <cell r="N41999" t="str">
            <v/>
          </cell>
          <cell r="O41999" t="str">
            <v/>
          </cell>
          <cell r="P41999" t="str">
            <v/>
          </cell>
          <cell r="Q41999" t="str">
            <v/>
          </cell>
          <cell r="R41999" t="str">
            <v/>
          </cell>
        </row>
        <row r="42000">
          <cell r="M42000">
            <v>41093</v>
          </cell>
          <cell r="N42000" t="str">
            <v>AUXILIAR DE TOPOGRAFO (MENSALISTA)</v>
          </cell>
          <cell r="O42000" t="str">
            <v>MES</v>
          </cell>
          <cell r="P42000" t="str">
            <v>COEFICIENTE DE REPRESENTATIVIDADE</v>
          </cell>
          <cell r="Q42000">
            <v>4.5999999999999999E-3</v>
          </cell>
          <cell r="R42000">
            <v>1367.88</v>
          </cell>
        </row>
        <row r="42001">
          <cell r="M42001" t="str">
            <v/>
          </cell>
          <cell r="N42001" t="str">
            <v/>
          </cell>
          <cell r="O42001" t="str">
            <v/>
          </cell>
          <cell r="P42001" t="str">
            <v/>
          </cell>
          <cell r="Q42001" t="str">
            <v/>
          </cell>
          <cell r="R42001" t="str">
            <v/>
          </cell>
        </row>
        <row r="42002">
          <cell r="M42002">
            <v>40931</v>
          </cell>
          <cell r="N42002" t="str">
            <v>AUXILIAR TECNICO / ASSISTENTE DE ENGENHARIA (MENSALISTA)</v>
          </cell>
          <cell r="O42002" t="str">
            <v>MES</v>
          </cell>
          <cell r="P42002" t="str">
            <v>COEFICIENTE DE REPRESENTATIVIDADE</v>
          </cell>
          <cell r="Q42002">
            <v>4.5999999999999999E-3</v>
          </cell>
          <cell r="R42002">
            <v>6677.84</v>
          </cell>
        </row>
        <row r="42003">
          <cell r="M42003" t="str">
            <v/>
          </cell>
          <cell r="N42003" t="str">
            <v/>
          </cell>
          <cell r="O42003" t="str">
            <v/>
          </cell>
          <cell r="P42003" t="str">
            <v/>
          </cell>
          <cell r="Q42003" t="str">
            <v/>
          </cell>
          <cell r="R42003" t="str">
            <v/>
          </cell>
        </row>
        <row r="42004">
          <cell r="M42004">
            <v>40924</v>
          </cell>
          <cell r="N42004" t="str">
            <v>MONTADOR DE ELETROELETRONICOS (MENSALISTA)</v>
          </cell>
          <cell r="O42004" t="str">
            <v>MES</v>
          </cell>
          <cell r="P42004" t="str">
            <v>COEFICIENTE DE REPRESENTATIVIDADE</v>
          </cell>
          <cell r="Q42004">
            <v>1.6899999999999998E-2</v>
          </cell>
          <cell r="R42004">
            <v>3394.51</v>
          </cell>
        </row>
        <row r="42005">
          <cell r="M42005" t="str">
            <v/>
          </cell>
          <cell r="N42005" t="str">
            <v/>
          </cell>
          <cell r="O42005" t="str">
            <v/>
          </cell>
          <cell r="P42005" t="str">
            <v/>
          </cell>
          <cell r="Q42005" t="str">
            <v/>
          </cell>
          <cell r="R42005" t="str">
            <v/>
          </cell>
        </row>
        <row r="42006">
          <cell r="M42006">
            <v>41069</v>
          </cell>
          <cell r="N42006" t="str">
            <v>AZULEJISTA OU LADRILHEIRO (MENSALISTA)</v>
          </cell>
          <cell r="O42006" t="str">
            <v>MES</v>
          </cell>
          <cell r="P42006" t="str">
            <v>COEFICIENTE DE REPRESENTATIVIDADE</v>
          </cell>
          <cell r="Q42006">
            <v>8.0999999999999996E-3</v>
          </cell>
          <cell r="R42006">
            <v>3014.62</v>
          </cell>
        </row>
        <row r="42007">
          <cell r="M42007" t="str">
            <v/>
          </cell>
          <cell r="N42007" t="str">
            <v/>
          </cell>
          <cell r="O42007" t="str">
            <v/>
          </cell>
          <cell r="P42007" t="str">
            <v/>
          </cell>
          <cell r="Q42007" t="str">
            <v/>
          </cell>
          <cell r="R42007" t="str">
            <v/>
          </cell>
        </row>
        <row r="42008">
          <cell r="M42008">
            <v>40920</v>
          </cell>
          <cell r="N42008" t="str">
            <v>BLASTER, DINAMITADOR OU CABO DE FOGO (MENSALISTA)</v>
          </cell>
          <cell r="O42008" t="str">
            <v>MES</v>
          </cell>
          <cell r="P42008" t="str">
            <v>COEFICIENTE DE REPRESENTATIVIDADE</v>
          </cell>
          <cell r="Q42008">
            <v>9.7999999999999997E-3</v>
          </cell>
          <cell r="R42008">
            <v>2543.4499999999998</v>
          </cell>
        </row>
        <row r="42009">
          <cell r="M42009" t="str">
            <v/>
          </cell>
          <cell r="N42009" t="str">
            <v/>
          </cell>
          <cell r="O42009" t="str">
            <v/>
          </cell>
          <cell r="P42009" t="str">
            <v/>
          </cell>
          <cell r="Q42009" t="str">
            <v/>
          </cell>
          <cell r="R42009" t="str">
            <v/>
          </cell>
        </row>
        <row r="42010">
          <cell r="M42010">
            <v>41068</v>
          </cell>
          <cell r="N42010" t="str">
            <v>CALCETEIRO  (MENSALISTA)</v>
          </cell>
          <cell r="O42010" t="str">
            <v>MES</v>
          </cell>
          <cell r="P42010" t="str">
            <v>COEFICIENTE DE REPRESENTATIVIDADE</v>
          </cell>
          <cell r="Q42010">
            <v>6.3E-3</v>
          </cell>
          <cell r="R42010">
            <v>2822.36</v>
          </cell>
        </row>
        <row r="42011">
          <cell r="M42011" t="str">
            <v/>
          </cell>
          <cell r="N42011" t="str">
            <v/>
          </cell>
          <cell r="O42011" t="str">
            <v/>
          </cell>
          <cell r="P42011" t="str">
            <v/>
          </cell>
          <cell r="Q42011" t="str">
            <v/>
          </cell>
          <cell r="R42011" t="str">
            <v/>
          </cell>
        </row>
        <row r="42012">
          <cell r="M42012">
            <v>40983</v>
          </cell>
          <cell r="N42012" t="str">
            <v>MONTADOR DE ESTRUTURAS METALICAS (MENSALISTA)</v>
          </cell>
          <cell r="O42012" t="str">
            <v>MES</v>
          </cell>
          <cell r="P42012" t="str">
            <v>COEFICIENTE DE REPRESENTATIVIDADE</v>
          </cell>
          <cell r="Q42012">
            <v>6.3E-3</v>
          </cell>
          <cell r="R42012">
            <v>2449.96</v>
          </cell>
        </row>
        <row r="42013">
          <cell r="M42013" t="str">
            <v/>
          </cell>
          <cell r="N42013" t="str">
            <v/>
          </cell>
          <cell r="O42013" t="str">
            <v/>
          </cell>
          <cell r="P42013" t="str">
            <v/>
          </cell>
          <cell r="Q42013" t="str">
            <v/>
          </cell>
          <cell r="R42013" t="str">
            <v/>
          </cell>
        </row>
        <row r="42014">
          <cell r="M42014">
            <v>40913</v>
          </cell>
          <cell r="N42014" t="str">
            <v>CARPINTEIRO AUXILIAR (MENSALISTA)</v>
          </cell>
          <cell r="O42014" t="str">
            <v>MES</v>
          </cell>
          <cell r="P42014" t="str">
            <v>COEFICIENTE DE REPRESENTATIVIDADE</v>
          </cell>
          <cell r="Q42014">
            <v>8.0999999999999996E-3</v>
          </cell>
          <cell r="R42014">
            <v>2272.8200000000002</v>
          </cell>
        </row>
        <row r="42015">
          <cell r="M42015" t="str">
            <v/>
          </cell>
          <cell r="N42015" t="str">
            <v/>
          </cell>
          <cell r="O42015" t="str">
            <v/>
          </cell>
          <cell r="P42015" t="str">
            <v/>
          </cell>
          <cell r="Q42015" t="str">
            <v/>
          </cell>
          <cell r="R42015" t="str">
            <v/>
          </cell>
        </row>
        <row r="42016">
          <cell r="M42016">
            <v>40915</v>
          </cell>
          <cell r="N42016" t="str">
            <v>CARPINTEIRO DE ESQUADRIAS (MENSALISTA)</v>
          </cell>
          <cell r="O42016" t="str">
            <v>MES</v>
          </cell>
          <cell r="P42016" t="str">
            <v>COEFICIENTE DE REPRESENTATIVIDADE</v>
          </cell>
          <cell r="Q42016">
            <v>8.0999999999999996E-3</v>
          </cell>
          <cell r="R42016">
            <v>2883.71</v>
          </cell>
        </row>
        <row r="42017">
          <cell r="M42017" t="str">
            <v/>
          </cell>
          <cell r="N42017" t="str">
            <v/>
          </cell>
          <cell r="O42017" t="str">
            <v/>
          </cell>
          <cell r="P42017" t="str">
            <v/>
          </cell>
          <cell r="Q42017" t="str">
            <v/>
          </cell>
          <cell r="R42017" t="str">
            <v/>
          </cell>
        </row>
        <row r="42018">
          <cell r="M42018">
            <v>40914</v>
          </cell>
          <cell r="N42018" t="str">
            <v>CARPINTEIRO DE FORMAS (MENSALISTA)</v>
          </cell>
          <cell r="O42018" t="str">
            <v>MES</v>
          </cell>
          <cell r="P42018" t="str">
            <v>COEFICIENTE DE REPRESENTATIVIDADE</v>
          </cell>
          <cell r="Q42018">
            <v>6.3E-3</v>
          </cell>
          <cell r="R42018">
            <v>2884.83</v>
          </cell>
        </row>
        <row r="42019">
          <cell r="M42019" t="str">
            <v/>
          </cell>
          <cell r="N42019" t="str">
            <v/>
          </cell>
          <cell r="O42019" t="str">
            <v/>
          </cell>
          <cell r="P42019" t="str">
            <v/>
          </cell>
          <cell r="Q42019" t="str">
            <v/>
          </cell>
          <cell r="R42019" t="str">
            <v/>
          </cell>
        </row>
        <row r="42020">
          <cell r="M42020">
            <v>40976</v>
          </cell>
          <cell r="N42020" t="str">
            <v>CAVOUQUEIRO OU OPERADOR DE PERFURATRIZ / ROMPEDOR (MENSALISTA)</v>
          </cell>
          <cell r="O42020" t="str">
            <v>MES</v>
          </cell>
          <cell r="P42020" t="str">
            <v>COEFICIENTE DE REPRESENTATIVIDADE</v>
          </cell>
          <cell r="Q42020">
            <v>6.3E-3</v>
          </cell>
          <cell r="R42020">
            <v>2156.14</v>
          </cell>
        </row>
        <row r="42021">
          <cell r="M42021" t="str">
            <v/>
          </cell>
          <cell r="N42021" t="str">
            <v/>
          </cell>
          <cell r="O42021" t="str">
            <v/>
          </cell>
          <cell r="P42021" t="str">
            <v/>
          </cell>
          <cell r="Q42021" t="str">
            <v/>
          </cell>
          <cell r="R42021" t="str">
            <v/>
          </cell>
        </row>
        <row r="42022">
          <cell r="M42022">
            <v>40918</v>
          </cell>
          <cell r="N42022" t="str">
            <v>ELETRICISTA (MENSALISTA)</v>
          </cell>
          <cell r="O42022" t="str">
            <v>MES</v>
          </cell>
          <cell r="P42022" t="str">
            <v>COEFICIENTE DE REPRESENTATIVIDADE</v>
          </cell>
          <cell r="Q42022">
            <v>2.0400000000000001E-2</v>
          </cell>
          <cell r="R42022">
            <v>3348.66</v>
          </cell>
        </row>
        <row r="42023">
          <cell r="M42023" t="str">
            <v/>
          </cell>
          <cell r="N42023" t="str">
            <v/>
          </cell>
          <cell r="O42023" t="str">
            <v/>
          </cell>
          <cell r="P42023" t="str">
            <v/>
          </cell>
          <cell r="Q42023" t="str">
            <v/>
          </cell>
          <cell r="R42023" t="str">
            <v/>
          </cell>
        </row>
        <row r="42024">
          <cell r="M42024">
            <v>40923</v>
          </cell>
          <cell r="N42024" t="str">
            <v>ELETRICISTA DE MANUTENCAO INDUSTRIAL (MENSALISTA)</v>
          </cell>
          <cell r="O42024" t="str">
            <v>MES</v>
          </cell>
          <cell r="P42024" t="str">
            <v>COEFICIENTE DE REPRESENTATIVIDADE</v>
          </cell>
          <cell r="Q42024">
            <v>2.0400000000000001E-2</v>
          </cell>
          <cell r="R42024">
            <v>3518.37</v>
          </cell>
        </row>
        <row r="42025">
          <cell r="M42025" t="str">
            <v/>
          </cell>
          <cell r="N42025" t="str">
            <v/>
          </cell>
          <cell r="O42025" t="str">
            <v/>
          </cell>
          <cell r="P42025" t="str">
            <v/>
          </cell>
          <cell r="Q42025" t="str">
            <v/>
          </cell>
          <cell r="R42025" t="str">
            <v/>
          </cell>
        </row>
        <row r="42026">
          <cell r="M42026">
            <v>40922</v>
          </cell>
          <cell r="N42026" t="str">
            <v>ELETROTECNICO (MENSALISTA)</v>
          </cell>
          <cell r="O42026" t="str">
            <v>MES</v>
          </cell>
          <cell r="P42026" t="str">
            <v>COEFICIENTE DE REPRESENTATIVIDADE</v>
          </cell>
          <cell r="Q42026">
            <v>1.6899999999999998E-2</v>
          </cell>
          <cell r="R42026">
            <v>4262.5200000000004</v>
          </cell>
        </row>
        <row r="42027">
          <cell r="M42027" t="str">
            <v/>
          </cell>
          <cell r="N42027" t="str">
            <v/>
          </cell>
          <cell r="O42027" t="str">
            <v/>
          </cell>
          <cell r="P42027" t="str">
            <v/>
          </cell>
          <cell r="Q42027" t="str">
            <v/>
          </cell>
          <cell r="R42027" t="str">
            <v/>
          </cell>
        </row>
        <row r="42028">
          <cell r="M42028">
            <v>40928</v>
          </cell>
          <cell r="N42028" t="str">
            <v>ENCANADOR OU BOMBEIRO HIDRAULICO (MENSALISTA)</v>
          </cell>
          <cell r="O42028" t="str">
            <v>MES</v>
          </cell>
          <cell r="P42028" t="str">
            <v>COEFICIENTE DE REPRESENTATIVIDADE</v>
          </cell>
          <cell r="Q42028">
            <v>9.7999999999999997E-3</v>
          </cell>
          <cell r="R42028">
            <v>2884.83</v>
          </cell>
        </row>
        <row r="42029">
          <cell r="M42029" t="str">
            <v/>
          </cell>
          <cell r="N42029" t="str">
            <v/>
          </cell>
          <cell r="O42029" t="str">
            <v/>
          </cell>
          <cell r="P42029" t="str">
            <v/>
          </cell>
          <cell r="Q42029" t="str">
            <v/>
          </cell>
          <cell r="R42029" t="str">
            <v/>
          </cell>
        </row>
        <row r="42030">
          <cell r="M42030">
            <v>40938</v>
          </cell>
          <cell r="N42030" t="str">
            <v>ENGENHEIRO CIVIL SENIOR (MENSALISTA)</v>
          </cell>
          <cell r="O42030" t="str">
            <v>MES</v>
          </cell>
          <cell r="P42030" t="str">
            <v>COEFICIENTE DE REPRESENTATIVIDADE</v>
          </cell>
          <cell r="Q42030">
            <v>6.3E-3</v>
          </cell>
          <cell r="R42030">
            <v>25140.36</v>
          </cell>
        </row>
        <row r="42031">
          <cell r="M42031" t="str">
            <v/>
          </cell>
          <cell r="N42031" t="str">
            <v/>
          </cell>
          <cell r="O42031" t="str">
            <v/>
          </cell>
          <cell r="P42031" t="str">
            <v/>
          </cell>
          <cell r="Q42031" t="str">
            <v/>
          </cell>
          <cell r="R42031" t="str">
            <v/>
          </cell>
        </row>
        <row r="42032">
          <cell r="M42032">
            <v>40939</v>
          </cell>
          <cell r="N42032" t="str">
            <v>ENGENHEIRO ELETRICISTA (MENSALISTA)</v>
          </cell>
          <cell r="O42032" t="str">
            <v>MES</v>
          </cell>
          <cell r="P42032" t="str">
            <v>COEFICIENTE DE REPRESENTATIVIDADE</v>
          </cell>
          <cell r="Q42032">
            <v>1.8700000000000001E-2</v>
          </cell>
          <cell r="R42032">
            <v>23244.97</v>
          </cell>
        </row>
        <row r="42033">
          <cell r="M42033" t="str">
            <v/>
          </cell>
          <cell r="N42033" t="str">
            <v/>
          </cell>
          <cell r="O42033" t="str">
            <v/>
          </cell>
          <cell r="P42033" t="str">
            <v/>
          </cell>
          <cell r="Q42033" t="str">
            <v/>
          </cell>
          <cell r="R42033" t="str">
            <v/>
          </cell>
        </row>
        <row r="42034">
          <cell r="M42034">
            <v>40940</v>
          </cell>
          <cell r="N42034" t="str">
            <v>ENGENHEIRO SANITARISTA (MENSALISTA)</v>
          </cell>
          <cell r="O42034" t="str">
            <v>MES</v>
          </cell>
          <cell r="P42034" t="str">
            <v>COEFICIENTE DE REPRESENTATIVIDADE</v>
          </cell>
          <cell r="Q42034">
            <v>2.8E-3</v>
          </cell>
          <cell r="R42034">
            <v>22704.67</v>
          </cell>
        </row>
        <row r="42035">
          <cell r="M42035" t="str">
            <v/>
          </cell>
          <cell r="N42035" t="str">
            <v/>
          </cell>
          <cell r="O42035" t="str">
            <v/>
          </cell>
          <cell r="P42035" t="str">
            <v/>
          </cell>
          <cell r="Q42035" t="str">
            <v/>
          </cell>
          <cell r="R42035" t="str">
            <v/>
          </cell>
        </row>
        <row r="42036">
          <cell r="M42036">
            <v>40921</v>
          </cell>
          <cell r="N42036" t="str">
            <v>MONTADOR DE MAQUINAS (MENSALISTA)</v>
          </cell>
          <cell r="O42036" t="str">
            <v>MES</v>
          </cell>
          <cell r="P42036" t="str">
            <v>COEFICIENTE DE REPRESENTATIVIDADE</v>
          </cell>
          <cell r="Q42036">
            <v>4.5999999999999999E-3</v>
          </cell>
          <cell r="R42036">
            <v>8516.86</v>
          </cell>
        </row>
        <row r="42037">
          <cell r="M42037" t="str">
            <v/>
          </cell>
          <cell r="N42037" t="str">
            <v/>
          </cell>
          <cell r="O42037" t="str">
            <v/>
          </cell>
          <cell r="P42037" t="str">
            <v/>
          </cell>
          <cell r="Q42037" t="str">
            <v/>
          </cell>
          <cell r="R42037" t="str">
            <v/>
          </cell>
        </row>
        <row r="42038">
          <cell r="M42038">
            <v>41075</v>
          </cell>
          <cell r="N42038" t="str">
            <v>GESSEIRO (MENSALISTA)</v>
          </cell>
          <cell r="O42038" t="str">
            <v>MES</v>
          </cell>
          <cell r="P42038" t="str">
            <v>COEFICIENTE DE REPRESENTATIVIDADE</v>
          </cell>
          <cell r="Q42038">
            <v>6.3E-3</v>
          </cell>
          <cell r="R42038">
            <v>2658.82</v>
          </cell>
        </row>
        <row r="42039">
          <cell r="M42039" t="str">
            <v/>
          </cell>
          <cell r="N42039" t="str">
            <v/>
          </cell>
          <cell r="O42039" t="str">
            <v/>
          </cell>
          <cell r="P42039" t="str">
            <v/>
          </cell>
          <cell r="Q42039" t="str">
            <v/>
          </cell>
          <cell r="R42039" t="str">
            <v/>
          </cell>
        </row>
        <row r="42040">
          <cell r="M42040">
            <v>41076</v>
          </cell>
          <cell r="N42040" t="str">
            <v>IMPERMEABILIZADOR (MENSALISTA)</v>
          </cell>
          <cell r="O42040" t="str">
            <v>MES</v>
          </cell>
          <cell r="P42040" t="str">
            <v>COEFICIENTE DE REPRESENTATIVIDADE</v>
          </cell>
          <cell r="Q42040">
            <v>1.1599999999999999E-2</v>
          </cell>
          <cell r="R42040">
            <v>2774.63</v>
          </cell>
        </row>
        <row r="42041">
          <cell r="M42041" t="str">
            <v/>
          </cell>
          <cell r="N42041" t="str">
            <v/>
          </cell>
          <cell r="O42041" t="str">
            <v/>
          </cell>
          <cell r="P42041" t="str">
            <v/>
          </cell>
          <cell r="Q42041" t="str">
            <v/>
          </cell>
          <cell r="R42041" t="str">
            <v/>
          </cell>
        </row>
        <row r="42042">
          <cell r="M42042">
            <v>41038</v>
          </cell>
          <cell r="N42042" t="str">
            <v>MOTORISTA DE CAMINHAO-BASCULANTE (MENSALISTA)</v>
          </cell>
          <cell r="O42042" t="str">
            <v>MES</v>
          </cell>
          <cell r="P42042" t="str">
            <v>COEFICIENTE DE REPRESENTATIVIDADE</v>
          </cell>
          <cell r="Q42042">
            <v>2.8E-3</v>
          </cell>
          <cell r="R42042">
            <v>2598.33</v>
          </cell>
        </row>
        <row r="42043">
          <cell r="M42043" t="str">
            <v/>
          </cell>
          <cell r="N42043" t="str">
            <v/>
          </cell>
          <cell r="O42043" t="str">
            <v/>
          </cell>
          <cell r="P42043" t="str">
            <v/>
          </cell>
          <cell r="Q42043" t="str">
            <v/>
          </cell>
          <cell r="R42043" t="str">
            <v/>
          </cell>
        </row>
        <row r="42044">
          <cell r="M42044">
            <v>40929</v>
          </cell>
          <cell r="N42044" t="str">
            <v>INSTALADOR DE TUBULACOES (TUBOS/EQUIPAMENTOS) (MENSALISTA)</v>
          </cell>
          <cell r="O42044" t="str">
            <v>MES</v>
          </cell>
          <cell r="P42044" t="str">
            <v>COEFICIENTE DE REPRESENTATIVIDADE</v>
          </cell>
          <cell r="Q42044">
            <v>8.0999999999999996E-3</v>
          </cell>
          <cell r="R42044">
            <v>6385.94</v>
          </cell>
        </row>
        <row r="42045">
          <cell r="M42045" t="str">
            <v/>
          </cell>
          <cell r="N42045" t="str">
            <v/>
          </cell>
          <cell r="O42045" t="str">
            <v/>
          </cell>
          <cell r="P42045" t="str">
            <v/>
          </cell>
          <cell r="Q42045" t="str">
            <v/>
          </cell>
          <cell r="R42045" t="str">
            <v/>
          </cell>
        </row>
        <row r="42046">
          <cell r="M42046">
            <v>41077</v>
          </cell>
          <cell r="N42046" t="str">
            <v>JARDINEIRO (MENSALISTA)</v>
          </cell>
          <cell r="O42046" t="str">
            <v>MES</v>
          </cell>
          <cell r="P42046" t="str">
            <v>COEFICIENTE DE REPRESENTATIVIDADE</v>
          </cell>
          <cell r="Q42046">
            <v>2.8E-3</v>
          </cell>
          <cell r="R42046">
            <v>2792.23</v>
          </cell>
        </row>
        <row r="42047">
          <cell r="M42047" t="str">
            <v/>
          </cell>
          <cell r="N42047" t="str">
            <v/>
          </cell>
          <cell r="O42047" t="str">
            <v/>
          </cell>
          <cell r="P42047" t="str">
            <v/>
          </cell>
          <cell r="Q42047" t="str">
            <v/>
          </cell>
          <cell r="R42047" t="str">
            <v/>
          </cell>
        </row>
        <row r="42048">
          <cell r="M42048">
            <v>40932</v>
          </cell>
          <cell r="N42048" t="str">
            <v>LEITURISTA OU CADASTRISTA DE REDES DE AGUA E ESGOTO (MENSALISTA)</v>
          </cell>
          <cell r="O42048" t="str">
            <v>MES</v>
          </cell>
          <cell r="P42048" t="str">
            <v>COEFICIENTE DE REPRESENTATIVIDADE</v>
          </cell>
          <cell r="Q42048">
            <v>2.8E-3</v>
          </cell>
          <cell r="R42048">
            <v>2039.47</v>
          </cell>
        </row>
        <row r="42049">
          <cell r="M42049" t="str">
            <v/>
          </cell>
          <cell r="N42049" t="str">
            <v/>
          </cell>
          <cell r="O42049" t="str">
            <v/>
          </cell>
          <cell r="P42049" t="str">
            <v/>
          </cell>
          <cell r="Q42049" t="str">
            <v/>
          </cell>
          <cell r="R42049" t="str">
            <v/>
          </cell>
        </row>
        <row r="42050">
          <cell r="M42050">
            <v>40988</v>
          </cell>
          <cell r="N42050" t="str">
            <v>MOTORISTA DE CAMINHAO-CARRETA (MENSALISTA)</v>
          </cell>
          <cell r="O42050" t="str">
            <v>MES</v>
          </cell>
          <cell r="P42050" t="str">
            <v>COEFICIENTE DE REPRESENTATIVIDADE</v>
          </cell>
          <cell r="Q42050">
            <v>2.8E-3</v>
          </cell>
          <cell r="R42050">
            <v>3678.66</v>
          </cell>
        </row>
        <row r="42051">
          <cell r="M42051" t="str">
            <v/>
          </cell>
          <cell r="N42051" t="str">
            <v/>
          </cell>
          <cell r="O42051" t="str">
            <v/>
          </cell>
          <cell r="P42051" t="str">
            <v/>
          </cell>
          <cell r="Q42051" t="str">
            <v/>
          </cell>
          <cell r="R42051" t="str">
            <v/>
          </cell>
        </row>
        <row r="42052">
          <cell r="M42052">
            <v>40977</v>
          </cell>
          <cell r="N42052" t="str">
            <v>MACARIQUEIRO (MENSALISTA)</v>
          </cell>
          <cell r="O42052" t="str">
            <v>MES</v>
          </cell>
          <cell r="P42052" t="str">
            <v>COEFICIENTE DE REPRESENTATIVIDADE</v>
          </cell>
          <cell r="Q42052">
            <v>9.7999999999999997E-3</v>
          </cell>
          <cell r="R42052">
            <v>3563.93</v>
          </cell>
        </row>
        <row r="42053">
          <cell r="M42053" t="str">
            <v/>
          </cell>
          <cell r="N42053" t="str">
            <v/>
          </cell>
          <cell r="O42053" t="str">
            <v/>
          </cell>
          <cell r="P42053" t="str">
            <v/>
          </cell>
          <cell r="Q42053" t="str">
            <v/>
          </cell>
          <cell r="R42053" t="str">
            <v/>
          </cell>
        </row>
        <row r="42054">
          <cell r="M42054">
            <v>40916</v>
          </cell>
          <cell r="N42054" t="str">
            <v>MARCENEIRO (MENSALISTA)</v>
          </cell>
          <cell r="O42054" t="str">
            <v>MES</v>
          </cell>
          <cell r="P42054" t="str">
            <v>COEFICIENTE DE REPRESENTATIVIDADE</v>
          </cell>
          <cell r="Q42054">
            <v>8.0999999999999996E-3</v>
          </cell>
          <cell r="R42054">
            <v>2948.69</v>
          </cell>
        </row>
        <row r="42055">
          <cell r="M42055" t="str">
            <v/>
          </cell>
          <cell r="N42055" t="str">
            <v/>
          </cell>
          <cell r="O42055" t="str">
            <v/>
          </cell>
          <cell r="P42055" t="str">
            <v/>
          </cell>
          <cell r="Q42055" t="str">
            <v/>
          </cell>
          <cell r="R42055" t="str">
            <v/>
          </cell>
        </row>
        <row r="42056">
          <cell r="M42056">
            <v>41067</v>
          </cell>
          <cell r="N42056" t="str">
            <v>MARMORISTA / GRANITEIRO (MENSALISTA)</v>
          </cell>
          <cell r="O42056" t="str">
            <v>MES</v>
          </cell>
          <cell r="P42056" t="str">
            <v>COEFICIENTE DE REPRESENTATIVIDADE</v>
          </cell>
          <cell r="Q42056">
            <v>7.7999999999999996E-3</v>
          </cell>
          <cell r="R42056">
            <v>3112.66</v>
          </cell>
        </row>
        <row r="42057">
          <cell r="M42057" t="str">
            <v/>
          </cell>
          <cell r="N42057" t="str">
            <v/>
          </cell>
          <cell r="O42057" t="str">
            <v/>
          </cell>
          <cell r="P42057" t="str">
            <v/>
          </cell>
          <cell r="Q42057" t="str">
            <v/>
          </cell>
          <cell r="R42057" t="str">
            <v/>
          </cell>
        </row>
        <row r="42058">
          <cell r="M42058">
            <v>40990</v>
          </cell>
          <cell r="N42058" t="str">
            <v>MOTORISTA DE CARRO DE PASSEIO (MENSALISTA)</v>
          </cell>
          <cell r="O42058" t="str">
            <v>MES</v>
          </cell>
          <cell r="P42058" t="str">
            <v>COEFICIENTE DE REPRESENTATIVIDADE</v>
          </cell>
          <cell r="Q42058">
            <v>2.8E-3</v>
          </cell>
          <cell r="R42058">
            <v>2164.13</v>
          </cell>
        </row>
        <row r="42059">
          <cell r="M42059" t="str">
            <v/>
          </cell>
          <cell r="N42059" t="str">
            <v/>
          </cell>
          <cell r="O42059" t="str">
            <v/>
          </cell>
          <cell r="P42059" t="str">
            <v/>
          </cell>
          <cell r="Q42059" t="str">
            <v/>
          </cell>
          <cell r="R42059" t="str">
            <v/>
          </cell>
        </row>
        <row r="42060">
          <cell r="M42060">
            <v>40974</v>
          </cell>
          <cell r="N42060" t="str">
            <v>MECANICO DE EQUIPAMENTOS PESADOS (MENSALISTA)</v>
          </cell>
          <cell r="O42060" t="str">
            <v>MES</v>
          </cell>
          <cell r="P42060" t="str">
            <v>COEFICIENTE DE REPRESENTATIVIDADE</v>
          </cell>
          <cell r="Q42060">
            <v>4.5999999999999999E-3</v>
          </cell>
          <cell r="R42060">
            <v>3795.03</v>
          </cell>
        </row>
        <row r="42061">
          <cell r="M42061" t="str">
            <v/>
          </cell>
          <cell r="N42061" t="str">
            <v/>
          </cell>
          <cell r="O42061" t="str">
            <v/>
          </cell>
          <cell r="P42061" t="str">
            <v/>
          </cell>
          <cell r="Q42061" t="str">
            <v/>
          </cell>
          <cell r="R42061" t="str">
            <v/>
          </cell>
        </row>
        <row r="42062">
          <cell r="M42062">
            <v>40925</v>
          </cell>
          <cell r="N42062" t="str">
            <v>MECANICO DE REFRIGERACAO (MENSALISTA)</v>
          </cell>
          <cell r="O42062" t="str">
            <v>MES</v>
          </cell>
          <cell r="P42062" t="str">
            <v>COEFICIENTE DE REPRESENTATIVIDADE</v>
          </cell>
          <cell r="Q42062">
            <v>1.5100000000000001E-2</v>
          </cell>
          <cell r="R42062">
            <v>3072.93</v>
          </cell>
        </row>
        <row r="42063">
          <cell r="M42063" t="str">
            <v/>
          </cell>
          <cell r="N42063" t="str">
            <v/>
          </cell>
          <cell r="O42063" t="str">
            <v/>
          </cell>
          <cell r="P42063" t="str">
            <v/>
          </cell>
          <cell r="Q42063" t="str">
            <v/>
          </cell>
          <cell r="R42063" t="str">
            <v/>
          </cell>
        </row>
        <row r="42064">
          <cell r="M42064">
            <v>40994</v>
          </cell>
          <cell r="N42064" t="str">
            <v>MOTORISTA DE ONIBUS / MICRO-ONIBUS (MENSALISTA)</v>
          </cell>
          <cell r="O42064" t="str">
            <v>MES</v>
          </cell>
          <cell r="P42064" t="str">
            <v>COEFICIENTE DE REPRESENTATIVIDADE</v>
          </cell>
          <cell r="Q42064">
            <v>2.8E-3</v>
          </cell>
          <cell r="R42064">
            <v>3144.2</v>
          </cell>
        </row>
        <row r="42065">
          <cell r="M42065" t="str">
            <v/>
          </cell>
          <cell r="N42065" t="str">
            <v/>
          </cell>
          <cell r="O42065" t="str">
            <v/>
          </cell>
          <cell r="P42065" t="str">
            <v/>
          </cell>
          <cell r="Q42065" t="str">
            <v/>
          </cell>
          <cell r="R42065" t="str">
            <v/>
          </cell>
        </row>
        <row r="42066">
          <cell r="M42066">
            <v>40992</v>
          </cell>
          <cell r="N42066" t="str">
            <v>MOTORISTA OPERADOR DE CAMINHAO COM MUNCK (MENSALISTA)</v>
          </cell>
          <cell r="O42066" t="str">
            <v>MES</v>
          </cell>
          <cell r="P42066" t="str">
            <v>COEFICIENTE DE REPRESENTATIVIDADE</v>
          </cell>
          <cell r="Q42066">
            <v>8.9999999999999993E-3</v>
          </cell>
          <cell r="R42066">
            <v>2715.35</v>
          </cell>
        </row>
        <row r="42067">
          <cell r="M42067" t="str">
            <v/>
          </cell>
          <cell r="N42067" t="str">
            <v/>
          </cell>
          <cell r="O42067" t="str">
            <v/>
          </cell>
          <cell r="P42067" t="str">
            <v/>
          </cell>
          <cell r="Q42067" t="str">
            <v/>
          </cell>
          <cell r="R42067" t="str">
            <v/>
          </cell>
        </row>
        <row r="42068">
          <cell r="M42068">
            <v>41094</v>
          </cell>
          <cell r="N42068" t="str">
            <v>NIVELADOR (MENSALISTA)</v>
          </cell>
          <cell r="O42068" t="str">
            <v>MES</v>
          </cell>
          <cell r="P42068" t="str">
            <v>COEFICIENTE DE REPRESENTATIVIDADE</v>
          </cell>
          <cell r="Q42068">
            <v>4.5999999999999999E-3</v>
          </cell>
          <cell r="R42068">
            <v>1723.18</v>
          </cell>
        </row>
        <row r="42069">
          <cell r="M42069" t="str">
            <v/>
          </cell>
          <cell r="N42069" t="str">
            <v/>
          </cell>
          <cell r="O42069" t="str">
            <v/>
          </cell>
          <cell r="P42069" t="str">
            <v/>
          </cell>
          <cell r="Q42069" t="str">
            <v/>
          </cell>
          <cell r="R42069" t="str">
            <v/>
          </cell>
        </row>
        <row r="42070">
          <cell r="M42070">
            <v>40980</v>
          </cell>
          <cell r="N42070" t="str">
            <v>OPERADOR DE BATE-ESTACAS (MENSALISTA)</v>
          </cell>
          <cell r="O42070" t="str">
            <v>MES</v>
          </cell>
          <cell r="P42070" t="str">
            <v>COEFICIENTE DE REPRESENTATIVIDADE</v>
          </cell>
          <cell r="Q42070">
            <v>4.5999999999999999E-3</v>
          </cell>
          <cell r="R42070">
            <v>3029.91</v>
          </cell>
        </row>
        <row r="42071">
          <cell r="M42071" t="str">
            <v/>
          </cell>
          <cell r="N42071" t="str">
            <v/>
          </cell>
          <cell r="O42071" t="str">
            <v/>
          </cell>
          <cell r="P42071" t="str">
            <v/>
          </cell>
          <cell r="Q42071" t="str">
            <v/>
          </cell>
          <cell r="R42071" t="str">
            <v/>
          </cell>
        </row>
        <row r="42072">
          <cell r="M42072">
            <v>41031</v>
          </cell>
          <cell r="N42072" t="str">
            <v>OPERADOR DE BETONEIRA (CAMINHAO) (MENSALISTA)</v>
          </cell>
          <cell r="O42072" t="str">
            <v>MES</v>
          </cell>
          <cell r="P42072" t="str">
            <v>COEFICIENTE DE REPRESENTATIVIDADE</v>
          </cell>
          <cell r="Q42072">
            <v>4.5999999999999999E-3</v>
          </cell>
          <cell r="R42072">
            <v>2483.69</v>
          </cell>
        </row>
        <row r="42073">
          <cell r="M42073" t="str">
            <v/>
          </cell>
          <cell r="N42073" t="str">
            <v/>
          </cell>
          <cell r="O42073" t="str">
            <v/>
          </cell>
          <cell r="P42073" t="str">
            <v/>
          </cell>
          <cell r="Q42073" t="str">
            <v/>
          </cell>
          <cell r="R42073" t="str">
            <v/>
          </cell>
        </row>
        <row r="42074">
          <cell r="M42074">
            <v>40986</v>
          </cell>
          <cell r="N42074" t="str">
            <v>OPERADOR DE BETONEIRA ESTACIONARIA / MISTURADOR (MENSALISTA)</v>
          </cell>
          <cell r="O42074" t="str">
            <v>MES</v>
          </cell>
          <cell r="P42074" t="str">
            <v>COEFICIENTE DE REPRESENTATIVIDADE</v>
          </cell>
          <cell r="Q42074">
            <v>4.5999999999999999E-3</v>
          </cell>
          <cell r="R42074">
            <v>2396.86</v>
          </cell>
        </row>
        <row r="42075">
          <cell r="M42075" t="str">
            <v/>
          </cell>
          <cell r="N42075" t="str">
            <v/>
          </cell>
          <cell r="O42075" t="str">
            <v/>
          </cell>
          <cell r="P42075" t="str">
            <v/>
          </cell>
          <cell r="Q42075" t="str">
            <v/>
          </cell>
          <cell r="R42075" t="str">
            <v/>
          </cell>
        </row>
        <row r="42076">
          <cell r="M42076">
            <v>40978</v>
          </cell>
          <cell r="N42076" t="str">
            <v>OPERADOR DE COMPRESSOR DE AR OU COMPRESSORISTA (MENSALISTA)</v>
          </cell>
          <cell r="O42076" t="str">
            <v>MES</v>
          </cell>
          <cell r="P42076" t="str">
            <v>COEFICIENTE DE REPRESENTATIVIDADE</v>
          </cell>
          <cell r="Q42076">
            <v>4.5999999999999999E-3</v>
          </cell>
          <cell r="R42076">
            <v>2732.97</v>
          </cell>
        </row>
        <row r="42077">
          <cell r="M42077" t="str">
            <v/>
          </cell>
          <cell r="N42077" t="str">
            <v/>
          </cell>
          <cell r="O42077" t="str">
            <v/>
          </cell>
          <cell r="P42077" t="str">
            <v/>
          </cell>
          <cell r="Q42077" t="str">
            <v/>
          </cell>
          <cell r="R42077" t="str">
            <v/>
          </cell>
        </row>
        <row r="42078">
          <cell r="M42078">
            <v>41043</v>
          </cell>
          <cell r="N42078" t="str">
            <v>OPERADOR DE DEMARCADORA DE FAIXAS DE TRAFEGO (MENSALISTA)</v>
          </cell>
          <cell r="O42078" t="str">
            <v>MES</v>
          </cell>
          <cell r="P42078" t="str">
            <v>COEFICIENTE DE REPRESENTATIVIDADE</v>
          </cell>
          <cell r="Q42078">
            <v>4.5999999999999999E-3</v>
          </cell>
          <cell r="R42078">
            <v>3056.85</v>
          </cell>
        </row>
        <row r="42079">
          <cell r="M42079" t="str">
            <v/>
          </cell>
          <cell r="N42079" t="str">
            <v/>
          </cell>
          <cell r="O42079" t="str">
            <v/>
          </cell>
          <cell r="P42079" t="str">
            <v/>
          </cell>
          <cell r="Q42079" t="str">
            <v/>
          </cell>
          <cell r="R42079" t="str">
            <v/>
          </cell>
        </row>
        <row r="42080">
          <cell r="M42080">
            <v>40987</v>
          </cell>
          <cell r="N42080" t="str">
            <v>OPERADOR DE ESCAVADEIRA (MENSALISTA)</v>
          </cell>
          <cell r="O42080" t="str">
            <v>MES</v>
          </cell>
          <cell r="P42080" t="str">
            <v>COEFICIENTE DE REPRESENTATIVIDADE</v>
          </cell>
          <cell r="Q42080">
            <v>6.3E-3</v>
          </cell>
          <cell r="R42080">
            <v>3348.66</v>
          </cell>
        </row>
        <row r="42081">
          <cell r="M42081" t="str">
            <v/>
          </cell>
          <cell r="N42081" t="str">
            <v/>
          </cell>
          <cell r="O42081" t="str">
            <v/>
          </cell>
          <cell r="P42081" t="str">
            <v/>
          </cell>
          <cell r="Q42081" t="str">
            <v/>
          </cell>
          <cell r="R42081" t="str">
            <v/>
          </cell>
        </row>
        <row r="42082">
          <cell r="M42082">
            <v>40981</v>
          </cell>
          <cell r="N42082" t="str">
            <v>OPERADOR DE GUINCHO OU GUINCHEIRO (MENSALISTA)</v>
          </cell>
          <cell r="O42082" t="str">
            <v>MES</v>
          </cell>
          <cell r="P42082" t="str">
            <v>COEFICIENTE DE REPRESENTATIVIDADE</v>
          </cell>
          <cell r="Q42082">
            <v>8.9999999999999993E-3</v>
          </cell>
          <cell r="R42082">
            <v>2449.94</v>
          </cell>
        </row>
        <row r="42083">
          <cell r="M42083" t="str">
            <v/>
          </cell>
          <cell r="N42083" t="str">
            <v/>
          </cell>
          <cell r="O42083" t="str">
            <v/>
          </cell>
          <cell r="P42083" t="str">
            <v/>
          </cell>
          <cell r="Q42083" t="str">
            <v/>
          </cell>
          <cell r="R42083" t="str">
            <v/>
          </cell>
        </row>
        <row r="42084">
          <cell r="M42084">
            <v>41036</v>
          </cell>
          <cell r="N42084" t="str">
            <v>OPERADOR DE GUINDASTE (MENSALISTA)</v>
          </cell>
          <cell r="O42084" t="str">
            <v>MES</v>
          </cell>
          <cell r="P42084" t="str">
            <v>COEFICIENTE DE REPRESENTATIVIDADE</v>
          </cell>
          <cell r="Q42084">
            <v>8.9999999999999993E-3</v>
          </cell>
          <cell r="R42084">
            <v>3186.4</v>
          </cell>
        </row>
        <row r="42085">
          <cell r="M42085" t="str">
            <v/>
          </cell>
          <cell r="N42085" t="str">
            <v/>
          </cell>
          <cell r="O42085" t="str">
            <v/>
          </cell>
          <cell r="P42085" t="str">
            <v/>
          </cell>
          <cell r="Q42085" t="str">
            <v/>
          </cell>
          <cell r="R42085" t="str">
            <v/>
          </cell>
        </row>
        <row r="42086">
          <cell r="M42086">
            <v>40979</v>
          </cell>
          <cell r="N42086" t="str">
            <v>OPERADOR DE JATO ABRASIVO OU JATISTA (MENSALISTA)</v>
          </cell>
          <cell r="O42086" t="str">
            <v>MES</v>
          </cell>
          <cell r="P42086" t="str">
            <v>COEFICIENTE DE REPRESENTATIVIDADE</v>
          </cell>
          <cell r="Q42086">
            <v>6.3E-3</v>
          </cell>
          <cell r="R42086">
            <v>2997.8</v>
          </cell>
        </row>
        <row r="42087">
          <cell r="M42087" t="str">
            <v/>
          </cell>
          <cell r="N42087" t="str">
            <v/>
          </cell>
          <cell r="O42087" t="str">
            <v/>
          </cell>
          <cell r="P42087" t="str">
            <v/>
          </cell>
          <cell r="Q42087" t="str">
            <v/>
          </cell>
          <cell r="R42087" t="str">
            <v/>
          </cell>
        </row>
        <row r="42088">
          <cell r="M42088">
            <v>40998</v>
          </cell>
          <cell r="N42088" t="str">
            <v>OPERADOR DE MAQUINAS E TRATORES DIVERSOS (TERRAPLANAGEM) (MENSALISTA)</v>
          </cell>
          <cell r="O42088" t="str">
            <v>MES</v>
          </cell>
          <cell r="P42088" t="str">
            <v>COEFICIENTE DE REPRESENTATIVIDADE</v>
          </cell>
          <cell r="Q42088">
            <v>6.3E-3</v>
          </cell>
          <cell r="R42088">
            <v>2951.49</v>
          </cell>
        </row>
        <row r="42089">
          <cell r="M42089" t="str">
            <v/>
          </cell>
          <cell r="N42089" t="str">
            <v/>
          </cell>
          <cell r="O42089" t="str">
            <v/>
          </cell>
          <cell r="P42089" t="str">
            <v/>
          </cell>
          <cell r="Q42089" t="str">
            <v/>
          </cell>
          <cell r="R42089" t="str">
            <v/>
          </cell>
        </row>
        <row r="42090">
          <cell r="M42090">
            <v>40982</v>
          </cell>
          <cell r="N42090" t="str">
            <v>OPERADOR DE MARTELETE OU MARTELETEIRO (MENSALISTA)</v>
          </cell>
          <cell r="O42090" t="str">
            <v>MES</v>
          </cell>
          <cell r="P42090" t="str">
            <v>COEFICIENTE DE REPRESENTATIVIDADE</v>
          </cell>
          <cell r="Q42090">
            <v>4.5999999999999999E-3</v>
          </cell>
          <cell r="R42090">
            <v>2449.96</v>
          </cell>
        </row>
        <row r="42091">
          <cell r="M42091" t="str">
            <v/>
          </cell>
          <cell r="N42091" t="str">
            <v/>
          </cell>
          <cell r="O42091" t="str">
            <v/>
          </cell>
          <cell r="P42091" t="str">
            <v/>
          </cell>
          <cell r="Q42091" t="str">
            <v/>
          </cell>
          <cell r="R42091" t="str">
            <v/>
          </cell>
        </row>
        <row r="42092">
          <cell r="M42092">
            <v>41026</v>
          </cell>
          <cell r="N42092" t="str">
            <v>OPERADOR DE MOTO SCRAPER (MENSALISTA)</v>
          </cell>
          <cell r="O42092" t="str">
            <v>MES</v>
          </cell>
          <cell r="P42092" t="str">
            <v>COEFICIENTE DE REPRESENTATIVIDADE</v>
          </cell>
          <cell r="Q42092">
            <v>4.5999999999999999E-3</v>
          </cell>
          <cell r="R42092">
            <v>3108.96</v>
          </cell>
        </row>
        <row r="42093">
          <cell r="M42093" t="str">
            <v/>
          </cell>
          <cell r="N42093" t="str">
            <v/>
          </cell>
          <cell r="O42093" t="str">
            <v/>
          </cell>
          <cell r="P42093" t="str">
            <v/>
          </cell>
          <cell r="Q42093" t="str">
            <v/>
          </cell>
          <cell r="R42093" t="str">
            <v/>
          </cell>
        </row>
        <row r="42094">
          <cell r="M42094">
            <v>41024</v>
          </cell>
          <cell r="N42094" t="str">
            <v>OPERADOR DE MOTONIVELADORA (MENSALISTA)</v>
          </cell>
          <cell r="O42094" t="str">
            <v>MES</v>
          </cell>
          <cell r="P42094" t="str">
            <v>COEFICIENTE DE REPRESENTATIVIDADE</v>
          </cell>
          <cell r="Q42094">
            <v>4.5999999999999999E-3</v>
          </cell>
          <cell r="R42094">
            <v>3814.12</v>
          </cell>
        </row>
        <row r="42095">
          <cell r="M42095" t="str">
            <v/>
          </cell>
          <cell r="N42095" t="str">
            <v/>
          </cell>
          <cell r="O42095" t="str">
            <v/>
          </cell>
          <cell r="P42095" t="str">
            <v/>
          </cell>
          <cell r="Q42095" t="str">
            <v/>
          </cell>
          <cell r="R42095" t="str">
            <v/>
          </cell>
        </row>
        <row r="42096">
          <cell r="M42096">
            <v>41033</v>
          </cell>
          <cell r="N42096" t="str">
            <v>OPERADOR DE PA CARREGADEIRA (MENSALISTA)</v>
          </cell>
          <cell r="O42096" t="str">
            <v>MES</v>
          </cell>
          <cell r="P42096" t="str">
            <v>COEFICIENTE DE REPRESENTATIVIDADE</v>
          </cell>
          <cell r="Q42096">
            <v>4.5999999999999999E-3</v>
          </cell>
          <cell r="R42096">
            <v>3074.7</v>
          </cell>
        </row>
        <row r="42097">
          <cell r="M42097" t="str">
            <v/>
          </cell>
          <cell r="N42097" t="str">
            <v/>
          </cell>
          <cell r="O42097" t="str">
            <v/>
          </cell>
          <cell r="P42097" t="str">
            <v/>
          </cell>
          <cell r="Q42097" t="str">
            <v/>
          </cell>
          <cell r="R42097" t="str">
            <v/>
          </cell>
        </row>
        <row r="42098">
          <cell r="M42098">
            <v>41040</v>
          </cell>
          <cell r="N42098" t="str">
            <v>OPERADOR DE PAVIMENTADORA / MESA VIBROACABADORA (MENSALISTA)</v>
          </cell>
          <cell r="O42098" t="str">
            <v>MES</v>
          </cell>
          <cell r="P42098" t="str">
            <v>COEFICIENTE DE REPRESENTATIVIDADE</v>
          </cell>
          <cell r="Q42098">
            <v>4.5999999999999999E-3</v>
          </cell>
          <cell r="R42098">
            <v>3209.7</v>
          </cell>
        </row>
        <row r="42099">
          <cell r="M42099" t="str">
            <v/>
          </cell>
          <cell r="N42099" t="str">
            <v/>
          </cell>
          <cell r="O42099" t="str">
            <v/>
          </cell>
          <cell r="P42099" t="str">
            <v/>
          </cell>
          <cell r="Q42099" t="str">
            <v/>
          </cell>
          <cell r="R42099" t="str">
            <v/>
          </cell>
        </row>
        <row r="42100">
          <cell r="M42100">
            <v>41012</v>
          </cell>
          <cell r="N42100" t="str">
            <v>OPERADOR DE ROLO COMPACTADOR (MENSALISTA)</v>
          </cell>
          <cell r="O42100" t="str">
            <v>MES</v>
          </cell>
          <cell r="P42100" t="str">
            <v>COEFICIENTE DE REPRESENTATIVIDADE</v>
          </cell>
          <cell r="Q42100">
            <v>4.5999999999999999E-3</v>
          </cell>
          <cell r="R42100">
            <v>2519.36</v>
          </cell>
        </row>
        <row r="42101">
          <cell r="M42101" t="str">
            <v/>
          </cell>
          <cell r="N42101" t="str">
            <v/>
          </cell>
          <cell r="O42101" t="str">
            <v/>
          </cell>
          <cell r="P42101" t="str">
            <v/>
          </cell>
          <cell r="Q42101" t="str">
            <v/>
          </cell>
          <cell r="R42101" t="str">
            <v/>
          </cell>
        </row>
        <row r="42102">
          <cell r="M42102">
            <v>41002</v>
          </cell>
          <cell r="N42102" t="str">
            <v>OPERADOR DE TRATOR - EXCLUSIVE AGROPECUARIA (MENSALISTA)</v>
          </cell>
          <cell r="O42102" t="str">
            <v>MES</v>
          </cell>
          <cell r="P42102" t="str">
            <v>COEFICIENTE DE REPRESENTATIVIDADE</v>
          </cell>
          <cell r="Q42102">
            <v>6.3E-3</v>
          </cell>
          <cell r="R42102">
            <v>2714.99</v>
          </cell>
        </row>
        <row r="42103">
          <cell r="M42103" t="str">
            <v/>
          </cell>
          <cell r="N42103" t="str">
            <v/>
          </cell>
          <cell r="O42103" t="str">
            <v/>
          </cell>
          <cell r="P42103" t="str">
            <v/>
          </cell>
          <cell r="Q42103" t="str">
            <v/>
          </cell>
          <cell r="R42103" t="str">
            <v/>
          </cell>
        </row>
        <row r="42104">
          <cell r="M42104">
            <v>41001</v>
          </cell>
          <cell r="N42104" t="str">
            <v>OPERADOR DE USINA DE ASFALTO, DE SOLOS OU DE CONCRETO (MENSALISTA)</v>
          </cell>
          <cell r="O42104" t="str">
            <v>MES</v>
          </cell>
          <cell r="P42104" t="str">
            <v>COEFICIENTE DE REPRESENTATIVIDADE</v>
          </cell>
          <cell r="Q42104">
            <v>4.5999999999999999E-3</v>
          </cell>
          <cell r="R42104">
            <v>2756.39</v>
          </cell>
        </row>
        <row r="42105">
          <cell r="M42105" t="str">
            <v/>
          </cell>
          <cell r="N42105" t="str">
            <v/>
          </cell>
          <cell r="O42105" t="str">
            <v/>
          </cell>
          <cell r="P42105" t="str">
            <v/>
          </cell>
          <cell r="Q42105" t="str">
            <v/>
          </cell>
          <cell r="R42105" t="str">
            <v/>
          </cell>
        </row>
        <row r="42106">
          <cell r="M42106">
            <v>41066</v>
          </cell>
          <cell r="N42106" t="str">
            <v>PASTILHEIRO (MENSALISTA)</v>
          </cell>
          <cell r="O42106" t="str">
            <v>MES</v>
          </cell>
          <cell r="P42106" t="str">
            <v>COEFICIENTE DE REPRESENTATIVIDADE</v>
          </cell>
          <cell r="Q42106">
            <v>8.0999999999999996E-3</v>
          </cell>
          <cell r="R42106">
            <v>3328.61</v>
          </cell>
        </row>
        <row r="42107">
          <cell r="M42107" t="str">
            <v/>
          </cell>
          <cell r="N42107" t="str">
            <v/>
          </cell>
          <cell r="O42107" t="str">
            <v/>
          </cell>
          <cell r="P42107" t="str">
            <v/>
          </cell>
          <cell r="Q42107" t="str">
            <v/>
          </cell>
          <cell r="R42107" t="str">
            <v/>
          </cell>
        </row>
        <row r="42108">
          <cell r="M42108">
            <v>41065</v>
          </cell>
          <cell r="N42108" t="str">
            <v>PEDREIRO (MENSALISTA)</v>
          </cell>
          <cell r="O42108" t="str">
            <v>MES</v>
          </cell>
          <cell r="P42108" t="str">
            <v>COEFICIENTE DE REPRESENTATIVIDADE</v>
          </cell>
          <cell r="Q42108">
            <v>1.1599999999999999E-2</v>
          </cell>
          <cell r="R42108">
            <v>2884.83</v>
          </cell>
        </row>
        <row r="42109">
          <cell r="M42109" t="str">
            <v/>
          </cell>
          <cell r="N42109" t="str">
            <v/>
          </cell>
          <cell r="O42109" t="str">
            <v/>
          </cell>
          <cell r="P42109" t="str">
            <v/>
          </cell>
          <cell r="Q42109" t="str">
            <v/>
          </cell>
          <cell r="R42109" t="str">
            <v/>
          </cell>
        </row>
        <row r="42110">
          <cell r="M42110">
            <v>41079</v>
          </cell>
          <cell r="N42110" t="str">
            <v>PINTOR (MENSALISTA)</v>
          </cell>
          <cell r="O42110" t="str">
            <v>MES</v>
          </cell>
          <cell r="P42110" t="str">
            <v>COEFICIENTE DE REPRESENTATIVIDADE</v>
          </cell>
          <cell r="Q42110">
            <v>8.0999999999999996E-3</v>
          </cell>
          <cell r="R42110">
            <v>2884.83</v>
          </cell>
        </row>
        <row r="42111">
          <cell r="M42111" t="str">
            <v/>
          </cell>
          <cell r="N42111" t="str">
            <v/>
          </cell>
          <cell r="O42111" t="str">
            <v/>
          </cell>
          <cell r="P42111" t="str">
            <v/>
          </cell>
          <cell r="Q42111" t="str">
            <v/>
          </cell>
          <cell r="R42111" t="str">
            <v/>
          </cell>
        </row>
        <row r="42112">
          <cell r="M42112">
            <v>41082</v>
          </cell>
          <cell r="N42112" t="str">
            <v>PINTOR DE LETREIROS (MENSALISTA)</v>
          </cell>
          <cell r="O42112" t="str">
            <v>MES</v>
          </cell>
          <cell r="P42112" t="str">
            <v>COEFICIENTE DE REPRESENTATIVIDADE</v>
          </cell>
          <cell r="Q42112">
            <v>8.0999999999999996E-3</v>
          </cell>
          <cell r="R42112">
            <v>3569.69</v>
          </cell>
        </row>
        <row r="42113">
          <cell r="M42113" t="str">
            <v/>
          </cell>
          <cell r="N42113" t="str">
            <v/>
          </cell>
          <cell r="O42113" t="str">
            <v/>
          </cell>
          <cell r="P42113" t="str">
            <v/>
          </cell>
          <cell r="Q42113" t="str">
            <v/>
          </cell>
          <cell r="R42113" t="str">
            <v/>
          </cell>
        </row>
        <row r="42114">
          <cell r="M42114">
            <v>41081</v>
          </cell>
          <cell r="N42114" t="str">
            <v>PINTOR PARA TINTA EPOXI (MENSALISTA)</v>
          </cell>
          <cell r="O42114" t="str">
            <v>MES</v>
          </cell>
          <cell r="P42114" t="str">
            <v>COEFICIENTE DE REPRESENTATIVIDADE</v>
          </cell>
          <cell r="Q42114">
            <v>8.0999999999999996E-3</v>
          </cell>
          <cell r="R42114">
            <v>3102.93</v>
          </cell>
        </row>
        <row r="42115">
          <cell r="M42115" t="str">
            <v/>
          </cell>
          <cell r="N42115" t="str">
            <v/>
          </cell>
          <cell r="O42115" t="str">
            <v/>
          </cell>
          <cell r="P42115" t="str">
            <v/>
          </cell>
          <cell r="Q42115" t="str">
            <v/>
          </cell>
          <cell r="R42115" t="str">
            <v/>
          </cell>
        </row>
        <row r="42116">
          <cell r="M42116">
            <v>41091</v>
          </cell>
          <cell r="N42116" t="str">
            <v>POCEIRO / ESCAVADOR DE VALAS E TUBULOES (MENSALISTA)</v>
          </cell>
          <cell r="O42116" t="str">
            <v>MES</v>
          </cell>
          <cell r="P42116" t="str">
            <v>COEFICIENTE DE REPRESENTATIVIDADE</v>
          </cell>
          <cell r="Q42116">
            <v>1.1599999999999999E-2</v>
          </cell>
          <cell r="R42116">
            <v>2621.11</v>
          </cell>
        </row>
        <row r="42117">
          <cell r="M42117" t="str">
            <v/>
          </cell>
          <cell r="N42117" t="str">
            <v/>
          </cell>
          <cell r="O42117" t="str">
            <v/>
          </cell>
          <cell r="P42117" t="str">
            <v/>
          </cell>
          <cell r="Q42117" t="str">
            <v/>
          </cell>
          <cell r="R42117" t="str">
            <v/>
          </cell>
        </row>
        <row r="42118">
          <cell r="M42118">
            <v>40985</v>
          </cell>
          <cell r="N42118" t="str">
            <v>RASTELEIRO (MENSALISTA)</v>
          </cell>
          <cell r="O42118" t="str">
            <v>MES</v>
          </cell>
          <cell r="P42118" t="str">
            <v>COEFICIENTE DE REPRESENTATIVIDADE</v>
          </cell>
          <cell r="Q42118">
            <v>2.8E-3</v>
          </cell>
          <cell r="R42118">
            <v>2171.06</v>
          </cell>
        </row>
        <row r="42119">
          <cell r="M42119" t="str">
            <v/>
          </cell>
          <cell r="N42119" t="str">
            <v/>
          </cell>
          <cell r="O42119" t="str">
            <v/>
          </cell>
          <cell r="P42119" t="str">
            <v/>
          </cell>
          <cell r="Q42119" t="str">
            <v/>
          </cell>
          <cell r="R42119" t="str">
            <v/>
          </cell>
        </row>
        <row r="42120">
          <cell r="M42120">
            <v>40910</v>
          </cell>
          <cell r="N42120" t="str">
            <v>SERRALHEIRO (MENSALISTA)</v>
          </cell>
          <cell r="O42120" t="str">
            <v>MES</v>
          </cell>
          <cell r="P42120" t="str">
            <v>COEFICIENTE DE REPRESENTATIVIDADE</v>
          </cell>
          <cell r="Q42120">
            <v>6.3E-3</v>
          </cell>
          <cell r="R42120">
            <v>2884.83</v>
          </cell>
        </row>
        <row r="42121">
          <cell r="M42121" t="str">
            <v/>
          </cell>
          <cell r="N42121" t="str">
            <v/>
          </cell>
          <cell r="O42121" t="str">
            <v/>
          </cell>
          <cell r="P42121" t="str">
            <v/>
          </cell>
          <cell r="Q42121" t="str">
            <v/>
          </cell>
          <cell r="R42121" t="str">
            <v/>
          </cell>
        </row>
        <row r="42122">
          <cell r="M42122">
            <v>41084</v>
          </cell>
          <cell r="N42122" t="str">
            <v>SERVENTE DE OBRAS (MENSALISTA)</v>
          </cell>
          <cell r="O42122" t="str">
            <v>MES</v>
          </cell>
          <cell r="P42122" t="str">
            <v>COEFICIENTE DE REPRESENTATIVIDADE</v>
          </cell>
          <cell r="Q42122">
            <v>1.1599999999999999E-2</v>
          </cell>
          <cell r="R42122">
            <v>2009.95</v>
          </cell>
        </row>
        <row r="42123">
          <cell r="M42123" t="str">
            <v/>
          </cell>
          <cell r="N42123" t="str">
            <v/>
          </cell>
          <cell r="O42123" t="str">
            <v/>
          </cell>
          <cell r="P42123" t="str">
            <v/>
          </cell>
          <cell r="Q42123" t="str">
            <v/>
          </cell>
          <cell r="R42123" t="str">
            <v/>
          </cell>
        </row>
        <row r="42124">
          <cell r="M42124">
            <v>41087</v>
          </cell>
          <cell r="N42124" t="str">
            <v>SOLDADOR (MENSALISTA)</v>
          </cell>
          <cell r="O42124" t="str">
            <v>MES</v>
          </cell>
          <cell r="P42124" t="str">
            <v>COEFICIENTE DE REPRESENTATIVIDADE</v>
          </cell>
          <cell r="Q42124">
            <v>6.3E-3</v>
          </cell>
          <cell r="R42124">
            <v>2884.83</v>
          </cell>
        </row>
        <row r="42125">
          <cell r="M42125" t="str">
            <v/>
          </cell>
          <cell r="N42125" t="str">
            <v/>
          </cell>
          <cell r="O42125" t="str">
            <v/>
          </cell>
          <cell r="P42125" t="str">
            <v/>
          </cell>
          <cell r="Q42125" t="str">
            <v/>
          </cell>
          <cell r="R42125" t="str">
            <v/>
          </cell>
        </row>
        <row r="42126">
          <cell r="M42126">
            <v>41088</v>
          </cell>
          <cell r="N42126" t="str">
            <v>SOLDADOR ELETRICO (PARA SOLDA A SER TESTADA COM RAIOS "X") (MENSALISTA)</v>
          </cell>
          <cell r="O42126" t="str">
            <v>MES</v>
          </cell>
          <cell r="P42126" t="str">
            <v>COEFICIENTE DE REPRESENTATIVIDADE</v>
          </cell>
          <cell r="Q42126">
            <v>6.3E-3</v>
          </cell>
          <cell r="R42126">
            <v>4123.55</v>
          </cell>
        </row>
        <row r="42127">
          <cell r="M42127" t="str">
            <v/>
          </cell>
          <cell r="N42127" t="str">
            <v/>
          </cell>
          <cell r="O42127" t="str">
            <v/>
          </cell>
          <cell r="P42127" t="str">
            <v/>
          </cell>
          <cell r="Q42127" t="str">
            <v/>
          </cell>
          <cell r="R42127" t="str">
            <v/>
          </cell>
        </row>
        <row r="42128">
          <cell r="M42128">
            <v>41070</v>
          </cell>
          <cell r="N42128" t="str">
            <v>TAQUEADOR OU TAQUEIRO (MENSALISTA)</v>
          </cell>
          <cell r="O42128" t="str">
            <v>MES</v>
          </cell>
          <cell r="P42128" t="str">
            <v>COEFICIENTE DE REPRESENTATIVIDADE</v>
          </cell>
          <cell r="Q42128">
            <v>6.3E-3</v>
          </cell>
          <cell r="R42128">
            <v>3540.09</v>
          </cell>
        </row>
        <row r="42129">
          <cell r="M42129" t="str">
            <v/>
          </cell>
          <cell r="N42129" t="str">
            <v/>
          </cell>
          <cell r="O42129" t="str">
            <v/>
          </cell>
          <cell r="P42129" t="str">
            <v/>
          </cell>
          <cell r="Q42129" t="str">
            <v/>
          </cell>
          <cell r="R42129" t="str">
            <v/>
          </cell>
        </row>
        <row r="42130">
          <cell r="M42130">
            <v>41089</v>
          </cell>
          <cell r="N42130" t="str">
            <v>TECNICO EM LABORATORIO E CAMPO DE CONSTRUCAO CIVIL (MENSALISTA)</v>
          </cell>
          <cell r="O42130" t="str">
            <v>MES</v>
          </cell>
          <cell r="P42130" t="str">
            <v>COEFICIENTE DE REPRESENTATIVIDADE</v>
          </cell>
          <cell r="Q42130">
            <v>4.5999999999999999E-3</v>
          </cell>
          <cell r="R42130">
            <v>4417.9799999999996</v>
          </cell>
        </row>
        <row r="42131">
          <cell r="M42131" t="str">
            <v/>
          </cell>
          <cell r="N42131" t="str">
            <v/>
          </cell>
          <cell r="O42131" t="str">
            <v/>
          </cell>
          <cell r="P42131" t="str">
            <v/>
          </cell>
          <cell r="Q42131" t="str">
            <v/>
          </cell>
          <cell r="R42131" t="str">
            <v/>
          </cell>
        </row>
        <row r="42132">
          <cell r="M42132">
            <v>41092</v>
          </cell>
          <cell r="N42132" t="str">
            <v>TECNICO EM SONDAGEM (MENSALISTA)</v>
          </cell>
          <cell r="O42132" t="str">
            <v>MES</v>
          </cell>
          <cell r="P42132" t="str">
            <v>COEFICIENTE DE REPRESENTATIVIDADE</v>
          </cell>
          <cell r="Q42132">
            <v>6.3E-3</v>
          </cell>
          <cell r="R42132">
            <v>3471.97</v>
          </cell>
        </row>
        <row r="42133">
          <cell r="M42133" t="str">
            <v/>
          </cell>
          <cell r="N42133" t="str">
            <v/>
          </cell>
          <cell r="O42133" t="str">
            <v/>
          </cell>
          <cell r="P42133" t="str">
            <v/>
          </cell>
          <cell r="Q42133" t="str">
            <v/>
          </cell>
          <cell r="R42133" t="str">
            <v/>
          </cell>
        </row>
        <row r="42134">
          <cell r="M42134">
            <v>41097</v>
          </cell>
          <cell r="N42134" t="str">
            <v>TELHADOR  (MENSALISTA)</v>
          </cell>
          <cell r="O42134" t="str">
            <v>MES</v>
          </cell>
          <cell r="P42134" t="str">
            <v>COEFICIENTE DE REPRESENTATIVIDADE</v>
          </cell>
          <cell r="Q42134">
            <v>6.3E-3</v>
          </cell>
          <cell r="R42134">
            <v>2883.71</v>
          </cell>
        </row>
        <row r="42135">
          <cell r="M42135" t="str">
            <v/>
          </cell>
          <cell r="N42135" t="str">
            <v/>
          </cell>
          <cell r="O42135" t="str">
            <v/>
          </cell>
          <cell r="P42135" t="str">
            <v/>
          </cell>
          <cell r="Q42135" t="str">
            <v/>
          </cell>
          <cell r="R42135" t="str">
            <v/>
          </cell>
        </row>
        <row r="42136">
          <cell r="M42136">
            <v>41073</v>
          </cell>
          <cell r="N42136" t="str">
            <v>VIDRACEIRO (MENSALISTA)</v>
          </cell>
          <cell r="O42136" t="str">
            <v>MES</v>
          </cell>
          <cell r="P42136" t="str">
            <v>COEFICIENTE DE REPRESENTATIVIDADE</v>
          </cell>
          <cell r="Q42136">
            <v>8.0999999999999996E-3</v>
          </cell>
          <cell r="R42136">
            <v>2799.27</v>
          </cell>
        </row>
        <row r="42137">
          <cell r="M42137" t="str">
            <v/>
          </cell>
          <cell r="N42137" t="str">
            <v/>
          </cell>
          <cell r="O42137" t="str">
            <v/>
          </cell>
          <cell r="P42137" t="str">
            <v/>
          </cell>
          <cell r="Q42137" t="str">
            <v/>
          </cell>
          <cell r="R42137" t="str">
            <v/>
          </cell>
        </row>
        <row r="42138">
          <cell r="M42138">
            <v>41096</v>
          </cell>
          <cell r="N42138" t="str">
            <v>VIGIA DIURNO (MENSALISTA)</v>
          </cell>
          <cell r="O42138" t="str">
            <v>MES</v>
          </cell>
          <cell r="P42138" t="str">
            <v>COEFICIENTE DE REPRESENTATIVIDADE</v>
          </cell>
          <cell r="Q42138">
            <v>2.8E-3</v>
          </cell>
          <cell r="R42138">
            <v>2095.4699999999998</v>
          </cell>
        </row>
        <row r="42139">
          <cell r="M42139" t="str">
            <v/>
          </cell>
          <cell r="N42139" t="str">
            <v/>
          </cell>
          <cell r="O42139" t="str">
            <v/>
          </cell>
          <cell r="P42139" t="str">
            <v/>
          </cell>
          <cell r="Q42139" t="str">
            <v/>
          </cell>
          <cell r="R42139" t="str">
            <v/>
          </cell>
        </row>
        <row r="42140">
          <cell r="M42140">
            <v>34782</v>
          </cell>
          <cell r="N42140" t="str">
            <v>ENGENHEIRO CIVIL SENIOR</v>
          </cell>
          <cell r="O42140" t="str">
            <v>H</v>
          </cell>
          <cell r="P42140" t="str">
            <v>COEFICIENTE DE REPRESENTATIVIDADE</v>
          </cell>
          <cell r="Q42140">
            <v>1</v>
          </cell>
          <cell r="R42140">
            <v>143.84</v>
          </cell>
        </row>
        <row r="42141">
          <cell r="M42141">
            <v>37372</v>
          </cell>
          <cell r="N42141" t="str">
            <v>EXAMES - HORISTA (COLETADO CAIXA)</v>
          </cell>
          <cell r="O42141" t="str">
            <v>H</v>
          </cell>
          <cell r="P42141" t="str">
            <v>COLETADO</v>
          </cell>
          <cell r="Q42141">
            <v>1</v>
          </cell>
          <cell r="R42141">
            <v>0.55000000000000004</v>
          </cell>
        </row>
        <row r="42142">
          <cell r="M42142">
            <v>37373</v>
          </cell>
          <cell r="N42142" t="str">
            <v>SEGURO - HORISTA (COLETADO CAIXA)</v>
          </cell>
          <cell r="O42142" t="str">
            <v>H</v>
          </cell>
          <cell r="P42142" t="str">
            <v>COLETADO</v>
          </cell>
          <cell r="Q42142">
            <v>1</v>
          </cell>
          <cell r="R42142">
            <v>0.01</v>
          </cell>
        </row>
        <row r="42143">
          <cell r="M42143">
            <v>43462</v>
          </cell>
          <cell r="N42143" t="str">
            <v>FERRAMENTAS - FAMILIA ENGENHEIRO CIVIL - HORISTA (ENCARGOS COMPLEMENTARES - COLETADO CAIXA)</v>
          </cell>
          <cell r="O42143" t="str">
            <v>H</v>
          </cell>
          <cell r="P42143" t="str">
            <v>COLETADO</v>
          </cell>
          <cell r="Q42143">
            <v>1</v>
          </cell>
          <cell r="R42143">
            <v>0.01</v>
          </cell>
        </row>
        <row r="42144">
          <cell r="M42144">
            <v>43486</v>
          </cell>
          <cell r="N42144" t="str">
            <v>EPI - FAMILIA ENGENHEIRO CIVIL - HORISTA (ENCARGOS COMPLEMENTARES - COLETADO CAIXA)</v>
          </cell>
          <cell r="O42144" t="str">
            <v>H</v>
          </cell>
          <cell r="P42144" t="str">
            <v>COLETADO</v>
          </cell>
          <cell r="Q42144">
            <v>1</v>
          </cell>
          <cell r="R42144">
            <v>0.55000000000000004</v>
          </cell>
        </row>
        <row r="42145">
          <cell r="M42145">
            <v>101284</v>
          </cell>
          <cell r="N42145" t="str">
            <v>CURSO DE CAPACITAÇÃO PARA ENGENHEIRO CIVIL SENIOR (ENCARGOS COMPLEMENTARES) - HORISTA</v>
          </cell>
          <cell r="O42145" t="str">
            <v>H</v>
          </cell>
          <cell r="P42145" t="str">
            <v>COEFICIENTE DE REPRESENTATIVIDADE</v>
          </cell>
          <cell r="Q42145">
            <v>1</v>
          </cell>
          <cell r="R42145">
            <v>1.17</v>
          </cell>
        </row>
        <row r="42146">
          <cell r="M42146" t="str">
            <v/>
          </cell>
          <cell r="N42146" t="str">
            <v/>
          </cell>
          <cell r="O42146" t="str">
            <v/>
          </cell>
          <cell r="P42146" t="str">
            <v/>
          </cell>
          <cell r="Q42146" t="str">
            <v/>
          </cell>
          <cell r="R42146" t="str">
            <v/>
          </cell>
        </row>
        <row r="42147">
          <cell r="M42147">
            <v>40861</v>
          </cell>
          <cell r="N42147" t="str">
            <v>TRANSPORTE - MENSALISTA (COLETADO CAIXA)</v>
          </cell>
          <cell r="O42147" t="str">
            <v>MES</v>
          </cell>
          <cell r="P42147" t="str">
            <v>COLETADO</v>
          </cell>
          <cell r="Q42147">
            <v>1</v>
          </cell>
          <cell r="R42147">
            <v>112.1</v>
          </cell>
        </row>
        <row r="42148">
          <cell r="M42148">
            <v>40862</v>
          </cell>
          <cell r="N42148" t="str">
            <v>ALIMENTACAO - MENSALISTA (COLETADO CAIXA)</v>
          </cell>
          <cell r="O42148" t="str">
            <v>MES</v>
          </cell>
          <cell r="P42148" t="str">
            <v>COLETADO</v>
          </cell>
          <cell r="Q42148">
            <v>1</v>
          </cell>
          <cell r="R42148">
            <v>0.01</v>
          </cell>
        </row>
        <row r="42149">
          <cell r="M42149">
            <v>40863</v>
          </cell>
          <cell r="N42149" t="str">
            <v>EXAMES - MENSALISTA (COLETADO CAIXA)</v>
          </cell>
          <cell r="O42149" t="str">
            <v>MES</v>
          </cell>
          <cell r="P42149" t="str">
            <v>COLETADO</v>
          </cell>
          <cell r="Q42149">
            <v>1</v>
          </cell>
          <cell r="R42149">
            <v>103.7</v>
          </cell>
        </row>
        <row r="42150">
          <cell r="M42150">
            <v>40864</v>
          </cell>
          <cell r="N42150" t="str">
            <v>SEGURO - MENSALISTA (COLETADO CAIXA)</v>
          </cell>
          <cell r="O42150" t="str">
            <v>MES</v>
          </cell>
          <cell r="P42150" t="str">
            <v>COLETADO</v>
          </cell>
          <cell r="Q42150">
            <v>1</v>
          </cell>
          <cell r="R42150">
            <v>0.01</v>
          </cell>
        </row>
        <row r="42151">
          <cell r="M42151">
            <v>40912</v>
          </cell>
          <cell r="N42151" t="str">
            <v>AJUDANTE DE ARMADOR (MENSALISTA)</v>
          </cell>
          <cell r="O42151" t="str">
            <v>MES</v>
          </cell>
          <cell r="P42151" t="str">
            <v>COEFICIENTE DE REPRESENTATIVIDADE</v>
          </cell>
          <cell r="Q42151">
            <v>1</v>
          </cell>
          <cell r="R42151">
            <v>2012.37</v>
          </cell>
        </row>
        <row r="42152">
          <cell r="M42152">
            <v>43477</v>
          </cell>
          <cell r="N42152" t="str">
            <v>FERRAMENTAS - FAMILIA PEDREIRO - MENSALISTA (ENCARGOS COMPLEMENTARES - COLETADO CAIXA)</v>
          </cell>
          <cell r="O42152" t="str">
            <v>MES</v>
          </cell>
          <cell r="P42152" t="str">
            <v>COLETADO</v>
          </cell>
          <cell r="Q42152">
            <v>1</v>
          </cell>
          <cell r="R42152">
            <v>110.22</v>
          </cell>
        </row>
        <row r="42153">
          <cell r="M42153">
            <v>43501</v>
          </cell>
          <cell r="N42153" t="str">
            <v>EPI - FAMILIA PEDREIRO - MENSALISTA (ENCARGOS COMPLEMENTARES - COLETADO CAIXA)</v>
          </cell>
          <cell r="O42153" t="str">
            <v>MES</v>
          </cell>
          <cell r="P42153" t="str">
            <v>COLETADO</v>
          </cell>
          <cell r="Q42153">
            <v>1</v>
          </cell>
          <cell r="R42153">
            <v>178.44</v>
          </cell>
        </row>
        <row r="42154">
          <cell r="M42154">
            <v>101286</v>
          </cell>
          <cell r="N42154" t="str">
            <v>CURSO DE CAPACITAÇÃO PARA AJUDANTE DE ARMADOR (ENCARGOS COMPLEMENTARES) - MENSALISTA</v>
          </cell>
          <cell r="O42154" t="str">
            <v>MES</v>
          </cell>
          <cell r="P42154" t="str">
            <v>COEFICIENTE DE REPRESENTATIVIDADE</v>
          </cell>
          <cell r="Q42154">
            <v>1</v>
          </cell>
          <cell r="R42154">
            <v>12.67</v>
          </cell>
        </row>
        <row r="42155">
          <cell r="M42155" t="str">
            <v/>
          </cell>
          <cell r="N42155" t="str">
            <v/>
          </cell>
          <cell r="O42155" t="str">
            <v/>
          </cell>
          <cell r="P42155" t="str">
            <v/>
          </cell>
          <cell r="Q42155" t="str">
            <v/>
          </cell>
          <cell r="R42155" t="str">
            <v/>
          </cell>
        </row>
        <row r="42156">
          <cell r="M42156">
            <v>40861</v>
          </cell>
          <cell r="N42156" t="str">
            <v>TRANSPORTE - MENSALISTA (COLETADO CAIXA)</v>
          </cell>
          <cell r="O42156" t="str">
            <v>MES</v>
          </cell>
          <cell r="P42156" t="str">
            <v>COLETADO</v>
          </cell>
          <cell r="Q42156">
            <v>1</v>
          </cell>
          <cell r="R42156">
            <v>112.1</v>
          </cell>
        </row>
        <row r="42157">
          <cell r="M42157">
            <v>40862</v>
          </cell>
          <cell r="N42157" t="str">
            <v>ALIMENTACAO - MENSALISTA (COLETADO CAIXA)</v>
          </cell>
          <cell r="O42157" t="str">
            <v>MES</v>
          </cell>
          <cell r="P42157" t="str">
            <v>COLETADO</v>
          </cell>
          <cell r="Q42157">
            <v>1</v>
          </cell>
          <cell r="R42157">
            <v>0.01</v>
          </cell>
        </row>
        <row r="42158">
          <cell r="M42158">
            <v>40863</v>
          </cell>
          <cell r="N42158" t="str">
            <v>EXAMES - MENSALISTA (COLETADO CAIXA)</v>
          </cell>
          <cell r="O42158" t="str">
            <v>MES</v>
          </cell>
          <cell r="P42158" t="str">
            <v>COLETADO</v>
          </cell>
          <cell r="Q42158">
            <v>1</v>
          </cell>
          <cell r="R42158">
            <v>103.7</v>
          </cell>
        </row>
        <row r="42159">
          <cell r="M42159">
            <v>40864</v>
          </cell>
          <cell r="N42159" t="str">
            <v>SEGURO - MENSALISTA (COLETADO CAIXA)</v>
          </cell>
          <cell r="O42159" t="str">
            <v>MES</v>
          </cell>
          <cell r="P42159" t="str">
            <v>COLETADO</v>
          </cell>
          <cell r="Q42159">
            <v>1</v>
          </cell>
          <cell r="R42159">
            <v>0.01</v>
          </cell>
        </row>
        <row r="42160">
          <cell r="M42160">
            <v>40919</v>
          </cell>
          <cell r="N42160" t="str">
            <v>AJUDANTE DE ELETRICISTA (MENSALISTA)</v>
          </cell>
          <cell r="O42160" t="str">
            <v>MES</v>
          </cell>
          <cell r="P42160" t="str">
            <v>COEFICIENTE DE REPRESENTATIVIDADE</v>
          </cell>
          <cell r="Q42160">
            <v>1</v>
          </cell>
          <cell r="R42160">
            <v>2355.6</v>
          </cell>
        </row>
        <row r="42161">
          <cell r="M42161">
            <v>43472</v>
          </cell>
          <cell r="N42161" t="str">
            <v>FERRAMENTAS - FAMILIA ELETRICISTA - MENSALISTA (ENCARGOS COMPLEMENTARES - COLETADO CAIXA)</v>
          </cell>
          <cell r="O42161" t="str">
            <v>MES</v>
          </cell>
          <cell r="P42161" t="str">
            <v>COLETADO</v>
          </cell>
          <cell r="Q42161">
            <v>1</v>
          </cell>
          <cell r="R42161">
            <v>117.38</v>
          </cell>
        </row>
        <row r="42162">
          <cell r="M42162">
            <v>43496</v>
          </cell>
          <cell r="N42162" t="str">
            <v>EPI - FAMILIA ELETRICISTA - MENSALISTA (ENCARGOS COMPLEMENTARES - COLETADO CAIXA)</v>
          </cell>
          <cell r="O42162" t="str">
            <v>MES</v>
          </cell>
          <cell r="P42162" t="str">
            <v>COLETADO</v>
          </cell>
          <cell r="Q42162">
            <v>1</v>
          </cell>
          <cell r="R42162">
            <v>171.87</v>
          </cell>
        </row>
        <row r="42163">
          <cell r="M42163">
            <v>101287</v>
          </cell>
          <cell r="N42163" t="str">
            <v>CURSO DE CAPACITAÇÃO PARA AJUDANTE DE ELETRICISTA (ENCARGOS COMPLEMENTARES) - MENSALISTA</v>
          </cell>
          <cell r="O42163" t="str">
            <v>MES</v>
          </cell>
          <cell r="P42163" t="str">
            <v>COEFICIENTE DE REPRESENTATIVIDADE</v>
          </cell>
          <cell r="Q42163">
            <v>1</v>
          </cell>
          <cell r="R42163">
            <v>48.05</v>
          </cell>
        </row>
        <row r="42164">
          <cell r="M42164" t="str">
            <v/>
          </cell>
          <cell r="N42164" t="str">
            <v/>
          </cell>
          <cell r="O42164" t="str">
            <v/>
          </cell>
          <cell r="P42164" t="str">
            <v/>
          </cell>
          <cell r="Q42164" t="str">
            <v/>
          </cell>
          <cell r="R42164" t="str">
            <v/>
          </cell>
        </row>
        <row r="42165">
          <cell r="M42165">
            <v>40861</v>
          </cell>
          <cell r="N42165" t="str">
            <v>TRANSPORTE - MENSALISTA (COLETADO CAIXA)</v>
          </cell>
          <cell r="O42165" t="str">
            <v>MES</v>
          </cell>
          <cell r="P42165" t="str">
            <v>COLETADO</v>
          </cell>
          <cell r="Q42165">
            <v>1</v>
          </cell>
          <cell r="R42165">
            <v>112.1</v>
          </cell>
        </row>
        <row r="42166">
          <cell r="M42166">
            <v>40862</v>
          </cell>
          <cell r="N42166" t="str">
            <v>ALIMENTACAO - MENSALISTA (COLETADO CAIXA)</v>
          </cell>
          <cell r="O42166" t="str">
            <v>MES</v>
          </cell>
          <cell r="P42166" t="str">
            <v>COLETADO</v>
          </cell>
          <cell r="Q42166">
            <v>1</v>
          </cell>
          <cell r="R42166">
            <v>0.01</v>
          </cell>
        </row>
        <row r="42167">
          <cell r="M42167">
            <v>40863</v>
          </cell>
          <cell r="N42167" t="str">
            <v>EXAMES - MENSALISTA (COLETADO CAIXA)</v>
          </cell>
          <cell r="O42167" t="str">
            <v>MES</v>
          </cell>
          <cell r="P42167" t="str">
            <v>COLETADO</v>
          </cell>
          <cell r="Q42167">
            <v>1</v>
          </cell>
          <cell r="R42167">
            <v>103.7</v>
          </cell>
        </row>
        <row r="42168">
          <cell r="M42168">
            <v>40864</v>
          </cell>
          <cell r="N42168" t="str">
            <v>SEGURO - MENSALISTA (COLETADO CAIXA)</v>
          </cell>
          <cell r="O42168" t="str">
            <v>MES</v>
          </cell>
          <cell r="P42168" t="str">
            <v>COLETADO</v>
          </cell>
          <cell r="Q42168">
            <v>1</v>
          </cell>
          <cell r="R42168">
            <v>0.01</v>
          </cell>
        </row>
        <row r="42169">
          <cell r="M42169">
            <v>40984</v>
          </cell>
          <cell r="N42169" t="str">
            <v>AJUDANTE DE ESTRUTURAS METALICAS (MENSALISTA)</v>
          </cell>
          <cell r="O42169" t="str">
            <v>MES</v>
          </cell>
          <cell r="P42169" t="str">
            <v>COEFICIENTE DE REPRESENTATIVIDADE</v>
          </cell>
          <cell r="Q42169">
            <v>1</v>
          </cell>
          <cell r="R42169">
            <v>2155.08</v>
          </cell>
        </row>
        <row r="42170">
          <cell r="M42170">
            <v>43476</v>
          </cell>
          <cell r="N42170" t="str">
            <v>FERRAMENTAS - FAMILIA OPERADOR ESCAVADEIRA - MENSALISTA (ENCARGOS COMPLEMENTARES - COLETADO CAIXA)</v>
          </cell>
          <cell r="O42170" t="str">
            <v>MES</v>
          </cell>
          <cell r="P42170" t="str">
            <v>COLETADO</v>
          </cell>
          <cell r="Q42170">
            <v>1</v>
          </cell>
          <cell r="R42170">
            <v>0.01</v>
          </cell>
        </row>
        <row r="42171">
          <cell r="M42171">
            <v>43500</v>
          </cell>
          <cell r="N42171" t="str">
            <v>EPI - FAMILIA OPERADOR ESCAVADEIRA - MENSALISTA (ENCARGOS COMPLEMENTARES - COLETADO CAIXA)</v>
          </cell>
          <cell r="O42171" t="str">
            <v>MES</v>
          </cell>
          <cell r="P42171" t="str">
            <v>COLETADO</v>
          </cell>
          <cell r="Q42171">
            <v>1</v>
          </cell>
          <cell r="R42171">
            <v>119.49</v>
          </cell>
        </row>
        <row r="42172">
          <cell r="M42172">
            <v>101288</v>
          </cell>
          <cell r="N42172" t="str">
            <v>CURSO DE CAPACITAÇÃO PARA AJUDANTE DE ESTRUTURAS METÁLICAS(ENCARGOS COMPLEMENTARES) - MENSALISTA</v>
          </cell>
          <cell r="O42172" t="str">
            <v>MES</v>
          </cell>
          <cell r="P42172" t="str">
            <v>COEFICIENTE DE REPRESENTATIVIDADE</v>
          </cell>
          <cell r="Q42172">
            <v>1</v>
          </cell>
          <cell r="R42172">
            <v>13.57</v>
          </cell>
        </row>
        <row r="42173">
          <cell r="M42173" t="str">
            <v/>
          </cell>
          <cell r="N42173" t="str">
            <v/>
          </cell>
          <cell r="O42173" t="str">
            <v/>
          </cell>
          <cell r="P42173" t="str">
            <v/>
          </cell>
          <cell r="Q42173" t="str">
            <v/>
          </cell>
          <cell r="R42173" t="str">
            <v/>
          </cell>
        </row>
        <row r="42174">
          <cell r="M42174">
            <v>40861</v>
          </cell>
          <cell r="N42174" t="str">
            <v>TRANSPORTE - MENSALISTA (COLETADO CAIXA)</v>
          </cell>
          <cell r="O42174" t="str">
            <v>MES</v>
          </cell>
          <cell r="P42174" t="str">
            <v>COLETADO</v>
          </cell>
          <cell r="Q42174">
            <v>1</v>
          </cell>
          <cell r="R42174">
            <v>112.1</v>
          </cell>
        </row>
        <row r="42175">
          <cell r="M42175">
            <v>40862</v>
          </cell>
          <cell r="N42175" t="str">
            <v>ALIMENTACAO - MENSALISTA (COLETADO CAIXA)</v>
          </cell>
          <cell r="O42175" t="str">
            <v>MES</v>
          </cell>
          <cell r="P42175" t="str">
            <v>COLETADO</v>
          </cell>
          <cell r="Q42175">
            <v>1</v>
          </cell>
          <cell r="R42175">
            <v>0.01</v>
          </cell>
        </row>
        <row r="42176">
          <cell r="M42176">
            <v>40863</v>
          </cell>
          <cell r="N42176" t="str">
            <v>EXAMES - MENSALISTA (COLETADO CAIXA)</v>
          </cell>
          <cell r="O42176" t="str">
            <v>MES</v>
          </cell>
          <cell r="P42176" t="str">
            <v>COLETADO</v>
          </cell>
          <cell r="Q42176">
            <v>1</v>
          </cell>
          <cell r="R42176">
            <v>103.7</v>
          </cell>
        </row>
        <row r="42177">
          <cell r="M42177">
            <v>40864</v>
          </cell>
          <cell r="N42177" t="str">
            <v>SEGURO - MENSALISTA (COLETADO CAIXA)</v>
          </cell>
          <cell r="O42177" t="str">
            <v>MES</v>
          </cell>
          <cell r="P42177" t="str">
            <v>COLETADO</v>
          </cell>
          <cell r="Q42177">
            <v>1</v>
          </cell>
          <cell r="R42177">
            <v>0.01</v>
          </cell>
        </row>
        <row r="42178">
          <cell r="M42178">
            <v>41086</v>
          </cell>
          <cell r="N42178" t="str">
            <v>AJUDANTE DE OPERACAO EM GERAL (MENSALISTA)</v>
          </cell>
          <cell r="O42178" t="str">
            <v>MES</v>
          </cell>
          <cell r="P42178" t="str">
            <v>COEFICIENTE DE REPRESENTATIVIDADE</v>
          </cell>
          <cell r="Q42178">
            <v>1</v>
          </cell>
          <cell r="R42178">
            <v>2082.34</v>
          </cell>
        </row>
        <row r="42179">
          <cell r="M42179">
            <v>43477</v>
          </cell>
          <cell r="N42179" t="str">
            <v>FERRAMENTAS - FAMILIA PEDREIRO - MENSALISTA (ENCARGOS COMPLEMENTARES - COLETADO CAIXA)</v>
          </cell>
          <cell r="O42179" t="str">
            <v>MES</v>
          </cell>
          <cell r="P42179" t="str">
            <v>COLETADO</v>
          </cell>
          <cell r="Q42179">
            <v>1</v>
          </cell>
          <cell r="R42179">
            <v>110.22</v>
          </cell>
        </row>
        <row r="42180">
          <cell r="M42180">
            <v>43501</v>
          </cell>
          <cell r="N42180" t="str">
            <v>EPI - FAMILIA PEDREIRO - MENSALISTA (ENCARGOS COMPLEMENTARES - COLETADO CAIXA)</v>
          </cell>
          <cell r="O42180" t="str">
            <v>MES</v>
          </cell>
          <cell r="P42180" t="str">
            <v>COLETADO</v>
          </cell>
          <cell r="Q42180">
            <v>1</v>
          </cell>
          <cell r="R42180">
            <v>178.44</v>
          </cell>
        </row>
        <row r="42181">
          <cell r="M42181">
            <v>101289</v>
          </cell>
          <cell r="N42181" t="str">
            <v>CURSO DE CAPACITAÇÃO PARA AJUDANTE DE OPERAÇÃO EM GERAL (ENCARGOS COMPLEMENTARES) - MENSALISTA</v>
          </cell>
          <cell r="O42181" t="str">
            <v>MES</v>
          </cell>
          <cell r="P42181" t="str">
            <v>COEFICIENTE DE REPRESENTATIVIDADE</v>
          </cell>
          <cell r="Q42181">
            <v>1</v>
          </cell>
          <cell r="R42181">
            <v>13.11</v>
          </cell>
        </row>
        <row r="42182">
          <cell r="M42182" t="str">
            <v/>
          </cell>
          <cell r="N42182" t="str">
            <v/>
          </cell>
          <cell r="O42182" t="str">
            <v/>
          </cell>
          <cell r="P42182" t="str">
            <v/>
          </cell>
          <cell r="Q42182" t="str">
            <v/>
          </cell>
          <cell r="R42182" t="str">
            <v/>
          </cell>
        </row>
        <row r="42183">
          <cell r="M42183">
            <v>40861</v>
          </cell>
          <cell r="N42183" t="str">
            <v>TRANSPORTE - MENSALISTA (COLETADO CAIXA)</v>
          </cell>
          <cell r="O42183" t="str">
            <v>MES</v>
          </cell>
          <cell r="P42183" t="str">
            <v>COLETADO</v>
          </cell>
          <cell r="Q42183">
            <v>1</v>
          </cell>
          <cell r="R42183">
            <v>112.1</v>
          </cell>
        </row>
        <row r="42184">
          <cell r="M42184">
            <v>40862</v>
          </cell>
          <cell r="N42184" t="str">
            <v>ALIMENTACAO - MENSALISTA (COLETADO CAIXA)</v>
          </cell>
          <cell r="O42184" t="str">
            <v>MES</v>
          </cell>
          <cell r="P42184" t="str">
            <v>COLETADO</v>
          </cell>
          <cell r="Q42184">
            <v>1</v>
          </cell>
          <cell r="R42184">
            <v>0.01</v>
          </cell>
        </row>
        <row r="42185">
          <cell r="M42185">
            <v>40863</v>
          </cell>
          <cell r="N42185" t="str">
            <v>EXAMES - MENSALISTA (COLETADO CAIXA)</v>
          </cell>
          <cell r="O42185" t="str">
            <v>MES</v>
          </cell>
          <cell r="P42185" t="str">
            <v>COLETADO</v>
          </cell>
          <cell r="Q42185">
            <v>1</v>
          </cell>
          <cell r="R42185">
            <v>103.7</v>
          </cell>
        </row>
        <row r="42186">
          <cell r="M42186">
            <v>40864</v>
          </cell>
          <cell r="N42186" t="str">
            <v>SEGURO - MENSALISTA (COLETADO CAIXA)</v>
          </cell>
          <cell r="O42186" t="str">
            <v>MES</v>
          </cell>
          <cell r="P42186" t="str">
            <v>COLETADO</v>
          </cell>
          <cell r="Q42186">
            <v>1</v>
          </cell>
          <cell r="R42186">
            <v>0.01</v>
          </cell>
        </row>
        <row r="42187">
          <cell r="M42187">
            <v>41083</v>
          </cell>
          <cell r="N42187" t="str">
            <v>AJUDANTE DE PINTOR (MENSALISTA)</v>
          </cell>
          <cell r="O42187" t="str">
            <v>MES</v>
          </cell>
          <cell r="P42187" t="str">
            <v>COEFICIENTE DE REPRESENTATIVIDADE</v>
          </cell>
          <cell r="Q42187">
            <v>1</v>
          </cell>
          <cell r="R42187">
            <v>2082.34</v>
          </cell>
        </row>
        <row r="42188">
          <cell r="M42188">
            <v>43478</v>
          </cell>
          <cell r="N42188" t="str">
            <v>FERRAMENTAS - FAMILIA PINTOR - MENSALISTA (ENCARGOS COMPLEMENTARES - COLETADO CAIXA)</v>
          </cell>
          <cell r="O42188" t="str">
            <v>MES</v>
          </cell>
          <cell r="P42188" t="str">
            <v>COLETADO</v>
          </cell>
          <cell r="Q42188">
            <v>1</v>
          </cell>
          <cell r="R42188">
            <v>240.1</v>
          </cell>
        </row>
        <row r="42189">
          <cell r="M42189">
            <v>43502</v>
          </cell>
          <cell r="N42189" t="str">
            <v>EPI - FAMILIA PINTOR - MENSALISTA (ENCARGOS COMPLEMENTARES - COLETADO CAIXA)</v>
          </cell>
          <cell r="O42189" t="str">
            <v>MES</v>
          </cell>
          <cell r="P42189" t="str">
            <v>COLETADO</v>
          </cell>
          <cell r="Q42189">
            <v>1</v>
          </cell>
          <cell r="R42189">
            <v>250.26</v>
          </cell>
        </row>
        <row r="42190">
          <cell r="M42190">
            <v>101290</v>
          </cell>
          <cell r="N42190" t="str">
            <v>CURSO DE CAPACITAÇÃO PARA AJUDANTE DE PINTOR (ENCARGOS COMPLEMENTARES) - MENSALISTA</v>
          </cell>
          <cell r="O42190" t="str">
            <v>MES</v>
          </cell>
          <cell r="P42190" t="str">
            <v>COEFICIENTE DE REPRESENTATIVIDADE</v>
          </cell>
          <cell r="Q42190">
            <v>1</v>
          </cell>
          <cell r="R42190">
            <v>16.86</v>
          </cell>
        </row>
        <row r="42191">
          <cell r="M42191" t="str">
            <v/>
          </cell>
          <cell r="N42191" t="str">
            <v/>
          </cell>
          <cell r="O42191" t="str">
            <v/>
          </cell>
          <cell r="P42191" t="str">
            <v/>
          </cell>
          <cell r="Q42191" t="str">
            <v/>
          </cell>
          <cell r="R42191" t="str">
            <v/>
          </cell>
        </row>
        <row r="42192">
          <cell r="M42192">
            <v>40861</v>
          </cell>
          <cell r="N42192" t="str">
            <v>TRANSPORTE - MENSALISTA (COLETADO CAIXA)</v>
          </cell>
          <cell r="O42192" t="str">
            <v>MES</v>
          </cell>
          <cell r="P42192" t="str">
            <v>COLETADO</v>
          </cell>
          <cell r="Q42192">
            <v>1</v>
          </cell>
          <cell r="R42192">
            <v>112.1</v>
          </cell>
        </row>
        <row r="42193">
          <cell r="M42193">
            <v>40862</v>
          </cell>
          <cell r="N42193" t="str">
            <v>ALIMENTACAO - MENSALISTA (COLETADO CAIXA)</v>
          </cell>
          <cell r="O42193" t="str">
            <v>MES</v>
          </cell>
          <cell r="P42193" t="str">
            <v>COLETADO</v>
          </cell>
          <cell r="Q42193">
            <v>1</v>
          </cell>
          <cell r="R42193">
            <v>0.01</v>
          </cell>
        </row>
        <row r="42194">
          <cell r="M42194">
            <v>40863</v>
          </cell>
          <cell r="N42194" t="str">
            <v>EXAMES - MENSALISTA (COLETADO CAIXA)</v>
          </cell>
          <cell r="O42194" t="str">
            <v>MES</v>
          </cell>
          <cell r="P42194" t="str">
            <v>COLETADO</v>
          </cell>
          <cell r="Q42194">
            <v>1</v>
          </cell>
          <cell r="R42194">
            <v>103.7</v>
          </cell>
        </row>
        <row r="42195">
          <cell r="M42195">
            <v>40864</v>
          </cell>
          <cell r="N42195" t="str">
            <v>SEGURO - MENSALISTA (COLETADO CAIXA)</v>
          </cell>
          <cell r="O42195" t="str">
            <v>MES</v>
          </cell>
          <cell r="P42195" t="str">
            <v>COLETADO</v>
          </cell>
          <cell r="Q42195">
            <v>1</v>
          </cell>
          <cell r="R42195">
            <v>0.01</v>
          </cell>
        </row>
        <row r="42196">
          <cell r="M42196">
            <v>40909</v>
          </cell>
          <cell r="N42196" t="str">
            <v>AJUDANTE DE SERRALHEIRO (MENSALISTA)</v>
          </cell>
          <cell r="O42196" t="str">
            <v>MES</v>
          </cell>
          <cell r="P42196" t="str">
            <v>COEFICIENTE DE REPRESENTATIVIDADE</v>
          </cell>
          <cell r="Q42196">
            <v>1</v>
          </cell>
          <cell r="R42196">
            <v>2158.46</v>
          </cell>
        </row>
        <row r="42197">
          <cell r="M42197">
            <v>43477</v>
          </cell>
          <cell r="N42197" t="str">
            <v>FERRAMENTAS - FAMILIA PEDREIRO - MENSALISTA (ENCARGOS COMPLEMENTARES - COLETADO CAIXA)</v>
          </cell>
          <cell r="O42197" t="str">
            <v>MES</v>
          </cell>
          <cell r="P42197" t="str">
            <v>COLETADO</v>
          </cell>
          <cell r="Q42197">
            <v>1</v>
          </cell>
          <cell r="R42197">
            <v>110.22</v>
          </cell>
        </row>
        <row r="42198">
          <cell r="M42198">
            <v>43501</v>
          </cell>
          <cell r="N42198" t="str">
            <v>EPI - FAMILIA PEDREIRO - MENSALISTA (ENCARGOS COMPLEMENTARES - COLETADO CAIXA)</v>
          </cell>
          <cell r="O42198" t="str">
            <v>MES</v>
          </cell>
          <cell r="P42198" t="str">
            <v>COLETADO</v>
          </cell>
          <cell r="Q42198">
            <v>1</v>
          </cell>
          <cell r="R42198">
            <v>178.44</v>
          </cell>
        </row>
        <row r="42199">
          <cell r="M42199">
            <v>101291</v>
          </cell>
          <cell r="N42199" t="str">
            <v>CURSO DE CAPACITAÇÃO PARA AJUDANTE DE SERRALHEIRO (ENCARGOS COMPLEMENTARES) - MENSALISTA</v>
          </cell>
          <cell r="O42199" t="str">
            <v>MES</v>
          </cell>
          <cell r="P42199" t="str">
            <v>COEFICIENTE DE REPRESENTATIVIDADE</v>
          </cell>
          <cell r="Q42199">
            <v>1</v>
          </cell>
          <cell r="R42199">
            <v>13.59</v>
          </cell>
        </row>
        <row r="42200">
          <cell r="M42200" t="str">
            <v/>
          </cell>
          <cell r="N42200" t="str">
            <v/>
          </cell>
          <cell r="O42200" t="str">
            <v/>
          </cell>
          <cell r="P42200" t="str">
            <v/>
          </cell>
          <cell r="Q42200" t="str">
            <v/>
          </cell>
          <cell r="R42200" t="str">
            <v/>
          </cell>
        </row>
        <row r="42201">
          <cell r="M42201">
            <v>40861</v>
          </cell>
          <cell r="N42201" t="str">
            <v>TRANSPORTE - MENSALISTA (COLETADO CAIXA)</v>
          </cell>
          <cell r="O42201" t="str">
            <v>MES</v>
          </cell>
          <cell r="P42201" t="str">
            <v>COLETADO</v>
          </cell>
          <cell r="Q42201">
            <v>1</v>
          </cell>
          <cell r="R42201">
            <v>112.1</v>
          </cell>
        </row>
        <row r="42202">
          <cell r="M42202">
            <v>40862</v>
          </cell>
          <cell r="N42202" t="str">
            <v>ALIMENTACAO - MENSALISTA (COLETADO CAIXA)</v>
          </cell>
          <cell r="O42202" t="str">
            <v>MES</v>
          </cell>
          <cell r="P42202" t="str">
            <v>COLETADO</v>
          </cell>
          <cell r="Q42202">
            <v>1</v>
          </cell>
          <cell r="R42202">
            <v>0.01</v>
          </cell>
        </row>
        <row r="42203">
          <cell r="M42203">
            <v>40863</v>
          </cell>
          <cell r="N42203" t="str">
            <v>EXAMES - MENSALISTA (COLETADO CAIXA)</v>
          </cell>
          <cell r="O42203" t="str">
            <v>MES</v>
          </cell>
          <cell r="P42203" t="str">
            <v>COLETADO</v>
          </cell>
          <cell r="Q42203">
            <v>1</v>
          </cell>
          <cell r="R42203">
            <v>103.7</v>
          </cell>
        </row>
        <row r="42204">
          <cell r="M42204">
            <v>40864</v>
          </cell>
          <cell r="N42204" t="str">
            <v>SEGURO - MENSALISTA (COLETADO CAIXA)</v>
          </cell>
          <cell r="O42204" t="str">
            <v>MES</v>
          </cell>
          <cell r="P42204" t="str">
            <v>COLETADO</v>
          </cell>
          <cell r="Q42204">
            <v>1</v>
          </cell>
          <cell r="R42204">
            <v>0.01</v>
          </cell>
        </row>
        <row r="42205">
          <cell r="M42205">
            <v>41085</v>
          </cell>
          <cell r="N42205" t="str">
            <v>AJUDANTE ESPECIALIZADO (MENSALISTA)</v>
          </cell>
          <cell r="O42205" t="str">
            <v>MES</v>
          </cell>
          <cell r="P42205" t="str">
            <v>COEFICIENTE DE REPRESENTATIVIDADE</v>
          </cell>
          <cell r="Q42205">
            <v>1</v>
          </cell>
          <cell r="R42205">
            <v>2608.65</v>
          </cell>
        </row>
        <row r="42206">
          <cell r="M42206">
            <v>43479</v>
          </cell>
          <cell r="N42206" t="str">
            <v>FERRAMENTAS - FAMILIA SERVENTE - MENSALISTA (ENCARGOS COMPLEMENTARES - COLETADO CAIXA)</v>
          </cell>
          <cell r="O42206" t="str">
            <v>MES</v>
          </cell>
          <cell r="P42206" t="str">
            <v>COLETADO</v>
          </cell>
          <cell r="Q42206">
            <v>1</v>
          </cell>
          <cell r="R42206">
            <v>76.97</v>
          </cell>
        </row>
        <row r="42207">
          <cell r="M42207">
            <v>43503</v>
          </cell>
          <cell r="N42207" t="str">
            <v>EPI - FAMILIA SERVENTE - MENSALISTA (ENCARGOS COMPLEMENTARES - COLETADO CAIXA)</v>
          </cell>
          <cell r="O42207" t="str">
            <v>MES</v>
          </cell>
          <cell r="P42207" t="str">
            <v>COLETADO</v>
          </cell>
          <cell r="Q42207">
            <v>1</v>
          </cell>
          <cell r="R42207">
            <v>191.25</v>
          </cell>
        </row>
        <row r="42208">
          <cell r="M42208">
            <v>101292</v>
          </cell>
          <cell r="N42208" t="str">
            <v>CURSO DE CAPACITAÇÃO PARA AJUDANTE ESPECIALIZADO (ENCARGOS COMPLEMENTARES) - MENSALISTA</v>
          </cell>
          <cell r="O42208" t="str">
            <v>MES</v>
          </cell>
          <cell r="P42208" t="str">
            <v>COEFICIENTE DE REPRESENTATIVIDADE</v>
          </cell>
          <cell r="Q42208">
            <v>1</v>
          </cell>
          <cell r="R42208">
            <v>16.43</v>
          </cell>
        </row>
        <row r="42209">
          <cell r="M42209" t="str">
            <v/>
          </cell>
          <cell r="N42209" t="str">
            <v/>
          </cell>
          <cell r="O42209" t="str">
            <v/>
          </cell>
          <cell r="P42209" t="str">
            <v/>
          </cell>
          <cell r="Q42209" t="str">
            <v/>
          </cell>
          <cell r="R42209" t="str">
            <v/>
          </cell>
        </row>
        <row r="42210">
          <cell r="M42210">
            <v>40861</v>
          </cell>
          <cell r="N42210" t="str">
            <v>TRANSPORTE - MENSALISTA (COLETADO CAIXA)</v>
          </cell>
          <cell r="O42210" t="str">
            <v>MES</v>
          </cell>
          <cell r="P42210" t="str">
            <v>COLETADO</v>
          </cell>
          <cell r="Q42210">
            <v>1</v>
          </cell>
          <cell r="R42210">
            <v>112.1</v>
          </cell>
        </row>
        <row r="42211">
          <cell r="M42211">
            <v>40862</v>
          </cell>
          <cell r="N42211" t="str">
            <v>ALIMENTACAO - MENSALISTA (COLETADO CAIXA)</v>
          </cell>
          <cell r="O42211" t="str">
            <v>MES</v>
          </cell>
          <cell r="P42211" t="str">
            <v>COLETADO</v>
          </cell>
          <cell r="Q42211">
            <v>1</v>
          </cell>
          <cell r="R42211">
            <v>0.01</v>
          </cell>
        </row>
        <row r="42212">
          <cell r="M42212">
            <v>40863</v>
          </cell>
          <cell r="N42212" t="str">
            <v>EXAMES - MENSALISTA (COLETADO CAIXA)</v>
          </cell>
          <cell r="O42212" t="str">
            <v>MES</v>
          </cell>
          <cell r="P42212" t="str">
            <v>COLETADO</v>
          </cell>
          <cell r="Q42212">
            <v>1</v>
          </cell>
          <cell r="R42212">
            <v>103.7</v>
          </cell>
        </row>
        <row r="42213">
          <cell r="M42213">
            <v>40864</v>
          </cell>
          <cell r="N42213" t="str">
            <v>SEGURO - MENSALISTA (COLETADO CAIXA)</v>
          </cell>
          <cell r="O42213" t="str">
            <v>MES</v>
          </cell>
          <cell r="P42213" t="str">
            <v>COLETADO</v>
          </cell>
          <cell r="Q42213">
            <v>1</v>
          </cell>
          <cell r="R42213">
            <v>0.01</v>
          </cell>
        </row>
        <row r="42214">
          <cell r="M42214">
            <v>40911</v>
          </cell>
          <cell r="N42214" t="str">
            <v>ARMADOR (MENSALISTA)</v>
          </cell>
          <cell r="O42214" t="str">
            <v>MES</v>
          </cell>
          <cell r="P42214" t="str">
            <v>COEFICIENTE DE REPRESENTATIVIDADE</v>
          </cell>
          <cell r="Q42214">
            <v>1</v>
          </cell>
          <cell r="R42214">
            <v>2884.83</v>
          </cell>
        </row>
        <row r="42215">
          <cell r="M42215">
            <v>43477</v>
          </cell>
          <cell r="N42215" t="str">
            <v>FERRAMENTAS - FAMILIA PEDREIRO - MENSALISTA (ENCARGOS COMPLEMENTARES - COLETADO CAIXA)</v>
          </cell>
          <cell r="O42215" t="str">
            <v>MES</v>
          </cell>
          <cell r="P42215" t="str">
            <v>COLETADO</v>
          </cell>
          <cell r="Q42215">
            <v>1</v>
          </cell>
          <cell r="R42215">
            <v>110.22</v>
          </cell>
        </row>
        <row r="42216">
          <cell r="M42216">
            <v>43501</v>
          </cell>
          <cell r="N42216" t="str">
            <v>EPI - FAMILIA PEDREIRO - MENSALISTA (ENCARGOS COMPLEMENTARES - COLETADO CAIXA)</v>
          </cell>
          <cell r="O42216" t="str">
            <v>MES</v>
          </cell>
          <cell r="P42216" t="str">
            <v>COLETADO</v>
          </cell>
          <cell r="Q42216">
            <v>1</v>
          </cell>
          <cell r="R42216">
            <v>178.44</v>
          </cell>
        </row>
        <row r="42217">
          <cell r="M42217">
            <v>101293</v>
          </cell>
          <cell r="N42217" t="str">
            <v>CURSO DE CAPACITAÇÃO PARA ARMADOR (ENCARGOS COMPLEMENTARES) - MENSALISTA</v>
          </cell>
          <cell r="O42217" t="str">
            <v>MES</v>
          </cell>
          <cell r="P42217" t="str">
            <v>COEFICIENTE DE REPRESENTATIVIDADE</v>
          </cell>
          <cell r="Q42217">
            <v>1</v>
          </cell>
          <cell r="R42217">
            <v>18.170000000000002</v>
          </cell>
        </row>
        <row r="42218">
          <cell r="M42218" t="str">
            <v/>
          </cell>
          <cell r="N42218" t="str">
            <v/>
          </cell>
          <cell r="O42218" t="str">
            <v/>
          </cell>
          <cell r="P42218" t="str">
            <v/>
          </cell>
          <cell r="Q42218" t="str">
            <v/>
          </cell>
          <cell r="R42218" t="str">
            <v/>
          </cell>
        </row>
        <row r="42219">
          <cell r="M42219">
            <v>40861</v>
          </cell>
          <cell r="N42219" t="str">
            <v>TRANSPORTE - MENSALISTA (COLETADO CAIXA)</v>
          </cell>
          <cell r="O42219" t="str">
            <v>MES</v>
          </cell>
          <cell r="P42219" t="str">
            <v>COLETADO</v>
          </cell>
          <cell r="Q42219">
            <v>1</v>
          </cell>
          <cell r="R42219">
            <v>112.1</v>
          </cell>
        </row>
        <row r="42220">
          <cell r="M42220">
            <v>40862</v>
          </cell>
          <cell r="N42220" t="str">
            <v>ALIMENTACAO - MENSALISTA (COLETADO CAIXA)</v>
          </cell>
          <cell r="O42220" t="str">
            <v>MES</v>
          </cell>
          <cell r="P42220" t="str">
            <v>COLETADO</v>
          </cell>
          <cell r="Q42220">
            <v>1</v>
          </cell>
          <cell r="R42220">
            <v>0.01</v>
          </cell>
        </row>
        <row r="42221">
          <cell r="M42221">
            <v>40863</v>
          </cell>
          <cell r="N42221" t="str">
            <v>EXAMES - MENSALISTA (COLETADO CAIXA)</v>
          </cell>
          <cell r="O42221" t="str">
            <v>MES</v>
          </cell>
          <cell r="P42221" t="str">
            <v>COLETADO</v>
          </cell>
          <cell r="Q42221">
            <v>1</v>
          </cell>
          <cell r="R42221">
            <v>103.7</v>
          </cell>
        </row>
        <row r="42222">
          <cell r="M42222">
            <v>40864</v>
          </cell>
          <cell r="N42222" t="str">
            <v>SEGURO - MENSALISTA (COLETADO CAIXA)</v>
          </cell>
          <cell r="O42222" t="str">
            <v>MES</v>
          </cell>
          <cell r="P42222" t="str">
            <v>COLETADO</v>
          </cell>
          <cell r="Q42222">
            <v>1</v>
          </cell>
          <cell r="R42222">
            <v>0.01</v>
          </cell>
        </row>
        <row r="42223">
          <cell r="M42223">
            <v>40930</v>
          </cell>
          <cell r="N42223" t="str">
            <v>ASSENTADOR DE MANILHAS (MENSALISTA)</v>
          </cell>
          <cell r="O42223" t="str">
            <v>MES</v>
          </cell>
          <cell r="P42223" t="str">
            <v>COEFICIENTE DE REPRESENTATIVIDADE</v>
          </cell>
          <cell r="Q42223">
            <v>1</v>
          </cell>
          <cell r="R42223">
            <v>3042.78</v>
          </cell>
        </row>
        <row r="42224">
          <cell r="M42224">
            <v>43476</v>
          </cell>
          <cell r="N42224" t="str">
            <v>FERRAMENTAS - FAMILIA OPERADOR ESCAVADEIRA - MENSALISTA (ENCARGOS COMPLEMENTARES - COLETADO CAIXA)</v>
          </cell>
          <cell r="O42224" t="str">
            <v>MES</v>
          </cell>
          <cell r="P42224" t="str">
            <v>COLETADO</v>
          </cell>
          <cell r="Q42224">
            <v>1</v>
          </cell>
          <cell r="R42224">
            <v>0.01</v>
          </cell>
        </row>
        <row r="42225">
          <cell r="M42225">
            <v>43500</v>
          </cell>
          <cell r="N42225" t="str">
            <v>EPI - FAMILIA OPERADOR ESCAVADEIRA - MENSALISTA (ENCARGOS COMPLEMENTARES - COLETADO CAIXA)</v>
          </cell>
          <cell r="O42225" t="str">
            <v>MES</v>
          </cell>
          <cell r="P42225" t="str">
            <v>COLETADO</v>
          </cell>
          <cell r="Q42225">
            <v>1</v>
          </cell>
          <cell r="R42225">
            <v>119.49</v>
          </cell>
        </row>
        <row r="42226">
          <cell r="M42226">
            <v>101294</v>
          </cell>
          <cell r="N42226" t="str">
            <v>CURSO DE CAPACITAÇÃO PARA ASSENTADOR DE MANILHA (ENCARGOS COMPLEMENTARES) - MENSALISTA</v>
          </cell>
          <cell r="O42226" t="str">
            <v>MES</v>
          </cell>
          <cell r="P42226" t="str">
            <v>COEFICIENTE DE REPRESENTATIVIDADE</v>
          </cell>
          <cell r="Q42226">
            <v>1</v>
          </cell>
          <cell r="R42226">
            <v>24.64</v>
          </cell>
        </row>
        <row r="42227">
          <cell r="M42227" t="str">
            <v/>
          </cell>
          <cell r="N42227" t="str">
            <v/>
          </cell>
          <cell r="O42227" t="str">
            <v/>
          </cell>
          <cell r="P42227" t="str">
            <v/>
          </cell>
          <cell r="Q42227" t="str">
            <v/>
          </cell>
          <cell r="R42227" t="str">
            <v/>
          </cell>
        </row>
        <row r="42228">
          <cell r="M42228">
            <v>40861</v>
          </cell>
          <cell r="N42228" t="str">
            <v>TRANSPORTE - MENSALISTA (COLETADO CAIXA)</v>
          </cell>
          <cell r="O42228" t="str">
            <v>MES</v>
          </cell>
          <cell r="P42228" t="str">
            <v>COLETADO</v>
          </cell>
          <cell r="Q42228">
            <v>1</v>
          </cell>
          <cell r="R42228">
            <v>112.1</v>
          </cell>
        </row>
        <row r="42229">
          <cell r="M42229">
            <v>40862</v>
          </cell>
          <cell r="N42229" t="str">
            <v>ALIMENTACAO - MENSALISTA (COLETADO CAIXA)</v>
          </cell>
          <cell r="O42229" t="str">
            <v>MES</v>
          </cell>
          <cell r="P42229" t="str">
            <v>COLETADO</v>
          </cell>
          <cell r="Q42229">
            <v>1</v>
          </cell>
          <cell r="R42229">
            <v>0.01</v>
          </cell>
        </row>
        <row r="42230">
          <cell r="M42230">
            <v>40863</v>
          </cell>
          <cell r="N42230" t="str">
            <v>EXAMES - MENSALISTA (COLETADO CAIXA)</v>
          </cell>
          <cell r="O42230" t="str">
            <v>MES</v>
          </cell>
          <cell r="P42230" t="str">
            <v>COLETADO</v>
          </cell>
          <cell r="Q42230">
            <v>1</v>
          </cell>
          <cell r="R42230">
            <v>103.7</v>
          </cell>
        </row>
        <row r="42231">
          <cell r="M42231">
            <v>40864</v>
          </cell>
          <cell r="N42231" t="str">
            <v>SEGURO - MENSALISTA (COLETADO CAIXA)</v>
          </cell>
          <cell r="O42231" t="str">
            <v>MES</v>
          </cell>
          <cell r="P42231" t="str">
            <v>COLETADO</v>
          </cell>
          <cell r="Q42231">
            <v>1</v>
          </cell>
          <cell r="R42231">
            <v>0.01</v>
          </cell>
        </row>
        <row r="42232">
          <cell r="M42232">
            <v>41078</v>
          </cell>
          <cell r="N42232" t="str">
            <v>AUXILIAR DE AZULEJISTA (MENSALISTA)</v>
          </cell>
          <cell r="O42232" t="str">
            <v>MES</v>
          </cell>
          <cell r="P42232" t="str">
            <v>COEFICIENTE DE REPRESENTATIVIDADE</v>
          </cell>
          <cell r="Q42232">
            <v>1</v>
          </cell>
          <cell r="R42232">
            <v>2102.9</v>
          </cell>
        </row>
        <row r="42233">
          <cell r="M42233">
            <v>43477</v>
          </cell>
          <cell r="N42233" t="str">
            <v>FERRAMENTAS - FAMILIA PEDREIRO - MENSALISTA (ENCARGOS COMPLEMENTARES - COLETADO CAIXA)</v>
          </cell>
          <cell r="O42233" t="str">
            <v>MES</v>
          </cell>
          <cell r="P42233" t="str">
            <v>COLETADO</v>
          </cell>
          <cell r="Q42233">
            <v>1</v>
          </cell>
          <cell r="R42233">
            <v>110.22</v>
          </cell>
        </row>
        <row r="42234">
          <cell r="M42234">
            <v>43501</v>
          </cell>
          <cell r="N42234" t="str">
            <v>EPI - FAMILIA PEDREIRO - MENSALISTA (ENCARGOS COMPLEMENTARES - COLETADO CAIXA)</v>
          </cell>
          <cell r="O42234" t="str">
            <v>MES</v>
          </cell>
          <cell r="P42234" t="str">
            <v>COLETADO</v>
          </cell>
          <cell r="Q42234">
            <v>1</v>
          </cell>
          <cell r="R42234">
            <v>178.44</v>
          </cell>
        </row>
        <row r="42235">
          <cell r="M42235">
            <v>101295</v>
          </cell>
          <cell r="N42235" t="str">
            <v>CURSO DE CAPACITAÇÃO PARA AUXILIAR DE AZULEJISTA (ENCARGOS COMPLEMENTARES) - MENSALISTA</v>
          </cell>
          <cell r="O42235" t="str">
            <v>MES</v>
          </cell>
          <cell r="P42235" t="str">
            <v>COEFICIENTE DE REPRESENTATIVIDADE</v>
          </cell>
          <cell r="Q42235">
            <v>1</v>
          </cell>
          <cell r="R42235">
            <v>17.03</v>
          </cell>
        </row>
        <row r="42236">
          <cell r="M42236" t="str">
            <v/>
          </cell>
          <cell r="N42236" t="str">
            <v/>
          </cell>
          <cell r="O42236" t="str">
            <v/>
          </cell>
          <cell r="P42236" t="str">
            <v/>
          </cell>
          <cell r="Q42236" t="str">
            <v/>
          </cell>
          <cell r="R42236" t="str">
            <v/>
          </cell>
        </row>
        <row r="42237">
          <cell r="M42237">
            <v>40861</v>
          </cell>
          <cell r="N42237" t="str">
            <v>TRANSPORTE - MENSALISTA (COLETADO CAIXA)</v>
          </cell>
          <cell r="O42237" t="str">
            <v>MES</v>
          </cell>
          <cell r="P42237" t="str">
            <v>COLETADO</v>
          </cell>
          <cell r="Q42237">
            <v>1</v>
          </cell>
          <cell r="R42237">
            <v>112.1</v>
          </cell>
        </row>
        <row r="42238">
          <cell r="M42238">
            <v>40862</v>
          </cell>
          <cell r="N42238" t="str">
            <v>ALIMENTACAO - MENSALISTA (COLETADO CAIXA)</v>
          </cell>
          <cell r="O42238" t="str">
            <v>MES</v>
          </cell>
          <cell r="P42238" t="str">
            <v>COLETADO</v>
          </cell>
          <cell r="Q42238">
            <v>1</v>
          </cell>
          <cell r="R42238">
            <v>0.01</v>
          </cell>
        </row>
        <row r="42239">
          <cell r="M42239">
            <v>40863</v>
          </cell>
          <cell r="N42239" t="str">
            <v>EXAMES - MENSALISTA (COLETADO CAIXA)</v>
          </cell>
          <cell r="O42239" t="str">
            <v>MES</v>
          </cell>
          <cell r="P42239" t="str">
            <v>COLETADO</v>
          </cell>
          <cell r="Q42239">
            <v>1</v>
          </cell>
          <cell r="R42239">
            <v>103.7</v>
          </cell>
        </row>
        <row r="42240">
          <cell r="M42240">
            <v>40864</v>
          </cell>
          <cell r="N42240" t="str">
            <v>SEGURO - MENSALISTA (COLETADO CAIXA)</v>
          </cell>
          <cell r="O42240" t="str">
            <v>MES</v>
          </cell>
          <cell r="P42240" t="str">
            <v>COLETADO</v>
          </cell>
          <cell r="Q42240">
            <v>1</v>
          </cell>
          <cell r="R42240">
            <v>0.01</v>
          </cell>
        </row>
        <row r="42241">
          <cell r="M42241">
            <v>40927</v>
          </cell>
          <cell r="N42241" t="str">
            <v>AUXILIAR DE ENCANADOR OU BOMBEIRO HIDRAULICO (MENSALISTA)</v>
          </cell>
          <cell r="O42241" t="str">
            <v>MES</v>
          </cell>
          <cell r="P42241" t="str">
            <v>COEFICIENTE DE REPRESENTATIVIDADE</v>
          </cell>
          <cell r="Q42241">
            <v>1</v>
          </cell>
          <cell r="R42241">
            <v>2045.29</v>
          </cell>
        </row>
        <row r="42242">
          <cell r="M42242">
            <v>43473</v>
          </cell>
          <cell r="N42242" t="str">
            <v>FERRAMENTAS - FAMILIA ENCANADOR - MENSALISTA (ENCARGOS COMPLEMENTARES - COLETADO CAIXA)</v>
          </cell>
          <cell r="O42242" t="str">
            <v>MES</v>
          </cell>
          <cell r="P42242" t="str">
            <v>COLETADO</v>
          </cell>
          <cell r="Q42242">
            <v>1</v>
          </cell>
          <cell r="R42242">
            <v>53.34</v>
          </cell>
        </row>
        <row r="42243">
          <cell r="M42243">
            <v>43497</v>
          </cell>
          <cell r="N42243" t="str">
            <v>EPI - FAMILIA ENCANADOR - MENSALISTA (ENCARGOS COMPLEMENTARES - COLETADO CAIXA)</v>
          </cell>
          <cell r="O42243" t="str">
            <v>MES</v>
          </cell>
          <cell r="P42243" t="str">
            <v>COLETADO</v>
          </cell>
          <cell r="Q42243">
            <v>1</v>
          </cell>
          <cell r="R42243">
            <v>151.31</v>
          </cell>
        </row>
        <row r="42244">
          <cell r="M42244">
            <v>101296</v>
          </cell>
          <cell r="N42244" t="str">
            <v>CURSO DE CAPACITAÇÃO PARA AUXILIAR DE ENCANADOR OU BOMBEIRO HIDRÁULICO (ENCARGOS COMPLEMENTARES) - MENSALISTA</v>
          </cell>
          <cell r="O42244" t="str">
            <v>MES</v>
          </cell>
          <cell r="P42244" t="str">
            <v>COEFICIENTE DE REPRESENTATIVIDADE</v>
          </cell>
          <cell r="Q42244">
            <v>1</v>
          </cell>
          <cell r="R42244">
            <v>20.04</v>
          </cell>
        </row>
        <row r="42245">
          <cell r="M42245" t="str">
            <v/>
          </cell>
          <cell r="N42245" t="str">
            <v/>
          </cell>
          <cell r="O42245" t="str">
            <v/>
          </cell>
          <cell r="P42245" t="str">
            <v/>
          </cell>
          <cell r="Q42245" t="str">
            <v/>
          </cell>
          <cell r="R42245" t="str">
            <v/>
          </cell>
        </row>
        <row r="42246">
          <cell r="M42246">
            <v>40863</v>
          </cell>
          <cell r="N42246" t="str">
            <v>EXAMES - MENSALISTA (COLETADO CAIXA)</v>
          </cell>
          <cell r="O42246" t="str">
            <v>MES</v>
          </cell>
          <cell r="P42246" t="str">
            <v>COLETADO</v>
          </cell>
          <cell r="Q42246">
            <v>1</v>
          </cell>
          <cell r="R42246">
            <v>103.7</v>
          </cell>
        </row>
        <row r="42247">
          <cell r="M42247">
            <v>40864</v>
          </cell>
          <cell r="N42247" t="str">
            <v>SEGURO - MENSALISTA (COLETADO CAIXA)</v>
          </cell>
          <cell r="O42247" t="str">
            <v>MES</v>
          </cell>
          <cell r="P42247" t="str">
            <v>COLETADO</v>
          </cell>
          <cell r="Q42247">
            <v>1</v>
          </cell>
          <cell r="R42247">
            <v>0.01</v>
          </cell>
        </row>
        <row r="42248">
          <cell r="M42248">
            <v>41090</v>
          </cell>
          <cell r="N42248" t="str">
            <v>AUXILIAR DE LABORATORISTA DE SOLOS E DE CONCRETO (MENSALISTA)</v>
          </cell>
          <cell r="O42248" t="str">
            <v>MES</v>
          </cell>
          <cell r="P42248" t="str">
            <v>COEFICIENTE DE REPRESENTATIVIDADE</v>
          </cell>
          <cell r="Q42248">
            <v>1</v>
          </cell>
          <cell r="R42248">
            <v>2765.39</v>
          </cell>
        </row>
        <row r="42249">
          <cell r="M42249">
            <v>43470</v>
          </cell>
          <cell r="N42249" t="str">
            <v>FERRAMENTAS - FAMILIA ALMOXARIFE - MENSALISTA (ENCARGOS COMPLEMENTARES - COLETADO CAIXA)</v>
          </cell>
          <cell r="O42249" t="str">
            <v>MES</v>
          </cell>
          <cell r="P42249" t="str">
            <v>COLETADO</v>
          </cell>
          <cell r="Q42249">
            <v>1</v>
          </cell>
          <cell r="R42249">
            <v>7.9</v>
          </cell>
        </row>
        <row r="42250">
          <cell r="M42250">
            <v>43494</v>
          </cell>
          <cell r="N42250" t="str">
            <v>EPI - FAMILIA ALMOXARIFE - MENSALISTA (ENCARGOS COMPLEMENTARES - COLETADO CAIXA)</v>
          </cell>
          <cell r="O42250" t="str">
            <v>MES</v>
          </cell>
          <cell r="P42250" t="str">
            <v>COLETADO</v>
          </cell>
          <cell r="Q42250">
            <v>1</v>
          </cell>
          <cell r="R42250">
            <v>108.8</v>
          </cell>
        </row>
        <row r="42251">
          <cell r="M42251">
            <v>101297</v>
          </cell>
          <cell r="N42251" t="str">
            <v>CURSO DE CAPACITAÇÃO PARA AUXILIAR DE LABORATORISTA (ENCARGOS COMPLEMENTARES) - MENSALISTA</v>
          </cell>
          <cell r="O42251" t="str">
            <v>MES</v>
          </cell>
          <cell r="P42251" t="str">
            <v>COEFICIENTE DE REPRESENTATIVIDADE</v>
          </cell>
          <cell r="Q42251">
            <v>1</v>
          </cell>
          <cell r="R42251">
            <v>12.72</v>
          </cell>
        </row>
        <row r="42252">
          <cell r="M42252" t="str">
            <v/>
          </cell>
          <cell r="N42252" t="str">
            <v/>
          </cell>
          <cell r="O42252" t="str">
            <v/>
          </cell>
          <cell r="P42252" t="str">
            <v/>
          </cell>
          <cell r="Q42252" t="str">
            <v/>
          </cell>
          <cell r="R42252" t="str">
            <v/>
          </cell>
        </row>
        <row r="42253">
          <cell r="M42253">
            <v>40861</v>
          </cell>
          <cell r="N42253" t="str">
            <v>TRANSPORTE - MENSALISTA (COLETADO CAIXA)</v>
          </cell>
          <cell r="O42253" t="str">
            <v>MES</v>
          </cell>
          <cell r="P42253" t="str">
            <v>COLETADO</v>
          </cell>
          <cell r="Q42253">
            <v>1</v>
          </cell>
          <cell r="R42253">
            <v>112.1</v>
          </cell>
        </row>
        <row r="42254">
          <cell r="M42254">
            <v>40862</v>
          </cell>
          <cell r="N42254" t="str">
            <v>ALIMENTACAO - MENSALISTA (COLETADO CAIXA)</v>
          </cell>
          <cell r="O42254" t="str">
            <v>MES</v>
          </cell>
          <cell r="P42254" t="str">
            <v>COLETADO</v>
          </cell>
          <cell r="Q42254">
            <v>1</v>
          </cell>
          <cell r="R42254">
            <v>0.01</v>
          </cell>
        </row>
        <row r="42255">
          <cell r="M42255">
            <v>40863</v>
          </cell>
          <cell r="N42255" t="str">
            <v>EXAMES - MENSALISTA (COLETADO CAIXA)</v>
          </cell>
          <cell r="O42255" t="str">
            <v>MES</v>
          </cell>
          <cell r="P42255" t="str">
            <v>COLETADO</v>
          </cell>
          <cell r="Q42255">
            <v>1</v>
          </cell>
          <cell r="R42255">
            <v>103.7</v>
          </cell>
        </row>
        <row r="42256">
          <cell r="M42256">
            <v>40864</v>
          </cell>
          <cell r="N42256" t="str">
            <v>SEGURO - MENSALISTA (COLETADO CAIXA)</v>
          </cell>
          <cell r="O42256" t="str">
            <v>MES</v>
          </cell>
          <cell r="P42256" t="str">
            <v>COLETADO</v>
          </cell>
          <cell r="Q42256">
            <v>1</v>
          </cell>
          <cell r="R42256">
            <v>0.01</v>
          </cell>
        </row>
        <row r="42257">
          <cell r="M42257">
            <v>40975</v>
          </cell>
          <cell r="N42257" t="str">
            <v>AUXILIAR DE MECANICO (MENSALISTA)</v>
          </cell>
          <cell r="O42257" t="str">
            <v>MES</v>
          </cell>
          <cell r="P42257" t="str">
            <v>COEFICIENTE DE REPRESENTATIVIDADE</v>
          </cell>
          <cell r="Q42257">
            <v>1</v>
          </cell>
          <cell r="R42257">
            <v>2171.06</v>
          </cell>
        </row>
        <row r="42258">
          <cell r="M42258">
            <v>43476</v>
          </cell>
          <cell r="N42258" t="str">
            <v>FERRAMENTAS - FAMILIA OPERADOR ESCAVADEIRA - MENSALISTA (ENCARGOS COMPLEMENTARES - COLETADO CAIXA)</v>
          </cell>
          <cell r="O42258" t="str">
            <v>MES</v>
          </cell>
          <cell r="P42258" t="str">
            <v>COLETADO</v>
          </cell>
          <cell r="Q42258">
            <v>1</v>
          </cell>
          <cell r="R42258">
            <v>0.01</v>
          </cell>
        </row>
        <row r="42259">
          <cell r="M42259">
            <v>43500</v>
          </cell>
          <cell r="N42259" t="str">
            <v>EPI - FAMILIA OPERADOR ESCAVADEIRA - MENSALISTA (ENCARGOS COMPLEMENTARES - COLETADO CAIXA)</v>
          </cell>
          <cell r="O42259" t="str">
            <v>MES</v>
          </cell>
          <cell r="P42259" t="str">
            <v>COLETADO</v>
          </cell>
          <cell r="Q42259">
            <v>1</v>
          </cell>
          <cell r="R42259">
            <v>119.49</v>
          </cell>
        </row>
        <row r="42260">
          <cell r="M42260">
            <v>101298</v>
          </cell>
          <cell r="N42260" t="str">
            <v>CURSO DE CAPACITAÇÃO PARA AUXILIAR DE MECANICO (ENCARGOS COMPLEMENTARES) - MENSALISTA</v>
          </cell>
          <cell r="O42260" t="str">
            <v>MES</v>
          </cell>
          <cell r="P42260" t="str">
            <v>COEFICIENTE DE REPRESENTATIVIDADE</v>
          </cell>
          <cell r="Q42260">
            <v>1</v>
          </cell>
          <cell r="R42260">
            <v>13.67</v>
          </cell>
        </row>
        <row r="42261">
          <cell r="M42261" t="str">
            <v/>
          </cell>
          <cell r="N42261" t="str">
            <v/>
          </cell>
          <cell r="O42261" t="str">
            <v/>
          </cell>
          <cell r="P42261" t="str">
            <v/>
          </cell>
          <cell r="Q42261" t="str">
            <v/>
          </cell>
          <cell r="R42261" t="str">
            <v/>
          </cell>
        </row>
        <row r="42262">
          <cell r="M42262">
            <v>40861</v>
          </cell>
          <cell r="N42262" t="str">
            <v>TRANSPORTE - MENSALISTA (COLETADO CAIXA)</v>
          </cell>
          <cell r="O42262" t="str">
            <v>MES</v>
          </cell>
          <cell r="P42262" t="str">
            <v>COLETADO</v>
          </cell>
          <cell r="Q42262">
            <v>1</v>
          </cell>
          <cell r="R42262">
            <v>112.1</v>
          </cell>
        </row>
        <row r="42263">
          <cell r="M42263">
            <v>40862</v>
          </cell>
          <cell r="N42263" t="str">
            <v>ALIMENTACAO - MENSALISTA (COLETADO CAIXA)</v>
          </cell>
          <cell r="O42263" t="str">
            <v>MES</v>
          </cell>
          <cell r="P42263" t="str">
            <v>COLETADO</v>
          </cell>
          <cell r="Q42263">
            <v>1</v>
          </cell>
          <cell r="R42263">
            <v>0.01</v>
          </cell>
        </row>
        <row r="42264">
          <cell r="M42264">
            <v>40863</v>
          </cell>
          <cell r="N42264" t="str">
            <v>EXAMES - MENSALISTA (COLETADO CAIXA)</v>
          </cell>
          <cell r="O42264" t="str">
            <v>MES</v>
          </cell>
          <cell r="P42264" t="str">
            <v>COLETADO</v>
          </cell>
          <cell r="Q42264">
            <v>1</v>
          </cell>
          <cell r="R42264">
            <v>103.7</v>
          </cell>
        </row>
        <row r="42265">
          <cell r="M42265">
            <v>40864</v>
          </cell>
          <cell r="N42265" t="str">
            <v>SEGURO - MENSALISTA (COLETADO CAIXA)</v>
          </cell>
          <cell r="O42265" t="str">
            <v>MES</v>
          </cell>
          <cell r="P42265" t="str">
            <v>COLETADO</v>
          </cell>
          <cell r="Q42265">
            <v>1</v>
          </cell>
          <cell r="R42265">
            <v>0.01</v>
          </cell>
        </row>
        <row r="42266">
          <cell r="M42266">
            <v>41072</v>
          </cell>
          <cell r="N42266" t="str">
            <v>AUXILIAR DE PEDREIRO (MENSALISTA)</v>
          </cell>
          <cell r="O42266" t="str">
            <v>MES</v>
          </cell>
          <cell r="P42266" t="str">
            <v>COEFICIENTE DE REPRESENTATIVIDADE</v>
          </cell>
          <cell r="Q42266">
            <v>1</v>
          </cell>
          <cell r="R42266">
            <v>1998</v>
          </cell>
        </row>
        <row r="42267">
          <cell r="M42267">
            <v>43477</v>
          </cell>
          <cell r="N42267" t="str">
            <v>FERRAMENTAS - FAMILIA PEDREIRO - MENSALISTA (ENCARGOS COMPLEMENTARES - COLETADO CAIXA)</v>
          </cell>
          <cell r="O42267" t="str">
            <v>MES</v>
          </cell>
          <cell r="P42267" t="str">
            <v>COLETADO</v>
          </cell>
          <cell r="Q42267">
            <v>1</v>
          </cell>
          <cell r="R42267">
            <v>110.22</v>
          </cell>
        </row>
        <row r="42268">
          <cell r="M42268">
            <v>43501</v>
          </cell>
          <cell r="N42268" t="str">
            <v>EPI - FAMILIA PEDREIRO - MENSALISTA (ENCARGOS COMPLEMENTARES - COLETADO CAIXA)</v>
          </cell>
          <cell r="O42268" t="str">
            <v>MES</v>
          </cell>
          <cell r="P42268" t="str">
            <v>COLETADO</v>
          </cell>
          <cell r="Q42268">
            <v>1</v>
          </cell>
          <cell r="R42268">
            <v>178.44</v>
          </cell>
        </row>
        <row r="42269">
          <cell r="M42269">
            <v>101299</v>
          </cell>
          <cell r="N42269" t="str">
            <v>CURSO DE CAPACITAÇÃO PARA AUXILIAR DE PEDREIRO (ENCARGOS COMPLEMENTARES) - MENSALISTA</v>
          </cell>
          <cell r="O42269" t="str">
            <v>MES</v>
          </cell>
          <cell r="P42269" t="str">
            <v>COEFICIENTE DE REPRESENTATIVIDADE</v>
          </cell>
          <cell r="Q42269">
            <v>1</v>
          </cell>
          <cell r="R42269">
            <v>16.18</v>
          </cell>
        </row>
        <row r="42270">
          <cell r="M42270" t="str">
            <v/>
          </cell>
          <cell r="N42270" t="str">
            <v/>
          </cell>
          <cell r="O42270" t="str">
            <v/>
          </cell>
          <cell r="P42270" t="str">
            <v/>
          </cell>
          <cell r="Q42270" t="str">
            <v/>
          </cell>
          <cell r="R42270" t="str">
            <v/>
          </cell>
        </row>
        <row r="42271">
          <cell r="M42271">
            <v>40861</v>
          </cell>
          <cell r="N42271" t="str">
            <v>TRANSPORTE - MENSALISTA (COLETADO CAIXA)</v>
          </cell>
          <cell r="O42271" t="str">
            <v>MES</v>
          </cell>
          <cell r="P42271" t="str">
            <v>COLETADO</v>
          </cell>
          <cell r="Q42271">
            <v>1</v>
          </cell>
          <cell r="R42271">
            <v>112.1</v>
          </cell>
        </row>
        <row r="42272">
          <cell r="M42272">
            <v>40862</v>
          </cell>
          <cell r="N42272" t="str">
            <v>ALIMENTACAO - MENSALISTA (COLETADO CAIXA)</v>
          </cell>
          <cell r="O42272" t="str">
            <v>MES</v>
          </cell>
          <cell r="P42272" t="str">
            <v>COLETADO</v>
          </cell>
          <cell r="Q42272">
            <v>1</v>
          </cell>
          <cell r="R42272">
            <v>0.01</v>
          </cell>
        </row>
        <row r="42273">
          <cell r="M42273">
            <v>40863</v>
          </cell>
          <cell r="N42273" t="str">
            <v>EXAMES - MENSALISTA (COLETADO CAIXA)</v>
          </cell>
          <cell r="O42273" t="str">
            <v>MES</v>
          </cell>
          <cell r="P42273" t="str">
            <v>COLETADO</v>
          </cell>
          <cell r="Q42273">
            <v>1</v>
          </cell>
          <cell r="R42273">
            <v>103.7</v>
          </cell>
        </row>
        <row r="42274">
          <cell r="M42274">
            <v>40864</v>
          </cell>
          <cell r="N42274" t="str">
            <v>SEGURO - MENSALISTA (COLETADO CAIXA)</v>
          </cell>
          <cell r="O42274" t="str">
            <v>MES</v>
          </cell>
          <cell r="P42274" t="str">
            <v>COLETADO</v>
          </cell>
          <cell r="Q42274">
            <v>1</v>
          </cell>
          <cell r="R42274">
            <v>0.01</v>
          </cell>
        </row>
        <row r="42275">
          <cell r="M42275">
            <v>41071</v>
          </cell>
          <cell r="N42275" t="str">
            <v>AUXILIAR DE SERVICOS GERAIS (MENSALISTA)</v>
          </cell>
          <cell r="O42275" t="str">
            <v>MES</v>
          </cell>
          <cell r="P42275" t="str">
            <v>COEFICIENTE DE REPRESENTATIVIDADE</v>
          </cell>
          <cell r="Q42275">
            <v>1</v>
          </cell>
          <cell r="R42275">
            <v>2163.89</v>
          </cell>
        </row>
        <row r="42276">
          <cell r="M42276">
            <v>43479</v>
          </cell>
          <cell r="N42276" t="str">
            <v>FERRAMENTAS - FAMILIA SERVENTE - MENSALISTA (ENCARGOS COMPLEMENTARES - COLETADO CAIXA)</v>
          </cell>
          <cell r="O42276" t="str">
            <v>MES</v>
          </cell>
          <cell r="P42276" t="str">
            <v>COLETADO</v>
          </cell>
          <cell r="Q42276">
            <v>1</v>
          </cell>
          <cell r="R42276">
            <v>76.97</v>
          </cell>
        </row>
        <row r="42277">
          <cell r="M42277">
            <v>43503</v>
          </cell>
          <cell r="N42277" t="str">
            <v>EPI - FAMILIA SERVENTE - MENSALISTA (ENCARGOS COMPLEMENTARES - COLETADO CAIXA)</v>
          </cell>
          <cell r="O42277" t="str">
            <v>MES</v>
          </cell>
          <cell r="P42277" t="str">
            <v>COLETADO</v>
          </cell>
          <cell r="Q42277">
            <v>1</v>
          </cell>
          <cell r="R42277">
            <v>191.25</v>
          </cell>
        </row>
        <row r="42278">
          <cell r="M42278">
            <v>101300</v>
          </cell>
          <cell r="N42278" t="str">
            <v>CURSO DE CAPACITAÇÃO PARA AUXILIAR DE SERVIÇOS GERAIS (ENCARGOS COMPLEMENTARES) - MENSALISTA</v>
          </cell>
          <cell r="O42278" t="str">
            <v>MES</v>
          </cell>
          <cell r="P42278" t="str">
            <v>COEFICIENTE DE REPRESENTATIVIDADE</v>
          </cell>
          <cell r="Q42278">
            <v>1</v>
          </cell>
          <cell r="R42278">
            <v>13.63</v>
          </cell>
        </row>
        <row r="42279">
          <cell r="M42279" t="str">
            <v/>
          </cell>
          <cell r="N42279" t="str">
            <v/>
          </cell>
          <cell r="O42279" t="str">
            <v/>
          </cell>
          <cell r="P42279" t="str">
            <v/>
          </cell>
          <cell r="Q42279" t="str">
            <v/>
          </cell>
          <cell r="R42279" t="str">
            <v/>
          </cell>
        </row>
        <row r="42280">
          <cell r="M42280">
            <v>40863</v>
          </cell>
          <cell r="N42280" t="str">
            <v>EXAMES - MENSALISTA (COLETADO CAIXA)</v>
          </cell>
          <cell r="O42280" t="str">
            <v>MES</v>
          </cell>
          <cell r="P42280" t="str">
            <v>COLETADO</v>
          </cell>
          <cell r="Q42280">
            <v>1</v>
          </cell>
          <cell r="R42280">
            <v>103.7</v>
          </cell>
        </row>
        <row r="42281">
          <cell r="M42281">
            <v>40864</v>
          </cell>
          <cell r="N42281" t="str">
            <v>SEGURO - MENSALISTA (COLETADO CAIXA)</v>
          </cell>
          <cell r="O42281" t="str">
            <v>MES</v>
          </cell>
          <cell r="P42281" t="str">
            <v>COLETADO</v>
          </cell>
          <cell r="Q42281">
            <v>1</v>
          </cell>
          <cell r="R42281">
            <v>0.01</v>
          </cell>
        </row>
        <row r="42282">
          <cell r="M42282">
            <v>41093</v>
          </cell>
          <cell r="N42282" t="str">
            <v>AUXILIAR DE TOPOGRAFO (MENSALISTA)</v>
          </cell>
          <cell r="O42282" t="str">
            <v>MES</v>
          </cell>
          <cell r="P42282" t="str">
            <v>COEFICIENTE DE REPRESENTATIVIDADE</v>
          </cell>
          <cell r="Q42282">
            <v>1</v>
          </cell>
          <cell r="R42282">
            <v>1367.88</v>
          </cell>
        </row>
        <row r="42283">
          <cell r="M42283">
            <v>43481</v>
          </cell>
          <cell r="N42283" t="str">
            <v>FERRAMENTAS - FAMILIA TOPOGRAFO - MENSALISTA (ENCARGOS COMPLEMENTARES - COLETADO CAIXA)</v>
          </cell>
          <cell r="O42283" t="str">
            <v>MES</v>
          </cell>
          <cell r="P42283" t="str">
            <v>COLETADO</v>
          </cell>
          <cell r="Q42283">
            <v>1</v>
          </cell>
          <cell r="R42283">
            <v>10.78</v>
          </cell>
        </row>
        <row r="42284">
          <cell r="M42284">
            <v>43505</v>
          </cell>
          <cell r="N42284" t="str">
            <v>EPI - FAMILIA TOPOGRAFO - MENSALISTA (ENCARGOS COMPLEMENTARES - COLETADO CAIXA)</v>
          </cell>
          <cell r="O42284" t="str">
            <v>MES</v>
          </cell>
          <cell r="P42284" t="str">
            <v>COLETADO</v>
          </cell>
          <cell r="Q42284">
            <v>1</v>
          </cell>
          <cell r="R42284">
            <v>98.01</v>
          </cell>
        </row>
        <row r="42285">
          <cell r="M42285">
            <v>101301</v>
          </cell>
          <cell r="N42285" t="str">
            <v>CURSO DE CAPACITAÇÃO PARA AUXILIAR DE TOPÓGRAFO (ENCARGOS COMPLEMENTARES) - MENSALISTA</v>
          </cell>
          <cell r="O42285" t="str">
            <v>MES</v>
          </cell>
          <cell r="P42285" t="str">
            <v>COEFICIENTE DE REPRESENTATIVIDADE</v>
          </cell>
          <cell r="Q42285">
            <v>1</v>
          </cell>
          <cell r="R42285">
            <v>6.29</v>
          </cell>
        </row>
        <row r="42286">
          <cell r="M42286" t="str">
            <v/>
          </cell>
          <cell r="N42286" t="str">
            <v/>
          </cell>
          <cell r="O42286" t="str">
            <v/>
          </cell>
          <cell r="P42286" t="str">
            <v/>
          </cell>
          <cell r="Q42286" t="str">
            <v/>
          </cell>
          <cell r="R42286" t="str">
            <v/>
          </cell>
        </row>
        <row r="42287">
          <cell r="M42287">
            <v>40863</v>
          </cell>
          <cell r="N42287" t="str">
            <v>EXAMES - MENSALISTA (COLETADO CAIXA)</v>
          </cell>
          <cell r="O42287" t="str">
            <v>MES</v>
          </cell>
          <cell r="P42287" t="str">
            <v>COLETADO</v>
          </cell>
          <cell r="Q42287">
            <v>1</v>
          </cell>
          <cell r="R42287">
            <v>103.7</v>
          </cell>
        </row>
        <row r="42288">
          <cell r="M42288">
            <v>40864</v>
          </cell>
          <cell r="N42288" t="str">
            <v>SEGURO - MENSALISTA (COLETADO CAIXA)</v>
          </cell>
          <cell r="O42288" t="str">
            <v>MES</v>
          </cell>
          <cell r="P42288" t="str">
            <v>COLETADO</v>
          </cell>
          <cell r="Q42288">
            <v>1</v>
          </cell>
          <cell r="R42288">
            <v>0.01</v>
          </cell>
        </row>
        <row r="42289">
          <cell r="M42289">
            <v>40931</v>
          </cell>
          <cell r="N42289" t="str">
            <v>AUXILIAR TECNICO / ASSISTENTE DE ENGENHARIA (MENSALISTA)</v>
          </cell>
          <cell r="O42289" t="str">
            <v>MES</v>
          </cell>
          <cell r="P42289" t="str">
            <v>COEFICIENTE DE REPRESENTATIVIDADE</v>
          </cell>
          <cell r="Q42289">
            <v>1</v>
          </cell>
          <cell r="R42289">
            <v>6677.84</v>
          </cell>
        </row>
        <row r="42290">
          <cell r="M42290">
            <v>43474</v>
          </cell>
          <cell r="N42290" t="str">
            <v>FERRAMENTAS - FAMILIA ENGENHEIRO CIVIL - MENSALISTA (ENCARGOS COMPLEMENTARES - COLETADO CAIXA)</v>
          </cell>
          <cell r="O42290" t="str">
            <v>MES</v>
          </cell>
          <cell r="P42290" t="str">
            <v>COLETADO</v>
          </cell>
          <cell r="Q42290">
            <v>1</v>
          </cell>
          <cell r="R42290">
            <v>1.6</v>
          </cell>
        </row>
        <row r="42291">
          <cell r="M42291">
            <v>43498</v>
          </cell>
          <cell r="N42291" t="str">
            <v>EPI - FAMILIA ENGENHEIRO CIVIL - MENSALISTA (ENCARGOS COMPLEMENTARES - COLETADO CAIXA)</v>
          </cell>
          <cell r="O42291" t="str">
            <v>MES</v>
          </cell>
          <cell r="P42291" t="str">
            <v>COLETADO</v>
          </cell>
          <cell r="Q42291">
            <v>1</v>
          </cell>
          <cell r="R42291">
            <v>103.22</v>
          </cell>
        </row>
        <row r="42292">
          <cell r="M42292">
            <v>101302</v>
          </cell>
          <cell r="N42292" t="str">
            <v>CURSO DE CAPACITAÇÃO PARA AUXILIAR TÉCNICO DE ENGENHARIA (ENCARGOS COMPLEMENTARES) - MENSALISTA</v>
          </cell>
          <cell r="O42292" t="str">
            <v>MES</v>
          </cell>
          <cell r="P42292" t="str">
            <v>COEFICIENTE DE REPRESENTATIVIDADE</v>
          </cell>
          <cell r="Q42292">
            <v>1</v>
          </cell>
          <cell r="R42292">
            <v>30.71</v>
          </cell>
        </row>
        <row r="42293">
          <cell r="M42293" t="str">
            <v/>
          </cell>
          <cell r="N42293" t="str">
            <v/>
          </cell>
          <cell r="O42293" t="str">
            <v/>
          </cell>
          <cell r="P42293" t="str">
            <v/>
          </cell>
          <cell r="Q42293" t="str">
            <v/>
          </cell>
          <cell r="R42293" t="str">
            <v/>
          </cell>
        </row>
        <row r="42294">
          <cell r="M42294">
            <v>40861</v>
          </cell>
          <cell r="N42294" t="str">
            <v>TRANSPORTE - MENSALISTA (COLETADO CAIXA)</v>
          </cell>
          <cell r="O42294" t="str">
            <v>MES</v>
          </cell>
          <cell r="P42294" t="str">
            <v>COLETADO</v>
          </cell>
          <cell r="Q42294">
            <v>1</v>
          </cell>
          <cell r="R42294">
            <v>112.1</v>
          </cell>
        </row>
        <row r="42295">
          <cell r="M42295">
            <v>40862</v>
          </cell>
          <cell r="N42295" t="str">
            <v>ALIMENTACAO - MENSALISTA (COLETADO CAIXA)</v>
          </cell>
          <cell r="O42295" t="str">
            <v>MES</v>
          </cell>
          <cell r="P42295" t="str">
            <v>COLETADO</v>
          </cell>
          <cell r="Q42295">
            <v>1</v>
          </cell>
          <cell r="R42295">
            <v>0.01</v>
          </cell>
        </row>
        <row r="42296">
          <cell r="M42296">
            <v>40863</v>
          </cell>
          <cell r="N42296" t="str">
            <v>EXAMES - MENSALISTA (COLETADO CAIXA)</v>
          </cell>
          <cell r="O42296" t="str">
            <v>MES</v>
          </cell>
          <cell r="P42296" t="str">
            <v>COLETADO</v>
          </cell>
          <cell r="Q42296">
            <v>1</v>
          </cell>
          <cell r="R42296">
            <v>103.7</v>
          </cell>
        </row>
        <row r="42297">
          <cell r="M42297">
            <v>40864</v>
          </cell>
          <cell r="N42297" t="str">
            <v>SEGURO - MENSALISTA (COLETADO CAIXA)</v>
          </cell>
          <cell r="O42297" t="str">
            <v>MES</v>
          </cell>
          <cell r="P42297" t="str">
            <v>COLETADO</v>
          </cell>
          <cell r="Q42297">
            <v>1</v>
          </cell>
          <cell r="R42297">
            <v>0.01</v>
          </cell>
        </row>
        <row r="42298">
          <cell r="M42298">
            <v>41069</v>
          </cell>
          <cell r="N42298" t="str">
            <v>AZULEJISTA OU LADRILHEIRO (MENSALISTA)</v>
          </cell>
          <cell r="O42298" t="str">
            <v>MES</v>
          </cell>
          <cell r="P42298" t="str">
            <v>COEFICIENTE DE REPRESENTATIVIDADE</v>
          </cell>
          <cell r="Q42298">
            <v>1</v>
          </cell>
          <cell r="R42298">
            <v>3014.62</v>
          </cell>
        </row>
        <row r="42299">
          <cell r="M42299">
            <v>43477</v>
          </cell>
          <cell r="N42299" t="str">
            <v>FERRAMENTAS - FAMILIA PEDREIRO - MENSALISTA (ENCARGOS COMPLEMENTARES - COLETADO CAIXA)</v>
          </cell>
          <cell r="O42299" t="str">
            <v>MES</v>
          </cell>
          <cell r="P42299" t="str">
            <v>COLETADO</v>
          </cell>
          <cell r="Q42299">
            <v>1</v>
          </cell>
          <cell r="R42299">
            <v>110.22</v>
          </cell>
        </row>
        <row r="42300">
          <cell r="M42300">
            <v>43501</v>
          </cell>
          <cell r="N42300" t="str">
            <v>EPI - FAMILIA PEDREIRO - MENSALISTA (ENCARGOS COMPLEMENTARES - COLETADO CAIXA)</v>
          </cell>
          <cell r="O42300" t="str">
            <v>MES</v>
          </cell>
          <cell r="P42300" t="str">
            <v>COLETADO</v>
          </cell>
          <cell r="Q42300">
            <v>1</v>
          </cell>
          <cell r="R42300">
            <v>178.44</v>
          </cell>
        </row>
        <row r="42301">
          <cell r="M42301">
            <v>101304</v>
          </cell>
          <cell r="N42301" t="str">
            <v>CURSO DE CAPACITAÇÃO PARA AZULEJISTA OU LADRILHISTA (ENCARGOS COMPLEMENTARES) - MENSALISTA</v>
          </cell>
          <cell r="O42301" t="str">
            <v>MES</v>
          </cell>
          <cell r="P42301" t="str">
            <v>COEFICIENTE DE REPRESENTATIVIDADE</v>
          </cell>
          <cell r="Q42301">
            <v>1</v>
          </cell>
          <cell r="R42301">
            <v>24.41</v>
          </cell>
        </row>
        <row r="42302">
          <cell r="M42302" t="str">
            <v/>
          </cell>
          <cell r="N42302" t="str">
            <v/>
          </cell>
          <cell r="O42302" t="str">
            <v/>
          </cell>
          <cell r="P42302" t="str">
            <v/>
          </cell>
          <cell r="Q42302" t="str">
            <v/>
          </cell>
          <cell r="R42302" t="str">
            <v/>
          </cell>
        </row>
        <row r="42303">
          <cell r="M42303">
            <v>40861</v>
          </cell>
          <cell r="N42303" t="str">
            <v>TRANSPORTE - MENSALISTA (COLETADO CAIXA)</v>
          </cell>
          <cell r="O42303" t="str">
            <v>MES</v>
          </cell>
          <cell r="P42303" t="str">
            <v>COLETADO</v>
          </cell>
          <cell r="Q42303">
            <v>1</v>
          </cell>
          <cell r="R42303">
            <v>112.1</v>
          </cell>
        </row>
        <row r="42304">
          <cell r="M42304">
            <v>40862</v>
          </cell>
          <cell r="N42304" t="str">
            <v>ALIMENTACAO - MENSALISTA (COLETADO CAIXA)</v>
          </cell>
          <cell r="O42304" t="str">
            <v>MES</v>
          </cell>
          <cell r="P42304" t="str">
            <v>COLETADO</v>
          </cell>
          <cell r="Q42304">
            <v>1</v>
          </cell>
          <cell r="R42304">
            <v>0.01</v>
          </cell>
        </row>
        <row r="42305">
          <cell r="M42305">
            <v>40863</v>
          </cell>
          <cell r="N42305" t="str">
            <v>EXAMES - MENSALISTA (COLETADO CAIXA)</v>
          </cell>
          <cell r="O42305" t="str">
            <v>MES</v>
          </cell>
          <cell r="P42305" t="str">
            <v>COLETADO</v>
          </cell>
          <cell r="Q42305">
            <v>1</v>
          </cell>
          <cell r="R42305">
            <v>103.7</v>
          </cell>
        </row>
        <row r="42306">
          <cell r="M42306">
            <v>40864</v>
          </cell>
          <cell r="N42306" t="str">
            <v>SEGURO - MENSALISTA (COLETADO CAIXA)</v>
          </cell>
          <cell r="O42306" t="str">
            <v>MES</v>
          </cell>
          <cell r="P42306" t="str">
            <v>COLETADO</v>
          </cell>
          <cell r="Q42306">
            <v>1</v>
          </cell>
          <cell r="R42306">
            <v>0.01</v>
          </cell>
        </row>
        <row r="42307">
          <cell r="M42307">
            <v>40920</v>
          </cell>
          <cell r="N42307" t="str">
            <v>BLASTER, DINAMITADOR OU CABO DE FOGO (MENSALISTA)</v>
          </cell>
          <cell r="O42307" t="str">
            <v>MES</v>
          </cell>
          <cell r="P42307" t="str">
            <v>COEFICIENTE DE REPRESENTATIVIDADE</v>
          </cell>
          <cell r="Q42307">
            <v>1</v>
          </cell>
          <cell r="R42307">
            <v>2543.4499999999998</v>
          </cell>
        </row>
        <row r="42308">
          <cell r="M42308">
            <v>43476</v>
          </cell>
          <cell r="N42308" t="str">
            <v>FERRAMENTAS - FAMILIA OPERADOR ESCAVADEIRA - MENSALISTA (ENCARGOS COMPLEMENTARES - COLETADO CAIXA)</v>
          </cell>
          <cell r="O42308" t="str">
            <v>MES</v>
          </cell>
          <cell r="P42308" t="str">
            <v>COLETADO</v>
          </cell>
          <cell r="Q42308">
            <v>1</v>
          </cell>
          <cell r="R42308">
            <v>0.01</v>
          </cell>
        </row>
        <row r="42309">
          <cell r="M42309">
            <v>43500</v>
          </cell>
          <cell r="N42309" t="str">
            <v>EPI - FAMILIA OPERADOR ESCAVADEIRA - MENSALISTA (ENCARGOS COMPLEMENTARES - COLETADO CAIXA)</v>
          </cell>
          <cell r="O42309" t="str">
            <v>MES</v>
          </cell>
          <cell r="P42309" t="str">
            <v>COLETADO</v>
          </cell>
          <cell r="Q42309">
            <v>1</v>
          </cell>
          <cell r="R42309">
            <v>119.49</v>
          </cell>
        </row>
        <row r="42310">
          <cell r="M42310">
            <v>101305</v>
          </cell>
          <cell r="N42310" t="str">
            <v>CURSO DE CAPACITAÇÃO PARA BLASTER, DINAMITADOR OU CABO DE FORÇA (ENCARGOS COMPLEMENTARES) - MENSALISTA</v>
          </cell>
          <cell r="O42310" t="str">
            <v>MES</v>
          </cell>
          <cell r="P42310" t="str">
            <v>COEFICIENTE DE REPRESENTATIVIDADE</v>
          </cell>
          <cell r="Q42310">
            <v>1</v>
          </cell>
          <cell r="R42310">
            <v>24.92</v>
          </cell>
        </row>
        <row r="42311">
          <cell r="M42311" t="str">
            <v/>
          </cell>
          <cell r="N42311" t="str">
            <v/>
          </cell>
          <cell r="O42311" t="str">
            <v/>
          </cell>
          <cell r="P42311" t="str">
            <v/>
          </cell>
          <cell r="Q42311" t="str">
            <v/>
          </cell>
          <cell r="R42311" t="str">
            <v/>
          </cell>
        </row>
        <row r="42312">
          <cell r="M42312">
            <v>40861</v>
          </cell>
          <cell r="N42312" t="str">
            <v>TRANSPORTE - MENSALISTA (COLETADO CAIXA)</v>
          </cell>
          <cell r="O42312" t="str">
            <v>MES</v>
          </cell>
          <cell r="P42312" t="str">
            <v>COLETADO</v>
          </cell>
          <cell r="Q42312">
            <v>1</v>
          </cell>
          <cell r="R42312">
            <v>112.1</v>
          </cell>
        </row>
        <row r="42313">
          <cell r="M42313">
            <v>40862</v>
          </cell>
          <cell r="N42313" t="str">
            <v>ALIMENTACAO - MENSALISTA (COLETADO CAIXA)</v>
          </cell>
          <cell r="O42313" t="str">
            <v>MES</v>
          </cell>
          <cell r="P42313" t="str">
            <v>COLETADO</v>
          </cell>
          <cell r="Q42313">
            <v>1</v>
          </cell>
          <cell r="R42313">
            <v>0.01</v>
          </cell>
        </row>
        <row r="42314">
          <cell r="M42314">
            <v>40863</v>
          </cell>
          <cell r="N42314" t="str">
            <v>EXAMES - MENSALISTA (COLETADO CAIXA)</v>
          </cell>
          <cell r="O42314" t="str">
            <v>MES</v>
          </cell>
          <cell r="P42314" t="str">
            <v>COLETADO</v>
          </cell>
          <cell r="Q42314">
            <v>1</v>
          </cell>
          <cell r="R42314">
            <v>103.7</v>
          </cell>
        </row>
        <row r="42315">
          <cell r="M42315">
            <v>40864</v>
          </cell>
          <cell r="N42315" t="str">
            <v>SEGURO - MENSALISTA (COLETADO CAIXA)</v>
          </cell>
          <cell r="O42315" t="str">
            <v>MES</v>
          </cell>
          <cell r="P42315" t="str">
            <v>COLETADO</v>
          </cell>
          <cell r="Q42315">
            <v>1</v>
          </cell>
          <cell r="R42315">
            <v>0.01</v>
          </cell>
        </row>
        <row r="42316">
          <cell r="M42316">
            <v>41068</v>
          </cell>
          <cell r="N42316" t="str">
            <v>CALCETEIRO  (MENSALISTA)</v>
          </cell>
          <cell r="O42316" t="str">
            <v>MES</v>
          </cell>
          <cell r="P42316" t="str">
            <v>COEFICIENTE DE REPRESENTATIVIDADE</v>
          </cell>
          <cell r="Q42316">
            <v>1</v>
          </cell>
          <cell r="R42316">
            <v>2822.36</v>
          </cell>
        </row>
        <row r="42317">
          <cell r="M42317">
            <v>43477</v>
          </cell>
          <cell r="N42317" t="str">
            <v>FERRAMENTAS - FAMILIA PEDREIRO - MENSALISTA (ENCARGOS COMPLEMENTARES - COLETADO CAIXA)</v>
          </cell>
          <cell r="O42317" t="str">
            <v>MES</v>
          </cell>
          <cell r="P42317" t="str">
            <v>COLETADO</v>
          </cell>
          <cell r="Q42317">
            <v>1</v>
          </cell>
          <cell r="R42317">
            <v>110.22</v>
          </cell>
        </row>
        <row r="42318">
          <cell r="M42318">
            <v>43501</v>
          </cell>
          <cell r="N42318" t="str">
            <v>EPI - FAMILIA PEDREIRO - MENSALISTA (ENCARGOS COMPLEMENTARES - COLETADO CAIXA)</v>
          </cell>
          <cell r="O42318" t="str">
            <v>MES</v>
          </cell>
          <cell r="P42318" t="str">
            <v>COLETADO</v>
          </cell>
          <cell r="Q42318">
            <v>1</v>
          </cell>
          <cell r="R42318">
            <v>178.44</v>
          </cell>
        </row>
        <row r="42319">
          <cell r="M42319">
            <v>101307</v>
          </cell>
          <cell r="N42319" t="str">
            <v>CURSO DE CAPACITAÇÃO PARA CALCETEIRO (ENCARGOS COMPLEMENTARES) - MENSALISTA</v>
          </cell>
          <cell r="O42319" t="str">
            <v>MES</v>
          </cell>
          <cell r="P42319" t="str">
            <v>COEFICIENTE DE REPRESENTATIVIDADE</v>
          </cell>
          <cell r="Q42319">
            <v>1</v>
          </cell>
          <cell r="R42319">
            <v>17.78</v>
          </cell>
        </row>
        <row r="42320">
          <cell r="M42320" t="str">
            <v/>
          </cell>
          <cell r="N42320" t="str">
            <v/>
          </cell>
          <cell r="O42320" t="str">
            <v/>
          </cell>
          <cell r="P42320" t="str">
            <v/>
          </cell>
          <cell r="Q42320" t="str">
            <v/>
          </cell>
          <cell r="R42320" t="str">
            <v/>
          </cell>
        </row>
        <row r="42321">
          <cell r="M42321">
            <v>40861</v>
          </cell>
          <cell r="N42321" t="str">
            <v>TRANSPORTE - MENSALISTA (COLETADO CAIXA)</v>
          </cell>
          <cell r="O42321" t="str">
            <v>MES</v>
          </cell>
          <cell r="P42321" t="str">
            <v>COLETADO</v>
          </cell>
          <cell r="Q42321">
            <v>1</v>
          </cell>
          <cell r="R42321">
            <v>112.1</v>
          </cell>
        </row>
        <row r="42322">
          <cell r="M42322">
            <v>40862</v>
          </cell>
          <cell r="N42322" t="str">
            <v>ALIMENTACAO - MENSALISTA (COLETADO CAIXA)</v>
          </cell>
          <cell r="O42322" t="str">
            <v>MES</v>
          </cell>
          <cell r="P42322" t="str">
            <v>COLETADO</v>
          </cell>
          <cell r="Q42322">
            <v>1</v>
          </cell>
          <cell r="R42322">
            <v>0.01</v>
          </cell>
        </row>
        <row r="42323">
          <cell r="M42323">
            <v>40863</v>
          </cell>
          <cell r="N42323" t="str">
            <v>EXAMES - MENSALISTA (COLETADO CAIXA)</v>
          </cell>
          <cell r="O42323" t="str">
            <v>MES</v>
          </cell>
          <cell r="P42323" t="str">
            <v>COLETADO</v>
          </cell>
          <cell r="Q42323">
            <v>1</v>
          </cell>
          <cell r="R42323">
            <v>103.7</v>
          </cell>
        </row>
        <row r="42324">
          <cell r="M42324">
            <v>40864</v>
          </cell>
          <cell r="N42324" t="str">
            <v>SEGURO - MENSALISTA (COLETADO CAIXA)</v>
          </cell>
          <cell r="O42324" t="str">
            <v>MES</v>
          </cell>
          <cell r="P42324" t="str">
            <v>COLETADO</v>
          </cell>
          <cell r="Q42324">
            <v>1</v>
          </cell>
          <cell r="R42324">
            <v>0.01</v>
          </cell>
        </row>
        <row r="42325">
          <cell r="M42325">
            <v>40913</v>
          </cell>
          <cell r="N42325" t="str">
            <v>CARPINTEIRO AUXILIAR (MENSALISTA)</v>
          </cell>
          <cell r="O42325" t="str">
            <v>MES</v>
          </cell>
          <cell r="P42325" t="str">
            <v>COEFICIENTE DE REPRESENTATIVIDADE</v>
          </cell>
          <cell r="Q42325">
            <v>1</v>
          </cell>
          <cell r="R42325">
            <v>2272.8200000000002</v>
          </cell>
        </row>
        <row r="42326">
          <cell r="M42326">
            <v>43471</v>
          </cell>
          <cell r="N42326" t="str">
            <v>FERRAMENTAS - FAMILIA CARPINTEIRO DE FORMAS - MENSALISTA (ENCARGOS COMPLEMENTARES - COLETADO CAIXA)</v>
          </cell>
          <cell r="O42326" t="str">
            <v>MES</v>
          </cell>
          <cell r="P42326" t="str">
            <v>COLETADO</v>
          </cell>
          <cell r="Q42326">
            <v>1</v>
          </cell>
          <cell r="R42326">
            <v>71.44</v>
          </cell>
        </row>
        <row r="42327">
          <cell r="M42327">
            <v>43495</v>
          </cell>
          <cell r="N42327" t="str">
            <v>EPI - FAMILIA CARPINTEIRO DE FORMAS - MENSALISTA (ENCARGOS COMPLEMENTARES - COLETADO CAIXA)</v>
          </cell>
          <cell r="O42327" t="str">
            <v>MES</v>
          </cell>
          <cell r="P42327" t="str">
            <v>COLETADO</v>
          </cell>
          <cell r="Q42327">
            <v>1</v>
          </cell>
          <cell r="R42327">
            <v>197.14</v>
          </cell>
        </row>
        <row r="42328">
          <cell r="M42328">
            <v>101309</v>
          </cell>
          <cell r="N42328" t="str">
            <v>CURSO DE CAPACITAÇÃO PARA CARPINTEIRO AUXILIAR (ENCARGOS COMPLEMENTARES) - MENSALISTA</v>
          </cell>
          <cell r="O42328" t="str">
            <v>MES</v>
          </cell>
          <cell r="P42328" t="str">
            <v>COEFICIENTE DE REPRESENTATIVIDADE</v>
          </cell>
          <cell r="Q42328">
            <v>1</v>
          </cell>
          <cell r="R42328">
            <v>18.399999999999999</v>
          </cell>
        </row>
        <row r="42329">
          <cell r="M42329" t="str">
            <v/>
          </cell>
          <cell r="N42329" t="str">
            <v/>
          </cell>
          <cell r="O42329" t="str">
            <v/>
          </cell>
          <cell r="P42329" t="str">
            <v/>
          </cell>
          <cell r="Q42329" t="str">
            <v/>
          </cell>
          <cell r="R42329" t="str">
            <v/>
          </cell>
        </row>
        <row r="42330">
          <cell r="M42330">
            <v>40861</v>
          </cell>
          <cell r="N42330" t="str">
            <v>TRANSPORTE - MENSALISTA (COLETADO CAIXA)</v>
          </cell>
          <cell r="O42330" t="str">
            <v>MES</v>
          </cell>
          <cell r="P42330" t="str">
            <v>COLETADO</v>
          </cell>
          <cell r="Q42330">
            <v>1</v>
          </cell>
          <cell r="R42330">
            <v>112.1</v>
          </cell>
        </row>
        <row r="42331">
          <cell r="M42331">
            <v>40862</v>
          </cell>
          <cell r="N42331" t="str">
            <v>ALIMENTACAO - MENSALISTA (COLETADO CAIXA)</v>
          </cell>
          <cell r="O42331" t="str">
            <v>MES</v>
          </cell>
          <cell r="P42331" t="str">
            <v>COLETADO</v>
          </cell>
          <cell r="Q42331">
            <v>1</v>
          </cell>
          <cell r="R42331">
            <v>0.01</v>
          </cell>
        </row>
        <row r="42332">
          <cell r="M42332">
            <v>40863</v>
          </cell>
          <cell r="N42332" t="str">
            <v>EXAMES - MENSALISTA (COLETADO CAIXA)</v>
          </cell>
          <cell r="O42332" t="str">
            <v>MES</v>
          </cell>
          <cell r="P42332" t="str">
            <v>COLETADO</v>
          </cell>
          <cell r="Q42332">
            <v>1</v>
          </cell>
          <cell r="R42332">
            <v>103.7</v>
          </cell>
        </row>
        <row r="42333">
          <cell r="M42333">
            <v>40864</v>
          </cell>
          <cell r="N42333" t="str">
            <v>SEGURO - MENSALISTA (COLETADO CAIXA)</v>
          </cell>
          <cell r="O42333" t="str">
            <v>MES</v>
          </cell>
          <cell r="P42333" t="str">
            <v>COLETADO</v>
          </cell>
          <cell r="Q42333">
            <v>1</v>
          </cell>
          <cell r="R42333">
            <v>0.01</v>
          </cell>
        </row>
        <row r="42334">
          <cell r="M42334">
            <v>40915</v>
          </cell>
          <cell r="N42334" t="str">
            <v>CARPINTEIRO DE ESQUADRIAS (MENSALISTA)</v>
          </cell>
          <cell r="O42334" t="str">
            <v>MES</v>
          </cell>
          <cell r="P42334" t="str">
            <v>COEFICIENTE DE REPRESENTATIVIDADE</v>
          </cell>
          <cell r="Q42334">
            <v>1</v>
          </cell>
          <cell r="R42334">
            <v>2883.71</v>
          </cell>
        </row>
        <row r="42335">
          <cell r="M42335">
            <v>43471</v>
          </cell>
          <cell r="N42335" t="str">
            <v>FERRAMENTAS - FAMILIA CARPINTEIRO DE FORMAS - MENSALISTA (ENCARGOS COMPLEMENTARES - COLETADO CAIXA)</v>
          </cell>
          <cell r="O42335" t="str">
            <v>MES</v>
          </cell>
          <cell r="P42335" t="str">
            <v>COLETADO</v>
          </cell>
          <cell r="Q42335">
            <v>1</v>
          </cell>
          <cell r="R42335">
            <v>71.44</v>
          </cell>
        </row>
        <row r="42336">
          <cell r="M42336">
            <v>43495</v>
          </cell>
          <cell r="N42336" t="str">
            <v>EPI - FAMILIA CARPINTEIRO DE FORMAS - MENSALISTA (ENCARGOS COMPLEMENTARES - COLETADO CAIXA)</v>
          </cell>
          <cell r="O42336" t="str">
            <v>MES</v>
          </cell>
          <cell r="P42336" t="str">
            <v>COLETADO</v>
          </cell>
          <cell r="Q42336">
            <v>1</v>
          </cell>
          <cell r="R42336">
            <v>197.14</v>
          </cell>
        </row>
        <row r="42337">
          <cell r="M42337">
            <v>101310</v>
          </cell>
          <cell r="N42337" t="str">
            <v>CURSO DE CAPACITAÇÃO PARA CARPINTEIRO DE ESQUADRIAS (ENCARGOS COMPLEMENTARES) - MENSALISTA</v>
          </cell>
          <cell r="O42337" t="str">
            <v>MES</v>
          </cell>
          <cell r="P42337" t="str">
            <v>COEFICIENTE DE REPRESENTATIVIDADE</v>
          </cell>
          <cell r="Q42337">
            <v>1</v>
          </cell>
          <cell r="R42337">
            <v>23.35</v>
          </cell>
        </row>
        <row r="42338">
          <cell r="M42338" t="str">
            <v/>
          </cell>
          <cell r="N42338" t="str">
            <v/>
          </cell>
          <cell r="O42338" t="str">
            <v/>
          </cell>
          <cell r="P42338" t="str">
            <v/>
          </cell>
          <cell r="Q42338" t="str">
            <v/>
          </cell>
          <cell r="R42338" t="str">
            <v/>
          </cell>
        </row>
        <row r="42339">
          <cell r="M42339">
            <v>40861</v>
          </cell>
          <cell r="N42339" t="str">
            <v>TRANSPORTE - MENSALISTA (COLETADO CAIXA)</v>
          </cell>
          <cell r="O42339" t="str">
            <v>MES</v>
          </cell>
          <cell r="P42339" t="str">
            <v>COLETADO</v>
          </cell>
          <cell r="Q42339">
            <v>1</v>
          </cell>
          <cell r="R42339">
            <v>112.1</v>
          </cell>
        </row>
        <row r="42340">
          <cell r="M42340">
            <v>40862</v>
          </cell>
          <cell r="N42340" t="str">
            <v>ALIMENTACAO - MENSALISTA (COLETADO CAIXA)</v>
          </cell>
          <cell r="O42340" t="str">
            <v>MES</v>
          </cell>
          <cell r="P42340" t="str">
            <v>COLETADO</v>
          </cell>
          <cell r="Q42340">
            <v>1</v>
          </cell>
          <cell r="R42340">
            <v>0.01</v>
          </cell>
        </row>
        <row r="42341">
          <cell r="M42341">
            <v>40863</v>
          </cell>
          <cell r="N42341" t="str">
            <v>EXAMES - MENSALISTA (COLETADO CAIXA)</v>
          </cell>
          <cell r="O42341" t="str">
            <v>MES</v>
          </cell>
          <cell r="P42341" t="str">
            <v>COLETADO</v>
          </cell>
          <cell r="Q42341">
            <v>1</v>
          </cell>
          <cell r="R42341">
            <v>103.7</v>
          </cell>
        </row>
        <row r="42342">
          <cell r="M42342">
            <v>40864</v>
          </cell>
          <cell r="N42342" t="str">
            <v>SEGURO - MENSALISTA (COLETADO CAIXA)</v>
          </cell>
          <cell r="O42342" t="str">
            <v>MES</v>
          </cell>
          <cell r="P42342" t="str">
            <v>COLETADO</v>
          </cell>
          <cell r="Q42342">
            <v>1</v>
          </cell>
          <cell r="R42342">
            <v>0.01</v>
          </cell>
        </row>
        <row r="42343">
          <cell r="M42343">
            <v>40914</v>
          </cell>
          <cell r="N42343" t="str">
            <v>CARPINTEIRO DE FORMAS (MENSALISTA)</v>
          </cell>
          <cell r="O42343" t="str">
            <v>MES</v>
          </cell>
          <cell r="P42343" t="str">
            <v>COEFICIENTE DE REPRESENTATIVIDADE</v>
          </cell>
          <cell r="Q42343">
            <v>1</v>
          </cell>
          <cell r="R42343">
            <v>2884.83</v>
          </cell>
        </row>
        <row r="42344">
          <cell r="M42344">
            <v>43471</v>
          </cell>
          <cell r="N42344" t="str">
            <v>FERRAMENTAS - FAMILIA CARPINTEIRO DE FORMAS - MENSALISTA (ENCARGOS COMPLEMENTARES - COLETADO CAIXA)</v>
          </cell>
          <cell r="O42344" t="str">
            <v>MES</v>
          </cell>
          <cell r="P42344" t="str">
            <v>COLETADO</v>
          </cell>
          <cell r="Q42344">
            <v>1</v>
          </cell>
          <cell r="R42344">
            <v>71.44</v>
          </cell>
        </row>
        <row r="42345">
          <cell r="M42345">
            <v>43495</v>
          </cell>
          <cell r="N42345" t="str">
            <v>EPI - FAMILIA CARPINTEIRO DE FORMAS - MENSALISTA (ENCARGOS COMPLEMENTARES - COLETADO CAIXA)</v>
          </cell>
          <cell r="O42345" t="str">
            <v>MES</v>
          </cell>
          <cell r="P42345" t="str">
            <v>COLETADO</v>
          </cell>
          <cell r="Q42345">
            <v>1</v>
          </cell>
          <cell r="R42345">
            <v>197.14</v>
          </cell>
        </row>
        <row r="42346">
          <cell r="M42346">
            <v>101311</v>
          </cell>
          <cell r="N42346" t="str">
            <v>CURSO DE CAPACITAÇÃO PARA CARPINTEIRO DE FORMAS (ENCARGOS COMPLEMENTARES) - MENSALISTA</v>
          </cell>
          <cell r="O42346" t="str">
            <v>MES</v>
          </cell>
          <cell r="P42346" t="str">
            <v>COEFICIENTE DE REPRESENTATIVIDADE</v>
          </cell>
          <cell r="Q42346">
            <v>1</v>
          </cell>
          <cell r="R42346">
            <v>18.170000000000002</v>
          </cell>
        </row>
        <row r="42347">
          <cell r="M42347" t="str">
            <v/>
          </cell>
          <cell r="N42347" t="str">
            <v/>
          </cell>
          <cell r="O42347" t="str">
            <v/>
          </cell>
          <cell r="P42347" t="str">
            <v/>
          </cell>
          <cell r="Q42347" t="str">
            <v/>
          </cell>
          <cell r="R42347" t="str">
            <v/>
          </cell>
        </row>
        <row r="42348">
          <cell r="M42348">
            <v>40861</v>
          </cell>
          <cell r="N42348" t="str">
            <v>TRANSPORTE - MENSALISTA (COLETADO CAIXA)</v>
          </cell>
          <cell r="O42348" t="str">
            <v>MES</v>
          </cell>
          <cell r="P42348" t="str">
            <v>COLETADO</v>
          </cell>
          <cell r="Q42348">
            <v>1</v>
          </cell>
          <cell r="R42348">
            <v>112.1</v>
          </cell>
        </row>
        <row r="42349">
          <cell r="M42349">
            <v>40862</v>
          </cell>
          <cell r="N42349" t="str">
            <v>ALIMENTACAO - MENSALISTA (COLETADO CAIXA)</v>
          </cell>
          <cell r="O42349" t="str">
            <v>MES</v>
          </cell>
          <cell r="P42349" t="str">
            <v>COLETADO</v>
          </cell>
          <cell r="Q42349">
            <v>1</v>
          </cell>
          <cell r="R42349">
            <v>0.01</v>
          </cell>
        </row>
        <row r="42350">
          <cell r="M42350">
            <v>40863</v>
          </cell>
          <cell r="N42350" t="str">
            <v>EXAMES - MENSALISTA (COLETADO CAIXA)</v>
          </cell>
          <cell r="O42350" t="str">
            <v>MES</v>
          </cell>
          <cell r="P42350" t="str">
            <v>COLETADO</v>
          </cell>
          <cell r="Q42350">
            <v>1</v>
          </cell>
          <cell r="R42350">
            <v>103.7</v>
          </cell>
        </row>
        <row r="42351">
          <cell r="M42351">
            <v>40864</v>
          </cell>
          <cell r="N42351" t="str">
            <v>SEGURO - MENSALISTA (COLETADO CAIXA)</v>
          </cell>
          <cell r="O42351" t="str">
            <v>MES</v>
          </cell>
          <cell r="P42351" t="str">
            <v>COLETADO</v>
          </cell>
          <cell r="Q42351">
            <v>1</v>
          </cell>
          <cell r="R42351">
            <v>0.01</v>
          </cell>
        </row>
        <row r="42352">
          <cell r="M42352">
            <v>40976</v>
          </cell>
          <cell r="N42352" t="str">
            <v>CAVOUQUEIRO OU OPERADOR DE PERFURATRIZ / ROMPEDOR (MENSALISTA)</v>
          </cell>
          <cell r="O42352" t="str">
            <v>MES</v>
          </cell>
          <cell r="P42352" t="str">
            <v>COEFICIENTE DE REPRESENTATIVIDADE</v>
          </cell>
          <cell r="Q42352">
            <v>1</v>
          </cell>
          <cell r="R42352">
            <v>2156.14</v>
          </cell>
        </row>
        <row r="42353">
          <cell r="M42353">
            <v>43476</v>
          </cell>
          <cell r="N42353" t="str">
            <v>FERRAMENTAS - FAMILIA OPERADOR ESCAVADEIRA - MENSALISTA (ENCARGOS COMPLEMENTARES - COLETADO CAIXA)</v>
          </cell>
          <cell r="O42353" t="str">
            <v>MES</v>
          </cell>
          <cell r="P42353" t="str">
            <v>COLETADO</v>
          </cell>
          <cell r="Q42353">
            <v>1</v>
          </cell>
          <cell r="R42353">
            <v>0.01</v>
          </cell>
        </row>
        <row r="42354">
          <cell r="M42354">
            <v>43500</v>
          </cell>
          <cell r="N42354" t="str">
            <v>EPI - FAMILIA OPERADOR ESCAVADEIRA - MENSALISTA (ENCARGOS COMPLEMENTARES - COLETADO CAIXA)</v>
          </cell>
          <cell r="O42354" t="str">
            <v>MES</v>
          </cell>
          <cell r="P42354" t="str">
            <v>COLETADO</v>
          </cell>
          <cell r="Q42354">
            <v>1</v>
          </cell>
          <cell r="R42354">
            <v>119.49</v>
          </cell>
        </row>
        <row r="42355">
          <cell r="M42355">
            <v>101312</v>
          </cell>
          <cell r="N42355" t="str">
            <v>CURSO DE CAPACITAÇÃO PARA CAVOUQUEIRO OU OPERADOR DE PERFURATRIZ (ENCARGOS COMPLEMENTARES) - MENSALISTA</v>
          </cell>
          <cell r="O42355" t="str">
            <v>MES</v>
          </cell>
          <cell r="P42355" t="str">
            <v>COEFICIENTE DE REPRESENTATIVIDADE</v>
          </cell>
          <cell r="Q42355">
            <v>1</v>
          </cell>
          <cell r="R42355">
            <v>13.58</v>
          </cell>
        </row>
        <row r="42356">
          <cell r="M42356" t="str">
            <v/>
          </cell>
          <cell r="N42356" t="str">
            <v/>
          </cell>
          <cell r="O42356" t="str">
            <v/>
          </cell>
          <cell r="P42356" t="str">
            <v/>
          </cell>
          <cell r="Q42356" t="str">
            <v/>
          </cell>
          <cell r="R42356" t="str">
            <v/>
          </cell>
        </row>
        <row r="42357">
          <cell r="M42357">
            <v>40861</v>
          </cell>
          <cell r="N42357" t="str">
            <v>TRANSPORTE - MENSALISTA (COLETADO CAIXA)</v>
          </cell>
          <cell r="O42357" t="str">
            <v>MES</v>
          </cell>
          <cell r="P42357" t="str">
            <v>COLETADO</v>
          </cell>
          <cell r="Q42357">
            <v>1</v>
          </cell>
          <cell r="R42357">
            <v>112.1</v>
          </cell>
        </row>
        <row r="42358">
          <cell r="M42358">
            <v>40862</v>
          </cell>
          <cell r="N42358" t="str">
            <v>ALIMENTACAO - MENSALISTA (COLETADO CAIXA)</v>
          </cell>
          <cell r="O42358" t="str">
            <v>MES</v>
          </cell>
          <cell r="P42358" t="str">
            <v>COLETADO</v>
          </cell>
          <cell r="Q42358">
            <v>1</v>
          </cell>
          <cell r="R42358">
            <v>0.01</v>
          </cell>
        </row>
        <row r="42359">
          <cell r="M42359">
            <v>40863</v>
          </cell>
          <cell r="N42359" t="str">
            <v>EXAMES - MENSALISTA (COLETADO CAIXA)</v>
          </cell>
          <cell r="O42359" t="str">
            <v>MES</v>
          </cell>
          <cell r="P42359" t="str">
            <v>COLETADO</v>
          </cell>
          <cell r="Q42359">
            <v>1</v>
          </cell>
          <cell r="R42359">
            <v>103.7</v>
          </cell>
        </row>
        <row r="42360">
          <cell r="M42360">
            <v>40864</v>
          </cell>
          <cell r="N42360" t="str">
            <v>SEGURO - MENSALISTA (COLETADO CAIXA)</v>
          </cell>
          <cell r="O42360" t="str">
            <v>MES</v>
          </cell>
          <cell r="P42360" t="str">
            <v>COLETADO</v>
          </cell>
          <cell r="Q42360">
            <v>1</v>
          </cell>
          <cell r="R42360">
            <v>0.01</v>
          </cell>
        </row>
        <row r="42361">
          <cell r="M42361">
            <v>40918</v>
          </cell>
          <cell r="N42361" t="str">
            <v>ELETRICISTA (MENSALISTA)</v>
          </cell>
          <cell r="O42361" t="str">
            <v>MES</v>
          </cell>
          <cell r="P42361" t="str">
            <v>COEFICIENTE DE REPRESENTATIVIDADE</v>
          </cell>
          <cell r="Q42361">
            <v>1</v>
          </cell>
          <cell r="R42361">
            <v>3348.66</v>
          </cell>
        </row>
        <row r="42362">
          <cell r="M42362">
            <v>43472</v>
          </cell>
          <cell r="N42362" t="str">
            <v>FERRAMENTAS - FAMILIA ELETRICISTA - MENSALISTA (ENCARGOS COMPLEMENTARES - COLETADO CAIXA)</v>
          </cell>
          <cell r="O42362" t="str">
            <v>MES</v>
          </cell>
          <cell r="P42362" t="str">
            <v>COLETADO</v>
          </cell>
          <cell r="Q42362">
            <v>1</v>
          </cell>
          <cell r="R42362">
            <v>117.38</v>
          </cell>
        </row>
        <row r="42363">
          <cell r="M42363">
            <v>43496</v>
          </cell>
          <cell r="N42363" t="str">
            <v>EPI - FAMILIA ELETRICISTA - MENSALISTA (ENCARGOS COMPLEMENTARES - COLETADO CAIXA)</v>
          </cell>
          <cell r="O42363" t="str">
            <v>MES</v>
          </cell>
          <cell r="P42363" t="str">
            <v>COLETADO</v>
          </cell>
          <cell r="Q42363">
            <v>1</v>
          </cell>
          <cell r="R42363">
            <v>171.87</v>
          </cell>
        </row>
        <row r="42364">
          <cell r="M42364">
            <v>101313</v>
          </cell>
          <cell r="N42364" t="str">
            <v>CURSO DE CAPACITAÇÃO PARA ELETRICISTA (ENCARGOS COMPLEMENTARES) - MENSALISTA</v>
          </cell>
          <cell r="O42364" t="str">
            <v>MES</v>
          </cell>
          <cell r="P42364" t="str">
            <v>COEFICIENTE DE REPRESENTATIVIDADE</v>
          </cell>
          <cell r="Q42364">
            <v>1</v>
          </cell>
          <cell r="R42364">
            <v>68.31</v>
          </cell>
        </row>
        <row r="42365">
          <cell r="M42365" t="str">
            <v/>
          </cell>
          <cell r="N42365" t="str">
            <v/>
          </cell>
          <cell r="O42365" t="str">
            <v/>
          </cell>
          <cell r="P42365" t="str">
            <v/>
          </cell>
          <cell r="Q42365" t="str">
            <v/>
          </cell>
          <cell r="R42365" t="str">
            <v/>
          </cell>
        </row>
        <row r="42366">
          <cell r="M42366">
            <v>40861</v>
          </cell>
          <cell r="N42366" t="str">
            <v>TRANSPORTE - MENSALISTA (COLETADO CAIXA)</v>
          </cell>
          <cell r="O42366" t="str">
            <v>MES</v>
          </cell>
          <cell r="P42366" t="str">
            <v>COLETADO</v>
          </cell>
          <cell r="Q42366">
            <v>1</v>
          </cell>
          <cell r="R42366">
            <v>112.1</v>
          </cell>
        </row>
        <row r="42367">
          <cell r="M42367">
            <v>40862</v>
          </cell>
          <cell r="N42367" t="str">
            <v>ALIMENTACAO - MENSALISTA (COLETADO CAIXA)</v>
          </cell>
          <cell r="O42367" t="str">
            <v>MES</v>
          </cell>
          <cell r="P42367" t="str">
            <v>COLETADO</v>
          </cell>
          <cell r="Q42367">
            <v>1</v>
          </cell>
          <cell r="R42367">
            <v>0.01</v>
          </cell>
        </row>
        <row r="42368">
          <cell r="M42368">
            <v>40863</v>
          </cell>
          <cell r="N42368" t="str">
            <v>EXAMES - MENSALISTA (COLETADO CAIXA)</v>
          </cell>
          <cell r="O42368" t="str">
            <v>MES</v>
          </cell>
          <cell r="P42368" t="str">
            <v>COLETADO</v>
          </cell>
          <cell r="Q42368">
            <v>1</v>
          </cell>
          <cell r="R42368">
            <v>103.7</v>
          </cell>
        </row>
        <row r="42369">
          <cell r="M42369">
            <v>40864</v>
          </cell>
          <cell r="N42369" t="str">
            <v>SEGURO - MENSALISTA (COLETADO CAIXA)</v>
          </cell>
          <cell r="O42369" t="str">
            <v>MES</v>
          </cell>
          <cell r="P42369" t="str">
            <v>COLETADO</v>
          </cell>
          <cell r="Q42369">
            <v>1</v>
          </cell>
          <cell r="R42369">
            <v>0.01</v>
          </cell>
        </row>
        <row r="42370">
          <cell r="M42370">
            <v>40923</v>
          </cell>
          <cell r="N42370" t="str">
            <v>ELETRICISTA DE MANUTENCAO INDUSTRIAL (MENSALISTA)</v>
          </cell>
          <cell r="O42370" t="str">
            <v>MES</v>
          </cell>
          <cell r="P42370" t="str">
            <v>COEFICIENTE DE REPRESENTATIVIDADE</v>
          </cell>
          <cell r="Q42370">
            <v>1</v>
          </cell>
          <cell r="R42370">
            <v>3518.37</v>
          </cell>
        </row>
        <row r="42371">
          <cell r="M42371">
            <v>43472</v>
          </cell>
          <cell r="N42371" t="str">
            <v>FERRAMENTAS - FAMILIA ELETRICISTA - MENSALISTA (ENCARGOS COMPLEMENTARES - COLETADO CAIXA)</v>
          </cell>
          <cell r="O42371" t="str">
            <v>MES</v>
          </cell>
          <cell r="P42371" t="str">
            <v>COLETADO</v>
          </cell>
          <cell r="Q42371">
            <v>1</v>
          </cell>
          <cell r="R42371">
            <v>117.38</v>
          </cell>
        </row>
        <row r="42372">
          <cell r="M42372">
            <v>43496</v>
          </cell>
          <cell r="N42372" t="str">
            <v>EPI - FAMILIA ELETRICISTA - MENSALISTA (ENCARGOS COMPLEMENTARES - COLETADO CAIXA)</v>
          </cell>
          <cell r="O42372" t="str">
            <v>MES</v>
          </cell>
          <cell r="P42372" t="str">
            <v>COLETADO</v>
          </cell>
          <cell r="Q42372">
            <v>1</v>
          </cell>
          <cell r="R42372">
            <v>171.87</v>
          </cell>
        </row>
        <row r="42373">
          <cell r="M42373">
            <v>101314</v>
          </cell>
          <cell r="N42373" t="str">
            <v>CURSO DE CAPACITAÇÃO PARA ELETRICISTA DE MANUTENÇÃO INDUSTRIAL (ENCARGOS COMPLEMENTARES) - MENSALISTA</v>
          </cell>
          <cell r="O42373" t="str">
            <v>MES</v>
          </cell>
          <cell r="P42373" t="str">
            <v>COEFICIENTE DE REPRESENTATIVIDADE</v>
          </cell>
          <cell r="Q42373">
            <v>1</v>
          </cell>
          <cell r="R42373">
            <v>71.77</v>
          </cell>
        </row>
        <row r="42374">
          <cell r="M42374" t="str">
            <v/>
          </cell>
          <cell r="N42374" t="str">
            <v/>
          </cell>
          <cell r="O42374" t="str">
            <v/>
          </cell>
          <cell r="P42374" t="str">
            <v/>
          </cell>
          <cell r="Q42374" t="str">
            <v/>
          </cell>
          <cell r="R42374" t="str">
            <v/>
          </cell>
        </row>
        <row r="42375">
          <cell r="M42375">
            <v>40861</v>
          </cell>
          <cell r="N42375" t="str">
            <v>TRANSPORTE - MENSALISTA (COLETADO CAIXA)</v>
          </cell>
          <cell r="O42375" t="str">
            <v>MES</v>
          </cell>
          <cell r="P42375" t="str">
            <v>COLETADO</v>
          </cell>
          <cell r="Q42375">
            <v>1</v>
          </cell>
          <cell r="R42375">
            <v>112.1</v>
          </cell>
        </row>
        <row r="42376">
          <cell r="M42376">
            <v>40862</v>
          </cell>
          <cell r="N42376" t="str">
            <v>ALIMENTACAO - MENSALISTA (COLETADO CAIXA)</v>
          </cell>
          <cell r="O42376" t="str">
            <v>MES</v>
          </cell>
          <cell r="P42376" t="str">
            <v>COLETADO</v>
          </cell>
          <cell r="Q42376">
            <v>1</v>
          </cell>
          <cell r="R42376">
            <v>0.01</v>
          </cell>
        </row>
        <row r="42377">
          <cell r="M42377">
            <v>40863</v>
          </cell>
          <cell r="N42377" t="str">
            <v>EXAMES - MENSALISTA (COLETADO CAIXA)</v>
          </cell>
          <cell r="O42377" t="str">
            <v>MES</v>
          </cell>
          <cell r="P42377" t="str">
            <v>COLETADO</v>
          </cell>
          <cell r="Q42377">
            <v>1</v>
          </cell>
          <cell r="R42377">
            <v>103.7</v>
          </cell>
        </row>
        <row r="42378">
          <cell r="M42378">
            <v>40864</v>
          </cell>
          <cell r="N42378" t="str">
            <v>SEGURO - MENSALISTA (COLETADO CAIXA)</v>
          </cell>
          <cell r="O42378" t="str">
            <v>MES</v>
          </cell>
          <cell r="P42378" t="str">
            <v>COLETADO</v>
          </cell>
          <cell r="Q42378">
            <v>1</v>
          </cell>
          <cell r="R42378">
            <v>0.01</v>
          </cell>
        </row>
        <row r="42379">
          <cell r="M42379">
            <v>40922</v>
          </cell>
          <cell r="N42379" t="str">
            <v>ELETROTECNICO (MENSALISTA)</v>
          </cell>
          <cell r="O42379" t="str">
            <v>MES</v>
          </cell>
          <cell r="P42379" t="str">
            <v>COEFICIENTE DE REPRESENTATIVIDADE</v>
          </cell>
          <cell r="Q42379">
            <v>1</v>
          </cell>
          <cell r="R42379">
            <v>4262.5200000000004</v>
          </cell>
        </row>
        <row r="42380">
          <cell r="M42380">
            <v>43472</v>
          </cell>
          <cell r="N42380" t="str">
            <v>FERRAMENTAS - FAMILIA ELETRICISTA - MENSALISTA (ENCARGOS COMPLEMENTARES - COLETADO CAIXA)</v>
          </cell>
          <cell r="O42380" t="str">
            <v>MES</v>
          </cell>
          <cell r="P42380" t="str">
            <v>COLETADO</v>
          </cell>
          <cell r="Q42380">
            <v>1</v>
          </cell>
          <cell r="R42380">
            <v>117.38</v>
          </cell>
        </row>
        <row r="42381">
          <cell r="M42381">
            <v>43496</v>
          </cell>
          <cell r="N42381" t="str">
            <v>EPI - FAMILIA ELETRICISTA - MENSALISTA (ENCARGOS COMPLEMENTARES - COLETADO CAIXA)</v>
          </cell>
          <cell r="O42381" t="str">
            <v>MES</v>
          </cell>
          <cell r="P42381" t="str">
            <v>COLETADO</v>
          </cell>
          <cell r="Q42381">
            <v>1</v>
          </cell>
          <cell r="R42381">
            <v>171.87</v>
          </cell>
        </row>
        <row r="42382">
          <cell r="M42382">
            <v>101315</v>
          </cell>
          <cell r="N42382" t="str">
            <v>CURSO DE CAPACITAÇÃO PARA ELETROTÉCNICO (ENCARGOS COMPLEMENTARES) - MENSALISTA</v>
          </cell>
          <cell r="O42382" t="str">
            <v>MES</v>
          </cell>
          <cell r="P42382" t="str">
            <v>COEFICIENTE DE REPRESENTATIVIDADE</v>
          </cell>
          <cell r="Q42382">
            <v>1</v>
          </cell>
          <cell r="R42382">
            <v>72.03</v>
          </cell>
        </row>
        <row r="42383">
          <cell r="M42383" t="str">
            <v/>
          </cell>
          <cell r="N42383" t="str">
            <v/>
          </cell>
          <cell r="O42383" t="str">
            <v/>
          </cell>
          <cell r="P42383" t="str">
            <v/>
          </cell>
          <cell r="Q42383" t="str">
            <v/>
          </cell>
          <cell r="R42383" t="str">
            <v/>
          </cell>
        </row>
        <row r="42384">
          <cell r="M42384">
            <v>40861</v>
          </cell>
          <cell r="N42384" t="str">
            <v>TRANSPORTE - MENSALISTA (COLETADO CAIXA)</v>
          </cell>
          <cell r="O42384" t="str">
            <v>MES</v>
          </cell>
          <cell r="P42384" t="str">
            <v>COLETADO</v>
          </cell>
          <cell r="Q42384">
            <v>1</v>
          </cell>
          <cell r="R42384">
            <v>112.1</v>
          </cell>
        </row>
        <row r="42385">
          <cell r="M42385">
            <v>40862</v>
          </cell>
          <cell r="N42385" t="str">
            <v>ALIMENTACAO - MENSALISTA (COLETADO CAIXA)</v>
          </cell>
          <cell r="O42385" t="str">
            <v>MES</v>
          </cell>
          <cell r="P42385" t="str">
            <v>COLETADO</v>
          </cell>
          <cell r="Q42385">
            <v>1</v>
          </cell>
          <cell r="R42385">
            <v>0.01</v>
          </cell>
        </row>
        <row r="42386">
          <cell r="M42386">
            <v>40863</v>
          </cell>
          <cell r="N42386" t="str">
            <v>EXAMES - MENSALISTA (COLETADO CAIXA)</v>
          </cell>
          <cell r="O42386" t="str">
            <v>MES</v>
          </cell>
          <cell r="P42386" t="str">
            <v>COLETADO</v>
          </cell>
          <cell r="Q42386">
            <v>1</v>
          </cell>
          <cell r="R42386">
            <v>103.7</v>
          </cell>
        </row>
        <row r="42387">
          <cell r="M42387">
            <v>40864</v>
          </cell>
          <cell r="N42387" t="str">
            <v>SEGURO - MENSALISTA (COLETADO CAIXA)</v>
          </cell>
          <cell r="O42387" t="str">
            <v>MES</v>
          </cell>
          <cell r="P42387" t="str">
            <v>COLETADO</v>
          </cell>
          <cell r="Q42387">
            <v>1</v>
          </cell>
          <cell r="R42387">
            <v>0.01</v>
          </cell>
        </row>
        <row r="42388">
          <cell r="M42388">
            <v>40928</v>
          </cell>
          <cell r="N42388" t="str">
            <v>ENCANADOR OU BOMBEIRO HIDRAULICO (MENSALISTA)</v>
          </cell>
          <cell r="O42388" t="str">
            <v>MES</v>
          </cell>
          <cell r="P42388" t="str">
            <v>COEFICIENTE DE REPRESENTATIVIDADE</v>
          </cell>
          <cell r="Q42388">
            <v>1</v>
          </cell>
          <cell r="R42388">
            <v>2884.83</v>
          </cell>
        </row>
        <row r="42389">
          <cell r="M42389">
            <v>43473</v>
          </cell>
          <cell r="N42389" t="str">
            <v>FERRAMENTAS - FAMILIA ENCANADOR - MENSALISTA (ENCARGOS COMPLEMENTARES - COLETADO CAIXA)</v>
          </cell>
          <cell r="O42389" t="str">
            <v>MES</v>
          </cell>
          <cell r="P42389" t="str">
            <v>COLETADO</v>
          </cell>
          <cell r="Q42389">
            <v>1</v>
          </cell>
          <cell r="R42389">
            <v>53.34</v>
          </cell>
        </row>
        <row r="42390">
          <cell r="M42390">
            <v>43497</v>
          </cell>
          <cell r="N42390" t="str">
            <v>EPI - FAMILIA ENCANADOR - MENSALISTA (ENCARGOS COMPLEMENTARES - COLETADO CAIXA)</v>
          </cell>
          <cell r="O42390" t="str">
            <v>MES</v>
          </cell>
          <cell r="P42390" t="str">
            <v>COLETADO</v>
          </cell>
          <cell r="Q42390">
            <v>1</v>
          </cell>
          <cell r="R42390">
            <v>151.31</v>
          </cell>
        </row>
        <row r="42391">
          <cell r="M42391">
            <v>101316</v>
          </cell>
          <cell r="N42391" t="str">
            <v>CURSO DE CAPACITAÇÃO PARA ENCANADOR OU BOMBEIRO HIDRÁULICO (ENCARGOS COMPLEMENTARES) - MENSALISTA</v>
          </cell>
          <cell r="O42391" t="str">
            <v>MES</v>
          </cell>
          <cell r="P42391" t="str">
            <v>COEFICIENTE DE REPRESENTATIVIDADE</v>
          </cell>
          <cell r="Q42391">
            <v>1</v>
          </cell>
          <cell r="R42391">
            <v>28.27</v>
          </cell>
        </row>
        <row r="42392">
          <cell r="M42392" t="str">
            <v/>
          </cell>
          <cell r="N42392" t="str">
            <v/>
          </cell>
          <cell r="O42392" t="str">
            <v/>
          </cell>
          <cell r="P42392" t="str">
            <v/>
          </cell>
          <cell r="Q42392" t="str">
            <v/>
          </cell>
          <cell r="R42392" t="str">
            <v/>
          </cell>
        </row>
        <row r="42393">
          <cell r="M42393">
            <v>40863</v>
          </cell>
          <cell r="N42393" t="str">
            <v>EXAMES - MENSALISTA (COLETADO CAIXA)</v>
          </cell>
          <cell r="O42393" t="str">
            <v>MES</v>
          </cell>
          <cell r="P42393" t="str">
            <v>COLETADO</v>
          </cell>
          <cell r="Q42393">
            <v>1</v>
          </cell>
          <cell r="R42393">
            <v>103.7</v>
          </cell>
        </row>
        <row r="42394">
          <cell r="M42394">
            <v>40864</v>
          </cell>
          <cell r="N42394" t="str">
            <v>SEGURO - MENSALISTA (COLETADO CAIXA)</v>
          </cell>
          <cell r="O42394" t="str">
            <v>MES</v>
          </cell>
          <cell r="P42394" t="str">
            <v>COLETADO</v>
          </cell>
          <cell r="Q42394">
            <v>1</v>
          </cell>
          <cell r="R42394">
            <v>0.01</v>
          </cell>
        </row>
        <row r="42395">
          <cell r="M42395">
            <v>40938</v>
          </cell>
          <cell r="N42395" t="str">
            <v>ENGENHEIRO CIVIL SENIOR (MENSALISTA)</v>
          </cell>
          <cell r="O42395" t="str">
            <v>MES</v>
          </cell>
          <cell r="P42395" t="str">
            <v>COEFICIENTE DE REPRESENTATIVIDADE</v>
          </cell>
          <cell r="Q42395">
            <v>1</v>
          </cell>
          <cell r="R42395">
            <v>25140.36</v>
          </cell>
        </row>
        <row r="42396">
          <cell r="M42396">
            <v>43474</v>
          </cell>
          <cell r="N42396" t="str">
            <v>FERRAMENTAS - FAMILIA ENGENHEIRO CIVIL - MENSALISTA (ENCARGOS COMPLEMENTARES - COLETADO CAIXA)</v>
          </cell>
          <cell r="O42396" t="str">
            <v>MES</v>
          </cell>
          <cell r="P42396" t="str">
            <v>COLETADO</v>
          </cell>
          <cell r="Q42396">
            <v>1</v>
          </cell>
          <cell r="R42396">
            <v>1.6</v>
          </cell>
        </row>
        <row r="42397">
          <cell r="M42397">
            <v>43498</v>
          </cell>
          <cell r="N42397" t="str">
            <v>EPI - FAMILIA ENGENHEIRO CIVIL - MENSALISTA (ENCARGOS COMPLEMENTARES - COLETADO CAIXA)</v>
          </cell>
          <cell r="O42397" t="str">
            <v>MES</v>
          </cell>
          <cell r="P42397" t="str">
            <v>COLETADO</v>
          </cell>
          <cell r="Q42397">
            <v>1</v>
          </cell>
          <cell r="R42397">
            <v>103.22</v>
          </cell>
        </row>
        <row r="42398">
          <cell r="M42398">
            <v>101317</v>
          </cell>
          <cell r="N42398" t="str">
            <v>CURSO DE CAPACITAÇÃO PARA ENGENHEIRO CIVIL SENIOR (ENCARGOS COMPLEMENTARES) - MENSALISTA</v>
          </cell>
          <cell r="O42398" t="str">
            <v>MES</v>
          </cell>
          <cell r="P42398" t="str">
            <v>COEFICIENTE DE REPRESENTATIVIDADE</v>
          </cell>
          <cell r="Q42398">
            <v>1</v>
          </cell>
          <cell r="R42398">
            <v>158.38</v>
          </cell>
        </row>
        <row r="42399">
          <cell r="M42399" t="str">
            <v/>
          </cell>
          <cell r="N42399" t="str">
            <v/>
          </cell>
          <cell r="O42399" t="str">
            <v/>
          </cell>
          <cell r="P42399" t="str">
            <v/>
          </cell>
          <cell r="Q42399" t="str">
            <v/>
          </cell>
          <cell r="R42399" t="str">
            <v/>
          </cell>
        </row>
        <row r="42400">
          <cell r="M42400">
            <v>40863</v>
          </cell>
          <cell r="N42400" t="str">
            <v>EXAMES - MENSALISTA (COLETADO CAIXA)</v>
          </cell>
          <cell r="O42400" t="str">
            <v>MES</v>
          </cell>
          <cell r="P42400" t="str">
            <v>COLETADO</v>
          </cell>
          <cell r="Q42400">
            <v>1</v>
          </cell>
          <cell r="R42400">
            <v>103.7</v>
          </cell>
        </row>
        <row r="42401">
          <cell r="M42401">
            <v>40864</v>
          </cell>
          <cell r="N42401" t="str">
            <v>SEGURO - MENSALISTA (COLETADO CAIXA)</v>
          </cell>
          <cell r="O42401" t="str">
            <v>MES</v>
          </cell>
          <cell r="P42401" t="str">
            <v>COLETADO</v>
          </cell>
          <cell r="Q42401">
            <v>1</v>
          </cell>
          <cell r="R42401">
            <v>0.01</v>
          </cell>
        </row>
        <row r="42402">
          <cell r="M42402">
            <v>40939</v>
          </cell>
          <cell r="N42402" t="str">
            <v>ENGENHEIRO ELETRICISTA (MENSALISTA)</v>
          </cell>
          <cell r="O42402" t="str">
            <v>MES</v>
          </cell>
          <cell r="P42402" t="str">
            <v>COEFICIENTE DE REPRESENTATIVIDADE</v>
          </cell>
          <cell r="Q42402">
            <v>1</v>
          </cell>
          <cell r="R42402">
            <v>23244.97</v>
          </cell>
        </row>
        <row r="42403">
          <cell r="M42403">
            <v>43474</v>
          </cell>
          <cell r="N42403" t="str">
            <v>FERRAMENTAS - FAMILIA ENGENHEIRO CIVIL - MENSALISTA (ENCARGOS COMPLEMENTARES - COLETADO CAIXA)</v>
          </cell>
          <cell r="O42403" t="str">
            <v>MES</v>
          </cell>
          <cell r="P42403" t="str">
            <v>COLETADO</v>
          </cell>
          <cell r="Q42403">
            <v>1</v>
          </cell>
          <cell r="R42403">
            <v>1.6</v>
          </cell>
        </row>
        <row r="42404">
          <cell r="M42404">
            <v>43498</v>
          </cell>
          <cell r="N42404" t="str">
            <v>EPI - FAMILIA ENGENHEIRO CIVIL - MENSALISTA (ENCARGOS COMPLEMENTARES - COLETADO CAIXA)</v>
          </cell>
          <cell r="O42404" t="str">
            <v>MES</v>
          </cell>
          <cell r="P42404" t="str">
            <v>COLETADO</v>
          </cell>
          <cell r="Q42404">
            <v>1</v>
          </cell>
          <cell r="R42404">
            <v>103.22</v>
          </cell>
        </row>
        <row r="42405">
          <cell r="M42405">
            <v>101318</v>
          </cell>
          <cell r="N42405" t="str">
            <v>CURSO DE CAPACITAÇÃO PARA ENGENHEIRO ELETRICISTA (ENCARGOS COMPLEMENTARES) - MENSALISTA</v>
          </cell>
          <cell r="O42405" t="str">
            <v>MES</v>
          </cell>
          <cell r="P42405" t="str">
            <v>COEFICIENTE DE REPRESENTATIVIDADE</v>
          </cell>
          <cell r="Q42405">
            <v>1</v>
          </cell>
          <cell r="R42405">
            <v>434.68</v>
          </cell>
        </row>
        <row r="42406">
          <cell r="M42406" t="str">
            <v/>
          </cell>
          <cell r="N42406" t="str">
            <v/>
          </cell>
          <cell r="O42406" t="str">
            <v/>
          </cell>
          <cell r="P42406" t="str">
            <v/>
          </cell>
          <cell r="Q42406" t="str">
            <v/>
          </cell>
          <cell r="R42406" t="str">
            <v/>
          </cell>
        </row>
        <row r="42407">
          <cell r="M42407">
            <v>40863</v>
          </cell>
          <cell r="N42407" t="str">
            <v>EXAMES - MENSALISTA (COLETADO CAIXA)</v>
          </cell>
          <cell r="O42407" t="str">
            <v>MES</v>
          </cell>
          <cell r="P42407" t="str">
            <v>COLETADO</v>
          </cell>
          <cell r="Q42407">
            <v>1</v>
          </cell>
          <cell r="R42407">
            <v>103.7</v>
          </cell>
        </row>
        <row r="42408">
          <cell r="M42408">
            <v>40864</v>
          </cell>
          <cell r="N42408" t="str">
            <v>SEGURO - MENSALISTA (COLETADO CAIXA)</v>
          </cell>
          <cell r="O42408" t="str">
            <v>MES</v>
          </cell>
          <cell r="P42408" t="str">
            <v>COLETADO</v>
          </cell>
          <cell r="Q42408">
            <v>1</v>
          </cell>
          <cell r="R42408">
            <v>0.01</v>
          </cell>
        </row>
        <row r="42409">
          <cell r="M42409">
            <v>40940</v>
          </cell>
          <cell r="N42409" t="str">
            <v>ENGENHEIRO SANITARISTA (MENSALISTA)</v>
          </cell>
          <cell r="O42409" t="str">
            <v>MES</v>
          </cell>
          <cell r="P42409" t="str">
            <v>COEFICIENTE DE REPRESENTATIVIDADE</v>
          </cell>
          <cell r="Q42409">
            <v>1</v>
          </cell>
          <cell r="R42409">
            <v>22704.67</v>
          </cell>
        </row>
        <row r="42410">
          <cell r="M42410">
            <v>43474</v>
          </cell>
          <cell r="N42410" t="str">
            <v>FERRAMENTAS - FAMILIA ENGENHEIRO CIVIL - MENSALISTA (ENCARGOS COMPLEMENTARES - COLETADO CAIXA)</v>
          </cell>
          <cell r="O42410" t="str">
            <v>MES</v>
          </cell>
          <cell r="P42410" t="str">
            <v>COLETADO</v>
          </cell>
          <cell r="Q42410">
            <v>1</v>
          </cell>
          <cell r="R42410">
            <v>1.6</v>
          </cell>
        </row>
        <row r="42411">
          <cell r="M42411">
            <v>43498</v>
          </cell>
          <cell r="N42411" t="str">
            <v>EPI - FAMILIA ENGENHEIRO CIVIL - MENSALISTA (ENCARGOS COMPLEMENTARES - COLETADO CAIXA)</v>
          </cell>
          <cell r="O42411" t="str">
            <v>MES</v>
          </cell>
          <cell r="P42411" t="str">
            <v>COLETADO</v>
          </cell>
          <cell r="Q42411">
            <v>1</v>
          </cell>
          <cell r="R42411">
            <v>103.22</v>
          </cell>
        </row>
        <row r="42412">
          <cell r="M42412">
            <v>101319</v>
          </cell>
          <cell r="N42412" t="str">
            <v>CURSO DE CAPACITAÇÃO PARA ENGENHEIRO SANITARISTA (ENCARGOS COMPLEMENTARES) - MENSALISTA</v>
          </cell>
          <cell r="O42412" t="str">
            <v>MES</v>
          </cell>
          <cell r="P42412" t="str">
            <v>COEFICIENTE DE REPRESENTATIVIDADE</v>
          </cell>
          <cell r="Q42412">
            <v>1</v>
          </cell>
          <cell r="R42412">
            <v>63.57</v>
          </cell>
        </row>
        <row r="42413">
          <cell r="M42413" t="str">
            <v/>
          </cell>
          <cell r="N42413" t="str">
            <v/>
          </cell>
          <cell r="O42413" t="str">
            <v/>
          </cell>
          <cell r="P42413" t="str">
            <v/>
          </cell>
          <cell r="Q42413" t="str">
            <v/>
          </cell>
          <cell r="R42413" t="str">
            <v/>
          </cell>
        </row>
        <row r="42414">
          <cell r="M42414">
            <v>40861</v>
          </cell>
          <cell r="N42414" t="str">
            <v>TRANSPORTE - MENSALISTA (COLETADO CAIXA)</v>
          </cell>
          <cell r="O42414" t="str">
            <v>MES</v>
          </cell>
          <cell r="P42414" t="str">
            <v>COLETADO</v>
          </cell>
          <cell r="Q42414">
            <v>1</v>
          </cell>
          <cell r="R42414">
            <v>112.1</v>
          </cell>
        </row>
        <row r="42415">
          <cell r="M42415">
            <v>40862</v>
          </cell>
          <cell r="N42415" t="str">
            <v>ALIMENTACAO - MENSALISTA (COLETADO CAIXA)</v>
          </cell>
          <cell r="O42415" t="str">
            <v>MES</v>
          </cell>
          <cell r="P42415" t="str">
            <v>COLETADO</v>
          </cell>
          <cell r="Q42415">
            <v>1</v>
          </cell>
          <cell r="R42415">
            <v>0.01</v>
          </cell>
        </row>
        <row r="42416">
          <cell r="M42416">
            <v>40863</v>
          </cell>
          <cell r="N42416" t="str">
            <v>EXAMES - MENSALISTA (COLETADO CAIXA)</v>
          </cell>
          <cell r="O42416" t="str">
            <v>MES</v>
          </cell>
          <cell r="P42416" t="str">
            <v>COLETADO</v>
          </cell>
          <cell r="Q42416">
            <v>1</v>
          </cell>
          <cell r="R42416">
            <v>103.7</v>
          </cell>
        </row>
        <row r="42417">
          <cell r="M42417">
            <v>40864</v>
          </cell>
          <cell r="N42417" t="str">
            <v>SEGURO - MENSALISTA (COLETADO CAIXA)</v>
          </cell>
          <cell r="O42417" t="str">
            <v>MES</v>
          </cell>
          <cell r="P42417" t="str">
            <v>COLETADO</v>
          </cell>
          <cell r="Q42417">
            <v>1</v>
          </cell>
          <cell r="R42417">
            <v>0.01</v>
          </cell>
        </row>
        <row r="42418">
          <cell r="M42418">
            <v>41075</v>
          </cell>
          <cell r="N42418" t="str">
            <v>GESSEIRO (MENSALISTA)</v>
          </cell>
          <cell r="O42418" t="str">
            <v>MES</v>
          </cell>
          <cell r="P42418" t="str">
            <v>COEFICIENTE DE REPRESENTATIVIDADE</v>
          </cell>
          <cell r="Q42418">
            <v>1</v>
          </cell>
          <cell r="R42418">
            <v>2658.82</v>
          </cell>
        </row>
        <row r="42419">
          <cell r="M42419">
            <v>43477</v>
          </cell>
          <cell r="N42419" t="str">
            <v>FERRAMENTAS - FAMILIA PEDREIRO - MENSALISTA (ENCARGOS COMPLEMENTARES - COLETADO CAIXA)</v>
          </cell>
          <cell r="O42419" t="str">
            <v>MES</v>
          </cell>
          <cell r="P42419" t="str">
            <v>COLETADO</v>
          </cell>
          <cell r="Q42419">
            <v>1</v>
          </cell>
          <cell r="R42419">
            <v>110.22</v>
          </cell>
        </row>
        <row r="42420">
          <cell r="M42420">
            <v>43501</v>
          </cell>
          <cell r="N42420" t="str">
            <v>EPI - FAMILIA PEDREIRO - MENSALISTA (ENCARGOS COMPLEMENTARES - COLETADO CAIXA)</v>
          </cell>
          <cell r="O42420" t="str">
            <v>MES</v>
          </cell>
          <cell r="P42420" t="str">
            <v>COLETADO</v>
          </cell>
          <cell r="Q42420">
            <v>1</v>
          </cell>
          <cell r="R42420">
            <v>178.44</v>
          </cell>
        </row>
        <row r="42421">
          <cell r="M42421">
            <v>101322</v>
          </cell>
          <cell r="N42421" t="str">
            <v>CURSO DE CAPACITAÇÃO PARA GESSEIRO (ENCARGOS COMPLEMENTARES) - MENSALISTA</v>
          </cell>
          <cell r="O42421" t="str">
            <v>MES</v>
          </cell>
          <cell r="P42421" t="str">
            <v>COEFICIENTE DE REPRESENTATIVIDADE</v>
          </cell>
          <cell r="Q42421">
            <v>1</v>
          </cell>
          <cell r="R42421">
            <v>16.75</v>
          </cell>
        </row>
        <row r="42422">
          <cell r="M42422" t="str">
            <v/>
          </cell>
          <cell r="N42422" t="str">
            <v/>
          </cell>
          <cell r="O42422" t="str">
            <v/>
          </cell>
          <cell r="P42422" t="str">
            <v/>
          </cell>
          <cell r="Q42422" t="str">
            <v/>
          </cell>
          <cell r="R42422" t="str">
            <v/>
          </cell>
        </row>
        <row r="42423">
          <cell r="M42423">
            <v>40861</v>
          </cell>
          <cell r="N42423" t="str">
            <v>TRANSPORTE - MENSALISTA (COLETADO CAIXA)</v>
          </cell>
          <cell r="O42423" t="str">
            <v>MES</v>
          </cell>
          <cell r="P42423" t="str">
            <v>COLETADO</v>
          </cell>
          <cell r="Q42423">
            <v>1</v>
          </cell>
          <cell r="R42423">
            <v>112.1</v>
          </cell>
        </row>
        <row r="42424">
          <cell r="M42424">
            <v>40862</v>
          </cell>
          <cell r="N42424" t="str">
            <v>ALIMENTACAO - MENSALISTA (COLETADO CAIXA)</v>
          </cell>
          <cell r="O42424" t="str">
            <v>MES</v>
          </cell>
          <cell r="P42424" t="str">
            <v>COLETADO</v>
          </cell>
          <cell r="Q42424">
            <v>1</v>
          </cell>
          <cell r="R42424">
            <v>0.01</v>
          </cell>
        </row>
        <row r="42425">
          <cell r="M42425">
            <v>40863</v>
          </cell>
          <cell r="N42425" t="str">
            <v>EXAMES - MENSALISTA (COLETADO CAIXA)</v>
          </cell>
          <cell r="O42425" t="str">
            <v>MES</v>
          </cell>
          <cell r="P42425" t="str">
            <v>COLETADO</v>
          </cell>
          <cell r="Q42425">
            <v>1</v>
          </cell>
          <cell r="R42425">
            <v>103.7</v>
          </cell>
        </row>
        <row r="42426">
          <cell r="M42426">
            <v>40864</v>
          </cell>
          <cell r="N42426" t="str">
            <v>SEGURO - MENSALISTA (COLETADO CAIXA)</v>
          </cell>
          <cell r="O42426" t="str">
            <v>MES</v>
          </cell>
          <cell r="P42426" t="str">
            <v>COLETADO</v>
          </cell>
          <cell r="Q42426">
            <v>1</v>
          </cell>
          <cell r="R42426">
            <v>0.01</v>
          </cell>
        </row>
        <row r="42427">
          <cell r="M42427">
            <v>41076</v>
          </cell>
          <cell r="N42427" t="str">
            <v>IMPERMEABILIZADOR (MENSALISTA)</v>
          </cell>
          <cell r="O42427" t="str">
            <v>MES</v>
          </cell>
          <cell r="P42427" t="str">
            <v>COEFICIENTE DE REPRESENTATIVIDADE</v>
          </cell>
          <cell r="Q42427">
            <v>1</v>
          </cell>
          <cell r="R42427">
            <v>2774.63</v>
          </cell>
        </row>
        <row r="42428">
          <cell r="M42428">
            <v>43477</v>
          </cell>
          <cell r="N42428" t="str">
            <v>FERRAMENTAS - FAMILIA PEDREIRO - MENSALISTA (ENCARGOS COMPLEMENTARES - COLETADO CAIXA)</v>
          </cell>
          <cell r="O42428" t="str">
            <v>MES</v>
          </cell>
          <cell r="P42428" t="str">
            <v>COLETADO</v>
          </cell>
          <cell r="Q42428">
            <v>1</v>
          </cell>
          <cell r="R42428">
            <v>110.22</v>
          </cell>
        </row>
        <row r="42429">
          <cell r="M42429">
            <v>43501</v>
          </cell>
          <cell r="N42429" t="str">
            <v>EPI - FAMILIA PEDREIRO - MENSALISTA (ENCARGOS COMPLEMENTARES - COLETADO CAIXA)</v>
          </cell>
          <cell r="O42429" t="str">
            <v>MES</v>
          </cell>
          <cell r="P42429" t="str">
            <v>COLETADO</v>
          </cell>
          <cell r="Q42429">
            <v>1</v>
          </cell>
          <cell r="R42429">
            <v>178.44</v>
          </cell>
        </row>
        <row r="42430">
          <cell r="M42430">
            <v>101323</v>
          </cell>
          <cell r="N42430" t="str">
            <v>CURSO DE CAPACITAÇÃO PARA IMPERMEABILIZADOR (ENCARGOS COMPLEMENTARES) - MENSALISTA</v>
          </cell>
          <cell r="O42430" t="str">
            <v>MES</v>
          </cell>
          <cell r="P42430" t="str">
            <v>COEFICIENTE DE REPRESENTATIVIDADE</v>
          </cell>
          <cell r="Q42430">
            <v>1</v>
          </cell>
          <cell r="R42430">
            <v>32.18</v>
          </cell>
        </row>
        <row r="42431">
          <cell r="M42431" t="str">
            <v/>
          </cell>
          <cell r="N42431" t="str">
            <v/>
          </cell>
          <cell r="O42431" t="str">
            <v/>
          </cell>
          <cell r="P42431" t="str">
            <v/>
          </cell>
          <cell r="Q42431" t="str">
            <v/>
          </cell>
          <cell r="R42431" t="str">
            <v/>
          </cell>
        </row>
        <row r="42432">
          <cell r="M42432">
            <v>40861</v>
          </cell>
          <cell r="N42432" t="str">
            <v>TRANSPORTE - MENSALISTA (COLETADO CAIXA)</v>
          </cell>
          <cell r="O42432" t="str">
            <v>MES</v>
          </cell>
          <cell r="P42432" t="str">
            <v>COLETADO</v>
          </cell>
          <cell r="Q42432">
            <v>1</v>
          </cell>
          <cell r="R42432">
            <v>112.1</v>
          </cell>
        </row>
        <row r="42433">
          <cell r="M42433">
            <v>40862</v>
          </cell>
          <cell r="N42433" t="str">
            <v>ALIMENTACAO - MENSALISTA (COLETADO CAIXA)</v>
          </cell>
          <cell r="O42433" t="str">
            <v>MES</v>
          </cell>
          <cell r="P42433" t="str">
            <v>COLETADO</v>
          </cell>
          <cell r="Q42433">
            <v>1</v>
          </cell>
          <cell r="R42433">
            <v>0.01</v>
          </cell>
        </row>
        <row r="42434">
          <cell r="M42434">
            <v>40863</v>
          </cell>
          <cell r="N42434" t="str">
            <v>EXAMES - MENSALISTA (COLETADO CAIXA)</v>
          </cell>
          <cell r="O42434" t="str">
            <v>MES</v>
          </cell>
          <cell r="P42434" t="str">
            <v>COLETADO</v>
          </cell>
          <cell r="Q42434">
            <v>1</v>
          </cell>
          <cell r="R42434">
            <v>103.7</v>
          </cell>
        </row>
        <row r="42435">
          <cell r="M42435">
            <v>40864</v>
          </cell>
          <cell r="N42435" t="str">
            <v>SEGURO - MENSALISTA (COLETADO CAIXA)</v>
          </cell>
          <cell r="O42435" t="str">
            <v>MES</v>
          </cell>
          <cell r="P42435" t="str">
            <v>COLETADO</v>
          </cell>
          <cell r="Q42435">
            <v>1</v>
          </cell>
          <cell r="R42435">
            <v>0.01</v>
          </cell>
        </row>
        <row r="42436">
          <cell r="M42436">
            <v>40929</v>
          </cell>
          <cell r="N42436" t="str">
            <v>INSTALADOR DE TUBULACOES (TUBOS/EQUIPAMENTOS) (MENSALISTA)</v>
          </cell>
          <cell r="O42436" t="str">
            <v>MES</v>
          </cell>
          <cell r="P42436" t="str">
            <v>COEFICIENTE DE REPRESENTATIVIDADE</v>
          </cell>
          <cell r="Q42436">
            <v>1</v>
          </cell>
          <cell r="R42436">
            <v>6385.94</v>
          </cell>
        </row>
        <row r="42437">
          <cell r="M42437">
            <v>43476</v>
          </cell>
          <cell r="N42437" t="str">
            <v>FERRAMENTAS - FAMILIA OPERADOR ESCAVADEIRA - MENSALISTA (ENCARGOS COMPLEMENTARES - COLETADO CAIXA)</v>
          </cell>
          <cell r="O42437" t="str">
            <v>MES</v>
          </cell>
          <cell r="P42437" t="str">
            <v>COLETADO</v>
          </cell>
          <cell r="Q42437">
            <v>1</v>
          </cell>
          <cell r="R42437">
            <v>0.01</v>
          </cell>
        </row>
        <row r="42438">
          <cell r="M42438">
            <v>43500</v>
          </cell>
          <cell r="N42438" t="str">
            <v>EPI - FAMILIA OPERADOR ESCAVADEIRA - MENSALISTA (ENCARGOS COMPLEMENTARES - COLETADO CAIXA)</v>
          </cell>
          <cell r="O42438" t="str">
            <v>MES</v>
          </cell>
          <cell r="P42438" t="str">
            <v>COLETADO</v>
          </cell>
          <cell r="Q42438">
            <v>1</v>
          </cell>
          <cell r="R42438">
            <v>119.49</v>
          </cell>
        </row>
        <row r="42439">
          <cell r="M42439">
            <v>101325</v>
          </cell>
          <cell r="N42439" t="str">
            <v>CURSO DE CAPACITAÇÃO PARA INSTALADOR DE TUBULAÇÕES (ENCARGOS COMPLEMENTARES) - MENSALISTA</v>
          </cell>
          <cell r="O42439" t="str">
            <v>MES</v>
          </cell>
          <cell r="P42439" t="str">
            <v>COEFICIENTE DE REPRESENTATIVIDADE</v>
          </cell>
          <cell r="Q42439">
            <v>1</v>
          </cell>
          <cell r="R42439">
            <v>51.72</v>
          </cell>
        </row>
        <row r="42440">
          <cell r="M42440" t="str">
            <v/>
          </cell>
          <cell r="N42440" t="str">
            <v/>
          </cell>
          <cell r="O42440" t="str">
            <v/>
          </cell>
          <cell r="P42440" t="str">
            <v/>
          </cell>
          <cell r="Q42440" t="str">
            <v/>
          </cell>
          <cell r="R42440" t="str">
            <v/>
          </cell>
        </row>
        <row r="42441">
          <cell r="M42441">
            <v>40861</v>
          </cell>
          <cell r="N42441" t="str">
            <v>TRANSPORTE - MENSALISTA (COLETADO CAIXA)</v>
          </cell>
          <cell r="O42441" t="str">
            <v>MES</v>
          </cell>
          <cell r="P42441" t="str">
            <v>COLETADO</v>
          </cell>
          <cell r="Q42441">
            <v>1</v>
          </cell>
          <cell r="R42441">
            <v>112.1</v>
          </cell>
        </row>
        <row r="42442">
          <cell r="M42442">
            <v>40862</v>
          </cell>
          <cell r="N42442" t="str">
            <v>ALIMENTACAO - MENSALISTA (COLETADO CAIXA)</v>
          </cell>
          <cell r="O42442" t="str">
            <v>MES</v>
          </cell>
          <cell r="P42442" t="str">
            <v>COLETADO</v>
          </cell>
          <cell r="Q42442">
            <v>1</v>
          </cell>
          <cell r="R42442">
            <v>0.01</v>
          </cell>
        </row>
        <row r="42443">
          <cell r="M42443">
            <v>40863</v>
          </cell>
          <cell r="N42443" t="str">
            <v>EXAMES - MENSALISTA (COLETADO CAIXA)</v>
          </cell>
          <cell r="O42443" t="str">
            <v>MES</v>
          </cell>
          <cell r="P42443" t="str">
            <v>COLETADO</v>
          </cell>
          <cell r="Q42443">
            <v>1</v>
          </cell>
          <cell r="R42443">
            <v>103.7</v>
          </cell>
        </row>
        <row r="42444">
          <cell r="M42444">
            <v>40864</v>
          </cell>
          <cell r="N42444" t="str">
            <v>SEGURO - MENSALISTA (COLETADO CAIXA)</v>
          </cell>
          <cell r="O42444" t="str">
            <v>MES</v>
          </cell>
          <cell r="P42444" t="str">
            <v>COLETADO</v>
          </cell>
          <cell r="Q42444">
            <v>1</v>
          </cell>
          <cell r="R42444">
            <v>0.01</v>
          </cell>
        </row>
        <row r="42445">
          <cell r="M42445">
            <v>41077</v>
          </cell>
          <cell r="N42445" t="str">
            <v>JARDINEIRO (MENSALISTA)</v>
          </cell>
          <cell r="O42445" t="str">
            <v>MES</v>
          </cell>
          <cell r="P42445" t="str">
            <v>COEFICIENTE DE REPRESENTATIVIDADE</v>
          </cell>
          <cell r="Q42445">
            <v>1</v>
          </cell>
          <cell r="R42445">
            <v>2792.23</v>
          </cell>
        </row>
        <row r="42446">
          <cell r="M42446">
            <v>43477</v>
          </cell>
          <cell r="N42446" t="str">
            <v>FERRAMENTAS - FAMILIA PEDREIRO - MENSALISTA (ENCARGOS COMPLEMENTARES - COLETADO CAIXA)</v>
          </cell>
          <cell r="O42446" t="str">
            <v>MES</v>
          </cell>
          <cell r="P42446" t="str">
            <v>COLETADO</v>
          </cell>
          <cell r="Q42446">
            <v>1</v>
          </cell>
          <cell r="R42446">
            <v>110.22</v>
          </cell>
        </row>
        <row r="42447">
          <cell r="M42447">
            <v>43501</v>
          </cell>
          <cell r="N42447" t="str">
            <v>EPI - FAMILIA PEDREIRO - MENSALISTA (ENCARGOS COMPLEMENTARES - COLETADO CAIXA)</v>
          </cell>
          <cell r="O42447" t="str">
            <v>MES</v>
          </cell>
          <cell r="P42447" t="str">
            <v>COLETADO</v>
          </cell>
          <cell r="Q42447">
            <v>1</v>
          </cell>
          <cell r="R42447">
            <v>178.44</v>
          </cell>
        </row>
        <row r="42448">
          <cell r="M42448">
            <v>101326</v>
          </cell>
          <cell r="N42448" t="str">
            <v>CURSO DE CAPACITAÇÃO PARA JARDINEIRO (ENCARGOS COMPLEMENTARES) - MENSALISTA</v>
          </cell>
          <cell r="O42448" t="str">
            <v>MES</v>
          </cell>
          <cell r="P42448" t="str">
            <v>COEFICIENTE DE REPRESENTATIVIDADE</v>
          </cell>
          <cell r="Q42448">
            <v>1</v>
          </cell>
          <cell r="R42448">
            <v>7.81</v>
          </cell>
        </row>
        <row r="42449">
          <cell r="M42449" t="str">
            <v/>
          </cell>
          <cell r="N42449" t="str">
            <v/>
          </cell>
          <cell r="O42449" t="str">
            <v/>
          </cell>
          <cell r="P42449" t="str">
            <v/>
          </cell>
          <cell r="Q42449" t="str">
            <v/>
          </cell>
          <cell r="R42449" t="str">
            <v/>
          </cell>
        </row>
        <row r="42450">
          <cell r="M42450">
            <v>40863</v>
          </cell>
          <cell r="N42450" t="str">
            <v>EXAMES - MENSALISTA (COLETADO CAIXA)</v>
          </cell>
          <cell r="O42450" t="str">
            <v>MES</v>
          </cell>
          <cell r="P42450" t="str">
            <v>COLETADO</v>
          </cell>
          <cell r="Q42450">
            <v>1</v>
          </cell>
          <cell r="R42450">
            <v>103.7</v>
          </cell>
        </row>
        <row r="42451">
          <cell r="M42451">
            <v>40864</v>
          </cell>
          <cell r="N42451" t="str">
            <v>SEGURO - MENSALISTA (COLETADO CAIXA)</v>
          </cell>
          <cell r="O42451" t="str">
            <v>MES</v>
          </cell>
          <cell r="P42451" t="str">
            <v>COLETADO</v>
          </cell>
          <cell r="Q42451">
            <v>1</v>
          </cell>
          <cell r="R42451">
            <v>0.01</v>
          </cell>
        </row>
        <row r="42452">
          <cell r="M42452">
            <v>40932</v>
          </cell>
          <cell r="N42452" t="str">
            <v>LEITURISTA OU CADASTRISTA DE REDES DE AGUA E ESGOTO (MENSALISTA)</v>
          </cell>
          <cell r="O42452" t="str">
            <v>MES</v>
          </cell>
          <cell r="P42452" t="str">
            <v>COEFICIENTE DE REPRESENTATIVIDADE</v>
          </cell>
          <cell r="Q42452">
            <v>1</v>
          </cell>
          <cell r="R42452">
            <v>2039.47</v>
          </cell>
        </row>
        <row r="42453">
          <cell r="M42453">
            <v>43470</v>
          </cell>
          <cell r="N42453" t="str">
            <v>FERRAMENTAS - FAMILIA ALMOXARIFE - MENSALISTA (ENCARGOS COMPLEMENTARES - COLETADO CAIXA)</v>
          </cell>
          <cell r="O42453" t="str">
            <v>MES</v>
          </cell>
          <cell r="P42453" t="str">
            <v>COLETADO</v>
          </cell>
          <cell r="Q42453">
            <v>1</v>
          </cell>
          <cell r="R42453">
            <v>7.9</v>
          </cell>
        </row>
        <row r="42454">
          <cell r="M42454">
            <v>43494</v>
          </cell>
          <cell r="N42454" t="str">
            <v>EPI - FAMILIA ALMOXARIFE - MENSALISTA (ENCARGOS COMPLEMENTARES - COLETADO CAIXA)</v>
          </cell>
          <cell r="O42454" t="str">
            <v>MES</v>
          </cell>
          <cell r="P42454" t="str">
            <v>COLETADO</v>
          </cell>
          <cell r="Q42454">
            <v>1</v>
          </cell>
          <cell r="R42454">
            <v>108.8</v>
          </cell>
        </row>
        <row r="42455">
          <cell r="M42455">
            <v>101327</v>
          </cell>
          <cell r="N42455" t="str">
            <v>CURSO DE CAPACITAÇÃO PARA LEITURISTA OU CADASTRISTA DE REDES DE ÁGUA (ENCARGOS COMPLEMENTARES) - MENSALISTA</v>
          </cell>
          <cell r="O42455" t="str">
            <v>MES</v>
          </cell>
          <cell r="P42455" t="str">
            <v>COEFICIENTE DE REPRESENTATIVIDADE</v>
          </cell>
          <cell r="Q42455">
            <v>1</v>
          </cell>
          <cell r="R42455">
            <v>5.71</v>
          </cell>
        </row>
        <row r="42456">
          <cell r="M42456" t="str">
            <v/>
          </cell>
          <cell r="N42456" t="str">
            <v/>
          </cell>
          <cell r="O42456" t="str">
            <v/>
          </cell>
          <cell r="P42456" t="str">
            <v/>
          </cell>
          <cell r="Q42456" t="str">
            <v/>
          </cell>
          <cell r="R42456" t="str">
            <v/>
          </cell>
        </row>
        <row r="42457">
          <cell r="M42457">
            <v>40861</v>
          </cell>
          <cell r="N42457" t="str">
            <v>TRANSPORTE - MENSALISTA (COLETADO CAIXA)</v>
          </cell>
          <cell r="O42457" t="str">
            <v>MES</v>
          </cell>
          <cell r="P42457" t="str">
            <v>COLETADO</v>
          </cell>
          <cell r="Q42457">
            <v>1</v>
          </cell>
          <cell r="R42457">
            <v>112.1</v>
          </cell>
        </row>
        <row r="42458">
          <cell r="M42458">
            <v>40862</v>
          </cell>
          <cell r="N42458" t="str">
            <v>ALIMENTACAO - MENSALISTA (COLETADO CAIXA)</v>
          </cell>
          <cell r="O42458" t="str">
            <v>MES</v>
          </cell>
          <cell r="P42458" t="str">
            <v>COLETADO</v>
          </cell>
          <cell r="Q42458">
            <v>1</v>
          </cell>
          <cell r="R42458">
            <v>0.01</v>
          </cell>
        </row>
        <row r="42459">
          <cell r="M42459">
            <v>40863</v>
          </cell>
          <cell r="N42459" t="str">
            <v>EXAMES - MENSALISTA (COLETADO CAIXA)</v>
          </cell>
          <cell r="O42459" t="str">
            <v>MES</v>
          </cell>
          <cell r="P42459" t="str">
            <v>COLETADO</v>
          </cell>
          <cell r="Q42459">
            <v>1</v>
          </cell>
          <cell r="R42459">
            <v>103.7</v>
          </cell>
        </row>
        <row r="42460">
          <cell r="M42460">
            <v>40864</v>
          </cell>
          <cell r="N42460" t="str">
            <v>SEGURO - MENSALISTA (COLETADO CAIXA)</v>
          </cell>
          <cell r="O42460" t="str">
            <v>MES</v>
          </cell>
          <cell r="P42460" t="str">
            <v>COLETADO</v>
          </cell>
          <cell r="Q42460">
            <v>1</v>
          </cell>
          <cell r="R42460">
            <v>0.01</v>
          </cell>
        </row>
        <row r="42461">
          <cell r="M42461">
            <v>40977</v>
          </cell>
          <cell r="N42461" t="str">
            <v>MACARIQUEIRO (MENSALISTA)</v>
          </cell>
          <cell r="O42461" t="str">
            <v>MES</v>
          </cell>
          <cell r="P42461" t="str">
            <v>COEFICIENTE DE REPRESENTATIVIDADE</v>
          </cell>
          <cell r="Q42461">
            <v>1</v>
          </cell>
          <cell r="R42461">
            <v>3563.93</v>
          </cell>
        </row>
        <row r="42462">
          <cell r="M42462">
            <v>43480</v>
          </cell>
          <cell r="N42462" t="str">
            <v>FERRAMENTAS - FAMILIA SOLDADOR - MENSALISTA (ENCARGOS COMPLEMENTARES - COLETADO CAIXA)</v>
          </cell>
          <cell r="O42462" t="str">
            <v>MES</v>
          </cell>
          <cell r="P42462" t="str">
            <v>COLETADO</v>
          </cell>
          <cell r="Q42462">
            <v>1</v>
          </cell>
          <cell r="R42462">
            <v>167.28</v>
          </cell>
        </row>
        <row r="42463">
          <cell r="M42463">
            <v>43504</v>
          </cell>
          <cell r="N42463" t="str">
            <v>EPI - FAMILIA SOLDADOR - MENSALISTA (ENCARGOS COMPLEMENTARES - COLETADO CAIXA)</v>
          </cell>
          <cell r="O42463" t="str">
            <v>MES</v>
          </cell>
          <cell r="P42463" t="str">
            <v>COLETADO</v>
          </cell>
          <cell r="Q42463">
            <v>1</v>
          </cell>
          <cell r="R42463">
            <v>244.54</v>
          </cell>
        </row>
        <row r="42464">
          <cell r="M42464">
            <v>101329</v>
          </cell>
          <cell r="N42464" t="str">
            <v>CURSO DE CAPACITAÇÃO PARA MAÇARIQUEIRO (ENCARGOS COMPLEMENTARES) - MENSALISTA</v>
          </cell>
          <cell r="O42464" t="str">
            <v>MES</v>
          </cell>
          <cell r="P42464" t="str">
            <v>COEFICIENTE DE REPRESENTATIVIDADE</v>
          </cell>
          <cell r="Q42464">
            <v>1</v>
          </cell>
          <cell r="R42464">
            <v>34.92</v>
          </cell>
        </row>
        <row r="42465">
          <cell r="M42465" t="str">
            <v/>
          </cell>
          <cell r="N42465" t="str">
            <v/>
          </cell>
          <cell r="O42465" t="str">
            <v/>
          </cell>
          <cell r="P42465" t="str">
            <v/>
          </cell>
          <cell r="Q42465" t="str">
            <v/>
          </cell>
          <cell r="R42465" t="str">
            <v/>
          </cell>
        </row>
        <row r="42466">
          <cell r="M42466">
            <v>40861</v>
          </cell>
          <cell r="N42466" t="str">
            <v>TRANSPORTE - MENSALISTA (COLETADO CAIXA)</v>
          </cell>
          <cell r="O42466" t="str">
            <v>MES</v>
          </cell>
          <cell r="P42466" t="str">
            <v>COLETADO</v>
          </cell>
          <cell r="Q42466">
            <v>1</v>
          </cell>
          <cell r="R42466">
            <v>112.1</v>
          </cell>
        </row>
        <row r="42467">
          <cell r="M42467">
            <v>40862</v>
          </cell>
          <cell r="N42467" t="str">
            <v>ALIMENTACAO - MENSALISTA (COLETADO CAIXA)</v>
          </cell>
          <cell r="O42467" t="str">
            <v>MES</v>
          </cell>
          <cell r="P42467" t="str">
            <v>COLETADO</v>
          </cell>
          <cell r="Q42467">
            <v>1</v>
          </cell>
          <cell r="R42467">
            <v>0.01</v>
          </cell>
        </row>
        <row r="42468">
          <cell r="M42468">
            <v>40863</v>
          </cell>
          <cell r="N42468" t="str">
            <v>EXAMES - MENSALISTA (COLETADO CAIXA)</v>
          </cell>
          <cell r="O42468" t="str">
            <v>MES</v>
          </cell>
          <cell r="P42468" t="str">
            <v>COLETADO</v>
          </cell>
          <cell r="Q42468">
            <v>1</v>
          </cell>
          <cell r="R42468">
            <v>103.7</v>
          </cell>
        </row>
        <row r="42469">
          <cell r="M42469">
            <v>40864</v>
          </cell>
          <cell r="N42469" t="str">
            <v>SEGURO - MENSALISTA (COLETADO CAIXA)</v>
          </cell>
          <cell r="O42469" t="str">
            <v>MES</v>
          </cell>
          <cell r="P42469" t="str">
            <v>COLETADO</v>
          </cell>
          <cell r="Q42469">
            <v>1</v>
          </cell>
          <cell r="R42469">
            <v>0.01</v>
          </cell>
        </row>
        <row r="42470">
          <cell r="M42470">
            <v>40916</v>
          </cell>
          <cell r="N42470" t="str">
            <v>MARCENEIRO (MENSALISTA)</v>
          </cell>
          <cell r="O42470" t="str">
            <v>MES</v>
          </cell>
          <cell r="P42470" t="str">
            <v>COEFICIENTE DE REPRESENTATIVIDADE</v>
          </cell>
          <cell r="Q42470">
            <v>1</v>
          </cell>
          <cell r="R42470">
            <v>2948.69</v>
          </cell>
        </row>
        <row r="42471">
          <cell r="M42471">
            <v>43471</v>
          </cell>
          <cell r="N42471" t="str">
            <v>FERRAMENTAS - FAMILIA CARPINTEIRO DE FORMAS - MENSALISTA (ENCARGOS COMPLEMENTARES - COLETADO CAIXA)</v>
          </cell>
          <cell r="O42471" t="str">
            <v>MES</v>
          </cell>
          <cell r="P42471" t="str">
            <v>COLETADO</v>
          </cell>
          <cell r="Q42471">
            <v>1</v>
          </cell>
          <cell r="R42471">
            <v>71.44</v>
          </cell>
        </row>
        <row r="42472">
          <cell r="M42472">
            <v>43495</v>
          </cell>
          <cell r="N42472" t="str">
            <v>EPI - FAMILIA CARPINTEIRO DE FORMAS - MENSALISTA (ENCARGOS COMPLEMENTARES - COLETADO CAIXA)</v>
          </cell>
          <cell r="O42472" t="str">
            <v>MES</v>
          </cell>
          <cell r="P42472" t="str">
            <v>COLETADO</v>
          </cell>
          <cell r="Q42472">
            <v>1</v>
          </cell>
          <cell r="R42472">
            <v>197.14</v>
          </cell>
        </row>
        <row r="42473">
          <cell r="M42473">
            <v>101330</v>
          </cell>
          <cell r="N42473" t="str">
            <v>CURSO DE CAPACITAÇÃO PARA MARCENEIRO (ENCARGOS COMPLEMENTARES) - MENSALISTA</v>
          </cell>
          <cell r="O42473" t="str">
            <v>MES</v>
          </cell>
          <cell r="P42473" t="str">
            <v>COEFICIENTE DE REPRESENTATIVIDADE</v>
          </cell>
          <cell r="Q42473">
            <v>1</v>
          </cell>
          <cell r="R42473">
            <v>23.88</v>
          </cell>
        </row>
        <row r="42474">
          <cell r="M42474" t="str">
            <v/>
          </cell>
          <cell r="N42474" t="str">
            <v/>
          </cell>
          <cell r="O42474" t="str">
            <v/>
          </cell>
          <cell r="P42474" t="str">
            <v/>
          </cell>
          <cell r="Q42474" t="str">
            <v/>
          </cell>
          <cell r="R42474" t="str">
            <v/>
          </cell>
        </row>
        <row r="42475">
          <cell r="M42475">
            <v>40861</v>
          </cell>
          <cell r="N42475" t="str">
            <v>TRANSPORTE - MENSALISTA (COLETADO CAIXA)</v>
          </cell>
          <cell r="O42475" t="str">
            <v>MES</v>
          </cell>
          <cell r="P42475" t="str">
            <v>COLETADO</v>
          </cell>
          <cell r="Q42475">
            <v>1</v>
          </cell>
          <cell r="R42475">
            <v>112.1</v>
          </cell>
        </row>
        <row r="42476">
          <cell r="M42476">
            <v>40862</v>
          </cell>
          <cell r="N42476" t="str">
            <v>ALIMENTACAO - MENSALISTA (COLETADO CAIXA)</v>
          </cell>
          <cell r="O42476" t="str">
            <v>MES</v>
          </cell>
          <cell r="P42476" t="str">
            <v>COLETADO</v>
          </cell>
          <cell r="Q42476">
            <v>1</v>
          </cell>
          <cell r="R42476">
            <v>0.01</v>
          </cell>
        </row>
        <row r="42477">
          <cell r="M42477">
            <v>40863</v>
          </cell>
          <cell r="N42477" t="str">
            <v>EXAMES - MENSALISTA (COLETADO CAIXA)</v>
          </cell>
          <cell r="O42477" t="str">
            <v>MES</v>
          </cell>
          <cell r="P42477" t="str">
            <v>COLETADO</v>
          </cell>
          <cell r="Q42477">
            <v>1</v>
          </cell>
          <cell r="R42477">
            <v>103.7</v>
          </cell>
        </row>
        <row r="42478">
          <cell r="M42478">
            <v>40864</v>
          </cell>
          <cell r="N42478" t="str">
            <v>SEGURO - MENSALISTA (COLETADO CAIXA)</v>
          </cell>
          <cell r="O42478" t="str">
            <v>MES</v>
          </cell>
          <cell r="P42478" t="str">
            <v>COLETADO</v>
          </cell>
          <cell r="Q42478">
            <v>1</v>
          </cell>
          <cell r="R42478">
            <v>0.01</v>
          </cell>
        </row>
        <row r="42479">
          <cell r="M42479">
            <v>41067</v>
          </cell>
          <cell r="N42479" t="str">
            <v>MARMORISTA / GRANITEIRO (MENSALISTA)</v>
          </cell>
          <cell r="O42479" t="str">
            <v>MES</v>
          </cell>
          <cell r="P42479" t="str">
            <v>COEFICIENTE DE REPRESENTATIVIDADE</v>
          </cell>
          <cell r="Q42479">
            <v>1</v>
          </cell>
          <cell r="R42479">
            <v>3112.66</v>
          </cell>
        </row>
        <row r="42480">
          <cell r="M42480">
            <v>43477</v>
          </cell>
          <cell r="N42480" t="str">
            <v>FERRAMENTAS - FAMILIA PEDREIRO - MENSALISTA (ENCARGOS COMPLEMENTARES - COLETADO CAIXA)</v>
          </cell>
          <cell r="O42480" t="str">
            <v>MES</v>
          </cell>
          <cell r="P42480" t="str">
            <v>COLETADO</v>
          </cell>
          <cell r="Q42480">
            <v>1</v>
          </cell>
          <cell r="R42480">
            <v>110.22</v>
          </cell>
        </row>
        <row r="42481">
          <cell r="M42481">
            <v>43501</v>
          </cell>
          <cell r="N42481" t="str">
            <v>EPI - FAMILIA PEDREIRO - MENSALISTA (ENCARGOS COMPLEMENTARES - COLETADO CAIXA)</v>
          </cell>
          <cell r="O42481" t="str">
            <v>MES</v>
          </cell>
          <cell r="P42481" t="str">
            <v>COLETADO</v>
          </cell>
          <cell r="Q42481">
            <v>1</v>
          </cell>
          <cell r="R42481">
            <v>178.44</v>
          </cell>
        </row>
        <row r="42482">
          <cell r="M42482">
            <v>101331</v>
          </cell>
          <cell r="N42482" t="str">
            <v>CURSO DE CAPACITAÇÃO PARA MARMORISTA / GRANITEIRO (ENCARGOS COMPLEMENTARES) - MENSALISTA</v>
          </cell>
          <cell r="O42482" t="str">
            <v>MES</v>
          </cell>
          <cell r="P42482" t="str">
            <v>COEFICIENTE DE REPRESENTATIVIDADE</v>
          </cell>
          <cell r="Q42482">
            <v>1</v>
          </cell>
          <cell r="R42482">
            <v>24.27</v>
          </cell>
        </row>
        <row r="42483">
          <cell r="M42483" t="str">
            <v/>
          </cell>
          <cell r="N42483" t="str">
            <v/>
          </cell>
          <cell r="O42483" t="str">
            <v/>
          </cell>
          <cell r="P42483" t="str">
            <v/>
          </cell>
          <cell r="Q42483" t="str">
            <v/>
          </cell>
          <cell r="R42483" t="str">
            <v/>
          </cell>
        </row>
        <row r="42484">
          <cell r="M42484">
            <v>40861</v>
          </cell>
          <cell r="N42484" t="str">
            <v>TRANSPORTE - MENSALISTA (COLETADO CAIXA)</v>
          </cell>
          <cell r="O42484" t="str">
            <v>MES</v>
          </cell>
          <cell r="P42484" t="str">
            <v>COLETADO</v>
          </cell>
          <cell r="Q42484">
            <v>1</v>
          </cell>
          <cell r="R42484">
            <v>112.1</v>
          </cell>
        </row>
        <row r="42485">
          <cell r="M42485">
            <v>40862</v>
          </cell>
          <cell r="N42485" t="str">
            <v>ALIMENTACAO - MENSALISTA (COLETADO CAIXA)</v>
          </cell>
          <cell r="O42485" t="str">
            <v>MES</v>
          </cell>
          <cell r="P42485" t="str">
            <v>COLETADO</v>
          </cell>
          <cell r="Q42485">
            <v>1</v>
          </cell>
          <cell r="R42485">
            <v>0.01</v>
          </cell>
        </row>
        <row r="42486">
          <cell r="M42486">
            <v>40863</v>
          </cell>
          <cell r="N42486" t="str">
            <v>EXAMES - MENSALISTA (COLETADO CAIXA)</v>
          </cell>
          <cell r="O42486" t="str">
            <v>MES</v>
          </cell>
          <cell r="P42486" t="str">
            <v>COLETADO</v>
          </cell>
          <cell r="Q42486">
            <v>1</v>
          </cell>
          <cell r="R42486">
            <v>103.7</v>
          </cell>
        </row>
        <row r="42487">
          <cell r="M42487">
            <v>40864</v>
          </cell>
          <cell r="N42487" t="str">
            <v>SEGURO - MENSALISTA (COLETADO CAIXA)</v>
          </cell>
          <cell r="O42487" t="str">
            <v>MES</v>
          </cell>
          <cell r="P42487" t="str">
            <v>COLETADO</v>
          </cell>
          <cell r="Q42487">
            <v>1</v>
          </cell>
          <cell r="R42487">
            <v>0.01</v>
          </cell>
        </row>
        <row r="42488">
          <cell r="M42488">
            <v>40974</v>
          </cell>
          <cell r="N42488" t="str">
            <v>MECANICO DE EQUIPAMENTOS PESADOS (MENSALISTA)</v>
          </cell>
          <cell r="O42488" t="str">
            <v>MES</v>
          </cell>
          <cell r="P42488" t="str">
            <v>COEFICIENTE DE REPRESENTATIVIDADE</v>
          </cell>
          <cell r="Q42488">
            <v>1</v>
          </cell>
          <cell r="R42488">
            <v>3795.03</v>
          </cell>
        </row>
        <row r="42489">
          <cell r="M42489">
            <v>43476</v>
          </cell>
          <cell r="N42489" t="str">
            <v>FERRAMENTAS - FAMILIA OPERADOR ESCAVADEIRA - MENSALISTA (ENCARGOS COMPLEMENTARES - COLETADO CAIXA)</v>
          </cell>
          <cell r="O42489" t="str">
            <v>MES</v>
          </cell>
          <cell r="P42489" t="str">
            <v>COLETADO</v>
          </cell>
          <cell r="Q42489">
            <v>1</v>
          </cell>
          <cell r="R42489">
            <v>0.01</v>
          </cell>
        </row>
        <row r="42490">
          <cell r="M42490">
            <v>43500</v>
          </cell>
          <cell r="N42490" t="str">
            <v>EPI - FAMILIA OPERADOR ESCAVADEIRA - MENSALISTA (ENCARGOS COMPLEMENTARES - COLETADO CAIXA)</v>
          </cell>
          <cell r="O42490" t="str">
            <v>MES</v>
          </cell>
          <cell r="P42490" t="str">
            <v>COLETADO</v>
          </cell>
          <cell r="Q42490">
            <v>1</v>
          </cell>
          <cell r="R42490">
            <v>119.49</v>
          </cell>
        </row>
        <row r="42491">
          <cell r="M42491">
            <v>101333</v>
          </cell>
          <cell r="N42491" t="str">
            <v>CURSO DE CAPACITAÇÃO PARA MECÂNICO DE EQUIPAMENTOS PESADOS (ENCARGOS COMPLEMENTARES) - MENSALISTA</v>
          </cell>
          <cell r="O42491" t="str">
            <v>MES</v>
          </cell>
          <cell r="P42491" t="str">
            <v>COEFICIENTE DE REPRESENTATIVIDADE</v>
          </cell>
          <cell r="Q42491">
            <v>1</v>
          </cell>
          <cell r="R42491">
            <v>17.45</v>
          </cell>
        </row>
        <row r="42492">
          <cell r="M42492" t="str">
            <v/>
          </cell>
          <cell r="N42492" t="str">
            <v/>
          </cell>
          <cell r="O42492" t="str">
            <v/>
          </cell>
          <cell r="P42492" t="str">
            <v/>
          </cell>
          <cell r="Q42492" t="str">
            <v/>
          </cell>
          <cell r="R42492" t="str">
            <v/>
          </cell>
        </row>
        <row r="42493">
          <cell r="M42493">
            <v>40861</v>
          </cell>
          <cell r="N42493" t="str">
            <v>TRANSPORTE - MENSALISTA (COLETADO CAIXA)</v>
          </cell>
          <cell r="O42493" t="str">
            <v>MES</v>
          </cell>
          <cell r="P42493" t="str">
            <v>COLETADO</v>
          </cell>
          <cell r="Q42493">
            <v>1</v>
          </cell>
          <cell r="R42493">
            <v>112.1</v>
          </cell>
        </row>
        <row r="42494">
          <cell r="M42494">
            <v>40862</v>
          </cell>
          <cell r="N42494" t="str">
            <v>ALIMENTACAO - MENSALISTA (COLETADO CAIXA)</v>
          </cell>
          <cell r="O42494" t="str">
            <v>MES</v>
          </cell>
          <cell r="P42494" t="str">
            <v>COLETADO</v>
          </cell>
          <cell r="Q42494">
            <v>1</v>
          </cell>
          <cell r="R42494">
            <v>0.01</v>
          </cell>
        </row>
        <row r="42495">
          <cell r="M42495">
            <v>40863</v>
          </cell>
          <cell r="N42495" t="str">
            <v>EXAMES - MENSALISTA (COLETADO CAIXA)</v>
          </cell>
          <cell r="O42495" t="str">
            <v>MES</v>
          </cell>
          <cell r="P42495" t="str">
            <v>COLETADO</v>
          </cell>
          <cell r="Q42495">
            <v>1</v>
          </cell>
          <cell r="R42495">
            <v>103.7</v>
          </cell>
        </row>
        <row r="42496">
          <cell r="M42496">
            <v>40864</v>
          </cell>
          <cell r="N42496" t="str">
            <v>SEGURO - MENSALISTA (COLETADO CAIXA)</v>
          </cell>
          <cell r="O42496" t="str">
            <v>MES</v>
          </cell>
          <cell r="P42496" t="str">
            <v>COLETADO</v>
          </cell>
          <cell r="Q42496">
            <v>1</v>
          </cell>
          <cell r="R42496">
            <v>0.01</v>
          </cell>
        </row>
        <row r="42497">
          <cell r="M42497">
            <v>40925</v>
          </cell>
          <cell r="N42497" t="str">
            <v>MECANICO DE REFRIGERACAO (MENSALISTA)</v>
          </cell>
          <cell r="O42497" t="str">
            <v>MES</v>
          </cell>
          <cell r="P42497" t="str">
            <v>COEFICIENTE DE REPRESENTATIVIDADE</v>
          </cell>
          <cell r="Q42497">
            <v>1</v>
          </cell>
          <cell r="R42497">
            <v>3072.93</v>
          </cell>
        </row>
        <row r="42498">
          <cell r="M42498">
            <v>43472</v>
          </cell>
          <cell r="N42498" t="str">
            <v>FERRAMENTAS - FAMILIA ELETRICISTA - MENSALISTA (ENCARGOS COMPLEMENTARES - COLETADO CAIXA)</v>
          </cell>
          <cell r="O42498" t="str">
            <v>MES</v>
          </cell>
          <cell r="P42498" t="str">
            <v>COLETADO</v>
          </cell>
          <cell r="Q42498">
            <v>1</v>
          </cell>
          <cell r="R42498">
            <v>117.38</v>
          </cell>
        </row>
        <row r="42499">
          <cell r="M42499">
            <v>43496</v>
          </cell>
          <cell r="N42499" t="str">
            <v>EPI - FAMILIA ELETRICISTA - MENSALISTA (ENCARGOS COMPLEMENTARES - COLETADO CAIXA)</v>
          </cell>
          <cell r="O42499" t="str">
            <v>MES</v>
          </cell>
          <cell r="P42499" t="str">
            <v>COLETADO</v>
          </cell>
          <cell r="Q42499">
            <v>1</v>
          </cell>
          <cell r="R42499">
            <v>171.87</v>
          </cell>
        </row>
        <row r="42500">
          <cell r="M42500">
            <v>101334</v>
          </cell>
          <cell r="N42500" t="str">
            <v>CURSO DE CAPACITAÇÃO PARA MECÂNICO DE REFRIGERAÇÃO (ENCARGOS COMPLEMENTARES) - MENSALISTA</v>
          </cell>
          <cell r="O42500" t="str">
            <v>MES</v>
          </cell>
          <cell r="P42500" t="str">
            <v>COEFICIENTE DE REPRESENTATIVIDADE</v>
          </cell>
          <cell r="Q42500">
            <v>1</v>
          </cell>
          <cell r="R42500">
            <v>46.4</v>
          </cell>
        </row>
        <row r="42501">
          <cell r="M42501" t="str">
            <v/>
          </cell>
          <cell r="N42501" t="str">
            <v/>
          </cell>
          <cell r="O42501" t="str">
            <v/>
          </cell>
          <cell r="P42501" t="str">
            <v/>
          </cell>
          <cell r="Q42501" t="str">
            <v/>
          </cell>
          <cell r="R42501" t="str">
            <v/>
          </cell>
        </row>
        <row r="42502">
          <cell r="M42502">
            <v>40861</v>
          </cell>
          <cell r="N42502" t="str">
            <v>TRANSPORTE - MENSALISTA (COLETADO CAIXA)</v>
          </cell>
          <cell r="O42502" t="str">
            <v>MES</v>
          </cell>
          <cell r="P42502" t="str">
            <v>COLETADO</v>
          </cell>
          <cell r="Q42502">
            <v>1</v>
          </cell>
          <cell r="R42502">
            <v>112.1</v>
          </cell>
        </row>
        <row r="42503">
          <cell r="M42503">
            <v>40862</v>
          </cell>
          <cell r="N42503" t="str">
            <v>ALIMENTACAO - MENSALISTA (COLETADO CAIXA)</v>
          </cell>
          <cell r="O42503" t="str">
            <v>MES</v>
          </cell>
          <cell r="P42503" t="str">
            <v>COLETADO</v>
          </cell>
          <cell r="Q42503">
            <v>1</v>
          </cell>
          <cell r="R42503">
            <v>0.01</v>
          </cell>
        </row>
        <row r="42504">
          <cell r="M42504">
            <v>40863</v>
          </cell>
          <cell r="N42504" t="str">
            <v>EXAMES - MENSALISTA (COLETADO CAIXA)</v>
          </cell>
          <cell r="O42504" t="str">
            <v>MES</v>
          </cell>
          <cell r="P42504" t="str">
            <v>COLETADO</v>
          </cell>
          <cell r="Q42504">
            <v>1</v>
          </cell>
          <cell r="R42504">
            <v>103.7</v>
          </cell>
        </row>
        <row r="42505">
          <cell r="M42505">
            <v>40864</v>
          </cell>
          <cell r="N42505" t="str">
            <v>SEGURO - MENSALISTA (COLETADO CAIXA)</v>
          </cell>
          <cell r="O42505" t="str">
            <v>MES</v>
          </cell>
          <cell r="P42505" t="str">
            <v>COLETADO</v>
          </cell>
          <cell r="Q42505">
            <v>1</v>
          </cell>
          <cell r="R42505">
            <v>0.01</v>
          </cell>
        </row>
        <row r="42506">
          <cell r="M42506">
            <v>40924</v>
          </cell>
          <cell r="N42506" t="str">
            <v>MONTADOR DE ELETROELETRONICOS (MENSALISTA)</v>
          </cell>
          <cell r="O42506" t="str">
            <v>MES</v>
          </cell>
          <cell r="P42506" t="str">
            <v>COEFICIENTE DE REPRESENTATIVIDADE</v>
          </cell>
          <cell r="Q42506">
            <v>1</v>
          </cell>
          <cell r="R42506">
            <v>3394.51</v>
          </cell>
        </row>
        <row r="42507">
          <cell r="M42507">
            <v>43472</v>
          </cell>
          <cell r="N42507" t="str">
            <v>FERRAMENTAS - FAMILIA ELETRICISTA - MENSALISTA (ENCARGOS COMPLEMENTARES - COLETADO CAIXA)</v>
          </cell>
          <cell r="O42507" t="str">
            <v>MES</v>
          </cell>
          <cell r="P42507" t="str">
            <v>COLETADO</v>
          </cell>
          <cell r="Q42507">
            <v>1</v>
          </cell>
          <cell r="R42507">
            <v>117.38</v>
          </cell>
        </row>
        <row r="42508">
          <cell r="M42508">
            <v>43496</v>
          </cell>
          <cell r="N42508" t="str">
            <v>EPI - FAMILIA ELETRICISTA - MENSALISTA (ENCARGOS COMPLEMENTARES - COLETADO CAIXA)</v>
          </cell>
          <cell r="O42508" t="str">
            <v>MES</v>
          </cell>
          <cell r="P42508" t="str">
            <v>COLETADO</v>
          </cell>
          <cell r="Q42508">
            <v>1</v>
          </cell>
          <cell r="R42508">
            <v>171.87</v>
          </cell>
        </row>
        <row r="42509">
          <cell r="M42509">
            <v>101303</v>
          </cell>
          <cell r="N42509" t="str">
            <v>CURSO DE CAPACITAÇÃO PARA MONTADOR DE ELETROELETRONICOS(ENCARGOS COMPLEMENTARES) - MENSALISTA</v>
          </cell>
          <cell r="O42509" t="str">
            <v>MES</v>
          </cell>
          <cell r="P42509" t="str">
            <v>COEFICIENTE DE REPRESENTATIVIDADE</v>
          </cell>
          <cell r="Q42509">
            <v>1</v>
          </cell>
          <cell r="R42509">
            <v>57.36</v>
          </cell>
        </row>
        <row r="42510">
          <cell r="M42510" t="str">
            <v/>
          </cell>
          <cell r="N42510" t="str">
            <v/>
          </cell>
          <cell r="O42510" t="str">
            <v/>
          </cell>
          <cell r="P42510" t="str">
            <v/>
          </cell>
          <cell r="Q42510" t="str">
            <v/>
          </cell>
          <cell r="R42510" t="str">
            <v/>
          </cell>
        </row>
        <row r="42511">
          <cell r="M42511">
            <v>40861</v>
          </cell>
          <cell r="N42511" t="str">
            <v>TRANSPORTE - MENSALISTA (COLETADO CAIXA)</v>
          </cell>
          <cell r="O42511" t="str">
            <v>MES</v>
          </cell>
          <cell r="P42511" t="str">
            <v>COLETADO</v>
          </cell>
          <cell r="Q42511">
            <v>1</v>
          </cell>
          <cell r="R42511">
            <v>112.1</v>
          </cell>
        </row>
        <row r="42512">
          <cell r="M42512">
            <v>40862</v>
          </cell>
          <cell r="N42512" t="str">
            <v>ALIMENTACAO - MENSALISTA (COLETADO CAIXA)</v>
          </cell>
          <cell r="O42512" t="str">
            <v>MES</v>
          </cell>
          <cell r="P42512" t="str">
            <v>COLETADO</v>
          </cell>
          <cell r="Q42512">
            <v>1</v>
          </cell>
          <cell r="R42512">
            <v>0.01</v>
          </cell>
        </row>
        <row r="42513">
          <cell r="M42513">
            <v>40863</v>
          </cell>
          <cell r="N42513" t="str">
            <v>EXAMES - MENSALISTA (COLETADO CAIXA)</v>
          </cell>
          <cell r="O42513" t="str">
            <v>MES</v>
          </cell>
          <cell r="P42513" t="str">
            <v>COLETADO</v>
          </cell>
          <cell r="Q42513">
            <v>1</v>
          </cell>
          <cell r="R42513">
            <v>103.7</v>
          </cell>
        </row>
        <row r="42514">
          <cell r="M42514">
            <v>40864</v>
          </cell>
          <cell r="N42514" t="str">
            <v>SEGURO - MENSALISTA (COLETADO CAIXA)</v>
          </cell>
          <cell r="O42514" t="str">
            <v>MES</v>
          </cell>
          <cell r="P42514" t="str">
            <v>COLETADO</v>
          </cell>
          <cell r="Q42514">
            <v>1</v>
          </cell>
          <cell r="R42514">
            <v>0.01</v>
          </cell>
        </row>
        <row r="42515">
          <cell r="M42515">
            <v>40983</v>
          </cell>
          <cell r="N42515" t="str">
            <v>MONTADOR DE ESTRUTURAS METALICAS (MENSALISTA)</v>
          </cell>
          <cell r="O42515" t="str">
            <v>MES</v>
          </cell>
          <cell r="P42515" t="str">
            <v>COEFICIENTE DE REPRESENTATIVIDADE</v>
          </cell>
          <cell r="Q42515">
            <v>1</v>
          </cell>
          <cell r="R42515">
            <v>2449.96</v>
          </cell>
        </row>
        <row r="42516">
          <cell r="M42516">
            <v>43476</v>
          </cell>
          <cell r="N42516" t="str">
            <v>FERRAMENTAS - FAMILIA OPERADOR ESCAVADEIRA - MENSALISTA (ENCARGOS COMPLEMENTARES - COLETADO CAIXA)</v>
          </cell>
          <cell r="O42516" t="str">
            <v>MES</v>
          </cell>
          <cell r="P42516" t="str">
            <v>COLETADO</v>
          </cell>
          <cell r="Q42516">
            <v>1</v>
          </cell>
          <cell r="R42516">
            <v>0.01</v>
          </cell>
        </row>
        <row r="42517">
          <cell r="M42517">
            <v>43500</v>
          </cell>
          <cell r="N42517" t="str">
            <v>EPI - FAMILIA OPERADOR ESCAVADEIRA - MENSALISTA (ENCARGOS COMPLEMENTARES - COLETADO CAIXA)</v>
          </cell>
          <cell r="O42517" t="str">
            <v>MES</v>
          </cell>
          <cell r="P42517" t="str">
            <v>COLETADO</v>
          </cell>
          <cell r="Q42517">
            <v>1</v>
          </cell>
          <cell r="R42517">
            <v>119.49</v>
          </cell>
        </row>
        <row r="42518">
          <cell r="M42518">
            <v>101308</v>
          </cell>
          <cell r="N42518" t="str">
            <v>CURSO DE CAPACITAÇÃO PARA MONTADOR DE ESTRUTURAS METALICAS (ENCARGOS COMPLEMENTARES) - MENSALISTA</v>
          </cell>
          <cell r="O42518" t="str">
            <v>MES</v>
          </cell>
          <cell r="P42518" t="str">
            <v>COEFICIENTE DE REPRESENTATIVIDADE</v>
          </cell>
          <cell r="Q42518">
            <v>1</v>
          </cell>
          <cell r="R42518">
            <v>15.43</v>
          </cell>
        </row>
        <row r="42519">
          <cell r="M42519" t="str">
            <v/>
          </cell>
          <cell r="N42519" t="str">
            <v/>
          </cell>
          <cell r="O42519" t="str">
            <v/>
          </cell>
          <cell r="P42519" t="str">
            <v/>
          </cell>
          <cell r="Q42519" t="str">
            <v/>
          </cell>
          <cell r="R42519" t="str">
            <v/>
          </cell>
        </row>
        <row r="42520">
          <cell r="M42520">
            <v>40861</v>
          </cell>
          <cell r="N42520" t="str">
            <v>TRANSPORTE - MENSALISTA (COLETADO CAIXA)</v>
          </cell>
          <cell r="O42520" t="str">
            <v>MES</v>
          </cell>
          <cell r="P42520" t="str">
            <v>COLETADO</v>
          </cell>
          <cell r="Q42520">
            <v>1</v>
          </cell>
          <cell r="R42520">
            <v>112.1</v>
          </cell>
        </row>
        <row r="42521">
          <cell r="M42521">
            <v>40862</v>
          </cell>
          <cell r="N42521" t="str">
            <v>ALIMENTACAO - MENSALISTA (COLETADO CAIXA)</v>
          </cell>
          <cell r="O42521" t="str">
            <v>MES</v>
          </cell>
          <cell r="P42521" t="str">
            <v>COLETADO</v>
          </cell>
          <cell r="Q42521">
            <v>1</v>
          </cell>
          <cell r="R42521">
            <v>0.01</v>
          </cell>
        </row>
        <row r="42522">
          <cell r="M42522">
            <v>40863</v>
          </cell>
          <cell r="N42522" t="str">
            <v>EXAMES - MENSALISTA (COLETADO CAIXA)</v>
          </cell>
          <cell r="O42522" t="str">
            <v>MES</v>
          </cell>
          <cell r="P42522" t="str">
            <v>COLETADO</v>
          </cell>
          <cell r="Q42522">
            <v>1</v>
          </cell>
          <cell r="R42522">
            <v>103.7</v>
          </cell>
        </row>
        <row r="42523">
          <cell r="M42523">
            <v>40864</v>
          </cell>
          <cell r="N42523" t="str">
            <v>SEGURO - MENSALISTA (COLETADO CAIXA)</v>
          </cell>
          <cell r="O42523" t="str">
            <v>MES</v>
          </cell>
          <cell r="P42523" t="str">
            <v>COLETADO</v>
          </cell>
          <cell r="Q42523">
            <v>1</v>
          </cell>
          <cell r="R42523">
            <v>0.01</v>
          </cell>
        </row>
        <row r="42524">
          <cell r="M42524">
            <v>40921</v>
          </cell>
          <cell r="N42524" t="str">
            <v>MONTADOR DE MAQUINAS (MENSALISTA)</v>
          </cell>
          <cell r="O42524" t="str">
            <v>MES</v>
          </cell>
          <cell r="P42524" t="str">
            <v>COEFICIENTE DE REPRESENTATIVIDADE</v>
          </cell>
          <cell r="Q42524">
            <v>1</v>
          </cell>
          <cell r="R42524">
            <v>8516.86</v>
          </cell>
        </row>
        <row r="42525">
          <cell r="M42525">
            <v>43472</v>
          </cell>
          <cell r="N42525" t="str">
            <v>FERRAMENTAS - FAMILIA ELETRICISTA - MENSALISTA (ENCARGOS COMPLEMENTARES - COLETADO CAIXA)</v>
          </cell>
          <cell r="O42525" t="str">
            <v>MES</v>
          </cell>
          <cell r="P42525" t="str">
            <v>COLETADO</v>
          </cell>
          <cell r="Q42525">
            <v>1</v>
          </cell>
          <cell r="R42525">
            <v>117.38</v>
          </cell>
        </row>
        <row r="42526">
          <cell r="M42526">
            <v>43496</v>
          </cell>
          <cell r="N42526" t="str">
            <v>EPI - FAMILIA ELETRICISTA - MENSALISTA (ENCARGOS COMPLEMENTARES - COLETADO CAIXA)</v>
          </cell>
          <cell r="O42526" t="str">
            <v>MES</v>
          </cell>
          <cell r="P42526" t="str">
            <v>COLETADO</v>
          </cell>
          <cell r="Q42526">
            <v>1</v>
          </cell>
          <cell r="R42526">
            <v>171.87</v>
          </cell>
        </row>
        <row r="42527">
          <cell r="M42527">
            <v>101320</v>
          </cell>
          <cell r="N42527" t="str">
            <v>CURSO DE CAPACITAÇÃO PARA MONTADOR DE MAQUINAS (ENCARGOS COMPLEMENTARES) - MENSALISTA</v>
          </cell>
          <cell r="O42527" t="str">
            <v>MES</v>
          </cell>
          <cell r="P42527" t="str">
            <v>COEFICIENTE DE REPRESENTATIVIDADE</v>
          </cell>
          <cell r="Q42527">
            <v>1</v>
          </cell>
          <cell r="R42527">
            <v>39.17</v>
          </cell>
        </row>
        <row r="42528">
          <cell r="M42528" t="str">
            <v/>
          </cell>
          <cell r="N42528" t="str">
            <v/>
          </cell>
          <cell r="O42528" t="str">
            <v/>
          </cell>
          <cell r="P42528" t="str">
            <v/>
          </cell>
          <cell r="Q42528" t="str">
            <v/>
          </cell>
          <cell r="R42528" t="str">
            <v/>
          </cell>
        </row>
        <row r="42529">
          <cell r="M42529">
            <v>40861</v>
          </cell>
          <cell r="N42529" t="str">
            <v>TRANSPORTE - MENSALISTA (COLETADO CAIXA)</v>
          </cell>
          <cell r="O42529" t="str">
            <v>MES</v>
          </cell>
          <cell r="P42529" t="str">
            <v>COLETADO</v>
          </cell>
          <cell r="Q42529">
            <v>1</v>
          </cell>
          <cell r="R42529">
            <v>112.1</v>
          </cell>
        </row>
        <row r="42530">
          <cell r="M42530">
            <v>40862</v>
          </cell>
          <cell r="N42530" t="str">
            <v>ALIMENTACAO - MENSALISTA (COLETADO CAIXA)</v>
          </cell>
          <cell r="O42530" t="str">
            <v>MES</v>
          </cell>
          <cell r="P42530" t="str">
            <v>COLETADO</v>
          </cell>
          <cell r="Q42530">
            <v>1</v>
          </cell>
          <cell r="R42530">
            <v>0.01</v>
          </cell>
        </row>
        <row r="42531">
          <cell r="M42531">
            <v>40863</v>
          </cell>
          <cell r="N42531" t="str">
            <v>EXAMES - MENSALISTA (COLETADO CAIXA)</v>
          </cell>
          <cell r="O42531" t="str">
            <v>MES</v>
          </cell>
          <cell r="P42531" t="str">
            <v>COLETADO</v>
          </cell>
          <cell r="Q42531">
            <v>1</v>
          </cell>
          <cell r="R42531">
            <v>103.7</v>
          </cell>
        </row>
        <row r="42532">
          <cell r="M42532">
            <v>40864</v>
          </cell>
          <cell r="N42532" t="str">
            <v>SEGURO - MENSALISTA (COLETADO CAIXA)</v>
          </cell>
          <cell r="O42532" t="str">
            <v>MES</v>
          </cell>
          <cell r="P42532" t="str">
            <v>COLETADO</v>
          </cell>
          <cell r="Q42532">
            <v>1</v>
          </cell>
          <cell r="R42532">
            <v>0.01</v>
          </cell>
        </row>
        <row r="42533">
          <cell r="M42533">
            <v>41038</v>
          </cell>
          <cell r="N42533" t="str">
            <v>MOTORISTA DE CAMINHAO-BASCULANTE (MENSALISTA)</v>
          </cell>
          <cell r="O42533" t="str">
            <v>MES</v>
          </cell>
          <cell r="P42533" t="str">
            <v>COEFICIENTE DE REPRESENTATIVIDADE</v>
          </cell>
          <cell r="Q42533">
            <v>1</v>
          </cell>
          <cell r="R42533">
            <v>2598.33</v>
          </cell>
        </row>
        <row r="42534">
          <cell r="M42534">
            <v>43476</v>
          </cell>
          <cell r="N42534" t="str">
            <v>FERRAMENTAS - FAMILIA OPERADOR ESCAVADEIRA - MENSALISTA (ENCARGOS COMPLEMENTARES - COLETADO CAIXA)</v>
          </cell>
          <cell r="O42534" t="str">
            <v>MES</v>
          </cell>
          <cell r="P42534" t="str">
            <v>COLETADO</v>
          </cell>
          <cell r="Q42534">
            <v>1</v>
          </cell>
          <cell r="R42534">
            <v>0.01</v>
          </cell>
        </row>
        <row r="42535">
          <cell r="M42535">
            <v>43500</v>
          </cell>
          <cell r="N42535" t="str">
            <v>EPI - FAMILIA OPERADOR ESCAVADEIRA - MENSALISTA (ENCARGOS COMPLEMENTARES - COLETADO CAIXA)</v>
          </cell>
          <cell r="O42535" t="str">
            <v>MES</v>
          </cell>
          <cell r="P42535" t="str">
            <v>COLETADO</v>
          </cell>
          <cell r="Q42535">
            <v>1</v>
          </cell>
          <cell r="R42535">
            <v>119.49</v>
          </cell>
        </row>
        <row r="42536">
          <cell r="M42536">
            <v>101324</v>
          </cell>
          <cell r="N42536" t="str">
            <v>CURSO DE CAPACITAÇÃO PARA MOTORISTA DE CAMINHAO-BASCULANTE (ENCARGOS COMPLEMENTARES) - MENSALISTA</v>
          </cell>
          <cell r="O42536" t="str">
            <v>MES</v>
          </cell>
          <cell r="P42536" t="str">
            <v>COEFICIENTE DE REPRESENTATIVIDADE</v>
          </cell>
          <cell r="Q42536">
            <v>1</v>
          </cell>
          <cell r="R42536">
            <v>7.27</v>
          </cell>
        </row>
        <row r="42537">
          <cell r="M42537" t="str">
            <v/>
          </cell>
          <cell r="N42537" t="str">
            <v/>
          </cell>
          <cell r="O42537" t="str">
            <v/>
          </cell>
          <cell r="P42537" t="str">
            <v/>
          </cell>
          <cell r="Q42537" t="str">
            <v/>
          </cell>
          <cell r="R42537" t="str">
            <v/>
          </cell>
        </row>
        <row r="42538">
          <cell r="M42538">
            <v>40861</v>
          </cell>
          <cell r="N42538" t="str">
            <v>TRANSPORTE - MENSALISTA (COLETADO CAIXA)</v>
          </cell>
          <cell r="O42538" t="str">
            <v>MES</v>
          </cell>
          <cell r="P42538" t="str">
            <v>COLETADO</v>
          </cell>
          <cell r="Q42538">
            <v>1</v>
          </cell>
          <cell r="R42538">
            <v>112.1</v>
          </cell>
        </row>
        <row r="42539">
          <cell r="M42539">
            <v>40862</v>
          </cell>
          <cell r="N42539" t="str">
            <v>ALIMENTACAO - MENSALISTA (COLETADO CAIXA)</v>
          </cell>
          <cell r="O42539" t="str">
            <v>MES</v>
          </cell>
          <cell r="P42539" t="str">
            <v>COLETADO</v>
          </cell>
          <cell r="Q42539">
            <v>1</v>
          </cell>
          <cell r="R42539">
            <v>0.01</v>
          </cell>
        </row>
        <row r="42540">
          <cell r="M42540">
            <v>40863</v>
          </cell>
          <cell r="N42540" t="str">
            <v>EXAMES - MENSALISTA (COLETADO CAIXA)</v>
          </cell>
          <cell r="O42540" t="str">
            <v>MES</v>
          </cell>
          <cell r="P42540" t="str">
            <v>COLETADO</v>
          </cell>
          <cell r="Q42540">
            <v>1</v>
          </cell>
          <cell r="R42540">
            <v>103.7</v>
          </cell>
        </row>
        <row r="42541">
          <cell r="M42541">
            <v>40864</v>
          </cell>
          <cell r="N42541" t="str">
            <v>SEGURO - MENSALISTA (COLETADO CAIXA)</v>
          </cell>
          <cell r="O42541" t="str">
            <v>MES</v>
          </cell>
          <cell r="P42541" t="str">
            <v>COLETADO</v>
          </cell>
          <cell r="Q42541">
            <v>1</v>
          </cell>
          <cell r="R42541">
            <v>0.01</v>
          </cell>
        </row>
        <row r="42542">
          <cell r="M42542">
            <v>40988</v>
          </cell>
          <cell r="N42542" t="str">
            <v>MOTORISTA DE CAMINHAO-CARRETA (MENSALISTA)</v>
          </cell>
          <cell r="O42542" t="str">
            <v>MES</v>
          </cell>
          <cell r="P42542" t="str">
            <v>COEFICIENTE DE REPRESENTATIVIDADE</v>
          </cell>
          <cell r="Q42542">
            <v>1</v>
          </cell>
          <cell r="R42542">
            <v>3678.66</v>
          </cell>
        </row>
        <row r="42543">
          <cell r="M42543">
            <v>43476</v>
          </cell>
          <cell r="N42543" t="str">
            <v>FERRAMENTAS - FAMILIA OPERADOR ESCAVADEIRA - MENSALISTA (ENCARGOS COMPLEMENTARES - COLETADO CAIXA)</v>
          </cell>
          <cell r="O42543" t="str">
            <v>MES</v>
          </cell>
          <cell r="P42543" t="str">
            <v>COLETADO</v>
          </cell>
          <cell r="Q42543">
            <v>1</v>
          </cell>
          <cell r="R42543">
            <v>0.01</v>
          </cell>
        </row>
        <row r="42544">
          <cell r="M42544">
            <v>43500</v>
          </cell>
          <cell r="N42544" t="str">
            <v>EPI - FAMILIA OPERADOR ESCAVADEIRA - MENSALISTA (ENCARGOS COMPLEMENTARES - COLETADO CAIXA)</v>
          </cell>
          <cell r="O42544" t="str">
            <v>MES</v>
          </cell>
          <cell r="P42544" t="str">
            <v>COLETADO</v>
          </cell>
          <cell r="Q42544">
            <v>1</v>
          </cell>
          <cell r="R42544">
            <v>119.49</v>
          </cell>
        </row>
        <row r="42545">
          <cell r="M42545">
            <v>101328</v>
          </cell>
          <cell r="N42545" t="str">
            <v>CURSO DE CAPACITAÇÃO PARA MOTORISTA DE CAMINHAO-CARRETA (ENCARGOS COMPLEMENTARES) - MENSALISTA</v>
          </cell>
          <cell r="O42545" t="str">
            <v>MES</v>
          </cell>
          <cell r="P42545" t="str">
            <v>COEFICIENTE DE REPRESENTATIVIDADE</v>
          </cell>
          <cell r="Q42545">
            <v>1</v>
          </cell>
          <cell r="R42545">
            <v>10.3</v>
          </cell>
        </row>
        <row r="42546">
          <cell r="M42546" t="str">
            <v/>
          </cell>
          <cell r="N42546" t="str">
            <v/>
          </cell>
          <cell r="O42546" t="str">
            <v/>
          </cell>
          <cell r="P42546" t="str">
            <v/>
          </cell>
          <cell r="Q42546" t="str">
            <v/>
          </cell>
          <cell r="R42546" t="str">
            <v/>
          </cell>
        </row>
        <row r="42547">
          <cell r="M42547">
            <v>40861</v>
          </cell>
          <cell r="N42547" t="str">
            <v>TRANSPORTE - MENSALISTA (COLETADO CAIXA)</v>
          </cell>
          <cell r="O42547" t="str">
            <v>MES</v>
          </cell>
          <cell r="P42547" t="str">
            <v>COLETADO</v>
          </cell>
          <cell r="Q42547">
            <v>1</v>
          </cell>
          <cell r="R42547">
            <v>112.1</v>
          </cell>
        </row>
        <row r="42548">
          <cell r="M42548">
            <v>40862</v>
          </cell>
          <cell r="N42548" t="str">
            <v>ALIMENTACAO - MENSALISTA (COLETADO CAIXA)</v>
          </cell>
          <cell r="O42548" t="str">
            <v>MES</v>
          </cell>
          <cell r="P42548" t="str">
            <v>COLETADO</v>
          </cell>
          <cell r="Q42548">
            <v>1</v>
          </cell>
          <cell r="R42548">
            <v>0.01</v>
          </cell>
        </row>
        <row r="42549">
          <cell r="M42549">
            <v>40863</v>
          </cell>
          <cell r="N42549" t="str">
            <v>EXAMES - MENSALISTA (COLETADO CAIXA)</v>
          </cell>
          <cell r="O42549" t="str">
            <v>MES</v>
          </cell>
          <cell r="P42549" t="str">
            <v>COLETADO</v>
          </cell>
          <cell r="Q42549">
            <v>1</v>
          </cell>
          <cell r="R42549">
            <v>103.7</v>
          </cell>
        </row>
        <row r="42550">
          <cell r="M42550">
            <v>40864</v>
          </cell>
          <cell r="N42550" t="str">
            <v>SEGURO - MENSALISTA (COLETADO CAIXA)</v>
          </cell>
          <cell r="O42550" t="str">
            <v>MES</v>
          </cell>
          <cell r="P42550" t="str">
            <v>COLETADO</v>
          </cell>
          <cell r="Q42550">
            <v>1</v>
          </cell>
          <cell r="R42550">
            <v>0.01</v>
          </cell>
        </row>
        <row r="42551">
          <cell r="M42551">
            <v>40990</v>
          </cell>
          <cell r="N42551" t="str">
            <v>MOTORISTA DE CARRO DE PASSEIO (MENSALISTA)</v>
          </cell>
          <cell r="O42551" t="str">
            <v>MES</v>
          </cell>
          <cell r="P42551" t="str">
            <v>COEFICIENTE DE REPRESENTATIVIDADE</v>
          </cell>
          <cell r="Q42551">
            <v>1</v>
          </cell>
          <cell r="R42551">
            <v>2164.13</v>
          </cell>
        </row>
        <row r="42552">
          <cell r="M42552">
            <v>43476</v>
          </cell>
          <cell r="N42552" t="str">
            <v>FERRAMENTAS - FAMILIA OPERADOR ESCAVADEIRA - MENSALISTA (ENCARGOS COMPLEMENTARES - COLETADO CAIXA)</v>
          </cell>
          <cell r="O42552" t="str">
            <v>MES</v>
          </cell>
          <cell r="P42552" t="str">
            <v>COLETADO</v>
          </cell>
          <cell r="Q42552">
            <v>1</v>
          </cell>
          <cell r="R42552">
            <v>0.01</v>
          </cell>
        </row>
        <row r="42553">
          <cell r="M42553">
            <v>43500</v>
          </cell>
          <cell r="N42553" t="str">
            <v>EPI - FAMILIA OPERADOR ESCAVADEIRA - MENSALISTA (ENCARGOS COMPLEMENTARES - COLETADO CAIXA)</v>
          </cell>
          <cell r="O42553" t="str">
            <v>MES</v>
          </cell>
          <cell r="P42553" t="str">
            <v>COLETADO</v>
          </cell>
          <cell r="Q42553">
            <v>1</v>
          </cell>
          <cell r="R42553">
            <v>119.49</v>
          </cell>
        </row>
        <row r="42554">
          <cell r="M42554">
            <v>101332</v>
          </cell>
          <cell r="N42554" t="str">
            <v>CURSO DE CAPACITAÇÃO PARA MOTORISTA DE CARRO DE PASSEIO (ENCARGOS COMPLEMENTARES) - MENSALISTA</v>
          </cell>
          <cell r="O42554" t="str">
            <v>MES</v>
          </cell>
          <cell r="P42554" t="str">
            <v>COEFICIENTE DE REPRESENTATIVIDADE</v>
          </cell>
          <cell r="Q42554">
            <v>1</v>
          </cell>
          <cell r="R42554">
            <v>6.05</v>
          </cell>
        </row>
        <row r="42555">
          <cell r="M42555" t="str">
            <v/>
          </cell>
          <cell r="N42555" t="str">
            <v/>
          </cell>
          <cell r="O42555" t="str">
            <v/>
          </cell>
          <cell r="P42555" t="str">
            <v/>
          </cell>
          <cell r="Q42555" t="str">
            <v/>
          </cell>
          <cell r="R42555" t="str">
            <v/>
          </cell>
        </row>
        <row r="42556">
          <cell r="M42556">
            <v>40861</v>
          </cell>
          <cell r="N42556" t="str">
            <v>TRANSPORTE - MENSALISTA (COLETADO CAIXA)</v>
          </cell>
          <cell r="O42556" t="str">
            <v>MES</v>
          </cell>
          <cell r="P42556" t="str">
            <v>COLETADO</v>
          </cell>
          <cell r="Q42556">
            <v>1</v>
          </cell>
          <cell r="R42556">
            <v>112.1</v>
          </cell>
        </row>
        <row r="42557">
          <cell r="M42557">
            <v>40862</v>
          </cell>
          <cell r="N42557" t="str">
            <v>ALIMENTACAO - MENSALISTA (COLETADO CAIXA)</v>
          </cell>
          <cell r="O42557" t="str">
            <v>MES</v>
          </cell>
          <cell r="P42557" t="str">
            <v>COLETADO</v>
          </cell>
          <cell r="Q42557">
            <v>1</v>
          </cell>
          <cell r="R42557">
            <v>0.01</v>
          </cell>
        </row>
        <row r="42558">
          <cell r="M42558">
            <v>40863</v>
          </cell>
          <cell r="N42558" t="str">
            <v>EXAMES - MENSALISTA (COLETADO CAIXA)</v>
          </cell>
          <cell r="O42558" t="str">
            <v>MES</v>
          </cell>
          <cell r="P42558" t="str">
            <v>COLETADO</v>
          </cell>
          <cell r="Q42558">
            <v>1</v>
          </cell>
          <cell r="R42558">
            <v>103.7</v>
          </cell>
        </row>
        <row r="42559">
          <cell r="M42559">
            <v>40864</v>
          </cell>
          <cell r="N42559" t="str">
            <v>SEGURO - MENSALISTA (COLETADO CAIXA)</v>
          </cell>
          <cell r="O42559" t="str">
            <v>MES</v>
          </cell>
          <cell r="P42559" t="str">
            <v>COLETADO</v>
          </cell>
          <cell r="Q42559">
            <v>1</v>
          </cell>
          <cell r="R42559">
            <v>0.01</v>
          </cell>
        </row>
        <row r="42560">
          <cell r="M42560">
            <v>40994</v>
          </cell>
          <cell r="N42560" t="str">
            <v>MOTORISTA DE ONIBUS / MICRO-ONIBUS (MENSALISTA)</v>
          </cell>
          <cell r="O42560" t="str">
            <v>MES</v>
          </cell>
          <cell r="P42560" t="str">
            <v>COEFICIENTE DE REPRESENTATIVIDADE</v>
          </cell>
          <cell r="Q42560">
            <v>1</v>
          </cell>
          <cell r="R42560">
            <v>3144.2</v>
          </cell>
        </row>
        <row r="42561">
          <cell r="M42561">
            <v>43476</v>
          </cell>
          <cell r="N42561" t="str">
            <v>FERRAMENTAS - FAMILIA OPERADOR ESCAVADEIRA - MENSALISTA (ENCARGOS COMPLEMENTARES - COLETADO CAIXA)</v>
          </cell>
          <cell r="O42561" t="str">
            <v>MES</v>
          </cell>
          <cell r="P42561" t="str">
            <v>COLETADO</v>
          </cell>
          <cell r="Q42561">
            <v>1</v>
          </cell>
          <cell r="R42561">
            <v>0.01</v>
          </cell>
        </row>
        <row r="42562">
          <cell r="M42562">
            <v>43500</v>
          </cell>
          <cell r="N42562" t="str">
            <v>EPI - FAMILIA OPERADOR ESCAVADEIRA - MENSALISTA (ENCARGOS COMPLEMENTARES - COLETADO CAIXA)</v>
          </cell>
          <cell r="O42562" t="str">
            <v>MES</v>
          </cell>
          <cell r="P42562" t="str">
            <v>COLETADO</v>
          </cell>
          <cell r="Q42562">
            <v>1</v>
          </cell>
          <cell r="R42562">
            <v>119.49</v>
          </cell>
        </row>
        <row r="42563">
          <cell r="M42563">
            <v>101335</v>
          </cell>
          <cell r="N42563" t="str">
            <v>CURSO DE CAPACITAÇÃO PARA MOTORISTA DE ONIBUS / MICRO-ONIBUS (ENCARGOS COMPLEMENTARES) - MENSALISTA</v>
          </cell>
          <cell r="O42563" t="str">
            <v>MES</v>
          </cell>
          <cell r="P42563" t="str">
            <v>COEFICIENTE DE REPRESENTATIVIDADE</v>
          </cell>
          <cell r="Q42563">
            <v>1</v>
          </cell>
          <cell r="R42563">
            <v>8.8000000000000007</v>
          </cell>
        </row>
        <row r="42564">
          <cell r="M42564" t="str">
            <v/>
          </cell>
          <cell r="N42564" t="str">
            <v/>
          </cell>
          <cell r="O42564" t="str">
            <v/>
          </cell>
          <cell r="P42564" t="str">
            <v/>
          </cell>
          <cell r="Q42564" t="str">
            <v/>
          </cell>
          <cell r="R42564" t="str">
            <v/>
          </cell>
        </row>
        <row r="42565">
          <cell r="M42565">
            <v>40861</v>
          </cell>
          <cell r="N42565" t="str">
            <v>TRANSPORTE - MENSALISTA (COLETADO CAIXA)</v>
          </cell>
          <cell r="O42565" t="str">
            <v>MES</v>
          </cell>
          <cell r="P42565" t="str">
            <v>COLETADO</v>
          </cell>
          <cell r="Q42565">
            <v>1</v>
          </cell>
          <cell r="R42565">
            <v>112.1</v>
          </cell>
        </row>
        <row r="42566">
          <cell r="M42566">
            <v>40862</v>
          </cell>
          <cell r="N42566" t="str">
            <v>ALIMENTACAO - MENSALISTA (COLETADO CAIXA)</v>
          </cell>
          <cell r="O42566" t="str">
            <v>MES</v>
          </cell>
          <cell r="P42566" t="str">
            <v>COLETADO</v>
          </cell>
          <cell r="Q42566">
            <v>1</v>
          </cell>
          <cell r="R42566">
            <v>0.01</v>
          </cell>
        </row>
        <row r="42567">
          <cell r="M42567">
            <v>40863</v>
          </cell>
          <cell r="N42567" t="str">
            <v>EXAMES - MENSALISTA (COLETADO CAIXA)</v>
          </cell>
          <cell r="O42567" t="str">
            <v>MES</v>
          </cell>
          <cell r="P42567" t="str">
            <v>COLETADO</v>
          </cell>
          <cell r="Q42567">
            <v>1</v>
          </cell>
          <cell r="R42567">
            <v>103.7</v>
          </cell>
        </row>
        <row r="42568">
          <cell r="M42568">
            <v>40864</v>
          </cell>
          <cell r="N42568" t="str">
            <v>SEGURO - MENSALISTA (COLETADO CAIXA)</v>
          </cell>
          <cell r="O42568" t="str">
            <v>MES</v>
          </cell>
          <cell r="P42568" t="str">
            <v>COLETADO</v>
          </cell>
          <cell r="Q42568">
            <v>1</v>
          </cell>
          <cell r="R42568">
            <v>0.01</v>
          </cell>
        </row>
        <row r="42569">
          <cell r="M42569">
            <v>40992</v>
          </cell>
          <cell r="N42569" t="str">
            <v>MOTORISTA OPERADOR DE CAMINHAO COM MUNCK (MENSALISTA)</v>
          </cell>
          <cell r="O42569" t="str">
            <v>MES</v>
          </cell>
          <cell r="P42569" t="str">
            <v>COEFICIENTE DE REPRESENTATIVIDADE</v>
          </cell>
          <cell r="Q42569">
            <v>1</v>
          </cell>
          <cell r="R42569">
            <v>2715.35</v>
          </cell>
        </row>
        <row r="42570">
          <cell r="M42570">
            <v>43476</v>
          </cell>
          <cell r="N42570" t="str">
            <v>FERRAMENTAS - FAMILIA OPERADOR ESCAVADEIRA - MENSALISTA (ENCARGOS COMPLEMENTARES - COLETADO CAIXA)</v>
          </cell>
          <cell r="O42570" t="str">
            <v>MES</v>
          </cell>
          <cell r="P42570" t="str">
            <v>COLETADO</v>
          </cell>
          <cell r="Q42570">
            <v>1</v>
          </cell>
          <cell r="R42570">
            <v>0.01</v>
          </cell>
        </row>
        <row r="42571">
          <cell r="M42571">
            <v>43500</v>
          </cell>
          <cell r="N42571" t="str">
            <v>EPI - FAMILIA OPERADOR ESCAVADEIRA - MENSALISTA (ENCARGOS COMPLEMENTARES - COLETADO CAIXA)</v>
          </cell>
          <cell r="O42571" t="str">
            <v>MES</v>
          </cell>
          <cell r="P42571" t="str">
            <v>COLETADO</v>
          </cell>
          <cell r="Q42571">
            <v>1</v>
          </cell>
          <cell r="R42571">
            <v>119.49</v>
          </cell>
        </row>
        <row r="42572">
          <cell r="M42572">
            <v>101336</v>
          </cell>
          <cell r="N42572" t="str">
            <v>CURSO DE CAPACITAÇÃO PARA MOTORISTA OPERADOR DE CAMINHAO COM MUNCK (ENCARGOS COMPLEMENTARES) - MENSALISTA</v>
          </cell>
          <cell r="O42572" t="str">
            <v>MES</v>
          </cell>
          <cell r="P42572" t="str">
            <v>COEFICIENTE DE REPRESENTATIVIDADE</v>
          </cell>
          <cell r="Q42572">
            <v>1</v>
          </cell>
          <cell r="R42572">
            <v>24.43</v>
          </cell>
        </row>
        <row r="42573">
          <cell r="M42573" t="str">
            <v/>
          </cell>
          <cell r="N42573" t="str">
            <v/>
          </cell>
          <cell r="O42573" t="str">
            <v/>
          </cell>
          <cell r="P42573" t="str">
            <v/>
          </cell>
          <cell r="Q42573" t="str">
            <v/>
          </cell>
          <cell r="R42573" t="str">
            <v/>
          </cell>
        </row>
        <row r="42574">
          <cell r="M42574">
            <v>40863</v>
          </cell>
          <cell r="N42574" t="str">
            <v>EXAMES - MENSALISTA (COLETADO CAIXA)</v>
          </cell>
          <cell r="O42574" t="str">
            <v>MES</v>
          </cell>
          <cell r="P42574" t="str">
            <v>COLETADO</v>
          </cell>
          <cell r="Q42574">
            <v>1</v>
          </cell>
          <cell r="R42574">
            <v>103.7</v>
          </cell>
        </row>
        <row r="42575">
          <cell r="M42575">
            <v>40864</v>
          </cell>
          <cell r="N42575" t="str">
            <v>SEGURO - MENSALISTA (COLETADO CAIXA)</v>
          </cell>
          <cell r="O42575" t="str">
            <v>MES</v>
          </cell>
          <cell r="P42575" t="str">
            <v>COLETADO</v>
          </cell>
          <cell r="Q42575">
            <v>1</v>
          </cell>
          <cell r="R42575">
            <v>0.01</v>
          </cell>
        </row>
        <row r="42576">
          <cell r="M42576">
            <v>41094</v>
          </cell>
          <cell r="N42576" t="str">
            <v>NIVELADOR (MENSALISTA)</v>
          </cell>
          <cell r="O42576" t="str">
            <v>MES</v>
          </cell>
          <cell r="P42576" t="str">
            <v>COEFICIENTE DE REPRESENTATIVIDADE</v>
          </cell>
          <cell r="Q42576">
            <v>1</v>
          </cell>
          <cell r="R42576">
            <v>1723.18</v>
          </cell>
        </row>
        <row r="42577">
          <cell r="M42577">
            <v>43481</v>
          </cell>
          <cell r="N42577" t="str">
            <v>FERRAMENTAS - FAMILIA TOPOGRAFO - MENSALISTA (ENCARGOS COMPLEMENTARES - COLETADO CAIXA)</v>
          </cell>
          <cell r="O42577" t="str">
            <v>MES</v>
          </cell>
          <cell r="P42577" t="str">
            <v>COLETADO</v>
          </cell>
          <cell r="Q42577">
            <v>1</v>
          </cell>
          <cell r="R42577">
            <v>10.78</v>
          </cell>
        </row>
        <row r="42578">
          <cell r="M42578">
            <v>43505</v>
          </cell>
          <cell r="N42578" t="str">
            <v>EPI - FAMILIA TOPOGRAFO - MENSALISTA (ENCARGOS COMPLEMENTARES - COLETADO CAIXA)</v>
          </cell>
          <cell r="O42578" t="str">
            <v>MES</v>
          </cell>
          <cell r="P42578" t="str">
            <v>COLETADO</v>
          </cell>
          <cell r="Q42578">
            <v>1</v>
          </cell>
          <cell r="R42578">
            <v>98.01</v>
          </cell>
        </row>
        <row r="42579">
          <cell r="M42579">
            <v>101337</v>
          </cell>
          <cell r="N42579" t="str">
            <v>CURSO DE CAPACITAÇÃO PARA NIVELADOR (ENCARGOS COMPLEMENTARES) - MENSALISTA</v>
          </cell>
          <cell r="O42579" t="str">
            <v>MES</v>
          </cell>
          <cell r="P42579" t="str">
            <v>COEFICIENTE DE REPRESENTATIVIDADE</v>
          </cell>
          <cell r="Q42579">
            <v>1</v>
          </cell>
          <cell r="R42579">
            <v>7.92</v>
          </cell>
        </row>
        <row r="42580">
          <cell r="M42580" t="str">
            <v/>
          </cell>
          <cell r="N42580" t="str">
            <v/>
          </cell>
          <cell r="O42580" t="str">
            <v/>
          </cell>
          <cell r="P42580" t="str">
            <v/>
          </cell>
          <cell r="Q42580" t="str">
            <v/>
          </cell>
          <cell r="R42580" t="str">
            <v/>
          </cell>
        </row>
        <row r="42581">
          <cell r="M42581">
            <v>40861</v>
          </cell>
          <cell r="N42581" t="str">
            <v>TRANSPORTE - MENSALISTA (COLETADO CAIXA)</v>
          </cell>
          <cell r="O42581" t="str">
            <v>MES</v>
          </cell>
          <cell r="P42581" t="str">
            <v>COLETADO</v>
          </cell>
          <cell r="Q42581">
            <v>1</v>
          </cell>
          <cell r="R42581">
            <v>112.1</v>
          </cell>
        </row>
        <row r="42582">
          <cell r="M42582">
            <v>40862</v>
          </cell>
          <cell r="N42582" t="str">
            <v>ALIMENTACAO - MENSALISTA (COLETADO CAIXA)</v>
          </cell>
          <cell r="O42582" t="str">
            <v>MES</v>
          </cell>
          <cell r="P42582" t="str">
            <v>COLETADO</v>
          </cell>
          <cell r="Q42582">
            <v>1</v>
          </cell>
          <cell r="R42582">
            <v>0.01</v>
          </cell>
        </row>
        <row r="42583">
          <cell r="M42583">
            <v>40863</v>
          </cell>
          <cell r="N42583" t="str">
            <v>EXAMES - MENSALISTA (COLETADO CAIXA)</v>
          </cell>
          <cell r="O42583" t="str">
            <v>MES</v>
          </cell>
          <cell r="P42583" t="str">
            <v>COLETADO</v>
          </cell>
          <cell r="Q42583">
            <v>1</v>
          </cell>
          <cell r="R42583">
            <v>103.7</v>
          </cell>
        </row>
        <row r="42584">
          <cell r="M42584">
            <v>40864</v>
          </cell>
          <cell r="N42584" t="str">
            <v>SEGURO - MENSALISTA (COLETADO CAIXA)</v>
          </cell>
          <cell r="O42584" t="str">
            <v>MES</v>
          </cell>
          <cell r="P42584" t="str">
            <v>COLETADO</v>
          </cell>
          <cell r="Q42584">
            <v>1</v>
          </cell>
          <cell r="R42584">
            <v>0.01</v>
          </cell>
        </row>
        <row r="42585">
          <cell r="M42585">
            <v>40980</v>
          </cell>
          <cell r="N42585" t="str">
            <v>OPERADOR DE BATE-ESTACAS (MENSALISTA)</v>
          </cell>
          <cell r="O42585" t="str">
            <v>MES</v>
          </cell>
          <cell r="P42585" t="str">
            <v>COEFICIENTE DE REPRESENTATIVIDADE</v>
          </cell>
          <cell r="Q42585">
            <v>1</v>
          </cell>
          <cell r="R42585">
            <v>3029.91</v>
          </cell>
        </row>
        <row r="42586">
          <cell r="M42586">
            <v>43476</v>
          </cell>
          <cell r="N42586" t="str">
            <v>FERRAMENTAS - FAMILIA OPERADOR ESCAVADEIRA - MENSALISTA (ENCARGOS COMPLEMENTARES - COLETADO CAIXA)</v>
          </cell>
          <cell r="O42586" t="str">
            <v>MES</v>
          </cell>
          <cell r="P42586" t="str">
            <v>COLETADO</v>
          </cell>
          <cell r="Q42586">
            <v>1</v>
          </cell>
          <cell r="R42586">
            <v>0.01</v>
          </cell>
        </row>
        <row r="42587">
          <cell r="M42587">
            <v>43500</v>
          </cell>
          <cell r="N42587" t="str">
            <v>EPI - FAMILIA OPERADOR ESCAVADEIRA - MENSALISTA (ENCARGOS COMPLEMENTARES - COLETADO CAIXA)</v>
          </cell>
          <cell r="O42587" t="str">
            <v>MES</v>
          </cell>
          <cell r="P42587" t="str">
            <v>COLETADO</v>
          </cell>
          <cell r="Q42587">
            <v>1</v>
          </cell>
          <cell r="R42587">
            <v>119.49</v>
          </cell>
        </row>
        <row r="42588">
          <cell r="M42588">
            <v>101338</v>
          </cell>
          <cell r="N42588" t="str">
            <v>CURSO DE CAPACITAÇÃO PARA OPERADOR DE BATE-ESTACAS (ENCARGOS COMPLEMENTARES) - MENSALISTA</v>
          </cell>
          <cell r="O42588" t="str">
            <v>MES</v>
          </cell>
          <cell r="P42588" t="str">
            <v>COEFICIENTE DE REPRESENTATIVIDADE</v>
          </cell>
          <cell r="Q42588">
            <v>1</v>
          </cell>
          <cell r="R42588">
            <v>13.93</v>
          </cell>
        </row>
        <row r="42589">
          <cell r="M42589" t="str">
            <v/>
          </cell>
          <cell r="N42589" t="str">
            <v/>
          </cell>
          <cell r="O42589" t="str">
            <v/>
          </cell>
          <cell r="P42589" t="str">
            <v/>
          </cell>
          <cell r="Q42589" t="str">
            <v/>
          </cell>
          <cell r="R42589" t="str">
            <v/>
          </cell>
        </row>
        <row r="42590">
          <cell r="M42590">
            <v>40861</v>
          </cell>
          <cell r="N42590" t="str">
            <v>TRANSPORTE - MENSALISTA (COLETADO CAIXA)</v>
          </cell>
          <cell r="O42590" t="str">
            <v>MES</v>
          </cell>
          <cell r="P42590" t="str">
            <v>COLETADO</v>
          </cell>
          <cell r="Q42590">
            <v>1</v>
          </cell>
          <cell r="R42590">
            <v>112.1</v>
          </cell>
        </row>
        <row r="42591">
          <cell r="M42591">
            <v>40862</v>
          </cell>
          <cell r="N42591" t="str">
            <v>ALIMENTACAO - MENSALISTA (COLETADO CAIXA)</v>
          </cell>
          <cell r="O42591" t="str">
            <v>MES</v>
          </cell>
          <cell r="P42591" t="str">
            <v>COLETADO</v>
          </cell>
          <cell r="Q42591">
            <v>1</v>
          </cell>
          <cell r="R42591">
            <v>0.01</v>
          </cell>
        </row>
        <row r="42592">
          <cell r="M42592">
            <v>40863</v>
          </cell>
          <cell r="N42592" t="str">
            <v>EXAMES - MENSALISTA (COLETADO CAIXA)</v>
          </cell>
          <cell r="O42592" t="str">
            <v>MES</v>
          </cell>
          <cell r="P42592" t="str">
            <v>COLETADO</v>
          </cell>
          <cell r="Q42592">
            <v>1</v>
          </cell>
          <cell r="R42592">
            <v>103.7</v>
          </cell>
        </row>
        <row r="42593">
          <cell r="M42593">
            <v>40864</v>
          </cell>
          <cell r="N42593" t="str">
            <v>SEGURO - MENSALISTA (COLETADO CAIXA)</v>
          </cell>
          <cell r="O42593" t="str">
            <v>MES</v>
          </cell>
          <cell r="P42593" t="str">
            <v>COLETADO</v>
          </cell>
          <cell r="Q42593">
            <v>1</v>
          </cell>
          <cell r="R42593">
            <v>0.01</v>
          </cell>
        </row>
        <row r="42594">
          <cell r="M42594">
            <v>41031</v>
          </cell>
          <cell r="N42594" t="str">
            <v>OPERADOR DE BETONEIRA (CAMINHAO) (MENSALISTA)</v>
          </cell>
          <cell r="O42594" t="str">
            <v>MES</v>
          </cell>
          <cell r="P42594" t="str">
            <v>COEFICIENTE DE REPRESENTATIVIDADE</v>
          </cell>
          <cell r="Q42594">
            <v>1</v>
          </cell>
          <cell r="R42594">
            <v>2483.69</v>
          </cell>
        </row>
        <row r="42595">
          <cell r="M42595">
            <v>43476</v>
          </cell>
          <cell r="N42595" t="str">
            <v>FERRAMENTAS - FAMILIA OPERADOR ESCAVADEIRA - MENSALISTA (ENCARGOS COMPLEMENTARES - COLETADO CAIXA)</v>
          </cell>
          <cell r="O42595" t="str">
            <v>MES</v>
          </cell>
          <cell r="P42595" t="str">
            <v>COLETADO</v>
          </cell>
          <cell r="Q42595">
            <v>1</v>
          </cell>
          <cell r="R42595">
            <v>0.01</v>
          </cell>
        </row>
        <row r="42596">
          <cell r="M42596">
            <v>43500</v>
          </cell>
          <cell r="N42596" t="str">
            <v>EPI - FAMILIA OPERADOR ESCAVADEIRA - MENSALISTA (ENCARGOS COMPLEMENTARES - COLETADO CAIXA)</v>
          </cell>
          <cell r="O42596" t="str">
            <v>MES</v>
          </cell>
          <cell r="P42596" t="str">
            <v>COLETADO</v>
          </cell>
          <cell r="Q42596">
            <v>1</v>
          </cell>
          <cell r="R42596">
            <v>119.49</v>
          </cell>
        </row>
        <row r="42597">
          <cell r="M42597">
            <v>101339</v>
          </cell>
          <cell r="N42597" t="str">
            <v>CURSO DE CAPACITAÇÃO PARA OPERADOR DE BETONEIRA (ENCARGOS COMPLEMENTARES) - MENSALISTA</v>
          </cell>
          <cell r="O42597" t="str">
            <v>MES</v>
          </cell>
          <cell r="P42597" t="str">
            <v>COEFICIENTE DE REPRESENTATIVIDADE</v>
          </cell>
          <cell r="Q42597">
            <v>1</v>
          </cell>
          <cell r="R42597">
            <v>11.42</v>
          </cell>
        </row>
        <row r="42598">
          <cell r="M42598" t="str">
            <v/>
          </cell>
          <cell r="N42598" t="str">
            <v/>
          </cell>
          <cell r="O42598" t="str">
            <v/>
          </cell>
          <cell r="P42598" t="str">
            <v/>
          </cell>
          <cell r="Q42598" t="str">
            <v/>
          </cell>
          <cell r="R42598" t="str">
            <v/>
          </cell>
        </row>
        <row r="42599">
          <cell r="M42599">
            <v>40861</v>
          </cell>
          <cell r="N42599" t="str">
            <v>TRANSPORTE - MENSALISTA (COLETADO CAIXA)</v>
          </cell>
          <cell r="O42599" t="str">
            <v>MES</v>
          </cell>
          <cell r="P42599" t="str">
            <v>COLETADO</v>
          </cell>
          <cell r="Q42599">
            <v>1</v>
          </cell>
          <cell r="R42599">
            <v>112.1</v>
          </cell>
        </row>
        <row r="42600">
          <cell r="M42600">
            <v>40862</v>
          </cell>
          <cell r="N42600" t="str">
            <v>ALIMENTACAO - MENSALISTA (COLETADO CAIXA)</v>
          </cell>
          <cell r="O42600" t="str">
            <v>MES</v>
          </cell>
          <cell r="P42600" t="str">
            <v>COLETADO</v>
          </cell>
          <cell r="Q42600">
            <v>1</v>
          </cell>
          <cell r="R42600">
            <v>0.01</v>
          </cell>
        </row>
        <row r="42601">
          <cell r="M42601">
            <v>40863</v>
          </cell>
          <cell r="N42601" t="str">
            <v>EXAMES - MENSALISTA (COLETADO CAIXA)</v>
          </cell>
          <cell r="O42601" t="str">
            <v>MES</v>
          </cell>
          <cell r="P42601" t="str">
            <v>COLETADO</v>
          </cell>
          <cell r="Q42601">
            <v>1</v>
          </cell>
          <cell r="R42601">
            <v>103.7</v>
          </cell>
        </row>
        <row r="42602">
          <cell r="M42602">
            <v>40864</v>
          </cell>
          <cell r="N42602" t="str">
            <v>SEGURO - MENSALISTA (COLETADO CAIXA)</v>
          </cell>
          <cell r="O42602" t="str">
            <v>MES</v>
          </cell>
          <cell r="P42602" t="str">
            <v>COLETADO</v>
          </cell>
          <cell r="Q42602">
            <v>1</v>
          </cell>
          <cell r="R42602">
            <v>0.01</v>
          </cell>
        </row>
        <row r="42603">
          <cell r="M42603">
            <v>40986</v>
          </cell>
          <cell r="N42603" t="str">
            <v>OPERADOR DE BETONEIRA ESTACIONARIA / MISTURADOR (MENSALISTA)</v>
          </cell>
          <cell r="O42603" t="str">
            <v>MES</v>
          </cell>
          <cell r="P42603" t="str">
            <v>COEFICIENTE DE REPRESENTATIVIDADE</v>
          </cell>
          <cell r="Q42603">
            <v>1</v>
          </cell>
          <cell r="R42603">
            <v>2396.86</v>
          </cell>
        </row>
        <row r="42604">
          <cell r="M42604">
            <v>43476</v>
          </cell>
          <cell r="N42604" t="str">
            <v>FERRAMENTAS - FAMILIA OPERADOR ESCAVADEIRA - MENSALISTA (ENCARGOS COMPLEMENTARES - COLETADO CAIXA)</v>
          </cell>
          <cell r="O42604" t="str">
            <v>MES</v>
          </cell>
          <cell r="P42604" t="str">
            <v>COLETADO</v>
          </cell>
          <cell r="Q42604">
            <v>1</v>
          </cell>
          <cell r="R42604">
            <v>0.01</v>
          </cell>
        </row>
        <row r="42605">
          <cell r="M42605">
            <v>43500</v>
          </cell>
          <cell r="N42605" t="str">
            <v>EPI - FAMILIA OPERADOR ESCAVADEIRA - MENSALISTA (ENCARGOS COMPLEMENTARES - COLETADO CAIXA)</v>
          </cell>
          <cell r="O42605" t="str">
            <v>MES</v>
          </cell>
          <cell r="P42605" t="str">
            <v>COLETADO</v>
          </cell>
          <cell r="Q42605">
            <v>1</v>
          </cell>
          <cell r="R42605">
            <v>119.49</v>
          </cell>
        </row>
        <row r="42606">
          <cell r="M42606">
            <v>101340</v>
          </cell>
          <cell r="N42606" t="str">
            <v>CURSO DE CAPACITAÇÃO PARA OPERADOR DE BETONEIRA ESTACIONARIA / MISTURADOR (ENCARGOS COMPLEMENTARES) - MENSALISTA</v>
          </cell>
          <cell r="O42606" t="str">
            <v>MES</v>
          </cell>
          <cell r="P42606" t="str">
            <v>COEFICIENTE DE REPRESENTATIVIDADE</v>
          </cell>
          <cell r="Q42606">
            <v>1</v>
          </cell>
          <cell r="R42606">
            <v>11.02</v>
          </cell>
        </row>
        <row r="42607">
          <cell r="M42607" t="str">
            <v/>
          </cell>
          <cell r="N42607" t="str">
            <v/>
          </cell>
          <cell r="O42607" t="str">
            <v/>
          </cell>
          <cell r="P42607" t="str">
            <v/>
          </cell>
          <cell r="Q42607" t="str">
            <v/>
          </cell>
          <cell r="R42607" t="str">
            <v/>
          </cell>
        </row>
        <row r="42608">
          <cell r="M42608">
            <v>40861</v>
          </cell>
          <cell r="N42608" t="str">
            <v>TRANSPORTE - MENSALISTA (COLETADO CAIXA)</v>
          </cell>
          <cell r="O42608" t="str">
            <v>MES</v>
          </cell>
          <cell r="P42608" t="str">
            <v>COLETADO</v>
          </cell>
          <cell r="Q42608">
            <v>1</v>
          </cell>
          <cell r="R42608">
            <v>112.1</v>
          </cell>
        </row>
        <row r="42609">
          <cell r="M42609">
            <v>40862</v>
          </cell>
          <cell r="N42609" t="str">
            <v>ALIMENTACAO - MENSALISTA (COLETADO CAIXA)</v>
          </cell>
          <cell r="O42609" t="str">
            <v>MES</v>
          </cell>
          <cell r="P42609" t="str">
            <v>COLETADO</v>
          </cell>
          <cell r="Q42609">
            <v>1</v>
          </cell>
          <cell r="R42609">
            <v>0.01</v>
          </cell>
        </row>
        <row r="42610">
          <cell r="M42610">
            <v>40863</v>
          </cell>
          <cell r="N42610" t="str">
            <v>EXAMES - MENSALISTA (COLETADO CAIXA)</v>
          </cell>
          <cell r="O42610" t="str">
            <v>MES</v>
          </cell>
          <cell r="P42610" t="str">
            <v>COLETADO</v>
          </cell>
          <cell r="Q42610">
            <v>1</v>
          </cell>
          <cell r="R42610">
            <v>103.7</v>
          </cell>
        </row>
        <row r="42611">
          <cell r="M42611">
            <v>40864</v>
          </cell>
          <cell r="N42611" t="str">
            <v>SEGURO - MENSALISTA (COLETADO CAIXA)</v>
          </cell>
          <cell r="O42611" t="str">
            <v>MES</v>
          </cell>
          <cell r="P42611" t="str">
            <v>COLETADO</v>
          </cell>
          <cell r="Q42611">
            <v>1</v>
          </cell>
          <cell r="R42611">
            <v>0.01</v>
          </cell>
        </row>
        <row r="42612">
          <cell r="M42612">
            <v>40978</v>
          </cell>
          <cell r="N42612" t="str">
            <v>OPERADOR DE COMPRESSOR DE AR OU COMPRESSORISTA (MENSALISTA)</v>
          </cell>
          <cell r="O42612" t="str">
            <v>MES</v>
          </cell>
          <cell r="P42612" t="str">
            <v>COEFICIENTE DE REPRESENTATIVIDADE</v>
          </cell>
          <cell r="Q42612">
            <v>1</v>
          </cell>
          <cell r="R42612">
            <v>2732.97</v>
          </cell>
        </row>
        <row r="42613">
          <cell r="M42613">
            <v>43476</v>
          </cell>
          <cell r="N42613" t="str">
            <v>FERRAMENTAS - FAMILIA OPERADOR ESCAVADEIRA - MENSALISTA (ENCARGOS COMPLEMENTARES - COLETADO CAIXA)</v>
          </cell>
          <cell r="O42613" t="str">
            <v>MES</v>
          </cell>
          <cell r="P42613" t="str">
            <v>COLETADO</v>
          </cell>
          <cell r="Q42613">
            <v>1</v>
          </cell>
          <cell r="R42613">
            <v>0.01</v>
          </cell>
        </row>
        <row r="42614">
          <cell r="M42614">
            <v>43500</v>
          </cell>
          <cell r="N42614" t="str">
            <v>EPI - FAMILIA OPERADOR ESCAVADEIRA - MENSALISTA (ENCARGOS COMPLEMENTARES - COLETADO CAIXA)</v>
          </cell>
          <cell r="O42614" t="str">
            <v>MES</v>
          </cell>
          <cell r="P42614" t="str">
            <v>COLETADO</v>
          </cell>
          <cell r="Q42614">
            <v>1</v>
          </cell>
          <cell r="R42614">
            <v>119.49</v>
          </cell>
        </row>
        <row r="42615">
          <cell r="M42615">
            <v>101341</v>
          </cell>
          <cell r="N42615" t="str">
            <v>CURSO DE CAPACITAÇÃO PARA OPERADOR DE COMPRESSOR DE AR OU COMPRESSORISTA (ENCARGOS COMPLEMENTARES) - MENSALISTA</v>
          </cell>
          <cell r="O42615" t="str">
            <v>MES</v>
          </cell>
          <cell r="P42615" t="str">
            <v>COEFICIENTE DE REPRESENTATIVIDADE</v>
          </cell>
          <cell r="Q42615">
            <v>1</v>
          </cell>
          <cell r="R42615">
            <v>12.57</v>
          </cell>
        </row>
        <row r="42616">
          <cell r="M42616" t="str">
            <v/>
          </cell>
          <cell r="N42616" t="str">
            <v/>
          </cell>
          <cell r="O42616" t="str">
            <v/>
          </cell>
          <cell r="P42616" t="str">
            <v/>
          </cell>
          <cell r="Q42616" t="str">
            <v/>
          </cell>
          <cell r="R42616" t="str">
            <v/>
          </cell>
        </row>
        <row r="42617">
          <cell r="M42617">
            <v>40861</v>
          </cell>
          <cell r="N42617" t="str">
            <v>TRANSPORTE - MENSALISTA (COLETADO CAIXA)</v>
          </cell>
          <cell r="O42617" t="str">
            <v>MES</v>
          </cell>
          <cell r="P42617" t="str">
            <v>COLETADO</v>
          </cell>
          <cell r="Q42617">
            <v>1</v>
          </cell>
          <cell r="R42617">
            <v>112.1</v>
          </cell>
        </row>
        <row r="42618">
          <cell r="M42618">
            <v>40862</v>
          </cell>
          <cell r="N42618" t="str">
            <v>ALIMENTACAO - MENSALISTA (COLETADO CAIXA)</v>
          </cell>
          <cell r="O42618" t="str">
            <v>MES</v>
          </cell>
          <cell r="P42618" t="str">
            <v>COLETADO</v>
          </cell>
          <cell r="Q42618">
            <v>1</v>
          </cell>
          <cell r="R42618">
            <v>0.01</v>
          </cell>
        </row>
        <row r="42619">
          <cell r="M42619">
            <v>40863</v>
          </cell>
          <cell r="N42619" t="str">
            <v>EXAMES - MENSALISTA (COLETADO CAIXA)</v>
          </cell>
          <cell r="O42619" t="str">
            <v>MES</v>
          </cell>
          <cell r="P42619" t="str">
            <v>COLETADO</v>
          </cell>
          <cell r="Q42619">
            <v>1</v>
          </cell>
          <cell r="R42619">
            <v>103.7</v>
          </cell>
        </row>
        <row r="42620">
          <cell r="M42620">
            <v>40864</v>
          </cell>
          <cell r="N42620" t="str">
            <v>SEGURO - MENSALISTA (COLETADO CAIXA)</v>
          </cell>
          <cell r="O42620" t="str">
            <v>MES</v>
          </cell>
          <cell r="P42620" t="str">
            <v>COLETADO</v>
          </cell>
          <cell r="Q42620">
            <v>1</v>
          </cell>
          <cell r="R42620">
            <v>0.01</v>
          </cell>
        </row>
        <row r="42621">
          <cell r="M42621">
            <v>41043</v>
          </cell>
          <cell r="N42621" t="str">
            <v>OPERADOR DE DEMARCADORA DE FAIXAS DE TRAFEGO (MENSALISTA)</v>
          </cell>
          <cell r="O42621" t="str">
            <v>MES</v>
          </cell>
          <cell r="P42621" t="str">
            <v>COEFICIENTE DE REPRESENTATIVIDADE</v>
          </cell>
          <cell r="Q42621">
            <v>1</v>
          </cell>
          <cell r="R42621">
            <v>3056.85</v>
          </cell>
        </row>
        <row r="42622">
          <cell r="M42622">
            <v>43476</v>
          </cell>
          <cell r="N42622" t="str">
            <v>FERRAMENTAS - FAMILIA OPERADOR ESCAVADEIRA - MENSALISTA (ENCARGOS COMPLEMENTARES - COLETADO CAIXA)</v>
          </cell>
          <cell r="O42622" t="str">
            <v>MES</v>
          </cell>
          <cell r="P42622" t="str">
            <v>COLETADO</v>
          </cell>
          <cell r="Q42622">
            <v>1</v>
          </cell>
          <cell r="R42622">
            <v>0.01</v>
          </cell>
        </row>
        <row r="42623">
          <cell r="M42623">
            <v>43500</v>
          </cell>
          <cell r="N42623" t="str">
            <v>EPI - FAMILIA OPERADOR ESCAVADEIRA - MENSALISTA (ENCARGOS COMPLEMENTARES - COLETADO CAIXA)</v>
          </cell>
          <cell r="O42623" t="str">
            <v>MES</v>
          </cell>
          <cell r="P42623" t="str">
            <v>COLETADO</v>
          </cell>
          <cell r="Q42623">
            <v>1</v>
          </cell>
          <cell r="R42623">
            <v>119.49</v>
          </cell>
        </row>
        <row r="42624">
          <cell r="M42624">
            <v>101342</v>
          </cell>
          <cell r="N42624" t="str">
            <v>CURSO DE CAPACITAÇÃO PARA OPERADOR DE DEMARCADORA DE FAIXAS DE TRAFEGO (ENCARGOS COMPLEMENTARES) - MENSALISTA</v>
          </cell>
          <cell r="O42624" t="str">
            <v>MES</v>
          </cell>
          <cell r="P42624" t="str">
            <v>COEFICIENTE DE REPRESENTATIVIDADE</v>
          </cell>
          <cell r="Q42624">
            <v>1</v>
          </cell>
          <cell r="R42624">
            <v>14.06</v>
          </cell>
        </row>
        <row r="42625">
          <cell r="M42625" t="str">
            <v/>
          </cell>
          <cell r="N42625" t="str">
            <v/>
          </cell>
          <cell r="O42625" t="str">
            <v/>
          </cell>
          <cell r="P42625" t="str">
            <v/>
          </cell>
          <cell r="Q42625" t="str">
            <v/>
          </cell>
          <cell r="R42625" t="str">
            <v/>
          </cell>
        </row>
        <row r="42626">
          <cell r="M42626">
            <v>40861</v>
          </cell>
          <cell r="N42626" t="str">
            <v>TRANSPORTE - MENSALISTA (COLETADO CAIXA)</v>
          </cell>
          <cell r="O42626" t="str">
            <v>MES</v>
          </cell>
          <cell r="P42626" t="str">
            <v>COLETADO</v>
          </cell>
          <cell r="Q42626">
            <v>1</v>
          </cell>
          <cell r="R42626">
            <v>112.1</v>
          </cell>
        </row>
        <row r="42627">
          <cell r="M42627">
            <v>40862</v>
          </cell>
          <cell r="N42627" t="str">
            <v>ALIMENTACAO - MENSALISTA (COLETADO CAIXA)</v>
          </cell>
          <cell r="O42627" t="str">
            <v>MES</v>
          </cell>
          <cell r="P42627" t="str">
            <v>COLETADO</v>
          </cell>
          <cell r="Q42627">
            <v>1</v>
          </cell>
          <cell r="R42627">
            <v>0.01</v>
          </cell>
        </row>
        <row r="42628">
          <cell r="M42628">
            <v>40863</v>
          </cell>
          <cell r="N42628" t="str">
            <v>EXAMES - MENSALISTA (COLETADO CAIXA)</v>
          </cell>
          <cell r="O42628" t="str">
            <v>MES</v>
          </cell>
          <cell r="P42628" t="str">
            <v>COLETADO</v>
          </cell>
          <cell r="Q42628">
            <v>1</v>
          </cell>
          <cell r="R42628">
            <v>103.7</v>
          </cell>
        </row>
        <row r="42629">
          <cell r="M42629">
            <v>40864</v>
          </cell>
          <cell r="N42629" t="str">
            <v>SEGURO - MENSALISTA (COLETADO CAIXA)</v>
          </cell>
          <cell r="O42629" t="str">
            <v>MES</v>
          </cell>
          <cell r="P42629" t="str">
            <v>COLETADO</v>
          </cell>
          <cell r="Q42629">
            <v>1</v>
          </cell>
          <cell r="R42629">
            <v>0.01</v>
          </cell>
        </row>
        <row r="42630">
          <cell r="M42630">
            <v>40987</v>
          </cell>
          <cell r="N42630" t="str">
            <v>OPERADOR DE ESCAVADEIRA (MENSALISTA)</v>
          </cell>
          <cell r="O42630" t="str">
            <v>MES</v>
          </cell>
          <cell r="P42630" t="str">
            <v>COEFICIENTE DE REPRESENTATIVIDADE</v>
          </cell>
          <cell r="Q42630">
            <v>1</v>
          </cell>
          <cell r="R42630">
            <v>3348.66</v>
          </cell>
        </row>
        <row r="42631">
          <cell r="M42631">
            <v>43476</v>
          </cell>
          <cell r="N42631" t="str">
            <v>FERRAMENTAS - FAMILIA OPERADOR ESCAVADEIRA - MENSALISTA (ENCARGOS COMPLEMENTARES - COLETADO CAIXA)</v>
          </cell>
          <cell r="O42631" t="str">
            <v>MES</v>
          </cell>
          <cell r="P42631" t="str">
            <v>COLETADO</v>
          </cell>
          <cell r="Q42631">
            <v>1</v>
          </cell>
          <cell r="R42631">
            <v>0.01</v>
          </cell>
        </row>
        <row r="42632">
          <cell r="M42632">
            <v>43500</v>
          </cell>
          <cell r="N42632" t="str">
            <v>EPI - FAMILIA OPERADOR ESCAVADEIRA - MENSALISTA (ENCARGOS COMPLEMENTARES - COLETADO CAIXA)</v>
          </cell>
          <cell r="O42632" t="str">
            <v>MES</v>
          </cell>
          <cell r="P42632" t="str">
            <v>COLETADO</v>
          </cell>
          <cell r="Q42632">
            <v>1</v>
          </cell>
          <cell r="R42632">
            <v>119.49</v>
          </cell>
        </row>
        <row r="42633">
          <cell r="M42633">
            <v>101343</v>
          </cell>
          <cell r="N42633" t="str">
            <v>CURSO DE CAPACITAÇÃO PARA OPERADOR DE ESCAVADEIRA (ENCARGOS COMPLEMENTARES) - MENSALISTA</v>
          </cell>
          <cell r="O42633" t="str">
            <v>MES</v>
          </cell>
          <cell r="P42633" t="str">
            <v>COEFICIENTE DE REPRESENTATIVIDADE</v>
          </cell>
          <cell r="Q42633">
            <v>1</v>
          </cell>
          <cell r="R42633">
            <v>21.09</v>
          </cell>
        </row>
        <row r="42634">
          <cell r="M42634" t="str">
            <v/>
          </cell>
          <cell r="N42634" t="str">
            <v/>
          </cell>
          <cell r="O42634" t="str">
            <v/>
          </cell>
          <cell r="P42634" t="str">
            <v/>
          </cell>
          <cell r="Q42634" t="str">
            <v/>
          </cell>
          <cell r="R42634" t="str">
            <v/>
          </cell>
        </row>
        <row r="42635">
          <cell r="M42635">
            <v>40861</v>
          </cell>
          <cell r="N42635" t="str">
            <v>TRANSPORTE - MENSALISTA (COLETADO CAIXA)</v>
          </cell>
          <cell r="O42635" t="str">
            <v>MES</v>
          </cell>
          <cell r="P42635" t="str">
            <v>COLETADO</v>
          </cell>
          <cell r="Q42635">
            <v>1</v>
          </cell>
          <cell r="R42635">
            <v>112.1</v>
          </cell>
        </row>
        <row r="42636">
          <cell r="M42636">
            <v>40862</v>
          </cell>
          <cell r="N42636" t="str">
            <v>ALIMENTACAO - MENSALISTA (COLETADO CAIXA)</v>
          </cell>
          <cell r="O42636" t="str">
            <v>MES</v>
          </cell>
          <cell r="P42636" t="str">
            <v>COLETADO</v>
          </cell>
          <cell r="Q42636">
            <v>1</v>
          </cell>
          <cell r="R42636">
            <v>0.01</v>
          </cell>
        </row>
        <row r="42637">
          <cell r="M42637">
            <v>40863</v>
          </cell>
          <cell r="N42637" t="str">
            <v>EXAMES - MENSALISTA (COLETADO CAIXA)</v>
          </cell>
          <cell r="O42637" t="str">
            <v>MES</v>
          </cell>
          <cell r="P42637" t="str">
            <v>COLETADO</v>
          </cell>
          <cell r="Q42637">
            <v>1</v>
          </cell>
          <cell r="R42637">
            <v>103.7</v>
          </cell>
        </row>
        <row r="42638">
          <cell r="M42638">
            <v>40864</v>
          </cell>
          <cell r="N42638" t="str">
            <v>SEGURO - MENSALISTA (COLETADO CAIXA)</v>
          </cell>
          <cell r="O42638" t="str">
            <v>MES</v>
          </cell>
          <cell r="P42638" t="str">
            <v>COLETADO</v>
          </cell>
          <cell r="Q42638">
            <v>1</v>
          </cell>
          <cell r="R42638">
            <v>0.01</v>
          </cell>
        </row>
        <row r="42639">
          <cell r="M42639">
            <v>40981</v>
          </cell>
          <cell r="N42639" t="str">
            <v>OPERADOR DE GUINCHO OU GUINCHEIRO (MENSALISTA)</v>
          </cell>
          <cell r="O42639" t="str">
            <v>MES</v>
          </cell>
          <cell r="P42639" t="str">
            <v>COEFICIENTE DE REPRESENTATIVIDADE</v>
          </cell>
          <cell r="Q42639">
            <v>1</v>
          </cell>
          <cell r="R42639">
            <v>2449.94</v>
          </cell>
        </row>
        <row r="42640">
          <cell r="M42640">
            <v>43476</v>
          </cell>
          <cell r="N42640" t="str">
            <v>FERRAMENTAS - FAMILIA OPERADOR ESCAVADEIRA - MENSALISTA (ENCARGOS COMPLEMENTARES - COLETADO CAIXA)</v>
          </cell>
          <cell r="O42640" t="str">
            <v>MES</v>
          </cell>
          <cell r="P42640" t="str">
            <v>COLETADO</v>
          </cell>
          <cell r="Q42640">
            <v>1</v>
          </cell>
          <cell r="R42640">
            <v>0.01</v>
          </cell>
        </row>
        <row r="42641">
          <cell r="M42641">
            <v>43500</v>
          </cell>
          <cell r="N42641" t="str">
            <v>EPI - FAMILIA OPERADOR ESCAVADEIRA - MENSALISTA (ENCARGOS COMPLEMENTARES - COLETADO CAIXA)</v>
          </cell>
          <cell r="O42641" t="str">
            <v>MES</v>
          </cell>
          <cell r="P42641" t="str">
            <v>COLETADO</v>
          </cell>
          <cell r="Q42641">
            <v>1</v>
          </cell>
          <cell r="R42641">
            <v>119.49</v>
          </cell>
        </row>
        <row r="42642">
          <cell r="M42642">
            <v>101344</v>
          </cell>
          <cell r="N42642" t="str">
            <v>CURSO DE CAPACITAÇÃO PARA OPERADOR DE GUINCHO OU GUINCHEIRO (ENCARGOS COMPLEMENTARES) - MENSALISTA</v>
          </cell>
          <cell r="O42642" t="str">
            <v>MES</v>
          </cell>
          <cell r="P42642" t="str">
            <v>COEFICIENTE DE REPRESENTATIVIDADE</v>
          </cell>
          <cell r="Q42642">
            <v>1</v>
          </cell>
          <cell r="R42642">
            <v>22.04</v>
          </cell>
        </row>
        <row r="42643">
          <cell r="M42643" t="str">
            <v/>
          </cell>
          <cell r="N42643" t="str">
            <v/>
          </cell>
          <cell r="O42643" t="str">
            <v/>
          </cell>
          <cell r="P42643" t="str">
            <v/>
          </cell>
          <cell r="Q42643" t="str">
            <v/>
          </cell>
          <cell r="R42643" t="str">
            <v/>
          </cell>
        </row>
        <row r="42644">
          <cell r="M42644">
            <v>40861</v>
          </cell>
          <cell r="N42644" t="str">
            <v>TRANSPORTE - MENSALISTA (COLETADO CAIXA)</v>
          </cell>
          <cell r="O42644" t="str">
            <v>MES</v>
          </cell>
          <cell r="P42644" t="str">
            <v>COLETADO</v>
          </cell>
          <cell r="Q42644">
            <v>1</v>
          </cell>
          <cell r="R42644">
            <v>112.1</v>
          </cell>
        </row>
        <row r="42645">
          <cell r="M42645">
            <v>40862</v>
          </cell>
          <cell r="N42645" t="str">
            <v>ALIMENTACAO - MENSALISTA (COLETADO CAIXA)</v>
          </cell>
          <cell r="O42645" t="str">
            <v>MES</v>
          </cell>
          <cell r="P42645" t="str">
            <v>COLETADO</v>
          </cell>
          <cell r="Q42645">
            <v>1</v>
          </cell>
          <cell r="R42645">
            <v>0.01</v>
          </cell>
        </row>
        <row r="42646">
          <cell r="M42646">
            <v>40863</v>
          </cell>
          <cell r="N42646" t="str">
            <v>EXAMES - MENSALISTA (COLETADO CAIXA)</v>
          </cell>
          <cell r="O42646" t="str">
            <v>MES</v>
          </cell>
          <cell r="P42646" t="str">
            <v>COLETADO</v>
          </cell>
          <cell r="Q42646">
            <v>1</v>
          </cell>
          <cell r="R42646">
            <v>103.7</v>
          </cell>
        </row>
        <row r="42647">
          <cell r="M42647">
            <v>40864</v>
          </cell>
          <cell r="N42647" t="str">
            <v>SEGURO - MENSALISTA (COLETADO CAIXA)</v>
          </cell>
          <cell r="O42647" t="str">
            <v>MES</v>
          </cell>
          <cell r="P42647" t="str">
            <v>COLETADO</v>
          </cell>
          <cell r="Q42647">
            <v>1</v>
          </cell>
          <cell r="R42647">
            <v>0.01</v>
          </cell>
        </row>
        <row r="42648">
          <cell r="M42648">
            <v>41036</v>
          </cell>
          <cell r="N42648" t="str">
            <v>OPERADOR DE GUINDASTE (MENSALISTA)</v>
          </cell>
          <cell r="O42648" t="str">
            <v>MES</v>
          </cell>
          <cell r="P42648" t="str">
            <v>COEFICIENTE DE REPRESENTATIVIDADE</v>
          </cell>
          <cell r="Q42648">
            <v>1</v>
          </cell>
          <cell r="R42648">
            <v>3186.4</v>
          </cell>
        </row>
        <row r="42649">
          <cell r="M42649">
            <v>43476</v>
          </cell>
          <cell r="N42649" t="str">
            <v>FERRAMENTAS - FAMILIA OPERADOR ESCAVADEIRA - MENSALISTA (ENCARGOS COMPLEMENTARES - COLETADO CAIXA)</v>
          </cell>
          <cell r="O42649" t="str">
            <v>MES</v>
          </cell>
          <cell r="P42649" t="str">
            <v>COLETADO</v>
          </cell>
          <cell r="Q42649">
            <v>1</v>
          </cell>
          <cell r="R42649">
            <v>0.01</v>
          </cell>
        </row>
        <row r="42650">
          <cell r="M42650">
            <v>43500</v>
          </cell>
          <cell r="N42650" t="str">
            <v>EPI - FAMILIA OPERADOR ESCAVADEIRA - MENSALISTA (ENCARGOS COMPLEMENTARES - COLETADO CAIXA)</v>
          </cell>
          <cell r="O42650" t="str">
            <v>MES</v>
          </cell>
          <cell r="P42650" t="str">
            <v>COLETADO</v>
          </cell>
          <cell r="Q42650">
            <v>1</v>
          </cell>
          <cell r="R42650">
            <v>119.49</v>
          </cell>
        </row>
        <row r="42651">
          <cell r="M42651">
            <v>101345</v>
          </cell>
          <cell r="N42651" t="str">
            <v>CURSO DE CAPACITAÇÃO PARA OPERADOR DE GUINDASTE (ENCARGOS COMPLEMENTARES) - MENSALISTA</v>
          </cell>
          <cell r="O42651" t="str">
            <v>MES</v>
          </cell>
          <cell r="P42651" t="str">
            <v>COEFICIENTE DE REPRESENTATIVIDADE</v>
          </cell>
          <cell r="Q42651">
            <v>1</v>
          </cell>
          <cell r="R42651">
            <v>28.67</v>
          </cell>
        </row>
        <row r="42652">
          <cell r="M42652" t="str">
            <v/>
          </cell>
          <cell r="N42652" t="str">
            <v/>
          </cell>
          <cell r="O42652" t="str">
            <v/>
          </cell>
          <cell r="P42652" t="str">
            <v/>
          </cell>
          <cell r="Q42652" t="str">
            <v/>
          </cell>
          <cell r="R42652" t="str">
            <v/>
          </cell>
        </row>
        <row r="42653">
          <cell r="M42653">
            <v>40861</v>
          </cell>
          <cell r="N42653" t="str">
            <v>TRANSPORTE - MENSALISTA (COLETADO CAIXA)</v>
          </cell>
          <cell r="O42653" t="str">
            <v>MES</v>
          </cell>
          <cell r="P42653" t="str">
            <v>COLETADO</v>
          </cell>
          <cell r="Q42653">
            <v>1</v>
          </cell>
          <cell r="R42653">
            <v>112.1</v>
          </cell>
        </row>
        <row r="42654">
          <cell r="M42654">
            <v>40862</v>
          </cell>
          <cell r="N42654" t="str">
            <v>ALIMENTACAO - MENSALISTA (COLETADO CAIXA)</v>
          </cell>
          <cell r="O42654" t="str">
            <v>MES</v>
          </cell>
          <cell r="P42654" t="str">
            <v>COLETADO</v>
          </cell>
          <cell r="Q42654">
            <v>1</v>
          </cell>
          <cell r="R42654">
            <v>0.01</v>
          </cell>
        </row>
        <row r="42655">
          <cell r="M42655">
            <v>40863</v>
          </cell>
          <cell r="N42655" t="str">
            <v>EXAMES - MENSALISTA (COLETADO CAIXA)</v>
          </cell>
          <cell r="O42655" t="str">
            <v>MES</v>
          </cell>
          <cell r="P42655" t="str">
            <v>COLETADO</v>
          </cell>
          <cell r="Q42655">
            <v>1</v>
          </cell>
          <cell r="R42655">
            <v>103.7</v>
          </cell>
        </row>
        <row r="42656">
          <cell r="M42656">
            <v>40864</v>
          </cell>
          <cell r="N42656" t="str">
            <v>SEGURO - MENSALISTA (COLETADO CAIXA)</v>
          </cell>
          <cell r="O42656" t="str">
            <v>MES</v>
          </cell>
          <cell r="P42656" t="str">
            <v>COLETADO</v>
          </cell>
          <cell r="Q42656">
            <v>1</v>
          </cell>
          <cell r="R42656">
            <v>0.01</v>
          </cell>
        </row>
        <row r="42657">
          <cell r="M42657">
            <v>40979</v>
          </cell>
          <cell r="N42657" t="str">
            <v>OPERADOR DE JATO ABRASIVO OU JATISTA (MENSALISTA)</v>
          </cell>
          <cell r="O42657" t="str">
            <v>MES</v>
          </cell>
          <cell r="P42657" t="str">
            <v>COEFICIENTE DE REPRESENTATIVIDADE</v>
          </cell>
          <cell r="Q42657">
            <v>1</v>
          </cell>
          <cell r="R42657">
            <v>2997.8</v>
          </cell>
        </row>
        <row r="42658">
          <cell r="M42658">
            <v>43476</v>
          </cell>
          <cell r="N42658" t="str">
            <v>FERRAMENTAS - FAMILIA OPERADOR ESCAVADEIRA - MENSALISTA (ENCARGOS COMPLEMENTARES - COLETADO CAIXA)</v>
          </cell>
          <cell r="O42658" t="str">
            <v>MES</v>
          </cell>
          <cell r="P42658" t="str">
            <v>COLETADO</v>
          </cell>
          <cell r="Q42658">
            <v>1</v>
          </cell>
          <cell r="R42658">
            <v>0.01</v>
          </cell>
        </row>
        <row r="42659">
          <cell r="M42659">
            <v>43500</v>
          </cell>
          <cell r="N42659" t="str">
            <v>EPI - FAMILIA OPERADOR ESCAVADEIRA - MENSALISTA (ENCARGOS COMPLEMENTARES - COLETADO CAIXA)</v>
          </cell>
          <cell r="O42659" t="str">
            <v>MES</v>
          </cell>
          <cell r="P42659" t="str">
            <v>COLETADO</v>
          </cell>
          <cell r="Q42659">
            <v>1</v>
          </cell>
          <cell r="R42659">
            <v>119.49</v>
          </cell>
        </row>
        <row r="42660">
          <cell r="M42660">
            <v>101346</v>
          </cell>
          <cell r="N42660" t="str">
            <v>CURSO DE CAPACITAÇÃO PARA OPERADOR DE JATO ABRASIVO OU JATISTA (ENCARGOS COMPLEMENTARES) - MENSALISTA</v>
          </cell>
          <cell r="O42660" t="str">
            <v>MES</v>
          </cell>
          <cell r="P42660" t="str">
            <v>COEFICIENTE DE REPRESENTATIVIDADE</v>
          </cell>
          <cell r="Q42660">
            <v>1</v>
          </cell>
          <cell r="R42660">
            <v>18.88</v>
          </cell>
        </row>
        <row r="42661">
          <cell r="M42661" t="str">
            <v/>
          </cell>
          <cell r="N42661" t="str">
            <v/>
          </cell>
          <cell r="O42661" t="str">
            <v/>
          </cell>
          <cell r="P42661" t="str">
            <v/>
          </cell>
          <cell r="Q42661" t="str">
            <v/>
          </cell>
          <cell r="R42661" t="str">
            <v/>
          </cell>
        </row>
        <row r="42662">
          <cell r="M42662">
            <v>40861</v>
          </cell>
          <cell r="N42662" t="str">
            <v>TRANSPORTE - MENSALISTA (COLETADO CAIXA)</v>
          </cell>
          <cell r="O42662" t="str">
            <v>MES</v>
          </cell>
          <cell r="P42662" t="str">
            <v>COLETADO</v>
          </cell>
          <cell r="Q42662">
            <v>1</v>
          </cell>
          <cell r="R42662">
            <v>112.1</v>
          </cell>
        </row>
        <row r="42663">
          <cell r="M42663">
            <v>40862</v>
          </cell>
          <cell r="N42663" t="str">
            <v>ALIMENTACAO - MENSALISTA (COLETADO CAIXA)</v>
          </cell>
          <cell r="O42663" t="str">
            <v>MES</v>
          </cell>
          <cell r="P42663" t="str">
            <v>COLETADO</v>
          </cell>
          <cell r="Q42663">
            <v>1</v>
          </cell>
          <cell r="R42663">
            <v>0.01</v>
          </cell>
        </row>
        <row r="42664">
          <cell r="M42664">
            <v>40863</v>
          </cell>
          <cell r="N42664" t="str">
            <v>EXAMES - MENSALISTA (COLETADO CAIXA)</v>
          </cell>
          <cell r="O42664" t="str">
            <v>MES</v>
          </cell>
          <cell r="P42664" t="str">
            <v>COLETADO</v>
          </cell>
          <cell r="Q42664">
            <v>1</v>
          </cell>
          <cell r="R42664">
            <v>103.7</v>
          </cell>
        </row>
        <row r="42665">
          <cell r="M42665">
            <v>40864</v>
          </cell>
          <cell r="N42665" t="str">
            <v>SEGURO - MENSALISTA (COLETADO CAIXA)</v>
          </cell>
          <cell r="O42665" t="str">
            <v>MES</v>
          </cell>
          <cell r="P42665" t="str">
            <v>COLETADO</v>
          </cell>
          <cell r="Q42665">
            <v>1</v>
          </cell>
          <cell r="R42665">
            <v>0.01</v>
          </cell>
        </row>
        <row r="42666">
          <cell r="M42666">
            <v>40998</v>
          </cell>
          <cell r="N42666" t="str">
            <v>OPERADOR DE MAQUINAS E TRATORES DIVERSOS (TERRAPLANAGEM) (MENSALISTA)</v>
          </cell>
          <cell r="O42666" t="str">
            <v>MES</v>
          </cell>
          <cell r="P42666" t="str">
            <v>COEFICIENTE DE REPRESENTATIVIDADE</v>
          </cell>
          <cell r="Q42666">
            <v>1</v>
          </cell>
          <cell r="R42666">
            <v>2951.49</v>
          </cell>
        </row>
        <row r="42667">
          <cell r="M42667">
            <v>43476</v>
          </cell>
          <cell r="N42667" t="str">
            <v>FERRAMENTAS - FAMILIA OPERADOR ESCAVADEIRA - MENSALISTA (ENCARGOS COMPLEMENTARES - COLETADO CAIXA)</v>
          </cell>
          <cell r="O42667" t="str">
            <v>MES</v>
          </cell>
          <cell r="P42667" t="str">
            <v>COLETADO</v>
          </cell>
          <cell r="Q42667">
            <v>1</v>
          </cell>
          <cell r="R42667">
            <v>0.01</v>
          </cell>
        </row>
        <row r="42668">
          <cell r="M42668">
            <v>43500</v>
          </cell>
          <cell r="N42668" t="str">
            <v>EPI - FAMILIA OPERADOR ESCAVADEIRA - MENSALISTA (ENCARGOS COMPLEMENTARES - COLETADO CAIXA)</v>
          </cell>
          <cell r="O42668" t="str">
            <v>MES</v>
          </cell>
          <cell r="P42668" t="str">
            <v>COLETADO</v>
          </cell>
          <cell r="Q42668">
            <v>1</v>
          </cell>
          <cell r="R42668">
            <v>119.49</v>
          </cell>
        </row>
        <row r="42669">
          <cell r="M42669">
            <v>101347</v>
          </cell>
          <cell r="N42669" t="str">
            <v>CURSO DE CAPACITAÇÃO PARA OPERADOR DE MAQUINAS E TRATORES DIVERSOS (ENCARGOS COMPLEMENTARES) - MENSALISTA</v>
          </cell>
          <cell r="O42669" t="str">
            <v>MES</v>
          </cell>
          <cell r="P42669" t="str">
            <v>COEFICIENTE DE REPRESENTATIVIDADE</v>
          </cell>
          <cell r="Q42669">
            <v>1</v>
          </cell>
          <cell r="R42669">
            <v>18.59</v>
          </cell>
        </row>
        <row r="42670">
          <cell r="M42670" t="str">
            <v/>
          </cell>
          <cell r="N42670" t="str">
            <v/>
          </cell>
          <cell r="O42670" t="str">
            <v/>
          </cell>
          <cell r="P42670" t="str">
            <v/>
          </cell>
          <cell r="Q42670" t="str">
            <v/>
          </cell>
          <cell r="R42670" t="str">
            <v/>
          </cell>
        </row>
        <row r="42671">
          <cell r="M42671">
            <v>40861</v>
          </cell>
          <cell r="N42671" t="str">
            <v>TRANSPORTE - MENSALISTA (COLETADO CAIXA)</v>
          </cell>
          <cell r="O42671" t="str">
            <v>MES</v>
          </cell>
          <cell r="P42671" t="str">
            <v>COLETADO</v>
          </cell>
          <cell r="Q42671">
            <v>1</v>
          </cell>
          <cell r="R42671">
            <v>112.1</v>
          </cell>
        </row>
        <row r="42672">
          <cell r="M42672">
            <v>40862</v>
          </cell>
          <cell r="N42672" t="str">
            <v>ALIMENTACAO - MENSALISTA (COLETADO CAIXA)</v>
          </cell>
          <cell r="O42672" t="str">
            <v>MES</v>
          </cell>
          <cell r="P42672" t="str">
            <v>COLETADO</v>
          </cell>
          <cell r="Q42672">
            <v>1</v>
          </cell>
          <cell r="R42672">
            <v>0.01</v>
          </cell>
        </row>
        <row r="42673">
          <cell r="M42673">
            <v>40863</v>
          </cell>
          <cell r="N42673" t="str">
            <v>EXAMES - MENSALISTA (COLETADO CAIXA)</v>
          </cell>
          <cell r="O42673" t="str">
            <v>MES</v>
          </cell>
          <cell r="P42673" t="str">
            <v>COLETADO</v>
          </cell>
          <cell r="Q42673">
            <v>1</v>
          </cell>
          <cell r="R42673">
            <v>103.7</v>
          </cell>
        </row>
        <row r="42674">
          <cell r="M42674">
            <v>40864</v>
          </cell>
          <cell r="N42674" t="str">
            <v>SEGURO - MENSALISTA (COLETADO CAIXA)</v>
          </cell>
          <cell r="O42674" t="str">
            <v>MES</v>
          </cell>
          <cell r="P42674" t="str">
            <v>COLETADO</v>
          </cell>
          <cell r="Q42674">
            <v>1</v>
          </cell>
          <cell r="R42674">
            <v>0.01</v>
          </cell>
        </row>
        <row r="42675">
          <cell r="M42675">
            <v>40982</v>
          </cell>
          <cell r="N42675" t="str">
            <v>OPERADOR DE MARTELETE OU MARTELETEIRO (MENSALISTA)</v>
          </cell>
          <cell r="O42675" t="str">
            <v>MES</v>
          </cell>
          <cell r="P42675" t="str">
            <v>COEFICIENTE DE REPRESENTATIVIDADE</v>
          </cell>
          <cell r="Q42675">
            <v>1</v>
          </cell>
          <cell r="R42675">
            <v>2449.96</v>
          </cell>
        </row>
        <row r="42676">
          <cell r="M42676">
            <v>43476</v>
          </cell>
          <cell r="N42676" t="str">
            <v>FERRAMENTAS - FAMILIA OPERADOR ESCAVADEIRA - MENSALISTA (ENCARGOS COMPLEMENTARES - COLETADO CAIXA)</v>
          </cell>
          <cell r="O42676" t="str">
            <v>MES</v>
          </cell>
          <cell r="P42676" t="str">
            <v>COLETADO</v>
          </cell>
          <cell r="Q42676">
            <v>1</v>
          </cell>
          <cell r="R42676">
            <v>0.01</v>
          </cell>
        </row>
        <row r="42677">
          <cell r="M42677">
            <v>43500</v>
          </cell>
          <cell r="N42677" t="str">
            <v>EPI - FAMILIA OPERADOR ESCAVADEIRA - MENSALISTA (ENCARGOS COMPLEMENTARES - COLETADO CAIXA)</v>
          </cell>
          <cell r="O42677" t="str">
            <v>MES</v>
          </cell>
          <cell r="P42677" t="str">
            <v>COLETADO</v>
          </cell>
          <cell r="Q42677">
            <v>1</v>
          </cell>
          <cell r="R42677">
            <v>119.49</v>
          </cell>
        </row>
        <row r="42678">
          <cell r="M42678">
            <v>101348</v>
          </cell>
          <cell r="N42678" t="str">
            <v>CURSO DE CAPACITAÇÃO PARA OPERADOR DE MARTELETE OU MARTELETEIRO (ENCARGOS COMPLEMENTARES) - MENSALISTA</v>
          </cell>
          <cell r="O42678" t="str">
            <v>MES</v>
          </cell>
          <cell r="P42678" t="str">
            <v>COEFICIENTE DE REPRESENTATIVIDADE</v>
          </cell>
          <cell r="Q42678">
            <v>1</v>
          </cell>
          <cell r="R42678">
            <v>11.26</v>
          </cell>
        </row>
        <row r="42679">
          <cell r="M42679" t="str">
            <v/>
          </cell>
          <cell r="N42679" t="str">
            <v/>
          </cell>
          <cell r="O42679" t="str">
            <v/>
          </cell>
          <cell r="P42679" t="str">
            <v/>
          </cell>
          <cell r="Q42679" t="str">
            <v/>
          </cell>
          <cell r="R42679" t="str">
            <v/>
          </cell>
        </row>
        <row r="42680">
          <cell r="M42680">
            <v>40861</v>
          </cell>
          <cell r="N42680" t="str">
            <v>TRANSPORTE - MENSALISTA (COLETADO CAIXA)</v>
          </cell>
          <cell r="O42680" t="str">
            <v>MES</v>
          </cell>
          <cell r="P42680" t="str">
            <v>COLETADO</v>
          </cell>
          <cell r="Q42680">
            <v>1</v>
          </cell>
          <cell r="R42680">
            <v>112.1</v>
          </cell>
        </row>
        <row r="42681">
          <cell r="M42681">
            <v>40862</v>
          </cell>
          <cell r="N42681" t="str">
            <v>ALIMENTACAO - MENSALISTA (COLETADO CAIXA)</v>
          </cell>
          <cell r="O42681" t="str">
            <v>MES</v>
          </cell>
          <cell r="P42681" t="str">
            <v>COLETADO</v>
          </cell>
          <cell r="Q42681">
            <v>1</v>
          </cell>
          <cell r="R42681">
            <v>0.01</v>
          </cell>
        </row>
        <row r="42682">
          <cell r="M42682">
            <v>40863</v>
          </cell>
          <cell r="N42682" t="str">
            <v>EXAMES - MENSALISTA (COLETADO CAIXA)</v>
          </cell>
          <cell r="O42682" t="str">
            <v>MES</v>
          </cell>
          <cell r="P42682" t="str">
            <v>COLETADO</v>
          </cell>
          <cell r="Q42682">
            <v>1</v>
          </cell>
          <cell r="R42682">
            <v>103.7</v>
          </cell>
        </row>
        <row r="42683">
          <cell r="M42683">
            <v>40864</v>
          </cell>
          <cell r="N42683" t="str">
            <v>SEGURO - MENSALISTA (COLETADO CAIXA)</v>
          </cell>
          <cell r="O42683" t="str">
            <v>MES</v>
          </cell>
          <cell r="P42683" t="str">
            <v>COLETADO</v>
          </cell>
          <cell r="Q42683">
            <v>1</v>
          </cell>
          <cell r="R42683">
            <v>0.01</v>
          </cell>
        </row>
        <row r="42684">
          <cell r="M42684">
            <v>41026</v>
          </cell>
          <cell r="N42684" t="str">
            <v>OPERADOR DE MOTO SCRAPER (MENSALISTA)</v>
          </cell>
          <cell r="O42684" t="str">
            <v>MES</v>
          </cell>
          <cell r="P42684" t="str">
            <v>COEFICIENTE DE REPRESENTATIVIDADE</v>
          </cell>
          <cell r="Q42684">
            <v>1</v>
          </cell>
          <cell r="R42684">
            <v>3108.96</v>
          </cell>
        </row>
        <row r="42685">
          <cell r="M42685">
            <v>43476</v>
          </cell>
          <cell r="N42685" t="str">
            <v>FERRAMENTAS - FAMILIA OPERADOR ESCAVADEIRA - MENSALISTA (ENCARGOS COMPLEMENTARES - COLETADO CAIXA)</v>
          </cell>
          <cell r="O42685" t="str">
            <v>MES</v>
          </cell>
          <cell r="P42685" t="str">
            <v>COLETADO</v>
          </cell>
          <cell r="Q42685">
            <v>1</v>
          </cell>
          <cell r="R42685">
            <v>0.01</v>
          </cell>
        </row>
        <row r="42686">
          <cell r="M42686">
            <v>43500</v>
          </cell>
          <cell r="N42686" t="str">
            <v>EPI - FAMILIA OPERADOR ESCAVADEIRA - MENSALISTA (ENCARGOS COMPLEMENTARES - COLETADO CAIXA)</v>
          </cell>
          <cell r="O42686" t="str">
            <v>MES</v>
          </cell>
          <cell r="P42686" t="str">
            <v>COLETADO</v>
          </cell>
          <cell r="Q42686">
            <v>1</v>
          </cell>
          <cell r="R42686">
            <v>119.49</v>
          </cell>
        </row>
        <row r="42687">
          <cell r="M42687">
            <v>101349</v>
          </cell>
          <cell r="N42687" t="str">
            <v>CURSO DE CAPACITAÇÃO PARA OPERADOR DE MOTO SCRAPER (ENCARGOS COMPLEMENTARES) - MENSALISTA</v>
          </cell>
          <cell r="O42687" t="str">
            <v>MES</v>
          </cell>
          <cell r="P42687" t="str">
            <v>COEFICIENTE DE REPRESENTATIVIDADE</v>
          </cell>
          <cell r="Q42687">
            <v>1</v>
          </cell>
          <cell r="R42687">
            <v>14.3</v>
          </cell>
        </row>
        <row r="42688">
          <cell r="M42688" t="str">
            <v/>
          </cell>
          <cell r="N42688" t="str">
            <v/>
          </cell>
          <cell r="O42688" t="str">
            <v/>
          </cell>
          <cell r="P42688" t="str">
            <v/>
          </cell>
          <cell r="Q42688" t="str">
            <v/>
          </cell>
          <cell r="R42688" t="str">
            <v/>
          </cell>
        </row>
        <row r="42689">
          <cell r="M42689">
            <v>40861</v>
          </cell>
          <cell r="N42689" t="str">
            <v>TRANSPORTE - MENSALISTA (COLETADO CAIXA)</v>
          </cell>
          <cell r="O42689" t="str">
            <v>MES</v>
          </cell>
          <cell r="P42689" t="str">
            <v>COLETADO</v>
          </cell>
          <cell r="Q42689">
            <v>1</v>
          </cell>
          <cell r="R42689">
            <v>112.1</v>
          </cell>
        </row>
        <row r="42690">
          <cell r="M42690">
            <v>40862</v>
          </cell>
          <cell r="N42690" t="str">
            <v>ALIMENTACAO - MENSALISTA (COLETADO CAIXA)</v>
          </cell>
          <cell r="O42690" t="str">
            <v>MES</v>
          </cell>
          <cell r="P42690" t="str">
            <v>COLETADO</v>
          </cell>
          <cell r="Q42690">
            <v>1</v>
          </cell>
          <cell r="R42690">
            <v>0.01</v>
          </cell>
        </row>
        <row r="42691">
          <cell r="M42691">
            <v>40863</v>
          </cell>
          <cell r="N42691" t="str">
            <v>EXAMES - MENSALISTA (COLETADO CAIXA)</v>
          </cell>
          <cell r="O42691" t="str">
            <v>MES</v>
          </cell>
          <cell r="P42691" t="str">
            <v>COLETADO</v>
          </cell>
          <cell r="Q42691">
            <v>1</v>
          </cell>
          <cell r="R42691">
            <v>103.7</v>
          </cell>
        </row>
        <row r="42692">
          <cell r="M42692">
            <v>40864</v>
          </cell>
          <cell r="N42692" t="str">
            <v>SEGURO - MENSALISTA (COLETADO CAIXA)</v>
          </cell>
          <cell r="O42692" t="str">
            <v>MES</v>
          </cell>
          <cell r="P42692" t="str">
            <v>COLETADO</v>
          </cell>
          <cell r="Q42692">
            <v>1</v>
          </cell>
          <cell r="R42692">
            <v>0.01</v>
          </cell>
        </row>
        <row r="42693">
          <cell r="M42693">
            <v>41024</v>
          </cell>
          <cell r="N42693" t="str">
            <v>OPERADOR DE MOTONIVELADORA (MENSALISTA)</v>
          </cell>
          <cell r="O42693" t="str">
            <v>MES</v>
          </cell>
          <cell r="P42693" t="str">
            <v>COEFICIENTE DE REPRESENTATIVIDADE</v>
          </cell>
          <cell r="Q42693">
            <v>1</v>
          </cell>
          <cell r="R42693">
            <v>3814.12</v>
          </cell>
        </row>
        <row r="42694">
          <cell r="M42694">
            <v>43476</v>
          </cell>
          <cell r="N42694" t="str">
            <v>FERRAMENTAS - FAMILIA OPERADOR ESCAVADEIRA - MENSALISTA (ENCARGOS COMPLEMENTARES - COLETADO CAIXA)</v>
          </cell>
          <cell r="O42694" t="str">
            <v>MES</v>
          </cell>
          <cell r="P42694" t="str">
            <v>COLETADO</v>
          </cell>
          <cell r="Q42694">
            <v>1</v>
          </cell>
          <cell r="R42694">
            <v>0.01</v>
          </cell>
        </row>
        <row r="42695">
          <cell r="M42695">
            <v>43500</v>
          </cell>
          <cell r="N42695" t="str">
            <v>EPI - FAMILIA OPERADOR ESCAVADEIRA - MENSALISTA (ENCARGOS COMPLEMENTARES - COLETADO CAIXA)</v>
          </cell>
          <cell r="O42695" t="str">
            <v>MES</v>
          </cell>
          <cell r="P42695" t="str">
            <v>COLETADO</v>
          </cell>
          <cell r="Q42695">
            <v>1</v>
          </cell>
          <cell r="R42695">
            <v>119.49</v>
          </cell>
        </row>
        <row r="42696">
          <cell r="M42696">
            <v>101350</v>
          </cell>
          <cell r="N42696" t="str">
            <v>CURSO DE CAPACITAÇÃO PARA OPERADOR DE MOTONIVELADORA (ENCARGOS COMPLEMENTARES) - MENSALISTA</v>
          </cell>
          <cell r="O42696" t="str">
            <v>MES</v>
          </cell>
          <cell r="P42696" t="str">
            <v>COEFICIENTE DE REPRESENTATIVIDADE</v>
          </cell>
          <cell r="Q42696">
            <v>1</v>
          </cell>
          <cell r="R42696">
            <v>17.54</v>
          </cell>
        </row>
        <row r="42697">
          <cell r="M42697" t="str">
            <v/>
          </cell>
          <cell r="N42697" t="str">
            <v/>
          </cell>
          <cell r="O42697" t="str">
            <v/>
          </cell>
          <cell r="P42697" t="str">
            <v/>
          </cell>
          <cell r="Q42697" t="str">
            <v/>
          </cell>
          <cell r="R42697" t="str">
            <v/>
          </cell>
        </row>
        <row r="42698">
          <cell r="M42698">
            <v>40861</v>
          </cell>
          <cell r="N42698" t="str">
            <v>TRANSPORTE - MENSALISTA (COLETADO CAIXA)</v>
          </cell>
          <cell r="O42698" t="str">
            <v>MES</v>
          </cell>
          <cell r="P42698" t="str">
            <v>COLETADO</v>
          </cell>
          <cell r="Q42698">
            <v>1</v>
          </cell>
          <cell r="R42698">
            <v>112.1</v>
          </cell>
        </row>
        <row r="42699">
          <cell r="M42699">
            <v>40862</v>
          </cell>
          <cell r="N42699" t="str">
            <v>ALIMENTACAO - MENSALISTA (COLETADO CAIXA)</v>
          </cell>
          <cell r="O42699" t="str">
            <v>MES</v>
          </cell>
          <cell r="P42699" t="str">
            <v>COLETADO</v>
          </cell>
          <cell r="Q42699">
            <v>1</v>
          </cell>
          <cell r="R42699">
            <v>0.01</v>
          </cell>
        </row>
        <row r="42700">
          <cell r="M42700">
            <v>40863</v>
          </cell>
          <cell r="N42700" t="str">
            <v>EXAMES - MENSALISTA (COLETADO CAIXA)</v>
          </cell>
          <cell r="O42700" t="str">
            <v>MES</v>
          </cell>
          <cell r="P42700" t="str">
            <v>COLETADO</v>
          </cell>
          <cell r="Q42700">
            <v>1</v>
          </cell>
          <cell r="R42700">
            <v>103.7</v>
          </cell>
        </row>
        <row r="42701">
          <cell r="M42701">
            <v>40864</v>
          </cell>
          <cell r="N42701" t="str">
            <v>SEGURO - MENSALISTA (COLETADO CAIXA)</v>
          </cell>
          <cell r="O42701" t="str">
            <v>MES</v>
          </cell>
          <cell r="P42701" t="str">
            <v>COLETADO</v>
          </cell>
          <cell r="Q42701">
            <v>1</v>
          </cell>
          <cell r="R42701">
            <v>0.01</v>
          </cell>
        </row>
        <row r="42702">
          <cell r="M42702">
            <v>41033</v>
          </cell>
          <cell r="N42702" t="str">
            <v>OPERADOR DE PA CARREGADEIRA (MENSALISTA)</v>
          </cell>
          <cell r="O42702" t="str">
            <v>MES</v>
          </cell>
          <cell r="P42702" t="str">
            <v>COEFICIENTE DE REPRESENTATIVIDADE</v>
          </cell>
          <cell r="Q42702">
            <v>1</v>
          </cell>
          <cell r="R42702">
            <v>3074.7</v>
          </cell>
        </row>
        <row r="42703">
          <cell r="M42703">
            <v>43476</v>
          </cell>
          <cell r="N42703" t="str">
            <v>FERRAMENTAS - FAMILIA OPERADOR ESCAVADEIRA - MENSALISTA (ENCARGOS COMPLEMENTARES - COLETADO CAIXA)</v>
          </cell>
          <cell r="O42703" t="str">
            <v>MES</v>
          </cell>
          <cell r="P42703" t="str">
            <v>COLETADO</v>
          </cell>
          <cell r="Q42703">
            <v>1</v>
          </cell>
          <cell r="R42703">
            <v>0.01</v>
          </cell>
        </row>
        <row r="42704">
          <cell r="M42704">
            <v>43500</v>
          </cell>
          <cell r="N42704" t="str">
            <v>EPI - FAMILIA OPERADOR ESCAVADEIRA - MENSALISTA (ENCARGOS COMPLEMENTARES - COLETADO CAIXA)</v>
          </cell>
          <cell r="O42704" t="str">
            <v>MES</v>
          </cell>
          <cell r="P42704" t="str">
            <v>COLETADO</v>
          </cell>
          <cell r="Q42704">
            <v>1</v>
          </cell>
          <cell r="R42704">
            <v>119.49</v>
          </cell>
        </row>
        <row r="42705">
          <cell r="M42705">
            <v>101351</v>
          </cell>
          <cell r="N42705" t="str">
            <v>CURSO DE CAPACITAÇÃO PARA OPERADOR DE PA CARREGADEIRA (ENCARGOS COMPLEMENTARES) - MENSALISTA</v>
          </cell>
          <cell r="O42705" t="str">
            <v>MES</v>
          </cell>
          <cell r="P42705" t="str">
            <v>COEFICIENTE DE REPRESENTATIVIDADE</v>
          </cell>
          <cell r="Q42705">
            <v>1</v>
          </cell>
          <cell r="R42705">
            <v>14.14</v>
          </cell>
        </row>
        <row r="42706">
          <cell r="M42706" t="str">
            <v/>
          </cell>
          <cell r="N42706" t="str">
            <v/>
          </cell>
          <cell r="O42706" t="str">
            <v/>
          </cell>
          <cell r="P42706" t="str">
            <v/>
          </cell>
          <cell r="Q42706" t="str">
            <v/>
          </cell>
          <cell r="R42706" t="str">
            <v/>
          </cell>
        </row>
        <row r="42707">
          <cell r="M42707">
            <v>40861</v>
          </cell>
          <cell r="N42707" t="str">
            <v>TRANSPORTE - MENSALISTA (COLETADO CAIXA)</v>
          </cell>
          <cell r="O42707" t="str">
            <v>MES</v>
          </cell>
          <cell r="P42707" t="str">
            <v>COLETADO</v>
          </cell>
          <cell r="Q42707">
            <v>1</v>
          </cell>
          <cell r="R42707">
            <v>112.1</v>
          </cell>
        </row>
        <row r="42708">
          <cell r="M42708">
            <v>40862</v>
          </cell>
          <cell r="N42708" t="str">
            <v>ALIMENTACAO - MENSALISTA (COLETADO CAIXA)</v>
          </cell>
          <cell r="O42708" t="str">
            <v>MES</v>
          </cell>
          <cell r="P42708" t="str">
            <v>COLETADO</v>
          </cell>
          <cell r="Q42708">
            <v>1</v>
          </cell>
          <cell r="R42708">
            <v>0.01</v>
          </cell>
        </row>
        <row r="42709">
          <cell r="M42709">
            <v>40863</v>
          </cell>
          <cell r="N42709" t="str">
            <v>EXAMES - MENSALISTA (COLETADO CAIXA)</v>
          </cell>
          <cell r="O42709" t="str">
            <v>MES</v>
          </cell>
          <cell r="P42709" t="str">
            <v>COLETADO</v>
          </cell>
          <cell r="Q42709">
            <v>1</v>
          </cell>
          <cell r="R42709">
            <v>103.7</v>
          </cell>
        </row>
        <row r="42710">
          <cell r="M42710">
            <v>40864</v>
          </cell>
          <cell r="N42710" t="str">
            <v>SEGURO - MENSALISTA (COLETADO CAIXA)</v>
          </cell>
          <cell r="O42710" t="str">
            <v>MES</v>
          </cell>
          <cell r="P42710" t="str">
            <v>COLETADO</v>
          </cell>
          <cell r="Q42710">
            <v>1</v>
          </cell>
          <cell r="R42710">
            <v>0.01</v>
          </cell>
        </row>
        <row r="42711">
          <cell r="M42711">
            <v>41040</v>
          </cell>
          <cell r="N42711" t="str">
            <v>OPERADOR DE PAVIMENTADORA / MESA VIBROACABADORA (MENSALISTA)</v>
          </cell>
          <cell r="O42711" t="str">
            <v>MES</v>
          </cell>
          <cell r="P42711" t="str">
            <v>COEFICIENTE DE REPRESENTATIVIDADE</v>
          </cell>
          <cell r="Q42711">
            <v>1</v>
          </cell>
          <cell r="R42711">
            <v>3209.7</v>
          </cell>
        </row>
        <row r="42712">
          <cell r="M42712">
            <v>43476</v>
          </cell>
          <cell r="N42712" t="str">
            <v>FERRAMENTAS - FAMILIA OPERADOR ESCAVADEIRA - MENSALISTA (ENCARGOS COMPLEMENTARES - COLETADO CAIXA)</v>
          </cell>
          <cell r="O42712" t="str">
            <v>MES</v>
          </cell>
          <cell r="P42712" t="str">
            <v>COLETADO</v>
          </cell>
          <cell r="Q42712">
            <v>1</v>
          </cell>
          <cell r="R42712">
            <v>0.01</v>
          </cell>
        </row>
        <row r="42713">
          <cell r="M42713">
            <v>43500</v>
          </cell>
          <cell r="N42713" t="str">
            <v>EPI - FAMILIA OPERADOR ESCAVADEIRA - MENSALISTA (ENCARGOS COMPLEMENTARES - COLETADO CAIXA)</v>
          </cell>
          <cell r="O42713" t="str">
            <v>MES</v>
          </cell>
          <cell r="P42713" t="str">
            <v>COLETADO</v>
          </cell>
          <cell r="Q42713">
            <v>1</v>
          </cell>
          <cell r="R42713">
            <v>119.49</v>
          </cell>
        </row>
        <row r="42714">
          <cell r="M42714">
            <v>101352</v>
          </cell>
          <cell r="N42714" t="str">
            <v>CURSO DE CAPACITAÇÃO PARA OPERADOR DE PAVIMENTADORA / MESA VIBROACABADORA (ENCARGOS COMPLEMENTARES) - MENSALISTA</v>
          </cell>
          <cell r="O42714" t="str">
            <v>MES</v>
          </cell>
          <cell r="P42714" t="str">
            <v>COEFICIENTE DE REPRESENTATIVIDADE</v>
          </cell>
          <cell r="Q42714">
            <v>1</v>
          </cell>
          <cell r="R42714">
            <v>14.76</v>
          </cell>
        </row>
        <row r="42715">
          <cell r="M42715" t="str">
            <v/>
          </cell>
          <cell r="N42715" t="str">
            <v/>
          </cell>
          <cell r="O42715" t="str">
            <v/>
          </cell>
          <cell r="P42715" t="str">
            <v/>
          </cell>
          <cell r="Q42715" t="str">
            <v/>
          </cell>
          <cell r="R42715" t="str">
            <v/>
          </cell>
        </row>
        <row r="42716">
          <cell r="M42716">
            <v>40861</v>
          </cell>
          <cell r="N42716" t="str">
            <v>TRANSPORTE - MENSALISTA (COLETADO CAIXA)</v>
          </cell>
          <cell r="O42716" t="str">
            <v>MES</v>
          </cell>
          <cell r="P42716" t="str">
            <v>COLETADO</v>
          </cell>
          <cell r="Q42716">
            <v>1</v>
          </cell>
          <cell r="R42716">
            <v>112.1</v>
          </cell>
        </row>
        <row r="42717">
          <cell r="M42717">
            <v>40862</v>
          </cell>
          <cell r="N42717" t="str">
            <v>ALIMENTACAO - MENSALISTA (COLETADO CAIXA)</v>
          </cell>
          <cell r="O42717" t="str">
            <v>MES</v>
          </cell>
          <cell r="P42717" t="str">
            <v>COLETADO</v>
          </cell>
          <cell r="Q42717">
            <v>1</v>
          </cell>
          <cell r="R42717">
            <v>0.01</v>
          </cell>
        </row>
        <row r="42718">
          <cell r="M42718">
            <v>40863</v>
          </cell>
          <cell r="N42718" t="str">
            <v>EXAMES - MENSALISTA (COLETADO CAIXA)</v>
          </cell>
          <cell r="O42718" t="str">
            <v>MES</v>
          </cell>
          <cell r="P42718" t="str">
            <v>COLETADO</v>
          </cell>
          <cell r="Q42718">
            <v>1</v>
          </cell>
          <cell r="R42718">
            <v>103.7</v>
          </cell>
        </row>
        <row r="42719">
          <cell r="M42719">
            <v>40864</v>
          </cell>
          <cell r="N42719" t="str">
            <v>SEGURO - MENSALISTA (COLETADO CAIXA)</v>
          </cell>
          <cell r="O42719" t="str">
            <v>MES</v>
          </cell>
          <cell r="P42719" t="str">
            <v>COLETADO</v>
          </cell>
          <cell r="Q42719">
            <v>1</v>
          </cell>
          <cell r="R42719">
            <v>0.01</v>
          </cell>
        </row>
        <row r="42720">
          <cell r="M42720">
            <v>41012</v>
          </cell>
          <cell r="N42720" t="str">
            <v>OPERADOR DE ROLO COMPACTADOR (MENSALISTA)</v>
          </cell>
          <cell r="O42720" t="str">
            <v>MES</v>
          </cell>
          <cell r="P42720" t="str">
            <v>COEFICIENTE DE REPRESENTATIVIDADE</v>
          </cell>
          <cell r="Q42720">
            <v>1</v>
          </cell>
          <cell r="R42720">
            <v>2519.36</v>
          </cell>
        </row>
        <row r="42721">
          <cell r="M42721">
            <v>43476</v>
          </cell>
          <cell r="N42721" t="str">
            <v>FERRAMENTAS - FAMILIA OPERADOR ESCAVADEIRA - MENSALISTA (ENCARGOS COMPLEMENTARES - COLETADO CAIXA)</v>
          </cell>
          <cell r="O42721" t="str">
            <v>MES</v>
          </cell>
          <cell r="P42721" t="str">
            <v>COLETADO</v>
          </cell>
          <cell r="Q42721">
            <v>1</v>
          </cell>
          <cell r="R42721">
            <v>0.01</v>
          </cell>
        </row>
        <row r="42722">
          <cell r="M42722">
            <v>43500</v>
          </cell>
          <cell r="N42722" t="str">
            <v>EPI - FAMILIA OPERADOR ESCAVADEIRA - MENSALISTA (ENCARGOS COMPLEMENTARES - COLETADO CAIXA)</v>
          </cell>
          <cell r="O42722" t="str">
            <v>MES</v>
          </cell>
          <cell r="P42722" t="str">
            <v>COLETADO</v>
          </cell>
          <cell r="Q42722">
            <v>1</v>
          </cell>
          <cell r="R42722">
            <v>119.49</v>
          </cell>
        </row>
        <row r="42723">
          <cell r="M42723">
            <v>101353</v>
          </cell>
          <cell r="N42723" t="str">
            <v>CURSO DE CAPACITAÇÃO PARA OPERADOR DE ROLO COMPACTADOR (ENCARGOS COMPLEMENTARES) - MENSALISTA</v>
          </cell>
          <cell r="O42723" t="str">
            <v>MES</v>
          </cell>
          <cell r="P42723" t="str">
            <v>COEFICIENTE DE REPRESENTATIVIDADE</v>
          </cell>
          <cell r="Q42723">
            <v>1</v>
          </cell>
          <cell r="R42723">
            <v>11.58</v>
          </cell>
        </row>
        <row r="42724">
          <cell r="M42724" t="str">
            <v/>
          </cell>
          <cell r="N42724" t="str">
            <v/>
          </cell>
          <cell r="O42724" t="str">
            <v/>
          </cell>
          <cell r="P42724" t="str">
            <v/>
          </cell>
          <cell r="Q42724" t="str">
            <v/>
          </cell>
          <cell r="R42724" t="str">
            <v/>
          </cell>
        </row>
        <row r="42725">
          <cell r="M42725">
            <v>40861</v>
          </cell>
          <cell r="N42725" t="str">
            <v>TRANSPORTE - MENSALISTA (COLETADO CAIXA)</v>
          </cell>
          <cell r="O42725" t="str">
            <v>MES</v>
          </cell>
          <cell r="P42725" t="str">
            <v>COLETADO</v>
          </cell>
          <cell r="Q42725">
            <v>1</v>
          </cell>
          <cell r="R42725">
            <v>112.1</v>
          </cell>
        </row>
        <row r="42726">
          <cell r="M42726">
            <v>40862</v>
          </cell>
          <cell r="N42726" t="str">
            <v>ALIMENTACAO - MENSALISTA (COLETADO CAIXA)</v>
          </cell>
          <cell r="O42726" t="str">
            <v>MES</v>
          </cell>
          <cell r="P42726" t="str">
            <v>COLETADO</v>
          </cell>
          <cell r="Q42726">
            <v>1</v>
          </cell>
          <cell r="R42726">
            <v>0.01</v>
          </cell>
        </row>
        <row r="42727">
          <cell r="M42727">
            <v>40863</v>
          </cell>
          <cell r="N42727" t="str">
            <v>EXAMES - MENSALISTA (COLETADO CAIXA)</v>
          </cell>
          <cell r="O42727" t="str">
            <v>MES</v>
          </cell>
          <cell r="P42727" t="str">
            <v>COLETADO</v>
          </cell>
          <cell r="Q42727">
            <v>1</v>
          </cell>
          <cell r="R42727">
            <v>103.7</v>
          </cell>
        </row>
        <row r="42728">
          <cell r="M42728">
            <v>40864</v>
          </cell>
          <cell r="N42728" t="str">
            <v>SEGURO - MENSALISTA (COLETADO CAIXA)</v>
          </cell>
          <cell r="O42728" t="str">
            <v>MES</v>
          </cell>
          <cell r="P42728" t="str">
            <v>COLETADO</v>
          </cell>
          <cell r="Q42728">
            <v>1</v>
          </cell>
          <cell r="R42728">
            <v>0.01</v>
          </cell>
        </row>
        <row r="42729">
          <cell r="M42729">
            <v>41002</v>
          </cell>
          <cell r="N42729" t="str">
            <v>OPERADOR DE TRATOR - EXCLUSIVE AGROPECUARIA (MENSALISTA)</v>
          </cell>
          <cell r="O42729" t="str">
            <v>MES</v>
          </cell>
          <cell r="P42729" t="str">
            <v>COEFICIENTE DE REPRESENTATIVIDADE</v>
          </cell>
          <cell r="Q42729">
            <v>1</v>
          </cell>
          <cell r="R42729">
            <v>2714.99</v>
          </cell>
        </row>
        <row r="42730">
          <cell r="M42730">
            <v>43476</v>
          </cell>
          <cell r="N42730" t="str">
            <v>FERRAMENTAS - FAMILIA OPERADOR ESCAVADEIRA - MENSALISTA (ENCARGOS COMPLEMENTARES - COLETADO CAIXA)</v>
          </cell>
          <cell r="O42730" t="str">
            <v>MES</v>
          </cell>
          <cell r="P42730" t="str">
            <v>COLETADO</v>
          </cell>
          <cell r="Q42730">
            <v>1</v>
          </cell>
          <cell r="R42730">
            <v>0.01</v>
          </cell>
        </row>
        <row r="42731">
          <cell r="M42731">
            <v>43500</v>
          </cell>
          <cell r="N42731" t="str">
            <v>EPI - FAMILIA OPERADOR ESCAVADEIRA - MENSALISTA (ENCARGOS COMPLEMENTARES - COLETADO CAIXA)</v>
          </cell>
          <cell r="O42731" t="str">
            <v>MES</v>
          </cell>
          <cell r="P42731" t="str">
            <v>COLETADO</v>
          </cell>
          <cell r="Q42731">
            <v>1</v>
          </cell>
          <cell r="R42731">
            <v>119.49</v>
          </cell>
        </row>
        <row r="42732">
          <cell r="M42732">
            <v>101354</v>
          </cell>
          <cell r="N42732" t="str">
            <v>CURSO DE CAPACITAÇÃO PARA OPERADOR DE TRATOR - EXCLUSIVE AGROPECUARIA (ENCARGOS COMPLEMENTARES) - MENSALISTA</v>
          </cell>
          <cell r="O42732" t="str">
            <v>MES</v>
          </cell>
          <cell r="P42732" t="str">
            <v>COEFICIENTE DE REPRESENTATIVIDADE</v>
          </cell>
          <cell r="Q42732">
            <v>1</v>
          </cell>
          <cell r="R42732">
            <v>17.100000000000001</v>
          </cell>
        </row>
        <row r="42733">
          <cell r="M42733" t="str">
            <v/>
          </cell>
          <cell r="N42733" t="str">
            <v/>
          </cell>
          <cell r="O42733" t="str">
            <v/>
          </cell>
          <cell r="P42733" t="str">
            <v/>
          </cell>
          <cell r="Q42733" t="str">
            <v/>
          </cell>
          <cell r="R42733" t="str">
            <v/>
          </cell>
        </row>
        <row r="42734">
          <cell r="M42734">
            <v>40861</v>
          </cell>
          <cell r="N42734" t="str">
            <v>TRANSPORTE - MENSALISTA (COLETADO CAIXA)</v>
          </cell>
          <cell r="O42734" t="str">
            <v>MES</v>
          </cell>
          <cell r="P42734" t="str">
            <v>COLETADO</v>
          </cell>
          <cell r="Q42734">
            <v>1</v>
          </cell>
          <cell r="R42734">
            <v>112.1</v>
          </cell>
        </row>
        <row r="42735">
          <cell r="M42735">
            <v>40862</v>
          </cell>
          <cell r="N42735" t="str">
            <v>ALIMENTACAO - MENSALISTA (COLETADO CAIXA)</v>
          </cell>
          <cell r="O42735" t="str">
            <v>MES</v>
          </cell>
          <cell r="P42735" t="str">
            <v>COLETADO</v>
          </cell>
          <cell r="Q42735">
            <v>1</v>
          </cell>
          <cell r="R42735">
            <v>0.01</v>
          </cell>
        </row>
        <row r="42736">
          <cell r="M42736">
            <v>40863</v>
          </cell>
          <cell r="N42736" t="str">
            <v>EXAMES - MENSALISTA (COLETADO CAIXA)</v>
          </cell>
          <cell r="O42736" t="str">
            <v>MES</v>
          </cell>
          <cell r="P42736" t="str">
            <v>COLETADO</v>
          </cell>
          <cell r="Q42736">
            <v>1</v>
          </cell>
          <cell r="R42736">
            <v>103.7</v>
          </cell>
        </row>
        <row r="42737">
          <cell r="M42737">
            <v>40864</v>
          </cell>
          <cell r="N42737" t="str">
            <v>SEGURO - MENSALISTA (COLETADO CAIXA)</v>
          </cell>
          <cell r="O42737" t="str">
            <v>MES</v>
          </cell>
          <cell r="P42737" t="str">
            <v>COLETADO</v>
          </cell>
          <cell r="Q42737">
            <v>1</v>
          </cell>
          <cell r="R42737">
            <v>0.01</v>
          </cell>
        </row>
        <row r="42738">
          <cell r="M42738">
            <v>41001</v>
          </cell>
          <cell r="N42738" t="str">
            <v>OPERADOR DE USINA DE ASFALTO, DE SOLOS OU DE CONCRETO (MENSALISTA)</v>
          </cell>
          <cell r="O42738" t="str">
            <v>MES</v>
          </cell>
          <cell r="P42738" t="str">
            <v>COEFICIENTE DE REPRESENTATIVIDADE</v>
          </cell>
          <cell r="Q42738">
            <v>1</v>
          </cell>
          <cell r="R42738">
            <v>2756.39</v>
          </cell>
        </row>
        <row r="42739">
          <cell r="M42739">
            <v>43476</v>
          </cell>
          <cell r="N42739" t="str">
            <v>FERRAMENTAS - FAMILIA OPERADOR ESCAVADEIRA - MENSALISTA (ENCARGOS COMPLEMENTARES - COLETADO CAIXA)</v>
          </cell>
          <cell r="O42739" t="str">
            <v>MES</v>
          </cell>
          <cell r="P42739" t="str">
            <v>COLETADO</v>
          </cell>
          <cell r="Q42739">
            <v>1</v>
          </cell>
          <cell r="R42739">
            <v>0.01</v>
          </cell>
        </row>
        <row r="42740">
          <cell r="M42740">
            <v>43500</v>
          </cell>
          <cell r="N42740" t="str">
            <v>EPI - FAMILIA OPERADOR ESCAVADEIRA - MENSALISTA (ENCARGOS COMPLEMENTARES - COLETADO CAIXA)</v>
          </cell>
          <cell r="O42740" t="str">
            <v>MES</v>
          </cell>
          <cell r="P42740" t="str">
            <v>COLETADO</v>
          </cell>
          <cell r="Q42740">
            <v>1</v>
          </cell>
          <cell r="R42740">
            <v>119.49</v>
          </cell>
        </row>
        <row r="42741">
          <cell r="M42741">
            <v>101355</v>
          </cell>
          <cell r="N42741" t="str">
            <v>CURSO DE CAPACITAÇÃO PARA OPERADOR DE USINA DE ASFALTO, DE SOLOS OU DE CONCRETO (ENCARGOS COMPLEMENTARES) - MENSALISTA</v>
          </cell>
          <cell r="O42741" t="str">
            <v>MES</v>
          </cell>
          <cell r="P42741" t="str">
            <v>COEFICIENTE DE REPRESENTATIVIDADE</v>
          </cell>
          <cell r="Q42741">
            <v>1</v>
          </cell>
          <cell r="R42741">
            <v>12.67</v>
          </cell>
        </row>
        <row r="42742">
          <cell r="M42742" t="str">
            <v/>
          </cell>
          <cell r="N42742" t="str">
            <v/>
          </cell>
          <cell r="O42742" t="str">
            <v/>
          </cell>
          <cell r="P42742" t="str">
            <v/>
          </cell>
          <cell r="Q42742" t="str">
            <v/>
          </cell>
          <cell r="R42742" t="str">
            <v/>
          </cell>
        </row>
        <row r="42743">
          <cell r="M42743">
            <v>40861</v>
          </cell>
          <cell r="N42743" t="str">
            <v>TRANSPORTE - MENSALISTA (COLETADO CAIXA)</v>
          </cell>
          <cell r="O42743" t="str">
            <v>MES</v>
          </cell>
          <cell r="P42743" t="str">
            <v>COLETADO</v>
          </cell>
          <cell r="Q42743">
            <v>1</v>
          </cell>
          <cell r="R42743">
            <v>112.1</v>
          </cell>
        </row>
        <row r="42744">
          <cell r="M42744">
            <v>40862</v>
          </cell>
          <cell r="N42744" t="str">
            <v>ALIMENTACAO - MENSALISTA (COLETADO CAIXA)</v>
          </cell>
          <cell r="O42744" t="str">
            <v>MES</v>
          </cell>
          <cell r="P42744" t="str">
            <v>COLETADO</v>
          </cell>
          <cell r="Q42744">
            <v>1</v>
          </cell>
          <cell r="R42744">
            <v>0.01</v>
          </cell>
        </row>
        <row r="42745">
          <cell r="M42745">
            <v>40863</v>
          </cell>
          <cell r="N42745" t="str">
            <v>EXAMES - MENSALISTA (COLETADO CAIXA)</v>
          </cell>
          <cell r="O42745" t="str">
            <v>MES</v>
          </cell>
          <cell r="P42745" t="str">
            <v>COLETADO</v>
          </cell>
          <cell r="Q42745">
            <v>1</v>
          </cell>
          <cell r="R42745">
            <v>103.7</v>
          </cell>
        </row>
        <row r="42746">
          <cell r="M42746">
            <v>40864</v>
          </cell>
          <cell r="N42746" t="str">
            <v>SEGURO - MENSALISTA (COLETADO CAIXA)</v>
          </cell>
          <cell r="O42746" t="str">
            <v>MES</v>
          </cell>
          <cell r="P42746" t="str">
            <v>COLETADO</v>
          </cell>
          <cell r="Q42746">
            <v>1</v>
          </cell>
          <cell r="R42746">
            <v>0.01</v>
          </cell>
        </row>
        <row r="42747">
          <cell r="M42747">
            <v>41066</v>
          </cell>
          <cell r="N42747" t="str">
            <v>PASTILHEIRO (MENSALISTA)</v>
          </cell>
          <cell r="O42747" t="str">
            <v>MES</v>
          </cell>
          <cell r="P42747" t="str">
            <v>COEFICIENTE DE REPRESENTATIVIDADE</v>
          </cell>
          <cell r="Q42747">
            <v>1</v>
          </cell>
          <cell r="R42747">
            <v>3328.61</v>
          </cell>
        </row>
        <row r="42748">
          <cell r="M42748">
            <v>43477</v>
          </cell>
          <cell r="N42748" t="str">
            <v>FERRAMENTAS - FAMILIA PEDREIRO - MENSALISTA (ENCARGOS COMPLEMENTARES - COLETADO CAIXA)</v>
          </cell>
          <cell r="O42748" t="str">
            <v>MES</v>
          </cell>
          <cell r="P42748" t="str">
            <v>COLETADO</v>
          </cell>
          <cell r="Q42748">
            <v>1</v>
          </cell>
          <cell r="R42748">
            <v>110.22</v>
          </cell>
        </row>
        <row r="42749">
          <cell r="M42749">
            <v>43501</v>
          </cell>
          <cell r="N42749" t="str">
            <v>EPI - FAMILIA PEDREIRO - MENSALISTA (ENCARGOS COMPLEMENTARES - COLETADO CAIXA)</v>
          </cell>
          <cell r="O42749" t="str">
            <v>MES</v>
          </cell>
          <cell r="P42749" t="str">
            <v>COLETADO</v>
          </cell>
          <cell r="Q42749">
            <v>1</v>
          </cell>
          <cell r="R42749">
            <v>178.44</v>
          </cell>
        </row>
        <row r="42750">
          <cell r="M42750">
            <v>101356</v>
          </cell>
          <cell r="N42750" t="str">
            <v>CURSO DE CAPACITAÇÃO PARA PASTILHEIRO (ENCARGOS COMPLEMENTARES) - MENSALISTA</v>
          </cell>
          <cell r="O42750" t="str">
            <v>MES</v>
          </cell>
          <cell r="P42750" t="str">
            <v>COEFICIENTE DE REPRESENTATIVIDADE</v>
          </cell>
          <cell r="Q42750">
            <v>1</v>
          </cell>
          <cell r="R42750">
            <v>26.96</v>
          </cell>
        </row>
        <row r="42751">
          <cell r="M42751" t="str">
            <v/>
          </cell>
          <cell r="N42751" t="str">
            <v/>
          </cell>
          <cell r="O42751" t="str">
            <v/>
          </cell>
          <cell r="P42751" t="str">
            <v/>
          </cell>
          <cell r="Q42751" t="str">
            <v/>
          </cell>
          <cell r="R42751" t="str">
            <v/>
          </cell>
        </row>
        <row r="42752">
          <cell r="M42752">
            <v>40861</v>
          </cell>
          <cell r="N42752" t="str">
            <v>TRANSPORTE - MENSALISTA (COLETADO CAIXA)</v>
          </cell>
          <cell r="O42752" t="str">
            <v>MES</v>
          </cell>
          <cell r="P42752" t="str">
            <v>COLETADO</v>
          </cell>
          <cell r="Q42752">
            <v>1</v>
          </cell>
          <cell r="R42752">
            <v>112.1</v>
          </cell>
        </row>
        <row r="42753">
          <cell r="M42753">
            <v>40862</v>
          </cell>
          <cell r="N42753" t="str">
            <v>ALIMENTACAO - MENSALISTA (COLETADO CAIXA)</v>
          </cell>
          <cell r="O42753" t="str">
            <v>MES</v>
          </cell>
          <cell r="P42753" t="str">
            <v>COLETADO</v>
          </cell>
          <cell r="Q42753">
            <v>1</v>
          </cell>
          <cell r="R42753">
            <v>0.01</v>
          </cell>
        </row>
        <row r="42754">
          <cell r="M42754">
            <v>40863</v>
          </cell>
          <cell r="N42754" t="str">
            <v>EXAMES - MENSALISTA (COLETADO CAIXA)</v>
          </cell>
          <cell r="O42754" t="str">
            <v>MES</v>
          </cell>
          <cell r="P42754" t="str">
            <v>COLETADO</v>
          </cell>
          <cell r="Q42754">
            <v>1</v>
          </cell>
          <cell r="R42754">
            <v>103.7</v>
          </cell>
        </row>
        <row r="42755">
          <cell r="M42755">
            <v>40864</v>
          </cell>
          <cell r="N42755" t="str">
            <v>SEGURO - MENSALISTA (COLETADO CAIXA)</v>
          </cell>
          <cell r="O42755" t="str">
            <v>MES</v>
          </cell>
          <cell r="P42755" t="str">
            <v>COLETADO</v>
          </cell>
          <cell r="Q42755">
            <v>1</v>
          </cell>
          <cell r="R42755">
            <v>0.01</v>
          </cell>
        </row>
        <row r="42756">
          <cell r="M42756">
            <v>41065</v>
          </cell>
          <cell r="N42756" t="str">
            <v>PEDREIRO (MENSALISTA)</v>
          </cell>
          <cell r="O42756" t="str">
            <v>MES</v>
          </cell>
          <cell r="P42756" t="str">
            <v>COEFICIENTE DE REPRESENTATIVIDADE</v>
          </cell>
          <cell r="Q42756">
            <v>1</v>
          </cell>
          <cell r="R42756">
            <v>2884.83</v>
          </cell>
        </row>
        <row r="42757">
          <cell r="M42757">
            <v>43477</v>
          </cell>
          <cell r="N42757" t="str">
            <v>FERRAMENTAS - FAMILIA PEDREIRO - MENSALISTA (ENCARGOS COMPLEMENTARES - COLETADO CAIXA)</v>
          </cell>
          <cell r="O42757" t="str">
            <v>MES</v>
          </cell>
          <cell r="P42757" t="str">
            <v>COLETADO</v>
          </cell>
          <cell r="Q42757">
            <v>1</v>
          </cell>
          <cell r="R42757">
            <v>110.22</v>
          </cell>
        </row>
        <row r="42758">
          <cell r="M42758">
            <v>43501</v>
          </cell>
          <cell r="N42758" t="str">
            <v>EPI - FAMILIA PEDREIRO - MENSALISTA (ENCARGOS COMPLEMENTARES - COLETADO CAIXA)</v>
          </cell>
          <cell r="O42758" t="str">
            <v>MES</v>
          </cell>
          <cell r="P42758" t="str">
            <v>COLETADO</v>
          </cell>
          <cell r="Q42758">
            <v>1</v>
          </cell>
          <cell r="R42758">
            <v>178.44</v>
          </cell>
        </row>
        <row r="42759">
          <cell r="M42759">
            <v>101357</v>
          </cell>
          <cell r="N42759" t="str">
            <v>CURSO DE CAPACITAÇÃO PARA PEDREIRO (ENCARGOS COMPLEMENTARES) - MENSALISTA</v>
          </cell>
          <cell r="O42759" t="str">
            <v>MES</v>
          </cell>
          <cell r="P42759" t="str">
            <v>COEFICIENTE DE REPRESENTATIVIDADE</v>
          </cell>
          <cell r="Q42759">
            <v>1</v>
          </cell>
          <cell r="R42759">
            <v>33.46</v>
          </cell>
        </row>
        <row r="42760">
          <cell r="M42760" t="str">
            <v/>
          </cell>
          <cell r="N42760" t="str">
            <v/>
          </cell>
          <cell r="O42760" t="str">
            <v/>
          </cell>
          <cell r="P42760" t="str">
            <v/>
          </cell>
          <cell r="Q42760" t="str">
            <v/>
          </cell>
          <cell r="R42760" t="str">
            <v/>
          </cell>
        </row>
        <row r="42761">
          <cell r="M42761">
            <v>40861</v>
          </cell>
          <cell r="N42761" t="str">
            <v>TRANSPORTE - MENSALISTA (COLETADO CAIXA)</v>
          </cell>
          <cell r="O42761" t="str">
            <v>MES</v>
          </cell>
          <cell r="P42761" t="str">
            <v>COLETADO</v>
          </cell>
          <cell r="Q42761">
            <v>1</v>
          </cell>
          <cell r="R42761">
            <v>112.1</v>
          </cell>
        </row>
        <row r="42762">
          <cell r="M42762">
            <v>40862</v>
          </cell>
          <cell r="N42762" t="str">
            <v>ALIMENTACAO - MENSALISTA (COLETADO CAIXA)</v>
          </cell>
          <cell r="O42762" t="str">
            <v>MES</v>
          </cell>
          <cell r="P42762" t="str">
            <v>COLETADO</v>
          </cell>
          <cell r="Q42762">
            <v>1</v>
          </cell>
          <cell r="R42762">
            <v>0.01</v>
          </cell>
        </row>
        <row r="42763">
          <cell r="M42763">
            <v>40863</v>
          </cell>
          <cell r="N42763" t="str">
            <v>EXAMES - MENSALISTA (COLETADO CAIXA)</v>
          </cell>
          <cell r="O42763" t="str">
            <v>MES</v>
          </cell>
          <cell r="P42763" t="str">
            <v>COLETADO</v>
          </cell>
          <cell r="Q42763">
            <v>1</v>
          </cell>
          <cell r="R42763">
            <v>103.7</v>
          </cell>
        </row>
        <row r="42764">
          <cell r="M42764">
            <v>40864</v>
          </cell>
          <cell r="N42764" t="str">
            <v>SEGURO - MENSALISTA (COLETADO CAIXA)</v>
          </cell>
          <cell r="O42764" t="str">
            <v>MES</v>
          </cell>
          <cell r="P42764" t="str">
            <v>COLETADO</v>
          </cell>
          <cell r="Q42764">
            <v>1</v>
          </cell>
          <cell r="R42764">
            <v>0.01</v>
          </cell>
        </row>
        <row r="42765">
          <cell r="M42765">
            <v>41079</v>
          </cell>
          <cell r="N42765" t="str">
            <v>PINTOR (MENSALISTA)</v>
          </cell>
          <cell r="O42765" t="str">
            <v>MES</v>
          </cell>
          <cell r="P42765" t="str">
            <v>COEFICIENTE DE REPRESENTATIVIDADE</v>
          </cell>
          <cell r="Q42765">
            <v>1</v>
          </cell>
          <cell r="R42765">
            <v>2884.83</v>
          </cell>
        </row>
        <row r="42766">
          <cell r="M42766">
            <v>43478</v>
          </cell>
          <cell r="N42766" t="str">
            <v>FERRAMENTAS - FAMILIA PINTOR - MENSALISTA (ENCARGOS COMPLEMENTARES - COLETADO CAIXA)</v>
          </cell>
          <cell r="O42766" t="str">
            <v>MES</v>
          </cell>
          <cell r="P42766" t="str">
            <v>COLETADO</v>
          </cell>
          <cell r="Q42766">
            <v>1</v>
          </cell>
          <cell r="R42766">
            <v>240.1</v>
          </cell>
        </row>
        <row r="42767">
          <cell r="M42767">
            <v>43502</v>
          </cell>
          <cell r="N42767" t="str">
            <v>EPI - FAMILIA PINTOR - MENSALISTA (ENCARGOS COMPLEMENTARES - COLETADO CAIXA)</v>
          </cell>
          <cell r="O42767" t="str">
            <v>MES</v>
          </cell>
          <cell r="P42767" t="str">
            <v>COLETADO</v>
          </cell>
          <cell r="Q42767">
            <v>1</v>
          </cell>
          <cell r="R42767">
            <v>250.26</v>
          </cell>
        </row>
        <row r="42768">
          <cell r="M42768">
            <v>101358</v>
          </cell>
          <cell r="N42768" t="str">
            <v>CURSO DE CAPACITAÇÃO PARA PINTOR (ENCARGOS COMPLEMENTARES) - MENSALISTA</v>
          </cell>
          <cell r="O42768" t="str">
            <v>MES</v>
          </cell>
          <cell r="P42768" t="str">
            <v>COEFICIENTE DE REPRESENTATIVIDADE</v>
          </cell>
          <cell r="Q42768">
            <v>1</v>
          </cell>
          <cell r="R42768">
            <v>23.36</v>
          </cell>
        </row>
        <row r="42769">
          <cell r="M42769" t="str">
            <v/>
          </cell>
          <cell r="N42769" t="str">
            <v/>
          </cell>
          <cell r="O42769" t="str">
            <v/>
          </cell>
          <cell r="P42769" t="str">
            <v/>
          </cell>
          <cell r="Q42769" t="str">
            <v/>
          </cell>
          <cell r="R42769" t="str">
            <v/>
          </cell>
        </row>
        <row r="42770">
          <cell r="M42770">
            <v>40861</v>
          </cell>
          <cell r="N42770" t="str">
            <v>TRANSPORTE - MENSALISTA (COLETADO CAIXA)</v>
          </cell>
          <cell r="O42770" t="str">
            <v>MES</v>
          </cell>
          <cell r="P42770" t="str">
            <v>COLETADO</v>
          </cell>
          <cell r="Q42770">
            <v>1</v>
          </cell>
          <cell r="R42770">
            <v>112.1</v>
          </cell>
        </row>
        <row r="42771">
          <cell r="M42771">
            <v>40862</v>
          </cell>
          <cell r="N42771" t="str">
            <v>ALIMENTACAO - MENSALISTA (COLETADO CAIXA)</v>
          </cell>
          <cell r="O42771" t="str">
            <v>MES</v>
          </cell>
          <cell r="P42771" t="str">
            <v>COLETADO</v>
          </cell>
          <cell r="Q42771">
            <v>1</v>
          </cell>
          <cell r="R42771">
            <v>0.01</v>
          </cell>
        </row>
        <row r="42772">
          <cell r="M42772">
            <v>40863</v>
          </cell>
          <cell r="N42772" t="str">
            <v>EXAMES - MENSALISTA (COLETADO CAIXA)</v>
          </cell>
          <cell r="O42772" t="str">
            <v>MES</v>
          </cell>
          <cell r="P42772" t="str">
            <v>COLETADO</v>
          </cell>
          <cell r="Q42772">
            <v>1</v>
          </cell>
          <cell r="R42772">
            <v>103.7</v>
          </cell>
        </row>
        <row r="42773">
          <cell r="M42773">
            <v>40864</v>
          </cell>
          <cell r="N42773" t="str">
            <v>SEGURO - MENSALISTA (COLETADO CAIXA)</v>
          </cell>
          <cell r="O42773" t="str">
            <v>MES</v>
          </cell>
          <cell r="P42773" t="str">
            <v>COLETADO</v>
          </cell>
          <cell r="Q42773">
            <v>1</v>
          </cell>
          <cell r="R42773">
            <v>0.01</v>
          </cell>
        </row>
        <row r="42774">
          <cell r="M42774">
            <v>41082</v>
          </cell>
          <cell r="N42774" t="str">
            <v>PINTOR DE LETREIROS (MENSALISTA)</v>
          </cell>
          <cell r="O42774" t="str">
            <v>MES</v>
          </cell>
          <cell r="P42774" t="str">
            <v>COEFICIENTE DE REPRESENTATIVIDADE</v>
          </cell>
          <cell r="Q42774">
            <v>1</v>
          </cell>
          <cell r="R42774">
            <v>3569.69</v>
          </cell>
        </row>
        <row r="42775">
          <cell r="M42775">
            <v>43478</v>
          </cell>
          <cell r="N42775" t="str">
            <v>FERRAMENTAS - FAMILIA PINTOR - MENSALISTA (ENCARGOS COMPLEMENTARES - COLETADO CAIXA)</v>
          </cell>
          <cell r="O42775" t="str">
            <v>MES</v>
          </cell>
          <cell r="P42775" t="str">
            <v>COLETADO</v>
          </cell>
          <cell r="Q42775">
            <v>1</v>
          </cell>
          <cell r="R42775">
            <v>240.1</v>
          </cell>
        </row>
        <row r="42776">
          <cell r="M42776">
            <v>43502</v>
          </cell>
          <cell r="N42776" t="str">
            <v>EPI - FAMILIA PINTOR - MENSALISTA (ENCARGOS COMPLEMENTARES - COLETADO CAIXA)</v>
          </cell>
          <cell r="O42776" t="str">
            <v>MES</v>
          </cell>
          <cell r="P42776" t="str">
            <v>COLETADO</v>
          </cell>
          <cell r="Q42776">
            <v>1</v>
          </cell>
          <cell r="R42776">
            <v>250.26</v>
          </cell>
        </row>
        <row r="42777">
          <cell r="M42777">
            <v>101359</v>
          </cell>
          <cell r="N42777" t="str">
            <v>CURSO DE CAPACITAÇÃO PARA PINTOR DE LETREIROS (ENCARGOS COMPLEMENTARES) - MENSALISTA</v>
          </cell>
          <cell r="O42777" t="str">
            <v>MES</v>
          </cell>
          <cell r="P42777" t="str">
            <v>COEFICIENTE DE REPRESENTATIVIDADE</v>
          </cell>
          <cell r="Q42777">
            <v>1</v>
          </cell>
          <cell r="R42777">
            <v>28.91</v>
          </cell>
        </row>
        <row r="42778">
          <cell r="M42778" t="str">
            <v/>
          </cell>
          <cell r="N42778" t="str">
            <v/>
          </cell>
          <cell r="O42778" t="str">
            <v/>
          </cell>
          <cell r="P42778" t="str">
            <v/>
          </cell>
          <cell r="Q42778" t="str">
            <v/>
          </cell>
          <cell r="R42778" t="str">
            <v/>
          </cell>
        </row>
        <row r="42779">
          <cell r="M42779">
            <v>40861</v>
          </cell>
          <cell r="N42779" t="str">
            <v>TRANSPORTE - MENSALISTA (COLETADO CAIXA)</v>
          </cell>
          <cell r="O42779" t="str">
            <v>MES</v>
          </cell>
          <cell r="P42779" t="str">
            <v>COLETADO</v>
          </cell>
          <cell r="Q42779">
            <v>1</v>
          </cell>
          <cell r="R42779">
            <v>112.1</v>
          </cell>
        </row>
        <row r="42780">
          <cell r="M42780">
            <v>40862</v>
          </cell>
          <cell r="N42780" t="str">
            <v>ALIMENTACAO - MENSALISTA (COLETADO CAIXA)</v>
          </cell>
          <cell r="O42780" t="str">
            <v>MES</v>
          </cell>
          <cell r="P42780" t="str">
            <v>COLETADO</v>
          </cell>
          <cell r="Q42780">
            <v>1</v>
          </cell>
          <cell r="R42780">
            <v>0.01</v>
          </cell>
        </row>
        <row r="42781">
          <cell r="M42781">
            <v>40863</v>
          </cell>
          <cell r="N42781" t="str">
            <v>EXAMES - MENSALISTA (COLETADO CAIXA)</v>
          </cell>
          <cell r="O42781" t="str">
            <v>MES</v>
          </cell>
          <cell r="P42781" t="str">
            <v>COLETADO</v>
          </cell>
          <cell r="Q42781">
            <v>1</v>
          </cell>
          <cell r="R42781">
            <v>103.7</v>
          </cell>
        </row>
        <row r="42782">
          <cell r="M42782">
            <v>40864</v>
          </cell>
          <cell r="N42782" t="str">
            <v>SEGURO - MENSALISTA (COLETADO CAIXA)</v>
          </cell>
          <cell r="O42782" t="str">
            <v>MES</v>
          </cell>
          <cell r="P42782" t="str">
            <v>COLETADO</v>
          </cell>
          <cell r="Q42782">
            <v>1</v>
          </cell>
          <cell r="R42782">
            <v>0.01</v>
          </cell>
        </row>
        <row r="42783">
          <cell r="M42783">
            <v>41081</v>
          </cell>
          <cell r="N42783" t="str">
            <v>PINTOR PARA TINTA EPOXI (MENSALISTA)</v>
          </cell>
          <cell r="O42783" t="str">
            <v>MES</v>
          </cell>
          <cell r="P42783" t="str">
            <v>COEFICIENTE DE REPRESENTATIVIDADE</v>
          </cell>
          <cell r="Q42783">
            <v>1</v>
          </cell>
          <cell r="R42783">
            <v>3102.93</v>
          </cell>
        </row>
        <row r="42784">
          <cell r="M42784">
            <v>43478</v>
          </cell>
          <cell r="N42784" t="str">
            <v>FERRAMENTAS - FAMILIA PINTOR - MENSALISTA (ENCARGOS COMPLEMENTARES - COLETADO CAIXA)</v>
          </cell>
          <cell r="O42784" t="str">
            <v>MES</v>
          </cell>
          <cell r="P42784" t="str">
            <v>COLETADO</v>
          </cell>
          <cell r="Q42784">
            <v>1</v>
          </cell>
          <cell r="R42784">
            <v>240.1</v>
          </cell>
        </row>
        <row r="42785">
          <cell r="M42785">
            <v>43502</v>
          </cell>
          <cell r="N42785" t="str">
            <v>EPI - FAMILIA PINTOR - MENSALISTA (ENCARGOS COMPLEMENTARES - COLETADO CAIXA)</v>
          </cell>
          <cell r="O42785" t="str">
            <v>MES</v>
          </cell>
          <cell r="P42785" t="str">
            <v>COLETADO</v>
          </cell>
          <cell r="Q42785">
            <v>1</v>
          </cell>
          <cell r="R42785">
            <v>250.26</v>
          </cell>
        </row>
        <row r="42786">
          <cell r="M42786">
            <v>101360</v>
          </cell>
          <cell r="N42786" t="str">
            <v>CURSO DE CAPACITAÇÃO PARA PINTOR PARA TINTA EPOXI (ENCARGOS COMPLEMENTARES) - MENSALISTA</v>
          </cell>
          <cell r="O42786" t="str">
            <v>MES</v>
          </cell>
          <cell r="P42786" t="str">
            <v>COEFICIENTE DE REPRESENTATIVIDADE</v>
          </cell>
          <cell r="Q42786">
            <v>1</v>
          </cell>
          <cell r="R42786">
            <v>25.13</v>
          </cell>
        </row>
        <row r="42787">
          <cell r="M42787" t="str">
            <v/>
          </cell>
          <cell r="N42787" t="str">
            <v/>
          </cell>
          <cell r="O42787" t="str">
            <v/>
          </cell>
          <cell r="P42787" t="str">
            <v/>
          </cell>
          <cell r="Q42787" t="str">
            <v/>
          </cell>
          <cell r="R42787" t="str">
            <v/>
          </cell>
        </row>
        <row r="42788">
          <cell r="M42788">
            <v>40861</v>
          </cell>
          <cell r="N42788" t="str">
            <v>TRANSPORTE - MENSALISTA (COLETADO CAIXA)</v>
          </cell>
          <cell r="O42788" t="str">
            <v>MES</v>
          </cell>
          <cell r="P42788" t="str">
            <v>COLETADO</v>
          </cell>
          <cell r="Q42788">
            <v>1</v>
          </cell>
          <cell r="R42788">
            <v>112.1</v>
          </cell>
        </row>
        <row r="42789">
          <cell r="M42789">
            <v>40862</v>
          </cell>
          <cell r="N42789" t="str">
            <v>ALIMENTACAO - MENSALISTA (COLETADO CAIXA)</v>
          </cell>
          <cell r="O42789" t="str">
            <v>MES</v>
          </cell>
          <cell r="P42789" t="str">
            <v>COLETADO</v>
          </cell>
          <cell r="Q42789">
            <v>1</v>
          </cell>
          <cell r="R42789">
            <v>0.01</v>
          </cell>
        </row>
        <row r="42790">
          <cell r="M42790">
            <v>40863</v>
          </cell>
          <cell r="N42790" t="str">
            <v>EXAMES - MENSALISTA (COLETADO CAIXA)</v>
          </cell>
          <cell r="O42790" t="str">
            <v>MES</v>
          </cell>
          <cell r="P42790" t="str">
            <v>COLETADO</v>
          </cell>
          <cell r="Q42790">
            <v>1</v>
          </cell>
          <cell r="R42790">
            <v>103.7</v>
          </cell>
        </row>
        <row r="42791">
          <cell r="M42791">
            <v>40864</v>
          </cell>
          <cell r="N42791" t="str">
            <v>SEGURO - MENSALISTA (COLETADO CAIXA)</v>
          </cell>
          <cell r="O42791" t="str">
            <v>MES</v>
          </cell>
          <cell r="P42791" t="str">
            <v>COLETADO</v>
          </cell>
          <cell r="Q42791">
            <v>1</v>
          </cell>
          <cell r="R42791">
            <v>0.01</v>
          </cell>
        </row>
        <row r="42792">
          <cell r="M42792">
            <v>41091</v>
          </cell>
          <cell r="N42792" t="str">
            <v>POCEIRO / ESCAVADOR DE VALAS E TUBULOES (MENSALISTA)</v>
          </cell>
          <cell r="O42792" t="str">
            <v>MES</v>
          </cell>
          <cell r="P42792" t="str">
            <v>COEFICIENTE DE REPRESENTATIVIDADE</v>
          </cell>
          <cell r="Q42792">
            <v>1</v>
          </cell>
          <cell r="R42792">
            <v>2621.11</v>
          </cell>
        </row>
        <row r="42793">
          <cell r="M42793">
            <v>43476</v>
          </cell>
          <cell r="N42793" t="str">
            <v>FERRAMENTAS - FAMILIA OPERADOR ESCAVADEIRA - MENSALISTA (ENCARGOS COMPLEMENTARES - COLETADO CAIXA)</v>
          </cell>
          <cell r="O42793" t="str">
            <v>MES</v>
          </cell>
          <cell r="P42793" t="str">
            <v>COLETADO</v>
          </cell>
          <cell r="Q42793">
            <v>1</v>
          </cell>
          <cell r="R42793">
            <v>0.01</v>
          </cell>
        </row>
        <row r="42794">
          <cell r="M42794">
            <v>43500</v>
          </cell>
          <cell r="N42794" t="str">
            <v>EPI - FAMILIA OPERADOR ESCAVADEIRA - MENSALISTA (ENCARGOS COMPLEMENTARES - COLETADO CAIXA)</v>
          </cell>
          <cell r="O42794" t="str">
            <v>MES</v>
          </cell>
          <cell r="P42794" t="str">
            <v>COLETADO</v>
          </cell>
          <cell r="Q42794">
            <v>1</v>
          </cell>
          <cell r="R42794">
            <v>119.49</v>
          </cell>
        </row>
        <row r="42795">
          <cell r="M42795">
            <v>101361</v>
          </cell>
          <cell r="N42795" t="str">
            <v>CURSO DE CAPACITAÇÃO PARA POCEIRO / ESCAVADOR DE VALAS E TUBULOES (ENCARGOS COMPLEMENTARES) - MENSALISTA</v>
          </cell>
          <cell r="O42795" t="str">
            <v>MES</v>
          </cell>
          <cell r="P42795" t="str">
            <v>COEFICIENTE DE REPRESENTATIVIDADE</v>
          </cell>
          <cell r="Q42795">
            <v>1</v>
          </cell>
          <cell r="R42795">
            <v>30.4</v>
          </cell>
        </row>
        <row r="42796">
          <cell r="M42796" t="str">
            <v/>
          </cell>
          <cell r="N42796" t="str">
            <v/>
          </cell>
          <cell r="O42796" t="str">
            <v/>
          </cell>
          <cell r="P42796" t="str">
            <v/>
          </cell>
          <cell r="Q42796" t="str">
            <v/>
          </cell>
          <cell r="R42796" t="str">
            <v/>
          </cell>
        </row>
        <row r="42797">
          <cell r="M42797">
            <v>40861</v>
          </cell>
          <cell r="N42797" t="str">
            <v>TRANSPORTE - MENSALISTA (COLETADO CAIXA)</v>
          </cell>
          <cell r="O42797" t="str">
            <v>MES</v>
          </cell>
          <cell r="P42797" t="str">
            <v>COLETADO</v>
          </cell>
          <cell r="Q42797">
            <v>1</v>
          </cell>
          <cell r="R42797">
            <v>112.1</v>
          </cell>
        </row>
        <row r="42798">
          <cell r="M42798">
            <v>40862</v>
          </cell>
          <cell r="N42798" t="str">
            <v>ALIMENTACAO - MENSALISTA (COLETADO CAIXA)</v>
          </cell>
          <cell r="O42798" t="str">
            <v>MES</v>
          </cell>
          <cell r="P42798" t="str">
            <v>COLETADO</v>
          </cell>
          <cell r="Q42798">
            <v>1</v>
          </cell>
          <cell r="R42798">
            <v>0.01</v>
          </cell>
        </row>
        <row r="42799">
          <cell r="M42799">
            <v>40863</v>
          </cell>
          <cell r="N42799" t="str">
            <v>EXAMES - MENSALISTA (COLETADO CAIXA)</v>
          </cell>
          <cell r="O42799" t="str">
            <v>MES</v>
          </cell>
          <cell r="P42799" t="str">
            <v>COLETADO</v>
          </cell>
          <cell r="Q42799">
            <v>1</v>
          </cell>
          <cell r="R42799">
            <v>103.7</v>
          </cell>
        </row>
        <row r="42800">
          <cell r="M42800">
            <v>40864</v>
          </cell>
          <cell r="N42800" t="str">
            <v>SEGURO - MENSALISTA (COLETADO CAIXA)</v>
          </cell>
          <cell r="O42800" t="str">
            <v>MES</v>
          </cell>
          <cell r="P42800" t="str">
            <v>COLETADO</v>
          </cell>
          <cell r="Q42800">
            <v>1</v>
          </cell>
          <cell r="R42800">
            <v>0.01</v>
          </cell>
        </row>
        <row r="42801">
          <cell r="M42801">
            <v>40985</v>
          </cell>
          <cell r="N42801" t="str">
            <v>RASTELEIRO (MENSALISTA)</v>
          </cell>
          <cell r="O42801" t="str">
            <v>MES</v>
          </cell>
          <cell r="P42801" t="str">
            <v>COEFICIENTE DE REPRESENTATIVIDADE</v>
          </cell>
          <cell r="Q42801">
            <v>1</v>
          </cell>
          <cell r="R42801">
            <v>2171.06</v>
          </cell>
        </row>
        <row r="42802">
          <cell r="M42802">
            <v>43476</v>
          </cell>
          <cell r="N42802" t="str">
            <v>FERRAMENTAS - FAMILIA OPERADOR ESCAVADEIRA - MENSALISTA (ENCARGOS COMPLEMENTARES - COLETADO CAIXA)</v>
          </cell>
          <cell r="O42802" t="str">
            <v>MES</v>
          </cell>
          <cell r="P42802" t="str">
            <v>COLETADO</v>
          </cell>
          <cell r="Q42802">
            <v>1</v>
          </cell>
          <cell r="R42802">
            <v>0.01</v>
          </cell>
        </row>
        <row r="42803">
          <cell r="M42803">
            <v>43500</v>
          </cell>
          <cell r="N42803" t="str">
            <v>EPI - FAMILIA OPERADOR ESCAVADEIRA - MENSALISTA (ENCARGOS COMPLEMENTARES - COLETADO CAIXA)</v>
          </cell>
          <cell r="O42803" t="str">
            <v>MES</v>
          </cell>
          <cell r="P42803" t="str">
            <v>COLETADO</v>
          </cell>
          <cell r="Q42803">
            <v>1</v>
          </cell>
          <cell r="R42803">
            <v>119.49</v>
          </cell>
        </row>
        <row r="42804">
          <cell r="M42804">
            <v>101362</v>
          </cell>
          <cell r="N42804" t="str">
            <v>CURSO DE CAPACITAÇÃO PARA RASTELEIRO (ENCARGOS COMPLEMENTARES) - MENSALISTA</v>
          </cell>
          <cell r="O42804" t="str">
            <v>MES</v>
          </cell>
          <cell r="P42804" t="str">
            <v>COEFICIENTE DE REPRESENTATIVIDADE</v>
          </cell>
          <cell r="Q42804">
            <v>1</v>
          </cell>
          <cell r="R42804">
            <v>6.07</v>
          </cell>
        </row>
        <row r="42805">
          <cell r="M42805" t="str">
            <v/>
          </cell>
          <cell r="N42805" t="str">
            <v/>
          </cell>
          <cell r="O42805" t="str">
            <v/>
          </cell>
          <cell r="P42805" t="str">
            <v/>
          </cell>
          <cell r="Q42805" t="str">
            <v/>
          </cell>
          <cell r="R42805" t="str">
            <v/>
          </cell>
        </row>
        <row r="42806">
          <cell r="M42806">
            <v>40861</v>
          </cell>
          <cell r="N42806" t="str">
            <v>TRANSPORTE - MENSALISTA (COLETADO CAIXA)</v>
          </cell>
          <cell r="O42806" t="str">
            <v>MES</v>
          </cell>
          <cell r="P42806" t="str">
            <v>COLETADO</v>
          </cell>
          <cell r="Q42806">
            <v>1</v>
          </cell>
          <cell r="R42806">
            <v>112.1</v>
          </cell>
        </row>
        <row r="42807">
          <cell r="M42807">
            <v>40862</v>
          </cell>
          <cell r="N42807" t="str">
            <v>ALIMENTACAO - MENSALISTA (COLETADO CAIXA)</v>
          </cell>
          <cell r="O42807" t="str">
            <v>MES</v>
          </cell>
          <cell r="P42807" t="str">
            <v>COLETADO</v>
          </cell>
          <cell r="Q42807">
            <v>1</v>
          </cell>
          <cell r="R42807">
            <v>0.01</v>
          </cell>
        </row>
        <row r="42808">
          <cell r="M42808">
            <v>40863</v>
          </cell>
          <cell r="N42808" t="str">
            <v>EXAMES - MENSALISTA (COLETADO CAIXA)</v>
          </cell>
          <cell r="O42808" t="str">
            <v>MES</v>
          </cell>
          <cell r="P42808" t="str">
            <v>COLETADO</v>
          </cell>
          <cell r="Q42808">
            <v>1</v>
          </cell>
          <cell r="R42808">
            <v>103.7</v>
          </cell>
        </row>
        <row r="42809">
          <cell r="M42809">
            <v>40864</v>
          </cell>
          <cell r="N42809" t="str">
            <v>SEGURO - MENSALISTA (COLETADO CAIXA)</v>
          </cell>
          <cell r="O42809" t="str">
            <v>MES</v>
          </cell>
          <cell r="P42809" t="str">
            <v>COLETADO</v>
          </cell>
          <cell r="Q42809">
            <v>1</v>
          </cell>
          <cell r="R42809">
            <v>0.01</v>
          </cell>
        </row>
        <row r="42810">
          <cell r="M42810">
            <v>40910</v>
          </cell>
          <cell r="N42810" t="str">
            <v>SERRALHEIRO (MENSALISTA)</v>
          </cell>
          <cell r="O42810" t="str">
            <v>MES</v>
          </cell>
          <cell r="P42810" t="str">
            <v>COEFICIENTE DE REPRESENTATIVIDADE</v>
          </cell>
          <cell r="Q42810">
            <v>1</v>
          </cell>
          <cell r="R42810">
            <v>2884.83</v>
          </cell>
        </row>
        <row r="42811">
          <cell r="M42811">
            <v>43477</v>
          </cell>
          <cell r="N42811" t="str">
            <v>FERRAMENTAS - FAMILIA PEDREIRO - MENSALISTA (ENCARGOS COMPLEMENTARES - COLETADO CAIXA)</v>
          </cell>
          <cell r="O42811" t="str">
            <v>MES</v>
          </cell>
          <cell r="P42811" t="str">
            <v>COLETADO</v>
          </cell>
          <cell r="Q42811">
            <v>1</v>
          </cell>
          <cell r="R42811">
            <v>110.22</v>
          </cell>
        </row>
        <row r="42812">
          <cell r="M42812">
            <v>43501</v>
          </cell>
          <cell r="N42812" t="str">
            <v>EPI - FAMILIA PEDREIRO - MENSALISTA (ENCARGOS COMPLEMENTARES - COLETADO CAIXA)</v>
          </cell>
          <cell r="O42812" t="str">
            <v>MES</v>
          </cell>
          <cell r="P42812" t="str">
            <v>COLETADO</v>
          </cell>
          <cell r="Q42812">
            <v>1</v>
          </cell>
          <cell r="R42812">
            <v>178.44</v>
          </cell>
        </row>
        <row r="42813">
          <cell r="M42813">
            <v>101363</v>
          </cell>
          <cell r="N42813" t="str">
            <v>CURSO DE CAPACITAÇÃO PARA SERRALHEIRO (ENCARGOS COMPLEMENTARES) - MENSALISTA</v>
          </cell>
          <cell r="O42813" t="str">
            <v>MES</v>
          </cell>
          <cell r="P42813" t="str">
            <v>COEFICIENTE DE REPRESENTATIVIDADE</v>
          </cell>
          <cell r="Q42813">
            <v>1</v>
          </cell>
          <cell r="R42813">
            <v>18.170000000000002</v>
          </cell>
        </row>
        <row r="42814">
          <cell r="M42814" t="str">
            <v/>
          </cell>
          <cell r="N42814" t="str">
            <v/>
          </cell>
          <cell r="O42814" t="str">
            <v/>
          </cell>
          <cell r="P42814" t="str">
            <v/>
          </cell>
          <cell r="Q42814" t="str">
            <v/>
          </cell>
          <cell r="R42814" t="str">
            <v/>
          </cell>
        </row>
        <row r="42815">
          <cell r="M42815">
            <v>40861</v>
          </cell>
          <cell r="N42815" t="str">
            <v>TRANSPORTE - MENSALISTA (COLETADO CAIXA)</v>
          </cell>
          <cell r="O42815" t="str">
            <v>MES</v>
          </cell>
          <cell r="P42815" t="str">
            <v>COLETADO</v>
          </cell>
          <cell r="Q42815">
            <v>1</v>
          </cell>
          <cell r="R42815">
            <v>112.1</v>
          </cell>
        </row>
        <row r="42816">
          <cell r="M42816">
            <v>40862</v>
          </cell>
          <cell r="N42816" t="str">
            <v>ALIMENTACAO - MENSALISTA (COLETADO CAIXA)</v>
          </cell>
          <cell r="O42816" t="str">
            <v>MES</v>
          </cell>
          <cell r="P42816" t="str">
            <v>COLETADO</v>
          </cell>
          <cell r="Q42816">
            <v>1</v>
          </cell>
          <cell r="R42816">
            <v>0.01</v>
          </cell>
        </row>
        <row r="42817">
          <cell r="M42817">
            <v>40863</v>
          </cell>
          <cell r="N42817" t="str">
            <v>EXAMES - MENSALISTA (COLETADO CAIXA)</v>
          </cell>
          <cell r="O42817" t="str">
            <v>MES</v>
          </cell>
          <cell r="P42817" t="str">
            <v>COLETADO</v>
          </cell>
          <cell r="Q42817">
            <v>1</v>
          </cell>
          <cell r="R42817">
            <v>103.7</v>
          </cell>
        </row>
        <row r="42818">
          <cell r="M42818">
            <v>40864</v>
          </cell>
          <cell r="N42818" t="str">
            <v>SEGURO - MENSALISTA (COLETADO CAIXA)</v>
          </cell>
          <cell r="O42818" t="str">
            <v>MES</v>
          </cell>
          <cell r="P42818" t="str">
            <v>COLETADO</v>
          </cell>
          <cell r="Q42818">
            <v>1</v>
          </cell>
          <cell r="R42818">
            <v>0.01</v>
          </cell>
        </row>
        <row r="42819">
          <cell r="M42819">
            <v>41084</v>
          </cell>
          <cell r="N42819" t="str">
            <v>SERVENTE DE OBRAS (MENSALISTA)</v>
          </cell>
          <cell r="O42819" t="str">
            <v>MES</v>
          </cell>
          <cell r="P42819" t="str">
            <v>COEFICIENTE DE REPRESENTATIVIDADE</v>
          </cell>
          <cell r="Q42819">
            <v>1</v>
          </cell>
          <cell r="R42819">
            <v>2009.95</v>
          </cell>
        </row>
        <row r="42820">
          <cell r="M42820">
            <v>43479</v>
          </cell>
          <cell r="N42820" t="str">
            <v>FERRAMENTAS - FAMILIA SERVENTE - MENSALISTA (ENCARGOS COMPLEMENTARES - COLETADO CAIXA)</v>
          </cell>
          <cell r="O42820" t="str">
            <v>MES</v>
          </cell>
          <cell r="P42820" t="str">
            <v>COLETADO</v>
          </cell>
          <cell r="Q42820">
            <v>1</v>
          </cell>
          <cell r="R42820">
            <v>76.97</v>
          </cell>
        </row>
        <row r="42821">
          <cell r="M42821">
            <v>43503</v>
          </cell>
          <cell r="N42821" t="str">
            <v>EPI - FAMILIA SERVENTE - MENSALISTA (ENCARGOS COMPLEMENTARES - COLETADO CAIXA)</v>
          </cell>
          <cell r="O42821" t="str">
            <v>MES</v>
          </cell>
          <cell r="P42821" t="str">
            <v>COLETADO</v>
          </cell>
          <cell r="Q42821">
            <v>1</v>
          </cell>
          <cell r="R42821">
            <v>191.25</v>
          </cell>
        </row>
        <row r="42822">
          <cell r="M42822">
            <v>101364</v>
          </cell>
          <cell r="N42822" t="str">
            <v>CURSO DE CAPACITAÇÃO PARA SERVENTE DE OBRAS (ENCARGOS COMPLEMENTARES) - MENSALISTA</v>
          </cell>
          <cell r="O42822" t="str">
            <v>MES</v>
          </cell>
          <cell r="P42822" t="str">
            <v>COEFICIENTE DE REPRESENTATIVIDADE</v>
          </cell>
          <cell r="Q42822">
            <v>1</v>
          </cell>
          <cell r="R42822">
            <v>23.31</v>
          </cell>
        </row>
        <row r="42823">
          <cell r="M42823" t="str">
            <v/>
          </cell>
          <cell r="N42823" t="str">
            <v/>
          </cell>
          <cell r="O42823" t="str">
            <v/>
          </cell>
          <cell r="P42823" t="str">
            <v/>
          </cell>
          <cell r="Q42823" t="str">
            <v/>
          </cell>
          <cell r="R42823" t="str">
            <v/>
          </cell>
        </row>
        <row r="42824">
          <cell r="M42824">
            <v>40861</v>
          </cell>
          <cell r="N42824" t="str">
            <v>TRANSPORTE - MENSALISTA (COLETADO CAIXA)</v>
          </cell>
          <cell r="O42824" t="str">
            <v>MES</v>
          </cell>
          <cell r="P42824" t="str">
            <v>COLETADO</v>
          </cell>
          <cell r="Q42824">
            <v>1</v>
          </cell>
          <cell r="R42824">
            <v>112.1</v>
          </cell>
        </row>
        <row r="42825">
          <cell r="M42825">
            <v>40862</v>
          </cell>
          <cell r="N42825" t="str">
            <v>ALIMENTACAO - MENSALISTA (COLETADO CAIXA)</v>
          </cell>
          <cell r="O42825" t="str">
            <v>MES</v>
          </cell>
          <cell r="P42825" t="str">
            <v>COLETADO</v>
          </cell>
          <cell r="Q42825">
            <v>1</v>
          </cell>
          <cell r="R42825">
            <v>0.01</v>
          </cell>
        </row>
        <row r="42826">
          <cell r="M42826">
            <v>40863</v>
          </cell>
          <cell r="N42826" t="str">
            <v>EXAMES - MENSALISTA (COLETADO CAIXA)</v>
          </cell>
          <cell r="O42826" t="str">
            <v>MES</v>
          </cell>
          <cell r="P42826" t="str">
            <v>COLETADO</v>
          </cell>
          <cell r="Q42826">
            <v>1</v>
          </cell>
          <cell r="R42826">
            <v>103.7</v>
          </cell>
        </row>
        <row r="42827">
          <cell r="M42827">
            <v>40864</v>
          </cell>
          <cell r="N42827" t="str">
            <v>SEGURO - MENSALISTA (COLETADO CAIXA)</v>
          </cell>
          <cell r="O42827" t="str">
            <v>MES</v>
          </cell>
          <cell r="P42827" t="str">
            <v>COLETADO</v>
          </cell>
          <cell r="Q42827">
            <v>1</v>
          </cell>
          <cell r="R42827">
            <v>0.01</v>
          </cell>
        </row>
        <row r="42828">
          <cell r="M42828">
            <v>41087</v>
          </cell>
          <cell r="N42828" t="str">
            <v>SOLDADOR (MENSALISTA)</v>
          </cell>
          <cell r="O42828" t="str">
            <v>MES</v>
          </cell>
          <cell r="P42828" t="str">
            <v>COEFICIENTE DE REPRESENTATIVIDADE</v>
          </cell>
          <cell r="Q42828">
            <v>1</v>
          </cell>
          <cell r="R42828">
            <v>2884.83</v>
          </cell>
        </row>
        <row r="42829">
          <cell r="M42829">
            <v>43480</v>
          </cell>
          <cell r="N42829" t="str">
            <v>FERRAMENTAS - FAMILIA SOLDADOR - MENSALISTA (ENCARGOS COMPLEMENTARES - COLETADO CAIXA)</v>
          </cell>
          <cell r="O42829" t="str">
            <v>MES</v>
          </cell>
          <cell r="P42829" t="str">
            <v>COLETADO</v>
          </cell>
          <cell r="Q42829">
            <v>1</v>
          </cell>
          <cell r="R42829">
            <v>167.28</v>
          </cell>
        </row>
        <row r="42830">
          <cell r="M42830">
            <v>43504</v>
          </cell>
          <cell r="N42830" t="str">
            <v>EPI - FAMILIA SOLDADOR - MENSALISTA (ENCARGOS COMPLEMENTARES - COLETADO CAIXA)</v>
          </cell>
          <cell r="O42830" t="str">
            <v>MES</v>
          </cell>
          <cell r="P42830" t="str">
            <v>COLETADO</v>
          </cell>
          <cell r="Q42830">
            <v>1</v>
          </cell>
          <cell r="R42830">
            <v>244.54</v>
          </cell>
        </row>
        <row r="42831">
          <cell r="M42831">
            <v>101365</v>
          </cell>
          <cell r="N42831" t="str">
            <v>CURSO DE CAPACITAÇÃO PARA SOLDADOR (ENCARGOS COMPLEMENTARES) - MENSALISTA</v>
          </cell>
          <cell r="O42831" t="str">
            <v>MES</v>
          </cell>
          <cell r="P42831" t="str">
            <v>COEFICIENTE DE REPRESENTATIVIDADE</v>
          </cell>
          <cell r="Q42831">
            <v>1</v>
          </cell>
          <cell r="R42831">
            <v>18.170000000000002</v>
          </cell>
        </row>
        <row r="42832">
          <cell r="M42832" t="str">
            <v/>
          </cell>
          <cell r="N42832" t="str">
            <v/>
          </cell>
          <cell r="O42832" t="str">
            <v/>
          </cell>
          <cell r="P42832" t="str">
            <v/>
          </cell>
          <cell r="Q42832" t="str">
            <v/>
          </cell>
          <cell r="R42832" t="str">
            <v/>
          </cell>
        </row>
        <row r="42833">
          <cell r="M42833">
            <v>40861</v>
          </cell>
          <cell r="N42833" t="str">
            <v>TRANSPORTE - MENSALISTA (COLETADO CAIXA)</v>
          </cell>
          <cell r="O42833" t="str">
            <v>MES</v>
          </cell>
          <cell r="P42833" t="str">
            <v>COLETADO</v>
          </cell>
          <cell r="Q42833">
            <v>1</v>
          </cell>
          <cell r="R42833">
            <v>112.1</v>
          </cell>
        </row>
        <row r="42834">
          <cell r="M42834">
            <v>40862</v>
          </cell>
          <cell r="N42834" t="str">
            <v>ALIMENTACAO - MENSALISTA (COLETADO CAIXA)</v>
          </cell>
          <cell r="O42834" t="str">
            <v>MES</v>
          </cell>
          <cell r="P42834" t="str">
            <v>COLETADO</v>
          </cell>
          <cell r="Q42834">
            <v>1</v>
          </cell>
          <cell r="R42834">
            <v>0.01</v>
          </cell>
        </row>
        <row r="42835">
          <cell r="M42835">
            <v>40863</v>
          </cell>
          <cell r="N42835" t="str">
            <v>EXAMES - MENSALISTA (COLETADO CAIXA)</v>
          </cell>
          <cell r="O42835" t="str">
            <v>MES</v>
          </cell>
          <cell r="P42835" t="str">
            <v>COLETADO</v>
          </cell>
          <cell r="Q42835">
            <v>1</v>
          </cell>
          <cell r="R42835">
            <v>103.7</v>
          </cell>
        </row>
        <row r="42836">
          <cell r="M42836">
            <v>40864</v>
          </cell>
          <cell r="N42836" t="str">
            <v>SEGURO - MENSALISTA (COLETADO CAIXA)</v>
          </cell>
          <cell r="O42836" t="str">
            <v>MES</v>
          </cell>
          <cell r="P42836" t="str">
            <v>COLETADO</v>
          </cell>
          <cell r="Q42836">
            <v>1</v>
          </cell>
          <cell r="R42836">
            <v>0.01</v>
          </cell>
        </row>
        <row r="42837">
          <cell r="M42837">
            <v>41088</v>
          </cell>
          <cell r="N42837" t="str">
            <v>SOLDADOR ELETRICO (PARA SOLDA A SER TESTADA COM RAIOS "X") (MENSALISTA)</v>
          </cell>
          <cell r="O42837" t="str">
            <v>MES</v>
          </cell>
          <cell r="P42837" t="str">
            <v>COEFICIENTE DE REPRESENTATIVIDADE</v>
          </cell>
          <cell r="Q42837">
            <v>1</v>
          </cell>
          <cell r="R42837">
            <v>4123.55</v>
          </cell>
        </row>
        <row r="42838">
          <cell r="M42838">
            <v>43480</v>
          </cell>
          <cell r="N42838" t="str">
            <v>FERRAMENTAS - FAMILIA SOLDADOR - MENSALISTA (ENCARGOS COMPLEMENTARES - COLETADO CAIXA)</v>
          </cell>
          <cell r="O42838" t="str">
            <v>MES</v>
          </cell>
          <cell r="P42838" t="str">
            <v>COLETADO</v>
          </cell>
          <cell r="Q42838">
            <v>1</v>
          </cell>
          <cell r="R42838">
            <v>167.28</v>
          </cell>
        </row>
        <row r="42839">
          <cell r="M42839">
            <v>43504</v>
          </cell>
          <cell r="N42839" t="str">
            <v>EPI - FAMILIA SOLDADOR - MENSALISTA (ENCARGOS COMPLEMENTARES - COLETADO CAIXA)</v>
          </cell>
          <cell r="O42839" t="str">
            <v>MES</v>
          </cell>
          <cell r="P42839" t="str">
            <v>COLETADO</v>
          </cell>
          <cell r="Q42839">
            <v>1</v>
          </cell>
          <cell r="R42839">
            <v>244.54</v>
          </cell>
        </row>
        <row r="42840">
          <cell r="M42840">
            <v>101366</v>
          </cell>
          <cell r="N42840" t="str">
            <v>CURSO DE CAPACITAÇÃO PARA SOLDADOR ELETRICO (ENCARGOS COMPLEMENTARES) - MENSALISTA</v>
          </cell>
          <cell r="O42840" t="str">
            <v>MES</v>
          </cell>
          <cell r="P42840" t="str">
            <v>COEFICIENTE DE REPRESENTATIVIDADE</v>
          </cell>
          <cell r="Q42840">
            <v>1</v>
          </cell>
          <cell r="R42840">
            <v>25.97</v>
          </cell>
        </row>
        <row r="42841">
          <cell r="M42841" t="str">
            <v/>
          </cell>
          <cell r="N42841" t="str">
            <v/>
          </cell>
          <cell r="O42841" t="str">
            <v/>
          </cell>
          <cell r="P42841" t="str">
            <v/>
          </cell>
          <cell r="Q42841" t="str">
            <v/>
          </cell>
          <cell r="R42841" t="str">
            <v/>
          </cell>
        </row>
        <row r="42842">
          <cell r="M42842">
            <v>40861</v>
          </cell>
          <cell r="N42842" t="str">
            <v>TRANSPORTE - MENSALISTA (COLETADO CAIXA)</v>
          </cell>
          <cell r="O42842" t="str">
            <v>MES</v>
          </cell>
          <cell r="P42842" t="str">
            <v>COLETADO</v>
          </cell>
          <cell r="Q42842">
            <v>1</v>
          </cell>
          <cell r="R42842">
            <v>112.1</v>
          </cell>
        </row>
        <row r="42843">
          <cell r="M42843">
            <v>40862</v>
          </cell>
          <cell r="N42843" t="str">
            <v>ALIMENTACAO - MENSALISTA (COLETADO CAIXA)</v>
          </cell>
          <cell r="O42843" t="str">
            <v>MES</v>
          </cell>
          <cell r="P42843" t="str">
            <v>COLETADO</v>
          </cell>
          <cell r="Q42843">
            <v>1</v>
          </cell>
          <cell r="R42843">
            <v>0.01</v>
          </cell>
        </row>
        <row r="42844">
          <cell r="M42844">
            <v>40863</v>
          </cell>
          <cell r="N42844" t="str">
            <v>EXAMES - MENSALISTA (COLETADO CAIXA)</v>
          </cell>
          <cell r="O42844" t="str">
            <v>MES</v>
          </cell>
          <cell r="P42844" t="str">
            <v>COLETADO</v>
          </cell>
          <cell r="Q42844">
            <v>1</v>
          </cell>
          <cell r="R42844">
            <v>103.7</v>
          </cell>
        </row>
        <row r="42845">
          <cell r="M42845">
            <v>40864</v>
          </cell>
          <cell r="N42845" t="str">
            <v>SEGURO - MENSALISTA (COLETADO CAIXA)</v>
          </cell>
          <cell r="O42845" t="str">
            <v>MES</v>
          </cell>
          <cell r="P42845" t="str">
            <v>COLETADO</v>
          </cell>
          <cell r="Q42845">
            <v>1</v>
          </cell>
          <cell r="R42845">
            <v>0.01</v>
          </cell>
        </row>
        <row r="42846">
          <cell r="M42846">
            <v>41070</v>
          </cell>
          <cell r="N42846" t="str">
            <v>TAQUEADOR OU TAQUEIRO (MENSALISTA)</v>
          </cell>
          <cell r="O42846" t="str">
            <v>MES</v>
          </cell>
          <cell r="P42846" t="str">
            <v>COEFICIENTE DE REPRESENTATIVIDADE</v>
          </cell>
          <cell r="Q42846">
            <v>1</v>
          </cell>
          <cell r="R42846">
            <v>3540.09</v>
          </cell>
        </row>
        <row r="42847">
          <cell r="M42847">
            <v>43471</v>
          </cell>
          <cell r="N42847" t="str">
            <v>FERRAMENTAS - FAMILIA CARPINTEIRO DE FORMAS - MENSALISTA (ENCARGOS COMPLEMENTARES - COLETADO CAIXA)</v>
          </cell>
          <cell r="O42847" t="str">
            <v>MES</v>
          </cell>
          <cell r="P42847" t="str">
            <v>COLETADO</v>
          </cell>
          <cell r="Q42847">
            <v>1</v>
          </cell>
          <cell r="R42847">
            <v>71.44</v>
          </cell>
        </row>
        <row r="42848">
          <cell r="M42848">
            <v>43495</v>
          </cell>
          <cell r="N42848" t="str">
            <v>EPI - FAMILIA CARPINTEIRO DE FORMAS - MENSALISTA (ENCARGOS COMPLEMENTARES - COLETADO CAIXA)</v>
          </cell>
          <cell r="O42848" t="str">
            <v>MES</v>
          </cell>
          <cell r="P42848" t="str">
            <v>COLETADO</v>
          </cell>
          <cell r="Q42848">
            <v>1</v>
          </cell>
          <cell r="R42848">
            <v>197.14</v>
          </cell>
        </row>
        <row r="42849">
          <cell r="M42849">
            <v>101367</v>
          </cell>
          <cell r="N42849" t="str">
            <v>CURSO DE CAPACITAÇÃO PARA TAQUEADOR OU TAQUEIRO (ENCARGOS COMPLEMENTARES) - MENSALISTA</v>
          </cell>
          <cell r="O42849" t="str">
            <v>MES</v>
          </cell>
          <cell r="P42849" t="str">
            <v>COEFICIENTE DE REPRESENTATIVIDADE</v>
          </cell>
          <cell r="Q42849">
            <v>1</v>
          </cell>
          <cell r="R42849">
            <v>22.3</v>
          </cell>
        </row>
        <row r="42850">
          <cell r="M42850" t="str">
            <v/>
          </cell>
          <cell r="N42850" t="str">
            <v/>
          </cell>
          <cell r="O42850" t="str">
            <v/>
          </cell>
          <cell r="P42850" t="str">
            <v/>
          </cell>
          <cell r="Q42850" t="str">
            <v/>
          </cell>
          <cell r="R42850" t="str">
            <v/>
          </cell>
        </row>
        <row r="42851">
          <cell r="M42851">
            <v>40863</v>
          </cell>
          <cell r="N42851" t="str">
            <v>EXAMES - MENSALISTA (COLETADO CAIXA)</v>
          </cell>
          <cell r="O42851" t="str">
            <v>MES</v>
          </cell>
          <cell r="P42851" t="str">
            <v>COLETADO</v>
          </cell>
          <cell r="Q42851">
            <v>1</v>
          </cell>
          <cell r="R42851">
            <v>103.7</v>
          </cell>
        </row>
        <row r="42852">
          <cell r="M42852">
            <v>40864</v>
          </cell>
          <cell r="N42852" t="str">
            <v>SEGURO - MENSALISTA (COLETADO CAIXA)</v>
          </cell>
          <cell r="O42852" t="str">
            <v>MES</v>
          </cell>
          <cell r="P42852" t="str">
            <v>COLETADO</v>
          </cell>
          <cell r="Q42852">
            <v>1</v>
          </cell>
          <cell r="R42852">
            <v>0.01</v>
          </cell>
        </row>
        <row r="42853">
          <cell r="M42853">
            <v>41089</v>
          </cell>
          <cell r="N42853" t="str">
            <v>TECNICO EM LABORATORIO E CAMPO DE CONSTRUCAO CIVIL (MENSALISTA)</v>
          </cell>
          <cell r="O42853" t="str">
            <v>MES</v>
          </cell>
          <cell r="P42853" t="str">
            <v>COEFICIENTE DE REPRESENTATIVIDADE</v>
          </cell>
          <cell r="Q42853">
            <v>1</v>
          </cell>
          <cell r="R42853">
            <v>4417.9799999999996</v>
          </cell>
        </row>
        <row r="42854">
          <cell r="M42854">
            <v>43470</v>
          </cell>
          <cell r="N42854" t="str">
            <v>FERRAMENTAS - FAMILIA ALMOXARIFE - MENSALISTA (ENCARGOS COMPLEMENTARES - COLETADO CAIXA)</v>
          </cell>
          <cell r="O42854" t="str">
            <v>MES</v>
          </cell>
          <cell r="P42854" t="str">
            <v>COLETADO</v>
          </cell>
          <cell r="Q42854">
            <v>1</v>
          </cell>
          <cell r="R42854">
            <v>7.9</v>
          </cell>
        </row>
        <row r="42855">
          <cell r="M42855">
            <v>43494</v>
          </cell>
          <cell r="N42855" t="str">
            <v>EPI - FAMILIA ALMOXARIFE - MENSALISTA (ENCARGOS COMPLEMENTARES - COLETADO CAIXA)</v>
          </cell>
          <cell r="O42855" t="str">
            <v>MES</v>
          </cell>
          <cell r="P42855" t="str">
            <v>COLETADO</v>
          </cell>
          <cell r="Q42855">
            <v>1</v>
          </cell>
          <cell r="R42855">
            <v>108.8</v>
          </cell>
        </row>
        <row r="42856">
          <cell r="M42856">
            <v>101368</v>
          </cell>
          <cell r="N42856" t="str">
            <v>CURSO DE CAPACITAÇÃO PARA TECNICO EM LABORATORIO E CAMPO DE CONSTRUCAO CIVIL (ENCARGOS COMPLEMENTARES) - MENSALISTA</v>
          </cell>
          <cell r="O42856" t="str">
            <v>MES</v>
          </cell>
          <cell r="P42856" t="str">
            <v>COEFICIENTE DE REPRESENTATIVIDADE</v>
          </cell>
          <cell r="Q42856">
            <v>1</v>
          </cell>
          <cell r="R42856">
            <v>20.32</v>
          </cell>
        </row>
        <row r="42857">
          <cell r="M42857" t="str">
            <v/>
          </cell>
          <cell r="N42857" t="str">
            <v/>
          </cell>
          <cell r="O42857" t="str">
            <v/>
          </cell>
          <cell r="P42857" t="str">
            <v/>
          </cell>
          <cell r="Q42857" t="str">
            <v/>
          </cell>
          <cell r="R42857" t="str">
            <v/>
          </cell>
        </row>
        <row r="42858">
          <cell r="M42858">
            <v>40861</v>
          </cell>
          <cell r="N42858" t="str">
            <v>TRANSPORTE - MENSALISTA (COLETADO CAIXA)</v>
          </cell>
          <cell r="O42858" t="str">
            <v>MES</v>
          </cell>
          <cell r="P42858" t="str">
            <v>COLETADO</v>
          </cell>
          <cell r="Q42858">
            <v>1</v>
          </cell>
          <cell r="R42858">
            <v>112.1</v>
          </cell>
        </row>
        <row r="42859">
          <cell r="M42859">
            <v>40862</v>
          </cell>
          <cell r="N42859" t="str">
            <v>ALIMENTACAO - MENSALISTA (COLETADO CAIXA)</v>
          </cell>
          <cell r="O42859" t="str">
            <v>MES</v>
          </cell>
          <cell r="P42859" t="str">
            <v>COLETADO</v>
          </cell>
          <cell r="Q42859">
            <v>1</v>
          </cell>
          <cell r="R42859">
            <v>0.01</v>
          </cell>
        </row>
        <row r="42860">
          <cell r="M42860">
            <v>40863</v>
          </cell>
          <cell r="N42860" t="str">
            <v>EXAMES - MENSALISTA (COLETADO CAIXA)</v>
          </cell>
          <cell r="O42860" t="str">
            <v>MES</v>
          </cell>
          <cell r="P42860" t="str">
            <v>COLETADO</v>
          </cell>
          <cell r="Q42860">
            <v>1</v>
          </cell>
          <cell r="R42860">
            <v>103.7</v>
          </cell>
        </row>
        <row r="42861">
          <cell r="M42861">
            <v>40864</v>
          </cell>
          <cell r="N42861" t="str">
            <v>SEGURO - MENSALISTA (COLETADO CAIXA)</v>
          </cell>
          <cell r="O42861" t="str">
            <v>MES</v>
          </cell>
          <cell r="P42861" t="str">
            <v>COLETADO</v>
          </cell>
          <cell r="Q42861">
            <v>1</v>
          </cell>
          <cell r="R42861">
            <v>0.01</v>
          </cell>
        </row>
        <row r="42862">
          <cell r="M42862">
            <v>41092</v>
          </cell>
          <cell r="N42862" t="str">
            <v>TECNICO EM SONDAGEM (MENSALISTA)</v>
          </cell>
          <cell r="O42862" t="str">
            <v>MES</v>
          </cell>
          <cell r="P42862" t="str">
            <v>COEFICIENTE DE REPRESENTATIVIDADE</v>
          </cell>
          <cell r="Q42862">
            <v>1</v>
          </cell>
          <cell r="R42862">
            <v>3471.97</v>
          </cell>
        </row>
        <row r="42863">
          <cell r="M42863">
            <v>43476</v>
          </cell>
          <cell r="N42863" t="str">
            <v>FERRAMENTAS - FAMILIA OPERADOR ESCAVADEIRA - MENSALISTA (ENCARGOS COMPLEMENTARES - COLETADO CAIXA)</v>
          </cell>
          <cell r="O42863" t="str">
            <v>MES</v>
          </cell>
          <cell r="P42863" t="str">
            <v>COLETADO</v>
          </cell>
          <cell r="Q42863">
            <v>1</v>
          </cell>
          <cell r="R42863">
            <v>0.01</v>
          </cell>
        </row>
        <row r="42864">
          <cell r="M42864">
            <v>43500</v>
          </cell>
          <cell r="N42864" t="str">
            <v>EPI - FAMILIA OPERADOR ESCAVADEIRA - MENSALISTA (ENCARGOS COMPLEMENTARES - COLETADO CAIXA)</v>
          </cell>
          <cell r="O42864" t="str">
            <v>MES</v>
          </cell>
          <cell r="P42864" t="str">
            <v>COLETADO</v>
          </cell>
          <cell r="Q42864">
            <v>1</v>
          </cell>
          <cell r="R42864">
            <v>119.49</v>
          </cell>
        </row>
        <row r="42865">
          <cell r="M42865">
            <v>101369</v>
          </cell>
          <cell r="N42865" t="str">
            <v>CURSO DE CAPACITAÇÃO PARA TECNICO EM SONDAGEM (ENCARGOS COMPLEMENTARES) - MENSALISTA</v>
          </cell>
          <cell r="O42865" t="str">
            <v>MES</v>
          </cell>
          <cell r="P42865" t="str">
            <v>COEFICIENTE DE REPRESENTATIVIDADE</v>
          </cell>
          <cell r="Q42865">
            <v>1</v>
          </cell>
          <cell r="R42865">
            <v>21.87</v>
          </cell>
        </row>
        <row r="42866">
          <cell r="M42866" t="str">
            <v/>
          </cell>
          <cell r="N42866" t="str">
            <v/>
          </cell>
          <cell r="O42866" t="str">
            <v/>
          </cell>
          <cell r="P42866" t="str">
            <v/>
          </cell>
          <cell r="Q42866" t="str">
            <v/>
          </cell>
          <cell r="R42866" t="str">
            <v/>
          </cell>
        </row>
        <row r="42867">
          <cell r="M42867">
            <v>40861</v>
          </cell>
          <cell r="N42867" t="str">
            <v>TRANSPORTE - MENSALISTA (COLETADO CAIXA)</v>
          </cell>
          <cell r="O42867" t="str">
            <v>MES</v>
          </cell>
          <cell r="P42867" t="str">
            <v>COLETADO</v>
          </cell>
          <cell r="Q42867">
            <v>1</v>
          </cell>
          <cell r="R42867">
            <v>112.1</v>
          </cell>
        </row>
        <row r="42868">
          <cell r="M42868">
            <v>40862</v>
          </cell>
          <cell r="N42868" t="str">
            <v>ALIMENTACAO - MENSALISTA (COLETADO CAIXA)</v>
          </cell>
          <cell r="O42868" t="str">
            <v>MES</v>
          </cell>
          <cell r="P42868" t="str">
            <v>COLETADO</v>
          </cell>
          <cell r="Q42868">
            <v>1</v>
          </cell>
          <cell r="R42868">
            <v>0.01</v>
          </cell>
        </row>
        <row r="42869">
          <cell r="M42869">
            <v>40863</v>
          </cell>
          <cell r="N42869" t="str">
            <v>EXAMES - MENSALISTA (COLETADO CAIXA)</v>
          </cell>
          <cell r="O42869" t="str">
            <v>MES</v>
          </cell>
          <cell r="P42869" t="str">
            <v>COLETADO</v>
          </cell>
          <cell r="Q42869">
            <v>1</v>
          </cell>
          <cell r="R42869">
            <v>103.7</v>
          </cell>
        </row>
        <row r="42870">
          <cell r="M42870">
            <v>40864</v>
          </cell>
          <cell r="N42870" t="str">
            <v>SEGURO - MENSALISTA (COLETADO CAIXA)</v>
          </cell>
          <cell r="O42870" t="str">
            <v>MES</v>
          </cell>
          <cell r="P42870" t="str">
            <v>COLETADO</v>
          </cell>
          <cell r="Q42870">
            <v>1</v>
          </cell>
          <cell r="R42870">
            <v>0.01</v>
          </cell>
        </row>
        <row r="42871">
          <cell r="M42871">
            <v>41097</v>
          </cell>
          <cell r="N42871" t="str">
            <v>TELHADOR  (MENSALISTA)</v>
          </cell>
          <cell r="O42871" t="str">
            <v>MES</v>
          </cell>
          <cell r="P42871" t="str">
            <v>COEFICIENTE DE REPRESENTATIVIDADE</v>
          </cell>
          <cell r="Q42871">
            <v>1</v>
          </cell>
          <cell r="R42871">
            <v>2883.71</v>
          </cell>
        </row>
        <row r="42872">
          <cell r="M42872">
            <v>43471</v>
          </cell>
          <cell r="N42872" t="str">
            <v>FERRAMENTAS - FAMILIA CARPINTEIRO DE FORMAS - MENSALISTA (ENCARGOS COMPLEMENTARES - COLETADO CAIXA)</v>
          </cell>
          <cell r="O42872" t="str">
            <v>MES</v>
          </cell>
          <cell r="P42872" t="str">
            <v>COLETADO</v>
          </cell>
          <cell r="Q42872">
            <v>1</v>
          </cell>
          <cell r="R42872">
            <v>71.44</v>
          </cell>
        </row>
        <row r="42873">
          <cell r="M42873">
            <v>43495</v>
          </cell>
          <cell r="N42873" t="str">
            <v>EPI - FAMILIA CARPINTEIRO DE FORMAS - MENSALISTA (ENCARGOS COMPLEMENTARES - COLETADO CAIXA)</v>
          </cell>
          <cell r="O42873" t="str">
            <v>MES</v>
          </cell>
          <cell r="P42873" t="str">
            <v>COLETADO</v>
          </cell>
          <cell r="Q42873">
            <v>1</v>
          </cell>
          <cell r="R42873">
            <v>197.14</v>
          </cell>
        </row>
        <row r="42874">
          <cell r="M42874">
            <v>101370</v>
          </cell>
          <cell r="N42874" t="str">
            <v>CURSO DE CAPACITAÇÃO PARA TELHADOR (ENCARGOS COMPLEMENTARES) - MENSALISTA</v>
          </cell>
          <cell r="O42874" t="str">
            <v>MES</v>
          </cell>
          <cell r="P42874" t="str">
            <v>COEFICIENTE DE REPRESENTATIVIDADE</v>
          </cell>
          <cell r="Q42874">
            <v>1</v>
          </cell>
          <cell r="R42874">
            <v>18.16</v>
          </cell>
        </row>
        <row r="42875">
          <cell r="M42875" t="str">
            <v/>
          </cell>
          <cell r="N42875" t="str">
            <v/>
          </cell>
          <cell r="O42875" t="str">
            <v/>
          </cell>
          <cell r="P42875" t="str">
            <v/>
          </cell>
          <cell r="Q42875" t="str">
            <v/>
          </cell>
          <cell r="R42875" t="str">
            <v/>
          </cell>
        </row>
        <row r="42876">
          <cell r="M42876">
            <v>40861</v>
          </cell>
          <cell r="N42876" t="str">
            <v>TRANSPORTE - MENSALISTA (COLETADO CAIXA)</v>
          </cell>
          <cell r="O42876" t="str">
            <v>MES</v>
          </cell>
          <cell r="P42876" t="str">
            <v>COLETADO</v>
          </cell>
          <cell r="Q42876">
            <v>1</v>
          </cell>
          <cell r="R42876">
            <v>112.1</v>
          </cell>
        </row>
        <row r="42877">
          <cell r="M42877">
            <v>40862</v>
          </cell>
          <cell r="N42877" t="str">
            <v>ALIMENTACAO - MENSALISTA (COLETADO CAIXA)</v>
          </cell>
          <cell r="O42877" t="str">
            <v>MES</v>
          </cell>
          <cell r="P42877" t="str">
            <v>COLETADO</v>
          </cell>
          <cell r="Q42877">
            <v>1</v>
          </cell>
          <cell r="R42877">
            <v>0.01</v>
          </cell>
        </row>
        <row r="42878">
          <cell r="M42878">
            <v>40863</v>
          </cell>
          <cell r="N42878" t="str">
            <v>EXAMES - MENSALISTA (COLETADO CAIXA)</v>
          </cell>
          <cell r="O42878" t="str">
            <v>MES</v>
          </cell>
          <cell r="P42878" t="str">
            <v>COLETADO</v>
          </cell>
          <cell r="Q42878">
            <v>1</v>
          </cell>
          <cell r="R42878">
            <v>103.7</v>
          </cell>
        </row>
        <row r="42879">
          <cell r="M42879">
            <v>40864</v>
          </cell>
          <cell r="N42879" t="str">
            <v>SEGURO - MENSALISTA (COLETADO CAIXA)</v>
          </cell>
          <cell r="O42879" t="str">
            <v>MES</v>
          </cell>
          <cell r="P42879" t="str">
            <v>COLETADO</v>
          </cell>
          <cell r="Q42879">
            <v>1</v>
          </cell>
          <cell r="R42879">
            <v>0.01</v>
          </cell>
        </row>
        <row r="42880">
          <cell r="M42880">
            <v>41073</v>
          </cell>
          <cell r="N42880" t="str">
            <v>VIDRACEIRO (MENSALISTA)</v>
          </cell>
          <cell r="O42880" t="str">
            <v>MES</v>
          </cell>
          <cell r="P42880" t="str">
            <v>COEFICIENTE DE REPRESENTATIVIDADE</v>
          </cell>
          <cell r="Q42880">
            <v>1</v>
          </cell>
          <cell r="R42880">
            <v>2799.27</v>
          </cell>
        </row>
        <row r="42881">
          <cell r="M42881">
            <v>43477</v>
          </cell>
          <cell r="N42881" t="str">
            <v>FERRAMENTAS - FAMILIA PEDREIRO - MENSALISTA (ENCARGOS COMPLEMENTARES - COLETADO CAIXA)</v>
          </cell>
          <cell r="O42881" t="str">
            <v>MES</v>
          </cell>
          <cell r="P42881" t="str">
            <v>COLETADO</v>
          </cell>
          <cell r="Q42881">
            <v>1</v>
          </cell>
          <cell r="R42881">
            <v>110.22</v>
          </cell>
        </row>
        <row r="42882">
          <cell r="M42882">
            <v>43501</v>
          </cell>
          <cell r="N42882" t="str">
            <v>EPI - FAMILIA PEDREIRO - MENSALISTA (ENCARGOS COMPLEMENTARES - COLETADO CAIXA)</v>
          </cell>
          <cell r="O42882" t="str">
            <v>MES</v>
          </cell>
          <cell r="P42882" t="str">
            <v>COLETADO</v>
          </cell>
          <cell r="Q42882">
            <v>1</v>
          </cell>
          <cell r="R42882">
            <v>178.44</v>
          </cell>
        </row>
        <row r="42883">
          <cell r="M42883">
            <v>101371</v>
          </cell>
          <cell r="N42883" t="str">
            <v>CURSO DE CAPACITAÇÃO PARA VIDRACEIRO (ENCARGOS COMPLEMENTARES) - MENSALISTA</v>
          </cell>
          <cell r="O42883" t="str">
            <v>MES</v>
          </cell>
          <cell r="P42883" t="str">
            <v>COEFICIENTE DE REPRESENTATIVIDADE</v>
          </cell>
          <cell r="Q42883">
            <v>1</v>
          </cell>
          <cell r="R42883">
            <v>22.67</v>
          </cell>
        </row>
        <row r="42884">
          <cell r="M42884" t="str">
            <v/>
          </cell>
          <cell r="N42884" t="str">
            <v/>
          </cell>
          <cell r="O42884" t="str">
            <v/>
          </cell>
          <cell r="P42884" t="str">
            <v/>
          </cell>
          <cell r="Q42884" t="str">
            <v/>
          </cell>
          <cell r="R42884" t="str">
            <v/>
          </cell>
        </row>
        <row r="42885">
          <cell r="M42885">
            <v>40861</v>
          </cell>
          <cell r="N42885" t="str">
            <v>TRANSPORTE - MENSALISTA (COLETADO CAIXA)</v>
          </cell>
          <cell r="O42885" t="str">
            <v>MES</v>
          </cell>
          <cell r="P42885" t="str">
            <v>COLETADO</v>
          </cell>
          <cell r="Q42885">
            <v>1</v>
          </cell>
          <cell r="R42885">
            <v>112.1</v>
          </cell>
        </row>
        <row r="42886">
          <cell r="M42886">
            <v>40862</v>
          </cell>
          <cell r="N42886" t="str">
            <v>ALIMENTACAO - MENSALISTA (COLETADO CAIXA)</v>
          </cell>
          <cell r="O42886" t="str">
            <v>MES</v>
          </cell>
          <cell r="P42886" t="str">
            <v>COLETADO</v>
          </cell>
          <cell r="Q42886">
            <v>1</v>
          </cell>
          <cell r="R42886">
            <v>0.01</v>
          </cell>
        </row>
        <row r="42887">
          <cell r="M42887">
            <v>40863</v>
          </cell>
          <cell r="N42887" t="str">
            <v>EXAMES - MENSALISTA (COLETADO CAIXA)</v>
          </cell>
          <cell r="O42887" t="str">
            <v>MES</v>
          </cell>
          <cell r="P42887" t="str">
            <v>COLETADO</v>
          </cell>
          <cell r="Q42887">
            <v>1</v>
          </cell>
          <cell r="R42887">
            <v>103.7</v>
          </cell>
        </row>
        <row r="42888">
          <cell r="M42888">
            <v>40864</v>
          </cell>
          <cell r="N42888" t="str">
            <v>SEGURO - MENSALISTA (COLETADO CAIXA)</v>
          </cell>
          <cell r="O42888" t="str">
            <v>MES</v>
          </cell>
          <cell r="P42888" t="str">
            <v>COLETADO</v>
          </cell>
          <cell r="Q42888">
            <v>1</v>
          </cell>
          <cell r="R42888">
            <v>0.01</v>
          </cell>
        </row>
        <row r="42889">
          <cell r="M42889">
            <v>41096</v>
          </cell>
          <cell r="N42889" t="str">
            <v>VIGIA DIURNO (MENSALISTA)</v>
          </cell>
          <cell r="O42889" t="str">
            <v>MES</v>
          </cell>
          <cell r="P42889" t="str">
            <v>COEFICIENTE DE REPRESENTATIVIDADE</v>
          </cell>
          <cell r="Q42889">
            <v>1</v>
          </cell>
          <cell r="R42889">
            <v>2095.4699999999998</v>
          </cell>
        </row>
        <row r="42890">
          <cell r="M42890">
            <v>43479</v>
          </cell>
          <cell r="N42890" t="str">
            <v>FERRAMENTAS - FAMILIA SERVENTE - MENSALISTA (ENCARGOS COMPLEMENTARES - COLETADO CAIXA)</v>
          </cell>
          <cell r="O42890" t="str">
            <v>MES</v>
          </cell>
          <cell r="P42890" t="str">
            <v>COLETADO</v>
          </cell>
          <cell r="Q42890">
            <v>1</v>
          </cell>
          <cell r="R42890">
            <v>76.97</v>
          </cell>
        </row>
        <row r="42891">
          <cell r="M42891">
            <v>43503</v>
          </cell>
          <cell r="N42891" t="str">
            <v>EPI - FAMILIA SERVENTE - MENSALISTA (ENCARGOS COMPLEMENTARES - COLETADO CAIXA)</v>
          </cell>
          <cell r="O42891" t="str">
            <v>MES</v>
          </cell>
          <cell r="P42891" t="str">
            <v>COLETADO</v>
          </cell>
          <cell r="Q42891">
            <v>1</v>
          </cell>
          <cell r="R42891">
            <v>191.25</v>
          </cell>
        </row>
        <row r="42892">
          <cell r="M42892">
            <v>101372</v>
          </cell>
          <cell r="N42892" t="str">
            <v>CURSO DE CAPACITAÇÃO PARA VIGIA DIURNO (ENCARGOS COMPLEMENTARES) - MENSALISTA</v>
          </cell>
          <cell r="O42892" t="str">
            <v>MES</v>
          </cell>
          <cell r="P42892" t="str">
            <v>COEFICIENTE DE REPRESENTATIVIDADE</v>
          </cell>
          <cell r="Q42892">
            <v>1</v>
          </cell>
          <cell r="R42892">
            <v>5.86</v>
          </cell>
        </row>
      </sheetData>
      <sheetData sheetId="21"/>
      <sheetData sheetId="22"/>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sheetPr codeName="Planilha1">
    <tabColor rgb="FF0070C0"/>
  </sheetPr>
  <dimension ref="A1:S48"/>
  <sheetViews>
    <sheetView zoomScale="85" zoomScaleNormal="85" zoomScaleSheetLayoutView="70" workbookViewId="0">
      <selection activeCell="H8" sqref="H8:I9"/>
    </sheetView>
  </sheetViews>
  <sheetFormatPr defaultRowHeight="15"/>
  <cols>
    <col min="1" max="2" width="21.7109375" style="188" customWidth="1"/>
    <col min="3" max="3" width="21.7109375" customWidth="1"/>
    <col min="4" max="7" width="15.7109375" customWidth="1"/>
    <col min="8" max="11" width="26" customWidth="1"/>
    <col min="12" max="12" width="26" style="512" customWidth="1"/>
    <col min="13" max="13" width="17" customWidth="1"/>
    <col min="14" max="16" width="13" customWidth="1"/>
    <col min="17" max="17" width="10.28515625" style="185" bestFit="1" customWidth="1"/>
    <col min="18" max="18" width="9.28515625" style="185" bestFit="1" customWidth="1"/>
    <col min="19" max="19" width="10.28515625" style="185" bestFit="1" customWidth="1"/>
  </cols>
  <sheetData>
    <row r="1" spans="1:16">
      <c r="A1" s="93" t="s">
        <v>697</v>
      </c>
      <c r="B1" s="93"/>
      <c r="C1" s="93"/>
      <c r="J1" t="s">
        <v>177</v>
      </c>
      <c r="K1" s="89"/>
      <c r="L1" s="89"/>
    </row>
    <row r="2" spans="1:16" s="1" customFormat="1" ht="24.75" customHeight="1">
      <c r="A2" s="835"/>
      <c r="B2" s="836"/>
      <c r="C2" s="836"/>
      <c r="D2" s="836"/>
      <c r="E2" s="836"/>
      <c r="F2" s="836"/>
      <c r="G2" s="836"/>
      <c r="H2" s="836"/>
      <c r="I2" s="836"/>
      <c r="J2" s="836"/>
      <c r="K2" s="837"/>
      <c r="L2" s="829" t="s">
        <v>542</v>
      </c>
    </row>
    <row r="3" spans="1:16" s="1" customFormat="1" ht="25.5" customHeight="1">
      <c r="A3" s="838"/>
      <c r="B3" s="839"/>
      <c r="C3" s="839"/>
      <c r="D3" s="839"/>
      <c r="E3" s="839"/>
      <c r="F3" s="839"/>
      <c r="G3" s="839"/>
      <c r="H3" s="839"/>
      <c r="I3" s="839"/>
      <c r="J3" s="839"/>
      <c r="K3" s="840"/>
      <c r="L3" s="830"/>
    </row>
    <row r="4" spans="1:16" s="1" customFormat="1" ht="28.5" customHeight="1">
      <c r="A4" s="841"/>
      <c r="B4" s="842"/>
      <c r="C4" s="842"/>
      <c r="D4" s="842"/>
      <c r="E4" s="842"/>
      <c r="F4" s="842"/>
      <c r="G4" s="842"/>
      <c r="H4" s="842"/>
      <c r="I4" s="842"/>
      <c r="J4" s="842"/>
      <c r="K4" s="843"/>
      <c r="L4" s="830"/>
    </row>
    <row r="5" spans="1:16" ht="54.75" customHeight="1">
      <c r="A5" s="845" t="str">
        <f>A1</f>
        <v>EXECUÇÃO DE SERVIÇOS DE IMPLANTAÇÃO DE PAVIMENTAÇÃO COM APLICAÇÃO DE CONCRETO BETUMINOSO USINADO A QUENTE (CBUQ), EM VIAS URBANAS E RURAIS DE MUNICÍPIOS DIVERSOS NA ÁREA DE ATUAÇÃO DA 2ª SUPERINTENDÊNCIA REGIONAL DA CODEVASF, NO ESTADO DA BAHIA</v>
      </c>
      <c r="B5" s="833"/>
      <c r="C5" s="833"/>
      <c r="D5" s="833"/>
      <c r="E5" s="833"/>
      <c r="F5" s="833"/>
      <c r="G5" s="833"/>
      <c r="H5" s="833"/>
      <c r="I5" s="833"/>
      <c r="J5" s="833"/>
      <c r="K5" s="834"/>
      <c r="L5" s="831"/>
    </row>
    <row r="6" spans="1:16" s="512" customFormat="1" ht="28.5" customHeight="1">
      <c r="A6" s="553"/>
      <c r="B6" s="832" t="s">
        <v>497</v>
      </c>
      <c r="C6" s="833"/>
      <c r="D6" s="833"/>
      <c r="E6" s="833"/>
      <c r="F6" s="833"/>
      <c r="G6" s="833"/>
      <c r="H6" s="833"/>
      <c r="I6" s="833"/>
      <c r="J6" s="833"/>
      <c r="K6" s="834"/>
      <c r="L6" s="556">
        <v>3.61E-2</v>
      </c>
    </row>
    <row r="7" spans="1:16" ht="27" customHeight="1">
      <c r="A7" s="844" t="s">
        <v>0</v>
      </c>
      <c r="B7" s="844" t="s">
        <v>181</v>
      </c>
      <c r="C7" s="844" t="s">
        <v>182</v>
      </c>
      <c r="D7" s="846" t="s">
        <v>1</v>
      </c>
      <c r="E7" s="846"/>
      <c r="F7" s="846"/>
      <c r="G7" s="847"/>
      <c r="H7" s="489" t="s">
        <v>2</v>
      </c>
      <c r="I7" s="486">
        <f>BDI!D24</f>
        <v>0.23089999999999999</v>
      </c>
      <c r="J7" s="487" t="s">
        <v>466</v>
      </c>
      <c r="K7" s="488">
        <f>K41/('MEMÓRIA DE CÁLCULO'!E9*'MEMÓRIA DE CÁLCULO'!J12)</f>
        <v>108.290705</v>
      </c>
      <c r="L7" s="488">
        <f>L41/('MEMÓRIA DE CÁLCULO'!E9*'MEMÓRIA DE CÁLCULO'!J12)</f>
        <v>112.2</v>
      </c>
    </row>
    <row r="8" spans="1:16" ht="15" customHeight="1">
      <c r="A8" s="844"/>
      <c r="B8" s="844"/>
      <c r="C8" s="844"/>
      <c r="D8" s="848"/>
      <c r="E8" s="848"/>
      <c r="F8" s="848"/>
      <c r="G8" s="849"/>
      <c r="H8" s="852" t="s">
        <v>3</v>
      </c>
      <c r="I8" s="853"/>
      <c r="J8" s="97" t="s">
        <v>4</v>
      </c>
      <c r="K8" s="98" t="s">
        <v>5</v>
      </c>
      <c r="L8" s="98"/>
    </row>
    <row r="9" spans="1:16" ht="15.75">
      <c r="A9" s="844"/>
      <c r="B9" s="844"/>
      <c r="C9" s="844"/>
      <c r="D9" s="848"/>
      <c r="E9" s="848"/>
      <c r="F9" s="848"/>
      <c r="G9" s="849"/>
      <c r="H9" s="854"/>
      <c r="I9" s="855"/>
      <c r="J9" s="496">
        <f>'ENC. SOCIAIS'!$E$51</f>
        <v>114.02</v>
      </c>
      <c r="K9" s="99">
        <f>'ENC. SOCIAIS'!$F$51</f>
        <v>70.790000000000006</v>
      </c>
      <c r="L9" s="99"/>
    </row>
    <row r="10" spans="1:16" ht="63">
      <c r="A10" s="844"/>
      <c r="B10" s="844"/>
      <c r="C10" s="844"/>
      <c r="D10" s="850"/>
      <c r="E10" s="850"/>
      <c r="F10" s="850"/>
      <c r="G10" s="851"/>
      <c r="H10" s="100" t="s">
        <v>6</v>
      </c>
      <c r="I10" s="101" t="s">
        <v>7</v>
      </c>
      <c r="J10" s="102" t="s">
        <v>540</v>
      </c>
      <c r="K10" s="103" t="s">
        <v>543</v>
      </c>
      <c r="L10" s="103" t="s">
        <v>541</v>
      </c>
    </row>
    <row r="11" spans="1:16" ht="39.950000000000003" customHeight="1">
      <c r="A11" s="104"/>
      <c r="B11" s="104"/>
      <c r="C11" s="104"/>
      <c r="D11" s="856" t="s">
        <v>10</v>
      </c>
      <c r="E11" s="856"/>
      <c r="F11" s="856"/>
      <c r="G11" s="856"/>
      <c r="H11" s="105"/>
      <c r="I11" s="106"/>
      <c r="J11" s="105"/>
      <c r="K11" s="107"/>
      <c r="L11" s="107"/>
    </row>
    <row r="12" spans="1:16" ht="39.950000000000003" customHeight="1">
      <c r="A12" s="108">
        <v>1</v>
      </c>
      <c r="B12" s="108" t="s">
        <v>388</v>
      </c>
      <c r="C12" s="800" t="s">
        <v>34</v>
      </c>
      <c r="D12" s="819" t="s">
        <v>11</v>
      </c>
      <c r="E12" s="819"/>
      <c r="F12" s="819"/>
      <c r="G12" s="819"/>
      <c r="H12" s="109" t="s">
        <v>164</v>
      </c>
      <c r="I12" s="109">
        <f>'MEMÓRIA DE CÁLCULO'!$D$18</f>
        <v>2</v>
      </c>
      <c r="J12" s="109">
        <f>'SERVIÇOS PRELI'!I16</f>
        <v>7764.1586389062495</v>
      </c>
      <c r="K12" s="109">
        <f>ROUND(I12*J12,2)</f>
        <v>15528.32</v>
      </c>
      <c r="L12" s="109">
        <f>ROUND(K12*(1+$L$6),2)</f>
        <v>16088.89</v>
      </c>
      <c r="M12" s="339"/>
    </row>
    <row r="13" spans="1:16" ht="39.950000000000003" customHeight="1">
      <c r="A13" s="108">
        <v>2</v>
      </c>
      <c r="B13" s="108" t="s">
        <v>388</v>
      </c>
      <c r="C13" s="800" t="s">
        <v>38</v>
      </c>
      <c r="D13" s="819" t="s">
        <v>13</v>
      </c>
      <c r="E13" s="819"/>
      <c r="F13" s="819"/>
      <c r="G13" s="819"/>
      <c r="H13" s="513" t="s">
        <v>164</v>
      </c>
      <c r="I13" s="514">
        <f>'MEMÓRIA DE CÁLCULO'!E12</f>
        <v>2</v>
      </c>
      <c r="J13" s="109">
        <f>'SERVIÇOS PRELI'!I25</f>
        <v>10539.64</v>
      </c>
      <c r="K13" s="109">
        <f>ROUND(I13*J13,2)</f>
        <v>21079.279999999999</v>
      </c>
      <c r="L13" s="109">
        <f>ROUND(K13*(1+$L$6),2)</f>
        <v>21840.240000000002</v>
      </c>
      <c r="M13" s="339"/>
    </row>
    <row r="14" spans="1:16" s="447" customFormat="1" ht="39.950000000000003" customHeight="1">
      <c r="A14" s="108">
        <v>3</v>
      </c>
      <c r="B14" s="108" t="s">
        <v>388</v>
      </c>
      <c r="C14" s="800" t="s">
        <v>31</v>
      </c>
      <c r="D14" s="819" t="s">
        <v>389</v>
      </c>
      <c r="E14" s="819"/>
      <c r="F14" s="819"/>
      <c r="G14" s="819"/>
      <c r="H14" s="109" t="s">
        <v>12</v>
      </c>
      <c r="I14" s="109">
        <v>1</v>
      </c>
      <c r="J14" s="109">
        <f>'SERVIÇOS PRELI'!H19</f>
        <v>3284.712</v>
      </c>
      <c r="K14" s="109">
        <f>ROUND(I14*J14,2)</f>
        <v>3284.71</v>
      </c>
      <c r="L14" s="109">
        <f>ROUND(K14*(1+$L$6),2)</f>
        <v>3403.29</v>
      </c>
    </row>
    <row r="15" spans="1:16" s="447" customFormat="1" ht="39.950000000000003" customHeight="1">
      <c r="A15" s="104"/>
      <c r="B15" s="104"/>
      <c r="C15" s="104"/>
      <c r="D15" s="820" t="s">
        <v>390</v>
      </c>
      <c r="E15" s="821"/>
      <c r="F15" s="821"/>
      <c r="G15" s="822"/>
      <c r="H15" s="105"/>
      <c r="I15" s="105"/>
      <c r="J15" s="110"/>
      <c r="K15" s="105"/>
      <c r="L15" s="107"/>
      <c r="P15" s="96"/>
    </row>
    <row r="16" spans="1:16" s="497" customFormat="1" ht="39.950000000000003" customHeight="1">
      <c r="A16" s="503">
        <v>4</v>
      </c>
      <c r="B16" s="503" t="s">
        <v>388</v>
      </c>
      <c r="C16" s="801" t="s">
        <v>663</v>
      </c>
      <c r="D16" s="812" t="s">
        <v>483</v>
      </c>
      <c r="E16" s="824"/>
      <c r="F16" s="824"/>
      <c r="G16" s="825"/>
      <c r="H16" s="504" t="s">
        <v>14</v>
      </c>
      <c r="I16" s="505">
        <f>'MEMÓRIA DE CÁLCULO'!F30</f>
        <v>14000</v>
      </c>
      <c r="J16" s="506">
        <f>'CPU CODEVASF'!H139</f>
        <v>0.49</v>
      </c>
      <c r="K16" s="109">
        <f>ROUND(I16*J16,2)</f>
        <v>6860</v>
      </c>
      <c r="L16" s="109">
        <f>ROUND(K16*(1+$L$6),2)</f>
        <v>7107.65</v>
      </c>
      <c r="P16" s="96"/>
    </row>
    <row r="17" spans="1:19" s="447" customFormat="1" ht="52.5" customHeight="1">
      <c r="A17" s="111">
        <v>5</v>
      </c>
      <c r="B17" s="111" t="s">
        <v>183</v>
      </c>
      <c r="C17" s="111">
        <v>5502114</v>
      </c>
      <c r="D17" s="823" t="s">
        <v>468</v>
      </c>
      <c r="E17" s="817"/>
      <c r="F17" s="817"/>
      <c r="G17" s="818"/>
      <c r="H17" s="109" t="s">
        <v>15</v>
      </c>
      <c r="I17" s="109">
        <f>'MEMÓRIA DE CÁLCULO'!$H$35</f>
        <v>1400</v>
      </c>
      <c r="J17" s="109">
        <f>CPU_SICRO!I354</f>
        <v>6.3</v>
      </c>
      <c r="K17" s="109">
        <f>ROUND(I17*J17,2)</f>
        <v>8820</v>
      </c>
      <c r="L17" s="109">
        <f>ROUND(K17*(1+$L$6),2)</f>
        <v>9138.4</v>
      </c>
      <c r="M17" s="490"/>
      <c r="O17" s="90"/>
    </row>
    <row r="18" spans="1:19" s="447" customFormat="1" ht="39.950000000000003" customHeight="1">
      <c r="A18" s="111">
        <v>6</v>
      </c>
      <c r="B18" s="111" t="s">
        <v>183</v>
      </c>
      <c r="C18" s="111">
        <v>5502114</v>
      </c>
      <c r="D18" s="823" t="s">
        <v>469</v>
      </c>
      <c r="E18" s="817"/>
      <c r="F18" s="817"/>
      <c r="G18" s="818"/>
      <c r="H18" s="109" t="s">
        <v>15</v>
      </c>
      <c r="I18" s="109">
        <f>'MEMÓRIA DE CÁLCULO'!$H$40</f>
        <v>1400</v>
      </c>
      <c r="J18" s="109">
        <f>CPU_SICRO!I386</f>
        <v>1.52</v>
      </c>
      <c r="K18" s="109">
        <f>ROUND(I18*J18,2)</f>
        <v>2128</v>
      </c>
      <c r="L18" s="109">
        <f>ROUND(K18*(1+$L$6),2)</f>
        <v>2204.8200000000002</v>
      </c>
      <c r="O18" s="90"/>
    </row>
    <row r="19" spans="1:19" ht="39.950000000000003" customHeight="1">
      <c r="A19" s="104"/>
      <c r="B19" s="104"/>
      <c r="C19" s="104"/>
      <c r="D19" s="820" t="s">
        <v>16</v>
      </c>
      <c r="E19" s="821"/>
      <c r="F19" s="821"/>
      <c r="G19" s="822"/>
      <c r="H19" s="105"/>
      <c r="I19" s="105"/>
      <c r="J19" s="110"/>
      <c r="K19" s="105"/>
      <c r="L19" s="107"/>
      <c r="P19" s="96"/>
      <c r="S19" s="96"/>
    </row>
    <row r="20" spans="1:19" ht="33.75" customHeight="1">
      <c r="A20" s="111">
        <v>7</v>
      </c>
      <c r="B20" s="111" t="s">
        <v>183</v>
      </c>
      <c r="C20" s="503">
        <v>4011463</v>
      </c>
      <c r="D20" s="816" t="s">
        <v>647</v>
      </c>
      <c r="E20" s="817"/>
      <c r="F20" s="817"/>
      <c r="G20" s="818"/>
      <c r="H20" s="748" t="s">
        <v>17</v>
      </c>
      <c r="I20" s="109">
        <f>'MEMÓRIA DE CÁLCULO'!H48</f>
        <v>1634.4499999999998</v>
      </c>
      <c r="J20" s="109">
        <f>CPU_SICRO!I421</f>
        <v>170</v>
      </c>
      <c r="K20" s="109">
        <f t="shared" ref="K20:K25" si="0">ROUND(I20*J20,2)</f>
        <v>277856.5</v>
      </c>
      <c r="L20" s="109">
        <f t="shared" ref="L20:L25" si="1">ROUND(K20*(1+$L$6),2)</f>
        <v>287887.12</v>
      </c>
      <c r="M20" s="339"/>
      <c r="N20" s="90"/>
      <c r="O20" s="90"/>
      <c r="P20" s="90"/>
      <c r="Q20" s="90"/>
      <c r="R20" s="90"/>
      <c r="S20" s="90"/>
    </row>
    <row r="21" spans="1:19" ht="39.950000000000003" customHeight="1">
      <c r="A21" s="111">
        <v>8</v>
      </c>
      <c r="B21" s="111" t="s">
        <v>183</v>
      </c>
      <c r="C21" s="503">
        <v>4011353</v>
      </c>
      <c r="D21" s="816" t="s">
        <v>642</v>
      </c>
      <c r="E21" s="817"/>
      <c r="F21" s="817"/>
      <c r="G21" s="818"/>
      <c r="H21" s="748" t="s">
        <v>14</v>
      </c>
      <c r="I21" s="109">
        <f>'MEMÓRIA DE CÁLCULO'!F54</f>
        <v>13480</v>
      </c>
      <c r="J21" s="109">
        <f>CPU_SICRO!I456</f>
        <v>0.26</v>
      </c>
      <c r="K21" s="109">
        <f t="shared" si="0"/>
        <v>3504.8</v>
      </c>
      <c r="L21" s="109">
        <f t="shared" si="1"/>
        <v>3631.32</v>
      </c>
      <c r="M21" s="339"/>
    </row>
    <row r="22" spans="1:19" ht="39.950000000000003" customHeight="1">
      <c r="A22" s="111">
        <v>9</v>
      </c>
      <c r="B22" s="111" t="s">
        <v>183</v>
      </c>
      <c r="C22" s="503">
        <v>4011351</v>
      </c>
      <c r="D22" s="857" t="s">
        <v>651</v>
      </c>
      <c r="E22" s="817"/>
      <c r="F22" s="817"/>
      <c r="G22" s="818"/>
      <c r="H22" s="504" t="s">
        <v>14</v>
      </c>
      <c r="I22" s="109">
        <f>'MEMÓRIA DE CÁLCULO'!F59</f>
        <v>13480</v>
      </c>
      <c r="J22" s="109">
        <f>CPU_SICRO!I60</f>
        <v>0.38</v>
      </c>
      <c r="K22" s="109">
        <f t="shared" si="0"/>
        <v>5122.3999999999996</v>
      </c>
      <c r="L22" s="109">
        <f t="shared" si="1"/>
        <v>5307.32</v>
      </c>
      <c r="M22" s="339"/>
    </row>
    <row r="23" spans="1:19" s="564" customFormat="1" ht="33.75" customHeight="1">
      <c r="A23" s="111">
        <v>10</v>
      </c>
      <c r="B23" s="111" t="s">
        <v>183</v>
      </c>
      <c r="C23" s="503">
        <v>4011276</v>
      </c>
      <c r="D23" s="857" t="s">
        <v>643</v>
      </c>
      <c r="E23" s="817"/>
      <c r="F23" s="817"/>
      <c r="G23" s="818"/>
      <c r="H23" s="504" t="s">
        <v>15</v>
      </c>
      <c r="I23" s="109">
        <f>'MEMÓRIA DE CÁLCULO'!H65</f>
        <v>2100</v>
      </c>
      <c r="J23" s="109">
        <f>CPU_SICRO!I493</f>
        <v>178.95</v>
      </c>
      <c r="K23" s="109">
        <f t="shared" si="0"/>
        <v>375795</v>
      </c>
      <c r="L23" s="109">
        <f t="shared" si="1"/>
        <v>389361.2</v>
      </c>
      <c r="M23" s="339"/>
      <c r="N23" s="90"/>
      <c r="O23" s="90"/>
      <c r="P23" s="90"/>
      <c r="Q23" s="90"/>
      <c r="R23" s="90"/>
      <c r="S23" s="90"/>
    </row>
    <row r="24" spans="1:19" s="564" customFormat="1" ht="39.950000000000003" customHeight="1">
      <c r="A24" s="111">
        <v>11</v>
      </c>
      <c r="B24" s="111" t="s">
        <v>183</v>
      </c>
      <c r="C24" s="503">
        <v>4011228</v>
      </c>
      <c r="D24" s="857" t="s">
        <v>578</v>
      </c>
      <c r="E24" s="817"/>
      <c r="F24" s="817"/>
      <c r="G24" s="818"/>
      <c r="H24" s="504" t="s">
        <v>15</v>
      </c>
      <c r="I24" s="109">
        <f>'MEMÓRIA DE CÁLCULO'!H71</f>
        <v>2100</v>
      </c>
      <c r="J24" s="109">
        <f>CPU_SICRO!I97</f>
        <v>23.06</v>
      </c>
      <c r="K24" s="109">
        <f t="shared" si="0"/>
        <v>48426</v>
      </c>
      <c r="L24" s="109">
        <f t="shared" si="1"/>
        <v>50174.18</v>
      </c>
      <c r="M24" s="339"/>
    </row>
    <row r="25" spans="1:19" s="564" customFormat="1" ht="39.950000000000003" customHeight="1">
      <c r="A25" s="111">
        <v>12</v>
      </c>
      <c r="B25" s="111" t="s">
        <v>183</v>
      </c>
      <c r="C25" s="503">
        <v>4915637</v>
      </c>
      <c r="D25" s="823" t="s">
        <v>20</v>
      </c>
      <c r="E25" s="817"/>
      <c r="F25" s="817"/>
      <c r="G25" s="818"/>
      <c r="H25" s="504" t="s">
        <v>14</v>
      </c>
      <c r="I25" s="109">
        <f>'MEMÓRIA DE CÁLCULO'!F77</f>
        <v>14000</v>
      </c>
      <c r="J25" s="109">
        <f>CPU_SICRO!I132</f>
        <v>0.95</v>
      </c>
      <c r="K25" s="109">
        <f t="shared" si="0"/>
        <v>13300</v>
      </c>
      <c r="L25" s="109">
        <f t="shared" si="1"/>
        <v>13780.13</v>
      </c>
      <c r="M25" s="339"/>
    </row>
    <row r="26" spans="1:19" s="564" customFormat="1" ht="39.950000000000003" customHeight="1">
      <c r="A26" s="104"/>
      <c r="B26" s="104"/>
      <c r="C26" s="104"/>
      <c r="D26" s="826" t="s">
        <v>563</v>
      </c>
      <c r="E26" s="827"/>
      <c r="F26" s="827"/>
      <c r="G26" s="828"/>
      <c r="H26" s="105"/>
      <c r="I26" s="105"/>
      <c r="J26" s="110"/>
      <c r="K26" s="105"/>
      <c r="L26" s="107"/>
    </row>
    <row r="27" spans="1:19" s="564" customFormat="1" ht="39.950000000000003" customHeight="1">
      <c r="A27" s="113">
        <v>13</v>
      </c>
      <c r="B27" s="587" t="s">
        <v>32</v>
      </c>
      <c r="C27" s="587" t="s">
        <v>564</v>
      </c>
      <c r="D27" s="823" t="s">
        <v>661</v>
      </c>
      <c r="E27" s="817"/>
      <c r="F27" s="817"/>
      <c r="G27" s="818"/>
      <c r="H27" s="504" t="s">
        <v>17</v>
      </c>
      <c r="I27" s="109">
        <f>'MEMÓRIA DE CÁLCULO'!H90</f>
        <v>6.0659999999999998</v>
      </c>
      <c r="J27" s="109">
        <f>'CPU CODEVASF'!H118</f>
        <v>4274.3899999999994</v>
      </c>
      <c r="K27" s="109">
        <f>ROUND(I27*J27,2)</f>
        <v>25928.45</v>
      </c>
      <c r="L27" s="109">
        <f>ROUND(K27*(1+$L$6),2)</f>
        <v>26864.47</v>
      </c>
      <c r="M27" s="339"/>
    </row>
    <row r="28" spans="1:19" s="564" customFormat="1" ht="39.950000000000003" customHeight="1">
      <c r="A28" s="111">
        <v>14</v>
      </c>
      <c r="B28" s="587" t="s">
        <v>32</v>
      </c>
      <c r="C28" s="587" t="s">
        <v>570</v>
      </c>
      <c r="D28" s="823" t="s">
        <v>565</v>
      </c>
      <c r="E28" s="817"/>
      <c r="F28" s="817"/>
      <c r="G28" s="818"/>
      <c r="H28" s="504" t="s">
        <v>17</v>
      </c>
      <c r="I28" s="109">
        <f>'MEMÓRIA DE CÁLCULO'!H84</f>
        <v>17.524000000000001</v>
      </c>
      <c r="J28" s="109">
        <f>'CPU CODEVASF'!H126</f>
        <v>4227.3099999999995</v>
      </c>
      <c r="K28" s="109">
        <f>ROUND(I28*J28,2)</f>
        <v>74079.38</v>
      </c>
      <c r="L28" s="109">
        <f>ROUND(K28*(1+$L$6),2)</f>
        <v>76753.649999999994</v>
      </c>
      <c r="M28" s="339"/>
    </row>
    <row r="29" spans="1:19" s="583" customFormat="1" ht="39.950000000000003" customHeight="1">
      <c r="A29" s="113">
        <v>15</v>
      </c>
      <c r="B29" s="587" t="s">
        <v>32</v>
      </c>
      <c r="C29" s="587" t="s">
        <v>480</v>
      </c>
      <c r="D29" s="823" t="s">
        <v>662</v>
      </c>
      <c r="E29" s="817"/>
      <c r="F29" s="817"/>
      <c r="G29" s="818"/>
      <c r="H29" s="504" t="s">
        <v>17</v>
      </c>
      <c r="I29" s="109">
        <f>'MEMÓRIA DE CÁLCULO'!H95</f>
        <v>89.894750000000002</v>
      </c>
      <c r="J29" s="109">
        <f>'CPU CODEVASF'!H110</f>
        <v>5199.8499999999995</v>
      </c>
      <c r="K29" s="109">
        <f>ROUND(I29*J29,2)</f>
        <v>467439.22</v>
      </c>
      <c r="L29" s="109">
        <f>ROUND(K29*(1+$L$6),2)</f>
        <v>484313.78</v>
      </c>
      <c r="M29" s="339"/>
    </row>
    <row r="30" spans="1:19" ht="39.950000000000003" customHeight="1">
      <c r="A30" s="104"/>
      <c r="B30" s="104"/>
      <c r="C30" s="104"/>
      <c r="D30" s="826" t="s">
        <v>18</v>
      </c>
      <c r="E30" s="827"/>
      <c r="F30" s="827"/>
      <c r="G30" s="828"/>
      <c r="H30" s="105"/>
      <c r="I30" s="105"/>
      <c r="J30" s="110"/>
      <c r="K30" s="105"/>
      <c r="L30" s="107"/>
    </row>
    <row r="31" spans="1:19" ht="39.950000000000003" customHeight="1">
      <c r="A31" s="113">
        <v>16</v>
      </c>
      <c r="B31" s="111" t="s">
        <v>183</v>
      </c>
      <c r="C31" s="113">
        <v>5213440</v>
      </c>
      <c r="D31" s="812" t="s">
        <v>169</v>
      </c>
      <c r="E31" s="824"/>
      <c r="F31" s="824"/>
      <c r="G31" s="825"/>
      <c r="H31" s="112" t="s">
        <v>12</v>
      </c>
      <c r="I31" s="109">
        <f>'MEMÓRIA DE CÁLCULO'!H102</f>
        <v>1</v>
      </c>
      <c r="J31" s="109">
        <f>CPU_SICRO!$I$194</f>
        <v>233.31</v>
      </c>
      <c r="K31" s="109">
        <f>ROUND(I31*J31,2)</f>
        <v>233.31</v>
      </c>
      <c r="L31" s="109">
        <f>ROUND(K31*(1+$L$6),2)</f>
        <v>241.73</v>
      </c>
      <c r="M31" s="339"/>
    </row>
    <row r="32" spans="1:19" ht="39.950000000000003" customHeight="1">
      <c r="A32" s="111">
        <v>17</v>
      </c>
      <c r="B32" s="111" t="s">
        <v>183</v>
      </c>
      <c r="C32" s="111">
        <v>5213851</v>
      </c>
      <c r="D32" s="812" t="s">
        <v>170</v>
      </c>
      <c r="E32" s="824"/>
      <c r="F32" s="824"/>
      <c r="G32" s="825"/>
      <c r="H32" s="112" t="s">
        <v>12</v>
      </c>
      <c r="I32" s="109">
        <f>'MEMÓRIA DE CÁLCULO'!H108</f>
        <v>1</v>
      </c>
      <c r="J32" s="109">
        <f>CPU_SICRO!$I$262</f>
        <v>290.33999999999997</v>
      </c>
      <c r="K32" s="109">
        <f>ROUND(I32*J32,2)</f>
        <v>290.33999999999997</v>
      </c>
      <c r="L32" s="109">
        <f>ROUND(K32*(1+$L$6),2)</f>
        <v>300.82</v>
      </c>
      <c r="M32" s="339"/>
    </row>
    <row r="33" spans="1:19" ht="39.950000000000003" customHeight="1">
      <c r="A33" s="115"/>
      <c r="B33" s="115"/>
      <c r="C33" s="115"/>
      <c r="D33" s="116" t="s">
        <v>21</v>
      </c>
      <c r="E33" s="116"/>
      <c r="F33" s="116"/>
      <c r="G33" s="116"/>
      <c r="H33" s="117"/>
      <c r="I33" s="202"/>
      <c r="J33" s="118"/>
      <c r="K33" s="118"/>
      <c r="L33" s="107"/>
    </row>
    <row r="34" spans="1:19" ht="39.950000000000003" customHeight="1">
      <c r="A34" s="113">
        <v>18</v>
      </c>
      <c r="B34" s="111" t="s">
        <v>183</v>
      </c>
      <c r="C34" s="113">
        <v>2003373</v>
      </c>
      <c r="D34" s="813" t="s">
        <v>479</v>
      </c>
      <c r="E34" s="814"/>
      <c r="F34" s="814"/>
      <c r="G34" s="815"/>
      <c r="H34" s="114" t="s">
        <v>22</v>
      </c>
      <c r="I34" s="109">
        <f>'MEMÓRIA DE CÁLCULO'!$H$115</f>
        <v>4000</v>
      </c>
      <c r="J34" s="109">
        <f>CPU_SICRO!I321</f>
        <v>30.82</v>
      </c>
      <c r="K34" s="109">
        <f>ROUND(I34*J34,2)</f>
        <v>123280</v>
      </c>
      <c r="L34" s="109">
        <f>ROUND(K34*(1+$L$6),2)</f>
        <v>127730.41</v>
      </c>
      <c r="M34" s="339"/>
    </row>
    <row r="35" spans="1:19" s="91" customFormat="1" ht="39.950000000000003" customHeight="1">
      <c r="A35" s="119"/>
      <c r="B35" s="119"/>
      <c r="C35" s="119"/>
      <c r="D35" s="120" t="s">
        <v>23</v>
      </c>
      <c r="E35" s="121"/>
      <c r="F35" s="121"/>
      <c r="G35" s="121"/>
      <c r="H35" s="122"/>
      <c r="I35" s="203"/>
      <c r="J35" s="123"/>
      <c r="K35" s="124"/>
      <c r="L35" s="107"/>
      <c r="Q35" s="185"/>
      <c r="R35" s="185"/>
      <c r="S35" s="185"/>
    </row>
    <row r="36" spans="1:19" s="91" customFormat="1" ht="39.950000000000003" customHeight="1">
      <c r="A36" s="111">
        <v>19</v>
      </c>
      <c r="B36" s="111" t="s">
        <v>388</v>
      </c>
      <c r="C36" s="800" t="s">
        <v>157</v>
      </c>
      <c r="D36" s="809" t="s">
        <v>159</v>
      </c>
      <c r="E36" s="810"/>
      <c r="F36" s="810"/>
      <c r="G36" s="811"/>
      <c r="H36" s="112" t="s">
        <v>14</v>
      </c>
      <c r="I36" s="109">
        <f>'MEMÓRIA DE CÁLCULO'!$H$123</f>
        <v>14000</v>
      </c>
      <c r="J36" s="109">
        <f>'CPU CODEVASF'!$H$91</f>
        <v>1.08</v>
      </c>
      <c r="K36" s="109">
        <f>ROUND(I36*J36,2)</f>
        <v>15120</v>
      </c>
      <c r="L36" s="109">
        <f>ROUND(K36*(1+$L$6),2)</f>
        <v>15665.83</v>
      </c>
      <c r="M36" s="339"/>
      <c r="Q36" s="185"/>
      <c r="R36" s="185"/>
      <c r="S36" s="185"/>
    </row>
    <row r="37" spans="1:19" s="447" customFormat="1" ht="39.950000000000003" customHeight="1">
      <c r="A37" s="119"/>
      <c r="B37" s="119"/>
      <c r="C37" s="119"/>
      <c r="D37" s="446" t="s">
        <v>172</v>
      </c>
      <c r="E37" s="445"/>
      <c r="F37" s="445"/>
      <c r="G37" s="445"/>
      <c r="H37" s="122"/>
      <c r="I37" s="203"/>
      <c r="J37" s="123"/>
      <c r="K37" s="124"/>
      <c r="L37" s="107"/>
    </row>
    <row r="38" spans="1:19" s="447" customFormat="1" ht="39.950000000000003" customHeight="1">
      <c r="A38" s="111">
        <v>20</v>
      </c>
      <c r="B38" s="111" t="s">
        <v>388</v>
      </c>
      <c r="C38" s="800" t="s">
        <v>472</v>
      </c>
      <c r="D38" s="812" t="s">
        <v>391</v>
      </c>
      <c r="E38" s="810"/>
      <c r="F38" s="810"/>
      <c r="G38" s="811"/>
      <c r="H38" s="112" t="s">
        <v>22</v>
      </c>
      <c r="I38" s="109">
        <f>'MEMÓRIA DE CÁLCULO'!H130</f>
        <v>200</v>
      </c>
      <c r="J38" s="109">
        <f>'CPU CODEVASF'!H102</f>
        <v>18.04</v>
      </c>
      <c r="K38" s="109">
        <f>ROUND(I38*J38,2)</f>
        <v>3608</v>
      </c>
      <c r="L38" s="109">
        <f>ROUND(K38*(1+$L$6),2)</f>
        <v>3738.25</v>
      </c>
    </row>
    <row r="39" spans="1:19" ht="39.950000000000003" customHeight="1">
      <c r="A39" s="119"/>
      <c r="B39" s="119"/>
      <c r="C39" s="119"/>
      <c r="D39" s="120" t="s">
        <v>160</v>
      </c>
      <c r="E39" s="121"/>
      <c r="F39" s="121"/>
      <c r="G39" s="121"/>
      <c r="H39" s="122"/>
      <c r="I39" s="203"/>
      <c r="J39" s="123"/>
      <c r="K39" s="124"/>
      <c r="L39" s="107"/>
    </row>
    <row r="40" spans="1:19" ht="39.950000000000003" customHeight="1">
      <c r="A40" s="111">
        <v>21</v>
      </c>
      <c r="B40" s="111" t="s">
        <v>388</v>
      </c>
      <c r="C40" s="800" t="s">
        <v>687</v>
      </c>
      <c r="D40" s="809" t="s">
        <v>161</v>
      </c>
      <c r="E40" s="810"/>
      <c r="F40" s="810"/>
      <c r="G40" s="811"/>
      <c r="H40" s="112" t="s">
        <v>164</v>
      </c>
      <c r="I40" s="109">
        <f>'MEMÓRIA DE CÁLCULO'!$H$137</f>
        <v>2</v>
      </c>
      <c r="J40" s="109">
        <f>'CPU-16 Comp. Projeto Executivo'!G36</f>
        <v>12193.079664205052</v>
      </c>
      <c r="K40" s="109">
        <f>ROUND(I40*J40,2)</f>
        <v>24386.16</v>
      </c>
      <c r="L40" s="109">
        <f>ROUND(K40*(1+$L$6),2)</f>
        <v>25266.5</v>
      </c>
      <c r="M40" s="339"/>
    </row>
    <row r="41" spans="1:19" ht="39.950000000000003" customHeight="1">
      <c r="A41" s="807" t="s">
        <v>19</v>
      </c>
      <c r="B41" s="808"/>
      <c r="C41" s="808"/>
      <c r="D41" s="808"/>
      <c r="E41" s="808"/>
      <c r="F41" s="808"/>
      <c r="G41" s="808"/>
      <c r="H41" s="808"/>
      <c r="I41" s="808"/>
      <c r="J41" s="808"/>
      <c r="K41" s="557">
        <f>SUM(K12:K40)</f>
        <v>1516069.87</v>
      </c>
      <c r="L41" s="125">
        <f>SUM(L12:L40)</f>
        <v>1570800</v>
      </c>
      <c r="M41" s="799"/>
    </row>
    <row r="42" spans="1:19" ht="39.950000000000003" customHeight="1">
      <c r="A42" s="484" t="s">
        <v>467</v>
      </c>
      <c r="K42" s="419"/>
      <c r="L42" s="419"/>
      <c r="M42" s="90"/>
    </row>
    <row r="43" spans="1:19" ht="39.950000000000003" customHeight="1"/>
    <row r="44" spans="1:19" ht="39.950000000000003" customHeight="1"/>
    <row r="48" spans="1:19" ht="25.5" customHeight="1"/>
  </sheetData>
  <mergeCells count="36">
    <mergeCell ref="D23:G23"/>
    <mergeCell ref="D24:G24"/>
    <mergeCell ref="D25:G25"/>
    <mergeCell ref="D29:G29"/>
    <mergeCell ref="D22:G22"/>
    <mergeCell ref="D26:G26"/>
    <mergeCell ref="D27:G27"/>
    <mergeCell ref="D28:G28"/>
    <mergeCell ref="D30:G30"/>
    <mergeCell ref="D31:G31"/>
    <mergeCell ref="L2:L5"/>
    <mergeCell ref="D32:G32"/>
    <mergeCell ref="B6:K6"/>
    <mergeCell ref="A2:K4"/>
    <mergeCell ref="B7:B10"/>
    <mergeCell ref="A7:A10"/>
    <mergeCell ref="A5:K5"/>
    <mergeCell ref="C7:C10"/>
    <mergeCell ref="D7:G10"/>
    <mergeCell ref="H8:I9"/>
    <mergeCell ref="D11:G11"/>
    <mergeCell ref="D19:G19"/>
    <mergeCell ref="D12:G12"/>
    <mergeCell ref="D13:G13"/>
    <mergeCell ref="D21:G21"/>
    <mergeCell ref="D14:G14"/>
    <mergeCell ref="D15:G15"/>
    <mergeCell ref="D17:G17"/>
    <mergeCell ref="D18:G18"/>
    <mergeCell ref="D16:G16"/>
    <mergeCell ref="D20:G20"/>
    <mergeCell ref="A41:J41"/>
    <mergeCell ref="D36:G36"/>
    <mergeCell ref="D40:G40"/>
    <mergeCell ref="D38:G38"/>
    <mergeCell ref="D34:G34"/>
  </mergeCells>
  <phoneticPr fontId="85"/>
  <printOptions horizontalCentered="1"/>
  <pageMargins left="0.51181102362204722" right="0.51181102362204722" top="0.78740157480314965" bottom="0.78740157480314965" header="0.31496062992125984" footer="0.31496062992125984"/>
  <pageSetup paperSize="9" scale="39" orientation="portrait" r:id="rId1"/>
  <drawing r:id="rId2"/>
</worksheet>
</file>

<file path=xl/worksheets/sheet2.xml><?xml version="1.0" encoding="utf-8"?>
<worksheet xmlns="http://schemas.openxmlformats.org/spreadsheetml/2006/main" xmlns:r="http://schemas.openxmlformats.org/officeDocument/2006/relationships">
  <sheetPr>
    <tabColor rgb="FF0070C0"/>
  </sheetPr>
  <dimension ref="A1:S38"/>
  <sheetViews>
    <sheetView view="pageBreakPreview" zoomScale="85" zoomScaleSheetLayoutView="85" workbookViewId="0">
      <selection activeCell="O28" sqref="O28"/>
    </sheetView>
  </sheetViews>
  <sheetFormatPr defaultColWidth="8.85546875" defaultRowHeight="14.25" customHeight="1" zeroHeight="1"/>
  <cols>
    <col min="1" max="1" width="11.85546875" style="351" customWidth="1"/>
    <col min="2" max="2" width="46.42578125" style="351" customWidth="1"/>
    <col min="3" max="3" width="22.85546875" style="351" bestFit="1" customWidth="1"/>
    <col min="4" max="13" width="14.140625" style="351" customWidth="1"/>
    <col min="14" max="14" width="15" style="351" customWidth="1"/>
    <col min="15" max="15" width="17.42578125" style="351" customWidth="1"/>
    <col min="16" max="16" width="8.85546875" style="351"/>
    <col min="17" max="17" width="17" style="351" customWidth="1"/>
    <col min="18" max="18" width="15" style="351" customWidth="1"/>
    <col min="19" max="19" width="14.5703125" style="351" bestFit="1" customWidth="1"/>
    <col min="20" max="16384" width="8.85546875" style="351"/>
  </cols>
  <sheetData>
    <row r="1" spans="1:19" ht="53.25" customHeight="1">
      <c r="A1" s="350"/>
      <c r="B1" s="350"/>
      <c r="D1" s="352"/>
      <c r="E1" s="353"/>
      <c r="F1" s="353"/>
      <c r="G1" s="353"/>
      <c r="H1" s="353"/>
      <c r="I1" s="353"/>
      <c r="J1" s="353"/>
      <c r="K1" s="353"/>
      <c r="L1" s="353"/>
      <c r="M1" s="352"/>
      <c r="N1" s="353"/>
      <c r="O1" s="353"/>
      <c r="P1" s="353"/>
    </row>
    <row r="2" spans="1:19" ht="37.5" customHeight="1">
      <c r="A2" s="861" t="str">
        <f>'RESUMO MODULO MINIMO'!$A$5</f>
        <v>EXECUÇÃO DE SERVIÇOS DE IMPLANTAÇÃO DE PAVIMENTAÇÃO COM APLICAÇÃO DE CONCRETO BETUMINOSO USINADO A QUENTE (CBUQ), EM VIAS URBANAS E RURAIS DE MUNICÍPIOS DIVERSOS NA ÁREA DE ATUAÇÃO DA 2ª SUPERINTENDÊNCIA REGIONAL DA CODEVASF, NO ESTADO DA BAHIA</v>
      </c>
      <c r="B2" s="861"/>
      <c r="C2" s="861"/>
      <c r="D2" s="861"/>
      <c r="E2" s="861"/>
      <c r="F2" s="861"/>
      <c r="G2" s="861"/>
      <c r="H2" s="861"/>
      <c r="I2" s="861"/>
      <c r="J2" s="861"/>
      <c r="K2" s="861"/>
      <c r="L2" s="861"/>
      <c r="M2" s="861"/>
      <c r="N2" s="861"/>
      <c r="O2" s="861"/>
      <c r="P2" s="412"/>
    </row>
    <row r="3" spans="1:19" ht="15.75" customHeight="1">
      <c r="A3" s="860" t="s">
        <v>498</v>
      </c>
      <c r="B3" s="860"/>
      <c r="C3" s="860"/>
      <c r="D3" s="860"/>
      <c r="E3" s="860"/>
      <c r="F3" s="860"/>
      <c r="G3" s="860"/>
      <c r="H3" s="860"/>
      <c r="I3" s="860"/>
      <c r="J3" s="860"/>
      <c r="K3" s="860"/>
      <c r="L3" s="860"/>
      <c r="M3" s="860"/>
      <c r="N3" s="860"/>
      <c r="O3" s="860"/>
      <c r="P3" s="413"/>
    </row>
    <row r="4" spans="1:19" ht="15.75" thickBot="1">
      <c r="A4" s="436" t="s">
        <v>162</v>
      </c>
      <c r="B4" s="437" t="s">
        <v>337</v>
      </c>
      <c r="C4" s="438" t="s">
        <v>355</v>
      </c>
      <c r="D4" s="439" t="s">
        <v>356</v>
      </c>
      <c r="E4" s="439" t="s">
        <v>357</v>
      </c>
      <c r="F4" s="439" t="s">
        <v>358</v>
      </c>
      <c r="G4" s="439" t="s">
        <v>359</v>
      </c>
      <c r="H4" s="439" t="s">
        <v>360</v>
      </c>
      <c r="I4" s="439" t="s">
        <v>361</v>
      </c>
      <c r="J4" s="439" t="s">
        <v>362</v>
      </c>
      <c r="K4" s="439" t="s">
        <v>363</v>
      </c>
      <c r="L4" s="439" t="s">
        <v>364</v>
      </c>
      <c r="M4" s="439" t="s">
        <v>365</v>
      </c>
      <c r="N4" s="439" t="s">
        <v>366</v>
      </c>
      <c r="O4" s="440" t="s">
        <v>367</v>
      </c>
    </row>
    <row r="5" spans="1:19">
      <c r="A5" s="355"/>
      <c r="B5" s="356" t="str">
        <f>'RESUMO MODULO MINIMO'!$D$11</f>
        <v>MOBILIZAÇÃO</v>
      </c>
      <c r="C5" s="357">
        <v>1</v>
      </c>
      <c r="D5" s="358"/>
      <c r="E5" s="358">
        <f>$C$5/11</f>
        <v>9.0909090909090912E-2</v>
      </c>
      <c r="F5" s="358">
        <f t="shared" ref="F5:O5" si="0">$C$5/11</f>
        <v>9.0909090909090912E-2</v>
      </c>
      <c r="G5" s="358">
        <f t="shared" si="0"/>
        <v>9.0909090909090912E-2</v>
      </c>
      <c r="H5" s="358">
        <f t="shared" si="0"/>
        <v>9.0909090909090912E-2</v>
      </c>
      <c r="I5" s="358">
        <f t="shared" si="0"/>
        <v>9.0909090909090912E-2</v>
      </c>
      <c r="J5" s="358">
        <f t="shared" si="0"/>
        <v>9.0909090909090912E-2</v>
      </c>
      <c r="K5" s="358">
        <f t="shared" si="0"/>
        <v>9.0909090909090912E-2</v>
      </c>
      <c r="L5" s="358">
        <f t="shared" si="0"/>
        <v>9.0909090909090912E-2</v>
      </c>
      <c r="M5" s="358">
        <f t="shared" si="0"/>
        <v>9.0909090909090912E-2</v>
      </c>
      <c r="N5" s="358">
        <f t="shared" si="0"/>
        <v>9.0909090909090912E-2</v>
      </c>
      <c r="O5" s="358">
        <f t="shared" si="0"/>
        <v>9.0909090909090912E-2</v>
      </c>
      <c r="Q5" s="359">
        <f>SUM(D5:O5)</f>
        <v>1.0000000000000002</v>
      </c>
    </row>
    <row r="6" spans="1:19" ht="15" thickBot="1">
      <c r="A6" s="360"/>
      <c r="B6" s="361"/>
      <c r="C6" s="362">
        <f>SUM('RESUMO MODULO MINIMO'!L12:L14)</f>
        <v>41332.420000000006</v>
      </c>
      <c r="D6" s="363"/>
      <c r="E6" s="363">
        <f t="shared" ref="E6:O6" si="1">$C$6*E5</f>
        <v>3757.4927272727277</v>
      </c>
      <c r="F6" s="363">
        <f t="shared" si="1"/>
        <v>3757.4927272727277</v>
      </c>
      <c r="G6" s="363">
        <f t="shared" si="1"/>
        <v>3757.4927272727277</v>
      </c>
      <c r="H6" s="363">
        <f t="shared" si="1"/>
        <v>3757.4927272727277</v>
      </c>
      <c r="I6" s="363">
        <f t="shared" si="1"/>
        <v>3757.4927272727277</v>
      </c>
      <c r="J6" s="363">
        <f t="shared" si="1"/>
        <v>3757.4927272727277</v>
      </c>
      <c r="K6" s="363">
        <f t="shared" si="1"/>
        <v>3757.4927272727277</v>
      </c>
      <c r="L6" s="363">
        <f t="shared" si="1"/>
        <v>3757.4927272727277</v>
      </c>
      <c r="M6" s="363">
        <f t="shared" si="1"/>
        <v>3757.4927272727277</v>
      </c>
      <c r="N6" s="363">
        <f t="shared" si="1"/>
        <v>3757.4927272727277</v>
      </c>
      <c r="O6" s="363">
        <f t="shared" si="1"/>
        <v>3757.4927272727277</v>
      </c>
      <c r="Q6" s="364">
        <f>SUM(D6:O6)</f>
        <v>41332.420000000013</v>
      </c>
      <c r="R6" s="364">
        <f>C6</f>
        <v>41332.420000000006</v>
      </c>
      <c r="S6" s="364">
        <f>Q6-R6</f>
        <v>0</v>
      </c>
    </row>
    <row r="7" spans="1:19" ht="15" customHeight="1" thickTop="1">
      <c r="A7" s="365"/>
      <c r="B7" s="366" t="str">
        <f>'RESUMO MODULO MINIMO'!D15</f>
        <v>TERRAPLEANGEM</v>
      </c>
      <c r="C7" s="367">
        <v>1</v>
      </c>
      <c r="D7" s="368"/>
      <c r="E7" s="368"/>
      <c r="F7" s="369">
        <f>$C$9/10</f>
        <v>0.1</v>
      </c>
      <c r="G7" s="369">
        <f t="shared" ref="G7:O9" si="2">$C$9/10</f>
        <v>0.1</v>
      </c>
      <c r="H7" s="369">
        <f t="shared" si="2"/>
        <v>0.1</v>
      </c>
      <c r="I7" s="369">
        <f t="shared" si="2"/>
        <v>0.1</v>
      </c>
      <c r="J7" s="369">
        <f t="shared" si="2"/>
        <v>0.1</v>
      </c>
      <c r="K7" s="369">
        <f t="shared" si="2"/>
        <v>0.1</v>
      </c>
      <c r="L7" s="369">
        <f t="shared" si="2"/>
        <v>0.1</v>
      </c>
      <c r="M7" s="369">
        <f t="shared" si="2"/>
        <v>0.1</v>
      </c>
      <c r="N7" s="369">
        <f t="shared" si="2"/>
        <v>0.1</v>
      </c>
      <c r="O7" s="369">
        <f t="shared" si="2"/>
        <v>0.1</v>
      </c>
      <c r="Q7" s="359">
        <f t="shared" ref="Q7:Q12" si="3">SUM(F7:O7)</f>
        <v>0.99999999999999989</v>
      </c>
      <c r="S7" s="364"/>
    </row>
    <row r="8" spans="1:19" ht="15" thickBot="1">
      <c r="A8" s="371"/>
      <c r="B8" s="372"/>
      <c r="C8" s="373">
        <f>SUM('RESUMO MODULO MINIMO'!L16:L18)</f>
        <v>18450.87</v>
      </c>
      <c r="D8" s="374"/>
      <c r="E8" s="374"/>
      <c r="F8" s="375">
        <f>$C$8*F7</f>
        <v>1845.087</v>
      </c>
      <c r="G8" s="375">
        <f t="shared" ref="G8:O8" si="4">$C$8*G7</f>
        <v>1845.087</v>
      </c>
      <c r="H8" s="375">
        <f t="shared" si="4"/>
        <v>1845.087</v>
      </c>
      <c r="I8" s="375">
        <f t="shared" si="4"/>
        <v>1845.087</v>
      </c>
      <c r="J8" s="375">
        <f t="shared" si="4"/>
        <v>1845.087</v>
      </c>
      <c r="K8" s="375">
        <f t="shared" si="4"/>
        <v>1845.087</v>
      </c>
      <c r="L8" s="375">
        <f t="shared" si="4"/>
        <v>1845.087</v>
      </c>
      <c r="M8" s="375">
        <f t="shared" si="4"/>
        <v>1845.087</v>
      </c>
      <c r="N8" s="375">
        <f t="shared" si="4"/>
        <v>1845.087</v>
      </c>
      <c r="O8" s="375">
        <f t="shared" si="4"/>
        <v>1845.087</v>
      </c>
      <c r="Q8" s="364">
        <f t="shared" si="3"/>
        <v>18450.87</v>
      </c>
      <c r="R8" s="364">
        <f>C8</f>
        <v>18450.87</v>
      </c>
      <c r="S8" s="364">
        <f>Q8-R8</f>
        <v>0</v>
      </c>
    </row>
    <row r="9" spans="1:19" ht="15" customHeight="1" thickTop="1">
      <c r="A9" s="365"/>
      <c r="B9" s="366" t="str">
        <f>'RESUMO MODULO MINIMO'!$D$19</f>
        <v>PAVIMENTAÇÃO</v>
      </c>
      <c r="C9" s="367">
        <v>1</v>
      </c>
      <c r="D9" s="368"/>
      <c r="E9" s="368"/>
      <c r="F9" s="369">
        <f>$C$9/10</f>
        <v>0.1</v>
      </c>
      <c r="G9" s="369">
        <f t="shared" si="2"/>
        <v>0.1</v>
      </c>
      <c r="H9" s="369">
        <f t="shared" si="2"/>
        <v>0.1</v>
      </c>
      <c r="I9" s="369">
        <f t="shared" si="2"/>
        <v>0.1</v>
      </c>
      <c r="J9" s="369">
        <f t="shared" si="2"/>
        <v>0.1</v>
      </c>
      <c r="K9" s="369">
        <f t="shared" si="2"/>
        <v>0.1</v>
      </c>
      <c r="L9" s="369">
        <f t="shared" si="2"/>
        <v>0.1</v>
      </c>
      <c r="M9" s="369">
        <f t="shared" si="2"/>
        <v>0.1</v>
      </c>
      <c r="N9" s="369">
        <f t="shared" si="2"/>
        <v>0.1</v>
      </c>
      <c r="O9" s="369">
        <f t="shared" si="2"/>
        <v>0.1</v>
      </c>
      <c r="Q9" s="359">
        <f t="shared" si="3"/>
        <v>0.99999999999999989</v>
      </c>
      <c r="S9" s="364"/>
    </row>
    <row r="10" spans="1:19" ht="15" thickBot="1">
      <c r="A10" s="371"/>
      <c r="B10" s="372"/>
      <c r="C10" s="373">
        <f>SUM('RESUMO MODULO MINIMO'!L20:L22)</f>
        <v>296825.76</v>
      </c>
      <c r="D10" s="374"/>
      <c r="E10" s="374"/>
      <c r="F10" s="375">
        <f>$C$10*F9</f>
        <v>29682.576000000001</v>
      </c>
      <c r="G10" s="375">
        <f t="shared" ref="G10:O10" si="5">$C$10*G9</f>
        <v>29682.576000000001</v>
      </c>
      <c r="H10" s="375">
        <f t="shared" si="5"/>
        <v>29682.576000000001</v>
      </c>
      <c r="I10" s="375">
        <f t="shared" si="5"/>
        <v>29682.576000000001</v>
      </c>
      <c r="J10" s="375">
        <f t="shared" si="5"/>
        <v>29682.576000000001</v>
      </c>
      <c r="K10" s="375">
        <f t="shared" si="5"/>
        <v>29682.576000000001</v>
      </c>
      <c r="L10" s="375">
        <f t="shared" si="5"/>
        <v>29682.576000000001</v>
      </c>
      <c r="M10" s="375">
        <f t="shared" si="5"/>
        <v>29682.576000000001</v>
      </c>
      <c r="N10" s="375">
        <f t="shared" si="5"/>
        <v>29682.576000000001</v>
      </c>
      <c r="O10" s="375">
        <f t="shared" si="5"/>
        <v>29682.576000000001</v>
      </c>
      <c r="Q10" s="364">
        <f t="shared" si="3"/>
        <v>296825.76</v>
      </c>
      <c r="R10" s="364">
        <f>C10</f>
        <v>296825.76</v>
      </c>
      <c r="S10" s="364">
        <f>Q10-R10</f>
        <v>0</v>
      </c>
    </row>
    <row r="11" spans="1:19" ht="15" customHeight="1" thickTop="1">
      <c r="A11" s="365"/>
      <c r="B11" s="377" t="str">
        <f>'RESUMO MODULO MINIMO'!$D$30</f>
        <v>SINALIZAÇÃO</v>
      </c>
      <c r="C11" s="378">
        <v>1</v>
      </c>
      <c r="D11" s="368"/>
      <c r="E11" s="368"/>
      <c r="F11" s="369">
        <f>$C$11/10</f>
        <v>0.1</v>
      </c>
      <c r="G11" s="369">
        <f>(100%-$F$11)/9</f>
        <v>0.1</v>
      </c>
      <c r="H11" s="369">
        <f t="shared" ref="H11:O11" si="6">(100%-$F$11)/9</f>
        <v>0.1</v>
      </c>
      <c r="I11" s="369">
        <f t="shared" si="6"/>
        <v>0.1</v>
      </c>
      <c r="J11" s="369">
        <f t="shared" si="6"/>
        <v>0.1</v>
      </c>
      <c r="K11" s="369">
        <f t="shared" si="6"/>
        <v>0.1</v>
      </c>
      <c r="L11" s="369">
        <f t="shared" si="6"/>
        <v>0.1</v>
      </c>
      <c r="M11" s="369">
        <f t="shared" si="6"/>
        <v>0.1</v>
      </c>
      <c r="N11" s="369">
        <f t="shared" si="6"/>
        <v>0.1</v>
      </c>
      <c r="O11" s="370">
        <f t="shared" si="6"/>
        <v>0.1</v>
      </c>
      <c r="Q11" s="359">
        <f t="shared" si="3"/>
        <v>0.99999999999999989</v>
      </c>
      <c r="S11" s="364"/>
    </row>
    <row r="12" spans="1:19" ht="15" thickBot="1">
      <c r="A12" s="360"/>
      <c r="B12" s="361"/>
      <c r="C12" s="379">
        <f>SUM('RESUMO MODULO MINIMO'!L31:L32)</f>
        <v>542.54999999999995</v>
      </c>
      <c r="D12" s="380"/>
      <c r="E12" s="380"/>
      <c r="F12" s="375">
        <f t="shared" ref="F12:O12" si="7">$C$12*F11</f>
        <v>54.254999999999995</v>
      </c>
      <c r="G12" s="375">
        <f t="shared" si="7"/>
        <v>54.254999999999995</v>
      </c>
      <c r="H12" s="375">
        <f t="shared" si="7"/>
        <v>54.254999999999995</v>
      </c>
      <c r="I12" s="375">
        <f t="shared" si="7"/>
        <v>54.254999999999995</v>
      </c>
      <c r="J12" s="375">
        <f t="shared" si="7"/>
        <v>54.254999999999995</v>
      </c>
      <c r="K12" s="375">
        <f t="shared" si="7"/>
        <v>54.254999999999995</v>
      </c>
      <c r="L12" s="375">
        <f t="shared" si="7"/>
        <v>54.254999999999995</v>
      </c>
      <c r="M12" s="375">
        <f t="shared" si="7"/>
        <v>54.254999999999995</v>
      </c>
      <c r="N12" s="375">
        <f t="shared" si="7"/>
        <v>54.254999999999995</v>
      </c>
      <c r="O12" s="375">
        <f t="shared" si="7"/>
        <v>54.254999999999995</v>
      </c>
      <c r="Q12" s="364">
        <f t="shared" si="3"/>
        <v>542.54999999999995</v>
      </c>
      <c r="R12" s="364">
        <f>C12</f>
        <v>542.54999999999995</v>
      </c>
      <c r="S12" s="364">
        <f>Q12-R12</f>
        <v>0</v>
      </c>
    </row>
    <row r="13" spans="1:19" ht="15" thickTop="1">
      <c r="A13" s="381"/>
      <c r="B13" s="382" t="str">
        <f>'RESUMO MODULO MINIMO'!$D$33</f>
        <v>DRENAGEM</v>
      </c>
      <c r="C13" s="383">
        <v>1</v>
      </c>
      <c r="D13" s="384"/>
      <c r="E13" s="384"/>
      <c r="F13" s="369">
        <f>$C$13/10</f>
        <v>0.1</v>
      </c>
      <c r="G13" s="369">
        <f t="shared" ref="G13:O13" si="8">$C$13/10</f>
        <v>0.1</v>
      </c>
      <c r="H13" s="369">
        <f t="shared" si="8"/>
        <v>0.1</v>
      </c>
      <c r="I13" s="369">
        <f t="shared" si="8"/>
        <v>0.1</v>
      </c>
      <c r="J13" s="369">
        <f t="shared" si="8"/>
        <v>0.1</v>
      </c>
      <c r="K13" s="369">
        <f t="shared" si="8"/>
        <v>0.1</v>
      </c>
      <c r="L13" s="369">
        <f t="shared" si="8"/>
        <v>0.1</v>
      </c>
      <c r="M13" s="369">
        <f t="shared" si="8"/>
        <v>0.1</v>
      </c>
      <c r="N13" s="369">
        <f t="shared" si="8"/>
        <v>0.1</v>
      </c>
      <c r="O13" s="369">
        <f t="shared" si="8"/>
        <v>0.1</v>
      </c>
      <c r="Q13" s="359">
        <f t="shared" ref="Q13:Q20" si="9">SUM(D13:O13)</f>
        <v>0.99999999999999989</v>
      </c>
      <c r="S13" s="364"/>
    </row>
    <row r="14" spans="1:19" ht="15" thickBot="1">
      <c r="A14" s="385"/>
      <c r="B14" s="386"/>
      <c r="C14" s="387">
        <f>SUM('RESUMO MODULO MINIMO'!L34)</f>
        <v>127730.41</v>
      </c>
      <c r="D14" s="375"/>
      <c r="E14" s="375"/>
      <c r="F14" s="375">
        <f>$C$14*F13</f>
        <v>12773.041000000001</v>
      </c>
      <c r="G14" s="375">
        <f t="shared" ref="G14:O14" si="10">$C$14*G13</f>
        <v>12773.041000000001</v>
      </c>
      <c r="H14" s="375">
        <f t="shared" si="10"/>
        <v>12773.041000000001</v>
      </c>
      <c r="I14" s="375">
        <f t="shared" si="10"/>
        <v>12773.041000000001</v>
      </c>
      <c r="J14" s="375">
        <f t="shared" si="10"/>
        <v>12773.041000000001</v>
      </c>
      <c r="K14" s="375">
        <f t="shared" si="10"/>
        <v>12773.041000000001</v>
      </c>
      <c r="L14" s="375">
        <f t="shared" si="10"/>
        <v>12773.041000000001</v>
      </c>
      <c r="M14" s="375">
        <f t="shared" si="10"/>
        <v>12773.041000000001</v>
      </c>
      <c r="N14" s="375">
        <f t="shared" si="10"/>
        <v>12773.041000000001</v>
      </c>
      <c r="O14" s="375">
        <f t="shared" si="10"/>
        <v>12773.041000000001</v>
      </c>
      <c r="Q14" s="364">
        <f t="shared" si="9"/>
        <v>127730.40999999999</v>
      </c>
      <c r="R14" s="364">
        <f>C14</f>
        <v>127730.41</v>
      </c>
      <c r="S14" s="364">
        <f>Q14-R14</f>
        <v>0</v>
      </c>
    </row>
    <row r="15" spans="1:19" ht="12" customHeight="1" thickTop="1">
      <c r="A15" s="365"/>
      <c r="B15" s="377" t="str">
        <f>'RESUMO MODULO MINIMO'!$D$35</f>
        <v>LIMPEZA GERAL</v>
      </c>
      <c r="C15" s="367">
        <v>1</v>
      </c>
      <c r="D15" s="369"/>
      <c r="E15" s="369"/>
      <c r="F15" s="369">
        <f>100%/10</f>
        <v>0.1</v>
      </c>
      <c r="G15" s="369">
        <f t="shared" ref="G15:O17" si="11">100%/10</f>
        <v>0.1</v>
      </c>
      <c r="H15" s="369">
        <f t="shared" si="11"/>
        <v>0.1</v>
      </c>
      <c r="I15" s="369">
        <f t="shared" si="11"/>
        <v>0.1</v>
      </c>
      <c r="J15" s="369">
        <f t="shared" si="11"/>
        <v>0.1</v>
      </c>
      <c r="K15" s="369">
        <f t="shared" si="11"/>
        <v>0.1</v>
      </c>
      <c r="L15" s="369">
        <f t="shared" si="11"/>
        <v>0.1</v>
      </c>
      <c r="M15" s="369">
        <f t="shared" si="11"/>
        <v>0.1</v>
      </c>
      <c r="N15" s="369">
        <f t="shared" si="11"/>
        <v>0.1</v>
      </c>
      <c r="O15" s="369">
        <f t="shared" si="11"/>
        <v>0.1</v>
      </c>
      <c r="Q15" s="359">
        <f t="shared" si="9"/>
        <v>0.99999999999999989</v>
      </c>
      <c r="S15" s="364"/>
    </row>
    <row r="16" spans="1:19" ht="15" thickBot="1">
      <c r="A16" s="388"/>
      <c r="B16" s="389"/>
      <c r="C16" s="390">
        <f>SUM('RESUMO MODULO MINIMO'!L36)</f>
        <v>15665.83</v>
      </c>
      <c r="D16" s="375"/>
      <c r="E16" s="375"/>
      <c r="F16" s="375">
        <f t="shared" ref="F16:O16" si="12">$C$16*F15</f>
        <v>1566.5830000000001</v>
      </c>
      <c r="G16" s="375">
        <f t="shared" si="12"/>
        <v>1566.5830000000001</v>
      </c>
      <c r="H16" s="375">
        <f t="shared" si="12"/>
        <v>1566.5830000000001</v>
      </c>
      <c r="I16" s="375">
        <f t="shared" si="12"/>
        <v>1566.5830000000001</v>
      </c>
      <c r="J16" s="375">
        <f t="shared" si="12"/>
        <v>1566.5830000000001</v>
      </c>
      <c r="K16" s="375">
        <f t="shared" si="12"/>
        <v>1566.5830000000001</v>
      </c>
      <c r="L16" s="375">
        <f t="shared" si="12"/>
        <v>1566.5830000000001</v>
      </c>
      <c r="M16" s="375">
        <f t="shared" si="12"/>
        <v>1566.5830000000001</v>
      </c>
      <c r="N16" s="375">
        <f t="shared" si="12"/>
        <v>1566.5830000000001</v>
      </c>
      <c r="O16" s="375">
        <f t="shared" si="12"/>
        <v>1566.5830000000001</v>
      </c>
      <c r="Q16" s="364">
        <f t="shared" si="9"/>
        <v>15665.830000000004</v>
      </c>
      <c r="R16" s="364">
        <f>C16</f>
        <v>15665.83</v>
      </c>
      <c r="S16" s="364">
        <f>Q16-R16</f>
        <v>0</v>
      </c>
    </row>
    <row r="17" spans="1:19" ht="12" customHeight="1" thickTop="1">
      <c r="A17" s="365"/>
      <c r="B17" s="377" t="str">
        <f>'RESUMO MODULO MINIMO'!D37</f>
        <v>SERVIÇOS COMPLEMENTARES</v>
      </c>
      <c r="C17" s="367">
        <v>1</v>
      </c>
      <c r="D17" s="369"/>
      <c r="E17" s="369"/>
      <c r="F17" s="369">
        <f>100%/10</f>
        <v>0.1</v>
      </c>
      <c r="G17" s="369">
        <f t="shared" si="11"/>
        <v>0.1</v>
      </c>
      <c r="H17" s="369">
        <f t="shared" si="11"/>
        <v>0.1</v>
      </c>
      <c r="I17" s="369">
        <f t="shared" si="11"/>
        <v>0.1</v>
      </c>
      <c r="J17" s="369">
        <f t="shared" si="11"/>
        <v>0.1</v>
      </c>
      <c r="K17" s="369">
        <f t="shared" si="11"/>
        <v>0.1</v>
      </c>
      <c r="L17" s="369">
        <f t="shared" si="11"/>
        <v>0.1</v>
      </c>
      <c r="M17" s="369">
        <f t="shared" si="11"/>
        <v>0.1</v>
      </c>
      <c r="N17" s="369">
        <f t="shared" si="11"/>
        <v>0.1</v>
      </c>
      <c r="O17" s="369">
        <f t="shared" si="11"/>
        <v>0.1</v>
      </c>
      <c r="Q17" s="359">
        <f t="shared" si="9"/>
        <v>0.99999999999999989</v>
      </c>
      <c r="S17" s="364"/>
    </row>
    <row r="18" spans="1:19" ht="15" thickBot="1">
      <c r="A18" s="388"/>
      <c r="B18" s="389"/>
      <c r="C18" s="390">
        <f>'RESUMO MODULO MINIMO'!L38</f>
        <v>3738.25</v>
      </c>
      <c r="D18" s="375"/>
      <c r="E18" s="375"/>
      <c r="F18" s="375">
        <f>$C$18*F17</f>
        <v>373.82500000000005</v>
      </c>
      <c r="G18" s="375">
        <f t="shared" ref="G18:O18" si="13">$C$18*G17</f>
        <v>373.82500000000005</v>
      </c>
      <c r="H18" s="375">
        <f t="shared" si="13"/>
        <v>373.82500000000005</v>
      </c>
      <c r="I18" s="375">
        <f t="shared" si="13"/>
        <v>373.82500000000005</v>
      </c>
      <c r="J18" s="375">
        <f t="shared" si="13"/>
        <v>373.82500000000005</v>
      </c>
      <c r="K18" s="375">
        <f t="shared" si="13"/>
        <v>373.82500000000005</v>
      </c>
      <c r="L18" s="375">
        <f t="shared" si="13"/>
        <v>373.82500000000005</v>
      </c>
      <c r="M18" s="375">
        <f t="shared" si="13"/>
        <v>373.82500000000005</v>
      </c>
      <c r="N18" s="375">
        <f t="shared" si="13"/>
        <v>373.82500000000005</v>
      </c>
      <c r="O18" s="375">
        <f t="shared" si="13"/>
        <v>373.82500000000005</v>
      </c>
      <c r="Q18" s="364">
        <f t="shared" si="9"/>
        <v>3738.25</v>
      </c>
      <c r="R18" s="364">
        <f>C18</f>
        <v>3738.25</v>
      </c>
      <c r="S18" s="364">
        <f>Q18-R18</f>
        <v>0</v>
      </c>
    </row>
    <row r="19" spans="1:19" ht="12" customHeight="1" thickTop="1">
      <c r="A19" s="365"/>
      <c r="B19" s="377" t="str">
        <f>'RESUMO MODULO MINIMO'!$D$39</f>
        <v>PROJETO EXECUTIVO</v>
      </c>
      <c r="C19" s="367">
        <v>1</v>
      </c>
      <c r="D19" s="369">
        <v>0.5</v>
      </c>
      <c r="E19" s="369">
        <v>0.5</v>
      </c>
      <c r="F19" s="369"/>
      <c r="G19" s="369"/>
      <c r="H19" s="369"/>
      <c r="I19" s="369"/>
      <c r="J19" s="369"/>
      <c r="K19" s="369"/>
      <c r="L19" s="369"/>
      <c r="M19" s="369"/>
      <c r="N19" s="369"/>
      <c r="O19" s="370"/>
      <c r="Q19" s="359">
        <f t="shared" si="9"/>
        <v>1</v>
      </c>
      <c r="S19" s="364"/>
    </row>
    <row r="20" spans="1:19" ht="15" thickBot="1">
      <c r="A20" s="388"/>
      <c r="B20" s="389"/>
      <c r="C20" s="390">
        <f>'RESUMO MODULO MINIMO'!L40</f>
        <v>25266.5</v>
      </c>
      <c r="D20" s="375">
        <f>$C$20*D19</f>
        <v>12633.25</v>
      </c>
      <c r="E20" s="375">
        <f>$C$20*E19</f>
        <v>12633.25</v>
      </c>
      <c r="F20" s="375"/>
      <c r="G20" s="375"/>
      <c r="H20" s="375"/>
      <c r="I20" s="375"/>
      <c r="J20" s="375"/>
      <c r="K20" s="375"/>
      <c r="L20" s="375"/>
      <c r="M20" s="375"/>
      <c r="N20" s="375"/>
      <c r="O20" s="376"/>
      <c r="Q20" s="364">
        <f t="shared" si="9"/>
        <v>25266.5</v>
      </c>
      <c r="R20" s="364">
        <f>C20</f>
        <v>25266.5</v>
      </c>
      <c r="S20" s="364">
        <f>Q20-R20</f>
        <v>0</v>
      </c>
    </row>
    <row r="21" spans="1:19" ht="15" thickTop="1">
      <c r="A21" s="414"/>
      <c r="B21" s="415"/>
      <c r="C21" s="416"/>
      <c r="D21" s="417"/>
      <c r="E21" s="417"/>
      <c r="F21" s="417"/>
      <c r="G21" s="417"/>
      <c r="H21" s="417"/>
      <c r="I21" s="417"/>
      <c r="J21" s="417"/>
      <c r="K21" s="417"/>
      <c r="L21" s="417"/>
      <c r="M21" s="417"/>
      <c r="N21" s="417"/>
      <c r="O21" s="418"/>
      <c r="Q21" s="364"/>
      <c r="R21" s="364"/>
      <c r="S21" s="364"/>
    </row>
    <row r="22" spans="1:19">
      <c r="A22" s="862" t="s">
        <v>368</v>
      </c>
      <c r="B22" s="863"/>
      <c r="C22" s="391"/>
      <c r="D22" s="392">
        <f>SUM(D6+D8+D10+D12+D14+D16+D18+D20)/$O$27</f>
        <v>8.0425579322638153E-3</v>
      </c>
      <c r="E22" s="392">
        <f t="shared" ref="E22:O22" si="14">SUM(E6+E8+E10+E12+E14+E16+E18+E20)/$O$27</f>
        <v>1.0434646503229393E-2</v>
      </c>
      <c r="F22" s="392">
        <f t="shared" si="14"/>
        <v>3.1864565652707358E-2</v>
      </c>
      <c r="G22" s="392">
        <f t="shared" si="14"/>
        <v>3.1864565652707358E-2</v>
      </c>
      <c r="H22" s="392">
        <f t="shared" si="14"/>
        <v>3.1864565652707358E-2</v>
      </c>
      <c r="I22" s="392">
        <f t="shared" si="14"/>
        <v>3.1864565652707358E-2</v>
      </c>
      <c r="J22" s="392">
        <f t="shared" si="14"/>
        <v>3.1864565652707358E-2</v>
      </c>
      <c r="K22" s="392">
        <f t="shared" si="14"/>
        <v>3.1864565652707358E-2</v>
      </c>
      <c r="L22" s="392">
        <f t="shared" si="14"/>
        <v>3.1864565652707358E-2</v>
      </c>
      <c r="M22" s="392">
        <f t="shared" si="14"/>
        <v>3.1864565652707358E-2</v>
      </c>
      <c r="N22" s="392">
        <f t="shared" si="14"/>
        <v>3.1864565652707358E-2</v>
      </c>
      <c r="O22" s="392">
        <f t="shared" si="14"/>
        <v>3.1864565652707358E-2</v>
      </c>
      <c r="Q22" s="359"/>
      <c r="S22" s="364"/>
    </row>
    <row r="23" spans="1:19">
      <c r="A23" s="864" t="s">
        <v>228</v>
      </c>
      <c r="B23" s="865"/>
      <c r="C23" s="393"/>
      <c r="D23" s="394">
        <f>$O$27*D22</f>
        <v>12633.250000000002</v>
      </c>
      <c r="E23" s="394">
        <f>$O$27*E22</f>
        <v>16390.742727272729</v>
      </c>
      <c r="F23" s="394">
        <f t="shared" ref="F23:O23" si="15">$O$27*F22</f>
        <v>50052.85972727272</v>
      </c>
      <c r="G23" s="394">
        <f t="shared" si="15"/>
        <v>50052.85972727272</v>
      </c>
      <c r="H23" s="394">
        <f t="shared" si="15"/>
        <v>50052.85972727272</v>
      </c>
      <c r="I23" s="394">
        <f t="shared" si="15"/>
        <v>50052.85972727272</v>
      </c>
      <c r="J23" s="394">
        <f t="shared" si="15"/>
        <v>50052.85972727272</v>
      </c>
      <c r="K23" s="394">
        <f t="shared" si="15"/>
        <v>50052.85972727272</v>
      </c>
      <c r="L23" s="394">
        <f t="shared" si="15"/>
        <v>50052.85972727272</v>
      </c>
      <c r="M23" s="394">
        <f t="shared" si="15"/>
        <v>50052.85972727272</v>
      </c>
      <c r="N23" s="394">
        <f t="shared" si="15"/>
        <v>50052.85972727272</v>
      </c>
      <c r="O23" s="395">
        <f t="shared" si="15"/>
        <v>50052.85972727272</v>
      </c>
      <c r="P23" s="364"/>
      <c r="Q23" s="364"/>
      <c r="R23" s="364"/>
      <c r="S23" s="364"/>
    </row>
    <row r="24" spans="1:19">
      <c r="A24" s="864" t="s">
        <v>369</v>
      </c>
      <c r="B24" s="865"/>
      <c r="C24" s="396"/>
      <c r="D24" s="397">
        <f>D22</f>
        <v>8.0425579322638153E-3</v>
      </c>
      <c r="E24" s="397">
        <f>D24+E22</f>
        <v>1.8477204435493208E-2</v>
      </c>
      <c r="F24" s="397">
        <f t="shared" ref="F24:O25" si="16">E24+F22</f>
        <v>5.0341770088200566E-2</v>
      </c>
      <c r="G24" s="397">
        <f t="shared" si="16"/>
        <v>8.2206335740907924E-2</v>
      </c>
      <c r="H24" s="397">
        <f t="shared" si="16"/>
        <v>0.11407090139361528</v>
      </c>
      <c r="I24" s="397">
        <f t="shared" si="16"/>
        <v>0.14593546704632265</v>
      </c>
      <c r="J24" s="397">
        <f t="shared" si="16"/>
        <v>0.17780003269903</v>
      </c>
      <c r="K24" s="397">
        <f t="shared" si="16"/>
        <v>0.20966459835173734</v>
      </c>
      <c r="L24" s="397">
        <f t="shared" si="16"/>
        <v>0.24152916400444469</v>
      </c>
      <c r="M24" s="397">
        <f t="shared" si="16"/>
        <v>0.27339372965715203</v>
      </c>
      <c r="N24" s="397">
        <f t="shared" si="16"/>
        <v>0.30525829530985937</v>
      </c>
      <c r="O24" s="398">
        <f t="shared" si="16"/>
        <v>0.33712286096256672</v>
      </c>
      <c r="Q24" s="359"/>
      <c r="S24" s="364"/>
    </row>
    <row r="25" spans="1:19" ht="15" thickBot="1">
      <c r="A25" s="858" t="s">
        <v>370</v>
      </c>
      <c r="B25" s="859"/>
      <c r="C25" s="399"/>
      <c r="D25" s="400">
        <f>D23</f>
        <v>12633.250000000002</v>
      </c>
      <c r="E25" s="400">
        <f>D25+E23</f>
        <v>29023.992727272729</v>
      </c>
      <c r="F25" s="400">
        <f t="shared" si="16"/>
        <v>79076.852454545442</v>
      </c>
      <c r="G25" s="400">
        <f t="shared" si="16"/>
        <v>129129.71218181816</v>
      </c>
      <c r="H25" s="400">
        <f t="shared" si="16"/>
        <v>179182.57190909088</v>
      </c>
      <c r="I25" s="400">
        <f t="shared" si="16"/>
        <v>229235.43163636362</v>
      </c>
      <c r="J25" s="400">
        <f t="shared" si="16"/>
        <v>279288.29136363632</v>
      </c>
      <c r="K25" s="400">
        <f t="shared" si="16"/>
        <v>329341.15109090903</v>
      </c>
      <c r="L25" s="400">
        <f t="shared" si="16"/>
        <v>379394.01081818173</v>
      </c>
      <c r="M25" s="400">
        <f t="shared" si="16"/>
        <v>429446.87054545444</v>
      </c>
      <c r="N25" s="400">
        <f t="shared" si="16"/>
        <v>479499.73027272715</v>
      </c>
      <c r="O25" s="401">
        <f t="shared" si="16"/>
        <v>529552.58999999985</v>
      </c>
      <c r="P25" s="364"/>
      <c r="Q25" s="364"/>
      <c r="R25" s="364"/>
      <c r="S25" s="364"/>
    </row>
    <row r="26" spans="1:19" ht="15" thickBot="1">
      <c r="A26" s="402"/>
      <c r="B26" s="402"/>
      <c r="C26" s="402"/>
      <c r="D26" s="402"/>
      <c r="E26" s="402"/>
      <c r="F26" s="402"/>
      <c r="G26" s="402"/>
      <c r="H26" s="402"/>
      <c r="I26" s="402"/>
      <c r="J26" s="402"/>
      <c r="K26" s="402"/>
      <c r="L26" s="402"/>
      <c r="M26" s="402"/>
      <c r="N26" s="402"/>
      <c r="O26" s="402"/>
      <c r="P26" s="402"/>
    </row>
    <row r="27" spans="1:19" ht="15" thickBot="1">
      <c r="A27" s="403"/>
      <c r="B27" s="404"/>
      <c r="C27" s="405"/>
      <c r="D27" s="406" t="s">
        <v>371</v>
      </c>
      <c r="E27" s="407"/>
      <c r="F27" s="407"/>
      <c r="G27" s="407"/>
      <c r="H27" s="407"/>
      <c r="I27" s="407"/>
      <c r="J27" s="407"/>
      <c r="K27" s="407"/>
      <c r="L27" s="407"/>
      <c r="M27" s="407"/>
      <c r="N27" s="407" t="s">
        <v>372</v>
      </c>
      <c r="O27" s="408">
        <f>'RESUMO MODULO MINIMO'!L41</f>
        <v>1570800</v>
      </c>
      <c r="P27" s="354"/>
    </row>
    <row r="28" spans="1:19" ht="16.5" customHeight="1">
      <c r="A28" s="409"/>
      <c r="B28" s="410"/>
      <c r="C28" s="409"/>
      <c r="D28" s="409"/>
      <c r="E28" s="409"/>
      <c r="F28" s="409"/>
      <c r="G28" s="409"/>
      <c r="H28" s="409"/>
      <c r="I28" s="409"/>
      <c r="J28" s="409"/>
      <c r="K28" s="409"/>
      <c r="L28" s="409"/>
      <c r="M28" s="409"/>
      <c r="N28" s="409"/>
      <c r="O28" s="411"/>
      <c r="P28" s="409"/>
    </row>
    <row r="29" spans="1:19" ht="14.25" customHeight="1"/>
    <row r="30" spans="1:19" ht="14.25" customHeight="1"/>
    <row r="31" spans="1:19" ht="14.25" customHeight="1"/>
    <row r="32" spans="1:19" ht="14.25" customHeight="1"/>
    <row r="33" ht="14.25" customHeight="1"/>
    <row r="34" ht="14.25" customHeight="1"/>
    <row r="35" ht="14.25" customHeight="1"/>
    <row r="36" ht="14.25" customHeight="1"/>
    <row r="37" ht="14.25" customHeight="1"/>
    <row r="38" ht="14.25" customHeight="1"/>
  </sheetData>
  <mergeCells count="6">
    <mergeCell ref="A25:B25"/>
    <mergeCell ref="A3:O3"/>
    <mergeCell ref="A2:O2"/>
    <mergeCell ref="A22:B22"/>
    <mergeCell ref="A23:B23"/>
    <mergeCell ref="A24:B24"/>
  </mergeCells>
  <phoneticPr fontId="85"/>
  <printOptions horizontalCentered="1"/>
  <pageMargins left="0.15" right="0.16" top="0.78740157480314965" bottom="0.78740157480314965" header="0.31496062992125984" footer="0.31496062992125984"/>
  <pageSetup paperSize="9" scale="52" orientation="landscape" r:id="rId1"/>
  <drawing r:id="rId2"/>
</worksheet>
</file>

<file path=xl/worksheets/sheet3.xml><?xml version="1.0" encoding="utf-8"?>
<worksheet xmlns="http://schemas.openxmlformats.org/spreadsheetml/2006/main" xmlns:r="http://schemas.openxmlformats.org/officeDocument/2006/relationships">
  <dimension ref="B1:N24"/>
  <sheetViews>
    <sheetView zoomScaleSheetLayoutView="110" workbookViewId="0">
      <selection activeCell="G17" sqref="G17"/>
    </sheetView>
  </sheetViews>
  <sheetFormatPr defaultRowHeight="12.75"/>
  <cols>
    <col min="1" max="1" width="2" style="1" customWidth="1"/>
    <col min="2" max="2" width="9.42578125" style="1" bestFit="1" customWidth="1"/>
    <col min="3" max="3" width="57.85546875" style="1" customWidth="1"/>
    <col min="4" max="4" width="6.7109375" style="1" customWidth="1"/>
    <col min="5" max="5" width="17" style="1" bestFit="1" customWidth="1"/>
    <col min="6" max="6" width="9.85546875" style="1" bestFit="1" customWidth="1"/>
    <col min="7" max="7" width="18" style="1" bestFit="1" customWidth="1"/>
    <col min="8" max="8" width="9.140625" style="1"/>
    <col min="9" max="9" width="10.28515625" style="1" bestFit="1" customWidth="1"/>
    <col min="10" max="11" width="11.28515625" style="1" bestFit="1" customWidth="1"/>
    <col min="12" max="12" width="12.7109375" style="1" customWidth="1"/>
    <col min="13" max="13" width="9.140625" style="1"/>
    <col min="14" max="14" width="18.7109375" style="1" customWidth="1"/>
    <col min="15" max="16384" width="9.140625" style="1"/>
  </cols>
  <sheetData>
    <row r="1" spans="2:14" ht="6.75" customHeight="1" thickBot="1"/>
    <row r="2" spans="2:14" s="523" customFormat="1" ht="15.75" customHeight="1">
      <c r="B2" s="870" t="s">
        <v>521</v>
      </c>
      <c r="C2" s="871"/>
      <c r="D2" s="871"/>
      <c r="E2" s="871"/>
      <c r="F2" s="871"/>
      <c r="G2" s="872"/>
      <c r="L2" s="524" t="s">
        <v>9</v>
      </c>
      <c r="M2" s="524" t="s">
        <v>522</v>
      </c>
      <c r="N2" s="524" t="s">
        <v>523</v>
      </c>
    </row>
    <row r="3" spans="2:14" s="523" customFormat="1" ht="16.5" customHeight="1">
      <c r="B3" s="873" t="s">
        <v>524</v>
      </c>
      <c r="C3" s="874"/>
      <c r="D3" s="874"/>
      <c r="E3" s="874"/>
      <c r="F3" s="874"/>
      <c r="G3" s="875"/>
      <c r="J3" s="524" t="s">
        <v>525</v>
      </c>
      <c r="L3" s="523">
        <f>37+32+15</f>
        <v>84</v>
      </c>
      <c r="M3" s="523">
        <v>3</v>
      </c>
      <c r="N3" s="523">
        <f>L3-M3</f>
        <v>81</v>
      </c>
    </row>
    <row r="4" spans="2:14" s="523" customFormat="1" ht="16.5">
      <c r="B4" s="873" t="s">
        <v>526</v>
      </c>
      <c r="C4" s="874"/>
      <c r="D4" s="874"/>
      <c r="E4" s="874"/>
      <c r="F4" s="874"/>
      <c r="G4" s="875"/>
      <c r="J4" s="524" t="s">
        <v>527</v>
      </c>
      <c r="L4" s="523">
        <v>37</v>
      </c>
      <c r="M4" s="523">
        <v>1</v>
      </c>
      <c r="N4" s="523">
        <f t="shared" ref="N4:N5" si="0">L4-M4</f>
        <v>36</v>
      </c>
    </row>
    <row r="5" spans="2:14" s="525" customFormat="1" ht="15" customHeight="1">
      <c r="B5" s="873" t="s">
        <v>528</v>
      </c>
      <c r="C5" s="874"/>
      <c r="D5" s="874"/>
      <c r="E5" s="874"/>
      <c r="F5" s="874"/>
      <c r="G5" s="875"/>
      <c r="J5" s="524" t="s">
        <v>529</v>
      </c>
      <c r="L5" s="525">
        <v>91</v>
      </c>
      <c r="M5" s="525">
        <v>1</v>
      </c>
      <c r="N5" s="523">
        <f t="shared" si="0"/>
        <v>90</v>
      </c>
    </row>
    <row r="6" spans="2:14" s="525" customFormat="1" ht="15" customHeight="1">
      <c r="B6" s="526"/>
      <c r="C6" s="527"/>
      <c r="D6" s="527"/>
      <c r="E6" s="527"/>
      <c r="F6" s="527"/>
      <c r="G6" s="528"/>
    </row>
    <row r="7" spans="2:14" ht="38.25" customHeight="1">
      <c r="B7" s="876" t="str">
        <f>'RESUMO MODULO MINIMO'!A1</f>
        <v>EXECUÇÃO DE SERVIÇOS DE IMPLANTAÇÃO DE PAVIMENTAÇÃO COM APLICAÇÃO DE CONCRETO BETUMINOSO USINADO A QUENTE (CBUQ), EM VIAS URBANAS E RURAIS DE MUNICÍPIOS DIVERSOS NA ÁREA DE ATUAÇÃO DA 2ª SUPERINTENDÊNCIA REGIONAL DA CODEVASF, NO ESTADO DA BAHIA</v>
      </c>
      <c r="C7" s="877"/>
      <c r="D7" s="877"/>
      <c r="E7" s="877"/>
      <c r="F7" s="877"/>
      <c r="G7" s="878"/>
    </row>
    <row r="8" spans="2:14" ht="24" customHeight="1" thickBot="1">
      <c r="B8" s="879"/>
      <c r="C8" s="880"/>
      <c r="D8" s="880"/>
      <c r="E8" s="880"/>
      <c r="F8" s="880"/>
      <c r="G8" s="881"/>
      <c r="J8" s="524" t="s">
        <v>530</v>
      </c>
      <c r="M8" s="1">
        <v>5</v>
      </c>
    </row>
    <row r="9" spans="2:14" ht="17.25" customHeight="1" thickBot="1">
      <c r="B9" s="867" t="s">
        <v>531</v>
      </c>
      <c r="C9" s="868"/>
      <c r="D9" s="868"/>
      <c r="E9" s="868"/>
      <c r="F9" s="868"/>
      <c r="G9" s="869"/>
    </row>
    <row r="10" spans="2:14" ht="21.95" customHeight="1">
      <c r="B10" s="529"/>
      <c r="C10" s="559" t="s">
        <v>544</v>
      </c>
      <c r="D10" s="866">
        <f>'RESUMO MODULO MINIMO'!L6</f>
        <v>3.61E-2</v>
      </c>
      <c r="E10" s="866"/>
      <c r="F10" s="558" t="s">
        <v>532</v>
      </c>
      <c r="G10" s="530">
        <f>BDI!D24</f>
        <v>0.23089999999999999</v>
      </c>
    </row>
    <row r="11" spans="2:14" ht="21.95" customHeight="1">
      <c r="B11" s="531"/>
      <c r="C11" s="885" t="s">
        <v>533</v>
      </c>
      <c r="D11" s="885"/>
      <c r="E11" s="885"/>
      <c r="F11" s="886"/>
      <c r="G11" s="532">
        <f>('ENC. SOCIAIS'!E51/100)</f>
        <v>1.1401999999999999</v>
      </c>
    </row>
    <row r="12" spans="2:14" ht="21.95" customHeight="1">
      <c r="B12" s="533"/>
      <c r="C12" s="885" t="s">
        <v>699</v>
      </c>
      <c r="D12" s="885"/>
      <c r="E12" s="885"/>
      <c r="F12" s="885"/>
      <c r="G12" s="887"/>
    </row>
    <row r="13" spans="2:14" ht="21.95" customHeight="1">
      <c r="B13" s="533"/>
      <c r="C13" s="888" t="s">
        <v>91</v>
      </c>
      <c r="D13" s="888"/>
      <c r="E13" s="888"/>
      <c r="F13" s="888"/>
      <c r="G13" s="889"/>
    </row>
    <row r="14" spans="2:14" s="534" customFormat="1" ht="15.75">
      <c r="B14" s="890" t="s">
        <v>534</v>
      </c>
      <c r="C14" s="891"/>
      <c r="D14" s="891"/>
      <c r="E14" s="891"/>
      <c r="F14" s="891"/>
      <c r="G14" s="892"/>
      <c r="M14" s="535"/>
    </row>
    <row r="15" spans="2:14" s="534" customFormat="1" ht="20.100000000000001" customHeight="1">
      <c r="B15" s="536" t="s">
        <v>0</v>
      </c>
      <c r="C15" s="537" t="s">
        <v>535</v>
      </c>
      <c r="D15" s="538" t="s">
        <v>6</v>
      </c>
      <c r="E15" s="539" t="s">
        <v>536</v>
      </c>
      <c r="F15" s="539" t="s">
        <v>537</v>
      </c>
      <c r="G15" s="540" t="s">
        <v>9</v>
      </c>
    </row>
    <row r="16" spans="2:14" s="534" customFormat="1" ht="13.5">
      <c r="B16" s="893"/>
      <c r="C16" s="894"/>
      <c r="D16" s="894"/>
      <c r="E16" s="894"/>
      <c r="F16" s="894"/>
      <c r="G16" s="895"/>
    </row>
    <row r="17" spans="2:11" s="534" customFormat="1" ht="18" customHeight="1">
      <c r="B17" s="541">
        <v>1</v>
      </c>
      <c r="C17" s="542" t="s">
        <v>545</v>
      </c>
      <c r="D17" s="543" t="s">
        <v>14</v>
      </c>
      <c r="E17" s="544">
        <f>'PLANILHA LOTE 01'!I16</f>
        <v>182000</v>
      </c>
      <c r="F17" s="545">
        <f>'PLANILHA LOTE 01'!L7</f>
        <v>112.14</v>
      </c>
      <c r="G17" s="546">
        <f>ROUND(E17*F17,2)</f>
        <v>20409480</v>
      </c>
    </row>
    <row r="18" spans="2:11" s="534" customFormat="1" ht="18" customHeight="1">
      <c r="B18" s="541">
        <v>2</v>
      </c>
      <c r="C18" s="542" t="s">
        <v>546</v>
      </c>
      <c r="D18" s="543" t="s">
        <v>14</v>
      </c>
      <c r="E18" s="544">
        <f>'PLANILHA LOTE 02'!I16</f>
        <v>84000</v>
      </c>
      <c r="F18" s="545">
        <f>'PLANILHA LOTE 02'!L7</f>
        <v>111.83</v>
      </c>
      <c r="G18" s="546">
        <f>ROUND(E18*F18,2)</f>
        <v>9393720</v>
      </c>
    </row>
    <row r="19" spans="2:11" s="534" customFormat="1" ht="18" customHeight="1" thickBot="1">
      <c r="B19" s="541">
        <v>3</v>
      </c>
      <c r="C19" s="542" t="s">
        <v>538</v>
      </c>
      <c r="D19" s="543" t="s">
        <v>14</v>
      </c>
      <c r="E19" s="544">
        <f>'PLANILHA LOTE 03'!I16</f>
        <v>182000</v>
      </c>
      <c r="F19" s="545">
        <f>'PLANILHA LOTE 03'!L7</f>
        <v>112.44</v>
      </c>
      <c r="G19" s="546">
        <f>ROUND(E19*F19,2)</f>
        <v>20464080</v>
      </c>
    </row>
    <row r="20" spans="2:11" s="534" customFormat="1" ht="27" customHeight="1" thickBot="1">
      <c r="B20" s="882" t="s">
        <v>539</v>
      </c>
      <c r="C20" s="883"/>
      <c r="D20" s="543" t="s">
        <v>14</v>
      </c>
      <c r="E20" s="547">
        <f>ROUND((SUM(E17:E19)),2)</f>
        <v>448000</v>
      </c>
      <c r="F20" s="548" t="s">
        <v>372</v>
      </c>
      <c r="G20" s="552">
        <f>SUM(G17:G19)</f>
        <v>50267280</v>
      </c>
      <c r="J20" s="884"/>
      <c r="K20" s="884"/>
    </row>
    <row r="21" spans="2:11" ht="15">
      <c r="D21" s="549"/>
      <c r="J21" s="550"/>
      <c r="K21" s="551"/>
    </row>
    <row r="22" spans="2:11" ht="15">
      <c r="D22" s="549"/>
      <c r="J22" s="550"/>
      <c r="K22" s="551"/>
    </row>
    <row r="23" spans="2:11" ht="15">
      <c r="D23" s="549"/>
      <c r="J23" s="550"/>
      <c r="K23" s="551"/>
    </row>
    <row r="24" spans="2:11" ht="15">
      <c r="D24" s="549"/>
      <c r="J24" s="550"/>
      <c r="K24" s="551"/>
    </row>
  </sheetData>
  <mergeCells count="14">
    <mergeCell ref="B20:C20"/>
    <mergeCell ref="J20:K20"/>
    <mergeCell ref="C11:F11"/>
    <mergeCell ref="C12:G12"/>
    <mergeCell ref="C13:G13"/>
    <mergeCell ref="B14:G14"/>
    <mergeCell ref="B16:G16"/>
    <mergeCell ref="D10:E10"/>
    <mergeCell ref="B9:G9"/>
    <mergeCell ref="B2:G2"/>
    <mergeCell ref="B3:G3"/>
    <mergeCell ref="B4:G4"/>
    <mergeCell ref="B5:G5"/>
    <mergeCell ref="B7:G8"/>
  </mergeCells>
  <conditionalFormatting sqref="B17:B20">
    <cfRule type="expression" dxfId="24" priority="5" stopIfTrue="1">
      <formula>RIGHT(B17,2)="00"</formula>
    </cfRule>
  </conditionalFormatting>
  <conditionalFormatting sqref="C17:C19">
    <cfRule type="expression" dxfId="23" priority="4" stopIfTrue="1">
      <formula>OR(RIGHT($B17,2)="00",$B17="")</formula>
    </cfRule>
  </conditionalFormatting>
  <conditionalFormatting sqref="C18:C19">
    <cfRule type="expression" dxfId="22" priority="3" stopIfTrue="1">
      <formula>OR(RIGHT(#REF!,2)="00",#REF!="")</formula>
    </cfRule>
  </conditionalFormatting>
  <conditionalFormatting sqref="G18:G20">
    <cfRule type="expression" dxfId="21" priority="2" stopIfTrue="1">
      <formula>OR(RIGHT(#REF!,2)="00",LEFT($C18,5)="Total")</formula>
    </cfRule>
  </conditionalFormatting>
  <conditionalFormatting sqref="G17:G20">
    <cfRule type="expression" dxfId="20" priority="1" stopIfTrue="1">
      <formula>OR(RIGHT($B17,2)="00",LEFT($C17,5)="Total")</formula>
    </cfRule>
  </conditionalFormatting>
  <printOptions horizontalCentered="1"/>
  <pageMargins left="0.51181102362204722" right="0.51181102362204722" top="0.78740157480314965" bottom="0.78740157480314965" header="0.31496062992125984" footer="0.31496062992125984"/>
  <pageSetup paperSize="9" scale="77" orientation="portrait" r:id="rId1"/>
  <colBreaks count="1" manualBreakCount="1">
    <brk id="7" max="1048575" man="1"/>
  </colBreaks>
  <drawing r:id="rId2"/>
</worksheet>
</file>

<file path=xl/worksheets/sheet4.xml><?xml version="1.0" encoding="utf-8"?>
<worksheet xmlns="http://schemas.openxmlformats.org/spreadsheetml/2006/main" xmlns:r="http://schemas.openxmlformats.org/officeDocument/2006/relationships">
  <sheetPr>
    <tabColor rgb="FF0070C0"/>
  </sheetPr>
  <dimension ref="A1:S48"/>
  <sheetViews>
    <sheetView zoomScale="55" zoomScaleNormal="55" zoomScaleSheetLayoutView="70" workbookViewId="0">
      <selection activeCell="M13" sqref="M13"/>
    </sheetView>
  </sheetViews>
  <sheetFormatPr defaultRowHeight="15"/>
  <cols>
    <col min="1" max="3" width="21.7109375" style="564" customWidth="1"/>
    <col min="4" max="7" width="15.7109375" style="564" customWidth="1"/>
    <col min="8" max="12" width="26" style="564" customWidth="1"/>
    <col min="13" max="13" width="32.140625" style="564" bestFit="1" customWidth="1"/>
    <col min="14" max="16" width="13" style="564" customWidth="1"/>
    <col min="17" max="17" width="10.28515625" style="564" bestFit="1" customWidth="1"/>
    <col min="18" max="18" width="9.28515625" style="564" bestFit="1" customWidth="1"/>
    <col min="19" max="19" width="10.28515625" style="564" bestFit="1" customWidth="1"/>
    <col min="20" max="16384" width="9.140625" style="564"/>
  </cols>
  <sheetData>
    <row r="1" spans="1:16">
      <c r="A1" s="93" t="str">
        <f>'RESUMO MODULO MINIMO'!A1</f>
        <v>EXECUÇÃO DE SERVIÇOS DE IMPLANTAÇÃO DE PAVIMENTAÇÃO COM APLICAÇÃO DE CONCRETO BETUMINOSO USINADO A QUENTE (CBUQ), EM VIAS URBANAS E RURAIS DE MUNICÍPIOS DIVERSOS NA ÁREA DE ATUAÇÃO DA 2ª SUPERINTENDÊNCIA REGIONAL DA CODEVASF, NO ESTADO DA BAHIA</v>
      </c>
      <c r="B1" s="93"/>
      <c r="C1" s="93"/>
      <c r="J1" s="564" t="s">
        <v>177</v>
      </c>
      <c r="K1" s="89"/>
      <c r="L1" s="89"/>
    </row>
    <row r="2" spans="1:16" s="1" customFormat="1" ht="24.75" customHeight="1">
      <c r="A2" s="835"/>
      <c r="B2" s="836"/>
      <c r="C2" s="836"/>
      <c r="D2" s="836"/>
      <c r="E2" s="836"/>
      <c r="F2" s="836"/>
      <c r="G2" s="836"/>
      <c r="H2" s="836"/>
      <c r="I2" s="836"/>
      <c r="J2" s="836"/>
      <c r="K2" s="837"/>
      <c r="L2" s="829" t="s">
        <v>542</v>
      </c>
    </row>
    <row r="3" spans="1:16" s="1" customFormat="1" ht="25.5" customHeight="1">
      <c r="A3" s="838"/>
      <c r="B3" s="839"/>
      <c r="C3" s="839"/>
      <c r="D3" s="839"/>
      <c r="E3" s="839"/>
      <c r="F3" s="839"/>
      <c r="G3" s="839"/>
      <c r="H3" s="839"/>
      <c r="I3" s="839"/>
      <c r="J3" s="839"/>
      <c r="K3" s="840"/>
      <c r="L3" s="830"/>
    </row>
    <row r="4" spans="1:16" s="1" customFormat="1" ht="28.5" customHeight="1">
      <c r="A4" s="841"/>
      <c r="B4" s="842"/>
      <c r="C4" s="842"/>
      <c r="D4" s="842"/>
      <c r="E4" s="842"/>
      <c r="F4" s="842"/>
      <c r="G4" s="842"/>
      <c r="H4" s="842"/>
      <c r="I4" s="842"/>
      <c r="J4" s="842"/>
      <c r="K4" s="843"/>
      <c r="L4" s="830"/>
    </row>
    <row r="5" spans="1:16" ht="54.75" customHeight="1">
      <c r="A5" s="845" t="str">
        <f>A1</f>
        <v>EXECUÇÃO DE SERVIÇOS DE IMPLANTAÇÃO DE PAVIMENTAÇÃO COM APLICAÇÃO DE CONCRETO BETUMINOSO USINADO A QUENTE (CBUQ), EM VIAS URBANAS E RURAIS DE MUNICÍPIOS DIVERSOS NA ÁREA DE ATUAÇÃO DA 2ª SUPERINTENDÊNCIA REGIONAL DA CODEVASF, NO ESTADO DA BAHIA</v>
      </c>
      <c r="B5" s="833"/>
      <c r="C5" s="833"/>
      <c r="D5" s="833"/>
      <c r="E5" s="833"/>
      <c r="F5" s="833"/>
      <c r="G5" s="833"/>
      <c r="H5" s="833"/>
      <c r="I5" s="833"/>
      <c r="J5" s="833"/>
      <c r="K5" s="834"/>
      <c r="L5" s="831"/>
    </row>
    <row r="6" spans="1:16" ht="28.5" customHeight="1">
      <c r="A6" s="566"/>
      <c r="B6" s="832" t="s">
        <v>497</v>
      </c>
      <c r="C6" s="833"/>
      <c r="D6" s="833"/>
      <c r="E6" s="833"/>
      <c r="F6" s="833"/>
      <c r="G6" s="833"/>
      <c r="H6" s="833"/>
      <c r="I6" s="833"/>
      <c r="J6" s="833"/>
      <c r="K6" s="834"/>
      <c r="L6" s="556">
        <v>3.61E-2</v>
      </c>
    </row>
    <row r="7" spans="1:16" ht="27" customHeight="1">
      <c r="A7" s="844" t="s">
        <v>0</v>
      </c>
      <c r="B7" s="844" t="s">
        <v>181</v>
      </c>
      <c r="C7" s="844" t="s">
        <v>182</v>
      </c>
      <c r="D7" s="846" t="s">
        <v>1</v>
      </c>
      <c r="E7" s="846"/>
      <c r="F7" s="846"/>
      <c r="G7" s="847"/>
      <c r="H7" s="489" t="s">
        <v>2</v>
      </c>
      <c r="I7" s="486">
        <f>BDI!D24</f>
        <v>0.23089999999999999</v>
      </c>
      <c r="J7" s="487" t="s">
        <v>466</v>
      </c>
      <c r="K7" s="488">
        <f>K41/I16</f>
        <v>108.2327960989011</v>
      </c>
      <c r="L7" s="488">
        <f>L41/I16</f>
        <v>112.14</v>
      </c>
    </row>
    <row r="8" spans="1:16" ht="15" customHeight="1">
      <c r="A8" s="844"/>
      <c r="B8" s="844"/>
      <c r="C8" s="844"/>
      <c r="D8" s="848"/>
      <c r="E8" s="848"/>
      <c r="F8" s="848"/>
      <c r="G8" s="849"/>
      <c r="H8" s="852" t="s">
        <v>3</v>
      </c>
      <c r="I8" s="853"/>
      <c r="J8" s="97" t="s">
        <v>4</v>
      </c>
      <c r="K8" s="98" t="s">
        <v>5</v>
      </c>
      <c r="L8" s="98"/>
    </row>
    <row r="9" spans="1:16" ht="15.75">
      <c r="A9" s="844"/>
      <c r="B9" s="844"/>
      <c r="C9" s="844"/>
      <c r="D9" s="848"/>
      <c r="E9" s="848"/>
      <c r="F9" s="848"/>
      <c r="G9" s="849"/>
      <c r="H9" s="854"/>
      <c r="I9" s="855"/>
      <c r="J9" s="496">
        <f>'ENC. SOCIAIS'!$E$51</f>
        <v>114.02</v>
      </c>
      <c r="K9" s="99">
        <f>'ENC. SOCIAIS'!$F$51</f>
        <v>70.790000000000006</v>
      </c>
      <c r="L9" s="99"/>
    </row>
    <row r="10" spans="1:16" ht="63">
      <c r="A10" s="844"/>
      <c r="B10" s="844"/>
      <c r="C10" s="844"/>
      <c r="D10" s="850"/>
      <c r="E10" s="850"/>
      <c r="F10" s="850"/>
      <c r="G10" s="851"/>
      <c r="H10" s="565" t="s">
        <v>6</v>
      </c>
      <c r="I10" s="101" t="s">
        <v>7</v>
      </c>
      <c r="J10" s="102" t="s">
        <v>540</v>
      </c>
      <c r="K10" s="103" t="s">
        <v>543</v>
      </c>
      <c r="L10" s="103" t="s">
        <v>541</v>
      </c>
      <c r="M10" s="739"/>
    </row>
    <row r="11" spans="1:16" ht="39.950000000000003" customHeight="1">
      <c r="A11" s="104"/>
      <c r="B11" s="104"/>
      <c r="C11" s="104"/>
      <c r="D11" s="856" t="s">
        <v>10</v>
      </c>
      <c r="E11" s="856"/>
      <c r="F11" s="856"/>
      <c r="G11" s="856"/>
      <c r="H11" s="105"/>
      <c r="I11" s="106"/>
      <c r="J11" s="105"/>
      <c r="K11" s="107"/>
      <c r="L11" s="107"/>
      <c r="M11" s="741"/>
    </row>
    <row r="12" spans="1:16" ht="39.950000000000003" customHeight="1">
      <c r="A12" s="108">
        <v>1</v>
      </c>
      <c r="B12" s="108" t="s">
        <v>388</v>
      </c>
      <c r="C12" s="800" t="s">
        <v>34</v>
      </c>
      <c r="D12" s="819" t="s">
        <v>11</v>
      </c>
      <c r="E12" s="819"/>
      <c r="F12" s="819"/>
      <c r="G12" s="819"/>
      <c r="H12" s="109" t="s">
        <v>164</v>
      </c>
      <c r="I12" s="109">
        <f>'MEMÓRIA DE CÁLCULO'!B146</f>
        <v>26</v>
      </c>
      <c r="J12" s="109">
        <f>'SERVIÇOS PRELI'!I13</f>
        <v>7358.7984649999999</v>
      </c>
      <c r="K12" s="109">
        <f>ROUND(I12*J12,4)</f>
        <v>191328.76010000001</v>
      </c>
      <c r="L12" s="109">
        <f>ROUND(K12*(1+$L$6),2)</f>
        <v>198235.73</v>
      </c>
      <c r="M12" s="743"/>
    </row>
    <row r="13" spans="1:16" ht="39.950000000000003" customHeight="1">
      <c r="A13" s="108">
        <v>2</v>
      </c>
      <c r="B13" s="108" t="s">
        <v>388</v>
      </c>
      <c r="C13" s="800" t="s">
        <v>38</v>
      </c>
      <c r="D13" s="819" t="s">
        <v>13</v>
      </c>
      <c r="E13" s="819"/>
      <c r="F13" s="819"/>
      <c r="G13" s="819"/>
      <c r="H13" s="513" t="s">
        <v>164</v>
      </c>
      <c r="I13" s="514">
        <f>'MEMÓRIA DE CÁLCULO'!B151</f>
        <v>26</v>
      </c>
      <c r="J13" s="109">
        <f>'SERVIÇOS PRELI'!I25</f>
        <v>10539.64</v>
      </c>
      <c r="K13" s="109">
        <f>ROUND(I13*J13,2)</f>
        <v>274030.64</v>
      </c>
      <c r="L13" s="109">
        <f t="shared" ref="L13:L14" si="0">ROUND(K13*(1+$L$6),2)</f>
        <v>283923.15000000002</v>
      </c>
      <c r="M13" s="555"/>
    </row>
    <row r="14" spans="1:16" ht="39.950000000000003" customHeight="1">
      <c r="A14" s="108">
        <v>3</v>
      </c>
      <c r="B14" s="108" t="s">
        <v>388</v>
      </c>
      <c r="C14" s="800" t="s">
        <v>31</v>
      </c>
      <c r="D14" s="819" t="s">
        <v>389</v>
      </c>
      <c r="E14" s="819"/>
      <c r="F14" s="819"/>
      <c r="G14" s="819"/>
      <c r="H14" s="109" t="s">
        <v>12</v>
      </c>
      <c r="I14" s="109">
        <f>'MEMÓRIA DE CÁLCULO'!G142</f>
        <v>13</v>
      </c>
      <c r="J14" s="109">
        <f>'SERVIÇOS PRELI'!H19</f>
        <v>3284.712</v>
      </c>
      <c r="K14" s="109">
        <f>ROUND(I14*J14,2)</f>
        <v>42701.26</v>
      </c>
      <c r="L14" s="109">
        <f t="shared" si="0"/>
        <v>44242.78</v>
      </c>
    </row>
    <row r="15" spans="1:16" ht="39.950000000000003" customHeight="1">
      <c r="A15" s="104"/>
      <c r="B15" s="104"/>
      <c r="C15" s="104"/>
      <c r="D15" s="820" t="s">
        <v>390</v>
      </c>
      <c r="E15" s="821"/>
      <c r="F15" s="821"/>
      <c r="G15" s="822"/>
      <c r="H15" s="105"/>
      <c r="I15" s="105"/>
      <c r="J15" s="110"/>
      <c r="K15" s="105"/>
      <c r="L15" s="107"/>
      <c r="P15" s="96"/>
    </row>
    <row r="16" spans="1:16" ht="39.950000000000003" customHeight="1">
      <c r="A16" s="503">
        <v>4</v>
      </c>
      <c r="B16" s="503" t="s">
        <v>388</v>
      </c>
      <c r="C16" s="801" t="s">
        <v>663</v>
      </c>
      <c r="D16" s="812" t="s">
        <v>483</v>
      </c>
      <c r="E16" s="824"/>
      <c r="F16" s="824"/>
      <c r="G16" s="825"/>
      <c r="H16" s="504" t="s">
        <v>14</v>
      </c>
      <c r="I16" s="505">
        <f>'MEMÓRIA DE CÁLCULO'!F158</f>
        <v>182000</v>
      </c>
      <c r="J16" s="506">
        <f>'CPU CODEVASF'!H139</f>
        <v>0.49</v>
      </c>
      <c r="K16" s="504">
        <f>ROUND(I16*J16,2)</f>
        <v>89180</v>
      </c>
      <c r="L16" s="109">
        <f t="shared" ref="L16:L18" si="1">ROUND(K16*(1+$L$6),2)</f>
        <v>92399.4</v>
      </c>
      <c r="P16" s="96"/>
    </row>
    <row r="17" spans="1:19" ht="52.5" customHeight="1">
      <c r="A17" s="111">
        <v>5</v>
      </c>
      <c r="B17" s="111" t="s">
        <v>183</v>
      </c>
      <c r="C17" s="111">
        <v>5502114</v>
      </c>
      <c r="D17" s="823" t="s">
        <v>468</v>
      </c>
      <c r="E17" s="817"/>
      <c r="F17" s="817"/>
      <c r="G17" s="818"/>
      <c r="H17" s="109" t="s">
        <v>15</v>
      </c>
      <c r="I17" s="109">
        <f>'MEMÓRIA DE CÁLCULO'!H163</f>
        <v>18200</v>
      </c>
      <c r="J17" s="109">
        <f>CPU_SICRO!I354</f>
        <v>6.3</v>
      </c>
      <c r="K17" s="109">
        <f>ROUND(I17*J17,2)</f>
        <v>114660</v>
      </c>
      <c r="L17" s="109">
        <f t="shared" si="1"/>
        <v>118799.23</v>
      </c>
      <c r="M17" s="490"/>
      <c r="O17" s="90"/>
    </row>
    <row r="18" spans="1:19" ht="39.950000000000003" customHeight="1">
      <c r="A18" s="111">
        <v>6</v>
      </c>
      <c r="B18" s="111" t="s">
        <v>183</v>
      </c>
      <c r="C18" s="111">
        <v>5502114</v>
      </c>
      <c r="D18" s="823" t="s">
        <v>469</v>
      </c>
      <c r="E18" s="817"/>
      <c r="F18" s="817"/>
      <c r="G18" s="818"/>
      <c r="H18" s="109" t="s">
        <v>15</v>
      </c>
      <c r="I18" s="109">
        <f>'MEMÓRIA DE CÁLCULO'!H170</f>
        <v>18200</v>
      </c>
      <c r="J18" s="109">
        <f>CPU_SICRO!I386</f>
        <v>1.52</v>
      </c>
      <c r="K18" s="109">
        <f>ROUND(I18*J18,2)</f>
        <v>27664</v>
      </c>
      <c r="L18" s="109">
        <f t="shared" si="1"/>
        <v>28662.67</v>
      </c>
      <c r="O18" s="90"/>
    </row>
    <row r="19" spans="1:19" ht="39.950000000000003" customHeight="1">
      <c r="A19" s="104"/>
      <c r="B19" s="104"/>
      <c r="C19" s="104"/>
      <c r="D19" s="820" t="s">
        <v>16</v>
      </c>
      <c r="E19" s="821"/>
      <c r="F19" s="821"/>
      <c r="G19" s="822"/>
      <c r="H19" s="105"/>
      <c r="I19" s="105"/>
      <c r="J19" s="110"/>
      <c r="K19" s="105"/>
      <c r="L19" s="107"/>
      <c r="P19" s="96"/>
      <c r="S19" s="96"/>
    </row>
    <row r="20" spans="1:19" ht="33.75" customHeight="1">
      <c r="A20" s="111">
        <v>7</v>
      </c>
      <c r="B20" s="111" t="s">
        <v>183</v>
      </c>
      <c r="C20" s="503">
        <v>4011463</v>
      </c>
      <c r="D20" s="816" t="s">
        <v>647</v>
      </c>
      <c r="E20" s="817"/>
      <c r="F20" s="817"/>
      <c r="G20" s="818"/>
      <c r="H20" s="748" t="s">
        <v>17</v>
      </c>
      <c r="I20" s="109">
        <f>'MEMÓRIA DE CÁLCULO'!H178</f>
        <v>21247.85</v>
      </c>
      <c r="J20" s="109">
        <f>CPU_SICRO!I421</f>
        <v>170</v>
      </c>
      <c r="K20" s="109">
        <f t="shared" ref="K20:K24" si="2">ROUND(I20*J20,2)</f>
        <v>3612134.5</v>
      </c>
      <c r="L20" s="109">
        <f t="shared" ref="L20:L25" si="3">ROUND(K20*(1+$L$6),2)</f>
        <v>3742532.56</v>
      </c>
      <c r="M20" s="805"/>
      <c r="N20" s="90"/>
      <c r="O20" s="90"/>
      <c r="P20" s="90"/>
      <c r="Q20" s="90"/>
      <c r="R20" s="90"/>
      <c r="S20" s="90"/>
    </row>
    <row r="21" spans="1:19" ht="39.950000000000003" customHeight="1">
      <c r="A21" s="111">
        <v>8</v>
      </c>
      <c r="B21" s="111" t="s">
        <v>183</v>
      </c>
      <c r="C21" s="503">
        <v>4011353</v>
      </c>
      <c r="D21" s="816" t="s">
        <v>642</v>
      </c>
      <c r="E21" s="817"/>
      <c r="F21" s="817"/>
      <c r="G21" s="818"/>
      <c r="H21" s="748" t="s">
        <v>14</v>
      </c>
      <c r="I21" s="109">
        <f>'MEMÓRIA DE CÁLCULO'!F184</f>
        <v>175240</v>
      </c>
      <c r="J21" s="109">
        <f>CPU_SICRO!I456</f>
        <v>0.26</v>
      </c>
      <c r="K21" s="109">
        <f t="shared" si="2"/>
        <v>45562.400000000001</v>
      </c>
      <c r="L21" s="109">
        <f t="shared" si="3"/>
        <v>47207.199999999997</v>
      </c>
      <c r="M21" s="339"/>
    </row>
    <row r="22" spans="1:19" ht="39.950000000000003" customHeight="1">
      <c r="A22" s="111">
        <v>9</v>
      </c>
      <c r="B22" s="111" t="s">
        <v>183</v>
      </c>
      <c r="C22" s="503">
        <v>4011351</v>
      </c>
      <c r="D22" s="857" t="s">
        <v>651</v>
      </c>
      <c r="E22" s="817"/>
      <c r="F22" s="817"/>
      <c r="G22" s="818"/>
      <c r="H22" s="504" t="s">
        <v>14</v>
      </c>
      <c r="I22" s="109">
        <f>'MEMÓRIA DE CÁLCULO'!F189</f>
        <v>175240</v>
      </c>
      <c r="J22" s="109">
        <f>CPU_SICRO!I60</f>
        <v>0.38</v>
      </c>
      <c r="K22" s="109">
        <f t="shared" si="2"/>
        <v>66591.199999999997</v>
      </c>
      <c r="L22" s="109">
        <f t="shared" si="3"/>
        <v>68995.14</v>
      </c>
      <c r="M22" s="339"/>
    </row>
    <row r="23" spans="1:19" ht="33.75" customHeight="1">
      <c r="A23" s="111">
        <v>10</v>
      </c>
      <c r="B23" s="111" t="s">
        <v>183</v>
      </c>
      <c r="C23" s="503">
        <v>4011276</v>
      </c>
      <c r="D23" s="857" t="s">
        <v>643</v>
      </c>
      <c r="E23" s="817"/>
      <c r="F23" s="817"/>
      <c r="G23" s="818"/>
      <c r="H23" s="504" t="s">
        <v>15</v>
      </c>
      <c r="I23" s="109">
        <f>'MEMÓRIA DE CÁLCULO'!H195</f>
        <v>27300</v>
      </c>
      <c r="J23" s="109">
        <f>CPU_SICRO!I493</f>
        <v>178.95</v>
      </c>
      <c r="K23" s="109">
        <f t="shared" si="2"/>
        <v>4885335</v>
      </c>
      <c r="L23" s="109">
        <f t="shared" si="3"/>
        <v>5061695.59</v>
      </c>
      <c r="M23" s="805"/>
      <c r="N23" s="90"/>
      <c r="O23" s="90"/>
      <c r="P23" s="90"/>
      <c r="Q23" s="90"/>
      <c r="R23" s="90"/>
      <c r="S23" s="90"/>
    </row>
    <row r="24" spans="1:19" ht="39.950000000000003" customHeight="1">
      <c r="A24" s="111">
        <v>11</v>
      </c>
      <c r="B24" s="111" t="s">
        <v>183</v>
      </c>
      <c r="C24" s="503">
        <v>4011228</v>
      </c>
      <c r="D24" s="857" t="s">
        <v>578</v>
      </c>
      <c r="E24" s="817"/>
      <c r="F24" s="817"/>
      <c r="G24" s="818"/>
      <c r="H24" s="504" t="s">
        <v>15</v>
      </c>
      <c r="I24" s="109">
        <f>'MEMÓRIA DE CÁLCULO'!H201</f>
        <v>27300</v>
      </c>
      <c r="J24" s="109">
        <f>CPU_SICRO!I97</f>
        <v>23.06</v>
      </c>
      <c r="K24" s="109">
        <f t="shared" si="2"/>
        <v>629538</v>
      </c>
      <c r="L24" s="109">
        <f t="shared" si="3"/>
        <v>652264.31999999995</v>
      </c>
      <c r="M24" s="339"/>
    </row>
    <row r="25" spans="1:19" ht="39.950000000000003" customHeight="1">
      <c r="A25" s="111">
        <v>12</v>
      </c>
      <c r="B25" s="111" t="s">
        <v>183</v>
      </c>
      <c r="C25" s="503">
        <v>4915637</v>
      </c>
      <c r="D25" s="823" t="s">
        <v>20</v>
      </c>
      <c r="E25" s="817"/>
      <c r="F25" s="817"/>
      <c r="G25" s="818"/>
      <c r="H25" s="504" t="s">
        <v>14</v>
      </c>
      <c r="I25" s="109">
        <f>'MEMÓRIA DE CÁLCULO'!F207</f>
        <v>182000</v>
      </c>
      <c r="J25" s="109">
        <f>CPU_SICRO!I132</f>
        <v>0.95</v>
      </c>
      <c r="K25" s="109">
        <f>ROUND(I25*J25,2)</f>
        <v>172900</v>
      </c>
      <c r="L25" s="109">
        <f t="shared" si="3"/>
        <v>179141.69</v>
      </c>
      <c r="M25" s="339"/>
    </row>
    <row r="26" spans="1:19" ht="39.950000000000003" customHeight="1">
      <c r="A26" s="104"/>
      <c r="B26" s="104"/>
      <c r="C26" s="104"/>
      <c r="D26" s="826" t="s">
        <v>563</v>
      </c>
      <c r="E26" s="827"/>
      <c r="F26" s="827"/>
      <c r="G26" s="828"/>
      <c r="H26" s="105"/>
      <c r="I26" s="105"/>
      <c r="J26" s="110"/>
      <c r="K26" s="105"/>
      <c r="L26" s="107"/>
    </row>
    <row r="27" spans="1:19" ht="39.950000000000003" customHeight="1">
      <c r="A27" s="113">
        <v>13</v>
      </c>
      <c r="B27" s="587" t="s">
        <v>32</v>
      </c>
      <c r="C27" s="587" t="s">
        <v>564</v>
      </c>
      <c r="D27" s="823" t="s">
        <v>661</v>
      </c>
      <c r="E27" s="817"/>
      <c r="F27" s="817"/>
      <c r="G27" s="818"/>
      <c r="H27" s="504" t="s">
        <v>17</v>
      </c>
      <c r="I27" s="109">
        <f>'MEMÓRIA DE CÁLCULO'!H219</f>
        <v>78.858000000000004</v>
      </c>
      <c r="J27" s="109">
        <f>'CPU CODEVASF'!H118</f>
        <v>4274.3899999999994</v>
      </c>
      <c r="K27" s="109">
        <f>ROUND(I27*J27,2)</f>
        <v>337069.85</v>
      </c>
      <c r="L27" s="109">
        <f t="shared" ref="L27:L28" si="4">ROUND(K27*(1+$L$6),2)</f>
        <v>349238.07</v>
      </c>
      <c r="M27" s="339"/>
    </row>
    <row r="28" spans="1:19" ht="39.950000000000003" customHeight="1">
      <c r="A28" s="111">
        <v>14</v>
      </c>
      <c r="B28" s="587" t="s">
        <v>32</v>
      </c>
      <c r="C28" s="587" t="s">
        <v>570</v>
      </c>
      <c r="D28" s="823" t="s">
        <v>565</v>
      </c>
      <c r="E28" s="817"/>
      <c r="F28" s="817"/>
      <c r="G28" s="818"/>
      <c r="H28" s="504" t="s">
        <v>17</v>
      </c>
      <c r="I28" s="109">
        <f>'MEMÓRIA DE CÁLCULO'!H213</f>
        <v>227.81199999999998</v>
      </c>
      <c r="J28" s="109">
        <f>'CPU CODEVASF'!H126</f>
        <v>4227.3099999999995</v>
      </c>
      <c r="K28" s="109">
        <f>ROUND(I28*J28,2)</f>
        <v>963031.95</v>
      </c>
      <c r="L28" s="109">
        <f t="shared" si="4"/>
        <v>997797.4</v>
      </c>
      <c r="M28" s="339"/>
    </row>
    <row r="29" spans="1:19" s="583" customFormat="1" ht="39.950000000000003" customHeight="1">
      <c r="A29" s="111">
        <v>15</v>
      </c>
      <c r="B29" s="587" t="s">
        <v>32</v>
      </c>
      <c r="C29" s="587" t="s">
        <v>480</v>
      </c>
      <c r="D29" s="823" t="s">
        <v>662</v>
      </c>
      <c r="E29" s="817"/>
      <c r="F29" s="817"/>
      <c r="G29" s="818"/>
      <c r="H29" s="504" t="s">
        <v>17</v>
      </c>
      <c r="I29" s="109">
        <f>'MEMÓRIA DE CÁLCULO'!H224</f>
        <v>1168.63175</v>
      </c>
      <c r="J29" s="109">
        <f>'CPU CODEVASF'!H110</f>
        <v>5199.8499999999995</v>
      </c>
      <c r="K29" s="109">
        <f>ROUND(I29*J29,2)</f>
        <v>6076709.8099999996</v>
      </c>
      <c r="L29" s="109">
        <f t="shared" ref="L29" si="5">ROUND(K29*(1+$L$6),2)</f>
        <v>6296079.0300000003</v>
      </c>
      <c r="M29" s="339"/>
    </row>
    <row r="30" spans="1:19" ht="39.950000000000003" customHeight="1">
      <c r="A30" s="104"/>
      <c r="B30" s="104"/>
      <c r="C30" s="104"/>
      <c r="D30" s="826" t="s">
        <v>18</v>
      </c>
      <c r="E30" s="827"/>
      <c r="F30" s="827"/>
      <c r="G30" s="828"/>
      <c r="H30" s="105"/>
      <c r="I30" s="105"/>
      <c r="J30" s="110"/>
      <c r="K30" s="105"/>
      <c r="L30" s="107"/>
    </row>
    <row r="31" spans="1:19" ht="39.950000000000003" customHeight="1">
      <c r="A31" s="113">
        <v>16</v>
      </c>
      <c r="B31" s="111" t="s">
        <v>183</v>
      </c>
      <c r="C31" s="113">
        <v>5213440</v>
      </c>
      <c r="D31" s="812" t="s">
        <v>169</v>
      </c>
      <c r="E31" s="824"/>
      <c r="F31" s="824"/>
      <c r="G31" s="825"/>
      <c r="H31" s="112" t="s">
        <v>12</v>
      </c>
      <c r="I31" s="109">
        <f>'MEMÓRIA DE CÁLCULO'!H231</f>
        <v>13</v>
      </c>
      <c r="J31" s="109">
        <f>CPU_SICRO!$I$194</f>
        <v>233.31</v>
      </c>
      <c r="K31" s="109">
        <f>ROUND(I31*J31,2)</f>
        <v>3033.03</v>
      </c>
      <c r="L31" s="109">
        <f t="shared" ref="L31:L32" si="6">ROUND(K31*(1+$L$6),2)</f>
        <v>3142.52</v>
      </c>
      <c r="M31" s="744"/>
    </row>
    <row r="32" spans="1:19" ht="39.950000000000003" customHeight="1">
      <c r="A32" s="111">
        <v>17</v>
      </c>
      <c r="B32" s="111" t="s">
        <v>183</v>
      </c>
      <c r="C32" s="111">
        <v>5213851</v>
      </c>
      <c r="D32" s="812" t="s">
        <v>170</v>
      </c>
      <c r="E32" s="824"/>
      <c r="F32" s="824"/>
      <c r="G32" s="825"/>
      <c r="H32" s="112" t="s">
        <v>12</v>
      </c>
      <c r="I32" s="109">
        <f>'MEMÓRIA DE CÁLCULO'!H237</f>
        <v>13</v>
      </c>
      <c r="J32" s="109">
        <f>CPU_SICRO!$I$262</f>
        <v>290.33999999999997</v>
      </c>
      <c r="K32" s="109">
        <f>ROUND(I32*J32,2)</f>
        <v>3774.42</v>
      </c>
      <c r="L32" s="109">
        <f t="shared" si="6"/>
        <v>3910.68</v>
      </c>
      <c r="M32" s="339"/>
    </row>
    <row r="33" spans="1:14" ht="39.950000000000003" customHeight="1">
      <c r="A33" s="115"/>
      <c r="B33" s="115"/>
      <c r="C33" s="115"/>
      <c r="D33" s="116" t="s">
        <v>21</v>
      </c>
      <c r="E33" s="116"/>
      <c r="F33" s="116"/>
      <c r="G33" s="116"/>
      <c r="H33" s="117"/>
      <c r="I33" s="202"/>
      <c r="J33" s="118"/>
      <c r="K33" s="118"/>
      <c r="L33" s="107"/>
    </row>
    <row r="34" spans="1:14" ht="39.950000000000003" customHeight="1">
      <c r="A34" s="113">
        <v>18</v>
      </c>
      <c r="B34" s="111" t="s">
        <v>183</v>
      </c>
      <c r="C34" s="113">
        <v>2003373</v>
      </c>
      <c r="D34" s="813" t="s">
        <v>479</v>
      </c>
      <c r="E34" s="814"/>
      <c r="F34" s="814"/>
      <c r="G34" s="815"/>
      <c r="H34" s="114" t="s">
        <v>22</v>
      </c>
      <c r="I34" s="109">
        <f>'MEMÓRIA DE CÁLCULO'!H244</f>
        <v>52000</v>
      </c>
      <c r="J34" s="109">
        <f>CPU_SICRO!I321</f>
        <v>30.82</v>
      </c>
      <c r="K34" s="109">
        <f>ROUND(I34*J34,2)</f>
        <v>1602640</v>
      </c>
      <c r="L34" s="109">
        <f t="shared" ref="L34" si="7">ROUND(K34*(1+$L$6),2)</f>
        <v>1660495.3</v>
      </c>
      <c r="M34" s="805"/>
    </row>
    <row r="35" spans="1:14" ht="39.950000000000003" customHeight="1">
      <c r="A35" s="119"/>
      <c r="B35" s="119"/>
      <c r="C35" s="119"/>
      <c r="D35" s="562" t="s">
        <v>23</v>
      </c>
      <c r="E35" s="561"/>
      <c r="F35" s="561"/>
      <c r="G35" s="561"/>
      <c r="H35" s="122"/>
      <c r="I35" s="203"/>
      <c r="J35" s="123"/>
      <c r="K35" s="124"/>
      <c r="L35" s="107"/>
    </row>
    <row r="36" spans="1:14" ht="39.950000000000003" customHeight="1">
      <c r="A36" s="111">
        <v>19</v>
      </c>
      <c r="B36" s="111" t="s">
        <v>388</v>
      </c>
      <c r="C36" s="800" t="s">
        <v>157</v>
      </c>
      <c r="D36" s="809" t="s">
        <v>159</v>
      </c>
      <c r="E36" s="810"/>
      <c r="F36" s="810"/>
      <c r="G36" s="811"/>
      <c r="H36" s="112" t="s">
        <v>14</v>
      </c>
      <c r="I36" s="109">
        <f>'MEMÓRIA DE CÁLCULO'!H252</f>
        <v>182000</v>
      </c>
      <c r="J36" s="109">
        <f>'CPU CODEVASF'!$H$91</f>
        <v>1.08</v>
      </c>
      <c r="K36" s="109">
        <f>ROUND(I36*J36,2)</f>
        <v>196560</v>
      </c>
      <c r="L36" s="109">
        <f t="shared" ref="L36" si="8">ROUND(K36*(1+$L$6),2)</f>
        <v>203655.82</v>
      </c>
      <c r="M36" s="339"/>
    </row>
    <row r="37" spans="1:14" ht="39.950000000000003" customHeight="1">
      <c r="A37" s="119"/>
      <c r="B37" s="119"/>
      <c r="C37" s="119"/>
      <c r="D37" s="562" t="s">
        <v>172</v>
      </c>
      <c r="E37" s="561"/>
      <c r="F37" s="561"/>
      <c r="G37" s="561"/>
      <c r="H37" s="122"/>
      <c r="I37" s="203"/>
      <c r="J37" s="123"/>
      <c r="K37" s="124"/>
      <c r="L37" s="107"/>
    </row>
    <row r="38" spans="1:14" ht="39.950000000000003" customHeight="1">
      <c r="A38" s="111">
        <v>20</v>
      </c>
      <c r="B38" s="111" t="s">
        <v>388</v>
      </c>
      <c r="C38" s="800" t="s">
        <v>472</v>
      </c>
      <c r="D38" s="812" t="s">
        <v>391</v>
      </c>
      <c r="E38" s="810"/>
      <c r="F38" s="810"/>
      <c r="G38" s="811"/>
      <c r="H38" s="112" t="s">
        <v>22</v>
      </c>
      <c r="I38" s="109">
        <f>'MEMÓRIA DE CÁLCULO'!H259</f>
        <v>2600</v>
      </c>
      <c r="J38" s="109">
        <f>'CPU CODEVASF'!H102</f>
        <v>18.04</v>
      </c>
      <c r="K38" s="109">
        <f>ROUND(I38*J38,2)</f>
        <v>46904</v>
      </c>
      <c r="L38" s="109">
        <f t="shared" ref="L38" si="9">ROUND(K38*(1+$L$6),2)</f>
        <v>48597.23</v>
      </c>
    </row>
    <row r="39" spans="1:14" ht="39.950000000000003" customHeight="1">
      <c r="A39" s="119"/>
      <c r="B39" s="119"/>
      <c r="C39" s="119"/>
      <c r="D39" s="562" t="s">
        <v>160</v>
      </c>
      <c r="E39" s="561"/>
      <c r="F39" s="561"/>
      <c r="G39" s="561"/>
      <c r="H39" s="122"/>
      <c r="I39" s="203"/>
      <c r="J39" s="123"/>
      <c r="K39" s="124"/>
      <c r="L39" s="107"/>
    </row>
    <row r="40" spans="1:14" ht="39.950000000000003" customHeight="1">
      <c r="A40" s="111">
        <v>21</v>
      </c>
      <c r="B40" s="111" t="s">
        <v>388</v>
      </c>
      <c r="C40" s="800" t="s">
        <v>687</v>
      </c>
      <c r="D40" s="809" t="s">
        <v>161</v>
      </c>
      <c r="E40" s="810"/>
      <c r="F40" s="810"/>
      <c r="G40" s="811"/>
      <c r="H40" s="112" t="s">
        <v>164</v>
      </c>
      <c r="I40" s="109">
        <f>'MEMÓRIA DE CÁLCULO'!H266</f>
        <v>26</v>
      </c>
      <c r="J40" s="109">
        <f>'CPU-16 Comp. Projeto Executivo'!G36</f>
        <v>12193.079664205052</v>
      </c>
      <c r="K40" s="109">
        <f>ROUND(I40*J40,2)</f>
        <v>317020.07</v>
      </c>
      <c r="L40" s="109">
        <f t="shared" ref="L40" si="10">ROUND(K40*(1+$L$6),2)</f>
        <v>328464.49</v>
      </c>
      <c r="M40" s="743"/>
    </row>
    <row r="41" spans="1:14" ht="39.950000000000003" customHeight="1">
      <c r="A41" s="807" t="s">
        <v>19</v>
      </c>
      <c r="B41" s="808"/>
      <c r="C41" s="808"/>
      <c r="D41" s="808"/>
      <c r="E41" s="808"/>
      <c r="F41" s="808"/>
      <c r="G41" s="808"/>
      <c r="H41" s="808"/>
      <c r="I41" s="808"/>
      <c r="J41" s="808"/>
      <c r="K41" s="557">
        <f>ROUND(SUM(K12:K40),2)</f>
        <v>19698368.890000001</v>
      </c>
      <c r="L41" s="125">
        <f>ROUND(SUM(L12:L40),2)</f>
        <v>20409480</v>
      </c>
      <c r="M41" s="534"/>
      <c r="N41" s="738"/>
    </row>
    <row r="42" spans="1:14" ht="39.950000000000003" customHeight="1">
      <c r="A42" s="484" t="s">
        <v>467</v>
      </c>
      <c r="K42" s="419"/>
      <c r="L42" s="419"/>
      <c r="M42" s="89"/>
    </row>
    <row r="43" spans="1:14" ht="39.950000000000003" customHeight="1"/>
    <row r="44" spans="1:14" ht="39.950000000000003" customHeight="1"/>
    <row r="48" spans="1:14" ht="25.5" customHeight="1"/>
  </sheetData>
  <mergeCells count="36">
    <mergeCell ref="D29:G29"/>
    <mergeCell ref="D16:G16"/>
    <mergeCell ref="A2:K4"/>
    <mergeCell ref="L2:L5"/>
    <mergeCell ref="A5:K5"/>
    <mergeCell ref="B6:K6"/>
    <mergeCell ref="A7:A10"/>
    <mergeCell ref="B7:B10"/>
    <mergeCell ref="C7:C10"/>
    <mergeCell ref="D7:G10"/>
    <mergeCell ref="H8:I9"/>
    <mergeCell ref="D11:G11"/>
    <mergeCell ref="D12:G12"/>
    <mergeCell ref="D13:G13"/>
    <mergeCell ref="D14:G14"/>
    <mergeCell ref="D15:G15"/>
    <mergeCell ref="D28:G28"/>
    <mergeCell ref="D17:G17"/>
    <mergeCell ref="D18:G18"/>
    <mergeCell ref="D19:G19"/>
    <mergeCell ref="D20:G20"/>
    <mergeCell ref="D21:G21"/>
    <mergeCell ref="D22:G22"/>
    <mergeCell ref="D23:G23"/>
    <mergeCell ref="D24:G24"/>
    <mergeCell ref="D25:G25"/>
    <mergeCell ref="D26:G26"/>
    <mergeCell ref="D27:G27"/>
    <mergeCell ref="D40:G40"/>
    <mergeCell ref="A41:J41"/>
    <mergeCell ref="D30:G30"/>
    <mergeCell ref="D31:G31"/>
    <mergeCell ref="D32:G32"/>
    <mergeCell ref="D34:G34"/>
    <mergeCell ref="D36:G36"/>
    <mergeCell ref="D38:G38"/>
  </mergeCells>
  <printOptions horizontalCentered="1"/>
  <pageMargins left="0.51181102362204722" right="0.51181102362204722" top="0.78740157480314965" bottom="0.78740157480314965" header="0.31496062992125984" footer="0.31496062992125984"/>
  <pageSetup paperSize="9" scale="25" orientation="portrait" r:id="rId1"/>
  <drawing r:id="rId2"/>
</worksheet>
</file>

<file path=xl/worksheets/sheet5.xml><?xml version="1.0" encoding="utf-8"?>
<worksheet xmlns="http://schemas.openxmlformats.org/spreadsheetml/2006/main" xmlns:r="http://schemas.openxmlformats.org/officeDocument/2006/relationships">
  <sheetPr>
    <tabColor rgb="FF0070C0"/>
  </sheetPr>
  <dimension ref="A1:S48"/>
  <sheetViews>
    <sheetView zoomScale="55" zoomScaleNormal="55" zoomScaleSheetLayoutView="70" workbookViewId="0">
      <selection activeCell="M12" sqref="M12"/>
    </sheetView>
  </sheetViews>
  <sheetFormatPr defaultRowHeight="15"/>
  <cols>
    <col min="1" max="1" width="11" style="564" customWidth="1"/>
    <col min="2" max="2" width="21.140625" style="564" customWidth="1"/>
    <col min="3" max="3" width="21.7109375" style="564" customWidth="1"/>
    <col min="4" max="7" width="15.7109375" style="564" customWidth="1"/>
    <col min="8" max="12" width="26" style="564" customWidth="1"/>
    <col min="13" max="13" width="17.85546875" style="564" bestFit="1" customWidth="1"/>
    <col min="14" max="16" width="13" style="564" customWidth="1"/>
    <col min="17" max="17" width="10.28515625" style="564" bestFit="1" customWidth="1"/>
    <col min="18" max="18" width="9.28515625" style="564" bestFit="1" customWidth="1"/>
    <col min="19" max="19" width="10.28515625" style="564" bestFit="1" customWidth="1"/>
    <col min="20" max="16384" width="9.140625" style="564"/>
  </cols>
  <sheetData>
    <row r="1" spans="1:16">
      <c r="A1" s="93" t="str">
        <f>'RESUMO MODULO MINIMO'!A1</f>
        <v>EXECUÇÃO DE SERVIÇOS DE IMPLANTAÇÃO DE PAVIMENTAÇÃO COM APLICAÇÃO DE CONCRETO BETUMINOSO USINADO A QUENTE (CBUQ), EM VIAS URBANAS E RURAIS DE MUNICÍPIOS DIVERSOS NA ÁREA DE ATUAÇÃO DA 2ª SUPERINTENDÊNCIA REGIONAL DA CODEVASF, NO ESTADO DA BAHIA</v>
      </c>
      <c r="B1" s="93"/>
      <c r="C1" s="93"/>
      <c r="J1" s="564" t="s">
        <v>177</v>
      </c>
      <c r="K1" s="89"/>
      <c r="L1" s="89"/>
    </row>
    <row r="2" spans="1:16" s="1" customFormat="1" ht="24.75" customHeight="1">
      <c r="A2" s="835"/>
      <c r="B2" s="836"/>
      <c r="C2" s="836"/>
      <c r="D2" s="836"/>
      <c r="E2" s="836"/>
      <c r="F2" s="836"/>
      <c r="G2" s="836"/>
      <c r="H2" s="836"/>
      <c r="I2" s="836"/>
      <c r="J2" s="836"/>
      <c r="K2" s="837"/>
      <c r="L2" s="829" t="s">
        <v>542</v>
      </c>
    </row>
    <row r="3" spans="1:16" s="1" customFormat="1" ht="25.5" customHeight="1">
      <c r="A3" s="838"/>
      <c r="B3" s="839"/>
      <c r="C3" s="839"/>
      <c r="D3" s="839"/>
      <c r="E3" s="839"/>
      <c r="F3" s="839"/>
      <c r="G3" s="839"/>
      <c r="H3" s="839"/>
      <c r="I3" s="839"/>
      <c r="J3" s="839"/>
      <c r="K3" s="840"/>
      <c r="L3" s="830"/>
    </row>
    <row r="4" spans="1:16" s="1" customFormat="1" ht="28.5" customHeight="1">
      <c r="A4" s="841"/>
      <c r="B4" s="842"/>
      <c r="C4" s="842"/>
      <c r="D4" s="842"/>
      <c r="E4" s="842"/>
      <c r="F4" s="842"/>
      <c r="G4" s="842"/>
      <c r="H4" s="842"/>
      <c r="I4" s="842"/>
      <c r="J4" s="842"/>
      <c r="K4" s="843"/>
      <c r="L4" s="830"/>
    </row>
    <row r="5" spans="1:16" ht="54.75" customHeight="1">
      <c r="A5" s="845" t="str">
        <f>A1</f>
        <v>EXECUÇÃO DE SERVIÇOS DE IMPLANTAÇÃO DE PAVIMENTAÇÃO COM APLICAÇÃO DE CONCRETO BETUMINOSO USINADO A QUENTE (CBUQ), EM VIAS URBANAS E RURAIS DE MUNICÍPIOS DIVERSOS NA ÁREA DE ATUAÇÃO DA 2ª SUPERINTENDÊNCIA REGIONAL DA CODEVASF, NO ESTADO DA BAHIA</v>
      </c>
      <c r="B5" s="833"/>
      <c r="C5" s="833"/>
      <c r="D5" s="833"/>
      <c r="E5" s="833"/>
      <c r="F5" s="833"/>
      <c r="G5" s="833"/>
      <c r="H5" s="833"/>
      <c r="I5" s="833"/>
      <c r="J5" s="833"/>
      <c r="K5" s="834"/>
      <c r="L5" s="831"/>
    </row>
    <row r="6" spans="1:16" ht="28.5" customHeight="1">
      <c r="A6" s="566"/>
      <c r="B6" s="832" t="s">
        <v>497</v>
      </c>
      <c r="C6" s="833"/>
      <c r="D6" s="833"/>
      <c r="E6" s="833"/>
      <c r="F6" s="833"/>
      <c r="G6" s="833"/>
      <c r="H6" s="833"/>
      <c r="I6" s="833"/>
      <c r="J6" s="833"/>
      <c r="K6" s="834"/>
      <c r="L6" s="556">
        <v>3.61E-2</v>
      </c>
    </row>
    <row r="7" spans="1:16" ht="27" customHeight="1">
      <c r="A7" s="844" t="s">
        <v>0</v>
      </c>
      <c r="B7" s="844" t="s">
        <v>181</v>
      </c>
      <c r="C7" s="844" t="s">
        <v>182</v>
      </c>
      <c r="D7" s="846" t="s">
        <v>1</v>
      </c>
      <c r="E7" s="846"/>
      <c r="F7" s="846"/>
      <c r="G7" s="847"/>
      <c r="H7" s="489" t="s">
        <v>2</v>
      </c>
      <c r="I7" s="486">
        <f>BDI!D24</f>
        <v>0.23089999999999999</v>
      </c>
      <c r="J7" s="487" t="s">
        <v>466</v>
      </c>
      <c r="K7" s="488">
        <f>K41/I16</f>
        <v>107.93359738095241</v>
      </c>
      <c r="L7" s="488">
        <f>L41/I16</f>
        <v>111.83</v>
      </c>
    </row>
    <row r="8" spans="1:16" ht="15" customHeight="1">
      <c r="A8" s="844"/>
      <c r="B8" s="844"/>
      <c r="C8" s="844"/>
      <c r="D8" s="848"/>
      <c r="E8" s="848"/>
      <c r="F8" s="848"/>
      <c r="G8" s="849"/>
      <c r="H8" s="852" t="s">
        <v>3</v>
      </c>
      <c r="I8" s="853"/>
      <c r="J8" s="97" t="s">
        <v>4</v>
      </c>
      <c r="K8" s="98" t="s">
        <v>5</v>
      </c>
      <c r="L8" s="98"/>
    </row>
    <row r="9" spans="1:16" ht="15.75">
      <c r="A9" s="844"/>
      <c r="B9" s="844"/>
      <c r="C9" s="844"/>
      <c r="D9" s="848"/>
      <c r="E9" s="848"/>
      <c r="F9" s="848"/>
      <c r="G9" s="849"/>
      <c r="H9" s="854"/>
      <c r="I9" s="855"/>
      <c r="J9" s="496">
        <f>'ENC. SOCIAIS'!$E$51</f>
        <v>114.02</v>
      </c>
      <c r="K9" s="99">
        <f>'ENC. SOCIAIS'!$F$51</f>
        <v>70.790000000000006</v>
      </c>
      <c r="L9" s="99"/>
    </row>
    <row r="10" spans="1:16" ht="63">
      <c r="A10" s="844"/>
      <c r="B10" s="844"/>
      <c r="C10" s="844"/>
      <c r="D10" s="850"/>
      <c r="E10" s="850"/>
      <c r="F10" s="850"/>
      <c r="G10" s="851"/>
      <c r="H10" s="565" t="s">
        <v>6</v>
      </c>
      <c r="I10" s="101" t="s">
        <v>7</v>
      </c>
      <c r="J10" s="102" t="s">
        <v>540</v>
      </c>
      <c r="K10" s="103" t="s">
        <v>543</v>
      </c>
      <c r="L10" s="103" t="s">
        <v>541</v>
      </c>
    </row>
    <row r="11" spans="1:16" ht="39.950000000000003" customHeight="1">
      <c r="A11" s="104"/>
      <c r="B11" s="104"/>
      <c r="C11" s="104"/>
      <c r="D11" s="856" t="s">
        <v>10</v>
      </c>
      <c r="E11" s="856"/>
      <c r="F11" s="856"/>
      <c r="G11" s="856"/>
      <c r="H11" s="105"/>
      <c r="I11" s="106"/>
      <c r="J11" s="105"/>
      <c r="K11" s="107"/>
      <c r="L11" s="107"/>
      <c r="M11" s="90"/>
    </row>
    <row r="12" spans="1:16" ht="39.950000000000003" customHeight="1">
      <c r="A12" s="108">
        <v>1</v>
      </c>
      <c r="B12" s="108" t="s">
        <v>388</v>
      </c>
      <c r="C12" s="800" t="s">
        <v>34</v>
      </c>
      <c r="D12" s="819" t="s">
        <v>11</v>
      </c>
      <c r="E12" s="819"/>
      <c r="F12" s="819"/>
      <c r="G12" s="819"/>
      <c r="H12" s="109" t="s">
        <v>164</v>
      </c>
      <c r="I12" s="109">
        <f>'MEMÓRIA DE CÁLCULO'!B275</f>
        <v>12</v>
      </c>
      <c r="J12" s="109">
        <f>'SERVIÇOS PRELI'!I14</f>
        <v>5264.4084000000003</v>
      </c>
      <c r="K12" s="109">
        <f>ROUND(I12*J12,2)</f>
        <v>63172.9</v>
      </c>
      <c r="L12" s="109">
        <f>ROUND(K12*(1+$L$6),2)</f>
        <v>65453.440000000002</v>
      </c>
      <c r="M12" s="746"/>
    </row>
    <row r="13" spans="1:16" ht="39.950000000000003" customHeight="1">
      <c r="A13" s="108">
        <v>2</v>
      </c>
      <c r="B13" s="108" t="s">
        <v>388</v>
      </c>
      <c r="C13" s="800" t="s">
        <v>38</v>
      </c>
      <c r="D13" s="819" t="s">
        <v>13</v>
      </c>
      <c r="E13" s="819"/>
      <c r="F13" s="819"/>
      <c r="G13" s="819"/>
      <c r="H13" s="513" t="s">
        <v>164</v>
      </c>
      <c r="I13" s="514">
        <f>'MEMÓRIA DE CÁLCULO'!B280</f>
        <v>12</v>
      </c>
      <c r="J13" s="109">
        <f>'SERVIÇOS PRELI'!I25</f>
        <v>10539.64</v>
      </c>
      <c r="K13" s="109">
        <f>ROUND(I13*J13,2)</f>
        <v>126475.68</v>
      </c>
      <c r="L13" s="109">
        <f t="shared" ref="L13:L14" si="0">ROUND(K13*(1+$L$6),2)</f>
        <v>131041.45</v>
      </c>
      <c r="M13" s="339"/>
    </row>
    <row r="14" spans="1:16" ht="39.950000000000003" customHeight="1">
      <c r="A14" s="108">
        <v>3</v>
      </c>
      <c r="B14" s="108" t="s">
        <v>388</v>
      </c>
      <c r="C14" s="800" t="s">
        <v>31</v>
      </c>
      <c r="D14" s="819" t="s">
        <v>389</v>
      </c>
      <c r="E14" s="819"/>
      <c r="F14" s="819"/>
      <c r="G14" s="819"/>
      <c r="H14" s="109" t="s">
        <v>12</v>
      </c>
      <c r="I14" s="109">
        <f>'MEMÓRIA DE CÁLCULO'!G271</f>
        <v>6</v>
      </c>
      <c r="J14" s="109">
        <f>'SERVIÇOS PRELI'!H19</f>
        <v>3284.712</v>
      </c>
      <c r="K14" s="109">
        <f>ROUND(I14*J14,2)</f>
        <v>19708.27</v>
      </c>
      <c r="L14" s="109">
        <f t="shared" si="0"/>
        <v>20419.740000000002</v>
      </c>
    </row>
    <row r="15" spans="1:16" ht="39.950000000000003" customHeight="1">
      <c r="A15" s="104"/>
      <c r="B15" s="104"/>
      <c r="C15" s="104"/>
      <c r="D15" s="820" t="s">
        <v>390</v>
      </c>
      <c r="E15" s="821"/>
      <c r="F15" s="821"/>
      <c r="G15" s="822"/>
      <c r="H15" s="105"/>
      <c r="I15" s="105"/>
      <c r="J15" s="110"/>
      <c r="K15" s="105"/>
      <c r="L15" s="107"/>
      <c r="P15" s="96"/>
    </row>
    <row r="16" spans="1:16" ht="39.950000000000003" customHeight="1">
      <c r="A16" s="503">
        <v>4</v>
      </c>
      <c r="B16" s="503" t="s">
        <v>388</v>
      </c>
      <c r="C16" s="801" t="s">
        <v>663</v>
      </c>
      <c r="D16" s="812" t="s">
        <v>483</v>
      </c>
      <c r="E16" s="824"/>
      <c r="F16" s="824"/>
      <c r="G16" s="825"/>
      <c r="H16" s="504" t="s">
        <v>14</v>
      </c>
      <c r="I16" s="505">
        <f>'MEMÓRIA DE CÁLCULO'!F287</f>
        <v>84000</v>
      </c>
      <c r="J16" s="506">
        <f>'CPU CODEVASF'!H139</f>
        <v>0.49</v>
      </c>
      <c r="K16" s="504">
        <f>ROUND(I16*J16,2)</f>
        <v>41160</v>
      </c>
      <c r="L16" s="109">
        <f>ROUND(K16*(1+$L$6),2)</f>
        <v>42645.88</v>
      </c>
      <c r="P16" s="96"/>
    </row>
    <row r="17" spans="1:19" ht="52.5" customHeight="1">
      <c r="A17" s="111">
        <v>5</v>
      </c>
      <c r="B17" s="111" t="s">
        <v>183</v>
      </c>
      <c r="C17" s="111">
        <v>5502114</v>
      </c>
      <c r="D17" s="823" t="s">
        <v>468</v>
      </c>
      <c r="E17" s="817"/>
      <c r="F17" s="817"/>
      <c r="G17" s="818"/>
      <c r="H17" s="109" t="s">
        <v>15</v>
      </c>
      <c r="I17" s="109">
        <f>'MEMÓRIA DE CÁLCULO'!H292</f>
        <v>8400</v>
      </c>
      <c r="J17" s="109">
        <f>CPU_SICRO!I354</f>
        <v>6.3</v>
      </c>
      <c r="K17" s="109">
        <f>ROUND(I17*J17,2)</f>
        <v>52920</v>
      </c>
      <c r="L17" s="109">
        <f t="shared" ref="L17:L18" si="1">ROUND(K17*(1+$L$6),2)</f>
        <v>54830.41</v>
      </c>
      <c r="M17" s="490"/>
      <c r="O17" s="90"/>
    </row>
    <row r="18" spans="1:19" ht="39.950000000000003" customHeight="1">
      <c r="A18" s="111">
        <v>6</v>
      </c>
      <c r="B18" s="111" t="s">
        <v>183</v>
      </c>
      <c r="C18" s="111">
        <v>5502114</v>
      </c>
      <c r="D18" s="823" t="s">
        <v>469</v>
      </c>
      <c r="E18" s="817"/>
      <c r="F18" s="817"/>
      <c r="G18" s="818"/>
      <c r="H18" s="109" t="s">
        <v>15</v>
      </c>
      <c r="I18" s="109">
        <f>'MEMÓRIA DE CÁLCULO'!H299</f>
        <v>8400</v>
      </c>
      <c r="J18" s="109">
        <f>CPU_SICRO!I386</f>
        <v>1.52</v>
      </c>
      <c r="K18" s="109">
        <f>ROUND(I18*J18,2)</f>
        <v>12768</v>
      </c>
      <c r="L18" s="109">
        <f t="shared" si="1"/>
        <v>13228.92</v>
      </c>
      <c r="O18" s="90"/>
    </row>
    <row r="19" spans="1:19" ht="39.950000000000003" customHeight="1">
      <c r="A19" s="104"/>
      <c r="B19" s="104"/>
      <c r="C19" s="104"/>
      <c r="D19" s="820" t="s">
        <v>16</v>
      </c>
      <c r="E19" s="821"/>
      <c r="F19" s="821"/>
      <c r="G19" s="822"/>
      <c r="H19" s="105"/>
      <c r="I19" s="105"/>
      <c r="J19" s="110"/>
      <c r="K19" s="105"/>
      <c r="L19" s="107"/>
      <c r="M19" s="740"/>
      <c r="P19" s="96"/>
      <c r="S19" s="96"/>
    </row>
    <row r="20" spans="1:19" ht="33.75" customHeight="1">
      <c r="A20" s="111">
        <v>7</v>
      </c>
      <c r="B20" s="111" t="s">
        <v>183</v>
      </c>
      <c r="C20" s="503">
        <v>4011463</v>
      </c>
      <c r="D20" s="816" t="s">
        <v>647</v>
      </c>
      <c r="E20" s="817"/>
      <c r="F20" s="817"/>
      <c r="G20" s="818"/>
      <c r="H20" s="748" t="s">
        <v>17</v>
      </c>
      <c r="I20" s="109">
        <f>'MEMÓRIA DE CÁLCULO'!H307</f>
        <v>9806.6999999999989</v>
      </c>
      <c r="J20" s="109">
        <f>CPU_SICRO!I421</f>
        <v>170</v>
      </c>
      <c r="K20" s="109">
        <f t="shared" ref="K20:K25" si="2">ROUND(I20*J20,2)</f>
        <v>1667139</v>
      </c>
      <c r="L20" s="109">
        <f>ROUND(K20*(1+$L$6),2)</f>
        <v>1727322.72</v>
      </c>
      <c r="M20" s="805">
        <f>I20*0.4</f>
        <v>3922.68</v>
      </c>
      <c r="N20" s="90"/>
      <c r="O20" s="90"/>
      <c r="P20" s="90"/>
      <c r="Q20" s="90"/>
      <c r="R20" s="90"/>
      <c r="S20" s="90"/>
    </row>
    <row r="21" spans="1:19" ht="39.950000000000003" customHeight="1">
      <c r="A21" s="111">
        <v>8</v>
      </c>
      <c r="B21" s="111" t="s">
        <v>183</v>
      </c>
      <c r="C21" s="503">
        <v>4011353</v>
      </c>
      <c r="D21" s="816" t="s">
        <v>642</v>
      </c>
      <c r="E21" s="817"/>
      <c r="F21" s="817"/>
      <c r="G21" s="818"/>
      <c r="H21" s="748" t="s">
        <v>14</v>
      </c>
      <c r="I21" s="109">
        <f>'MEMÓRIA DE CÁLCULO'!F313</f>
        <v>80880</v>
      </c>
      <c r="J21" s="109">
        <f>CPU_SICRO!I456</f>
        <v>0.26</v>
      </c>
      <c r="K21" s="109">
        <f t="shared" si="2"/>
        <v>21028.799999999999</v>
      </c>
      <c r="L21" s="109">
        <f t="shared" ref="L21:L25" si="3">ROUND(K21*(1+$L$6),2)</f>
        <v>21787.94</v>
      </c>
      <c r="M21" s="339"/>
    </row>
    <row r="22" spans="1:19" ht="39.950000000000003" customHeight="1">
      <c r="A22" s="111">
        <v>9</v>
      </c>
      <c r="B22" s="111" t="s">
        <v>183</v>
      </c>
      <c r="C22" s="503">
        <v>4011351</v>
      </c>
      <c r="D22" s="857" t="s">
        <v>651</v>
      </c>
      <c r="E22" s="817"/>
      <c r="F22" s="817"/>
      <c r="G22" s="818"/>
      <c r="H22" s="504" t="s">
        <v>14</v>
      </c>
      <c r="I22" s="109">
        <f>'MEMÓRIA DE CÁLCULO'!F318</f>
        <v>80880</v>
      </c>
      <c r="J22" s="109">
        <f>CPU_SICRO!I60</f>
        <v>0.38</v>
      </c>
      <c r="K22" s="109">
        <f t="shared" si="2"/>
        <v>30734.400000000001</v>
      </c>
      <c r="L22" s="109">
        <f t="shared" si="3"/>
        <v>31843.91</v>
      </c>
      <c r="M22" s="339"/>
    </row>
    <row r="23" spans="1:19" ht="33.75" customHeight="1">
      <c r="A23" s="111">
        <v>10</v>
      </c>
      <c r="B23" s="111" t="s">
        <v>183</v>
      </c>
      <c r="C23" s="503">
        <v>4011276</v>
      </c>
      <c r="D23" s="857" t="s">
        <v>643</v>
      </c>
      <c r="E23" s="817"/>
      <c r="F23" s="817"/>
      <c r="G23" s="818"/>
      <c r="H23" s="504" t="s">
        <v>15</v>
      </c>
      <c r="I23" s="109">
        <f>'MEMÓRIA DE CÁLCULO'!H324</f>
        <v>12600</v>
      </c>
      <c r="J23" s="109">
        <f>CPU_SICRO!I493</f>
        <v>178.95</v>
      </c>
      <c r="K23" s="109">
        <f t="shared" si="2"/>
        <v>2254770</v>
      </c>
      <c r="L23" s="109">
        <f t="shared" si="3"/>
        <v>2336167.2000000002</v>
      </c>
      <c r="M23" s="805">
        <f>I23*0.4</f>
        <v>5040</v>
      </c>
      <c r="N23" s="90"/>
      <c r="O23" s="90"/>
      <c r="P23" s="90"/>
      <c r="Q23" s="90"/>
      <c r="R23" s="90"/>
      <c r="S23" s="90"/>
    </row>
    <row r="24" spans="1:19" ht="39.950000000000003" customHeight="1">
      <c r="A24" s="111">
        <v>11</v>
      </c>
      <c r="B24" s="111" t="s">
        <v>183</v>
      </c>
      <c r="C24" s="503">
        <v>4011228</v>
      </c>
      <c r="D24" s="857" t="s">
        <v>578</v>
      </c>
      <c r="E24" s="817"/>
      <c r="F24" s="817"/>
      <c r="G24" s="818"/>
      <c r="H24" s="504" t="s">
        <v>15</v>
      </c>
      <c r="I24" s="109">
        <f>'MEMÓRIA DE CÁLCULO'!H330</f>
        <v>12600</v>
      </c>
      <c r="J24" s="109">
        <f>CPU_SICRO!I97</f>
        <v>23.06</v>
      </c>
      <c r="K24" s="109">
        <f t="shared" si="2"/>
        <v>290556</v>
      </c>
      <c r="L24" s="109">
        <f t="shared" si="3"/>
        <v>301045.07</v>
      </c>
      <c r="M24" s="339"/>
    </row>
    <row r="25" spans="1:19" ht="39.950000000000003" customHeight="1">
      <c r="A25" s="111">
        <v>12</v>
      </c>
      <c r="B25" s="111" t="s">
        <v>183</v>
      </c>
      <c r="C25" s="503">
        <v>4915637</v>
      </c>
      <c r="D25" s="823" t="s">
        <v>20</v>
      </c>
      <c r="E25" s="817"/>
      <c r="F25" s="817"/>
      <c r="G25" s="818"/>
      <c r="H25" s="504" t="s">
        <v>14</v>
      </c>
      <c r="I25" s="109">
        <f>'MEMÓRIA DE CÁLCULO'!F336</f>
        <v>84000</v>
      </c>
      <c r="J25" s="109">
        <f>CPU_SICRO!I132</f>
        <v>0.95</v>
      </c>
      <c r="K25" s="109">
        <f t="shared" si="2"/>
        <v>79800</v>
      </c>
      <c r="L25" s="109">
        <f t="shared" si="3"/>
        <v>82680.78</v>
      </c>
      <c r="M25" s="339"/>
    </row>
    <row r="26" spans="1:19" ht="39.950000000000003" customHeight="1">
      <c r="A26" s="104"/>
      <c r="B26" s="104"/>
      <c r="C26" s="104"/>
      <c r="D26" s="826" t="s">
        <v>563</v>
      </c>
      <c r="E26" s="827"/>
      <c r="F26" s="827"/>
      <c r="G26" s="828"/>
      <c r="H26" s="105"/>
      <c r="I26" s="105"/>
      <c r="J26" s="110"/>
      <c r="K26" s="105"/>
      <c r="L26" s="107"/>
    </row>
    <row r="27" spans="1:19" ht="39.950000000000003" customHeight="1">
      <c r="A27" s="113">
        <v>13</v>
      </c>
      <c r="B27" s="587" t="s">
        <v>32</v>
      </c>
      <c r="C27" s="587" t="s">
        <v>564</v>
      </c>
      <c r="D27" s="823" t="s">
        <v>661</v>
      </c>
      <c r="E27" s="817"/>
      <c r="F27" s="817"/>
      <c r="G27" s="818"/>
      <c r="H27" s="504" t="s">
        <v>17</v>
      </c>
      <c r="I27" s="109">
        <f>'MEMÓRIA DE CÁLCULO'!H348</f>
        <v>36.396000000000001</v>
      </c>
      <c r="J27" s="109">
        <f>'CPU CODEVASF'!H118</f>
        <v>4274.3899999999994</v>
      </c>
      <c r="K27" s="109">
        <f>ROUND(I27*J27,2)</f>
        <v>155570.70000000001</v>
      </c>
      <c r="L27" s="109">
        <f>ROUND(K27*(1+$L$6),2)</f>
        <v>161186.79999999999</v>
      </c>
      <c r="M27" s="339"/>
    </row>
    <row r="28" spans="1:19" ht="39.950000000000003" customHeight="1">
      <c r="A28" s="111">
        <v>14</v>
      </c>
      <c r="B28" s="587" t="s">
        <v>32</v>
      </c>
      <c r="C28" s="587" t="s">
        <v>570</v>
      </c>
      <c r="D28" s="823" t="s">
        <v>565</v>
      </c>
      <c r="E28" s="817"/>
      <c r="F28" s="817"/>
      <c r="G28" s="818"/>
      <c r="H28" s="504" t="s">
        <v>17</v>
      </c>
      <c r="I28" s="109">
        <f>'MEMÓRIA DE CÁLCULO'!H342</f>
        <v>105.14399999999999</v>
      </c>
      <c r="J28" s="109">
        <f>'CPU CODEVASF'!H126</f>
        <v>4227.3099999999995</v>
      </c>
      <c r="K28" s="109">
        <f>ROUND(I28*J28,2)</f>
        <v>444476.28</v>
      </c>
      <c r="L28" s="109">
        <f>ROUND(K28*(1+$L$6),2)</f>
        <v>460521.87</v>
      </c>
      <c r="M28" s="339"/>
    </row>
    <row r="29" spans="1:19" s="583" customFormat="1" ht="39.950000000000003" customHeight="1">
      <c r="A29" s="111">
        <v>15</v>
      </c>
      <c r="B29" s="587" t="s">
        <v>32</v>
      </c>
      <c r="C29" s="587" t="s">
        <v>480</v>
      </c>
      <c r="D29" s="823" t="s">
        <v>662</v>
      </c>
      <c r="E29" s="817"/>
      <c r="F29" s="817"/>
      <c r="G29" s="818"/>
      <c r="H29" s="504" t="s">
        <v>17</v>
      </c>
      <c r="I29" s="109">
        <f>'MEMÓRIA DE CÁLCULO'!H353</f>
        <v>539.36849999999993</v>
      </c>
      <c r="J29" s="109">
        <f>'CPU CODEVASF'!H110</f>
        <v>5199.8499999999995</v>
      </c>
      <c r="K29" s="109">
        <f>ROUND(I29*J29,2)</f>
        <v>2804635.29</v>
      </c>
      <c r="L29" s="109">
        <f>ROUND(K29*(1+$L$6),2)</f>
        <v>2905882.62</v>
      </c>
      <c r="M29" s="339"/>
    </row>
    <row r="30" spans="1:19" ht="39.950000000000003" customHeight="1">
      <c r="A30" s="104"/>
      <c r="B30" s="104"/>
      <c r="C30" s="104"/>
      <c r="D30" s="826" t="s">
        <v>18</v>
      </c>
      <c r="E30" s="827"/>
      <c r="F30" s="827"/>
      <c r="G30" s="828"/>
      <c r="H30" s="105"/>
      <c r="I30" s="105"/>
      <c r="J30" s="110"/>
      <c r="K30" s="105"/>
      <c r="L30" s="107"/>
    </row>
    <row r="31" spans="1:19" ht="39.950000000000003" customHeight="1">
      <c r="A31" s="113">
        <v>16</v>
      </c>
      <c r="B31" s="111" t="s">
        <v>183</v>
      </c>
      <c r="C31" s="113">
        <v>5213440</v>
      </c>
      <c r="D31" s="812" t="s">
        <v>169</v>
      </c>
      <c r="E31" s="824"/>
      <c r="F31" s="824"/>
      <c r="G31" s="825"/>
      <c r="H31" s="112" t="s">
        <v>12</v>
      </c>
      <c r="I31" s="109">
        <f>'MEMÓRIA DE CÁLCULO'!H360</f>
        <v>6</v>
      </c>
      <c r="J31" s="109">
        <f>CPU_SICRO!$I$194</f>
        <v>233.31</v>
      </c>
      <c r="K31" s="109">
        <f>ROUND(I31*J31,2)</f>
        <v>1399.86</v>
      </c>
      <c r="L31" s="109">
        <f>ROUND(K31*(1+$L$6),2)</f>
        <v>1450.39</v>
      </c>
      <c r="M31" s="339"/>
    </row>
    <row r="32" spans="1:19" ht="39.950000000000003" customHeight="1">
      <c r="A32" s="111">
        <v>17</v>
      </c>
      <c r="B32" s="111" t="s">
        <v>183</v>
      </c>
      <c r="C32" s="111">
        <v>5213851</v>
      </c>
      <c r="D32" s="812" t="s">
        <v>170</v>
      </c>
      <c r="E32" s="824"/>
      <c r="F32" s="824"/>
      <c r="G32" s="825"/>
      <c r="H32" s="112" t="s">
        <v>12</v>
      </c>
      <c r="I32" s="109">
        <f>'MEMÓRIA DE CÁLCULO'!H366</f>
        <v>6</v>
      </c>
      <c r="J32" s="109">
        <f>CPU_SICRO!$I$262</f>
        <v>290.33999999999997</v>
      </c>
      <c r="K32" s="109">
        <f>ROUND(I32*J32,2)</f>
        <v>1742.04</v>
      </c>
      <c r="L32" s="109">
        <f>ROUND(K32*(1+$L$6),2)</f>
        <v>1804.93</v>
      </c>
      <c r="M32" s="339"/>
    </row>
    <row r="33" spans="1:13" ht="39.950000000000003" customHeight="1">
      <c r="A33" s="115"/>
      <c r="B33" s="115"/>
      <c r="C33" s="115"/>
      <c r="D33" s="116" t="s">
        <v>21</v>
      </c>
      <c r="E33" s="116"/>
      <c r="F33" s="116"/>
      <c r="G33" s="116"/>
      <c r="H33" s="117"/>
      <c r="I33" s="202"/>
      <c r="J33" s="118"/>
      <c r="K33" s="118"/>
      <c r="L33" s="107"/>
    </row>
    <row r="34" spans="1:13" ht="39.950000000000003" customHeight="1">
      <c r="A34" s="113">
        <v>18</v>
      </c>
      <c r="B34" s="111" t="s">
        <v>183</v>
      </c>
      <c r="C34" s="113">
        <v>2003373</v>
      </c>
      <c r="D34" s="813" t="s">
        <v>479</v>
      </c>
      <c r="E34" s="814"/>
      <c r="F34" s="814"/>
      <c r="G34" s="815"/>
      <c r="H34" s="114" t="s">
        <v>22</v>
      </c>
      <c r="I34" s="109">
        <f>'MEMÓRIA DE CÁLCULO'!H373</f>
        <v>24000</v>
      </c>
      <c r="J34" s="109">
        <f>CPU_SICRO!I321</f>
        <v>30.82</v>
      </c>
      <c r="K34" s="109">
        <f>ROUND(I34*J34,2)</f>
        <v>739680</v>
      </c>
      <c r="L34" s="109">
        <f>ROUND(K34*(1+$L$6),2)</f>
        <v>766382.45</v>
      </c>
      <c r="M34" s="805">
        <f>I34*0.4</f>
        <v>9600</v>
      </c>
    </row>
    <row r="35" spans="1:13" ht="39.950000000000003" customHeight="1">
      <c r="A35" s="119"/>
      <c r="B35" s="119"/>
      <c r="C35" s="119"/>
      <c r="D35" s="562" t="s">
        <v>23</v>
      </c>
      <c r="E35" s="561"/>
      <c r="F35" s="561"/>
      <c r="G35" s="561"/>
      <c r="H35" s="122"/>
      <c r="I35" s="203"/>
      <c r="J35" s="123"/>
      <c r="K35" s="124"/>
      <c r="L35" s="107"/>
    </row>
    <row r="36" spans="1:13" ht="39.950000000000003" customHeight="1">
      <c r="A36" s="111">
        <v>19</v>
      </c>
      <c r="B36" s="111" t="s">
        <v>388</v>
      </c>
      <c r="C36" s="800" t="s">
        <v>157</v>
      </c>
      <c r="D36" s="809" t="s">
        <v>159</v>
      </c>
      <c r="E36" s="810"/>
      <c r="F36" s="810"/>
      <c r="G36" s="811"/>
      <c r="H36" s="112" t="s">
        <v>14</v>
      </c>
      <c r="I36" s="109">
        <f>'MEMÓRIA DE CÁLCULO'!H381</f>
        <v>84000</v>
      </c>
      <c r="J36" s="109">
        <f>'CPU CODEVASF'!$H$91</f>
        <v>1.08</v>
      </c>
      <c r="K36" s="109">
        <f>ROUND(I36*J36,2)</f>
        <v>90720</v>
      </c>
      <c r="L36" s="109">
        <f>ROUND(K36*(1+$L$6),2)</f>
        <v>93994.99</v>
      </c>
      <c r="M36" s="339"/>
    </row>
    <row r="37" spans="1:13" ht="39.950000000000003" customHeight="1">
      <c r="A37" s="119"/>
      <c r="B37" s="119"/>
      <c r="C37" s="119"/>
      <c r="D37" s="562" t="s">
        <v>172</v>
      </c>
      <c r="E37" s="561"/>
      <c r="F37" s="561"/>
      <c r="G37" s="561"/>
      <c r="H37" s="122"/>
      <c r="I37" s="203"/>
      <c r="J37" s="123"/>
      <c r="K37" s="124"/>
      <c r="L37" s="107"/>
    </row>
    <row r="38" spans="1:13" ht="39.950000000000003" customHeight="1">
      <c r="A38" s="111">
        <v>20</v>
      </c>
      <c r="B38" s="111" t="s">
        <v>388</v>
      </c>
      <c r="C38" s="800" t="s">
        <v>472</v>
      </c>
      <c r="D38" s="812" t="s">
        <v>391</v>
      </c>
      <c r="E38" s="810"/>
      <c r="F38" s="810"/>
      <c r="G38" s="811"/>
      <c r="H38" s="112" t="s">
        <v>22</v>
      </c>
      <c r="I38" s="109">
        <f>'MEMÓRIA DE CÁLCULO'!H388</f>
        <v>1200</v>
      </c>
      <c r="J38" s="109">
        <f>'CPU CODEVASF'!H102</f>
        <v>18.04</v>
      </c>
      <c r="K38" s="109">
        <f>ROUND(I38*J38,2)</f>
        <v>21648</v>
      </c>
      <c r="L38" s="109">
        <f>ROUND(K38*(1+$L$6),2)</f>
        <v>22429.49</v>
      </c>
    </row>
    <row r="39" spans="1:13" ht="39.950000000000003" customHeight="1">
      <c r="A39" s="119"/>
      <c r="B39" s="119"/>
      <c r="C39" s="119"/>
      <c r="D39" s="562" t="s">
        <v>160</v>
      </c>
      <c r="E39" s="561"/>
      <c r="F39" s="561"/>
      <c r="G39" s="561"/>
      <c r="H39" s="122"/>
      <c r="I39" s="203"/>
      <c r="J39" s="123"/>
      <c r="K39" s="124"/>
      <c r="L39" s="107"/>
    </row>
    <row r="40" spans="1:13" ht="39.950000000000003" customHeight="1">
      <c r="A40" s="111">
        <v>21</v>
      </c>
      <c r="B40" s="111" t="s">
        <v>388</v>
      </c>
      <c r="C40" s="800" t="s">
        <v>687</v>
      </c>
      <c r="D40" s="809" t="s">
        <v>161</v>
      </c>
      <c r="E40" s="810"/>
      <c r="F40" s="810"/>
      <c r="G40" s="811"/>
      <c r="H40" s="112" t="s">
        <v>164</v>
      </c>
      <c r="I40" s="109">
        <f>'MEMÓRIA DE CÁLCULO'!H395</f>
        <v>12</v>
      </c>
      <c r="J40" s="109">
        <f>'CPU-16 Comp. Projeto Executivo'!G36</f>
        <v>12193.079664205052</v>
      </c>
      <c r="K40" s="109">
        <f>ROUND(I40*J40,2)</f>
        <v>146316.96</v>
      </c>
      <c r="L40" s="109">
        <f>ROUND(K40*(1+$L$6),2)</f>
        <v>151599</v>
      </c>
      <c r="M40" s="555"/>
    </row>
    <row r="41" spans="1:13" ht="39.950000000000003" customHeight="1">
      <c r="A41" s="807" t="s">
        <v>19</v>
      </c>
      <c r="B41" s="808"/>
      <c r="C41" s="808"/>
      <c r="D41" s="808"/>
      <c r="E41" s="808"/>
      <c r="F41" s="808"/>
      <c r="G41" s="808"/>
      <c r="H41" s="808"/>
      <c r="I41" s="808"/>
      <c r="J41" s="808"/>
      <c r="K41" s="557">
        <f>SUM(K12:K40)</f>
        <v>9066422.1800000016</v>
      </c>
      <c r="L41" s="125">
        <f>ROUND(SUM(L12:L40),2)</f>
        <v>9393720</v>
      </c>
      <c r="M41" s="534"/>
    </row>
    <row r="42" spans="1:13" ht="39.950000000000003" customHeight="1">
      <c r="A42" s="484" t="s">
        <v>467</v>
      </c>
      <c r="K42" s="419"/>
      <c r="L42" s="419"/>
      <c r="M42" s="90"/>
    </row>
    <row r="43" spans="1:13" ht="39.950000000000003" customHeight="1"/>
    <row r="44" spans="1:13" ht="39.950000000000003" customHeight="1"/>
    <row r="48" spans="1:13" ht="25.5" customHeight="1"/>
  </sheetData>
  <mergeCells count="36">
    <mergeCell ref="D29:G29"/>
    <mergeCell ref="D16:G16"/>
    <mergeCell ref="A2:K4"/>
    <mergeCell ref="L2:L5"/>
    <mergeCell ref="A5:K5"/>
    <mergeCell ref="B6:K6"/>
    <mergeCell ref="A7:A10"/>
    <mergeCell ref="B7:B10"/>
    <mergeCell ref="C7:C10"/>
    <mergeCell ref="D7:G10"/>
    <mergeCell ref="H8:I9"/>
    <mergeCell ref="D11:G11"/>
    <mergeCell ref="D12:G12"/>
    <mergeCell ref="D13:G13"/>
    <mergeCell ref="D14:G14"/>
    <mergeCell ref="D15:G15"/>
    <mergeCell ref="D28:G28"/>
    <mergeCell ref="D17:G17"/>
    <mergeCell ref="D18:G18"/>
    <mergeCell ref="D19:G19"/>
    <mergeCell ref="D20:G20"/>
    <mergeCell ref="D21:G21"/>
    <mergeCell ref="D22:G22"/>
    <mergeCell ref="D23:G23"/>
    <mergeCell ref="D24:G24"/>
    <mergeCell ref="D25:G25"/>
    <mergeCell ref="D26:G26"/>
    <mergeCell ref="D27:G27"/>
    <mergeCell ref="D40:G40"/>
    <mergeCell ref="A41:J41"/>
    <mergeCell ref="D30:G30"/>
    <mergeCell ref="D31:G31"/>
    <mergeCell ref="D32:G32"/>
    <mergeCell ref="D34:G34"/>
    <mergeCell ref="D36:G36"/>
    <mergeCell ref="D38:G38"/>
  </mergeCells>
  <printOptions horizontalCentered="1"/>
  <pageMargins left="0.51181102362204722" right="0.51181102362204722" top="0.78740157480314965" bottom="0.78740157480314965" header="0.31496062992125984" footer="0.31496062992125984"/>
  <pageSetup paperSize="9" scale="30" orientation="portrait" r:id="rId1"/>
  <drawing r:id="rId2"/>
</worksheet>
</file>

<file path=xl/worksheets/sheet6.xml><?xml version="1.0" encoding="utf-8"?>
<worksheet xmlns="http://schemas.openxmlformats.org/spreadsheetml/2006/main" xmlns:r="http://schemas.openxmlformats.org/officeDocument/2006/relationships">
  <sheetPr>
    <tabColor rgb="FF0070C0"/>
  </sheetPr>
  <dimension ref="A1:S48"/>
  <sheetViews>
    <sheetView zoomScale="55" zoomScaleNormal="55" zoomScaleSheetLayoutView="70" workbookViewId="0">
      <selection activeCell="L2" sqref="A2:L41"/>
    </sheetView>
  </sheetViews>
  <sheetFormatPr defaultRowHeight="15"/>
  <cols>
    <col min="1" max="1" width="12.140625" style="564" customWidth="1"/>
    <col min="2" max="3" width="21.7109375" style="564" customWidth="1"/>
    <col min="4" max="7" width="15.7109375" style="564" customWidth="1"/>
    <col min="8" max="12" width="26" style="564" customWidth="1"/>
    <col min="13" max="13" width="20.140625" style="564" bestFit="1" customWidth="1"/>
    <col min="14" max="16" width="13" style="564" customWidth="1"/>
    <col min="17" max="17" width="10.28515625" style="564" bestFit="1" customWidth="1"/>
    <col min="18" max="18" width="9.28515625" style="564" bestFit="1" customWidth="1"/>
    <col min="19" max="19" width="10.28515625" style="564" bestFit="1" customWidth="1"/>
    <col min="20" max="16384" width="9.140625" style="564"/>
  </cols>
  <sheetData>
    <row r="1" spans="1:16">
      <c r="A1" s="93" t="str">
        <f>'RESUMO MODULO MINIMO'!A1</f>
        <v>EXECUÇÃO DE SERVIÇOS DE IMPLANTAÇÃO DE PAVIMENTAÇÃO COM APLICAÇÃO DE CONCRETO BETUMINOSO USINADO A QUENTE (CBUQ), EM VIAS URBANAS E RURAIS DE MUNICÍPIOS DIVERSOS NA ÁREA DE ATUAÇÃO DA 2ª SUPERINTENDÊNCIA REGIONAL DA CODEVASF, NO ESTADO DA BAHIA</v>
      </c>
      <c r="B1" s="93"/>
      <c r="C1" s="93"/>
      <c r="J1" s="564" t="s">
        <v>177</v>
      </c>
      <c r="K1" s="89"/>
      <c r="L1" s="89"/>
    </row>
    <row r="2" spans="1:16" s="1" customFormat="1" ht="24.75" customHeight="1">
      <c r="A2" s="835"/>
      <c r="B2" s="836"/>
      <c r="C2" s="836"/>
      <c r="D2" s="836"/>
      <c r="E2" s="836"/>
      <c r="F2" s="836"/>
      <c r="G2" s="836"/>
      <c r="H2" s="836"/>
      <c r="I2" s="836"/>
      <c r="J2" s="836"/>
      <c r="K2" s="837"/>
      <c r="L2" s="829" t="s">
        <v>542</v>
      </c>
    </row>
    <row r="3" spans="1:16" s="1" customFormat="1" ht="25.5" customHeight="1">
      <c r="A3" s="838"/>
      <c r="B3" s="839"/>
      <c r="C3" s="839"/>
      <c r="D3" s="839"/>
      <c r="E3" s="839"/>
      <c r="F3" s="839"/>
      <c r="G3" s="839"/>
      <c r="H3" s="839"/>
      <c r="I3" s="839"/>
      <c r="J3" s="839"/>
      <c r="K3" s="840"/>
      <c r="L3" s="830"/>
    </row>
    <row r="4" spans="1:16" s="1" customFormat="1" ht="28.5" customHeight="1">
      <c r="A4" s="841"/>
      <c r="B4" s="842"/>
      <c r="C4" s="842"/>
      <c r="D4" s="842"/>
      <c r="E4" s="842"/>
      <c r="F4" s="842"/>
      <c r="G4" s="842"/>
      <c r="H4" s="842"/>
      <c r="I4" s="842"/>
      <c r="J4" s="842"/>
      <c r="K4" s="843"/>
      <c r="L4" s="830"/>
    </row>
    <row r="5" spans="1:16" ht="54.75" customHeight="1">
      <c r="A5" s="845" t="str">
        <f>A1</f>
        <v>EXECUÇÃO DE SERVIÇOS DE IMPLANTAÇÃO DE PAVIMENTAÇÃO COM APLICAÇÃO DE CONCRETO BETUMINOSO USINADO A QUENTE (CBUQ), EM VIAS URBANAS E RURAIS DE MUNICÍPIOS DIVERSOS NA ÁREA DE ATUAÇÃO DA 2ª SUPERINTENDÊNCIA REGIONAL DA CODEVASF, NO ESTADO DA BAHIA</v>
      </c>
      <c r="B5" s="833"/>
      <c r="C5" s="833"/>
      <c r="D5" s="833"/>
      <c r="E5" s="833"/>
      <c r="F5" s="833"/>
      <c r="G5" s="833"/>
      <c r="H5" s="833"/>
      <c r="I5" s="833"/>
      <c r="J5" s="833"/>
      <c r="K5" s="834"/>
      <c r="L5" s="831"/>
    </row>
    <row r="6" spans="1:16" ht="28.5" customHeight="1">
      <c r="A6" s="566"/>
      <c r="B6" s="832" t="s">
        <v>497</v>
      </c>
      <c r="C6" s="833"/>
      <c r="D6" s="833"/>
      <c r="E6" s="833"/>
      <c r="F6" s="833"/>
      <c r="G6" s="833"/>
      <c r="H6" s="833"/>
      <c r="I6" s="833"/>
      <c r="J6" s="833"/>
      <c r="K6" s="834"/>
      <c r="L6" s="556">
        <v>3.61E-2</v>
      </c>
    </row>
    <row r="7" spans="1:16" ht="27" customHeight="1">
      <c r="A7" s="844" t="s">
        <v>0</v>
      </c>
      <c r="B7" s="844" t="s">
        <v>181</v>
      </c>
      <c r="C7" s="844" t="s">
        <v>182</v>
      </c>
      <c r="D7" s="846" t="s">
        <v>1</v>
      </c>
      <c r="E7" s="846"/>
      <c r="F7" s="846"/>
      <c r="G7" s="847"/>
      <c r="H7" s="489" t="s">
        <v>2</v>
      </c>
      <c r="I7" s="486">
        <f>BDI!D24</f>
        <v>0.23089999999999999</v>
      </c>
      <c r="J7" s="487" t="s">
        <v>466</v>
      </c>
      <c r="K7" s="488">
        <f>K41/I16</f>
        <v>108.52234346153847</v>
      </c>
      <c r="L7" s="488">
        <f>L41/I16</f>
        <v>112.44</v>
      </c>
    </row>
    <row r="8" spans="1:16" ht="15" customHeight="1">
      <c r="A8" s="844"/>
      <c r="B8" s="844"/>
      <c r="C8" s="844"/>
      <c r="D8" s="848"/>
      <c r="E8" s="848"/>
      <c r="F8" s="848"/>
      <c r="G8" s="849"/>
      <c r="H8" s="852" t="s">
        <v>3</v>
      </c>
      <c r="I8" s="853"/>
      <c r="J8" s="97" t="s">
        <v>4</v>
      </c>
      <c r="K8" s="98" t="s">
        <v>5</v>
      </c>
      <c r="L8" s="98"/>
    </row>
    <row r="9" spans="1:16" ht="15.75">
      <c r="A9" s="844"/>
      <c r="B9" s="844"/>
      <c r="C9" s="844"/>
      <c r="D9" s="848"/>
      <c r="E9" s="848"/>
      <c r="F9" s="848"/>
      <c r="G9" s="849"/>
      <c r="H9" s="854"/>
      <c r="I9" s="855"/>
      <c r="J9" s="496">
        <f>'ENC. SOCIAIS'!$E$51</f>
        <v>114.02</v>
      </c>
      <c r="K9" s="99">
        <f>'ENC. SOCIAIS'!$F$51</f>
        <v>70.790000000000006</v>
      </c>
      <c r="L9" s="99"/>
    </row>
    <row r="10" spans="1:16" ht="63">
      <c r="A10" s="844"/>
      <c r="B10" s="844"/>
      <c r="C10" s="844"/>
      <c r="D10" s="850"/>
      <c r="E10" s="850"/>
      <c r="F10" s="850"/>
      <c r="G10" s="851"/>
      <c r="H10" s="565" t="s">
        <v>6</v>
      </c>
      <c r="I10" s="101" t="s">
        <v>7</v>
      </c>
      <c r="J10" s="102" t="s">
        <v>540</v>
      </c>
      <c r="K10" s="103" t="s">
        <v>543</v>
      </c>
      <c r="L10" s="103" t="s">
        <v>541</v>
      </c>
    </row>
    <row r="11" spans="1:16" ht="39.950000000000003" customHeight="1">
      <c r="A11" s="104"/>
      <c r="B11" s="104"/>
      <c r="C11" s="104"/>
      <c r="D11" s="856" t="s">
        <v>10</v>
      </c>
      <c r="E11" s="856"/>
      <c r="F11" s="856"/>
      <c r="G11" s="856"/>
      <c r="H11" s="105"/>
      <c r="I11" s="106"/>
      <c r="J11" s="105"/>
      <c r="K11" s="107"/>
      <c r="L11" s="107"/>
    </row>
    <row r="12" spans="1:16" ht="39.950000000000003" customHeight="1">
      <c r="A12" s="108">
        <v>1</v>
      </c>
      <c r="B12" s="108" t="s">
        <v>388</v>
      </c>
      <c r="C12" s="800" t="s">
        <v>34</v>
      </c>
      <c r="D12" s="819" t="s">
        <v>11</v>
      </c>
      <c r="E12" s="819"/>
      <c r="F12" s="819"/>
      <c r="G12" s="819"/>
      <c r="H12" s="109" t="s">
        <v>164</v>
      </c>
      <c r="I12" s="109">
        <f>'MEMÓRIA DE CÁLCULO'!B404</f>
        <v>26</v>
      </c>
      <c r="J12" s="109">
        <f>'SERVIÇOS PRELI'!I15</f>
        <v>9385.6299999999992</v>
      </c>
      <c r="K12" s="109">
        <f>ROUND(I12*J12,2)</f>
        <v>244026.38</v>
      </c>
      <c r="L12" s="109">
        <f>ROUND(K12*(1+$L$6),2)</f>
        <v>252835.73</v>
      </c>
      <c r="M12" s="744"/>
    </row>
    <row r="13" spans="1:16" ht="39.950000000000003" customHeight="1">
      <c r="A13" s="108">
        <v>2</v>
      </c>
      <c r="B13" s="108" t="s">
        <v>388</v>
      </c>
      <c r="C13" s="800" t="s">
        <v>38</v>
      </c>
      <c r="D13" s="819" t="s">
        <v>13</v>
      </c>
      <c r="E13" s="819"/>
      <c r="F13" s="819"/>
      <c r="G13" s="819"/>
      <c r="H13" s="513" t="s">
        <v>164</v>
      </c>
      <c r="I13" s="514">
        <f>'MEMÓRIA DE CÁLCULO'!B409</f>
        <v>26</v>
      </c>
      <c r="J13" s="109">
        <f>'SERVIÇOS PRELI'!I25</f>
        <v>10539.64</v>
      </c>
      <c r="K13" s="109">
        <f>ROUND(I13*J13,2)</f>
        <v>274030.64</v>
      </c>
      <c r="L13" s="109">
        <f t="shared" ref="L13:L18" si="0">ROUND(K13*(1+$L$6),2)</f>
        <v>283923.15000000002</v>
      </c>
      <c r="M13" s="339"/>
    </row>
    <row r="14" spans="1:16" ht="39.950000000000003" customHeight="1">
      <c r="A14" s="108">
        <v>3</v>
      </c>
      <c r="B14" s="108" t="s">
        <v>388</v>
      </c>
      <c r="C14" s="800" t="s">
        <v>31</v>
      </c>
      <c r="D14" s="819" t="s">
        <v>389</v>
      </c>
      <c r="E14" s="819"/>
      <c r="F14" s="819"/>
      <c r="G14" s="819"/>
      <c r="H14" s="109" t="s">
        <v>12</v>
      </c>
      <c r="I14" s="109">
        <f>'MEMÓRIA DE CÁLCULO'!G400</f>
        <v>13</v>
      </c>
      <c r="J14" s="109">
        <f>'SERVIÇOS PRELI'!H19</f>
        <v>3284.712</v>
      </c>
      <c r="K14" s="109">
        <f>ROUND(I14*J14,2)</f>
        <v>42701.26</v>
      </c>
      <c r="L14" s="109">
        <f t="shared" si="0"/>
        <v>44242.78</v>
      </c>
    </row>
    <row r="15" spans="1:16" ht="39.950000000000003" customHeight="1">
      <c r="A15" s="104"/>
      <c r="B15" s="104"/>
      <c r="C15" s="104"/>
      <c r="D15" s="820" t="s">
        <v>390</v>
      </c>
      <c r="E15" s="821"/>
      <c r="F15" s="821"/>
      <c r="G15" s="822"/>
      <c r="H15" s="105"/>
      <c r="I15" s="105"/>
      <c r="J15" s="110"/>
      <c r="K15" s="105"/>
      <c r="L15" s="107"/>
      <c r="P15" s="96"/>
    </row>
    <row r="16" spans="1:16" ht="39.950000000000003" customHeight="1">
      <c r="A16" s="503">
        <v>4</v>
      </c>
      <c r="B16" s="503" t="s">
        <v>388</v>
      </c>
      <c r="C16" s="801" t="s">
        <v>663</v>
      </c>
      <c r="D16" s="812" t="s">
        <v>483</v>
      </c>
      <c r="E16" s="824"/>
      <c r="F16" s="824"/>
      <c r="G16" s="825"/>
      <c r="H16" s="504" t="s">
        <v>14</v>
      </c>
      <c r="I16" s="505">
        <f>'MEMÓRIA DE CÁLCULO'!F416</f>
        <v>182000</v>
      </c>
      <c r="J16" s="506">
        <f>'CPU CODEVASF'!H139</f>
        <v>0.49</v>
      </c>
      <c r="K16" s="109">
        <f>ROUND(I16*J16,2)</f>
        <v>89180</v>
      </c>
      <c r="L16" s="109">
        <f t="shared" si="0"/>
        <v>92399.4</v>
      </c>
      <c r="P16" s="96"/>
    </row>
    <row r="17" spans="1:19" ht="52.5" customHeight="1">
      <c r="A17" s="111">
        <v>5</v>
      </c>
      <c r="B17" s="111" t="s">
        <v>183</v>
      </c>
      <c r="C17" s="111">
        <v>5502114</v>
      </c>
      <c r="D17" s="823" t="s">
        <v>468</v>
      </c>
      <c r="E17" s="817"/>
      <c r="F17" s="817"/>
      <c r="G17" s="818"/>
      <c r="H17" s="109" t="s">
        <v>15</v>
      </c>
      <c r="I17" s="109">
        <f>'MEMÓRIA DE CÁLCULO'!H421</f>
        <v>18200</v>
      </c>
      <c r="J17" s="109">
        <f>CPU_SICRO!I354</f>
        <v>6.3</v>
      </c>
      <c r="K17" s="109">
        <f>ROUND(I17*J17,2)</f>
        <v>114660</v>
      </c>
      <c r="L17" s="109">
        <f t="shared" si="0"/>
        <v>118799.23</v>
      </c>
      <c r="M17" s="490"/>
      <c r="O17" s="90"/>
    </row>
    <row r="18" spans="1:19" ht="39.950000000000003" customHeight="1">
      <c r="A18" s="111">
        <v>6</v>
      </c>
      <c r="B18" s="111" t="s">
        <v>183</v>
      </c>
      <c r="C18" s="111">
        <v>5502114</v>
      </c>
      <c r="D18" s="823" t="s">
        <v>469</v>
      </c>
      <c r="E18" s="817"/>
      <c r="F18" s="817"/>
      <c r="G18" s="818"/>
      <c r="H18" s="109" t="s">
        <v>15</v>
      </c>
      <c r="I18" s="109">
        <f>'MEMÓRIA DE CÁLCULO'!H428</f>
        <v>18200</v>
      </c>
      <c r="J18" s="109">
        <f>CPU_SICRO!I386</f>
        <v>1.52</v>
      </c>
      <c r="K18" s="109">
        <f>ROUND(I18*J18,2)</f>
        <v>27664</v>
      </c>
      <c r="L18" s="109">
        <f t="shared" si="0"/>
        <v>28662.67</v>
      </c>
      <c r="O18" s="90"/>
    </row>
    <row r="19" spans="1:19" ht="39.950000000000003" customHeight="1">
      <c r="A19" s="104"/>
      <c r="B19" s="104"/>
      <c r="C19" s="104"/>
      <c r="D19" s="820" t="s">
        <v>16</v>
      </c>
      <c r="E19" s="821"/>
      <c r="F19" s="821"/>
      <c r="G19" s="822"/>
      <c r="H19" s="105"/>
      <c r="I19" s="105"/>
      <c r="J19" s="110"/>
      <c r="K19" s="105"/>
      <c r="L19" s="107"/>
      <c r="P19" s="96"/>
      <c r="S19" s="96"/>
    </row>
    <row r="20" spans="1:19" ht="33.75" customHeight="1">
      <c r="A20" s="111">
        <v>7</v>
      </c>
      <c r="B20" s="111" t="s">
        <v>183</v>
      </c>
      <c r="C20" s="503">
        <v>4011463</v>
      </c>
      <c r="D20" s="816" t="s">
        <v>647</v>
      </c>
      <c r="E20" s="817"/>
      <c r="F20" s="817"/>
      <c r="G20" s="818"/>
      <c r="H20" s="748" t="s">
        <v>17</v>
      </c>
      <c r="I20" s="109">
        <f>'MEMÓRIA DE CÁLCULO'!H436</f>
        <v>21247.85</v>
      </c>
      <c r="J20" s="109">
        <f>CPU_SICRO!I421</f>
        <v>170</v>
      </c>
      <c r="K20" s="109">
        <f t="shared" ref="K20:K25" si="1">ROUND(I20*J20,2)</f>
        <v>3612134.5</v>
      </c>
      <c r="L20" s="109">
        <f t="shared" ref="L20:L25" si="2">ROUND(K20*(1+$L$6),2)</f>
        <v>3742532.56</v>
      </c>
      <c r="M20" s="339"/>
      <c r="N20" s="90"/>
      <c r="O20" s="90"/>
      <c r="P20" s="90"/>
      <c r="Q20" s="90"/>
      <c r="R20" s="90"/>
      <c r="S20" s="90"/>
    </row>
    <row r="21" spans="1:19" ht="39.950000000000003" customHeight="1">
      <c r="A21" s="111">
        <v>8</v>
      </c>
      <c r="B21" s="111" t="s">
        <v>183</v>
      </c>
      <c r="C21" s="503">
        <v>4011353</v>
      </c>
      <c r="D21" s="816" t="s">
        <v>642</v>
      </c>
      <c r="E21" s="817"/>
      <c r="F21" s="817"/>
      <c r="G21" s="818"/>
      <c r="H21" s="748" t="s">
        <v>14</v>
      </c>
      <c r="I21" s="109">
        <f>'MEMÓRIA DE CÁLCULO'!F442</f>
        <v>175240</v>
      </c>
      <c r="J21" s="109">
        <f>CPU_SICRO!I456</f>
        <v>0.26</v>
      </c>
      <c r="K21" s="109">
        <f t="shared" si="1"/>
        <v>45562.400000000001</v>
      </c>
      <c r="L21" s="109">
        <f t="shared" si="2"/>
        <v>47207.199999999997</v>
      </c>
      <c r="M21" s="339"/>
    </row>
    <row r="22" spans="1:19" ht="39.950000000000003" customHeight="1">
      <c r="A22" s="111">
        <v>9</v>
      </c>
      <c r="B22" s="111" t="s">
        <v>183</v>
      </c>
      <c r="C22" s="503">
        <v>4011351</v>
      </c>
      <c r="D22" s="857" t="s">
        <v>651</v>
      </c>
      <c r="E22" s="817"/>
      <c r="F22" s="817"/>
      <c r="G22" s="818"/>
      <c r="H22" s="504" t="s">
        <v>14</v>
      </c>
      <c r="I22" s="109">
        <f>'MEMÓRIA DE CÁLCULO'!F447</f>
        <v>175240</v>
      </c>
      <c r="J22" s="109">
        <f>CPU_SICRO!I60</f>
        <v>0.38</v>
      </c>
      <c r="K22" s="109">
        <f t="shared" si="1"/>
        <v>66591.199999999997</v>
      </c>
      <c r="L22" s="109">
        <f t="shared" si="2"/>
        <v>68995.14</v>
      </c>
      <c r="M22" s="339"/>
    </row>
    <row r="23" spans="1:19" ht="33.75" customHeight="1">
      <c r="A23" s="111">
        <v>10</v>
      </c>
      <c r="B23" s="111" t="s">
        <v>183</v>
      </c>
      <c r="C23" s="503">
        <v>4011276</v>
      </c>
      <c r="D23" s="857" t="s">
        <v>643</v>
      </c>
      <c r="E23" s="817"/>
      <c r="F23" s="817"/>
      <c r="G23" s="818"/>
      <c r="H23" s="504" t="s">
        <v>15</v>
      </c>
      <c r="I23" s="513">
        <f>'MEMÓRIA DE CÁLCULO'!H453</f>
        <v>27300</v>
      </c>
      <c r="J23" s="109">
        <f>CPU_SICRO!I493</f>
        <v>178.95</v>
      </c>
      <c r="K23" s="109">
        <f t="shared" si="1"/>
        <v>4885335</v>
      </c>
      <c r="L23" s="109">
        <f t="shared" si="2"/>
        <v>5061695.59</v>
      </c>
      <c r="M23" s="339"/>
      <c r="N23" s="90"/>
      <c r="O23" s="90"/>
      <c r="P23" s="90"/>
      <c r="Q23" s="90"/>
      <c r="R23" s="90"/>
      <c r="S23" s="90"/>
    </row>
    <row r="24" spans="1:19" ht="39.950000000000003" customHeight="1">
      <c r="A24" s="111">
        <v>11</v>
      </c>
      <c r="B24" s="111" t="s">
        <v>183</v>
      </c>
      <c r="C24" s="503">
        <v>4011228</v>
      </c>
      <c r="D24" s="857" t="s">
        <v>578</v>
      </c>
      <c r="E24" s="817"/>
      <c r="F24" s="817"/>
      <c r="G24" s="818"/>
      <c r="H24" s="504" t="s">
        <v>15</v>
      </c>
      <c r="I24" s="109">
        <f>'MEMÓRIA DE CÁLCULO'!H459</f>
        <v>27300</v>
      </c>
      <c r="J24" s="109">
        <f>CPU_SICRO!I97</f>
        <v>23.06</v>
      </c>
      <c r="K24" s="109">
        <f t="shared" si="1"/>
        <v>629538</v>
      </c>
      <c r="L24" s="109">
        <f t="shared" si="2"/>
        <v>652264.31999999995</v>
      </c>
      <c r="M24" s="339"/>
    </row>
    <row r="25" spans="1:19" ht="39.950000000000003" customHeight="1">
      <c r="A25" s="111">
        <v>12</v>
      </c>
      <c r="B25" s="111" t="s">
        <v>183</v>
      </c>
      <c r="C25" s="503">
        <v>4915637</v>
      </c>
      <c r="D25" s="823" t="s">
        <v>20</v>
      </c>
      <c r="E25" s="817"/>
      <c r="F25" s="817"/>
      <c r="G25" s="818"/>
      <c r="H25" s="504" t="s">
        <v>14</v>
      </c>
      <c r="I25" s="109">
        <f>'MEMÓRIA DE CÁLCULO'!F465</f>
        <v>182000</v>
      </c>
      <c r="J25" s="109">
        <f>CPU_SICRO!I132</f>
        <v>0.95</v>
      </c>
      <c r="K25" s="109">
        <f t="shared" si="1"/>
        <v>172900</v>
      </c>
      <c r="L25" s="109">
        <f t="shared" si="2"/>
        <v>179141.69</v>
      </c>
      <c r="M25" s="339"/>
    </row>
    <row r="26" spans="1:19" ht="39.950000000000003" customHeight="1">
      <c r="A26" s="104"/>
      <c r="B26" s="104"/>
      <c r="C26" s="104"/>
      <c r="D26" s="826" t="s">
        <v>563</v>
      </c>
      <c r="E26" s="827"/>
      <c r="F26" s="827"/>
      <c r="G26" s="828"/>
      <c r="H26" s="105"/>
      <c r="I26" s="105"/>
      <c r="J26" s="110"/>
      <c r="K26" s="105"/>
      <c r="L26" s="107"/>
    </row>
    <row r="27" spans="1:19" ht="39.950000000000003" customHeight="1">
      <c r="A27" s="113">
        <v>13</v>
      </c>
      <c r="B27" s="587" t="s">
        <v>32</v>
      </c>
      <c r="C27" s="587" t="s">
        <v>564</v>
      </c>
      <c r="D27" s="823" t="s">
        <v>661</v>
      </c>
      <c r="E27" s="817"/>
      <c r="F27" s="817"/>
      <c r="G27" s="818"/>
      <c r="H27" s="504" t="s">
        <v>17</v>
      </c>
      <c r="I27" s="109">
        <f>'MEMÓRIA DE CÁLCULO'!H477</f>
        <v>78.858000000000004</v>
      </c>
      <c r="J27" s="109">
        <f>'CPU CODEVASF'!H118</f>
        <v>4274.3899999999994</v>
      </c>
      <c r="K27" s="109">
        <f>ROUND(I27*J27,2)</f>
        <v>337069.85</v>
      </c>
      <c r="L27" s="109">
        <f t="shared" ref="L27:L28" si="3">ROUND(K27*(1+$L$6),2)</f>
        <v>349238.07</v>
      </c>
      <c r="M27" s="339"/>
    </row>
    <row r="28" spans="1:19" ht="39.950000000000003" customHeight="1">
      <c r="A28" s="111">
        <v>14</v>
      </c>
      <c r="B28" s="587" t="s">
        <v>32</v>
      </c>
      <c r="C28" s="587" t="s">
        <v>570</v>
      </c>
      <c r="D28" s="823" t="s">
        <v>565</v>
      </c>
      <c r="E28" s="817"/>
      <c r="F28" s="817"/>
      <c r="G28" s="818"/>
      <c r="H28" s="504" t="s">
        <v>17</v>
      </c>
      <c r="I28" s="109">
        <f>'MEMÓRIA DE CÁLCULO'!H471</f>
        <v>227.81199999999998</v>
      </c>
      <c r="J28" s="109">
        <f>'CPU CODEVASF'!H126</f>
        <v>4227.3099999999995</v>
      </c>
      <c r="K28" s="109">
        <f>ROUND(I28*J28,2)</f>
        <v>963031.95</v>
      </c>
      <c r="L28" s="109">
        <f t="shared" si="3"/>
        <v>997797.4</v>
      </c>
      <c r="M28" s="339"/>
    </row>
    <row r="29" spans="1:19" s="583" customFormat="1" ht="39.950000000000003" customHeight="1">
      <c r="A29" s="111">
        <v>15</v>
      </c>
      <c r="B29" s="587" t="s">
        <v>32</v>
      </c>
      <c r="C29" s="587" t="s">
        <v>480</v>
      </c>
      <c r="D29" s="823" t="s">
        <v>662</v>
      </c>
      <c r="E29" s="817"/>
      <c r="F29" s="817"/>
      <c r="G29" s="818"/>
      <c r="H29" s="504" t="s">
        <v>17</v>
      </c>
      <c r="I29" s="109">
        <f>'MEMÓRIA DE CÁLCULO'!H482</f>
        <v>1168.63175</v>
      </c>
      <c r="J29" s="109">
        <f>'CPU CODEVASF'!H110</f>
        <v>5199.8499999999995</v>
      </c>
      <c r="K29" s="109">
        <f>ROUND(I29*J29,2)</f>
        <v>6076709.8099999996</v>
      </c>
      <c r="L29" s="109">
        <f t="shared" ref="L29" si="4">ROUND(K29*(1+$L$6),2)</f>
        <v>6296079.0300000003</v>
      </c>
      <c r="M29" s="339"/>
    </row>
    <row r="30" spans="1:19" ht="39.950000000000003" customHeight="1">
      <c r="A30" s="104"/>
      <c r="B30" s="104"/>
      <c r="C30" s="104"/>
      <c r="D30" s="826" t="s">
        <v>18</v>
      </c>
      <c r="E30" s="827"/>
      <c r="F30" s="827"/>
      <c r="G30" s="828"/>
      <c r="H30" s="105"/>
      <c r="I30" s="105"/>
      <c r="J30" s="110"/>
      <c r="K30" s="105"/>
      <c r="L30" s="107"/>
    </row>
    <row r="31" spans="1:19" ht="39.950000000000003" customHeight="1">
      <c r="A31" s="113">
        <v>16</v>
      </c>
      <c r="B31" s="111" t="s">
        <v>183</v>
      </c>
      <c r="C31" s="113">
        <v>5213440</v>
      </c>
      <c r="D31" s="812" t="s">
        <v>169</v>
      </c>
      <c r="E31" s="824"/>
      <c r="F31" s="824"/>
      <c r="G31" s="825"/>
      <c r="H31" s="112" t="s">
        <v>12</v>
      </c>
      <c r="I31" s="109">
        <f>'MEMÓRIA DE CÁLCULO'!H490</f>
        <v>13</v>
      </c>
      <c r="J31" s="109">
        <f>CPU_SICRO!$I$194</f>
        <v>233.31</v>
      </c>
      <c r="K31" s="109">
        <f>ROUND(I31*J31,2)</f>
        <v>3033.03</v>
      </c>
      <c r="L31" s="109">
        <f t="shared" ref="L31:L32" si="5">ROUND(K31*(1+$L$6),2)</f>
        <v>3142.52</v>
      </c>
      <c r="M31" s="339"/>
    </row>
    <row r="32" spans="1:19" ht="39.950000000000003" customHeight="1">
      <c r="A32" s="111">
        <v>17</v>
      </c>
      <c r="B32" s="111" t="s">
        <v>183</v>
      </c>
      <c r="C32" s="111">
        <v>5213851</v>
      </c>
      <c r="D32" s="812" t="s">
        <v>170</v>
      </c>
      <c r="E32" s="824"/>
      <c r="F32" s="824"/>
      <c r="G32" s="825"/>
      <c r="H32" s="112" t="s">
        <v>12</v>
      </c>
      <c r="I32" s="109">
        <f>'MEMÓRIA DE CÁLCULO'!H496</f>
        <v>13</v>
      </c>
      <c r="J32" s="109">
        <f>CPU_SICRO!$I$262</f>
        <v>290.33999999999997</v>
      </c>
      <c r="K32" s="109">
        <f>ROUND(I32*J32,2)</f>
        <v>3774.42</v>
      </c>
      <c r="L32" s="109">
        <f t="shared" si="5"/>
        <v>3910.68</v>
      </c>
      <c r="M32" s="339"/>
    </row>
    <row r="33" spans="1:13" ht="39.950000000000003" customHeight="1">
      <c r="A33" s="115"/>
      <c r="B33" s="115"/>
      <c r="C33" s="115"/>
      <c r="D33" s="116" t="s">
        <v>21</v>
      </c>
      <c r="E33" s="116"/>
      <c r="F33" s="116"/>
      <c r="G33" s="116"/>
      <c r="H33" s="117"/>
      <c r="I33" s="202"/>
      <c r="J33" s="118"/>
      <c r="K33" s="118"/>
      <c r="L33" s="107"/>
    </row>
    <row r="34" spans="1:13" ht="39.950000000000003" customHeight="1">
      <c r="A34" s="113">
        <v>18</v>
      </c>
      <c r="B34" s="111" t="s">
        <v>183</v>
      </c>
      <c r="C34" s="113">
        <v>2003373</v>
      </c>
      <c r="D34" s="813" t="s">
        <v>479</v>
      </c>
      <c r="E34" s="814"/>
      <c r="F34" s="814"/>
      <c r="G34" s="815"/>
      <c r="H34" s="114" t="s">
        <v>22</v>
      </c>
      <c r="I34" s="109">
        <f>'MEMÓRIA DE CÁLCULO'!H503</f>
        <v>52000</v>
      </c>
      <c r="J34" s="109">
        <f>CPU_SICRO!I321</f>
        <v>30.82</v>
      </c>
      <c r="K34" s="109">
        <f>ROUND(I34*J34,2)</f>
        <v>1602640</v>
      </c>
      <c r="L34" s="109">
        <f t="shared" ref="L34" si="6">ROUND(K34*(1+$L$6),2)</f>
        <v>1660495.3</v>
      </c>
      <c r="M34" s="339"/>
    </row>
    <row r="35" spans="1:13" ht="39.950000000000003" customHeight="1">
      <c r="A35" s="119"/>
      <c r="B35" s="119"/>
      <c r="C35" s="119"/>
      <c r="D35" s="562" t="s">
        <v>23</v>
      </c>
      <c r="E35" s="561"/>
      <c r="F35" s="561"/>
      <c r="G35" s="561"/>
      <c r="H35" s="122"/>
      <c r="I35" s="203"/>
      <c r="J35" s="123"/>
      <c r="K35" s="124"/>
      <c r="L35" s="107"/>
    </row>
    <row r="36" spans="1:13" ht="39.950000000000003" customHeight="1">
      <c r="A36" s="111">
        <v>19</v>
      </c>
      <c r="B36" s="111" t="s">
        <v>388</v>
      </c>
      <c r="C36" s="800" t="s">
        <v>157</v>
      </c>
      <c r="D36" s="809" t="s">
        <v>159</v>
      </c>
      <c r="E36" s="810"/>
      <c r="F36" s="810"/>
      <c r="G36" s="811"/>
      <c r="H36" s="112" t="s">
        <v>14</v>
      </c>
      <c r="I36" s="109">
        <f>'MEMÓRIA DE CÁLCULO'!H511</f>
        <v>182000</v>
      </c>
      <c r="J36" s="109">
        <f>'CPU CODEVASF'!$H$91</f>
        <v>1.08</v>
      </c>
      <c r="K36" s="109">
        <f>ROUND(I36*J36,2)</f>
        <v>196560</v>
      </c>
      <c r="L36" s="109">
        <f t="shared" ref="L36" si="7">ROUND(K36*(1+$L$6),2)</f>
        <v>203655.82</v>
      </c>
      <c r="M36" s="339"/>
    </row>
    <row r="37" spans="1:13" ht="39.950000000000003" customHeight="1">
      <c r="A37" s="119"/>
      <c r="B37" s="119"/>
      <c r="C37" s="119"/>
      <c r="D37" s="562" t="s">
        <v>172</v>
      </c>
      <c r="E37" s="561"/>
      <c r="F37" s="561"/>
      <c r="G37" s="561"/>
      <c r="H37" s="122"/>
      <c r="I37" s="203"/>
      <c r="J37" s="123"/>
      <c r="K37" s="124"/>
      <c r="L37" s="107"/>
    </row>
    <row r="38" spans="1:13" ht="39.950000000000003" customHeight="1">
      <c r="A38" s="111">
        <v>20</v>
      </c>
      <c r="B38" s="111" t="s">
        <v>388</v>
      </c>
      <c r="C38" s="800" t="s">
        <v>472</v>
      </c>
      <c r="D38" s="812" t="s">
        <v>391</v>
      </c>
      <c r="E38" s="810"/>
      <c r="F38" s="810"/>
      <c r="G38" s="811"/>
      <c r="H38" s="112" t="s">
        <v>22</v>
      </c>
      <c r="I38" s="109">
        <f>'MEMÓRIA DE CÁLCULO'!H518</f>
        <v>2600</v>
      </c>
      <c r="J38" s="109">
        <f>'CPU CODEVASF'!H102</f>
        <v>18.04</v>
      </c>
      <c r="K38" s="109">
        <f>ROUND(I38*J38,2)</f>
        <v>46904</v>
      </c>
      <c r="L38" s="109">
        <f t="shared" ref="L38" si="8">ROUND(K38*(1+$L$6),2)</f>
        <v>48597.23</v>
      </c>
    </row>
    <row r="39" spans="1:13" ht="39.950000000000003" customHeight="1">
      <c r="A39" s="119"/>
      <c r="B39" s="119"/>
      <c r="C39" s="119"/>
      <c r="D39" s="562" t="s">
        <v>160</v>
      </c>
      <c r="E39" s="561"/>
      <c r="F39" s="561"/>
      <c r="G39" s="561"/>
      <c r="H39" s="122"/>
      <c r="I39" s="203"/>
      <c r="J39" s="123"/>
      <c r="K39" s="124"/>
      <c r="L39" s="107"/>
    </row>
    <row r="40" spans="1:13" ht="39.950000000000003" customHeight="1">
      <c r="A40" s="111">
        <v>21</v>
      </c>
      <c r="B40" s="111" t="s">
        <v>388</v>
      </c>
      <c r="C40" s="800" t="s">
        <v>687</v>
      </c>
      <c r="D40" s="809" t="s">
        <v>161</v>
      </c>
      <c r="E40" s="810"/>
      <c r="F40" s="810"/>
      <c r="G40" s="811"/>
      <c r="H40" s="112" t="s">
        <v>164</v>
      </c>
      <c r="I40" s="109">
        <f>'MEMÓRIA DE CÁLCULO'!H525</f>
        <v>26</v>
      </c>
      <c r="J40" s="109">
        <f>'CPU-16 Comp. Projeto Executivo'!G36</f>
        <v>12193.079664205052</v>
      </c>
      <c r="K40" s="109">
        <f>ROUND(I40*J40,2)</f>
        <v>317020.07</v>
      </c>
      <c r="L40" s="109">
        <f t="shared" ref="L40" si="9">ROUND(K40*(1+$L$6),2)</f>
        <v>328464.49</v>
      </c>
      <c r="M40" s="339"/>
    </row>
    <row r="41" spans="1:13" ht="39.950000000000003" customHeight="1">
      <c r="A41" s="807" t="s">
        <v>19</v>
      </c>
      <c r="B41" s="808"/>
      <c r="C41" s="808"/>
      <c r="D41" s="808"/>
      <c r="E41" s="808"/>
      <c r="F41" s="808"/>
      <c r="G41" s="808"/>
      <c r="H41" s="808"/>
      <c r="I41" s="808"/>
      <c r="J41" s="808"/>
      <c r="K41" s="557">
        <f>SUM(K12:K40)</f>
        <v>19751066.510000002</v>
      </c>
      <c r="L41" s="125">
        <f>ROUND(SUM(L12:L40),2)</f>
        <v>20464080</v>
      </c>
      <c r="M41" s="534"/>
    </row>
    <row r="42" spans="1:13" ht="39.950000000000003" customHeight="1">
      <c r="A42" s="484" t="s">
        <v>467</v>
      </c>
      <c r="K42" s="419"/>
      <c r="L42" s="419"/>
      <c r="M42" s="90"/>
    </row>
    <row r="43" spans="1:13" ht="39.950000000000003" customHeight="1"/>
    <row r="44" spans="1:13" ht="39.950000000000003" customHeight="1"/>
    <row r="48" spans="1:13" ht="25.5" customHeight="1"/>
  </sheetData>
  <mergeCells count="36">
    <mergeCell ref="D29:G29"/>
    <mergeCell ref="D16:G16"/>
    <mergeCell ref="A2:K4"/>
    <mergeCell ref="L2:L5"/>
    <mergeCell ref="A5:K5"/>
    <mergeCell ref="B6:K6"/>
    <mergeCell ref="A7:A10"/>
    <mergeCell ref="B7:B10"/>
    <mergeCell ref="C7:C10"/>
    <mergeCell ref="D7:G10"/>
    <mergeCell ref="H8:I9"/>
    <mergeCell ref="D11:G11"/>
    <mergeCell ref="D12:G12"/>
    <mergeCell ref="D13:G13"/>
    <mergeCell ref="D14:G14"/>
    <mergeCell ref="D15:G15"/>
    <mergeCell ref="D28:G28"/>
    <mergeCell ref="D17:G17"/>
    <mergeCell ref="D18:G18"/>
    <mergeCell ref="D19:G19"/>
    <mergeCell ref="D20:G20"/>
    <mergeCell ref="D21:G21"/>
    <mergeCell ref="D22:G22"/>
    <mergeCell ref="D23:G23"/>
    <mergeCell ref="D24:G24"/>
    <mergeCell ref="D25:G25"/>
    <mergeCell ref="D26:G26"/>
    <mergeCell ref="D27:G27"/>
    <mergeCell ref="D40:G40"/>
    <mergeCell ref="A41:J41"/>
    <mergeCell ref="D30:G30"/>
    <mergeCell ref="D31:G31"/>
    <mergeCell ref="D32:G32"/>
    <mergeCell ref="D34:G34"/>
    <mergeCell ref="D36:G36"/>
    <mergeCell ref="D38:G38"/>
  </mergeCells>
  <printOptions horizontalCentered="1"/>
  <pageMargins left="0.51181102362204722" right="0.51181102362204722" top="0.78740157480314965" bottom="0.78740157480314965" header="0.31496062992125984" footer="0.31496062992125984"/>
  <pageSetup paperSize="9" scale="30" orientation="portrait" r:id="rId1"/>
  <drawing r:id="rId2"/>
</worksheet>
</file>

<file path=xl/worksheets/sheet7.xml><?xml version="1.0" encoding="utf-8"?>
<worksheet xmlns="http://schemas.openxmlformats.org/spreadsheetml/2006/main" xmlns:r="http://schemas.openxmlformats.org/officeDocument/2006/relationships">
  <sheetPr>
    <tabColor rgb="FF00B050"/>
  </sheetPr>
  <dimension ref="A1:S38"/>
  <sheetViews>
    <sheetView view="pageBreakPreview" topLeftCell="C1" zoomScale="85" zoomScaleSheetLayoutView="85" workbookViewId="0">
      <selection activeCell="E35" sqref="E35"/>
    </sheetView>
  </sheetViews>
  <sheetFormatPr defaultColWidth="8.85546875" defaultRowHeight="14.25" customHeight="1" zeroHeight="1"/>
  <cols>
    <col min="1" max="1" width="11.85546875" style="351" customWidth="1"/>
    <col min="2" max="2" width="46.42578125" style="351" customWidth="1"/>
    <col min="3" max="3" width="22.85546875" style="351" bestFit="1" customWidth="1"/>
    <col min="4" max="13" width="14.140625" style="351" customWidth="1"/>
    <col min="14" max="14" width="15" style="351" customWidth="1"/>
    <col min="15" max="15" width="17.42578125" style="351" customWidth="1"/>
    <col min="16" max="16" width="8.85546875" style="351"/>
    <col min="17" max="17" width="17" style="351" customWidth="1"/>
    <col min="18" max="18" width="15" style="351" customWidth="1"/>
    <col min="19" max="19" width="14.5703125" style="351" bestFit="1" customWidth="1"/>
    <col min="20" max="16384" width="8.85546875" style="351"/>
  </cols>
  <sheetData>
    <row r="1" spans="1:19" ht="53.25" customHeight="1">
      <c r="A1" s="350"/>
      <c r="B1" s="350"/>
      <c r="D1" s="352"/>
      <c r="E1" s="353"/>
      <c r="F1" s="353"/>
      <c r="G1" s="353"/>
      <c r="H1" s="353"/>
      <c r="I1" s="353"/>
      <c r="J1" s="353"/>
      <c r="K1" s="353"/>
      <c r="L1" s="353"/>
      <c r="M1" s="352"/>
      <c r="N1" s="353"/>
      <c r="O1" s="353"/>
      <c r="P1" s="353"/>
    </row>
    <row r="2" spans="1:19" ht="37.5" customHeight="1">
      <c r="A2" s="861" t="str">
        <f>'RESUMO MODULO MINIMO'!$A$5</f>
        <v>EXECUÇÃO DE SERVIÇOS DE IMPLANTAÇÃO DE PAVIMENTAÇÃO COM APLICAÇÃO DE CONCRETO BETUMINOSO USINADO A QUENTE (CBUQ), EM VIAS URBANAS E RURAIS DE MUNICÍPIOS DIVERSOS NA ÁREA DE ATUAÇÃO DA 2ª SUPERINTENDÊNCIA REGIONAL DA CODEVASF, NO ESTADO DA BAHIA</v>
      </c>
      <c r="B2" s="861"/>
      <c r="C2" s="861"/>
      <c r="D2" s="861"/>
      <c r="E2" s="861"/>
      <c r="F2" s="861"/>
      <c r="G2" s="861"/>
      <c r="H2" s="861"/>
      <c r="I2" s="861"/>
      <c r="J2" s="861"/>
      <c r="K2" s="861"/>
      <c r="L2" s="861"/>
      <c r="M2" s="861"/>
      <c r="N2" s="861"/>
      <c r="O2" s="861"/>
      <c r="P2" s="412"/>
    </row>
    <row r="3" spans="1:19" ht="15.75" customHeight="1">
      <c r="A3" s="860" t="s">
        <v>518</v>
      </c>
      <c r="B3" s="860"/>
      <c r="C3" s="860"/>
      <c r="D3" s="860"/>
      <c r="E3" s="860"/>
      <c r="F3" s="860"/>
      <c r="G3" s="860"/>
      <c r="H3" s="860"/>
      <c r="I3" s="860"/>
      <c r="J3" s="860"/>
      <c r="K3" s="860"/>
      <c r="L3" s="860"/>
      <c r="M3" s="860"/>
      <c r="N3" s="860"/>
      <c r="O3" s="860"/>
      <c r="P3" s="413"/>
    </row>
    <row r="4" spans="1:19" ht="15.75" thickBot="1">
      <c r="A4" s="436" t="s">
        <v>162</v>
      </c>
      <c r="B4" s="437" t="s">
        <v>337</v>
      </c>
      <c r="C4" s="438" t="s">
        <v>355</v>
      </c>
      <c r="D4" s="439" t="s">
        <v>356</v>
      </c>
      <c r="E4" s="439" t="s">
        <v>357</v>
      </c>
      <c r="F4" s="439" t="s">
        <v>358</v>
      </c>
      <c r="G4" s="439" t="s">
        <v>359</v>
      </c>
      <c r="H4" s="439" t="s">
        <v>360</v>
      </c>
      <c r="I4" s="439" t="s">
        <v>361</v>
      </c>
      <c r="J4" s="439" t="s">
        <v>362</v>
      </c>
      <c r="K4" s="439" t="s">
        <v>363</v>
      </c>
      <c r="L4" s="439" t="s">
        <v>364</v>
      </c>
      <c r="M4" s="439" t="s">
        <v>365</v>
      </c>
      <c r="N4" s="439" t="s">
        <v>366</v>
      </c>
      <c r="O4" s="440" t="s">
        <v>367</v>
      </c>
    </row>
    <row r="5" spans="1:19">
      <c r="A5" s="355"/>
      <c r="B5" s="356" t="str">
        <f>'RESUMO MODULO MINIMO'!$D$11</f>
        <v>MOBILIZAÇÃO</v>
      </c>
      <c r="C5" s="357">
        <v>1</v>
      </c>
      <c r="D5" s="358"/>
      <c r="E5" s="358">
        <f>$C$5/11</f>
        <v>9.0909090909090912E-2</v>
      </c>
      <c r="F5" s="358">
        <f t="shared" ref="F5:O5" si="0">$C$5/11</f>
        <v>9.0909090909090912E-2</v>
      </c>
      <c r="G5" s="358">
        <f t="shared" si="0"/>
        <v>9.0909090909090912E-2</v>
      </c>
      <c r="H5" s="358">
        <f t="shared" si="0"/>
        <v>9.0909090909090912E-2</v>
      </c>
      <c r="I5" s="358">
        <f t="shared" si="0"/>
        <v>9.0909090909090912E-2</v>
      </c>
      <c r="J5" s="358">
        <f t="shared" si="0"/>
        <v>9.0909090909090912E-2</v>
      </c>
      <c r="K5" s="358">
        <f t="shared" si="0"/>
        <v>9.0909090909090912E-2</v>
      </c>
      <c r="L5" s="358">
        <f t="shared" si="0"/>
        <v>9.0909090909090912E-2</v>
      </c>
      <c r="M5" s="358">
        <f t="shared" si="0"/>
        <v>9.0909090909090912E-2</v>
      </c>
      <c r="N5" s="358">
        <f t="shared" si="0"/>
        <v>9.0909090909090912E-2</v>
      </c>
      <c r="O5" s="358">
        <f t="shared" si="0"/>
        <v>9.0909090909090912E-2</v>
      </c>
      <c r="Q5" s="359">
        <f>SUM(D5:O5)</f>
        <v>1.0000000000000002</v>
      </c>
    </row>
    <row r="6" spans="1:19" ht="15" thickBot="1">
      <c r="A6" s="360"/>
      <c r="B6" s="361"/>
      <c r="C6" s="362">
        <f>SUM('PLANILHA LOTE 01'!L12:L14)</f>
        <v>526401.66</v>
      </c>
      <c r="D6" s="363"/>
      <c r="E6" s="363">
        <f t="shared" ref="E6:O6" si="1">$C$6*E5</f>
        <v>47854.696363636365</v>
      </c>
      <c r="F6" s="363">
        <f t="shared" si="1"/>
        <v>47854.696363636365</v>
      </c>
      <c r="G6" s="363">
        <f t="shared" si="1"/>
        <v>47854.696363636365</v>
      </c>
      <c r="H6" s="363">
        <f t="shared" si="1"/>
        <v>47854.696363636365</v>
      </c>
      <c r="I6" s="363">
        <f t="shared" si="1"/>
        <v>47854.696363636365</v>
      </c>
      <c r="J6" s="363">
        <f t="shared" si="1"/>
        <v>47854.696363636365</v>
      </c>
      <c r="K6" s="363">
        <f t="shared" si="1"/>
        <v>47854.696363636365</v>
      </c>
      <c r="L6" s="363">
        <f t="shared" si="1"/>
        <v>47854.696363636365</v>
      </c>
      <c r="M6" s="363">
        <f t="shared" si="1"/>
        <v>47854.696363636365</v>
      </c>
      <c r="N6" s="363">
        <f t="shared" si="1"/>
        <v>47854.696363636365</v>
      </c>
      <c r="O6" s="363">
        <f t="shared" si="1"/>
        <v>47854.696363636365</v>
      </c>
      <c r="Q6" s="364">
        <f>SUM(D6:O6)</f>
        <v>526401.65999999992</v>
      </c>
      <c r="R6" s="364">
        <f>C6</f>
        <v>526401.66</v>
      </c>
      <c r="S6" s="364">
        <f>Q6-R6</f>
        <v>0</v>
      </c>
    </row>
    <row r="7" spans="1:19" ht="15" customHeight="1" thickTop="1">
      <c r="A7" s="365"/>
      <c r="B7" s="366" t="str">
        <f>'RESUMO MODULO MINIMO'!D15</f>
        <v>TERRAPLEANGEM</v>
      </c>
      <c r="C7" s="367">
        <v>1</v>
      </c>
      <c r="D7" s="368"/>
      <c r="E7" s="368"/>
      <c r="F7" s="369">
        <f>$C$9/10</f>
        <v>0.1</v>
      </c>
      <c r="G7" s="369">
        <f t="shared" ref="G7:O9" si="2">$C$9/10</f>
        <v>0.1</v>
      </c>
      <c r="H7" s="369">
        <f t="shared" si="2"/>
        <v>0.1</v>
      </c>
      <c r="I7" s="369">
        <f t="shared" si="2"/>
        <v>0.1</v>
      </c>
      <c r="J7" s="369">
        <f t="shared" si="2"/>
        <v>0.1</v>
      </c>
      <c r="K7" s="369">
        <f t="shared" si="2"/>
        <v>0.1</v>
      </c>
      <c r="L7" s="369">
        <f t="shared" si="2"/>
        <v>0.1</v>
      </c>
      <c r="M7" s="369">
        <f t="shared" si="2"/>
        <v>0.1</v>
      </c>
      <c r="N7" s="369">
        <f t="shared" si="2"/>
        <v>0.1</v>
      </c>
      <c r="O7" s="369">
        <f t="shared" si="2"/>
        <v>0.1</v>
      </c>
      <c r="Q7" s="359">
        <f t="shared" ref="Q7:Q12" si="3">SUM(F7:O7)</f>
        <v>0.99999999999999989</v>
      </c>
      <c r="S7" s="364"/>
    </row>
    <row r="8" spans="1:19" ht="15" thickBot="1">
      <c r="A8" s="371"/>
      <c r="B8" s="372"/>
      <c r="C8" s="373">
        <f>SUM('PLANILHA LOTE 01'!L16:L18)</f>
        <v>239861.3</v>
      </c>
      <c r="D8" s="374"/>
      <c r="E8" s="374"/>
      <c r="F8" s="375">
        <f>$C$8*F7</f>
        <v>23986.13</v>
      </c>
      <c r="G8" s="375">
        <f t="shared" ref="G8:O8" si="4">$C$8*G7</f>
        <v>23986.13</v>
      </c>
      <c r="H8" s="375">
        <f t="shared" si="4"/>
        <v>23986.13</v>
      </c>
      <c r="I8" s="375">
        <f t="shared" si="4"/>
        <v>23986.13</v>
      </c>
      <c r="J8" s="375">
        <f t="shared" si="4"/>
        <v>23986.13</v>
      </c>
      <c r="K8" s="375">
        <f t="shared" si="4"/>
        <v>23986.13</v>
      </c>
      <c r="L8" s="375">
        <f t="shared" si="4"/>
        <v>23986.13</v>
      </c>
      <c r="M8" s="375">
        <f t="shared" si="4"/>
        <v>23986.13</v>
      </c>
      <c r="N8" s="375">
        <f t="shared" si="4"/>
        <v>23986.13</v>
      </c>
      <c r="O8" s="375">
        <f t="shared" si="4"/>
        <v>23986.13</v>
      </c>
      <c r="Q8" s="364">
        <f t="shared" si="3"/>
        <v>239861.30000000002</v>
      </c>
      <c r="R8" s="364">
        <f>C8</f>
        <v>239861.3</v>
      </c>
      <c r="S8" s="364">
        <f>Q8-R8</f>
        <v>0</v>
      </c>
    </row>
    <row r="9" spans="1:19" ht="15" customHeight="1" thickTop="1">
      <c r="A9" s="365"/>
      <c r="B9" s="366" t="str">
        <f>'RESUMO MODULO MINIMO'!$D$19</f>
        <v>PAVIMENTAÇÃO</v>
      </c>
      <c r="C9" s="367">
        <v>1</v>
      </c>
      <c r="D9" s="368"/>
      <c r="E9" s="368"/>
      <c r="F9" s="369">
        <f>$C$9/10</f>
        <v>0.1</v>
      </c>
      <c r="G9" s="369">
        <f t="shared" si="2"/>
        <v>0.1</v>
      </c>
      <c r="H9" s="369">
        <f t="shared" si="2"/>
        <v>0.1</v>
      </c>
      <c r="I9" s="369">
        <f t="shared" si="2"/>
        <v>0.1</v>
      </c>
      <c r="J9" s="369">
        <f t="shared" si="2"/>
        <v>0.1</v>
      </c>
      <c r="K9" s="369">
        <f t="shared" si="2"/>
        <v>0.1</v>
      </c>
      <c r="L9" s="369">
        <f t="shared" si="2"/>
        <v>0.1</v>
      </c>
      <c r="M9" s="369">
        <f t="shared" si="2"/>
        <v>0.1</v>
      </c>
      <c r="N9" s="369">
        <f t="shared" si="2"/>
        <v>0.1</v>
      </c>
      <c r="O9" s="369">
        <f t="shared" si="2"/>
        <v>0.1</v>
      </c>
      <c r="Q9" s="359">
        <f t="shared" si="3"/>
        <v>0.99999999999999989</v>
      </c>
      <c r="S9" s="364"/>
    </row>
    <row r="10" spans="1:19" ht="15" thickBot="1">
      <c r="A10" s="371"/>
      <c r="B10" s="372"/>
      <c r="C10" s="373">
        <f>SUM('PLANILHA LOTE 01'!L20:L25)+'PLANILHA LOTE 01'!L27+'PLANILHA LOTE 01'!L28+'PLANILHA LOTE 01'!L29</f>
        <v>17394951</v>
      </c>
      <c r="D10" s="374"/>
      <c r="E10" s="374"/>
      <c r="F10" s="375">
        <f>$C$10*F9</f>
        <v>1739495.1</v>
      </c>
      <c r="G10" s="375">
        <f t="shared" ref="G10:O10" si="5">$C$10*G9</f>
        <v>1739495.1</v>
      </c>
      <c r="H10" s="375">
        <f t="shared" si="5"/>
        <v>1739495.1</v>
      </c>
      <c r="I10" s="375">
        <f t="shared" si="5"/>
        <v>1739495.1</v>
      </c>
      <c r="J10" s="375">
        <f t="shared" si="5"/>
        <v>1739495.1</v>
      </c>
      <c r="K10" s="375">
        <f t="shared" si="5"/>
        <v>1739495.1</v>
      </c>
      <c r="L10" s="375">
        <f t="shared" si="5"/>
        <v>1739495.1</v>
      </c>
      <c r="M10" s="375">
        <f t="shared" si="5"/>
        <v>1739495.1</v>
      </c>
      <c r="N10" s="375">
        <f t="shared" si="5"/>
        <v>1739495.1</v>
      </c>
      <c r="O10" s="375">
        <f t="shared" si="5"/>
        <v>1739495.1</v>
      </c>
      <c r="Q10" s="364">
        <f t="shared" si="3"/>
        <v>17394951</v>
      </c>
      <c r="R10" s="364">
        <f>C10</f>
        <v>17394951</v>
      </c>
      <c r="S10" s="364">
        <f>Q10-R10</f>
        <v>0</v>
      </c>
    </row>
    <row r="11" spans="1:19" ht="15" customHeight="1" thickTop="1">
      <c r="A11" s="365"/>
      <c r="B11" s="377" t="str">
        <f>'RESUMO MODULO MINIMO'!$D$30</f>
        <v>SINALIZAÇÃO</v>
      </c>
      <c r="C11" s="378">
        <v>1</v>
      </c>
      <c r="D11" s="368"/>
      <c r="E11" s="368"/>
      <c r="F11" s="369">
        <f>$C$11/10</f>
        <v>0.1</v>
      </c>
      <c r="G11" s="369">
        <f>(100%-$F$11)/9</f>
        <v>0.1</v>
      </c>
      <c r="H11" s="369">
        <f t="shared" ref="H11:O11" si="6">(100%-$F$11)/9</f>
        <v>0.1</v>
      </c>
      <c r="I11" s="369">
        <f t="shared" si="6"/>
        <v>0.1</v>
      </c>
      <c r="J11" s="369">
        <f t="shared" si="6"/>
        <v>0.1</v>
      </c>
      <c r="K11" s="369">
        <f t="shared" si="6"/>
        <v>0.1</v>
      </c>
      <c r="L11" s="369">
        <f t="shared" si="6"/>
        <v>0.1</v>
      </c>
      <c r="M11" s="369">
        <f t="shared" si="6"/>
        <v>0.1</v>
      </c>
      <c r="N11" s="369">
        <f t="shared" si="6"/>
        <v>0.1</v>
      </c>
      <c r="O11" s="370">
        <f t="shared" si="6"/>
        <v>0.1</v>
      </c>
      <c r="Q11" s="359">
        <f t="shared" si="3"/>
        <v>0.99999999999999989</v>
      </c>
      <c r="S11" s="364"/>
    </row>
    <row r="12" spans="1:19" ht="15" thickBot="1">
      <c r="A12" s="360"/>
      <c r="B12" s="361"/>
      <c r="C12" s="379">
        <f>SUM('PLANILHA LOTE 01'!L31:L32)</f>
        <v>7053.2</v>
      </c>
      <c r="D12" s="380"/>
      <c r="E12" s="380"/>
      <c r="F12" s="375">
        <f t="shared" ref="F12:O12" si="7">$C$12*F11</f>
        <v>705.32</v>
      </c>
      <c r="G12" s="375">
        <f t="shared" si="7"/>
        <v>705.32</v>
      </c>
      <c r="H12" s="375">
        <f t="shared" si="7"/>
        <v>705.32</v>
      </c>
      <c r="I12" s="375">
        <f t="shared" si="7"/>
        <v>705.32</v>
      </c>
      <c r="J12" s="375">
        <f t="shared" si="7"/>
        <v>705.32</v>
      </c>
      <c r="K12" s="375">
        <f t="shared" si="7"/>
        <v>705.32</v>
      </c>
      <c r="L12" s="375">
        <f t="shared" si="7"/>
        <v>705.32</v>
      </c>
      <c r="M12" s="375">
        <f t="shared" si="7"/>
        <v>705.32</v>
      </c>
      <c r="N12" s="375">
        <f t="shared" si="7"/>
        <v>705.32</v>
      </c>
      <c r="O12" s="375">
        <f t="shared" si="7"/>
        <v>705.32</v>
      </c>
      <c r="Q12" s="364">
        <f t="shared" si="3"/>
        <v>7053.1999999999989</v>
      </c>
      <c r="R12" s="364">
        <f>C12</f>
        <v>7053.2</v>
      </c>
      <c r="S12" s="364">
        <f>Q12-R12</f>
        <v>0</v>
      </c>
    </row>
    <row r="13" spans="1:19" ht="15" thickTop="1">
      <c r="A13" s="381"/>
      <c r="B13" s="382" t="str">
        <f>'RESUMO MODULO MINIMO'!$D$33</f>
        <v>DRENAGEM</v>
      </c>
      <c r="C13" s="383">
        <v>1</v>
      </c>
      <c r="D13" s="384"/>
      <c r="E13" s="384"/>
      <c r="F13" s="369">
        <f>$C$13/10</f>
        <v>0.1</v>
      </c>
      <c r="G13" s="369">
        <f t="shared" ref="G13:O13" si="8">$C$13/10</f>
        <v>0.1</v>
      </c>
      <c r="H13" s="369">
        <f t="shared" si="8"/>
        <v>0.1</v>
      </c>
      <c r="I13" s="369">
        <f t="shared" si="8"/>
        <v>0.1</v>
      </c>
      <c r="J13" s="369">
        <f t="shared" si="8"/>
        <v>0.1</v>
      </c>
      <c r="K13" s="369">
        <f t="shared" si="8"/>
        <v>0.1</v>
      </c>
      <c r="L13" s="369">
        <f t="shared" si="8"/>
        <v>0.1</v>
      </c>
      <c r="M13" s="369">
        <f t="shared" si="8"/>
        <v>0.1</v>
      </c>
      <c r="N13" s="369">
        <f t="shared" si="8"/>
        <v>0.1</v>
      </c>
      <c r="O13" s="369">
        <f t="shared" si="8"/>
        <v>0.1</v>
      </c>
      <c r="Q13" s="359">
        <f>SUM(D13:O13)</f>
        <v>0.99999999999999989</v>
      </c>
      <c r="S13" s="364"/>
    </row>
    <row r="14" spans="1:19" ht="15" thickBot="1">
      <c r="A14" s="385"/>
      <c r="B14" s="386"/>
      <c r="C14" s="387">
        <f>'PLANILHA LOTE 01'!L34</f>
        <v>1660495.3</v>
      </c>
      <c r="D14" s="375"/>
      <c r="E14" s="375"/>
      <c r="F14" s="375">
        <f>$C$14*F13</f>
        <v>166049.53000000003</v>
      </c>
      <c r="G14" s="375">
        <f t="shared" ref="G14:O14" si="9">$C$14*G13</f>
        <v>166049.53000000003</v>
      </c>
      <c r="H14" s="375">
        <f t="shared" si="9"/>
        <v>166049.53000000003</v>
      </c>
      <c r="I14" s="375">
        <f t="shared" si="9"/>
        <v>166049.53000000003</v>
      </c>
      <c r="J14" s="375">
        <f t="shared" si="9"/>
        <v>166049.53000000003</v>
      </c>
      <c r="K14" s="375">
        <f t="shared" si="9"/>
        <v>166049.53000000003</v>
      </c>
      <c r="L14" s="375">
        <f t="shared" si="9"/>
        <v>166049.53000000003</v>
      </c>
      <c r="M14" s="375">
        <f t="shared" si="9"/>
        <v>166049.53000000003</v>
      </c>
      <c r="N14" s="375">
        <f t="shared" si="9"/>
        <v>166049.53000000003</v>
      </c>
      <c r="O14" s="376">
        <f t="shared" si="9"/>
        <v>166049.53000000003</v>
      </c>
      <c r="Q14" s="364">
        <f>SUM(D14:O14)</f>
        <v>1660495.3000000003</v>
      </c>
      <c r="R14" s="364">
        <f>C14</f>
        <v>1660495.3</v>
      </c>
      <c r="S14" s="364">
        <f>Q14-R14</f>
        <v>0</v>
      </c>
    </row>
    <row r="15" spans="1:19" ht="12" customHeight="1" thickTop="1">
      <c r="A15" s="365"/>
      <c r="B15" s="377" t="str">
        <f>'RESUMO MODULO MINIMO'!$D$35</f>
        <v>LIMPEZA GERAL</v>
      </c>
      <c r="C15" s="367">
        <v>1</v>
      </c>
      <c r="D15" s="369"/>
      <c r="E15" s="369"/>
      <c r="F15" s="369">
        <f>100%/10</f>
        <v>0.1</v>
      </c>
      <c r="G15" s="369">
        <f t="shared" ref="G15:O17" si="10">100%/10</f>
        <v>0.1</v>
      </c>
      <c r="H15" s="369">
        <f t="shared" si="10"/>
        <v>0.1</v>
      </c>
      <c r="I15" s="369">
        <f t="shared" si="10"/>
        <v>0.1</v>
      </c>
      <c r="J15" s="369">
        <f t="shared" si="10"/>
        <v>0.1</v>
      </c>
      <c r="K15" s="369">
        <f t="shared" si="10"/>
        <v>0.1</v>
      </c>
      <c r="L15" s="369">
        <f t="shared" si="10"/>
        <v>0.1</v>
      </c>
      <c r="M15" s="369">
        <f t="shared" si="10"/>
        <v>0.1</v>
      </c>
      <c r="N15" s="369">
        <f t="shared" si="10"/>
        <v>0.1</v>
      </c>
      <c r="O15" s="369">
        <f t="shared" si="10"/>
        <v>0.1</v>
      </c>
      <c r="Q15" s="359">
        <f t="shared" ref="Q15:Q20" si="11">SUM(D15:O15)</f>
        <v>0.99999999999999989</v>
      </c>
      <c r="S15" s="364"/>
    </row>
    <row r="16" spans="1:19" ht="15" thickBot="1">
      <c r="A16" s="388"/>
      <c r="B16" s="389"/>
      <c r="C16" s="390">
        <f>'PLANILHA LOTE 01'!L36</f>
        <v>203655.82</v>
      </c>
      <c r="D16" s="375"/>
      <c r="E16" s="375"/>
      <c r="F16" s="375">
        <f t="shared" ref="F16:O16" si="12">$C$16*F15</f>
        <v>20365.582000000002</v>
      </c>
      <c r="G16" s="375">
        <f t="shared" si="12"/>
        <v>20365.582000000002</v>
      </c>
      <c r="H16" s="375">
        <f t="shared" si="12"/>
        <v>20365.582000000002</v>
      </c>
      <c r="I16" s="375">
        <f t="shared" si="12"/>
        <v>20365.582000000002</v>
      </c>
      <c r="J16" s="375">
        <f t="shared" si="12"/>
        <v>20365.582000000002</v>
      </c>
      <c r="K16" s="375">
        <f t="shared" si="12"/>
        <v>20365.582000000002</v>
      </c>
      <c r="L16" s="375">
        <f t="shared" si="12"/>
        <v>20365.582000000002</v>
      </c>
      <c r="M16" s="375">
        <f t="shared" si="12"/>
        <v>20365.582000000002</v>
      </c>
      <c r="N16" s="375">
        <f t="shared" si="12"/>
        <v>20365.582000000002</v>
      </c>
      <c r="O16" s="375">
        <f t="shared" si="12"/>
        <v>20365.582000000002</v>
      </c>
      <c r="Q16" s="364">
        <f t="shared" si="11"/>
        <v>203655.81999999998</v>
      </c>
      <c r="R16" s="364">
        <f>C16</f>
        <v>203655.82</v>
      </c>
      <c r="S16" s="364">
        <f>Q16-R16</f>
        <v>0</v>
      </c>
    </row>
    <row r="17" spans="1:19" ht="12" customHeight="1" thickTop="1">
      <c r="A17" s="365"/>
      <c r="B17" s="377" t="str">
        <f>'RESUMO MODULO MINIMO'!D37</f>
        <v>SERVIÇOS COMPLEMENTARES</v>
      </c>
      <c r="C17" s="367">
        <v>1</v>
      </c>
      <c r="D17" s="369"/>
      <c r="E17" s="369"/>
      <c r="F17" s="369">
        <f>100%/10</f>
        <v>0.1</v>
      </c>
      <c r="G17" s="369">
        <f t="shared" si="10"/>
        <v>0.1</v>
      </c>
      <c r="H17" s="369">
        <f t="shared" si="10"/>
        <v>0.1</v>
      </c>
      <c r="I17" s="369">
        <f t="shared" si="10"/>
        <v>0.1</v>
      </c>
      <c r="J17" s="369">
        <f t="shared" si="10"/>
        <v>0.1</v>
      </c>
      <c r="K17" s="369">
        <f t="shared" si="10"/>
        <v>0.1</v>
      </c>
      <c r="L17" s="369">
        <f t="shared" si="10"/>
        <v>0.1</v>
      </c>
      <c r="M17" s="369">
        <f t="shared" si="10"/>
        <v>0.1</v>
      </c>
      <c r="N17" s="369">
        <f t="shared" si="10"/>
        <v>0.1</v>
      </c>
      <c r="O17" s="369">
        <f t="shared" si="10"/>
        <v>0.1</v>
      </c>
      <c r="Q17" s="359">
        <f t="shared" si="11"/>
        <v>0.99999999999999989</v>
      </c>
      <c r="S17" s="364"/>
    </row>
    <row r="18" spans="1:19" ht="15" thickBot="1">
      <c r="A18" s="388"/>
      <c r="B18" s="389"/>
      <c r="C18" s="390">
        <f>'PLANILHA LOTE 01'!L38</f>
        <v>48597.23</v>
      </c>
      <c r="D18" s="375"/>
      <c r="E18" s="375"/>
      <c r="F18" s="375">
        <f>$C$18*F17</f>
        <v>4859.7230000000009</v>
      </c>
      <c r="G18" s="375">
        <f t="shared" ref="G18:O18" si="13">$C$18*G17</f>
        <v>4859.7230000000009</v>
      </c>
      <c r="H18" s="375">
        <f t="shared" si="13"/>
        <v>4859.7230000000009</v>
      </c>
      <c r="I18" s="375">
        <f t="shared" si="13"/>
        <v>4859.7230000000009</v>
      </c>
      <c r="J18" s="375">
        <f t="shared" si="13"/>
        <v>4859.7230000000009</v>
      </c>
      <c r="K18" s="375">
        <f t="shared" si="13"/>
        <v>4859.7230000000009</v>
      </c>
      <c r="L18" s="375">
        <f t="shared" si="13"/>
        <v>4859.7230000000009</v>
      </c>
      <c r="M18" s="375">
        <f t="shared" si="13"/>
        <v>4859.7230000000009</v>
      </c>
      <c r="N18" s="375">
        <f t="shared" si="13"/>
        <v>4859.7230000000009</v>
      </c>
      <c r="O18" s="375">
        <f t="shared" si="13"/>
        <v>4859.7230000000009</v>
      </c>
      <c r="Q18" s="364">
        <f t="shared" si="11"/>
        <v>48597.23</v>
      </c>
      <c r="R18" s="364">
        <f>C18</f>
        <v>48597.23</v>
      </c>
      <c r="S18" s="364">
        <f>Q18-R18</f>
        <v>0</v>
      </c>
    </row>
    <row r="19" spans="1:19" ht="12" customHeight="1" thickTop="1">
      <c r="A19" s="365"/>
      <c r="B19" s="377" t="str">
        <f>'RESUMO MODULO MINIMO'!$D$39</f>
        <v>PROJETO EXECUTIVO</v>
      </c>
      <c r="C19" s="367">
        <v>1</v>
      </c>
      <c r="D19" s="369">
        <v>0.5</v>
      </c>
      <c r="E19" s="369">
        <v>0.5</v>
      </c>
      <c r="F19" s="369"/>
      <c r="G19" s="369"/>
      <c r="H19" s="369"/>
      <c r="I19" s="369"/>
      <c r="J19" s="369"/>
      <c r="K19" s="369"/>
      <c r="L19" s="369"/>
      <c r="M19" s="369"/>
      <c r="N19" s="369"/>
      <c r="O19" s="370"/>
      <c r="Q19" s="359">
        <f t="shared" si="11"/>
        <v>1</v>
      </c>
      <c r="S19" s="364"/>
    </row>
    <row r="20" spans="1:19" ht="15" thickBot="1">
      <c r="A20" s="388"/>
      <c r="B20" s="389"/>
      <c r="C20" s="390">
        <f>'PLANILHA LOTE 01'!L40</f>
        <v>328464.49</v>
      </c>
      <c r="D20" s="375">
        <f>$C$20*D19</f>
        <v>164232.245</v>
      </c>
      <c r="E20" s="375">
        <f>$C$20*E19</f>
        <v>164232.245</v>
      </c>
      <c r="F20" s="375"/>
      <c r="G20" s="375"/>
      <c r="H20" s="375"/>
      <c r="I20" s="375"/>
      <c r="J20" s="375"/>
      <c r="K20" s="375"/>
      <c r="L20" s="375"/>
      <c r="M20" s="375"/>
      <c r="N20" s="375"/>
      <c r="O20" s="376"/>
      <c r="Q20" s="364">
        <f t="shared" si="11"/>
        <v>328464.49</v>
      </c>
      <c r="R20" s="364">
        <f>C20</f>
        <v>328464.49</v>
      </c>
      <c r="S20" s="364">
        <f>Q20-R20</f>
        <v>0</v>
      </c>
    </row>
    <row r="21" spans="1:19" ht="15" thickTop="1">
      <c r="A21" s="414"/>
      <c r="B21" s="415"/>
      <c r="C21" s="416"/>
      <c r="D21" s="417"/>
      <c r="E21" s="417"/>
      <c r="F21" s="417"/>
      <c r="G21" s="417"/>
      <c r="H21" s="417"/>
      <c r="I21" s="417"/>
      <c r="J21" s="417"/>
      <c r="K21" s="417"/>
      <c r="L21" s="417"/>
      <c r="M21" s="417"/>
      <c r="N21" s="417"/>
      <c r="O21" s="418"/>
      <c r="Q21" s="364"/>
      <c r="R21" s="364"/>
      <c r="S21" s="364"/>
    </row>
    <row r="22" spans="1:19">
      <c r="A22" s="862" t="s">
        <v>368</v>
      </c>
      <c r="B22" s="863"/>
      <c r="C22" s="391"/>
      <c r="D22" s="392">
        <f>SUM(D6+D8+D10+D12+D14+D16+D18+D20)/$O$27</f>
        <v>8.046860821539794E-3</v>
      </c>
      <c r="E22" s="392">
        <f t="shared" ref="E22:O22" si="14">SUM(E6+E8+E10+E12+E14+E16+E18+E20)/$O$27</f>
        <v>1.0391589661453223E-2</v>
      </c>
      <c r="F22" s="392">
        <f t="shared" si="14"/>
        <v>9.81561549517007E-2</v>
      </c>
      <c r="G22" s="392">
        <f t="shared" si="14"/>
        <v>9.81561549517007E-2</v>
      </c>
      <c r="H22" s="392">
        <f t="shared" si="14"/>
        <v>9.81561549517007E-2</v>
      </c>
      <c r="I22" s="392">
        <f t="shared" si="14"/>
        <v>9.81561549517007E-2</v>
      </c>
      <c r="J22" s="392">
        <f t="shared" si="14"/>
        <v>9.81561549517007E-2</v>
      </c>
      <c r="K22" s="392">
        <f t="shared" si="14"/>
        <v>9.81561549517007E-2</v>
      </c>
      <c r="L22" s="392">
        <f t="shared" si="14"/>
        <v>9.81561549517007E-2</v>
      </c>
      <c r="M22" s="392">
        <f t="shared" si="14"/>
        <v>9.81561549517007E-2</v>
      </c>
      <c r="N22" s="392">
        <f t="shared" si="14"/>
        <v>9.81561549517007E-2</v>
      </c>
      <c r="O22" s="392">
        <f t="shared" si="14"/>
        <v>9.81561549517007E-2</v>
      </c>
      <c r="Q22" s="359"/>
      <c r="S22" s="364"/>
    </row>
    <row r="23" spans="1:19">
      <c r="A23" s="864" t="s">
        <v>228</v>
      </c>
      <c r="B23" s="865"/>
      <c r="C23" s="393"/>
      <c r="D23" s="394">
        <f>$O$27*D22</f>
        <v>164232.245</v>
      </c>
      <c r="E23" s="394">
        <f>$O$27*E22</f>
        <v>212086.94136363635</v>
      </c>
      <c r="F23" s="394">
        <f t="shared" ref="F23:O23" si="15">$O$27*F22</f>
        <v>2003316.0813636363</v>
      </c>
      <c r="G23" s="394">
        <f t="shared" si="15"/>
        <v>2003316.0813636363</v>
      </c>
      <c r="H23" s="394">
        <f t="shared" si="15"/>
        <v>2003316.0813636363</v>
      </c>
      <c r="I23" s="394">
        <f t="shared" si="15"/>
        <v>2003316.0813636363</v>
      </c>
      <c r="J23" s="394">
        <f t="shared" si="15"/>
        <v>2003316.0813636363</v>
      </c>
      <c r="K23" s="394">
        <f t="shared" si="15"/>
        <v>2003316.0813636363</v>
      </c>
      <c r="L23" s="394">
        <f t="shared" si="15"/>
        <v>2003316.0813636363</v>
      </c>
      <c r="M23" s="394">
        <f t="shared" si="15"/>
        <v>2003316.0813636363</v>
      </c>
      <c r="N23" s="394">
        <f t="shared" si="15"/>
        <v>2003316.0813636363</v>
      </c>
      <c r="O23" s="395">
        <f t="shared" si="15"/>
        <v>2003316.0813636363</v>
      </c>
      <c r="P23" s="364"/>
      <c r="Q23" s="364"/>
      <c r="R23" s="364"/>
      <c r="S23" s="364"/>
    </row>
    <row r="24" spans="1:19">
      <c r="A24" s="864" t="s">
        <v>369</v>
      </c>
      <c r="B24" s="865"/>
      <c r="C24" s="396"/>
      <c r="D24" s="397">
        <f>D22</f>
        <v>8.046860821539794E-3</v>
      </c>
      <c r="E24" s="397">
        <f>D24+E22</f>
        <v>1.8438450482993016E-2</v>
      </c>
      <c r="F24" s="397">
        <f t="shared" ref="F24:O25" si="16">E24+F22</f>
        <v>0.11659460543469372</v>
      </c>
      <c r="G24" s="397">
        <f t="shared" si="16"/>
        <v>0.2147507603863944</v>
      </c>
      <c r="H24" s="397">
        <f t="shared" si="16"/>
        <v>0.31290691533809512</v>
      </c>
      <c r="I24" s="397">
        <f t="shared" si="16"/>
        <v>0.41106307028979583</v>
      </c>
      <c r="J24" s="397">
        <f t="shared" si="16"/>
        <v>0.50921922524149654</v>
      </c>
      <c r="K24" s="397">
        <f t="shared" si="16"/>
        <v>0.60737538019319726</v>
      </c>
      <c r="L24" s="397">
        <f t="shared" si="16"/>
        <v>0.70553153514489797</v>
      </c>
      <c r="M24" s="397">
        <f t="shared" si="16"/>
        <v>0.80368769009659868</v>
      </c>
      <c r="N24" s="397">
        <f t="shared" si="16"/>
        <v>0.9018438450482994</v>
      </c>
      <c r="O24" s="398">
        <f t="shared" si="16"/>
        <v>1</v>
      </c>
      <c r="Q24" s="359"/>
      <c r="S24" s="364"/>
    </row>
    <row r="25" spans="1:19" ht="15" thickBot="1">
      <c r="A25" s="858" t="s">
        <v>370</v>
      </c>
      <c r="B25" s="859"/>
      <c r="C25" s="399"/>
      <c r="D25" s="400">
        <f>D23</f>
        <v>164232.245</v>
      </c>
      <c r="E25" s="400">
        <f>D25+E23</f>
        <v>376319.18636363634</v>
      </c>
      <c r="F25" s="400">
        <f t="shared" si="16"/>
        <v>2379635.2677272726</v>
      </c>
      <c r="G25" s="400">
        <f t="shared" si="16"/>
        <v>4382951.3490909087</v>
      </c>
      <c r="H25" s="400">
        <f t="shared" si="16"/>
        <v>6386267.4304545447</v>
      </c>
      <c r="I25" s="400">
        <f t="shared" si="16"/>
        <v>8389583.5118181817</v>
      </c>
      <c r="J25" s="400">
        <f t="shared" si="16"/>
        <v>10392899.593181819</v>
      </c>
      <c r="K25" s="400">
        <f t="shared" si="16"/>
        <v>12396215.674545456</v>
      </c>
      <c r="L25" s="400">
        <f t="shared" si="16"/>
        <v>14399531.755909093</v>
      </c>
      <c r="M25" s="400">
        <f t="shared" si="16"/>
        <v>16402847.83727273</v>
      </c>
      <c r="N25" s="400">
        <f t="shared" si="16"/>
        <v>18406163.918636367</v>
      </c>
      <c r="O25" s="401">
        <f t="shared" si="16"/>
        <v>20409480.000000004</v>
      </c>
      <c r="P25" s="364"/>
      <c r="Q25" s="364"/>
      <c r="R25" s="364"/>
      <c r="S25" s="364"/>
    </row>
    <row r="26" spans="1:19" ht="15" thickBot="1">
      <c r="A26" s="402"/>
      <c r="B26" s="402"/>
      <c r="C26" s="402"/>
      <c r="D26" s="402"/>
      <c r="E26" s="402"/>
      <c r="F26" s="402"/>
      <c r="G26" s="402"/>
      <c r="H26" s="402"/>
      <c r="I26" s="402"/>
      <c r="J26" s="402"/>
      <c r="K26" s="402"/>
      <c r="L26" s="402"/>
      <c r="M26" s="402"/>
      <c r="N26" s="402"/>
      <c r="O26" s="402"/>
      <c r="P26" s="402"/>
    </row>
    <row r="27" spans="1:19" ht="15" thickBot="1">
      <c r="A27" s="403"/>
      <c r="B27" s="404"/>
      <c r="C27" s="405"/>
      <c r="D27" s="406" t="s">
        <v>371</v>
      </c>
      <c r="E27" s="407"/>
      <c r="F27" s="407"/>
      <c r="G27" s="407"/>
      <c r="H27" s="407"/>
      <c r="I27" s="407"/>
      <c r="J27" s="407"/>
      <c r="K27" s="407"/>
      <c r="L27" s="407"/>
      <c r="M27" s="407"/>
      <c r="N27" s="407" t="s">
        <v>372</v>
      </c>
      <c r="O27" s="408">
        <f>C6+C8+C10+C12+C14+C16+C18+C20</f>
        <v>20409480</v>
      </c>
      <c r="P27" s="354"/>
    </row>
    <row r="28" spans="1:19" ht="16.5" customHeight="1">
      <c r="A28" s="409"/>
      <c r="B28" s="410"/>
      <c r="C28" s="409"/>
      <c r="D28" s="409"/>
      <c r="E28" s="409"/>
      <c r="F28" s="409"/>
      <c r="G28" s="409"/>
      <c r="H28" s="409"/>
      <c r="I28" s="409"/>
      <c r="J28" s="409"/>
      <c r="K28" s="409"/>
      <c r="L28" s="409"/>
      <c r="M28" s="409"/>
      <c r="N28" s="409"/>
      <c r="O28" s="411"/>
      <c r="P28" s="409"/>
    </row>
    <row r="29" spans="1:19" ht="14.25" customHeight="1"/>
    <row r="30" spans="1:19" ht="14.25" customHeight="1"/>
    <row r="31" spans="1:19" ht="14.25" customHeight="1"/>
    <row r="32" spans="1:19" ht="14.25" customHeight="1"/>
    <row r="33" ht="14.25" customHeight="1"/>
    <row r="34" ht="14.25" customHeight="1"/>
    <row r="35" ht="14.25" customHeight="1"/>
    <row r="36" ht="14.25" customHeight="1"/>
    <row r="37" ht="14.25" customHeight="1"/>
    <row r="38" ht="14.25" customHeight="1"/>
  </sheetData>
  <mergeCells count="6">
    <mergeCell ref="A25:B25"/>
    <mergeCell ref="A2:O2"/>
    <mergeCell ref="A3:O3"/>
    <mergeCell ref="A22:B22"/>
    <mergeCell ref="A23:B23"/>
    <mergeCell ref="A24:B24"/>
  </mergeCells>
  <phoneticPr fontId="85"/>
  <printOptions horizontalCentered="1"/>
  <pageMargins left="0.15" right="0.16" top="0.78740157480314965" bottom="0.78740157480314965" header="0.31496062992125984" footer="0.31496062992125984"/>
  <pageSetup paperSize="9" scale="52" orientation="landscape" r:id="rId1"/>
  <drawing r:id="rId2"/>
</worksheet>
</file>

<file path=xl/worksheets/sheet8.xml><?xml version="1.0" encoding="utf-8"?>
<worksheet xmlns="http://schemas.openxmlformats.org/spreadsheetml/2006/main" xmlns:r="http://schemas.openxmlformats.org/officeDocument/2006/relationships">
  <sheetPr>
    <tabColor rgb="FF00B050"/>
  </sheetPr>
  <dimension ref="A1:S38"/>
  <sheetViews>
    <sheetView view="pageBreakPreview" zoomScale="85" zoomScaleSheetLayoutView="85" workbookViewId="0">
      <selection activeCell="C11" sqref="C11"/>
    </sheetView>
  </sheetViews>
  <sheetFormatPr defaultColWidth="8.85546875" defaultRowHeight="14.25" customHeight="1" zeroHeight="1"/>
  <cols>
    <col min="1" max="1" width="11.85546875" style="351" customWidth="1"/>
    <col min="2" max="2" width="46.42578125" style="351" customWidth="1"/>
    <col min="3" max="3" width="22.85546875" style="351" bestFit="1" customWidth="1"/>
    <col min="4" max="13" width="14.140625" style="351" customWidth="1"/>
    <col min="14" max="14" width="15" style="351" customWidth="1"/>
    <col min="15" max="15" width="17.42578125" style="351" customWidth="1"/>
    <col min="16" max="16" width="8.85546875" style="351"/>
    <col min="17" max="17" width="17" style="351" customWidth="1"/>
    <col min="18" max="18" width="15" style="351" customWidth="1"/>
    <col min="19" max="19" width="14.5703125" style="351" bestFit="1" customWidth="1"/>
    <col min="20" max="16384" width="8.85546875" style="351"/>
  </cols>
  <sheetData>
    <row r="1" spans="1:19" ht="53.25" customHeight="1">
      <c r="A1" s="350"/>
      <c r="B1" s="350"/>
      <c r="D1" s="352"/>
      <c r="E1" s="353"/>
      <c r="F1" s="353"/>
      <c r="G1" s="353"/>
      <c r="H1" s="353"/>
      <c r="I1" s="353"/>
      <c r="J1" s="353"/>
      <c r="K1" s="353"/>
      <c r="L1" s="353"/>
      <c r="M1" s="352"/>
      <c r="N1" s="353"/>
      <c r="O1" s="353"/>
      <c r="P1" s="353"/>
    </row>
    <row r="2" spans="1:19" ht="37.5" customHeight="1">
      <c r="A2" s="861" t="str">
        <f>'RESUMO MODULO MINIMO'!$A$5</f>
        <v>EXECUÇÃO DE SERVIÇOS DE IMPLANTAÇÃO DE PAVIMENTAÇÃO COM APLICAÇÃO DE CONCRETO BETUMINOSO USINADO A QUENTE (CBUQ), EM VIAS URBANAS E RURAIS DE MUNICÍPIOS DIVERSOS NA ÁREA DE ATUAÇÃO DA 2ª SUPERINTENDÊNCIA REGIONAL DA CODEVASF, NO ESTADO DA BAHIA</v>
      </c>
      <c r="B2" s="861"/>
      <c r="C2" s="861"/>
      <c r="D2" s="861"/>
      <c r="E2" s="861"/>
      <c r="F2" s="861"/>
      <c r="G2" s="861"/>
      <c r="H2" s="861"/>
      <c r="I2" s="861"/>
      <c r="J2" s="861"/>
      <c r="K2" s="861"/>
      <c r="L2" s="861"/>
      <c r="M2" s="861"/>
      <c r="N2" s="861"/>
      <c r="O2" s="861"/>
      <c r="P2" s="412"/>
    </row>
    <row r="3" spans="1:19" ht="15.75" customHeight="1">
      <c r="A3" s="860" t="s">
        <v>519</v>
      </c>
      <c r="B3" s="860"/>
      <c r="C3" s="860"/>
      <c r="D3" s="860"/>
      <c r="E3" s="860"/>
      <c r="F3" s="860"/>
      <c r="G3" s="860"/>
      <c r="H3" s="860"/>
      <c r="I3" s="860"/>
      <c r="J3" s="860"/>
      <c r="K3" s="860"/>
      <c r="L3" s="860"/>
      <c r="M3" s="860"/>
      <c r="N3" s="860"/>
      <c r="O3" s="860"/>
      <c r="P3" s="413"/>
    </row>
    <row r="4" spans="1:19" ht="15.75" thickBot="1">
      <c r="A4" s="436" t="s">
        <v>162</v>
      </c>
      <c r="B4" s="437" t="s">
        <v>337</v>
      </c>
      <c r="C4" s="438" t="s">
        <v>355</v>
      </c>
      <c r="D4" s="439" t="s">
        <v>356</v>
      </c>
      <c r="E4" s="439" t="s">
        <v>357</v>
      </c>
      <c r="F4" s="439" t="s">
        <v>358</v>
      </c>
      <c r="G4" s="439" t="s">
        <v>359</v>
      </c>
      <c r="H4" s="439" t="s">
        <v>360</v>
      </c>
      <c r="I4" s="439" t="s">
        <v>361</v>
      </c>
      <c r="J4" s="439" t="s">
        <v>362</v>
      </c>
      <c r="K4" s="439" t="s">
        <v>363</v>
      </c>
      <c r="L4" s="439" t="s">
        <v>364</v>
      </c>
      <c r="M4" s="439" t="s">
        <v>365</v>
      </c>
      <c r="N4" s="439" t="s">
        <v>366</v>
      </c>
      <c r="O4" s="440" t="s">
        <v>367</v>
      </c>
    </row>
    <row r="5" spans="1:19">
      <c r="A5" s="355"/>
      <c r="B5" s="356" t="str">
        <f>'RESUMO MODULO MINIMO'!$D$11</f>
        <v>MOBILIZAÇÃO</v>
      </c>
      <c r="C5" s="357">
        <v>1</v>
      </c>
      <c r="D5" s="358"/>
      <c r="E5" s="358">
        <f>$C$5/11</f>
        <v>9.0909090909090912E-2</v>
      </c>
      <c r="F5" s="358">
        <f t="shared" ref="F5:O5" si="0">$C$5/11</f>
        <v>9.0909090909090912E-2</v>
      </c>
      <c r="G5" s="358">
        <f t="shared" si="0"/>
        <v>9.0909090909090912E-2</v>
      </c>
      <c r="H5" s="358">
        <f t="shared" si="0"/>
        <v>9.0909090909090912E-2</v>
      </c>
      <c r="I5" s="358">
        <f t="shared" si="0"/>
        <v>9.0909090909090912E-2</v>
      </c>
      <c r="J5" s="358">
        <f t="shared" si="0"/>
        <v>9.0909090909090912E-2</v>
      </c>
      <c r="K5" s="358">
        <f t="shared" si="0"/>
        <v>9.0909090909090912E-2</v>
      </c>
      <c r="L5" s="358">
        <f t="shared" si="0"/>
        <v>9.0909090909090912E-2</v>
      </c>
      <c r="M5" s="358">
        <f t="shared" si="0"/>
        <v>9.0909090909090912E-2</v>
      </c>
      <c r="N5" s="358">
        <f t="shared" si="0"/>
        <v>9.0909090909090912E-2</v>
      </c>
      <c r="O5" s="358">
        <f t="shared" si="0"/>
        <v>9.0909090909090912E-2</v>
      </c>
      <c r="Q5" s="359">
        <f>SUM(D5:O5)</f>
        <v>1.0000000000000002</v>
      </c>
    </row>
    <row r="6" spans="1:19" ht="15" thickBot="1">
      <c r="A6" s="360"/>
      <c r="B6" s="361"/>
      <c r="C6" s="362">
        <f>SUM('PLANILHA LOTE 02'!L12:L14)</f>
        <v>216914.63</v>
      </c>
      <c r="D6" s="363"/>
      <c r="E6" s="363">
        <f t="shared" ref="E6:O6" si="1">$C$6*E5</f>
        <v>19719.511818181818</v>
      </c>
      <c r="F6" s="363">
        <f t="shared" si="1"/>
        <v>19719.511818181818</v>
      </c>
      <c r="G6" s="363">
        <f t="shared" si="1"/>
        <v>19719.511818181818</v>
      </c>
      <c r="H6" s="363">
        <f t="shared" si="1"/>
        <v>19719.511818181818</v>
      </c>
      <c r="I6" s="363">
        <f t="shared" si="1"/>
        <v>19719.511818181818</v>
      </c>
      <c r="J6" s="363">
        <f t="shared" si="1"/>
        <v>19719.511818181818</v>
      </c>
      <c r="K6" s="363">
        <f t="shared" si="1"/>
        <v>19719.511818181818</v>
      </c>
      <c r="L6" s="363">
        <f t="shared" si="1"/>
        <v>19719.511818181818</v>
      </c>
      <c r="M6" s="363">
        <f t="shared" si="1"/>
        <v>19719.511818181818</v>
      </c>
      <c r="N6" s="363">
        <f t="shared" si="1"/>
        <v>19719.511818181818</v>
      </c>
      <c r="O6" s="363">
        <f t="shared" si="1"/>
        <v>19719.511818181818</v>
      </c>
      <c r="Q6" s="364">
        <f>SUM(D6:O6)</f>
        <v>216914.62999999995</v>
      </c>
      <c r="R6" s="364">
        <f>C6</f>
        <v>216914.63</v>
      </c>
      <c r="S6" s="364">
        <f>Q6-R6</f>
        <v>0</v>
      </c>
    </row>
    <row r="7" spans="1:19" ht="15" customHeight="1" thickTop="1">
      <c r="A7" s="365"/>
      <c r="B7" s="366" t="str">
        <f>'RESUMO MODULO MINIMO'!D15</f>
        <v>TERRAPLEANGEM</v>
      </c>
      <c r="C7" s="367">
        <v>1</v>
      </c>
      <c r="D7" s="368"/>
      <c r="E7" s="368"/>
      <c r="F7" s="369">
        <f>$C$9/10</f>
        <v>0.1</v>
      </c>
      <c r="G7" s="369">
        <f t="shared" ref="G7:O9" si="2">$C$9/10</f>
        <v>0.1</v>
      </c>
      <c r="H7" s="369">
        <f t="shared" si="2"/>
        <v>0.1</v>
      </c>
      <c r="I7" s="369">
        <f t="shared" si="2"/>
        <v>0.1</v>
      </c>
      <c r="J7" s="369">
        <f t="shared" si="2"/>
        <v>0.1</v>
      </c>
      <c r="K7" s="369">
        <f t="shared" si="2"/>
        <v>0.1</v>
      </c>
      <c r="L7" s="369">
        <f t="shared" si="2"/>
        <v>0.1</v>
      </c>
      <c r="M7" s="369">
        <f t="shared" si="2"/>
        <v>0.1</v>
      </c>
      <c r="N7" s="369">
        <f t="shared" si="2"/>
        <v>0.1</v>
      </c>
      <c r="O7" s="369">
        <f t="shared" si="2"/>
        <v>0.1</v>
      </c>
      <c r="Q7" s="359">
        <f t="shared" ref="Q7:Q12" si="3">SUM(F7:O7)</f>
        <v>0.99999999999999989</v>
      </c>
      <c r="S7" s="364"/>
    </row>
    <row r="8" spans="1:19" ht="15" thickBot="1">
      <c r="A8" s="371"/>
      <c r="B8" s="372"/>
      <c r="C8" s="373">
        <f>SUM('PLANILHA LOTE 02'!L16:L18)</f>
        <v>110705.21</v>
      </c>
      <c r="D8" s="374"/>
      <c r="E8" s="374"/>
      <c r="F8" s="375">
        <f>$C$8*F7</f>
        <v>11070.521000000001</v>
      </c>
      <c r="G8" s="375">
        <f t="shared" ref="G8:O8" si="4">$C$8*G7</f>
        <v>11070.521000000001</v>
      </c>
      <c r="H8" s="375">
        <f t="shared" si="4"/>
        <v>11070.521000000001</v>
      </c>
      <c r="I8" s="375">
        <f t="shared" si="4"/>
        <v>11070.521000000001</v>
      </c>
      <c r="J8" s="375">
        <f t="shared" si="4"/>
        <v>11070.521000000001</v>
      </c>
      <c r="K8" s="375">
        <f t="shared" si="4"/>
        <v>11070.521000000001</v>
      </c>
      <c r="L8" s="375">
        <f t="shared" si="4"/>
        <v>11070.521000000001</v>
      </c>
      <c r="M8" s="375">
        <f t="shared" si="4"/>
        <v>11070.521000000001</v>
      </c>
      <c r="N8" s="375">
        <f t="shared" si="4"/>
        <v>11070.521000000001</v>
      </c>
      <c r="O8" s="375">
        <f t="shared" si="4"/>
        <v>11070.521000000001</v>
      </c>
      <c r="Q8" s="364">
        <f t="shared" si="3"/>
        <v>110705.21000000002</v>
      </c>
      <c r="R8" s="364">
        <f>C8</f>
        <v>110705.21</v>
      </c>
      <c r="S8" s="364">
        <f>Q8-R8</f>
        <v>0</v>
      </c>
    </row>
    <row r="9" spans="1:19" ht="15" customHeight="1" thickTop="1">
      <c r="A9" s="365"/>
      <c r="B9" s="366" t="str">
        <f>'RESUMO MODULO MINIMO'!$D$19</f>
        <v>PAVIMENTAÇÃO</v>
      </c>
      <c r="C9" s="367">
        <v>1</v>
      </c>
      <c r="D9" s="368"/>
      <c r="E9" s="368"/>
      <c r="F9" s="369">
        <f>$C$9/10</f>
        <v>0.1</v>
      </c>
      <c r="G9" s="369">
        <f t="shared" si="2"/>
        <v>0.1</v>
      </c>
      <c r="H9" s="369">
        <f t="shared" si="2"/>
        <v>0.1</v>
      </c>
      <c r="I9" s="369">
        <f t="shared" si="2"/>
        <v>0.1</v>
      </c>
      <c r="J9" s="369">
        <f t="shared" si="2"/>
        <v>0.1</v>
      </c>
      <c r="K9" s="369">
        <f t="shared" si="2"/>
        <v>0.1</v>
      </c>
      <c r="L9" s="369">
        <f t="shared" si="2"/>
        <v>0.1</v>
      </c>
      <c r="M9" s="369">
        <f t="shared" si="2"/>
        <v>0.1</v>
      </c>
      <c r="N9" s="369">
        <f t="shared" si="2"/>
        <v>0.1</v>
      </c>
      <c r="O9" s="369">
        <f t="shared" si="2"/>
        <v>0.1</v>
      </c>
      <c r="Q9" s="359">
        <f t="shared" si="3"/>
        <v>0.99999999999999989</v>
      </c>
      <c r="S9" s="364"/>
    </row>
    <row r="10" spans="1:19" ht="15" thickBot="1">
      <c r="A10" s="371"/>
      <c r="B10" s="372"/>
      <c r="C10" s="373">
        <f>SUM('PLANILHA LOTE 02'!L20:L25)+'PLANILHA LOTE 02'!L27+'PLANILHA LOTE 02'!L28+'PLANILHA LOTE 02'!L29</f>
        <v>8028438.9100000001</v>
      </c>
      <c r="D10" s="374"/>
      <c r="E10" s="374"/>
      <c r="F10" s="375">
        <f>$C$10*F9</f>
        <v>802843.89100000006</v>
      </c>
      <c r="G10" s="375">
        <f t="shared" ref="G10:O10" si="5">$C$10*G9</f>
        <v>802843.89100000006</v>
      </c>
      <c r="H10" s="375">
        <f t="shared" si="5"/>
        <v>802843.89100000006</v>
      </c>
      <c r="I10" s="375">
        <f t="shared" si="5"/>
        <v>802843.89100000006</v>
      </c>
      <c r="J10" s="375">
        <f t="shared" si="5"/>
        <v>802843.89100000006</v>
      </c>
      <c r="K10" s="375">
        <f t="shared" si="5"/>
        <v>802843.89100000006</v>
      </c>
      <c r="L10" s="375">
        <f t="shared" si="5"/>
        <v>802843.89100000006</v>
      </c>
      <c r="M10" s="375">
        <f t="shared" si="5"/>
        <v>802843.89100000006</v>
      </c>
      <c r="N10" s="375">
        <f t="shared" si="5"/>
        <v>802843.89100000006</v>
      </c>
      <c r="O10" s="375">
        <f t="shared" si="5"/>
        <v>802843.89100000006</v>
      </c>
      <c r="Q10" s="364">
        <f t="shared" si="3"/>
        <v>8028438.9099999992</v>
      </c>
      <c r="R10" s="364">
        <f>C10</f>
        <v>8028438.9100000001</v>
      </c>
      <c r="S10" s="364">
        <f>Q10-R10</f>
        <v>0</v>
      </c>
    </row>
    <row r="11" spans="1:19" ht="15" customHeight="1" thickTop="1">
      <c r="A11" s="365"/>
      <c r="B11" s="377" t="str">
        <f>'RESUMO MODULO MINIMO'!$D$30</f>
        <v>SINALIZAÇÃO</v>
      </c>
      <c r="C11" s="378">
        <v>1</v>
      </c>
      <c r="D11" s="368"/>
      <c r="E11" s="368"/>
      <c r="F11" s="369">
        <f>$C$11/10</f>
        <v>0.1</v>
      </c>
      <c r="G11" s="369">
        <f>(100%-$F$11)/9</f>
        <v>0.1</v>
      </c>
      <c r="H11" s="369">
        <f t="shared" ref="H11:O11" si="6">(100%-$F$11)/9</f>
        <v>0.1</v>
      </c>
      <c r="I11" s="369">
        <f t="shared" si="6"/>
        <v>0.1</v>
      </c>
      <c r="J11" s="369">
        <f t="shared" si="6"/>
        <v>0.1</v>
      </c>
      <c r="K11" s="369">
        <f t="shared" si="6"/>
        <v>0.1</v>
      </c>
      <c r="L11" s="369">
        <f t="shared" si="6"/>
        <v>0.1</v>
      </c>
      <c r="M11" s="369">
        <f t="shared" si="6"/>
        <v>0.1</v>
      </c>
      <c r="N11" s="369">
        <f t="shared" si="6"/>
        <v>0.1</v>
      </c>
      <c r="O11" s="370">
        <f t="shared" si="6"/>
        <v>0.1</v>
      </c>
      <c r="Q11" s="359">
        <f t="shared" si="3"/>
        <v>0.99999999999999989</v>
      </c>
      <c r="S11" s="364"/>
    </row>
    <row r="12" spans="1:19" ht="15" thickBot="1">
      <c r="A12" s="360"/>
      <c r="B12" s="361"/>
      <c r="C12" s="379">
        <f>SUM('PLANILHA LOTE 02'!L31:L32)</f>
        <v>3255.32</v>
      </c>
      <c r="D12" s="380"/>
      <c r="E12" s="380"/>
      <c r="F12" s="375">
        <f t="shared" ref="F12:O12" si="7">$C$12*F11</f>
        <v>325.53200000000004</v>
      </c>
      <c r="G12" s="375">
        <f t="shared" si="7"/>
        <v>325.53200000000004</v>
      </c>
      <c r="H12" s="375">
        <f t="shared" si="7"/>
        <v>325.53200000000004</v>
      </c>
      <c r="I12" s="375">
        <f t="shared" si="7"/>
        <v>325.53200000000004</v>
      </c>
      <c r="J12" s="375">
        <f t="shared" si="7"/>
        <v>325.53200000000004</v>
      </c>
      <c r="K12" s="375">
        <f t="shared" si="7"/>
        <v>325.53200000000004</v>
      </c>
      <c r="L12" s="375">
        <f t="shared" si="7"/>
        <v>325.53200000000004</v>
      </c>
      <c r="M12" s="375">
        <f t="shared" si="7"/>
        <v>325.53200000000004</v>
      </c>
      <c r="N12" s="375">
        <f t="shared" si="7"/>
        <v>325.53200000000004</v>
      </c>
      <c r="O12" s="375">
        <f t="shared" si="7"/>
        <v>325.53200000000004</v>
      </c>
      <c r="Q12" s="364">
        <f t="shared" si="3"/>
        <v>3255.3200000000011</v>
      </c>
      <c r="R12" s="364">
        <f>C12</f>
        <v>3255.32</v>
      </c>
      <c r="S12" s="364">
        <f>Q12-R12</f>
        <v>0</v>
      </c>
    </row>
    <row r="13" spans="1:19" ht="15" thickTop="1">
      <c r="A13" s="381"/>
      <c r="B13" s="382" t="str">
        <f>'RESUMO MODULO MINIMO'!$D$33</f>
        <v>DRENAGEM</v>
      </c>
      <c r="C13" s="383">
        <v>1</v>
      </c>
      <c r="D13" s="384"/>
      <c r="E13" s="384"/>
      <c r="F13" s="369">
        <f>$C$13/10</f>
        <v>0.1</v>
      </c>
      <c r="G13" s="369">
        <f t="shared" ref="G13:O13" si="8">$C$13/10</f>
        <v>0.1</v>
      </c>
      <c r="H13" s="369">
        <f t="shared" si="8"/>
        <v>0.1</v>
      </c>
      <c r="I13" s="369">
        <f t="shared" si="8"/>
        <v>0.1</v>
      </c>
      <c r="J13" s="369">
        <f t="shared" si="8"/>
        <v>0.1</v>
      </c>
      <c r="K13" s="369">
        <f t="shared" si="8"/>
        <v>0.1</v>
      </c>
      <c r="L13" s="369">
        <f t="shared" si="8"/>
        <v>0.1</v>
      </c>
      <c r="M13" s="369">
        <f t="shared" si="8"/>
        <v>0.1</v>
      </c>
      <c r="N13" s="369">
        <f t="shared" si="8"/>
        <v>0.1</v>
      </c>
      <c r="O13" s="369">
        <f t="shared" si="8"/>
        <v>0.1</v>
      </c>
      <c r="Q13" s="359">
        <f>SUM(D13:O13)</f>
        <v>0.99999999999999989</v>
      </c>
      <c r="S13" s="364"/>
    </row>
    <row r="14" spans="1:19" ht="15" thickBot="1">
      <c r="A14" s="385"/>
      <c r="B14" s="386"/>
      <c r="C14" s="387">
        <f>'PLANILHA LOTE 02'!L34</f>
        <v>766382.45</v>
      </c>
      <c r="D14" s="375"/>
      <c r="E14" s="375"/>
      <c r="F14" s="375">
        <f>$C$14*F13</f>
        <v>76638.244999999995</v>
      </c>
      <c r="G14" s="375">
        <f t="shared" ref="G14:O14" si="9">$C$14*G13</f>
        <v>76638.244999999995</v>
      </c>
      <c r="H14" s="375">
        <f t="shared" si="9"/>
        <v>76638.244999999995</v>
      </c>
      <c r="I14" s="375">
        <f t="shared" si="9"/>
        <v>76638.244999999995</v>
      </c>
      <c r="J14" s="375">
        <f t="shared" si="9"/>
        <v>76638.244999999995</v>
      </c>
      <c r="K14" s="375">
        <f t="shared" si="9"/>
        <v>76638.244999999995</v>
      </c>
      <c r="L14" s="375">
        <f t="shared" si="9"/>
        <v>76638.244999999995</v>
      </c>
      <c r="M14" s="375">
        <f t="shared" si="9"/>
        <v>76638.244999999995</v>
      </c>
      <c r="N14" s="375">
        <f t="shared" si="9"/>
        <v>76638.244999999995</v>
      </c>
      <c r="O14" s="376">
        <f t="shared" si="9"/>
        <v>76638.244999999995</v>
      </c>
      <c r="Q14" s="364">
        <f>SUM(D14:O14)</f>
        <v>766382.45</v>
      </c>
      <c r="R14" s="364">
        <f>C14</f>
        <v>766382.45</v>
      </c>
      <c r="S14" s="364">
        <f>Q14-R14</f>
        <v>0</v>
      </c>
    </row>
    <row r="15" spans="1:19" ht="12" customHeight="1" thickTop="1">
      <c r="A15" s="365"/>
      <c r="B15" s="377" t="str">
        <f>'RESUMO MODULO MINIMO'!$D$35</f>
        <v>LIMPEZA GERAL</v>
      </c>
      <c r="C15" s="367">
        <v>1</v>
      </c>
      <c r="D15" s="369"/>
      <c r="E15" s="369"/>
      <c r="F15" s="369">
        <f>100%/10</f>
        <v>0.1</v>
      </c>
      <c r="G15" s="369">
        <f t="shared" ref="G15:O17" si="10">100%/10</f>
        <v>0.1</v>
      </c>
      <c r="H15" s="369">
        <f t="shared" si="10"/>
        <v>0.1</v>
      </c>
      <c r="I15" s="369">
        <f t="shared" si="10"/>
        <v>0.1</v>
      </c>
      <c r="J15" s="369">
        <f t="shared" si="10"/>
        <v>0.1</v>
      </c>
      <c r="K15" s="369">
        <f t="shared" si="10"/>
        <v>0.1</v>
      </c>
      <c r="L15" s="369">
        <f t="shared" si="10"/>
        <v>0.1</v>
      </c>
      <c r="M15" s="369">
        <f t="shared" si="10"/>
        <v>0.1</v>
      </c>
      <c r="N15" s="369">
        <f t="shared" si="10"/>
        <v>0.1</v>
      </c>
      <c r="O15" s="369">
        <f t="shared" si="10"/>
        <v>0.1</v>
      </c>
      <c r="Q15" s="359">
        <f t="shared" ref="Q15:Q20" si="11">SUM(D15:O15)</f>
        <v>0.99999999999999989</v>
      </c>
      <c r="S15" s="364"/>
    </row>
    <row r="16" spans="1:19" ht="15" thickBot="1">
      <c r="A16" s="388"/>
      <c r="B16" s="389"/>
      <c r="C16" s="390">
        <f>'PLANILHA LOTE 02'!L36</f>
        <v>93994.99</v>
      </c>
      <c r="D16" s="375"/>
      <c r="E16" s="375"/>
      <c r="F16" s="375">
        <f t="shared" ref="F16:O16" si="12">$C$16*F15</f>
        <v>9399.4990000000016</v>
      </c>
      <c r="G16" s="375">
        <f t="shared" si="12"/>
        <v>9399.4990000000016</v>
      </c>
      <c r="H16" s="375">
        <f t="shared" si="12"/>
        <v>9399.4990000000016</v>
      </c>
      <c r="I16" s="375">
        <f t="shared" si="12"/>
        <v>9399.4990000000016</v>
      </c>
      <c r="J16" s="375">
        <f t="shared" si="12"/>
        <v>9399.4990000000016</v>
      </c>
      <c r="K16" s="375">
        <f t="shared" si="12"/>
        <v>9399.4990000000016</v>
      </c>
      <c r="L16" s="375">
        <f t="shared" si="12"/>
        <v>9399.4990000000016</v>
      </c>
      <c r="M16" s="375">
        <f t="shared" si="12"/>
        <v>9399.4990000000016</v>
      </c>
      <c r="N16" s="375">
        <f t="shared" si="12"/>
        <v>9399.4990000000016</v>
      </c>
      <c r="O16" s="375">
        <f t="shared" si="12"/>
        <v>9399.4990000000016</v>
      </c>
      <c r="Q16" s="364">
        <f t="shared" si="11"/>
        <v>93994.99</v>
      </c>
      <c r="R16" s="364">
        <f>C16</f>
        <v>93994.99</v>
      </c>
      <c r="S16" s="364">
        <f>Q16-R16</f>
        <v>0</v>
      </c>
    </row>
    <row r="17" spans="1:19" ht="12" customHeight="1" thickTop="1">
      <c r="A17" s="365"/>
      <c r="B17" s="377" t="str">
        <f>'RESUMO MODULO MINIMO'!D37</f>
        <v>SERVIÇOS COMPLEMENTARES</v>
      </c>
      <c r="C17" s="367">
        <v>1</v>
      </c>
      <c r="D17" s="369"/>
      <c r="E17" s="369"/>
      <c r="F17" s="369">
        <f>100%/10</f>
        <v>0.1</v>
      </c>
      <c r="G17" s="369">
        <f t="shared" si="10"/>
        <v>0.1</v>
      </c>
      <c r="H17" s="369">
        <f t="shared" si="10"/>
        <v>0.1</v>
      </c>
      <c r="I17" s="369">
        <f t="shared" si="10"/>
        <v>0.1</v>
      </c>
      <c r="J17" s="369">
        <f t="shared" si="10"/>
        <v>0.1</v>
      </c>
      <c r="K17" s="369">
        <f t="shared" si="10"/>
        <v>0.1</v>
      </c>
      <c r="L17" s="369">
        <f t="shared" si="10"/>
        <v>0.1</v>
      </c>
      <c r="M17" s="369">
        <f t="shared" si="10"/>
        <v>0.1</v>
      </c>
      <c r="N17" s="369">
        <f t="shared" si="10"/>
        <v>0.1</v>
      </c>
      <c r="O17" s="369">
        <f t="shared" si="10"/>
        <v>0.1</v>
      </c>
      <c r="Q17" s="359">
        <f t="shared" si="11"/>
        <v>0.99999999999999989</v>
      </c>
      <c r="S17" s="364"/>
    </row>
    <row r="18" spans="1:19" ht="15" thickBot="1">
      <c r="A18" s="388"/>
      <c r="B18" s="389"/>
      <c r="C18" s="390">
        <f>'PLANILHA LOTE 02'!L38</f>
        <v>22429.49</v>
      </c>
      <c r="D18" s="375"/>
      <c r="E18" s="375"/>
      <c r="F18" s="375">
        <f>$C$18*F17</f>
        <v>2242.9490000000001</v>
      </c>
      <c r="G18" s="375">
        <f t="shared" ref="G18:O18" si="13">$C$18*G17</f>
        <v>2242.9490000000001</v>
      </c>
      <c r="H18" s="375">
        <f t="shared" si="13"/>
        <v>2242.9490000000001</v>
      </c>
      <c r="I18" s="375">
        <f t="shared" si="13"/>
        <v>2242.9490000000001</v>
      </c>
      <c r="J18" s="375">
        <f t="shared" si="13"/>
        <v>2242.9490000000001</v>
      </c>
      <c r="K18" s="375">
        <f t="shared" si="13"/>
        <v>2242.9490000000001</v>
      </c>
      <c r="L18" s="375">
        <f t="shared" si="13"/>
        <v>2242.9490000000001</v>
      </c>
      <c r="M18" s="375">
        <f t="shared" si="13"/>
        <v>2242.9490000000001</v>
      </c>
      <c r="N18" s="375">
        <f t="shared" si="13"/>
        <v>2242.9490000000001</v>
      </c>
      <c r="O18" s="375">
        <f t="shared" si="13"/>
        <v>2242.9490000000001</v>
      </c>
      <c r="Q18" s="364">
        <f t="shared" si="11"/>
        <v>22429.49</v>
      </c>
      <c r="R18" s="364">
        <f>C18</f>
        <v>22429.49</v>
      </c>
      <c r="S18" s="364">
        <f>Q18-R18</f>
        <v>0</v>
      </c>
    </row>
    <row r="19" spans="1:19" ht="12" customHeight="1" thickTop="1">
      <c r="A19" s="365"/>
      <c r="B19" s="377" t="str">
        <f>'RESUMO MODULO MINIMO'!$D$39</f>
        <v>PROJETO EXECUTIVO</v>
      </c>
      <c r="C19" s="367">
        <v>1</v>
      </c>
      <c r="D19" s="369">
        <v>0.5</v>
      </c>
      <c r="E19" s="369">
        <v>0.5</v>
      </c>
      <c r="F19" s="369"/>
      <c r="G19" s="369"/>
      <c r="H19" s="369"/>
      <c r="I19" s="369"/>
      <c r="J19" s="369"/>
      <c r="K19" s="369"/>
      <c r="L19" s="369"/>
      <c r="M19" s="369"/>
      <c r="N19" s="369"/>
      <c r="O19" s="370"/>
      <c r="Q19" s="359">
        <f t="shared" si="11"/>
        <v>1</v>
      </c>
      <c r="S19" s="364"/>
    </row>
    <row r="20" spans="1:19" ht="15" thickBot="1">
      <c r="A20" s="388"/>
      <c r="B20" s="389"/>
      <c r="C20" s="390">
        <f>'PLANILHA LOTE 02'!L40</f>
        <v>151599</v>
      </c>
      <c r="D20" s="375">
        <f>$C$20*D19</f>
        <v>75799.5</v>
      </c>
      <c r="E20" s="375">
        <f>$C$20*E19</f>
        <v>75799.5</v>
      </c>
      <c r="F20" s="375"/>
      <c r="G20" s="375"/>
      <c r="H20" s="375"/>
      <c r="I20" s="375"/>
      <c r="J20" s="375"/>
      <c r="K20" s="375"/>
      <c r="L20" s="375"/>
      <c r="M20" s="375"/>
      <c r="N20" s="375"/>
      <c r="O20" s="376"/>
      <c r="Q20" s="364">
        <f t="shared" si="11"/>
        <v>151599</v>
      </c>
      <c r="R20" s="364">
        <f>C20</f>
        <v>151599</v>
      </c>
      <c r="S20" s="364">
        <f>Q20-R20</f>
        <v>0</v>
      </c>
    </row>
    <row r="21" spans="1:19" ht="15" thickTop="1">
      <c r="A21" s="414"/>
      <c r="B21" s="415"/>
      <c r="C21" s="416"/>
      <c r="D21" s="417"/>
      <c r="E21" s="417"/>
      <c r="F21" s="417"/>
      <c r="G21" s="417"/>
      <c r="H21" s="417"/>
      <c r="I21" s="417"/>
      <c r="J21" s="417"/>
      <c r="K21" s="417"/>
      <c r="L21" s="417"/>
      <c r="M21" s="417"/>
      <c r="N21" s="417"/>
      <c r="O21" s="418"/>
      <c r="Q21" s="364"/>
      <c r="R21" s="364"/>
      <c r="S21" s="364"/>
    </row>
    <row r="22" spans="1:19">
      <c r="A22" s="862" t="s">
        <v>368</v>
      </c>
      <c r="B22" s="863"/>
      <c r="C22" s="391"/>
      <c r="D22" s="392">
        <f>SUM(D6+D8+D10+D12+D14+D16+D18+D20)/$O$27</f>
        <v>8.0691674863632296E-3</v>
      </c>
      <c r="E22" s="392">
        <f t="shared" ref="E22:O22" si="14">SUM(E6+E8+E10+E12+E14+E16+E18+E20)/$O$27</f>
        <v>1.0168390352084351E-2</v>
      </c>
      <c r="F22" s="392">
        <f t="shared" si="14"/>
        <v>9.8176244216155242E-2</v>
      </c>
      <c r="G22" s="392">
        <f t="shared" si="14"/>
        <v>9.8176244216155242E-2</v>
      </c>
      <c r="H22" s="392">
        <f t="shared" si="14"/>
        <v>9.8176244216155242E-2</v>
      </c>
      <c r="I22" s="392">
        <f t="shared" si="14"/>
        <v>9.8176244216155242E-2</v>
      </c>
      <c r="J22" s="392">
        <f t="shared" si="14"/>
        <v>9.8176244216155242E-2</v>
      </c>
      <c r="K22" s="392">
        <f t="shared" si="14"/>
        <v>9.8176244216155242E-2</v>
      </c>
      <c r="L22" s="392">
        <f t="shared" si="14"/>
        <v>9.8176244216155242E-2</v>
      </c>
      <c r="M22" s="392">
        <f t="shared" si="14"/>
        <v>9.8176244216155242E-2</v>
      </c>
      <c r="N22" s="392">
        <f t="shared" si="14"/>
        <v>9.8176244216155242E-2</v>
      </c>
      <c r="O22" s="392">
        <f t="shared" si="14"/>
        <v>9.8176244216155242E-2</v>
      </c>
      <c r="Q22" s="359"/>
      <c r="S22" s="364"/>
    </row>
    <row r="23" spans="1:19">
      <c r="A23" s="864" t="s">
        <v>228</v>
      </c>
      <c r="B23" s="865"/>
      <c r="C23" s="393"/>
      <c r="D23" s="394">
        <f>$O$27*D22</f>
        <v>75799.5</v>
      </c>
      <c r="E23" s="394">
        <f>$O$27*E22</f>
        <v>95519.011818181811</v>
      </c>
      <c r="F23" s="394">
        <f t="shared" ref="F23:O23" si="15">$O$27*F22</f>
        <v>922240.14881818183</v>
      </c>
      <c r="G23" s="394">
        <f t="shared" si="15"/>
        <v>922240.14881818183</v>
      </c>
      <c r="H23" s="394">
        <f t="shared" si="15"/>
        <v>922240.14881818183</v>
      </c>
      <c r="I23" s="394">
        <f t="shared" si="15"/>
        <v>922240.14881818183</v>
      </c>
      <c r="J23" s="394">
        <f t="shared" si="15"/>
        <v>922240.14881818183</v>
      </c>
      <c r="K23" s="394">
        <f t="shared" si="15"/>
        <v>922240.14881818183</v>
      </c>
      <c r="L23" s="394">
        <f t="shared" si="15"/>
        <v>922240.14881818183</v>
      </c>
      <c r="M23" s="394">
        <f t="shared" si="15"/>
        <v>922240.14881818183</v>
      </c>
      <c r="N23" s="394">
        <f t="shared" si="15"/>
        <v>922240.14881818183</v>
      </c>
      <c r="O23" s="395">
        <f t="shared" si="15"/>
        <v>922240.14881818183</v>
      </c>
      <c r="P23" s="364"/>
      <c r="Q23" s="364"/>
      <c r="R23" s="364"/>
      <c r="S23" s="364"/>
    </row>
    <row r="24" spans="1:19">
      <c r="A24" s="864" t="s">
        <v>369</v>
      </c>
      <c r="B24" s="865"/>
      <c r="C24" s="396"/>
      <c r="D24" s="397">
        <f>D22</f>
        <v>8.0691674863632296E-3</v>
      </c>
      <c r="E24" s="397">
        <f>D24+E22</f>
        <v>1.823755783844758E-2</v>
      </c>
      <c r="F24" s="397">
        <f t="shared" ref="F24:O25" si="16">E24+F22</f>
        <v>0.11641380205460282</v>
      </c>
      <c r="G24" s="397">
        <f t="shared" si="16"/>
        <v>0.21459004627075806</v>
      </c>
      <c r="H24" s="397">
        <f t="shared" si="16"/>
        <v>0.31276629048691329</v>
      </c>
      <c r="I24" s="397">
        <f t="shared" si="16"/>
        <v>0.41094253470306852</v>
      </c>
      <c r="J24" s="397">
        <f t="shared" si="16"/>
        <v>0.50911877891922375</v>
      </c>
      <c r="K24" s="397">
        <f t="shared" si="16"/>
        <v>0.60729502313537898</v>
      </c>
      <c r="L24" s="397">
        <f t="shared" si="16"/>
        <v>0.7054712673515342</v>
      </c>
      <c r="M24" s="397">
        <f t="shared" si="16"/>
        <v>0.80364751156768943</v>
      </c>
      <c r="N24" s="397">
        <f t="shared" si="16"/>
        <v>0.90182375578384466</v>
      </c>
      <c r="O24" s="398">
        <f t="shared" si="16"/>
        <v>0.99999999999999989</v>
      </c>
      <c r="Q24" s="359"/>
      <c r="S24" s="364"/>
    </row>
    <row r="25" spans="1:19" ht="15" thickBot="1">
      <c r="A25" s="858" t="s">
        <v>370</v>
      </c>
      <c r="B25" s="859"/>
      <c r="C25" s="399"/>
      <c r="D25" s="400">
        <f>D23</f>
        <v>75799.5</v>
      </c>
      <c r="E25" s="400">
        <f>D25+E23</f>
        <v>171318.51181818181</v>
      </c>
      <c r="F25" s="400">
        <f t="shared" si="16"/>
        <v>1093558.6606363636</v>
      </c>
      <c r="G25" s="400">
        <f t="shared" si="16"/>
        <v>2015798.8094545454</v>
      </c>
      <c r="H25" s="400">
        <f t="shared" si="16"/>
        <v>2938038.9582727272</v>
      </c>
      <c r="I25" s="400">
        <f t="shared" si="16"/>
        <v>3860279.107090909</v>
      </c>
      <c r="J25" s="400">
        <f t="shared" si="16"/>
        <v>4782519.2559090909</v>
      </c>
      <c r="K25" s="400">
        <f t="shared" si="16"/>
        <v>5704759.4047272727</v>
      </c>
      <c r="L25" s="400">
        <f t="shared" si="16"/>
        <v>6626999.5535454545</v>
      </c>
      <c r="M25" s="400">
        <f t="shared" si="16"/>
        <v>7549239.7023636363</v>
      </c>
      <c r="N25" s="400">
        <f t="shared" si="16"/>
        <v>8471479.8511818182</v>
      </c>
      <c r="O25" s="401">
        <f t="shared" si="16"/>
        <v>9393720</v>
      </c>
      <c r="P25" s="364"/>
      <c r="Q25" s="364"/>
      <c r="R25" s="364"/>
      <c r="S25" s="364"/>
    </row>
    <row r="26" spans="1:19" ht="15" thickBot="1">
      <c r="A26" s="402"/>
      <c r="B26" s="402"/>
      <c r="C26" s="402"/>
      <c r="D26" s="402"/>
      <c r="E26" s="402"/>
      <c r="F26" s="402"/>
      <c r="G26" s="402"/>
      <c r="H26" s="402"/>
      <c r="I26" s="402"/>
      <c r="J26" s="402"/>
      <c r="K26" s="402"/>
      <c r="L26" s="402"/>
      <c r="M26" s="402"/>
      <c r="N26" s="402"/>
      <c r="O26" s="402"/>
      <c r="P26" s="402"/>
    </row>
    <row r="27" spans="1:19" ht="15" thickBot="1">
      <c r="A27" s="403"/>
      <c r="B27" s="404"/>
      <c r="C27" s="405"/>
      <c r="D27" s="406" t="s">
        <v>371</v>
      </c>
      <c r="E27" s="407"/>
      <c r="F27" s="407"/>
      <c r="G27" s="407"/>
      <c r="H27" s="407"/>
      <c r="I27" s="407"/>
      <c r="J27" s="407"/>
      <c r="K27" s="407"/>
      <c r="L27" s="407"/>
      <c r="M27" s="407"/>
      <c r="N27" s="407" t="s">
        <v>372</v>
      </c>
      <c r="O27" s="408">
        <f>C6+C8+C10+C12+C14+C16+C18+C20</f>
        <v>9393720</v>
      </c>
      <c r="P27" s="354"/>
    </row>
    <row r="28" spans="1:19" ht="16.5" customHeight="1">
      <c r="A28" s="409"/>
      <c r="B28" s="410"/>
      <c r="C28" s="409"/>
      <c r="D28" s="409"/>
      <c r="E28" s="409"/>
      <c r="F28" s="409"/>
      <c r="G28" s="409"/>
      <c r="H28" s="409"/>
      <c r="I28" s="409"/>
      <c r="J28" s="409"/>
      <c r="K28" s="409"/>
      <c r="L28" s="409"/>
      <c r="M28" s="409"/>
      <c r="N28" s="409"/>
      <c r="O28" s="411"/>
      <c r="P28" s="409"/>
    </row>
    <row r="29" spans="1:19" ht="14.25" customHeight="1"/>
    <row r="30" spans="1:19" ht="14.25" customHeight="1"/>
    <row r="31" spans="1:19" ht="14.25" customHeight="1"/>
    <row r="32" spans="1:19" ht="14.25" customHeight="1"/>
    <row r="33" ht="14.25" customHeight="1"/>
    <row r="34" ht="14.25" customHeight="1"/>
    <row r="35" ht="14.25" customHeight="1"/>
    <row r="36" ht="14.25" customHeight="1"/>
    <row r="37" ht="14.25" customHeight="1"/>
    <row r="38" ht="14.25" customHeight="1"/>
  </sheetData>
  <mergeCells count="6">
    <mergeCell ref="A25:B25"/>
    <mergeCell ref="A2:O2"/>
    <mergeCell ref="A3:O3"/>
    <mergeCell ref="A22:B22"/>
    <mergeCell ref="A23:B23"/>
    <mergeCell ref="A24:B24"/>
  </mergeCells>
  <printOptions horizontalCentered="1"/>
  <pageMargins left="0.15" right="0.16" top="0.78740157480314965" bottom="0.78740157480314965" header="0.31496062992125984" footer="0.31496062992125984"/>
  <pageSetup paperSize="9" scale="52" orientation="landscape" r:id="rId1"/>
  <drawing r:id="rId2"/>
</worksheet>
</file>

<file path=xl/worksheets/sheet9.xml><?xml version="1.0" encoding="utf-8"?>
<worksheet xmlns="http://schemas.openxmlformats.org/spreadsheetml/2006/main" xmlns:r="http://schemas.openxmlformats.org/officeDocument/2006/relationships">
  <sheetPr>
    <tabColor rgb="FF00B050"/>
  </sheetPr>
  <dimension ref="A1:S38"/>
  <sheetViews>
    <sheetView view="pageBreakPreview" topLeftCell="C2" zoomScale="85" zoomScaleSheetLayoutView="85" workbookViewId="0">
      <selection activeCell="C11" sqref="C11"/>
    </sheetView>
  </sheetViews>
  <sheetFormatPr defaultColWidth="8.85546875" defaultRowHeight="14.25" customHeight="1" zeroHeight="1"/>
  <cols>
    <col min="1" max="1" width="11.85546875" style="351" customWidth="1"/>
    <col min="2" max="2" width="46.42578125" style="351" customWidth="1"/>
    <col min="3" max="3" width="22.85546875" style="351" bestFit="1" customWidth="1"/>
    <col min="4" max="13" width="14.140625" style="351" customWidth="1"/>
    <col min="14" max="14" width="15" style="351" customWidth="1"/>
    <col min="15" max="15" width="17.42578125" style="351" customWidth="1"/>
    <col min="16" max="16" width="8.85546875" style="351"/>
    <col min="17" max="17" width="17" style="351" customWidth="1"/>
    <col min="18" max="18" width="15" style="351" customWidth="1"/>
    <col min="19" max="19" width="14.5703125" style="351" bestFit="1" customWidth="1"/>
    <col min="20" max="16384" width="8.85546875" style="351"/>
  </cols>
  <sheetData>
    <row r="1" spans="1:19" ht="53.25" customHeight="1">
      <c r="A1" s="350"/>
      <c r="B1" s="350"/>
      <c r="D1" s="352"/>
      <c r="E1" s="353"/>
      <c r="F1" s="353"/>
      <c r="G1" s="353"/>
      <c r="H1" s="353"/>
      <c r="I1" s="353"/>
      <c r="J1" s="353"/>
      <c r="K1" s="353"/>
      <c r="L1" s="353"/>
      <c r="M1" s="352"/>
      <c r="N1" s="353"/>
      <c r="O1" s="353"/>
      <c r="P1" s="353"/>
    </row>
    <row r="2" spans="1:19" ht="37.5" customHeight="1">
      <c r="A2" s="861" t="str">
        <f>'RESUMO MODULO MINIMO'!$A$5</f>
        <v>EXECUÇÃO DE SERVIÇOS DE IMPLANTAÇÃO DE PAVIMENTAÇÃO COM APLICAÇÃO DE CONCRETO BETUMINOSO USINADO A QUENTE (CBUQ), EM VIAS URBANAS E RURAIS DE MUNICÍPIOS DIVERSOS NA ÁREA DE ATUAÇÃO DA 2ª SUPERINTENDÊNCIA REGIONAL DA CODEVASF, NO ESTADO DA BAHIA</v>
      </c>
      <c r="B2" s="861"/>
      <c r="C2" s="861"/>
      <c r="D2" s="861"/>
      <c r="E2" s="861"/>
      <c r="F2" s="861"/>
      <c r="G2" s="861"/>
      <c r="H2" s="861"/>
      <c r="I2" s="861"/>
      <c r="J2" s="861"/>
      <c r="K2" s="861"/>
      <c r="L2" s="861"/>
      <c r="M2" s="861"/>
      <c r="N2" s="861"/>
      <c r="O2" s="861"/>
      <c r="P2" s="412"/>
    </row>
    <row r="3" spans="1:19" ht="15.75" customHeight="1">
      <c r="A3" s="860" t="s">
        <v>520</v>
      </c>
      <c r="B3" s="860"/>
      <c r="C3" s="860"/>
      <c r="D3" s="860"/>
      <c r="E3" s="860"/>
      <c r="F3" s="860"/>
      <c r="G3" s="860"/>
      <c r="H3" s="860"/>
      <c r="I3" s="860"/>
      <c r="J3" s="860"/>
      <c r="K3" s="860"/>
      <c r="L3" s="860"/>
      <c r="M3" s="860"/>
      <c r="N3" s="860"/>
      <c r="O3" s="860"/>
      <c r="P3" s="413"/>
    </row>
    <row r="4" spans="1:19" ht="15.75" thickBot="1">
      <c r="A4" s="436" t="s">
        <v>162</v>
      </c>
      <c r="B4" s="437" t="s">
        <v>337</v>
      </c>
      <c r="C4" s="438" t="s">
        <v>355</v>
      </c>
      <c r="D4" s="439" t="s">
        <v>356</v>
      </c>
      <c r="E4" s="439" t="s">
        <v>357</v>
      </c>
      <c r="F4" s="439" t="s">
        <v>358</v>
      </c>
      <c r="G4" s="439" t="s">
        <v>359</v>
      </c>
      <c r="H4" s="439" t="s">
        <v>360</v>
      </c>
      <c r="I4" s="439" t="s">
        <v>361</v>
      </c>
      <c r="J4" s="439" t="s">
        <v>362</v>
      </c>
      <c r="K4" s="439" t="s">
        <v>363</v>
      </c>
      <c r="L4" s="439" t="s">
        <v>364</v>
      </c>
      <c r="M4" s="439" t="s">
        <v>365</v>
      </c>
      <c r="N4" s="439" t="s">
        <v>366</v>
      </c>
      <c r="O4" s="440" t="s">
        <v>367</v>
      </c>
    </row>
    <row r="5" spans="1:19">
      <c r="A5" s="355"/>
      <c r="B5" s="356" t="str">
        <f>'RESUMO MODULO MINIMO'!$D$11</f>
        <v>MOBILIZAÇÃO</v>
      </c>
      <c r="C5" s="357">
        <v>1</v>
      </c>
      <c r="D5" s="358"/>
      <c r="E5" s="358">
        <f>$C$5/11</f>
        <v>9.0909090909090912E-2</v>
      </c>
      <c r="F5" s="358">
        <f t="shared" ref="F5:O5" si="0">$C$5/11</f>
        <v>9.0909090909090912E-2</v>
      </c>
      <c r="G5" s="358">
        <f t="shared" si="0"/>
        <v>9.0909090909090912E-2</v>
      </c>
      <c r="H5" s="358">
        <f t="shared" si="0"/>
        <v>9.0909090909090912E-2</v>
      </c>
      <c r="I5" s="358">
        <f t="shared" si="0"/>
        <v>9.0909090909090912E-2</v>
      </c>
      <c r="J5" s="358">
        <f t="shared" si="0"/>
        <v>9.0909090909090912E-2</v>
      </c>
      <c r="K5" s="358">
        <f t="shared" si="0"/>
        <v>9.0909090909090912E-2</v>
      </c>
      <c r="L5" s="358">
        <f t="shared" si="0"/>
        <v>9.0909090909090912E-2</v>
      </c>
      <c r="M5" s="358">
        <f t="shared" si="0"/>
        <v>9.0909090909090912E-2</v>
      </c>
      <c r="N5" s="358">
        <f t="shared" si="0"/>
        <v>9.0909090909090912E-2</v>
      </c>
      <c r="O5" s="358">
        <f t="shared" si="0"/>
        <v>9.0909090909090912E-2</v>
      </c>
      <c r="Q5" s="359">
        <f>SUM(D5:O5)</f>
        <v>1.0000000000000002</v>
      </c>
    </row>
    <row r="6" spans="1:19" ht="15" thickBot="1">
      <c r="A6" s="360"/>
      <c r="B6" s="361"/>
      <c r="C6" s="362">
        <f>SUM('PLANILHA LOTE 03'!L12:L14)</f>
        <v>581001.66</v>
      </c>
      <c r="D6" s="363"/>
      <c r="E6" s="363">
        <f t="shared" ref="E6:O6" si="1">$C$6*E5</f>
        <v>52818.332727272733</v>
      </c>
      <c r="F6" s="363">
        <f t="shared" si="1"/>
        <v>52818.332727272733</v>
      </c>
      <c r="G6" s="363">
        <f t="shared" si="1"/>
        <v>52818.332727272733</v>
      </c>
      <c r="H6" s="363">
        <f t="shared" si="1"/>
        <v>52818.332727272733</v>
      </c>
      <c r="I6" s="363">
        <f t="shared" si="1"/>
        <v>52818.332727272733</v>
      </c>
      <c r="J6" s="363">
        <f t="shared" si="1"/>
        <v>52818.332727272733</v>
      </c>
      <c r="K6" s="363">
        <f t="shared" si="1"/>
        <v>52818.332727272733</v>
      </c>
      <c r="L6" s="363">
        <f t="shared" si="1"/>
        <v>52818.332727272733</v>
      </c>
      <c r="M6" s="363">
        <f t="shared" si="1"/>
        <v>52818.332727272733</v>
      </c>
      <c r="N6" s="363">
        <f t="shared" si="1"/>
        <v>52818.332727272733</v>
      </c>
      <c r="O6" s="363">
        <f t="shared" si="1"/>
        <v>52818.332727272733</v>
      </c>
      <c r="Q6" s="364">
        <f>SUM(D6:O6)</f>
        <v>581001.66000000027</v>
      </c>
      <c r="R6" s="364">
        <f>C6</f>
        <v>581001.66</v>
      </c>
      <c r="S6" s="364">
        <f>Q6-R6</f>
        <v>0</v>
      </c>
    </row>
    <row r="7" spans="1:19" ht="15" customHeight="1" thickTop="1">
      <c r="A7" s="365"/>
      <c r="B7" s="366" t="str">
        <f>'RESUMO MODULO MINIMO'!D15</f>
        <v>TERRAPLEANGEM</v>
      </c>
      <c r="C7" s="367">
        <v>1</v>
      </c>
      <c r="D7" s="368"/>
      <c r="E7" s="368"/>
      <c r="F7" s="369">
        <f>$C$9/10</f>
        <v>0.1</v>
      </c>
      <c r="G7" s="369">
        <f t="shared" ref="G7:O9" si="2">$C$9/10</f>
        <v>0.1</v>
      </c>
      <c r="H7" s="369">
        <f t="shared" si="2"/>
        <v>0.1</v>
      </c>
      <c r="I7" s="369">
        <f t="shared" si="2"/>
        <v>0.1</v>
      </c>
      <c r="J7" s="369">
        <f t="shared" si="2"/>
        <v>0.1</v>
      </c>
      <c r="K7" s="369">
        <f t="shared" si="2"/>
        <v>0.1</v>
      </c>
      <c r="L7" s="369">
        <f t="shared" si="2"/>
        <v>0.1</v>
      </c>
      <c r="M7" s="369">
        <f t="shared" si="2"/>
        <v>0.1</v>
      </c>
      <c r="N7" s="369">
        <f t="shared" si="2"/>
        <v>0.1</v>
      </c>
      <c r="O7" s="369">
        <f t="shared" si="2"/>
        <v>0.1</v>
      </c>
      <c r="Q7" s="359">
        <f t="shared" ref="Q7:Q12" si="3">SUM(F7:O7)</f>
        <v>0.99999999999999989</v>
      </c>
      <c r="S7" s="364"/>
    </row>
    <row r="8" spans="1:19" ht="15" thickBot="1">
      <c r="A8" s="371"/>
      <c r="B8" s="372"/>
      <c r="C8" s="373">
        <f>SUM('PLANILHA LOTE 03'!L16:L18)</f>
        <v>239861.3</v>
      </c>
      <c r="D8" s="374"/>
      <c r="E8" s="374"/>
      <c r="F8" s="375">
        <f>$C$8*F7</f>
        <v>23986.13</v>
      </c>
      <c r="G8" s="375">
        <f t="shared" ref="G8:O8" si="4">$C$8*G7</f>
        <v>23986.13</v>
      </c>
      <c r="H8" s="375">
        <f t="shared" si="4"/>
        <v>23986.13</v>
      </c>
      <c r="I8" s="375">
        <f t="shared" si="4"/>
        <v>23986.13</v>
      </c>
      <c r="J8" s="375">
        <f t="shared" si="4"/>
        <v>23986.13</v>
      </c>
      <c r="K8" s="375">
        <f t="shared" si="4"/>
        <v>23986.13</v>
      </c>
      <c r="L8" s="375">
        <f t="shared" si="4"/>
        <v>23986.13</v>
      </c>
      <c r="M8" s="375">
        <f t="shared" si="4"/>
        <v>23986.13</v>
      </c>
      <c r="N8" s="375">
        <f t="shared" si="4"/>
        <v>23986.13</v>
      </c>
      <c r="O8" s="375">
        <f t="shared" si="4"/>
        <v>23986.13</v>
      </c>
      <c r="Q8" s="364">
        <f t="shared" si="3"/>
        <v>239861.30000000002</v>
      </c>
      <c r="R8" s="364">
        <f>C8</f>
        <v>239861.3</v>
      </c>
      <c r="S8" s="364">
        <f>Q8-R8</f>
        <v>0</v>
      </c>
    </row>
    <row r="9" spans="1:19" ht="15" customHeight="1" thickTop="1">
      <c r="A9" s="365"/>
      <c r="B9" s="366" t="str">
        <f>'RESUMO MODULO MINIMO'!$D$19</f>
        <v>PAVIMENTAÇÃO</v>
      </c>
      <c r="C9" s="367">
        <v>1</v>
      </c>
      <c r="D9" s="368"/>
      <c r="E9" s="368"/>
      <c r="F9" s="369">
        <f>$C$9/10</f>
        <v>0.1</v>
      </c>
      <c r="G9" s="369">
        <f t="shared" si="2"/>
        <v>0.1</v>
      </c>
      <c r="H9" s="369">
        <f t="shared" si="2"/>
        <v>0.1</v>
      </c>
      <c r="I9" s="369">
        <f t="shared" si="2"/>
        <v>0.1</v>
      </c>
      <c r="J9" s="369">
        <f t="shared" si="2"/>
        <v>0.1</v>
      </c>
      <c r="K9" s="369">
        <f t="shared" si="2"/>
        <v>0.1</v>
      </c>
      <c r="L9" s="369">
        <f t="shared" si="2"/>
        <v>0.1</v>
      </c>
      <c r="M9" s="369">
        <f t="shared" si="2"/>
        <v>0.1</v>
      </c>
      <c r="N9" s="369">
        <f t="shared" si="2"/>
        <v>0.1</v>
      </c>
      <c r="O9" s="369">
        <f t="shared" si="2"/>
        <v>0.1</v>
      </c>
      <c r="Q9" s="359">
        <f t="shared" si="3"/>
        <v>0.99999999999999989</v>
      </c>
      <c r="S9" s="364"/>
    </row>
    <row r="10" spans="1:19" ht="15" thickBot="1">
      <c r="A10" s="371"/>
      <c r="B10" s="372"/>
      <c r="C10" s="373">
        <f>SUM('PLANILHA LOTE 03'!L20:L25)+'PLANILHA LOTE 03'!L27+'PLANILHA LOTE 03'!L28+'PLANILHA LOTE 03'!L29</f>
        <v>17394951</v>
      </c>
      <c r="D10" s="374"/>
      <c r="E10" s="374"/>
      <c r="F10" s="375">
        <f>$C$10*F9</f>
        <v>1739495.1</v>
      </c>
      <c r="G10" s="375">
        <f t="shared" ref="G10:O10" si="5">$C$10*G9</f>
        <v>1739495.1</v>
      </c>
      <c r="H10" s="375">
        <f t="shared" si="5"/>
        <v>1739495.1</v>
      </c>
      <c r="I10" s="375">
        <f t="shared" si="5"/>
        <v>1739495.1</v>
      </c>
      <c r="J10" s="375">
        <f t="shared" si="5"/>
        <v>1739495.1</v>
      </c>
      <c r="K10" s="375">
        <f t="shared" si="5"/>
        <v>1739495.1</v>
      </c>
      <c r="L10" s="375">
        <f t="shared" si="5"/>
        <v>1739495.1</v>
      </c>
      <c r="M10" s="375">
        <f t="shared" si="5"/>
        <v>1739495.1</v>
      </c>
      <c r="N10" s="375">
        <f t="shared" si="5"/>
        <v>1739495.1</v>
      </c>
      <c r="O10" s="375">
        <f t="shared" si="5"/>
        <v>1739495.1</v>
      </c>
      <c r="Q10" s="364">
        <f t="shared" si="3"/>
        <v>17394951</v>
      </c>
      <c r="R10" s="364">
        <f>C10</f>
        <v>17394951</v>
      </c>
      <c r="S10" s="364">
        <f>Q10-R10</f>
        <v>0</v>
      </c>
    </row>
    <row r="11" spans="1:19" ht="15" customHeight="1" thickTop="1">
      <c r="A11" s="365"/>
      <c r="B11" s="377" t="str">
        <f>'RESUMO MODULO MINIMO'!$D$30</f>
        <v>SINALIZAÇÃO</v>
      </c>
      <c r="C11" s="378">
        <v>1</v>
      </c>
      <c r="D11" s="368"/>
      <c r="E11" s="368"/>
      <c r="F11" s="369">
        <f>$C$11/10</f>
        <v>0.1</v>
      </c>
      <c r="G11" s="369">
        <f>(100%-$F$11)/9</f>
        <v>0.1</v>
      </c>
      <c r="H11" s="369">
        <f t="shared" ref="H11:O11" si="6">(100%-$F$11)/9</f>
        <v>0.1</v>
      </c>
      <c r="I11" s="369">
        <f t="shared" si="6"/>
        <v>0.1</v>
      </c>
      <c r="J11" s="369">
        <f t="shared" si="6"/>
        <v>0.1</v>
      </c>
      <c r="K11" s="369">
        <f t="shared" si="6"/>
        <v>0.1</v>
      </c>
      <c r="L11" s="369">
        <f t="shared" si="6"/>
        <v>0.1</v>
      </c>
      <c r="M11" s="369">
        <f t="shared" si="6"/>
        <v>0.1</v>
      </c>
      <c r="N11" s="369">
        <f t="shared" si="6"/>
        <v>0.1</v>
      </c>
      <c r="O11" s="370">
        <f t="shared" si="6"/>
        <v>0.1</v>
      </c>
      <c r="Q11" s="359">
        <f t="shared" si="3"/>
        <v>0.99999999999999989</v>
      </c>
      <c r="S11" s="364"/>
    </row>
    <row r="12" spans="1:19" ht="15" thickBot="1">
      <c r="A12" s="360"/>
      <c r="B12" s="361"/>
      <c r="C12" s="379">
        <f>SUM('PLANILHA LOTE 03'!L31:L32)</f>
        <v>7053.2</v>
      </c>
      <c r="D12" s="380"/>
      <c r="E12" s="380"/>
      <c r="F12" s="375">
        <f t="shared" ref="F12:O12" si="7">$C$12*F11</f>
        <v>705.32</v>
      </c>
      <c r="G12" s="375">
        <f t="shared" si="7"/>
        <v>705.32</v>
      </c>
      <c r="H12" s="375">
        <f t="shared" si="7"/>
        <v>705.32</v>
      </c>
      <c r="I12" s="375">
        <f t="shared" si="7"/>
        <v>705.32</v>
      </c>
      <c r="J12" s="375">
        <f t="shared" si="7"/>
        <v>705.32</v>
      </c>
      <c r="K12" s="375">
        <f t="shared" si="7"/>
        <v>705.32</v>
      </c>
      <c r="L12" s="375">
        <f t="shared" si="7"/>
        <v>705.32</v>
      </c>
      <c r="M12" s="375">
        <f t="shared" si="7"/>
        <v>705.32</v>
      </c>
      <c r="N12" s="375">
        <f t="shared" si="7"/>
        <v>705.32</v>
      </c>
      <c r="O12" s="375">
        <f t="shared" si="7"/>
        <v>705.32</v>
      </c>
      <c r="Q12" s="364">
        <f t="shared" si="3"/>
        <v>7053.1999999999989</v>
      </c>
      <c r="R12" s="364">
        <f>C12</f>
        <v>7053.2</v>
      </c>
      <c r="S12" s="364">
        <f>Q12-R12</f>
        <v>0</v>
      </c>
    </row>
    <row r="13" spans="1:19" ht="15" thickTop="1">
      <c r="A13" s="381"/>
      <c r="B13" s="382" t="str">
        <f>'RESUMO MODULO MINIMO'!$D$33</f>
        <v>DRENAGEM</v>
      </c>
      <c r="C13" s="383">
        <v>1</v>
      </c>
      <c r="D13" s="384"/>
      <c r="E13" s="384"/>
      <c r="F13" s="369">
        <f>$C$13/10</f>
        <v>0.1</v>
      </c>
      <c r="G13" s="369">
        <f t="shared" ref="G13:O13" si="8">$C$13/10</f>
        <v>0.1</v>
      </c>
      <c r="H13" s="369">
        <f t="shared" si="8"/>
        <v>0.1</v>
      </c>
      <c r="I13" s="369">
        <f t="shared" si="8"/>
        <v>0.1</v>
      </c>
      <c r="J13" s="369">
        <f t="shared" si="8"/>
        <v>0.1</v>
      </c>
      <c r="K13" s="369">
        <f t="shared" si="8"/>
        <v>0.1</v>
      </c>
      <c r="L13" s="369">
        <f t="shared" si="8"/>
        <v>0.1</v>
      </c>
      <c r="M13" s="369">
        <f t="shared" si="8"/>
        <v>0.1</v>
      </c>
      <c r="N13" s="369">
        <f t="shared" si="8"/>
        <v>0.1</v>
      </c>
      <c r="O13" s="369">
        <f t="shared" si="8"/>
        <v>0.1</v>
      </c>
      <c r="Q13" s="359">
        <f>SUM(D13:O13)</f>
        <v>0.99999999999999989</v>
      </c>
      <c r="S13" s="364"/>
    </row>
    <row r="14" spans="1:19" ht="15" thickBot="1">
      <c r="A14" s="385"/>
      <c r="B14" s="386"/>
      <c r="C14" s="387">
        <f>'PLANILHA LOTE 03'!L34</f>
        <v>1660495.3</v>
      </c>
      <c r="D14" s="375"/>
      <c r="E14" s="375"/>
      <c r="F14" s="375">
        <f>$C$14*F13</f>
        <v>166049.53000000003</v>
      </c>
      <c r="G14" s="375">
        <f t="shared" ref="G14:O14" si="9">$C$14*G13</f>
        <v>166049.53000000003</v>
      </c>
      <c r="H14" s="375">
        <f t="shared" si="9"/>
        <v>166049.53000000003</v>
      </c>
      <c r="I14" s="375">
        <f t="shared" si="9"/>
        <v>166049.53000000003</v>
      </c>
      <c r="J14" s="375">
        <f t="shared" si="9"/>
        <v>166049.53000000003</v>
      </c>
      <c r="K14" s="375">
        <f t="shared" si="9"/>
        <v>166049.53000000003</v>
      </c>
      <c r="L14" s="375">
        <f t="shared" si="9"/>
        <v>166049.53000000003</v>
      </c>
      <c r="M14" s="375">
        <f t="shared" si="9"/>
        <v>166049.53000000003</v>
      </c>
      <c r="N14" s="375">
        <f t="shared" si="9"/>
        <v>166049.53000000003</v>
      </c>
      <c r="O14" s="376">
        <f t="shared" si="9"/>
        <v>166049.53000000003</v>
      </c>
      <c r="Q14" s="364">
        <f>SUM(D14:O14)</f>
        <v>1660495.3000000003</v>
      </c>
      <c r="R14" s="364">
        <f>C14</f>
        <v>1660495.3</v>
      </c>
      <c r="S14" s="364">
        <f>Q14-R14</f>
        <v>0</v>
      </c>
    </row>
    <row r="15" spans="1:19" ht="12" customHeight="1" thickTop="1">
      <c r="A15" s="365"/>
      <c r="B15" s="377" t="str">
        <f>'RESUMO MODULO MINIMO'!$D$35</f>
        <v>LIMPEZA GERAL</v>
      </c>
      <c r="C15" s="367">
        <v>1</v>
      </c>
      <c r="D15" s="369"/>
      <c r="E15" s="369"/>
      <c r="F15" s="369">
        <f>100%/10</f>
        <v>0.1</v>
      </c>
      <c r="G15" s="369">
        <f t="shared" ref="G15:O17" si="10">100%/10</f>
        <v>0.1</v>
      </c>
      <c r="H15" s="369">
        <f t="shared" si="10"/>
        <v>0.1</v>
      </c>
      <c r="I15" s="369">
        <f t="shared" si="10"/>
        <v>0.1</v>
      </c>
      <c r="J15" s="369">
        <f t="shared" si="10"/>
        <v>0.1</v>
      </c>
      <c r="K15" s="369">
        <f t="shared" si="10"/>
        <v>0.1</v>
      </c>
      <c r="L15" s="369">
        <f t="shared" si="10"/>
        <v>0.1</v>
      </c>
      <c r="M15" s="369">
        <f t="shared" si="10"/>
        <v>0.1</v>
      </c>
      <c r="N15" s="369">
        <f t="shared" si="10"/>
        <v>0.1</v>
      </c>
      <c r="O15" s="369">
        <f t="shared" si="10"/>
        <v>0.1</v>
      </c>
      <c r="Q15" s="359">
        <f t="shared" ref="Q15:Q20" si="11">SUM(D15:O15)</f>
        <v>0.99999999999999989</v>
      </c>
      <c r="S15" s="364"/>
    </row>
    <row r="16" spans="1:19" ht="15" thickBot="1">
      <c r="A16" s="388"/>
      <c r="B16" s="389"/>
      <c r="C16" s="390">
        <f>'PLANILHA LOTE 03'!L36</f>
        <v>203655.82</v>
      </c>
      <c r="D16" s="375"/>
      <c r="E16" s="375"/>
      <c r="F16" s="375">
        <f t="shared" ref="F16:O16" si="12">$C$16*F15</f>
        <v>20365.582000000002</v>
      </c>
      <c r="G16" s="375">
        <f t="shared" si="12"/>
        <v>20365.582000000002</v>
      </c>
      <c r="H16" s="375">
        <f t="shared" si="12"/>
        <v>20365.582000000002</v>
      </c>
      <c r="I16" s="375">
        <f t="shared" si="12"/>
        <v>20365.582000000002</v>
      </c>
      <c r="J16" s="375">
        <f t="shared" si="12"/>
        <v>20365.582000000002</v>
      </c>
      <c r="K16" s="375">
        <f t="shared" si="12"/>
        <v>20365.582000000002</v>
      </c>
      <c r="L16" s="375">
        <f t="shared" si="12"/>
        <v>20365.582000000002</v>
      </c>
      <c r="M16" s="375">
        <f t="shared" si="12"/>
        <v>20365.582000000002</v>
      </c>
      <c r="N16" s="375">
        <f t="shared" si="12"/>
        <v>20365.582000000002</v>
      </c>
      <c r="O16" s="375">
        <f t="shared" si="12"/>
        <v>20365.582000000002</v>
      </c>
      <c r="Q16" s="364">
        <f t="shared" si="11"/>
        <v>203655.81999999998</v>
      </c>
      <c r="R16" s="364">
        <f>C16</f>
        <v>203655.82</v>
      </c>
      <c r="S16" s="364">
        <f>Q16-R16</f>
        <v>0</v>
      </c>
    </row>
    <row r="17" spans="1:19" ht="12" customHeight="1" thickTop="1">
      <c r="A17" s="365"/>
      <c r="B17" s="377" t="str">
        <f>'RESUMO MODULO MINIMO'!D37</f>
        <v>SERVIÇOS COMPLEMENTARES</v>
      </c>
      <c r="C17" s="367">
        <v>1</v>
      </c>
      <c r="D17" s="369"/>
      <c r="E17" s="369"/>
      <c r="F17" s="369">
        <f>100%/10</f>
        <v>0.1</v>
      </c>
      <c r="G17" s="369">
        <f t="shared" si="10"/>
        <v>0.1</v>
      </c>
      <c r="H17" s="369">
        <f t="shared" si="10"/>
        <v>0.1</v>
      </c>
      <c r="I17" s="369">
        <f t="shared" si="10"/>
        <v>0.1</v>
      </c>
      <c r="J17" s="369">
        <f t="shared" si="10"/>
        <v>0.1</v>
      </c>
      <c r="K17" s="369">
        <f t="shared" si="10"/>
        <v>0.1</v>
      </c>
      <c r="L17" s="369">
        <f t="shared" si="10"/>
        <v>0.1</v>
      </c>
      <c r="M17" s="369">
        <f t="shared" si="10"/>
        <v>0.1</v>
      </c>
      <c r="N17" s="369">
        <f t="shared" si="10"/>
        <v>0.1</v>
      </c>
      <c r="O17" s="369">
        <f t="shared" si="10"/>
        <v>0.1</v>
      </c>
      <c r="Q17" s="359">
        <f t="shared" si="11"/>
        <v>0.99999999999999989</v>
      </c>
      <c r="S17" s="364"/>
    </row>
    <row r="18" spans="1:19" ht="15" thickBot="1">
      <c r="A18" s="388"/>
      <c r="B18" s="389"/>
      <c r="C18" s="390">
        <f>'PLANILHA LOTE 03'!L38</f>
        <v>48597.23</v>
      </c>
      <c r="D18" s="375"/>
      <c r="E18" s="375"/>
      <c r="F18" s="375">
        <f>$C$18*F17</f>
        <v>4859.7230000000009</v>
      </c>
      <c r="G18" s="375">
        <f t="shared" ref="G18:O18" si="13">$C$18*G17</f>
        <v>4859.7230000000009</v>
      </c>
      <c r="H18" s="375">
        <f t="shared" si="13"/>
        <v>4859.7230000000009</v>
      </c>
      <c r="I18" s="375">
        <f t="shared" si="13"/>
        <v>4859.7230000000009</v>
      </c>
      <c r="J18" s="375">
        <f t="shared" si="13"/>
        <v>4859.7230000000009</v>
      </c>
      <c r="K18" s="375">
        <f t="shared" si="13"/>
        <v>4859.7230000000009</v>
      </c>
      <c r="L18" s="375">
        <f t="shared" si="13"/>
        <v>4859.7230000000009</v>
      </c>
      <c r="M18" s="375">
        <f t="shared" si="13"/>
        <v>4859.7230000000009</v>
      </c>
      <c r="N18" s="375">
        <f t="shared" si="13"/>
        <v>4859.7230000000009</v>
      </c>
      <c r="O18" s="375">
        <f t="shared" si="13"/>
        <v>4859.7230000000009</v>
      </c>
      <c r="Q18" s="364">
        <f t="shared" si="11"/>
        <v>48597.23</v>
      </c>
      <c r="R18" s="364">
        <f>C18</f>
        <v>48597.23</v>
      </c>
      <c r="S18" s="364">
        <f>Q18-R18</f>
        <v>0</v>
      </c>
    </row>
    <row r="19" spans="1:19" ht="12" customHeight="1" thickTop="1">
      <c r="A19" s="365"/>
      <c r="B19" s="377" t="str">
        <f>'RESUMO MODULO MINIMO'!$D$39</f>
        <v>PROJETO EXECUTIVO</v>
      </c>
      <c r="C19" s="367">
        <v>1</v>
      </c>
      <c r="D19" s="369">
        <v>0.5</v>
      </c>
      <c r="E19" s="369">
        <v>0.5</v>
      </c>
      <c r="F19" s="369"/>
      <c r="G19" s="369"/>
      <c r="H19" s="369"/>
      <c r="I19" s="369"/>
      <c r="J19" s="369"/>
      <c r="K19" s="369"/>
      <c r="L19" s="369"/>
      <c r="M19" s="369"/>
      <c r="N19" s="369"/>
      <c r="O19" s="370"/>
      <c r="Q19" s="359">
        <f t="shared" si="11"/>
        <v>1</v>
      </c>
      <c r="S19" s="364"/>
    </row>
    <row r="20" spans="1:19" ht="15" thickBot="1">
      <c r="A20" s="388"/>
      <c r="B20" s="389"/>
      <c r="C20" s="390">
        <f>'PLANILHA LOTE 03'!L40</f>
        <v>328464.49</v>
      </c>
      <c r="D20" s="375">
        <f>$C$20*D19</f>
        <v>164232.245</v>
      </c>
      <c r="E20" s="375">
        <f>$C$20*E19</f>
        <v>164232.245</v>
      </c>
      <c r="F20" s="375"/>
      <c r="G20" s="375"/>
      <c r="H20" s="375"/>
      <c r="I20" s="375"/>
      <c r="J20" s="375"/>
      <c r="K20" s="375"/>
      <c r="L20" s="375"/>
      <c r="M20" s="375"/>
      <c r="N20" s="375"/>
      <c r="O20" s="376"/>
      <c r="Q20" s="364">
        <f t="shared" si="11"/>
        <v>328464.49</v>
      </c>
      <c r="R20" s="364">
        <f>C20</f>
        <v>328464.49</v>
      </c>
      <c r="S20" s="364">
        <f>Q20-R20</f>
        <v>0</v>
      </c>
    </row>
    <row r="21" spans="1:19" ht="15" thickTop="1">
      <c r="A21" s="414"/>
      <c r="B21" s="415"/>
      <c r="C21" s="416"/>
      <c r="D21" s="417"/>
      <c r="E21" s="417"/>
      <c r="F21" s="417"/>
      <c r="G21" s="417"/>
      <c r="H21" s="417"/>
      <c r="I21" s="417"/>
      <c r="J21" s="417"/>
      <c r="K21" s="417"/>
      <c r="L21" s="417"/>
      <c r="M21" s="417"/>
      <c r="N21" s="417"/>
      <c r="O21" s="418"/>
      <c r="Q21" s="364"/>
      <c r="R21" s="364"/>
      <c r="S21" s="364"/>
    </row>
    <row r="22" spans="1:19">
      <c r="A22" s="862" t="s">
        <v>368</v>
      </c>
      <c r="B22" s="863"/>
      <c r="C22" s="391"/>
      <c r="D22" s="392">
        <f>SUM(D6+D8+D10+D12+D14+D16+D18+D20)/$O$27</f>
        <v>8.0253910754844587E-3</v>
      </c>
      <c r="E22" s="392">
        <f t="shared" ref="E22:O22" si="14">SUM(E6+E8+E10+E12+E14+E16+E18+E20)/$O$27</f>
        <v>1.060641757299975E-2</v>
      </c>
      <c r="F22" s="392">
        <f t="shared" si="14"/>
        <v>9.8136819135151585E-2</v>
      </c>
      <c r="G22" s="392">
        <f t="shared" si="14"/>
        <v>9.8136819135151585E-2</v>
      </c>
      <c r="H22" s="392">
        <f t="shared" si="14"/>
        <v>9.8136819135151585E-2</v>
      </c>
      <c r="I22" s="392">
        <f t="shared" si="14"/>
        <v>9.8136819135151585E-2</v>
      </c>
      <c r="J22" s="392">
        <f t="shared" si="14"/>
        <v>9.8136819135151585E-2</v>
      </c>
      <c r="K22" s="392">
        <f t="shared" si="14"/>
        <v>9.8136819135151585E-2</v>
      </c>
      <c r="L22" s="392">
        <f t="shared" si="14"/>
        <v>9.8136819135151585E-2</v>
      </c>
      <c r="M22" s="392">
        <f t="shared" si="14"/>
        <v>9.8136819135151585E-2</v>
      </c>
      <c r="N22" s="392">
        <f t="shared" si="14"/>
        <v>9.8136819135151585E-2</v>
      </c>
      <c r="O22" s="392">
        <f t="shared" si="14"/>
        <v>9.8136819135151585E-2</v>
      </c>
      <c r="Q22" s="359"/>
      <c r="S22" s="364"/>
    </row>
    <row r="23" spans="1:19">
      <c r="A23" s="864" t="s">
        <v>228</v>
      </c>
      <c r="B23" s="865"/>
      <c r="C23" s="393"/>
      <c r="D23" s="394">
        <f>$O$27*D22</f>
        <v>164232.245</v>
      </c>
      <c r="E23" s="394">
        <f>$O$27*E22</f>
        <v>217050.57772727273</v>
      </c>
      <c r="F23" s="394">
        <f t="shared" ref="F23:O23" si="15">$O$27*F22</f>
        <v>2008279.7177272728</v>
      </c>
      <c r="G23" s="394">
        <f t="shared" si="15"/>
        <v>2008279.7177272728</v>
      </c>
      <c r="H23" s="394">
        <f t="shared" si="15"/>
        <v>2008279.7177272728</v>
      </c>
      <c r="I23" s="394">
        <f t="shared" si="15"/>
        <v>2008279.7177272728</v>
      </c>
      <c r="J23" s="394">
        <f t="shared" si="15"/>
        <v>2008279.7177272728</v>
      </c>
      <c r="K23" s="394">
        <f t="shared" si="15"/>
        <v>2008279.7177272728</v>
      </c>
      <c r="L23" s="394">
        <f t="shared" si="15"/>
        <v>2008279.7177272728</v>
      </c>
      <c r="M23" s="394">
        <f t="shared" si="15"/>
        <v>2008279.7177272728</v>
      </c>
      <c r="N23" s="394">
        <f t="shared" si="15"/>
        <v>2008279.7177272728</v>
      </c>
      <c r="O23" s="395">
        <f t="shared" si="15"/>
        <v>2008279.7177272728</v>
      </c>
      <c r="P23" s="364"/>
      <c r="Q23" s="364"/>
      <c r="R23" s="364"/>
      <c r="S23" s="364"/>
    </row>
    <row r="24" spans="1:19">
      <c r="A24" s="864" t="s">
        <v>369</v>
      </c>
      <c r="B24" s="865"/>
      <c r="C24" s="396"/>
      <c r="D24" s="397">
        <f>D22</f>
        <v>8.0253910754844587E-3</v>
      </c>
      <c r="E24" s="397">
        <f>D24+E22</f>
        <v>1.863180864848421E-2</v>
      </c>
      <c r="F24" s="397">
        <f t="shared" ref="F24:O25" si="16">E24+F22</f>
        <v>0.11676862778363579</v>
      </c>
      <c r="G24" s="397">
        <f t="shared" si="16"/>
        <v>0.21490544691878738</v>
      </c>
      <c r="H24" s="397">
        <f t="shared" si="16"/>
        <v>0.31304226605393898</v>
      </c>
      <c r="I24" s="397">
        <f t="shared" si="16"/>
        <v>0.41117908518909058</v>
      </c>
      <c r="J24" s="397">
        <f t="shared" si="16"/>
        <v>0.50931590432424212</v>
      </c>
      <c r="K24" s="397">
        <f t="shared" si="16"/>
        <v>0.60745272345939372</v>
      </c>
      <c r="L24" s="397">
        <f t="shared" si="16"/>
        <v>0.70558954259454532</v>
      </c>
      <c r="M24" s="397">
        <f t="shared" si="16"/>
        <v>0.80372636172969691</v>
      </c>
      <c r="N24" s="397">
        <f t="shared" si="16"/>
        <v>0.90186318086484851</v>
      </c>
      <c r="O24" s="398">
        <f t="shared" si="16"/>
        <v>1</v>
      </c>
      <c r="Q24" s="359"/>
      <c r="S24" s="364"/>
    </row>
    <row r="25" spans="1:19" ht="15" thickBot="1">
      <c r="A25" s="858" t="s">
        <v>370</v>
      </c>
      <c r="B25" s="859"/>
      <c r="C25" s="399"/>
      <c r="D25" s="400">
        <f>D23</f>
        <v>164232.245</v>
      </c>
      <c r="E25" s="400">
        <f>D25+E23</f>
        <v>381282.82272727275</v>
      </c>
      <c r="F25" s="400">
        <f t="shared" si="16"/>
        <v>2389562.5404545455</v>
      </c>
      <c r="G25" s="400">
        <f t="shared" si="16"/>
        <v>4397842.2581818178</v>
      </c>
      <c r="H25" s="400">
        <f t="shared" si="16"/>
        <v>6406121.9759090906</v>
      </c>
      <c r="I25" s="400">
        <f t="shared" si="16"/>
        <v>8414401.6936363634</v>
      </c>
      <c r="J25" s="400">
        <f t="shared" si="16"/>
        <v>10422681.411363635</v>
      </c>
      <c r="K25" s="400">
        <f t="shared" si="16"/>
        <v>12430961.129090909</v>
      </c>
      <c r="L25" s="400">
        <f t="shared" si="16"/>
        <v>14439240.846818183</v>
      </c>
      <c r="M25" s="400">
        <f t="shared" si="16"/>
        <v>16447520.564545456</v>
      </c>
      <c r="N25" s="400">
        <f t="shared" si="16"/>
        <v>18455800.28227273</v>
      </c>
      <c r="O25" s="401">
        <f t="shared" si="16"/>
        <v>20464080.000000004</v>
      </c>
      <c r="P25" s="364"/>
      <c r="Q25" s="364"/>
      <c r="R25" s="364"/>
      <c r="S25" s="364"/>
    </row>
    <row r="26" spans="1:19" ht="15" thickBot="1">
      <c r="A26" s="402"/>
      <c r="B26" s="402"/>
      <c r="C26" s="402"/>
      <c r="D26" s="402"/>
      <c r="E26" s="402"/>
      <c r="F26" s="402"/>
      <c r="G26" s="402"/>
      <c r="H26" s="402"/>
      <c r="I26" s="402"/>
      <c r="J26" s="402"/>
      <c r="K26" s="402"/>
      <c r="L26" s="402"/>
      <c r="M26" s="402"/>
      <c r="N26" s="402"/>
      <c r="O26" s="402"/>
      <c r="P26" s="402"/>
    </row>
    <row r="27" spans="1:19" ht="15" thickBot="1">
      <c r="A27" s="403"/>
      <c r="B27" s="404"/>
      <c r="C27" s="405"/>
      <c r="D27" s="406" t="s">
        <v>371</v>
      </c>
      <c r="E27" s="407"/>
      <c r="F27" s="407"/>
      <c r="G27" s="407"/>
      <c r="H27" s="407"/>
      <c r="I27" s="407"/>
      <c r="J27" s="407"/>
      <c r="K27" s="407"/>
      <c r="L27" s="407"/>
      <c r="M27" s="407"/>
      <c r="N27" s="407" t="s">
        <v>372</v>
      </c>
      <c r="O27" s="408">
        <f>C6+C8+C10+C12+C14+C16+C18+C20</f>
        <v>20464080</v>
      </c>
      <c r="P27" s="354"/>
    </row>
    <row r="28" spans="1:19" ht="16.5" customHeight="1">
      <c r="A28" s="409"/>
      <c r="B28" s="410"/>
      <c r="C28" s="409"/>
      <c r="D28" s="409"/>
      <c r="E28" s="409"/>
      <c r="F28" s="409"/>
      <c r="G28" s="409"/>
      <c r="H28" s="409"/>
      <c r="I28" s="409"/>
      <c r="J28" s="409"/>
      <c r="K28" s="409"/>
      <c r="L28" s="409"/>
      <c r="M28" s="409"/>
      <c r="N28" s="409"/>
      <c r="O28" s="411"/>
      <c r="P28" s="409"/>
    </row>
    <row r="29" spans="1:19" ht="14.25" customHeight="1"/>
    <row r="30" spans="1:19" ht="14.25" customHeight="1"/>
    <row r="31" spans="1:19" ht="14.25" customHeight="1"/>
    <row r="32" spans="1:19" ht="14.25" customHeight="1"/>
    <row r="33" ht="14.25" customHeight="1"/>
    <row r="34" ht="14.25" customHeight="1"/>
    <row r="35" ht="14.25" customHeight="1"/>
    <row r="36" ht="14.25" customHeight="1"/>
    <row r="37" ht="14.25" customHeight="1"/>
    <row r="38" ht="14.25" customHeight="1"/>
  </sheetData>
  <mergeCells count="6">
    <mergeCell ref="A25:B25"/>
    <mergeCell ref="A2:O2"/>
    <mergeCell ref="A3:O3"/>
    <mergeCell ref="A22:B22"/>
    <mergeCell ref="A23:B23"/>
    <mergeCell ref="A24:B24"/>
  </mergeCells>
  <printOptions horizontalCentered="1"/>
  <pageMargins left="0.15" right="0.16" top="0.78740157480314965" bottom="0.78740157480314965" header="0.31496062992125984" footer="0.31496062992125984"/>
  <pageSetup paperSize="9" scale="52" orientation="landscape" r:id="rId1"/>
  <drawing r:id="rId2"/>
</worksheet>
</file>

<file path=xl/worksheets/sheet10.xml><?xml version="1.0" encoding="utf-8"?>
<worksheet xmlns="http://schemas.openxmlformats.org/spreadsheetml/2006/main" xmlns:r="http://schemas.openxmlformats.org/officeDocument/2006/relationships">
  <dimension ref="A1:K527"/>
  <sheetViews>
    <sheetView workbookViewId="0">
      <selection sqref="A1:J525"/>
    </sheetView>
  </sheetViews>
  <sheetFormatPr defaultColWidth="9.140625" defaultRowHeight="12.75"/>
  <cols>
    <col min="1" max="1" width="3.42578125" style="340" bestFit="1" customWidth="1"/>
    <col min="2" max="2" width="8.85546875" style="341" customWidth="1"/>
    <col min="3" max="3" width="5.28515625" style="342" customWidth="1"/>
    <col min="4" max="4" width="16.7109375" style="341" customWidth="1"/>
    <col min="5" max="5" width="12" style="341" bestFit="1" customWidth="1"/>
    <col min="6" max="6" width="13.140625" style="341" customWidth="1"/>
    <col min="7" max="7" width="6.140625" style="341" customWidth="1"/>
    <col min="8" max="8" width="18.28515625" style="341" customWidth="1"/>
    <col min="9" max="9" width="5.7109375" style="341" customWidth="1"/>
    <col min="10" max="10" width="11" style="341" bestFit="1" customWidth="1"/>
    <col min="11" max="11" width="9.140625" style="340"/>
    <col min="12" max="15" width="9.140625" style="341"/>
    <col min="16" max="16" width="12" style="341" bestFit="1" customWidth="1"/>
    <col min="17" max="17" width="9.140625" style="341"/>
    <col min="18" max="18" width="11" style="341" bestFit="1" customWidth="1"/>
    <col min="19" max="16384" width="9.140625" style="341"/>
  </cols>
  <sheetData>
    <row r="1" spans="1:11" ht="24" customHeight="1">
      <c r="A1" s="900" t="s">
        <v>516</v>
      </c>
      <c r="B1" s="900"/>
      <c r="C1" s="900"/>
      <c r="D1" s="900"/>
      <c r="E1" s="900"/>
      <c r="F1" s="900"/>
      <c r="G1" s="900"/>
      <c r="H1" s="900"/>
      <c r="I1" s="900"/>
    </row>
    <row r="2" spans="1:11" ht="13.5" hidden="1" customHeight="1">
      <c r="C2" s="516"/>
      <c r="D2" s="516"/>
      <c r="E2" s="516"/>
      <c r="F2" s="516"/>
      <c r="G2" s="516"/>
      <c r="H2" s="516"/>
      <c r="I2" s="516"/>
    </row>
    <row r="3" spans="1:11" hidden="1">
      <c r="H3" s="342">
        <f>'RESUMO MODULO MINIMO'!K41</f>
        <v>1516069.87</v>
      </c>
    </row>
    <row r="4" spans="1:11" hidden="1"/>
    <row r="5" spans="1:11" ht="15" hidden="1">
      <c r="H5" s="419">
        <f>ROUND(H3/(E12*1000*E10),3)</f>
        <v>112.468</v>
      </c>
    </row>
    <row r="6" spans="1:11" hidden="1"/>
    <row r="7" spans="1:11" hidden="1"/>
    <row r="8" spans="1:11" hidden="1"/>
    <row r="9" spans="1:11" ht="15" customHeight="1">
      <c r="B9" s="902" t="s">
        <v>342</v>
      </c>
      <c r="C9" s="902"/>
      <c r="D9" s="340" t="s">
        <v>343</v>
      </c>
      <c r="E9" s="346">
        <v>2000</v>
      </c>
      <c r="F9" s="340" t="s">
        <v>22</v>
      </c>
      <c r="H9" s="901" t="s">
        <v>517</v>
      </c>
    </row>
    <row r="10" spans="1:11" ht="24" customHeight="1">
      <c r="B10" s="902" t="s">
        <v>502</v>
      </c>
      <c r="C10" s="902"/>
      <c r="D10" s="340" t="s">
        <v>343</v>
      </c>
      <c r="E10" s="346">
        <f>J12-E11</f>
        <v>6.74</v>
      </c>
      <c r="F10" s="340" t="s">
        <v>22</v>
      </c>
      <c r="H10" s="901"/>
      <c r="I10" s="341">
        <f>G142+G271+G400</f>
        <v>32</v>
      </c>
    </row>
    <row r="11" spans="1:11">
      <c r="B11" s="898" t="s">
        <v>501</v>
      </c>
      <c r="C11" s="898"/>
      <c r="D11" s="340" t="s">
        <v>343</v>
      </c>
      <c r="E11" s="345">
        <f>J13*2</f>
        <v>0.26</v>
      </c>
      <c r="F11" s="340" t="s">
        <v>22</v>
      </c>
    </row>
    <row r="12" spans="1:11" ht="15" customHeight="1">
      <c r="B12" s="902" t="s">
        <v>342</v>
      </c>
      <c r="C12" s="902"/>
      <c r="D12" s="340" t="s">
        <v>343</v>
      </c>
      <c r="E12" s="345">
        <v>2</v>
      </c>
      <c r="F12" s="340" t="s">
        <v>164</v>
      </c>
      <c r="H12" s="898" t="s">
        <v>503</v>
      </c>
      <c r="I12" s="898"/>
      <c r="J12" s="341">
        <v>7</v>
      </c>
      <c r="K12" s="341"/>
    </row>
    <row r="13" spans="1:11">
      <c r="E13" s="340"/>
      <c r="H13" s="899" t="s">
        <v>504</v>
      </c>
      <c r="I13" s="899"/>
      <c r="J13" s="341">
        <v>0.13</v>
      </c>
      <c r="K13" s="341"/>
    </row>
    <row r="14" spans="1:11">
      <c r="B14" s="341" t="s">
        <v>10</v>
      </c>
      <c r="E14" s="340"/>
      <c r="H14" s="341" t="s">
        <v>634</v>
      </c>
      <c r="J14" s="341">
        <v>0.1</v>
      </c>
      <c r="K14" s="341"/>
    </row>
    <row r="15" spans="1:11" ht="15.75" customHeight="1">
      <c r="A15" s="585">
        <v>1</v>
      </c>
      <c r="B15" s="896" t="s">
        <v>346</v>
      </c>
      <c r="C15" s="896"/>
      <c r="D15" s="896"/>
      <c r="E15" s="896"/>
      <c r="H15" s="341" t="s">
        <v>560</v>
      </c>
      <c r="J15" s="341">
        <v>0.15</v>
      </c>
      <c r="K15" s="341"/>
    </row>
    <row r="16" spans="1:11">
      <c r="K16" s="341"/>
    </row>
    <row r="17" spans="1:6">
      <c r="B17" s="340" t="s">
        <v>177</v>
      </c>
      <c r="C17" s="343"/>
      <c r="D17" s="348" t="s">
        <v>177</v>
      </c>
    </row>
    <row r="18" spans="1:6">
      <c r="B18" s="343">
        <f>$E$12</f>
        <v>2</v>
      </c>
      <c r="C18" s="343" t="s">
        <v>343</v>
      </c>
      <c r="D18" s="349">
        <f>B18</f>
        <v>2</v>
      </c>
      <c r="E18" s="340"/>
    </row>
    <row r="20" spans="1:6" ht="15.75" customHeight="1">
      <c r="A20" s="585">
        <v>2</v>
      </c>
      <c r="B20" s="896" t="s">
        <v>347</v>
      </c>
      <c r="C20" s="896"/>
      <c r="D20" s="896"/>
      <c r="E20" s="896"/>
    </row>
    <row r="22" spans="1:6">
      <c r="B22" s="340" t="s">
        <v>177</v>
      </c>
      <c r="C22" s="343"/>
      <c r="D22" s="348" t="s">
        <v>177</v>
      </c>
    </row>
    <row r="23" spans="1:6">
      <c r="B23" s="343">
        <f>$E$12</f>
        <v>2</v>
      </c>
      <c r="C23" s="343" t="s">
        <v>343</v>
      </c>
      <c r="D23" s="349">
        <f>B23</f>
        <v>2</v>
      </c>
    </row>
    <row r="25" spans="1:6">
      <c r="B25" s="341" t="s">
        <v>392</v>
      </c>
    </row>
    <row r="27" spans="1:6" ht="26.25" customHeight="1">
      <c r="A27" s="585">
        <v>4</v>
      </c>
      <c r="B27" s="897" t="s">
        <v>483</v>
      </c>
      <c r="C27" s="896"/>
      <c r="D27" s="896"/>
      <c r="E27" s="896"/>
      <c r="F27" s="896"/>
    </row>
    <row r="29" spans="1:6">
      <c r="B29" s="340" t="s">
        <v>344</v>
      </c>
      <c r="C29" s="343"/>
      <c r="D29" s="340" t="s">
        <v>167</v>
      </c>
      <c r="F29" s="348" t="s">
        <v>350</v>
      </c>
    </row>
    <row r="30" spans="1:6">
      <c r="B30" s="343">
        <f>$E$9</f>
        <v>2000</v>
      </c>
      <c r="C30" s="343" t="s">
        <v>345</v>
      </c>
      <c r="D30" s="343">
        <f>$J$12</f>
        <v>7</v>
      </c>
      <c r="E30" s="340" t="s">
        <v>343</v>
      </c>
      <c r="F30" s="349">
        <f>B30*D30</f>
        <v>14000</v>
      </c>
    </row>
    <row r="32" spans="1:6">
      <c r="A32" s="585">
        <v>5</v>
      </c>
      <c r="B32" s="896" t="str">
        <f>'RESUMO MODULO MINIMO'!$D$17</f>
        <v>Escavação, carga e transporte de material de 1ª categoria - DMT de 1.000 a 1.200 m - caminho de serviço em leito natural - com escavadeira e caminhão basculante de 14 m³</v>
      </c>
      <c r="C32" s="896"/>
      <c r="D32" s="896"/>
      <c r="E32" s="896"/>
      <c r="F32" s="344"/>
    </row>
    <row r="34" spans="1:8">
      <c r="B34" s="340" t="s">
        <v>344</v>
      </c>
      <c r="C34" s="343"/>
      <c r="D34" s="340" t="s">
        <v>167</v>
      </c>
      <c r="F34" s="340" t="s">
        <v>348</v>
      </c>
      <c r="H34" s="348" t="s">
        <v>349</v>
      </c>
    </row>
    <row r="35" spans="1:8">
      <c r="B35" s="567">
        <f>$E$9</f>
        <v>2000</v>
      </c>
      <c r="C35" s="343" t="s">
        <v>345</v>
      </c>
      <c r="D35" s="517">
        <f>$J$12</f>
        <v>7</v>
      </c>
      <c r="E35" s="343" t="s">
        <v>345</v>
      </c>
      <c r="F35" s="343">
        <f>$J$14</f>
        <v>0.1</v>
      </c>
      <c r="G35" s="340" t="s">
        <v>343</v>
      </c>
      <c r="H35" s="349">
        <f>B35*D35*F35</f>
        <v>1400</v>
      </c>
    </row>
    <row r="37" spans="1:8">
      <c r="A37" s="585">
        <v>6</v>
      </c>
      <c r="B37" s="897" t="str">
        <f>'RESUMO MODULO MINIMO'!$D$18</f>
        <v>Espalhamento de material em bota-fora</v>
      </c>
      <c r="C37" s="896"/>
      <c r="D37" s="896"/>
      <c r="E37" s="896"/>
      <c r="F37" s="344"/>
    </row>
    <row r="39" spans="1:8">
      <c r="B39" s="340" t="s">
        <v>344</v>
      </c>
      <c r="C39" s="343"/>
      <c r="D39" s="340" t="s">
        <v>167</v>
      </c>
      <c r="F39" s="340" t="s">
        <v>348</v>
      </c>
      <c r="H39" s="348" t="s">
        <v>349</v>
      </c>
    </row>
    <row r="40" spans="1:8">
      <c r="B40" s="567">
        <f>$E$9</f>
        <v>2000</v>
      </c>
      <c r="C40" s="343" t="s">
        <v>345</v>
      </c>
      <c r="D40" s="517">
        <f>$J$12</f>
        <v>7</v>
      </c>
      <c r="E40" s="343" t="s">
        <v>345</v>
      </c>
      <c r="F40" s="567">
        <f>$J$14</f>
        <v>0.1</v>
      </c>
      <c r="G40" s="340" t="s">
        <v>343</v>
      </c>
      <c r="H40" s="349">
        <f>B40*D40*F40</f>
        <v>1400</v>
      </c>
    </row>
    <row r="43" spans="1:8">
      <c r="B43" s="341" t="s">
        <v>16</v>
      </c>
    </row>
    <row r="44" spans="1:8" ht="13.5" customHeight="1"/>
    <row r="45" spans="1:8" ht="15" customHeight="1">
      <c r="A45" s="585">
        <v>7</v>
      </c>
      <c r="B45" s="897" t="s">
        <v>635</v>
      </c>
      <c r="C45" s="896"/>
      <c r="D45" s="896"/>
      <c r="E45" s="896"/>
      <c r="F45" s="896"/>
    </row>
    <row r="47" spans="1:8">
      <c r="B47" s="340" t="s">
        <v>344</v>
      </c>
      <c r="C47" s="343"/>
      <c r="D47" s="340" t="s">
        <v>167</v>
      </c>
      <c r="E47" s="341" t="s">
        <v>348</v>
      </c>
      <c r="F47" s="341" t="s">
        <v>648</v>
      </c>
      <c r="H47" s="348" t="s">
        <v>657</v>
      </c>
    </row>
    <row r="48" spans="1:8">
      <c r="B48" s="567">
        <f>$E$9</f>
        <v>2000</v>
      </c>
      <c r="C48" s="343" t="s">
        <v>345</v>
      </c>
      <c r="D48" s="343">
        <f>$E$10</f>
        <v>6.74</v>
      </c>
      <c r="E48" s="341">
        <v>0.05</v>
      </c>
      <c r="F48" s="341">
        <v>2.4249999999999998</v>
      </c>
      <c r="G48" s="340" t="s">
        <v>343</v>
      </c>
      <c r="H48" s="349">
        <f>B48*D48*E48*F48</f>
        <v>1634.4499999999998</v>
      </c>
    </row>
    <row r="51" spans="1:11" ht="12.75" customHeight="1">
      <c r="A51" s="585">
        <v>8</v>
      </c>
      <c r="B51" s="896" t="s">
        <v>642</v>
      </c>
      <c r="C51" s="896"/>
      <c r="D51" s="896"/>
      <c r="E51" s="896"/>
      <c r="F51" s="344"/>
    </row>
    <row r="53" spans="1:11">
      <c r="B53" s="340" t="s">
        <v>344</v>
      </c>
      <c r="C53" s="343"/>
      <c r="D53" s="340" t="s">
        <v>167</v>
      </c>
      <c r="F53" s="348" t="s">
        <v>351</v>
      </c>
    </row>
    <row r="54" spans="1:11">
      <c r="B54" s="567">
        <f>$E$9</f>
        <v>2000</v>
      </c>
      <c r="C54" s="343" t="s">
        <v>345</v>
      </c>
      <c r="D54" s="343">
        <f>$E$10</f>
        <v>6.74</v>
      </c>
      <c r="E54" s="343" t="s">
        <v>343</v>
      </c>
      <c r="F54" s="349">
        <f>B54*D54</f>
        <v>13480</v>
      </c>
      <c r="G54" s="340"/>
    </row>
    <row r="56" spans="1:11" ht="12.75" customHeight="1">
      <c r="A56" s="585">
        <v>9</v>
      </c>
      <c r="B56" s="896" t="s">
        <v>651</v>
      </c>
      <c r="C56" s="896"/>
      <c r="D56" s="896"/>
      <c r="E56" s="896"/>
    </row>
    <row r="58" spans="1:11">
      <c r="B58" s="340" t="s">
        <v>344</v>
      </c>
      <c r="C58" s="343"/>
      <c r="D58" s="340" t="s">
        <v>167</v>
      </c>
      <c r="F58" s="348" t="s">
        <v>351</v>
      </c>
    </row>
    <row r="59" spans="1:11">
      <c r="B59" s="567">
        <f>$E$9</f>
        <v>2000</v>
      </c>
      <c r="C59" s="343" t="s">
        <v>345</v>
      </c>
      <c r="D59" s="343">
        <f>$E$10</f>
        <v>6.74</v>
      </c>
      <c r="E59" s="343" t="s">
        <v>343</v>
      </c>
      <c r="F59" s="349">
        <f>B59*D59</f>
        <v>13480</v>
      </c>
      <c r="G59" s="340"/>
    </row>
    <row r="62" spans="1:11" s="344" customFormat="1">
      <c r="A62" s="586">
        <v>10</v>
      </c>
      <c r="B62" s="734" t="s">
        <v>561</v>
      </c>
      <c r="C62" s="733"/>
      <c r="D62" s="733"/>
      <c r="E62" s="733"/>
      <c r="F62" s="733"/>
      <c r="G62" s="733"/>
      <c r="K62" s="569"/>
    </row>
    <row r="63" spans="1:11">
      <c r="A63" s="568"/>
      <c r="K63" s="568"/>
    </row>
    <row r="64" spans="1:11">
      <c r="A64" s="568"/>
      <c r="B64" s="568" t="s">
        <v>344</v>
      </c>
      <c r="C64" s="567"/>
      <c r="D64" s="568" t="s">
        <v>167</v>
      </c>
      <c r="F64" s="568" t="s">
        <v>348</v>
      </c>
      <c r="H64" s="348" t="s">
        <v>349</v>
      </c>
      <c r="K64" s="568"/>
    </row>
    <row r="65" spans="1:11">
      <c r="A65" s="568"/>
      <c r="B65" s="567">
        <f>$E$9</f>
        <v>2000</v>
      </c>
      <c r="C65" s="567" t="s">
        <v>345</v>
      </c>
      <c r="D65" s="567">
        <f>$J$12</f>
        <v>7</v>
      </c>
      <c r="E65" s="567" t="s">
        <v>345</v>
      </c>
      <c r="F65" s="567">
        <f>$J$15</f>
        <v>0.15</v>
      </c>
      <c r="G65" s="568" t="s">
        <v>343</v>
      </c>
      <c r="H65" s="349">
        <f>B65*D65*F65</f>
        <v>2100</v>
      </c>
      <c r="K65" s="568"/>
    </row>
    <row r="66" spans="1:11">
      <c r="A66" s="568"/>
      <c r="K66" s="568"/>
    </row>
    <row r="67" spans="1:11">
      <c r="A67" s="568"/>
      <c r="K67" s="568"/>
    </row>
    <row r="68" spans="1:11" ht="12.75" customHeight="1">
      <c r="A68" s="585">
        <v>11</v>
      </c>
      <c r="B68" s="734" t="s">
        <v>562</v>
      </c>
      <c r="C68" s="734"/>
      <c r="D68" s="734"/>
      <c r="E68" s="734"/>
      <c r="F68" s="734"/>
      <c r="G68" s="734"/>
      <c r="H68" s="734"/>
      <c r="K68" s="568"/>
    </row>
    <row r="69" spans="1:11">
      <c r="A69" s="568"/>
      <c r="K69" s="568"/>
    </row>
    <row r="70" spans="1:11">
      <c r="A70" s="568"/>
      <c r="B70" s="568" t="s">
        <v>344</v>
      </c>
      <c r="C70" s="567"/>
      <c r="D70" s="568" t="s">
        <v>167</v>
      </c>
      <c r="F70" s="568" t="s">
        <v>348</v>
      </c>
      <c r="H70" s="348" t="s">
        <v>349</v>
      </c>
      <c r="K70" s="568"/>
    </row>
    <row r="71" spans="1:11">
      <c r="A71" s="568"/>
      <c r="B71" s="567">
        <f>$E$9</f>
        <v>2000</v>
      </c>
      <c r="C71" s="567" t="s">
        <v>345</v>
      </c>
      <c r="D71" s="567">
        <f>$J$12</f>
        <v>7</v>
      </c>
      <c r="E71" s="567" t="s">
        <v>345</v>
      </c>
      <c r="F71" s="584">
        <f>$J$15</f>
        <v>0.15</v>
      </c>
      <c r="G71" s="568" t="s">
        <v>343</v>
      </c>
      <c r="H71" s="349">
        <f>B71*D71*F71</f>
        <v>2100</v>
      </c>
      <c r="K71" s="568"/>
    </row>
    <row r="72" spans="1:11">
      <c r="A72" s="568"/>
      <c r="K72" s="568"/>
    </row>
    <row r="73" spans="1:11">
      <c r="A73" s="568"/>
      <c r="K73" s="568"/>
    </row>
    <row r="74" spans="1:11" ht="12.75" customHeight="1">
      <c r="A74" s="585">
        <v>12</v>
      </c>
      <c r="B74" s="897" t="s">
        <v>625</v>
      </c>
      <c r="C74" s="896"/>
      <c r="D74" s="896"/>
      <c r="E74" s="896"/>
      <c r="F74" s="344"/>
      <c r="K74" s="568"/>
    </row>
    <row r="75" spans="1:11">
      <c r="A75" s="568"/>
      <c r="K75" s="568"/>
    </row>
    <row r="76" spans="1:11">
      <c r="A76" s="568"/>
      <c r="B76" s="568" t="s">
        <v>344</v>
      </c>
      <c r="C76" s="567"/>
      <c r="D76" s="568" t="s">
        <v>167</v>
      </c>
      <c r="F76" s="348" t="s">
        <v>351</v>
      </c>
      <c r="K76" s="568"/>
    </row>
    <row r="77" spans="1:11">
      <c r="A77" s="568"/>
      <c r="B77" s="567">
        <f>$E$9</f>
        <v>2000</v>
      </c>
      <c r="C77" s="567" t="s">
        <v>345</v>
      </c>
      <c r="D77" s="567">
        <f>$J$12</f>
        <v>7</v>
      </c>
      <c r="E77" s="567" t="s">
        <v>343</v>
      </c>
      <c r="F77" s="349">
        <f>B77*D77</f>
        <v>14000</v>
      </c>
      <c r="G77" s="568"/>
      <c r="K77" s="568"/>
    </row>
    <row r="78" spans="1:11">
      <c r="A78" s="568"/>
      <c r="K78" s="568"/>
    </row>
    <row r="79" spans="1:11">
      <c r="A79" s="568"/>
      <c r="K79" s="568"/>
    </row>
    <row r="80" spans="1:11">
      <c r="A80" s="568"/>
      <c r="B80" s="341" t="s">
        <v>622</v>
      </c>
      <c r="K80" s="568"/>
    </row>
    <row r="81" spans="1:11" ht="12.75" customHeight="1">
      <c r="A81" s="568">
        <v>13</v>
      </c>
      <c r="B81" s="341" t="s">
        <v>624</v>
      </c>
      <c r="C81" s="734"/>
      <c r="D81" s="734"/>
      <c r="E81" s="734"/>
      <c r="F81" s="734"/>
      <c r="G81" s="734"/>
      <c r="H81" s="734"/>
      <c r="K81" s="568"/>
    </row>
    <row r="82" spans="1:11">
      <c r="A82" s="568"/>
      <c r="B82" s="736" t="s">
        <v>658</v>
      </c>
      <c r="K82" s="568"/>
    </row>
    <row r="83" spans="1:11">
      <c r="A83" s="568"/>
      <c r="B83" s="568" t="s">
        <v>344</v>
      </c>
      <c r="C83" s="567"/>
      <c r="D83" s="568" t="s">
        <v>167</v>
      </c>
      <c r="F83" s="585" t="s">
        <v>655</v>
      </c>
      <c r="H83" s="735" t="s">
        <v>623</v>
      </c>
      <c r="K83" s="568"/>
    </row>
    <row r="84" spans="1:11">
      <c r="A84" s="568"/>
      <c r="B84" s="567">
        <f>$E$9</f>
        <v>2000</v>
      </c>
      <c r="C84" s="567" t="s">
        <v>345</v>
      </c>
      <c r="D84" s="567">
        <f>$E$10</f>
        <v>6.74</v>
      </c>
      <c r="E84" s="567" t="s">
        <v>345</v>
      </c>
      <c r="F84" s="750">
        <f>CPU_SICRO!$C$48</f>
        <v>1.2999999999999999E-3</v>
      </c>
      <c r="G84" s="568" t="s">
        <v>343</v>
      </c>
      <c r="H84" s="349">
        <f>((B84*D84*F84))</f>
        <v>17.524000000000001</v>
      </c>
      <c r="K84" s="568"/>
    </row>
    <row r="85" spans="1:11">
      <c r="A85" s="568"/>
      <c r="K85" s="568"/>
    </row>
    <row r="86" spans="1:11">
      <c r="A86" s="568"/>
      <c r="K86" s="568"/>
    </row>
    <row r="87" spans="1:11" ht="12.75" customHeight="1">
      <c r="A87" s="568">
        <v>14</v>
      </c>
      <c r="B87" s="341" t="s">
        <v>652</v>
      </c>
      <c r="C87" s="734"/>
      <c r="D87" s="734"/>
      <c r="E87" s="734"/>
      <c r="F87" s="734"/>
      <c r="G87" s="734"/>
      <c r="H87" s="734"/>
      <c r="K87" s="568"/>
    </row>
    <row r="88" spans="1:11">
      <c r="A88" s="568"/>
      <c r="B88" s="736" t="s">
        <v>642</v>
      </c>
      <c r="K88" s="568"/>
    </row>
    <row r="89" spans="1:11">
      <c r="A89" s="568"/>
      <c r="B89" s="568" t="s">
        <v>344</v>
      </c>
      <c r="C89" s="567"/>
      <c r="D89" s="568" t="s">
        <v>167</v>
      </c>
      <c r="F89" s="585" t="s">
        <v>655</v>
      </c>
      <c r="H89" s="735" t="s">
        <v>623</v>
      </c>
      <c r="K89" s="568"/>
    </row>
    <row r="90" spans="1:11">
      <c r="A90" s="568"/>
      <c r="B90" s="567">
        <f>$E$9</f>
        <v>2000</v>
      </c>
      <c r="C90" s="567" t="s">
        <v>345</v>
      </c>
      <c r="D90" s="567">
        <f>$E$10</f>
        <v>6.74</v>
      </c>
      <c r="E90" s="567" t="s">
        <v>345</v>
      </c>
      <c r="F90" s="751">
        <f>CPU_SICRO!$C$440</f>
        <v>4.4999999999999999E-4</v>
      </c>
      <c r="G90" s="568" t="s">
        <v>343</v>
      </c>
      <c r="H90" s="349">
        <f>((B90*D90*F90))</f>
        <v>6.0659999999999998</v>
      </c>
      <c r="K90" s="568"/>
    </row>
    <row r="91" spans="1:11">
      <c r="A91" s="568"/>
      <c r="K91" s="568"/>
    </row>
    <row r="92" spans="1:11" ht="12.75" customHeight="1">
      <c r="A92" s="585">
        <v>15</v>
      </c>
      <c r="B92" s="341" t="s">
        <v>654</v>
      </c>
      <c r="C92" s="734"/>
      <c r="D92" s="734"/>
      <c r="E92" s="734"/>
      <c r="F92" s="734"/>
      <c r="G92" s="734"/>
      <c r="H92" s="734"/>
      <c r="K92" s="585"/>
    </row>
    <row r="93" spans="1:11">
      <c r="A93" s="568"/>
      <c r="B93" s="736" t="s">
        <v>653</v>
      </c>
      <c r="K93" s="568"/>
    </row>
    <row r="94" spans="1:11">
      <c r="A94" s="568"/>
      <c r="B94" s="585" t="s">
        <v>344</v>
      </c>
      <c r="C94" s="584"/>
      <c r="D94" s="585" t="s">
        <v>167</v>
      </c>
      <c r="E94" s="341" t="s">
        <v>348</v>
      </c>
      <c r="F94" s="585" t="s">
        <v>656</v>
      </c>
      <c r="H94" s="735" t="s">
        <v>623</v>
      </c>
      <c r="K94" s="568"/>
    </row>
    <row r="95" spans="1:11">
      <c r="A95" s="568"/>
      <c r="B95" s="584">
        <f>$E$9</f>
        <v>2000</v>
      </c>
      <c r="C95" s="584" t="s">
        <v>345</v>
      </c>
      <c r="D95" s="584">
        <f>$E$10</f>
        <v>6.74</v>
      </c>
      <c r="E95" s="341">
        <v>0.05</v>
      </c>
      <c r="F95" s="749">
        <f>0.055*2.425</f>
        <v>0.13337499999999999</v>
      </c>
      <c r="G95" s="568" t="s">
        <v>343</v>
      </c>
      <c r="H95" s="349">
        <f>(B95*D95*E95*F95)</f>
        <v>89.894750000000002</v>
      </c>
      <c r="K95" s="568"/>
    </row>
    <row r="96" spans="1:11">
      <c r="A96" s="568"/>
      <c r="K96" s="568"/>
    </row>
    <row r="97" spans="1:8">
      <c r="B97" s="347" t="s">
        <v>18</v>
      </c>
    </row>
    <row r="99" spans="1:8">
      <c r="A99" s="340">
        <v>16</v>
      </c>
      <c r="B99" s="897" t="s">
        <v>169</v>
      </c>
      <c r="C99" s="896"/>
      <c r="D99" s="896"/>
      <c r="E99" s="896"/>
    </row>
    <row r="101" spans="1:8">
      <c r="B101" s="340" t="s">
        <v>177</v>
      </c>
      <c r="C101" s="341"/>
      <c r="D101" s="340" t="s">
        <v>352</v>
      </c>
      <c r="H101" s="348" t="s">
        <v>352</v>
      </c>
    </row>
    <row r="102" spans="1:8">
      <c r="B102" s="567">
        <f>$E$12</f>
        <v>2</v>
      </c>
      <c r="C102" s="343" t="s">
        <v>345</v>
      </c>
      <c r="D102" s="343">
        <v>0.5</v>
      </c>
      <c r="E102" s="343"/>
      <c r="G102" s="340" t="s">
        <v>343</v>
      </c>
      <c r="H102" s="349">
        <f>B102*D102</f>
        <v>1</v>
      </c>
    </row>
    <row r="105" spans="1:8" ht="23.25" customHeight="1">
      <c r="A105" s="340">
        <v>17</v>
      </c>
      <c r="B105" s="347" t="s">
        <v>170</v>
      </c>
    </row>
    <row r="107" spans="1:8">
      <c r="B107" s="340" t="s">
        <v>177</v>
      </c>
      <c r="C107" s="341"/>
      <c r="D107" s="340" t="s">
        <v>352</v>
      </c>
      <c r="H107" s="348" t="s">
        <v>352</v>
      </c>
    </row>
    <row r="108" spans="1:8">
      <c r="B108" s="567">
        <f>$E$12</f>
        <v>2</v>
      </c>
      <c r="C108" s="343" t="s">
        <v>345</v>
      </c>
      <c r="D108" s="567">
        <v>0.5</v>
      </c>
      <c r="E108" s="343"/>
      <c r="G108" s="340" t="s">
        <v>343</v>
      </c>
      <c r="H108" s="349">
        <f>B108*D108</f>
        <v>1</v>
      </c>
    </row>
    <row r="111" spans="1:8">
      <c r="B111" s="341" t="s">
        <v>21</v>
      </c>
    </row>
    <row r="112" spans="1:8">
      <c r="A112" s="340">
        <v>18</v>
      </c>
      <c r="B112" s="347" t="s">
        <v>202</v>
      </c>
    </row>
    <row r="114" spans="1:8">
      <c r="B114" s="340" t="s">
        <v>344</v>
      </c>
      <c r="C114" s="343"/>
      <c r="D114" s="340" t="s">
        <v>352</v>
      </c>
      <c r="F114" s="340"/>
      <c r="H114" s="348" t="s">
        <v>353</v>
      </c>
    </row>
    <row r="115" spans="1:8">
      <c r="B115" s="567">
        <f>$E$9</f>
        <v>2000</v>
      </c>
      <c r="C115" s="343" t="s">
        <v>345</v>
      </c>
      <c r="D115" s="343">
        <v>2</v>
      </c>
      <c r="E115" s="343"/>
      <c r="F115" s="343"/>
      <c r="G115" s="340" t="s">
        <v>343</v>
      </c>
      <c r="H115" s="349">
        <f>B115*D115</f>
        <v>4000</v>
      </c>
    </row>
    <row r="119" spans="1:8">
      <c r="B119" s="341" t="s">
        <v>23</v>
      </c>
    </row>
    <row r="120" spans="1:8">
      <c r="A120" s="340">
        <v>19</v>
      </c>
      <c r="B120" s="347" t="s">
        <v>159</v>
      </c>
    </row>
    <row r="122" spans="1:8">
      <c r="B122" s="340" t="s">
        <v>344</v>
      </c>
      <c r="C122" s="343"/>
      <c r="D122" s="340" t="s">
        <v>167</v>
      </c>
      <c r="F122" s="340" t="s">
        <v>352</v>
      </c>
      <c r="H122" s="348" t="s">
        <v>351</v>
      </c>
    </row>
    <row r="123" spans="1:8">
      <c r="B123" s="567">
        <f>$E$9</f>
        <v>2000</v>
      </c>
      <c r="C123" s="343" t="s">
        <v>345</v>
      </c>
      <c r="D123" s="517">
        <f>$J$12</f>
        <v>7</v>
      </c>
      <c r="E123" s="343" t="s">
        <v>345</v>
      </c>
      <c r="F123" s="343">
        <v>1</v>
      </c>
      <c r="G123" s="340" t="s">
        <v>343</v>
      </c>
      <c r="H123" s="349">
        <f>B123*D123*F123</f>
        <v>14000</v>
      </c>
    </row>
    <row r="126" spans="1:8">
      <c r="B126" s="347" t="s">
        <v>172</v>
      </c>
    </row>
    <row r="127" spans="1:8">
      <c r="A127" s="340">
        <v>20</v>
      </c>
      <c r="B127" s="347" t="str">
        <f>'RESUMO MODULO MINIMO'!$D$38</f>
        <v>Conserto de quebra no ramal na rua sem pavimento com fornecimento de material hidráulico</v>
      </c>
    </row>
    <row r="129" spans="1:11">
      <c r="B129" s="340" t="s">
        <v>344</v>
      </c>
      <c r="C129" s="343"/>
      <c r="D129" s="340" t="s">
        <v>167</v>
      </c>
      <c r="F129" s="340"/>
      <c r="G129" s="491">
        <v>0.1</v>
      </c>
      <c r="H129" s="348" t="s">
        <v>393</v>
      </c>
    </row>
    <row r="130" spans="1:11">
      <c r="B130" s="567">
        <f>$E$9</f>
        <v>2000</v>
      </c>
      <c r="C130" s="343" t="s">
        <v>345</v>
      </c>
      <c r="D130" s="343">
        <v>1</v>
      </c>
      <c r="E130" s="343" t="s">
        <v>345</v>
      </c>
      <c r="F130" s="343"/>
      <c r="G130" s="340" t="s">
        <v>343</v>
      </c>
      <c r="H130" s="349">
        <f>G129*B130</f>
        <v>200</v>
      </c>
    </row>
    <row r="133" spans="1:11">
      <c r="B133" s="341" t="s">
        <v>160</v>
      </c>
    </row>
    <row r="134" spans="1:11">
      <c r="A134" s="340">
        <v>21</v>
      </c>
      <c r="B134" s="347" t="s">
        <v>161</v>
      </c>
    </row>
    <row r="136" spans="1:11">
      <c r="B136" s="518" t="s">
        <v>515</v>
      </c>
      <c r="C136" s="343"/>
      <c r="D136" s="340" t="s">
        <v>167</v>
      </c>
      <c r="F136" s="340" t="s">
        <v>352</v>
      </c>
      <c r="H136" s="348" t="s">
        <v>354</v>
      </c>
    </row>
    <row r="137" spans="1:11">
      <c r="B137" s="567">
        <f>$E$12</f>
        <v>2</v>
      </c>
      <c r="C137" s="343" t="s">
        <v>345</v>
      </c>
      <c r="D137" s="343"/>
      <c r="E137" s="343" t="s">
        <v>345</v>
      </c>
      <c r="F137" s="343">
        <v>1</v>
      </c>
      <c r="G137" s="340" t="s">
        <v>343</v>
      </c>
      <c r="H137" s="349">
        <f>B137*F137</f>
        <v>2</v>
      </c>
    </row>
    <row r="140" spans="1:11" ht="18.75">
      <c r="B140" s="900" t="s">
        <v>511</v>
      </c>
      <c r="C140" s="900"/>
      <c r="D140" s="900"/>
      <c r="E140" s="900"/>
      <c r="F140" s="900"/>
      <c r="G140" s="900"/>
      <c r="H140" s="900"/>
      <c r="I140" s="900"/>
      <c r="J140" s="516"/>
      <c r="K140" s="341"/>
    </row>
    <row r="141" spans="1:11">
      <c r="C141" s="340"/>
      <c r="K141" s="341"/>
    </row>
    <row r="142" spans="1:11">
      <c r="C142" s="340"/>
      <c r="D142" s="341" t="s">
        <v>10</v>
      </c>
      <c r="E142" s="342"/>
      <c r="F142" s="521" t="s">
        <v>514</v>
      </c>
      <c r="G142" s="522">
        <v>13</v>
      </c>
      <c r="H142" s="737" t="s">
        <v>626</v>
      </c>
      <c r="I142" s="341">
        <f>G142*2</f>
        <v>26</v>
      </c>
      <c r="K142" s="341"/>
    </row>
    <row r="143" spans="1:11" ht="15.75" customHeight="1">
      <c r="A143" s="568">
        <v>1</v>
      </c>
      <c r="B143" s="896" t="s">
        <v>346</v>
      </c>
      <c r="C143" s="896"/>
      <c r="D143" s="896"/>
      <c r="E143" s="896"/>
      <c r="K143" s="341"/>
    </row>
    <row r="144" spans="1:11">
      <c r="A144" s="568"/>
      <c r="K144" s="341"/>
    </row>
    <row r="145" spans="1:11">
      <c r="A145" s="568"/>
      <c r="B145" s="568" t="s">
        <v>177</v>
      </c>
      <c r="C145" s="567"/>
      <c r="D145" s="348" t="s">
        <v>177</v>
      </c>
      <c r="K145" s="568"/>
    </row>
    <row r="146" spans="1:11">
      <c r="A146" s="568"/>
      <c r="B146" s="567">
        <f>$I$142</f>
        <v>26</v>
      </c>
      <c r="C146" s="567" t="s">
        <v>343</v>
      </c>
      <c r="D146" s="349">
        <f>B146</f>
        <v>26</v>
      </c>
      <c r="E146" s="568"/>
      <c r="K146" s="568"/>
    </row>
    <row r="147" spans="1:11">
      <c r="A147" s="568"/>
      <c r="K147" s="568"/>
    </row>
    <row r="148" spans="1:11" ht="15.75" customHeight="1">
      <c r="A148" s="568">
        <v>2</v>
      </c>
      <c r="B148" s="896" t="s">
        <v>347</v>
      </c>
      <c r="C148" s="896"/>
      <c r="D148" s="896"/>
      <c r="E148" s="896"/>
      <c r="K148" s="568"/>
    </row>
    <row r="149" spans="1:11">
      <c r="A149" s="568"/>
      <c r="K149" s="568"/>
    </row>
    <row r="150" spans="1:11">
      <c r="A150" s="568"/>
      <c r="B150" s="568" t="s">
        <v>177</v>
      </c>
      <c r="C150" s="567"/>
      <c r="D150" s="348" t="s">
        <v>177</v>
      </c>
      <c r="K150" s="568"/>
    </row>
    <row r="151" spans="1:11">
      <c r="A151" s="568"/>
      <c r="B151" s="567">
        <f>$I$142</f>
        <v>26</v>
      </c>
      <c r="C151" s="567" t="s">
        <v>343</v>
      </c>
      <c r="D151" s="349">
        <f>B151</f>
        <v>26</v>
      </c>
      <c r="K151" s="568"/>
    </row>
    <row r="152" spans="1:11">
      <c r="A152" s="568"/>
      <c r="K152" s="568"/>
    </row>
    <row r="153" spans="1:11">
      <c r="A153" s="568"/>
      <c r="B153" s="341" t="s">
        <v>392</v>
      </c>
      <c r="K153" s="568"/>
    </row>
    <row r="154" spans="1:11">
      <c r="A154" s="568"/>
      <c r="K154" s="568"/>
    </row>
    <row r="155" spans="1:11" ht="26.25" customHeight="1">
      <c r="A155" s="568">
        <v>4</v>
      </c>
      <c r="B155" s="897" t="s">
        <v>483</v>
      </c>
      <c r="C155" s="896"/>
      <c r="D155" s="896"/>
      <c r="E155" s="896"/>
      <c r="F155" s="896"/>
      <c r="K155" s="568"/>
    </row>
    <row r="156" spans="1:11">
      <c r="A156" s="568"/>
      <c r="K156" s="568"/>
    </row>
    <row r="157" spans="1:11">
      <c r="A157" s="568"/>
      <c r="B157" s="568" t="s">
        <v>344</v>
      </c>
      <c r="C157" s="567"/>
      <c r="D157" s="568" t="s">
        <v>167</v>
      </c>
      <c r="F157" s="348" t="s">
        <v>350</v>
      </c>
      <c r="K157" s="568"/>
    </row>
    <row r="158" spans="1:11">
      <c r="A158" s="568"/>
      <c r="B158" s="567">
        <f>$I$142*1000</f>
        <v>26000</v>
      </c>
      <c r="C158" s="567" t="s">
        <v>345</v>
      </c>
      <c r="D158" s="567">
        <f>$J$12</f>
        <v>7</v>
      </c>
      <c r="E158" s="568" t="s">
        <v>343</v>
      </c>
      <c r="F158" s="349">
        <f>B158*D158</f>
        <v>182000</v>
      </c>
      <c r="K158" s="568"/>
    </row>
    <row r="159" spans="1:11">
      <c r="A159" s="568"/>
      <c r="K159" s="568"/>
    </row>
    <row r="160" spans="1:11">
      <c r="A160" s="568">
        <v>5</v>
      </c>
      <c r="B160" s="896" t="str">
        <f>'RESUMO MODULO MINIMO'!$D$17</f>
        <v>Escavação, carga e transporte de material de 1ª categoria - DMT de 1.000 a 1.200 m - caminho de serviço em leito natural - com escavadeira e caminhão basculante de 14 m³</v>
      </c>
      <c r="C160" s="896"/>
      <c r="D160" s="896"/>
      <c r="E160" s="896"/>
      <c r="F160" s="344"/>
      <c r="K160" s="568"/>
    </row>
    <row r="161" spans="1:11">
      <c r="A161" s="568"/>
      <c r="K161" s="568"/>
    </row>
    <row r="162" spans="1:11">
      <c r="A162" s="568"/>
      <c r="B162" s="568" t="s">
        <v>344</v>
      </c>
      <c r="C162" s="567"/>
      <c r="D162" s="568" t="s">
        <v>167</v>
      </c>
      <c r="F162" s="568" t="s">
        <v>348</v>
      </c>
      <c r="H162" s="348" t="s">
        <v>349</v>
      </c>
      <c r="K162" s="568"/>
    </row>
    <row r="163" spans="1:11">
      <c r="A163" s="568"/>
      <c r="B163" s="567">
        <f>$I$142*1000</f>
        <v>26000</v>
      </c>
      <c r="C163" s="567" t="s">
        <v>345</v>
      </c>
      <c r="D163" s="567">
        <f>$J$12</f>
        <v>7</v>
      </c>
      <c r="E163" s="567" t="s">
        <v>345</v>
      </c>
      <c r="F163" s="567">
        <f>$J$14</f>
        <v>0.1</v>
      </c>
      <c r="G163" s="568" t="s">
        <v>343</v>
      </c>
      <c r="H163" s="349">
        <f>B163*D163*F163</f>
        <v>18200</v>
      </c>
      <c r="K163" s="568"/>
    </row>
    <row r="164" spans="1:11">
      <c r="A164" s="568"/>
      <c r="K164" s="568"/>
    </row>
    <row r="165" spans="1:11">
      <c r="A165" s="568"/>
      <c r="K165" s="568"/>
    </row>
    <row r="166" spans="1:11">
      <c r="A166" s="568"/>
      <c r="K166" s="568"/>
    </row>
    <row r="167" spans="1:11">
      <c r="A167" s="568">
        <v>6</v>
      </c>
      <c r="B167" s="897" t="str">
        <f>'RESUMO MODULO MINIMO'!$D$18</f>
        <v>Espalhamento de material em bota-fora</v>
      </c>
      <c r="C167" s="896"/>
      <c r="D167" s="896"/>
      <c r="E167" s="896"/>
      <c r="F167" s="344"/>
      <c r="K167" s="568"/>
    </row>
    <row r="168" spans="1:11">
      <c r="A168" s="568"/>
      <c r="K168" s="568"/>
    </row>
    <row r="169" spans="1:11">
      <c r="A169" s="568"/>
      <c r="B169" s="568" t="s">
        <v>344</v>
      </c>
      <c r="C169" s="567"/>
      <c r="D169" s="568" t="s">
        <v>167</v>
      </c>
      <c r="F169" s="568" t="s">
        <v>348</v>
      </c>
      <c r="H169" s="348" t="s">
        <v>349</v>
      </c>
      <c r="K169" s="568"/>
    </row>
    <row r="170" spans="1:11">
      <c r="A170" s="568"/>
      <c r="B170" s="567">
        <f>$I$142*1000</f>
        <v>26000</v>
      </c>
      <c r="C170" s="567" t="s">
        <v>345</v>
      </c>
      <c r="D170" s="567">
        <f>$J$12</f>
        <v>7</v>
      </c>
      <c r="E170" s="567" t="s">
        <v>345</v>
      </c>
      <c r="F170" s="567">
        <f>$J$14</f>
        <v>0.1</v>
      </c>
      <c r="G170" s="568" t="s">
        <v>343</v>
      </c>
      <c r="H170" s="349">
        <f>B170*D170*F170</f>
        <v>18200</v>
      </c>
      <c r="K170" s="568"/>
    </row>
    <row r="171" spans="1:11">
      <c r="A171" s="568"/>
      <c r="K171" s="568"/>
    </row>
    <row r="172" spans="1:11">
      <c r="A172" s="568"/>
      <c r="K172" s="568"/>
    </row>
    <row r="173" spans="1:11">
      <c r="A173" s="568"/>
      <c r="B173" s="341" t="s">
        <v>16</v>
      </c>
      <c r="K173" s="568"/>
    </row>
    <row r="174" spans="1:11">
      <c r="A174" s="568"/>
      <c r="K174" s="568"/>
    </row>
    <row r="175" spans="1:11" ht="26.25" customHeight="1">
      <c r="A175" s="585">
        <v>7</v>
      </c>
      <c r="B175" s="897" t="s">
        <v>635</v>
      </c>
      <c r="C175" s="896"/>
      <c r="D175" s="896"/>
      <c r="E175" s="896"/>
      <c r="F175" s="896"/>
      <c r="K175" s="568"/>
    </row>
    <row r="176" spans="1:11">
      <c r="A176" s="585"/>
      <c r="K176" s="568"/>
    </row>
    <row r="177" spans="1:11">
      <c r="A177" s="585"/>
      <c r="B177" s="585" t="s">
        <v>344</v>
      </c>
      <c r="C177" s="584"/>
      <c r="D177" s="585" t="s">
        <v>167</v>
      </c>
      <c r="E177" s="341" t="s">
        <v>348</v>
      </c>
      <c r="F177" s="341" t="s">
        <v>648</v>
      </c>
      <c r="H177" s="348" t="s">
        <v>657</v>
      </c>
      <c r="K177" s="568"/>
    </row>
    <row r="178" spans="1:11">
      <c r="A178" s="585"/>
      <c r="B178" s="584">
        <f>$I$142*1000</f>
        <v>26000</v>
      </c>
      <c r="C178" s="584" t="s">
        <v>345</v>
      </c>
      <c r="D178" s="584">
        <f>$E$10</f>
        <v>6.74</v>
      </c>
      <c r="E178" s="341">
        <v>0.05</v>
      </c>
      <c r="F178" s="341">
        <v>2.4249999999999998</v>
      </c>
      <c r="G178" s="585" t="s">
        <v>343</v>
      </c>
      <c r="H178" s="349">
        <f>B178*D178*E178*F178</f>
        <v>21247.85</v>
      </c>
      <c r="K178" s="568"/>
    </row>
    <row r="179" spans="1:11">
      <c r="A179" s="585"/>
      <c r="K179" s="568"/>
    </row>
    <row r="180" spans="1:11">
      <c r="A180" s="585"/>
      <c r="K180" s="568"/>
    </row>
    <row r="181" spans="1:11" ht="12.75" customHeight="1">
      <c r="A181" s="585">
        <v>8</v>
      </c>
      <c r="B181" s="896" t="s">
        <v>642</v>
      </c>
      <c r="C181" s="896"/>
      <c r="D181" s="896"/>
      <c r="E181" s="896"/>
      <c r="F181" s="344"/>
      <c r="K181" s="568"/>
    </row>
    <row r="182" spans="1:11">
      <c r="A182" s="585"/>
      <c r="K182" s="568"/>
    </row>
    <row r="183" spans="1:11">
      <c r="A183" s="585"/>
      <c r="B183" s="585" t="s">
        <v>344</v>
      </c>
      <c r="C183" s="584"/>
      <c r="D183" s="585" t="s">
        <v>167</v>
      </c>
      <c r="F183" s="348" t="s">
        <v>351</v>
      </c>
      <c r="K183" s="568"/>
    </row>
    <row r="184" spans="1:11">
      <c r="A184" s="585"/>
      <c r="B184" s="584">
        <f>$I$142*1000</f>
        <v>26000</v>
      </c>
      <c r="C184" s="584" t="s">
        <v>345</v>
      </c>
      <c r="D184" s="584">
        <f>$E$10</f>
        <v>6.74</v>
      </c>
      <c r="E184" s="584" t="s">
        <v>343</v>
      </c>
      <c r="F184" s="349">
        <f>B184*D184</f>
        <v>175240</v>
      </c>
      <c r="G184" s="585"/>
      <c r="K184" s="568"/>
    </row>
    <row r="185" spans="1:11">
      <c r="A185" s="585"/>
      <c r="K185" s="568"/>
    </row>
    <row r="186" spans="1:11">
      <c r="A186" s="585">
        <v>9</v>
      </c>
      <c r="B186" s="896" t="s">
        <v>651</v>
      </c>
      <c r="C186" s="896"/>
      <c r="D186" s="896"/>
      <c r="E186" s="896"/>
      <c r="K186" s="568"/>
    </row>
    <row r="187" spans="1:11" ht="12.75" customHeight="1">
      <c r="A187" s="585"/>
      <c r="K187" s="568"/>
    </row>
    <row r="188" spans="1:11">
      <c r="A188" s="585"/>
      <c r="B188" s="585" t="s">
        <v>344</v>
      </c>
      <c r="C188" s="584"/>
      <c r="D188" s="585" t="s">
        <v>167</v>
      </c>
      <c r="F188" s="348" t="s">
        <v>351</v>
      </c>
      <c r="K188" s="568"/>
    </row>
    <row r="189" spans="1:11">
      <c r="A189" s="585"/>
      <c r="B189" s="584">
        <f>$I$142*1000</f>
        <v>26000</v>
      </c>
      <c r="C189" s="584" t="s">
        <v>345</v>
      </c>
      <c r="D189" s="584">
        <f>$E$10</f>
        <v>6.74</v>
      </c>
      <c r="E189" s="584" t="s">
        <v>343</v>
      </c>
      <c r="F189" s="349">
        <f>B189*D189</f>
        <v>175240</v>
      </c>
      <c r="G189" s="585"/>
      <c r="K189" s="568"/>
    </row>
    <row r="190" spans="1:11">
      <c r="A190" s="585"/>
      <c r="K190" s="568"/>
    </row>
    <row r="191" spans="1:11">
      <c r="A191" s="585"/>
      <c r="K191" s="568"/>
    </row>
    <row r="192" spans="1:11">
      <c r="A192" s="586">
        <v>10</v>
      </c>
      <c r="B192" s="734" t="s">
        <v>561</v>
      </c>
      <c r="C192" s="733"/>
      <c r="D192" s="733"/>
      <c r="E192" s="733"/>
      <c r="F192" s="733"/>
      <c r="G192" s="733"/>
      <c r="H192" s="344"/>
      <c r="K192" s="568"/>
    </row>
    <row r="193" spans="1:11" s="344" customFormat="1">
      <c r="A193" s="585"/>
      <c r="B193" s="341"/>
      <c r="C193" s="342"/>
      <c r="D193" s="341"/>
      <c r="E193" s="341"/>
      <c r="F193" s="341"/>
      <c r="G193" s="341"/>
      <c r="H193" s="341"/>
      <c r="K193" s="569"/>
    </row>
    <row r="194" spans="1:11">
      <c r="A194" s="585"/>
      <c r="B194" s="585" t="s">
        <v>344</v>
      </c>
      <c r="C194" s="584"/>
      <c r="D194" s="585" t="s">
        <v>167</v>
      </c>
      <c r="F194" s="585" t="s">
        <v>348</v>
      </c>
      <c r="H194" s="348" t="s">
        <v>349</v>
      </c>
      <c r="K194" s="568"/>
    </row>
    <row r="195" spans="1:11">
      <c r="A195" s="585"/>
      <c r="B195" s="584">
        <f>$I$142*1000</f>
        <v>26000</v>
      </c>
      <c r="C195" s="584" t="s">
        <v>345</v>
      </c>
      <c r="D195" s="584">
        <f>$J$12</f>
        <v>7</v>
      </c>
      <c r="E195" s="584" t="s">
        <v>345</v>
      </c>
      <c r="F195" s="584">
        <f>$J$15</f>
        <v>0.15</v>
      </c>
      <c r="G195" s="585" t="s">
        <v>343</v>
      </c>
      <c r="H195" s="349">
        <f>B195*D195*F195</f>
        <v>27300</v>
      </c>
      <c r="K195" s="568"/>
    </row>
    <row r="196" spans="1:11">
      <c r="A196" s="585"/>
      <c r="K196" s="568"/>
    </row>
    <row r="197" spans="1:11">
      <c r="A197" s="585"/>
      <c r="K197" s="568"/>
    </row>
    <row r="198" spans="1:11">
      <c r="A198" s="585">
        <v>11</v>
      </c>
      <c r="B198" s="734" t="s">
        <v>562</v>
      </c>
      <c r="C198" s="734"/>
      <c r="D198" s="734"/>
      <c r="E198" s="734"/>
      <c r="F198" s="734"/>
      <c r="G198" s="734"/>
      <c r="H198" s="734"/>
      <c r="K198" s="568"/>
    </row>
    <row r="199" spans="1:11" ht="12.75" customHeight="1">
      <c r="A199" s="585"/>
      <c r="K199" s="568"/>
    </row>
    <row r="200" spans="1:11">
      <c r="A200" s="585"/>
      <c r="B200" s="585" t="s">
        <v>344</v>
      </c>
      <c r="C200" s="584"/>
      <c r="D200" s="585" t="s">
        <v>167</v>
      </c>
      <c r="F200" s="585" t="s">
        <v>348</v>
      </c>
      <c r="H200" s="348" t="s">
        <v>349</v>
      </c>
      <c r="K200" s="568"/>
    </row>
    <row r="201" spans="1:11">
      <c r="A201" s="585"/>
      <c r="B201" s="584">
        <f>$I$142*1000</f>
        <v>26000</v>
      </c>
      <c r="C201" s="584" t="s">
        <v>345</v>
      </c>
      <c r="D201" s="584">
        <f>$J$12</f>
        <v>7</v>
      </c>
      <c r="E201" s="584" t="s">
        <v>345</v>
      </c>
      <c r="F201" s="584">
        <f>$J$15</f>
        <v>0.15</v>
      </c>
      <c r="G201" s="585" t="s">
        <v>343</v>
      </c>
      <c r="H201" s="349">
        <f>B201*D201*F201</f>
        <v>27300</v>
      </c>
      <c r="K201" s="568"/>
    </row>
    <row r="202" spans="1:11">
      <c r="A202" s="585"/>
      <c r="K202" s="568"/>
    </row>
    <row r="203" spans="1:11">
      <c r="A203" s="585"/>
      <c r="K203" s="568"/>
    </row>
    <row r="204" spans="1:11">
      <c r="A204" s="585">
        <v>12</v>
      </c>
      <c r="B204" s="897" t="s">
        <v>625</v>
      </c>
      <c r="C204" s="896"/>
      <c r="D204" s="896"/>
      <c r="E204" s="896"/>
      <c r="F204" s="344"/>
      <c r="K204" s="568"/>
    </row>
    <row r="205" spans="1:11" ht="12.75" customHeight="1">
      <c r="A205" s="585"/>
      <c r="K205" s="568"/>
    </row>
    <row r="206" spans="1:11">
      <c r="A206" s="585"/>
      <c r="B206" s="585" t="s">
        <v>344</v>
      </c>
      <c r="C206" s="584"/>
      <c r="D206" s="585" t="s">
        <v>167</v>
      </c>
      <c r="F206" s="348" t="s">
        <v>351</v>
      </c>
      <c r="K206" s="568"/>
    </row>
    <row r="207" spans="1:11">
      <c r="A207" s="585"/>
      <c r="B207" s="584">
        <f>$I$142*1000</f>
        <v>26000</v>
      </c>
      <c r="C207" s="584" t="s">
        <v>345</v>
      </c>
      <c r="D207" s="584">
        <f>$J$12</f>
        <v>7</v>
      </c>
      <c r="E207" s="584" t="s">
        <v>343</v>
      </c>
      <c r="F207" s="349">
        <f>B207*D207</f>
        <v>182000</v>
      </c>
      <c r="G207" s="585"/>
      <c r="K207" s="568"/>
    </row>
    <row r="208" spans="1:11">
      <c r="A208" s="585"/>
      <c r="K208" s="568"/>
    </row>
    <row r="209" spans="1:11">
      <c r="A209" s="568"/>
      <c r="B209" s="341" t="s">
        <v>622</v>
      </c>
      <c r="K209" s="568"/>
    </row>
    <row r="210" spans="1:11" ht="12.75" customHeight="1">
      <c r="A210" s="585">
        <v>13</v>
      </c>
      <c r="B210" s="341" t="s">
        <v>624</v>
      </c>
      <c r="C210" s="734"/>
      <c r="D210" s="734"/>
      <c r="E210" s="734"/>
      <c r="F210" s="734"/>
      <c r="G210" s="734"/>
      <c r="H210" s="734"/>
      <c r="K210" s="568"/>
    </row>
    <row r="211" spans="1:11">
      <c r="A211" s="585"/>
      <c r="B211" s="736" t="s">
        <v>658</v>
      </c>
      <c r="K211" s="568"/>
    </row>
    <row r="212" spans="1:11">
      <c r="A212" s="585"/>
      <c r="B212" s="585" t="s">
        <v>344</v>
      </c>
      <c r="C212" s="584"/>
      <c r="D212" s="585" t="s">
        <v>167</v>
      </c>
      <c r="F212" s="585" t="s">
        <v>655</v>
      </c>
      <c r="H212" s="735" t="s">
        <v>623</v>
      </c>
      <c r="K212" s="568"/>
    </row>
    <row r="213" spans="1:11">
      <c r="A213" s="585"/>
      <c r="B213" s="584">
        <f>$I$142*1000</f>
        <v>26000</v>
      </c>
      <c r="C213" s="584" t="s">
        <v>345</v>
      </c>
      <c r="D213" s="584">
        <f>$E$10</f>
        <v>6.74</v>
      </c>
      <c r="E213" s="584" t="s">
        <v>345</v>
      </c>
      <c r="F213" s="750">
        <f>CPU_SICRO!$C$48</f>
        <v>1.2999999999999999E-3</v>
      </c>
      <c r="G213" s="585" t="s">
        <v>343</v>
      </c>
      <c r="H213" s="349">
        <f>((B213*D213*F213))</f>
        <v>227.81199999999998</v>
      </c>
      <c r="K213" s="568"/>
    </row>
    <row r="214" spans="1:11">
      <c r="A214" s="585"/>
      <c r="K214" s="568"/>
    </row>
    <row r="215" spans="1:11">
      <c r="A215" s="585"/>
      <c r="K215" s="568"/>
    </row>
    <row r="216" spans="1:11" ht="12.75" customHeight="1">
      <c r="A216" s="585">
        <v>14</v>
      </c>
      <c r="B216" s="341" t="s">
        <v>652</v>
      </c>
      <c r="C216" s="734"/>
      <c r="D216" s="734"/>
      <c r="E216" s="734"/>
      <c r="F216" s="734"/>
      <c r="G216" s="734"/>
      <c r="H216" s="734"/>
      <c r="K216" s="568"/>
    </row>
    <row r="217" spans="1:11">
      <c r="A217" s="585"/>
      <c r="B217" s="736" t="s">
        <v>642</v>
      </c>
      <c r="K217" s="568"/>
    </row>
    <row r="218" spans="1:11">
      <c r="A218" s="585"/>
      <c r="B218" s="585" t="s">
        <v>344</v>
      </c>
      <c r="C218" s="584"/>
      <c r="D218" s="585" t="s">
        <v>167</v>
      </c>
      <c r="F218" s="585" t="s">
        <v>655</v>
      </c>
      <c r="H218" s="735" t="s">
        <v>623</v>
      </c>
      <c r="K218" s="568"/>
    </row>
    <row r="219" spans="1:11">
      <c r="A219" s="585"/>
      <c r="B219" s="584">
        <f>$I$142*1000</f>
        <v>26000</v>
      </c>
      <c r="C219" s="584" t="s">
        <v>345</v>
      </c>
      <c r="D219" s="584">
        <f>$E$10</f>
        <v>6.74</v>
      </c>
      <c r="E219" s="584" t="s">
        <v>345</v>
      </c>
      <c r="F219" s="751">
        <f>CPU_SICRO!$C$440</f>
        <v>4.4999999999999999E-4</v>
      </c>
      <c r="G219" s="585" t="s">
        <v>343</v>
      </c>
      <c r="H219" s="349">
        <f>((B219*D219*F219))</f>
        <v>78.858000000000004</v>
      </c>
      <c r="K219" s="568"/>
    </row>
    <row r="220" spans="1:11">
      <c r="A220" s="585"/>
      <c r="K220" s="568"/>
    </row>
    <row r="221" spans="1:11">
      <c r="A221" s="585">
        <v>15</v>
      </c>
      <c r="B221" s="341" t="s">
        <v>654</v>
      </c>
      <c r="C221" s="734"/>
      <c r="D221" s="734"/>
      <c r="E221" s="734"/>
      <c r="F221" s="734"/>
      <c r="G221" s="734"/>
      <c r="H221" s="734"/>
      <c r="K221" s="568"/>
    </row>
    <row r="222" spans="1:11">
      <c r="A222" s="585"/>
      <c r="B222" s="736" t="s">
        <v>653</v>
      </c>
      <c r="K222" s="568"/>
    </row>
    <row r="223" spans="1:11">
      <c r="A223" s="585"/>
      <c r="B223" s="585" t="s">
        <v>344</v>
      </c>
      <c r="C223" s="584"/>
      <c r="D223" s="585" t="s">
        <v>167</v>
      </c>
      <c r="E223" s="341" t="s">
        <v>348</v>
      </c>
      <c r="F223" s="585" t="s">
        <v>656</v>
      </c>
      <c r="H223" s="735" t="s">
        <v>623</v>
      </c>
      <c r="K223" s="568"/>
    </row>
    <row r="224" spans="1:11">
      <c r="A224" s="585"/>
      <c r="B224" s="584">
        <f>$I$142*1000</f>
        <v>26000</v>
      </c>
      <c r="C224" s="584" t="s">
        <v>345</v>
      </c>
      <c r="D224" s="584">
        <f>$E$10</f>
        <v>6.74</v>
      </c>
      <c r="E224" s="341">
        <v>0.05</v>
      </c>
      <c r="F224" s="749">
        <f>0.055*2.425</f>
        <v>0.13337499999999999</v>
      </c>
      <c r="G224" s="585" t="s">
        <v>343</v>
      </c>
      <c r="H224" s="349">
        <f>(B224*D224*E224*F224)</f>
        <v>1168.63175</v>
      </c>
      <c r="K224" s="568"/>
    </row>
    <row r="225" spans="1:11">
      <c r="A225" s="585"/>
      <c r="B225" s="584"/>
      <c r="C225" s="584"/>
      <c r="D225" s="584"/>
      <c r="F225" s="749"/>
      <c r="G225" s="585"/>
      <c r="H225" s="349"/>
      <c r="K225" s="585"/>
    </row>
    <row r="226" spans="1:11">
      <c r="A226" s="568"/>
      <c r="B226" s="347" t="s">
        <v>18</v>
      </c>
      <c r="K226" s="568"/>
    </row>
    <row r="227" spans="1:11">
      <c r="A227" s="568"/>
      <c r="K227" s="568"/>
    </row>
    <row r="228" spans="1:11">
      <c r="A228" s="568">
        <v>16</v>
      </c>
      <c r="B228" s="897" t="s">
        <v>169</v>
      </c>
      <c r="C228" s="896"/>
      <c r="D228" s="896"/>
      <c r="E228" s="896"/>
      <c r="K228" s="568"/>
    </row>
    <row r="229" spans="1:11">
      <c r="A229" s="568"/>
      <c r="K229" s="568"/>
    </row>
    <row r="230" spans="1:11">
      <c r="A230" s="568"/>
      <c r="B230" s="568" t="s">
        <v>177</v>
      </c>
      <c r="C230" s="341"/>
      <c r="D230" s="568" t="s">
        <v>352</v>
      </c>
      <c r="H230" s="348" t="s">
        <v>352</v>
      </c>
      <c r="K230" s="568"/>
    </row>
    <row r="231" spans="1:11">
      <c r="A231" s="568"/>
      <c r="B231" s="567">
        <f>$I$142</f>
        <v>26</v>
      </c>
      <c r="C231" s="567" t="s">
        <v>345</v>
      </c>
      <c r="D231" s="567">
        <v>0.5</v>
      </c>
      <c r="E231" s="567"/>
      <c r="G231" s="568" t="s">
        <v>343</v>
      </c>
      <c r="H231" s="349">
        <f>B231*D231</f>
        <v>13</v>
      </c>
      <c r="K231" s="568"/>
    </row>
    <row r="232" spans="1:11">
      <c r="A232" s="568"/>
      <c r="K232" s="568"/>
    </row>
    <row r="233" spans="1:11">
      <c r="A233" s="568"/>
      <c r="K233" s="568"/>
    </row>
    <row r="234" spans="1:11" ht="23.25" customHeight="1">
      <c r="A234" s="568">
        <v>17</v>
      </c>
      <c r="B234" s="347" t="s">
        <v>170</v>
      </c>
      <c r="K234" s="568"/>
    </row>
    <row r="235" spans="1:11">
      <c r="A235" s="568"/>
      <c r="K235" s="568"/>
    </row>
    <row r="236" spans="1:11">
      <c r="A236" s="568"/>
      <c r="B236" s="568" t="s">
        <v>177</v>
      </c>
      <c r="C236" s="341"/>
      <c r="D236" s="568" t="s">
        <v>352</v>
      </c>
      <c r="H236" s="348" t="s">
        <v>352</v>
      </c>
      <c r="K236" s="568"/>
    </row>
    <row r="237" spans="1:11">
      <c r="A237" s="568"/>
      <c r="B237" s="567">
        <f>$I$142</f>
        <v>26</v>
      </c>
      <c r="C237" s="567" t="s">
        <v>345</v>
      </c>
      <c r="D237" s="567">
        <v>0.5</v>
      </c>
      <c r="E237" s="567"/>
      <c r="G237" s="568" t="s">
        <v>343</v>
      </c>
      <c r="H237" s="349">
        <f>B237*D237</f>
        <v>13</v>
      </c>
      <c r="K237" s="568"/>
    </row>
    <row r="238" spans="1:11">
      <c r="A238" s="568"/>
      <c r="K238" s="568"/>
    </row>
    <row r="239" spans="1:11">
      <c r="A239" s="568"/>
      <c r="K239" s="568"/>
    </row>
    <row r="240" spans="1:11">
      <c r="A240" s="568"/>
      <c r="B240" s="341" t="s">
        <v>21</v>
      </c>
      <c r="K240" s="568"/>
    </row>
    <row r="241" spans="1:11">
      <c r="A241" s="568">
        <v>18</v>
      </c>
      <c r="B241" s="347" t="s">
        <v>202</v>
      </c>
      <c r="K241" s="568"/>
    </row>
    <row r="242" spans="1:11">
      <c r="A242" s="568"/>
      <c r="K242" s="568"/>
    </row>
    <row r="243" spans="1:11">
      <c r="A243" s="568"/>
      <c r="B243" s="568" t="s">
        <v>344</v>
      </c>
      <c r="C243" s="567"/>
      <c r="D243" s="568" t="s">
        <v>352</v>
      </c>
      <c r="F243" s="568"/>
      <c r="H243" s="348" t="s">
        <v>353</v>
      </c>
      <c r="K243" s="568"/>
    </row>
    <row r="244" spans="1:11">
      <c r="A244" s="568"/>
      <c r="B244" s="567">
        <f>$I$142*1000</f>
        <v>26000</v>
      </c>
      <c r="C244" s="567" t="s">
        <v>345</v>
      </c>
      <c r="D244" s="567">
        <v>2</v>
      </c>
      <c r="E244" s="567"/>
      <c r="F244" s="567"/>
      <c r="G244" s="568" t="s">
        <v>343</v>
      </c>
      <c r="H244" s="349">
        <f>B244*D244</f>
        <v>52000</v>
      </c>
      <c r="K244" s="568"/>
    </row>
    <row r="245" spans="1:11">
      <c r="A245" s="568"/>
      <c r="K245" s="568"/>
    </row>
    <row r="246" spans="1:11">
      <c r="A246" s="568"/>
      <c r="K246" s="568"/>
    </row>
    <row r="247" spans="1:11">
      <c r="A247" s="568"/>
      <c r="K247" s="568"/>
    </row>
    <row r="248" spans="1:11">
      <c r="A248" s="568"/>
      <c r="B248" s="341" t="s">
        <v>23</v>
      </c>
      <c r="K248" s="568"/>
    </row>
    <row r="249" spans="1:11">
      <c r="A249" s="568">
        <v>19</v>
      </c>
      <c r="B249" s="347" t="s">
        <v>159</v>
      </c>
      <c r="K249" s="568"/>
    </row>
    <row r="250" spans="1:11">
      <c r="A250" s="568"/>
      <c r="K250" s="568"/>
    </row>
    <row r="251" spans="1:11">
      <c r="A251" s="568"/>
      <c r="B251" s="568" t="s">
        <v>344</v>
      </c>
      <c r="C251" s="567"/>
      <c r="D251" s="568" t="s">
        <v>167</v>
      </c>
      <c r="F251" s="568" t="s">
        <v>352</v>
      </c>
      <c r="H251" s="348" t="s">
        <v>351</v>
      </c>
      <c r="K251" s="568"/>
    </row>
    <row r="252" spans="1:11">
      <c r="A252" s="568"/>
      <c r="B252" s="567">
        <f>$I$142*1000</f>
        <v>26000</v>
      </c>
      <c r="C252" s="567" t="s">
        <v>345</v>
      </c>
      <c r="D252" s="567">
        <f>$J$12</f>
        <v>7</v>
      </c>
      <c r="E252" s="567" t="s">
        <v>345</v>
      </c>
      <c r="F252" s="567">
        <v>1</v>
      </c>
      <c r="G252" s="568" t="s">
        <v>343</v>
      </c>
      <c r="H252" s="349">
        <f>B252*D252*F252</f>
        <v>182000</v>
      </c>
      <c r="K252" s="568"/>
    </row>
    <row r="253" spans="1:11">
      <c r="A253" s="568"/>
      <c r="K253" s="568"/>
    </row>
    <row r="254" spans="1:11">
      <c r="A254" s="568"/>
      <c r="K254" s="568"/>
    </row>
    <row r="255" spans="1:11">
      <c r="A255" s="568"/>
      <c r="B255" s="347" t="s">
        <v>172</v>
      </c>
      <c r="K255" s="568"/>
    </row>
    <row r="256" spans="1:11">
      <c r="A256" s="568">
        <v>20</v>
      </c>
      <c r="B256" s="347" t="str">
        <f>'RESUMO MODULO MINIMO'!$D$38</f>
        <v>Conserto de quebra no ramal na rua sem pavimento com fornecimento de material hidráulico</v>
      </c>
      <c r="K256" s="568"/>
    </row>
    <row r="257" spans="1:11">
      <c r="A257" s="568"/>
      <c r="K257" s="568"/>
    </row>
    <row r="258" spans="1:11">
      <c r="A258" s="568"/>
      <c r="B258" s="568" t="s">
        <v>344</v>
      </c>
      <c r="C258" s="567"/>
      <c r="D258" s="568" t="s">
        <v>167</v>
      </c>
      <c r="F258" s="568"/>
      <c r="G258" s="491">
        <v>0.1</v>
      </c>
      <c r="H258" s="348" t="s">
        <v>393</v>
      </c>
      <c r="K258" s="568"/>
    </row>
    <row r="259" spans="1:11">
      <c r="A259" s="568"/>
      <c r="B259" s="567">
        <f>$I$142*1000</f>
        <v>26000</v>
      </c>
      <c r="C259" s="567" t="s">
        <v>345</v>
      </c>
      <c r="D259" s="567">
        <v>1</v>
      </c>
      <c r="E259" s="567" t="s">
        <v>345</v>
      </c>
      <c r="F259" s="567"/>
      <c r="G259" s="568" t="s">
        <v>343</v>
      </c>
      <c r="H259" s="349">
        <f>G258*B259</f>
        <v>2600</v>
      </c>
      <c r="K259" s="568"/>
    </row>
    <row r="260" spans="1:11">
      <c r="A260" s="568"/>
      <c r="K260" s="568"/>
    </row>
    <row r="261" spans="1:11">
      <c r="A261" s="568"/>
      <c r="K261" s="568"/>
    </row>
    <row r="262" spans="1:11">
      <c r="A262" s="568"/>
      <c r="B262" s="341" t="s">
        <v>160</v>
      </c>
      <c r="K262" s="568"/>
    </row>
    <row r="263" spans="1:11">
      <c r="A263" s="568">
        <v>21</v>
      </c>
      <c r="B263" s="347" t="s">
        <v>161</v>
      </c>
      <c r="K263" s="568"/>
    </row>
    <row r="264" spans="1:11">
      <c r="A264" s="568"/>
      <c r="K264" s="568"/>
    </row>
    <row r="265" spans="1:11">
      <c r="A265" s="568"/>
      <c r="B265" s="568" t="s">
        <v>515</v>
      </c>
      <c r="C265" s="567"/>
      <c r="D265" s="568" t="s">
        <v>167</v>
      </c>
      <c r="F265" s="568" t="s">
        <v>352</v>
      </c>
      <c r="H265" s="348" t="s">
        <v>354</v>
      </c>
      <c r="K265" s="568"/>
    </row>
    <row r="266" spans="1:11">
      <c r="A266" s="568"/>
      <c r="B266" s="567">
        <f>$I$142</f>
        <v>26</v>
      </c>
      <c r="C266" s="567" t="s">
        <v>345</v>
      </c>
      <c r="D266" s="567"/>
      <c r="E266" s="567" t="s">
        <v>345</v>
      </c>
      <c r="F266" s="567">
        <v>1</v>
      </c>
      <c r="G266" s="568" t="s">
        <v>343</v>
      </c>
      <c r="H266" s="349">
        <f>B266*F266</f>
        <v>26</v>
      </c>
      <c r="K266" s="568"/>
    </row>
    <row r="267" spans="1:11">
      <c r="A267" s="568"/>
      <c r="K267" s="568"/>
    </row>
    <row r="268" spans="1:11">
      <c r="A268" s="568"/>
      <c r="K268" s="568"/>
    </row>
    <row r="269" spans="1:11" ht="18.75">
      <c r="B269" s="900" t="s">
        <v>512</v>
      </c>
      <c r="C269" s="900"/>
      <c r="D269" s="900"/>
      <c r="E269" s="900"/>
      <c r="F269" s="900"/>
      <c r="G269" s="900"/>
      <c r="H269" s="900"/>
      <c r="I269" s="900"/>
      <c r="J269" s="516"/>
    </row>
    <row r="270" spans="1:11">
      <c r="C270" s="518"/>
    </row>
    <row r="271" spans="1:11">
      <c r="A271" s="568"/>
      <c r="C271" s="568"/>
      <c r="D271" s="341" t="s">
        <v>10</v>
      </c>
      <c r="E271" s="342"/>
      <c r="F271" s="521" t="s">
        <v>514</v>
      </c>
      <c r="G271" s="522">
        <v>6</v>
      </c>
      <c r="H271" s="737" t="s">
        <v>626</v>
      </c>
      <c r="I271" s="341">
        <f>G271*2</f>
        <v>12</v>
      </c>
      <c r="K271" s="341"/>
    </row>
    <row r="272" spans="1:11" ht="15.75" customHeight="1">
      <c r="A272" s="568">
        <v>1</v>
      </c>
      <c r="B272" s="896" t="s">
        <v>346</v>
      </c>
      <c r="C272" s="896"/>
      <c r="D272" s="896"/>
      <c r="E272" s="896"/>
      <c r="K272" s="341"/>
    </row>
    <row r="273" spans="1:11">
      <c r="A273" s="568"/>
      <c r="K273" s="341"/>
    </row>
    <row r="274" spans="1:11">
      <c r="A274" s="568"/>
      <c r="B274" s="568" t="s">
        <v>177</v>
      </c>
      <c r="C274" s="567"/>
      <c r="D274" s="348" t="s">
        <v>177</v>
      </c>
      <c r="K274" s="568"/>
    </row>
    <row r="275" spans="1:11">
      <c r="A275" s="568"/>
      <c r="B275" s="567">
        <f>$I$271</f>
        <v>12</v>
      </c>
      <c r="C275" s="567" t="s">
        <v>343</v>
      </c>
      <c r="D275" s="349">
        <f>B275</f>
        <v>12</v>
      </c>
      <c r="E275" s="568"/>
      <c r="K275" s="568"/>
    </row>
    <row r="276" spans="1:11">
      <c r="A276" s="568"/>
      <c r="K276" s="568"/>
    </row>
    <row r="277" spans="1:11" ht="15.75" customHeight="1">
      <c r="A277" s="568">
        <v>2</v>
      </c>
      <c r="B277" s="896" t="s">
        <v>347</v>
      </c>
      <c r="C277" s="896"/>
      <c r="D277" s="896"/>
      <c r="E277" s="896"/>
      <c r="K277" s="568"/>
    </row>
    <row r="278" spans="1:11">
      <c r="A278" s="568"/>
      <c r="K278" s="568"/>
    </row>
    <row r="279" spans="1:11">
      <c r="A279" s="568"/>
      <c r="B279" s="568" t="s">
        <v>177</v>
      </c>
      <c r="C279" s="567"/>
      <c r="D279" s="348" t="s">
        <v>177</v>
      </c>
      <c r="K279" s="568"/>
    </row>
    <row r="280" spans="1:11">
      <c r="A280" s="568"/>
      <c r="B280" s="567">
        <f>$I$271</f>
        <v>12</v>
      </c>
      <c r="C280" s="567" t="s">
        <v>343</v>
      </c>
      <c r="D280" s="349">
        <f>B280</f>
        <v>12</v>
      </c>
      <c r="K280" s="568"/>
    </row>
    <row r="281" spans="1:11">
      <c r="A281" s="568"/>
      <c r="K281" s="568"/>
    </row>
    <row r="282" spans="1:11">
      <c r="A282" s="568"/>
      <c r="B282" s="341" t="s">
        <v>392</v>
      </c>
      <c r="K282" s="568"/>
    </row>
    <row r="283" spans="1:11">
      <c r="A283" s="568"/>
      <c r="K283" s="568"/>
    </row>
    <row r="284" spans="1:11" ht="26.25" customHeight="1">
      <c r="A284" s="568">
        <v>4</v>
      </c>
      <c r="B284" s="897" t="s">
        <v>483</v>
      </c>
      <c r="C284" s="896"/>
      <c r="D284" s="896"/>
      <c r="E284" s="896"/>
      <c r="F284" s="896"/>
      <c r="K284" s="568"/>
    </row>
    <row r="285" spans="1:11">
      <c r="A285" s="568"/>
      <c r="K285" s="568"/>
    </row>
    <row r="286" spans="1:11">
      <c r="A286" s="568"/>
      <c r="B286" s="568" t="s">
        <v>344</v>
      </c>
      <c r="C286" s="567"/>
      <c r="D286" s="568" t="s">
        <v>167</v>
      </c>
      <c r="F286" s="348" t="s">
        <v>350</v>
      </c>
      <c r="K286" s="568"/>
    </row>
    <row r="287" spans="1:11">
      <c r="A287" s="568"/>
      <c r="B287" s="567">
        <f>$I$271*1000</f>
        <v>12000</v>
      </c>
      <c r="C287" s="567" t="s">
        <v>345</v>
      </c>
      <c r="D287" s="567">
        <f>$J$12</f>
        <v>7</v>
      </c>
      <c r="E287" s="568" t="s">
        <v>343</v>
      </c>
      <c r="F287" s="349">
        <f>B287*D287</f>
        <v>84000</v>
      </c>
      <c r="K287" s="568"/>
    </row>
    <row r="288" spans="1:11">
      <c r="A288" s="568"/>
      <c r="K288" s="568"/>
    </row>
    <row r="289" spans="1:11">
      <c r="A289" s="568">
        <v>5</v>
      </c>
      <c r="B289" s="896" t="str">
        <f>'RESUMO MODULO MINIMO'!$D$17</f>
        <v>Escavação, carga e transporte de material de 1ª categoria - DMT de 1.000 a 1.200 m - caminho de serviço em leito natural - com escavadeira e caminhão basculante de 14 m³</v>
      </c>
      <c r="C289" s="896"/>
      <c r="D289" s="896"/>
      <c r="E289" s="896"/>
      <c r="F289" s="344"/>
      <c r="K289" s="568"/>
    </row>
    <row r="290" spans="1:11">
      <c r="A290" s="568"/>
      <c r="K290" s="568"/>
    </row>
    <row r="291" spans="1:11">
      <c r="A291" s="568"/>
      <c r="B291" s="568" t="s">
        <v>344</v>
      </c>
      <c r="C291" s="567"/>
      <c r="D291" s="568" t="s">
        <v>167</v>
      </c>
      <c r="F291" s="568" t="s">
        <v>348</v>
      </c>
      <c r="H291" s="348" t="s">
        <v>349</v>
      </c>
      <c r="K291" s="568"/>
    </row>
    <row r="292" spans="1:11">
      <c r="A292" s="568"/>
      <c r="B292" s="567">
        <f>$I$271*1000</f>
        <v>12000</v>
      </c>
      <c r="C292" s="567" t="s">
        <v>345</v>
      </c>
      <c r="D292" s="567">
        <f>$J$12</f>
        <v>7</v>
      </c>
      <c r="E292" s="567" t="s">
        <v>345</v>
      </c>
      <c r="F292" s="567">
        <f>$J$14</f>
        <v>0.1</v>
      </c>
      <c r="G292" s="568" t="s">
        <v>343</v>
      </c>
      <c r="H292" s="349">
        <f>B292*D292*F292</f>
        <v>8400</v>
      </c>
      <c r="K292" s="568"/>
    </row>
    <row r="293" spans="1:11">
      <c r="A293" s="568"/>
      <c r="K293" s="568"/>
    </row>
    <row r="294" spans="1:11">
      <c r="A294" s="568"/>
      <c r="K294" s="568"/>
    </row>
    <row r="295" spans="1:11">
      <c r="A295" s="568"/>
      <c r="K295" s="568"/>
    </row>
    <row r="296" spans="1:11">
      <c r="A296" s="568">
        <v>6</v>
      </c>
      <c r="B296" s="897" t="str">
        <f>'RESUMO MODULO MINIMO'!$D$18</f>
        <v>Espalhamento de material em bota-fora</v>
      </c>
      <c r="C296" s="896"/>
      <c r="D296" s="896"/>
      <c r="E296" s="896"/>
      <c r="F296" s="344"/>
      <c r="K296" s="568"/>
    </row>
    <row r="297" spans="1:11">
      <c r="A297" s="568"/>
      <c r="K297" s="568"/>
    </row>
    <row r="298" spans="1:11">
      <c r="A298" s="568"/>
      <c r="B298" s="568" t="s">
        <v>344</v>
      </c>
      <c r="C298" s="567"/>
      <c r="D298" s="568" t="s">
        <v>167</v>
      </c>
      <c r="F298" s="568" t="s">
        <v>348</v>
      </c>
      <c r="H298" s="348" t="s">
        <v>349</v>
      </c>
      <c r="K298" s="568"/>
    </row>
    <row r="299" spans="1:11">
      <c r="A299" s="568"/>
      <c r="B299" s="567">
        <f>$I$271*1000</f>
        <v>12000</v>
      </c>
      <c r="C299" s="567" t="s">
        <v>345</v>
      </c>
      <c r="D299" s="567">
        <f>$J$12</f>
        <v>7</v>
      </c>
      <c r="E299" s="567" t="s">
        <v>345</v>
      </c>
      <c r="F299" s="567">
        <f>$J$14</f>
        <v>0.1</v>
      </c>
      <c r="G299" s="568" t="s">
        <v>343</v>
      </c>
      <c r="H299" s="349">
        <f>B299*D299*F299</f>
        <v>8400</v>
      </c>
      <c r="K299" s="568"/>
    </row>
    <row r="300" spans="1:11">
      <c r="A300" s="568"/>
      <c r="K300" s="568"/>
    </row>
    <row r="301" spans="1:11">
      <c r="A301" s="568"/>
      <c r="K301" s="568"/>
    </row>
    <row r="302" spans="1:11">
      <c r="A302" s="568"/>
      <c r="B302" s="341" t="s">
        <v>16</v>
      </c>
      <c r="K302" s="568"/>
    </row>
    <row r="303" spans="1:11">
      <c r="A303" s="568"/>
      <c r="K303" s="568"/>
    </row>
    <row r="304" spans="1:11" ht="26.25" customHeight="1">
      <c r="A304" s="585">
        <v>7</v>
      </c>
      <c r="B304" s="897" t="s">
        <v>635</v>
      </c>
      <c r="C304" s="896"/>
      <c r="D304" s="896"/>
      <c r="E304" s="896"/>
      <c r="F304" s="896"/>
      <c r="K304" s="568"/>
    </row>
    <row r="305" spans="1:11">
      <c r="A305" s="585"/>
      <c r="K305" s="568"/>
    </row>
    <row r="306" spans="1:11">
      <c r="A306" s="585"/>
      <c r="B306" s="585" t="s">
        <v>344</v>
      </c>
      <c r="C306" s="584"/>
      <c r="D306" s="585" t="s">
        <v>167</v>
      </c>
      <c r="E306" s="341" t="s">
        <v>348</v>
      </c>
      <c r="F306" s="341" t="s">
        <v>648</v>
      </c>
      <c r="H306" s="348" t="s">
        <v>657</v>
      </c>
      <c r="K306" s="568"/>
    </row>
    <row r="307" spans="1:11">
      <c r="A307" s="585"/>
      <c r="B307" s="584">
        <f>$I$271*1000</f>
        <v>12000</v>
      </c>
      <c r="C307" s="584" t="s">
        <v>345</v>
      </c>
      <c r="D307" s="584">
        <f>$E$10</f>
        <v>6.74</v>
      </c>
      <c r="E307" s="341">
        <v>0.05</v>
      </c>
      <c r="F307" s="341">
        <v>2.4249999999999998</v>
      </c>
      <c r="G307" s="585" t="s">
        <v>343</v>
      </c>
      <c r="H307" s="349">
        <f>B307*D307*E307*F307</f>
        <v>9806.6999999999989</v>
      </c>
      <c r="K307" s="568"/>
    </row>
    <row r="308" spans="1:11">
      <c r="A308" s="585"/>
      <c r="K308" s="568"/>
    </row>
    <row r="309" spans="1:11">
      <c r="A309" s="585"/>
      <c r="K309" s="568"/>
    </row>
    <row r="310" spans="1:11" ht="12.75" customHeight="1">
      <c r="A310" s="585">
        <v>8</v>
      </c>
      <c r="B310" s="896" t="s">
        <v>642</v>
      </c>
      <c r="C310" s="896"/>
      <c r="D310" s="896"/>
      <c r="E310" s="896"/>
      <c r="F310" s="344"/>
      <c r="K310" s="568"/>
    </row>
    <row r="311" spans="1:11">
      <c r="A311" s="585"/>
      <c r="K311" s="568"/>
    </row>
    <row r="312" spans="1:11">
      <c r="A312" s="585"/>
      <c r="B312" s="585" t="s">
        <v>344</v>
      </c>
      <c r="C312" s="584"/>
      <c r="D312" s="585" t="s">
        <v>167</v>
      </c>
      <c r="F312" s="348" t="s">
        <v>351</v>
      </c>
      <c r="K312" s="568"/>
    </row>
    <row r="313" spans="1:11">
      <c r="A313" s="585"/>
      <c r="B313" s="584">
        <f>$I$271*1000</f>
        <v>12000</v>
      </c>
      <c r="C313" s="584" t="s">
        <v>345</v>
      </c>
      <c r="D313" s="584">
        <f>$E$10</f>
        <v>6.74</v>
      </c>
      <c r="E313" s="584" t="s">
        <v>343</v>
      </c>
      <c r="F313" s="349">
        <f>B313*D313</f>
        <v>80880</v>
      </c>
      <c r="G313" s="585"/>
      <c r="K313" s="568"/>
    </row>
    <row r="314" spans="1:11">
      <c r="A314" s="585"/>
      <c r="K314" s="568"/>
    </row>
    <row r="315" spans="1:11">
      <c r="A315" s="585">
        <v>9</v>
      </c>
      <c r="B315" s="896" t="s">
        <v>651</v>
      </c>
      <c r="C315" s="896"/>
      <c r="D315" s="896"/>
      <c r="E315" s="896"/>
      <c r="K315" s="568"/>
    </row>
    <row r="316" spans="1:11" ht="12.75" customHeight="1">
      <c r="A316" s="585"/>
      <c r="K316" s="568"/>
    </row>
    <row r="317" spans="1:11">
      <c r="A317" s="585"/>
      <c r="B317" s="585" t="s">
        <v>344</v>
      </c>
      <c r="C317" s="584"/>
      <c r="D317" s="585" t="s">
        <v>167</v>
      </c>
      <c r="F317" s="348" t="s">
        <v>351</v>
      </c>
      <c r="K317" s="568"/>
    </row>
    <row r="318" spans="1:11">
      <c r="A318" s="585"/>
      <c r="B318" s="584">
        <f>$I$271*1000</f>
        <v>12000</v>
      </c>
      <c r="C318" s="584" t="s">
        <v>345</v>
      </c>
      <c r="D318" s="584">
        <f>$E$10</f>
        <v>6.74</v>
      </c>
      <c r="E318" s="584" t="s">
        <v>343</v>
      </c>
      <c r="F318" s="349">
        <f>B318*D318</f>
        <v>80880</v>
      </c>
      <c r="G318" s="585"/>
      <c r="K318" s="568"/>
    </row>
    <row r="319" spans="1:11">
      <c r="A319" s="585"/>
      <c r="K319" s="568"/>
    </row>
    <row r="320" spans="1:11">
      <c r="A320" s="585"/>
      <c r="K320" s="568"/>
    </row>
    <row r="321" spans="1:11">
      <c r="A321" s="586">
        <v>10</v>
      </c>
      <c r="B321" s="734" t="s">
        <v>561</v>
      </c>
      <c r="C321" s="733"/>
      <c r="D321" s="733"/>
      <c r="E321" s="733"/>
      <c r="F321" s="733"/>
      <c r="G321" s="733"/>
      <c r="H321" s="344"/>
      <c r="K321" s="568"/>
    </row>
    <row r="322" spans="1:11" s="344" customFormat="1">
      <c r="A322" s="585"/>
      <c r="B322" s="341"/>
      <c r="C322" s="342"/>
      <c r="D322" s="341"/>
      <c r="E322" s="341"/>
      <c r="F322" s="341"/>
      <c r="G322" s="341"/>
      <c r="H322" s="341"/>
      <c r="K322" s="569"/>
    </row>
    <row r="323" spans="1:11">
      <c r="A323" s="585"/>
      <c r="B323" s="585" t="s">
        <v>344</v>
      </c>
      <c r="C323" s="584"/>
      <c r="D323" s="585" t="s">
        <v>167</v>
      </c>
      <c r="F323" s="585" t="s">
        <v>348</v>
      </c>
      <c r="H323" s="348" t="s">
        <v>349</v>
      </c>
      <c r="K323" s="568"/>
    </row>
    <row r="324" spans="1:11">
      <c r="A324" s="585"/>
      <c r="B324" s="584">
        <f>$I$271*1000</f>
        <v>12000</v>
      </c>
      <c r="C324" s="584" t="s">
        <v>345</v>
      </c>
      <c r="D324" s="584">
        <f>$J$12</f>
        <v>7</v>
      </c>
      <c r="E324" s="584" t="s">
        <v>345</v>
      </c>
      <c r="F324" s="584">
        <f>$J$15</f>
        <v>0.15</v>
      </c>
      <c r="G324" s="585" t="s">
        <v>343</v>
      </c>
      <c r="H324" s="349">
        <f>B324*D324*F324</f>
        <v>12600</v>
      </c>
      <c r="K324" s="568"/>
    </row>
    <row r="325" spans="1:11">
      <c r="A325" s="585"/>
      <c r="K325" s="568"/>
    </row>
    <row r="326" spans="1:11">
      <c r="A326" s="585"/>
      <c r="K326" s="568"/>
    </row>
    <row r="327" spans="1:11">
      <c r="A327" s="585">
        <v>11</v>
      </c>
      <c r="B327" s="734" t="s">
        <v>562</v>
      </c>
      <c r="C327" s="734"/>
      <c r="D327" s="734"/>
      <c r="E327" s="734"/>
      <c r="F327" s="734"/>
      <c r="G327" s="734"/>
      <c r="H327" s="734"/>
      <c r="K327" s="568"/>
    </row>
    <row r="328" spans="1:11" ht="12.75" customHeight="1">
      <c r="A328" s="585"/>
      <c r="K328" s="568"/>
    </row>
    <row r="329" spans="1:11">
      <c r="A329" s="585"/>
      <c r="B329" s="585" t="s">
        <v>344</v>
      </c>
      <c r="C329" s="584"/>
      <c r="D329" s="585" t="s">
        <v>167</v>
      </c>
      <c r="F329" s="585" t="s">
        <v>348</v>
      </c>
      <c r="H329" s="348" t="s">
        <v>349</v>
      </c>
      <c r="K329" s="568"/>
    </row>
    <row r="330" spans="1:11">
      <c r="A330" s="585"/>
      <c r="B330" s="584">
        <f>$I$271*1000</f>
        <v>12000</v>
      </c>
      <c r="C330" s="584" t="s">
        <v>345</v>
      </c>
      <c r="D330" s="584">
        <f>$J$12</f>
        <v>7</v>
      </c>
      <c r="E330" s="584" t="s">
        <v>345</v>
      </c>
      <c r="F330" s="584">
        <f>$J$15</f>
        <v>0.15</v>
      </c>
      <c r="G330" s="585" t="s">
        <v>343</v>
      </c>
      <c r="H330" s="349">
        <f>B330*D330*F330</f>
        <v>12600</v>
      </c>
      <c r="K330" s="568"/>
    </row>
    <row r="331" spans="1:11">
      <c r="A331" s="585"/>
      <c r="K331" s="568"/>
    </row>
    <row r="332" spans="1:11">
      <c r="A332" s="585"/>
      <c r="K332" s="568"/>
    </row>
    <row r="333" spans="1:11">
      <c r="A333" s="585">
        <v>12</v>
      </c>
      <c r="B333" s="897" t="s">
        <v>625</v>
      </c>
      <c r="C333" s="896"/>
      <c r="D333" s="896"/>
      <c r="E333" s="896"/>
      <c r="F333" s="344"/>
      <c r="K333" s="568"/>
    </row>
    <row r="334" spans="1:11" ht="12.75" customHeight="1">
      <c r="A334" s="585"/>
      <c r="K334" s="568"/>
    </row>
    <row r="335" spans="1:11">
      <c r="A335" s="585"/>
      <c r="B335" s="585" t="s">
        <v>344</v>
      </c>
      <c r="C335" s="584"/>
      <c r="D335" s="585" t="s">
        <v>167</v>
      </c>
      <c r="F335" s="348" t="s">
        <v>351</v>
      </c>
      <c r="K335" s="568"/>
    </row>
    <row r="336" spans="1:11">
      <c r="A336" s="585"/>
      <c r="B336" s="584">
        <f>$I$271*1000</f>
        <v>12000</v>
      </c>
      <c r="C336" s="584" t="s">
        <v>345</v>
      </c>
      <c r="D336" s="584">
        <f>$J$12</f>
        <v>7</v>
      </c>
      <c r="E336" s="584" t="s">
        <v>343</v>
      </c>
      <c r="F336" s="349">
        <f>B336*D336</f>
        <v>84000</v>
      </c>
      <c r="G336" s="585"/>
      <c r="K336" s="568"/>
    </row>
    <row r="337" spans="1:11">
      <c r="A337" s="585"/>
      <c r="K337" s="568"/>
    </row>
    <row r="338" spans="1:11">
      <c r="A338" s="585"/>
      <c r="B338" s="341" t="s">
        <v>622</v>
      </c>
      <c r="K338" s="568"/>
    </row>
    <row r="339" spans="1:11">
      <c r="A339" s="585">
        <v>13</v>
      </c>
      <c r="B339" s="341" t="s">
        <v>624</v>
      </c>
      <c r="C339" s="734"/>
      <c r="D339" s="734"/>
      <c r="E339" s="734"/>
      <c r="F339" s="734"/>
      <c r="G339" s="734"/>
      <c r="H339" s="734"/>
      <c r="K339" s="568"/>
    </row>
    <row r="340" spans="1:11">
      <c r="A340" s="585"/>
      <c r="B340" s="736" t="s">
        <v>658</v>
      </c>
      <c r="K340" s="568"/>
    </row>
    <row r="341" spans="1:11" ht="12.75" customHeight="1">
      <c r="A341" s="585"/>
      <c r="B341" s="585" t="s">
        <v>344</v>
      </c>
      <c r="C341" s="584"/>
      <c r="D341" s="585" t="s">
        <v>167</v>
      </c>
      <c r="F341" s="585" t="s">
        <v>655</v>
      </c>
      <c r="H341" s="735" t="s">
        <v>623</v>
      </c>
      <c r="K341" s="568"/>
    </row>
    <row r="342" spans="1:11">
      <c r="A342" s="585"/>
      <c r="B342" s="584">
        <f>$I$271*1000</f>
        <v>12000</v>
      </c>
      <c r="C342" s="584" t="s">
        <v>345</v>
      </c>
      <c r="D342" s="584">
        <f>$E$10</f>
        <v>6.74</v>
      </c>
      <c r="E342" s="584" t="s">
        <v>345</v>
      </c>
      <c r="F342" s="750">
        <f>CPU_SICRO!$C$48</f>
        <v>1.2999999999999999E-3</v>
      </c>
      <c r="G342" s="585" t="s">
        <v>343</v>
      </c>
      <c r="H342" s="349">
        <f>((B342*D342*F342))</f>
        <v>105.14399999999999</v>
      </c>
      <c r="K342" s="568"/>
    </row>
    <row r="343" spans="1:11">
      <c r="A343" s="585"/>
      <c r="K343" s="568"/>
    </row>
    <row r="344" spans="1:11">
      <c r="A344" s="585"/>
      <c r="K344" s="568"/>
    </row>
    <row r="345" spans="1:11">
      <c r="A345" s="585">
        <v>14</v>
      </c>
      <c r="B345" s="341" t="s">
        <v>652</v>
      </c>
      <c r="C345" s="734"/>
      <c r="D345" s="734"/>
      <c r="E345" s="734"/>
      <c r="F345" s="734"/>
      <c r="G345" s="734"/>
      <c r="H345" s="734"/>
      <c r="K345" s="568"/>
    </row>
    <row r="346" spans="1:11">
      <c r="A346" s="585"/>
      <c r="B346" s="736" t="s">
        <v>642</v>
      </c>
      <c r="K346" s="568"/>
    </row>
    <row r="347" spans="1:11" ht="12.75" customHeight="1">
      <c r="A347" s="585"/>
      <c r="B347" s="585" t="s">
        <v>344</v>
      </c>
      <c r="C347" s="584"/>
      <c r="D347" s="585" t="s">
        <v>167</v>
      </c>
      <c r="F347" s="585" t="s">
        <v>655</v>
      </c>
      <c r="H347" s="735" t="s">
        <v>623</v>
      </c>
      <c r="K347" s="568"/>
    </row>
    <row r="348" spans="1:11">
      <c r="A348" s="585"/>
      <c r="B348" s="584">
        <f>$I$271*1000</f>
        <v>12000</v>
      </c>
      <c r="C348" s="584" t="s">
        <v>345</v>
      </c>
      <c r="D348" s="584">
        <f>$E$10</f>
        <v>6.74</v>
      </c>
      <c r="E348" s="584" t="s">
        <v>345</v>
      </c>
      <c r="F348" s="751">
        <f>CPU_SICRO!$C$440</f>
        <v>4.4999999999999999E-4</v>
      </c>
      <c r="G348" s="585" t="s">
        <v>343</v>
      </c>
      <c r="H348" s="349">
        <f>((B348*D348*F348))</f>
        <v>36.396000000000001</v>
      </c>
      <c r="K348" s="568"/>
    </row>
    <row r="349" spans="1:11">
      <c r="A349" s="585"/>
      <c r="K349" s="568"/>
    </row>
    <row r="350" spans="1:11">
      <c r="A350" s="585">
        <v>15</v>
      </c>
      <c r="B350" s="341" t="s">
        <v>654</v>
      </c>
      <c r="C350" s="734"/>
      <c r="D350" s="734"/>
      <c r="E350" s="734"/>
      <c r="F350" s="734"/>
      <c r="G350" s="734"/>
      <c r="H350" s="734"/>
      <c r="K350" s="568"/>
    </row>
    <row r="351" spans="1:11">
      <c r="A351" s="585"/>
      <c r="B351" s="736" t="s">
        <v>653</v>
      </c>
      <c r="K351" s="568"/>
    </row>
    <row r="352" spans="1:11">
      <c r="A352" s="585"/>
      <c r="B352" s="585" t="s">
        <v>344</v>
      </c>
      <c r="C352" s="584"/>
      <c r="D352" s="585" t="s">
        <v>167</v>
      </c>
      <c r="E352" s="341" t="s">
        <v>348</v>
      </c>
      <c r="F352" s="585" t="s">
        <v>656</v>
      </c>
      <c r="H352" s="735" t="s">
        <v>623</v>
      </c>
      <c r="K352" s="568"/>
    </row>
    <row r="353" spans="1:11">
      <c r="A353" s="585"/>
      <c r="B353" s="584">
        <f>$I$271*1000</f>
        <v>12000</v>
      </c>
      <c r="C353" s="584" t="s">
        <v>345</v>
      </c>
      <c r="D353" s="584">
        <f>$E$10</f>
        <v>6.74</v>
      </c>
      <c r="E353" s="341">
        <v>0.05</v>
      </c>
      <c r="F353" s="749">
        <f>0.055*2.425</f>
        <v>0.13337499999999999</v>
      </c>
      <c r="G353" s="585" t="s">
        <v>343</v>
      </c>
      <c r="H353" s="349">
        <f>(B353*D353*E353*F353)</f>
        <v>539.36849999999993</v>
      </c>
      <c r="K353" s="568"/>
    </row>
    <row r="354" spans="1:11">
      <c r="A354" s="585"/>
      <c r="B354" s="584"/>
      <c r="C354" s="584"/>
      <c r="D354" s="584"/>
      <c r="F354" s="749"/>
      <c r="G354" s="585"/>
      <c r="H354" s="349"/>
      <c r="K354" s="568"/>
    </row>
    <row r="355" spans="1:11">
      <c r="A355" s="568"/>
      <c r="B355" s="347" t="s">
        <v>18</v>
      </c>
      <c r="K355" s="568"/>
    </row>
    <row r="356" spans="1:11">
      <c r="A356" s="568"/>
      <c r="K356" s="568"/>
    </row>
    <row r="357" spans="1:11">
      <c r="A357" s="568">
        <v>10</v>
      </c>
      <c r="B357" s="897" t="s">
        <v>169</v>
      </c>
      <c r="C357" s="896"/>
      <c r="D357" s="896"/>
      <c r="E357" s="896"/>
      <c r="K357" s="568"/>
    </row>
    <row r="358" spans="1:11">
      <c r="A358" s="568"/>
      <c r="K358" s="568"/>
    </row>
    <row r="359" spans="1:11">
      <c r="A359" s="568"/>
      <c r="B359" s="568" t="s">
        <v>177</v>
      </c>
      <c r="C359" s="341"/>
      <c r="D359" s="568" t="s">
        <v>352</v>
      </c>
      <c r="H359" s="348" t="s">
        <v>352</v>
      </c>
      <c r="K359" s="568"/>
    </row>
    <row r="360" spans="1:11">
      <c r="A360" s="568"/>
      <c r="B360" s="567">
        <f>$I$271</f>
        <v>12</v>
      </c>
      <c r="C360" s="567" t="s">
        <v>345</v>
      </c>
      <c r="D360" s="567">
        <v>0.5</v>
      </c>
      <c r="E360" s="567"/>
      <c r="G360" s="568" t="s">
        <v>343</v>
      </c>
      <c r="H360" s="349">
        <f>B360*D360</f>
        <v>6</v>
      </c>
      <c r="K360" s="568"/>
    </row>
    <row r="361" spans="1:11">
      <c r="A361" s="568"/>
      <c r="K361" s="568"/>
    </row>
    <row r="362" spans="1:11">
      <c r="A362" s="568"/>
      <c r="K362" s="568"/>
    </row>
    <row r="363" spans="1:11" ht="23.25" customHeight="1">
      <c r="A363" s="568">
        <v>11</v>
      </c>
      <c r="B363" s="347" t="s">
        <v>170</v>
      </c>
      <c r="K363" s="568"/>
    </row>
    <row r="364" spans="1:11">
      <c r="A364" s="568"/>
      <c r="K364" s="568"/>
    </row>
    <row r="365" spans="1:11">
      <c r="A365" s="568"/>
      <c r="B365" s="568" t="s">
        <v>177</v>
      </c>
      <c r="C365" s="341"/>
      <c r="D365" s="568" t="s">
        <v>352</v>
      </c>
      <c r="H365" s="348" t="s">
        <v>352</v>
      </c>
      <c r="K365" s="568"/>
    </row>
    <row r="366" spans="1:11">
      <c r="A366" s="568"/>
      <c r="B366" s="567">
        <f>$I$271</f>
        <v>12</v>
      </c>
      <c r="C366" s="567" t="s">
        <v>345</v>
      </c>
      <c r="D366" s="567">
        <v>0.5</v>
      </c>
      <c r="E366" s="567"/>
      <c r="G366" s="568" t="s">
        <v>343</v>
      </c>
      <c r="H366" s="349">
        <f>B366*D366</f>
        <v>6</v>
      </c>
      <c r="K366" s="568"/>
    </row>
    <row r="367" spans="1:11">
      <c r="A367" s="568"/>
      <c r="K367" s="568"/>
    </row>
    <row r="368" spans="1:11">
      <c r="A368" s="568"/>
      <c r="K368" s="568"/>
    </row>
    <row r="369" spans="1:11">
      <c r="A369" s="568"/>
      <c r="B369" s="341" t="s">
        <v>21</v>
      </c>
      <c r="K369" s="568"/>
    </row>
    <row r="370" spans="1:11">
      <c r="A370" s="568">
        <v>12</v>
      </c>
      <c r="B370" s="347" t="s">
        <v>202</v>
      </c>
      <c r="K370" s="568"/>
    </row>
    <row r="371" spans="1:11">
      <c r="A371" s="568"/>
      <c r="K371" s="568"/>
    </row>
    <row r="372" spans="1:11">
      <c r="A372" s="568"/>
      <c r="B372" s="568" t="s">
        <v>344</v>
      </c>
      <c r="C372" s="567"/>
      <c r="D372" s="568" t="s">
        <v>352</v>
      </c>
      <c r="F372" s="568"/>
      <c r="H372" s="348" t="s">
        <v>353</v>
      </c>
      <c r="K372" s="568"/>
    </row>
    <row r="373" spans="1:11">
      <c r="A373" s="568"/>
      <c r="B373" s="584">
        <f>$I$271*1000</f>
        <v>12000</v>
      </c>
      <c r="C373" s="567" t="s">
        <v>345</v>
      </c>
      <c r="D373" s="567">
        <v>2</v>
      </c>
      <c r="E373" s="567"/>
      <c r="F373" s="567"/>
      <c r="G373" s="568" t="s">
        <v>343</v>
      </c>
      <c r="H373" s="349">
        <f>B373*D373</f>
        <v>24000</v>
      </c>
      <c r="K373" s="568"/>
    </row>
    <row r="374" spans="1:11">
      <c r="A374" s="568"/>
      <c r="K374" s="568"/>
    </row>
    <row r="375" spans="1:11">
      <c r="A375" s="568"/>
      <c r="K375" s="568"/>
    </row>
    <row r="376" spans="1:11">
      <c r="A376" s="568"/>
      <c r="K376" s="568"/>
    </row>
    <row r="377" spans="1:11">
      <c r="A377" s="568"/>
      <c r="B377" s="341" t="s">
        <v>23</v>
      </c>
      <c r="K377" s="568"/>
    </row>
    <row r="378" spans="1:11">
      <c r="A378" s="568">
        <v>13</v>
      </c>
      <c r="B378" s="347" t="s">
        <v>159</v>
      </c>
      <c r="K378" s="568"/>
    </row>
    <row r="379" spans="1:11">
      <c r="A379" s="568"/>
      <c r="K379" s="568"/>
    </row>
    <row r="380" spans="1:11">
      <c r="A380" s="568"/>
      <c r="B380" s="568" t="s">
        <v>344</v>
      </c>
      <c r="C380" s="567"/>
      <c r="D380" s="568" t="s">
        <v>167</v>
      </c>
      <c r="F380" s="568" t="s">
        <v>352</v>
      </c>
      <c r="H380" s="348" t="s">
        <v>351</v>
      </c>
      <c r="K380" s="568"/>
    </row>
    <row r="381" spans="1:11">
      <c r="A381" s="568"/>
      <c r="B381" s="584">
        <f>$I$271*1000</f>
        <v>12000</v>
      </c>
      <c r="C381" s="567" t="s">
        <v>345</v>
      </c>
      <c r="D381" s="567">
        <f>$J$12</f>
        <v>7</v>
      </c>
      <c r="E381" s="567" t="s">
        <v>345</v>
      </c>
      <c r="F381" s="567">
        <v>1</v>
      </c>
      <c r="G381" s="568" t="s">
        <v>343</v>
      </c>
      <c r="H381" s="349">
        <f>B381*D381*F381</f>
        <v>84000</v>
      </c>
      <c r="K381" s="568"/>
    </row>
    <row r="382" spans="1:11">
      <c r="A382" s="568"/>
      <c r="K382" s="568"/>
    </row>
    <row r="383" spans="1:11">
      <c r="A383" s="568"/>
      <c r="K383" s="568"/>
    </row>
    <row r="384" spans="1:11">
      <c r="A384" s="568"/>
      <c r="B384" s="347" t="s">
        <v>172</v>
      </c>
      <c r="K384" s="568"/>
    </row>
    <row r="385" spans="1:11">
      <c r="A385" s="568">
        <v>14</v>
      </c>
      <c r="B385" s="347" t="str">
        <f>'RESUMO MODULO MINIMO'!$D$38</f>
        <v>Conserto de quebra no ramal na rua sem pavimento com fornecimento de material hidráulico</v>
      </c>
      <c r="K385" s="568"/>
    </row>
    <row r="386" spans="1:11">
      <c r="A386" s="568"/>
      <c r="K386" s="568"/>
    </row>
    <row r="387" spans="1:11">
      <c r="A387" s="568"/>
      <c r="B387" s="568" t="s">
        <v>344</v>
      </c>
      <c r="C387" s="567"/>
      <c r="D387" s="568" t="s">
        <v>167</v>
      </c>
      <c r="F387" s="568"/>
      <c r="G387" s="491">
        <v>0.1</v>
      </c>
      <c r="H387" s="348" t="s">
        <v>393</v>
      </c>
      <c r="K387" s="568"/>
    </row>
    <row r="388" spans="1:11">
      <c r="A388" s="568"/>
      <c r="B388" s="584">
        <f>$I$271*1000</f>
        <v>12000</v>
      </c>
      <c r="C388" s="567" t="s">
        <v>345</v>
      </c>
      <c r="D388" s="567">
        <v>1</v>
      </c>
      <c r="E388" s="567" t="s">
        <v>345</v>
      </c>
      <c r="F388" s="567"/>
      <c r="G388" s="568" t="s">
        <v>343</v>
      </c>
      <c r="H388" s="349">
        <f>G387*B388</f>
        <v>1200</v>
      </c>
      <c r="K388" s="568"/>
    </row>
    <row r="389" spans="1:11">
      <c r="A389" s="568"/>
      <c r="K389" s="568"/>
    </row>
    <row r="390" spans="1:11">
      <c r="A390" s="568"/>
      <c r="K390" s="568"/>
    </row>
    <row r="391" spans="1:11">
      <c r="A391" s="568"/>
      <c r="B391" s="341" t="s">
        <v>160</v>
      </c>
      <c r="K391" s="568"/>
    </row>
    <row r="392" spans="1:11">
      <c r="A392" s="568">
        <v>15</v>
      </c>
      <c r="B392" s="347" t="s">
        <v>161</v>
      </c>
      <c r="K392" s="568"/>
    </row>
    <row r="393" spans="1:11">
      <c r="A393" s="568"/>
      <c r="K393" s="568"/>
    </row>
    <row r="394" spans="1:11">
      <c r="A394" s="568"/>
      <c r="B394" s="568" t="s">
        <v>515</v>
      </c>
      <c r="C394" s="567"/>
      <c r="D394" s="568" t="s">
        <v>167</v>
      </c>
      <c r="F394" s="568" t="s">
        <v>352</v>
      </c>
      <c r="H394" s="348" t="s">
        <v>354</v>
      </c>
      <c r="K394" s="568"/>
    </row>
    <row r="395" spans="1:11">
      <c r="A395" s="568"/>
      <c r="B395" s="567">
        <f>$I$271</f>
        <v>12</v>
      </c>
      <c r="C395" s="567" t="s">
        <v>345</v>
      </c>
      <c r="D395" s="567"/>
      <c r="E395" s="567" t="s">
        <v>345</v>
      </c>
      <c r="F395" s="567">
        <v>1</v>
      </c>
      <c r="G395" s="568" t="s">
        <v>343</v>
      </c>
      <c r="H395" s="349">
        <f>B395*F395</f>
        <v>12</v>
      </c>
      <c r="K395" s="568"/>
    </row>
    <row r="396" spans="1:11">
      <c r="A396" s="568"/>
      <c r="K396" s="568"/>
    </row>
    <row r="397" spans="1:11">
      <c r="A397" s="568"/>
      <c r="K397" s="568"/>
    </row>
    <row r="398" spans="1:11" ht="18.75">
      <c r="B398" s="900" t="s">
        <v>513</v>
      </c>
      <c r="C398" s="900"/>
      <c r="D398" s="900"/>
      <c r="E398" s="900"/>
      <c r="F398" s="900"/>
      <c r="G398" s="900"/>
      <c r="H398" s="900"/>
      <c r="I398" s="900"/>
      <c r="J398" s="516"/>
    </row>
    <row r="399" spans="1:11">
      <c r="C399" s="518"/>
    </row>
    <row r="400" spans="1:11">
      <c r="A400" s="568"/>
      <c r="C400" s="568"/>
      <c r="D400" s="341" t="s">
        <v>10</v>
      </c>
      <c r="E400" s="342"/>
      <c r="F400" s="521" t="s">
        <v>514</v>
      </c>
      <c r="G400" s="522">
        <v>13</v>
      </c>
      <c r="H400" s="737" t="s">
        <v>626</v>
      </c>
      <c r="I400" s="341">
        <f>G400*2</f>
        <v>26</v>
      </c>
      <c r="K400" s="341"/>
    </row>
    <row r="401" spans="1:11" ht="15.75" customHeight="1">
      <c r="A401" s="568">
        <v>1</v>
      </c>
      <c r="B401" s="896" t="s">
        <v>346</v>
      </c>
      <c r="C401" s="896"/>
      <c r="D401" s="896"/>
      <c r="E401" s="896"/>
      <c r="K401" s="341"/>
    </row>
    <row r="402" spans="1:11">
      <c r="A402" s="568"/>
      <c r="K402" s="341"/>
    </row>
    <row r="403" spans="1:11">
      <c r="A403" s="568"/>
      <c r="B403" s="568" t="s">
        <v>177</v>
      </c>
      <c r="C403" s="567"/>
      <c r="D403" s="348" t="s">
        <v>177</v>
      </c>
      <c r="K403" s="568"/>
    </row>
    <row r="404" spans="1:11">
      <c r="A404" s="568"/>
      <c r="B404" s="567">
        <f>$I$400</f>
        <v>26</v>
      </c>
      <c r="C404" s="567" t="s">
        <v>343</v>
      </c>
      <c r="D404" s="349">
        <f>B404</f>
        <v>26</v>
      </c>
      <c r="E404" s="568"/>
      <c r="K404" s="568"/>
    </row>
    <row r="405" spans="1:11">
      <c r="A405" s="568"/>
      <c r="K405" s="568"/>
    </row>
    <row r="406" spans="1:11" ht="15.75" customHeight="1">
      <c r="A406" s="568">
        <v>2</v>
      </c>
      <c r="B406" s="896" t="s">
        <v>347</v>
      </c>
      <c r="C406" s="896"/>
      <c r="D406" s="896"/>
      <c r="E406" s="896"/>
      <c r="K406" s="568"/>
    </row>
    <row r="407" spans="1:11">
      <c r="A407" s="568"/>
      <c r="K407" s="568"/>
    </row>
    <row r="408" spans="1:11">
      <c r="A408" s="568"/>
      <c r="B408" s="568" t="s">
        <v>177</v>
      </c>
      <c r="C408" s="567"/>
      <c r="D408" s="348" t="s">
        <v>177</v>
      </c>
      <c r="K408" s="568"/>
    </row>
    <row r="409" spans="1:11">
      <c r="A409" s="568"/>
      <c r="B409" s="567">
        <f>$I$400</f>
        <v>26</v>
      </c>
      <c r="C409" s="567" t="s">
        <v>343</v>
      </c>
      <c r="D409" s="349">
        <f>B409</f>
        <v>26</v>
      </c>
      <c r="K409" s="568"/>
    </row>
    <row r="410" spans="1:11">
      <c r="A410" s="568"/>
      <c r="K410" s="568"/>
    </row>
    <row r="411" spans="1:11">
      <c r="A411" s="568"/>
      <c r="B411" s="341" t="s">
        <v>392</v>
      </c>
      <c r="K411" s="568"/>
    </row>
    <row r="412" spans="1:11">
      <c r="A412" s="568"/>
      <c r="K412" s="568"/>
    </row>
    <row r="413" spans="1:11" ht="26.25" customHeight="1">
      <c r="A413" s="568">
        <v>4</v>
      </c>
      <c r="B413" s="897" t="s">
        <v>483</v>
      </c>
      <c r="C413" s="896"/>
      <c r="D413" s="896"/>
      <c r="E413" s="896"/>
      <c r="F413" s="896"/>
      <c r="K413" s="568"/>
    </row>
    <row r="414" spans="1:11">
      <c r="A414" s="568"/>
      <c r="K414" s="568"/>
    </row>
    <row r="415" spans="1:11">
      <c r="A415" s="568"/>
      <c r="B415" s="568" t="s">
        <v>344</v>
      </c>
      <c r="C415" s="567"/>
      <c r="D415" s="568" t="s">
        <v>167</v>
      </c>
      <c r="F415" s="348" t="s">
        <v>350</v>
      </c>
      <c r="K415" s="568"/>
    </row>
    <row r="416" spans="1:11">
      <c r="A416" s="568"/>
      <c r="B416" s="567">
        <f>$I$400*1000</f>
        <v>26000</v>
      </c>
      <c r="C416" s="567" t="s">
        <v>345</v>
      </c>
      <c r="D416" s="567">
        <f>$J$12</f>
        <v>7</v>
      </c>
      <c r="E416" s="568" t="s">
        <v>343</v>
      </c>
      <c r="F416" s="349">
        <f>B416*D416</f>
        <v>182000</v>
      </c>
      <c r="K416" s="568"/>
    </row>
    <row r="417" spans="1:11">
      <c r="A417" s="568"/>
      <c r="K417" s="568"/>
    </row>
    <row r="418" spans="1:11">
      <c r="A418" s="568">
        <v>5</v>
      </c>
      <c r="B418" s="896" t="str">
        <f>'RESUMO MODULO MINIMO'!$D$17</f>
        <v>Escavação, carga e transporte de material de 1ª categoria - DMT de 1.000 a 1.200 m - caminho de serviço em leito natural - com escavadeira e caminhão basculante de 14 m³</v>
      </c>
      <c r="C418" s="896"/>
      <c r="D418" s="896"/>
      <c r="E418" s="896"/>
      <c r="F418" s="344"/>
      <c r="K418" s="568"/>
    </row>
    <row r="419" spans="1:11">
      <c r="A419" s="568"/>
      <c r="K419" s="568"/>
    </row>
    <row r="420" spans="1:11">
      <c r="A420" s="568"/>
      <c r="B420" s="568" t="s">
        <v>344</v>
      </c>
      <c r="C420" s="567"/>
      <c r="D420" s="568" t="s">
        <v>167</v>
      </c>
      <c r="F420" s="568" t="s">
        <v>348</v>
      </c>
      <c r="H420" s="348" t="s">
        <v>349</v>
      </c>
      <c r="K420" s="568"/>
    </row>
    <row r="421" spans="1:11">
      <c r="A421" s="568"/>
      <c r="B421" s="567">
        <f>$I$400*1000</f>
        <v>26000</v>
      </c>
      <c r="C421" s="567" t="s">
        <v>345</v>
      </c>
      <c r="D421" s="567">
        <f>$J$12</f>
        <v>7</v>
      </c>
      <c r="E421" s="567" t="s">
        <v>345</v>
      </c>
      <c r="F421" s="567">
        <f>$J$14</f>
        <v>0.1</v>
      </c>
      <c r="G421" s="568" t="s">
        <v>343</v>
      </c>
      <c r="H421" s="349">
        <f>B421*D421*F421</f>
        <v>18200</v>
      </c>
      <c r="K421" s="568"/>
    </row>
    <row r="422" spans="1:11">
      <c r="A422" s="568"/>
      <c r="K422" s="568"/>
    </row>
    <row r="423" spans="1:11">
      <c r="A423" s="568"/>
      <c r="K423" s="568"/>
    </row>
    <row r="424" spans="1:11">
      <c r="A424" s="568"/>
      <c r="K424" s="568"/>
    </row>
    <row r="425" spans="1:11">
      <c r="A425" s="568">
        <v>6</v>
      </c>
      <c r="B425" s="897" t="str">
        <f>'RESUMO MODULO MINIMO'!$D$18</f>
        <v>Espalhamento de material em bota-fora</v>
      </c>
      <c r="C425" s="896"/>
      <c r="D425" s="896"/>
      <c r="E425" s="896"/>
      <c r="F425" s="344"/>
      <c r="K425" s="568"/>
    </row>
    <row r="426" spans="1:11">
      <c r="A426" s="568"/>
      <c r="K426" s="568"/>
    </row>
    <row r="427" spans="1:11">
      <c r="A427" s="568"/>
      <c r="B427" s="568" t="s">
        <v>344</v>
      </c>
      <c r="C427" s="567"/>
      <c r="D427" s="568" t="s">
        <v>167</v>
      </c>
      <c r="F427" s="568" t="s">
        <v>348</v>
      </c>
      <c r="H427" s="348" t="s">
        <v>349</v>
      </c>
      <c r="K427" s="568"/>
    </row>
    <row r="428" spans="1:11">
      <c r="A428" s="568"/>
      <c r="B428" s="567">
        <f>$I$400*1000</f>
        <v>26000</v>
      </c>
      <c r="C428" s="567" t="s">
        <v>345</v>
      </c>
      <c r="D428" s="567">
        <f>$J$12</f>
        <v>7</v>
      </c>
      <c r="E428" s="567" t="s">
        <v>345</v>
      </c>
      <c r="F428" s="567">
        <f>$J$14</f>
        <v>0.1</v>
      </c>
      <c r="G428" s="568" t="s">
        <v>343</v>
      </c>
      <c r="H428" s="349">
        <f>B428*D428*F428</f>
        <v>18200</v>
      </c>
      <c r="K428" s="568"/>
    </row>
    <row r="429" spans="1:11">
      <c r="A429" s="568"/>
      <c r="K429" s="568"/>
    </row>
    <row r="430" spans="1:11">
      <c r="A430" s="568"/>
      <c r="K430" s="568"/>
    </row>
    <row r="431" spans="1:11">
      <c r="A431" s="568"/>
      <c r="B431" s="341" t="s">
        <v>16</v>
      </c>
      <c r="K431" s="568"/>
    </row>
    <row r="432" spans="1:11">
      <c r="A432" s="568"/>
      <c r="K432" s="568"/>
    </row>
    <row r="433" spans="1:11" ht="26.25" customHeight="1">
      <c r="A433" s="585">
        <v>7</v>
      </c>
      <c r="B433" s="897" t="s">
        <v>635</v>
      </c>
      <c r="C433" s="896"/>
      <c r="D433" s="896"/>
      <c r="E433" s="896"/>
      <c r="F433" s="896"/>
      <c r="K433" s="568"/>
    </row>
    <row r="434" spans="1:11">
      <c r="A434" s="585"/>
      <c r="K434" s="568"/>
    </row>
    <row r="435" spans="1:11">
      <c r="A435" s="585"/>
      <c r="B435" s="585" t="s">
        <v>344</v>
      </c>
      <c r="C435" s="584"/>
      <c r="D435" s="585" t="s">
        <v>167</v>
      </c>
      <c r="E435" s="341" t="s">
        <v>348</v>
      </c>
      <c r="F435" s="341" t="s">
        <v>698</v>
      </c>
      <c r="H435" s="348" t="s">
        <v>657</v>
      </c>
      <c r="K435" s="568"/>
    </row>
    <row r="436" spans="1:11">
      <c r="A436" s="585"/>
      <c r="B436" s="584">
        <f>$I$400*1000</f>
        <v>26000</v>
      </c>
      <c r="C436" s="584" t="s">
        <v>345</v>
      </c>
      <c r="D436" s="584">
        <f>$E$10</f>
        <v>6.74</v>
      </c>
      <c r="E436" s="341">
        <v>0.05</v>
      </c>
      <c r="F436" s="341">
        <v>2.4249999999999998</v>
      </c>
      <c r="G436" s="585" t="s">
        <v>343</v>
      </c>
      <c r="H436" s="349">
        <f>B436*D436*E436*F436</f>
        <v>21247.85</v>
      </c>
      <c r="K436" s="568"/>
    </row>
    <row r="437" spans="1:11">
      <c r="A437" s="585"/>
      <c r="K437" s="568"/>
    </row>
    <row r="438" spans="1:11">
      <c r="A438" s="585"/>
      <c r="K438" s="568"/>
    </row>
    <row r="439" spans="1:11" ht="12.75" customHeight="1">
      <c r="A439" s="585">
        <v>8</v>
      </c>
      <c r="B439" s="896" t="s">
        <v>642</v>
      </c>
      <c r="C439" s="896"/>
      <c r="D439" s="896"/>
      <c r="E439" s="896"/>
      <c r="F439" s="344"/>
      <c r="K439" s="568"/>
    </row>
    <row r="440" spans="1:11">
      <c r="A440" s="585"/>
      <c r="K440" s="568"/>
    </row>
    <row r="441" spans="1:11">
      <c r="A441" s="585"/>
      <c r="B441" s="585" t="s">
        <v>344</v>
      </c>
      <c r="C441" s="584"/>
      <c r="D441" s="585" t="s">
        <v>167</v>
      </c>
      <c r="F441" s="348" t="s">
        <v>351</v>
      </c>
      <c r="K441" s="568"/>
    </row>
    <row r="442" spans="1:11">
      <c r="A442" s="585"/>
      <c r="B442" s="584">
        <f>$I$400*1000</f>
        <v>26000</v>
      </c>
      <c r="C442" s="584" t="s">
        <v>345</v>
      </c>
      <c r="D442" s="584">
        <f>$E$10</f>
        <v>6.74</v>
      </c>
      <c r="E442" s="584" t="s">
        <v>343</v>
      </c>
      <c r="F442" s="349">
        <f>B442*D442</f>
        <v>175240</v>
      </c>
      <c r="G442" s="585"/>
      <c r="K442" s="568"/>
    </row>
    <row r="443" spans="1:11">
      <c r="A443" s="585"/>
      <c r="K443" s="568"/>
    </row>
    <row r="444" spans="1:11">
      <c r="A444" s="585">
        <v>9</v>
      </c>
      <c r="B444" s="896" t="s">
        <v>651</v>
      </c>
      <c r="C444" s="896"/>
      <c r="D444" s="896"/>
      <c r="E444" s="896"/>
      <c r="K444" s="568"/>
    </row>
    <row r="445" spans="1:11" ht="12.75" customHeight="1">
      <c r="A445" s="585"/>
      <c r="K445" s="568"/>
    </row>
    <row r="446" spans="1:11">
      <c r="A446" s="585"/>
      <c r="B446" s="585" t="s">
        <v>344</v>
      </c>
      <c r="C446" s="584"/>
      <c r="D446" s="585" t="s">
        <v>167</v>
      </c>
      <c r="F446" s="348" t="s">
        <v>351</v>
      </c>
      <c r="K446" s="568"/>
    </row>
    <row r="447" spans="1:11">
      <c r="A447" s="585"/>
      <c r="B447" s="584">
        <f>$I$400*1000</f>
        <v>26000</v>
      </c>
      <c r="C447" s="584" t="s">
        <v>345</v>
      </c>
      <c r="D447" s="584">
        <f>$E$10</f>
        <v>6.74</v>
      </c>
      <c r="E447" s="584" t="s">
        <v>343</v>
      </c>
      <c r="F447" s="349">
        <f>B447*D447</f>
        <v>175240</v>
      </c>
      <c r="G447" s="585"/>
      <c r="K447" s="568"/>
    </row>
    <row r="448" spans="1:11">
      <c r="A448" s="585"/>
      <c r="K448" s="568"/>
    </row>
    <row r="449" spans="1:11">
      <c r="A449" s="585"/>
      <c r="K449" s="568"/>
    </row>
    <row r="450" spans="1:11">
      <c r="A450" s="586">
        <v>10</v>
      </c>
      <c r="B450" s="734" t="s">
        <v>561</v>
      </c>
      <c r="C450" s="733"/>
      <c r="D450" s="733"/>
      <c r="E450" s="733"/>
      <c r="F450" s="733"/>
      <c r="G450" s="733"/>
      <c r="H450" s="344"/>
      <c r="K450" s="568"/>
    </row>
    <row r="451" spans="1:11" s="344" customFormat="1">
      <c r="A451" s="585"/>
      <c r="B451" s="341"/>
      <c r="C451" s="342"/>
      <c r="D451" s="341"/>
      <c r="E451" s="341"/>
      <c r="F451" s="341"/>
      <c r="G451" s="341"/>
      <c r="H451" s="341"/>
      <c r="K451" s="569"/>
    </row>
    <row r="452" spans="1:11">
      <c r="A452" s="585"/>
      <c r="B452" s="585" t="s">
        <v>344</v>
      </c>
      <c r="C452" s="584"/>
      <c r="D452" s="585" t="s">
        <v>167</v>
      </c>
      <c r="F452" s="585" t="s">
        <v>348</v>
      </c>
      <c r="H452" s="348" t="s">
        <v>349</v>
      </c>
      <c r="K452" s="568"/>
    </row>
    <row r="453" spans="1:11">
      <c r="A453" s="585"/>
      <c r="B453" s="584">
        <f>$I$400*1000</f>
        <v>26000</v>
      </c>
      <c r="C453" s="584" t="s">
        <v>345</v>
      </c>
      <c r="D453" s="584">
        <f>$J$12</f>
        <v>7</v>
      </c>
      <c r="E453" s="584" t="s">
        <v>345</v>
      </c>
      <c r="F453" s="584">
        <f>$J$15</f>
        <v>0.15</v>
      </c>
      <c r="G453" s="585" t="s">
        <v>343</v>
      </c>
      <c r="H453" s="349">
        <f>B453*D453*F453</f>
        <v>27300</v>
      </c>
      <c r="K453" s="568"/>
    </row>
    <row r="454" spans="1:11">
      <c r="A454" s="585"/>
      <c r="K454" s="568"/>
    </row>
    <row r="455" spans="1:11">
      <c r="A455" s="585"/>
      <c r="K455" s="568"/>
    </row>
    <row r="456" spans="1:11">
      <c r="A456" s="585">
        <v>11</v>
      </c>
      <c r="B456" s="734" t="s">
        <v>562</v>
      </c>
      <c r="C456" s="734"/>
      <c r="D456" s="734"/>
      <c r="E456" s="734"/>
      <c r="F456" s="734"/>
      <c r="G456" s="734"/>
      <c r="H456" s="734"/>
      <c r="K456" s="568"/>
    </row>
    <row r="457" spans="1:11" ht="12.75" customHeight="1">
      <c r="A457" s="585"/>
      <c r="K457" s="568"/>
    </row>
    <row r="458" spans="1:11">
      <c r="A458" s="585"/>
      <c r="B458" s="585" t="s">
        <v>344</v>
      </c>
      <c r="C458" s="584"/>
      <c r="D458" s="585" t="s">
        <v>167</v>
      </c>
      <c r="F458" s="585" t="s">
        <v>348</v>
      </c>
      <c r="H458" s="348" t="s">
        <v>349</v>
      </c>
      <c r="K458" s="568"/>
    </row>
    <row r="459" spans="1:11">
      <c r="A459" s="585"/>
      <c r="B459" s="584">
        <f>$I$400*1000</f>
        <v>26000</v>
      </c>
      <c r="C459" s="584" t="s">
        <v>345</v>
      </c>
      <c r="D459" s="584">
        <f>$J$12</f>
        <v>7</v>
      </c>
      <c r="E459" s="584" t="s">
        <v>345</v>
      </c>
      <c r="F459" s="584">
        <f>$J$15</f>
        <v>0.15</v>
      </c>
      <c r="G459" s="585" t="s">
        <v>343</v>
      </c>
      <c r="H459" s="349">
        <f>B459*D459*F459</f>
        <v>27300</v>
      </c>
      <c r="K459" s="568"/>
    </row>
    <row r="460" spans="1:11">
      <c r="A460" s="585"/>
      <c r="K460" s="568"/>
    </row>
    <row r="461" spans="1:11">
      <c r="A461" s="585"/>
      <c r="K461" s="568"/>
    </row>
    <row r="462" spans="1:11">
      <c r="A462" s="585">
        <v>12</v>
      </c>
      <c r="B462" s="897" t="s">
        <v>625</v>
      </c>
      <c r="C462" s="896"/>
      <c r="D462" s="896"/>
      <c r="E462" s="896"/>
      <c r="F462" s="344"/>
      <c r="K462" s="568"/>
    </row>
    <row r="463" spans="1:11" ht="12.75" customHeight="1">
      <c r="A463" s="585"/>
      <c r="K463" s="568"/>
    </row>
    <row r="464" spans="1:11">
      <c r="A464" s="585"/>
      <c r="B464" s="585" t="s">
        <v>344</v>
      </c>
      <c r="C464" s="584"/>
      <c r="D464" s="585" t="s">
        <v>167</v>
      </c>
      <c r="F464" s="348" t="s">
        <v>351</v>
      </c>
      <c r="K464" s="568"/>
    </row>
    <row r="465" spans="1:11">
      <c r="A465" s="585"/>
      <c r="B465" s="584">
        <f>$I$400*1000</f>
        <v>26000</v>
      </c>
      <c r="C465" s="584" t="s">
        <v>345</v>
      </c>
      <c r="D465" s="584">
        <f>$J$12</f>
        <v>7</v>
      </c>
      <c r="E465" s="584" t="s">
        <v>343</v>
      </c>
      <c r="F465" s="349">
        <f>B465*D465</f>
        <v>182000</v>
      </c>
      <c r="G465" s="585"/>
      <c r="K465" s="568"/>
    </row>
    <row r="466" spans="1:11">
      <c r="A466" s="585"/>
      <c r="K466" s="568"/>
    </row>
    <row r="467" spans="1:11">
      <c r="A467" s="585"/>
      <c r="B467" s="341" t="s">
        <v>622</v>
      </c>
      <c r="K467" s="568"/>
    </row>
    <row r="468" spans="1:11">
      <c r="A468" s="585">
        <v>13</v>
      </c>
      <c r="B468" s="341" t="s">
        <v>624</v>
      </c>
      <c r="C468" s="734"/>
      <c r="D468" s="734"/>
      <c r="E468" s="734"/>
      <c r="F468" s="734"/>
      <c r="G468" s="734"/>
      <c r="H468" s="734"/>
      <c r="K468" s="568"/>
    </row>
    <row r="469" spans="1:11">
      <c r="A469" s="585"/>
      <c r="B469" s="736" t="s">
        <v>658</v>
      </c>
      <c r="K469" s="568"/>
    </row>
    <row r="470" spans="1:11" ht="12.75" customHeight="1">
      <c r="A470" s="585"/>
      <c r="B470" s="585" t="s">
        <v>344</v>
      </c>
      <c r="C470" s="584"/>
      <c r="D470" s="585" t="s">
        <v>167</v>
      </c>
      <c r="F470" s="585" t="s">
        <v>655</v>
      </c>
      <c r="H470" s="735" t="s">
        <v>623</v>
      </c>
      <c r="K470" s="568"/>
    </row>
    <row r="471" spans="1:11">
      <c r="A471" s="585"/>
      <c r="B471" s="584">
        <f>$I$400*1000</f>
        <v>26000</v>
      </c>
      <c r="C471" s="584" t="s">
        <v>345</v>
      </c>
      <c r="D471" s="584">
        <f>$E$10</f>
        <v>6.74</v>
      </c>
      <c r="E471" s="584" t="s">
        <v>345</v>
      </c>
      <c r="F471" s="750">
        <f>CPU_SICRO!$C$48</f>
        <v>1.2999999999999999E-3</v>
      </c>
      <c r="G471" s="585" t="s">
        <v>343</v>
      </c>
      <c r="H471" s="349">
        <f>((B471*D471*F471))</f>
        <v>227.81199999999998</v>
      </c>
      <c r="K471" s="568"/>
    </row>
    <row r="472" spans="1:11">
      <c r="A472" s="585"/>
      <c r="K472" s="568"/>
    </row>
    <row r="473" spans="1:11">
      <c r="A473" s="585"/>
      <c r="K473" s="568"/>
    </row>
    <row r="474" spans="1:11">
      <c r="A474" s="585">
        <v>14</v>
      </c>
      <c r="B474" s="341" t="s">
        <v>652</v>
      </c>
      <c r="C474" s="734"/>
      <c r="D474" s="734"/>
      <c r="E474" s="734"/>
      <c r="F474" s="734"/>
      <c r="G474" s="734"/>
      <c r="H474" s="734"/>
      <c r="K474" s="568"/>
    </row>
    <row r="475" spans="1:11">
      <c r="A475" s="585"/>
      <c r="B475" s="736" t="s">
        <v>642</v>
      </c>
      <c r="K475" s="568"/>
    </row>
    <row r="476" spans="1:11" ht="12.75" customHeight="1">
      <c r="A476" s="585"/>
      <c r="B476" s="585" t="s">
        <v>344</v>
      </c>
      <c r="C476" s="584"/>
      <c r="D476" s="585" t="s">
        <v>167</v>
      </c>
      <c r="F476" s="585" t="s">
        <v>655</v>
      </c>
      <c r="H476" s="735" t="s">
        <v>623</v>
      </c>
      <c r="K476" s="568"/>
    </row>
    <row r="477" spans="1:11">
      <c r="A477" s="585"/>
      <c r="B477" s="584">
        <f>$I$400*1000</f>
        <v>26000</v>
      </c>
      <c r="C477" s="584" t="s">
        <v>345</v>
      </c>
      <c r="D477" s="584">
        <f>$E$10</f>
        <v>6.74</v>
      </c>
      <c r="E477" s="584" t="s">
        <v>345</v>
      </c>
      <c r="F477" s="751">
        <f>CPU_SICRO!$C$440</f>
        <v>4.4999999999999999E-4</v>
      </c>
      <c r="G477" s="585" t="s">
        <v>343</v>
      </c>
      <c r="H477" s="349">
        <f>((B477*D477*F477))</f>
        <v>78.858000000000004</v>
      </c>
      <c r="K477" s="568"/>
    </row>
    <row r="478" spans="1:11">
      <c r="A478" s="585"/>
      <c r="K478" s="568"/>
    </row>
    <row r="479" spans="1:11">
      <c r="A479" s="585">
        <v>15</v>
      </c>
      <c r="B479" s="341" t="s">
        <v>654</v>
      </c>
      <c r="C479" s="734"/>
      <c r="D479" s="734"/>
      <c r="E479" s="734"/>
      <c r="F479" s="734"/>
      <c r="G479" s="734"/>
      <c r="H479" s="734"/>
      <c r="K479" s="568"/>
    </row>
    <row r="480" spans="1:11">
      <c r="A480" s="585"/>
      <c r="B480" s="736" t="s">
        <v>653</v>
      </c>
      <c r="K480" s="568"/>
    </row>
    <row r="481" spans="1:11">
      <c r="A481" s="585"/>
      <c r="B481" s="585" t="s">
        <v>344</v>
      </c>
      <c r="C481" s="584"/>
      <c r="D481" s="585" t="s">
        <v>167</v>
      </c>
      <c r="E481" s="341" t="s">
        <v>348</v>
      </c>
      <c r="F481" s="585" t="s">
        <v>656</v>
      </c>
      <c r="H481" s="735" t="s">
        <v>623</v>
      </c>
      <c r="K481" s="568"/>
    </row>
    <row r="482" spans="1:11">
      <c r="A482" s="585"/>
      <c r="B482" s="584">
        <f>$I$400*1000</f>
        <v>26000</v>
      </c>
      <c r="C482" s="584" t="s">
        <v>345</v>
      </c>
      <c r="D482" s="584">
        <f>$E$10</f>
        <v>6.74</v>
      </c>
      <c r="E482" s="341">
        <v>0.05</v>
      </c>
      <c r="F482" s="749">
        <f>0.055*2.425</f>
        <v>0.13337499999999999</v>
      </c>
      <c r="G482" s="585" t="s">
        <v>343</v>
      </c>
      <c r="H482" s="349">
        <f>(B482*D482*E482*F482)</f>
        <v>1168.63175</v>
      </c>
      <c r="K482" s="568"/>
    </row>
    <row r="483" spans="1:11">
      <c r="A483" s="585"/>
      <c r="B483" s="584"/>
      <c r="C483" s="584"/>
      <c r="D483" s="584"/>
      <c r="F483" s="749"/>
      <c r="G483" s="585"/>
      <c r="H483" s="349"/>
      <c r="K483" s="568"/>
    </row>
    <row r="484" spans="1:11">
      <c r="A484" s="568"/>
      <c r="K484" s="568"/>
    </row>
    <row r="485" spans="1:11">
      <c r="A485" s="568"/>
      <c r="B485" s="347" t="s">
        <v>18</v>
      </c>
      <c r="K485" s="568"/>
    </row>
    <row r="486" spans="1:11">
      <c r="A486" s="568"/>
      <c r="K486" s="568"/>
    </row>
    <row r="487" spans="1:11">
      <c r="A487" s="568">
        <v>10</v>
      </c>
      <c r="B487" s="897" t="s">
        <v>169</v>
      </c>
      <c r="C487" s="896"/>
      <c r="D487" s="896"/>
      <c r="E487" s="896"/>
      <c r="K487" s="568"/>
    </row>
    <row r="488" spans="1:11">
      <c r="A488" s="568"/>
      <c r="K488" s="568"/>
    </row>
    <row r="489" spans="1:11">
      <c r="A489" s="568"/>
      <c r="B489" s="568" t="s">
        <v>177</v>
      </c>
      <c r="C489" s="341"/>
      <c r="D489" s="568" t="s">
        <v>352</v>
      </c>
      <c r="H489" s="348" t="s">
        <v>352</v>
      </c>
      <c r="K489" s="568"/>
    </row>
    <row r="490" spans="1:11">
      <c r="A490" s="568"/>
      <c r="B490" s="567">
        <f>$I$400</f>
        <v>26</v>
      </c>
      <c r="C490" s="567" t="s">
        <v>345</v>
      </c>
      <c r="D490" s="567">
        <v>0.5</v>
      </c>
      <c r="E490" s="567"/>
      <c r="G490" s="568" t="s">
        <v>343</v>
      </c>
      <c r="H490" s="349">
        <f>B490*D490</f>
        <v>13</v>
      </c>
      <c r="K490" s="568"/>
    </row>
    <row r="491" spans="1:11">
      <c r="A491" s="568"/>
      <c r="K491" s="568"/>
    </row>
    <row r="492" spans="1:11">
      <c r="A492" s="568"/>
      <c r="K492" s="568"/>
    </row>
    <row r="493" spans="1:11" ht="23.25" customHeight="1">
      <c r="A493" s="568">
        <v>11</v>
      </c>
      <c r="B493" s="347" t="s">
        <v>170</v>
      </c>
      <c r="K493" s="568"/>
    </row>
    <row r="494" spans="1:11">
      <c r="A494" s="568"/>
      <c r="K494" s="568"/>
    </row>
    <row r="495" spans="1:11">
      <c r="A495" s="568"/>
      <c r="B495" s="568" t="s">
        <v>177</v>
      </c>
      <c r="C495" s="341"/>
      <c r="D495" s="568" t="s">
        <v>352</v>
      </c>
      <c r="H495" s="348" t="s">
        <v>352</v>
      </c>
      <c r="K495" s="568"/>
    </row>
    <row r="496" spans="1:11">
      <c r="A496" s="568"/>
      <c r="B496" s="567">
        <f>$I$400</f>
        <v>26</v>
      </c>
      <c r="C496" s="567" t="s">
        <v>345</v>
      </c>
      <c r="D496" s="567">
        <v>0.5</v>
      </c>
      <c r="E496" s="567"/>
      <c r="G496" s="568" t="s">
        <v>343</v>
      </c>
      <c r="H496" s="349">
        <f>B496*D496</f>
        <v>13</v>
      </c>
      <c r="K496" s="568"/>
    </row>
    <row r="497" spans="1:11">
      <c r="A497" s="568"/>
      <c r="K497" s="568"/>
    </row>
    <row r="498" spans="1:11">
      <c r="A498" s="568"/>
      <c r="K498" s="568"/>
    </row>
    <row r="499" spans="1:11">
      <c r="A499" s="568"/>
      <c r="B499" s="341" t="s">
        <v>21</v>
      </c>
      <c r="K499" s="568"/>
    </row>
    <row r="500" spans="1:11">
      <c r="A500" s="568">
        <v>12</v>
      </c>
      <c r="B500" s="347" t="s">
        <v>202</v>
      </c>
      <c r="K500" s="568"/>
    </row>
    <row r="501" spans="1:11">
      <c r="A501" s="568"/>
      <c r="K501" s="568"/>
    </row>
    <row r="502" spans="1:11">
      <c r="A502" s="568"/>
      <c r="B502" s="568" t="s">
        <v>344</v>
      </c>
      <c r="C502" s="567"/>
      <c r="D502" s="568" t="s">
        <v>352</v>
      </c>
      <c r="F502" s="568"/>
      <c r="H502" s="348" t="s">
        <v>353</v>
      </c>
      <c r="K502" s="568"/>
    </row>
    <row r="503" spans="1:11">
      <c r="A503" s="568"/>
      <c r="B503" s="567">
        <f>$I$400*1000</f>
        <v>26000</v>
      </c>
      <c r="C503" s="567" t="s">
        <v>345</v>
      </c>
      <c r="D503" s="567">
        <v>2</v>
      </c>
      <c r="E503" s="567"/>
      <c r="F503" s="567"/>
      <c r="G503" s="568" t="s">
        <v>343</v>
      </c>
      <c r="H503" s="349">
        <f>B503*D503</f>
        <v>52000</v>
      </c>
      <c r="K503" s="568"/>
    </row>
    <row r="504" spans="1:11">
      <c r="A504" s="568"/>
      <c r="K504" s="568"/>
    </row>
    <row r="505" spans="1:11">
      <c r="A505" s="568"/>
      <c r="K505" s="568"/>
    </row>
    <row r="506" spans="1:11">
      <c r="A506" s="568"/>
      <c r="K506" s="568"/>
    </row>
    <row r="507" spans="1:11">
      <c r="A507" s="568"/>
      <c r="B507" s="341" t="s">
        <v>23</v>
      </c>
      <c r="K507" s="568"/>
    </row>
    <row r="508" spans="1:11">
      <c r="A508" s="568">
        <v>13</v>
      </c>
      <c r="B508" s="347" t="s">
        <v>159</v>
      </c>
      <c r="K508" s="568"/>
    </row>
    <row r="509" spans="1:11">
      <c r="A509" s="568"/>
      <c r="K509" s="568"/>
    </row>
    <row r="510" spans="1:11">
      <c r="A510" s="568"/>
      <c r="B510" s="568" t="s">
        <v>344</v>
      </c>
      <c r="C510" s="567"/>
      <c r="D510" s="568" t="s">
        <v>167</v>
      </c>
      <c r="F510" s="568" t="s">
        <v>352</v>
      </c>
      <c r="H510" s="348" t="s">
        <v>351</v>
      </c>
      <c r="K510" s="568"/>
    </row>
    <row r="511" spans="1:11">
      <c r="A511" s="568"/>
      <c r="B511" s="567">
        <f>$I$400*1000</f>
        <v>26000</v>
      </c>
      <c r="C511" s="567" t="s">
        <v>345</v>
      </c>
      <c r="D511" s="567">
        <f>$J$12</f>
        <v>7</v>
      </c>
      <c r="E511" s="567" t="s">
        <v>345</v>
      </c>
      <c r="F511" s="567">
        <v>1</v>
      </c>
      <c r="G511" s="568" t="s">
        <v>343</v>
      </c>
      <c r="H511" s="349">
        <f>B511*D511*F511</f>
        <v>182000</v>
      </c>
      <c r="K511" s="568"/>
    </row>
    <row r="512" spans="1:11">
      <c r="A512" s="568"/>
      <c r="K512" s="568"/>
    </row>
    <row r="513" spans="1:11">
      <c r="A513" s="568"/>
      <c r="K513" s="568"/>
    </row>
    <row r="514" spans="1:11">
      <c r="A514" s="568"/>
      <c r="B514" s="347" t="s">
        <v>172</v>
      </c>
      <c r="K514" s="568"/>
    </row>
    <row r="515" spans="1:11">
      <c r="A515" s="568">
        <v>14</v>
      </c>
      <c r="B515" s="347" t="str">
        <f>'RESUMO MODULO MINIMO'!$D$38</f>
        <v>Conserto de quebra no ramal na rua sem pavimento com fornecimento de material hidráulico</v>
      </c>
      <c r="K515" s="568"/>
    </row>
    <row r="516" spans="1:11">
      <c r="A516" s="568"/>
      <c r="K516" s="568"/>
    </row>
    <row r="517" spans="1:11">
      <c r="A517" s="568"/>
      <c r="B517" s="568" t="s">
        <v>344</v>
      </c>
      <c r="C517" s="567"/>
      <c r="D517" s="568" t="s">
        <v>167</v>
      </c>
      <c r="F517" s="568"/>
      <c r="G517" s="491">
        <v>0.1</v>
      </c>
      <c r="H517" s="348" t="s">
        <v>393</v>
      </c>
      <c r="K517" s="568"/>
    </row>
    <row r="518" spans="1:11">
      <c r="A518" s="568"/>
      <c r="B518" s="567">
        <f>$I$400*1000</f>
        <v>26000</v>
      </c>
      <c r="C518" s="567" t="s">
        <v>345</v>
      </c>
      <c r="D518" s="567">
        <v>1</v>
      </c>
      <c r="E518" s="567" t="s">
        <v>345</v>
      </c>
      <c r="F518" s="567"/>
      <c r="G518" s="568" t="s">
        <v>343</v>
      </c>
      <c r="H518" s="349">
        <f>G517*B518</f>
        <v>2600</v>
      </c>
      <c r="K518" s="568"/>
    </row>
    <row r="519" spans="1:11">
      <c r="A519" s="568"/>
      <c r="K519" s="568"/>
    </row>
    <row r="520" spans="1:11">
      <c r="A520" s="568"/>
      <c r="K520" s="568"/>
    </row>
    <row r="521" spans="1:11">
      <c r="A521" s="568"/>
      <c r="B521" s="341" t="s">
        <v>160</v>
      </c>
      <c r="K521" s="568"/>
    </row>
    <row r="522" spans="1:11">
      <c r="A522" s="568">
        <v>15</v>
      </c>
      <c r="B522" s="347" t="s">
        <v>161</v>
      </c>
      <c r="K522" s="568"/>
    </row>
    <row r="523" spans="1:11">
      <c r="A523" s="568"/>
      <c r="K523" s="568"/>
    </row>
    <row r="524" spans="1:11">
      <c r="A524" s="568"/>
      <c r="B524" s="568" t="s">
        <v>515</v>
      </c>
      <c r="C524" s="567"/>
      <c r="D524" s="568" t="s">
        <v>167</v>
      </c>
      <c r="F524" s="568" t="s">
        <v>352</v>
      </c>
      <c r="H524" s="348" t="s">
        <v>354</v>
      </c>
      <c r="K524" s="568"/>
    </row>
    <row r="525" spans="1:11">
      <c r="A525" s="568"/>
      <c r="B525" s="567">
        <f>$I$400</f>
        <v>26</v>
      </c>
      <c r="C525" s="567" t="s">
        <v>345</v>
      </c>
      <c r="D525" s="567"/>
      <c r="E525" s="567" t="s">
        <v>345</v>
      </c>
      <c r="F525" s="567">
        <v>1</v>
      </c>
      <c r="G525" s="568" t="s">
        <v>343</v>
      </c>
      <c r="H525" s="349">
        <f>B525*F525</f>
        <v>26</v>
      </c>
      <c r="K525" s="568"/>
    </row>
    <row r="526" spans="1:11">
      <c r="A526" s="568"/>
      <c r="K526" s="568"/>
    </row>
    <row r="527" spans="1:11">
      <c r="A527" s="568"/>
      <c r="K527" s="568"/>
    </row>
  </sheetData>
  <mergeCells count="51">
    <mergeCell ref="B228:E228"/>
    <mergeCell ref="B32:E32"/>
    <mergeCell ref="B37:E37"/>
    <mergeCell ref="B143:E143"/>
    <mergeCell ref="B148:E148"/>
    <mergeCell ref="B155:F155"/>
    <mergeCell ref="B160:E160"/>
    <mergeCell ref="B167:E167"/>
    <mergeCell ref="B175:F175"/>
    <mergeCell ref="B398:I398"/>
    <mergeCell ref="A1:I1"/>
    <mergeCell ref="B140:I140"/>
    <mergeCell ref="B99:E99"/>
    <mergeCell ref="B45:F45"/>
    <mergeCell ref="B15:E15"/>
    <mergeCell ref="B20:E20"/>
    <mergeCell ref="B51:E51"/>
    <mergeCell ref="H9:H10"/>
    <mergeCell ref="B9:C9"/>
    <mergeCell ref="B10:C10"/>
    <mergeCell ref="B12:C12"/>
    <mergeCell ref="B56:E56"/>
    <mergeCell ref="B27:F27"/>
    <mergeCell ref="B11:C11"/>
    <mergeCell ref="B269:I269"/>
    <mergeCell ref="H12:I12"/>
    <mergeCell ref="B357:E357"/>
    <mergeCell ref="B272:E272"/>
    <mergeCell ref="B277:E277"/>
    <mergeCell ref="B284:F284"/>
    <mergeCell ref="B289:E289"/>
    <mergeCell ref="B296:E296"/>
    <mergeCell ref="B333:E333"/>
    <mergeCell ref="B315:E315"/>
    <mergeCell ref="B181:E181"/>
    <mergeCell ref="B304:F304"/>
    <mergeCell ref="B310:E310"/>
    <mergeCell ref="B186:E186"/>
    <mergeCell ref="H13:I13"/>
    <mergeCell ref="B74:E74"/>
    <mergeCell ref="B204:E204"/>
    <mergeCell ref="B439:E439"/>
    <mergeCell ref="B487:E487"/>
    <mergeCell ref="B444:E444"/>
    <mergeCell ref="B462:E462"/>
    <mergeCell ref="B401:E401"/>
    <mergeCell ref="B406:E406"/>
    <mergeCell ref="B413:F413"/>
    <mergeCell ref="B418:E418"/>
    <mergeCell ref="B425:E425"/>
    <mergeCell ref="B433:F433"/>
  </mergeCells>
  <phoneticPr fontId="85"/>
  <pageMargins left="0.51181102362204722" right="0.51181102362204722" top="0.78740157480314965" bottom="0.78740157480314965" header="0.31496062992125984" footer="0.31496062992125984"/>
  <pageSetup paperSize="9" scale="90" orientation="portrait" r:id="rId1"/>
</worksheet>
</file>

<file path=xl/worksheets/sheet11.xml><?xml version="1.0" encoding="utf-8"?>
<worksheet xmlns="http://schemas.openxmlformats.org/spreadsheetml/2006/main" xmlns:r="http://schemas.openxmlformats.org/officeDocument/2006/relationships">
  <sheetPr codeName="Planilha3">
    <tabColor rgb="FF00B050"/>
  </sheetPr>
  <dimension ref="A1:BI57"/>
  <sheetViews>
    <sheetView view="pageBreakPreview" zoomScaleSheetLayoutView="100" workbookViewId="0">
      <selection activeCell="A16" sqref="A16:E16"/>
    </sheetView>
  </sheetViews>
  <sheetFormatPr defaultRowHeight="12.75"/>
  <cols>
    <col min="1" max="4" width="15.7109375" style="1" customWidth="1"/>
    <col min="5" max="5" width="51.28515625" style="1" customWidth="1"/>
    <col min="6" max="9" width="15.7109375" style="1" customWidth="1"/>
    <col min="10" max="10" width="13.7109375" style="1" bestFit="1" customWidth="1"/>
    <col min="11" max="11" width="11.42578125" style="1" bestFit="1" customWidth="1"/>
    <col min="12" max="258" width="9.140625" style="1"/>
    <col min="259" max="259" width="13.85546875" style="1" customWidth="1"/>
    <col min="260" max="260" width="9.140625" style="1"/>
    <col min="261" max="261" width="51.28515625" style="1" customWidth="1"/>
    <col min="262" max="262" width="10.7109375" style="1" customWidth="1"/>
    <col min="263" max="263" width="11.28515625" style="1" customWidth="1"/>
    <col min="264" max="264" width="13.7109375" style="1" customWidth="1"/>
    <col min="265" max="265" width="17.28515625" style="1" customWidth="1"/>
    <col min="266" max="514" width="9.140625" style="1"/>
    <col min="515" max="515" width="13.85546875" style="1" customWidth="1"/>
    <col min="516" max="516" width="9.140625" style="1"/>
    <col min="517" max="517" width="51.28515625" style="1" customWidth="1"/>
    <col min="518" max="518" width="10.7109375" style="1" customWidth="1"/>
    <col min="519" max="519" width="11.28515625" style="1" customWidth="1"/>
    <col min="520" max="520" width="13.7109375" style="1" customWidth="1"/>
    <col min="521" max="521" width="17.28515625" style="1" customWidth="1"/>
    <col min="522" max="770" width="9.140625" style="1"/>
    <col min="771" max="771" width="13.85546875" style="1" customWidth="1"/>
    <col min="772" max="772" width="9.140625" style="1"/>
    <col min="773" max="773" width="51.28515625" style="1" customWidth="1"/>
    <col min="774" max="774" width="10.7109375" style="1" customWidth="1"/>
    <col min="775" max="775" width="11.28515625" style="1" customWidth="1"/>
    <col min="776" max="776" width="13.7109375" style="1" customWidth="1"/>
    <col min="777" max="777" width="17.28515625" style="1" customWidth="1"/>
    <col min="778" max="1026" width="9.140625" style="1"/>
    <col min="1027" max="1027" width="13.85546875" style="1" customWidth="1"/>
    <col min="1028" max="1028" width="9.140625" style="1"/>
    <col min="1029" max="1029" width="51.28515625" style="1" customWidth="1"/>
    <col min="1030" max="1030" width="10.7109375" style="1" customWidth="1"/>
    <col min="1031" max="1031" width="11.28515625" style="1" customWidth="1"/>
    <col min="1032" max="1032" width="13.7109375" style="1" customWidth="1"/>
    <col min="1033" max="1033" width="17.28515625" style="1" customWidth="1"/>
    <col min="1034" max="1282" width="9.140625" style="1"/>
    <col min="1283" max="1283" width="13.85546875" style="1" customWidth="1"/>
    <col min="1284" max="1284" width="9.140625" style="1"/>
    <col min="1285" max="1285" width="51.28515625" style="1" customWidth="1"/>
    <col min="1286" max="1286" width="10.7109375" style="1" customWidth="1"/>
    <col min="1287" max="1287" width="11.28515625" style="1" customWidth="1"/>
    <col min="1288" max="1288" width="13.7109375" style="1" customWidth="1"/>
    <col min="1289" max="1289" width="17.28515625" style="1" customWidth="1"/>
    <col min="1290" max="1538" width="9.140625" style="1"/>
    <col min="1539" max="1539" width="13.85546875" style="1" customWidth="1"/>
    <col min="1540" max="1540" width="9.140625" style="1"/>
    <col min="1541" max="1541" width="51.28515625" style="1" customWidth="1"/>
    <col min="1542" max="1542" width="10.7109375" style="1" customWidth="1"/>
    <col min="1543" max="1543" width="11.28515625" style="1" customWidth="1"/>
    <col min="1544" max="1544" width="13.7109375" style="1" customWidth="1"/>
    <col min="1545" max="1545" width="17.28515625" style="1" customWidth="1"/>
    <col min="1546" max="1794" width="9.140625" style="1"/>
    <col min="1795" max="1795" width="13.85546875" style="1" customWidth="1"/>
    <col min="1796" max="1796" width="9.140625" style="1"/>
    <col min="1797" max="1797" width="51.28515625" style="1" customWidth="1"/>
    <col min="1798" max="1798" width="10.7109375" style="1" customWidth="1"/>
    <col min="1799" max="1799" width="11.28515625" style="1" customWidth="1"/>
    <col min="1800" max="1800" width="13.7109375" style="1" customWidth="1"/>
    <col min="1801" max="1801" width="17.28515625" style="1" customWidth="1"/>
    <col min="1802" max="2050" width="9.140625" style="1"/>
    <col min="2051" max="2051" width="13.85546875" style="1" customWidth="1"/>
    <col min="2052" max="2052" width="9.140625" style="1"/>
    <col min="2053" max="2053" width="51.28515625" style="1" customWidth="1"/>
    <col min="2054" max="2054" width="10.7109375" style="1" customWidth="1"/>
    <col min="2055" max="2055" width="11.28515625" style="1" customWidth="1"/>
    <col min="2056" max="2056" width="13.7109375" style="1" customWidth="1"/>
    <col min="2057" max="2057" width="17.28515625" style="1" customWidth="1"/>
    <col min="2058" max="2306" width="9.140625" style="1"/>
    <col min="2307" max="2307" width="13.85546875" style="1" customWidth="1"/>
    <col min="2308" max="2308" width="9.140625" style="1"/>
    <col min="2309" max="2309" width="51.28515625" style="1" customWidth="1"/>
    <col min="2310" max="2310" width="10.7109375" style="1" customWidth="1"/>
    <col min="2311" max="2311" width="11.28515625" style="1" customWidth="1"/>
    <col min="2312" max="2312" width="13.7109375" style="1" customWidth="1"/>
    <col min="2313" max="2313" width="17.28515625" style="1" customWidth="1"/>
    <col min="2314" max="2562" width="9.140625" style="1"/>
    <col min="2563" max="2563" width="13.85546875" style="1" customWidth="1"/>
    <col min="2564" max="2564" width="9.140625" style="1"/>
    <col min="2565" max="2565" width="51.28515625" style="1" customWidth="1"/>
    <col min="2566" max="2566" width="10.7109375" style="1" customWidth="1"/>
    <col min="2567" max="2567" width="11.28515625" style="1" customWidth="1"/>
    <col min="2568" max="2568" width="13.7109375" style="1" customWidth="1"/>
    <col min="2569" max="2569" width="17.28515625" style="1" customWidth="1"/>
    <col min="2570" max="2818" width="9.140625" style="1"/>
    <col min="2819" max="2819" width="13.85546875" style="1" customWidth="1"/>
    <col min="2820" max="2820" width="9.140625" style="1"/>
    <col min="2821" max="2821" width="51.28515625" style="1" customWidth="1"/>
    <col min="2822" max="2822" width="10.7109375" style="1" customWidth="1"/>
    <col min="2823" max="2823" width="11.28515625" style="1" customWidth="1"/>
    <col min="2824" max="2824" width="13.7109375" style="1" customWidth="1"/>
    <col min="2825" max="2825" width="17.28515625" style="1" customWidth="1"/>
    <col min="2826" max="3074" width="9.140625" style="1"/>
    <col min="3075" max="3075" width="13.85546875" style="1" customWidth="1"/>
    <col min="3076" max="3076" width="9.140625" style="1"/>
    <col min="3077" max="3077" width="51.28515625" style="1" customWidth="1"/>
    <col min="3078" max="3078" width="10.7109375" style="1" customWidth="1"/>
    <col min="3079" max="3079" width="11.28515625" style="1" customWidth="1"/>
    <col min="3080" max="3080" width="13.7109375" style="1" customWidth="1"/>
    <col min="3081" max="3081" width="17.28515625" style="1" customWidth="1"/>
    <col min="3082" max="3330" width="9.140625" style="1"/>
    <col min="3331" max="3331" width="13.85546875" style="1" customWidth="1"/>
    <col min="3332" max="3332" width="9.140625" style="1"/>
    <col min="3333" max="3333" width="51.28515625" style="1" customWidth="1"/>
    <col min="3334" max="3334" width="10.7109375" style="1" customWidth="1"/>
    <col min="3335" max="3335" width="11.28515625" style="1" customWidth="1"/>
    <col min="3336" max="3336" width="13.7109375" style="1" customWidth="1"/>
    <col min="3337" max="3337" width="17.28515625" style="1" customWidth="1"/>
    <col min="3338" max="3586" width="9.140625" style="1"/>
    <col min="3587" max="3587" width="13.85546875" style="1" customWidth="1"/>
    <col min="3588" max="3588" width="9.140625" style="1"/>
    <col min="3589" max="3589" width="51.28515625" style="1" customWidth="1"/>
    <col min="3590" max="3590" width="10.7109375" style="1" customWidth="1"/>
    <col min="3591" max="3591" width="11.28515625" style="1" customWidth="1"/>
    <col min="3592" max="3592" width="13.7109375" style="1" customWidth="1"/>
    <col min="3593" max="3593" width="17.28515625" style="1" customWidth="1"/>
    <col min="3594" max="3842" width="9.140625" style="1"/>
    <col min="3843" max="3843" width="13.85546875" style="1" customWidth="1"/>
    <col min="3844" max="3844" width="9.140625" style="1"/>
    <col min="3845" max="3845" width="51.28515625" style="1" customWidth="1"/>
    <col min="3846" max="3846" width="10.7109375" style="1" customWidth="1"/>
    <col min="3847" max="3847" width="11.28515625" style="1" customWidth="1"/>
    <col min="3848" max="3848" width="13.7109375" style="1" customWidth="1"/>
    <col min="3849" max="3849" width="17.28515625" style="1" customWidth="1"/>
    <col min="3850" max="4098" width="9.140625" style="1"/>
    <col min="4099" max="4099" width="13.85546875" style="1" customWidth="1"/>
    <col min="4100" max="4100" width="9.140625" style="1"/>
    <col min="4101" max="4101" width="51.28515625" style="1" customWidth="1"/>
    <col min="4102" max="4102" width="10.7109375" style="1" customWidth="1"/>
    <col min="4103" max="4103" width="11.28515625" style="1" customWidth="1"/>
    <col min="4104" max="4104" width="13.7109375" style="1" customWidth="1"/>
    <col min="4105" max="4105" width="17.28515625" style="1" customWidth="1"/>
    <col min="4106" max="4354" width="9.140625" style="1"/>
    <col min="4355" max="4355" width="13.85546875" style="1" customWidth="1"/>
    <col min="4356" max="4356" width="9.140625" style="1"/>
    <col min="4357" max="4357" width="51.28515625" style="1" customWidth="1"/>
    <col min="4358" max="4358" width="10.7109375" style="1" customWidth="1"/>
    <col min="4359" max="4359" width="11.28515625" style="1" customWidth="1"/>
    <col min="4360" max="4360" width="13.7109375" style="1" customWidth="1"/>
    <col min="4361" max="4361" width="17.28515625" style="1" customWidth="1"/>
    <col min="4362" max="4610" width="9.140625" style="1"/>
    <col min="4611" max="4611" width="13.85546875" style="1" customWidth="1"/>
    <col min="4612" max="4612" width="9.140625" style="1"/>
    <col min="4613" max="4613" width="51.28515625" style="1" customWidth="1"/>
    <col min="4614" max="4614" width="10.7109375" style="1" customWidth="1"/>
    <col min="4615" max="4615" width="11.28515625" style="1" customWidth="1"/>
    <col min="4616" max="4616" width="13.7109375" style="1" customWidth="1"/>
    <col min="4617" max="4617" width="17.28515625" style="1" customWidth="1"/>
    <col min="4618" max="4866" width="9.140625" style="1"/>
    <col min="4867" max="4867" width="13.85546875" style="1" customWidth="1"/>
    <col min="4868" max="4868" width="9.140625" style="1"/>
    <col min="4869" max="4869" width="51.28515625" style="1" customWidth="1"/>
    <col min="4870" max="4870" width="10.7109375" style="1" customWidth="1"/>
    <col min="4871" max="4871" width="11.28515625" style="1" customWidth="1"/>
    <col min="4872" max="4872" width="13.7109375" style="1" customWidth="1"/>
    <col min="4873" max="4873" width="17.28515625" style="1" customWidth="1"/>
    <col min="4874" max="5122" width="9.140625" style="1"/>
    <col min="5123" max="5123" width="13.85546875" style="1" customWidth="1"/>
    <col min="5124" max="5124" width="9.140625" style="1"/>
    <col min="5125" max="5125" width="51.28515625" style="1" customWidth="1"/>
    <col min="5126" max="5126" width="10.7109375" style="1" customWidth="1"/>
    <col min="5127" max="5127" width="11.28515625" style="1" customWidth="1"/>
    <col min="5128" max="5128" width="13.7109375" style="1" customWidth="1"/>
    <col min="5129" max="5129" width="17.28515625" style="1" customWidth="1"/>
    <col min="5130" max="5378" width="9.140625" style="1"/>
    <col min="5379" max="5379" width="13.85546875" style="1" customWidth="1"/>
    <col min="5380" max="5380" width="9.140625" style="1"/>
    <col min="5381" max="5381" width="51.28515625" style="1" customWidth="1"/>
    <col min="5382" max="5382" width="10.7109375" style="1" customWidth="1"/>
    <col min="5383" max="5383" width="11.28515625" style="1" customWidth="1"/>
    <col min="5384" max="5384" width="13.7109375" style="1" customWidth="1"/>
    <col min="5385" max="5385" width="17.28515625" style="1" customWidth="1"/>
    <col min="5386" max="5634" width="9.140625" style="1"/>
    <col min="5635" max="5635" width="13.85546875" style="1" customWidth="1"/>
    <col min="5636" max="5636" width="9.140625" style="1"/>
    <col min="5637" max="5637" width="51.28515625" style="1" customWidth="1"/>
    <col min="5638" max="5638" width="10.7109375" style="1" customWidth="1"/>
    <col min="5639" max="5639" width="11.28515625" style="1" customWidth="1"/>
    <col min="5640" max="5640" width="13.7109375" style="1" customWidth="1"/>
    <col min="5641" max="5641" width="17.28515625" style="1" customWidth="1"/>
    <col min="5642" max="5890" width="9.140625" style="1"/>
    <col min="5891" max="5891" width="13.85546875" style="1" customWidth="1"/>
    <col min="5892" max="5892" width="9.140625" style="1"/>
    <col min="5893" max="5893" width="51.28515625" style="1" customWidth="1"/>
    <col min="5894" max="5894" width="10.7109375" style="1" customWidth="1"/>
    <col min="5895" max="5895" width="11.28515625" style="1" customWidth="1"/>
    <col min="5896" max="5896" width="13.7109375" style="1" customWidth="1"/>
    <col min="5897" max="5897" width="17.28515625" style="1" customWidth="1"/>
    <col min="5898" max="6146" width="9.140625" style="1"/>
    <col min="6147" max="6147" width="13.85546875" style="1" customWidth="1"/>
    <col min="6148" max="6148" width="9.140625" style="1"/>
    <col min="6149" max="6149" width="51.28515625" style="1" customWidth="1"/>
    <col min="6150" max="6150" width="10.7109375" style="1" customWidth="1"/>
    <col min="6151" max="6151" width="11.28515625" style="1" customWidth="1"/>
    <col min="6152" max="6152" width="13.7109375" style="1" customWidth="1"/>
    <col min="6153" max="6153" width="17.28515625" style="1" customWidth="1"/>
    <col min="6154" max="6402" width="9.140625" style="1"/>
    <col min="6403" max="6403" width="13.85546875" style="1" customWidth="1"/>
    <col min="6404" max="6404" width="9.140625" style="1"/>
    <col min="6405" max="6405" width="51.28515625" style="1" customWidth="1"/>
    <col min="6406" max="6406" width="10.7109375" style="1" customWidth="1"/>
    <col min="6407" max="6407" width="11.28515625" style="1" customWidth="1"/>
    <col min="6408" max="6408" width="13.7109375" style="1" customWidth="1"/>
    <col min="6409" max="6409" width="17.28515625" style="1" customWidth="1"/>
    <col min="6410" max="6658" width="9.140625" style="1"/>
    <col min="6659" max="6659" width="13.85546875" style="1" customWidth="1"/>
    <col min="6660" max="6660" width="9.140625" style="1"/>
    <col min="6661" max="6661" width="51.28515625" style="1" customWidth="1"/>
    <col min="6662" max="6662" width="10.7109375" style="1" customWidth="1"/>
    <col min="6663" max="6663" width="11.28515625" style="1" customWidth="1"/>
    <col min="6664" max="6664" width="13.7109375" style="1" customWidth="1"/>
    <col min="6665" max="6665" width="17.28515625" style="1" customWidth="1"/>
    <col min="6666" max="6914" width="9.140625" style="1"/>
    <col min="6915" max="6915" width="13.85546875" style="1" customWidth="1"/>
    <col min="6916" max="6916" width="9.140625" style="1"/>
    <col min="6917" max="6917" width="51.28515625" style="1" customWidth="1"/>
    <col min="6918" max="6918" width="10.7109375" style="1" customWidth="1"/>
    <col min="6919" max="6919" width="11.28515625" style="1" customWidth="1"/>
    <col min="6920" max="6920" width="13.7109375" style="1" customWidth="1"/>
    <col min="6921" max="6921" width="17.28515625" style="1" customWidth="1"/>
    <col min="6922" max="7170" width="9.140625" style="1"/>
    <col min="7171" max="7171" width="13.85546875" style="1" customWidth="1"/>
    <col min="7172" max="7172" width="9.140625" style="1"/>
    <col min="7173" max="7173" width="51.28515625" style="1" customWidth="1"/>
    <col min="7174" max="7174" width="10.7109375" style="1" customWidth="1"/>
    <col min="7175" max="7175" width="11.28515625" style="1" customWidth="1"/>
    <col min="7176" max="7176" width="13.7109375" style="1" customWidth="1"/>
    <col min="7177" max="7177" width="17.28515625" style="1" customWidth="1"/>
    <col min="7178" max="7426" width="9.140625" style="1"/>
    <col min="7427" max="7427" width="13.85546875" style="1" customWidth="1"/>
    <col min="7428" max="7428" width="9.140625" style="1"/>
    <col min="7429" max="7429" width="51.28515625" style="1" customWidth="1"/>
    <col min="7430" max="7430" width="10.7109375" style="1" customWidth="1"/>
    <col min="7431" max="7431" width="11.28515625" style="1" customWidth="1"/>
    <col min="7432" max="7432" width="13.7109375" style="1" customWidth="1"/>
    <col min="7433" max="7433" width="17.28515625" style="1" customWidth="1"/>
    <col min="7434" max="7682" width="9.140625" style="1"/>
    <col min="7683" max="7683" width="13.85546875" style="1" customWidth="1"/>
    <col min="7684" max="7684" width="9.140625" style="1"/>
    <col min="7685" max="7685" width="51.28515625" style="1" customWidth="1"/>
    <col min="7686" max="7686" width="10.7109375" style="1" customWidth="1"/>
    <col min="7687" max="7687" width="11.28515625" style="1" customWidth="1"/>
    <col min="7688" max="7688" width="13.7109375" style="1" customWidth="1"/>
    <col min="7689" max="7689" width="17.28515625" style="1" customWidth="1"/>
    <col min="7690" max="7938" width="9.140625" style="1"/>
    <col min="7939" max="7939" width="13.85546875" style="1" customWidth="1"/>
    <col min="7940" max="7940" width="9.140625" style="1"/>
    <col min="7941" max="7941" width="51.28515625" style="1" customWidth="1"/>
    <col min="7942" max="7942" width="10.7109375" style="1" customWidth="1"/>
    <col min="7943" max="7943" width="11.28515625" style="1" customWidth="1"/>
    <col min="7944" max="7944" width="13.7109375" style="1" customWidth="1"/>
    <col min="7945" max="7945" width="17.28515625" style="1" customWidth="1"/>
    <col min="7946" max="8194" width="9.140625" style="1"/>
    <col min="8195" max="8195" width="13.85546875" style="1" customWidth="1"/>
    <col min="8196" max="8196" width="9.140625" style="1"/>
    <col min="8197" max="8197" width="51.28515625" style="1" customWidth="1"/>
    <col min="8198" max="8198" width="10.7109375" style="1" customWidth="1"/>
    <col min="8199" max="8199" width="11.28515625" style="1" customWidth="1"/>
    <col min="8200" max="8200" width="13.7109375" style="1" customWidth="1"/>
    <col min="8201" max="8201" width="17.28515625" style="1" customWidth="1"/>
    <col min="8202" max="8450" width="9.140625" style="1"/>
    <col min="8451" max="8451" width="13.85546875" style="1" customWidth="1"/>
    <col min="8452" max="8452" width="9.140625" style="1"/>
    <col min="8453" max="8453" width="51.28515625" style="1" customWidth="1"/>
    <col min="8454" max="8454" width="10.7109375" style="1" customWidth="1"/>
    <col min="8455" max="8455" width="11.28515625" style="1" customWidth="1"/>
    <col min="8456" max="8456" width="13.7109375" style="1" customWidth="1"/>
    <col min="8457" max="8457" width="17.28515625" style="1" customWidth="1"/>
    <col min="8458" max="8706" width="9.140625" style="1"/>
    <col min="8707" max="8707" width="13.85546875" style="1" customWidth="1"/>
    <col min="8708" max="8708" width="9.140625" style="1"/>
    <col min="8709" max="8709" width="51.28515625" style="1" customWidth="1"/>
    <col min="8710" max="8710" width="10.7109375" style="1" customWidth="1"/>
    <col min="8711" max="8711" width="11.28515625" style="1" customWidth="1"/>
    <col min="8712" max="8712" width="13.7109375" style="1" customWidth="1"/>
    <col min="8713" max="8713" width="17.28515625" style="1" customWidth="1"/>
    <col min="8714" max="8962" width="9.140625" style="1"/>
    <col min="8963" max="8963" width="13.85546875" style="1" customWidth="1"/>
    <col min="8964" max="8964" width="9.140625" style="1"/>
    <col min="8965" max="8965" width="51.28515625" style="1" customWidth="1"/>
    <col min="8966" max="8966" width="10.7109375" style="1" customWidth="1"/>
    <col min="8967" max="8967" width="11.28515625" style="1" customWidth="1"/>
    <col min="8968" max="8968" width="13.7109375" style="1" customWidth="1"/>
    <col min="8969" max="8969" width="17.28515625" style="1" customWidth="1"/>
    <col min="8970" max="9218" width="9.140625" style="1"/>
    <col min="9219" max="9219" width="13.85546875" style="1" customWidth="1"/>
    <col min="9220" max="9220" width="9.140625" style="1"/>
    <col min="9221" max="9221" width="51.28515625" style="1" customWidth="1"/>
    <col min="9222" max="9222" width="10.7109375" style="1" customWidth="1"/>
    <col min="9223" max="9223" width="11.28515625" style="1" customWidth="1"/>
    <col min="9224" max="9224" width="13.7109375" style="1" customWidth="1"/>
    <col min="9225" max="9225" width="17.28515625" style="1" customWidth="1"/>
    <col min="9226" max="9474" width="9.140625" style="1"/>
    <col min="9475" max="9475" width="13.85546875" style="1" customWidth="1"/>
    <col min="9476" max="9476" width="9.140625" style="1"/>
    <col min="9477" max="9477" width="51.28515625" style="1" customWidth="1"/>
    <col min="9478" max="9478" width="10.7109375" style="1" customWidth="1"/>
    <col min="9479" max="9479" width="11.28515625" style="1" customWidth="1"/>
    <col min="9480" max="9480" width="13.7109375" style="1" customWidth="1"/>
    <col min="9481" max="9481" width="17.28515625" style="1" customWidth="1"/>
    <col min="9482" max="9730" width="9.140625" style="1"/>
    <col min="9731" max="9731" width="13.85546875" style="1" customWidth="1"/>
    <col min="9732" max="9732" width="9.140625" style="1"/>
    <col min="9733" max="9733" width="51.28515625" style="1" customWidth="1"/>
    <col min="9734" max="9734" width="10.7109375" style="1" customWidth="1"/>
    <col min="9735" max="9735" width="11.28515625" style="1" customWidth="1"/>
    <col min="9736" max="9736" width="13.7109375" style="1" customWidth="1"/>
    <col min="9737" max="9737" width="17.28515625" style="1" customWidth="1"/>
    <col min="9738" max="9986" width="9.140625" style="1"/>
    <col min="9987" max="9987" width="13.85546875" style="1" customWidth="1"/>
    <col min="9988" max="9988" width="9.140625" style="1"/>
    <col min="9989" max="9989" width="51.28515625" style="1" customWidth="1"/>
    <col min="9990" max="9990" width="10.7109375" style="1" customWidth="1"/>
    <col min="9991" max="9991" width="11.28515625" style="1" customWidth="1"/>
    <col min="9992" max="9992" width="13.7109375" style="1" customWidth="1"/>
    <col min="9993" max="9993" width="17.28515625" style="1" customWidth="1"/>
    <col min="9994" max="10242" width="9.140625" style="1"/>
    <col min="10243" max="10243" width="13.85546875" style="1" customWidth="1"/>
    <col min="10244" max="10244" width="9.140625" style="1"/>
    <col min="10245" max="10245" width="51.28515625" style="1" customWidth="1"/>
    <col min="10246" max="10246" width="10.7109375" style="1" customWidth="1"/>
    <col min="10247" max="10247" width="11.28515625" style="1" customWidth="1"/>
    <col min="10248" max="10248" width="13.7109375" style="1" customWidth="1"/>
    <col min="10249" max="10249" width="17.28515625" style="1" customWidth="1"/>
    <col min="10250" max="10498" width="9.140625" style="1"/>
    <col min="10499" max="10499" width="13.85546875" style="1" customWidth="1"/>
    <col min="10500" max="10500" width="9.140625" style="1"/>
    <col min="10501" max="10501" width="51.28515625" style="1" customWidth="1"/>
    <col min="10502" max="10502" width="10.7109375" style="1" customWidth="1"/>
    <col min="10503" max="10503" width="11.28515625" style="1" customWidth="1"/>
    <col min="10504" max="10504" width="13.7109375" style="1" customWidth="1"/>
    <col min="10505" max="10505" width="17.28515625" style="1" customWidth="1"/>
    <col min="10506" max="10754" width="9.140625" style="1"/>
    <col min="10755" max="10755" width="13.85546875" style="1" customWidth="1"/>
    <col min="10756" max="10756" width="9.140625" style="1"/>
    <col min="10757" max="10757" width="51.28515625" style="1" customWidth="1"/>
    <col min="10758" max="10758" width="10.7109375" style="1" customWidth="1"/>
    <col min="10759" max="10759" width="11.28515625" style="1" customWidth="1"/>
    <col min="10760" max="10760" width="13.7109375" style="1" customWidth="1"/>
    <col min="10761" max="10761" width="17.28515625" style="1" customWidth="1"/>
    <col min="10762" max="11010" width="9.140625" style="1"/>
    <col min="11011" max="11011" width="13.85546875" style="1" customWidth="1"/>
    <col min="11012" max="11012" width="9.140625" style="1"/>
    <col min="11013" max="11013" width="51.28515625" style="1" customWidth="1"/>
    <col min="11014" max="11014" width="10.7109375" style="1" customWidth="1"/>
    <col min="11015" max="11015" width="11.28515625" style="1" customWidth="1"/>
    <col min="11016" max="11016" width="13.7109375" style="1" customWidth="1"/>
    <col min="11017" max="11017" width="17.28515625" style="1" customWidth="1"/>
    <col min="11018" max="11266" width="9.140625" style="1"/>
    <col min="11267" max="11267" width="13.85546875" style="1" customWidth="1"/>
    <col min="11268" max="11268" width="9.140625" style="1"/>
    <col min="11269" max="11269" width="51.28515625" style="1" customWidth="1"/>
    <col min="11270" max="11270" width="10.7109375" style="1" customWidth="1"/>
    <col min="11271" max="11271" width="11.28515625" style="1" customWidth="1"/>
    <col min="11272" max="11272" width="13.7109375" style="1" customWidth="1"/>
    <col min="11273" max="11273" width="17.28515625" style="1" customWidth="1"/>
    <col min="11274" max="11522" width="9.140625" style="1"/>
    <col min="11523" max="11523" width="13.85546875" style="1" customWidth="1"/>
    <col min="11524" max="11524" width="9.140625" style="1"/>
    <col min="11525" max="11525" width="51.28515625" style="1" customWidth="1"/>
    <col min="11526" max="11526" width="10.7109375" style="1" customWidth="1"/>
    <col min="11527" max="11527" width="11.28515625" style="1" customWidth="1"/>
    <col min="11528" max="11528" width="13.7109375" style="1" customWidth="1"/>
    <col min="11529" max="11529" width="17.28515625" style="1" customWidth="1"/>
    <col min="11530" max="11778" width="9.140625" style="1"/>
    <col min="11779" max="11779" width="13.85546875" style="1" customWidth="1"/>
    <col min="11780" max="11780" width="9.140625" style="1"/>
    <col min="11781" max="11781" width="51.28515625" style="1" customWidth="1"/>
    <col min="11782" max="11782" width="10.7109375" style="1" customWidth="1"/>
    <col min="11783" max="11783" width="11.28515625" style="1" customWidth="1"/>
    <col min="11784" max="11784" width="13.7109375" style="1" customWidth="1"/>
    <col min="11785" max="11785" width="17.28515625" style="1" customWidth="1"/>
    <col min="11786" max="12034" width="9.140625" style="1"/>
    <col min="12035" max="12035" width="13.85546875" style="1" customWidth="1"/>
    <col min="12036" max="12036" width="9.140625" style="1"/>
    <col min="12037" max="12037" width="51.28515625" style="1" customWidth="1"/>
    <col min="12038" max="12038" width="10.7109375" style="1" customWidth="1"/>
    <col min="12039" max="12039" width="11.28515625" style="1" customWidth="1"/>
    <col min="12040" max="12040" width="13.7109375" style="1" customWidth="1"/>
    <col min="12041" max="12041" width="17.28515625" style="1" customWidth="1"/>
    <col min="12042" max="12290" width="9.140625" style="1"/>
    <col min="12291" max="12291" width="13.85546875" style="1" customWidth="1"/>
    <col min="12292" max="12292" width="9.140625" style="1"/>
    <col min="12293" max="12293" width="51.28515625" style="1" customWidth="1"/>
    <col min="12294" max="12294" width="10.7109375" style="1" customWidth="1"/>
    <col min="12295" max="12295" width="11.28515625" style="1" customWidth="1"/>
    <col min="12296" max="12296" width="13.7109375" style="1" customWidth="1"/>
    <col min="12297" max="12297" width="17.28515625" style="1" customWidth="1"/>
    <col min="12298" max="12546" width="9.140625" style="1"/>
    <col min="12547" max="12547" width="13.85546875" style="1" customWidth="1"/>
    <col min="12548" max="12548" width="9.140625" style="1"/>
    <col min="12549" max="12549" width="51.28515625" style="1" customWidth="1"/>
    <col min="12550" max="12550" width="10.7109375" style="1" customWidth="1"/>
    <col min="12551" max="12551" width="11.28515625" style="1" customWidth="1"/>
    <col min="12552" max="12552" width="13.7109375" style="1" customWidth="1"/>
    <col min="12553" max="12553" width="17.28515625" style="1" customWidth="1"/>
    <col min="12554" max="12802" width="9.140625" style="1"/>
    <col min="12803" max="12803" width="13.85546875" style="1" customWidth="1"/>
    <col min="12804" max="12804" width="9.140625" style="1"/>
    <col min="12805" max="12805" width="51.28515625" style="1" customWidth="1"/>
    <col min="12806" max="12806" width="10.7109375" style="1" customWidth="1"/>
    <col min="12807" max="12807" width="11.28515625" style="1" customWidth="1"/>
    <col min="12808" max="12808" width="13.7109375" style="1" customWidth="1"/>
    <col min="12809" max="12809" width="17.28515625" style="1" customWidth="1"/>
    <col min="12810" max="13058" width="9.140625" style="1"/>
    <col min="13059" max="13059" width="13.85546875" style="1" customWidth="1"/>
    <col min="13060" max="13060" width="9.140625" style="1"/>
    <col min="13061" max="13061" width="51.28515625" style="1" customWidth="1"/>
    <col min="13062" max="13062" width="10.7109375" style="1" customWidth="1"/>
    <col min="13063" max="13063" width="11.28515625" style="1" customWidth="1"/>
    <col min="13064" max="13064" width="13.7109375" style="1" customWidth="1"/>
    <col min="13065" max="13065" width="17.28515625" style="1" customWidth="1"/>
    <col min="13066" max="13314" width="9.140625" style="1"/>
    <col min="13315" max="13315" width="13.85546875" style="1" customWidth="1"/>
    <col min="13316" max="13316" width="9.140625" style="1"/>
    <col min="13317" max="13317" width="51.28515625" style="1" customWidth="1"/>
    <col min="13318" max="13318" width="10.7109375" style="1" customWidth="1"/>
    <col min="13319" max="13319" width="11.28515625" style="1" customWidth="1"/>
    <col min="13320" max="13320" width="13.7109375" style="1" customWidth="1"/>
    <col min="13321" max="13321" width="17.28515625" style="1" customWidth="1"/>
    <col min="13322" max="13570" width="9.140625" style="1"/>
    <col min="13571" max="13571" width="13.85546875" style="1" customWidth="1"/>
    <col min="13572" max="13572" width="9.140625" style="1"/>
    <col min="13573" max="13573" width="51.28515625" style="1" customWidth="1"/>
    <col min="13574" max="13574" width="10.7109375" style="1" customWidth="1"/>
    <col min="13575" max="13575" width="11.28515625" style="1" customWidth="1"/>
    <col min="13576" max="13576" width="13.7109375" style="1" customWidth="1"/>
    <col min="13577" max="13577" width="17.28515625" style="1" customWidth="1"/>
    <col min="13578" max="13826" width="9.140625" style="1"/>
    <col min="13827" max="13827" width="13.85546875" style="1" customWidth="1"/>
    <col min="13828" max="13828" width="9.140625" style="1"/>
    <col min="13829" max="13829" width="51.28515625" style="1" customWidth="1"/>
    <col min="13830" max="13830" width="10.7109375" style="1" customWidth="1"/>
    <col min="13831" max="13831" width="11.28515625" style="1" customWidth="1"/>
    <col min="13832" max="13832" width="13.7109375" style="1" customWidth="1"/>
    <col min="13833" max="13833" width="17.28515625" style="1" customWidth="1"/>
    <col min="13834" max="14082" width="9.140625" style="1"/>
    <col min="14083" max="14083" width="13.85546875" style="1" customWidth="1"/>
    <col min="14084" max="14084" width="9.140625" style="1"/>
    <col min="14085" max="14085" width="51.28515625" style="1" customWidth="1"/>
    <col min="14086" max="14086" width="10.7109375" style="1" customWidth="1"/>
    <col min="14087" max="14087" width="11.28515625" style="1" customWidth="1"/>
    <col min="14088" max="14088" width="13.7109375" style="1" customWidth="1"/>
    <col min="14089" max="14089" width="17.28515625" style="1" customWidth="1"/>
    <col min="14090" max="14338" width="9.140625" style="1"/>
    <col min="14339" max="14339" width="13.85546875" style="1" customWidth="1"/>
    <col min="14340" max="14340" width="9.140625" style="1"/>
    <col min="14341" max="14341" width="51.28515625" style="1" customWidth="1"/>
    <col min="14342" max="14342" width="10.7109375" style="1" customWidth="1"/>
    <col min="14343" max="14343" width="11.28515625" style="1" customWidth="1"/>
    <col min="14344" max="14344" width="13.7109375" style="1" customWidth="1"/>
    <col min="14345" max="14345" width="17.28515625" style="1" customWidth="1"/>
    <col min="14346" max="14594" width="9.140625" style="1"/>
    <col min="14595" max="14595" width="13.85546875" style="1" customWidth="1"/>
    <col min="14596" max="14596" width="9.140625" style="1"/>
    <col min="14597" max="14597" width="51.28515625" style="1" customWidth="1"/>
    <col min="14598" max="14598" width="10.7109375" style="1" customWidth="1"/>
    <col min="14599" max="14599" width="11.28515625" style="1" customWidth="1"/>
    <col min="14600" max="14600" width="13.7109375" style="1" customWidth="1"/>
    <col min="14601" max="14601" width="17.28515625" style="1" customWidth="1"/>
    <col min="14602" max="14850" width="9.140625" style="1"/>
    <col min="14851" max="14851" width="13.85546875" style="1" customWidth="1"/>
    <col min="14852" max="14852" width="9.140625" style="1"/>
    <col min="14853" max="14853" width="51.28515625" style="1" customWidth="1"/>
    <col min="14854" max="14854" width="10.7109375" style="1" customWidth="1"/>
    <col min="14855" max="14855" width="11.28515625" style="1" customWidth="1"/>
    <col min="14856" max="14856" width="13.7109375" style="1" customWidth="1"/>
    <col min="14857" max="14857" width="17.28515625" style="1" customWidth="1"/>
    <col min="14858" max="15106" width="9.140625" style="1"/>
    <col min="15107" max="15107" width="13.85546875" style="1" customWidth="1"/>
    <col min="15108" max="15108" width="9.140625" style="1"/>
    <col min="15109" max="15109" width="51.28515625" style="1" customWidth="1"/>
    <col min="15110" max="15110" width="10.7109375" style="1" customWidth="1"/>
    <col min="15111" max="15111" width="11.28515625" style="1" customWidth="1"/>
    <col min="15112" max="15112" width="13.7109375" style="1" customWidth="1"/>
    <col min="15113" max="15113" width="17.28515625" style="1" customWidth="1"/>
    <col min="15114" max="15362" width="9.140625" style="1"/>
    <col min="15363" max="15363" width="13.85546875" style="1" customWidth="1"/>
    <col min="15364" max="15364" width="9.140625" style="1"/>
    <col min="15365" max="15365" width="51.28515625" style="1" customWidth="1"/>
    <col min="15366" max="15366" width="10.7109375" style="1" customWidth="1"/>
    <col min="15367" max="15367" width="11.28515625" style="1" customWidth="1"/>
    <col min="15368" max="15368" width="13.7109375" style="1" customWidth="1"/>
    <col min="15369" max="15369" width="17.28515625" style="1" customWidth="1"/>
    <col min="15370" max="15618" width="9.140625" style="1"/>
    <col min="15619" max="15619" width="13.85546875" style="1" customWidth="1"/>
    <col min="15620" max="15620" width="9.140625" style="1"/>
    <col min="15621" max="15621" width="51.28515625" style="1" customWidth="1"/>
    <col min="15622" max="15622" width="10.7109375" style="1" customWidth="1"/>
    <col min="15623" max="15623" width="11.28515625" style="1" customWidth="1"/>
    <col min="15624" max="15624" width="13.7109375" style="1" customWidth="1"/>
    <col min="15625" max="15625" width="17.28515625" style="1" customWidth="1"/>
    <col min="15626" max="15874" width="9.140625" style="1"/>
    <col min="15875" max="15875" width="13.85546875" style="1" customWidth="1"/>
    <col min="15876" max="15876" width="9.140625" style="1"/>
    <col min="15877" max="15877" width="51.28515625" style="1" customWidth="1"/>
    <col min="15878" max="15878" width="10.7109375" style="1" customWidth="1"/>
    <col min="15879" max="15879" width="11.28515625" style="1" customWidth="1"/>
    <col min="15880" max="15880" width="13.7109375" style="1" customWidth="1"/>
    <col min="15881" max="15881" width="17.28515625" style="1" customWidth="1"/>
    <col min="15882" max="16130" width="9.140625" style="1"/>
    <col min="16131" max="16131" width="13.85546875" style="1" customWidth="1"/>
    <col min="16132" max="16132" width="9.140625" style="1"/>
    <col min="16133" max="16133" width="51.28515625" style="1" customWidth="1"/>
    <col min="16134" max="16134" width="10.7109375" style="1" customWidth="1"/>
    <col min="16135" max="16135" width="11.28515625" style="1" customWidth="1"/>
    <col min="16136" max="16136" width="13.7109375" style="1" customWidth="1"/>
    <col min="16137" max="16137" width="17.28515625" style="1" customWidth="1"/>
    <col min="16138" max="16384" width="9.140625" style="1"/>
  </cols>
  <sheetData>
    <row r="1" spans="1:11">
      <c r="A1" s="917"/>
      <c r="B1" s="917"/>
      <c r="C1" s="917"/>
      <c r="D1" s="917"/>
      <c r="E1" s="917"/>
      <c r="F1" s="917"/>
      <c r="G1" s="917"/>
      <c r="H1" s="917"/>
      <c r="I1" s="917"/>
    </row>
    <row r="2" spans="1:11" ht="18.75" customHeight="1">
      <c r="A2" s="917"/>
      <c r="B2" s="917"/>
      <c r="C2" s="917"/>
      <c r="D2" s="917"/>
      <c r="E2" s="917"/>
      <c r="F2" s="917"/>
      <c r="G2" s="917"/>
      <c r="H2" s="917"/>
      <c r="I2" s="917"/>
    </row>
    <row r="3" spans="1:11" ht="18" customHeight="1">
      <c r="A3" s="917"/>
      <c r="B3" s="917"/>
      <c r="C3" s="917"/>
      <c r="D3" s="917"/>
      <c r="E3" s="917"/>
      <c r="F3" s="917"/>
      <c r="G3" s="917"/>
      <c r="H3" s="917"/>
      <c r="I3" s="917"/>
    </row>
    <row r="4" spans="1:11" ht="45" customHeight="1">
      <c r="A4" s="906" t="str">
        <f>'RESUMO MODULO MINIMO'!A1</f>
        <v>EXECUÇÃO DE SERVIÇOS DE IMPLANTAÇÃO DE PAVIMENTAÇÃO COM APLICAÇÃO DE CONCRETO BETUMINOSO USINADO A QUENTE (CBUQ), EM VIAS URBANAS E RURAIS DE MUNICÍPIOS DIVERSOS NA ÁREA DE ATUAÇÃO DA 2ª SUPERINTENDÊNCIA REGIONAL DA CODEVASF, NO ESTADO DA BAHIA</v>
      </c>
      <c r="B4" s="918"/>
      <c r="C4" s="918"/>
      <c r="D4" s="918"/>
      <c r="E4" s="918"/>
      <c r="F4" s="918"/>
      <c r="G4" s="918"/>
      <c r="H4" s="918"/>
      <c r="I4" s="919"/>
    </row>
    <row r="5" spans="1:11">
      <c r="A5" s="920"/>
      <c r="B5" s="921"/>
      <c r="C5" s="921"/>
      <c r="D5" s="921"/>
      <c r="E5" s="922"/>
      <c r="F5" s="2"/>
      <c r="G5" s="3" t="s">
        <v>2</v>
      </c>
      <c r="H5" s="929">
        <f>BDI!D24</f>
        <v>0.23089999999999999</v>
      </c>
      <c r="I5" s="930"/>
    </row>
    <row r="6" spans="1:11">
      <c r="A6" s="923"/>
      <c r="B6" s="924"/>
      <c r="C6" s="924"/>
      <c r="D6" s="924"/>
      <c r="E6" s="925"/>
      <c r="F6" s="931" t="s">
        <v>3</v>
      </c>
      <c r="G6" s="932"/>
      <c r="H6" s="194" t="s">
        <v>4</v>
      </c>
      <c r="I6" s="195" t="s">
        <v>5</v>
      </c>
    </row>
    <row r="7" spans="1:11">
      <c r="A7" s="926"/>
      <c r="B7" s="927"/>
      <c r="C7" s="927"/>
      <c r="D7" s="927"/>
      <c r="E7" s="928"/>
      <c r="F7" s="933"/>
      <c r="G7" s="934"/>
      <c r="H7" s="5">
        <f>'ENC. SOCIAIS'!$E$51/100</f>
        <v>1.1401999999999999</v>
      </c>
      <c r="I7" s="5">
        <f>'ENC. SOCIAIS'!$F$51/100</f>
        <v>0.70790000000000008</v>
      </c>
    </row>
    <row r="8" spans="1:11" ht="14.25">
      <c r="A8" s="906" t="s">
        <v>499</v>
      </c>
      <c r="B8" s="907"/>
      <c r="C8" s="907"/>
      <c r="D8" s="907"/>
      <c r="E8" s="907"/>
      <c r="F8" s="907"/>
      <c r="G8" s="907"/>
      <c r="H8" s="907"/>
      <c r="I8" s="908"/>
    </row>
    <row r="9" spans="1:11" ht="60" customHeight="1">
      <c r="A9" s="196" t="s">
        <v>0</v>
      </c>
      <c r="B9" s="6" t="s">
        <v>24</v>
      </c>
      <c r="C9" s="196" t="s">
        <v>25</v>
      </c>
      <c r="D9" s="196" t="s">
        <v>26</v>
      </c>
      <c r="E9" s="7" t="s">
        <v>1</v>
      </c>
      <c r="F9" s="196" t="s">
        <v>6</v>
      </c>
      <c r="G9" s="197" t="s">
        <v>7</v>
      </c>
      <c r="H9" s="198" t="s">
        <v>8</v>
      </c>
      <c r="I9" s="198" t="s">
        <v>9</v>
      </c>
    </row>
    <row r="10" spans="1:11" ht="20.100000000000001" customHeight="1">
      <c r="A10" s="903"/>
      <c r="B10" s="904"/>
      <c r="C10" s="904"/>
      <c r="D10" s="904"/>
      <c r="E10" s="904"/>
      <c r="F10" s="904"/>
      <c r="G10" s="904"/>
      <c r="H10" s="904"/>
      <c r="I10" s="905"/>
    </row>
    <row r="11" spans="1:11" ht="20.100000000000001" customHeight="1">
      <c r="A11" s="199">
        <v>1</v>
      </c>
      <c r="B11" s="909" t="s">
        <v>27</v>
      </c>
      <c r="C11" s="910"/>
      <c r="D11" s="910"/>
      <c r="E11" s="910"/>
      <c r="F11" s="911"/>
      <c r="G11" s="912"/>
      <c r="H11" s="912"/>
      <c r="I11" s="912"/>
    </row>
    <row r="12" spans="1:11" ht="20.100000000000001" customHeight="1">
      <c r="A12" s="200" t="s">
        <v>28</v>
      </c>
      <c r="B12" s="8" t="s">
        <v>29</v>
      </c>
      <c r="C12" s="9"/>
      <c r="D12" s="9"/>
      <c r="E12" s="10"/>
      <c r="F12" s="186"/>
      <c r="G12" s="186"/>
      <c r="H12" s="11"/>
      <c r="I12" s="187"/>
    </row>
    <row r="13" spans="1:11" ht="20.100000000000001" customHeight="1">
      <c r="A13" s="78" t="s">
        <v>30</v>
      </c>
      <c r="B13" s="18" t="s">
        <v>553</v>
      </c>
      <c r="C13" s="12" t="s">
        <v>32</v>
      </c>
      <c r="D13" s="18" t="s">
        <v>485</v>
      </c>
      <c r="E13" s="19" t="s">
        <v>550</v>
      </c>
      <c r="F13" s="15" t="s">
        <v>12</v>
      </c>
      <c r="G13" s="74">
        <v>0.5</v>
      </c>
      <c r="H13" s="20">
        <f>'CPU CODEVASF'!$H$37</f>
        <v>14717.596930068708</v>
      </c>
      <c r="I13" s="79">
        <f>ROUND(G13*H13,6)</f>
        <v>7358.7984649999999</v>
      </c>
      <c r="J13" s="803"/>
      <c r="K13" s="747"/>
    </row>
    <row r="14" spans="1:11" ht="20.100000000000001" customHeight="1">
      <c r="A14" s="78" t="s">
        <v>692</v>
      </c>
      <c r="B14" s="18" t="s">
        <v>554</v>
      </c>
      <c r="C14" s="12" t="s">
        <v>32</v>
      </c>
      <c r="D14" s="18" t="s">
        <v>485</v>
      </c>
      <c r="E14" s="19" t="s">
        <v>551</v>
      </c>
      <c r="F14" s="15" t="s">
        <v>12</v>
      </c>
      <c r="G14" s="74">
        <v>0.5</v>
      </c>
      <c r="H14" s="20">
        <f>'CPU CODEVASF'!H48</f>
        <v>10528.816800000001</v>
      </c>
      <c r="I14" s="79">
        <f>ROUND(G14*H14,4)</f>
        <v>5264.4084000000003</v>
      </c>
      <c r="J14" s="109"/>
    </row>
    <row r="15" spans="1:11" ht="20.100000000000001" customHeight="1">
      <c r="A15" s="78" t="s">
        <v>693</v>
      </c>
      <c r="B15" s="18" t="s">
        <v>555</v>
      </c>
      <c r="C15" s="12" t="s">
        <v>32</v>
      </c>
      <c r="D15" s="18" t="s">
        <v>485</v>
      </c>
      <c r="E15" s="19" t="s">
        <v>552</v>
      </c>
      <c r="F15" s="15" t="s">
        <v>12</v>
      </c>
      <c r="G15" s="74">
        <v>0.5</v>
      </c>
      <c r="H15" s="20">
        <f>'CPU CODEVASF'!H59</f>
        <v>18771.259999999998</v>
      </c>
      <c r="I15" s="79">
        <f>ROUND(G15*H15,4)</f>
        <v>9385.6299999999992</v>
      </c>
      <c r="J15" s="109"/>
    </row>
    <row r="16" spans="1:11" ht="25.5">
      <c r="A16" s="913"/>
      <c r="B16" s="914"/>
      <c r="C16" s="914"/>
      <c r="D16" s="914"/>
      <c r="E16" s="914"/>
      <c r="F16" s="915" t="s">
        <v>35</v>
      </c>
      <c r="G16" s="915"/>
      <c r="H16" s="798" t="s">
        <v>686</v>
      </c>
      <c r="I16" s="201">
        <f>((I13*'PLANILHA LOTE 01'!I12+'SERVIÇOS PRELI'!I14*'PLANILHA LOTE 02'!I12+'SERVIÇOS PRELI'!I15*'PLANILHA LOTE 03'!I12)/('PLANILHA LOTE 01'!I12+'PLANILHA LOTE 02'!I12+'PLANILHA LOTE 03'!I12))-25.342</f>
        <v>7764.1586389062495</v>
      </c>
      <c r="J16" s="802"/>
    </row>
    <row r="17" spans="1:11" ht="20.100000000000001" customHeight="1">
      <c r="A17" s="903"/>
      <c r="B17" s="904"/>
      <c r="C17" s="904"/>
      <c r="D17" s="904"/>
      <c r="E17" s="904"/>
      <c r="F17" s="904"/>
      <c r="G17" s="904"/>
      <c r="H17" s="904"/>
      <c r="I17" s="905"/>
    </row>
    <row r="18" spans="1:11" ht="20.100000000000001" customHeight="1">
      <c r="A18" s="199">
        <v>2</v>
      </c>
      <c r="B18" s="910" t="s">
        <v>33</v>
      </c>
      <c r="C18" s="916"/>
      <c r="D18" s="916"/>
      <c r="E18" s="916"/>
      <c r="F18" s="914"/>
      <c r="G18" s="914"/>
      <c r="H18" s="914"/>
      <c r="I18" s="911"/>
    </row>
    <row r="19" spans="1:11" ht="24">
      <c r="A19" s="76" t="s">
        <v>37</v>
      </c>
      <c r="B19" s="12" t="s">
        <v>31</v>
      </c>
      <c r="C19" s="13" t="s">
        <v>32</v>
      </c>
      <c r="D19" s="13" t="s">
        <v>485</v>
      </c>
      <c r="E19" s="14" t="s">
        <v>492</v>
      </c>
      <c r="F19" s="15" t="s">
        <v>12</v>
      </c>
      <c r="G19" s="16">
        <v>1</v>
      </c>
      <c r="H19" s="17">
        <f>'CPU CODEVASF'!H24*(3.6*1.8)</f>
        <v>3284.712</v>
      </c>
      <c r="I19" s="77">
        <f>ROUND(G19*H19,2)</f>
        <v>3284.71</v>
      </c>
    </row>
    <row r="20" spans="1:11" ht="20.100000000000001" customHeight="1">
      <c r="A20" s="912"/>
      <c r="B20" s="912"/>
      <c r="C20" s="913"/>
      <c r="D20" s="913"/>
      <c r="E20" s="913"/>
      <c r="F20" s="915" t="s">
        <v>35</v>
      </c>
      <c r="G20" s="915"/>
      <c r="H20" s="21" t="s">
        <v>9</v>
      </c>
      <c r="I20" s="201">
        <f>SUM(I19:I19)</f>
        <v>3284.71</v>
      </c>
    </row>
    <row r="21" spans="1:11" ht="20.100000000000001" customHeight="1">
      <c r="A21" s="903"/>
      <c r="B21" s="904"/>
      <c r="C21" s="904"/>
      <c r="D21" s="904"/>
      <c r="E21" s="904"/>
      <c r="F21" s="904"/>
      <c r="G21" s="904"/>
      <c r="H21" s="904"/>
      <c r="I21" s="905"/>
    </row>
    <row r="22" spans="1:11" ht="20.100000000000001" customHeight="1">
      <c r="A22" s="199">
        <v>3</v>
      </c>
      <c r="B22" s="909" t="s">
        <v>36</v>
      </c>
      <c r="C22" s="910"/>
      <c r="D22" s="910"/>
      <c r="E22" s="910"/>
      <c r="F22" s="911"/>
      <c r="G22" s="912"/>
      <c r="H22" s="912"/>
      <c r="I22" s="912"/>
    </row>
    <row r="23" spans="1:11" ht="20.100000000000001" customHeight="1">
      <c r="A23" s="80" t="s">
        <v>168</v>
      </c>
      <c r="B23" s="13" t="s">
        <v>38</v>
      </c>
      <c r="C23" s="13" t="s">
        <v>32</v>
      </c>
      <c r="D23" s="13" t="s">
        <v>485</v>
      </c>
      <c r="E23" s="14" t="s">
        <v>495</v>
      </c>
      <c r="F23" s="22" t="s">
        <v>58</v>
      </c>
      <c r="G23" s="75">
        <v>1</v>
      </c>
      <c r="H23" s="17">
        <f>'CPU CODEVASF'!H72</f>
        <v>5962.48</v>
      </c>
      <c r="I23" s="77">
        <f>ROUND(G23*H23,2)</f>
        <v>5962.48</v>
      </c>
    </row>
    <row r="24" spans="1:11" ht="20.100000000000001" customHeight="1">
      <c r="A24" s="78" t="s">
        <v>465</v>
      </c>
      <c r="B24" s="18" t="s">
        <v>40</v>
      </c>
      <c r="C24" s="18" t="s">
        <v>32</v>
      </c>
      <c r="D24" s="13" t="s">
        <v>485</v>
      </c>
      <c r="E24" s="19" t="s">
        <v>70</v>
      </c>
      <c r="F24" s="23" t="s">
        <v>71</v>
      </c>
      <c r="G24" s="74">
        <v>12</v>
      </c>
      <c r="H24" s="20">
        <f>'CPU CODEVASF'!H82</f>
        <v>381.43</v>
      </c>
      <c r="I24" s="79">
        <f>ROUND(G24*H24,2)</f>
        <v>4577.16</v>
      </c>
    </row>
    <row r="25" spans="1:11" ht="20.100000000000001" customHeight="1">
      <c r="A25" s="912"/>
      <c r="B25" s="912"/>
      <c r="C25" s="913"/>
      <c r="D25" s="913"/>
      <c r="E25" s="913"/>
      <c r="F25" s="915" t="s">
        <v>41</v>
      </c>
      <c r="G25" s="915"/>
      <c r="H25" s="21" t="s">
        <v>9</v>
      </c>
      <c r="I25" s="201">
        <f>ROUND(SUM(I23:I24),2)</f>
        <v>10539.64</v>
      </c>
      <c r="J25" s="189"/>
      <c r="K25" s="189"/>
    </row>
    <row r="57" spans="61:61" ht="15">
      <c r="BI57" s="88"/>
    </row>
  </sheetData>
  <mergeCells count="21">
    <mergeCell ref="A1:I3"/>
    <mergeCell ref="A4:I4"/>
    <mergeCell ref="A5:E7"/>
    <mergeCell ref="H5:I5"/>
    <mergeCell ref="F6:G7"/>
    <mergeCell ref="B22:E22"/>
    <mergeCell ref="F22:I22"/>
    <mergeCell ref="A25:E25"/>
    <mergeCell ref="F25:G25"/>
    <mergeCell ref="B18:E18"/>
    <mergeCell ref="F18:I18"/>
    <mergeCell ref="A20:E20"/>
    <mergeCell ref="F20:G20"/>
    <mergeCell ref="A21:I21"/>
    <mergeCell ref="A17:I17"/>
    <mergeCell ref="A8:I8"/>
    <mergeCell ref="A10:I10"/>
    <mergeCell ref="B11:E11"/>
    <mergeCell ref="F11:I11"/>
    <mergeCell ref="A16:E16"/>
    <mergeCell ref="F16:G16"/>
  </mergeCells>
  <phoneticPr fontId="85"/>
  <printOptions horizontalCentered="1"/>
  <pageMargins left="0.51181102362204722" right="0.51181102362204722" top="0.78740157480314965" bottom="0.78740157480314965" header="0.31496062992125984" footer="0.31496062992125984"/>
  <pageSetup paperSize="9" scale="44" orientation="landscape" r:id="rId1"/>
  <drawing r:id="rId2"/>
</worksheet>
</file>

<file path=xl/worksheets/sheet12.xml><?xml version="1.0" encoding="utf-8"?>
<worksheet xmlns="http://schemas.openxmlformats.org/spreadsheetml/2006/main" xmlns:r="http://schemas.openxmlformats.org/officeDocument/2006/relationships">
  <sheetPr codeName="Planilha4">
    <tabColor rgb="FF00B050"/>
  </sheetPr>
  <dimension ref="A1:BI139"/>
  <sheetViews>
    <sheetView view="pageBreakPreview" zoomScale="85" zoomScaleSheetLayoutView="85" workbookViewId="0">
      <selection activeCell="A8" sqref="A8:H8"/>
    </sheetView>
  </sheetViews>
  <sheetFormatPr defaultRowHeight="12.75"/>
  <cols>
    <col min="1" max="3" width="15.7109375" style="1" customWidth="1"/>
    <col min="4" max="4" width="63.140625" style="1" customWidth="1"/>
    <col min="5" max="5" width="9.140625" style="1"/>
    <col min="6" max="8" width="15.7109375" style="1" customWidth="1"/>
    <col min="9" max="9" width="11.7109375" style="1" bestFit="1" customWidth="1"/>
    <col min="10" max="10" width="21.85546875" style="1" customWidth="1"/>
    <col min="11" max="256" width="9.140625" style="1"/>
    <col min="257" max="257" width="12.7109375" style="1" customWidth="1"/>
    <col min="258" max="258" width="13.7109375" style="1" customWidth="1"/>
    <col min="259" max="259" width="9.140625" style="1"/>
    <col min="260" max="260" width="63.140625" style="1" customWidth="1"/>
    <col min="261" max="261" width="9.140625" style="1"/>
    <col min="262" max="262" width="12.5703125" style="1" customWidth="1"/>
    <col min="263" max="263" width="13.140625" style="1" customWidth="1"/>
    <col min="264" max="264" width="15.28515625" style="1" customWidth="1"/>
    <col min="265" max="265" width="57" style="1" customWidth="1"/>
    <col min="266" max="512" width="9.140625" style="1"/>
    <col min="513" max="513" width="12.7109375" style="1" customWidth="1"/>
    <col min="514" max="514" width="13.7109375" style="1" customWidth="1"/>
    <col min="515" max="515" width="9.140625" style="1"/>
    <col min="516" max="516" width="63.140625" style="1" customWidth="1"/>
    <col min="517" max="517" width="9.140625" style="1"/>
    <col min="518" max="518" width="12.5703125" style="1" customWidth="1"/>
    <col min="519" max="519" width="13.140625" style="1" customWidth="1"/>
    <col min="520" max="520" width="15.28515625" style="1" customWidth="1"/>
    <col min="521" max="521" width="57" style="1" customWidth="1"/>
    <col min="522" max="768" width="9.140625" style="1"/>
    <col min="769" max="769" width="12.7109375" style="1" customWidth="1"/>
    <col min="770" max="770" width="13.7109375" style="1" customWidth="1"/>
    <col min="771" max="771" width="9.140625" style="1"/>
    <col min="772" max="772" width="63.140625" style="1" customWidth="1"/>
    <col min="773" max="773" width="9.140625" style="1"/>
    <col min="774" max="774" width="12.5703125" style="1" customWidth="1"/>
    <col min="775" max="775" width="13.140625" style="1" customWidth="1"/>
    <col min="776" max="776" width="15.28515625" style="1" customWidth="1"/>
    <col min="777" max="777" width="57" style="1" customWidth="1"/>
    <col min="778" max="1024" width="9.140625" style="1"/>
    <col min="1025" max="1025" width="12.7109375" style="1" customWidth="1"/>
    <col min="1026" max="1026" width="13.7109375" style="1" customWidth="1"/>
    <col min="1027" max="1027" width="9.140625" style="1"/>
    <col min="1028" max="1028" width="63.140625" style="1" customWidth="1"/>
    <col min="1029" max="1029" width="9.140625" style="1"/>
    <col min="1030" max="1030" width="12.5703125" style="1" customWidth="1"/>
    <col min="1031" max="1031" width="13.140625" style="1" customWidth="1"/>
    <col min="1032" max="1032" width="15.28515625" style="1" customWidth="1"/>
    <col min="1033" max="1033" width="57" style="1" customWidth="1"/>
    <col min="1034" max="1280" width="9.140625" style="1"/>
    <col min="1281" max="1281" width="12.7109375" style="1" customWidth="1"/>
    <col min="1282" max="1282" width="13.7109375" style="1" customWidth="1"/>
    <col min="1283" max="1283" width="9.140625" style="1"/>
    <col min="1284" max="1284" width="63.140625" style="1" customWidth="1"/>
    <col min="1285" max="1285" width="9.140625" style="1"/>
    <col min="1286" max="1286" width="12.5703125" style="1" customWidth="1"/>
    <col min="1287" max="1287" width="13.140625" style="1" customWidth="1"/>
    <col min="1288" max="1288" width="15.28515625" style="1" customWidth="1"/>
    <col min="1289" max="1289" width="57" style="1" customWidth="1"/>
    <col min="1290" max="1536" width="9.140625" style="1"/>
    <col min="1537" max="1537" width="12.7109375" style="1" customWidth="1"/>
    <col min="1538" max="1538" width="13.7109375" style="1" customWidth="1"/>
    <col min="1539" max="1539" width="9.140625" style="1"/>
    <col min="1540" max="1540" width="63.140625" style="1" customWidth="1"/>
    <col min="1541" max="1541" width="9.140625" style="1"/>
    <col min="1542" max="1542" width="12.5703125" style="1" customWidth="1"/>
    <col min="1543" max="1543" width="13.140625" style="1" customWidth="1"/>
    <col min="1544" max="1544" width="15.28515625" style="1" customWidth="1"/>
    <col min="1545" max="1545" width="57" style="1" customWidth="1"/>
    <col min="1546" max="1792" width="9.140625" style="1"/>
    <col min="1793" max="1793" width="12.7109375" style="1" customWidth="1"/>
    <col min="1794" max="1794" width="13.7109375" style="1" customWidth="1"/>
    <col min="1795" max="1795" width="9.140625" style="1"/>
    <col min="1796" max="1796" width="63.140625" style="1" customWidth="1"/>
    <col min="1797" max="1797" width="9.140625" style="1"/>
    <col min="1798" max="1798" width="12.5703125" style="1" customWidth="1"/>
    <col min="1799" max="1799" width="13.140625" style="1" customWidth="1"/>
    <col min="1800" max="1800" width="15.28515625" style="1" customWidth="1"/>
    <col min="1801" max="1801" width="57" style="1" customWidth="1"/>
    <col min="1802" max="2048" width="9.140625" style="1"/>
    <col min="2049" max="2049" width="12.7109375" style="1" customWidth="1"/>
    <col min="2050" max="2050" width="13.7109375" style="1" customWidth="1"/>
    <col min="2051" max="2051" width="9.140625" style="1"/>
    <col min="2052" max="2052" width="63.140625" style="1" customWidth="1"/>
    <col min="2053" max="2053" width="9.140625" style="1"/>
    <col min="2054" max="2054" width="12.5703125" style="1" customWidth="1"/>
    <col min="2055" max="2055" width="13.140625" style="1" customWidth="1"/>
    <col min="2056" max="2056" width="15.28515625" style="1" customWidth="1"/>
    <col min="2057" max="2057" width="57" style="1" customWidth="1"/>
    <col min="2058" max="2304" width="9.140625" style="1"/>
    <col min="2305" max="2305" width="12.7109375" style="1" customWidth="1"/>
    <col min="2306" max="2306" width="13.7109375" style="1" customWidth="1"/>
    <col min="2307" max="2307" width="9.140625" style="1"/>
    <col min="2308" max="2308" width="63.140625" style="1" customWidth="1"/>
    <col min="2309" max="2309" width="9.140625" style="1"/>
    <col min="2310" max="2310" width="12.5703125" style="1" customWidth="1"/>
    <col min="2311" max="2311" width="13.140625" style="1" customWidth="1"/>
    <col min="2312" max="2312" width="15.28515625" style="1" customWidth="1"/>
    <col min="2313" max="2313" width="57" style="1" customWidth="1"/>
    <col min="2314" max="2560" width="9.140625" style="1"/>
    <col min="2561" max="2561" width="12.7109375" style="1" customWidth="1"/>
    <col min="2562" max="2562" width="13.7109375" style="1" customWidth="1"/>
    <col min="2563" max="2563" width="9.140625" style="1"/>
    <col min="2564" max="2564" width="63.140625" style="1" customWidth="1"/>
    <col min="2565" max="2565" width="9.140625" style="1"/>
    <col min="2566" max="2566" width="12.5703125" style="1" customWidth="1"/>
    <col min="2567" max="2567" width="13.140625" style="1" customWidth="1"/>
    <col min="2568" max="2568" width="15.28515625" style="1" customWidth="1"/>
    <col min="2569" max="2569" width="57" style="1" customWidth="1"/>
    <col min="2570" max="2816" width="9.140625" style="1"/>
    <col min="2817" max="2817" width="12.7109375" style="1" customWidth="1"/>
    <col min="2818" max="2818" width="13.7109375" style="1" customWidth="1"/>
    <col min="2819" max="2819" width="9.140625" style="1"/>
    <col min="2820" max="2820" width="63.140625" style="1" customWidth="1"/>
    <col min="2821" max="2821" width="9.140625" style="1"/>
    <col min="2822" max="2822" width="12.5703125" style="1" customWidth="1"/>
    <col min="2823" max="2823" width="13.140625" style="1" customWidth="1"/>
    <col min="2824" max="2824" width="15.28515625" style="1" customWidth="1"/>
    <col min="2825" max="2825" width="57" style="1" customWidth="1"/>
    <col min="2826" max="3072" width="9.140625" style="1"/>
    <col min="3073" max="3073" width="12.7109375" style="1" customWidth="1"/>
    <col min="3074" max="3074" width="13.7109375" style="1" customWidth="1"/>
    <col min="3075" max="3075" width="9.140625" style="1"/>
    <col min="3076" max="3076" width="63.140625" style="1" customWidth="1"/>
    <col min="3077" max="3077" width="9.140625" style="1"/>
    <col min="3078" max="3078" width="12.5703125" style="1" customWidth="1"/>
    <col min="3079" max="3079" width="13.140625" style="1" customWidth="1"/>
    <col min="3080" max="3080" width="15.28515625" style="1" customWidth="1"/>
    <col min="3081" max="3081" width="57" style="1" customWidth="1"/>
    <col min="3082" max="3328" width="9.140625" style="1"/>
    <col min="3329" max="3329" width="12.7109375" style="1" customWidth="1"/>
    <col min="3330" max="3330" width="13.7109375" style="1" customWidth="1"/>
    <col min="3331" max="3331" width="9.140625" style="1"/>
    <col min="3332" max="3332" width="63.140625" style="1" customWidth="1"/>
    <col min="3333" max="3333" width="9.140625" style="1"/>
    <col min="3334" max="3334" width="12.5703125" style="1" customWidth="1"/>
    <col min="3335" max="3335" width="13.140625" style="1" customWidth="1"/>
    <col min="3336" max="3336" width="15.28515625" style="1" customWidth="1"/>
    <col min="3337" max="3337" width="57" style="1" customWidth="1"/>
    <col min="3338" max="3584" width="9.140625" style="1"/>
    <col min="3585" max="3585" width="12.7109375" style="1" customWidth="1"/>
    <col min="3586" max="3586" width="13.7109375" style="1" customWidth="1"/>
    <col min="3587" max="3587" width="9.140625" style="1"/>
    <col min="3588" max="3588" width="63.140625" style="1" customWidth="1"/>
    <col min="3589" max="3589" width="9.140625" style="1"/>
    <col min="3590" max="3590" width="12.5703125" style="1" customWidth="1"/>
    <col min="3591" max="3591" width="13.140625" style="1" customWidth="1"/>
    <col min="3592" max="3592" width="15.28515625" style="1" customWidth="1"/>
    <col min="3593" max="3593" width="57" style="1" customWidth="1"/>
    <col min="3594" max="3840" width="9.140625" style="1"/>
    <col min="3841" max="3841" width="12.7109375" style="1" customWidth="1"/>
    <col min="3842" max="3842" width="13.7109375" style="1" customWidth="1"/>
    <col min="3843" max="3843" width="9.140625" style="1"/>
    <col min="3844" max="3844" width="63.140625" style="1" customWidth="1"/>
    <col min="3845" max="3845" width="9.140625" style="1"/>
    <col min="3846" max="3846" width="12.5703125" style="1" customWidth="1"/>
    <col min="3847" max="3847" width="13.140625" style="1" customWidth="1"/>
    <col min="3848" max="3848" width="15.28515625" style="1" customWidth="1"/>
    <col min="3849" max="3849" width="57" style="1" customWidth="1"/>
    <col min="3850" max="4096" width="9.140625" style="1"/>
    <col min="4097" max="4097" width="12.7109375" style="1" customWidth="1"/>
    <col min="4098" max="4098" width="13.7109375" style="1" customWidth="1"/>
    <col min="4099" max="4099" width="9.140625" style="1"/>
    <col min="4100" max="4100" width="63.140625" style="1" customWidth="1"/>
    <col min="4101" max="4101" width="9.140625" style="1"/>
    <col min="4102" max="4102" width="12.5703125" style="1" customWidth="1"/>
    <col min="4103" max="4103" width="13.140625" style="1" customWidth="1"/>
    <col min="4104" max="4104" width="15.28515625" style="1" customWidth="1"/>
    <col min="4105" max="4105" width="57" style="1" customWidth="1"/>
    <col min="4106" max="4352" width="9.140625" style="1"/>
    <col min="4353" max="4353" width="12.7109375" style="1" customWidth="1"/>
    <col min="4354" max="4354" width="13.7109375" style="1" customWidth="1"/>
    <col min="4355" max="4355" width="9.140625" style="1"/>
    <col min="4356" max="4356" width="63.140625" style="1" customWidth="1"/>
    <col min="4357" max="4357" width="9.140625" style="1"/>
    <col min="4358" max="4358" width="12.5703125" style="1" customWidth="1"/>
    <col min="4359" max="4359" width="13.140625" style="1" customWidth="1"/>
    <col min="4360" max="4360" width="15.28515625" style="1" customWidth="1"/>
    <col min="4361" max="4361" width="57" style="1" customWidth="1"/>
    <col min="4362" max="4608" width="9.140625" style="1"/>
    <col min="4609" max="4609" width="12.7109375" style="1" customWidth="1"/>
    <col min="4610" max="4610" width="13.7109375" style="1" customWidth="1"/>
    <col min="4611" max="4611" width="9.140625" style="1"/>
    <col min="4612" max="4612" width="63.140625" style="1" customWidth="1"/>
    <col min="4613" max="4613" width="9.140625" style="1"/>
    <col min="4614" max="4614" width="12.5703125" style="1" customWidth="1"/>
    <col min="4615" max="4615" width="13.140625" style="1" customWidth="1"/>
    <col min="4616" max="4616" width="15.28515625" style="1" customWidth="1"/>
    <col min="4617" max="4617" width="57" style="1" customWidth="1"/>
    <col min="4618" max="4864" width="9.140625" style="1"/>
    <col min="4865" max="4865" width="12.7109375" style="1" customWidth="1"/>
    <col min="4866" max="4866" width="13.7109375" style="1" customWidth="1"/>
    <col min="4867" max="4867" width="9.140625" style="1"/>
    <col min="4868" max="4868" width="63.140625" style="1" customWidth="1"/>
    <col min="4869" max="4869" width="9.140625" style="1"/>
    <col min="4870" max="4870" width="12.5703125" style="1" customWidth="1"/>
    <col min="4871" max="4871" width="13.140625" style="1" customWidth="1"/>
    <col min="4872" max="4872" width="15.28515625" style="1" customWidth="1"/>
    <col min="4873" max="4873" width="57" style="1" customWidth="1"/>
    <col min="4874" max="5120" width="9.140625" style="1"/>
    <col min="5121" max="5121" width="12.7109375" style="1" customWidth="1"/>
    <col min="5122" max="5122" width="13.7109375" style="1" customWidth="1"/>
    <col min="5123" max="5123" width="9.140625" style="1"/>
    <col min="5124" max="5124" width="63.140625" style="1" customWidth="1"/>
    <col min="5125" max="5125" width="9.140625" style="1"/>
    <col min="5126" max="5126" width="12.5703125" style="1" customWidth="1"/>
    <col min="5127" max="5127" width="13.140625" style="1" customWidth="1"/>
    <col min="5128" max="5128" width="15.28515625" style="1" customWidth="1"/>
    <col min="5129" max="5129" width="57" style="1" customWidth="1"/>
    <col min="5130" max="5376" width="9.140625" style="1"/>
    <col min="5377" max="5377" width="12.7109375" style="1" customWidth="1"/>
    <col min="5378" max="5378" width="13.7109375" style="1" customWidth="1"/>
    <col min="5379" max="5379" width="9.140625" style="1"/>
    <col min="5380" max="5380" width="63.140625" style="1" customWidth="1"/>
    <col min="5381" max="5381" width="9.140625" style="1"/>
    <col min="5382" max="5382" width="12.5703125" style="1" customWidth="1"/>
    <col min="5383" max="5383" width="13.140625" style="1" customWidth="1"/>
    <col min="5384" max="5384" width="15.28515625" style="1" customWidth="1"/>
    <col min="5385" max="5385" width="57" style="1" customWidth="1"/>
    <col min="5386" max="5632" width="9.140625" style="1"/>
    <col min="5633" max="5633" width="12.7109375" style="1" customWidth="1"/>
    <col min="5634" max="5634" width="13.7109375" style="1" customWidth="1"/>
    <col min="5635" max="5635" width="9.140625" style="1"/>
    <col min="5636" max="5636" width="63.140625" style="1" customWidth="1"/>
    <col min="5637" max="5637" width="9.140625" style="1"/>
    <col min="5638" max="5638" width="12.5703125" style="1" customWidth="1"/>
    <col min="5639" max="5639" width="13.140625" style="1" customWidth="1"/>
    <col min="5640" max="5640" width="15.28515625" style="1" customWidth="1"/>
    <col min="5641" max="5641" width="57" style="1" customWidth="1"/>
    <col min="5642" max="5888" width="9.140625" style="1"/>
    <col min="5889" max="5889" width="12.7109375" style="1" customWidth="1"/>
    <col min="5890" max="5890" width="13.7109375" style="1" customWidth="1"/>
    <col min="5891" max="5891" width="9.140625" style="1"/>
    <col min="5892" max="5892" width="63.140625" style="1" customWidth="1"/>
    <col min="5893" max="5893" width="9.140625" style="1"/>
    <col min="5894" max="5894" width="12.5703125" style="1" customWidth="1"/>
    <col min="5895" max="5895" width="13.140625" style="1" customWidth="1"/>
    <col min="5896" max="5896" width="15.28515625" style="1" customWidth="1"/>
    <col min="5897" max="5897" width="57" style="1" customWidth="1"/>
    <col min="5898" max="6144" width="9.140625" style="1"/>
    <col min="6145" max="6145" width="12.7109375" style="1" customWidth="1"/>
    <col min="6146" max="6146" width="13.7109375" style="1" customWidth="1"/>
    <col min="6147" max="6147" width="9.140625" style="1"/>
    <col min="6148" max="6148" width="63.140625" style="1" customWidth="1"/>
    <col min="6149" max="6149" width="9.140625" style="1"/>
    <col min="6150" max="6150" width="12.5703125" style="1" customWidth="1"/>
    <col min="6151" max="6151" width="13.140625" style="1" customWidth="1"/>
    <col min="6152" max="6152" width="15.28515625" style="1" customWidth="1"/>
    <col min="6153" max="6153" width="57" style="1" customWidth="1"/>
    <col min="6154" max="6400" width="9.140625" style="1"/>
    <col min="6401" max="6401" width="12.7109375" style="1" customWidth="1"/>
    <col min="6402" max="6402" width="13.7109375" style="1" customWidth="1"/>
    <col min="6403" max="6403" width="9.140625" style="1"/>
    <col min="6404" max="6404" width="63.140625" style="1" customWidth="1"/>
    <col min="6405" max="6405" width="9.140625" style="1"/>
    <col min="6406" max="6406" width="12.5703125" style="1" customWidth="1"/>
    <col min="6407" max="6407" width="13.140625" style="1" customWidth="1"/>
    <col min="6408" max="6408" width="15.28515625" style="1" customWidth="1"/>
    <col min="6409" max="6409" width="57" style="1" customWidth="1"/>
    <col min="6410" max="6656" width="9.140625" style="1"/>
    <col min="6657" max="6657" width="12.7109375" style="1" customWidth="1"/>
    <col min="6658" max="6658" width="13.7109375" style="1" customWidth="1"/>
    <col min="6659" max="6659" width="9.140625" style="1"/>
    <col min="6660" max="6660" width="63.140625" style="1" customWidth="1"/>
    <col min="6661" max="6661" width="9.140625" style="1"/>
    <col min="6662" max="6662" width="12.5703125" style="1" customWidth="1"/>
    <col min="6663" max="6663" width="13.140625" style="1" customWidth="1"/>
    <col min="6664" max="6664" width="15.28515625" style="1" customWidth="1"/>
    <col min="6665" max="6665" width="57" style="1" customWidth="1"/>
    <col min="6666" max="6912" width="9.140625" style="1"/>
    <col min="6913" max="6913" width="12.7109375" style="1" customWidth="1"/>
    <col min="6914" max="6914" width="13.7109375" style="1" customWidth="1"/>
    <col min="6915" max="6915" width="9.140625" style="1"/>
    <col min="6916" max="6916" width="63.140625" style="1" customWidth="1"/>
    <col min="6917" max="6917" width="9.140625" style="1"/>
    <col min="6918" max="6918" width="12.5703125" style="1" customWidth="1"/>
    <col min="6919" max="6919" width="13.140625" style="1" customWidth="1"/>
    <col min="6920" max="6920" width="15.28515625" style="1" customWidth="1"/>
    <col min="6921" max="6921" width="57" style="1" customWidth="1"/>
    <col min="6922" max="7168" width="9.140625" style="1"/>
    <col min="7169" max="7169" width="12.7109375" style="1" customWidth="1"/>
    <col min="7170" max="7170" width="13.7109375" style="1" customWidth="1"/>
    <col min="7171" max="7171" width="9.140625" style="1"/>
    <col min="7172" max="7172" width="63.140625" style="1" customWidth="1"/>
    <col min="7173" max="7173" width="9.140625" style="1"/>
    <col min="7174" max="7174" width="12.5703125" style="1" customWidth="1"/>
    <col min="7175" max="7175" width="13.140625" style="1" customWidth="1"/>
    <col min="7176" max="7176" width="15.28515625" style="1" customWidth="1"/>
    <col min="7177" max="7177" width="57" style="1" customWidth="1"/>
    <col min="7178" max="7424" width="9.140625" style="1"/>
    <col min="7425" max="7425" width="12.7109375" style="1" customWidth="1"/>
    <col min="7426" max="7426" width="13.7109375" style="1" customWidth="1"/>
    <col min="7427" max="7427" width="9.140625" style="1"/>
    <col min="7428" max="7428" width="63.140625" style="1" customWidth="1"/>
    <col min="7429" max="7429" width="9.140625" style="1"/>
    <col min="7430" max="7430" width="12.5703125" style="1" customWidth="1"/>
    <col min="7431" max="7431" width="13.140625" style="1" customWidth="1"/>
    <col min="7432" max="7432" width="15.28515625" style="1" customWidth="1"/>
    <col min="7433" max="7433" width="57" style="1" customWidth="1"/>
    <col min="7434" max="7680" width="9.140625" style="1"/>
    <col min="7681" max="7681" width="12.7109375" style="1" customWidth="1"/>
    <col min="7682" max="7682" width="13.7109375" style="1" customWidth="1"/>
    <col min="7683" max="7683" width="9.140625" style="1"/>
    <col min="7684" max="7684" width="63.140625" style="1" customWidth="1"/>
    <col min="7685" max="7685" width="9.140625" style="1"/>
    <col min="7686" max="7686" width="12.5703125" style="1" customWidth="1"/>
    <col min="7687" max="7687" width="13.140625" style="1" customWidth="1"/>
    <col min="7688" max="7688" width="15.28515625" style="1" customWidth="1"/>
    <col min="7689" max="7689" width="57" style="1" customWidth="1"/>
    <col min="7690" max="7936" width="9.140625" style="1"/>
    <col min="7937" max="7937" width="12.7109375" style="1" customWidth="1"/>
    <col min="7938" max="7938" width="13.7109375" style="1" customWidth="1"/>
    <col min="7939" max="7939" width="9.140625" style="1"/>
    <col min="7940" max="7940" width="63.140625" style="1" customWidth="1"/>
    <col min="7941" max="7941" width="9.140625" style="1"/>
    <col min="7942" max="7942" width="12.5703125" style="1" customWidth="1"/>
    <col min="7943" max="7943" width="13.140625" style="1" customWidth="1"/>
    <col min="7944" max="7944" width="15.28515625" style="1" customWidth="1"/>
    <col min="7945" max="7945" width="57" style="1" customWidth="1"/>
    <col min="7946" max="8192" width="9.140625" style="1"/>
    <col min="8193" max="8193" width="12.7109375" style="1" customWidth="1"/>
    <col min="8194" max="8194" width="13.7109375" style="1" customWidth="1"/>
    <col min="8195" max="8195" width="9.140625" style="1"/>
    <col min="8196" max="8196" width="63.140625" style="1" customWidth="1"/>
    <col min="8197" max="8197" width="9.140625" style="1"/>
    <col min="8198" max="8198" width="12.5703125" style="1" customWidth="1"/>
    <col min="8199" max="8199" width="13.140625" style="1" customWidth="1"/>
    <col min="8200" max="8200" width="15.28515625" style="1" customWidth="1"/>
    <col min="8201" max="8201" width="57" style="1" customWidth="1"/>
    <col min="8202" max="8448" width="9.140625" style="1"/>
    <col min="8449" max="8449" width="12.7109375" style="1" customWidth="1"/>
    <col min="8450" max="8450" width="13.7109375" style="1" customWidth="1"/>
    <col min="8451" max="8451" width="9.140625" style="1"/>
    <col min="8452" max="8452" width="63.140625" style="1" customWidth="1"/>
    <col min="8453" max="8453" width="9.140625" style="1"/>
    <col min="8454" max="8454" width="12.5703125" style="1" customWidth="1"/>
    <col min="8455" max="8455" width="13.140625" style="1" customWidth="1"/>
    <col min="8456" max="8456" width="15.28515625" style="1" customWidth="1"/>
    <col min="8457" max="8457" width="57" style="1" customWidth="1"/>
    <col min="8458" max="8704" width="9.140625" style="1"/>
    <col min="8705" max="8705" width="12.7109375" style="1" customWidth="1"/>
    <col min="8706" max="8706" width="13.7109375" style="1" customWidth="1"/>
    <col min="8707" max="8707" width="9.140625" style="1"/>
    <col min="8708" max="8708" width="63.140625" style="1" customWidth="1"/>
    <col min="8709" max="8709" width="9.140625" style="1"/>
    <col min="8710" max="8710" width="12.5703125" style="1" customWidth="1"/>
    <col min="8711" max="8711" width="13.140625" style="1" customWidth="1"/>
    <col min="8712" max="8712" width="15.28515625" style="1" customWidth="1"/>
    <col min="8713" max="8713" width="57" style="1" customWidth="1"/>
    <col min="8714" max="8960" width="9.140625" style="1"/>
    <col min="8961" max="8961" width="12.7109375" style="1" customWidth="1"/>
    <col min="8962" max="8962" width="13.7109375" style="1" customWidth="1"/>
    <col min="8963" max="8963" width="9.140625" style="1"/>
    <col min="8964" max="8964" width="63.140625" style="1" customWidth="1"/>
    <col min="8965" max="8965" width="9.140625" style="1"/>
    <col min="8966" max="8966" width="12.5703125" style="1" customWidth="1"/>
    <col min="8967" max="8967" width="13.140625" style="1" customWidth="1"/>
    <col min="8968" max="8968" width="15.28515625" style="1" customWidth="1"/>
    <col min="8969" max="8969" width="57" style="1" customWidth="1"/>
    <col min="8970" max="9216" width="9.140625" style="1"/>
    <col min="9217" max="9217" width="12.7109375" style="1" customWidth="1"/>
    <col min="9218" max="9218" width="13.7109375" style="1" customWidth="1"/>
    <col min="9219" max="9219" width="9.140625" style="1"/>
    <col min="9220" max="9220" width="63.140625" style="1" customWidth="1"/>
    <col min="9221" max="9221" width="9.140625" style="1"/>
    <col min="9222" max="9222" width="12.5703125" style="1" customWidth="1"/>
    <col min="9223" max="9223" width="13.140625" style="1" customWidth="1"/>
    <col min="9224" max="9224" width="15.28515625" style="1" customWidth="1"/>
    <col min="9225" max="9225" width="57" style="1" customWidth="1"/>
    <col min="9226" max="9472" width="9.140625" style="1"/>
    <col min="9473" max="9473" width="12.7109375" style="1" customWidth="1"/>
    <col min="9474" max="9474" width="13.7109375" style="1" customWidth="1"/>
    <col min="9475" max="9475" width="9.140625" style="1"/>
    <col min="9476" max="9476" width="63.140625" style="1" customWidth="1"/>
    <col min="9477" max="9477" width="9.140625" style="1"/>
    <col min="9478" max="9478" width="12.5703125" style="1" customWidth="1"/>
    <col min="9479" max="9479" width="13.140625" style="1" customWidth="1"/>
    <col min="9480" max="9480" width="15.28515625" style="1" customWidth="1"/>
    <col min="9481" max="9481" width="57" style="1" customWidth="1"/>
    <col min="9482" max="9728" width="9.140625" style="1"/>
    <col min="9729" max="9729" width="12.7109375" style="1" customWidth="1"/>
    <col min="9730" max="9730" width="13.7109375" style="1" customWidth="1"/>
    <col min="9731" max="9731" width="9.140625" style="1"/>
    <col min="9732" max="9732" width="63.140625" style="1" customWidth="1"/>
    <col min="9733" max="9733" width="9.140625" style="1"/>
    <col min="9734" max="9734" width="12.5703125" style="1" customWidth="1"/>
    <col min="9735" max="9735" width="13.140625" style="1" customWidth="1"/>
    <col min="9736" max="9736" width="15.28515625" style="1" customWidth="1"/>
    <col min="9737" max="9737" width="57" style="1" customWidth="1"/>
    <col min="9738" max="9984" width="9.140625" style="1"/>
    <col min="9985" max="9985" width="12.7109375" style="1" customWidth="1"/>
    <col min="9986" max="9986" width="13.7109375" style="1" customWidth="1"/>
    <col min="9987" max="9987" width="9.140625" style="1"/>
    <col min="9988" max="9988" width="63.140625" style="1" customWidth="1"/>
    <col min="9989" max="9989" width="9.140625" style="1"/>
    <col min="9990" max="9990" width="12.5703125" style="1" customWidth="1"/>
    <col min="9991" max="9991" width="13.140625" style="1" customWidth="1"/>
    <col min="9992" max="9992" width="15.28515625" style="1" customWidth="1"/>
    <col min="9993" max="9993" width="57" style="1" customWidth="1"/>
    <col min="9994" max="10240" width="9.140625" style="1"/>
    <col min="10241" max="10241" width="12.7109375" style="1" customWidth="1"/>
    <col min="10242" max="10242" width="13.7109375" style="1" customWidth="1"/>
    <col min="10243" max="10243" width="9.140625" style="1"/>
    <col min="10244" max="10244" width="63.140625" style="1" customWidth="1"/>
    <col min="10245" max="10245" width="9.140625" style="1"/>
    <col min="10246" max="10246" width="12.5703125" style="1" customWidth="1"/>
    <col min="10247" max="10247" width="13.140625" style="1" customWidth="1"/>
    <col min="10248" max="10248" width="15.28515625" style="1" customWidth="1"/>
    <col min="10249" max="10249" width="57" style="1" customWidth="1"/>
    <col min="10250" max="10496" width="9.140625" style="1"/>
    <col min="10497" max="10497" width="12.7109375" style="1" customWidth="1"/>
    <col min="10498" max="10498" width="13.7109375" style="1" customWidth="1"/>
    <col min="10499" max="10499" width="9.140625" style="1"/>
    <col min="10500" max="10500" width="63.140625" style="1" customWidth="1"/>
    <col min="10501" max="10501" width="9.140625" style="1"/>
    <col min="10502" max="10502" width="12.5703125" style="1" customWidth="1"/>
    <col min="10503" max="10503" width="13.140625" style="1" customWidth="1"/>
    <col min="10504" max="10504" width="15.28515625" style="1" customWidth="1"/>
    <col min="10505" max="10505" width="57" style="1" customWidth="1"/>
    <col min="10506" max="10752" width="9.140625" style="1"/>
    <col min="10753" max="10753" width="12.7109375" style="1" customWidth="1"/>
    <col min="10754" max="10754" width="13.7109375" style="1" customWidth="1"/>
    <col min="10755" max="10755" width="9.140625" style="1"/>
    <col min="10756" max="10756" width="63.140625" style="1" customWidth="1"/>
    <col min="10757" max="10757" width="9.140625" style="1"/>
    <col min="10758" max="10758" width="12.5703125" style="1" customWidth="1"/>
    <col min="10759" max="10759" width="13.140625" style="1" customWidth="1"/>
    <col min="10760" max="10760" width="15.28515625" style="1" customWidth="1"/>
    <col min="10761" max="10761" width="57" style="1" customWidth="1"/>
    <col min="10762" max="11008" width="9.140625" style="1"/>
    <col min="11009" max="11009" width="12.7109375" style="1" customWidth="1"/>
    <col min="11010" max="11010" width="13.7109375" style="1" customWidth="1"/>
    <col min="11011" max="11011" width="9.140625" style="1"/>
    <col min="11012" max="11012" width="63.140625" style="1" customWidth="1"/>
    <col min="11013" max="11013" width="9.140625" style="1"/>
    <col min="11014" max="11014" width="12.5703125" style="1" customWidth="1"/>
    <col min="11015" max="11015" width="13.140625" style="1" customWidth="1"/>
    <col min="11016" max="11016" width="15.28515625" style="1" customWidth="1"/>
    <col min="11017" max="11017" width="57" style="1" customWidth="1"/>
    <col min="11018" max="11264" width="9.140625" style="1"/>
    <col min="11265" max="11265" width="12.7109375" style="1" customWidth="1"/>
    <col min="11266" max="11266" width="13.7109375" style="1" customWidth="1"/>
    <col min="11267" max="11267" width="9.140625" style="1"/>
    <col min="11268" max="11268" width="63.140625" style="1" customWidth="1"/>
    <col min="11269" max="11269" width="9.140625" style="1"/>
    <col min="11270" max="11270" width="12.5703125" style="1" customWidth="1"/>
    <col min="11271" max="11271" width="13.140625" style="1" customWidth="1"/>
    <col min="11272" max="11272" width="15.28515625" style="1" customWidth="1"/>
    <col min="11273" max="11273" width="57" style="1" customWidth="1"/>
    <col min="11274" max="11520" width="9.140625" style="1"/>
    <col min="11521" max="11521" width="12.7109375" style="1" customWidth="1"/>
    <col min="11522" max="11522" width="13.7109375" style="1" customWidth="1"/>
    <col min="11523" max="11523" width="9.140625" style="1"/>
    <col min="11524" max="11524" width="63.140625" style="1" customWidth="1"/>
    <col min="11525" max="11525" width="9.140625" style="1"/>
    <col min="11526" max="11526" width="12.5703125" style="1" customWidth="1"/>
    <col min="11527" max="11527" width="13.140625" style="1" customWidth="1"/>
    <col min="11528" max="11528" width="15.28515625" style="1" customWidth="1"/>
    <col min="11529" max="11529" width="57" style="1" customWidth="1"/>
    <col min="11530" max="11776" width="9.140625" style="1"/>
    <col min="11777" max="11777" width="12.7109375" style="1" customWidth="1"/>
    <col min="11778" max="11778" width="13.7109375" style="1" customWidth="1"/>
    <col min="11779" max="11779" width="9.140625" style="1"/>
    <col min="11780" max="11780" width="63.140625" style="1" customWidth="1"/>
    <col min="11781" max="11781" width="9.140625" style="1"/>
    <col min="11782" max="11782" width="12.5703125" style="1" customWidth="1"/>
    <col min="11783" max="11783" width="13.140625" style="1" customWidth="1"/>
    <col min="11784" max="11784" width="15.28515625" style="1" customWidth="1"/>
    <col min="11785" max="11785" width="57" style="1" customWidth="1"/>
    <col min="11786" max="12032" width="9.140625" style="1"/>
    <col min="12033" max="12033" width="12.7109375" style="1" customWidth="1"/>
    <col min="12034" max="12034" width="13.7109375" style="1" customWidth="1"/>
    <col min="12035" max="12035" width="9.140625" style="1"/>
    <col min="12036" max="12036" width="63.140625" style="1" customWidth="1"/>
    <col min="12037" max="12037" width="9.140625" style="1"/>
    <col min="12038" max="12038" width="12.5703125" style="1" customWidth="1"/>
    <col min="12039" max="12039" width="13.140625" style="1" customWidth="1"/>
    <col min="12040" max="12040" width="15.28515625" style="1" customWidth="1"/>
    <col min="12041" max="12041" width="57" style="1" customWidth="1"/>
    <col min="12042" max="12288" width="9.140625" style="1"/>
    <col min="12289" max="12289" width="12.7109375" style="1" customWidth="1"/>
    <col min="12290" max="12290" width="13.7109375" style="1" customWidth="1"/>
    <col min="12291" max="12291" width="9.140625" style="1"/>
    <col min="12292" max="12292" width="63.140625" style="1" customWidth="1"/>
    <col min="12293" max="12293" width="9.140625" style="1"/>
    <col min="12294" max="12294" width="12.5703125" style="1" customWidth="1"/>
    <col min="12295" max="12295" width="13.140625" style="1" customWidth="1"/>
    <col min="12296" max="12296" width="15.28515625" style="1" customWidth="1"/>
    <col min="12297" max="12297" width="57" style="1" customWidth="1"/>
    <col min="12298" max="12544" width="9.140625" style="1"/>
    <col min="12545" max="12545" width="12.7109375" style="1" customWidth="1"/>
    <col min="12546" max="12546" width="13.7109375" style="1" customWidth="1"/>
    <col min="12547" max="12547" width="9.140625" style="1"/>
    <col min="12548" max="12548" width="63.140625" style="1" customWidth="1"/>
    <col min="12549" max="12549" width="9.140625" style="1"/>
    <col min="12550" max="12550" width="12.5703125" style="1" customWidth="1"/>
    <col min="12551" max="12551" width="13.140625" style="1" customWidth="1"/>
    <col min="12552" max="12552" width="15.28515625" style="1" customWidth="1"/>
    <col min="12553" max="12553" width="57" style="1" customWidth="1"/>
    <col min="12554" max="12800" width="9.140625" style="1"/>
    <col min="12801" max="12801" width="12.7109375" style="1" customWidth="1"/>
    <col min="12802" max="12802" width="13.7109375" style="1" customWidth="1"/>
    <col min="12803" max="12803" width="9.140625" style="1"/>
    <col min="12804" max="12804" width="63.140625" style="1" customWidth="1"/>
    <col min="12805" max="12805" width="9.140625" style="1"/>
    <col min="12806" max="12806" width="12.5703125" style="1" customWidth="1"/>
    <col min="12807" max="12807" width="13.140625" style="1" customWidth="1"/>
    <col min="12808" max="12808" width="15.28515625" style="1" customWidth="1"/>
    <col min="12809" max="12809" width="57" style="1" customWidth="1"/>
    <col min="12810" max="13056" width="9.140625" style="1"/>
    <col min="13057" max="13057" width="12.7109375" style="1" customWidth="1"/>
    <col min="13058" max="13058" width="13.7109375" style="1" customWidth="1"/>
    <col min="13059" max="13059" width="9.140625" style="1"/>
    <col min="13060" max="13060" width="63.140625" style="1" customWidth="1"/>
    <col min="13061" max="13061" width="9.140625" style="1"/>
    <col min="13062" max="13062" width="12.5703125" style="1" customWidth="1"/>
    <col min="13063" max="13063" width="13.140625" style="1" customWidth="1"/>
    <col min="13064" max="13064" width="15.28515625" style="1" customWidth="1"/>
    <col min="13065" max="13065" width="57" style="1" customWidth="1"/>
    <col min="13066" max="13312" width="9.140625" style="1"/>
    <col min="13313" max="13313" width="12.7109375" style="1" customWidth="1"/>
    <col min="13314" max="13314" width="13.7109375" style="1" customWidth="1"/>
    <col min="13315" max="13315" width="9.140625" style="1"/>
    <col min="13316" max="13316" width="63.140625" style="1" customWidth="1"/>
    <col min="13317" max="13317" width="9.140625" style="1"/>
    <col min="13318" max="13318" width="12.5703125" style="1" customWidth="1"/>
    <col min="13319" max="13319" width="13.140625" style="1" customWidth="1"/>
    <col min="13320" max="13320" width="15.28515625" style="1" customWidth="1"/>
    <col min="13321" max="13321" width="57" style="1" customWidth="1"/>
    <col min="13322" max="13568" width="9.140625" style="1"/>
    <col min="13569" max="13569" width="12.7109375" style="1" customWidth="1"/>
    <col min="13570" max="13570" width="13.7109375" style="1" customWidth="1"/>
    <col min="13571" max="13571" width="9.140625" style="1"/>
    <col min="13572" max="13572" width="63.140625" style="1" customWidth="1"/>
    <col min="13573" max="13573" width="9.140625" style="1"/>
    <col min="13574" max="13574" width="12.5703125" style="1" customWidth="1"/>
    <col min="13575" max="13575" width="13.140625" style="1" customWidth="1"/>
    <col min="13576" max="13576" width="15.28515625" style="1" customWidth="1"/>
    <col min="13577" max="13577" width="57" style="1" customWidth="1"/>
    <col min="13578" max="13824" width="9.140625" style="1"/>
    <col min="13825" max="13825" width="12.7109375" style="1" customWidth="1"/>
    <col min="13826" max="13826" width="13.7109375" style="1" customWidth="1"/>
    <col min="13827" max="13827" width="9.140625" style="1"/>
    <col min="13828" max="13828" width="63.140625" style="1" customWidth="1"/>
    <col min="13829" max="13829" width="9.140625" style="1"/>
    <col min="13830" max="13830" width="12.5703125" style="1" customWidth="1"/>
    <col min="13831" max="13831" width="13.140625" style="1" customWidth="1"/>
    <col min="13832" max="13832" width="15.28515625" style="1" customWidth="1"/>
    <col min="13833" max="13833" width="57" style="1" customWidth="1"/>
    <col min="13834" max="14080" width="9.140625" style="1"/>
    <col min="14081" max="14081" width="12.7109375" style="1" customWidth="1"/>
    <col min="14082" max="14082" width="13.7109375" style="1" customWidth="1"/>
    <col min="14083" max="14083" width="9.140625" style="1"/>
    <col min="14084" max="14084" width="63.140625" style="1" customWidth="1"/>
    <col min="14085" max="14085" width="9.140625" style="1"/>
    <col min="14086" max="14086" width="12.5703125" style="1" customWidth="1"/>
    <col min="14087" max="14087" width="13.140625" style="1" customWidth="1"/>
    <col min="14088" max="14088" width="15.28515625" style="1" customWidth="1"/>
    <col min="14089" max="14089" width="57" style="1" customWidth="1"/>
    <col min="14090" max="14336" width="9.140625" style="1"/>
    <col min="14337" max="14337" width="12.7109375" style="1" customWidth="1"/>
    <col min="14338" max="14338" width="13.7109375" style="1" customWidth="1"/>
    <col min="14339" max="14339" width="9.140625" style="1"/>
    <col min="14340" max="14340" width="63.140625" style="1" customWidth="1"/>
    <col min="14341" max="14341" width="9.140625" style="1"/>
    <col min="14342" max="14342" width="12.5703125" style="1" customWidth="1"/>
    <col min="14343" max="14343" width="13.140625" style="1" customWidth="1"/>
    <col min="14344" max="14344" width="15.28515625" style="1" customWidth="1"/>
    <col min="14345" max="14345" width="57" style="1" customWidth="1"/>
    <col min="14346" max="14592" width="9.140625" style="1"/>
    <col min="14593" max="14593" width="12.7109375" style="1" customWidth="1"/>
    <col min="14594" max="14594" width="13.7109375" style="1" customWidth="1"/>
    <col min="14595" max="14595" width="9.140625" style="1"/>
    <col min="14596" max="14596" width="63.140625" style="1" customWidth="1"/>
    <col min="14597" max="14597" width="9.140625" style="1"/>
    <col min="14598" max="14598" width="12.5703125" style="1" customWidth="1"/>
    <col min="14599" max="14599" width="13.140625" style="1" customWidth="1"/>
    <col min="14600" max="14600" width="15.28515625" style="1" customWidth="1"/>
    <col min="14601" max="14601" width="57" style="1" customWidth="1"/>
    <col min="14602" max="14848" width="9.140625" style="1"/>
    <col min="14849" max="14849" width="12.7109375" style="1" customWidth="1"/>
    <col min="14850" max="14850" width="13.7109375" style="1" customWidth="1"/>
    <col min="14851" max="14851" width="9.140625" style="1"/>
    <col min="14852" max="14852" width="63.140625" style="1" customWidth="1"/>
    <col min="14853" max="14853" width="9.140625" style="1"/>
    <col min="14854" max="14854" width="12.5703125" style="1" customWidth="1"/>
    <col min="14855" max="14855" width="13.140625" style="1" customWidth="1"/>
    <col min="14856" max="14856" width="15.28515625" style="1" customWidth="1"/>
    <col min="14857" max="14857" width="57" style="1" customWidth="1"/>
    <col min="14858" max="15104" width="9.140625" style="1"/>
    <col min="15105" max="15105" width="12.7109375" style="1" customWidth="1"/>
    <col min="15106" max="15106" width="13.7109375" style="1" customWidth="1"/>
    <col min="15107" max="15107" width="9.140625" style="1"/>
    <col min="15108" max="15108" width="63.140625" style="1" customWidth="1"/>
    <col min="15109" max="15109" width="9.140625" style="1"/>
    <col min="15110" max="15110" width="12.5703125" style="1" customWidth="1"/>
    <col min="15111" max="15111" width="13.140625" style="1" customWidth="1"/>
    <col min="15112" max="15112" width="15.28515625" style="1" customWidth="1"/>
    <col min="15113" max="15113" width="57" style="1" customWidth="1"/>
    <col min="15114" max="15360" width="9.140625" style="1"/>
    <col min="15361" max="15361" width="12.7109375" style="1" customWidth="1"/>
    <col min="15362" max="15362" width="13.7109375" style="1" customWidth="1"/>
    <col min="15363" max="15363" width="9.140625" style="1"/>
    <col min="15364" max="15364" width="63.140625" style="1" customWidth="1"/>
    <col min="15365" max="15365" width="9.140625" style="1"/>
    <col min="15366" max="15366" width="12.5703125" style="1" customWidth="1"/>
    <col min="15367" max="15367" width="13.140625" style="1" customWidth="1"/>
    <col min="15368" max="15368" width="15.28515625" style="1" customWidth="1"/>
    <col min="15369" max="15369" width="57" style="1" customWidth="1"/>
    <col min="15370" max="15616" width="9.140625" style="1"/>
    <col min="15617" max="15617" width="12.7109375" style="1" customWidth="1"/>
    <col min="15618" max="15618" width="13.7109375" style="1" customWidth="1"/>
    <col min="15619" max="15619" width="9.140625" style="1"/>
    <col min="15620" max="15620" width="63.140625" style="1" customWidth="1"/>
    <col min="15621" max="15621" width="9.140625" style="1"/>
    <col min="15622" max="15622" width="12.5703125" style="1" customWidth="1"/>
    <col min="15623" max="15623" width="13.140625" style="1" customWidth="1"/>
    <col min="15624" max="15624" width="15.28515625" style="1" customWidth="1"/>
    <col min="15625" max="15625" width="57" style="1" customWidth="1"/>
    <col min="15626" max="15872" width="9.140625" style="1"/>
    <col min="15873" max="15873" width="12.7109375" style="1" customWidth="1"/>
    <col min="15874" max="15874" width="13.7109375" style="1" customWidth="1"/>
    <col min="15875" max="15875" width="9.140625" style="1"/>
    <col min="15876" max="15876" width="63.140625" style="1" customWidth="1"/>
    <col min="15877" max="15877" width="9.140625" style="1"/>
    <col min="15878" max="15878" width="12.5703125" style="1" customWidth="1"/>
    <col min="15879" max="15879" width="13.140625" style="1" customWidth="1"/>
    <col min="15880" max="15880" width="15.28515625" style="1" customWidth="1"/>
    <col min="15881" max="15881" width="57" style="1" customWidth="1"/>
    <col min="15882" max="16128" width="9.140625" style="1"/>
    <col min="16129" max="16129" width="12.7109375" style="1" customWidth="1"/>
    <col min="16130" max="16130" width="13.7109375" style="1" customWidth="1"/>
    <col min="16131" max="16131" width="9.140625" style="1"/>
    <col min="16132" max="16132" width="63.140625" style="1" customWidth="1"/>
    <col min="16133" max="16133" width="9.140625" style="1"/>
    <col min="16134" max="16134" width="12.5703125" style="1" customWidth="1"/>
    <col min="16135" max="16135" width="13.140625" style="1" customWidth="1"/>
    <col min="16136" max="16136" width="15.28515625" style="1" customWidth="1"/>
    <col min="16137" max="16137" width="57" style="1" customWidth="1"/>
    <col min="16138" max="16384" width="9.140625" style="1"/>
  </cols>
  <sheetData>
    <row r="1" spans="1:8">
      <c r="A1" s="917"/>
      <c r="B1" s="917"/>
      <c r="C1" s="917"/>
      <c r="D1" s="917"/>
      <c r="E1" s="917"/>
      <c r="F1" s="917"/>
      <c r="G1" s="917"/>
      <c r="H1" s="917"/>
    </row>
    <row r="2" spans="1:8">
      <c r="A2" s="917"/>
      <c r="B2" s="917"/>
      <c r="C2" s="917"/>
      <c r="D2" s="917"/>
      <c r="E2" s="917"/>
      <c r="F2" s="917"/>
      <c r="G2" s="917"/>
      <c r="H2" s="917"/>
    </row>
    <row r="3" spans="1:8" ht="25.5" customHeight="1">
      <c r="A3" s="917"/>
      <c r="B3" s="917"/>
      <c r="C3" s="917"/>
      <c r="D3" s="917"/>
      <c r="E3" s="917"/>
      <c r="F3" s="917"/>
      <c r="G3" s="917"/>
      <c r="H3" s="917"/>
    </row>
    <row r="4" spans="1:8" ht="42" customHeight="1">
      <c r="A4" s="906" t="str">
        <f>'RESUMO MODULO MINIMO'!A1</f>
        <v>EXECUÇÃO DE SERVIÇOS DE IMPLANTAÇÃO DE PAVIMENTAÇÃO COM APLICAÇÃO DE CONCRETO BETUMINOSO USINADO A QUENTE (CBUQ), EM VIAS URBANAS E RURAIS DE MUNICÍPIOS DIVERSOS NA ÁREA DE ATUAÇÃO DA 2ª SUPERINTENDÊNCIA REGIONAL DA CODEVASF, NO ESTADO DA BAHIA</v>
      </c>
      <c r="B4" s="918"/>
      <c r="C4" s="918"/>
      <c r="D4" s="918"/>
      <c r="E4" s="918"/>
      <c r="F4" s="918"/>
      <c r="G4" s="918"/>
      <c r="H4" s="919"/>
    </row>
    <row r="5" spans="1:8" ht="21" customHeight="1">
      <c r="A5" s="963" t="s">
        <v>694</v>
      </c>
      <c r="B5" s="964"/>
      <c r="C5" s="964"/>
      <c r="D5" s="965"/>
      <c r="E5" s="2"/>
      <c r="F5" s="3" t="s">
        <v>2</v>
      </c>
      <c r="G5" s="929">
        <f>BDI!$D$24</f>
        <v>0.23089999999999999</v>
      </c>
      <c r="H5" s="930"/>
    </row>
    <row r="6" spans="1:8" ht="21" customHeight="1">
      <c r="A6" s="923"/>
      <c r="B6" s="924"/>
      <c r="C6" s="924"/>
      <c r="D6" s="925"/>
      <c r="E6" s="966" t="s">
        <v>3</v>
      </c>
      <c r="F6" s="967"/>
      <c r="G6" s="4" t="s">
        <v>4</v>
      </c>
      <c r="H6" s="24" t="s">
        <v>5</v>
      </c>
    </row>
    <row r="7" spans="1:8" ht="21" customHeight="1">
      <c r="A7" s="926"/>
      <c r="B7" s="927"/>
      <c r="C7" s="927"/>
      <c r="D7" s="928"/>
      <c r="E7" s="933"/>
      <c r="F7" s="934"/>
      <c r="G7" s="5">
        <f>'ENC. SOCIAIS'!E51/100</f>
        <v>1.1401999999999999</v>
      </c>
      <c r="H7" s="5">
        <f>'ENC. SOCIAIS'!F51/100</f>
        <v>0.70790000000000008</v>
      </c>
    </row>
    <row r="8" spans="1:8" ht="21" customHeight="1">
      <c r="A8" s="960" t="s">
        <v>500</v>
      </c>
      <c r="B8" s="961"/>
      <c r="C8" s="961"/>
      <c r="D8" s="961"/>
      <c r="E8" s="961"/>
      <c r="F8" s="961"/>
      <c r="G8" s="961"/>
      <c r="H8" s="962"/>
    </row>
    <row r="9" spans="1:8" ht="21" customHeight="1">
      <c r="A9" s="946" t="s">
        <v>31</v>
      </c>
      <c r="B9" s="946" t="s">
        <v>32</v>
      </c>
      <c r="C9" s="946" t="s">
        <v>485</v>
      </c>
      <c r="D9" s="953" t="s">
        <v>33</v>
      </c>
      <c r="E9" s="946" t="s">
        <v>171</v>
      </c>
      <c r="F9" s="935" t="s">
        <v>42</v>
      </c>
      <c r="G9" s="935" t="s">
        <v>43</v>
      </c>
      <c r="H9" s="935" t="s">
        <v>44</v>
      </c>
    </row>
    <row r="10" spans="1:8" ht="21" customHeight="1">
      <c r="A10" s="947"/>
      <c r="B10" s="947"/>
      <c r="C10" s="947"/>
      <c r="D10" s="954"/>
      <c r="E10" s="947"/>
      <c r="F10" s="936"/>
      <c r="G10" s="936"/>
      <c r="H10" s="936"/>
    </row>
    <row r="11" spans="1:8" ht="23.1" customHeight="1">
      <c r="A11" s="39" t="s">
        <v>66</v>
      </c>
      <c r="B11" s="25" t="s">
        <v>45</v>
      </c>
      <c r="C11" s="26">
        <v>5075</v>
      </c>
      <c r="D11" s="27" t="s">
        <v>373</v>
      </c>
      <c r="E11" s="25" t="s">
        <v>46</v>
      </c>
      <c r="F11" s="28">
        <v>0.11</v>
      </c>
      <c r="G11" s="420">
        <v>20.09</v>
      </c>
      <c r="H11" s="421">
        <f t="shared" ref="H11:H17" si="0">ROUND(F11*G11,2)</f>
        <v>2.21</v>
      </c>
    </row>
    <row r="12" spans="1:8" ht="25.5">
      <c r="A12" s="39" t="s">
        <v>66</v>
      </c>
      <c r="B12" s="29" t="s">
        <v>45</v>
      </c>
      <c r="C12" s="30">
        <v>4491</v>
      </c>
      <c r="D12" s="31" t="s">
        <v>374</v>
      </c>
      <c r="E12" s="29" t="s">
        <v>22</v>
      </c>
      <c r="F12" s="32">
        <v>4</v>
      </c>
      <c r="G12" s="420">
        <v>8.6199999999999992</v>
      </c>
      <c r="H12" s="421">
        <f t="shared" si="0"/>
        <v>34.479999999999997</v>
      </c>
    </row>
    <row r="13" spans="1:8" ht="25.5">
      <c r="A13" s="39" t="s">
        <v>66</v>
      </c>
      <c r="B13" s="29" t="s">
        <v>45</v>
      </c>
      <c r="C13" s="30">
        <v>4417</v>
      </c>
      <c r="D13" s="31" t="s">
        <v>375</v>
      </c>
      <c r="E13" s="29" t="s">
        <v>22</v>
      </c>
      <c r="F13" s="32">
        <v>1</v>
      </c>
      <c r="G13" s="420">
        <v>8.9499999999999993</v>
      </c>
      <c r="H13" s="421">
        <f t="shared" si="0"/>
        <v>8.9499999999999993</v>
      </c>
    </row>
    <row r="14" spans="1:8" ht="25.5">
      <c r="A14" s="39" t="s">
        <v>66</v>
      </c>
      <c r="B14" s="29" t="s">
        <v>45</v>
      </c>
      <c r="C14" s="30">
        <v>4813</v>
      </c>
      <c r="D14" s="31" t="s">
        <v>376</v>
      </c>
      <c r="E14" s="29" t="s">
        <v>14</v>
      </c>
      <c r="F14" s="32">
        <v>1</v>
      </c>
      <c r="G14" s="420">
        <v>302.5</v>
      </c>
      <c r="H14" s="421">
        <f t="shared" si="0"/>
        <v>302.5</v>
      </c>
    </row>
    <row r="15" spans="1:8" ht="23.1" customHeight="1">
      <c r="A15" s="39" t="s">
        <v>66</v>
      </c>
      <c r="B15" s="29" t="s">
        <v>45</v>
      </c>
      <c r="C15" s="33">
        <v>370</v>
      </c>
      <c r="D15" s="34" t="s">
        <v>377</v>
      </c>
      <c r="E15" s="29" t="s">
        <v>15</v>
      </c>
      <c r="F15" s="32">
        <v>4.8999999999999998E-3</v>
      </c>
      <c r="G15" s="420">
        <v>100</v>
      </c>
      <c r="H15" s="421">
        <f t="shared" si="0"/>
        <v>0.49</v>
      </c>
    </row>
    <row r="16" spans="1:8" ht="23.1" customHeight="1">
      <c r="A16" s="39" t="s">
        <v>66</v>
      </c>
      <c r="B16" s="29" t="s">
        <v>45</v>
      </c>
      <c r="C16" s="35">
        <v>1379</v>
      </c>
      <c r="D16" s="36" t="s">
        <v>378</v>
      </c>
      <c r="E16" s="29" t="s">
        <v>46</v>
      </c>
      <c r="F16" s="32">
        <v>1.5</v>
      </c>
      <c r="G16" s="420">
        <v>0.73</v>
      </c>
      <c r="H16" s="421">
        <f t="shared" si="0"/>
        <v>1.1000000000000001</v>
      </c>
    </row>
    <row r="17" spans="1:8" ht="23.1" customHeight="1">
      <c r="A17" s="39" t="s">
        <v>66</v>
      </c>
      <c r="B17" s="29" t="s">
        <v>45</v>
      </c>
      <c r="C17" s="30">
        <v>4718</v>
      </c>
      <c r="D17" s="31" t="s">
        <v>379</v>
      </c>
      <c r="E17" s="29" t="s">
        <v>15</v>
      </c>
      <c r="F17" s="32">
        <v>9.7999999999999997E-3</v>
      </c>
      <c r="G17" s="420">
        <v>66.91</v>
      </c>
      <c r="H17" s="421">
        <f t="shared" si="0"/>
        <v>0.66</v>
      </c>
    </row>
    <row r="18" spans="1:8" ht="25.5">
      <c r="A18" s="29" t="s">
        <v>510</v>
      </c>
      <c r="B18" s="29" t="s">
        <v>45</v>
      </c>
      <c r="C18" s="37">
        <v>87445</v>
      </c>
      <c r="D18" s="31" t="s">
        <v>380</v>
      </c>
      <c r="E18" s="29" t="s">
        <v>47</v>
      </c>
      <c r="F18" s="32">
        <v>6.4999999999999997E-3</v>
      </c>
      <c r="G18" s="420">
        <v>4.12</v>
      </c>
      <c r="H18" s="421">
        <f>ROUND(F18*G18,2)</f>
        <v>0.03</v>
      </c>
    </row>
    <row r="19" spans="1:8" ht="23.1" customHeight="1">
      <c r="A19" s="29" t="s">
        <v>510</v>
      </c>
      <c r="B19" s="29" t="s">
        <v>45</v>
      </c>
      <c r="C19" s="38">
        <v>88262</v>
      </c>
      <c r="D19" s="31" t="s">
        <v>48</v>
      </c>
      <c r="E19" s="29" t="s">
        <v>47</v>
      </c>
      <c r="F19" s="32">
        <v>1</v>
      </c>
      <c r="G19" s="420">
        <v>25.18</v>
      </c>
      <c r="H19" s="421">
        <f>ROUND(F19*G19,2)</f>
        <v>25.18</v>
      </c>
    </row>
    <row r="20" spans="1:8" ht="23.1" customHeight="1">
      <c r="A20" s="29" t="s">
        <v>510</v>
      </c>
      <c r="B20" s="39" t="s">
        <v>45</v>
      </c>
      <c r="C20" s="40">
        <v>88316</v>
      </c>
      <c r="D20" s="41" t="s">
        <v>49</v>
      </c>
      <c r="E20" s="39" t="s">
        <v>47</v>
      </c>
      <c r="F20" s="42">
        <v>2.06</v>
      </c>
      <c r="G20" s="420">
        <v>17.579999999999998</v>
      </c>
      <c r="H20" s="422">
        <f>ROUND(F20*G20,2)</f>
        <v>36.21</v>
      </c>
    </row>
    <row r="21" spans="1:8" ht="23.1" customHeight="1">
      <c r="A21" s="43"/>
      <c r="B21" s="44"/>
      <c r="C21" s="44"/>
      <c r="D21" s="44"/>
      <c r="E21" s="937" t="s">
        <v>50</v>
      </c>
      <c r="F21" s="937"/>
      <c r="G21" s="938"/>
      <c r="H21" s="423">
        <f>SUM(H11:H20)</f>
        <v>411.81</v>
      </c>
    </row>
    <row r="22" spans="1:8" ht="23.1" customHeight="1">
      <c r="A22" s="45"/>
      <c r="B22" s="46"/>
      <c r="C22" s="46"/>
      <c r="D22" s="46"/>
      <c r="E22" s="47"/>
      <c r="F22" s="48" t="s">
        <v>51</v>
      </c>
      <c r="G22" s="49">
        <f>G5</f>
        <v>0.23089999999999999</v>
      </c>
      <c r="H22" s="50">
        <f>ROUND(H21*G22,2)</f>
        <v>95.09</v>
      </c>
    </row>
    <row r="23" spans="1:8" ht="23.1" customHeight="1">
      <c r="A23" s="51"/>
      <c r="B23" s="52"/>
      <c r="C23" s="52"/>
      <c r="D23" s="52"/>
      <c r="E23" s="53"/>
      <c r="F23" s="53"/>
      <c r="G23" s="54" t="s">
        <v>52</v>
      </c>
      <c r="H23" s="55">
        <f>H21+H22</f>
        <v>506.9</v>
      </c>
    </row>
    <row r="24" spans="1:8" ht="23.1" customHeight="1">
      <c r="A24" s="56"/>
      <c r="B24" s="57"/>
      <c r="C24" s="57"/>
      <c r="D24" s="57"/>
      <c r="E24" s="58" t="str">
        <f>A9</f>
        <v>CPU-01</v>
      </c>
      <c r="F24" s="939" t="s">
        <v>53</v>
      </c>
      <c r="G24" s="940"/>
      <c r="H24" s="59">
        <f>H23</f>
        <v>506.9</v>
      </c>
    </row>
    <row r="25" spans="1:8" ht="27.75" customHeight="1">
      <c r="A25" s="81"/>
      <c r="B25" s="60"/>
      <c r="C25" s="60"/>
      <c r="D25" s="60"/>
      <c r="E25" s="60"/>
      <c r="F25" s="60"/>
      <c r="G25" s="60"/>
      <c r="H25" s="61"/>
    </row>
    <row r="26" spans="1:8" ht="23.1" customHeight="1">
      <c r="A26" s="946" t="s">
        <v>553</v>
      </c>
      <c r="B26" s="946" t="s">
        <v>32</v>
      </c>
      <c r="C26" s="946" t="s">
        <v>178</v>
      </c>
      <c r="D26" s="953" t="s">
        <v>550</v>
      </c>
      <c r="E26" s="946" t="s">
        <v>54</v>
      </c>
      <c r="F26" s="935" t="s">
        <v>42</v>
      </c>
      <c r="G26" s="935" t="s">
        <v>43</v>
      </c>
      <c r="H26" s="935" t="s">
        <v>44</v>
      </c>
    </row>
    <row r="27" spans="1:8" ht="23.1" customHeight="1">
      <c r="A27" s="947"/>
      <c r="B27" s="947"/>
      <c r="C27" s="947"/>
      <c r="D27" s="954"/>
      <c r="E27" s="947"/>
      <c r="F27" s="936"/>
      <c r="G27" s="936"/>
      <c r="H27" s="936"/>
    </row>
    <row r="28" spans="1:8" ht="63.75">
      <c r="A28" s="29" t="s">
        <v>510</v>
      </c>
      <c r="B28" s="29" t="s">
        <v>45</v>
      </c>
      <c r="C28" s="92">
        <v>73340</v>
      </c>
      <c r="D28" s="41" t="s">
        <v>179</v>
      </c>
      <c r="E28" s="25" t="s">
        <v>55</v>
      </c>
      <c r="F28" s="424">
        <v>2.5279924064631483</v>
      </c>
      <c r="G28" s="420">
        <v>63.46</v>
      </c>
      <c r="H28" s="421">
        <f>F28*G28+0.0007</f>
        <v>160.42709811415139</v>
      </c>
    </row>
    <row r="29" spans="1:8" ht="51">
      <c r="A29" s="29" t="s">
        <v>510</v>
      </c>
      <c r="B29" s="29" t="s">
        <v>45</v>
      </c>
      <c r="C29" s="92">
        <v>67826</v>
      </c>
      <c r="D29" s="41" t="s">
        <v>180</v>
      </c>
      <c r="E29" s="39" t="s">
        <v>56</v>
      </c>
      <c r="F29" s="425">
        <v>2</v>
      </c>
      <c r="G29" s="420">
        <v>141.69</v>
      </c>
      <c r="H29" s="421">
        <f>ROUND(F29*G29,6)</f>
        <v>283.38</v>
      </c>
    </row>
    <row r="30" spans="1:8" ht="25.5">
      <c r="A30" s="29" t="s">
        <v>510</v>
      </c>
      <c r="B30" s="29" t="s">
        <v>183</v>
      </c>
      <c r="C30" s="588" t="s">
        <v>340</v>
      </c>
      <c r="D30" s="41" t="s">
        <v>486</v>
      </c>
      <c r="E30" s="39" t="s">
        <v>56</v>
      </c>
      <c r="F30" s="425">
        <v>2</v>
      </c>
      <c r="G30" s="420">
        <v>177.10910000000001</v>
      </c>
      <c r="H30" s="421">
        <f>ROUND(F30*G30,2)</f>
        <v>354.22</v>
      </c>
    </row>
    <row r="31" spans="1:8" ht="25.5">
      <c r="A31" s="39" t="s">
        <v>566</v>
      </c>
      <c r="B31" s="29" t="s">
        <v>183</v>
      </c>
      <c r="C31" s="588" t="s">
        <v>572</v>
      </c>
      <c r="D31" s="41" t="s">
        <v>567</v>
      </c>
      <c r="E31" s="39" t="s">
        <v>56</v>
      </c>
      <c r="F31" s="425">
        <v>2</v>
      </c>
      <c r="G31" s="420">
        <v>185.45</v>
      </c>
      <c r="H31" s="421">
        <f t="shared" ref="H31" si="1">ROUND(F31*G31,2)</f>
        <v>370.9</v>
      </c>
    </row>
    <row r="32" spans="1:8" ht="25.5">
      <c r="A32" s="29" t="s">
        <v>510</v>
      </c>
      <c r="B32" s="29" t="s">
        <v>183</v>
      </c>
      <c r="C32" s="92">
        <v>5914640</v>
      </c>
      <c r="D32" s="41" t="s">
        <v>381</v>
      </c>
      <c r="E32" s="39" t="s">
        <v>487</v>
      </c>
      <c r="F32" s="745">
        <f>'Mob e Desmob - LOTE 01'!E36</f>
        <v>28323.304000000004</v>
      </c>
      <c r="G32" s="420">
        <v>0.38</v>
      </c>
      <c r="H32" s="421">
        <f>ROUND(F32*G32,2)</f>
        <v>10762.86</v>
      </c>
    </row>
    <row r="33" spans="1:9" ht="23.1" customHeight="1">
      <c r="A33" s="39" t="s">
        <v>66</v>
      </c>
      <c r="B33" s="29" t="s">
        <v>67</v>
      </c>
      <c r="C33" s="92">
        <v>5896</v>
      </c>
      <c r="D33" s="41" t="s">
        <v>382</v>
      </c>
      <c r="E33" s="39" t="s">
        <v>47</v>
      </c>
      <c r="F33" s="425">
        <v>3</v>
      </c>
      <c r="G33" s="420">
        <v>8.33</v>
      </c>
      <c r="H33" s="421">
        <f>ROUND(F33*G33,2)</f>
        <v>24.99</v>
      </c>
    </row>
    <row r="34" spans="1:9" ht="23.1" customHeight="1">
      <c r="A34" s="43"/>
      <c r="B34" s="44"/>
      <c r="C34" s="44"/>
      <c r="D34" s="44"/>
      <c r="E34" s="937" t="s">
        <v>50</v>
      </c>
      <c r="F34" s="937"/>
      <c r="G34" s="938"/>
      <c r="H34" s="423">
        <f>SUM(H28:H33)</f>
        <v>11956.777098114151</v>
      </c>
      <c r="I34" s="804"/>
    </row>
    <row r="35" spans="1:9" ht="23.1" customHeight="1">
      <c r="A35" s="45"/>
      <c r="B35" s="46"/>
      <c r="C35" s="46"/>
      <c r="D35" s="46"/>
      <c r="E35" s="47"/>
      <c r="F35" s="48" t="s">
        <v>51</v>
      </c>
      <c r="G35" s="49">
        <f>$G$5</f>
        <v>0.23089999999999999</v>
      </c>
      <c r="H35" s="50">
        <f>H34*G35</f>
        <v>2760.8198319545572</v>
      </c>
    </row>
    <row r="36" spans="1:9" ht="23.1" customHeight="1">
      <c r="A36" s="51"/>
      <c r="B36" s="52"/>
      <c r="C36" s="52"/>
      <c r="D36" s="52"/>
      <c r="E36" s="53"/>
      <c r="F36" s="53"/>
      <c r="G36" s="54" t="s">
        <v>52</v>
      </c>
      <c r="H36" s="55">
        <f>H34+H35</f>
        <v>14717.596930068708</v>
      </c>
    </row>
    <row r="37" spans="1:9" ht="23.1" customHeight="1">
      <c r="A37" s="56"/>
      <c r="B37" s="57"/>
      <c r="C37" s="57"/>
      <c r="D37" s="57"/>
      <c r="E37" s="58" t="str">
        <f>A26</f>
        <v>CPU-02-A</v>
      </c>
      <c r="F37" s="939" t="s">
        <v>53</v>
      </c>
      <c r="G37" s="940"/>
      <c r="H37" s="59">
        <f>H36</f>
        <v>14717.596930068708</v>
      </c>
      <c r="I37" s="747"/>
    </row>
    <row r="38" spans="1:9" ht="23.1" customHeight="1">
      <c r="A38" s="946" t="s">
        <v>554</v>
      </c>
      <c r="B38" s="946" t="s">
        <v>32</v>
      </c>
      <c r="C38" s="946" t="s">
        <v>178</v>
      </c>
      <c r="D38" s="953" t="s">
        <v>551</v>
      </c>
      <c r="E38" s="946" t="s">
        <v>54</v>
      </c>
      <c r="F38" s="935" t="s">
        <v>42</v>
      </c>
      <c r="G38" s="935" t="s">
        <v>43</v>
      </c>
      <c r="H38" s="935" t="s">
        <v>44</v>
      </c>
    </row>
    <row r="39" spans="1:9" ht="23.1" customHeight="1">
      <c r="A39" s="947"/>
      <c r="B39" s="947"/>
      <c r="C39" s="947"/>
      <c r="D39" s="954"/>
      <c r="E39" s="947"/>
      <c r="F39" s="936"/>
      <c r="G39" s="936"/>
      <c r="H39" s="936"/>
    </row>
    <row r="40" spans="1:9" ht="63.75">
      <c r="A40" s="29" t="s">
        <v>510</v>
      </c>
      <c r="B40" s="29" t="s">
        <v>45</v>
      </c>
      <c r="C40" s="92">
        <v>73340</v>
      </c>
      <c r="D40" s="41" t="s">
        <v>179</v>
      </c>
      <c r="E40" s="25" t="s">
        <v>55</v>
      </c>
      <c r="F40" s="424">
        <v>2.3651872814695656</v>
      </c>
      <c r="G40" s="420">
        <v>63.46</v>
      </c>
      <c r="H40" s="421">
        <f>ROUND(F40*G40,4)</f>
        <v>150.09479999999999</v>
      </c>
    </row>
    <row r="41" spans="1:9" ht="51">
      <c r="A41" s="29" t="s">
        <v>510</v>
      </c>
      <c r="B41" s="29" t="s">
        <v>45</v>
      </c>
      <c r="C41" s="92">
        <v>67826</v>
      </c>
      <c r="D41" s="41" t="s">
        <v>180</v>
      </c>
      <c r="E41" s="39" t="s">
        <v>56</v>
      </c>
      <c r="F41" s="425">
        <v>2</v>
      </c>
      <c r="G41" s="420">
        <v>141.69</v>
      </c>
      <c r="H41" s="421">
        <f>ROUND(F41*G41,2)</f>
        <v>283.38</v>
      </c>
    </row>
    <row r="42" spans="1:9" ht="25.5">
      <c r="A42" s="29" t="s">
        <v>510</v>
      </c>
      <c r="B42" s="29" t="s">
        <v>183</v>
      </c>
      <c r="C42" s="92" t="s">
        <v>340</v>
      </c>
      <c r="D42" s="41" t="s">
        <v>486</v>
      </c>
      <c r="E42" s="39" t="s">
        <v>56</v>
      </c>
      <c r="F42" s="425">
        <v>2</v>
      </c>
      <c r="G42" s="420">
        <v>177.10910000000001</v>
      </c>
      <c r="H42" s="421">
        <f>ROUND(F42*G42,2)</f>
        <v>354.22</v>
      </c>
    </row>
    <row r="43" spans="1:9" ht="25.5">
      <c r="A43" s="39" t="s">
        <v>566</v>
      </c>
      <c r="B43" s="29" t="s">
        <v>183</v>
      </c>
      <c r="C43" s="588" t="s">
        <v>572</v>
      </c>
      <c r="D43" s="41" t="s">
        <v>567</v>
      </c>
      <c r="E43" s="39" t="s">
        <v>56</v>
      </c>
      <c r="F43" s="425">
        <v>2</v>
      </c>
      <c r="G43" s="420">
        <v>185.45</v>
      </c>
      <c r="H43" s="421">
        <f t="shared" ref="H43" si="2">ROUND(F43*G43,2)</f>
        <v>370.9</v>
      </c>
    </row>
    <row r="44" spans="1:9" ht="25.5">
      <c r="A44" s="29" t="s">
        <v>510</v>
      </c>
      <c r="B44" s="29" t="s">
        <v>183</v>
      </c>
      <c r="C44" s="92">
        <v>5914640</v>
      </c>
      <c r="D44" s="41" t="s">
        <v>381</v>
      </c>
      <c r="E44" s="39" t="s">
        <v>487</v>
      </c>
      <c r="F44" s="425">
        <f>'Mob e Desmob - LOTE 02'!E36</f>
        <v>19395.18</v>
      </c>
      <c r="G44" s="420">
        <v>0.38</v>
      </c>
      <c r="H44" s="421">
        <f>ROUND(F44*G44,2)</f>
        <v>7370.17</v>
      </c>
    </row>
    <row r="45" spans="1:9" ht="23.1" customHeight="1">
      <c r="A45" s="39" t="s">
        <v>66</v>
      </c>
      <c r="B45" s="29" t="s">
        <v>67</v>
      </c>
      <c r="C45" s="92">
        <v>5896</v>
      </c>
      <c r="D45" s="41" t="s">
        <v>382</v>
      </c>
      <c r="E45" s="39" t="s">
        <v>47</v>
      </c>
      <c r="F45" s="425">
        <v>3</v>
      </c>
      <c r="G45" s="420">
        <v>8.33</v>
      </c>
      <c r="H45" s="421">
        <f>ROUND(F45*G45,2)</f>
        <v>24.99</v>
      </c>
    </row>
    <row r="46" spans="1:9" ht="23.1" customHeight="1">
      <c r="A46" s="43"/>
      <c r="B46" s="44"/>
      <c r="C46" s="44"/>
      <c r="D46" s="44"/>
      <c r="E46" s="937" t="s">
        <v>50</v>
      </c>
      <c r="F46" s="937"/>
      <c r="G46" s="938"/>
      <c r="H46" s="423">
        <f>SUM(H40:H45)</f>
        <v>8553.7548000000006</v>
      </c>
    </row>
    <row r="47" spans="1:9" ht="23.1" customHeight="1">
      <c r="A47" s="45"/>
      <c r="B47" s="46"/>
      <c r="C47" s="46"/>
      <c r="D47" s="46"/>
      <c r="E47" s="47"/>
      <c r="F47" s="48" t="s">
        <v>51</v>
      </c>
      <c r="G47" s="49">
        <f>$G$5</f>
        <v>0.23089999999999999</v>
      </c>
      <c r="H47" s="50">
        <f>ROUND(H46*G47,4)</f>
        <v>1975.0619999999999</v>
      </c>
    </row>
    <row r="48" spans="1:9" ht="23.1" customHeight="1">
      <c r="A48" s="51"/>
      <c r="B48" s="52"/>
      <c r="C48" s="52"/>
      <c r="D48" s="52"/>
      <c r="E48" s="53"/>
      <c r="F48" s="53"/>
      <c r="G48" s="54" t="s">
        <v>52</v>
      </c>
      <c r="H48" s="55">
        <f>H46+H47</f>
        <v>10528.816800000001</v>
      </c>
      <c r="I48" s="747"/>
    </row>
    <row r="49" spans="1:8" ht="23.1" customHeight="1">
      <c r="A49" s="946" t="s">
        <v>555</v>
      </c>
      <c r="B49" s="946" t="s">
        <v>32</v>
      </c>
      <c r="C49" s="946" t="s">
        <v>178</v>
      </c>
      <c r="D49" s="953" t="s">
        <v>552</v>
      </c>
      <c r="E49" s="946" t="s">
        <v>54</v>
      </c>
      <c r="F49" s="935" t="s">
        <v>42</v>
      </c>
      <c r="G49" s="935" t="s">
        <v>43</v>
      </c>
      <c r="H49" s="935" t="s">
        <v>44</v>
      </c>
    </row>
    <row r="50" spans="1:8" ht="23.1" customHeight="1">
      <c r="A50" s="947"/>
      <c r="B50" s="947"/>
      <c r="C50" s="947"/>
      <c r="D50" s="954"/>
      <c r="E50" s="947"/>
      <c r="F50" s="936"/>
      <c r="G50" s="936"/>
      <c r="H50" s="936"/>
    </row>
    <row r="51" spans="1:8" ht="63.75">
      <c r="A51" s="29" t="s">
        <v>510</v>
      </c>
      <c r="B51" s="29" t="s">
        <v>45</v>
      </c>
      <c r="C51" s="92">
        <v>73340</v>
      </c>
      <c r="D51" s="41" t="s">
        <v>179</v>
      </c>
      <c r="E51" s="25" t="s">
        <v>55</v>
      </c>
      <c r="F51" s="424">
        <v>1.8850988806604076</v>
      </c>
      <c r="G51" s="420">
        <v>63.46</v>
      </c>
      <c r="H51" s="421">
        <f>ROUND(F51*G51,4)</f>
        <v>119.6284</v>
      </c>
    </row>
    <row r="52" spans="1:8" ht="51">
      <c r="A52" s="29" t="s">
        <v>510</v>
      </c>
      <c r="B52" s="29" t="s">
        <v>45</v>
      </c>
      <c r="C52" s="92">
        <v>67826</v>
      </c>
      <c r="D52" s="41" t="s">
        <v>180</v>
      </c>
      <c r="E52" s="39" t="s">
        <v>56</v>
      </c>
      <c r="F52" s="425">
        <v>2</v>
      </c>
      <c r="G52" s="420">
        <v>141.69</v>
      </c>
      <c r="H52" s="421">
        <f>ROUND(F52*G52,2)</f>
        <v>283.38</v>
      </c>
    </row>
    <row r="53" spans="1:8" ht="25.5">
      <c r="A53" s="29" t="s">
        <v>510</v>
      </c>
      <c r="B53" s="29" t="s">
        <v>183</v>
      </c>
      <c r="C53" s="92" t="s">
        <v>340</v>
      </c>
      <c r="D53" s="41" t="s">
        <v>486</v>
      </c>
      <c r="E53" s="39" t="s">
        <v>56</v>
      </c>
      <c r="F53" s="425">
        <v>2</v>
      </c>
      <c r="G53" s="420">
        <v>177.10910000000001</v>
      </c>
      <c r="H53" s="421">
        <f>ROUND(F53*G53,2)</f>
        <v>354.22</v>
      </c>
    </row>
    <row r="54" spans="1:8" ht="25.5">
      <c r="A54" s="39" t="s">
        <v>566</v>
      </c>
      <c r="B54" s="29" t="s">
        <v>183</v>
      </c>
      <c r="C54" s="588" t="s">
        <v>572</v>
      </c>
      <c r="D54" s="41" t="s">
        <v>567</v>
      </c>
      <c r="E54" s="39" t="s">
        <v>56</v>
      </c>
      <c r="F54" s="425">
        <v>2</v>
      </c>
      <c r="G54" s="420">
        <v>185.45</v>
      </c>
      <c r="H54" s="421">
        <f t="shared" ref="H54" si="3">ROUND(F54*G54,2)</f>
        <v>370.9</v>
      </c>
    </row>
    <row r="55" spans="1:8" ht="25.5">
      <c r="A55" s="29" t="s">
        <v>510</v>
      </c>
      <c r="B55" s="29" t="s">
        <v>183</v>
      </c>
      <c r="C55" s="92">
        <v>5914640</v>
      </c>
      <c r="D55" s="41" t="s">
        <v>381</v>
      </c>
      <c r="E55" s="39" t="s">
        <v>487</v>
      </c>
      <c r="F55" s="425">
        <f>'Mob e Desmob - LOTE 03'!E36</f>
        <v>37097.130000000005</v>
      </c>
      <c r="G55" s="420">
        <v>0.38</v>
      </c>
      <c r="H55" s="421">
        <f>ROUND(F55*G55,2)</f>
        <v>14096.91</v>
      </c>
    </row>
    <row r="56" spans="1:8" ht="23.1" customHeight="1">
      <c r="A56" s="39" t="s">
        <v>66</v>
      </c>
      <c r="B56" s="29" t="s">
        <v>67</v>
      </c>
      <c r="C56" s="92">
        <v>5896</v>
      </c>
      <c r="D56" s="41" t="s">
        <v>382</v>
      </c>
      <c r="E56" s="39" t="s">
        <v>47</v>
      </c>
      <c r="F56" s="425">
        <v>3</v>
      </c>
      <c r="G56" s="420">
        <v>8.33</v>
      </c>
      <c r="H56" s="421">
        <f>ROUND(F56*G56,2)</f>
        <v>24.99</v>
      </c>
    </row>
    <row r="57" spans="1:8" ht="23.1" customHeight="1">
      <c r="A57" s="43"/>
      <c r="B57" s="44"/>
      <c r="C57" s="44"/>
      <c r="D57" s="44"/>
      <c r="E57" s="937" t="s">
        <v>50</v>
      </c>
      <c r="F57" s="937"/>
      <c r="G57" s="938"/>
      <c r="H57" s="423">
        <f>SUM(H51:H56)</f>
        <v>15250.028399999999</v>
      </c>
    </row>
    <row r="58" spans="1:8" ht="23.1" customHeight="1">
      <c r="A58" s="45"/>
      <c r="B58" s="46"/>
      <c r="C58" s="46"/>
      <c r="D58" s="46"/>
      <c r="E58" s="47"/>
      <c r="F58" s="48" t="s">
        <v>51</v>
      </c>
      <c r="G58" s="49">
        <f>$G$5</f>
        <v>0.23089999999999999</v>
      </c>
      <c r="H58" s="50">
        <f>ROUND(H57*G58,4)</f>
        <v>3521.2316000000001</v>
      </c>
    </row>
    <row r="59" spans="1:8" ht="23.1" customHeight="1">
      <c r="A59" s="51"/>
      <c r="B59" s="52"/>
      <c r="C59" s="52"/>
      <c r="D59" s="52"/>
      <c r="E59" s="53"/>
      <c r="F59" s="53"/>
      <c r="G59" s="54" t="s">
        <v>52</v>
      </c>
      <c r="H59" s="55">
        <f>H57+H58</f>
        <v>18771.259999999998</v>
      </c>
    </row>
    <row r="60" spans="1:8" ht="23.1" customHeight="1">
      <c r="A60" s="81"/>
      <c r="B60" s="60"/>
      <c r="C60" s="60"/>
      <c r="D60" s="60"/>
      <c r="E60" s="60"/>
      <c r="F60" s="60"/>
      <c r="G60" s="60"/>
      <c r="H60" s="61"/>
    </row>
    <row r="61" spans="1:8" ht="23.1" customHeight="1">
      <c r="A61" s="946" t="s">
        <v>38</v>
      </c>
      <c r="B61" s="946" t="s">
        <v>32</v>
      </c>
      <c r="C61" s="946" t="s">
        <v>485</v>
      </c>
      <c r="D61" s="953" t="s">
        <v>57</v>
      </c>
      <c r="E61" s="946" t="s">
        <v>58</v>
      </c>
      <c r="F61" s="935" t="s">
        <v>42</v>
      </c>
      <c r="G61" s="935" t="s">
        <v>43</v>
      </c>
      <c r="H61" s="935" t="s">
        <v>44</v>
      </c>
    </row>
    <row r="62" spans="1:8" ht="23.1" customHeight="1">
      <c r="A62" s="947"/>
      <c r="B62" s="947"/>
      <c r="C62" s="947"/>
      <c r="D62" s="954"/>
      <c r="E62" s="947"/>
      <c r="F62" s="936"/>
      <c r="G62" s="936"/>
      <c r="H62" s="936"/>
    </row>
    <row r="63" spans="1:8" ht="23.1" customHeight="1">
      <c r="A63" s="29" t="s">
        <v>510</v>
      </c>
      <c r="B63" s="25" t="s">
        <v>45</v>
      </c>
      <c r="C63" s="426">
        <v>90777</v>
      </c>
      <c r="D63" s="27" t="s">
        <v>59</v>
      </c>
      <c r="E63" s="25" t="s">
        <v>55</v>
      </c>
      <c r="F63" s="28">
        <v>20</v>
      </c>
      <c r="G63" s="420">
        <v>93.07</v>
      </c>
      <c r="H63" s="421">
        <f t="shared" ref="H63:H68" si="4">ROUND(F63*G63,2)</f>
        <v>1861.4</v>
      </c>
    </row>
    <row r="64" spans="1:8" ht="23.1" customHeight="1">
      <c r="A64" s="29" t="s">
        <v>510</v>
      </c>
      <c r="B64" s="29" t="s">
        <v>45</v>
      </c>
      <c r="C64" s="426">
        <v>90780</v>
      </c>
      <c r="D64" s="31" t="s">
        <v>60</v>
      </c>
      <c r="E64" s="29" t="s">
        <v>55</v>
      </c>
      <c r="F64" s="32">
        <v>40</v>
      </c>
      <c r="G64" s="420">
        <v>45.66</v>
      </c>
      <c r="H64" s="421">
        <f t="shared" si="4"/>
        <v>1826.4</v>
      </c>
    </row>
    <row r="65" spans="1:9" ht="23.1" customHeight="1">
      <c r="A65" s="29" t="s">
        <v>510</v>
      </c>
      <c r="B65" s="29" t="s">
        <v>45</v>
      </c>
      <c r="C65" s="426">
        <v>90772</v>
      </c>
      <c r="D65" s="31" t="s">
        <v>61</v>
      </c>
      <c r="E65" s="29" t="s">
        <v>55</v>
      </c>
      <c r="F65" s="32">
        <v>40</v>
      </c>
      <c r="G65" s="420">
        <v>17.84</v>
      </c>
      <c r="H65" s="421">
        <f t="shared" si="4"/>
        <v>713.6</v>
      </c>
    </row>
    <row r="66" spans="1:9" ht="23.1" customHeight="1">
      <c r="A66" s="39" t="s">
        <v>66</v>
      </c>
      <c r="B66" s="29" t="s">
        <v>45</v>
      </c>
      <c r="C66" s="426">
        <v>14250</v>
      </c>
      <c r="D66" s="31" t="s">
        <v>62</v>
      </c>
      <c r="E66" s="29" t="s">
        <v>63</v>
      </c>
      <c r="F66" s="32">
        <v>100</v>
      </c>
      <c r="G66" s="420">
        <v>0.92</v>
      </c>
      <c r="H66" s="421">
        <f t="shared" si="4"/>
        <v>92</v>
      </c>
    </row>
    <row r="67" spans="1:9" ht="23.1" customHeight="1">
      <c r="A67" s="39" t="s">
        <v>66</v>
      </c>
      <c r="B67" s="29" t="s">
        <v>45</v>
      </c>
      <c r="C67" s="426">
        <v>14583</v>
      </c>
      <c r="D67" s="31" t="s">
        <v>64</v>
      </c>
      <c r="E67" s="29" t="s">
        <v>65</v>
      </c>
      <c r="F67" s="32">
        <v>1</v>
      </c>
      <c r="G67" s="420">
        <v>17.399999999999999</v>
      </c>
      <c r="H67" s="421">
        <f t="shared" si="4"/>
        <v>17.399999999999999</v>
      </c>
    </row>
    <row r="68" spans="1:9" ht="23.1" customHeight="1">
      <c r="A68" s="39" t="s">
        <v>66</v>
      </c>
      <c r="B68" s="39" t="s">
        <v>67</v>
      </c>
      <c r="C68" s="92">
        <v>5896</v>
      </c>
      <c r="D68" s="41" t="s">
        <v>383</v>
      </c>
      <c r="E68" s="39" t="s">
        <v>55</v>
      </c>
      <c r="F68" s="42">
        <v>40</v>
      </c>
      <c r="G68" s="420">
        <v>8.33</v>
      </c>
      <c r="H68" s="422">
        <f t="shared" si="4"/>
        <v>333.2</v>
      </c>
    </row>
    <row r="69" spans="1:9" ht="23.1" customHeight="1">
      <c r="A69" s="43"/>
      <c r="B69" s="44"/>
      <c r="C69" s="44"/>
      <c r="D69" s="44"/>
      <c r="E69" s="937" t="s">
        <v>173</v>
      </c>
      <c r="F69" s="937"/>
      <c r="G69" s="938"/>
      <c r="H69" s="423">
        <f>SUM(H63:H68)</f>
        <v>4844</v>
      </c>
    </row>
    <row r="70" spans="1:9" ht="23.1" hidden="1" customHeight="1">
      <c r="A70" s="45"/>
      <c r="B70" s="46"/>
      <c r="C70" s="46"/>
      <c r="D70" s="46"/>
      <c r="E70" s="958" t="s">
        <v>68</v>
      </c>
      <c r="F70" s="958"/>
      <c r="G70" s="959"/>
      <c r="H70" s="427"/>
    </row>
    <row r="71" spans="1:9" ht="23.1" customHeight="1">
      <c r="A71" s="62"/>
      <c r="B71" s="63"/>
      <c r="C71" s="63"/>
      <c r="D71" s="63"/>
      <c r="E71" s="955">
        <f>G5</f>
        <v>0.23089999999999999</v>
      </c>
      <c r="F71" s="956"/>
      <c r="G71" s="957"/>
      <c r="H71" s="428">
        <f>ROUND(E71*H69,2)</f>
        <v>1118.48</v>
      </c>
    </row>
    <row r="72" spans="1:9" ht="23.1" customHeight="1">
      <c r="A72" s="56"/>
      <c r="B72" s="57"/>
      <c r="C72" s="57"/>
      <c r="D72" s="57"/>
      <c r="E72" s="58" t="str">
        <f>A61</f>
        <v>CPU-03</v>
      </c>
      <c r="F72" s="950" t="s">
        <v>493</v>
      </c>
      <c r="G72" s="951"/>
      <c r="H72" s="59">
        <f>H69+H71</f>
        <v>5962.48</v>
      </c>
    </row>
    <row r="73" spans="1:9" ht="23.1" customHeight="1">
      <c r="A73" s="56"/>
      <c r="B73" s="57"/>
      <c r="C73" s="57"/>
      <c r="D73" s="57"/>
      <c r="E73" s="58"/>
      <c r="F73" s="950" t="s">
        <v>69</v>
      </c>
      <c r="G73" s="951"/>
      <c r="H73" s="59">
        <f>H72*52</f>
        <v>310048.95999999996</v>
      </c>
    </row>
    <row r="74" spans="1:9" ht="23.1" customHeight="1">
      <c r="A74" s="81"/>
      <c r="B74" s="60"/>
      <c r="C74" s="60"/>
      <c r="D74" s="60"/>
      <c r="E74" s="60"/>
      <c r="F74" s="60"/>
      <c r="G74" s="60"/>
      <c r="H74" s="61"/>
    </row>
    <row r="75" spans="1:9" ht="23.1" customHeight="1">
      <c r="A75" s="946" t="s">
        <v>40</v>
      </c>
      <c r="B75" s="946" t="s">
        <v>32</v>
      </c>
      <c r="C75" s="946" t="s">
        <v>485</v>
      </c>
      <c r="D75" s="953" t="s">
        <v>70</v>
      </c>
      <c r="E75" s="946" t="s">
        <v>71</v>
      </c>
      <c r="F75" s="935" t="s">
        <v>42</v>
      </c>
      <c r="G75" s="935" t="s">
        <v>43</v>
      </c>
      <c r="H75" s="943" t="s">
        <v>44</v>
      </c>
    </row>
    <row r="76" spans="1:9" ht="23.1" customHeight="1">
      <c r="A76" s="947"/>
      <c r="B76" s="947"/>
      <c r="C76" s="947"/>
      <c r="D76" s="954"/>
      <c r="E76" s="947"/>
      <c r="F76" s="936"/>
      <c r="G76" s="936"/>
      <c r="H76" s="936"/>
    </row>
    <row r="77" spans="1:9" ht="28.5" customHeight="1">
      <c r="A77" s="39" t="s">
        <v>66</v>
      </c>
      <c r="B77" s="25" t="s">
        <v>45</v>
      </c>
      <c r="C77" s="429">
        <v>10775</v>
      </c>
      <c r="D77" s="27" t="s">
        <v>384</v>
      </c>
      <c r="E77" s="25" t="s">
        <v>72</v>
      </c>
      <c r="F77" s="28">
        <v>0.2</v>
      </c>
      <c r="G77" s="420">
        <v>895</v>
      </c>
      <c r="H77" s="430">
        <f>ROUND(F77*G77,2)</f>
        <v>179</v>
      </c>
      <c r="I77" s="94"/>
    </row>
    <row r="78" spans="1:9" ht="26.25" customHeight="1">
      <c r="A78" s="39" t="s">
        <v>66</v>
      </c>
      <c r="B78" s="39" t="s">
        <v>67</v>
      </c>
      <c r="C78" s="39">
        <v>4299</v>
      </c>
      <c r="D78" s="41" t="s">
        <v>385</v>
      </c>
      <c r="E78" s="39" t="s">
        <v>72</v>
      </c>
      <c r="F78" s="42">
        <v>0.2</v>
      </c>
      <c r="G78" s="420">
        <v>654.41999999999996</v>
      </c>
      <c r="H78" s="422">
        <f>ROUND(F78*G78,2)</f>
        <v>130.88</v>
      </c>
      <c r="I78" s="94"/>
    </row>
    <row r="79" spans="1:9" ht="23.1" customHeight="1">
      <c r="A79" s="43"/>
      <c r="B79" s="44"/>
      <c r="C79" s="44"/>
      <c r="D79" s="44"/>
      <c r="E79" s="937" t="s">
        <v>50</v>
      </c>
      <c r="F79" s="937"/>
      <c r="G79" s="938"/>
      <c r="H79" s="423">
        <f>SUM(H77:H78)</f>
        <v>309.88</v>
      </c>
      <c r="I79" s="87"/>
    </row>
    <row r="80" spans="1:9" ht="23.1" customHeight="1">
      <c r="A80" s="45"/>
      <c r="B80" s="46"/>
      <c r="C80" s="46"/>
      <c r="D80" s="46"/>
      <c r="E80" s="47"/>
      <c r="F80" s="48" t="s">
        <v>51</v>
      </c>
      <c r="G80" s="509">
        <f>G5</f>
        <v>0.23089999999999999</v>
      </c>
      <c r="H80" s="50">
        <f>ROUND(H79*G80,2)</f>
        <v>71.55</v>
      </c>
    </row>
    <row r="81" spans="1:61" ht="23.1" customHeight="1">
      <c r="A81" s="51"/>
      <c r="B81" s="52"/>
      <c r="C81" s="52"/>
      <c r="D81" s="52"/>
      <c r="E81" s="53"/>
      <c r="F81" s="53"/>
      <c r="G81" s="54" t="s">
        <v>52</v>
      </c>
      <c r="H81" s="55">
        <f>H79+H80</f>
        <v>381.43</v>
      </c>
    </row>
    <row r="82" spans="1:61" ht="23.1" customHeight="1">
      <c r="A82" s="56"/>
      <c r="B82" s="57"/>
      <c r="C82" s="57"/>
      <c r="D82" s="57"/>
      <c r="E82" s="58" t="str">
        <f>A75</f>
        <v>CPU-04</v>
      </c>
      <c r="F82" s="939" t="s">
        <v>496</v>
      </c>
      <c r="G82" s="940"/>
      <c r="H82" s="95">
        <f>H81</f>
        <v>381.43</v>
      </c>
    </row>
    <row r="83" spans="1:61" ht="23.1" customHeight="1">
      <c r="A83" s="56"/>
      <c r="B83" s="57"/>
      <c r="C83" s="57"/>
      <c r="D83" s="57"/>
      <c r="E83" s="58">
        <f>A76</f>
        <v>0</v>
      </c>
      <c r="F83" s="939" t="s">
        <v>494</v>
      </c>
      <c r="G83" s="940"/>
      <c r="H83" s="95">
        <f>H82*12</f>
        <v>4577.16</v>
      </c>
    </row>
    <row r="84" spans="1:61" ht="23.1" customHeight="1">
      <c r="A84" s="81"/>
      <c r="B84" s="60"/>
      <c r="C84" s="60"/>
      <c r="D84" s="60"/>
      <c r="E84" s="60"/>
      <c r="F84" s="60"/>
      <c r="G84" s="60"/>
      <c r="H84" s="61"/>
      <c r="BI84" s="88"/>
    </row>
    <row r="85" spans="1:61" ht="23.1" customHeight="1">
      <c r="A85" s="946" t="s">
        <v>157</v>
      </c>
      <c r="B85" s="946" t="s">
        <v>32</v>
      </c>
      <c r="C85" s="946" t="s">
        <v>485</v>
      </c>
      <c r="D85" s="952" t="s">
        <v>23</v>
      </c>
      <c r="E85" s="946" t="s">
        <v>158</v>
      </c>
      <c r="F85" s="935" t="s">
        <v>42</v>
      </c>
      <c r="G85" s="935" t="s">
        <v>43</v>
      </c>
      <c r="H85" s="935" t="s">
        <v>44</v>
      </c>
    </row>
    <row r="86" spans="1:61" ht="23.1" customHeight="1">
      <c r="A86" s="947"/>
      <c r="B86" s="947"/>
      <c r="C86" s="947"/>
      <c r="D86" s="949"/>
      <c r="E86" s="947"/>
      <c r="F86" s="936"/>
      <c r="G86" s="936"/>
      <c r="H86" s="936"/>
    </row>
    <row r="87" spans="1:61" ht="23.1" customHeight="1">
      <c r="A87" s="29" t="s">
        <v>510</v>
      </c>
      <c r="B87" s="29" t="s">
        <v>45</v>
      </c>
      <c r="C87" s="426">
        <v>88316</v>
      </c>
      <c r="D87" s="31" t="s">
        <v>49</v>
      </c>
      <c r="E87" s="29" t="s">
        <v>55</v>
      </c>
      <c r="F87" s="431">
        <v>0.05</v>
      </c>
      <c r="G87" s="420">
        <v>17.579999999999998</v>
      </c>
      <c r="H87" s="421">
        <f>ROUND(F87*G87,2)</f>
        <v>0.88</v>
      </c>
    </row>
    <row r="88" spans="1:61" ht="23.1" customHeight="1">
      <c r="A88" s="66"/>
      <c r="B88" s="67"/>
      <c r="C88" s="67"/>
      <c r="D88" s="67"/>
      <c r="E88" s="937" t="s">
        <v>50</v>
      </c>
      <c r="F88" s="937"/>
      <c r="G88" s="938"/>
      <c r="H88" s="423">
        <f>SUM(H87:H87)</f>
        <v>0.88</v>
      </c>
    </row>
    <row r="89" spans="1:61" ht="23.1" customHeight="1">
      <c r="A89" s="68"/>
      <c r="B89" s="69"/>
      <c r="C89" s="69"/>
      <c r="D89" s="69"/>
      <c r="E89" s="47"/>
      <c r="F89" s="48" t="s">
        <v>88</v>
      </c>
      <c r="G89" s="49">
        <f>G5</f>
        <v>0.23089999999999999</v>
      </c>
      <c r="H89" s="50">
        <f>ROUND(H88*G89,2)</f>
        <v>0.2</v>
      </c>
    </row>
    <row r="90" spans="1:61" ht="23.1" customHeight="1">
      <c r="A90" s="70"/>
      <c r="B90" s="71"/>
      <c r="C90" s="71"/>
      <c r="D90" s="71"/>
      <c r="E90" s="53"/>
      <c r="F90" s="53"/>
      <c r="G90" s="54" t="s">
        <v>52</v>
      </c>
      <c r="H90" s="55">
        <f>H88+H89</f>
        <v>1.08</v>
      </c>
    </row>
    <row r="91" spans="1:61" ht="23.1" customHeight="1">
      <c r="A91" s="72"/>
      <c r="B91" s="73"/>
      <c r="C91" s="73"/>
      <c r="D91" s="73"/>
      <c r="E91" s="58" t="str">
        <f>A85</f>
        <v>CPU-11</v>
      </c>
      <c r="F91" s="939" t="s">
        <v>53</v>
      </c>
      <c r="G91" s="940"/>
      <c r="H91" s="59">
        <f>H90</f>
        <v>1.08</v>
      </c>
    </row>
    <row r="92" spans="1:61" ht="23.1" customHeight="1">
      <c r="A92" s="946" t="s">
        <v>472</v>
      </c>
      <c r="B92" s="946" t="s">
        <v>32</v>
      </c>
      <c r="C92" s="946" t="s">
        <v>485</v>
      </c>
      <c r="D92" s="948" t="s">
        <v>473</v>
      </c>
      <c r="E92" s="946" t="s">
        <v>158</v>
      </c>
      <c r="F92" s="935" t="s">
        <v>42</v>
      </c>
      <c r="G92" s="935" t="s">
        <v>43</v>
      </c>
      <c r="H92" s="935" t="s">
        <v>44</v>
      </c>
    </row>
    <row r="93" spans="1:61" ht="23.1" customHeight="1">
      <c r="A93" s="947"/>
      <c r="B93" s="947"/>
      <c r="C93" s="947"/>
      <c r="D93" s="949"/>
      <c r="E93" s="947"/>
      <c r="F93" s="936"/>
      <c r="G93" s="936"/>
      <c r="H93" s="936"/>
    </row>
    <row r="94" spans="1:61" s="495" customFormat="1" ht="23.1" customHeight="1">
      <c r="A94" s="29" t="s">
        <v>510</v>
      </c>
      <c r="B94" s="492" t="s">
        <v>45</v>
      </c>
      <c r="C94" s="492" t="s">
        <v>474</v>
      </c>
      <c r="D94" s="493" t="s">
        <v>49</v>
      </c>
      <c r="E94" s="492" t="s">
        <v>55</v>
      </c>
      <c r="F94" s="494">
        <v>0.2</v>
      </c>
      <c r="G94" s="494">
        <v>17.579999999999998</v>
      </c>
      <c r="H94" s="421">
        <f>ROUND(F94*G94,2)</f>
        <v>3.52</v>
      </c>
    </row>
    <row r="95" spans="1:61" s="495" customFormat="1" ht="23.1" customHeight="1">
      <c r="A95" s="29" t="s">
        <v>510</v>
      </c>
      <c r="B95" s="492" t="s">
        <v>45</v>
      </c>
      <c r="C95" s="492" t="s">
        <v>475</v>
      </c>
      <c r="D95" s="493" t="s">
        <v>215</v>
      </c>
      <c r="E95" s="492" t="s">
        <v>55</v>
      </c>
      <c r="F95" s="494">
        <v>0.1</v>
      </c>
      <c r="G95" s="494">
        <v>24.91</v>
      </c>
      <c r="H95" s="421">
        <f>ROUND(F95*G95,2)</f>
        <v>2.4900000000000002</v>
      </c>
    </row>
    <row r="96" spans="1:61" s="495" customFormat="1" ht="23.1" customHeight="1">
      <c r="A96" s="39" t="s">
        <v>66</v>
      </c>
      <c r="B96" s="492" t="s">
        <v>45</v>
      </c>
      <c r="C96" s="492">
        <v>9867</v>
      </c>
      <c r="D96" s="493" t="s">
        <v>213</v>
      </c>
      <c r="E96" s="492" t="s">
        <v>22</v>
      </c>
      <c r="F96" s="494">
        <v>1</v>
      </c>
      <c r="G96" s="494">
        <v>3.36</v>
      </c>
      <c r="H96" s="421">
        <f>ROUND(F96*G96,2)</f>
        <v>3.36</v>
      </c>
    </row>
    <row r="97" spans="1:8" s="495" customFormat="1" ht="23.1" customHeight="1">
      <c r="A97" s="39" t="s">
        <v>66</v>
      </c>
      <c r="B97" s="492" t="s">
        <v>67</v>
      </c>
      <c r="C97" s="492" t="s">
        <v>476</v>
      </c>
      <c r="D97" s="493" t="s">
        <v>477</v>
      </c>
      <c r="E97" s="492" t="s">
        <v>165</v>
      </c>
      <c r="F97" s="494">
        <v>0.1</v>
      </c>
      <c r="G97" s="494">
        <v>21.25</v>
      </c>
      <c r="H97" s="421">
        <f>ROUND(F97*G97,2)</f>
        <v>2.13</v>
      </c>
    </row>
    <row r="98" spans="1:8" ht="23.1" customHeight="1">
      <c r="A98" s="39" t="s">
        <v>66</v>
      </c>
      <c r="B98" s="29" t="s">
        <v>45</v>
      </c>
      <c r="C98" s="426" t="s">
        <v>478</v>
      </c>
      <c r="D98" s="31" t="s">
        <v>211</v>
      </c>
      <c r="E98" s="29" t="s">
        <v>165</v>
      </c>
      <c r="F98" s="431">
        <v>2</v>
      </c>
      <c r="G98" s="420">
        <v>1.58</v>
      </c>
      <c r="H98" s="421">
        <f>ROUND(F98*G98,2)</f>
        <v>3.16</v>
      </c>
    </row>
    <row r="99" spans="1:8" ht="23.1" customHeight="1">
      <c r="A99" s="66"/>
      <c r="B99" s="67"/>
      <c r="C99" s="67"/>
      <c r="D99" s="67"/>
      <c r="E99" s="937" t="s">
        <v>50</v>
      </c>
      <c r="F99" s="937"/>
      <c r="G99" s="938"/>
      <c r="H99" s="423">
        <f>SUM(H94:H98)</f>
        <v>14.66</v>
      </c>
    </row>
    <row r="100" spans="1:8" ht="23.1" customHeight="1">
      <c r="A100" s="68"/>
      <c r="B100" s="69"/>
      <c r="C100" s="69"/>
      <c r="D100" s="69"/>
      <c r="E100" s="47"/>
      <c r="F100" s="48" t="s">
        <v>88</v>
      </c>
      <c r="G100" s="49">
        <f>G5</f>
        <v>0.23089999999999999</v>
      </c>
      <c r="H100" s="50">
        <f>ROUND(H99*G100,2)</f>
        <v>3.38</v>
      </c>
    </row>
    <row r="101" spans="1:8" ht="23.1" customHeight="1">
      <c r="A101" s="70"/>
      <c r="B101" s="71"/>
      <c r="C101" s="71"/>
      <c r="D101" s="71"/>
      <c r="E101" s="53"/>
      <c r="F101" s="53"/>
      <c r="G101" s="54" t="s">
        <v>52</v>
      </c>
      <c r="H101" s="55">
        <f>H99+H100</f>
        <v>18.04</v>
      </c>
    </row>
    <row r="102" spans="1:8" ht="23.1" customHeight="1">
      <c r="A102" s="72"/>
      <c r="B102" s="73"/>
      <c r="C102" s="73"/>
      <c r="D102" s="73"/>
      <c r="E102" s="58" t="str">
        <f>A92</f>
        <v>CPU-12</v>
      </c>
      <c r="F102" s="939" t="s">
        <v>53</v>
      </c>
      <c r="G102" s="940"/>
      <c r="H102" s="95">
        <f>H101</f>
        <v>18.04</v>
      </c>
    </row>
    <row r="103" spans="1:8" s="602" customFormat="1" ht="23.1" customHeight="1">
      <c r="A103" s="596"/>
      <c r="B103" s="597"/>
      <c r="C103" s="597"/>
      <c r="D103" s="597"/>
      <c r="E103" s="598"/>
      <c r="F103" s="599"/>
      <c r="G103" s="600"/>
      <c r="H103" s="601"/>
    </row>
    <row r="104" spans="1:8" ht="23.1" customHeight="1">
      <c r="A104" s="946" t="s">
        <v>480</v>
      </c>
      <c r="B104" s="946" t="s">
        <v>32</v>
      </c>
      <c r="C104" s="946"/>
      <c r="D104" s="952" t="s">
        <v>568</v>
      </c>
      <c r="E104" s="946" t="s">
        <v>158</v>
      </c>
      <c r="F104" s="935" t="s">
        <v>42</v>
      </c>
      <c r="G104" s="935" t="s">
        <v>43</v>
      </c>
      <c r="H104" s="935" t="s">
        <v>44</v>
      </c>
    </row>
    <row r="105" spans="1:8" ht="23.1" customHeight="1">
      <c r="A105" s="947"/>
      <c r="B105" s="947"/>
      <c r="C105" s="947"/>
      <c r="D105" s="949"/>
      <c r="E105" s="947"/>
      <c r="F105" s="936"/>
      <c r="G105" s="936"/>
      <c r="H105" s="936"/>
    </row>
    <row r="106" spans="1:8" s="495" customFormat="1" ht="23.1" customHeight="1">
      <c r="A106" s="589" t="s">
        <v>659</v>
      </c>
      <c r="B106" s="589"/>
      <c r="C106" s="590"/>
      <c r="D106" s="591" t="s">
        <v>569</v>
      </c>
      <c r="E106" s="589" t="s">
        <v>17</v>
      </c>
      <c r="F106" s="592">
        <v>1</v>
      </c>
      <c r="G106" s="593">
        <f>'M. C. MAT. ASFÁLTICO'!V19</f>
        <v>4521.6099999999997</v>
      </c>
      <c r="H106" s="594">
        <f>ROUND(F106*G106,2)</f>
        <v>4521.6099999999997</v>
      </c>
    </row>
    <row r="107" spans="1:8" s="495" customFormat="1" ht="23.1" customHeight="1">
      <c r="A107" s="66"/>
      <c r="B107" s="67"/>
      <c r="C107" s="67"/>
      <c r="D107" s="67"/>
      <c r="E107" s="944" t="s">
        <v>50</v>
      </c>
      <c r="F107" s="944"/>
      <c r="G107" s="945"/>
      <c r="H107" s="595">
        <f>SUM(H106)</f>
        <v>4521.6099999999997</v>
      </c>
    </row>
    <row r="108" spans="1:8" s="495" customFormat="1" ht="23.1" customHeight="1">
      <c r="A108" s="68"/>
      <c r="B108" s="69"/>
      <c r="C108" s="69"/>
      <c r="D108" s="69"/>
      <c r="E108" s="47"/>
      <c r="F108" s="48" t="s">
        <v>88</v>
      </c>
      <c r="G108" s="49">
        <f>'BDI DIFERENCIADO'!$D$56</f>
        <v>0.15</v>
      </c>
      <c r="H108" s="50">
        <f>ROUND(H107*G108,2)</f>
        <v>678.24</v>
      </c>
    </row>
    <row r="109" spans="1:8" s="495" customFormat="1" ht="23.1" customHeight="1">
      <c r="A109" s="70"/>
      <c r="B109" s="71"/>
      <c r="C109" s="71"/>
      <c r="D109" s="71"/>
      <c r="E109" s="53"/>
      <c r="F109" s="53"/>
      <c r="G109" s="54" t="s">
        <v>52</v>
      </c>
      <c r="H109" s="55">
        <f>H107+H108</f>
        <v>5199.8499999999995</v>
      </c>
    </row>
    <row r="110" spans="1:8" ht="23.1" customHeight="1">
      <c r="A110" s="72"/>
      <c r="B110" s="73"/>
      <c r="C110" s="73"/>
      <c r="D110" s="73"/>
      <c r="E110" s="58" t="str">
        <f>A104</f>
        <v>CPU-13</v>
      </c>
      <c r="F110" s="939" t="s">
        <v>53</v>
      </c>
      <c r="G110" s="940"/>
      <c r="H110" s="95">
        <f>H109</f>
        <v>5199.8499999999995</v>
      </c>
    </row>
    <row r="111" spans="1:8" s="495" customFormat="1" ht="23.1" customHeight="1">
      <c r="A111" s="498"/>
      <c r="B111" s="499"/>
      <c r="C111" s="499"/>
      <c r="D111" s="499"/>
      <c r="E111" s="500"/>
      <c r="F111" s="941"/>
      <c r="G111" s="942"/>
      <c r="H111" s="501"/>
    </row>
    <row r="112" spans="1:8" ht="23.1" customHeight="1">
      <c r="A112" s="946" t="s">
        <v>564</v>
      </c>
      <c r="B112" s="946" t="s">
        <v>32</v>
      </c>
      <c r="C112" s="946"/>
      <c r="D112" s="952" t="s">
        <v>685</v>
      </c>
      <c r="E112" s="946" t="s">
        <v>158</v>
      </c>
      <c r="F112" s="935" t="s">
        <v>42</v>
      </c>
      <c r="G112" s="935" t="s">
        <v>43</v>
      </c>
      <c r="H112" s="935" t="s">
        <v>44</v>
      </c>
    </row>
    <row r="113" spans="1:8" ht="23.1" customHeight="1">
      <c r="A113" s="947"/>
      <c r="B113" s="947"/>
      <c r="C113" s="947"/>
      <c r="D113" s="949"/>
      <c r="E113" s="947"/>
      <c r="F113" s="936"/>
      <c r="G113" s="936"/>
      <c r="H113" s="936"/>
    </row>
    <row r="114" spans="1:8" s="495" customFormat="1" ht="23.1" customHeight="1">
      <c r="A114" s="589" t="s">
        <v>659</v>
      </c>
      <c r="B114" s="589"/>
      <c r="C114" s="590"/>
      <c r="D114" s="591" t="s">
        <v>660</v>
      </c>
      <c r="E114" s="589" t="s">
        <v>17</v>
      </c>
      <c r="F114" s="592">
        <v>1</v>
      </c>
      <c r="G114" s="593">
        <f>'M. C. MAT. ASFÁLTICO'!V17</f>
        <v>3716.8599999999997</v>
      </c>
      <c r="H114" s="594">
        <f>'M. C. MAT. ASFÁLTICO'!V17</f>
        <v>3716.8599999999997</v>
      </c>
    </row>
    <row r="115" spans="1:8" s="495" customFormat="1" ht="23.1" customHeight="1">
      <c r="A115" s="66"/>
      <c r="B115" s="67"/>
      <c r="C115" s="67"/>
      <c r="D115" s="67"/>
      <c r="E115" s="944" t="s">
        <v>50</v>
      </c>
      <c r="F115" s="944"/>
      <c r="G115" s="945"/>
      <c r="H115" s="595">
        <f>SUM(H114)</f>
        <v>3716.8599999999997</v>
      </c>
    </row>
    <row r="116" spans="1:8" s="495" customFormat="1" ht="23.1" customHeight="1">
      <c r="A116" s="68"/>
      <c r="B116" s="69"/>
      <c r="C116" s="69"/>
      <c r="D116" s="69"/>
      <c r="E116" s="47"/>
      <c r="F116" s="48" t="s">
        <v>88</v>
      </c>
      <c r="G116" s="49">
        <f>'BDI DIFERENCIADO'!$D$56</f>
        <v>0.15</v>
      </c>
      <c r="H116" s="50">
        <f>ROUND(H115*G116,2)</f>
        <v>557.53</v>
      </c>
    </row>
    <row r="117" spans="1:8" s="495" customFormat="1" ht="23.1" customHeight="1">
      <c r="A117" s="70"/>
      <c r="B117" s="71"/>
      <c r="C117" s="71"/>
      <c r="D117" s="71"/>
      <c r="E117" s="53"/>
      <c r="F117" s="53"/>
      <c r="G117" s="54" t="s">
        <v>52</v>
      </c>
      <c r="H117" s="55">
        <f>H115+H116</f>
        <v>4274.3899999999994</v>
      </c>
    </row>
    <row r="118" spans="1:8" ht="23.1" customHeight="1">
      <c r="A118" s="72"/>
      <c r="B118" s="73"/>
      <c r="C118" s="73"/>
      <c r="D118" s="73"/>
      <c r="E118" s="58" t="str">
        <f>A112</f>
        <v>CPU-14</v>
      </c>
      <c r="F118" s="939" t="s">
        <v>53</v>
      </c>
      <c r="G118" s="940"/>
      <c r="H118" s="95">
        <f>H117</f>
        <v>4274.3899999999994</v>
      </c>
    </row>
    <row r="119" spans="1:8" s="602" customFormat="1" ht="23.1" customHeight="1">
      <c r="A119" s="596"/>
      <c r="B119" s="597"/>
      <c r="C119" s="597"/>
      <c r="D119" s="597"/>
      <c r="E119" s="598"/>
      <c r="F119" s="599"/>
      <c r="G119" s="600"/>
      <c r="H119" s="601"/>
    </row>
    <row r="120" spans="1:8" ht="23.1" customHeight="1">
      <c r="A120" s="946" t="s">
        <v>570</v>
      </c>
      <c r="B120" s="946" t="s">
        <v>32</v>
      </c>
      <c r="C120" s="946"/>
      <c r="D120" s="952" t="s">
        <v>621</v>
      </c>
      <c r="E120" s="946" t="s">
        <v>158</v>
      </c>
      <c r="F120" s="935" t="s">
        <v>42</v>
      </c>
      <c r="G120" s="935" t="s">
        <v>43</v>
      </c>
      <c r="H120" s="935" t="s">
        <v>44</v>
      </c>
    </row>
    <row r="121" spans="1:8" ht="23.1" customHeight="1">
      <c r="A121" s="947"/>
      <c r="B121" s="947"/>
      <c r="C121" s="947"/>
      <c r="D121" s="949"/>
      <c r="E121" s="947"/>
      <c r="F121" s="936"/>
      <c r="G121" s="936"/>
      <c r="H121" s="936"/>
    </row>
    <row r="122" spans="1:8" s="495" customFormat="1" ht="23.1" customHeight="1">
      <c r="A122" s="589" t="s">
        <v>659</v>
      </c>
      <c r="B122" s="589"/>
      <c r="C122" s="590"/>
      <c r="D122" s="591" t="s">
        <v>571</v>
      </c>
      <c r="E122" s="589" t="s">
        <v>17</v>
      </c>
      <c r="F122" s="592">
        <v>1</v>
      </c>
      <c r="G122" s="593">
        <f>'M. C. MAT. ASFÁLTICO'!V18</f>
        <v>3675.9199999999996</v>
      </c>
      <c r="H122" s="594">
        <f>'M. C. MAT. ASFÁLTICO'!V18</f>
        <v>3675.9199999999996</v>
      </c>
    </row>
    <row r="123" spans="1:8" s="495" customFormat="1" ht="23.1" customHeight="1">
      <c r="A123" s="66"/>
      <c r="B123" s="67"/>
      <c r="C123" s="67"/>
      <c r="D123" s="67"/>
      <c r="E123" s="944" t="s">
        <v>50</v>
      </c>
      <c r="F123" s="944"/>
      <c r="G123" s="945"/>
      <c r="H123" s="595">
        <f>SUM(H122)</f>
        <v>3675.9199999999996</v>
      </c>
    </row>
    <row r="124" spans="1:8" s="495" customFormat="1" ht="23.1" customHeight="1">
      <c r="A124" s="68"/>
      <c r="B124" s="69"/>
      <c r="C124" s="69"/>
      <c r="D124" s="69"/>
      <c r="E124" s="47"/>
      <c r="F124" s="48" t="s">
        <v>88</v>
      </c>
      <c r="G124" s="49">
        <f>'BDI DIFERENCIADO'!$D$56</f>
        <v>0.15</v>
      </c>
      <c r="H124" s="50">
        <f>ROUND(H123*G124,2)</f>
        <v>551.39</v>
      </c>
    </row>
    <row r="125" spans="1:8" s="495" customFormat="1" ht="23.1" customHeight="1">
      <c r="A125" s="70"/>
      <c r="B125" s="71"/>
      <c r="C125" s="71"/>
      <c r="D125" s="71"/>
      <c r="E125" s="53"/>
      <c r="F125" s="53"/>
      <c r="G125" s="54" t="s">
        <v>52</v>
      </c>
      <c r="H125" s="55">
        <f>H123+H124</f>
        <v>4227.3099999999995</v>
      </c>
    </row>
    <row r="126" spans="1:8" ht="23.1" customHeight="1">
      <c r="A126" s="72"/>
      <c r="B126" s="73"/>
      <c r="C126" s="73"/>
      <c r="D126" s="73"/>
      <c r="E126" s="58" t="str">
        <f>A120</f>
        <v>CPU-15</v>
      </c>
      <c r="F126" s="939" t="s">
        <v>53</v>
      </c>
      <c r="G126" s="940"/>
      <c r="H126" s="95">
        <f>H125</f>
        <v>4227.3099999999995</v>
      </c>
    </row>
    <row r="127" spans="1:8" s="602" customFormat="1" ht="23.1" customHeight="1">
      <c r="A127" s="596"/>
      <c r="B127" s="597"/>
      <c r="C127" s="597"/>
      <c r="D127" s="597"/>
      <c r="E127" s="598"/>
      <c r="F127" s="599"/>
      <c r="G127" s="600"/>
      <c r="H127" s="601"/>
    </row>
    <row r="128" spans="1:8" ht="23.1" customHeight="1">
      <c r="A128" s="946" t="s">
        <v>663</v>
      </c>
      <c r="B128" s="946" t="s">
        <v>32</v>
      </c>
      <c r="C128" s="946" t="s">
        <v>485</v>
      </c>
      <c r="D128" s="948" t="s">
        <v>481</v>
      </c>
      <c r="E128" s="946" t="s">
        <v>158</v>
      </c>
      <c r="F128" s="935" t="s">
        <v>42</v>
      </c>
      <c r="G128" s="935" t="s">
        <v>43</v>
      </c>
      <c r="H128" s="935" t="s">
        <v>44</v>
      </c>
    </row>
    <row r="129" spans="1:8" ht="23.1" customHeight="1">
      <c r="A129" s="947"/>
      <c r="B129" s="947"/>
      <c r="C129" s="947"/>
      <c r="D129" s="949"/>
      <c r="E129" s="947"/>
      <c r="F129" s="936"/>
      <c r="G129" s="936"/>
      <c r="H129" s="936"/>
    </row>
    <row r="130" spans="1:8" s="495" customFormat="1" ht="23.1" customHeight="1">
      <c r="A130" s="39" t="s">
        <v>66</v>
      </c>
      <c r="B130" s="492" t="s">
        <v>45</v>
      </c>
      <c r="C130" s="492">
        <v>20206</v>
      </c>
      <c r="D130" s="493" t="s">
        <v>212</v>
      </c>
      <c r="E130" s="492" t="s">
        <v>22</v>
      </c>
      <c r="F130" s="494">
        <v>2.8860000000000001E-3</v>
      </c>
      <c r="G130" s="494">
        <v>11.31</v>
      </c>
      <c r="H130" s="502">
        <f t="shared" ref="H130:H135" si="5">ROUND(F130*G130,2)</f>
        <v>0.03</v>
      </c>
    </row>
    <row r="131" spans="1:8" s="495" customFormat="1" ht="23.1" customHeight="1">
      <c r="A131" s="29" t="s">
        <v>510</v>
      </c>
      <c r="B131" s="492" t="s">
        <v>45</v>
      </c>
      <c r="C131" s="492">
        <v>88253</v>
      </c>
      <c r="D131" s="493" t="s">
        <v>216</v>
      </c>
      <c r="E131" s="492" t="s">
        <v>47</v>
      </c>
      <c r="F131" s="494">
        <v>2.5000000000000001E-3</v>
      </c>
      <c r="G131" s="494">
        <v>13.2</v>
      </c>
      <c r="H131" s="502">
        <f t="shared" si="5"/>
        <v>0.03</v>
      </c>
    </row>
    <row r="132" spans="1:8" s="495" customFormat="1" ht="23.1" customHeight="1">
      <c r="A132" s="29" t="s">
        <v>510</v>
      </c>
      <c r="B132" s="492" t="s">
        <v>45</v>
      </c>
      <c r="C132" s="492">
        <v>88288</v>
      </c>
      <c r="D132" s="493" t="s">
        <v>217</v>
      </c>
      <c r="E132" s="492" t="s">
        <v>47</v>
      </c>
      <c r="F132" s="494">
        <v>2.5000000000000001E-3</v>
      </c>
      <c r="G132" s="494">
        <v>16.309999999999999</v>
      </c>
      <c r="H132" s="502">
        <f t="shared" si="5"/>
        <v>0.04</v>
      </c>
    </row>
    <row r="133" spans="1:8" s="495" customFormat="1" ht="23.1" customHeight="1">
      <c r="A133" s="29" t="s">
        <v>510</v>
      </c>
      <c r="B133" s="492" t="s">
        <v>45</v>
      </c>
      <c r="C133" s="492">
        <v>88316</v>
      </c>
      <c r="D133" s="493" t="s">
        <v>49</v>
      </c>
      <c r="E133" s="492" t="s">
        <v>47</v>
      </c>
      <c r="F133" s="494">
        <v>7.4999999999999997E-3</v>
      </c>
      <c r="G133" s="494">
        <v>17.579999999999998</v>
      </c>
      <c r="H133" s="502">
        <f t="shared" si="5"/>
        <v>0.13</v>
      </c>
    </row>
    <row r="134" spans="1:8" s="495" customFormat="1" ht="23.1" customHeight="1">
      <c r="A134" s="29" t="s">
        <v>510</v>
      </c>
      <c r="B134" s="492" t="s">
        <v>45</v>
      </c>
      <c r="C134" s="492">
        <v>88597</v>
      </c>
      <c r="D134" s="493" t="s">
        <v>218</v>
      </c>
      <c r="E134" s="492" t="s">
        <v>47</v>
      </c>
      <c r="F134" s="494">
        <v>2E-3</v>
      </c>
      <c r="G134" s="494">
        <v>42.74</v>
      </c>
      <c r="H134" s="502">
        <f t="shared" si="5"/>
        <v>0.09</v>
      </c>
    </row>
    <row r="135" spans="1:8" ht="23.1" customHeight="1">
      <c r="A135" s="29" t="s">
        <v>510</v>
      </c>
      <c r="B135" s="492" t="s">
        <v>45</v>
      </c>
      <c r="C135" s="492">
        <v>92145</v>
      </c>
      <c r="D135" s="493" t="s">
        <v>214</v>
      </c>
      <c r="E135" s="492" t="s">
        <v>482</v>
      </c>
      <c r="F135" s="494">
        <v>1E-3</v>
      </c>
      <c r="G135" s="494">
        <v>75.42</v>
      </c>
      <c r="H135" s="502">
        <f t="shared" si="5"/>
        <v>0.08</v>
      </c>
    </row>
    <row r="136" spans="1:8" ht="23.1" customHeight="1">
      <c r="A136" s="66"/>
      <c r="B136" s="67"/>
      <c r="C136" s="67"/>
      <c r="D136" s="67"/>
      <c r="E136" s="937" t="s">
        <v>50</v>
      </c>
      <c r="F136" s="937"/>
      <c r="G136" s="938"/>
      <c r="H136" s="423">
        <f>SUM(H130:H135)</f>
        <v>0.4</v>
      </c>
    </row>
    <row r="137" spans="1:8" ht="23.1" customHeight="1">
      <c r="A137" s="68"/>
      <c r="B137" s="69"/>
      <c r="C137" s="69"/>
      <c r="D137" s="69"/>
      <c r="E137" s="47"/>
      <c r="F137" s="48" t="s">
        <v>88</v>
      </c>
      <c r="G137" s="49">
        <f>G5</f>
        <v>0.23089999999999999</v>
      </c>
      <c r="H137" s="50">
        <f>ROUND(H136*G137,2)</f>
        <v>0.09</v>
      </c>
    </row>
    <row r="138" spans="1:8" ht="23.1" customHeight="1">
      <c r="A138" s="70"/>
      <c r="B138" s="71"/>
      <c r="C138" s="71"/>
      <c r="D138" s="71"/>
      <c r="E138" s="53"/>
      <c r="F138" s="53"/>
      <c r="G138" s="54" t="s">
        <v>52</v>
      </c>
      <c r="H138" s="55">
        <f>H136+H137</f>
        <v>0.49</v>
      </c>
    </row>
    <row r="139" spans="1:8" ht="23.1" customHeight="1">
      <c r="A139" s="72"/>
      <c r="B139" s="73"/>
      <c r="C139" s="73"/>
      <c r="D139" s="73"/>
      <c r="E139" s="58" t="str">
        <f>A128</f>
        <v>CPU-05</v>
      </c>
      <c r="F139" s="939" t="s">
        <v>53</v>
      </c>
      <c r="G139" s="940"/>
      <c r="H139" s="95">
        <f>H138</f>
        <v>0.49</v>
      </c>
    </row>
  </sheetData>
  <mergeCells count="129">
    <mergeCell ref="A8:H8"/>
    <mergeCell ref="A1:H3"/>
    <mergeCell ref="A4:H4"/>
    <mergeCell ref="A5:D7"/>
    <mergeCell ref="G5:H5"/>
    <mergeCell ref="E6:F7"/>
    <mergeCell ref="G9:G10"/>
    <mergeCell ref="H9:H10"/>
    <mergeCell ref="E21:G21"/>
    <mergeCell ref="A49:A50"/>
    <mergeCell ref="F24:G24"/>
    <mergeCell ref="A26:A27"/>
    <mergeCell ref="B26:B27"/>
    <mergeCell ref="C26:C27"/>
    <mergeCell ref="D26:D27"/>
    <mergeCell ref="E26:E27"/>
    <mergeCell ref="F26:F27"/>
    <mergeCell ref="A9:A10"/>
    <mergeCell ref="B9:B10"/>
    <mergeCell ref="C9:C10"/>
    <mergeCell ref="D9:D10"/>
    <mergeCell ref="E9:E10"/>
    <mergeCell ref="F9:F10"/>
    <mergeCell ref="G26:G27"/>
    <mergeCell ref="B49:B50"/>
    <mergeCell ref="C49:C50"/>
    <mergeCell ref="D49:D50"/>
    <mergeCell ref="E49:E50"/>
    <mergeCell ref="A38:A39"/>
    <mergeCell ref="B38:B39"/>
    <mergeCell ref="C38:C39"/>
    <mergeCell ref="D38:D39"/>
    <mergeCell ref="E38:E39"/>
    <mergeCell ref="D120:D121"/>
    <mergeCell ref="A61:A62"/>
    <mergeCell ref="B61:B62"/>
    <mergeCell ref="C61:C62"/>
    <mergeCell ref="D61:D62"/>
    <mergeCell ref="E61:E62"/>
    <mergeCell ref="F72:G72"/>
    <mergeCell ref="E71:G71"/>
    <mergeCell ref="H26:H27"/>
    <mergeCell ref="E34:G34"/>
    <mergeCell ref="F37:G37"/>
    <mergeCell ref="F61:F62"/>
    <mergeCell ref="G61:G62"/>
    <mergeCell ref="H61:H62"/>
    <mergeCell ref="E69:G69"/>
    <mergeCell ref="E70:G70"/>
    <mergeCell ref="F38:F39"/>
    <mergeCell ref="G38:G39"/>
    <mergeCell ref="H38:H39"/>
    <mergeCell ref="E46:G46"/>
    <mergeCell ref="F49:F50"/>
    <mergeCell ref="G49:G50"/>
    <mergeCell ref="H49:H50"/>
    <mergeCell ref="E57:G57"/>
    <mergeCell ref="F75:F76"/>
    <mergeCell ref="G75:G76"/>
    <mergeCell ref="A128:A129"/>
    <mergeCell ref="B128:B129"/>
    <mergeCell ref="C128:C129"/>
    <mergeCell ref="D128:D129"/>
    <mergeCell ref="E128:E129"/>
    <mergeCell ref="D104:D105"/>
    <mergeCell ref="E104:E105"/>
    <mergeCell ref="F104:F105"/>
    <mergeCell ref="G104:G105"/>
    <mergeCell ref="E107:G107"/>
    <mergeCell ref="F110:G110"/>
    <mergeCell ref="A112:A113"/>
    <mergeCell ref="B112:B113"/>
    <mergeCell ref="C112:C113"/>
    <mergeCell ref="D112:D113"/>
    <mergeCell ref="E112:E113"/>
    <mergeCell ref="A104:A105"/>
    <mergeCell ref="B104:B105"/>
    <mergeCell ref="C104:C105"/>
    <mergeCell ref="A120:A121"/>
    <mergeCell ref="B120:B121"/>
    <mergeCell ref="C120:C121"/>
    <mergeCell ref="F102:G102"/>
    <mergeCell ref="H120:H121"/>
    <mergeCell ref="A92:A93"/>
    <mergeCell ref="B92:B93"/>
    <mergeCell ref="C92:C93"/>
    <mergeCell ref="D92:D93"/>
    <mergeCell ref="E92:E93"/>
    <mergeCell ref="F73:G73"/>
    <mergeCell ref="F83:G83"/>
    <mergeCell ref="E88:G88"/>
    <mergeCell ref="F91:G91"/>
    <mergeCell ref="A85:A86"/>
    <mergeCell ref="B85:B86"/>
    <mergeCell ref="C85:C86"/>
    <mergeCell ref="D85:D86"/>
    <mergeCell ref="E85:E86"/>
    <mergeCell ref="F85:F86"/>
    <mergeCell ref="F92:F93"/>
    <mergeCell ref="G92:G93"/>
    <mergeCell ref="A75:A76"/>
    <mergeCell ref="B75:B76"/>
    <mergeCell ref="C75:C76"/>
    <mergeCell ref="D75:D76"/>
    <mergeCell ref="E75:E76"/>
    <mergeCell ref="H128:H129"/>
    <mergeCell ref="E136:G136"/>
    <mergeCell ref="F139:G139"/>
    <mergeCell ref="F111:G111"/>
    <mergeCell ref="F128:F129"/>
    <mergeCell ref="G128:G129"/>
    <mergeCell ref="G85:G86"/>
    <mergeCell ref="H85:H86"/>
    <mergeCell ref="H75:H76"/>
    <mergeCell ref="E79:G79"/>
    <mergeCell ref="F82:G82"/>
    <mergeCell ref="H92:H93"/>
    <mergeCell ref="H104:H105"/>
    <mergeCell ref="E123:G123"/>
    <mergeCell ref="F126:G126"/>
    <mergeCell ref="F112:F113"/>
    <mergeCell ref="G112:G113"/>
    <mergeCell ref="H112:H113"/>
    <mergeCell ref="E115:G115"/>
    <mergeCell ref="F118:G118"/>
    <mergeCell ref="E120:E121"/>
    <mergeCell ref="F120:F121"/>
    <mergeCell ref="G120:G121"/>
    <mergeCell ref="E99:G99"/>
  </mergeCells>
  <phoneticPr fontId="85"/>
  <conditionalFormatting sqref="C33">
    <cfRule type="duplicateValues" dxfId="19" priority="22" stopIfTrue="1"/>
  </conditionalFormatting>
  <conditionalFormatting sqref="C32">
    <cfRule type="duplicateValues" dxfId="18" priority="21" stopIfTrue="1"/>
  </conditionalFormatting>
  <conditionalFormatting sqref="C30">
    <cfRule type="duplicateValues" dxfId="17" priority="20" stopIfTrue="1"/>
  </conditionalFormatting>
  <conditionalFormatting sqref="C29">
    <cfRule type="duplicateValues" dxfId="16" priority="19" stopIfTrue="1"/>
  </conditionalFormatting>
  <conditionalFormatting sqref="C28">
    <cfRule type="duplicateValues" dxfId="15" priority="18" stopIfTrue="1"/>
  </conditionalFormatting>
  <conditionalFormatting sqref="C68">
    <cfRule type="duplicateValues" dxfId="14" priority="17" stopIfTrue="1"/>
  </conditionalFormatting>
  <conditionalFormatting sqref="C45">
    <cfRule type="duplicateValues" dxfId="13" priority="16" stopIfTrue="1"/>
  </conditionalFormatting>
  <conditionalFormatting sqref="C44">
    <cfRule type="duplicateValues" dxfId="12" priority="15" stopIfTrue="1"/>
  </conditionalFormatting>
  <conditionalFormatting sqref="C42">
    <cfRule type="duplicateValues" dxfId="11" priority="14" stopIfTrue="1"/>
  </conditionalFormatting>
  <conditionalFormatting sqref="C41">
    <cfRule type="duplicateValues" dxfId="10" priority="13" stopIfTrue="1"/>
  </conditionalFormatting>
  <conditionalFormatting sqref="C40">
    <cfRule type="duplicateValues" dxfId="9" priority="12" stopIfTrue="1"/>
  </conditionalFormatting>
  <conditionalFormatting sqref="C56">
    <cfRule type="duplicateValues" dxfId="8" priority="11" stopIfTrue="1"/>
  </conditionalFormatting>
  <conditionalFormatting sqref="C55">
    <cfRule type="duplicateValues" dxfId="7" priority="10" stopIfTrue="1"/>
  </conditionalFormatting>
  <conditionalFormatting sqref="C53">
    <cfRule type="duplicateValues" dxfId="6" priority="9" stopIfTrue="1"/>
  </conditionalFormatting>
  <conditionalFormatting sqref="C52">
    <cfRule type="duplicateValues" dxfId="5" priority="8" stopIfTrue="1"/>
  </conditionalFormatting>
  <conditionalFormatting sqref="C51">
    <cfRule type="duplicateValues" dxfId="4" priority="7" stopIfTrue="1"/>
  </conditionalFormatting>
  <conditionalFormatting sqref="C31">
    <cfRule type="duplicateValues" dxfId="3" priority="5" stopIfTrue="1"/>
  </conditionalFormatting>
  <conditionalFormatting sqref="C43">
    <cfRule type="duplicateValues" dxfId="2" priority="2" stopIfTrue="1"/>
  </conditionalFormatting>
  <conditionalFormatting sqref="C54">
    <cfRule type="duplicateValues" dxfId="1" priority="1" stopIfTrue="1"/>
  </conditionalFormatting>
  <printOptions horizontalCentered="1"/>
  <pageMargins left="0.51181102362204722" right="0.51181102362204722" top="0.78740157480314965" bottom="0.78740157480314965" header="0.31496062992125984" footer="0.31496062992125984"/>
  <pageSetup paperSize="9" scale="40" orientation="portrait" r:id="rId1"/>
  <colBreaks count="1" manualBreakCount="1">
    <brk id="8" max="144" man="1"/>
  </colBreaks>
  <drawing r:id="rId2"/>
</worksheet>
</file>

<file path=xl/worksheets/sheet13.xml><?xml version="1.0" encoding="utf-8"?>
<worksheet xmlns="http://schemas.openxmlformats.org/spreadsheetml/2006/main" xmlns:r="http://schemas.openxmlformats.org/officeDocument/2006/relationships">
  <sheetPr>
    <tabColor rgb="FF00B050"/>
  </sheetPr>
  <dimension ref="A1:V494"/>
  <sheetViews>
    <sheetView view="pageBreakPreview" zoomScale="60" workbookViewId="0">
      <pane ySplit="2" topLeftCell="A18" activePane="bottomLeft" state="frozen"/>
      <selection pane="bottomLeft" activeCell="A426" sqref="A426"/>
    </sheetView>
  </sheetViews>
  <sheetFormatPr defaultColWidth="9.140625" defaultRowHeight="15"/>
  <cols>
    <col min="1" max="1" width="16.140625" style="188" customWidth="1"/>
    <col min="2" max="2" width="69.7109375" style="188" customWidth="1"/>
    <col min="3" max="9" width="20.28515625" style="188" customWidth="1"/>
    <col min="10" max="12" width="9.140625" style="188"/>
    <col min="13" max="13" width="10.42578125" style="188" bestFit="1" customWidth="1"/>
    <col min="14" max="15" width="9.140625" style="188"/>
    <col min="16" max="16" width="11.5703125" style="188" customWidth="1"/>
    <col min="17" max="17" width="7.140625" style="188" customWidth="1"/>
    <col min="18" max="16384" width="9.140625" style="188"/>
  </cols>
  <sheetData>
    <row r="1" spans="1:22">
      <c r="A1" s="1018" t="s">
        <v>505</v>
      </c>
      <c r="B1" s="1018"/>
      <c r="C1" s="1018"/>
      <c r="D1" s="1018"/>
      <c r="E1" s="1018"/>
      <c r="F1" s="1018"/>
      <c r="G1" s="1018"/>
      <c r="H1" s="1018"/>
      <c r="I1" s="1018"/>
      <c r="M1" s="512" t="s">
        <v>507</v>
      </c>
      <c r="P1" s="512" t="s">
        <v>489</v>
      </c>
      <c r="Q1" s="511">
        <v>10</v>
      </c>
      <c r="R1" s="507" t="s">
        <v>88</v>
      </c>
      <c r="S1" s="339">
        <f>BDI!D24</f>
        <v>0.23089999999999999</v>
      </c>
      <c r="U1" s="583" t="s">
        <v>641</v>
      </c>
      <c r="V1" s="188">
        <v>5</v>
      </c>
    </row>
    <row r="2" spans="1:22" ht="15.75" thickBot="1">
      <c r="A2" s="1019"/>
      <c r="B2" s="1019"/>
      <c r="C2" s="1019"/>
      <c r="D2" s="1019"/>
      <c r="E2" s="1019"/>
      <c r="F2" s="1019"/>
      <c r="G2" s="1019"/>
      <c r="H2" s="1019"/>
      <c r="I2" s="1019"/>
      <c r="M2" s="519" t="s">
        <v>506</v>
      </c>
      <c r="P2" s="512" t="s">
        <v>488</v>
      </c>
      <c r="Q2" s="511">
        <v>50</v>
      </c>
    </row>
    <row r="3" spans="1:22" ht="15.75" thickTop="1"/>
    <row r="4" spans="1:22" ht="23.25" thickBot="1">
      <c r="A4" s="284" t="s">
        <v>219</v>
      </c>
      <c r="B4" s="285"/>
      <c r="C4" s="285"/>
      <c r="D4" s="285"/>
      <c r="E4" s="285"/>
      <c r="F4" s="285"/>
      <c r="G4" s="285"/>
      <c r="H4" s="285"/>
      <c r="I4" s="286" t="s">
        <v>203</v>
      </c>
    </row>
    <row r="5" spans="1:22" ht="18.75" thickTop="1">
      <c r="A5" s="287" t="s">
        <v>220</v>
      </c>
      <c r="B5" s="287"/>
      <c r="C5" s="287"/>
      <c r="D5" s="287" t="str">
        <f>$M$1</f>
        <v>BAHIA</v>
      </c>
      <c r="E5" s="287"/>
      <c r="F5" s="287"/>
      <c r="G5" s="287"/>
      <c r="H5" s="287"/>
      <c r="I5" s="287"/>
    </row>
    <row r="6" spans="1:22" ht="15.75">
      <c r="A6" s="288" t="s">
        <v>221</v>
      </c>
      <c r="B6" s="288"/>
      <c r="C6" s="288"/>
      <c r="D6" s="288" t="str">
        <f>M2</f>
        <v>ABRIL/21</v>
      </c>
      <c r="E6" s="288"/>
      <c r="F6" s="288"/>
      <c r="G6" s="289" t="s">
        <v>222</v>
      </c>
      <c r="H6" s="290">
        <v>373.5</v>
      </c>
      <c r="I6" s="291" t="s">
        <v>262</v>
      </c>
    </row>
    <row r="7" spans="1:22" ht="16.5" thickBot="1">
      <c r="A7" s="292">
        <v>5914389</v>
      </c>
      <c r="B7" s="1001" t="s">
        <v>269</v>
      </c>
      <c r="C7" s="1001"/>
      <c r="D7" s="1001"/>
      <c r="E7" s="1001"/>
      <c r="F7" s="1001"/>
      <c r="G7" s="1001"/>
      <c r="H7" s="1002" t="s">
        <v>223</v>
      </c>
      <c r="I7" s="1003"/>
    </row>
    <row r="8" spans="1:22" ht="15.75" thickBot="1">
      <c r="A8" s="1004" t="s">
        <v>224</v>
      </c>
      <c r="B8" s="1004"/>
      <c r="C8" s="1006" t="s">
        <v>225</v>
      </c>
      <c r="D8" s="1008" t="s">
        <v>226</v>
      </c>
      <c r="E8" s="1008"/>
      <c r="F8" s="1008" t="s">
        <v>227</v>
      </c>
      <c r="G8" s="1008"/>
      <c r="H8" s="293"/>
      <c r="I8" s="293" t="s">
        <v>228</v>
      </c>
    </row>
    <row r="9" spans="1:22" ht="15.75" thickBot="1">
      <c r="A9" s="1005"/>
      <c r="B9" s="1005"/>
      <c r="C9" s="1007"/>
      <c r="D9" s="294" t="s">
        <v>229</v>
      </c>
      <c r="E9" s="294" t="s">
        <v>230</v>
      </c>
      <c r="F9" s="294" t="s">
        <v>231</v>
      </c>
      <c r="G9" s="294" t="s">
        <v>232</v>
      </c>
      <c r="H9" s="294"/>
      <c r="I9" s="294" t="s">
        <v>233</v>
      </c>
    </row>
    <row r="10" spans="1:22">
      <c r="A10" s="295" t="s">
        <v>267</v>
      </c>
      <c r="B10" s="296" t="s">
        <v>268</v>
      </c>
      <c r="C10" s="297">
        <v>1</v>
      </c>
      <c r="D10" s="298">
        <v>1</v>
      </c>
      <c r="E10" s="298">
        <v>0</v>
      </c>
      <c r="F10" s="299">
        <v>187.51089999999999</v>
      </c>
      <c r="G10" s="299">
        <v>57.537199999999999</v>
      </c>
      <c r="H10" s="300"/>
      <c r="I10" s="299">
        <f>ROUND((C10*(D10*F10))+(C10*(E10*G10)),4)</f>
        <v>187.51089999999999</v>
      </c>
    </row>
    <row r="11" spans="1:22" ht="15.75" thickBot="1">
      <c r="A11" s="301"/>
      <c r="B11" s="301"/>
      <c r="C11" s="301"/>
      <c r="D11" s="301"/>
      <c r="E11" s="301"/>
      <c r="F11" s="301"/>
      <c r="G11" s="302" t="s">
        <v>236</v>
      </c>
      <c r="H11" s="303"/>
      <c r="I11" s="304">
        <f>SUM(I10)</f>
        <v>187.51089999999999</v>
      </c>
    </row>
    <row r="12" spans="1:22" ht="15.75" thickBot="1">
      <c r="A12" s="305" t="s">
        <v>237</v>
      </c>
      <c r="B12" s="305"/>
      <c r="C12" s="306" t="s">
        <v>225</v>
      </c>
      <c r="D12" s="306" t="s">
        <v>238</v>
      </c>
      <c r="E12" s="1008" t="s">
        <v>227</v>
      </c>
      <c r="F12" s="1010"/>
      <c r="G12" s="1009" t="s">
        <v>239</v>
      </c>
      <c r="H12" s="1009"/>
      <c r="I12" s="1009"/>
    </row>
    <row r="13" spans="1:22">
      <c r="A13" s="308"/>
      <c r="B13" s="308"/>
      <c r="C13" s="1011" t="s">
        <v>242</v>
      </c>
      <c r="D13" s="1012"/>
      <c r="E13" s="1012"/>
      <c r="F13" s="1012"/>
      <c r="G13" s="1012"/>
      <c r="H13" s="1012" t="s">
        <v>117</v>
      </c>
      <c r="I13" s="1012"/>
    </row>
    <row r="14" spans="1:22" ht="15.75" thickBot="1">
      <c r="A14" s="301"/>
      <c r="B14" s="301"/>
      <c r="C14" s="1013" t="s">
        <v>243</v>
      </c>
      <c r="D14" s="1014"/>
      <c r="E14" s="1014"/>
      <c r="F14" s="1014"/>
      <c r="G14" s="1014"/>
      <c r="H14" s="303"/>
      <c r="I14" s="304">
        <f>SUM(I11)</f>
        <v>187.51089999999999</v>
      </c>
    </row>
    <row r="15" spans="1:22">
      <c r="A15" s="308"/>
      <c r="B15" s="308"/>
      <c r="C15" s="1011" t="s">
        <v>244</v>
      </c>
      <c r="D15" s="1012"/>
      <c r="E15" s="1012"/>
      <c r="F15" s="1012"/>
      <c r="G15" s="1012"/>
      <c r="H15" s="309"/>
      <c r="I15" s="310">
        <f>I14/H6</f>
        <v>0.50203721552878178</v>
      </c>
    </row>
    <row r="16" spans="1:22">
      <c r="A16" s="308"/>
      <c r="B16" s="308"/>
      <c r="C16" s="309"/>
      <c r="D16" s="309"/>
      <c r="E16" s="309"/>
      <c r="F16" s="309"/>
      <c r="G16" s="311" t="s">
        <v>245</v>
      </c>
      <c r="H16" s="309"/>
      <c r="I16" s="299" t="s">
        <v>117</v>
      </c>
    </row>
    <row r="17" spans="1:9" ht="15.75" thickBot="1">
      <c r="A17" s="301"/>
      <c r="B17" s="301"/>
      <c r="C17" s="303"/>
      <c r="D17" s="303"/>
      <c r="E17" s="303"/>
      <c r="F17" s="303"/>
      <c r="G17" s="302" t="s">
        <v>246</v>
      </c>
      <c r="H17" s="303"/>
      <c r="I17" s="303" t="s">
        <v>117</v>
      </c>
    </row>
    <row r="18" spans="1:9" ht="15.75" thickBot="1">
      <c r="A18" s="305" t="s">
        <v>247</v>
      </c>
      <c r="B18" s="305"/>
      <c r="C18" s="306" t="s">
        <v>225</v>
      </c>
      <c r="D18" s="306" t="s">
        <v>238</v>
      </c>
      <c r="E18" s="1009" t="s">
        <v>248</v>
      </c>
      <c r="F18" s="1009"/>
      <c r="G18" s="1009" t="s">
        <v>249</v>
      </c>
      <c r="H18" s="1009"/>
      <c r="I18" s="1009"/>
    </row>
    <row r="19" spans="1:9" ht="15.75" thickBot="1">
      <c r="A19" s="312"/>
      <c r="B19" s="312"/>
      <c r="C19" s="1009" t="s">
        <v>250</v>
      </c>
      <c r="D19" s="1015"/>
      <c r="E19" s="1015"/>
      <c r="F19" s="1015"/>
      <c r="G19" s="1015"/>
      <c r="H19" s="312"/>
      <c r="I19" s="312"/>
    </row>
    <row r="20" spans="1:9" ht="15.75" thickBot="1">
      <c r="A20" s="305" t="s">
        <v>251</v>
      </c>
      <c r="B20" s="305"/>
      <c r="C20" s="306" t="s">
        <v>225</v>
      </c>
      <c r="D20" s="306" t="s">
        <v>238</v>
      </c>
      <c r="E20" s="1009" t="s">
        <v>249</v>
      </c>
      <c r="F20" s="1009"/>
      <c r="G20" s="1009" t="s">
        <v>249</v>
      </c>
      <c r="H20" s="1009"/>
      <c r="I20" s="1009"/>
    </row>
    <row r="21" spans="1:9" ht="15.75" thickBot="1">
      <c r="A21" s="312"/>
      <c r="B21" s="312"/>
      <c r="C21" s="1009" t="s">
        <v>252</v>
      </c>
      <c r="D21" s="1015"/>
      <c r="E21" s="1015"/>
      <c r="F21" s="1015"/>
      <c r="G21" s="1015"/>
      <c r="H21" s="313"/>
      <c r="I21" s="313"/>
    </row>
    <row r="22" spans="1:9" ht="15.75" thickBot="1">
      <c r="A22" s="305"/>
      <c r="B22" s="305"/>
      <c r="C22" s="314"/>
      <c r="D22" s="314"/>
      <c r="E22" s="314"/>
      <c r="F22" s="314"/>
      <c r="G22" s="314" t="s">
        <v>253</v>
      </c>
      <c r="H22" s="314"/>
      <c r="I22" s="315">
        <f>SUM(I15,I16,I17)</f>
        <v>0.50203721552878178</v>
      </c>
    </row>
    <row r="23" spans="1:9" ht="15.75" thickBot="1">
      <c r="A23" s="305" t="s">
        <v>254</v>
      </c>
      <c r="B23" s="305"/>
      <c r="C23" s="306" t="s">
        <v>255</v>
      </c>
      <c r="D23" s="306" t="s">
        <v>225</v>
      </c>
      <c r="E23" s="306" t="s">
        <v>238</v>
      </c>
      <c r="F23" s="1009" t="s">
        <v>249</v>
      </c>
      <c r="G23" s="1009"/>
      <c r="H23" s="1009" t="s">
        <v>249</v>
      </c>
      <c r="I23" s="1009"/>
    </row>
    <row r="24" spans="1:9" ht="15.75" thickBot="1">
      <c r="A24" s="305"/>
      <c r="B24" s="305"/>
      <c r="C24" s="1009" t="s">
        <v>256</v>
      </c>
      <c r="D24" s="1009"/>
      <c r="E24" s="1009"/>
      <c r="F24" s="1009"/>
      <c r="G24" s="1009"/>
      <c r="H24" s="314"/>
      <c r="I24" s="314"/>
    </row>
    <row r="25" spans="1:9" ht="15.75" thickBot="1">
      <c r="A25" s="1004" t="s">
        <v>257</v>
      </c>
      <c r="B25" s="1004"/>
      <c r="C25" s="1006" t="s">
        <v>225</v>
      </c>
      <c r="D25" s="1006" t="s">
        <v>238</v>
      </c>
      <c r="E25" s="1016" t="s">
        <v>258</v>
      </c>
      <c r="F25" s="1016"/>
      <c r="G25" s="1016"/>
      <c r="H25" s="316"/>
      <c r="I25" s="1006" t="s">
        <v>249</v>
      </c>
    </row>
    <row r="26" spans="1:9" ht="15.75" thickBot="1">
      <c r="A26" s="1005"/>
      <c r="B26" s="1005"/>
      <c r="C26" s="1007"/>
      <c r="D26" s="1007"/>
      <c r="E26" s="317" t="s">
        <v>259</v>
      </c>
      <c r="F26" s="317" t="s">
        <v>260</v>
      </c>
      <c r="G26" s="317" t="s">
        <v>261</v>
      </c>
      <c r="H26" s="317"/>
      <c r="I26" s="1007"/>
    </row>
    <row r="27" spans="1:9">
      <c r="A27" s="321"/>
      <c r="B27" s="321"/>
      <c r="C27" s="1011" t="s">
        <v>263</v>
      </c>
      <c r="D27" s="1011"/>
      <c r="E27" s="1011"/>
      <c r="F27" s="1011"/>
      <c r="G27" s="1011"/>
      <c r="H27" s="322"/>
      <c r="I27" s="322" t="s">
        <v>117</v>
      </c>
    </row>
    <row r="28" spans="1:9" ht="15.75" thickBot="1">
      <c r="A28" s="318"/>
      <c r="B28" s="318"/>
      <c r="C28" s="319"/>
      <c r="D28" s="319"/>
      <c r="E28" s="1017" t="s">
        <v>264</v>
      </c>
      <c r="F28" s="1017"/>
      <c r="G28" s="1017"/>
      <c r="H28" s="318"/>
      <c r="I28" s="320">
        <f>ROUND(SUM(I22),2)</f>
        <v>0.5</v>
      </c>
    </row>
    <row r="29" spans="1:9" ht="15.75" thickTop="1">
      <c r="A29" s="283" t="s">
        <v>266</v>
      </c>
    </row>
    <row r="31" spans="1:9" s="564" customFormat="1" ht="23.25" thickBot="1">
      <c r="A31" s="242" t="s">
        <v>219</v>
      </c>
      <c r="B31" s="243"/>
      <c r="C31" s="243"/>
      <c r="D31" s="243"/>
      <c r="E31" s="243"/>
      <c r="F31" s="243"/>
      <c r="G31" s="243"/>
      <c r="H31" s="243"/>
      <c r="I31" s="244" t="s">
        <v>203</v>
      </c>
    </row>
    <row r="32" spans="1:9" s="564" customFormat="1" ht="18.75" thickTop="1">
      <c r="A32" s="245" t="s">
        <v>220</v>
      </c>
      <c r="B32" s="245"/>
      <c r="C32" s="245"/>
      <c r="D32" s="245" t="str">
        <f>$M$1</f>
        <v>BAHIA</v>
      </c>
      <c r="E32" s="245"/>
      <c r="F32" s="245"/>
      <c r="G32" s="246"/>
      <c r="H32" s="247"/>
      <c r="I32" s="245"/>
    </row>
    <row r="33" spans="1:9" s="564" customFormat="1" ht="15.75">
      <c r="A33" s="248" t="s">
        <v>221</v>
      </c>
      <c r="B33" s="248"/>
      <c r="C33" s="248"/>
      <c r="D33" s="248" t="str">
        <f>M2</f>
        <v>ABRIL/21</v>
      </c>
      <c r="E33" s="248"/>
      <c r="F33" s="248"/>
      <c r="G33" s="249" t="s">
        <v>222</v>
      </c>
      <c r="H33" s="250">
        <v>1038.46</v>
      </c>
      <c r="I33" s="251" t="s">
        <v>14</v>
      </c>
    </row>
    <row r="34" spans="1:9" s="564" customFormat="1" ht="16.5" thickBot="1">
      <c r="A34" s="252">
        <v>4011352</v>
      </c>
      <c r="B34" s="996" t="s">
        <v>651</v>
      </c>
      <c r="C34" s="996"/>
      <c r="D34" s="996"/>
      <c r="E34" s="996"/>
      <c r="F34" s="996"/>
      <c r="G34" s="996"/>
      <c r="H34" s="997" t="s">
        <v>223</v>
      </c>
      <c r="I34" s="998"/>
    </row>
    <row r="35" spans="1:9" s="564" customFormat="1" ht="15.75" thickBot="1">
      <c r="A35" s="981" t="s">
        <v>224</v>
      </c>
      <c r="B35" s="981"/>
      <c r="C35" s="983" t="s">
        <v>225</v>
      </c>
      <c r="D35" s="988" t="s">
        <v>226</v>
      </c>
      <c r="E35" s="988"/>
      <c r="F35" s="988" t="s">
        <v>227</v>
      </c>
      <c r="G35" s="988"/>
      <c r="H35" s="253"/>
      <c r="I35" s="253" t="s">
        <v>228</v>
      </c>
    </row>
    <row r="36" spans="1:9" s="564" customFormat="1" ht="15.75" thickBot="1">
      <c r="A36" s="982"/>
      <c r="B36" s="982"/>
      <c r="C36" s="984"/>
      <c r="D36" s="254" t="s">
        <v>229</v>
      </c>
      <c r="E36" s="254" t="s">
        <v>230</v>
      </c>
      <c r="F36" s="254" t="s">
        <v>231</v>
      </c>
      <c r="G36" s="254" t="s">
        <v>232</v>
      </c>
      <c r="H36" s="254"/>
      <c r="I36" s="254" t="s">
        <v>233</v>
      </c>
    </row>
    <row r="37" spans="1:9" s="564" customFormat="1" ht="29.25">
      <c r="A37" s="255" t="s">
        <v>572</v>
      </c>
      <c r="B37" s="256" t="s">
        <v>573</v>
      </c>
      <c r="C37" s="257">
        <v>1</v>
      </c>
      <c r="D37" s="258">
        <v>1</v>
      </c>
      <c r="E37" s="258">
        <v>0</v>
      </c>
      <c r="F37" s="581">
        <v>185.4529</v>
      </c>
      <c r="G37" s="581">
        <v>55.616799999999998</v>
      </c>
      <c r="H37" s="260"/>
      <c r="I37" s="581">
        <f t="shared" ref="I37:I38" si="0">ROUND((C37*(D37*F37))+(C37*(E37*G37)),4)</f>
        <v>185.4529</v>
      </c>
    </row>
    <row r="38" spans="1:9" s="564" customFormat="1">
      <c r="A38" s="324" t="s">
        <v>574</v>
      </c>
      <c r="B38" s="325" t="s">
        <v>575</v>
      </c>
      <c r="C38" s="326">
        <v>2</v>
      </c>
      <c r="D38" s="603">
        <v>1</v>
      </c>
      <c r="E38" s="603">
        <v>0</v>
      </c>
      <c r="F38" s="581">
        <v>48.577199999999998</v>
      </c>
      <c r="G38" s="581">
        <v>32.002200000000002</v>
      </c>
      <c r="H38" s="260"/>
      <c r="I38" s="581">
        <f t="shared" si="0"/>
        <v>97.154399999999995</v>
      </c>
    </row>
    <row r="39" spans="1:9" s="564" customFormat="1" ht="15.75" thickBot="1">
      <c r="A39" s="261"/>
      <c r="B39" s="261"/>
      <c r="C39" s="261"/>
      <c r="D39" s="261"/>
      <c r="E39" s="261"/>
      <c r="F39" s="261"/>
      <c r="G39" s="572" t="s">
        <v>236</v>
      </c>
      <c r="H39" s="573"/>
      <c r="I39" s="266">
        <f>SUM(I37:I38)</f>
        <v>282.60730000000001</v>
      </c>
    </row>
    <row r="40" spans="1:9" s="564" customFormat="1" ht="15.75" thickBot="1">
      <c r="A40" s="575" t="s">
        <v>237</v>
      </c>
      <c r="B40" s="575"/>
      <c r="C40" s="574" t="s">
        <v>225</v>
      </c>
      <c r="D40" s="574" t="s">
        <v>238</v>
      </c>
      <c r="E40" s="988" t="s">
        <v>227</v>
      </c>
      <c r="F40" s="989"/>
      <c r="G40" s="990" t="s">
        <v>239</v>
      </c>
      <c r="H40" s="990"/>
      <c r="I40" s="990"/>
    </row>
    <row r="41" spans="1:9" s="564" customFormat="1">
      <c r="A41" s="324" t="s">
        <v>240</v>
      </c>
      <c r="B41" s="325" t="s">
        <v>241</v>
      </c>
      <c r="C41" s="326">
        <v>2</v>
      </c>
      <c r="D41" s="324" t="s">
        <v>47</v>
      </c>
      <c r="E41" s="260">
        <v>17.513400000000001</v>
      </c>
      <c r="F41" s="260"/>
      <c r="G41" s="260"/>
      <c r="H41" s="260"/>
      <c r="I41" s="581">
        <f>ROUND(C41*E41,4)</f>
        <v>35.026800000000001</v>
      </c>
    </row>
    <row r="42" spans="1:9" s="564" customFormat="1">
      <c r="A42" s="260"/>
      <c r="B42" s="260"/>
      <c r="C42" s="986" t="s">
        <v>242</v>
      </c>
      <c r="D42" s="991"/>
      <c r="E42" s="991"/>
      <c r="F42" s="991"/>
      <c r="G42" s="991"/>
      <c r="H42" s="1000">
        <f>SUM(I41)</f>
        <v>35.026800000000001</v>
      </c>
      <c r="I42" s="986"/>
    </row>
    <row r="43" spans="1:9" s="564" customFormat="1" ht="15.75" thickBot="1">
      <c r="A43" s="261"/>
      <c r="B43" s="261"/>
      <c r="C43" s="980" t="s">
        <v>243</v>
      </c>
      <c r="D43" s="993"/>
      <c r="E43" s="993"/>
      <c r="F43" s="993"/>
      <c r="G43" s="993"/>
      <c r="H43" s="573"/>
      <c r="I43" s="266">
        <f>SUM(H42,I39)</f>
        <v>317.63409999999999</v>
      </c>
    </row>
    <row r="44" spans="1:9" s="564" customFormat="1">
      <c r="A44" s="260"/>
      <c r="B44" s="260"/>
      <c r="C44" s="994" t="s">
        <v>244</v>
      </c>
      <c r="D44" s="995"/>
      <c r="E44" s="995"/>
      <c r="F44" s="995"/>
      <c r="G44" s="995"/>
      <c r="H44" s="577"/>
      <c r="I44" s="578">
        <f>I43/H33</f>
        <v>0.30587032721529955</v>
      </c>
    </row>
    <row r="45" spans="1:9" s="564" customFormat="1">
      <c r="A45" s="260"/>
      <c r="B45" s="260"/>
      <c r="C45" s="577"/>
      <c r="D45" s="577"/>
      <c r="E45" s="577"/>
      <c r="F45" s="577"/>
      <c r="G45" s="576" t="s">
        <v>245</v>
      </c>
      <c r="H45" s="577">
        <v>2.3700000000000001E-3</v>
      </c>
      <c r="I45" s="581">
        <f>I44*H45</f>
        <v>7.2491267550025998E-4</v>
      </c>
    </row>
    <row r="46" spans="1:9" s="564" customFormat="1" ht="15.75" thickBot="1">
      <c r="A46" s="261"/>
      <c r="B46" s="261"/>
      <c r="C46" s="573"/>
      <c r="D46" s="573"/>
      <c r="E46" s="573"/>
      <c r="F46" s="573"/>
      <c r="G46" s="572" t="s">
        <v>246</v>
      </c>
      <c r="H46" s="573"/>
      <c r="I46" s="573" t="s">
        <v>117</v>
      </c>
    </row>
    <row r="47" spans="1:9" s="564" customFormat="1" ht="15.75" thickBot="1">
      <c r="A47" s="575" t="s">
        <v>247</v>
      </c>
      <c r="B47" s="575"/>
      <c r="C47" s="574" t="s">
        <v>225</v>
      </c>
      <c r="D47" s="574" t="s">
        <v>238</v>
      </c>
      <c r="E47" s="990" t="s">
        <v>248</v>
      </c>
      <c r="F47" s="990"/>
      <c r="G47" s="990" t="s">
        <v>249</v>
      </c>
      <c r="H47" s="990"/>
      <c r="I47" s="990"/>
    </row>
    <row r="48" spans="1:9" s="564" customFormat="1">
      <c r="A48" s="324" t="s">
        <v>576</v>
      </c>
      <c r="B48" s="325" t="s">
        <v>577</v>
      </c>
      <c r="C48" s="326">
        <v>1.2999999999999999E-3</v>
      </c>
      <c r="D48" s="324" t="s">
        <v>17</v>
      </c>
      <c r="E48" s="324"/>
      <c r="F48" s="327"/>
      <c r="G48" s="328"/>
      <c r="H48" s="328"/>
      <c r="I48" s="329"/>
    </row>
    <row r="49" spans="1:9" s="564" customFormat="1" ht="15.75" thickBot="1">
      <c r="A49" s="261"/>
      <c r="B49" s="261"/>
      <c r="C49" s="980" t="s">
        <v>250</v>
      </c>
      <c r="D49" s="993"/>
      <c r="E49" s="993"/>
      <c r="F49" s="993"/>
      <c r="G49" s="993"/>
      <c r="H49" s="261"/>
      <c r="I49" s="261"/>
    </row>
    <row r="50" spans="1:9" s="564" customFormat="1" ht="15.75" thickBot="1">
      <c r="A50" s="575" t="s">
        <v>251</v>
      </c>
      <c r="B50" s="575"/>
      <c r="C50" s="574" t="s">
        <v>225</v>
      </c>
      <c r="D50" s="574" t="s">
        <v>238</v>
      </c>
      <c r="E50" s="990" t="s">
        <v>249</v>
      </c>
      <c r="F50" s="990"/>
      <c r="G50" s="990" t="s">
        <v>249</v>
      </c>
      <c r="H50" s="990"/>
      <c r="I50" s="990"/>
    </row>
    <row r="51" spans="1:9" s="564" customFormat="1" ht="15.75" thickBot="1">
      <c r="A51" s="270"/>
      <c r="B51" s="270"/>
      <c r="C51" s="990" t="s">
        <v>252</v>
      </c>
      <c r="D51" s="999"/>
      <c r="E51" s="999"/>
      <c r="F51" s="999"/>
      <c r="G51" s="999"/>
      <c r="H51" s="571"/>
      <c r="I51" s="571"/>
    </row>
    <row r="52" spans="1:9" s="564" customFormat="1" ht="15.75" thickBot="1">
      <c r="A52" s="575"/>
      <c r="B52" s="575"/>
      <c r="C52" s="570"/>
      <c r="D52" s="570"/>
      <c r="E52" s="570"/>
      <c r="F52" s="570"/>
      <c r="G52" s="570" t="s">
        <v>253</v>
      </c>
      <c r="H52" s="570"/>
      <c r="I52" s="274">
        <f>SUM(I44,I45,I46)</f>
        <v>0.30659523989079979</v>
      </c>
    </row>
    <row r="53" spans="1:9" s="564" customFormat="1" ht="15.75" thickBot="1">
      <c r="A53" s="575" t="s">
        <v>254</v>
      </c>
      <c r="B53" s="575"/>
      <c r="C53" s="574" t="s">
        <v>255</v>
      </c>
      <c r="D53" s="574" t="s">
        <v>225</v>
      </c>
      <c r="E53" s="574" t="s">
        <v>238</v>
      </c>
      <c r="F53" s="990" t="s">
        <v>249</v>
      </c>
      <c r="G53" s="990"/>
      <c r="H53" s="990" t="s">
        <v>249</v>
      </c>
      <c r="I53" s="990"/>
    </row>
    <row r="54" spans="1:9" s="564" customFormat="1" ht="15.75" thickBot="1">
      <c r="A54" s="575"/>
      <c r="B54" s="575"/>
      <c r="C54" s="990" t="s">
        <v>256</v>
      </c>
      <c r="D54" s="990"/>
      <c r="E54" s="990"/>
      <c r="F54" s="990"/>
      <c r="G54" s="990"/>
      <c r="H54" s="570"/>
      <c r="I54" s="570"/>
    </row>
    <row r="55" spans="1:9" s="564" customFormat="1" ht="15.75" thickBot="1">
      <c r="A55" s="981" t="s">
        <v>257</v>
      </c>
      <c r="B55" s="981"/>
      <c r="C55" s="983" t="s">
        <v>225</v>
      </c>
      <c r="D55" s="983" t="s">
        <v>238</v>
      </c>
      <c r="E55" s="985" t="s">
        <v>258</v>
      </c>
      <c r="F55" s="985"/>
      <c r="G55" s="985"/>
      <c r="H55" s="276"/>
      <c r="I55" s="983" t="s">
        <v>249</v>
      </c>
    </row>
    <row r="56" spans="1:9" s="564" customFormat="1" ht="15.75" thickBot="1">
      <c r="A56" s="982"/>
      <c r="B56" s="982"/>
      <c r="C56" s="984"/>
      <c r="D56" s="984"/>
      <c r="E56" s="579" t="s">
        <v>259</v>
      </c>
      <c r="F56" s="579" t="s">
        <v>260</v>
      </c>
      <c r="G56" s="579" t="s">
        <v>261</v>
      </c>
      <c r="H56" s="579"/>
      <c r="I56" s="984"/>
    </row>
    <row r="57" spans="1:9" s="564" customFormat="1">
      <c r="A57" s="331"/>
      <c r="B57" s="331"/>
      <c r="C57" s="994" t="s">
        <v>263</v>
      </c>
      <c r="D57" s="994"/>
      <c r="E57" s="994"/>
      <c r="F57" s="994"/>
      <c r="G57" s="994"/>
      <c r="H57" s="332"/>
      <c r="I57" s="332" t="s">
        <v>117</v>
      </c>
    </row>
    <row r="58" spans="1:9" s="564" customFormat="1" ht="15.75" thickBot="1">
      <c r="A58" s="279"/>
      <c r="B58" s="279"/>
      <c r="C58" s="580"/>
      <c r="D58" s="580"/>
      <c r="E58" s="987" t="s">
        <v>264</v>
      </c>
      <c r="F58" s="987"/>
      <c r="G58" s="987"/>
      <c r="H58" s="279"/>
      <c r="I58" s="281">
        <f>SUM(I52)</f>
        <v>0.30659523989079979</v>
      </c>
    </row>
    <row r="59" spans="1:9" s="564" customFormat="1" ht="15.75" thickTop="1">
      <c r="A59" s="278"/>
      <c r="B59" s="278"/>
      <c r="C59" s="576"/>
      <c r="D59" s="576"/>
      <c r="E59" s="576"/>
      <c r="F59" s="576" t="s">
        <v>88</v>
      </c>
      <c r="G59" s="282">
        <f>$S$1</f>
        <v>0.23089999999999999</v>
      </c>
      <c r="H59" s="278"/>
      <c r="I59" s="578">
        <f>ROUND(I58*G59,4)</f>
        <v>7.0800000000000002E-2</v>
      </c>
    </row>
    <row r="60" spans="1:9" s="564" customFormat="1" ht="15.75" thickBot="1">
      <c r="A60" s="279"/>
      <c r="B60" s="279"/>
      <c r="C60" s="580"/>
      <c r="D60" s="580"/>
      <c r="E60" s="580"/>
      <c r="F60" s="279"/>
      <c r="G60" s="279" t="s">
        <v>265</v>
      </c>
      <c r="H60" s="279"/>
      <c r="I60" s="281">
        <f>ROUND(SUM(I58,I59),2)</f>
        <v>0.38</v>
      </c>
    </row>
    <row r="61" spans="1:9" s="564" customFormat="1" ht="15.75" thickTop="1">
      <c r="A61" s="283" t="s">
        <v>266</v>
      </c>
    </row>
    <row r="62" spans="1:9" s="564" customFormat="1" ht="23.25" thickBot="1">
      <c r="A62" s="242" t="s">
        <v>219</v>
      </c>
      <c r="B62" s="243"/>
      <c r="C62" s="243"/>
      <c r="D62" s="243"/>
      <c r="E62" s="243"/>
      <c r="F62" s="243"/>
      <c r="G62" s="243"/>
      <c r="H62" s="243"/>
      <c r="I62" s="244" t="s">
        <v>203</v>
      </c>
    </row>
    <row r="63" spans="1:9" s="564" customFormat="1" ht="18.75" thickTop="1">
      <c r="A63" s="245" t="s">
        <v>220</v>
      </c>
      <c r="B63" s="245"/>
      <c r="C63" s="245"/>
      <c r="D63" s="245" t="str">
        <f>$M$1</f>
        <v>BAHIA</v>
      </c>
      <c r="E63" s="245"/>
      <c r="F63" s="245"/>
      <c r="G63" s="246"/>
      <c r="H63" s="247"/>
      <c r="I63" s="245"/>
    </row>
    <row r="64" spans="1:9" s="564" customFormat="1" ht="15.75">
      <c r="A64" s="248" t="s">
        <v>221</v>
      </c>
      <c r="B64" s="248"/>
      <c r="C64" s="248"/>
      <c r="D64" s="248" t="str">
        <f>M2</f>
        <v>ABRIL/21</v>
      </c>
      <c r="E64" s="248"/>
      <c r="F64" s="248"/>
      <c r="G64" s="249" t="s">
        <v>222</v>
      </c>
      <c r="H64" s="250">
        <v>150.88</v>
      </c>
      <c r="I64" s="251" t="s">
        <v>15</v>
      </c>
    </row>
    <row r="65" spans="1:9" s="564" customFormat="1" ht="16.5" thickBot="1">
      <c r="A65" s="252">
        <v>4011228</v>
      </c>
      <c r="B65" s="996" t="s">
        <v>578</v>
      </c>
      <c r="C65" s="996"/>
      <c r="D65" s="996"/>
      <c r="E65" s="996"/>
      <c r="F65" s="996"/>
      <c r="G65" s="996"/>
      <c r="H65" s="997" t="s">
        <v>223</v>
      </c>
      <c r="I65" s="998"/>
    </row>
    <row r="66" spans="1:9" s="564" customFormat="1" ht="15.75" thickBot="1">
      <c r="A66" s="981" t="s">
        <v>224</v>
      </c>
      <c r="B66" s="981"/>
      <c r="C66" s="983" t="s">
        <v>225</v>
      </c>
      <c r="D66" s="988" t="s">
        <v>226</v>
      </c>
      <c r="E66" s="988"/>
      <c r="F66" s="988" t="s">
        <v>227</v>
      </c>
      <c r="G66" s="988"/>
      <c r="H66" s="253"/>
      <c r="I66" s="253" t="s">
        <v>228</v>
      </c>
    </row>
    <row r="67" spans="1:9" s="564" customFormat="1" ht="15.75" thickBot="1">
      <c r="A67" s="982"/>
      <c r="B67" s="982"/>
      <c r="C67" s="984"/>
      <c r="D67" s="254" t="s">
        <v>229</v>
      </c>
      <c r="E67" s="254" t="s">
        <v>230</v>
      </c>
      <c r="F67" s="254" t="s">
        <v>231</v>
      </c>
      <c r="G67" s="254" t="s">
        <v>232</v>
      </c>
      <c r="H67" s="254"/>
      <c r="I67" s="254" t="s">
        <v>233</v>
      </c>
    </row>
    <row r="68" spans="1:9" s="564" customFormat="1">
      <c r="A68" s="255" t="s">
        <v>270</v>
      </c>
      <c r="B68" s="256" t="s">
        <v>271</v>
      </c>
      <c r="C68" s="257">
        <v>1</v>
      </c>
      <c r="D68" s="258">
        <v>0.83</v>
      </c>
      <c r="E68" s="258">
        <v>0.17000000000000004</v>
      </c>
      <c r="F68" s="581">
        <v>228.155</v>
      </c>
      <c r="G68" s="581">
        <v>60.955500000000001</v>
      </c>
      <c r="H68" s="260"/>
      <c r="I68" s="581">
        <f t="shared" ref="I68:I73" si="1">ROUND((C68*(D68*F68))+(C68*(E68*G68)),4)</f>
        <v>199.7311</v>
      </c>
    </row>
    <row r="69" spans="1:9" s="564" customFormat="1">
      <c r="A69" s="255" t="s">
        <v>282</v>
      </c>
      <c r="B69" s="256" t="s">
        <v>283</v>
      </c>
      <c r="C69" s="257">
        <v>1</v>
      </c>
      <c r="D69" s="258">
        <v>0.62</v>
      </c>
      <c r="E69" s="258">
        <v>0.38</v>
      </c>
      <c r="F69" s="581">
        <v>3.0047999999999999</v>
      </c>
      <c r="G69" s="581">
        <v>2.0335999999999999</v>
      </c>
      <c r="H69" s="260"/>
      <c r="I69" s="581">
        <f t="shared" si="1"/>
        <v>2.6356999999999999</v>
      </c>
    </row>
    <row r="70" spans="1:9" s="564" customFormat="1">
      <c r="A70" s="255" t="s">
        <v>284</v>
      </c>
      <c r="B70" s="256" t="s">
        <v>285</v>
      </c>
      <c r="C70" s="257">
        <v>1</v>
      </c>
      <c r="D70" s="258">
        <v>1</v>
      </c>
      <c r="E70" s="258">
        <v>0</v>
      </c>
      <c r="F70" s="581">
        <v>186.96530000000001</v>
      </c>
      <c r="G70" s="581">
        <v>81.803200000000004</v>
      </c>
      <c r="H70" s="260"/>
      <c r="I70" s="581">
        <f t="shared" si="1"/>
        <v>186.96530000000001</v>
      </c>
    </row>
    <row r="71" spans="1:9" s="564" customFormat="1">
      <c r="A71" s="255" t="s">
        <v>234</v>
      </c>
      <c r="B71" s="256" t="s">
        <v>235</v>
      </c>
      <c r="C71" s="257">
        <v>1</v>
      </c>
      <c r="D71" s="258">
        <v>0.65</v>
      </c>
      <c r="E71" s="258">
        <v>0.35</v>
      </c>
      <c r="F71" s="581">
        <v>157.60059999999999</v>
      </c>
      <c r="G71" s="581">
        <v>77.234700000000004</v>
      </c>
      <c r="H71" s="260"/>
      <c r="I71" s="581">
        <f t="shared" si="1"/>
        <v>129.4725</v>
      </c>
    </row>
    <row r="72" spans="1:9" s="564" customFormat="1" ht="29.25">
      <c r="A72" s="255" t="s">
        <v>286</v>
      </c>
      <c r="B72" s="256" t="s">
        <v>287</v>
      </c>
      <c r="C72" s="257">
        <v>1</v>
      </c>
      <c r="D72" s="258">
        <v>0.67</v>
      </c>
      <c r="E72" s="258">
        <v>0.32999999999999996</v>
      </c>
      <c r="F72" s="581">
        <v>154.93440000000001</v>
      </c>
      <c r="G72" s="581">
        <v>71.700500000000005</v>
      </c>
      <c r="H72" s="260"/>
      <c r="I72" s="581">
        <f t="shared" si="1"/>
        <v>127.46720000000001</v>
      </c>
    </row>
    <row r="73" spans="1:9" s="564" customFormat="1">
      <c r="A73" s="255" t="s">
        <v>288</v>
      </c>
      <c r="B73" s="256" t="s">
        <v>289</v>
      </c>
      <c r="C73" s="257">
        <v>1</v>
      </c>
      <c r="D73" s="258">
        <v>0.62</v>
      </c>
      <c r="E73" s="258">
        <v>0.38</v>
      </c>
      <c r="F73" s="581">
        <v>97.7744</v>
      </c>
      <c r="G73" s="581">
        <v>37.119199999999999</v>
      </c>
      <c r="H73" s="260"/>
      <c r="I73" s="581">
        <f t="shared" si="1"/>
        <v>74.725399999999993</v>
      </c>
    </row>
    <row r="74" spans="1:9" s="564" customFormat="1" ht="15.75" thickBot="1">
      <c r="A74" s="261"/>
      <c r="B74" s="261"/>
      <c r="C74" s="261"/>
      <c r="D74" s="261"/>
      <c r="E74" s="261"/>
      <c r="F74" s="261"/>
      <c r="G74" s="572" t="s">
        <v>236</v>
      </c>
      <c r="H74" s="573"/>
      <c r="I74" s="266">
        <f>SUM(I68:I73)</f>
        <v>720.99720000000013</v>
      </c>
    </row>
    <row r="75" spans="1:9" s="564" customFormat="1" ht="15.75" thickBot="1">
      <c r="A75" s="575" t="s">
        <v>237</v>
      </c>
      <c r="B75" s="575"/>
      <c r="C75" s="574" t="s">
        <v>225</v>
      </c>
      <c r="D75" s="574" t="s">
        <v>238</v>
      </c>
      <c r="E75" s="988" t="s">
        <v>227</v>
      </c>
      <c r="F75" s="989"/>
      <c r="G75" s="990" t="s">
        <v>239</v>
      </c>
      <c r="H75" s="990"/>
      <c r="I75" s="990"/>
    </row>
    <row r="76" spans="1:9" s="564" customFormat="1">
      <c r="A76" s="324" t="s">
        <v>240</v>
      </c>
      <c r="B76" s="325" t="s">
        <v>241</v>
      </c>
      <c r="C76" s="326">
        <v>1</v>
      </c>
      <c r="D76" s="324" t="s">
        <v>47</v>
      </c>
      <c r="E76" s="260">
        <v>17.513400000000001</v>
      </c>
      <c r="F76" s="260"/>
      <c r="G76" s="260"/>
      <c r="H76" s="260"/>
      <c r="I76" s="581">
        <f>ROUND(C76*E76,4)</f>
        <v>17.513400000000001</v>
      </c>
    </row>
    <row r="77" spans="1:9" s="564" customFormat="1">
      <c r="A77" s="260"/>
      <c r="B77" s="260"/>
      <c r="C77" s="986" t="s">
        <v>242</v>
      </c>
      <c r="D77" s="991"/>
      <c r="E77" s="991"/>
      <c r="F77" s="991"/>
      <c r="G77" s="991"/>
      <c r="H77" s="1000">
        <f>SUM(I76)</f>
        <v>17.513400000000001</v>
      </c>
      <c r="I77" s="986"/>
    </row>
    <row r="78" spans="1:9" s="564" customFormat="1" ht="15.75" thickBot="1">
      <c r="A78" s="261"/>
      <c r="B78" s="261"/>
      <c r="C78" s="980" t="s">
        <v>243</v>
      </c>
      <c r="D78" s="993"/>
      <c r="E78" s="993"/>
      <c r="F78" s="993"/>
      <c r="G78" s="993"/>
      <c r="H78" s="572"/>
      <c r="I78" s="266">
        <f>SUM(H77,I74)</f>
        <v>738.51060000000018</v>
      </c>
    </row>
    <row r="79" spans="1:9" s="564" customFormat="1">
      <c r="A79" s="260"/>
      <c r="B79" s="260"/>
      <c r="C79" s="994" t="s">
        <v>244</v>
      </c>
      <c r="D79" s="995"/>
      <c r="E79" s="995"/>
      <c r="F79" s="995"/>
      <c r="G79" s="995"/>
      <c r="H79" s="577"/>
      <c r="I79" s="578">
        <f>I78/H64</f>
        <v>4.8946884941675517</v>
      </c>
    </row>
    <row r="80" spans="1:9" s="564" customFormat="1">
      <c r="A80" s="260"/>
      <c r="B80" s="260"/>
      <c r="C80" s="577"/>
      <c r="D80" s="577"/>
      <c r="E80" s="577"/>
      <c r="F80" s="577"/>
      <c r="G80" s="576" t="s">
        <v>245</v>
      </c>
      <c r="H80" s="577">
        <v>1.4250000000000001E-2</v>
      </c>
      <c r="I80" s="578">
        <f>ROUND(I79*H80,4)</f>
        <v>6.9699999999999998E-2</v>
      </c>
    </row>
    <row r="81" spans="1:11" s="564" customFormat="1" ht="15.75" thickBot="1">
      <c r="A81" s="261"/>
      <c r="B81" s="261"/>
      <c r="C81" s="573"/>
      <c r="D81" s="573"/>
      <c r="E81" s="573"/>
      <c r="F81" s="573"/>
      <c r="G81" s="572" t="s">
        <v>246</v>
      </c>
      <c r="H81" s="573"/>
      <c r="I81" s="573" t="s">
        <v>117</v>
      </c>
    </row>
    <row r="82" spans="1:11" s="564" customFormat="1" ht="15.75" thickBot="1">
      <c r="A82" s="575" t="s">
        <v>247</v>
      </c>
      <c r="B82" s="575"/>
      <c r="C82" s="574" t="s">
        <v>225</v>
      </c>
      <c r="D82" s="574" t="s">
        <v>238</v>
      </c>
      <c r="E82" s="990" t="s">
        <v>248</v>
      </c>
      <c r="F82" s="990"/>
      <c r="G82" s="990" t="s">
        <v>249</v>
      </c>
      <c r="H82" s="990"/>
      <c r="I82" s="990"/>
    </row>
    <row r="83" spans="1:11" s="564" customFormat="1" ht="15.75" thickBot="1">
      <c r="A83" s="270"/>
      <c r="B83" s="270"/>
      <c r="C83" s="990" t="s">
        <v>250</v>
      </c>
      <c r="D83" s="999"/>
      <c r="E83" s="999"/>
      <c r="F83" s="999"/>
      <c r="G83" s="999"/>
      <c r="H83" s="270"/>
      <c r="I83" s="270"/>
    </row>
    <row r="84" spans="1:11" s="564" customFormat="1" ht="15.75" thickBot="1">
      <c r="A84" s="575" t="s">
        <v>251</v>
      </c>
      <c r="B84" s="575"/>
      <c r="C84" s="574" t="s">
        <v>225</v>
      </c>
      <c r="D84" s="574" t="s">
        <v>238</v>
      </c>
      <c r="E84" s="990" t="s">
        <v>249</v>
      </c>
      <c r="F84" s="990"/>
      <c r="G84" s="990" t="s">
        <v>249</v>
      </c>
      <c r="H84" s="990"/>
      <c r="I84" s="990"/>
    </row>
    <row r="85" spans="1:11" s="564" customFormat="1" ht="29.25">
      <c r="A85" s="255">
        <v>4016096</v>
      </c>
      <c r="B85" s="256" t="s">
        <v>579</v>
      </c>
      <c r="C85" s="271">
        <v>1.1000000000000001</v>
      </c>
      <c r="D85" s="255" t="s">
        <v>15</v>
      </c>
      <c r="E85" s="255"/>
      <c r="F85" s="581">
        <v>0.97</v>
      </c>
      <c r="G85" s="260"/>
      <c r="H85" s="260"/>
      <c r="I85" s="272">
        <f>ROUND(C85*F85,4)</f>
        <v>1.0669999999999999</v>
      </c>
    </row>
    <row r="86" spans="1:11" s="564" customFormat="1" ht="15.75" thickBot="1">
      <c r="A86" s="261"/>
      <c r="B86" s="261"/>
      <c r="C86" s="980" t="s">
        <v>252</v>
      </c>
      <c r="D86" s="993"/>
      <c r="E86" s="993"/>
      <c r="F86" s="993"/>
      <c r="G86" s="993"/>
      <c r="H86" s="573"/>
      <c r="I86" s="266">
        <f>SUM(I85)</f>
        <v>1.0669999999999999</v>
      </c>
    </row>
    <row r="87" spans="1:11" s="564" customFormat="1" ht="15.75" thickBot="1">
      <c r="A87" s="575"/>
      <c r="B87" s="575"/>
      <c r="C87" s="570"/>
      <c r="D87" s="570"/>
      <c r="E87" s="570"/>
      <c r="F87" s="570"/>
      <c r="G87" s="570" t="s">
        <v>253</v>
      </c>
      <c r="H87" s="570"/>
      <c r="I87" s="274">
        <f>SUM(I86,I79,I80,I81)</f>
        <v>6.031388494167552</v>
      </c>
    </row>
    <row r="88" spans="1:11" s="564" customFormat="1" ht="15.75" thickBot="1">
      <c r="A88" s="575" t="s">
        <v>254</v>
      </c>
      <c r="B88" s="575"/>
      <c r="C88" s="574" t="s">
        <v>255</v>
      </c>
      <c r="D88" s="574" t="s">
        <v>225</v>
      </c>
      <c r="E88" s="574" t="s">
        <v>238</v>
      </c>
      <c r="F88" s="990" t="s">
        <v>249</v>
      </c>
      <c r="G88" s="990"/>
      <c r="H88" s="990" t="s">
        <v>249</v>
      </c>
      <c r="I88" s="990"/>
    </row>
    <row r="89" spans="1:11" s="564" customFormat="1" ht="29.25">
      <c r="A89" s="255">
        <v>4016096</v>
      </c>
      <c r="B89" s="256" t="s">
        <v>580</v>
      </c>
      <c r="C89" s="255">
        <v>5914354</v>
      </c>
      <c r="D89" s="271">
        <v>2.0625</v>
      </c>
      <c r="E89" s="255" t="s">
        <v>17</v>
      </c>
      <c r="F89" s="255"/>
      <c r="G89" s="581">
        <v>1.1599999999999999</v>
      </c>
      <c r="H89" s="577"/>
      <c r="I89" s="581">
        <f>ROUND(D89*G89,4)</f>
        <v>2.3925000000000001</v>
      </c>
    </row>
    <row r="90" spans="1:11" s="564" customFormat="1" ht="15.75" thickBot="1">
      <c r="A90" s="275"/>
      <c r="B90" s="275"/>
      <c r="C90" s="980" t="s">
        <v>256</v>
      </c>
      <c r="D90" s="980"/>
      <c r="E90" s="980"/>
      <c r="F90" s="980"/>
      <c r="G90" s="980"/>
      <c r="H90" s="572"/>
      <c r="I90" s="266">
        <f>SUM(I89)</f>
        <v>2.3925000000000001</v>
      </c>
    </row>
    <row r="91" spans="1:11" s="564" customFormat="1" ht="15.75" thickBot="1">
      <c r="A91" s="981" t="s">
        <v>257</v>
      </c>
      <c r="B91" s="981"/>
      <c r="C91" s="983" t="s">
        <v>225</v>
      </c>
      <c r="D91" s="983" t="s">
        <v>238</v>
      </c>
      <c r="E91" s="985" t="s">
        <v>258</v>
      </c>
      <c r="F91" s="985"/>
      <c r="G91" s="985"/>
      <c r="H91" s="276"/>
      <c r="I91" s="983" t="s">
        <v>249</v>
      </c>
    </row>
    <row r="92" spans="1:11" s="564" customFormat="1" ht="15.75" thickBot="1">
      <c r="A92" s="982"/>
      <c r="B92" s="982"/>
      <c r="C92" s="984"/>
      <c r="D92" s="984"/>
      <c r="E92" s="579" t="s">
        <v>259</v>
      </c>
      <c r="F92" s="579" t="s">
        <v>260</v>
      </c>
      <c r="G92" s="579" t="s">
        <v>261</v>
      </c>
      <c r="H92" s="579"/>
      <c r="I92" s="984"/>
    </row>
    <row r="93" spans="1:11" s="564" customFormat="1" ht="29.25">
      <c r="A93" s="255">
        <v>4016096</v>
      </c>
      <c r="B93" s="256" t="s">
        <v>580</v>
      </c>
      <c r="C93" s="257">
        <v>2.0625</v>
      </c>
      <c r="D93" s="255" t="s">
        <v>262</v>
      </c>
      <c r="E93" s="255"/>
      <c r="F93" s="255"/>
      <c r="G93" s="258">
        <f>$Q$1</f>
        <v>10</v>
      </c>
      <c r="H93" s="255"/>
      <c r="I93" s="334">
        <f>ROUND((C93*G93)*$I$28,4)</f>
        <v>10.3125</v>
      </c>
      <c r="K93" s="564">
        <v>5914389</v>
      </c>
    </row>
    <row r="94" spans="1:11" s="564" customFormat="1">
      <c r="A94" s="278"/>
      <c r="B94" s="278"/>
      <c r="C94" s="986" t="s">
        <v>263</v>
      </c>
      <c r="D94" s="986"/>
      <c r="E94" s="986"/>
      <c r="F94" s="986"/>
      <c r="G94" s="986"/>
      <c r="H94" s="576"/>
      <c r="I94" s="335">
        <f>SUM(I93)</f>
        <v>10.3125</v>
      </c>
    </row>
    <row r="95" spans="1:11" s="564" customFormat="1" ht="15.75" thickBot="1">
      <c r="A95" s="279"/>
      <c r="B95" s="279"/>
      <c r="C95" s="580"/>
      <c r="D95" s="580"/>
      <c r="E95" s="987" t="s">
        <v>264</v>
      </c>
      <c r="F95" s="987"/>
      <c r="G95" s="987"/>
      <c r="H95" s="279"/>
      <c r="I95" s="281">
        <f>SUM(I94,I90,I87)</f>
        <v>18.736388494167553</v>
      </c>
    </row>
    <row r="96" spans="1:11" s="564" customFormat="1" ht="15.75" thickTop="1">
      <c r="A96" s="278"/>
      <c r="B96" s="278"/>
      <c r="C96" s="576"/>
      <c r="D96" s="576"/>
      <c r="E96" s="576"/>
      <c r="F96" s="576" t="s">
        <v>88</v>
      </c>
      <c r="G96" s="282">
        <f>$S$1</f>
        <v>0.23089999999999999</v>
      </c>
      <c r="H96" s="278"/>
      <c r="I96" s="578">
        <f>ROUND(I95*G96,4)</f>
        <v>4.3262</v>
      </c>
    </row>
    <row r="97" spans="1:9" s="564" customFormat="1" ht="15.75" thickBot="1">
      <c r="A97" s="279"/>
      <c r="B97" s="279"/>
      <c r="C97" s="580"/>
      <c r="D97" s="580"/>
      <c r="E97" s="580"/>
      <c r="F97" s="279"/>
      <c r="G97" s="279" t="s">
        <v>265</v>
      </c>
      <c r="H97" s="279"/>
      <c r="I97" s="281">
        <f>ROUND(SUM(I95,I96),2)</f>
        <v>23.06</v>
      </c>
    </row>
    <row r="98" spans="1:9" s="564" customFormat="1" ht="15.75" thickTop="1">
      <c r="A98" s="283" t="s">
        <v>266</v>
      </c>
    </row>
    <row r="100" spans="1:9" ht="23.25" thickBot="1">
      <c r="A100" s="242" t="s">
        <v>219</v>
      </c>
      <c r="B100" s="243"/>
      <c r="C100" s="243"/>
      <c r="D100" s="243"/>
      <c r="E100" s="243"/>
      <c r="F100" s="243"/>
      <c r="G100" s="243"/>
      <c r="H100" s="243"/>
      <c r="I100" s="244" t="s">
        <v>203</v>
      </c>
    </row>
    <row r="101" spans="1:9" ht="18.75" thickTop="1">
      <c r="A101" s="245" t="s">
        <v>220</v>
      </c>
      <c r="B101" s="245"/>
      <c r="C101" s="245"/>
      <c r="D101" s="245" t="str">
        <f>$M$1</f>
        <v>BAHIA</v>
      </c>
      <c r="E101" s="245"/>
      <c r="F101" s="245"/>
      <c r="G101" s="246"/>
      <c r="H101" s="247"/>
      <c r="I101" s="245"/>
    </row>
    <row r="102" spans="1:9" ht="15.75">
      <c r="A102" s="248" t="s">
        <v>221</v>
      </c>
      <c r="B102" s="248"/>
      <c r="C102" s="248"/>
      <c r="D102" s="248" t="str">
        <f>M2</f>
        <v>ABRIL/21</v>
      </c>
      <c r="E102" s="248"/>
      <c r="F102" s="248"/>
      <c r="G102" s="249" t="s">
        <v>222</v>
      </c>
      <c r="H102" s="250">
        <v>1121.33</v>
      </c>
      <c r="I102" s="251" t="s">
        <v>14</v>
      </c>
    </row>
    <row r="103" spans="1:9" ht="16.5" thickBot="1">
      <c r="A103" s="252">
        <v>4011209</v>
      </c>
      <c r="B103" s="996" t="s">
        <v>20</v>
      </c>
      <c r="C103" s="996"/>
      <c r="D103" s="996"/>
      <c r="E103" s="996"/>
      <c r="F103" s="996"/>
      <c r="G103" s="996"/>
      <c r="H103" s="997" t="s">
        <v>223</v>
      </c>
      <c r="I103" s="998"/>
    </row>
    <row r="104" spans="1:9" ht="15.75" thickBot="1">
      <c r="A104" s="981" t="s">
        <v>224</v>
      </c>
      <c r="B104" s="981"/>
      <c r="C104" s="983" t="s">
        <v>225</v>
      </c>
      <c r="D104" s="988" t="s">
        <v>226</v>
      </c>
      <c r="E104" s="988"/>
      <c r="F104" s="988" t="s">
        <v>227</v>
      </c>
      <c r="G104" s="988"/>
      <c r="H104" s="253"/>
      <c r="I104" s="253" t="s">
        <v>228</v>
      </c>
    </row>
    <row r="105" spans="1:9" ht="15.75" thickBot="1">
      <c r="A105" s="982"/>
      <c r="B105" s="982"/>
      <c r="C105" s="984"/>
      <c r="D105" s="254" t="s">
        <v>229</v>
      </c>
      <c r="E105" s="254" t="s">
        <v>230</v>
      </c>
      <c r="F105" s="254" t="s">
        <v>231</v>
      </c>
      <c r="G105" s="254" t="s">
        <v>232</v>
      </c>
      <c r="H105" s="254"/>
      <c r="I105" s="254" t="s">
        <v>233</v>
      </c>
    </row>
    <row r="106" spans="1:9">
      <c r="A106" s="255" t="s">
        <v>270</v>
      </c>
      <c r="B106" s="256" t="s">
        <v>271</v>
      </c>
      <c r="C106" s="257">
        <v>2</v>
      </c>
      <c r="D106" s="258">
        <v>0.51</v>
      </c>
      <c r="E106" s="258">
        <v>0.49</v>
      </c>
      <c r="F106" s="515">
        <v>228.155</v>
      </c>
      <c r="G106" s="515">
        <v>60.955500000000001</v>
      </c>
      <c r="H106" s="260"/>
      <c r="I106" s="259">
        <f t="shared" ref="I106:I111" si="2">ROUND((C106*(D106*F106))+(C106*(E106*G106)),4)</f>
        <v>292.4545</v>
      </c>
    </row>
    <row r="107" spans="1:9">
      <c r="A107" s="255" t="s">
        <v>282</v>
      </c>
      <c r="B107" s="256" t="s">
        <v>283</v>
      </c>
      <c r="C107" s="257">
        <v>1</v>
      </c>
      <c r="D107" s="258">
        <v>0.69</v>
      </c>
      <c r="E107" s="258">
        <v>0.31000000000000005</v>
      </c>
      <c r="F107" s="515">
        <v>3.0047999999999999</v>
      </c>
      <c r="G107" s="515">
        <v>2.0335999999999999</v>
      </c>
      <c r="H107" s="260"/>
      <c r="I107" s="259">
        <f t="shared" si="2"/>
        <v>2.7037</v>
      </c>
    </row>
    <row r="108" spans="1:9">
      <c r="A108" s="255" t="s">
        <v>284</v>
      </c>
      <c r="B108" s="256" t="s">
        <v>285</v>
      </c>
      <c r="C108" s="257">
        <v>1</v>
      </c>
      <c r="D108" s="258">
        <v>0.71</v>
      </c>
      <c r="E108" s="258">
        <v>0.29000000000000004</v>
      </c>
      <c r="F108" s="515">
        <v>186.96530000000001</v>
      </c>
      <c r="G108" s="515">
        <v>81.803200000000004</v>
      </c>
      <c r="H108" s="260"/>
      <c r="I108" s="259">
        <f t="shared" si="2"/>
        <v>156.4683</v>
      </c>
    </row>
    <row r="109" spans="1:9">
      <c r="A109" s="255" t="s">
        <v>234</v>
      </c>
      <c r="B109" s="256" t="s">
        <v>235</v>
      </c>
      <c r="C109" s="257">
        <v>1</v>
      </c>
      <c r="D109" s="258">
        <v>0.96</v>
      </c>
      <c r="E109" s="258">
        <v>4.0000000000000036E-2</v>
      </c>
      <c r="F109" s="515">
        <v>157.60059999999999</v>
      </c>
      <c r="G109" s="515">
        <v>77.234700000000004</v>
      </c>
      <c r="H109" s="260"/>
      <c r="I109" s="259">
        <f t="shared" si="2"/>
        <v>154.386</v>
      </c>
    </row>
    <row r="110" spans="1:9" ht="29.25">
      <c r="A110" s="255" t="s">
        <v>286</v>
      </c>
      <c r="B110" s="256" t="s">
        <v>287</v>
      </c>
      <c r="C110" s="257">
        <v>1</v>
      </c>
      <c r="D110" s="258">
        <v>1</v>
      </c>
      <c r="E110" s="258">
        <v>0</v>
      </c>
      <c r="F110" s="515">
        <v>154.93440000000001</v>
      </c>
      <c r="G110" s="515">
        <v>71.700500000000005</v>
      </c>
      <c r="H110" s="260"/>
      <c r="I110" s="259">
        <f t="shared" si="2"/>
        <v>154.93440000000001</v>
      </c>
    </row>
    <row r="111" spans="1:9">
      <c r="A111" s="255" t="s">
        <v>288</v>
      </c>
      <c r="B111" s="256" t="s">
        <v>289</v>
      </c>
      <c r="C111" s="257">
        <v>1</v>
      </c>
      <c r="D111" s="258">
        <v>0.69</v>
      </c>
      <c r="E111" s="258">
        <v>0.31000000000000005</v>
      </c>
      <c r="F111" s="515">
        <v>97.7744</v>
      </c>
      <c r="G111" s="515">
        <v>37.119199999999999</v>
      </c>
      <c r="H111" s="260"/>
      <c r="I111" s="259">
        <f t="shared" si="2"/>
        <v>78.971299999999999</v>
      </c>
    </row>
    <row r="112" spans="1:9" ht="15.75" thickBot="1">
      <c r="A112" s="261"/>
      <c r="B112" s="261"/>
      <c r="C112" s="261"/>
      <c r="D112" s="261"/>
      <c r="E112" s="261"/>
      <c r="F112" s="261"/>
      <c r="G112" s="262" t="s">
        <v>236</v>
      </c>
      <c r="H112" s="263"/>
      <c r="I112" s="266">
        <f>SUM(I106:I111)</f>
        <v>839.91820000000007</v>
      </c>
    </row>
    <row r="113" spans="1:9" ht="15.75" thickBot="1">
      <c r="A113" s="264" t="s">
        <v>237</v>
      </c>
      <c r="B113" s="264"/>
      <c r="C113" s="265" t="s">
        <v>225</v>
      </c>
      <c r="D113" s="265" t="s">
        <v>238</v>
      </c>
      <c r="E113" s="988" t="s">
        <v>227</v>
      </c>
      <c r="F113" s="989"/>
      <c r="G113" s="990" t="s">
        <v>239</v>
      </c>
      <c r="H113" s="990"/>
      <c r="I113" s="990"/>
    </row>
    <row r="114" spans="1:9">
      <c r="A114" s="324" t="s">
        <v>240</v>
      </c>
      <c r="B114" s="325" t="s">
        <v>241</v>
      </c>
      <c r="C114" s="326">
        <v>1</v>
      </c>
      <c r="D114" s="324" t="s">
        <v>47</v>
      </c>
      <c r="E114" s="260">
        <v>17.513400000000001</v>
      </c>
      <c r="F114" s="260"/>
      <c r="G114" s="260"/>
      <c r="H114" s="260"/>
      <c r="I114" s="259">
        <f>ROUND(C114*E114,4)</f>
        <v>17.513400000000001</v>
      </c>
    </row>
    <row r="115" spans="1:9">
      <c r="A115" s="260"/>
      <c r="B115" s="260"/>
      <c r="C115" s="986">
        <v>1</v>
      </c>
      <c r="D115" s="991"/>
      <c r="E115" s="991"/>
      <c r="F115" s="991"/>
      <c r="G115" s="991"/>
      <c r="H115" s="992">
        <f>SUM(I114)</f>
        <v>17.513400000000001</v>
      </c>
      <c r="I115" s="991"/>
    </row>
    <row r="116" spans="1:9" ht="15.75" thickBot="1">
      <c r="A116" s="261"/>
      <c r="B116" s="261"/>
      <c r="C116" s="980" t="s">
        <v>243</v>
      </c>
      <c r="D116" s="993"/>
      <c r="E116" s="993"/>
      <c r="F116" s="993"/>
      <c r="G116" s="993"/>
      <c r="H116" s="263"/>
      <c r="I116" s="266">
        <f>SUM(H115,I112)</f>
        <v>857.43160000000012</v>
      </c>
    </row>
    <row r="117" spans="1:9">
      <c r="A117" s="260"/>
      <c r="B117" s="260"/>
      <c r="C117" s="994" t="s">
        <v>244</v>
      </c>
      <c r="D117" s="995"/>
      <c r="E117" s="995"/>
      <c r="F117" s="995"/>
      <c r="G117" s="995"/>
      <c r="H117" s="267"/>
      <c r="I117" s="268">
        <f>I116/H102</f>
        <v>0.76465589969054615</v>
      </c>
    </row>
    <row r="118" spans="1:9">
      <c r="A118" s="260"/>
      <c r="B118" s="260"/>
      <c r="C118" s="267"/>
      <c r="D118" s="267"/>
      <c r="E118" s="267"/>
      <c r="F118" s="267"/>
      <c r="G118" s="269" t="s">
        <v>245</v>
      </c>
      <c r="H118" s="267">
        <v>1.4250000000000001E-2</v>
      </c>
      <c r="I118" s="268">
        <f>I117*H118</f>
        <v>1.0896346570590283E-2</v>
      </c>
    </row>
    <row r="119" spans="1:9" ht="15.75" thickBot="1">
      <c r="A119" s="261"/>
      <c r="B119" s="261"/>
      <c r="C119" s="263"/>
      <c r="D119" s="263"/>
      <c r="E119" s="263"/>
      <c r="F119" s="263"/>
      <c r="G119" s="262" t="s">
        <v>246</v>
      </c>
      <c r="H119" s="263"/>
      <c r="I119" s="263" t="s">
        <v>117</v>
      </c>
    </row>
    <row r="120" spans="1:9" ht="15.75" thickBot="1">
      <c r="A120" s="264" t="s">
        <v>247</v>
      </c>
      <c r="B120" s="264"/>
      <c r="C120" s="265" t="s">
        <v>225</v>
      </c>
      <c r="D120" s="265" t="s">
        <v>238</v>
      </c>
      <c r="E120" s="990" t="s">
        <v>248</v>
      </c>
      <c r="F120" s="990"/>
      <c r="G120" s="990" t="s">
        <v>249</v>
      </c>
      <c r="H120" s="990"/>
      <c r="I120" s="990"/>
    </row>
    <row r="121" spans="1:9" ht="15.75" thickBot="1">
      <c r="A121" s="270"/>
      <c r="B121" s="270"/>
      <c r="C121" s="990" t="s">
        <v>250</v>
      </c>
      <c r="D121" s="999"/>
      <c r="E121" s="999"/>
      <c r="F121" s="999"/>
      <c r="G121" s="999"/>
      <c r="H121" s="270"/>
      <c r="I121" s="270"/>
    </row>
    <row r="122" spans="1:9" ht="15.75" thickBot="1">
      <c r="A122" s="264" t="s">
        <v>251</v>
      </c>
      <c r="B122" s="264"/>
      <c r="C122" s="265" t="s">
        <v>225</v>
      </c>
      <c r="D122" s="265" t="s">
        <v>238</v>
      </c>
      <c r="E122" s="990" t="s">
        <v>249</v>
      </c>
      <c r="F122" s="990"/>
      <c r="G122" s="990" t="s">
        <v>249</v>
      </c>
      <c r="H122" s="990"/>
      <c r="I122" s="990"/>
    </row>
    <row r="123" spans="1:9" ht="15.75" thickBot="1">
      <c r="A123" s="270"/>
      <c r="B123" s="270"/>
      <c r="C123" s="990" t="s">
        <v>252</v>
      </c>
      <c r="D123" s="999"/>
      <c r="E123" s="999"/>
      <c r="F123" s="999"/>
      <c r="G123" s="999"/>
      <c r="H123" s="330"/>
      <c r="I123" s="330"/>
    </row>
    <row r="124" spans="1:9" ht="15.75" thickBot="1">
      <c r="A124" s="264"/>
      <c r="B124" s="264"/>
      <c r="C124" s="273"/>
      <c r="D124" s="273"/>
      <c r="E124" s="273"/>
      <c r="F124" s="273"/>
      <c r="G124" s="273" t="s">
        <v>253</v>
      </c>
      <c r="H124" s="273"/>
      <c r="I124" s="274">
        <f>SUM(I117,I118,I119)</f>
        <v>0.77555224626113639</v>
      </c>
    </row>
    <row r="125" spans="1:9" ht="15.75" thickBot="1">
      <c r="A125" s="264" t="s">
        <v>254</v>
      </c>
      <c r="B125" s="264"/>
      <c r="C125" s="265" t="s">
        <v>255</v>
      </c>
      <c r="D125" s="265" t="s">
        <v>225</v>
      </c>
      <c r="E125" s="265" t="s">
        <v>238</v>
      </c>
      <c r="F125" s="990" t="s">
        <v>249</v>
      </c>
      <c r="G125" s="990"/>
      <c r="H125" s="990" t="s">
        <v>249</v>
      </c>
      <c r="I125" s="990"/>
    </row>
    <row r="126" spans="1:9" ht="15.75" thickBot="1">
      <c r="A126" s="264"/>
      <c r="B126" s="264"/>
      <c r="C126" s="990" t="s">
        <v>256</v>
      </c>
      <c r="D126" s="990"/>
      <c r="E126" s="990"/>
      <c r="F126" s="990"/>
      <c r="G126" s="990"/>
      <c r="H126" s="273"/>
      <c r="I126" s="273"/>
    </row>
    <row r="127" spans="1:9" ht="15.75" thickBot="1">
      <c r="A127" s="981" t="s">
        <v>257</v>
      </c>
      <c r="B127" s="981"/>
      <c r="C127" s="983" t="s">
        <v>225</v>
      </c>
      <c r="D127" s="983" t="s">
        <v>238</v>
      </c>
      <c r="E127" s="985" t="s">
        <v>258</v>
      </c>
      <c r="F127" s="985"/>
      <c r="G127" s="985"/>
      <c r="H127" s="276"/>
      <c r="I127" s="983" t="s">
        <v>249</v>
      </c>
    </row>
    <row r="128" spans="1:9" ht="15.75" thickBot="1">
      <c r="A128" s="982"/>
      <c r="B128" s="982"/>
      <c r="C128" s="984"/>
      <c r="D128" s="984"/>
      <c r="E128" s="277" t="s">
        <v>259</v>
      </c>
      <c r="F128" s="277" t="s">
        <v>260</v>
      </c>
      <c r="G128" s="277" t="s">
        <v>261</v>
      </c>
      <c r="H128" s="277"/>
      <c r="I128" s="984"/>
    </row>
    <row r="129" spans="1:9">
      <c r="A129" s="331"/>
      <c r="B129" s="331"/>
      <c r="C129" s="994" t="s">
        <v>263</v>
      </c>
      <c r="D129" s="994"/>
      <c r="E129" s="994"/>
      <c r="F129" s="994"/>
      <c r="G129" s="994"/>
      <c r="H129" s="332"/>
      <c r="I129" s="332" t="s">
        <v>117</v>
      </c>
    </row>
    <row r="130" spans="1:9" ht="15.75" thickBot="1">
      <c r="A130" s="279"/>
      <c r="B130" s="279"/>
      <c r="C130" s="280"/>
      <c r="D130" s="280"/>
      <c r="E130" s="987" t="s">
        <v>264</v>
      </c>
      <c r="F130" s="987"/>
      <c r="G130" s="987"/>
      <c r="H130" s="279"/>
      <c r="I130" s="336">
        <f>SUM(I124)</f>
        <v>0.77555224626113639</v>
      </c>
    </row>
    <row r="131" spans="1:9" ht="15.75" thickTop="1">
      <c r="A131" s="278"/>
      <c r="B131" s="278"/>
      <c r="C131" s="269"/>
      <c r="D131" s="269"/>
      <c r="E131" s="269"/>
      <c r="F131" s="269" t="s">
        <v>88</v>
      </c>
      <c r="G131" s="282">
        <f>$S$1</f>
        <v>0.23089999999999999</v>
      </c>
      <c r="H131" s="278"/>
      <c r="I131" s="268">
        <f>ROUND(I130*G131,4)</f>
        <v>0.17910000000000001</v>
      </c>
    </row>
    <row r="132" spans="1:9" ht="15.75" thickBot="1">
      <c r="A132" s="279"/>
      <c r="B132" s="279"/>
      <c r="C132" s="280"/>
      <c r="D132" s="280"/>
      <c r="E132" s="280"/>
      <c r="F132" s="279"/>
      <c r="G132" s="279" t="s">
        <v>265</v>
      </c>
      <c r="H132" s="279"/>
      <c r="I132" s="508">
        <f>ROUND(SUM(I130,I131),2)</f>
        <v>0.95</v>
      </c>
    </row>
    <row r="133" spans="1:9" ht="15.75" thickTop="1">
      <c r="A133" s="283" t="s">
        <v>266</v>
      </c>
    </row>
    <row r="135" spans="1:9" ht="23.25" thickBot="1">
      <c r="A135" s="284" t="s">
        <v>219</v>
      </c>
      <c r="B135" s="285"/>
      <c r="C135" s="285"/>
      <c r="D135" s="285"/>
      <c r="E135" s="285"/>
      <c r="F135" s="285"/>
      <c r="G135" s="285"/>
      <c r="H135" s="285"/>
      <c r="I135" s="286" t="s">
        <v>203</v>
      </c>
    </row>
    <row r="136" spans="1:9" ht="18.75" thickTop="1">
      <c r="A136" s="287" t="s">
        <v>220</v>
      </c>
      <c r="B136" s="287"/>
      <c r="C136" s="287"/>
      <c r="D136" s="287" t="str">
        <f>$M$1</f>
        <v>BAHIA</v>
      </c>
      <c r="E136" s="287"/>
      <c r="F136" s="287"/>
      <c r="G136" s="287"/>
      <c r="H136" s="287"/>
      <c r="I136" s="287"/>
    </row>
    <row r="137" spans="1:9" ht="15.75">
      <c r="A137" s="288" t="s">
        <v>221</v>
      </c>
      <c r="B137" s="288"/>
      <c r="C137" s="288"/>
      <c r="D137" s="288" t="str">
        <f>M2</f>
        <v>ABRIL/21</v>
      </c>
      <c r="E137" s="288"/>
      <c r="F137" s="288"/>
      <c r="G137" s="289" t="s">
        <v>222</v>
      </c>
      <c r="H137" s="290">
        <v>125.5</v>
      </c>
      <c r="I137" s="291" t="s">
        <v>262</v>
      </c>
    </row>
    <row r="138" spans="1:9" ht="16.5" thickBot="1">
      <c r="A138" s="292">
        <v>5915324</v>
      </c>
      <c r="B138" s="1001" t="s">
        <v>294</v>
      </c>
      <c r="C138" s="1001"/>
      <c r="D138" s="1001"/>
      <c r="E138" s="1001"/>
      <c r="F138" s="1001"/>
      <c r="G138" s="1001"/>
      <c r="H138" s="1002" t="s">
        <v>223</v>
      </c>
      <c r="I138" s="1003"/>
    </row>
    <row r="139" spans="1:9" ht="15.75" thickBot="1">
      <c r="A139" s="1004" t="s">
        <v>224</v>
      </c>
      <c r="B139" s="1004"/>
      <c r="C139" s="1006" t="s">
        <v>225</v>
      </c>
      <c r="D139" s="1008" t="s">
        <v>226</v>
      </c>
      <c r="E139" s="1008"/>
      <c r="F139" s="1008" t="s">
        <v>227</v>
      </c>
      <c r="G139" s="1008"/>
      <c r="H139" s="293"/>
      <c r="I139" s="293" t="s">
        <v>228</v>
      </c>
    </row>
    <row r="140" spans="1:9" ht="15.75" thickBot="1">
      <c r="A140" s="1005"/>
      <c r="B140" s="1005"/>
      <c r="C140" s="1007"/>
      <c r="D140" s="294" t="s">
        <v>229</v>
      </c>
      <c r="E140" s="294" t="s">
        <v>230</v>
      </c>
      <c r="F140" s="294" t="s">
        <v>231</v>
      </c>
      <c r="G140" s="294" t="s">
        <v>232</v>
      </c>
      <c r="H140" s="294"/>
      <c r="I140" s="294" t="s">
        <v>233</v>
      </c>
    </row>
    <row r="141" spans="1:9">
      <c r="A141" s="295" t="s">
        <v>205</v>
      </c>
      <c r="B141" s="296" t="s">
        <v>206</v>
      </c>
      <c r="C141" s="297">
        <v>1</v>
      </c>
      <c r="D141" s="298">
        <v>1</v>
      </c>
      <c r="E141" s="298">
        <v>0</v>
      </c>
      <c r="F141" s="299">
        <v>107.1703</v>
      </c>
      <c r="G141" s="299">
        <v>45.045400000000001</v>
      </c>
      <c r="H141" s="308"/>
      <c r="I141" s="299">
        <f>ROUND((C141*(D141*F141))+(C141*(E141*G141)),4)</f>
        <v>107.1703</v>
      </c>
    </row>
    <row r="142" spans="1:9" ht="15.75" thickBot="1">
      <c r="A142" s="301"/>
      <c r="B142" s="301"/>
      <c r="C142" s="301"/>
      <c r="D142" s="301"/>
      <c r="E142" s="301"/>
      <c r="F142" s="301"/>
      <c r="G142" s="302" t="s">
        <v>236</v>
      </c>
      <c r="H142" s="303"/>
      <c r="I142" s="304">
        <f>SUM(I141)</f>
        <v>107.1703</v>
      </c>
    </row>
    <row r="143" spans="1:9" ht="15.75" thickBot="1">
      <c r="A143" s="305" t="s">
        <v>237</v>
      </c>
      <c r="B143" s="305"/>
      <c r="C143" s="306" t="s">
        <v>225</v>
      </c>
      <c r="D143" s="306" t="s">
        <v>238</v>
      </c>
      <c r="E143" s="1008" t="s">
        <v>227</v>
      </c>
      <c r="F143" s="1010"/>
      <c r="G143" s="1009" t="s">
        <v>239</v>
      </c>
      <c r="H143" s="1009"/>
      <c r="I143" s="1009"/>
    </row>
    <row r="144" spans="1:9">
      <c r="A144" s="308"/>
      <c r="B144" s="308"/>
      <c r="C144" s="1011" t="s">
        <v>242</v>
      </c>
      <c r="D144" s="1012"/>
      <c r="E144" s="1012"/>
      <c r="F144" s="1012"/>
      <c r="G144" s="1012"/>
      <c r="H144" s="1012" t="s">
        <v>117</v>
      </c>
      <c r="I144" s="1012"/>
    </row>
    <row r="145" spans="1:9" ht="15.75" thickBot="1">
      <c r="A145" s="301"/>
      <c r="B145" s="301"/>
      <c r="C145" s="1013" t="s">
        <v>243</v>
      </c>
      <c r="D145" s="1014"/>
      <c r="E145" s="1014"/>
      <c r="F145" s="1014"/>
      <c r="G145" s="1014"/>
      <c r="H145" s="303"/>
      <c r="I145" s="304">
        <f>SUM(I142)</f>
        <v>107.1703</v>
      </c>
    </row>
    <row r="146" spans="1:9">
      <c r="A146" s="308"/>
      <c r="B146" s="308"/>
      <c r="C146" s="1011" t="s">
        <v>244</v>
      </c>
      <c r="D146" s="1012"/>
      <c r="E146" s="1012"/>
      <c r="F146" s="1012"/>
      <c r="G146" s="1012"/>
      <c r="H146" s="309"/>
      <c r="I146" s="310">
        <f>I145/H137</f>
        <v>0.85394661354581669</v>
      </c>
    </row>
    <row r="147" spans="1:9">
      <c r="A147" s="308"/>
      <c r="B147" s="308"/>
      <c r="C147" s="309"/>
      <c r="D147" s="309"/>
      <c r="E147" s="309"/>
      <c r="F147" s="309"/>
      <c r="G147" s="311" t="s">
        <v>245</v>
      </c>
      <c r="H147" s="309"/>
      <c r="I147" s="299" t="s">
        <v>117</v>
      </c>
    </row>
    <row r="148" spans="1:9" ht="15.75" thickBot="1">
      <c r="A148" s="301"/>
      <c r="B148" s="301"/>
      <c r="C148" s="303"/>
      <c r="D148" s="303"/>
      <c r="E148" s="303"/>
      <c r="F148" s="303"/>
      <c r="G148" s="302" t="s">
        <v>246</v>
      </c>
      <c r="H148" s="303"/>
      <c r="I148" s="303" t="s">
        <v>117</v>
      </c>
    </row>
    <row r="149" spans="1:9" ht="15.75" thickBot="1">
      <c r="A149" s="305" t="s">
        <v>247</v>
      </c>
      <c r="B149" s="305"/>
      <c r="C149" s="306" t="s">
        <v>225</v>
      </c>
      <c r="D149" s="306" t="s">
        <v>238</v>
      </c>
      <c r="E149" s="1009" t="s">
        <v>248</v>
      </c>
      <c r="F149" s="1009"/>
      <c r="G149" s="1009" t="s">
        <v>249</v>
      </c>
      <c r="H149" s="1009"/>
      <c r="I149" s="1009"/>
    </row>
    <row r="150" spans="1:9" ht="15.75" thickBot="1">
      <c r="A150" s="312"/>
      <c r="B150" s="312"/>
      <c r="C150" s="1009" t="s">
        <v>250</v>
      </c>
      <c r="D150" s="1015"/>
      <c r="E150" s="1015"/>
      <c r="F150" s="1015"/>
      <c r="G150" s="1015"/>
      <c r="H150" s="312"/>
      <c r="I150" s="312"/>
    </row>
    <row r="151" spans="1:9" ht="15.75" thickBot="1">
      <c r="A151" s="305" t="s">
        <v>251</v>
      </c>
      <c r="B151" s="305"/>
      <c r="C151" s="306" t="s">
        <v>225</v>
      </c>
      <c r="D151" s="306" t="s">
        <v>238</v>
      </c>
      <c r="E151" s="1009" t="s">
        <v>249</v>
      </c>
      <c r="F151" s="1009"/>
      <c r="G151" s="1009" t="s">
        <v>249</v>
      </c>
      <c r="H151" s="1009"/>
      <c r="I151" s="1009"/>
    </row>
    <row r="152" spans="1:9" ht="15.75" thickBot="1">
      <c r="A152" s="312"/>
      <c r="B152" s="312"/>
      <c r="C152" s="1009" t="s">
        <v>252</v>
      </c>
      <c r="D152" s="1015"/>
      <c r="E152" s="1015"/>
      <c r="F152" s="1015"/>
      <c r="G152" s="1015"/>
      <c r="H152" s="313"/>
      <c r="I152" s="313"/>
    </row>
    <row r="153" spans="1:9" ht="15.75" thickBot="1">
      <c r="A153" s="305"/>
      <c r="B153" s="305"/>
      <c r="C153" s="314"/>
      <c r="D153" s="314"/>
      <c r="E153" s="314"/>
      <c r="F153" s="314"/>
      <c r="G153" s="314" t="s">
        <v>253</v>
      </c>
      <c r="H153" s="314"/>
      <c r="I153" s="315">
        <f>SUM(I146,I147,I148)</f>
        <v>0.85394661354581669</v>
      </c>
    </row>
    <row r="154" spans="1:9" ht="15.75" thickBot="1">
      <c r="A154" s="305" t="s">
        <v>254</v>
      </c>
      <c r="B154" s="305"/>
      <c r="C154" s="306" t="s">
        <v>255</v>
      </c>
      <c r="D154" s="306" t="s">
        <v>225</v>
      </c>
      <c r="E154" s="306" t="s">
        <v>238</v>
      </c>
      <c r="F154" s="1009" t="s">
        <v>249</v>
      </c>
      <c r="G154" s="1009"/>
      <c r="H154" s="1009" t="s">
        <v>249</v>
      </c>
      <c r="I154" s="1009"/>
    </row>
    <row r="155" spans="1:9" ht="15.75" thickBot="1">
      <c r="A155" s="305"/>
      <c r="B155" s="305"/>
      <c r="C155" s="1009" t="s">
        <v>256</v>
      </c>
      <c r="D155" s="1009"/>
      <c r="E155" s="1009"/>
      <c r="F155" s="1009"/>
      <c r="G155" s="1009"/>
      <c r="H155" s="314"/>
      <c r="I155" s="314"/>
    </row>
    <row r="156" spans="1:9" ht="15.75" thickBot="1">
      <c r="A156" s="1004" t="s">
        <v>257</v>
      </c>
      <c r="B156" s="1004"/>
      <c r="C156" s="1006" t="s">
        <v>225</v>
      </c>
      <c r="D156" s="1006" t="s">
        <v>238</v>
      </c>
      <c r="E156" s="1016" t="s">
        <v>258</v>
      </c>
      <c r="F156" s="1016"/>
      <c r="G156" s="1016"/>
      <c r="H156" s="316"/>
      <c r="I156" s="1006" t="s">
        <v>249</v>
      </c>
    </row>
    <row r="157" spans="1:9" ht="15.75" thickBot="1">
      <c r="A157" s="1005"/>
      <c r="B157" s="1005"/>
      <c r="C157" s="1007"/>
      <c r="D157" s="1007"/>
      <c r="E157" s="317" t="s">
        <v>259</v>
      </c>
      <c r="F157" s="317" t="s">
        <v>260</v>
      </c>
      <c r="G157" s="317" t="s">
        <v>261</v>
      </c>
      <c r="H157" s="317"/>
      <c r="I157" s="1007"/>
    </row>
    <row r="158" spans="1:9">
      <c r="A158" s="321"/>
      <c r="B158" s="321"/>
      <c r="C158" s="1011" t="s">
        <v>263</v>
      </c>
      <c r="D158" s="1011"/>
      <c r="E158" s="1011"/>
      <c r="F158" s="1011"/>
      <c r="G158" s="1011"/>
      <c r="H158" s="322"/>
      <c r="I158" s="322" t="s">
        <v>117</v>
      </c>
    </row>
    <row r="159" spans="1:9" ht="15.75" thickBot="1">
      <c r="A159" s="318"/>
      <c r="B159" s="318"/>
      <c r="C159" s="319"/>
      <c r="D159" s="319"/>
      <c r="E159" s="1017" t="s">
        <v>264</v>
      </c>
      <c r="F159" s="1017"/>
      <c r="G159" s="1017"/>
      <c r="H159" s="318"/>
      <c r="I159" s="323">
        <f>ROUND(SUM(I153),2)</f>
        <v>0.85</v>
      </c>
    </row>
    <row r="160" spans="1:9" ht="15.75" thickTop="1">
      <c r="A160" s="283" t="s">
        <v>266</v>
      </c>
    </row>
    <row r="163" spans="1:9" ht="23.25" thickBot="1">
      <c r="A163" s="242" t="s">
        <v>219</v>
      </c>
      <c r="B163" s="243"/>
      <c r="C163" s="243"/>
      <c r="D163" s="243"/>
      <c r="E163" s="243"/>
      <c r="F163" s="243"/>
      <c r="G163" s="243"/>
      <c r="H163" s="243"/>
      <c r="I163" s="244" t="s">
        <v>203</v>
      </c>
    </row>
    <row r="164" spans="1:9" ht="18.75" thickTop="1">
      <c r="A164" s="245" t="s">
        <v>220</v>
      </c>
      <c r="B164" s="245"/>
      <c r="C164" s="245"/>
      <c r="D164" s="245" t="str">
        <f>$M$1</f>
        <v>BAHIA</v>
      </c>
      <c r="E164" s="245"/>
      <c r="F164" s="245"/>
      <c r="G164" s="245"/>
      <c r="H164" s="245"/>
      <c r="I164" s="245"/>
    </row>
    <row r="165" spans="1:9" ht="15.75">
      <c r="A165" s="248" t="s">
        <v>221</v>
      </c>
      <c r="B165" s="248"/>
      <c r="C165" s="248"/>
      <c r="D165" s="248" t="str">
        <f>M2</f>
        <v>ABRIL/21</v>
      </c>
      <c r="E165" s="248"/>
      <c r="F165" s="248"/>
      <c r="G165" s="249" t="s">
        <v>222</v>
      </c>
      <c r="H165" s="338">
        <v>3</v>
      </c>
      <c r="I165" s="251" t="s">
        <v>165</v>
      </c>
    </row>
    <row r="166" spans="1:9" ht="16.5" thickBot="1">
      <c r="A166" s="252">
        <v>5213440</v>
      </c>
      <c r="B166" s="996" t="s">
        <v>169</v>
      </c>
      <c r="C166" s="996"/>
      <c r="D166" s="996"/>
      <c r="E166" s="996"/>
      <c r="F166" s="996"/>
      <c r="G166" s="996"/>
      <c r="H166" s="997" t="s">
        <v>223</v>
      </c>
      <c r="I166" s="998"/>
    </row>
    <row r="167" spans="1:9" ht="15.75" thickBot="1">
      <c r="A167" s="981" t="s">
        <v>224</v>
      </c>
      <c r="B167" s="981"/>
      <c r="C167" s="983" t="s">
        <v>225</v>
      </c>
      <c r="D167" s="988" t="s">
        <v>226</v>
      </c>
      <c r="E167" s="988"/>
      <c r="F167" s="988" t="s">
        <v>227</v>
      </c>
      <c r="G167" s="988"/>
      <c r="H167" s="253"/>
      <c r="I167" s="253" t="s">
        <v>228</v>
      </c>
    </row>
    <row r="168" spans="1:9" ht="15.75" thickBot="1">
      <c r="A168" s="982"/>
      <c r="B168" s="982"/>
      <c r="C168" s="984"/>
      <c r="D168" s="254" t="s">
        <v>229</v>
      </c>
      <c r="E168" s="254" t="s">
        <v>230</v>
      </c>
      <c r="F168" s="254" t="s">
        <v>231</v>
      </c>
      <c r="G168" s="254" t="s">
        <v>232</v>
      </c>
      <c r="H168" s="254"/>
      <c r="I168" s="254" t="s">
        <v>233</v>
      </c>
    </row>
    <row r="169" spans="1:9">
      <c r="A169" s="255" t="s">
        <v>205</v>
      </c>
      <c r="B169" s="256" t="s">
        <v>206</v>
      </c>
      <c r="C169" s="257">
        <v>1</v>
      </c>
      <c r="D169" s="258">
        <v>0.3</v>
      </c>
      <c r="E169" s="258">
        <v>0.7</v>
      </c>
      <c r="F169" s="259">
        <v>107.1703</v>
      </c>
      <c r="G169" s="259">
        <v>45.045400000000001</v>
      </c>
      <c r="H169" s="260"/>
      <c r="I169" s="259">
        <f>ROUND((C169*(D169*F169))+(C169*(E169*G169)),4)</f>
        <v>63.682899999999997</v>
      </c>
    </row>
    <row r="170" spans="1:9" ht="15.75" thickBot="1">
      <c r="A170" s="261"/>
      <c r="B170" s="261"/>
      <c r="C170" s="261"/>
      <c r="D170" s="261"/>
      <c r="E170" s="261"/>
      <c r="F170" s="261"/>
      <c r="G170" s="262" t="s">
        <v>236</v>
      </c>
      <c r="H170" s="263"/>
      <c r="I170" s="266">
        <f>SUM(I169)</f>
        <v>63.682899999999997</v>
      </c>
    </row>
    <row r="171" spans="1:9" ht="15.75" thickBot="1">
      <c r="A171" s="264" t="s">
        <v>237</v>
      </c>
      <c r="B171" s="264"/>
      <c r="C171" s="265" t="s">
        <v>225</v>
      </c>
      <c r="D171" s="265" t="s">
        <v>238</v>
      </c>
      <c r="E171" s="988" t="s">
        <v>227</v>
      </c>
      <c r="F171" s="989"/>
      <c r="G171" s="990" t="s">
        <v>239</v>
      </c>
      <c r="H171" s="990"/>
      <c r="I171" s="990"/>
    </row>
    <row r="172" spans="1:9">
      <c r="A172" s="255" t="s">
        <v>299</v>
      </c>
      <c r="B172" s="256" t="s">
        <v>204</v>
      </c>
      <c r="C172" s="257">
        <v>1</v>
      </c>
      <c r="D172" s="255" t="s">
        <v>47</v>
      </c>
      <c r="E172" s="260">
        <v>25.957000000000001</v>
      </c>
      <c r="F172" s="260"/>
      <c r="G172" s="260"/>
      <c r="H172" s="260"/>
      <c r="I172" s="259">
        <f>ROUND(C172*E172,4)</f>
        <v>25.957000000000001</v>
      </c>
    </row>
    <row r="173" spans="1:9">
      <c r="A173" s="255" t="s">
        <v>240</v>
      </c>
      <c r="B173" s="256" t="s">
        <v>241</v>
      </c>
      <c r="C173" s="257">
        <v>2</v>
      </c>
      <c r="D173" s="255" t="s">
        <v>47</v>
      </c>
      <c r="E173" s="260">
        <v>17.513400000000001</v>
      </c>
      <c r="F173" s="260"/>
      <c r="G173" s="260"/>
      <c r="H173" s="260"/>
      <c r="I173" s="259">
        <f>ROUND(C173*E173,4)</f>
        <v>35.026800000000001</v>
      </c>
    </row>
    <row r="174" spans="1:9">
      <c r="A174" s="260"/>
      <c r="B174" s="260"/>
      <c r="C174" s="986" t="s">
        <v>242</v>
      </c>
      <c r="D174" s="991"/>
      <c r="E174" s="991"/>
      <c r="F174" s="991"/>
      <c r="G174" s="991"/>
      <c r="H174" s="1000">
        <f>SUM(I172:I173)</f>
        <v>60.983800000000002</v>
      </c>
      <c r="I174" s="986"/>
    </row>
    <row r="175" spans="1:9" ht="15.75" thickBot="1">
      <c r="A175" s="261"/>
      <c r="B175" s="261"/>
      <c r="C175" s="980" t="s">
        <v>243</v>
      </c>
      <c r="D175" s="993"/>
      <c r="E175" s="993"/>
      <c r="F175" s="993"/>
      <c r="G175" s="993"/>
      <c r="H175" s="262"/>
      <c r="I175" s="266">
        <f>SUM(H174,I170)</f>
        <v>124.66669999999999</v>
      </c>
    </row>
    <row r="176" spans="1:9">
      <c r="A176" s="260"/>
      <c r="B176" s="260"/>
      <c r="C176" s="994" t="s">
        <v>244</v>
      </c>
      <c r="D176" s="995"/>
      <c r="E176" s="995"/>
      <c r="F176" s="995"/>
      <c r="G176" s="995"/>
      <c r="H176" s="269"/>
      <c r="I176" s="268">
        <f>I175/H165</f>
        <v>41.555566666666664</v>
      </c>
    </row>
    <row r="177" spans="1:9">
      <c r="A177" s="260"/>
      <c r="B177" s="260"/>
      <c r="C177" s="267"/>
      <c r="D177" s="267"/>
      <c r="E177" s="267"/>
      <c r="F177" s="267"/>
      <c r="G177" s="269" t="s">
        <v>245</v>
      </c>
      <c r="H177" s="267"/>
      <c r="I177" s="259" t="s">
        <v>117</v>
      </c>
    </row>
    <row r="178" spans="1:9" ht="15.75" thickBot="1">
      <c r="A178" s="261"/>
      <c r="B178" s="261"/>
      <c r="C178" s="263"/>
      <c r="D178" s="263"/>
      <c r="E178" s="263"/>
      <c r="F178" s="263"/>
      <c r="G178" s="262" t="s">
        <v>246</v>
      </c>
      <c r="H178" s="263"/>
      <c r="I178" s="263" t="s">
        <v>117</v>
      </c>
    </row>
    <row r="179" spans="1:9" ht="15.75" thickBot="1">
      <c r="A179" s="264" t="s">
        <v>247</v>
      </c>
      <c r="B179" s="264"/>
      <c r="C179" s="265" t="s">
        <v>225</v>
      </c>
      <c r="D179" s="265" t="s">
        <v>238</v>
      </c>
      <c r="E179" s="990" t="s">
        <v>248</v>
      </c>
      <c r="F179" s="990"/>
      <c r="G179" s="990" t="s">
        <v>249</v>
      </c>
      <c r="H179" s="990"/>
      <c r="I179" s="990"/>
    </row>
    <row r="180" spans="1:9" ht="15.75" thickBot="1">
      <c r="A180" s="270"/>
      <c r="B180" s="270"/>
      <c r="C180" s="990" t="s">
        <v>250</v>
      </c>
      <c r="D180" s="999"/>
      <c r="E180" s="999"/>
      <c r="F180" s="999"/>
      <c r="G180" s="999"/>
      <c r="H180" s="270"/>
      <c r="I180" s="270"/>
    </row>
    <row r="181" spans="1:9" ht="15.75" thickBot="1">
      <c r="A181" s="264" t="s">
        <v>251</v>
      </c>
      <c r="B181" s="264"/>
      <c r="C181" s="265" t="s">
        <v>225</v>
      </c>
      <c r="D181" s="265" t="s">
        <v>238</v>
      </c>
      <c r="E181" s="990" t="s">
        <v>249</v>
      </c>
      <c r="F181" s="990"/>
      <c r="G181" s="990" t="s">
        <v>249</v>
      </c>
      <c r="H181" s="990"/>
      <c r="I181" s="990"/>
    </row>
    <row r="182" spans="1:9" ht="29.25">
      <c r="A182" s="255">
        <v>5213414</v>
      </c>
      <c r="B182" s="256" t="s">
        <v>300</v>
      </c>
      <c r="C182" s="271">
        <v>0.36</v>
      </c>
      <c r="D182" s="255" t="s">
        <v>14</v>
      </c>
      <c r="E182" s="255"/>
      <c r="F182" s="259">
        <v>410.77</v>
      </c>
      <c r="G182" s="260"/>
      <c r="H182" s="260"/>
      <c r="I182" s="272">
        <f>ROUND(C182*F182,4)</f>
        <v>147.87719999999999</v>
      </c>
    </row>
    <row r="183" spans="1:9" ht="15.75" thickBot="1">
      <c r="A183" s="261"/>
      <c r="B183" s="261"/>
      <c r="C183" s="980" t="s">
        <v>252</v>
      </c>
      <c r="D183" s="993"/>
      <c r="E183" s="993"/>
      <c r="F183" s="993"/>
      <c r="G183" s="993"/>
      <c r="H183" s="263"/>
      <c r="I183" s="266">
        <f>SUM(I182)</f>
        <v>147.87719999999999</v>
      </c>
    </row>
    <row r="184" spans="1:9" ht="15.75" thickBot="1">
      <c r="A184" s="264"/>
      <c r="B184" s="264"/>
      <c r="C184" s="273"/>
      <c r="D184" s="273"/>
      <c r="E184" s="273"/>
      <c r="F184" s="273"/>
      <c r="G184" s="273" t="s">
        <v>253</v>
      </c>
      <c r="H184" s="273"/>
      <c r="I184" s="274">
        <f>SUM(I183,I176,I177,I178)</f>
        <v>189.43276666666665</v>
      </c>
    </row>
    <row r="185" spans="1:9" ht="15.75" thickBot="1">
      <c r="A185" s="264" t="s">
        <v>254</v>
      </c>
      <c r="B185" s="264"/>
      <c r="C185" s="265" t="s">
        <v>255</v>
      </c>
      <c r="D185" s="265" t="s">
        <v>225</v>
      </c>
      <c r="E185" s="265" t="s">
        <v>238</v>
      </c>
      <c r="F185" s="990" t="s">
        <v>249</v>
      </c>
      <c r="G185" s="990"/>
      <c r="H185" s="990" t="s">
        <v>249</v>
      </c>
      <c r="I185" s="990"/>
    </row>
    <row r="186" spans="1:9" ht="29.25">
      <c r="A186" s="255">
        <v>5213414</v>
      </c>
      <c r="B186" s="256" t="s">
        <v>301</v>
      </c>
      <c r="C186" s="255">
        <v>5915474</v>
      </c>
      <c r="D186" s="271">
        <v>3.7499999999999999E-3</v>
      </c>
      <c r="E186" s="255" t="s">
        <v>17</v>
      </c>
      <c r="F186" s="255"/>
      <c r="G186" s="259">
        <v>21.24</v>
      </c>
      <c r="H186" s="267"/>
      <c r="I186" s="259">
        <f>ROUND(D186*G186,4)</f>
        <v>7.9699999999999993E-2</v>
      </c>
    </row>
    <row r="187" spans="1:9" ht="15.75" thickBot="1">
      <c r="A187" s="275"/>
      <c r="B187" s="275"/>
      <c r="C187" s="980" t="s">
        <v>256</v>
      </c>
      <c r="D187" s="980"/>
      <c r="E187" s="980"/>
      <c r="F187" s="980"/>
      <c r="G187" s="980"/>
      <c r="H187" s="262"/>
      <c r="I187" s="266">
        <f>SUM(I186)</f>
        <v>7.9699999999999993E-2</v>
      </c>
    </row>
    <row r="188" spans="1:9" ht="15.75" thickBot="1">
      <c r="A188" s="981" t="s">
        <v>257</v>
      </c>
      <c r="B188" s="981"/>
      <c r="C188" s="983" t="s">
        <v>225</v>
      </c>
      <c r="D188" s="983" t="s">
        <v>238</v>
      </c>
      <c r="E188" s="985" t="s">
        <v>258</v>
      </c>
      <c r="F188" s="985"/>
      <c r="G188" s="985"/>
      <c r="H188" s="276"/>
      <c r="I188" s="983" t="s">
        <v>249</v>
      </c>
    </row>
    <row r="189" spans="1:9" ht="15.75" thickBot="1">
      <c r="A189" s="982"/>
      <c r="B189" s="982"/>
      <c r="C189" s="984"/>
      <c r="D189" s="984"/>
      <c r="E189" s="277" t="s">
        <v>259</v>
      </c>
      <c r="F189" s="277" t="s">
        <v>260</v>
      </c>
      <c r="G189" s="277" t="s">
        <v>261</v>
      </c>
      <c r="H189" s="277"/>
      <c r="I189" s="984"/>
    </row>
    <row r="190" spans="1:9" ht="29.25">
      <c r="A190" s="255">
        <v>5213414</v>
      </c>
      <c r="B190" s="256" t="s">
        <v>301</v>
      </c>
      <c r="C190" s="257">
        <v>3.7499999999999999E-3</v>
      </c>
      <c r="D190" s="255" t="s">
        <v>262</v>
      </c>
      <c r="E190" s="255"/>
      <c r="F190" s="255"/>
      <c r="G190" s="258">
        <f>$Q$1</f>
        <v>10</v>
      </c>
      <c r="H190" s="255"/>
      <c r="I190" s="267">
        <f>ROUND((C190*G190)*$I$221,4)</f>
        <v>3.1899999999999998E-2</v>
      </c>
    </row>
    <row r="191" spans="1:9">
      <c r="A191" s="278"/>
      <c r="B191" s="278"/>
      <c r="C191" s="986" t="s">
        <v>263</v>
      </c>
      <c r="D191" s="986"/>
      <c r="E191" s="986"/>
      <c r="F191" s="986"/>
      <c r="G191" s="986"/>
      <c r="H191" s="269"/>
      <c r="I191" s="269">
        <f>SUM(I190)</f>
        <v>3.1899999999999998E-2</v>
      </c>
    </row>
    <row r="192" spans="1:9" ht="15.75" thickBot="1">
      <c r="A192" s="279"/>
      <c r="B192" s="279"/>
      <c r="C192" s="280"/>
      <c r="D192" s="280"/>
      <c r="E192" s="987" t="s">
        <v>264</v>
      </c>
      <c r="F192" s="987"/>
      <c r="G192" s="987"/>
      <c r="H192" s="279"/>
      <c r="I192" s="281">
        <f>SUM(I191,I187,I184)</f>
        <v>189.54436666666666</v>
      </c>
    </row>
    <row r="193" spans="1:9" ht="15.75" thickTop="1">
      <c r="A193" s="278"/>
      <c r="B193" s="278"/>
      <c r="C193" s="269"/>
      <c r="D193" s="269"/>
      <c r="E193" s="269"/>
      <c r="F193" s="269" t="s">
        <v>88</v>
      </c>
      <c r="G193" s="282">
        <f>$S$1</f>
        <v>0.23089999999999999</v>
      </c>
      <c r="H193" s="278"/>
      <c r="I193" s="268">
        <f>ROUND(I192*G193,4)</f>
        <v>43.765799999999999</v>
      </c>
    </row>
    <row r="194" spans="1:9" ht="15.75" thickBot="1">
      <c r="A194" s="279"/>
      <c r="B194" s="279"/>
      <c r="C194" s="280"/>
      <c r="D194" s="280"/>
      <c r="E194" s="280"/>
      <c r="F194" s="279"/>
      <c r="G194" s="279" t="s">
        <v>265</v>
      </c>
      <c r="H194" s="279"/>
      <c r="I194" s="508">
        <f>ROUND(SUM(I192,I193),2)</f>
        <v>233.31</v>
      </c>
    </row>
    <row r="195" spans="1:9" ht="15.75" thickTop="1">
      <c r="A195" s="283" t="s">
        <v>266</v>
      </c>
    </row>
    <row r="197" spans="1:9" ht="23.25" thickBot="1">
      <c r="A197" s="284" t="s">
        <v>219</v>
      </c>
      <c r="B197" s="285"/>
      <c r="C197" s="285"/>
      <c r="D197" s="285"/>
      <c r="E197" s="285"/>
      <c r="F197" s="285"/>
      <c r="G197" s="285"/>
      <c r="H197" s="285"/>
      <c r="I197" s="286" t="s">
        <v>203</v>
      </c>
    </row>
    <row r="198" spans="1:9" ht="18.75" thickTop="1">
      <c r="A198" s="287" t="s">
        <v>220</v>
      </c>
      <c r="B198" s="287"/>
      <c r="C198" s="287"/>
      <c r="D198" s="287" t="str">
        <f>$M$1</f>
        <v>BAHIA</v>
      </c>
      <c r="E198" s="287"/>
      <c r="F198" s="287"/>
      <c r="G198" s="287"/>
      <c r="H198" s="287"/>
      <c r="I198" s="287"/>
    </row>
    <row r="199" spans="1:9" ht="15.75">
      <c r="A199" s="288" t="s">
        <v>221</v>
      </c>
      <c r="B199" s="288"/>
      <c r="C199" s="288"/>
      <c r="D199" s="288" t="str">
        <f>M2</f>
        <v>ABRIL/21</v>
      </c>
      <c r="E199" s="288"/>
      <c r="F199" s="288"/>
      <c r="G199" s="289" t="s">
        <v>222</v>
      </c>
      <c r="H199" s="290">
        <v>125.5</v>
      </c>
      <c r="I199" s="291" t="s">
        <v>262</v>
      </c>
    </row>
    <row r="200" spans="1:9" ht="16.5" thickBot="1">
      <c r="A200" s="292">
        <v>5915324</v>
      </c>
      <c r="B200" s="1001" t="s">
        <v>294</v>
      </c>
      <c r="C200" s="1001"/>
      <c r="D200" s="1001"/>
      <c r="E200" s="1001"/>
      <c r="F200" s="1001"/>
      <c r="G200" s="1001"/>
      <c r="H200" s="1002" t="s">
        <v>223</v>
      </c>
      <c r="I200" s="1003"/>
    </row>
    <row r="201" spans="1:9" ht="15.75" thickBot="1">
      <c r="A201" s="1004" t="s">
        <v>224</v>
      </c>
      <c r="B201" s="1004"/>
      <c r="C201" s="1006" t="s">
        <v>225</v>
      </c>
      <c r="D201" s="1008" t="s">
        <v>226</v>
      </c>
      <c r="E201" s="1008"/>
      <c r="F201" s="1008" t="s">
        <v>227</v>
      </c>
      <c r="G201" s="1008"/>
      <c r="H201" s="293"/>
      <c r="I201" s="293" t="s">
        <v>228</v>
      </c>
    </row>
    <row r="202" spans="1:9" ht="15.75" thickBot="1">
      <c r="A202" s="1005"/>
      <c r="B202" s="1005"/>
      <c r="C202" s="1007"/>
      <c r="D202" s="294" t="s">
        <v>229</v>
      </c>
      <c r="E202" s="294" t="s">
        <v>230</v>
      </c>
      <c r="F202" s="294" t="s">
        <v>231</v>
      </c>
      <c r="G202" s="294" t="s">
        <v>232</v>
      </c>
      <c r="H202" s="294"/>
      <c r="I202" s="294" t="s">
        <v>233</v>
      </c>
    </row>
    <row r="203" spans="1:9">
      <c r="A203" s="295" t="s">
        <v>205</v>
      </c>
      <c r="B203" s="296" t="s">
        <v>206</v>
      </c>
      <c r="C203" s="297">
        <v>1</v>
      </c>
      <c r="D203" s="298">
        <v>1</v>
      </c>
      <c r="E203" s="298">
        <v>0</v>
      </c>
      <c r="F203" s="299">
        <v>107.1703</v>
      </c>
      <c r="G203" s="299">
        <v>45.045400000000001</v>
      </c>
      <c r="H203" s="308"/>
      <c r="I203" s="299">
        <f>ROUND((C203*(D203*F203))+(C203*(E203*G203)),4)</f>
        <v>107.1703</v>
      </c>
    </row>
    <row r="204" spans="1:9" ht="15.75" thickBot="1">
      <c r="A204" s="301"/>
      <c r="B204" s="301"/>
      <c r="C204" s="301"/>
      <c r="D204" s="301"/>
      <c r="E204" s="301"/>
      <c r="F204" s="301"/>
      <c r="G204" s="302" t="s">
        <v>236</v>
      </c>
      <c r="H204" s="303"/>
      <c r="I204" s="304">
        <f>SUM(I203)</f>
        <v>107.1703</v>
      </c>
    </row>
    <row r="205" spans="1:9" ht="15.75" thickBot="1">
      <c r="A205" s="305" t="s">
        <v>237</v>
      </c>
      <c r="B205" s="305"/>
      <c r="C205" s="306" t="s">
        <v>225</v>
      </c>
      <c r="D205" s="306" t="s">
        <v>238</v>
      </c>
      <c r="E205" s="1008" t="s">
        <v>227</v>
      </c>
      <c r="F205" s="1010"/>
      <c r="G205" s="1009" t="s">
        <v>239</v>
      </c>
      <c r="H205" s="1009"/>
      <c r="I205" s="1009"/>
    </row>
    <row r="206" spans="1:9">
      <c r="A206" s="308"/>
      <c r="B206" s="308"/>
      <c r="C206" s="1011" t="s">
        <v>242</v>
      </c>
      <c r="D206" s="1012"/>
      <c r="E206" s="1012"/>
      <c r="F206" s="1012"/>
      <c r="G206" s="1012"/>
      <c r="H206" s="1012" t="s">
        <v>117</v>
      </c>
      <c r="I206" s="1012"/>
    </row>
    <row r="207" spans="1:9" ht="15.75" thickBot="1">
      <c r="A207" s="301"/>
      <c r="B207" s="301"/>
      <c r="C207" s="1013" t="s">
        <v>243</v>
      </c>
      <c r="D207" s="1014"/>
      <c r="E207" s="1014"/>
      <c r="F207" s="1014"/>
      <c r="G207" s="1014"/>
      <c r="H207" s="303"/>
      <c r="I207" s="304">
        <f>SUM(I204)</f>
        <v>107.1703</v>
      </c>
    </row>
    <row r="208" spans="1:9">
      <c r="A208" s="308"/>
      <c r="B208" s="308"/>
      <c r="C208" s="1011" t="s">
        <v>244</v>
      </c>
      <c r="D208" s="1012"/>
      <c r="E208" s="1012"/>
      <c r="F208" s="1012"/>
      <c r="G208" s="1012"/>
      <c r="H208" s="309"/>
      <c r="I208" s="310">
        <f>I207/H199</f>
        <v>0.85394661354581669</v>
      </c>
    </row>
    <row r="209" spans="1:9">
      <c r="A209" s="308"/>
      <c r="B209" s="308"/>
      <c r="C209" s="309"/>
      <c r="D209" s="309"/>
      <c r="E209" s="309"/>
      <c r="F209" s="309"/>
      <c r="G209" s="311" t="s">
        <v>245</v>
      </c>
      <c r="H209" s="309"/>
      <c r="I209" s="299" t="s">
        <v>117</v>
      </c>
    </row>
    <row r="210" spans="1:9" ht="15.75" thickBot="1">
      <c r="A210" s="301"/>
      <c r="B210" s="301"/>
      <c r="C210" s="303"/>
      <c r="D210" s="303"/>
      <c r="E210" s="303"/>
      <c r="F210" s="303"/>
      <c r="G210" s="302" t="s">
        <v>246</v>
      </c>
      <c r="H210" s="303"/>
      <c r="I210" s="303" t="s">
        <v>117</v>
      </c>
    </row>
    <row r="211" spans="1:9" ht="15.75" thickBot="1">
      <c r="A211" s="305" t="s">
        <v>247</v>
      </c>
      <c r="B211" s="305"/>
      <c r="C211" s="306" t="s">
        <v>225</v>
      </c>
      <c r="D211" s="306" t="s">
        <v>238</v>
      </c>
      <c r="E211" s="1009" t="s">
        <v>248</v>
      </c>
      <c r="F211" s="1009"/>
      <c r="G211" s="1009" t="s">
        <v>249</v>
      </c>
      <c r="H211" s="1009"/>
      <c r="I211" s="1009"/>
    </row>
    <row r="212" spans="1:9" ht="15.75" thickBot="1">
      <c r="A212" s="312"/>
      <c r="B212" s="312"/>
      <c r="C212" s="1009" t="s">
        <v>250</v>
      </c>
      <c r="D212" s="1015"/>
      <c r="E212" s="1015"/>
      <c r="F212" s="1015"/>
      <c r="G212" s="1015"/>
      <c r="H212" s="312"/>
      <c r="I212" s="312"/>
    </row>
    <row r="213" spans="1:9" ht="15.75" thickBot="1">
      <c r="A213" s="305" t="s">
        <v>251</v>
      </c>
      <c r="B213" s="305"/>
      <c r="C213" s="306" t="s">
        <v>225</v>
      </c>
      <c r="D213" s="306" t="s">
        <v>238</v>
      </c>
      <c r="E213" s="1009" t="s">
        <v>249</v>
      </c>
      <c r="F213" s="1009"/>
      <c r="G213" s="1009" t="s">
        <v>249</v>
      </c>
      <c r="H213" s="1009"/>
      <c r="I213" s="1009"/>
    </row>
    <row r="214" spans="1:9" ht="15.75" thickBot="1">
      <c r="A214" s="312"/>
      <c r="B214" s="312"/>
      <c r="C214" s="1009" t="s">
        <v>252</v>
      </c>
      <c r="D214" s="1015"/>
      <c r="E214" s="1015"/>
      <c r="F214" s="1015"/>
      <c r="G214" s="1015"/>
      <c r="H214" s="313"/>
      <c r="I214" s="313"/>
    </row>
    <row r="215" spans="1:9" ht="15.75" thickBot="1">
      <c r="A215" s="305"/>
      <c r="B215" s="305"/>
      <c r="C215" s="314"/>
      <c r="D215" s="314"/>
      <c r="E215" s="314"/>
      <c r="F215" s="314"/>
      <c r="G215" s="314" t="s">
        <v>253</v>
      </c>
      <c r="H215" s="314"/>
      <c r="I215" s="315">
        <f>SUM(I208,I209,I210)</f>
        <v>0.85394661354581669</v>
      </c>
    </row>
    <row r="216" spans="1:9" ht="15.75" thickBot="1">
      <c r="A216" s="305" t="s">
        <v>254</v>
      </c>
      <c r="B216" s="305"/>
      <c r="C216" s="306" t="s">
        <v>255</v>
      </c>
      <c r="D216" s="306" t="s">
        <v>225</v>
      </c>
      <c r="E216" s="306" t="s">
        <v>238</v>
      </c>
      <c r="F216" s="1009" t="s">
        <v>249</v>
      </c>
      <c r="G216" s="1009"/>
      <c r="H216" s="1009" t="s">
        <v>249</v>
      </c>
      <c r="I216" s="1009"/>
    </row>
    <row r="217" spans="1:9" ht="15.75" thickBot="1">
      <c r="A217" s="305"/>
      <c r="B217" s="305"/>
      <c r="C217" s="1009" t="s">
        <v>256</v>
      </c>
      <c r="D217" s="1009"/>
      <c r="E217" s="1009"/>
      <c r="F217" s="1009"/>
      <c r="G217" s="1009"/>
      <c r="H217" s="314"/>
      <c r="I217" s="314"/>
    </row>
    <row r="218" spans="1:9" ht="15.75" thickBot="1">
      <c r="A218" s="1004" t="s">
        <v>257</v>
      </c>
      <c r="B218" s="1004"/>
      <c r="C218" s="1006" t="s">
        <v>225</v>
      </c>
      <c r="D218" s="1006" t="s">
        <v>238</v>
      </c>
      <c r="E218" s="1016" t="s">
        <v>258</v>
      </c>
      <c r="F218" s="1016"/>
      <c r="G218" s="1016"/>
      <c r="H218" s="316"/>
      <c r="I218" s="1006" t="s">
        <v>249</v>
      </c>
    </row>
    <row r="219" spans="1:9" ht="15.75" thickBot="1">
      <c r="A219" s="1005"/>
      <c r="B219" s="1005"/>
      <c r="C219" s="1007"/>
      <c r="D219" s="1007"/>
      <c r="E219" s="317" t="s">
        <v>259</v>
      </c>
      <c r="F219" s="317" t="s">
        <v>260</v>
      </c>
      <c r="G219" s="317" t="s">
        <v>261</v>
      </c>
      <c r="H219" s="317"/>
      <c r="I219" s="1007"/>
    </row>
    <row r="220" spans="1:9">
      <c r="A220" s="321"/>
      <c r="B220" s="321"/>
      <c r="C220" s="1011" t="s">
        <v>263</v>
      </c>
      <c r="D220" s="1011"/>
      <c r="E220" s="1011"/>
      <c r="F220" s="1011"/>
      <c r="G220" s="1011"/>
      <c r="H220" s="322"/>
      <c r="I220" s="322" t="s">
        <v>117</v>
      </c>
    </row>
    <row r="221" spans="1:9" ht="15.75" thickBot="1">
      <c r="A221" s="318"/>
      <c r="B221" s="318"/>
      <c r="C221" s="319"/>
      <c r="D221" s="319"/>
      <c r="E221" s="1017" t="s">
        <v>264</v>
      </c>
      <c r="F221" s="1017"/>
      <c r="G221" s="1017"/>
      <c r="H221" s="318"/>
      <c r="I221" s="323">
        <f>ROUND(SUM(I215),2)</f>
        <v>0.85</v>
      </c>
    </row>
    <row r="222" spans="1:9" ht="15.75" thickTop="1">
      <c r="A222" s="283" t="s">
        <v>266</v>
      </c>
    </row>
    <row r="224" spans="1:9" ht="23.25" thickBot="1">
      <c r="A224" s="242" t="s">
        <v>219</v>
      </c>
      <c r="B224" s="243"/>
      <c r="C224" s="243"/>
      <c r="D224" s="243"/>
      <c r="E224" s="243"/>
      <c r="F224" s="243"/>
      <c r="G224" s="243"/>
      <c r="H224" s="243"/>
      <c r="I224" s="244" t="s">
        <v>203</v>
      </c>
    </row>
    <row r="225" spans="1:9" ht="18.75" thickTop="1">
      <c r="A225" s="245" t="s">
        <v>220</v>
      </c>
      <c r="B225" s="245"/>
      <c r="C225" s="245"/>
      <c r="D225" s="245" t="str">
        <f>$M$1</f>
        <v>BAHIA</v>
      </c>
      <c r="E225" s="245"/>
      <c r="F225" s="245"/>
      <c r="G225" s="245"/>
      <c r="H225" s="245"/>
      <c r="I225" s="245"/>
    </row>
    <row r="226" spans="1:9" ht="15.75">
      <c r="A226" s="248" t="s">
        <v>508</v>
      </c>
      <c r="B226" s="248"/>
      <c r="C226" s="248"/>
      <c r="D226" s="248" t="str">
        <f>M2</f>
        <v>ABRIL/21</v>
      </c>
      <c r="E226" s="248"/>
      <c r="F226" s="248"/>
      <c r="G226" s="249" t="s">
        <v>222</v>
      </c>
      <c r="H226" s="338">
        <v>5</v>
      </c>
      <c r="I226" s="251" t="s">
        <v>165</v>
      </c>
    </row>
    <row r="227" spans="1:9" ht="16.5" thickBot="1">
      <c r="A227" s="520">
        <v>5213851</v>
      </c>
      <c r="B227" s="996" t="s">
        <v>170</v>
      </c>
      <c r="C227" s="996"/>
      <c r="D227" s="996"/>
      <c r="E227" s="996"/>
      <c r="F227" s="996"/>
      <c r="G227" s="996"/>
      <c r="H227" s="997" t="s">
        <v>223</v>
      </c>
      <c r="I227" s="998"/>
    </row>
    <row r="228" spans="1:9" ht="15.75" thickBot="1">
      <c r="A228" s="981" t="s">
        <v>224</v>
      </c>
      <c r="B228" s="981"/>
      <c r="C228" s="983" t="s">
        <v>225</v>
      </c>
      <c r="D228" s="988" t="s">
        <v>226</v>
      </c>
      <c r="E228" s="988"/>
      <c r="F228" s="988" t="s">
        <v>227</v>
      </c>
      <c r="G228" s="988"/>
      <c r="H228" s="253"/>
      <c r="I228" s="253" t="s">
        <v>228</v>
      </c>
    </row>
    <row r="229" spans="1:9" ht="15.75" thickBot="1">
      <c r="A229" s="982"/>
      <c r="B229" s="982"/>
      <c r="C229" s="984"/>
      <c r="D229" s="254" t="s">
        <v>229</v>
      </c>
      <c r="E229" s="254" t="s">
        <v>230</v>
      </c>
      <c r="F229" s="254" t="s">
        <v>231</v>
      </c>
      <c r="G229" s="254" t="s">
        <v>232</v>
      </c>
      <c r="H229" s="254"/>
      <c r="I229" s="254" t="s">
        <v>233</v>
      </c>
    </row>
    <row r="230" spans="1:9">
      <c r="A230" s="255" t="s">
        <v>205</v>
      </c>
      <c r="B230" s="256" t="s">
        <v>206</v>
      </c>
      <c r="C230" s="257">
        <v>1</v>
      </c>
      <c r="D230" s="258">
        <v>0.3</v>
      </c>
      <c r="E230" s="258">
        <v>0.7</v>
      </c>
      <c r="F230" s="259">
        <v>107.1703</v>
      </c>
      <c r="G230" s="259">
        <v>45.045400000000001</v>
      </c>
      <c r="H230" s="260"/>
      <c r="I230" s="259">
        <f>ROUND((C230*(D230*F230))+(C230*(E230*G230)),4)</f>
        <v>63.682899999999997</v>
      </c>
    </row>
    <row r="231" spans="1:9" ht="15.75" thickBot="1">
      <c r="A231" s="261"/>
      <c r="B231" s="261"/>
      <c r="C231" s="261"/>
      <c r="D231" s="261"/>
      <c r="E231" s="261"/>
      <c r="F231" s="261"/>
      <c r="G231" s="262" t="s">
        <v>236</v>
      </c>
      <c r="H231" s="263"/>
      <c r="I231" s="266">
        <f>SUM(I230)</f>
        <v>63.682899999999997</v>
      </c>
    </row>
    <row r="232" spans="1:9" ht="15.75" thickBot="1">
      <c r="A232" s="264" t="s">
        <v>237</v>
      </c>
      <c r="B232" s="264"/>
      <c r="C232" s="265" t="s">
        <v>225</v>
      </c>
      <c r="D232" s="265" t="s">
        <v>238</v>
      </c>
      <c r="E232" s="988" t="s">
        <v>227</v>
      </c>
      <c r="F232" s="989"/>
      <c r="G232" s="990" t="s">
        <v>239</v>
      </c>
      <c r="H232" s="990"/>
      <c r="I232" s="990"/>
    </row>
    <row r="233" spans="1:9">
      <c r="A233" s="255" t="s">
        <v>310</v>
      </c>
      <c r="B233" s="256" t="s">
        <v>311</v>
      </c>
      <c r="C233" s="257">
        <v>1</v>
      </c>
      <c r="D233" s="255" t="s">
        <v>47</v>
      </c>
      <c r="E233" s="260">
        <v>23.052099999999999</v>
      </c>
      <c r="F233" s="260"/>
      <c r="G233" s="260"/>
      <c r="H233" s="260"/>
      <c r="I233" s="259">
        <f>ROUND(C233*E233,4)</f>
        <v>23.052099999999999</v>
      </c>
    </row>
    <row r="234" spans="1:9">
      <c r="A234" s="255" t="s">
        <v>240</v>
      </c>
      <c r="B234" s="256" t="s">
        <v>241</v>
      </c>
      <c r="C234" s="257">
        <v>1</v>
      </c>
      <c r="D234" s="255" t="s">
        <v>47</v>
      </c>
      <c r="E234" s="260">
        <v>17.513400000000001</v>
      </c>
      <c r="F234" s="260"/>
      <c r="G234" s="260"/>
      <c r="H234" s="260"/>
      <c r="I234" s="259">
        <f>ROUND(C234*E234,4)</f>
        <v>17.513400000000001</v>
      </c>
    </row>
    <row r="235" spans="1:9">
      <c r="A235" s="260"/>
      <c r="B235" s="260"/>
      <c r="C235" s="986" t="s">
        <v>242</v>
      </c>
      <c r="D235" s="991"/>
      <c r="E235" s="991"/>
      <c r="F235" s="991"/>
      <c r="G235" s="991"/>
      <c r="H235" s="1000">
        <f>SUM(I233:I234)</f>
        <v>40.5655</v>
      </c>
      <c r="I235" s="986"/>
    </row>
    <row r="236" spans="1:9" ht="15.75" thickBot="1">
      <c r="A236" s="261"/>
      <c r="B236" s="261"/>
      <c r="C236" s="980" t="s">
        <v>243</v>
      </c>
      <c r="D236" s="993"/>
      <c r="E236" s="993"/>
      <c r="F236" s="993"/>
      <c r="G236" s="993"/>
      <c r="H236" s="263"/>
      <c r="I236" s="266">
        <f>SUM(I231,H235)</f>
        <v>104.2484</v>
      </c>
    </row>
    <row r="237" spans="1:9">
      <c r="A237" s="260"/>
      <c r="B237" s="260"/>
      <c r="C237" s="994" t="s">
        <v>244</v>
      </c>
      <c r="D237" s="995"/>
      <c r="E237" s="995"/>
      <c r="F237" s="995"/>
      <c r="G237" s="995"/>
      <c r="H237" s="267"/>
      <c r="I237" s="268">
        <f>I236/H226</f>
        <v>20.849679999999999</v>
      </c>
    </row>
    <row r="238" spans="1:9">
      <c r="A238" s="260"/>
      <c r="B238" s="260"/>
      <c r="C238" s="267"/>
      <c r="D238" s="267"/>
      <c r="E238" s="267"/>
      <c r="F238" s="267"/>
      <c r="G238" s="269" t="s">
        <v>245</v>
      </c>
      <c r="H238" s="267"/>
      <c r="I238" s="259" t="s">
        <v>117</v>
      </c>
    </row>
    <row r="239" spans="1:9" ht="15.75" thickBot="1">
      <c r="A239" s="261"/>
      <c r="B239" s="261"/>
      <c r="C239" s="263"/>
      <c r="D239" s="263"/>
      <c r="E239" s="263"/>
      <c r="F239" s="263"/>
      <c r="G239" s="262" t="s">
        <v>246</v>
      </c>
      <c r="H239" s="263"/>
      <c r="I239" s="263" t="s">
        <v>117</v>
      </c>
    </row>
    <row r="240" spans="1:9" ht="15.75" thickBot="1">
      <c r="A240" s="264" t="s">
        <v>247</v>
      </c>
      <c r="B240" s="264"/>
      <c r="C240" s="265" t="s">
        <v>225</v>
      </c>
      <c r="D240" s="265" t="s">
        <v>238</v>
      </c>
      <c r="E240" s="990" t="s">
        <v>248</v>
      </c>
      <c r="F240" s="990"/>
      <c r="G240" s="990" t="s">
        <v>249</v>
      </c>
      <c r="H240" s="990"/>
      <c r="I240" s="990"/>
    </row>
    <row r="241" spans="1:11" ht="15" customHeight="1">
      <c r="A241" s="255" t="s">
        <v>209</v>
      </c>
      <c r="B241" s="256" t="s">
        <v>210</v>
      </c>
      <c r="C241" s="257">
        <v>1.0581199999999999</v>
      </c>
      <c r="D241" s="255" t="s">
        <v>46</v>
      </c>
      <c r="E241" s="255"/>
      <c r="F241" s="260">
        <v>13.7515</v>
      </c>
      <c r="G241" s="260"/>
      <c r="H241" s="260"/>
      <c r="I241" s="272">
        <f>ROUND(C241*F241,4)</f>
        <v>14.550700000000001</v>
      </c>
    </row>
    <row r="242" spans="1:11">
      <c r="A242" s="255" t="s">
        <v>207</v>
      </c>
      <c r="B242" s="256" t="s">
        <v>208</v>
      </c>
      <c r="C242" s="257">
        <v>11.775</v>
      </c>
      <c r="D242" s="255" t="s">
        <v>46</v>
      </c>
      <c r="E242" s="255"/>
      <c r="F242" s="260">
        <v>16.2776</v>
      </c>
      <c r="G242" s="260"/>
      <c r="H242" s="260"/>
      <c r="I242" s="272">
        <f>ROUND(C242*F242,4)</f>
        <v>191.6687</v>
      </c>
    </row>
    <row r="243" spans="1:11" ht="15.75" thickBot="1">
      <c r="A243" s="261"/>
      <c r="B243" s="261"/>
      <c r="C243" s="980" t="s">
        <v>250</v>
      </c>
      <c r="D243" s="993"/>
      <c r="E243" s="993"/>
      <c r="F243" s="993"/>
      <c r="G243" s="993"/>
      <c r="H243" s="261"/>
      <c r="I243" s="337">
        <f>SUM(I241:I242)</f>
        <v>206.21940000000001</v>
      </c>
    </row>
    <row r="244" spans="1:11" ht="15.75" thickBot="1">
      <c r="A244" s="264" t="s">
        <v>251</v>
      </c>
      <c r="B244" s="264"/>
      <c r="C244" s="265" t="s">
        <v>225</v>
      </c>
      <c r="D244" s="265" t="s">
        <v>238</v>
      </c>
      <c r="E244" s="990" t="s">
        <v>249</v>
      </c>
      <c r="F244" s="990"/>
      <c r="G244" s="990" t="s">
        <v>249</v>
      </c>
      <c r="H244" s="990"/>
      <c r="I244" s="990"/>
    </row>
    <row r="245" spans="1:11" ht="29.25">
      <c r="A245" s="255">
        <v>1107892</v>
      </c>
      <c r="B245" s="256" t="s">
        <v>318</v>
      </c>
      <c r="C245" s="271">
        <v>1.7999999999999999E-2</v>
      </c>
      <c r="D245" s="255" t="s">
        <v>15</v>
      </c>
      <c r="E245" s="255"/>
      <c r="F245" s="259">
        <v>378.87</v>
      </c>
      <c r="G245" s="260"/>
      <c r="H245" s="260"/>
      <c r="I245" s="272">
        <f>ROUND(C245*F245,4)</f>
        <v>6.8197000000000001</v>
      </c>
    </row>
    <row r="246" spans="1:11" ht="29.25">
      <c r="A246" s="255">
        <v>4805750</v>
      </c>
      <c r="B246" s="256" t="s">
        <v>319</v>
      </c>
      <c r="C246" s="271">
        <v>1.7999999999999999E-2</v>
      </c>
      <c r="D246" s="255" t="s">
        <v>15</v>
      </c>
      <c r="E246" s="255"/>
      <c r="F246" s="259">
        <v>35.53</v>
      </c>
      <c r="G246" s="260"/>
      <c r="H246" s="260"/>
      <c r="I246" s="272">
        <f>ROUND(C246*F246,4)</f>
        <v>0.63949999999999996</v>
      </c>
    </row>
    <row r="247" spans="1:11" ht="15.75" thickBot="1">
      <c r="A247" s="261"/>
      <c r="B247" s="261"/>
      <c r="C247" s="980" t="s">
        <v>252</v>
      </c>
      <c r="D247" s="993"/>
      <c r="E247" s="993"/>
      <c r="F247" s="993"/>
      <c r="G247" s="993"/>
      <c r="H247" s="263"/>
      <c r="I247" s="266">
        <f>SUM(I245:I246)</f>
        <v>7.4592000000000001</v>
      </c>
    </row>
    <row r="248" spans="1:11" ht="15.75" thickBot="1">
      <c r="A248" s="264"/>
      <c r="B248" s="264"/>
      <c r="C248" s="273"/>
      <c r="D248" s="273"/>
      <c r="E248" s="273"/>
      <c r="F248" s="273"/>
      <c r="G248" s="273" t="s">
        <v>253</v>
      </c>
      <c r="H248" s="273"/>
      <c r="I248" s="274">
        <f>SUM(I247,I243,I237,I238,I239)</f>
        <v>234.52828000000002</v>
      </c>
    </row>
    <row r="249" spans="1:11" ht="15.75" thickBot="1">
      <c r="A249" s="264" t="s">
        <v>254</v>
      </c>
      <c r="B249" s="264"/>
      <c r="C249" s="265" t="s">
        <v>255</v>
      </c>
      <c r="D249" s="265" t="s">
        <v>225</v>
      </c>
      <c r="E249" s="265" t="s">
        <v>238</v>
      </c>
      <c r="F249" s="990" t="s">
        <v>249</v>
      </c>
      <c r="G249" s="990"/>
      <c r="H249" s="990" t="s">
        <v>249</v>
      </c>
      <c r="I249" s="990"/>
    </row>
    <row r="250" spans="1:11" ht="29.25">
      <c r="A250" s="255" t="s">
        <v>209</v>
      </c>
      <c r="B250" s="256" t="s">
        <v>320</v>
      </c>
      <c r="C250" s="255">
        <v>5915474</v>
      </c>
      <c r="D250" s="271">
        <v>1.06E-3</v>
      </c>
      <c r="E250" s="255" t="s">
        <v>17</v>
      </c>
      <c r="F250" s="255"/>
      <c r="G250" s="259">
        <v>22.84</v>
      </c>
      <c r="H250" s="267"/>
      <c r="I250" s="259">
        <f>ROUND(D250*G250,4)</f>
        <v>2.4199999999999999E-2</v>
      </c>
    </row>
    <row r="251" spans="1:11" ht="29.25">
      <c r="A251" s="255" t="s">
        <v>207</v>
      </c>
      <c r="B251" s="256" t="s">
        <v>321</v>
      </c>
      <c r="C251" s="255">
        <v>5915474</v>
      </c>
      <c r="D251" s="271">
        <v>1.1780000000000001E-2</v>
      </c>
      <c r="E251" s="255" t="s">
        <v>17</v>
      </c>
      <c r="F251" s="255"/>
      <c r="G251" s="259">
        <v>21.12</v>
      </c>
      <c r="H251" s="267"/>
      <c r="I251" s="259">
        <f>ROUND(D251*G251,4)</f>
        <v>0.24879999999999999</v>
      </c>
    </row>
    <row r="252" spans="1:11" ht="29.25">
      <c r="A252" s="255">
        <v>4805750</v>
      </c>
      <c r="B252" s="256" t="s">
        <v>322</v>
      </c>
      <c r="C252" s="255">
        <v>5915476</v>
      </c>
      <c r="D252" s="271">
        <v>3.3750000000000002E-2</v>
      </c>
      <c r="E252" s="255" t="s">
        <v>17</v>
      </c>
      <c r="F252" s="255"/>
      <c r="G252" s="259">
        <v>22.84</v>
      </c>
      <c r="H252" s="267"/>
      <c r="I252" s="259">
        <f>ROUND(D252*G252,4)</f>
        <v>0.77090000000000003</v>
      </c>
    </row>
    <row r="253" spans="1:11" ht="15.75" thickBot="1">
      <c r="A253" s="275"/>
      <c r="B253" s="275"/>
      <c r="C253" s="980" t="s">
        <v>256</v>
      </c>
      <c r="D253" s="980"/>
      <c r="E253" s="980"/>
      <c r="F253" s="980"/>
      <c r="G253" s="980"/>
      <c r="H253" s="262"/>
      <c r="I253" s="266">
        <f>SUM(I250:I252)</f>
        <v>1.0439000000000001</v>
      </c>
    </row>
    <row r="254" spans="1:11" ht="15.75" thickBot="1">
      <c r="A254" s="981" t="s">
        <v>257</v>
      </c>
      <c r="B254" s="981"/>
      <c r="C254" s="983" t="s">
        <v>225</v>
      </c>
      <c r="D254" s="983" t="s">
        <v>238</v>
      </c>
      <c r="E254" s="985" t="s">
        <v>258</v>
      </c>
      <c r="F254" s="985"/>
      <c r="G254" s="985"/>
      <c r="H254" s="276"/>
      <c r="I254" s="983" t="s">
        <v>249</v>
      </c>
    </row>
    <row r="255" spans="1:11" ht="15.75" thickBot="1">
      <c r="A255" s="982"/>
      <c r="B255" s="982"/>
      <c r="C255" s="984"/>
      <c r="D255" s="984"/>
      <c r="E255" s="277" t="s">
        <v>259</v>
      </c>
      <c r="F255" s="277" t="s">
        <v>260</v>
      </c>
      <c r="G255" s="277" t="s">
        <v>261</v>
      </c>
      <c r="H255" s="277"/>
      <c r="I255" s="984"/>
    </row>
    <row r="256" spans="1:11" ht="29.25">
      <c r="A256" s="255" t="s">
        <v>209</v>
      </c>
      <c r="B256" s="256" t="s">
        <v>320</v>
      </c>
      <c r="C256" s="257">
        <v>1.06E-3</v>
      </c>
      <c r="D256" s="255" t="s">
        <v>262</v>
      </c>
      <c r="E256" s="255"/>
      <c r="F256" s="255"/>
      <c r="G256" s="258">
        <f>$Q$1</f>
        <v>10</v>
      </c>
      <c r="H256" s="255"/>
      <c r="I256" s="334">
        <f>ROUND((C256*G256)*$I$159,4)</f>
        <v>8.9999999999999993E-3</v>
      </c>
      <c r="K256" s="188">
        <v>5915324</v>
      </c>
    </row>
    <row r="257" spans="1:11" ht="29.25">
      <c r="A257" s="255" t="s">
        <v>207</v>
      </c>
      <c r="B257" s="256" t="s">
        <v>321</v>
      </c>
      <c r="C257" s="257">
        <v>1.1780000000000001E-2</v>
      </c>
      <c r="D257" s="255" t="s">
        <v>262</v>
      </c>
      <c r="E257" s="255"/>
      <c r="F257" s="255"/>
      <c r="G257" s="258">
        <f>$Q$1</f>
        <v>10</v>
      </c>
      <c r="H257" s="255"/>
      <c r="I257" s="334">
        <f>ROUND((C257*G257)*$I$159,4)</f>
        <v>0.10009999999999999</v>
      </c>
      <c r="K257" s="188">
        <v>5915324</v>
      </c>
    </row>
    <row r="258" spans="1:11" ht="29.25">
      <c r="A258" s="255">
        <v>4805750</v>
      </c>
      <c r="B258" s="256" t="s">
        <v>322</v>
      </c>
      <c r="C258" s="257">
        <v>3.3750000000000002E-2</v>
      </c>
      <c r="D258" s="255" t="s">
        <v>262</v>
      </c>
      <c r="E258" s="255"/>
      <c r="F258" s="255"/>
      <c r="G258" s="258">
        <f>$Q$1</f>
        <v>10</v>
      </c>
      <c r="H258" s="255"/>
      <c r="I258" s="334">
        <f>ROUND((C258*G258)*$I$289,4)</f>
        <v>0.1958</v>
      </c>
      <c r="K258" s="188">
        <v>5914344</v>
      </c>
    </row>
    <row r="259" spans="1:11">
      <c r="A259" s="278"/>
      <c r="B259" s="278"/>
      <c r="C259" s="986" t="s">
        <v>263</v>
      </c>
      <c r="D259" s="986"/>
      <c r="E259" s="986"/>
      <c r="F259" s="986"/>
      <c r="G259" s="986"/>
      <c r="H259" s="269"/>
      <c r="I259" s="335">
        <f>SUM(I256:I258)</f>
        <v>0.3049</v>
      </c>
    </row>
    <row r="260" spans="1:11" ht="15.75" thickBot="1">
      <c r="A260" s="279"/>
      <c r="B260" s="279"/>
      <c r="C260" s="280"/>
      <c r="D260" s="280"/>
      <c r="E260" s="987" t="s">
        <v>264</v>
      </c>
      <c r="F260" s="987"/>
      <c r="G260" s="987"/>
      <c r="H260" s="279"/>
      <c r="I260" s="281">
        <f>SUM(I259,I253,I248)</f>
        <v>235.87708000000003</v>
      </c>
    </row>
    <row r="261" spans="1:11" ht="15.75" thickTop="1">
      <c r="A261" s="278"/>
      <c r="B261" s="278"/>
      <c r="C261" s="269"/>
      <c r="D261" s="269"/>
      <c r="E261" s="269"/>
      <c r="F261" s="269" t="s">
        <v>88</v>
      </c>
      <c r="G261" s="282">
        <f>$S$1</f>
        <v>0.23089999999999999</v>
      </c>
      <c r="H261" s="278"/>
      <c r="I261" s="268">
        <f>ROUND(I260*G261,4)</f>
        <v>54.463999999999999</v>
      </c>
    </row>
    <row r="262" spans="1:11" ht="15.75" thickBot="1">
      <c r="A262" s="279"/>
      <c r="B262" s="279"/>
      <c r="C262" s="280"/>
      <c r="D262" s="280"/>
      <c r="E262" s="280"/>
      <c r="F262" s="279"/>
      <c r="G262" s="279" t="s">
        <v>265</v>
      </c>
      <c r="H262" s="279"/>
      <c r="I262" s="508">
        <f>ROUND(SUM(I260,I261),2)</f>
        <v>290.33999999999997</v>
      </c>
    </row>
    <row r="263" spans="1:11" ht="15.75" thickTop="1">
      <c r="A263" s="283" t="s">
        <v>266</v>
      </c>
    </row>
    <row r="265" spans="1:11" ht="23.25" thickBot="1">
      <c r="A265" s="284" t="s">
        <v>219</v>
      </c>
      <c r="B265" s="285"/>
      <c r="C265" s="285"/>
      <c r="D265" s="285"/>
      <c r="E265" s="285"/>
      <c r="F265" s="285"/>
      <c r="G265" s="285"/>
      <c r="H265" s="285"/>
      <c r="I265" s="286" t="s">
        <v>203</v>
      </c>
    </row>
    <row r="266" spans="1:11" ht="18.75" thickTop="1">
      <c r="A266" s="287" t="s">
        <v>220</v>
      </c>
      <c r="B266" s="287"/>
      <c r="C266" s="287"/>
      <c r="D266" s="287" t="str">
        <f>$M$1</f>
        <v>BAHIA</v>
      </c>
      <c r="E266" s="287"/>
      <c r="F266" s="287"/>
      <c r="G266" s="287"/>
      <c r="H266" s="287"/>
      <c r="I266" s="287"/>
    </row>
    <row r="267" spans="1:11" ht="15.75">
      <c r="A267" s="288" t="s">
        <v>221</v>
      </c>
      <c r="B267" s="288"/>
      <c r="C267" s="288"/>
      <c r="D267" s="288" t="str">
        <f>M2</f>
        <v>ABRIL/21</v>
      </c>
      <c r="E267" s="288"/>
      <c r="F267" s="288"/>
      <c r="G267" s="289" t="s">
        <v>222</v>
      </c>
      <c r="H267" s="290">
        <v>224.1</v>
      </c>
      <c r="I267" s="291" t="s">
        <v>262</v>
      </c>
    </row>
    <row r="268" spans="1:11" ht="16.5" thickBot="1">
      <c r="A268" s="292">
        <v>5914344</v>
      </c>
      <c r="B268" s="1001" t="s">
        <v>331</v>
      </c>
      <c r="C268" s="1001"/>
      <c r="D268" s="1001"/>
      <c r="E268" s="1001"/>
      <c r="F268" s="1001"/>
      <c r="G268" s="1001"/>
      <c r="H268" s="1002" t="s">
        <v>223</v>
      </c>
      <c r="I268" s="1003"/>
    </row>
    <row r="269" spans="1:11" ht="15.75" thickBot="1">
      <c r="A269" s="1004" t="s">
        <v>224</v>
      </c>
      <c r="B269" s="1004"/>
      <c r="C269" s="1006" t="s">
        <v>225</v>
      </c>
      <c r="D269" s="1008" t="s">
        <v>226</v>
      </c>
      <c r="E269" s="1008"/>
      <c r="F269" s="1008" t="s">
        <v>227</v>
      </c>
      <c r="G269" s="1008"/>
      <c r="H269" s="293"/>
      <c r="I269" s="293" t="s">
        <v>228</v>
      </c>
    </row>
    <row r="270" spans="1:11" ht="15.75" thickBot="1">
      <c r="A270" s="1005"/>
      <c r="B270" s="1005"/>
      <c r="C270" s="1007"/>
      <c r="D270" s="294" t="s">
        <v>229</v>
      </c>
      <c r="E270" s="294" t="s">
        <v>230</v>
      </c>
      <c r="F270" s="294" t="s">
        <v>231</v>
      </c>
      <c r="G270" s="294" t="s">
        <v>232</v>
      </c>
      <c r="H270" s="294"/>
      <c r="I270" s="294" t="s">
        <v>233</v>
      </c>
    </row>
    <row r="271" spans="1:11">
      <c r="A271" s="295" t="s">
        <v>332</v>
      </c>
      <c r="B271" s="296" t="s">
        <v>333</v>
      </c>
      <c r="C271" s="297">
        <v>1</v>
      </c>
      <c r="D271" s="298">
        <v>1</v>
      </c>
      <c r="E271" s="298">
        <v>0</v>
      </c>
      <c r="F271" s="299">
        <v>130.29810000000001</v>
      </c>
      <c r="G271" s="299">
        <v>52.522199999999998</v>
      </c>
      <c r="H271" s="308"/>
      <c r="I271" s="299">
        <f>ROUND((C271*(D271*F271))+(C271*(E271*G271)),4)</f>
        <v>130.29810000000001</v>
      </c>
    </row>
    <row r="272" spans="1:11" ht="15.75" thickBot="1">
      <c r="A272" s="301"/>
      <c r="B272" s="301"/>
      <c r="C272" s="301"/>
      <c r="D272" s="301"/>
      <c r="E272" s="301"/>
      <c r="F272" s="301"/>
      <c r="G272" s="302" t="s">
        <v>236</v>
      </c>
      <c r="H272" s="303"/>
      <c r="I272" s="304">
        <f>SUM(I271)</f>
        <v>130.29810000000001</v>
      </c>
    </row>
    <row r="273" spans="1:9" ht="15.75" thickBot="1">
      <c r="A273" s="305" t="s">
        <v>237</v>
      </c>
      <c r="B273" s="305"/>
      <c r="C273" s="306" t="s">
        <v>225</v>
      </c>
      <c r="D273" s="306" t="s">
        <v>238</v>
      </c>
      <c r="E273" s="1008" t="s">
        <v>227</v>
      </c>
      <c r="F273" s="1010"/>
      <c r="G273" s="1009" t="s">
        <v>239</v>
      </c>
      <c r="H273" s="1009"/>
      <c r="I273" s="1009"/>
    </row>
    <row r="274" spans="1:9">
      <c r="A274" s="308"/>
      <c r="B274" s="308"/>
      <c r="C274" s="1011" t="s">
        <v>242</v>
      </c>
      <c r="D274" s="1012"/>
      <c r="E274" s="1012"/>
      <c r="F274" s="1012"/>
      <c r="G274" s="1012"/>
      <c r="H274" s="1012" t="s">
        <v>117</v>
      </c>
      <c r="I274" s="1012"/>
    </row>
    <row r="275" spans="1:9" ht="15.75" thickBot="1">
      <c r="A275" s="301"/>
      <c r="B275" s="301"/>
      <c r="C275" s="1013" t="s">
        <v>243</v>
      </c>
      <c r="D275" s="1014"/>
      <c r="E275" s="1014"/>
      <c r="F275" s="1014"/>
      <c r="G275" s="1014"/>
      <c r="H275" s="303"/>
      <c r="I275" s="304">
        <f>SUM(I272)</f>
        <v>130.29810000000001</v>
      </c>
    </row>
    <row r="276" spans="1:9">
      <c r="A276" s="308"/>
      <c r="B276" s="308"/>
      <c r="C276" s="1011" t="s">
        <v>244</v>
      </c>
      <c r="D276" s="1012"/>
      <c r="E276" s="1012"/>
      <c r="F276" s="1012"/>
      <c r="G276" s="1012"/>
      <c r="H276" s="309"/>
      <c r="I276" s="310">
        <f>I275/H267</f>
        <v>0.58142838018741638</v>
      </c>
    </row>
    <row r="277" spans="1:9">
      <c r="A277" s="308"/>
      <c r="B277" s="308"/>
      <c r="C277" s="309"/>
      <c r="D277" s="309"/>
      <c r="E277" s="309"/>
      <c r="F277" s="309"/>
      <c r="G277" s="311" t="s">
        <v>245</v>
      </c>
      <c r="H277" s="309"/>
      <c r="I277" s="299" t="s">
        <v>117</v>
      </c>
    </row>
    <row r="278" spans="1:9" ht="15.75" thickBot="1">
      <c r="A278" s="301"/>
      <c r="B278" s="301"/>
      <c r="C278" s="303"/>
      <c r="D278" s="303"/>
      <c r="E278" s="303"/>
      <c r="F278" s="303"/>
      <c r="G278" s="302" t="s">
        <v>246</v>
      </c>
      <c r="H278" s="303"/>
      <c r="I278" s="303" t="s">
        <v>117</v>
      </c>
    </row>
    <row r="279" spans="1:9" ht="15.75" thickBot="1">
      <c r="A279" s="305" t="s">
        <v>247</v>
      </c>
      <c r="B279" s="305"/>
      <c r="C279" s="306" t="s">
        <v>225</v>
      </c>
      <c r="D279" s="306" t="s">
        <v>238</v>
      </c>
      <c r="E279" s="1009" t="s">
        <v>248</v>
      </c>
      <c r="F279" s="1009"/>
      <c r="G279" s="1009" t="s">
        <v>249</v>
      </c>
      <c r="H279" s="1009"/>
      <c r="I279" s="1009"/>
    </row>
    <row r="280" spans="1:9" ht="15.75" thickBot="1">
      <c r="A280" s="312"/>
      <c r="B280" s="312"/>
      <c r="C280" s="1009" t="s">
        <v>250</v>
      </c>
      <c r="D280" s="1015"/>
      <c r="E280" s="1015"/>
      <c r="F280" s="1015"/>
      <c r="G280" s="1015"/>
      <c r="H280" s="312"/>
      <c r="I280" s="312"/>
    </row>
    <row r="281" spans="1:9" ht="15.75" thickBot="1">
      <c r="A281" s="305" t="s">
        <v>251</v>
      </c>
      <c r="B281" s="305"/>
      <c r="C281" s="306" t="s">
        <v>225</v>
      </c>
      <c r="D281" s="306" t="s">
        <v>238</v>
      </c>
      <c r="E281" s="1009" t="s">
        <v>249</v>
      </c>
      <c r="F281" s="1009"/>
      <c r="G281" s="1009" t="s">
        <v>249</v>
      </c>
      <c r="H281" s="1009"/>
      <c r="I281" s="1009"/>
    </row>
    <row r="282" spans="1:9" ht="15.75" thickBot="1">
      <c r="A282" s="312"/>
      <c r="B282" s="312"/>
      <c r="C282" s="1009" t="s">
        <v>252</v>
      </c>
      <c r="D282" s="1015"/>
      <c r="E282" s="1015"/>
      <c r="F282" s="1015"/>
      <c r="G282" s="1015"/>
      <c r="H282" s="313"/>
      <c r="I282" s="313"/>
    </row>
    <row r="283" spans="1:9" ht="15.75" thickBot="1">
      <c r="A283" s="305"/>
      <c r="B283" s="305"/>
      <c r="C283" s="314"/>
      <c r="D283" s="314"/>
      <c r="E283" s="314"/>
      <c r="F283" s="314"/>
      <c r="G283" s="314" t="s">
        <v>253</v>
      </c>
      <c r="H283" s="314"/>
      <c r="I283" s="315">
        <f>SUM(I276,I277,I278)</f>
        <v>0.58142838018741638</v>
      </c>
    </row>
    <row r="284" spans="1:9" ht="15.75" thickBot="1">
      <c r="A284" s="305" t="s">
        <v>254</v>
      </c>
      <c r="B284" s="305"/>
      <c r="C284" s="306" t="s">
        <v>255</v>
      </c>
      <c r="D284" s="306" t="s">
        <v>225</v>
      </c>
      <c r="E284" s="306" t="s">
        <v>238</v>
      </c>
      <c r="F284" s="1009" t="s">
        <v>249</v>
      </c>
      <c r="G284" s="1009"/>
      <c r="H284" s="1009" t="s">
        <v>249</v>
      </c>
      <c r="I284" s="1009"/>
    </row>
    <row r="285" spans="1:9" ht="15.75" thickBot="1">
      <c r="A285" s="305"/>
      <c r="B285" s="305"/>
      <c r="C285" s="1009" t="s">
        <v>256</v>
      </c>
      <c r="D285" s="1009"/>
      <c r="E285" s="1009"/>
      <c r="F285" s="1009"/>
      <c r="G285" s="1009"/>
      <c r="H285" s="314"/>
      <c r="I285" s="314"/>
    </row>
    <row r="286" spans="1:9" ht="15.75" thickBot="1">
      <c r="A286" s="1004" t="s">
        <v>257</v>
      </c>
      <c r="B286" s="1004"/>
      <c r="C286" s="1006" t="s">
        <v>225</v>
      </c>
      <c r="D286" s="1006" t="s">
        <v>238</v>
      </c>
      <c r="E286" s="1016" t="s">
        <v>258</v>
      </c>
      <c r="F286" s="1016"/>
      <c r="G286" s="1016"/>
      <c r="H286" s="316"/>
      <c r="I286" s="1006" t="s">
        <v>249</v>
      </c>
    </row>
    <row r="287" spans="1:9" ht="15.75" thickBot="1">
      <c r="A287" s="1005"/>
      <c r="B287" s="1005"/>
      <c r="C287" s="1007"/>
      <c r="D287" s="1007"/>
      <c r="E287" s="317" t="s">
        <v>259</v>
      </c>
      <c r="F287" s="317" t="s">
        <v>260</v>
      </c>
      <c r="G287" s="317" t="s">
        <v>261</v>
      </c>
      <c r="H287" s="317"/>
      <c r="I287" s="1007"/>
    </row>
    <row r="288" spans="1:9">
      <c r="A288" s="321"/>
      <c r="B288" s="321"/>
      <c r="C288" s="1011" t="s">
        <v>263</v>
      </c>
      <c r="D288" s="1011"/>
      <c r="E288" s="1011"/>
      <c r="F288" s="1011"/>
      <c r="G288" s="1011"/>
      <c r="H288" s="322"/>
      <c r="I288" s="322" t="s">
        <v>117</v>
      </c>
    </row>
    <row r="289" spans="1:9" ht="15.75" thickBot="1">
      <c r="A289" s="318"/>
      <c r="B289" s="318"/>
      <c r="C289" s="319"/>
      <c r="D289" s="319"/>
      <c r="E289" s="1017" t="s">
        <v>264</v>
      </c>
      <c r="F289" s="1017"/>
      <c r="G289" s="1017"/>
      <c r="H289" s="318"/>
      <c r="I289" s="323">
        <f>ROUND(SUM(I283),2)</f>
        <v>0.57999999999999996</v>
      </c>
    </row>
    <row r="290" spans="1:9" ht="15.75" thickTop="1">
      <c r="A290" s="283" t="s">
        <v>266</v>
      </c>
    </row>
    <row r="292" spans="1:9" ht="23.25" thickBot="1">
      <c r="A292" s="242" t="s">
        <v>219</v>
      </c>
      <c r="B292" s="243"/>
      <c r="C292" s="243"/>
      <c r="D292" s="243"/>
      <c r="E292" s="243"/>
      <c r="F292" s="243"/>
      <c r="G292" s="243"/>
      <c r="H292" s="243"/>
      <c r="I292" s="244" t="s">
        <v>203</v>
      </c>
    </row>
    <row r="293" spans="1:9" ht="18.75" thickTop="1">
      <c r="A293" s="245" t="s">
        <v>220</v>
      </c>
      <c r="B293" s="245"/>
      <c r="C293" s="245"/>
      <c r="D293" s="245" t="str">
        <f>$M$1</f>
        <v>BAHIA</v>
      </c>
      <c r="E293" s="245"/>
      <c r="F293" s="245"/>
      <c r="G293" s="245"/>
      <c r="H293" s="245"/>
      <c r="I293" s="245"/>
    </row>
    <row r="294" spans="1:9" ht="15.75">
      <c r="A294" s="248" t="s">
        <v>221</v>
      </c>
      <c r="B294" s="248"/>
      <c r="C294" s="248"/>
      <c r="D294" s="248" t="str">
        <f>M2</f>
        <v>ABRIL/21</v>
      </c>
      <c r="E294" s="248"/>
      <c r="F294" s="248"/>
      <c r="G294" s="249" t="s">
        <v>222</v>
      </c>
      <c r="H294" s="338">
        <v>1</v>
      </c>
      <c r="I294" s="251" t="s">
        <v>22</v>
      </c>
    </row>
    <row r="295" spans="1:9" ht="16.5" thickBot="1">
      <c r="A295" s="252">
        <v>2003373</v>
      </c>
      <c r="B295" s="996" t="s">
        <v>479</v>
      </c>
      <c r="C295" s="996"/>
      <c r="D295" s="996"/>
      <c r="E295" s="996"/>
      <c r="F295" s="996"/>
      <c r="G295" s="996"/>
      <c r="H295" s="997" t="s">
        <v>223</v>
      </c>
      <c r="I295" s="998"/>
    </row>
    <row r="296" spans="1:9" ht="15.75" thickBot="1">
      <c r="A296" s="981" t="s">
        <v>224</v>
      </c>
      <c r="B296" s="981"/>
      <c r="C296" s="983" t="s">
        <v>225</v>
      </c>
      <c r="D296" s="988" t="s">
        <v>226</v>
      </c>
      <c r="E296" s="988"/>
      <c r="F296" s="988" t="s">
        <v>227</v>
      </c>
      <c r="G296" s="988"/>
      <c r="H296" s="253"/>
      <c r="I296" s="253" t="s">
        <v>228</v>
      </c>
    </row>
    <row r="297" spans="1:9" ht="15.75" thickBot="1">
      <c r="A297" s="982"/>
      <c r="B297" s="982"/>
      <c r="C297" s="984"/>
      <c r="D297" s="254" t="s">
        <v>229</v>
      </c>
      <c r="E297" s="254" t="s">
        <v>230</v>
      </c>
      <c r="F297" s="254" t="s">
        <v>231</v>
      </c>
      <c r="G297" s="254" t="s">
        <v>232</v>
      </c>
      <c r="H297" s="254"/>
      <c r="I297" s="254" t="s">
        <v>233</v>
      </c>
    </row>
    <row r="298" spans="1:9" ht="15.75" thickBot="1">
      <c r="A298" s="270"/>
      <c r="B298" s="270"/>
      <c r="C298" s="270"/>
      <c r="D298" s="270"/>
      <c r="E298" s="270"/>
      <c r="F298" s="270"/>
      <c r="G298" s="273" t="s">
        <v>236</v>
      </c>
      <c r="H298" s="330"/>
      <c r="I298" s="330"/>
    </row>
    <row r="299" spans="1:9" ht="15.75" thickBot="1">
      <c r="A299" s="264" t="s">
        <v>237</v>
      </c>
      <c r="B299" s="264"/>
      <c r="C299" s="265" t="s">
        <v>225</v>
      </c>
      <c r="D299" s="265" t="s">
        <v>238</v>
      </c>
      <c r="E299" s="988" t="s">
        <v>227</v>
      </c>
      <c r="F299" s="989"/>
      <c r="G299" s="990" t="s">
        <v>239</v>
      </c>
      <c r="H299" s="990"/>
      <c r="I299" s="990"/>
    </row>
    <row r="300" spans="1:9">
      <c r="A300" s="260"/>
      <c r="B300" s="260"/>
      <c r="C300" s="994" t="s">
        <v>242</v>
      </c>
      <c r="D300" s="995"/>
      <c r="E300" s="995"/>
      <c r="F300" s="995"/>
      <c r="G300" s="995"/>
      <c r="H300" s="995" t="s">
        <v>117</v>
      </c>
      <c r="I300" s="995"/>
    </row>
    <row r="301" spans="1:9" ht="15.75" thickBot="1">
      <c r="A301" s="261"/>
      <c r="B301" s="261"/>
      <c r="C301" s="980" t="s">
        <v>243</v>
      </c>
      <c r="D301" s="993"/>
      <c r="E301" s="993"/>
      <c r="F301" s="993"/>
      <c r="G301" s="993"/>
      <c r="H301" s="263"/>
      <c r="I301" s="263" t="s">
        <v>117</v>
      </c>
    </row>
    <row r="302" spans="1:9">
      <c r="A302" s="260"/>
      <c r="B302" s="260"/>
      <c r="C302" s="994" t="s">
        <v>244</v>
      </c>
      <c r="D302" s="995"/>
      <c r="E302" s="995"/>
      <c r="F302" s="995"/>
      <c r="G302" s="995"/>
      <c r="H302" s="267"/>
      <c r="I302" s="267" t="s">
        <v>117</v>
      </c>
    </row>
    <row r="303" spans="1:9">
      <c r="A303" s="260"/>
      <c r="B303" s="260"/>
      <c r="C303" s="267"/>
      <c r="D303" s="267"/>
      <c r="E303" s="267"/>
      <c r="F303" s="267"/>
      <c r="G303" s="269" t="s">
        <v>245</v>
      </c>
      <c r="H303" s="267"/>
      <c r="I303" s="259" t="s">
        <v>117</v>
      </c>
    </row>
    <row r="304" spans="1:9" ht="15.75" thickBot="1">
      <c r="A304" s="261"/>
      <c r="B304" s="261"/>
      <c r="C304" s="263"/>
      <c r="D304" s="263"/>
      <c r="E304" s="263"/>
      <c r="F304" s="263"/>
      <c r="G304" s="262" t="s">
        <v>246</v>
      </c>
      <c r="H304" s="263"/>
      <c r="I304" s="263" t="s">
        <v>117</v>
      </c>
    </row>
    <row r="305" spans="1:9" ht="15.75" thickBot="1">
      <c r="A305" s="264" t="s">
        <v>247</v>
      </c>
      <c r="B305" s="264"/>
      <c r="C305" s="265" t="s">
        <v>225</v>
      </c>
      <c r="D305" s="265" t="s">
        <v>238</v>
      </c>
      <c r="E305" s="990" t="s">
        <v>248</v>
      </c>
      <c r="F305" s="990"/>
      <c r="G305" s="990" t="s">
        <v>249</v>
      </c>
      <c r="H305" s="990"/>
      <c r="I305" s="990"/>
    </row>
    <row r="306" spans="1:9" ht="15.75" thickBot="1">
      <c r="A306" s="270"/>
      <c r="B306" s="270"/>
      <c r="C306" s="990" t="s">
        <v>250</v>
      </c>
      <c r="D306" s="999"/>
      <c r="E306" s="999"/>
      <c r="F306" s="999"/>
      <c r="G306" s="999"/>
      <c r="H306" s="270"/>
      <c r="I306" s="270"/>
    </row>
    <row r="307" spans="1:9" ht="15.75" thickBot="1">
      <c r="A307" s="264" t="s">
        <v>251</v>
      </c>
      <c r="B307" s="264"/>
      <c r="C307" s="265" t="s">
        <v>225</v>
      </c>
      <c r="D307" s="265" t="s">
        <v>238</v>
      </c>
      <c r="E307" s="990" t="s">
        <v>249</v>
      </c>
      <c r="F307" s="990"/>
      <c r="G307" s="990" t="s">
        <v>249</v>
      </c>
      <c r="H307" s="990"/>
      <c r="I307" s="990"/>
    </row>
    <row r="308" spans="1:9" ht="29.25">
      <c r="A308" s="255">
        <v>1107892</v>
      </c>
      <c r="B308" s="256" t="s">
        <v>318</v>
      </c>
      <c r="C308" s="271">
        <v>4.2000000000000003E-2</v>
      </c>
      <c r="D308" s="255" t="s">
        <v>15</v>
      </c>
      <c r="E308" s="255"/>
      <c r="F308" s="259">
        <v>378.87</v>
      </c>
      <c r="G308" s="260"/>
      <c r="H308" s="260"/>
      <c r="I308" s="272">
        <f>ROUND(C308*F308,4)</f>
        <v>15.9125</v>
      </c>
    </row>
    <row r="309" spans="1:9" ht="29.25">
      <c r="A309" s="255">
        <v>2003842</v>
      </c>
      <c r="B309" s="256" t="s">
        <v>334</v>
      </c>
      <c r="C309" s="271">
        <v>5.9499999999999997E-2</v>
      </c>
      <c r="D309" s="255" t="s">
        <v>46</v>
      </c>
      <c r="E309" s="255"/>
      <c r="F309" s="259">
        <v>48.21</v>
      </c>
      <c r="G309" s="260"/>
      <c r="H309" s="260"/>
      <c r="I309" s="272">
        <f>ROUND(C309*F309,4)</f>
        <v>2.8685</v>
      </c>
    </row>
    <row r="310" spans="1:9" ht="29.25">
      <c r="A310" s="255">
        <v>4805751</v>
      </c>
      <c r="B310" s="256" t="s">
        <v>335</v>
      </c>
      <c r="C310" s="271">
        <v>0.03</v>
      </c>
      <c r="D310" s="255" t="s">
        <v>15</v>
      </c>
      <c r="E310" s="255"/>
      <c r="F310" s="259">
        <v>35.53</v>
      </c>
      <c r="G310" s="260"/>
      <c r="H310" s="260"/>
      <c r="I310" s="272">
        <f>ROUND(C310*F310,4)</f>
        <v>1.0659000000000001</v>
      </c>
    </row>
    <row r="311" spans="1:9" ht="29.25">
      <c r="A311" s="255">
        <v>3103302</v>
      </c>
      <c r="B311" s="256" t="s">
        <v>336</v>
      </c>
      <c r="C311" s="271">
        <v>8.6699999999999999E-2</v>
      </c>
      <c r="D311" s="255" t="s">
        <v>14</v>
      </c>
      <c r="E311" s="255"/>
      <c r="F311" s="259">
        <v>59.92</v>
      </c>
      <c r="G311" s="260"/>
      <c r="H311" s="260"/>
      <c r="I311" s="272">
        <f>ROUND(C311*F311,4)</f>
        <v>5.1951000000000001</v>
      </c>
    </row>
    <row r="312" spans="1:9" ht="15.75" thickBot="1">
      <c r="A312" s="261"/>
      <c r="B312" s="261"/>
      <c r="C312" s="980" t="s">
        <v>252</v>
      </c>
      <c r="D312" s="993"/>
      <c r="E312" s="993"/>
      <c r="F312" s="993"/>
      <c r="G312" s="993"/>
      <c r="H312" s="263"/>
      <c r="I312" s="266">
        <f>SUM(I308:I311)</f>
        <v>25.041999999999998</v>
      </c>
    </row>
    <row r="313" spans="1:9" ht="15.75" thickBot="1">
      <c r="A313" s="264"/>
      <c r="B313" s="264"/>
      <c r="C313" s="273"/>
      <c r="D313" s="273"/>
      <c r="E313" s="273"/>
      <c r="F313" s="273"/>
      <c r="G313" s="273" t="s">
        <v>253</v>
      </c>
      <c r="H313" s="273"/>
      <c r="I313" s="274">
        <f>SUM(I312,I302,I303,I304)</f>
        <v>25.041999999999998</v>
      </c>
    </row>
    <row r="314" spans="1:9" ht="15.75" thickBot="1">
      <c r="A314" s="264" t="s">
        <v>254</v>
      </c>
      <c r="B314" s="264"/>
      <c r="C314" s="265" t="s">
        <v>255</v>
      </c>
      <c r="D314" s="265" t="s">
        <v>225</v>
      </c>
      <c r="E314" s="265" t="s">
        <v>238</v>
      </c>
      <c r="F314" s="990" t="s">
        <v>249</v>
      </c>
      <c r="G314" s="990"/>
      <c r="H314" s="990" t="s">
        <v>249</v>
      </c>
      <c r="I314" s="990"/>
    </row>
    <row r="315" spans="1:9" ht="15.75" thickBot="1">
      <c r="A315" s="264"/>
      <c r="B315" s="264"/>
      <c r="C315" s="990" t="s">
        <v>256</v>
      </c>
      <c r="D315" s="990"/>
      <c r="E315" s="990"/>
      <c r="F315" s="990"/>
      <c r="G315" s="990"/>
      <c r="H315" s="273"/>
      <c r="I315" s="273"/>
    </row>
    <row r="316" spans="1:9" ht="15.75" thickBot="1">
      <c r="A316" s="981" t="s">
        <v>257</v>
      </c>
      <c r="B316" s="981"/>
      <c r="C316" s="983" t="s">
        <v>225</v>
      </c>
      <c r="D316" s="983" t="s">
        <v>238</v>
      </c>
      <c r="E316" s="985" t="s">
        <v>258</v>
      </c>
      <c r="F316" s="985"/>
      <c r="G316" s="985"/>
      <c r="H316" s="276"/>
      <c r="I316" s="983" t="s">
        <v>249</v>
      </c>
    </row>
    <row r="317" spans="1:9" ht="15.75" thickBot="1">
      <c r="A317" s="982"/>
      <c r="B317" s="982"/>
      <c r="C317" s="984"/>
      <c r="D317" s="984"/>
      <c r="E317" s="277" t="s">
        <v>259</v>
      </c>
      <c r="F317" s="277" t="s">
        <v>260</v>
      </c>
      <c r="G317" s="277" t="s">
        <v>261</v>
      </c>
      <c r="H317" s="277"/>
      <c r="I317" s="984"/>
    </row>
    <row r="318" spans="1:9">
      <c r="A318" s="331"/>
      <c r="B318" s="331"/>
      <c r="C318" s="994" t="s">
        <v>263</v>
      </c>
      <c r="D318" s="994"/>
      <c r="E318" s="994"/>
      <c r="F318" s="994"/>
      <c r="G318" s="994"/>
      <c r="H318" s="332"/>
      <c r="I318" s="332" t="s">
        <v>117</v>
      </c>
    </row>
    <row r="319" spans="1:9" ht="15.75" thickBot="1">
      <c r="A319" s="279"/>
      <c r="B319" s="279"/>
      <c r="C319" s="280"/>
      <c r="D319" s="280"/>
      <c r="E319" s="987" t="s">
        <v>264</v>
      </c>
      <c r="F319" s="987"/>
      <c r="G319" s="987"/>
      <c r="H319" s="279"/>
      <c r="I319" s="336">
        <f>SUM(I313)</f>
        <v>25.041999999999998</v>
      </c>
    </row>
    <row r="320" spans="1:9" ht="15.75" thickTop="1">
      <c r="A320" s="278"/>
      <c r="B320" s="278"/>
      <c r="C320" s="269"/>
      <c r="D320" s="269"/>
      <c r="E320" s="269"/>
      <c r="F320" s="269" t="s">
        <v>88</v>
      </c>
      <c r="G320" s="282">
        <f>$S$1</f>
        <v>0.23089999999999999</v>
      </c>
      <c r="H320" s="278"/>
      <c r="I320" s="268">
        <f>ROUND(I319*G320,4)</f>
        <v>5.7821999999999996</v>
      </c>
    </row>
    <row r="321" spans="1:9" ht="15.75" thickBot="1">
      <c r="A321" s="279"/>
      <c r="B321" s="279"/>
      <c r="C321" s="280"/>
      <c r="D321" s="280"/>
      <c r="E321" s="280"/>
      <c r="F321" s="279"/>
      <c r="G321" s="279" t="s">
        <v>265</v>
      </c>
      <c r="H321" s="279"/>
      <c r="I321" s="508">
        <f>ROUND(SUM(I319,I320),2)</f>
        <v>30.82</v>
      </c>
    </row>
    <row r="322" spans="1:9" ht="15.75" thickTop="1">
      <c r="A322" s="283" t="s">
        <v>266</v>
      </c>
    </row>
    <row r="323" spans="1:9" s="459" customFormat="1" ht="23.25" thickBot="1">
      <c r="A323" s="242" t="s">
        <v>219</v>
      </c>
      <c r="B323" s="243"/>
      <c r="C323" s="243"/>
      <c r="D323" s="243"/>
      <c r="E323" s="243"/>
      <c r="F323" s="243"/>
      <c r="G323" s="243"/>
      <c r="H323" s="243"/>
      <c r="I323" s="244" t="s">
        <v>203</v>
      </c>
    </row>
    <row r="324" spans="1:9" s="459" customFormat="1" ht="18.75" thickTop="1">
      <c r="A324" s="245" t="s">
        <v>220</v>
      </c>
      <c r="B324" s="245"/>
      <c r="C324" s="245"/>
      <c r="D324" s="245" t="str">
        <f>$M$1</f>
        <v>BAHIA</v>
      </c>
      <c r="E324" s="245"/>
      <c r="F324" s="245"/>
      <c r="G324" s="246"/>
      <c r="H324" s="247"/>
      <c r="I324" s="245"/>
    </row>
    <row r="325" spans="1:9" s="459" customFormat="1" ht="15.75">
      <c r="A325" s="248" t="s">
        <v>221</v>
      </c>
      <c r="B325" s="248"/>
      <c r="C325" s="248"/>
      <c r="D325" s="248" t="str">
        <f>M2</f>
        <v>ABRIL/21</v>
      </c>
      <c r="E325" s="248"/>
      <c r="F325" s="248"/>
      <c r="G325" s="249" t="s">
        <v>222</v>
      </c>
      <c r="H325" s="250">
        <v>230.19</v>
      </c>
      <c r="I325" s="251" t="s">
        <v>15</v>
      </c>
    </row>
    <row r="326" spans="1:9" s="459" customFormat="1" ht="40.5" customHeight="1" thickBot="1">
      <c r="A326" s="252">
        <v>5502114</v>
      </c>
      <c r="B326" s="996" t="s">
        <v>470</v>
      </c>
      <c r="C326" s="996"/>
      <c r="D326" s="996"/>
      <c r="E326" s="996"/>
      <c r="F326" s="996"/>
      <c r="G326" s="996"/>
      <c r="H326" s="997" t="s">
        <v>223</v>
      </c>
      <c r="I326" s="998"/>
    </row>
    <row r="327" spans="1:9" s="459" customFormat="1" ht="15.75" thickBot="1">
      <c r="A327" s="981" t="s">
        <v>224</v>
      </c>
      <c r="B327" s="981"/>
      <c r="C327" s="983" t="s">
        <v>225</v>
      </c>
      <c r="D327" s="988" t="s">
        <v>226</v>
      </c>
      <c r="E327" s="988"/>
      <c r="F327" s="988" t="s">
        <v>227</v>
      </c>
      <c r="G327" s="988"/>
      <c r="H327" s="253"/>
      <c r="I327" s="253" t="s">
        <v>228</v>
      </c>
    </row>
    <row r="328" spans="1:9" s="459" customFormat="1" ht="15.75" thickBot="1">
      <c r="A328" s="982"/>
      <c r="B328" s="982"/>
      <c r="C328" s="984"/>
      <c r="D328" s="254" t="s">
        <v>229</v>
      </c>
      <c r="E328" s="254" t="s">
        <v>230</v>
      </c>
      <c r="F328" s="254" t="s">
        <v>231</v>
      </c>
      <c r="G328" s="254" t="s">
        <v>232</v>
      </c>
      <c r="H328" s="254"/>
      <c r="I328" s="254" t="s">
        <v>233</v>
      </c>
    </row>
    <row r="329" spans="1:9" s="459" customFormat="1">
      <c r="A329" s="255" t="s">
        <v>341</v>
      </c>
      <c r="B329" s="256" t="s">
        <v>471</v>
      </c>
      <c r="C329" s="257">
        <v>5</v>
      </c>
      <c r="D329" s="258">
        <v>0.96</v>
      </c>
      <c r="E329" s="258">
        <v>0.04</v>
      </c>
      <c r="F329" s="458">
        <v>193.8579</v>
      </c>
      <c r="G329" s="458">
        <v>63.107399999999998</v>
      </c>
      <c r="H329" s="260"/>
      <c r="I329" s="458">
        <f>ROUND((C329*(D329*F329))+(C329*(E329*G329)),4)</f>
        <v>943.13940000000002</v>
      </c>
    </row>
    <row r="330" spans="1:9" s="459" customFormat="1" ht="29.25">
      <c r="A330" s="255" t="s">
        <v>290</v>
      </c>
      <c r="B330" s="256" t="s">
        <v>291</v>
      </c>
      <c r="C330" s="257">
        <v>1</v>
      </c>
      <c r="D330" s="258">
        <v>1</v>
      </c>
      <c r="E330" s="258">
        <v>0</v>
      </c>
      <c r="F330" s="458">
        <v>201.85900000000001</v>
      </c>
      <c r="G330" s="458">
        <v>92.429199999999994</v>
      </c>
      <c r="H330" s="260"/>
      <c r="I330" s="458">
        <f>ROUND((C330*(D330*F330))+(C330*(E330*G330)),4)</f>
        <v>201.85900000000001</v>
      </c>
    </row>
    <row r="331" spans="1:9" s="459" customFormat="1" ht="15.75" thickBot="1">
      <c r="A331" s="261"/>
      <c r="B331" s="261"/>
      <c r="C331" s="261"/>
      <c r="D331" s="261"/>
      <c r="E331" s="261"/>
      <c r="F331" s="261"/>
      <c r="G331" s="451" t="s">
        <v>236</v>
      </c>
      <c r="H331" s="453"/>
      <c r="I331" s="266">
        <f>SUM(I329:I330)</f>
        <v>1144.9983999999999</v>
      </c>
    </row>
    <row r="332" spans="1:9" s="459" customFormat="1" ht="15.75" thickBot="1">
      <c r="A332" s="455" t="s">
        <v>237</v>
      </c>
      <c r="B332" s="455"/>
      <c r="C332" s="454" t="s">
        <v>225</v>
      </c>
      <c r="D332" s="454" t="s">
        <v>238</v>
      </c>
      <c r="E332" s="988" t="s">
        <v>227</v>
      </c>
      <c r="F332" s="989"/>
      <c r="G332" s="990" t="s">
        <v>239</v>
      </c>
      <c r="H332" s="990"/>
      <c r="I332" s="990"/>
    </row>
    <row r="333" spans="1:9" s="459" customFormat="1">
      <c r="A333" s="255" t="s">
        <v>240</v>
      </c>
      <c r="B333" s="256" t="s">
        <v>241</v>
      </c>
      <c r="C333" s="257">
        <v>1</v>
      </c>
      <c r="D333" s="255" t="s">
        <v>47</v>
      </c>
      <c r="E333" s="260">
        <v>17.513400000000001</v>
      </c>
      <c r="F333" s="260"/>
      <c r="G333" s="260"/>
      <c r="H333" s="260"/>
      <c r="I333" s="458">
        <f>ROUND(C333*E333,4)</f>
        <v>17.513400000000001</v>
      </c>
    </row>
    <row r="334" spans="1:9" s="459" customFormat="1">
      <c r="A334" s="260"/>
      <c r="B334" s="260"/>
      <c r="C334" s="986" t="s">
        <v>242</v>
      </c>
      <c r="D334" s="991"/>
      <c r="E334" s="991"/>
      <c r="F334" s="991"/>
      <c r="G334" s="991"/>
      <c r="H334" s="1000">
        <f>SUM(I333)</f>
        <v>17.513400000000001</v>
      </c>
      <c r="I334" s="986"/>
    </row>
    <row r="335" spans="1:9" s="459" customFormat="1" ht="15.75" thickBot="1">
      <c r="A335" s="261"/>
      <c r="B335" s="261"/>
      <c r="C335" s="980" t="s">
        <v>243</v>
      </c>
      <c r="D335" s="993"/>
      <c r="E335" s="993"/>
      <c r="F335" s="993"/>
      <c r="G335" s="993"/>
      <c r="H335" s="453"/>
      <c r="I335" s="266">
        <f>SUM(H334,I331)</f>
        <v>1162.5118</v>
      </c>
    </row>
    <row r="336" spans="1:9" s="459" customFormat="1">
      <c r="A336" s="260"/>
      <c r="B336" s="260"/>
      <c r="C336" s="994" t="s">
        <v>244</v>
      </c>
      <c r="D336" s="995"/>
      <c r="E336" s="995"/>
      <c r="F336" s="995"/>
      <c r="G336" s="995"/>
      <c r="H336" s="456"/>
      <c r="I336" s="457">
        <f>I335/H325</f>
        <v>5.0502272036144058</v>
      </c>
    </row>
    <row r="337" spans="1:11" s="459" customFormat="1">
      <c r="A337" s="260"/>
      <c r="B337" s="260"/>
      <c r="C337" s="456"/>
      <c r="D337" s="456"/>
      <c r="E337" s="456"/>
      <c r="F337" s="456"/>
      <c r="G337" s="448" t="s">
        <v>245</v>
      </c>
      <c r="H337" s="456">
        <v>1.4250000000000001E-2</v>
      </c>
      <c r="I337" s="457">
        <f>I336*H337</f>
        <v>7.1965737651505282E-2</v>
      </c>
    </row>
    <row r="338" spans="1:11" s="459" customFormat="1" ht="15.75" thickBot="1">
      <c r="A338" s="261"/>
      <c r="B338" s="261"/>
      <c r="C338" s="453"/>
      <c r="D338" s="453"/>
      <c r="E338" s="453"/>
      <c r="F338" s="453"/>
      <c r="G338" s="451" t="s">
        <v>246</v>
      </c>
      <c r="H338" s="453"/>
      <c r="I338" s="453" t="s">
        <v>117</v>
      </c>
    </row>
    <row r="339" spans="1:11" s="459" customFormat="1" ht="15.75" thickBot="1">
      <c r="A339" s="455" t="s">
        <v>247</v>
      </c>
      <c r="B339" s="455"/>
      <c r="C339" s="454" t="s">
        <v>225</v>
      </c>
      <c r="D339" s="454" t="s">
        <v>238</v>
      </c>
      <c r="E339" s="990" t="s">
        <v>248</v>
      </c>
      <c r="F339" s="990"/>
      <c r="G339" s="990" t="s">
        <v>249</v>
      </c>
      <c r="H339" s="990"/>
      <c r="I339" s="990"/>
    </row>
    <row r="340" spans="1:11" s="459" customFormat="1" ht="15.75" thickBot="1">
      <c r="A340" s="270"/>
      <c r="B340" s="270"/>
      <c r="C340" s="990" t="s">
        <v>250</v>
      </c>
      <c r="D340" s="999"/>
      <c r="E340" s="999"/>
      <c r="F340" s="999"/>
      <c r="G340" s="999"/>
      <c r="H340" s="270"/>
      <c r="I340" s="270"/>
    </row>
    <row r="341" spans="1:11" s="459" customFormat="1" ht="15.75" thickBot="1">
      <c r="A341" s="455" t="s">
        <v>251</v>
      </c>
      <c r="B341" s="455"/>
      <c r="C341" s="454" t="s">
        <v>225</v>
      </c>
      <c r="D341" s="454" t="s">
        <v>238</v>
      </c>
      <c r="E341" s="990" t="s">
        <v>249</v>
      </c>
      <c r="F341" s="990"/>
      <c r="G341" s="990" t="s">
        <v>249</v>
      </c>
      <c r="H341" s="990"/>
      <c r="I341" s="990"/>
    </row>
    <row r="342" spans="1:11" s="459" customFormat="1">
      <c r="A342" s="324"/>
      <c r="B342" s="325"/>
      <c r="C342" s="333"/>
      <c r="D342" s="324" t="s">
        <v>15</v>
      </c>
      <c r="E342" s="324"/>
      <c r="F342" s="327"/>
      <c r="G342" s="328"/>
      <c r="H342" s="328"/>
      <c r="I342" s="329">
        <f>ROUND(C342*F342,4)</f>
        <v>0</v>
      </c>
    </row>
    <row r="343" spans="1:11" s="459" customFormat="1" ht="15.75" thickBot="1">
      <c r="A343" s="261"/>
      <c r="B343" s="261"/>
      <c r="C343" s="980" t="s">
        <v>252</v>
      </c>
      <c r="D343" s="993"/>
      <c r="E343" s="993"/>
      <c r="F343" s="993"/>
      <c r="G343" s="993"/>
      <c r="H343" s="453"/>
      <c r="I343" s="266">
        <f>SUM(I342)</f>
        <v>0</v>
      </c>
    </row>
    <row r="344" spans="1:11" s="459" customFormat="1" ht="15.75" thickBot="1">
      <c r="A344" s="455"/>
      <c r="B344" s="455"/>
      <c r="C344" s="450"/>
      <c r="D344" s="450"/>
      <c r="E344" s="450"/>
      <c r="F344" s="450"/>
      <c r="G344" s="450" t="s">
        <v>253</v>
      </c>
      <c r="H344" s="450"/>
      <c r="I344" s="274">
        <f>SUM(I343,I336,I337,I338)</f>
        <v>5.1221929412659115</v>
      </c>
    </row>
    <row r="345" spans="1:11" s="459" customFormat="1" ht="15.75" thickBot="1">
      <c r="A345" s="455" t="s">
        <v>254</v>
      </c>
      <c r="B345" s="455"/>
      <c r="C345" s="454" t="s">
        <v>255</v>
      </c>
      <c r="D345" s="454" t="s">
        <v>225</v>
      </c>
      <c r="E345" s="454" t="s">
        <v>238</v>
      </c>
      <c r="F345" s="990" t="s">
        <v>249</v>
      </c>
      <c r="G345" s="990"/>
      <c r="H345" s="990" t="s">
        <v>249</v>
      </c>
      <c r="I345" s="990"/>
    </row>
    <row r="346" spans="1:11" s="459" customFormat="1">
      <c r="A346" s="255"/>
      <c r="B346" s="256"/>
      <c r="C346" s="255"/>
      <c r="D346" s="271"/>
      <c r="E346" s="255"/>
      <c r="F346" s="255"/>
      <c r="G346" s="458"/>
      <c r="H346" s="456"/>
      <c r="I346" s="458"/>
    </row>
    <row r="347" spans="1:11" s="459" customFormat="1" ht="15.75" thickBot="1">
      <c r="A347" s="275"/>
      <c r="B347" s="275"/>
      <c r="C347" s="980" t="s">
        <v>256</v>
      </c>
      <c r="D347" s="980"/>
      <c r="E347" s="980"/>
      <c r="F347" s="980"/>
      <c r="G347" s="980"/>
      <c r="H347" s="451"/>
      <c r="I347" s="266">
        <f>SUM(I346)</f>
        <v>0</v>
      </c>
    </row>
    <row r="348" spans="1:11" s="459" customFormat="1" ht="15.75" thickBot="1">
      <c r="A348" s="981" t="s">
        <v>257</v>
      </c>
      <c r="B348" s="981"/>
      <c r="C348" s="983" t="s">
        <v>225</v>
      </c>
      <c r="D348" s="983" t="s">
        <v>238</v>
      </c>
      <c r="E348" s="985" t="s">
        <v>258</v>
      </c>
      <c r="F348" s="985"/>
      <c r="G348" s="985"/>
      <c r="H348" s="276"/>
      <c r="I348" s="983" t="s">
        <v>249</v>
      </c>
    </row>
    <row r="349" spans="1:11" s="459" customFormat="1" ht="15.75" thickBot="1">
      <c r="A349" s="982"/>
      <c r="B349" s="982"/>
      <c r="C349" s="984"/>
      <c r="D349" s="984"/>
      <c r="E349" s="452" t="s">
        <v>259</v>
      </c>
      <c r="F349" s="452" t="s">
        <v>260</v>
      </c>
      <c r="G349" s="452" t="s">
        <v>261</v>
      </c>
      <c r="H349" s="452"/>
      <c r="I349" s="984"/>
    </row>
    <row r="350" spans="1:11" s="459" customFormat="1">
      <c r="A350" s="255"/>
      <c r="B350" s="256"/>
      <c r="C350" s="257"/>
      <c r="D350" s="255"/>
      <c r="E350" s="255"/>
      <c r="F350" s="255"/>
      <c r="G350" s="258"/>
      <c r="H350" s="255"/>
      <c r="I350" s="334"/>
      <c r="K350" s="459">
        <v>5914389</v>
      </c>
    </row>
    <row r="351" spans="1:11" s="459" customFormat="1">
      <c r="A351" s="278"/>
      <c r="B351" s="278"/>
      <c r="C351" s="986" t="s">
        <v>263</v>
      </c>
      <c r="D351" s="986"/>
      <c r="E351" s="986"/>
      <c r="F351" s="986"/>
      <c r="G351" s="986"/>
      <c r="H351" s="448"/>
      <c r="I351" s="335">
        <f>SUM(I350)</f>
        <v>0</v>
      </c>
    </row>
    <row r="352" spans="1:11" s="459" customFormat="1" ht="15.75" thickBot="1">
      <c r="A352" s="279"/>
      <c r="B352" s="279"/>
      <c r="C352" s="449"/>
      <c r="D352" s="449"/>
      <c r="E352" s="987" t="s">
        <v>264</v>
      </c>
      <c r="F352" s="987"/>
      <c r="G352" s="987"/>
      <c r="H352" s="279"/>
      <c r="I352" s="281">
        <f>SUM(I351,I347,I344)</f>
        <v>5.1221929412659115</v>
      </c>
    </row>
    <row r="353" spans="1:9" s="459" customFormat="1" ht="15.75" thickTop="1">
      <c r="A353" s="278"/>
      <c r="B353" s="278"/>
      <c r="C353" s="448"/>
      <c r="D353" s="448"/>
      <c r="E353" s="448"/>
      <c r="F353" s="448" t="s">
        <v>88</v>
      </c>
      <c r="G353" s="282">
        <f>$S$1</f>
        <v>0.23089999999999999</v>
      </c>
      <c r="H353" s="278"/>
      <c r="I353" s="457">
        <f>ROUND(I352*G353,4)</f>
        <v>1.1827000000000001</v>
      </c>
    </row>
    <row r="354" spans="1:9" s="459" customFormat="1" ht="15.75" thickBot="1">
      <c r="A354" s="279"/>
      <c r="B354" s="279"/>
      <c r="C354" s="449"/>
      <c r="D354" s="449"/>
      <c r="E354" s="449"/>
      <c r="F354" s="279"/>
      <c r="G354" s="279" t="s">
        <v>265</v>
      </c>
      <c r="H354" s="279"/>
      <c r="I354" s="508">
        <f>ROUND(SUM(I352,I353),2)</f>
        <v>6.3</v>
      </c>
    </row>
    <row r="355" spans="1:9" s="459" customFormat="1" ht="15.75" thickTop="1">
      <c r="A355" s="283" t="s">
        <v>266</v>
      </c>
    </row>
    <row r="356" spans="1:9" s="459" customFormat="1" ht="23.25" thickBot="1">
      <c r="A356" s="242" t="s">
        <v>219</v>
      </c>
      <c r="B356" s="243"/>
      <c r="C356" s="243"/>
      <c r="D356" s="243"/>
      <c r="E356" s="243"/>
      <c r="F356" s="243"/>
      <c r="G356" s="243"/>
      <c r="H356" s="243"/>
      <c r="I356" s="244" t="s">
        <v>203</v>
      </c>
    </row>
    <row r="357" spans="1:9" s="459" customFormat="1" ht="18.75" thickTop="1">
      <c r="A357" s="245" t="s">
        <v>220</v>
      </c>
      <c r="B357" s="245"/>
      <c r="C357" s="245"/>
      <c r="D357" s="245" t="str">
        <f>$M$1</f>
        <v>BAHIA</v>
      </c>
      <c r="E357" s="245"/>
      <c r="F357" s="245"/>
      <c r="G357" s="246"/>
      <c r="H357" s="247"/>
      <c r="I357" s="245"/>
    </row>
    <row r="358" spans="1:9" s="459" customFormat="1" ht="15.75">
      <c r="A358" s="248" t="s">
        <v>221</v>
      </c>
      <c r="B358" s="248"/>
      <c r="C358" s="248"/>
      <c r="D358" s="248" t="str">
        <f>M2</f>
        <v>ABRIL/21</v>
      </c>
      <c r="E358" s="248"/>
      <c r="F358" s="248"/>
      <c r="G358" s="249" t="s">
        <v>222</v>
      </c>
      <c r="H358" s="250">
        <v>176.81</v>
      </c>
      <c r="I358" s="251" t="s">
        <v>15</v>
      </c>
    </row>
    <row r="359" spans="1:9" s="459" customFormat="1" ht="40.5" customHeight="1" thickBot="1">
      <c r="A359" s="252">
        <v>4413942</v>
      </c>
      <c r="B359" s="996" t="s">
        <v>469</v>
      </c>
      <c r="C359" s="996"/>
      <c r="D359" s="996"/>
      <c r="E359" s="996"/>
      <c r="F359" s="996"/>
      <c r="G359" s="996"/>
      <c r="H359" s="997" t="s">
        <v>223</v>
      </c>
      <c r="I359" s="998"/>
    </row>
    <row r="360" spans="1:9" s="459" customFormat="1" ht="15.75" thickBot="1">
      <c r="A360" s="981" t="s">
        <v>224</v>
      </c>
      <c r="B360" s="981"/>
      <c r="C360" s="983" t="s">
        <v>225</v>
      </c>
      <c r="D360" s="988" t="s">
        <v>226</v>
      </c>
      <c r="E360" s="988"/>
      <c r="F360" s="988" t="s">
        <v>227</v>
      </c>
      <c r="G360" s="988"/>
      <c r="H360" s="253"/>
      <c r="I360" s="253" t="s">
        <v>228</v>
      </c>
    </row>
    <row r="361" spans="1:9" s="459" customFormat="1" ht="15.75" thickBot="1">
      <c r="A361" s="982"/>
      <c r="B361" s="982"/>
      <c r="C361" s="984"/>
      <c r="D361" s="254" t="s">
        <v>229</v>
      </c>
      <c r="E361" s="254" t="s">
        <v>230</v>
      </c>
      <c r="F361" s="254" t="s">
        <v>231</v>
      </c>
      <c r="G361" s="254" t="s">
        <v>232</v>
      </c>
      <c r="H361" s="254"/>
      <c r="I361" s="254" t="s">
        <v>233</v>
      </c>
    </row>
    <row r="362" spans="1:9" s="459" customFormat="1">
      <c r="A362" s="255" t="s">
        <v>338</v>
      </c>
      <c r="B362" s="256" t="s">
        <v>339</v>
      </c>
      <c r="C362" s="257">
        <v>1</v>
      </c>
      <c r="D362" s="258">
        <v>1</v>
      </c>
      <c r="E362" s="258">
        <v>0</v>
      </c>
      <c r="F362" s="458">
        <v>197.2704</v>
      </c>
      <c r="G362" s="458">
        <v>78.374499999999998</v>
      </c>
      <c r="H362" s="260"/>
      <c r="I362" s="458">
        <f>ROUND((C362*(D362*F362))+(C362*(E362*G362)),4)</f>
        <v>197.2704</v>
      </c>
    </row>
    <row r="363" spans="1:9" s="459" customFormat="1" ht="15.75" thickBot="1">
      <c r="A363" s="261"/>
      <c r="B363" s="261"/>
      <c r="C363" s="261"/>
      <c r="D363" s="261"/>
      <c r="E363" s="261"/>
      <c r="F363" s="261"/>
      <c r="G363" s="451" t="s">
        <v>236</v>
      </c>
      <c r="H363" s="453"/>
      <c r="I363" s="266">
        <f>SUM(I362:I362)</f>
        <v>197.2704</v>
      </c>
    </row>
    <row r="364" spans="1:9" s="459" customFormat="1" ht="15.75" thickBot="1">
      <c r="A364" s="455" t="s">
        <v>237</v>
      </c>
      <c r="B364" s="455"/>
      <c r="C364" s="454" t="s">
        <v>225</v>
      </c>
      <c r="D364" s="454" t="s">
        <v>238</v>
      </c>
      <c r="E364" s="988" t="s">
        <v>227</v>
      </c>
      <c r="F364" s="989"/>
      <c r="G364" s="990" t="s">
        <v>239</v>
      </c>
      <c r="H364" s="990"/>
      <c r="I364" s="990"/>
    </row>
    <row r="365" spans="1:9" s="459" customFormat="1">
      <c r="A365" s="255" t="s">
        <v>240</v>
      </c>
      <c r="B365" s="256" t="s">
        <v>241</v>
      </c>
      <c r="C365" s="257">
        <v>1</v>
      </c>
      <c r="D365" s="255" t="s">
        <v>47</v>
      </c>
      <c r="E365" s="260">
        <v>17.513400000000001</v>
      </c>
      <c r="F365" s="260"/>
      <c r="G365" s="260"/>
      <c r="H365" s="260"/>
      <c r="I365" s="458">
        <f>ROUND(C365*E365,4)</f>
        <v>17.513400000000001</v>
      </c>
    </row>
    <row r="366" spans="1:9" s="459" customFormat="1">
      <c r="A366" s="260"/>
      <c r="B366" s="260"/>
      <c r="C366" s="986" t="s">
        <v>242</v>
      </c>
      <c r="D366" s="991"/>
      <c r="E366" s="991"/>
      <c r="F366" s="991"/>
      <c r="G366" s="991"/>
      <c r="H366" s="1000">
        <f>SUM(I365)</f>
        <v>17.513400000000001</v>
      </c>
      <c r="I366" s="986"/>
    </row>
    <row r="367" spans="1:9" s="459" customFormat="1" ht="15.75" thickBot="1">
      <c r="A367" s="261"/>
      <c r="B367" s="261"/>
      <c r="C367" s="980" t="s">
        <v>243</v>
      </c>
      <c r="D367" s="993"/>
      <c r="E367" s="993"/>
      <c r="F367" s="993"/>
      <c r="G367" s="993"/>
      <c r="H367" s="453"/>
      <c r="I367" s="266">
        <f>SUM(H366,I363)</f>
        <v>214.78379999999999</v>
      </c>
    </row>
    <row r="368" spans="1:9" s="459" customFormat="1">
      <c r="A368" s="260"/>
      <c r="B368" s="260"/>
      <c r="C368" s="994" t="s">
        <v>244</v>
      </c>
      <c r="D368" s="995"/>
      <c r="E368" s="995"/>
      <c r="F368" s="995"/>
      <c r="G368" s="995"/>
      <c r="H368" s="456"/>
      <c r="I368" s="457">
        <f>I367/H358</f>
        <v>1.2147717889259657</v>
      </c>
    </row>
    <row r="369" spans="1:11" s="459" customFormat="1">
      <c r="A369" s="260"/>
      <c r="B369" s="260"/>
      <c r="C369" s="456"/>
      <c r="D369" s="456"/>
      <c r="E369" s="456"/>
      <c r="F369" s="456"/>
      <c r="G369" s="448" t="s">
        <v>245</v>
      </c>
      <c r="H369" s="456">
        <v>1.4250000000000001E-2</v>
      </c>
      <c r="I369" s="457">
        <f>I368*H369</f>
        <v>1.7310497992195011E-2</v>
      </c>
    </row>
    <row r="370" spans="1:11" s="459" customFormat="1" ht="15.75" thickBot="1">
      <c r="A370" s="261"/>
      <c r="B370" s="261"/>
      <c r="C370" s="453"/>
      <c r="D370" s="453"/>
      <c r="E370" s="453"/>
      <c r="F370" s="453"/>
      <c r="G370" s="451" t="s">
        <v>246</v>
      </c>
      <c r="H370" s="453"/>
      <c r="I370" s="453" t="s">
        <v>117</v>
      </c>
    </row>
    <row r="371" spans="1:11" s="459" customFormat="1" ht="15.75" thickBot="1">
      <c r="A371" s="455" t="s">
        <v>247</v>
      </c>
      <c r="B371" s="455"/>
      <c r="C371" s="454" t="s">
        <v>225</v>
      </c>
      <c r="D371" s="454" t="s">
        <v>238</v>
      </c>
      <c r="E371" s="990" t="s">
        <v>248</v>
      </c>
      <c r="F371" s="990"/>
      <c r="G371" s="990" t="s">
        <v>249</v>
      </c>
      <c r="H371" s="990"/>
      <c r="I371" s="990"/>
    </row>
    <row r="372" spans="1:11" s="459" customFormat="1" ht="15.75" thickBot="1">
      <c r="A372" s="270"/>
      <c r="B372" s="270"/>
      <c r="C372" s="990" t="s">
        <v>250</v>
      </c>
      <c r="D372" s="999"/>
      <c r="E372" s="999"/>
      <c r="F372" s="999"/>
      <c r="G372" s="999"/>
      <c r="H372" s="270"/>
      <c r="I372" s="270"/>
    </row>
    <row r="373" spans="1:11" s="459" customFormat="1" ht="15.75" thickBot="1">
      <c r="A373" s="455" t="s">
        <v>251</v>
      </c>
      <c r="B373" s="455"/>
      <c r="C373" s="454" t="s">
        <v>225</v>
      </c>
      <c r="D373" s="454" t="s">
        <v>238</v>
      </c>
      <c r="E373" s="990" t="s">
        <v>249</v>
      </c>
      <c r="F373" s="990"/>
      <c r="G373" s="990" t="s">
        <v>249</v>
      </c>
      <c r="H373" s="990"/>
      <c r="I373" s="990"/>
    </row>
    <row r="374" spans="1:11" s="459" customFormat="1">
      <c r="A374" s="324"/>
      <c r="B374" s="325"/>
      <c r="C374" s="333"/>
      <c r="D374" s="324" t="s">
        <v>15</v>
      </c>
      <c r="E374" s="324"/>
      <c r="F374" s="327"/>
      <c r="G374" s="328"/>
      <c r="H374" s="328"/>
      <c r="I374" s="329">
        <f>ROUND(C374*F374,4)</f>
        <v>0</v>
      </c>
    </row>
    <row r="375" spans="1:11" s="459" customFormat="1" ht="15.75" thickBot="1">
      <c r="A375" s="261"/>
      <c r="B375" s="261"/>
      <c r="C375" s="980" t="s">
        <v>252</v>
      </c>
      <c r="D375" s="993"/>
      <c r="E375" s="993"/>
      <c r="F375" s="993"/>
      <c r="G375" s="993"/>
      <c r="H375" s="453"/>
      <c r="I375" s="266">
        <f>SUM(I374)</f>
        <v>0</v>
      </c>
    </row>
    <row r="376" spans="1:11" s="459" customFormat="1" ht="15.75" thickBot="1">
      <c r="A376" s="455"/>
      <c r="B376" s="455"/>
      <c r="C376" s="450"/>
      <c r="D376" s="450"/>
      <c r="E376" s="450"/>
      <c r="F376" s="450"/>
      <c r="G376" s="450" t="s">
        <v>253</v>
      </c>
      <c r="H376" s="450"/>
      <c r="I376" s="274">
        <f>SUM(I375,I368,I369,I370)</f>
        <v>1.2320822869181607</v>
      </c>
    </row>
    <row r="377" spans="1:11" s="459" customFormat="1" ht="15.75" thickBot="1">
      <c r="A377" s="455" t="s">
        <v>254</v>
      </c>
      <c r="B377" s="455"/>
      <c r="C377" s="454" t="s">
        <v>255</v>
      </c>
      <c r="D377" s="454" t="s">
        <v>225</v>
      </c>
      <c r="E377" s="454" t="s">
        <v>238</v>
      </c>
      <c r="F377" s="990" t="s">
        <v>249</v>
      </c>
      <c r="G377" s="990"/>
      <c r="H377" s="990" t="s">
        <v>249</v>
      </c>
      <c r="I377" s="990"/>
    </row>
    <row r="378" spans="1:11" s="459" customFormat="1">
      <c r="A378" s="255"/>
      <c r="B378" s="256"/>
      <c r="C378" s="255"/>
      <c r="D378" s="271"/>
      <c r="E378" s="255"/>
      <c r="F378" s="255"/>
      <c r="G378" s="458"/>
      <c r="H378" s="456"/>
      <c r="I378" s="458"/>
    </row>
    <row r="379" spans="1:11" s="459" customFormat="1" ht="15.75" thickBot="1">
      <c r="A379" s="275"/>
      <c r="B379" s="275"/>
      <c r="C379" s="980" t="s">
        <v>256</v>
      </c>
      <c r="D379" s="980"/>
      <c r="E379" s="980"/>
      <c r="F379" s="980"/>
      <c r="G379" s="980"/>
      <c r="H379" s="451"/>
      <c r="I379" s="266">
        <f>SUM(I378)</f>
        <v>0</v>
      </c>
    </row>
    <row r="380" spans="1:11" s="459" customFormat="1" ht="15.75" thickBot="1">
      <c r="A380" s="981" t="s">
        <v>257</v>
      </c>
      <c r="B380" s="981"/>
      <c r="C380" s="983" t="s">
        <v>225</v>
      </c>
      <c r="D380" s="983" t="s">
        <v>238</v>
      </c>
      <c r="E380" s="985" t="s">
        <v>258</v>
      </c>
      <c r="F380" s="985"/>
      <c r="G380" s="985"/>
      <c r="H380" s="276"/>
      <c r="I380" s="983" t="s">
        <v>249</v>
      </c>
    </row>
    <row r="381" spans="1:11" s="459" customFormat="1" ht="15.75" thickBot="1">
      <c r="A381" s="982"/>
      <c r="B381" s="982"/>
      <c r="C381" s="984"/>
      <c r="D381" s="984"/>
      <c r="E381" s="452" t="s">
        <v>259</v>
      </c>
      <c r="F381" s="452" t="s">
        <v>260</v>
      </c>
      <c r="G381" s="452" t="s">
        <v>261</v>
      </c>
      <c r="H381" s="452"/>
      <c r="I381" s="984"/>
    </row>
    <row r="382" spans="1:11" s="459" customFormat="1">
      <c r="A382" s="255"/>
      <c r="B382" s="256"/>
      <c r="C382" s="257"/>
      <c r="D382" s="255"/>
      <c r="E382" s="255"/>
      <c r="F382" s="255"/>
      <c r="G382" s="258"/>
      <c r="H382" s="255"/>
      <c r="I382" s="334"/>
      <c r="K382" s="459">
        <v>5914389</v>
      </c>
    </row>
    <row r="383" spans="1:11" s="459" customFormat="1">
      <c r="A383" s="278"/>
      <c r="B383" s="278"/>
      <c r="C383" s="986" t="s">
        <v>263</v>
      </c>
      <c r="D383" s="986"/>
      <c r="E383" s="986"/>
      <c r="F383" s="986"/>
      <c r="G383" s="986"/>
      <c r="H383" s="448"/>
      <c r="I383" s="335">
        <f>SUM(I382)</f>
        <v>0</v>
      </c>
    </row>
    <row r="384" spans="1:11" s="459" customFormat="1" ht="15.75" thickBot="1">
      <c r="A384" s="279"/>
      <c r="B384" s="279"/>
      <c r="C384" s="449"/>
      <c r="D384" s="449"/>
      <c r="E384" s="987" t="s">
        <v>264</v>
      </c>
      <c r="F384" s="987"/>
      <c r="G384" s="987"/>
      <c r="H384" s="279"/>
      <c r="I384" s="281">
        <f>SUM(I383,I379,I376)</f>
        <v>1.2320822869181607</v>
      </c>
    </row>
    <row r="385" spans="1:9" s="459" customFormat="1" ht="15.75" thickTop="1">
      <c r="A385" s="278"/>
      <c r="B385" s="278"/>
      <c r="C385" s="448"/>
      <c r="D385" s="448"/>
      <c r="E385" s="448"/>
      <c r="F385" s="448" t="s">
        <v>88</v>
      </c>
      <c r="G385" s="282">
        <f>$S$1</f>
        <v>0.23089999999999999</v>
      </c>
      <c r="H385" s="278"/>
      <c r="I385" s="457">
        <f>ROUND(I384*G385,4)</f>
        <v>0.28449999999999998</v>
      </c>
    </row>
    <row r="386" spans="1:9" s="459" customFormat="1" ht="15.75" thickBot="1">
      <c r="A386" s="279"/>
      <c r="B386" s="279"/>
      <c r="C386" s="449"/>
      <c r="D386" s="449"/>
      <c r="E386" s="449"/>
      <c r="F386" s="279"/>
      <c r="G386" s="279" t="s">
        <v>265</v>
      </c>
      <c r="H386" s="279"/>
      <c r="I386" s="508">
        <f>ROUND(SUM(I384,I385),2)</f>
        <v>1.52</v>
      </c>
    </row>
    <row r="387" spans="1:9" s="459" customFormat="1" ht="15.75" thickTop="1">
      <c r="A387" s="283" t="s">
        <v>266</v>
      </c>
    </row>
    <row r="388" spans="1:9" s="564" customFormat="1" ht="23.25" thickBot="1">
      <c r="A388" s="604" t="s">
        <v>219</v>
      </c>
      <c r="B388" s="605"/>
      <c r="C388" s="605"/>
      <c r="D388" s="605"/>
      <c r="E388" s="605"/>
      <c r="F388" s="605"/>
      <c r="G388" s="605"/>
      <c r="H388" s="605"/>
      <c r="I388" s="606" t="s">
        <v>203</v>
      </c>
    </row>
    <row r="389" spans="1:9" s="564" customFormat="1" ht="18.75" thickTop="1">
      <c r="A389" s="607" t="s">
        <v>220</v>
      </c>
      <c r="B389" s="607"/>
      <c r="C389" s="607"/>
      <c r="D389" s="607" t="str">
        <f>$M$1</f>
        <v>BAHIA</v>
      </c>
      <c r="E389" s="607"/>
      <c r="F389" s="607"/>
      <c r="G389" s="608"/>
      <c r="H389" s="609"/>
      <c r="I389" s="607"/>
    </row>
    <row r="390" spans="1:9" s="564" customFormat="1" ht="15.75">
      <c r="A390" s="610" t="s">
        <v>221</v>
      </c>
      <c r="B390" s="610"/>
      <c r="C390" s="610"/>
      <c r="D390" s="661" t="str">
        <f>M2</f>
        <v>ABRIL/21</v>
      </c>
      <c r="E390" s="610"/>
      <c r="F390" s="610"/>
      <c r="G390" s="611" t="s">
        <v>222</v>
      </c>
      <c r="H390" s="612">
        <v>99.6</v>
      </c>
      <c r="I390" s="613" t="s">
        <v>17</v>
      </c>
    </row>
    <row r="391" spans="1:9" s="564" customFormat="1" ht="16.5" thickBot="1">
      <c r="A391" s="614">
        <v>4011463</v>
      </c>
      <c r="B391" s="978" t="s">
        <v>635</v>
      </c>
      <c r="C391" s="978"/>
      <c r="D391" s="978"/>
      <c r="E391" s="978"/>
      <c r="F391" s="978"/>
      <c r="G391" s="978"/>
      <c r="H391" s="979" t="s">
        <v>223</v>
      </c>
      <c r="I391" s="979"/>
    </row>
    <row r="392" spans="1:9" s="564" customFormat="1" ht="15.75" thickBot="1">
      <c r="A392" s="969" t="s">
        <v>224</v>
      </c>
      <c r="B392" s="969"/>
      <c r="C392" s="971" t="s">
        <v>225</v>
      </c>
      <c r="D392" s="972" t="s">
        <v>226</v>
      </c>
      <c r="E392" s="972"/>
      <c r="F392" s="972" t="s">
        <v>227</v>
      </c>
      <c r="G392" s="972"/>
      <c r="H392" s="615"/>
      <c r="I392" s="615" t="s">
        <v>228</v>
      </c>
    </row>
    <row r="393" spans="1:9" s="564" customFormat="1" ht="15.75" thickBot="1">
      <c r="A393" s="969"/>
      <c r="B393" s="969"/>
      <c r="C393" s="971"/>
      <c r="D393" s="616" t="s">
        <v>229</v>
      </c>
      <c r="E393" s="616" t="s">
        <v>230</v>
      </c>
      <c r="F393" s="616" t="s">
        <v>231</v>
      </c>
      <c r="G393" s="616" t="s">
        <v>232</v>
      </c>
      <c r="H393" s="616"/>
      <c r="I393" s="616" t="s">
        <v>233</v>
      </c>
    </row>
    <row r="394" spans="1:9" s="564" customFormat="1">
      <c r="A394" s="617" t="s">
        <v>234</v>
      </c>
      <c r="B394" s="618" t="s">
        <v>235</v>
      </c>
      <c r="C394" s="619">
        <v>1</v>
      </c>
      <c r="D394" s="620">
        <v>0.71</v>
      </c>
      <c r="E394" s="620">
        <v>0.28999999999999998</v>
      </c>
      <c r="F394" s="621">
        <v>157.60059999999999</v>
      </c>
      <c r="G394" s="621">
        <v>77.234700000000004</v>
      </c>
      <c r="H394" s="622"/>
      <c r="I394" s="621">
        <f t="shared" ref="I394:I396" si="3">ROUND((C394*(D394*F394))+(C394*(E394*G394)),4)</f>
        <v>134.2945</v>
      </c>
    </row>
    <row r="395" spans="1:9" s="564" customFormat="1" ht="29.25">
      <c r="A395" s="617" t="s">
        <v>234</v>
      </c>
      <c r="B395" s="618" t="s">
        <v>638</v>
      </c>
      <c r="C395" s="619">
        <v>1</v>
      </c>
      <c r="D395" s="620">
        <v>0.82</v>
      </c>
      <c r="E395" s="620">
        <v>0.18</v>
      </c>
      <c r="F395" s="621">
        <v>193.6046</v>
      </c>
      <c r="G395" s="621">
        <v>74.600399999999993</v>
      </c>
      <c r="H395" s="622"/>
      <c r="I395" s="621">
        <f t="shared" si="3"/>
        <v>172.18379999999999</v>
      </c>
    </row>
    <row r="396" spans="1:9" s="564" customFormat="1">
      <c r="A396" s="617" t="s">
        <v>636</v>
      </c>
      <c r="B396" s="618" t="s">
        <v>637</v>
      </c>
      <c r="C396" s="619">
        <v>1</v>
      </c>
      <c r="D396" s="620">
        <v>1</v>
      </c>
      <c r="E396" s="620">
        <v>0</v>
      </c>
      <c r="F396" s="621">
        <v>185.96250000000001</v>
      </c>
      <c r="G396" s="621">
        <v>80.567899999999995</v>
      </c>
      <c r="H396" s="622"/>
      <c r="I396" s="621">
        <f t="shared" si="3"/>
        <v>185.96250000000001</v>
      </c>
    </row>
    <row r="397" spans="1:9" s="564" customFormat="1" ht="15.75" thickBot="1">
      <c r="A397" s="623"/>
      <c r="B397" s="623"/>
      <c r="C397" s="623"/>
      <c r="D397" s="623"/>
      <c r="E397" s="623"/>
      <c r="F397" s="623"/>
      <c r="G397" s="624" t="s">
        <v>236</v>
      </c>
      <c r="H397" s="625"/>
      <c r="I397" s="626">
        <f>SUM(I394:I396)</f>
        <v>492.44079999999997</v>
      </c>
    </row>
    <row r="398" spans="1:9" s="564" customFormat="1" ht="15.75" thickBot="1">
      <c r="A398" s="627" t="s">
        <v>237</v>
      </c>
      <c r="B398" s="627"/>
      <c r="C398" s="628" t="s">
        <v>225</v>
      </c>
      <c r="D398" s="628" t="s">
        <v>238</v>
      </c>
      <c r="E398" s="972" t="s">
        <v>227</v>
      </c>
      <c r="F398" s="972"/>
      <c r="G398" s="968" t="s">
        <v>239</v>
      </c>
      <c r="H398" s="968"/>
      <c r="I398" s="968"/>
    </row>
    <row r="399" spans="1:9" s="564" customFormat="1">
      <c r="A399" s="617" t="s">
        <v>240</v>
      </c>
      <c r="B399" s="618" t="s">
        <v>241</v>
      </c>
      <c r="C399" s="619">
        <v>8</v>
      </c>
      <c r="D399" s="617" t="s">
        <v>47</v>
      </c>
      <c r="E399" s="622">
        <v>17.513400000000001</v>
      </c>
      <c r="F399" s="622"/>
      <c r="G399" s="622"/>
      <c r="H399" s="622"/>
      <c r="I399" s="621">
        <f>ROUND(C399*E399,4)</f>
        <v>140.10720000000001</v>
      </c>
    </row>
    <row r="400" spans="1:9" s="564" customFormat="1">
      <c r="A400" s="622"/>
      <c r="B400" s="622"/>
      <c r="C400" s="973" t="s">
        <v>242</v>
      </c>
      <c r="D400" s="973"/>
      <c r="E400" s="973"/>
      <c r="F400" s="973"/>
      <c r="G400" s="973"/>
      <c r="H400" s="976">
        <f>SUM(I399)</f>
        <v>140.10720000000001</v>
      </c>
      <c r="I400" s="976"/>
    </row>
    <row r="401" spans="1:9" s="564" customFormat="1" ht="15.75" thickBot="1">
      <c r="A401" s="623"/>
      <c r="B401" s="623"/>
      <c r="C401" s="970" t="s">
        <v>243</v>
      </c>
      <c r="D401" s="970"/>
      <c r="E401" s="970"/>
      <c r="F401" s="970"/>
      <c r="G401" s="970"/>
      <c r="H401" s="625"/>
      <c r="I401" s="629">
        <f>SUM(H400,I397)</f>
        <v>632.548</v>
      </c>
    </row>
    <row r="402" spans="1:9" s="564" customFormat="1">
      <c r="A402" s="622"/>
      <c r="B402" s="622"/>
      <c r="C402" s="977" t="s">
        <v>244</v>
      </c>
      <c r="D402" s="977"/>
      <c r="E402" s="977"/>
      <c r="F402" s="977"/>
      <c r="G402" s="977"/>
      <c r="H402" s="630"/>
      <c r="I402" s="631">
        <f>I401/H390</f>
        <v>6.3508835341365462</v>
      </c>
    </row>
    <row r="403" spans="1:9" s="564" customFormat="1">
      <c r="A403" s="622"/>
      <c r="B403" s="622"/>
      <c r="C403" s="630"/>
      <c r="D403" s="630"/>
      <c r="E403" s="630"/>
      <c r="F403" s="630"/>
      <c r="G403" s="632" t="s">
        <v>245</v>
      </c>
      <c r="H403" s="630">
        <v>2.3700000000000001E-3</v>
      </c>
      <c r="I403" s="631">
        <f>I402*H403</f>
        <v>1.5051593975903615E-2</v>
      </c>
    </row>
    <row r="404" spans="1:9" s="564" customFormat="1" ht="15.75" thickBot="1">
      <c r="A404" s="623"/>
      <c r="B404" s="623"/>
      <c r="C404" s="625"/>
      <c r="D404" s="625"/>
      <c r="E404" s="625"/>
      <c r="F404" s="625"/>
      <c r="G404" s="624" t="s">
        <v>246</v>
      </c>
      <c r="H404" s="625"/>
      <c r="I404" s="625" t="s">
        <v>117</v>
      </c>
    </row>
    <row r="405" spans="1:9" s="564" customFormat="1" ht="15.75" thickBot="1">
      <c r="A405" s="627" t="s">
        <v>247</v>
      </c>
      <c r="B405" s="627"/>
      <c r="C405" s="628" t="s">
        <v>225</v>
      </c>
      <c r="D405" s="628" t="s">
        <v>238</v>
      </c>
      <c r="E405" s="968" t="s">
        <v>248</v>
      </c>
      <c r="F405" s="968"/>
      <c r="G405" s="968" t="s">
        <v>249</v>
      </c>
      <c r="H405" s="968"/>
      <c r="I405" s="968"/>
    </row>
    <row r="406" spans="1:9" s="564" customFormat="1" ht="15.75" thickBot="1">
      <c r="A406" s="617"/>
      <c r="B406" s="618"/>
      <c r="C406" s="633"/>
      <c r="D406" s="617"/>
      <c r="E406" s="617"/>
      <c r="F406" s="621"/>
      <c r="G406" s="622"/>
      <c r="H406" s="622"/>
      <c r="I406" s="634"/>
    </row>
    <row r="407" spans="1:9" s="564" customFormat="1" ht="15.75" thickBot="1">
      <c r="A407" s="635"/>
      <c r="B407" s="635"/>
      <c r="C407" s="968" t="s">
        <v>250</v>
      </c>
      <c r="D407" s="968"/>
      <c r="E407" s="968"/>
      <c r="F407" s="968"/>
      <c r="G407" s="968"/>
      <c r="H407" s="635"/>
      <c r="I407" s="636"/>
    </row>
    <row r="408" spans="1:9" s="564" customFormat="1" ht="15.75" thickBot="1">
      <c r="A408" s="627" t="s">
        <v>251</v>
      </c>
      <c r="B408" s="627"/>
      <c r="C408" s="628" t="s">
        <v>225</v>
      </c>
      <c r="D408" s="628" t="s">
        <v>238</v>
      </c>
      <c r="E408" s="968" t="s">
        <v>249</v>
      </c>
      <c r="F408" s="968"/>
      <c r="G408" s="968" t="s">
        <v>249</v>
      </c>
      <c r="H408" s="968"/>
      <c r="I408" s="968"/>
    </row>
    <row r="409" spans="1:9" s="564" customFormat="1">
      <c r="A409" s="617">
        <v>6416078</v>
      </c>
      <c r="B409" s="618" t="s">
        <v>639</v>
      </c>
      <c r="C409" s="633">
        <v>1.02</v>
      </c>
      <c r="D409" s="617" t="s">
        <v>17</v>
      </c>
      <c r="E409" s="617"/>
      <c r="F409" s="621">
        <v>121.76</v>
      </c>
      <c r="G409" s="622"/>
      <c r="H409" s="622"/>
      <c r="I409" s="634">
        <f>C409*F409</f>
        <v>124.19520000000001</v>
      </c>
    </row>
    <row r="410" spans="1:9" s="564" customFormat="1" ht="15.75" thickBot="1">
      <c r="A410" s="623"/>
      <c r="B410" s="623"/>
      <c r="C410" s="970" t="s">
        <v>252</v>
      </c>
      <c r="D410" s="970"/>
      <c r="E410" s="970"/>
      <c r="F410" s="970"/>
      <c r="G410" s="970"/>
      <c r="H410" s="625"/>
      <c r="I410" s="629">
        <f>SUM(I409)</f>
        <v>124.19520000000001</v>
      </c>
    </row>
    <row r="411" spans="1:9" s="564" customFormat="1" ht="15.75" thickBot="1">
      <c r="A411" s="627"/>
      <c r="B411" s="627"/>
      <c r="C411" s="637"/>
      <c r="D411" s="637"/>
      <c r="E411" s="637"/>
      <c r="F411" s="637"/>
      <c r="G411" s="637" t="s">
        <v>253</v>
      </c>
      <c r="H411" s="637"/>
      <c r="I411" s="638">
        <f>SUM(I410,I403,I402,I404,I407)</f>
        <v>130.56113512811245</v>
      </c>
    </row>
    <row r="412" spans="1:9" s="564" customFormat="1" ht="15.75" thickBot="1">
      <c r="A412" s="627" t="s">
        <v>254</v>
      </c>
      <c r="B412" s="627"/>
      <c r="C412" s="628" t="s">
        <v>255</v>
      </c>
      <c r="D412" s="628" t="s">
        <v>225</v>
      </c>
      <c r="E412" s="628" t="s">
        <v>238</v>
      </c>
      <c r="F412" s="968" t="s">
        <v>249</v>
      </c>
      <c r="G412" s="968"/>
      <c r="H412" s="968" t="s">
        <v>249</v>
      </c>
      <c r="I412" s="968"/>
    </row>
    <row r="413" spans="1:9" s="564" customFormat="1" ht="29.25">
      <c r="A413" s="617">
        <v>6416078</v>
      </c>
      <c r="B413" s="618" t="s">
        <v>640</v>
      </c>
      <c r="C413" s="617">
        <v>5914649</v>
      </c>
      <c r="D413" s="633">
        <v>1.02</v>
      </c>
      <c r="E413" s="617" t="s">
        <v>17</v>
      </c>
      <c r="F413" s="617"/>
      <c r="G413" s="621">
        <v>4.9000000000000004</v>
      </c>
      <c r="H413" s="630"/>
      <c r="I413" s="621">
        <f>ROUND(D413*G413,4)</f>
        <v>4.9980000000000002</v>
      </c>
    </row>
    <row r="414" spans="1:9" s="564" customFormat="1" ht="15.75" thickBot="1">
      <c r="A414" s="623"/>
      <c r="B414" s="623"/>
      <c r="C414" s="970" t="s">
        <v>256</v>
      </c>
      <c r="D414" s="970"/>
      <c r="E414" s="970"/>
      <c r="F414" s="970"/>
      <c r="G414" s="970"/>
      <c r="H414" s="624"/>
      <c r="I414" s="629">
        <f>SUM(I413)</f>
        <v>4.9980000000000002</v>
      </c>
    </row>
    <row r="415" spans="1:9" s="564" customFormat="1" ht="15.75" thickBot="1">
      <c r="A415" s="969" t="s">
        <v>257</v>
      </c>
      <c r="B415" s="969"/>
      <c r="C415" s="971" t="s">
        <v>225</v>
      </c>
      <c r="D415" s="971" t="s">
        <v>238</v>
      </c>
      <c r="E415" s="971" t="s">
        <v>258</v>
      </c>
      <c r="F415" s="971"/>
      <c r="G415" s="971"/>
      <c r="H415" s="640"/>
      <c r="I415" s="971" t="s">
        <v>249</v>
      </c>
    </row>
    <row r="416" spans="1:9" s="564" customFormat="1" ht="15.75" thickBot="1">
      <c r="A416" s="969"/>
      <c r="B416" s="969"/>
      <c r="C416" s="971"/>
      <c r="D416" s="971"/>
      <c r="E416" s="641" t="s">
        <v>259</v>
      </c>
      <c r="F416" s="641" t="s">
        <v>260</v>
      </c>
      <c r="G416" s="641" t="s">
        <v>261</v>
      </c>
      <c r="H416" s="641"/>
      <c r="I416" s="971"/>
    </row>
    <row r="417" spans="1:9" s="564" customFormat="1" ht="29.25">
      <c r="A417" s="617">
        <v>6416078</v>
      </c>
      <c r="B417" s="618" t="s">
        <v>640</v>
      </c>
      <c r="C417" s="619">
        <v>1.02</v>
      </c>
      <c r="D417" s="617" t="s">
        <v>262</v>
      </c>
      <c r="E417" s="617"/>
      <c r="F417" s="617"/>
      <c r="G417" s="620">
        <f>$V$1</f>
        <v>5</v>
      </c>
      <c r="H417" s="617"/>
      <c r="I417" s="642">
        <f>ROUND((C417*G417)*$I$28,4)</f>
        <v>2.5499999999999998</v>
      </c>
    </row>
    <row r="418" spans="1:9" s="564" customFormat="1">
      <c r="A418" s="643"/>
      <c r="B418" s="643"/>
      <c r="C418" s="973" t="s">
        <v>263</v>
      </c>
      <c r="D418" s="973"/>
      <c r="E418" s="973"/>
      <c r="F418" s="973"/>
      <c r="G418" s="973"/>
      <c r="H418" s="632"/>
      <c r="I418" s="644">
        <f>SUM(I417)</f>
        <v>2.5499999999999998</v>
      </c>
    </row>
    <row r="419" spans="1:9" s="564" customFormat="1" ht="15.75" thickBot="1">
      <c r="A419" s="645"/>
      <c r="B419" s="645"/>
      <c r="C419" s="646"/>
      <c r="D419" s="646"/>
      <c r="E419" s="975" t="s">
        <v>264</v>
      </c>
      <c r="F419" s="975"/>
      <c r="G419" s="975"/>
      <c r="H419" s="645"/>
      <c r="I419" s="647">
        <f>SUM(I418,I414,I411)</f>
        <v>138.10913512811246</v>
      </c>
    </row>
    <row r="420" spans="1:9" s="564" customFormat="1" ht="15.75" thickTop="1">
      <c r="A420" s="643"/>
      <c r="B420" s="643"/>
      <c r="C420" s="632"/>
      <c r="D420" s="632"/>
      <c r="E420" s="632"/>
      <c r="F420" s="632" t="s">
        <v>88</v>
      </c>
      <c r="G420" s="648">
        <f>$S$1</f>
        <v>0.23089999999999999</v>
      </c>
      <c r="H420" s="643"/>
      <c r="I420" s="649">
        <f>ROUND(I419*G420,4)</f>
        <v>31.889399999999998</v>
      </c>
    </row>
    <row r="421" spans="1:9" s="564" customFormat="1" ht="15.75" thickBot="1">
      <c r="A421" s="645"/>
      <c r="B421" s="645"/>
      <c r="C421" s="646"/>
      <c r="D421" s="646"/>
      <c r="E421" s="646"/>
      <c r="F421" s="645"/>
      <c r="G421" s="645" t="s">
        <v>265</v>
      </c>
      <c r="H421" s="645"/>
      <c r="I421" s="647">
        <f>ROUND(SUM(I419,I420),2)</f>
        <v>170</v>
      </c>
    </row>
    <row r="422" spans="1:9" ht="15.75" thickTop="1"/>
    <row r="423" spans="1:9" s="564" customFormat="1" ht="23.25" thickBot="1">
      <c r="A423" s="604" t="s">
        <v>219</v>
      </c>
      <c r="B423" s="605"/>
      <c r="C423" s="605"/>
      <c r="D423" s="605"/>
      <c r="E423" s="605"/>
      <c r="F423" s="605"/>
      <c r="G423" s="605"/>
      <c r="H423" s="605"/>
      <c r="I423" s="606" t="s">
        <v>203</v>
      </c>
    </row>
    <row r="424" spans="1:9" s="564" customFormat="1" ht="18.75" thickTop="1">
      <c r="A424" s="607" t="s">
        <v>220</v>
      </c>
      <c r="B424" s="607"/>
      <c r="C424" s="607"/>
      <c r="D424" s="607" t="str">
        <f>$M$1</f>
        <v>BAHIA</v>
      </c>
      <c r="E424" s="607"/>
      <c r="F424" s="607"/>
      <c r="G424" s="608"/>
      <c r="H424" s="609"/>
      <c r="I424" s="607"/>
    </row>
    <row r="425" spans="1:9" s="564" customFormat="1" ht="15.75">
      <c r="A425" s="610" t="s">
        <v>221</v>
      </c>
      <c r="B425" s="610"/>
      <c r="C425" s="610"/>
      <c r="D425" s="661" t="str">
        <f>M2</f>
        <v>ABRIL/21</v>
      </c>
      <c r="E425" s="610"/>
      <c r="F425" s="610"/>
      <c r="G425" s="611" t="s">
        <v>222</v>
      </c>
      <c r="H425" s="612">
        <v>1500</v>
      </c>
      <c r="I425" s="613" t="s">
        <v>14</v>
      </c>
    </row>
    <row r="426" spans="1:9" s="564" customFormat="1" ht="16.5" customHeight="1" thickBot="1">
      <c r="A426" s="614">
        <v>4011353</v>
      </c>
      <c r="B426" s="978" t="s">
        <v>642</v>
      </c>
      <c r="C426" s="978"/>
      <c r="D426" s="978"/>
      <c r="E426" s="978"/>
      <c r="F426" s="978"/>
      <c r="G426" s="978"/>
      <c r="H426" s="979" t="s">
        <v>223</v>
      </c>
      <c r="I426" s="979"/>
    </row>
    <row r="427" spans="1:9" s="564" customFormat="1" ht="15.75" thickBot="1">
      <c r="A427" s="969" t="s">
        <v>224</v>
      </c>
      <c r="B427" s="969"/>
      <c r="C427" s="971" t="s">
        <v>225</v>
      </c>
      <c r="D427" s="972" t="s">
        <v>226</v>
      </c>
      <c r="E427" s="972"/>
      <c r="F427" s="972" t="s">
        <v>227</v>
      </c>
      <c r="G427" s="972"/>
      <c r="H427" s="615"/>
      <c r="I427" s="615" t="s">
        <v>228</v>
      </c>
    </row>
    <row r="428" spans="1:9" s="564" customFormat="1" ht="15.75" thickBot="1">
      <c r="A428" s="969"/>
      <c r="B428" s="969"/>
      <c r="C428" s="971"/>
      <c r="D428" s="616" t="s">
        <v>229</v>
      </c>
      <c r="E428" s="616" t="s">
        <v>230</v>
      </c>
      <c r="F428" s="616" t="s">
        <v>231</v>
      </c>
      <c r="G428" s="616" t="s">
        <v>232</v>
      </c>
      <c r="H428" s="616"/>
      <c r="I428" s="616" t="s">
        <v>233</v>
      </c>
    </row>
    <row r="429" spans="1:9" s="564" customFormat="1" ht="29.25">
      <c r="A429" s="617" t="s">
        <v>572</v>
      </c>
      <c r="B429" s="618" t="s">
        <v>573</v>
      </c>
      <c r="C429" s="619">
        <v>1</v>
      </c>
      <c r="D429" s="620">
        <v>1</v>
      </c>
      <c r="E429" s="620">
        <v>0</v>
      </c>
      <c r="F429" s="621">
        <v>185.4529</v>
      </c>
      <c r="G429" s="621">
        <v>55.616799999999998</v>
      </c>
      <c r="H429" s="622"/>
      <c r="I429" s="621">
        <f>ROUND((C429*(D429*F429))+(C429*(E429*G429)),4)</f>
        <v>185.4529</v>
      </c>
    </row>
    <row r="430" spans="1:9" s="564" customFormat="1">
      <c r="A430" s="650" t="s">
        <v>574</v>
      </c>
      <c r="B430" s="651" t="s">
        <v>575</v>
      </c>
      <c r="C430" s="652">
        <v>2</v>
      </c>
      <c r="D430" s="653">
        <v>1</v>
      </c>
      <c r="E430" s="653">
        <v>0</v>
      </c>
      <c r="F430" s="621">
        <v>48.577199999999998</v>
      </c>
      <c r="G430" s="621">
        <v>32.002200000000002</v>
      </c>
      <c r="H430" s="622"/>
      <c r="I430" s="621">
        <f>ROUND((C430*(D430*F430))+(C430*(E430*G430)),4)</f>
        <v>97.154399999999995</v>
      </c>
    </row>
    <row r="431" spans="1:9" s="564" customFormat="1" ht="15.75" thickBot="1">
      <c r="A431" s="623"/>
      <c r="B431" s="623"/>
      <c r="C431" s="623"/>
      <c r="D431" s="623"/>
      <c r="E431" s="623"/>
      <c r="F431" s="623"/>
      <c r="G431" s="624" t="s">
        <v>236</v>
      </c>
      <c r="H431" s="625"/>
      <c r="I431" s="629">
        <f>SUM(I429:I430)</f>
        <v>282.60730000000001</v>
      </c>
    </row>
    <row r="432" spans="1:9" s="564" customFormat="1" ht="15.75" thickBot="1">
      <c r="A432" s="627" t="s">
        <v>237</v>
      </c>
      <c r="B432" s="627"/>
      <c r="C432" s="628" t="s">
        <v>225</v>
      </c>
      <c r="D432" s="628" t="s">
        <v>238</v>
      </c>
      <c r="E432" s="972" t="s">
        <v>227</v>
      </c>
      <c r="F432" s="972"/>
      <c r="G432" s="968" t="s">
        <v>239</v>
      </c>
      <c r="H432" s="968"/>
      <c r="I432" s="968"/>
    </row>
    <row r="433" spans="1:9" s="564" customFormat="1">
      <c r="A433" s="650" t="s">
        <v>240</v>
      </c>
      <c r="B433" s="651" t="s">
        <v>241</v>
      </c>
      <c r="C433" s="652">
        <v>2</v>
      </c>
      <c r="D433" s="650" t="s">
        <v>47</v>
      </c>
      <c r="E433" s="622">
        <v>17.513400000000001</v>
      </c>
      <c r="F433" s="622"/>
      <c r="G433" s="622"/>
      <c r="H433" s="622"/>
      <c r="I433" s="621">
        <f>ROUND(C433*E433,4)</f>
        <v>35.026800000000001</v>
      </c>
    </row>
    <row r="434" spans="1:9" s="564" customFormat="1">
      <c r="A434" s="622"/>
      <c r="B434" s="622"/>
      <c r="C434" s="973" t="s">
        <v>242</v>
      </c>
      <c r="D434" s="973"/>
      <c r="E434" s="973"/>
      <c r="F434" s="973"/>
      <c r="G434" s="973"/>
      <c r="H434" s="974">
        <f>SUM(I433)</f>
        <v>35.026800000000001</v>
      </c>
      <c r="I434" s="974"/>
    </row>
    <row r="435" spans="1:9" s="564" customFormat="1" ht="15.75" thickBot="1">
      <c r="A435" s="623"/>
      <c r="B435" s="623"/>
      <c r="C435" s="970" t="s">
        <v>243</v>
      </c>
      <c r="D435" s="970"/>
      <c r="E435" s="970"/>
      <c r="F435" s="970"/>
      <c r="G435" s="970"/>
      <c r="H435" s="625"/>
      <c r="I435" s="629">
        <f>SUM(H434,I431)</f>
        <v>317.63409999999999</v>
      </c>
    </row>
    <row r="436" spans="1:9" s="564" customFormat="1">
      <c r="A436" s="622"/>
      <c r="B436" s="622"/>
      <c r="C436" s="977" t="s">
        <v>244</v>
      </c>
      <c r="D436" s="977"/>
      <c r="E436" s="977"/>
      <c r="F436" s="977"/>
      <c r="G436" s="977"/>
      <c r="H436" s="630"/>
      <c r="I436" s="631">
        <f>I435/H425</f>
        <v>0.21175606666666666</v>
      </c>
    </row>
    <row r="437" spans="1:9" s="564" customFormat="1">
      <c r="A437" s="622"/>
      <c r="B437" s="622"/>
      <c r="C437" s="630"/>
      <c r="D437" s="630"/>
      <c r="E437" s="630"/>
      <c r="F437" s="630"/>
      <c r="G437" s="632" t="s">
        <v>245</v>
      </c>
      <c r="H437" s="630">
        <v>2.3700000000000001E-3</v>
      </c>
      <c r="I437" s="621">
        <f>I436*H437</f>
        <v>5.01861878E-4</v>
      </c>
    </row>
    <row r="438" spans="1:9" s="564" customFormat="1" ht="15.75" thickBot="1">
      <c r="A438" s="623"/>
      <c r="B438" s="623"/>
      <c r="C438" s="625"/>
      <c r="D438" s="625"/>
      <c r="E438" s="625"/>
      <c r="F438" s="625"/>
      <c r="G438" s="624" t="s">
        <v>246</v>
      </c>
      <c r="H438" s="625"/>
      <c r="I438" s="625" t="s">
        <v>117</v>
      </c>
    </row>
    <row r="439" spans="1:9" s="564" customFormat="1" ht="15.75" thickBot="1">
      <c r="A439" s="627" t="s">
        <v>247</v>
      </c>
      <c r="B439" s="627"/>
      <c r="C439" s="628" t="s">
        <v>225</v>
      </c>
      <c r="D439" s="628" t="s">
        <v>238</v>
      </c>
      <c r="E439" s="968" t="s">
        <v>248</v>
      </c>
      <c r="F439" s="968"/>
      <c r="G439" s="968" t="s">
        <v>249</v>
      </c>
      <c r="H439" s="968"/>
      <c r="I439" s="968"/>
    </row>
    <row r="440" spans="1:9" s="564" customFormat="1">
      <c r="A440" s="650" t="s">
        <v>581</v>
      </c>
      <c r="B440" s="651" t="s">
        <v>696</v>
      </c>
      <c r="C440" s="652">
        <v>4.4999999999999999E-4</v>
      </c>
      <c r="D440" s="650" t="s">
        <v>17</v>
      </c>
      <c r="E440" s="650"/>
      <c r="F440" s="654"/>
      <c r="G440" s="655"/>
      <c r="H440" s="655"/>
      <c r="I440" s="621">
        <f>ROUND(C440*F440,4)</f>
        <v>0</v>
      </c>
    </row>
    <row r="441" spans="1:9" s="564" customFormat="1" ht="15.75" thickBot="1">
      <c r="A441" s="623"/>
      <c r="B441" s="623"/>
      <c r="C441" s="970" t="s">
        <v>250</v>
      </c>
      <c r="D441" s="970"/>
      <c r="E441" s="970"/>
      <c r="F441" s="970"/>
      <c r="G441" s="970"/>
      <c r="H441" s="623"/>
      <c r="I441" s="656">
        <f>SUM(I440:I440)</f>
        <v>0</v>
      </c>
    </row>
    <row r="442" spans="1:9" s="564" customFormat="1" ht="15.75" thickBot="1">
      <c r="A442" s="627" t="s">
        <v>251</v>
      </c>
      <c r="B442" s="627"/>
      <c r="C442" s="628" t="s">
        <v>225</v>
      </c>
      <c r="D442" s="628" t="s">
        <v>238</v>
      </c>
      <c r="E442" s="968" t="s">
        <v>249</v>
      </c>
      <c r="F442" s="968"/>
      <c r="G442" s="968" t="s">
        <v>249</v>
      </c>
      <c r="H442" s="968"/>
      <c r="I442" s="968"/>
    </row>
    <row r="443" spans="1:9" s="564" customFormat="1" ht="15.75" thickBot="1">
      <c r="A443" s="635"/>
      <c r="B443" s="635"/>
      <c r="C443" s="968" t="s">
        <v>252</v>
      </c>
      <c r="D443" s="968"/>
      <c r="E443" s="968"/>
      <c r="F443" s="968"/>
      <c r="G443" s="968"/>
      <c r="H443" s="657"/>
      <c r="I443" s="657"/>
    </row>
    <row r="444" spans="1:9" s="564" customFormat="1" ht="15.75" thickBot="1">
      <c r="A444" s="627"/>
      <c r="B444" s="627"/>
      <c r="C444" s="637"/>
      <c r="D444" s="637"/>
      <c r="E444" s="637"/>
      <c r="F444" s="637"/>
      <c r="G444" s="637" t="s">
        <v>253</v>
      </c>
      <c r="H444" s="637"/>
      <c r="I444" s="638">
        <f>SUM(I436,I437,I438,I441)</f>
        <v>0.21225792854466666</v>
      </c>
    </row>
    <row r="445" spans="1:9" s="564" customFormat="1" ht="15.75" thickBot="1">
      <c r="A445" s="627" t="s">
        <v>254</v>
      </c>
      <c r="B445" s="627"/>
      <c r="C445" s="628" t="s">
        <v>255</v>
      </c>
      <c r="D445" s="628" t="s">
        <v>225</v>
      </c>
      <c r="E445" s="628" t="s">
        <v>238</v>
      </c>
      <c r="F445" s="968" t="s">
        <v>249</v>
      </c>
      <c r="G445" s="968"/>
      <c r="H445" s="968" t="s">
        <v>249</v>
      </c>
      <c r="I445" s="968"/>
    </row>
    <row r="446" spans="1:9" s="564" customFormat="1">
      <c r="A446" s="617"/>
      <c r="B446" s="618"/>
      <c r="C446" s="617"/>
      <c r="D446" s="633"/>
      <c r="E446" s="617"/>
      <c r="F446" s="617"/>
      <c r="G446" s="621"/>
      <c r="H446" s="630"/>
      <c r="I446" s="621"/>
    </row>
    <row r="447" spans="1:9" s="564" customFormat="1" ht="15.75" thickBot="1">
      <c r="A447" s="617"/>
      <c r="B447" s="618"/>
      <c r="C447" s="617"/>
      <c r="D447" s="633"/>
      <c r="E447" s="617"/>
      <c r="F447" s="617"/>
      <c r="G447" s="621"/>
      <c r="H447" s="630"/>
      <c r="I447" s="621"/>
    </row>
    <row r="448" spans="1:9" s="564" customFormat="1" ht="15.75" thickBot="1">
      <c r="A448" s="627"/>
      <c r="B448" s="627"/>
      <c r="C448" s="968" t="s">
        <v>256</v>
      </c>
      <c r="D448" s="968"/>
      <c r="E448" s="968"/>
      <c r="F448" s="968"/>
      <c r="G448" s="968"/>
      <c r="H448" s="637"/>
      <c r="I448" s="638">
        <f>SUM(I446:I447)</f>
        <v>0</v>
      </c>
    </row>
    <row r="449" spans="1:9" s="564" customFormat="1" ht="15.75" thickBot="1">
      <c r="A449" s="969" t="s">
        <v>257</v>
      </c>
      <c r="B449" s="969"/>
      <c r="C449" s="971" t="s">
        <v>225</v>
      </c>
      <c r="D449" s="971" t="s">
        <v>238</v>
      </c>
      <c r="E449" s="971" t="s">
        <v>258</v>
      </c>
      <c r="F449" s="971"/>
      <c r="G449" s="971"/>
      <c r="H449" s="640"/>
      <c r="I449" s="971" t="s">
        <v>249</v>
      </c>
    </row>
    <row r="450" spans="1:9" s="564" customFormat="1" ht="15.75" thickBot="1">
      <c r="A450" s="969"/>
      <c r="B450" s="969"/>
      <c r="C450" s="971"/>
      <c r="D450" s="971"/>
      <c r="E450" s="641" t="s">
        <v>259</v>
      </c>
      <c r="F450" s="641" t="s">
        <v>260</v>
      </c>
      <c r="G450" s="641" t="s">
        <v>261</v>
      </c>
      <c r="H450" s="641"/>
      <c r="I450" s="971"/>
    </row>
    <row r="451" spans="1:9" s="564" customFormat="1">
      <c r="A451" s="617"/>
      <c r="B451" s="618"/>
      <c r="C451" s="619"/>
      <c r="D451" s="617"/>
      <c r="E451" s="617"/>
      <c r="F451" s="617"/>
      <c r="G451" s="620"/>
      <c r="H451" s="617"/>
      <c r="I451" s="621"/>
    </row>
    <row r="452" spans="1:9" s="564" customFormat="1" ht="15.75" thickBot="1">
      <c r="A452" s="617"/>
      <c r="B452" s="618"/>
      <c r="C452" s="619"/>
      <c r="D452" s="617"/>
      <c r="E452" s="617"/>
      <c r="F452" s="617"/>
      <c r="G452" s="620"/>
      <c r="H452" s="617"/>
      <c r="I452" s="621"/>
    </row>
    <row r="453" spans="1:9" s="564" customFormat="1">
      <c r="A453" s="658"/>
      <c r="B453" s="658"/>
      <c r="C453" s="977" t="s">
        <v>263</v>
      </c>
      <c r="D453" s="977"/>
      <c r="E453" s="977"/>
      <c r="F453" s="977"/>
      <c r="G453" s="977"/>
      <c r="H453" s="659"/>
      <c r="I453" s="660">
        <f>SUM(I451:I452)</f>
        <v>0</v>
      </c>
    </row>
    <row r="454" spans="1:9" s="564" customFormat="1" ht="15.75" thickBot="1">
      <c r="A454" s="645"/>
      <c r="B454" s="645"/>
      <c r="C454" s="646"/>
      <c r="D454" s="646"/>
      <c r="E454" s="975" t="s">
        <v>264</v>
      </c>
      <c r="F454" s="975"/>
      <c r="G454" s="975"/>
      <c r="H454" s="645"/>
      <c r="I454" s="647">
        <f>SUM(I444,I448,I453)</f>
        <v>0.21225792854466666</v>
      </c>
    </row>
    <row r="455" spans="1:9" s="564" customFormat="1" ht="15.75" thickTop="1">
      <c r="A455" s="643"/>
      <c r="B455" s="643"/>
      <c r="C455" s="632"/>
      <c r="D455" s="632"/>
      <c r="E455" s="632"/>
      <c r="F455" s="632" t="s">
        <v>88</v>
      </c>
      <c r="G455" s="648">
        <f>$S$1</f>
        <v>0.23089999999999999</v>
      </c>
      <c r="H455" s="643"/>
      <c r="I455" s="631">
        <f>ROUND(I454*G455,4)</f>
        <v>4.9000000000000002E-2</v>
      </c>
    </row>
    <row r="456" spans="1:9" s="564" customFormat="1" ht="15.75" thickBot="1">
      <c r="A456" s="645"/>
      <c r="B456" s="645"/>
      <c r="C456" s="646"/>
      <c r="D456" s="646"/>
      <c r="E456" s="646"/>
      <c r="F456" s="645"/>
      <c r="G456" s="645" t="s">
        <v>265</v>
      </c>
      <c r="H456" s="645"/>
      <c r="I456" s="647">
        <f>ROUND(SUM(I454,I455),2)</f>
        <v>0.26</v>
      </c>
    </row>
    <row r="457" spans="1:9" s="564" customFormat="1" ht="24" thickTop="1" thickBot="1">
      <c r="A457" s="604" t="s">
        <v>219</v>
      </c>
      <c r="B457" s="605"/>
      <c r="C457" s="605"/>
      <c r="D457" s="605"/>
      <c r="E457" s="605"/>
      <c r="F457" s="605"/>
      <c r="G457" s="605"/>
      <c r="H457" s="605"/>
      <c r="I457" s="606" t="s">
        <v>203</v>
      </c>
    </row>
    <row r="458" spans="1:9" s="564" customFormat="1" ht="18.75" thickTop="1">
      <c r="A458" s="607" t="s">
        <v>220</v>
      </c>
      <c r="B458" s="607"/>
      <c r="C458" s="607"/>
      <c r="D458" s="607" t="str">
        <f>$M$1</f>
        <v>BAHIA</v>
      </c>
      <c r="E458" s="607"/>
      <c r="F458" s="607"/>
      <c r="G458" s="608"/>
      <c r="H458" s="609"/>
      <c r="I458" s="607"/>
    </row>
    <row r="459" spans="1:9" s="564" customFormat="1" ht="15.75">
      <c r="A459" s="610" t="s">
        <v>221</v>
      </c>
      <c r="B459" s="610"/>
      <c r="C459" s="610"/>
      <c r="D459" s="661" t="str">
        <f>M2</f>
        <v>ABRIL/21</v>
      </c>
      <c r="E459" s="610"/>
      <c r="F459" s="610"/>
      <c r="G459" s="611" t="s">
        <v>222</v>
      </c>
      <c r="H459" s="612">
        <v>113.18</v>
      </c>
      <c r="I459" s="613" t="s">
        <v>15</v>
      </c>
    </row>
    <row r="460" spans="1:9" s="564" customFormat="1" ht="16.5" thickBot="1">
      <c r="A460" s="614">
        <v>4011276</v>
      </c>
      <c r="B460" s="978" t="s">
        <v>643</v>
      </c>
      <c r="C460" s="978"/>
      <c r="D460" s="978"/>
      <c r="E460" s="978"/>
      <c r="F460" s="978"/>
      <c r="G460" s="978"/>
      <c r="H460" s="979" t="s">
        <v>223</v>
      </c>
      <c r="I460" s="979"/>
    </row>
    <row r="461" spans="1:9" s="564" customFormat="1" ht="15.75" thickBot="1">
      <c r="A461" s="969" t="s">
        <v>224</v>
      </c>
      <c r="B461" s="969"/>
      <c r="C461" s="971" t="s">
        <v>225</v>
      </c>
      <c r="D461" s="972" t="s">
        <v>226</v>
      </c>
      <c r="E461" s="972"/>
      <c r="F461" s="972" t="s">
        <v>227</v>
      </c>
      <c r="G461" s="972"/>
      <c r="H461" s="615"/>
      <c r="I461" s="615" t="s">
        <v>228</v>
      </c>
    </row>
    <row r="462" spans="1:9" s="564" customFormat="1" ht="15.75" thickBot="1">
      <c r="A462" s="969"/>
      <c r="B462" s="969"/>
      <c r="C462" s="971"/>
      <c r="D462" s="616" t="s">
        <v>229</v>
      </c>
      <c r="E462" s="616" t="s">
        <v>230</v>
      </c>
      <c r="F462" s="616" t="s">
        <v>231</v>
      </c>
      <c r="G462" s="616" t="s">
        <v>232</v>
      </c>
      <c r="H462" s="616"/>
      <c r="I462" s="616" t="s">
        <v>233</v>
      </c>
    </row>
    <row r="463" spans="1:9" s="564" customFormat="1">
      <c r="A463" s="617" t="s">
        <v>270</v>
      </c>
      <c r="B463" s="618" t="s">
        <v>271</v>
      </c>
      <c r="C463" s="619">
        <v>1</v>
      </c>
      <c r="D463" s="620">
        <v>0.34</v>
      </c>
      <c r="E463" s="620">
        <v>0.66</v>
      </c>
      <c r="F463" s="621">
        <v>228.155</v>
      </c>
      <c r="G463" s="621">
        <v>60.955500000000001</v>
      </c>
      <c r="H463" s="622"/>
      <c r="I463" s="621">
        <f t="shared" ref="I463:I466" si="4">ROUND((C463*(D463*F463))+(C463*(E463*G463)),4)</f>
        <v>117.80329999999999</v>
      </c>
    </row>
    <row r="464" spans="1:9" s="564" customFormat="1">
      <c r="A464" s="617" t="s">
        <v>272</v>
      </c>
      <c r="B464" s="618" t="s">
        <v>273</v>
      </c>
      <c r="C464" s="619">
        <v>1</v>
      </c>
      <c r="D464" s="620">
        <v>1</v>
      </c>
      <c r="E464" s="620">
        <v>0</v>
      </c>
      <c r="F464" s="621">
        <v>203.69040000000001</v>
      </c>
      <c r="G464" s="621">
        <v>78.017899999999997</v>
      </c>
      <c r="H464" s="622"/>
      <c r="I464" s="621">
        <f t="shared" si="4"/>
        <v>203.69040000000001</v>
      </c>
    </row>
    <row r="465" spans="1:9" s="564" customFormat="1">
      <c r="A465" s="617" t="s">
        <v>234</v>
      </c>
      <c r="B465" s="618" t="s">
        <v>235</v>
      </c>
      <c r="C465" s="619">
        <v>1</v>
      </c>
      <c r="D465" s="620">
        <v>0.65</v>
      </c>
      <c r="E465" s="620">
        <v>0.35</v>
      </c>
      <c r="F465" s="621">
        <v>157.60059999999999</v>
      </c>
      <c r="G465" s="621">
        <v>77.234700000000004</v>
      </c>
      <c r="H465" s="622"/>
      <c r="I465" s="621">
        <f t="shared" si="4"/>
        <v>129.4725</v>
      </c>
    </row>
    <row r="466" spans="1:9" s="564" customFormat="1" ht="29.25">
      <c r="A466" s="617" t="s">
        <v>274</v>
      </c>
      <c r="B466" s="618" t="s">
        <v>644</v>
      </c>
      <c r="C466" s="619">
        <v>1</v>
      </c>
      <c r="D466" s="620">
        <v>0.52</v>
      </c>
      <c r="E466" s="620">
        <v>0.48</v>
      </c>
      <c r="F466" s="621">
        <v>153.20580000000001</v>
      </c>
      <c r="G466" s="621">
        <v>66.016099999999994</v>
      </c>
      <c r="H466" s="622"/>
      <c r="I466" s="621">
        <f t="shared" si="4"/>
        <v>111.35469999999999</v>
      </c>
    </row>
    <row r="467" spans="1:9" s="564" customFormat="1" ht="15.75" thickBot="1">
      <c r="A467" s="623"/>
      <c r="B467" s="623"/>
      <c r="C467" s="623"/>
      <c r="D467" s="623"/>
      <c r="E467" s="623"/>
      <c r="F467" s="623"/>
      <c r="G467" s="624" t="s">
        <v>236</v>
      </c>
      <c r="H467" s="625"/>
      <c r="I467" s="626">
        <f>SUM(I463:I466)</f>
        <v>562.32089999999994</v>
      </c>
    </row>
    <row r="468" spans="1:9" s="564" customFormat="1" ht="15.75" thickBot="1">
      <c r="A468" s="627" t="s">
        <v>237</v>
      </c>
      <c r="B468" s="627"/>
      <c r="C468" s="628" t="s">
        <v>225</v>
      </c>
      <c r="D468" s="628" t="s">
        <v>238</v>
      </c>
      <c r="E468" s="972" t="s">
        <v>227</v>
      </c>
      <c r="F468" s="972"/>
      <c r="G468" s="968" t="s">
        <v>239</v>
      </c>
      <c r="H468" s="968"/>
      <c r="I468" s="968"/>
    </row>
    <row r="469" spans="1:9" s="564" customFormat="1">
      <c r="A469" s="617" t="s">
        <v>240</v>
      </c>
      <c r="B469" s="618" t="s">
        <v>241</v>
      </c>
      <c r="C469" s="619">
        <v>1</v>
      </c>
      <c r="D469" s="617" t="s">
        <v>47</v>
      </c>
      <c r="E469" s="622">
        <v>17.513400000000001</v>
      </c>
      <c r="F469" s="622"/>
      <c r="G469" s="622"/>
      <c r="H469" s="622"/>
      <c r="I469" s="621">
        <f>ROUND(C469*E469,4)</f>
        <v>17.513400000000001</v>
      </c>
    </row>
    <row r="470" spans="1:9" s="564" customFormat="1">
      <c r="A470" s="622"/>
      <c r="B470" s="622"/>
      <c r="C470" s="973" t="s">
        <v>242</v>
      </c>
      <c r="D470" s="973"/>
      <c r="E470" s="973"/>
      <c r="F470" s="973"/>
      <c r="G470" s="973"/>
      <c r="H470" s="976">
        <f>SUM(I469)</f>
        <v>17.513400000000001</v>
      </c>
      <c r="I470" s="976"/>
    </row>
    <row r="471" spans="1:9" s="564" customFormat="1" ht="15.75" thickBot="1">
      <c r="A471" s="623"/>
      <c r="B471" s="623"/>
      <c r="C471" s="970" t="s">
        <v>243</v>
      </c>
      <c r="D471" s="970"/>
      <c r="E471" s="970"/>
      <c r="F471" s="970"/>
      <c r="G471" s="970"/>
      <c r="H471" s="625"/>
      <c r="I471" s="629">
        <f>SUM(H470,I467)</f>
        <v>579.83429999999998</v>
      </c>
    </row>
    <row r="472" spans="1:9" s="564" customFormat="1">
      <c r="A472" s="622"/>
      <c r="B472" s="622"/>
      <c r="C472" s="977" t="s">
        <v>244</v>
      </c>
      <c r="D472" s="977"/>
      <c r="E472" s="977"/>
      <c r="F472" s="977"/>
      <c r="G472" s="977"/>
      <c r="H472" s="630"/>
      <c r="I472" s="631">
        <f>I471/H459</f>
        <v>5.1231162749602399</v>
      </c>
    </row>
    <row r="473" spans="1:9" s="564" customFormat="1">
      <c r="A473" s="622"/>
      <c r="B473" s="622"/>
      <c r="C473" s="630"/>
      <c r="D473" s="630"/>
      <c r="E473" s="630"/>
      <c r="F473" s="630"/>
      <c r="G473" s="632" t="s">
        <v>245</v>
      </c>
      <c r="H473" s="630">
        <v>4.7499999999999999E-3</v>
      </c>
      <c r="I473" s="631">
        <f>I472*H473</f>
        <v>2.4334802306061137E-2</v>
      </c>
    </row>
    <row r="474" spans="1:9" s="564" customFormat="1" ht="15.75" thickBot="1">
      <c r="A474" s="623"/>
      <c r="B474" s="623"/>
      <c r="C474" s="625"/>
      <c r="D474" s="625"/>
      <c r="E474" s="625"/>
      <c r="F474" s="625"/>
      <c r="G474" s="624" t="s">
        <v>246</v>
      </c>
      <c r="H474" s="625"/>
      <c r="I474" s="625" t="s">
        <v>117</v>
      </c>
    </row>
    <row r="475" spans="1:9" s="564" customFormat="1" ht="15.75" thickBot="1">
      <c r="A475" s="627" t="s">
        <v>247</v>
      </c>
      <c r="B475" s="627"/>
      <c r="C475" s="628" t="s">
        <v>225</v>
      </c>
      <c r="D475" s="628" t="s">
        <v>238</v>
      </c>
      <c r="E475" s="968" t="s">
        <v>248</v>
      </c>
      <c r="F475" s="968"/>
      <c r="G475" s="968" t="s">
        <v>249</v>
      </c>
      <c r="H475" s="968"/>
      <c r="I475" s="968"/>
    </row>
    <row r="476" spans="1:9" s="564" customFormat="1">
      <c r="A476" s="617"/>
      <c r="B476" s="618"/>
      <c r="C476" s="633"/>
      <c r="D476" s="617"/>
      <c r="E476" s="617"/>
      <c r="F476" s="621"/>
      <c r="G476" s="622"/>
      <c r="H476" s="622"/>
      <c r="I476" s="634"/>
    </row>
    <row r="477" spans="1:9" s="564" customFormat="1" ht="15.75" thickBot="1">
      <c r="A477" s="617"/>
      <c r="B477" s="618"/>
      <c r="C477" s="633"/>
      <c r="D477" s="617"/>
      <c r="E477" s="617"/>
      <c r="F477" s="621"/>
      <c r="G477" s="622"/>
      <c r="H477" s="622"/>
      <c r="I477" s="634"/>
    </row>
    <row r="478" spans="1:9" s="564" customFormat="1" ht="15.75" thickBot="1">
      <c r="A478" s="635"/>
      <c r="B478" s="635"/>
      <c r="C478" s="968" t="s">
        <v>250</v>
      </c>
      <c r="D478" s="968"/>
      <c r="E478" s="968"/>
      <c r="F478" s="968"/>
      <c r="G478" s="968"/>
      <c r="H478" s="635"/>
      <c r="I478" s="636">
        <f>SUM(I476:I477)</f>
        <v>0</v>
      </c>
    </row>
    <row r="479" spans="1:9" s="564" customFormat="1" ht="15.75" thickBot="1">
      <c r="A479" s="627" t="s">
        <v>251</v>
      </c>
      <c r="B479" s="627"/>
      <c r="C479" s="628" t="s">
        <v>225</v>
      </c>
      <c r="D479" s="628" t="s">
        <v>238</v>
      </c>
      <c r="E479" s="968" t="s">
        <v>249</v>
      </c>
      <c r="F479" s="968"/>
      <c r="G479" s="968" t="s">
        <v>249</v>
      </c>
      <c r="H479" s="968"/>
      <c r="I479" s="968"/>
    </row>
    <row r="480" spans="1:9" s="564" customFormat="1">
      <c r="A480" s="617">
        <v>6416040</v>
      </c>
      <c r="B480" s="618" t="s">
        <v>646</v>
      </c>
      <c r="C480" s="619">
        <v>1</v>
      </c>
      <c r="D480" s="617" t="s">
        <v>15</v>
      </c>
      <c r="E480" s="622"/>
      <c r="F480" s="622">
        <v>124.55</v>
      </c>
      <c r="G480" s="622"/>
      <c r="H480" s="622"/>
      <c r="I480" s="621">
        <f>C480*F480</f>
        <v>124.55</v>
      </c>
    </row>
    <row r="481" spans="1:9" s="564" customFormat="1">
      <c r="A481" s="617"/>
      <c r="B481" s="618"/>
      <c r="C481" s="633"/>
      <c r="D481" s="617"/>
      <c r="E481" s="617"/>
      <c r="F481" s="621"/>
      <c r="G481" s="622"/>
      <c r="H481" s="622"/>
      <c r="I481" s="634"/>
    </row>
    <row r="482" spans="1:9" s="564" customFormat="1" ht="15.75" thickBot="1">
      <c r="A482" s="623"/>
      <c r="B482" s="623"/>
      <c r="C482" s="970" t="s">
        <v>252</v>
      </c>
      <c r="D482" s="970"/>
      <c r="E482" s="970"/>
      <c r="F482" s="970"/>
      <c r="G482" s="970"/>
      <c r="H482" s="625"/>
      <c r="I482" s="629">
        <f>SUM(I480:I481)</f>
        <v>124.55</v>
      </c>
    </row>
    <row r="483" spans="1:9" s="564" customFormat="1" ht="15.75" thickBot="1">
      <c r="A483" s="627"/>
      <c r="B483" s="627"/>
      <c r="C483" s="637"/>
      <c r="D483" s="637"/>
      <c r="E483" s="637"/>
      <c r="F483" s="637"/>
      <c r="G483" s="637" t="s">
        <v>253</v>
      </c>
      <c r="H483" s="637"/>
      <c r="I483" s="638">
        <f>SUM(I482,I473,I472,I474,I478)</f>
        <v>129.69745107726629</v>
      </c>
    </row>
    <row r="484" spans="1:9" s="564" customFormat="1" ht="15.75" thickBot="1">
      <c r="A484" s="627" t="s">
        <v>254</v>
      </c>
      <c r="B484" s="627"/>
      <c r="C484" s="628" t="s">
        <v>255</v>
      </c>
      <c r="D484" s="628" t="s">
        <v>225</v>
      </c>
      <c r="E484" s="628" t="s">
        <v>238</v>
      </c>
      <c r="F484" s="968" t="s">
        <v>249</v>
      </c>
      <c r="G484" s="968"/>
      <c r="H484" s="968" t="s">
        <v>249</v>
      </c>
      <c r="I484" s="968"/>
    </row>
    <row r="485" spans="1:9" s="564" customFormat="1" ht="29.25">
      <c r="A485" s="617">
        <v>6416040</v>
      </c>
      <c r="B485" s="618" t="s">
        <v>645</v>
      </c>
      <c r="C485" s="617">
        <v>5914652</v>
      </c>
      <c r="D485" s="633">
        <v>2.2000000000000002</v>
      </c>
      <c r="E485" s="617" t="s">
        <v>17</v>
      </c>
      <c r="F485" s="617"/>
      <c r="G485" s="621">
        <v>2.13</v>
      </c>
      <c r="H485" s="630"/>
      <c r="I485" s="621">
        <f>ROUND(D485*G485,4)</f>
        <v>4.6859999999999999</v>
      </c>
    </row>
    <row r="486" spans="1:9" s="564" customFormat="1" ht="15.75" thickBot="1">
      <c r="A486" s="639"/>
      <c r="B486" s="639"/>
      <c r="C486" s="970" t="s">
        <v>256</v>
      </c>
      <c r="D486" s="970"/>
      <c r="E486" s="970"/>
      <c r="F486" s="970"/>
      <c r="G486" s="970"/>
      <c r="H486" s="624"/>
      <c r="I486" s="629">
        <f>SUM(I485)</f>
        <v>4.6859999999999999</v>
      </c>
    </row>
    <row r="487" spans="1:9" s="564" customFormat="1" ht="15.75" thickBot="1">
      <c r="A487" s="969" t="s">
        <v>257</v>
      </c>
      <c r="B487" s="969"/>
      <c r="C487" s="971" t="s">
        <v>225</v>
      </c>
      <c r="D487" s="971" t="s">
        <v>238</v>
      </c>
      <c r="E487" s="971" t="s">
        <v>258</v>
      </c>
      <c r="F487" s="971"/>
      <c r="G487" s="971"/>
      <c r="H487" s="640"/>
      <c r="I487" s="971" t="s">
        <v>249</v>
      </c>
    </row>
    <row r="488" spans="1:9" s="564" customFormat="1" ht="15.75" thickBot="1">
      <c r="A488" s="969"/>
      <c r="B488" s="969"/>
      <c r="C488" s="971"/>
      <c r="D488" s="971"/>
      <c r="E488" s="641" t="s">
        <v>259</v>
      </c>
      <c r="F488" s="641" t="s">
        <v>260</v>
      </c>
      <c r="G488" s="641" t="s">
        <v>261</v>
      </c>
      <c r="H488" s="641"/>
      <c r="I488" s="971"/>
    </row>
    <row r="489" spans="1:9" s="564" customFormat="1" ht="29.25">
      <c r="A489" s="617">
        <v>6416040</v>
      </c>
      <c r="B489" s="618" t="s">
        <v>645</v>
      </c>
      <c r="C489" s="619">
        <v>2.2000000000000002</v>
      </c>
      <c r="D489" s="617" t="s">
        <v>262</v>
      </c>
      <c r="E489" s="617"/>
      <c r="F489" s="617"/>
      <c r="G489" s="620">
        <f>Q1</f>
        <v>10</v>
      </c>
      <c r="H489" s="617"/>
      <c r="I489" s="642">
        <f>ROUND((C489*G489)*$I$28,4)</f>
        <v>11</v>
      </c>
    </row>
    <row r="490" spans="1:9" s="564" customFormat="1">
      <c r="A490" s="643"/>
      <c r="B490" s="643"/>
      <c r="C490" s="973" t="s">
        <v>263</v>
      </c>
      <c r="D490" s="973"/>
      <c r="E490" s="973"/>
      <c r="F490" s="973"/>
      <c r="G490" s="973"/>
      <c r="H490" s="632"/>
      <c r="I490" s="644">
        <f>SUM(I489)</f>
        <v>11</v>
      </c>
    </row>
    <row r="491" spans="1:9" s="564" customFormat="1" ht="15.75" thickBot="1">
      <c r="A491" s="645"/>
      <c r="B491" s="645"/>
      <c r="C491" s="646"/>
      <c r="D491" s="646"/>
      <c r="E491" s="975" t="s">
        <v>264</v>
      </c>
      <c r="F491" s="975"/>
      <c r="G491" s="975"/>
      <c r="H491" s="645"/>
      <c r="I491" s="647">
        <f>SUM(I490,I486,I483)</f>
        <v>145.3834510772663</v>
      </c>
    </row>
    <row r="492" spans="1:9" s="564" customFormat="1" ht="15.75" thickTop="1">
      <c r="A492" s="643"/>
      <c r="B492" s="643"/>
      <c r="C492" s="632"/>
      <c r="D492" s="632"/>
      <c r="E492" s="632"/>
      <c r="F492" s="632" t="s">
        <v>88</v>
      </c>
      <c r="G492" s="648">
        <f>$S$1</f>
        <v>0.23089999999999999</v>
      </c>
      <c r="H492" s="643"/>
      <c r="I492" s="649">
        <f>ROUND(I491*G492,4)</f>
        <v>33.569000000000003</v>
      </c>
    </row>
    <row r="493" spans="1:9" s="564" customFormat="1" ht="15.75" thickBot="1">
      <c r="A493" s="645"/>
      <c r="B493" s="645"/>
      <c r="C493" s="646"/>
      <c r="D493" s="646"/>
      <c r="E493" s="646"/>
      <c r="F493" s="645"/>
      <c r="G493" s="645" t="s">
        <v>265</v>
      </c>
      <c r="H493" s="645"/>
      <c r="I493" s="647">
        <f>ROUND(SUM(I491,I492),2)</f>
        <v>178.95</v>
      </c>
    </row>
    <row r="494" spans="1:9" s="564" customFormat="1" ht="15.75" thickTop="1"/>
  </sheetData>
  <mergeCells count="421">
    <mergeCell ref="A1:I2"/>
    <mergeCell ref="H359:I359"/>
    <mergeCell ref="A360:B361"/>
    <mergeCell ref="C360:C361"/>
    <mergeCell ref="D360:E360"/>
    <mergeCell ref="F360:G360"/>
    <mergeCell ref="C383:G383"/>
    <mergeCell ref="E384:G384"/>
    <mergeCell ref="E364:F364"/>
    <mergeCell ref="G364:I364"/>
    <mergeCell ref="C366:G366"/>
    <mergeCell ref="H366:I366"/>
    <mergeCell ref="C367:G367"/>
    <mergeCell ref="C368:G368"/>
    <mergeCell ref="E371:F371"/>
    <mergeCell ref="G371:I371"/>
    <mergeCell ref="C372:G372"/>
    <mergeCell ref="E373:F373"/>
    <mergeCell ref="G373:I373"/>
    <mergeCell ref="C375:G375"/>
    <mergeCell ref="F377:G377"/>
    <mergeCell ref="H377:I377"/>
    <mergeCell ref="C379:G379"/>
    <mergeCell ref="C335:G335"/>
    <mergeCell ref="C336:G336"/>
    <mergeCell ref="E339:F339"/>
    <mergeCell ref="G339:I339"/>
    <mergeCell ref="C340:G340"/>
    <mergeCell ref="E341:F341"/>
    <mergeCell ref="G341:I341"/>
    <mergeCell ref="A380:B381"/>
    <mergeCell ref="C380:C381"/>
    <mergeCell ref="D380:D381"/>
    <mergeCell ref="E380:G380"/>
    <mergeCell ref="I380:I381"/>
    <mergeCell ref="C343:G343"/>
    <mergeCell ref="F345:G345"/>
    <mergeCell ref="H345:I345"/>
    <mergeCell ref="C347:G347"/>
    <mergeCell ref="A348:B349"/>
    <mergeCell ref="C348:C349"/>
    <mergeCell ref="D348:D349"/>
    <mergeCell ref="E348:G348"/>
    <mergeCell ref="I348:I349"/>
    <mergeCell ref="C351:G351"/>
    <mergeCell ref="E352:G352"/>
    <mergeCell ref="B359:G359"/>
    <mergeCell ref="B326:G326"/>
    <mergeCell ref="H326:I326"/>
    <mergeCell ref="A327:B328"/>
    <mergeCell ref="C327:C328"/>
    <mergeCell ref="D327:E327"/>
    <mergeCell ref="F327:G327"/>
    <mergeCell ref="E332:F332"/>
    <mergeCell ref="G332:I332"/>
    <mergeCell ref="C334:G334"/>
    <mergeCell ref="H334:I334"/>
    <mergeCell ref="C318:G318"/>
    <mergeCell ref="E319:G319"/>
    <mergeCell ref="F314:G314"/>
    <mergeCell ref="H314:I314"/>
    <mergeCell ref="C315:G315"/>
    <mergeCell ref="A316:B317"/>
    <mergeCell ref="C316:C317"/>
    <mergeCell ref="D316:D317"/>
    <mergeCell ref="E316:G316"/>
    <mergeCell ref="I316:I317"/>
    <mergeCell ref="C288:G288"/>
    <mergeCell ref="E289:G289"/>
    <mergeCell ref="E305:F305"/>
    <mergeCell ref="G305:I305"/>
    <mergeCell ref="C306:G306"/>
    <mergeCell ref="E307:F307"/>
    <mergeCell ref="G307:I307"/>
    <mergeCell ref="C312:G312"/>
    <mergeCell ref="E299:F299"/>
    <mergeCell ref="G299:I299"/>
    <mergeCell ref="C300:G300"/>
    <mergeCell ref="H300:I300"/>
    <mergeCell ref="C301:G301"/>
    <mergeCell ref="C302:G302"/>
    <mergeCell ref="B295:G295"/>
    <mergeCell ref="H295:I295"/>
    <mergeCell ref="A296:B297"/>
    <mergeCell ref="C296:C297"/>
    <mergeCell ref="D296:E296"/>
    <mergeCell ref="F296:G296"/>
    <mergeCell ref="A269:B270"/>
    <mergeCell ref="C269:C270"/>
    <mergeCell ref="D269:E269"/>
    <mergeCell ref="F269:G269"/>
    <mergeCell ref="F284:G284"/>
    <mergeCell ref="H284:I284"/>
    <mergeCell ref="C285:G285"/>
    <mergeCell ref="A286:B287"/>
    <mergeCell ref="C286:C287"/>
    <mergeCell ref="D286:D287"/>
    <mergeCell ref="E286:G286"/>
    <mergeCell ref="I286:I287"/>
    <mergeCell ref="E279:F279"/>
    <mergeCell ref="G279:I279"/>
    <mergeCell ref="C280:G280"/>
    <mergeCell ref="E281:F281"/>
    <mergeCell ref="G281:I281"/>
    <mergeCell ref="C282:G282"/>
    <mergeCell ref="E273:F273"/>
    <mergeCell ref="G273:I273"/>
    <mergeCell ref="C274:G274"/>
    <mergeCell ref="H274:I274"/>
    <mergeCell ref="C275:G275"/>
    <mergeCell ref="C276:G276"/>
    <mergeCell ref="E232:F232"/>
    <mergeCell ref="G232:I232"/>
    <mergeCell ref="C235:G235"/>
    <mergeCell ref="H235:I235"/>
    <mergeCell ref="C236:G236"/>
    <mergeCell ref="C237:G237"/>
    <mergeCell ref="C259:G259"/>
    <mergeCell ref="E260:G260"/>
    <mergeCell ref="B268:G268"/>
    <mergeCell ref="H268:I268"/>
    <mergeCell ref="F249:G249"/>
    <mergeCell ref="H249:I249"/>
    <mergeCell ref="C253:G253"/>
    <mergeCell ref="A254:B255"/>
    <mergeCell ref="C254:C255"/>
    <mergeCell ref="D254:D255"/>
    <mergeCell ref="E254:G254"/>
    <mergeCell ref="I254:I255"/>
    <mergeCell ref="E240:F240"/>
    <mergeCell ref="G240:I240"/>
    <mergeCell ref="C243:G243"/>
    <mergeCell ref="E244:F244"/>
    <mergeCell ref="G244:I244"/>
    <mergeCell ref="C247:G247"/>
    <mergeCell ref="E221:G221"/>
    <mergeCell ref="B227:G227"/>
    <mergeCell ref="H227:I227"/>
    <mergeCell ref="A228:B229"/>
    <mergeCell ref="C228:C229"/>
    <mergeCell ref="D228:E228"/>
    <mergeCell ref="F228:G228"/>
    <mergeCell ref="F216:G216"/>
    <mergeCell ref="H216:I216"/>
    <mergeCell ref="C217:G217"/>
    <mergeCell ref="A218:B219"/>
    <mergeCell ref="C218:C219"/>
    <mergeCell ref="D218:D219"/>
    <mergeCell ref="E218:G218"/>
    <mergeCell ref="I218:I219"/>
    <mergeCell ref="C207:G207"/>
    <mergeCell ref="C208:G208"/>
    <mergeCell ref="B200:G200"/>
    <mergeCell ref="H200:I200"/>
    <mergeCell ref="A201:B202"/>
    <mergeCell ref="C201:C202"/>
    <mergeCell ref="D201:E201"/>
    <mergeCell ref="F201:G201"/>
    <mergeCell ref="C220:G220"/>
    <mergeCell ref="E211:F211"/>
    <mergeCell ref="G211:I211"/>
    <mergeCell ref="C212:G212"/>
    <mergeCell ref="E213:F213"/>
    <mergeCell ref="G213:I213"/>
    <mergeCell ref="C214:G214"/>
    <mergeCell ref="E205:F205"/>
    <mergeCell ref="G205:I205"/>
    <mergeCell ref="C206:G206"/>
    <mergeCell ref="H206:I206"/>
    <mergeCell ref="C191:G191"/>
    <mergeCell ref="E192:G192"/>
    <mergeCell ref="F185:G185"/>
    <mergeCell ref="H185:I185"/>
    <mergeCell ref="C187:G187"/>
    <mergeCell ref="A188:B189"/>
    <mergeCell ref="C188:C189"/>
    <mergeCell ref="D188:D189"/>
    <mergeCell ref="E188:G188"/>
    <mergeCell ref="I188:I189"/>
    <mergeCell ref="E181:F181"/>
    <mergeCell ref="G181:I181"/>
    <mergeCell ref="C183:G183"/>
    <mergeCell ref="B166:G166"/>
    <mergeCell ref="H166:I166"/>
    <mergeCell ref="A167:B168"/>
    <mergeCell ref="C167:C168"/>
    <mergeCell ref="D167:E167"/>
    <mergeCell ref="F167:G167"/>
    <mergeCell ref="E171:F171"/>
    <mergeCell ref="G171:I171"/>
    <mergeCell ref="C174:G174"/>
    <mergeCell ref="H174:I174"/>
    <mergeCell ref="C175:G175"/>
    <mergeCell ref="C176:G176"/>
    <mergeCell ref="E179:F179"/>
    <mergeCell ref="G179:I179"/>
    <mergeCell ref="C180:G180"/>
    <mergeCell ref="E159:G159"/>
    <mergeCell ref="F154:G154"/>
    <mergeCell ref="H154:I154"/>
    <mergeCell ref="C155:G155"/>
    <mergeCell ref="A156:B157"/>
    <mergeCell ref="C156:C157"/>
    <mergeCell ref="D156:D157"/>
    <mergeCell ref="E156:G156"/>
    <mergeCell ref="I156:I157"/>
    <mergeCell ref="C145:G145"/>
    <mergeCell ref="C146:G146"/>
    <mergeCell ref="B138:G138"/>
    <mergeCell ref="H138:I138"/>
    <mergeCell ref="A139:B140"/>
    <mergeCell ref="C139:C140"/>
    <mergeCell ref="D139:E139"/>
    <mergeCell ref="F139:G139"/>
    <mergeCell ref="C158:G158"/>
    <mergeCell ref="E149:F149"/>
    <mergeCell ref="G149:I149"/>
    <mergeCell ref="C150:G150"/>
    <mergeCell ref="E151:F151"/>
    <mergeCell ref="G151:I151"/>
    <mergeCell ref="C152:G152"/>
    <mergeCell ref="E143:F143"/>
    <mergeCell ref="G143:I143"/>
    <mergeCell ref="C144:G144"/>
    <mergeCell ref="H144:I144"/>
    <mergeCell ref="C129:G129"/>
    <mergeCell ref="E130:G130"/>
    <mergeCell ref="F125:G125"/>
    <mergeCell ref="H125:I125"/>
    <mergeCell ref="C126:G126"/>
    <mergeCell ref="C104:C105"/>
    <mergeCell ref="D104:E104"/>
    <mergeCell ref="F104:G104"/>
    <mergeCell ref="E120:F120"/>
    <mergeCell ref="G120:I120"/>
    <mergeCell ref="C121:G121"/>
    <mergeCell ref="E122:F122"/>
    <mergeCell ref="G122:I122"/>
    <mergeCell ref="C123:G123"/>
    <mergeCell ref="A25:B26"/>
    <mergeCell ref="C25:C26"/>
    <mergeCell ref="D25:D26"/>
    <mergeCell ref="E25:G25"/>
    <mergeCell ref="I25:I26"/>
    <mergeCell ref="C27:G27"/>
    <mergeCell ref="E28:G28"/>
    <mergeCell ref="B34:G34"/>
    <mergeCell ref="H34:I34"/>
    <mergeCell ref="B7:G7"/>
    <mergeCell ref="H7:I7"/>
    <mergeCell ref="A8:B9"/>
    <mergeCell ref="C8:C9"/>
    <mergeCell ref="D8:E8"/>
    <mergeCell ref="F8:G8"/>
    <mergeCell ref="F23:G23"/>
    <mergeCell ref="H23:I23"/>
    <mergeCell ref="C24:G24"/>
    <mergeCell ref="E12:F12"/>
    <mergeCell ref="G12:I12"/>
    <mergeCell ref="C13:G13"/>
    <mergeCell ref="H13:I13"/>
    <mergeCell ref="C14:G14"/>
    <mergeCell ref="C15:G15"/>
    <mergeCell ref="E18:F18"/>
    <mergeCell ref="G18:I18"/>
    <mergeCell ref="C19:G19"/>
    <mergeCell ref="E20:F20"/>
    <mergeCell ref="G20:I20"/>
    <mergeCell ref="C21:G21"/>
    <mergeCell ref="A35:B36"/>
    <mergeCell ref="C35:C36"/>
    <mergeCell ref="D35:E35"/>
    <mergeCell ref="F35:G35"/>
    <mergeCell ref="E40:F40"/>
    <mergeCell ref="G40:I40"/>
    <mergeCell ref="C42:G42"/>
    <mergeCell ref="H42:I42"/>
    <mergeCell ref="C43:G43"/>
    <mergeCell ref="C44:G44"/>
    <mergeCell ref="E47:F47"/>
    <mergeCell ref="G47:I47"/>
    <mergeCell ref="C49:G49"/>
    <mergeCell ref="E50:F50"/>
    <mergeCell ref="G50:I50"/>
    <mergeCell ref="C51:G51"/>
    <mergeCell ref="F53:G53"/>
    <mergeCell ref="H53:I53"/>
    <mergeCell ref="C54:G54"/>
    <mergeCell ref="A55:B56"/>
    <mergeCell ref="C55:C56"/>
    <mergeCell ref="D55:D56"/>
    <mergeCell ref="E55:G55"/>
    <mergeCell ref="I55:I56"/>
    <mergeCell ref="C57:G57"/>
    <mergeCell ref="E58:G58"/>
    <mergeCell ref="B65:G65"/>
    <mergeCell ref="H65:I65"/>
    <mergeCell ref="A66:B67"/>
    <mergeCell ref="C66:C67"/>
    <mergeCell ref="D66:E66"/>
    <mergeCell ref="F66:G66"/>
    <mergeCell ref="E75:F75"/>
    <mergeCell ref="G75:I75"/>
    <mergeCell ref="C77:G77"/>
    <mergeCell ref="H77:I77"/>
    <mergeCell ref="C78:G78"/>
    <mergeCell ref="C79:G79"/>
    <mergeCell ref="E82:F82"/>
    <mergeCell ref="G82:I82"/>
    <mergeCell ref="C83:G83"/>
    <mergeCell ref="E84:F84"/>
    <mergeCell ref="G84:I84"/>
    <mergeCell ref="C86:G86"/>
    <mergeCell ref="F88:G88"/>
    <mergeCell ref="H88:I88"/>
    <mergeCell ref="C90:G90"/>
    <mergeCell ref="A91:B92"/>
    <mergeCell ref="C91:C92"/>
    <mergeCell ref="D91:D92"/>
    <mergeCell ref="E91:G91"/>
    <mergeCell ref="I91:I92"/>
    <mergeCell ref="C94:G94"/>
    <mergeCell ref="E95:G95"/>
    <mergeCell ref="B391:G391"/>
    <mergeCell ref="H391:I391"/>
    <mergeCell ref="A127:B128"/>
    <mergeCell ref="C127:C128"/>
    <mergeCell ref="D127:D128"/>
    <mergeCell ref="E127:G127"/>
    <mergeCell ref="I127:I128"/>
    <mergeCell ref="E113:F113"/>
    <mergeCell ref="G113:I113"/>
    <mergeCell ref="C115:G115"/>
    <mergeCell ref="H115:I115"/>
    <mergeCell ref="C116:G116"/>
    <mergeCell ref="C117:G117"/>
    <mergeCell ref="B103:G103"/>
    <mergeCell ref="H103:I103"/>
    <mergeCell ref="A104:B105"/>
    <mergeCell ref="A392:B393"/>
    <mergeCell ref="C392:C393"/>
    <mergeCell ref="D392:E392"/>
    <mergeCell ref="F392:G392"/>
    <mergeCell ref="E398:F398"/>
    <mergeCell ref="G398:I398"/>
    <mergeCell ref="C400:G400"/>
    <mergeCell ref="H400:I400"/>
    <mergeCell ref="C401:G401"/>
    <mergeCell ref="A415:B416"/>
    <mergeCell ref="C415:C416"/>
    <mergeCell ref="D415:D416"/>
    <mergeCell ref="E415:G415"/>
    <mergeCell ref="I415:I416"/>
    <mergeCell ref="C418:G418"/>
    <mergeCell ref="E419:G419"/>
    <mergeCell ref="C402:G402"/>
    <mergeCell ref="E405:F405"/>
    <mergeCell ref="G405:I405"/>
    <mergeCell ref="C407:G407"/>
    <mergeCell ref="E408:F408"/>
    <mergeCell ref="G408:I408"/>
    <mergeCell ref="C410:G410"/>
    <mergeCell ref="F412:G412"/>
    <mergeCell ref="H412:I412"/>
    <mergeCell ref="E468:F468"/>
    <mergeCell ref="G468:I468"/>
    <mergeCell ref="C470:G470"/>
    <mergeCell ref="H470:I470"/>
    <mergeCell ref="C472:G472"/>
    <mergeCell ref="E475:F475"/>
    <mergeCell ref="G475:I475"/>
    <mergeCell ref="C482:G482"/>
    <mergeCell ref="C414:G414"/>
    <mergeCell ref="C449:C450"/>
    <mergeCell ref="D449:D450"/>
    <mergeCell ref="E449:G449"/>
    <mergeCell ref="I449:I450"/>
    <mergeCell ref="C453:G453"/>
    <mergeCell ref="E454:G454"/>
    <mergeCell ref="B460:G460"/>
    <mergeCell ref="H460:I460"/>
    <mergeCell ref="A461:B462"/>
    <mergeCell ref="C461:C462"/>
    <mergeCell ref="D461:E461"/>
    <mergeCell ref="F461:G461"/>
    <mergeCell ref="B426:G426"/>
    <mergeCell ref="H426:I426"/>
    <mergeCell ref="C436:G436"/>
    <mergeCell ref="C490:G490"/>
    <mergeCell ref="E491:G491"/>
    <mergeCell ref="C471:G471"/>
    <mergeCell ref="C478:G478"/>
    <mergeCell ref="E479:F479"/>
    <mergeCell ref="G479:I479"/>
    <mergeCell ref="C486:G486"/>
    <mergeCell ref="A487:B488"/>
    <mergeCell ref="C487:C488"/>
    <mergeCell ref="D487:D488"/>
    <mergeCell ref="E487:G487"/>
    <mergeCell ref="I487:I488"/>
    <mergeCell ref="F484:G484"/>
    <mergeCell ref="H484:I484"/>
    <mergeCell ref="A427:B428"/>
    <mergeCell ref="C427:C428"/>
    <mergeCell ref="D427:E427"/>
    <mergeCell ref="F427:G427"/>
    <mergeCell ref="E432:F432"/>
    <mergeCell ref="G432:I432"/>
    <mergeCell ref="C434:G434"/>
    <mergeCell ref="H434:I434"/>
    <mergeCell ref="C435:G435"/>
    <mergeCell ref="F445:G445"/>
    <mergeCell ref="H445:I445"/>
    <mergeCell ref="C448:G448"/>
    <mergeCell ref="A449:B450"/>
    <mergeCell ref="E439:F439"/>
    <mergeCell ref="G439:I439"/>
    <mergeCell ref="C441:G441"/>
    <mergeCell ref="E442:F442"/>
    <mergeCell ref="G442:I442"/>
    <mergeCell ref="C443:G443"/>
  </mergeCells>
  <phoneticPr fontId="85"/>
  <printOptions horizontalCentered="1"/>
  <pageMargins left="0.51181102362204722" right="0.51181102362204722" top="0.78740157480314965" bottom="0.78740157480314965" header="0.31496062992125984" footer="0.31496062992125984"/>
  <pageSetup paperSize="9" scale="27" orientation="portrait" r:id="rId1"/>
  <colBreaks count="1" manualBreakCount="1">
    <brk id="10" max="1048575" man="1"/>
  </colBreaks>
</worksheet>
</file>

<file path=xl/worksheets/sheet14.xml><?xml version="1.0" encoding="utf-8"?>
<worksheet xmlns="http://schemas.openxmlformats.org/spreadsheetml/2006/main" xmlns:r="http://schemas.openxmlformats.org/officeDocument/2006/relationships">
  <sheetPr>
    <tabColor rgb="FF00B050"/>
  </sheetPr>
  <dimension ref="A1:D31"/>
  <sheetViews>
    <sheetView showGridLines="0" view="pageBreakPreview" zoomScaleNormal="85" zoomScaleSheetLayoutView="100" workbookViewId="0">
      <selection activeCell="H20" sqref="H20"/>
    </sheetView>
  </sheetViews>
  <sheetFormatPr defaultColWidth="8.7109375" defaultRowHeight="12.75"/>
  <cols>
    <col min="1" max="1" width="14" style="1" customWidth="1"/>
    <col min="2" max="2" width="52.42578125" style="241" bestFit="1" customWidth="1"/>
    <col min="3" max="3" width="14.28515625" style="1" customWidth="1"/>
    <col min="4" max="4" width="15.28515625" style="1" customWidth="1"/>
    <col min="5" max="254" width="8.7109375" style="1"/>
    <col min="255" max="255" width="0" style="1" hidden="1" customWidth="1"/>
    <col min="256" max="256" width="57.7109375" style="1" customWidth="1"/>
    <col min="257" max="257" width="20.42578125" style="1" customWidth="1"/>
    <col min="258" max="258" width="19.85546875" style="1" customWidth="1"/>
    <col min="259" max="510" width="8.7109375" style="1"/>
    <col min="511" max="511" width="0" style="1" hidden="1" customWidth="1"/>
    <col min="512" max="512" width="57.7109375" style="1" customWidth="1"/>
    <col min="513" max="513" width="20.42578125" style="1" customWidth="1"/>
    <col min="514" max="514" width="19.85546875" style="1" customWidth="1"/>
    <col min="515" max="766" width="8.7109375" style="1"/>
    <col min="767" max="767" width="0" style="1" hidden="1" customWidth="1"/>
    <col min="768" max="768" width="57.7109375" style="1" customWidth="1"/>
    <col min="769" max="769" width="20.42578125" style="1" customWidth="1"/>
    <col min="770" max="770" width="19.85546875" style="1" customWidth="1"/>
    <col min="771" max="1022" width="8.7109375" style="1"/>
    <col min="1023" max="1023" width="0" style="1" hidden="1" customWidth="1"/>
    <col min="1024" max="1024" width="57.7109375" style="1" customWidth="1"/>
    <col min="1025" max="1025" width="20.42578125" style="1" customWidth="1"/>
    <col min="1026" max="1026" width="19.85546875" style="1" customWidth="1"/>
    <col min="1027" max="1278" width="8.7109375" style="1"/>
    <col min="1279" max="1279" width="0" style="1" hidden="1" customWidth="1"/>
    <col min="1280" max="1280" width="57.7109375" style="1" customWidth="1"/>
    <col min="1281" max="1281" width="20.42578125" style="1" customWidth="1"/>
    <col min="1282" max="1282" width="19.85546875" style="1" customWidth="1"/>
    <col min="1283" max="1534" width="8.7109375" style="1"/>
    <col min="1535" max="1535" width="0" style="1" hidden="1" customWidth="1"/>
    <col min="1536" max="1536" width="57.7109375" style="1" customWidth="1"/>
    <col min="1537" max="1537" width="20.42578125" style="1" customWidth="1"/>
    <col min="1538" max="1538" width="19.85546875" style="1" customWidth="1"/>
    <col min="1539" max="1790" width="8.7109375" style="1"/>
    <col min="1791" max="1791" width="0" style="1" hidden="1" customWidth="1"/>
    <col min="1792" max="1792" width="57.7109375" style="1" customWidth="1"/>
    <col min="1793" max="1793" width="20.42578125" style="1" customWidth="1"/>
    <col min="1794" max="1794" width="19.85546875" style="1" customWidth="1"/>
    <col min="1795" max="2046" width="8.7109375" style="1"/>
    <col min="2047" max="2047" width="0" style="1" hidden="1" customWidth="1"/>
    <col min="2048" max="2048" width="57.7109375" style="1" customWidth="1"/>
    <col min="2049" max="2049" width="20.42578125" style="1" customWidth="1"/>
    <col min="2050" max="2050" width="19.85546875" style="1" customWidth="1"/>
    <col min="2051" max="2302" width="8.7109375" style="1"/>
    <col min="2303" max="2303" width="0" style="1" hidden="1" customWidth="1"/>
    <col min="2304" max="2304" width="57.7109375" style="1" customWidth="1"/>
    <col min="2305" max="2305" width="20.42578125" style="1" customWidth="1"/>
    <col min="2306" max="2306" width="19.85546875" style="1" customWidth="1"/>
    <col min="2307" max="2558" width="8.7109375" style="1"/>
    <col min="2559" max="2559" width="0" style="1" hidden="1" customWidth="1"/>
    <col min="2560" max="2560" width="57.7109375" style="1" customWidth="1"/>
    <col min="2561" max="2561" width="20.42578125" style="1" customWidth="1"/>
    <col min="2562" max="2562" width="19.85546875" style="1" customWidth="1"/>
    <col min="2563" max="2814" width="8.7109375" style="1"/>
    <col min="2815" max="2815" width="0" style="1" hidden="1" customWidth="1"/>
    <col min="2816" max="2816" width="57.7109375" style="1" customWidth="1"/>
    <col min="2817" max="2817" width="20.42578125" style="1" customWidth="1"/>
    <col min="2818" max="2818" width="19.85546875" style="1" customWidth="1"/>
    <col min="2819" max="3070" width="8.7109375" style="1"/>
    <col min="3071" max="3071" width="0" style="1" hidden="1" customWidth="1"/>
    <col min="3072" max="3072" width="57.7109375" style="1" customWidth="1"/>
    <col min="3073" max="3073" width="20.42578125" style="1" customWidth="1"/>
    <col min="3074" max="3074" width="19.85546875" style="1" customWidth="1"/>
    <col min="3075" max="3326" width="8.7109375" style="1"/>
    <col min="3327" max="3327" width="0" style="1" hidden="1" customWidth="1"/>
    <col min="3328" max="3328" width="57.7109375" style="1" customWidth="1"/>
    <col min="3329" max="3329" width="20.42578125" style="1" customWidth="1"/>
    <col min="3330" max="3330" width="19.85546875" style="1" customWidth="1"/>
    <col min="3331" max="3582" width="8.7109375" style="1"/>
    <col min="3583" max="3583" width="0" style="1" hidden="1" customWidth="1"/>
    <col min="3584" max="3584" width="57.7109375" style="1" customWidth="1"/>
    <col min="3585" max="3585" width="20.42578125" style="1" customWidth="1"/>
    <col min="3586" max="3586" width="19.85546875" style="1" customWidth="1"/>
    <col min="3587" max="3838" width="8.7109375" style="1"/>
    <col min="3839" max="3839" width="0" style="1" hidden="1" customWidth="1"/>
    <col min="3840" max="3840" width="57.7109375" style="1" customWidth="1"/>
    <col min="3841" max="3841" width="20.42578125" style="1" customWidth="1"/>
    <col min="3842" max="3842" width="19.85546875" style="1" customWidth="1"/>
    <col min="3843" max="4094" width="8.7109375" style="1"/>
    <col min="4095" max="4095" width="0" style="1" hidden="1" customWidth="1"/>
    <col min="4096" max="4096" width="57.7109375" style="1" customWidth="1"/>
    <col min="4097" max="4097" width="20.42578125" style="1" customWidth="1"/>
    <col min="4098" max="4098" width="19.85546875" style="1" customWidth="1"/>
    <col min="4099" max="4350" width="8.7109375" style="1"/>
    <col min="4351" max="4351" width="0" style="1" hidden="1" customWidth="1"/>
    <col min="4352" max="4352" width="57.7109375" style="1" customWidth="1"/>
    <col min="4353" max="4353" width="20.42578125" style="1" customWidth="1"/>
    <col min="4354" max="4354" width="19.85546875" style="1" customWidth="1"/>
    <col min="4355" max="4606" width="8.7109375" style="1"/>
    <col min="4607" max="4607" width="0" style="1" hidden="1" customWidth="1"/>
    <col min="4608" max="4608" width="57.7109375" style="1" customWidth="1"/>
    <col min="4609" max="4609" width="20.42578125" style="1" customWidth="1"/>
    <col min="4610" max="4610" width="19.85546875" style="1" customWidth="1"/>
    <col min="4611" max="4862" width="8.7109375" style="1"/>
    <col min="4863" max="4863" width="0" style="1" hidden="1" customWidth="1"/>
    <col min="4864" max="4864" width="57.7109375" style="1" customWidth="1"/>
    <col min="4865" max="4865" width="20.42578125" style="1" customWidth="1"/>
    <col min="4866" max="4866" width="19.85546875" style="1" customWidth="1"/>
    <col min="4867" max="5118" width="8.7109375" style="1"/>
    <col min="5119" max="5119" width="0" style="1" hidden="1" customWidth="1"/>
    <col min="5120" max="5120" width="57.7109375" style="1" customWidth="1"/>
    <col min="5121" max="5121" width="20.42578125" style="1" customWidth="1"/>
    <col min="5122" max="5122" width="19.85546875" style="1" customWidth="1"/>
    <col min="5123" max="5374" width="8.7109375" style="1"/>
    <col min="5375" max="5375" width="0" style="1" hidden="1" customWidth="1"/>
    <col min="5376" max="5376" width="57.7109375" style="1" customWidth="1"/>
    <col min="5377" max="5377" width="20.42578125" style="1" customWidth="1"/>
    <col min="5378" max="5378" width="19.85546875" style="1" customWidth="1"/>
    <col min="5379" max="5630" width="8.7109375" style="1"/>
    <col min="5631" max="5631" width="0" style="1" hidden="1" customWidth="1"/>
    <col min="5632" max="5632" width="57.7109375" style="1" customWidth="1"/>
    <col min="5633" max="5633" width="20.42578125" style="1" customWidth="1"/>
    <col min="5634" max="5634" width="19.85546875" style="1" customWidth="1"/>
    <col min="5635" max="5886" width="8.7109375" style="1"/>
    <col min="5887" max="5887" width="0" style="1" hidden="1" customWidth="1"/>
    <col min="5888" max="5888" width="57.7109375" style="1" customWidth="1"/>
    <col min="5889" max="5889" width="20.42578125" style="1" customWidth="1"/>
    <col min="5890" max="5890" width="19.85546875" style="1" customWidth="1"/>
    <col min="5891" max="6142" width="8.7109375" style="1"/>
    <col min="6143" max="6143" width="0" style="1" hidden="1" customWidth="1"/>
    <col min="6144" max="6144" width="57.7109375" style="1" customWidth="1"/>
    <col min="6145" max="6145" width="20.42578125" style="1" customWidth="1"/>
    <col min="6146" max="6146" width="19.85546875" style="1" customWidth="1"/>
    <col min="6147" max="6398" width="8.7109375" style="1"/>
    <col min="6399" max="6399" width="0" style="1" hidden="1" customWidth="1"/>
    <col min="6400" max="6400" width="57.7109375" style="1" customWidth="1"/>
    <col min="6401" max="6401" width="20.42578125" style="1" customWidth="1"/>
    <col min="6402" max="6402" width="19.85546875" style="1" customWidth="1"/>
    <col min="6403" max="6654" width="8.7109375" style="1"/>
    <col min="6655" max="6655" width="0" style="1" hidden="1" customWidth="1"/>
    <col min="6656" max="6656" width="57.7109375" style="1" customWidth="1"/>
    <col min="6657" max="6657" width="20.42578125" style="1" customWidth="1"/>
    <col min="6658" max="6658" width="19.85546875" style="1" customWidth="1"/>
    <col min="6659" max="6910" width="8.7109375" style="1"/>
    <col min="6911" max="6911" width="0" style="1" hidden="1" customWidth="1"/>
    <col min="6912" max="6912" width="57.7109375" style="1" customWidth="1"/>
    <col min="6913" max="6913" width="20.42578125" style="1" customWidth="1"/>
    <col min="6914" max="6914" width="19.85546875" style="1" customWidth="1"/>
    <col min="6915" max="7166" width="8.7109375" style="1"/>
    <col min="7167" max="7167" width="0" style="1" hidden="1" customWidth="1"/>
    <col min="7168" max="7168" width="57.7109375" style="1" customWidth="1"/>
    <col min="7169" max="7169" width="20.42578125" style="1" customWidth="1"/>
    <col min="7170" max="7170" width="19.85546875" style="1" customWidth="1"/>
    <col min="7171" max="7422" width="8.7109375" style="1"/>
    <col min="7423" max="7423" width="0" style="1" hidden="1" customWidth="1"/>
    <col min="7424" max="7424" width="57.7109375" style="1" customWidth="1"/>
    <col min="7425" max="7425" width="20.42578125" style="1" customWidth="1"/>
    <col min="7426" max="7426" width="19.85546875" style="1" customWidth="1"/>
    <col min="7427" max="7678" width="8.7109375" style="1"/>
    <col min="7679" max="7679" width="0" style="1" hidden="1" customWidth="1"/>
    <col min="7680" max="7680" width="57.7109375" style="1" customWidth="1"/>
    <col min="7681" max="7681" width="20.42578125" style="1" customWidth="1"/>
    <col min="7682" max="7682" width="19.85546875" style="1" customWidth="1"/>
    <col min="7683" max="7934" width="8.7109375" style="1"/>
    <col min="7935" max="7935" width="0" style="1" hidden="1" customWidth="1"/>
    <col min="7936" max="7936" width="57.7109375" style="1" customWidth="1"/>
    <col min="7937" max="7937" width="20.42578125" style="1" customWidth="1"/>
    <col min="7938" max="7938" width="19.85546875" style="1" customWidth="1"/>
    <col min="7939" max="8190" width="8.7109375" style="1"/>
    <col min="8191" max="8191" width="0" style="1" hidden="1" customWidth="1"/>
    <col min="8192" max="8192" width="57.7109375" style="1" customWidth="1"/>
    <col min="8193" max="8193" width="20.42578125" style="1" customWidth="1"/>
    <col min="8194" max="8194" width="19.85546875" style="1" customWidth="1"/>
    <col min="8195" max="8446" width="8.7109375" style="1"/>
    <col min="8447" max="8447" width="0" style="1" hidden="1" customWidth="1"/>
    <col min="8448" max="8448" width="57.7109375" style="1" customWidth="1"/>
    <col min="8449" max="8449" width="20.42578125" style="1" customWidth="1"/>
    <col min="8450" max="8450" width="19.85546875" style="1" customWidth="1"/>
    <col min="8451" max="8702" width="8.7109375" style="1"/>
    <col min="8703" max="8703" width="0" style="1" hidden="1" customWidth="1"/>
    <col min="8704" max="8704" width="57.7109375" style="1" customWidth="1"/>
    <col min="8705" max="8705" width="20.42578125" style="1" customWidth="1"/>
    <col min="8706" max="8706" width="19.85546875" style="1" customWidth="1"/>
    <col min="8707" max="8958" width="8.7109375" style="1"/>
    <col min="8959" max="8959" width="0" style="1" hidden="1" customWidth="1"/>
    <col min="8960" max="8960" width="57.7109375" style="1" customWidth="1"/>
    <col min="8961" max="8961" width="20.42578125" style="1" customWidth="1"/>
    <col min="8962" max="8962" width="19.85546875" style="1" customWidth="1"/>
    <col min="8963" max="9214" width="8.7109375" style="1"/>
    <col min="9215" max="9215" width="0" style="1" hidden="1" customWidth="1"/>
    <col min="9216" max="9216" width="57.7109375" style="1" customWidth="1"/>
    <col min="9217" max="9217" width="20.42578125" style="1" customWidth="1"/>
    <col min="9218" max="9218" width="19.85546875" style="1" customWidth="1"/>
    <col min="9219" max="9470" width="8.7109375" style="1"/>
    <col min="9471" max="9471" width="0" style="1" hidden="1" customWidth="1"/>
    <col min="9472" max="9472" width="57.7109375" style="1" customWidth="1"/>
    <col min="9473" max="9473" width="20.42578125" style="1" customWidth="1"/>
    <col min="9474" max="9474" width="19.85546875" style="1" customWidth="1"/>
    <col min="9475" max="9726" width="8.7109375" style="1"/>
    <col min="9727" max="9727" width="0" style="1" hidden="1" customWidth="1"/>
    <col min="9728" max="9728" width="57.7109375" style="1" customWidth="1"/>
    <col min="9729" max="9729" width="20.42578125" style="1" customWidth="1"/>
    <col min="9730" max="9730" width="19.85546875" style="1" customWidth="1"/>
    <col min="9731" max="9982" width="8.7109375" style="1"/>
    <col min="9983" max="9983" width="0" style="1" hidden="1" customWidth="1"/>
    <col min="9984" max="9984" width="57.7109375" style="1" customWidth="1"/>
    <col min="9985" max="9985" width="20.42578125" style="1" customWidth="1"/>
    <col min="9986" max="9986" width="19.85546875" style="1" customWidth="1"/>
    <col min="9987" max="10238" width="8.7109375" style="1"/>
    <col min="10239" max="10239" width="0" style="1" hidden="1" customWidth="1"/>
    <col min="10240" max="10240" width="57.7109375" style="1" customWidth="1"/>
    <col min="10241" max="10241" width="20.42578125" style="1" customWidth="1"/>
    <col min="10242" max="10242" width="19.85546875" style="1" customWidth="1"/>
    <col min="10243" max="10494" width="8.7109375" style="1"/>
    <col min="10495" max="10495" width="0" style="1" hidden="1" customWidth="1"/>
    <col min="10496" max="10496" width="57.7109375" style="1" customWidth="1"/>
    <col min="10497" max="10497" width="20.42578125" style="1" customWidth="1"/>
    <col min="10498" max="10498" width="19.85546875" style="1" customWidth="1"/>
    <col min="10499" max="10750" width="8.7109375" style="1"/>
    <col min="10751" max="10751" width="0" style="1" hidden="1" customWidth="1"/>
    <col min="10752" max="10752" width="57.7109375" style="1" customWidth="1"/>
    <col min="10753" max="10753" width="20.42578125" style="1" customWidth="1"/>
    <col min="10754" max="10754" width="19.85546875" style="1" customWidth="1"/>
    <col min="10755" max="11006" width="8.7109375" style="1"/>
    <col min="11007" max="11007" width="0" style="1" hidden="1" customWidth="1"/>
    <col min="11008" max="11008" width="57.7109375" style="1" customWidth="1"/>
    <col min="11009" max="11009" width="20.42578125" style="1" customWidth="1"/>
    <col min="11010" max="11010" width="19.85546875" style="1" customWidth="1"/>
    <col min="11011" max="11262" width="8.7109375" style="1"/>
    <col min="11263" max="11263" width="0" style="1" hidden="1" customWidth="1"/>
    <col min="11264" max="11264" width="57.7109375" style="1" customWidth="1"/>
    <col min="11265" max="11265" width="20.42578125" style="1" customWidth="1"/>
    <col min="11266" max="11266" width="19.85546875" style="1" customWidth="1"/>
    <col min="11267" max="11518" width="8.7109375" style="1"/>
    <col min="11519" max="11519" width="0" style="1" hidden="1" customWidth="1"/>
    <col min="11520" max="11520" width="57.7109375" style="1" customWidth="1"/>
    <col min="11521" max="11521" width="20.42578125" style="1" customWidth="1"/>
    <col min="11522" max="11522" width="19.85546875" style="1" customWidth="1"/>
    <col min="11523" max="11774" width="8.7109375" style="1"/>
    <col min="11775" max="11775" width="0" style="1" hidden="1" customWidth="1"/>
    <col min="11776" max="11776" width="57.7109375" style="1" customWidth="1"/>
    <col min="11777" max="11777" width="20.42578125" style="1" customWidth="1"/>
    <col min="11778" max="11778" width="19.85546875" style="1" customWidth="1"/>
    <col min="11779" max="12030" width="8.7109375" style="1"/>
    <col min="12031" max="12031" width="0" style="1" hidden="1" customWidth="1"/>
    <col min="12032" max="12032" width="57.7109375" style="1" customWidth="1"/>
    <col min="12033" max="12033" width="20.42578125" style="1" customWidth="1"/>
    <col min="12034" max="12034" width="19.85546875" style="1" customWidth="1"/>
    <col min="12035" max="12286" width="8.7109375" style="1"/>
    <col min="12287" max="12287" width="0" style="1" hidden="1" customWidth="1"/>
    <col min="12288" max="12288" width="57.7109375" style="1" customWidth="1"/>
    <col min="12289" max="12289" width="20.42578125" style="1" customWidth="1"/>
    <col min="12290" max="12290" width="19.85546875" style="1" customWidth="1"/>
    <col min="12291" max="12542" width="8.7109375" style="1"/>
    <col min="12543" max="12543" width="0" style="1" hidden="1" customWidth="1"/>
    <col min="12544" max="12544" width="57.7109375" style="1" customWidth="1"/>
    <col min="12545" max="12545" width="20.42578125" style="1" customWidth="1"/>
    <col min="12546" max="12546" width="19.85546875" style="1" customWidth="1"/>
    <col min="12547" max="12798" width="8.7109375" style="1"/>
    <col min="12799" max="12799" width="0" style="1" hidden="1" customWidth="1"/>
    <col min="12800" max="12800" width="57.7109375" style="1" customWidth="1"/>
    <col min="12801" max="12801" width="20.42578125" style="1" customWidth="1"/>
    <col min="12802" max="12802" width="19.85546875" style="1" customWidth="1"/>
    <col min="12803" max="13054" width="8.7109375" style="1"/>
    <col min="13055" max="13055" width="0" style="1" hidden="1" customWidth="1"/>
    <col min="13056" max="13056" width="57.7109375" style="1" customWidth="1"/>
    <col min="13057" max="13057" width="20.42578125" style="1" customWidth="1"/>
    <col min="13058" max="13058" width="19.85546875" style="1" customWidth="1"/>
    <col min="13059" max="13310" width="8.7109375" style="1"/>
    <col min="13311" max="13311" width="0" style="1" hidden="1" customWidth="1"/>
    <col min="13312" max="13312" width="57.7109375" style="1" customWidth="1"/>
    <col min="13313" max="13313" width="20.42578125" style="1" customWidth="1"/>
    <col min="13314" max="13314" width="19.85546875" style="1" customWidth="1"/>
    <col min="13315" max="13566" width="8.7109375" style="1"/>
    <col min="13567" max="13567" width="0" style="1" hidden="1" customWidth="1"/>
    <col min="13568" max="13568" width="57.7109375" style="1" customWidth="1"/>
    <col min="13569" max="13569" width="20.42578125" style="1" customWidth="1"/>
    <col min="13570" max="13570" width="19.85546875" style="1" customWidth="1"/>
    <col min="13571" max="13822" width="8.7109375" style="1"/>
    <col min="13823" max="13823" width="0" style="1" hidden="1" customWidth="1"/>
    <col min="13824" max="13824" width="57.7109375" style="1" customWidth="1"/>
    <col min="13825" max="13825" width="20.42578125" style="1" customWidth="1"/>
    <col min="13826" max="13826" width="19.85546875" style="1" customWidth="1"/>
    <col min="13827" max="14078" width="8.7109375" style="1"/>
    <col min="14079" max="14079" width="0" style="1" hidden="1" customWidth="1"/>
    <col min="14080" max="14080" width="57.7109375" style="1" customWidth="1"/>
    <col min="14081" max="14081" width="20.42578125" style="1" customWidth="1"/>
    <col min="14082" max="14082" width="19.85546875" style="1" customWidth="1"/>
    <col min="14083" max="14334" width="8.7109375" style="1"/>
    <col min="14335" max="14335" width="0" style="1" hidden="1" customWidth="1"/>
    <col min="14336" max="14336" width="57.7109375" style="1" customWidth="1"/>
    <col min="14337" max="14337" width="20.42578125" style="1" customWidth="1"/>
    <col min="14338" max="14338" width="19.85546875" style="1" customWidth="1"/>
    <col min="14339" max="14590" width="8.7109375" style="1"/>
    <col min="14591" max="14591" width="0" style="1" hidden="1" customWidth="1"/>
    <col min="14592" max="14592" width="57.7109375" style="1" customWidth="1"/>
    <col min="14593" max="14593" width="20.42578125" style="1" customWidth="1"/>
    <col min="14594" max="14594" width="19.85546875" style="1" customWidth="1"/>
    <col min="14595" max="14846" width="8.7109375" style="1"/>
    <col min="14847" max="14847" width="0" style="1" hidden="1" customWidth="1"/>
    <col min="14848" max="14848" width="57.7109375" style="1" customWidth="1"/>
    <col min="14849" max="14849" width="20.42578125" style="1" customWidth="1"/>
    <col min="14850" max="14850" width="19.85546875" style="1" customWidth="1"/>
    <col min="14851" max="15102" width="8.7109375" style="1"/>
    <col min="15103" max="15103" width="0" style="1" hidden="1" customWidth="1"/>
    <col min="15104" max="15104" width="57.7109375" style="1" customWidth="1"/>
    <col min="15105" max="15105" width="20.42578125" style="1" customWidth="1"/>
    <col min="15106" max="15106" width="19.85546875" style="1" customWidth="1"/>
    <col min="15107" max="15358" width="8.7109375" style="1"/>
    <col min="15359" max="15359" width="0" style="1" hidden="1" customWidth="1"/>
    <col min="15360" max="15360" width="57.7109375" style="1" customWidth="1"/>
    <col min="15361" max="15361" width="20.42578125" style="1" customWidth="1"/>
    <col min="15362" max="15362" width="19.85546875" style="1" customWidth="1"/>
    <col min="15363" max="15614" width="8.7109375" style="1"/>
    <col min="15615" max="15615" width="0" style="1" hidden="1" customWidth="1"/>
    <col min="15616" max="15616" width="57.7109375" style="1" customWidth="1"/>
    <col min="15617" max="15617" width="20.42578125" style="1" customWidth="1"/>
    <col min="15618" max="15618" width="19.85546875" style="1" customWidth="1"/>
    <col min="15619" max="15870" width="8.7109375" style="1"/>
    <col min="15871" max="15871" width="0" style="1" hidden="1" customWidth="1"/>
    <col min="15872" max="15872" width="57.7109375" style="1" customWidth="1"/>
    <col min="15873" max="15873" width="20.42578125" style="1" customWidth="1"/>
    <col min="15874" max="15874" width="19.85546875" style="1" customWidth="1"/>
    <col min="15875" max="16126" width="8.7109375" style="1"/>
    <col min="16127" max="16127" width="0" style="1" hidden="1" customWidth="1"/>
    <col min="16128" max="16128" width="57.7109375" style="1" customWidth="1"/>
    <col min="16129" max="16129" width="20.42578125" style="1" customWidth="1"/>
    <col min="16130" max="16130" width="19.85546875" style="1" customWidth="1"/>
    <col min="16131" max="16384" width="8.7109375" style="1"/>
  </cols>
  <sheetData>
    <row r="1" spans="1:4" ht="57.75" customHeight="1">
      <c r="A1" s="205"/>
      <c r="B1" s="204"/>
      <c r="C1" s="206"/>
      <c r="D1" s="207"/>
    </row>
    <row r="2" spans="1:4">
      <c r="A2" s="208" t="s">
        <v>186</v>
      </c>
      <c r="B2" s="209"/>
      <c r="C2" s="209"/>
      <c r="D2" s="210"/>
    </row>
    <row r="3" spans="1:4">
      <c r="A3" s="212" t="s">
        <v>187</v>
      </c>
      <c r="B3" s="213"/>
      <c r="C3" s="213"/>
      <c r="D3" s="214"/>
    </row>
    <row r="4" spans="1:4">
      <c r="A4" s="212" t="s">
        <v>188</v>
      </c>
      <c r="B4" s="213"/>
      <c r="C4" s="213"/>
      <c r="D4" s="214"/>
    </row>
    <row r="5" spans="1:4" ht="15.75">
      <c r="A5" s="1023" t="s">
        <v>189</v>
      </c>
      <c r="B5" s="1024"/>
      <c r="C5" s="1024"/>
      <c r="D5" s="1025"/>
    </row>
    <row r="6" spans="1:4">
      <c r="A6" s="1026" t="s">
        <v>190</v>
      </c>
      <c r="B6" s="1027"/>
      <c r="C6" s="1027"/>
      <c r="D6" s="1028"/>
    </row>
    <row r="7" spans="1:4">
      <c r="A7" s="1020" t="s">
        <v>484</v>
      </c>
      <c r="B7" s="1021"/>
      <c r="C7" s="1021"/>
      <c r="D7" s="1022"/>
    </row>
    <row r="8" spans="1:4">
      <c r="A8" s="554"/>
      <c r="B8" s="213"/>
      <c r="C8" s="213"/>
      <c r="D8" s="214"/>
    </row>
    <row r="9" spans="1:4" ht="25.5">
      <c r="A9" s="215" t="s">
        <v>162</v>
      </c>
      <c r="B9" s="216" t="s">
        <v>163</v>
      </c>
      <c r="C9" s="217" t="s">
        <v>191</v>
      </c>
      <c r="D9" s="218" t="s">
        <v>192</v>
      </c>
    </row>
    <row r="10" spans="1:4">
      <c r="A10" s="219"/>
      <c r="B10" s="220"/>
      <c r="C10" s="213"/>
      <c r="D10" s="214"/>
    </row>
    <row r="11" spans="1:4">
      <c r="A11" s="219">
        <v>1</v>
      </c>
      <c r="B11" s="220" t="s">
        <v>193</v>
      </c>
      <c r="C11" s="221"/>
      <c r="D11" s="222">
        <v>3.7999999999999999E-2</v>
      </c>
    </row>
    <row r="12" spans="1:4">
      <c r="A12" s="223"/>
      <c r="B12" s="213"/>
      <c r="C12" s="224"/>
      <c r="D12" s="225"/>
    </row>
    <row r="13" spans="1:4">
      <c r="A13" s="219">
        <v>2</v>
      </c>
      <c r="B13" s="220" t="s">
        <v>194</v>
      </c>
      <c r="C13" s="221">
        <f>C14+C15+C16</f>
        <v>8.6499999999999994E-2</v>
      </c>
      <c r="D13" s="222"/>
    </row>
    <row r="14" spans="1:4">
      <c r="A14" s="226" t="s">
        <v>37</v>
      </c>
      <c r="B14" s="213" t="s">
        <v>175</v>
      </c>
      <c r="C14" s="224">
        <v>0.05</v>
      </c>
      <c r="D14" s="225"/>
    </row>
    <row r="15" spans="1:4">
      <c r="A15" s="226" t="s">
        <v>39</v>
      </c>
      <c r="B15" s="213" t="s">
        <v>87</v>
      </c>
      <c r="C15" s="224">
        <v>6.4999999999999997E-3</v>
      </c>
      <c r="D15" s="225"/>
    </row>
    <row r="16" spans="1:4">
      <c r="A16" s="226" t="s">
        <v>166</v>
      </c>
      <c r="B16" s="213" t="s">
        <v>176</v>
      </c>
      <c r="C16" s="224">
        <v>0.03</v>
      </c>
      <c r="D16" s="225"/>
    </row>
    <row r="17" spans="1:4">
      <c r="A17" s="226"/>
      <c r="B17" s="213"/>
      <c r="C17" s="224"/>
      <c r="D17" s="225"/>
    </row>
    <row r="18" spans="1:4">
      <c r="A18" s="227" t="s">
        <v>195</v>
      </c>
      <c r="B18" s="220" t="s">
        <v>196</v>
      </c>
      <c r="C18" s="224"/>
      <c r="D18" s="806">
        <v>0</v>
      </c>
    </row>
    <row r="19" spans="1:4">
      <c r="A19" s="223"/>
      <c r="B19" s="213"/>
      <c r="C19" s="224"/>
      <c r="D19" s="225"/>
    </row>
    <row r="20" spans="1:4">
      <c r="A20" s="219">
        <v>4</v>
      </c>
      <c r="B20" s="220" t="s">
        <v>197</v>
      </c>
      <c r="C20" s="224"/>
      <c r="D20" s="225">
        <v>1.11E-2</v>
      </c>
    </row>
    <row r="21" spans="1:4">
      <c r="A21" s="223"/>
      <c r="B21" s="213"/>
      <c r="C21" s="224"/>
      <c r="D21" s="225"/>
    </row>
    <row r="22" spans="1:4">
      <c r="A22" s="219">
        <v>5</v>
      </c>
      <c r="B22" s="220" t="s">
        <v>198</v>
      </c>
      <c r="C22" s="221"/>
      <c r="D22" s="222">
        <v>7.1400000000000005E-2</v>
      </c>
    </row>
    <row r="23" spans="1:4">
      <c r="A23" s="223"/>
      <c r="B23" s="213"/>
      <c r="C23" s="228"/>
      <c r="D23" s="229"/>
    </row>
    <row r="24" spans="1:4">
      <c r="A24" s="230"/>
      <c r="B24" s="231" t="s">
        <v>199</v>
      </c>
      <c r="C24" s="232"/>
      <c r="D24" s="233">
        <f>ROUND(((((1+D11+D18)*(1+D20)*(1+D22))/(1-C13))-1),4)</f>
        <v>0.23089999999999999</v>
      </c>
    </row>
    <row r="25" spans="1:4">
      <c r="A25" s="230"/>
      <c r="B25" s="231"/>
      <c r="C25" s="232"/>
      <c r="D25" s="233"/>
    </row>
    <row r="26" spans="1:4">
      <c r="A26" s="219" t="s">
        <v>200</v>
      </c>
      <c r="B26" s="213"/>
      <c r="C26" s="228"/>
      <c r="D26" s="229"/>
    </row>
    <row r="27" spans="1:4" ht="15">
      <c r="A27" s="234" t="s">
        <v>201</v>
      </c>
      <c r="B27" s="213"/>
      <c r="C27" s="228"/>
      <c r="D27" s="235"/>
    </row>
    <row r="28" spans="1:4">
      <c r="A28" s="223"/>
      <c r="B28" s="213"/>
      <c r="C28" s="228"/>
      <c r="D28" s="235"/>
    </row>
    <row r="29" spans="1:4">
      <c r="A29" s="223"/>
      <c r="B29" s="213"/>
      <c r="C29" s="213"/>
      <c r="D29" s="236"/>
    </row>
    <row r="30" spans="1:4">
      <c r="A30" s="223"/>
      <c r="B30" s="213"/>
      <c r="C30" s="213"/>
      <c r="D30" s="214"/>
    </row>
    <row r="31" spans="1:4">
      <c r="A31" s="237"/>
      <c r="B31" s="238"/>
      <c r="C31" s="239"/>
      <c r="D31" s="240"/>
    </row>
  </sheetData>
  <mergeCells count="3">
    <mergeCell ref="A7:D7"/>
    <mergeCell ref="A5:D5"/>
    <mergeCell ref="A6:D6"/>
  </mergeCells>
  <phoneticPr fontId="85"/>
  <pageMargins left="0.511811024" right="0.511811024" top="0.78740157499999996" bottom="0.78740157499999996" header="0.31496062000000002" footer="0.31496062000000002"/>
  <pageSetup paperSize="9" scale="88" orientation="portrait" r:id="rId1"/>
  <drawing r:id="rId2"/>
</worksheet>
</file>

<file path=xl/worksheets/sheet15.xml><?xml version="1.0" encoding="utf-8"?>
<worksheet xmlns="http://schemas.openxmlformats.org/spreadsheetml/2006/main" xmlns:r="http://schemas.openxmlformats.org/officeDocument/2006/relationships">
  <sheetPr>
    <tabColor rgb="FF00B050"/>
  </sheetPr>
  <dimension ref="A1:D63"/>
  <sheetViews>
    <sheetView showGridLines="0" view="pageBreakPreview" zoomScaleNormal="85" zoomScaleSheetLayoutView="100" workbookViewId="0">
      <selection activeCell="A2" sqref="A2:XFD33"/>
    </sheetView>
  </sheetViews>
  <sheetFormatPr defaultColWidth="8.7109375" defaultRowHeight="12.75"/>
  <cols>
    <col min="1" max="1" width="14" style="1" customWidth="1"/>
    <col min="2" max="2" width="52.42578125" style="241" bestFit="1" customWidth="1"/>
    <col min="3" max="3" width="14.28515625" style="1" customWidth="1"/>
    <col min="4" max="4" width="15.28515625" style="1" customWidth="1"/>
    <col min="5" max="254" width="8.7109375" style="1"/>
    <col min="255" max="255" width="0" style="1" hidden="1" customWidth="1"/>
    <col min="256" max="256" width="57.7109375" style="1" customWidth="1"/>
    <col min="257" max="257" width="20.42578125" style="1" customWidth="1"/>
    <col min="258" max="258" width="19.85546875" style="1" customWidth="1"/>
    <col min="259" max="510" width="8.7109375" style="1"/>
    <col min="511" max="511" width="0" style="1" hidden="1" customWidth="1"/>
    <col min="512" max="512" width="57.7109375" style="1" customWidth="1"/>
    <col min="513" max="513" width="20.42578125" style="1" customWidth="1"/>
    <col min="514" max="514" width="19.85546875" style="1" customWidth="1"/>
    <col min="515" max="766" width="8.7109375" style="1"/>
    <col min="767" max="767" width="0" style="1" hidden="1" customWidth="1"/>
    <col min="768" max="768" width="57.7109375" style="1" customWidth="1"/>
    <col min="769" max="769" width="20.42578125" style="1" customWidth="1"/>
    <col min="770" max="770" width="19.85546875" style="1" customWidth="1"/>
    <col min="771" max="1022" width="8.7109375" style="1"/>
    <col min="1023" max="1023" width="0" style="1" hidden="1" customWidth="1"/>
    <col min="1024" max="1024" width="57.7109375" style="1" customWidth="1"/>
    <col min="1025" max="1025" width="20.42578125" style="1" customWidth="1"/>
    <col min="1026" max="1026" width="19.85546875" style="1" customWidth="1"/>
    <col min="1027" max="1278" width="8.7109375" style="1"/>
    <col min="1279" max="1279" width="0" style="1" hidden="1" customWidth="1"/>
    <col min="1280" max="1280" width="57.7109375" style="1" customWidth="1"/>
    <col min="1281" max="1281" width="20.42578125" style="1" customWidth="1"/>
    <col min="1282" max="1282" width="19.85546875" style="1" customWidth="1"/>
    <col min="1283" max="1534" width="8.7109375" style="1"/>
    <col min="1535" max="1535" width="0" style="1" hidden="1" customWidth="1"/>
    <col min="1536" max="1536" width="57.7109375" style="1" customWidth="1"/>
    <col min="1537" max="1537" width="20.42578125" style="1" customWidth="1"/>
    <col min="1538" max="1538" width="19.85546875" style="1" customWidth="1"/>
    <col min="1539" max="1790" width="8.7109375" style="1"/>
    <col min="1791" max="1791" width="0" style="1" hidden="1" customWidth="1"/>
    <col min="1792" max="1792" width="57.7109375" style="1" customWidth="1"/>
    <col min="1793" max="1793" width="20.42578125" style="1" customWidth="1"/>
    <col min="1794" max="1794" width="19.85546875" style="1" customWidth="1"/>
    <col min="1795" max="2046" width="8.7109375" style="1"/>
    <col min="2047" max="2047" width="0" style="1" hidden="1" customWidth="1"/>
    <col min="2048" max="2048" width="57.7109375" style="1" customWidth="1"/>
    <col min="2049" max="2049" width="20.42578125" style="1" customWidth="1"/>
    <col min="2050" max="2050" width="19.85546875" style="1" customWidth="1"/>
    <col min="2051" max="2302" width="8.7109375" style="1"/>
    <col min="2303" max="2303" width="0" style="1" hidden="1" customWidth="1"/>
    <col min="2304" max="2304" width="57.7109375" style="1" customWidth="1"/>
    <col min="2305" max="2305" width="20.42578125" style="1" customWidth="1"/>
    <col min="2306" max="2306" width="19.85546875" style="1" customWidth="1"/>
    <col min="2307" max="2558" width="8.7109375" style="1"/>
    <col min="2559" max="2559" width="0" style="1" hidden="1" customWidth="1"/>
    <col min="2560" max="2560" width="57.7109375" style="1" customWidth="1"/>
    <col min="2561" max="2561" width="20.42578125" style="1" customWidth="1"/>
    <col min="2562" max="2562" width="19.85546875" style="1" customWidth="1"/>
    <col min="2563" max="2814" width="8.7109375" style="1"/>
    <col min="2815" max="2815" width="0" style="1" hidden="1" customWidth="1"/>
    <col min="2816" max="2816" width="57.7109375" style="1" customWidth="1"/>
    <col min="2817" max="2817" width="20.42578125" style="1" customWidth="1"/>
    <col min="2818" max="2818" width="19.85546875" style="1" customWidth="1"/>
    <col min="2819" max="3070" width="8.7109375" style="1"/>
    <col min="3071" max="3071" width="0" style="1" hidden="1" customWidth="1"/>
    <col min="3072" max="3072" width="57.7109375" style="1" customWidth="1"/>
    <col min="3073" max="3073" width="20.42578125" style="1" customWidth="1"/>
    <col min="3074" max="3074" width="19.85546875" style="1" customWidth="1"/>
    <col min="3075" max="3326" width="8.7109375" style="1"/>
    <col min="3327" max="3327" width="0" style="1" hidden="1" customWidth="1"/>
    <col min="3328" max="3328" width="57.7109375" style="1" customWidth="1"/>
    <col min="3329" max="3329" width="20.42578125" style="1" customWidth="1"/>
    <col min="3330" max="3330" width="19.85546875" style="1" customWidth="1"/>
    <col min="3331" max="3582" width="8.7109375" style="1"/>
    <col min="3583" max="3583" width="0" style="1" hidden="1" customWidth="1"/>
    <col min="3584" max="3584" width="57.7109375" style="1" customWidth="1"/>
    <col min="3585" max="3585" width="20.42578125" style="1" customWidth="1"/>
    <col min="3586" max="3586" width="19.85546875" style="1" customWidth="1"/>
    <col min="3587" max="3838" width="8.7109375" style="1"/>
    <col min="3839" max="3839" width="0" style="1" hidden="1" customWidth="1"/>
    <col min="3840" max="3840" width="57.7109375" style="1" customWidth="1"/>
    <col min="3841" max="3841" width="20.42578125" style="1" customWidth="1"/>
    <col min="3842" max="3842" width="19.85546875" style="1" customWidth="1"/>
    <col min="3843" max="4094" width="8.7109375" style="1"/>
    <col min="4095" max="4095" width="0" style="1" hidden="1" customWidth="1"/>
    <col min="4096" max="4096" width="57.7109375" style="1" customWidth="1"/>
    <col min="4097" max="4097" width="20.42578125" style="1" customWidth="1"/>
    <col min="4098" max="4098" width="19.85546875" style="1" customWidth="1"/>
    <col min="4099" max="4350" width="8.7109375" style="1"/>
    <col min="4351" max="4351" width="0" style="1" hidden="1" customWidth="1"/>
    <col min="4352" max="4352" width="57.7109375" style="1" customWidth="1"/>
    <col min="4353" max="4353" width="20.42578125" style="1" customWidth="1"/>
    <col min="4354" max="4354" width="19.85546875" style="1" customWidth="1"/>
    <col min="4355" max="4606" width="8.7109375" style="1"/>
    <col min="4607" max="4607" width="0" style="1" hidden="1" customWidth="1"/>
    <col min="4608" max="4608" width="57.7109375" style="1" customWidth="1"/>
    <col min="4609" max="4609" width="20.42578125" style="1" customWidth="1"/>
    <col min="4610" max="4610" width="19.85546875" style="1" customWidth="1"/>
    <col min="4611" max="4862" width="8.7109375" style="1"/>
    <col min="4863" max="4863" width="0" style="1" hidden="1" customWidth="1"/>
    <col min="4864" max="4864" width="57.7109375" style="1" customWidth="1"/>
    <col min="4865" max="4865" width="20.42578125" style="1" customWidth="1"/>
    <col min="4866" max="4866" width="19.85546875" style="1" customWidth="1"/>
    <col min="4867" max="5118" width="8.7109375" style="1"/>
    <col min="5119" max="5119" width="0" style="1" hidden="1" customWidth="1"/>
    <col min="5120" max="5120" width="57.7109375" style="1" customWidth="1"/>
    <col min="5121" max="5121" width="20.42578125" style="1" customWidth="1"/>
    <col min="5122" max="5122" width="19.85546875" style="1" customWidth="1"/>
    <col min="5123" max="5374" width="8.7109375" style="1"/>
    <col min="5375" max="5375" width="0" style="1" hidden="1" customWidth="1"/>
    <col min="5376" max="5376" width="57.7109375" style="1" customWidth="1"/>
    <col min="5377" max="5377" width="20.42578125" style="1" customWidth="1"/>
    <col min="5378" max="5378" width="19.85546875" style="1" customWidth="1"/>
    <col min="5379" max="5630" width="8.7109375" style="1"/>
    <col min="5631" max="5631" width="0" style="1" hidden="1" customWidth="1"/>
    <col min="5632" max="5632" width="57.7109375" style="1" customWidth="1"/>
    <col min="5633" max="5633" width="20.42578125" style="1" customWidth="1"/>
    <col min="5634" max="5634" width="19.85546875" style="1" customWidth="1"/>
    <col min="5635" max="5886" width="8.7109375" style="1"/>
    <col min="5887" max="5887" width="0" style="1" hidden="1" customWidth="1"/>
    <col min="5888" max="5888" width="57.7109375" style="1" customWidth="1"/>
    <col min="5889" max="5889" width="20.42578125" style="1" customWidth="1"/>
    <col min="5890" max="5890" width="19.85546875" style="1" customWidth="1"/>
    <col min="5891" max="6142" width="8.7109375" style="1"/>
    <col min="6143" max="6143" width="0" style="1" hidden="1" customWidth="1"/>
    <col min="6144" max="6144" width="57.7109375" style="1" customWidth="1"/>
    <col min="6145" max="6145" width="20.42578125" style="1" customWidth="1"/>
    <col min="6146" max="6146" width="19.85546875" style="1" customWidth="1"/>
    <col min="6147" max="6398" width="8.7109375" style="1"/>
    <col min="6399" max="6399" width="0" style="1" hidden="1" customWidth="1"/>
    <col min="6400" max="6400" width="57.7109375" style="1" customWidth="1"/>
    <col min="6401" max="6401" width="20.42578125" style="1" customWidth="1"/>
    <col min="6402" max="6402" width="19.85546875" style="1" customWidth="1"/>
    <col min="6403" max="6654" width="8.7109375" style="1"/>
    <col min="6655" max="6655" width="0" style="1" hidden="1" customWidth="1"/>
    <col min="6656" max="6656" width="57.7109375" style="1" customWidth="1"/>
    <col min="6657" max="6657" width="20.42578125" style="1" customWidth="1"/>
    <col min="6658" max="6658" width="19.85546875" style="1" customWidth="1"/>
    <col min="6659" max="6910" width="8.7109375" style="1"/>
    <col min="6911" max="6911" width="0" style="1" hidden="1" customWidth="1"/>
    <col min="6912" max="6912" width="57.7109375" style="1" customWidth="1"/>
    <col min="6913" max="6913" width="20.42578125" style="1" customWidth="1"/>
    <col min="6914" max="6914" width="19.85546875" style="1" customWidth="1"/>
    <col min="6915" max="7166" width="8.7109375" style="1"/>
    <col min="7167" max="7167" width="0" style="1" hidden="1" customWidth="1"/>
    <col min="7168" max="7168" width="57.7109375" style="1" customWidth="1"/>
    <col min="7169" max="7169" width="20.42578125" style="1" customWidth="1"/>
    <col min="7170" max="7170" width="19.85546875" style="1" customWidth="1"/>
    <col min="7171" max="7422" width="8.7109375" style="1"/>
    <col min="7423" max="7423" width="0" style="1" hidden="1" customWidth="1"/>
    <col min="7424" max="7424" width="57.7109375" style="1" customWidth="1"/>
    <col min="7425" max="7425" width="20.42578125" style="1" customWidth="1"/>
    <col min="7426" max="7426" width="19.85546875" style="1" customWidth="1"/>
    <col min="7427" max="7678" width="8.7109375" style="1"/>
    <col min="7679" max="7679" width="0" style="1" hidden="1" customWidth="1"/>
    <col min="7680" max="7680" width="57.7109375" style="1" customWidth="1"/>
    <col min="7681" max="7681" width="20.42578125" style="1" customWidth="1"/>
    <col min="7682" max="7682" width="19.85546875" style="1" customWidth="1"/>
    <col min="7683" max="7934" width="8.7109375" style="1"/>
    <col min="7935" max="7935" width="0" style="1" hidden="1" customWidth="1"/>
    <col min="7936" max="7936" width="57.7109375" style="1" customWidth="1"/>
    <col min="7937" max="7937" width="20.42578125" style="1" customWidth="1"/>
    <col min="7938" max="7938" width="19.85546875" style="1" customWidth="1"/>
    <col min="7939" max="8190" width="8.7109375" style="1"/>
    <col min="8191" max="8191" width="0" style="1" hidden="1" customWidth="1"/>
    <col min="8192" max="8192" width="57.7109375" style="1" customWidth="1"/>
    <col min="8193" max="8193" width="20.42578125" style="1" customWidth="1"/>
    <col min="8194" max="8194" width="19.85546875" style="1" customWidth="1"/>
    <col min="8195" max="8446" width="8.7109375" style="1"/>
    <col min="8447" max="8447" width="0" style="1" hidden="1" customWidth="1"/>
    <col min="8448" max="8448" width="57.7109375" style="1" customWidth="1"/>
    <col min="8449" max="8449" width="20.42578125" style="1" customWidth="1"/>
    <col min="8450" max="8450" width="19.85546875" style="1" customWidth="1"/>
    <col min="8451" max="8702" width="8.7109375" style="1"/>
    <col min="8703" max="8703" width="0" style="1" hidden="1" customWidth="1"/>
    <col min="8704" max="8704" width="57.7109375" style="1" customWidth="1"/>
    <col min="8705" max="8705" width="20.42578125" style="1" customWidth="1"/>
    <col min="8706" max="8706" width="19.85546875" style="1" customWidth="1"/>
    <col min="8707" max="8958" width="8.7109375" style="1"/>
    <col min="8959" max="8959" width="0" style="1" hidden="1" customWidth="1"/>
    <col min="8960" max="8960" width="57.7109375" style="1" customWidth="1"/>
    <col min="8961" max="8961" width="20.42578125" style="1" customWidth="1"/>
    <col min="8962" max="8962" width="19.85546875" style="1" customWidth="1"/>
    <col min="8963" max="9214" width="8.7109375" style="1"/>
    <col min="9215" max="9215" width="0" style="1" hidden="1" customWidth="1"/>
    <col min="9216" max="9216" width="57.7109375" style="1" customWidth="1"/>
    <col min="9217" max="9217" width="20.42578125" style="1" customWidth="1"/>
    <col min="9218" max="9218" width="19.85546875" style="1" customWidth="1"/>
    <col min="9219" max="9470" width="8.7109375" style="1"/>
    <col min="9471" max="9471" width="0" style="1" hidden="1" customWidth="1"/>
    <col min="9472" max="9472" width="57.7109375" style="1" customWidth="1"/>
    <col min="9473" max="9473" width="20.42578125" style="1" customWidth="1"/>
    <col min="9474" max="9474" width="19.85546875" style="1" customWidth="1"/>
    <col min="9475" max="9726" width="8.7109375" style="1"/>
    <col min="9727" max="9727" width="0" style="1" hidden="1" customWidth="1"/>
    <col min="9728" max="9728" width="57.7109375" style="1" customWidth="1"/>
    <col min="9729" max="9729" width="20.42578125" style="1" customWidth="1"/>
    <col min="9730" max="9730" width="19.85546875" style="1" customWidth="1"/>
    <col min="9731" max="9982" width="8.7109375" style="1"/>
    <col min="9983" max="9983" width="0" style="1" hidden="1" customWidth="1"/>
    <col min="9984" max="9984" width="57.7109375" style="1" customWidth="1"/>
    <col min="9985" max="9985" width="20.42578125" style="1" customWidth="1"/>
    <col min="9986" max="9986" width="19.85546875" style="1" customWidth="1"/>
    <col min="9987" max="10238" width="8.7109375" style="1"/>
    <col min="10239" max="10239" width="0" style="1" hidden="1" customWidth="1"/>
    <col min="10240" max="10240" width="57.7109375" style="1" customWidth="1"/>
    <col min="10241" max="10241" width="20.42578125" style="1" customWidth="1"/>
    <col min="10242" max="10242" width="19.85546875" style="1" customWidth="1"/>
    <col min="10243" max="10494" width="8.7109375" style="1"/>
    <col min="10495" max="10495" width="0" style="1" hidden="1" customWidth="1"/>
    <col min="10496" max="10496" width="57.7109375" style="1" customWidth="1"/>
    <col min="10497" max="10497" width="20.42578125" style="1" customWidth="1"/>
    <col min="10498" max="10498" width="19.85546875" style="1" customWidth="1"/>
    <col min="10499" max="10750" width="8.7109375" style="1"/>
    <col min="10751" max="10751" width="0" style="1" hidden="1" customWidth="1"/>
    <col min="10752" max="10752" width="57.7109375" style="1" customWidth="1"/>
    <col min="10753" max="10753" width="20.42578125" style="1" customWidth="1"/>
    <col min="10754" max="10754" width="19.85546875" style="1" customWidth="1"/>
    <col min="10755" max="11006" width="8.7109375" style="1"/>
    <col min="11007" max="11007" width="0" style="1" hidden="1" customWidth="1"/>
    <col min="11008" max="11008" width="57.7109375" style="1" customWidth="1"/>
    <col min="11009" max="11009" width="20.42578125" style="1" customWidth="1"/>
    <col min="11010" max="11010" width="19.85546875" style="1" customWidth="1"/>
    <col min="11011" max="11262" width="8.7109375" style="1"/>
    <col min="11263" max="11263" width="0" style="1" hidden="1" customWidth="1"/>
    <col min="11264" max="11264" width="57.7109375" style="1" customWidth="1"/>
    <col min="11265" max="11265" width="20.42578125" style="1" customWidth="1"/>
    <col min="11266" max="11266" width="19.85546875" style="1" customWidth="1"/>
    <col min="11267" max="11518" width="8.7109375" style="1"/>
    <col min="11519" max="11519" width="0" style="1" hidden="1" customWidth="1"/>
    <col min="11520" max="11520" width="57.7109375" style="1" customWidth="1"/>
    <col min="11521" max="11521" width="20.42578125" style="1" customWidth="1"/>
    <col min="11522" max="11522" width="19.85546875" style="1" customWidth="1"/>
    <col min="11523" max="11774" width="8.7109375" style="1"/>
    <col min="11775" max="11775" width="0" style="1" hidden="1" customWidth="1"/>
    <col min="11776" max="11776" width="57.7109375" style="1" customWidth="1"/>
    <col min="11777" max="11777" width="20.42578125" style="1" customWidth="1"/>
    <col min="11778" max="11778" width="19.85546875" style="1" customWidth="1"/>
    <col min="11779" max="12030" width="8.7109375" style="1"/>
    <col min="12031" max="12031" width="0" style="1" hidden="1" customWidth="1"/>
    <col min="12032" max="12032" width="57.7109375" style="1" customWidth="1"/>
    <col min="12033" max="12033" width="20.42578125" style="1" customWidth="1"/>
    <col min="12034" max="12034" width="19.85546875" style="1" customWidth="1"/>
    <col min="12035" max="12286" width="8.7109375" style="1"/>
    <col min="12287" max="12287" width="0" style="1" hidden="1" customWidth="1"/>
    <col min="12288" max="12288" width="57.7109375" style="1" customWidth="1"/>
    <col min="12289" max="12289" width="20.42578125" style="1" customWidth="1"/>
    <col min="12290" max="12290" width="19.85546875" style="1" customWidth="1"/>
    <col min="12291" max="12542" width="8.7109375" style="1"/>
    <col min="12543" max="12543" width="0" style="1" hidden="1" customWidth="1"/>
    <col min="12544" max="12544" width="57.7109375" style="1" customWidth="1"/>
    <col min="12545" max="12545" width="20.42578125" style="1" customWidth="1"/>
    <col min="12546" max="12546" width="19.85546875" style="1" customWidth="1"/>
    <col min="12547" max="12798" width="8.7109375" style="1"/>
    <col min="12799" max="12799" width="0" style="1" hidden="1" customWidth="1"/>
    <col min="12800" max="12800" width="57.7109375" style="1" customWidth="1"/>
    <col min="12801" max="12801" width="20.42578125" style="1" customWidth="1"/>
    <col min="12802" max="12802" width="19.85546875" style="1" customWidth="1"/>
    <col min="12803" max="13054" width="8.7109375" style="1"/>
    <col min="13055" max="13055" width="0" style="1" hidden="1" customWidth="1"/>
    <col min="13056" max="13056" width="57.7109375" style="1" customWidth="1"/>
    <col min="13057" max="13057" width="20.42578125" style="1" customWidth="1"/>
    <col min="13058" max="13058" width="19.85546875" style="1" customWidth="1"/>
    <col min="13059" max="13310" width="8.7109375" style="1"/>
    <col min="13311" max="13311" width="0" style="1" hidden="1" customWidth="1"/>
    <col min="13312" max="13312" width="57.7109375" style="1" customWidth="1"/>
    <col min="13313" max="13313" width="20.42578125" style="1" customWidth="1"/>
    <col min="13314" max="13314" width="19.85546875" style="1" customWidth="1"/>
    <col min="13315" max="13566" width="8.7109375" style="1"/>
    <col min="13567" max="13567" width="0" style="1" hidden="1" customWidth="1"/>
    <col min="13568" max="13568" width="57.7109375" style="1" customWidth="1"/>
    <col min="13569" max="13569" width="20.42578125" style="1" customWidth="1"/>
    <col min="13570" max="13570" width="19.85546875" style="1" customWidth="1"/>
    <col min="13571" max="13822" width="8.7109375" style="1"/>
    <col min="13823" max="13823" width="0" style="1" hidden="1" customWidth="1"/>
    <col min="13824" max="13824" width="57.7109375" style="1" customWidth="1"/>
    <col min="13825" max="13825" width="20.42578125" style="1" customWidth="1"/>
    <col min="13826" max="13826" width="19.85546875" style="1" customWidth="1"/>
    <col min="13827" max="14078" width="8.7109375" style="1"/>
    <col min="14079" max="14079" width="0" style="1" hidden="1" customWidth="1"/>
    <col min="14080" max="14080" width="57.7109375" style="1" customWidth="1"/>
    <col min="14081" max="14081" width="20.42578125" style="1" customWidth="1"/>
    <col min="14082" max="14082" width="19.85546875" style="1" customWidth="1"/>
    <col min="14083" max="14334" width="8.7109375" style="1"/>
    <col min="14335" max="14335" width="0" style="1" hidden="1" customWidth="1"/>
    <col min="14336" max="14336" width="57.7109375" style="1" customWidth="1"/>
    <col min="14337" max="14337" width="20.42578125" style="1" customWidth="1"/>
    <col min="14338" max="14338" width="19.85546875" style="1" customWidth="1"/>
    <col min="14339" max="14590" width="8.7109375" style="1"/>
    <col min="14591" max="14591" width="0" style="1" hidden="1" customWidth="1"/>
    <col min="14592" max="14592" width="57.7109375" style="1" customWidth="1"/>
    <col min="14593" max="14593" width="20.42578125" style="1" customWidth="1"/>
    <col min="14594" max="14594" width="19.85546875" style="1" customWidth="1"/>
    <col min="14595" max="14846" width="8.7109375" style="1"/>
    <col min="14847" max="14847" width="0" style="1" hidden="1" customWidth="1"/>
    <col min="14848" max="14848" width="57.7109375" style="1" customWidth="1"/>
    <col min="14849" max="14849" width="20.42578125" style="1" customWidth="1"/>
    <col min="14850" max="14850" width="19.85546875" style="1" customWidth="1"/>
    <col min="14851" max="15102" width="8.7109375" style="1"/>
    <col min="15103" max="15103" width="0" style="1" hidden="1" customWidth="1"/>
    <col min="15104" max="15104" width="57.7109375" style="1" customWidth="1"/>
    <col min="15105" max="15105" width="20.42578125" style="1" customWidth="1"/>
    <col min="15106" max="15106" width="19.85546875" style="1" customWidth="1"/>
    <col min="15107" max="15358" width="8.7109375" style="1"/>
    <col min="15359" max="15359" width="0" style="1" hidden="1" customWidth="1"/>
    <col min="15360" max="15360" width="57.7109375" style="1" customWidth="1"/>
    <col min="15361" max="15361" width="20.42578125" style="1" customWidth="1"/>
    <col min="15362" max="15362" width="19.85546875" style="1" customWidth="1"/>
    <col min="15363" max="15614" width="8.7109375" style="1"/>
    <col min="15615" max="15615" width="0" style="1" hidden="1" customWidth="1"/>
    <col min="15616" max="15616" width="57.7109375" style="1" customWidth="1"/>
    <col min="15617" max="15617" width="20.42578125" style="1" customWidth="1"/>
    <col min="15618" max="15618" width="19.85546875" style="1" customWidth="1"/>
    <col min="15619" max="15870" width="8.7109375" style="1"/>
    <col min="15871" max="15871" width="0" style="1" hidden="1" customWidth="1"/>
    <col min="15872" max="15872" width="57.7109375" style="1" customWidth="1"/>
    <col min="15873" max="15873" width="20.42578125" style="1" customWidth="1"/>
    <col min="15874" max="15874" width="19.85546875" style="1" customWidth="1"/>
    <col min="15875" max="16126" width="8.7109375" style="1"/>
    <col min="16127" max="16127" width="0" style="1" hidden="1" customWidth="1"/>
    <col min="16128" max="16128" width="57.7109375" style="1" customWidth="1"/>
    <col min="16129" max="16129" width="20.42578125" style="1" customWidth="1"/>
    <col min="16130" max="16130" width="19.85546875" style="1" customWidth="1"/>
    <col min="16131" max="16384" width="8.7109375" style="1"/>
  </cols>
  <sheetData>
    <row r="1" spans="1:4" ht="57.75" customHeight="1">
      <c r="A1" s="205"/>
      <c r="B1" s="204"/>
      <c r="C1" s="206"/>
      <c r="D1" s="207"/>
    </row>
    <row r="2" spans="1:4" s="211" customFormat="1" hidden="1">
      <c r="A2" s="208" t="s">
        <v>186</v>
      </c>
      <c r="B2" s="209"/>
      <c r="C2" s="209"/>
      <c r="D2" s="210"/>
    </row>
    <row r="3" spans="1:4" hidden="1">
      <c r="A3" s="212" t="s">
        <v>187</v>
      </c>
      <c r="B3" s="213"/>
      <c r="C3" s="213"/>
      <c r="D3" s="214"/>
    </row>
    <row r="4" spans="1:4" hidden="1">
      <c r="A4" s="212" t="s">
        <v>188</v>
      </c>
      <c r="B4" s="213"/>
      <c r="C4" s="213"/>
      <c r="D4" s="214"/>
    </row>
    <row r="5" spans="1:4" ht="15.75" hidden="1">
      <c r="A5" s="1023" t="s">
        <v>189</v>
      </c>
      <c r="B5" s="1024"/>
      <c r="C5" s="1024"/>
      <c r="D5" s="1025"/>
    </row>
    <row r="6" spans="1:4" hidden="1">
      <c r="A6" s="1026" t="s">
        <v>190</v>
      </c>
      <c r="B6" s="1027"/>
      <c r="C6" s="1027"/>
      <c r="D6" s="1028"/>
    </row>
    <row r="7" spans="1:4" hidden="1">
      <c r="A7" s="1020" t="s">
        <v>484</v>
      </c>
      <c r="B7" s="1021"/>
      <c r="C7" s="1021"/>
      <c r="D7" s="1022"/>
    </row>
    <row r="8" spans="1:4" hidden="1">
      <c r="A8" s="582"/>
      <c r="B8" s="213"/>
      <c r="C8" s="213"/>
      <c r="D8" s="214"/>
    </row>
    <row r="9" spans="1:4" ht="25.5" hidden="1">
      <c r="A9" s="215" t="s">
        <v>162</v>
      </c>
      <c r="B9" s="216" t="s">
        <v>163</v>
      </c>
      <c r="C9" s="217" t="s">
        <v>191</v>
      </c>
      <c r="D9" s="218" t="s">
        <v>192</v>
      </c>
    </row>
    <row r="10" spans="1:4" hidden="1">
      <c r="A10" s="219"/>
      <c r="B10" s="220"/>
      <c r="C10" s="213"/>
      <c r="D10" s="214"/>
    </row>
    <row r="11" spans="1:4" hidden="1">
      <c r="A11" s="219">
        <v>1</v>
      </c>
      <c r="B11" s="220" t="s">
        <v>193</v>
      </c>
      <c r="C11" s="221"/>
      <c r="D11" s="222">
        <v>3.7999999999999999E-2</v>
      </c>
    </row>
    <row r="12" spans="1:4" hidden="1">
      <c r="A12" s="223"/>
      <c r="B12" s="213"/>
      <c r="C12" s="224"/>
      <c r="D12" s="225"/>
    </row>
    <row r="13" spans="1:4" hidden="1">
      <c r="A13" s="219">
        <v>2</v>
      </c>
      <c r="B13" s="220" t="s">
        <v>194</v>
      </c>
      <c r="C13" s="221">
        <f>C14+C15+C16</f>
        <v>8.6499999999999994E-2</v>
      </c>
      <c r="D13" s="222"/>
    </row>
    <row r="14" spans="1:4" hidden="1">
      <c r="A14" s="226" t="s">
        <v>37</v>
      </c>
      <c r="B14" s="213" t="s">
        <v>175</v>
      </c>
      <c r="C14" s="224">
        <v>0.05</v>
      </c>
      <c r="D14" s="225"/>
    </row>
    <row r="15" spans="1:4" hidden="1">
      <c r="A15" s="226" t="s">
        <v>39</v>
      </c>
      <c r="B15" s="213" t="s">
        <v>87</v>
      </c>
      <c r="C15" s="224">
        <v>6.4999999999999997E-3</v>
      </c>
      <c r="D15" s="225"/>
    </row>
    <row r="16" spans="1:4" hidden="1">
      <c r="A16" s="226" t="s">
        <v>166</v>
      </c>
      <c r="B16" s="213" t="s">
        <v>176</v>
      </c>
      <c r="C16" s="224">
        <v>0.03</v>
      </c>
      <c r="D16" s="225"/>
    </row>
    <row r="17" spans="1:4" hidden="1">
      <c r="A17" s="226"/>
      <c r="B17" s="213"/>
      <c r="C17" s="224"/>
      <c r="D17" s="225"/>
    </row>
    <row r="18" spans="1:4" hidden="1">
      <c r="A18" s="227" t="s">
        <v>195</v>
      </c>
      <c r="B18" s="220" t="s">
        <v>196</v>
      </c>
      <c r="C18" s="224"/>
      <c r="D18" s="225">
        <v>9.5999999999999992E-3</v>
      </c>
    </row>
    <row r="19" spans="1:4" hidden="1">
      <c r="A19" s="223"/>
      <c r="B19" s="213"/>
      <c r="C19" s="224"/>
      <c r="D19" s="225"/>
    </row>
    <row r="20" spans="1:4" hidden="1">
      <c r="A20" s="219">
        <v>4</v>
      </c>
      <c r="B20" s="220" t="s">
        <v>197</v>
      </c>
      <c r="C20" s="224"/>
      <c r="D20" s="225">
        <v>1.11E-2</v>
      </c>
    </row>
    <row r="21" spans="1:4" hidden="1">
      <c r="A21" s="223"/>
      <c r="B21" s="213"/>
      <c r="C21" s="224"/>
      <c r="D21" s="225"/>
    </row>
    <row r="22" spans="1:4" hidden="1">
      <c r="A22" s="219">
        <v>5</v>
      </c>
      <c r="B22" s="220" t="s">
        <v>198</v>
      </c>
      <c r="C22" s="221"/>
      <c r="D22" s="222">
        <v>7.1400000000000005E-2</v>
      </c>
    </row>
    <row r="23" spans="1:4" hidden="1">
      <c r="A23" s="223"/>
      <c r="B23" s="213"/>
      <c r="C23" s="228"/>
      <c r="D23" s="229"/>
    </row>
    <row r="24" spans="1:4" hidden="1">
      <c r="A24" s="230"/>
      <c r="B24" s="231" t="s">
        <v>199</v>
      </c>
      <c r="C24" s="232"/>
      <c r="D24" s="233">
        <f>ROUND(((((1+D11+D18)*(1+D20)*(1+D22))/(1-C13))-1),4)</f>
        <v>0.24229999999999999</v>
      </c>
    </row>
    <row r="25" spans="1:4" hidden="1">
      <c r="A25" s="230"/>
      <c r="B25" s="231"/>
      <c r="C25" s="232"/>
      <c r="D25" s="233"/>
    </row>
    <row r="26" spans="1:4" hidden="1">
      <c r="A26" s="219" t="s">
        <v>200</v>
      </c>
      <c r="B26" s="213"/>
      <c r="C26" s="228"/>
      <c r="D26" s="229"/>
    </row>
    <row r="27" spans="1:4" ht="15" hidden="1">
      <c r="A27" s="563" t="s">
        <v>201</v>
      </c>
      <c r="B27" s="213"/>
      <c r="C27" s="228"/>
      <c r="D27" s="235"/>
    </row>
    <row r="28" spans="1:4" hidden="1">
      <c r="A28" s="223"/>
      <c r="B28" s="213"/>
      <c r="C28" s="228"/>
      <c r="D28" s="235"/>
    </row>
    <row r="29" spans="1:4" hidden="1">
      <c r="A29" s="223"/>
      <c r="B29" s="213"/>
      <c r="C29" s="213"/>
      <c r="D29" s="236"/>
    </row>
    <row r="30" spans="1:4" hidden="1">
      <c r="A30" s="223"/>
      <c r="B30" s="213"/>
      <c r="C30" s="213"/>
      <c r="D30" s="214"/>
    </row>
    <row r="31" spans="1:4" hidden="1">
      <c r="A31" s="237"/>
      <c r="B31" s="238"/>
      <c r="C31" s="239"/>
      <c r="D31" s="240"/>
    </row>
    <row r="32" spans="1:4" hidden="1"/>
    <row r="33" spans="1:4" hidden="1">
      <c r="A33" s="205"/>
      <c r="B33" s="204"/>
      <c r="C33" s="206"/>
      <c r="D33" s="207"/>
    </row>
    <row r="34" spans="1:4">
      <c r="A34" s="208" t="s">
        <v>186</v>
      </c>
      <c r="B34" s="209"/>
      <c r="C34" s="209"/>
      <c r="D34" s="210"/>
    </row>
    <row r="35" spans="1:4">
      <c r="A35" s="212" t="s">
        <v>187</v>
      </c>
      <c r="B35" s="213"/>
      <c r="C35" s="213"/>
      <c r="D35" s="214"/>
    </row>
    <row r="36" spans="1:4">
      <c r="A36" s="212" t="s">
        <v>188</v>
      </c>
      <c r="B36" s="213"/>
      <c r="C36" s="213"/>
      <c r="D36" s="214"/>
    </row>
    <row r="37" spans="1:4" ht="15.75">
      <c r="A37" s="1023" t="s">
        <v>189</v>
      </c>
      <c r="B37" s="1024"/>
      <c r="C37" s="1024"/>
      <c r="D37" s="1025"/>
    </row>
    <row r="38" spans="1:4">
      <c r="A38" s="1026" t="s">
        <v>190</v>
      </c>
      <c r="B38" s="1027"/>
      <c r="C38" s="1027"/>
      <c r="D38" s="1028"/>
    </row>
    <row r="39" spans="1:4">
      <c r="A39" s="1020" t="s">
        <v>484</v>
      </c>
      <c r="B39" s="1021"/>
      <c r="C39" s="1021"/>
      <c r="D39" s="1022"/>
    </row>
    <row r="40" spans="1:4">
      <c r="A40" s="582"/>
      <c r="B40" s="213"/>
      <c r="C40" s="213"/>
      <c r="D40" s="214"/>
    </row>
    <row r="41" spans="1:4" ht="25.5">
      <c r="A41" s="215" t="s">
        <v>162</v>
      </c>
      <c r="B41" s="216" t="s">
        <v>163</v>
      </c>
      <c r="C41" s="217" t="s">
        <v>191</v>
      </c>
      <c r="D41" s="218" t="s">
        <v>192</v>
      </c>
    </row>
    <row r="42" spans="1:4">
      <c r="A42" s="219"/>
      <c r="B42" s="220"/>
      <c r="C42" s="213"/>
      <c r="D42" s="214"/>
    </row>
    <row r="43" spans="1:4">
      <c r="A43" s="219">
        <v>1</v>
      </c>
      <c r="B43" s="220" t="s">
        <v>193</v>
      </c>
      <c r="C43" s="221"/>
      <c r="D43" s="222">
        <v>3.39E-2</v>
      </c>
    </row>
    <row r="44" spans="1:4">
      <c r="A44" s="223"/>
      <c r="B44" s="213"/>
      <c r="C44" s="224"/>
      <c r="D44" s="225"/>
    </row>
    <row r="45" spans="1:4">
      <c r="A45" s="219">
        <v>2</v>
      </c>
      <c r="B45" s="220" t="s">
        <v>194</v>
      </c>
      <c r="C45" s="221">
        <f>C46+C47+C48</f>
        <v>3.6499999999999998E-2</v>
      </c>
      <c r="D45" s="222"/>
    </row>
    <row r="46" spans="1:4">
      <c r="A46" s="226" t="s">
        <v>37</v>
      </c>
      <c r="B46" s="213" t="s">
        <v>175</v>
      </c>
      <c r="C46" s="224"/>
      <c r="D46" s="225"/>
    </row>
    <row r="47" spans="1:4">
      <c r="A47" s="226" t="s">
        <v>39</v>
      </c>
      <c r="B47" s="213" t="s">
        <v>87</v>
      </c>
      <c r="C47" s="224">
        <v>6.4999999999999997E-3</v>
      </c>
      <c r="D47" s="225"/>
    </row>
    <row r="48" spans="1:4">
      <c r="A48" s="226" t="s">
        <v>166</v>
      </c>
      <c r="B48" s="213" t="s">
        <v>176</v>
      </c>
      <c r="C48" s="224">
        <v>0.03</v>
      </c>
      <c r="D48" s="225"/>
    </row>
    <row r="49" spans="1:4">
      <c r="A49" s="226"/>
      <c r="B49" s="213"/>
      <c r="C49" s="224"/>
      <c r="D49" s="225"/>
    </row>
    <row r="50" spans="1:4">
      <c r="A50" s="227" t="s">
        <v>195</v>
      </c>
      <c r="B50" s="220" t="s">
        <v>196</v>
      </c>
      <c r="C50" s="224"/>
      <c r="D50" s="225">
        <v>1.2500000000000001E-2</v>
      </c>
    </row>
    <row r="51" spans="1:4">
      <c r="A51" s="223"/>
      <c r="B51" s="213"/>
      <c r="C51" s="224"/>
      <c r="D51" s="225"/>
    </row>
    <row r="52" spans="1:4">
      <c r="A52" s="219">
        <v>4</v>
      </c>
      <c r="B52" s="220" t="s">
        <v>197</v>
      </c>
      <c r="C52" s="224"/>
      <c r="D52" s="225">
        <v>8.5000000000000006E-3</v>
      </c>
    </row>
    <row r="53" spans="1:4">
      <c r="A53" s="223"/>
      <c r="B53" s="213"/>
      <c r="C53" s="224"/>
      <c r="D53" s="225"/>
    </row>
    <row r="54" spans="1:4">
      <c r="A54" s="219">
        <v>5</v>
      </c>
      <c r="B54" s="220" t="s">
        <v>198</v>
      </c>
      <c r="C54" s="221"/>
      <c r="D54" s="222">
        <v>0.05</v>
      </c>
    </row>
    <row r="55" spans="1:4">
      <c r="A55" s="223"/>
      <c r="B55" s="213"/>
      <c r="C55" s="228"/>
      <c r="D55" s="229"/>
    </row>
    <row r="56" spans="1:4">
      <c r="A56" s="230"/>
      <c r="B56" s="231" t="s">
        <v>199</v>
      </c>
      <c r="C56" s="232"/>
      <c r="D56" s="233">
        <f>ROUND(((((1+D43+D50)*(1+D52)*(1+D54))/(1-C45))-1),4)</f>
        <v>0.15</v>
      </c>
    </row>
    <row r="57" spans="1:4">
      <c r="A57" s="230"/>
      <c r="B57" s="231"/>
      <c r="C57" s="232"/>
      <c r="D57" s="233"/>
    </row>
    <row r="58" spans="1:4">
      <c r="A58" s="219" t="s">
        <v>200</v>
      </c>
      <c r="B58" s="213"/>
      <c r="C58" s="228"/>
      <c r="D58" s="229"/>
    </row>
    <row r="59" spans="1:4" ht="15">
      <c r="A59" s="563" t="s">
        <v>201</v>
      </c>
      <c r="B59" s="213"/>
      <c r="C59" s="228"/>
      <c r="D59" s="235"/>
    </row>
    <row r="60" spans="1:4">
      <c r="A60" s="223"/>
      <c r="B60" s="213"/>
      <c r="C60" s="228"/>
      <c r="D60" s="235"/>
    </row>
    <row r="61" spans="1:4">
      <c r="A61" s="223"/>
      <c r="B61" s="213"/>
      <c r="C61" s="213"/>
      <c r="D61" s="236"/>
    </row>
    <row r="62" spans="1:4">
      <c r="A62" s="223"/>
      <c r="B62" s="213"/>
      <c r="C62" s="213"/>
      <c r="D62" s="214"/>
    </row>
    <row r="63" spans="1:4">
      <c r="A63" s="237"/>
      <c r="B63" s="238"/>
      <c r="C63" s="239"/>
      <c r="D63" s="240"/>
    </row>
  </sheetData>
  <mergeCells count="6">
    <mergeCell ref="A39:D39"/>
    <mergeCell ref="A5:D5"/>
    <mergeCell ref="A6:D6"/>
    <mergeCell ref="A7:D7"/>
    <mergeCell ref="A37:D37"/>
    <mergeCell ref="A38:D38"/>
  </mergeCells>
  <pageMargins left="0.511811024" right="0.511811024" top="0.78740157499999996" bottom="0.78740157499999996" header="0.31496062000000002" footer="0.31496062000000002"/>
  <pageSetup paperSize="9" scale="88" orientation="portrait" r:id="rId1"/>
  <drawing r:id="rId2"/>
</worksheet>
</file>

<file path=xl/worksheets/sheet16.xml><?xml version="1.0" encoding="utf-8"?>
<worksheet xmlns="http://schemas.openxmlformats.org/spreadsheetml/2006/main" xmlns:r="http://schemas.openxmlformats.org/officeDocument/2006/relationships">
  <sheetPr codeName="Planilha7">
    <tabColor rgb="FF00B050"/>
  </sheetPr>
  <dimension ref="A1:BI61"/>
  <sheetViews>
    <sheetView showGridLines="0" view="pageBreakPreview" zoomScaleSheetLayoutView="100" workbookViewId="0">
      <selection activeCell="A9" sqref="A9:F10"/>
    </sheetView>
  </sheetViews>
  <sheetFormatPr defaultRowHeight="12.75"/>
  <cols>
    <col min="1" max="1" width="26.7109375" style="1" customWidth="1"/>
    <col min="2" max="2" width="74.85546875" style="1" customWidth="1"/>
    <col min="3" max="4" width="21.42578125" style="1" hidden="1" customWidth="1"/>
    <col min="5" max="6" width="26.7109375" style="1" customWidth="1"/>
    <col min="7" max="257" width="9.140625" style="1"/>
    <col min="258" max="258" width="32.5703125" style="1" customWidth="1"/>
    <col min="259" max="259" width="11.85546875" style="1" customWidth="1"/>
    <col min="260" max="261" width="13.5703125" style="1" customWidth="1"/>
    <col min="262" max="262" width="13.140625" style="1" customWidth="1"/>
    <col min="263" max="513" width="9.140625" style="1"/>
    <col min="514" max="514" width="32.5703125" style="1" customWidth="1"/>
    <col min="515" max="515" width="11.85546875" style="1" customWidth="1"/>
    <col min="516" max="517" width="13.5703125" style="1" customWidth="1"/>
    <col min="518" max="518" width="13.140625" style="1" customWidth="1"/>
    <col min="519" max="769" width="9.140625" style="1"/>
    <col min="770" max="770" width="32.5703125" style="1" customWidth="1"/>
    <col min="771" max="771" width="11.85546875" style="1" customWidth="1"/>
    <col min="772" max="773" width="13.5703125" style="1" customWidth="1"/>
    <col min="774" max="774" width="13.140625" style="1" customWidth="1"/>
    <col min="775" max="1025" width="9.140625" style="1"/>
    <col min="1026" max="1026" width="32.5703125" style="1" customWidth="1"/>
    <col min="1027" max="1027" width="11.85546875" style="1" customWidth="1"/>
    <col min="1028" max="1029" width="13.5703125" style="1" customWidth="1"/>
    <col min="1030" max="1030" width="13.140625" style="1" customWidth="1"/>
    <col min="1031" max="1281" width="9.140625" style="1"/>
    <col min="1282" max="1282" width="32.5703125" style="1" customWidth="1"/>
    <col min="1283" max="1283" width="11.85546875" style="1" customWidth="1"/>
    <col min="1284" max="1285" width="13.5703125" style="1" customWidth="1"/>
    <col min="1286" max="1286" width="13.140625" style="1" customWidth="1"/>
    <col min="1287" max="1537" width="9.140625" style="1"/>
    <col min="1538" max="1538" width="32.5703125" style="1" customWidth="1"/>
    <col min="1539" max="1539" width="11.85546875" style="1" customWidth="1"/>
    <col min="1540" max="1541" width="13.5703125" style="1" customWidth="1"/>
    <col min="1542" max="1542" width="13.140625" style="1" customWidth="1"/>
    <col min="1543" max="1793" width="9.140625" style="1"/>
    <col min="1794" max="1794" width="32.5703125" style="1" customWidth="1"/>
    <col min="1795" max="1795" width="11.85546875" style="1" customWidth="1"/>
    <col min="1796" max="1797" width="13.5703125" style="1" customWidth="1"/>
    <col min="1798" max="1798" width="13.140625" style="1" customWidth="1"/>
    <col min="1799" max="2049" width="9.140625" style="1"/>
    <col min="2050" max="2050" width="32.5703125" style="1" customWidth="1"/>
    <col min="2051" max="2051" width="11.85546875" style="1" customWidth="1"/>
    <col min="2052" max="2053" width="13.5703125" style="1" customWidth="1"/>
    <col min="2054" max="2054" width="13.140625" style="1" customWidth="1"/>
    <col min="2055" max="2305" width="9.140625" style="1"/>
    <col min="2306" max="2306" width="32.5703125" style="1" customWidth="1"/>
    <col min="2307" max="2307" width="11.85546875" style="1" customWidth="1"/>
    <col min="2308" max="2309" width="13.5703125" style="1" customWidth="1"/>
    <col min="2310" max="2310" width="13.140625" style="1" customWidth="1"/>
    <col min="2311" max="2561" width="9.140625" style="1"/>
    <col min="2562" max="2562" width="32.5703125" style="1" customWidth="1"/>
    <col min="2563" max="2563" width="11.85546875" style="1" customWidth="1"/>
    <col min="2564" max="2565" width="13.5703125" style="1" customWidth="1"/>
    <col min="2566" max="2566" width="13.140625" style="1" customWidth="1"/>
    <col min="2567" max="2817" width="9.140625" style="1"/>
    <col min="2818" max="2818" width="32.5703125" style="1" customWidth="1"/>
    <col min="2819" max="2819" width="11.85546875" style="1" customWidth="1"/>
    <col min="2820" max="2821" width="13.5703125" style="1" customWidth="1"/>
    <col min="2822" max="2822" width="13.140625" style="1" customWidth="1"/>
    <col min="2823" max="3073" width="9.140625" style="1"/>
    <col min="3074" max="3074" width="32.5703125" style="1" customWidth="1"/>
    <col min="3075" max="3075" width="11.85546875" style="1" customWidth="1"/>
    <col min="3076" max="3077" width="13.5703125" style="1" customWidth="1"/>
    <col min="3078" max="3078" width="13.140625" style="1" customWidth="1"/>
    <col min="3079" max="3329" width="9.140625" style="1"/>
    <col min="3330" max="3330" width="32.5703125" style="1" customWidth="1"/>
    <col min="3331" max="3331" width="11.85546875" style="1" customWidth="1"/>
    <col min="3332" max="3333" width="13.5703125" style="1" customWidth="1"/>
    <col min="3334" max="3334" width="13.140625" style="1" customWidth="1"/>
    <col min="3335" max="3585" width="9.140625" style="1"/>
    <col min="3586" max="3586" width="32.5703125" style="1" customWidth="1"/>
    <col min="3587" max="3587" width="11.85546875" style="1" customWidth="1"/>
    <col min="3588" max="3589" width="13.5703125" style="1" customWidth="1"/>
    <col min="3590" max="3590" width="13.140625" style="1" customWidth="1"/>
    <col min="3591" max="3841" width="9.140625" style="1"/>
    <col min="3842" max="3842" width="32.5703125" style="1" customWidth="1"/>
    <col min="3843" max="3843" width="11.85546875" style="1" customWidth="1"/>
    <col min="3844" max="3845" width="13.5703125" style="1" customWidth="1"/>
    <col min="3846" max="3846" width="13.140625" style="1" customWidth="1"/>
    <col min="3847" max="4097" width="9.140625" style="1"/>
    <col min="4098" max="4098" width="32.5703125" style="1" customWidth="1"/>
    <col min="4099" max="4099" width="11.85546875" style="1" customWidth="1"/>
    <col min="4100" max="4101" width="13.5703125" style="1" customWidth="1"/>
    <col min="4102" max="4102" width="13.140625" style="1" customWidth="1"/>
    <col min="4103" max="4353" width="9.140625" style="1"/>
    <col min="4354" max="4354" width="32.5703125" style="1" customWidth="1"/>
    <col min="4355" max="4355" width="11.85546875" style="1" customWidth="1"/>
    <col min="4356" max="4357" width="13.5703125" style="1" customWidth="1"/>
    <col min="4358" max="4358" width="13.140625" style="1" customWidth="1"/>
    <col min="4359" max="4609" width="9.140625" style="1"/>
    <col min="4610" max="4610" width="32.5703125" style="1" customWidth="1"/>
    <col min="4611" max="4611" width="11.85546875" style="1" customWidth="1"/>
    <col min="4612" max="4613" width="13.5703125" style="1" customWidth="1"/>
    <col min="4614" max="4614" width="13.140625" style="1" customWidth="1"/>
    <col min="4615" max="4865" width="9.140625" style="1"/>
    <col min="4866" max="4866" width="32.5703125" style="1" customWidth="1"/>
    <col min="4867" max="4867" width="11.85546875" style="1" customWidth="1"/>
    <col min="4868" max="4869" width="13.5703125" style="1" customWidth="1"/>
    <col min="4870" max="4870" width="13.140625" style="1" customWidth="1"/>
    <col min="4871" max="5121" width="9.140625" style="1"/>
    <col min="5122" max="5122" width="32.5703125" style="1" customWidth="1"/>
    <col min="5123" max="5123" width="11.85546875" style="1" customWidth="1"/>
    <col min="5124" max="5125" width="13.5703125" style="1" customWidth="1"/>
    <col min="5126" max="5126" width="13.140625" style="1" customWidth="1"/>
    <col min="5127" max="5377" width="9.140625" style="1"/>
    <col min="5378" max="5378" width="32.5703125" style="1" customWidth="1"/>
    <col min="5379" max="5379" width="11.85546875" style="1" customWidth="1"/>
    <col min="5380" max="5381" width="13.5703125" style="1" customWidth="1"/>
    <col min="5382" max="5382" width="13.140625" style="1" customWidth="1"/>
    <col min="5383" max="5633" width="9.140625" style="1"/>
    <col min="5634" max="5634" width="32.5703125" style="1" customWidth="1"/>
    <col min="5635" max="5635" width="11.85546875" style="1" customWidth="1"/>
    <col min="5636" max="5637" width="13.5703125" style="1" customWidth="1"/>
    <col min="5638" max="5638" width="13.140625" style="1" customWidth="1"/>
    <col min="5639" max="5889" width="9.140625" style="1"/>
    <col min="5890" max="5890" width="32.5703125" style="1" customWidth="1"/>
    <col min="5891" max="5891" width="11.85546875" style="1" customWidth="1"/>
    <col min="5892" max="5893" width="13.5703125" style="1" customWidth="1"/>
    <col min="5894" max="5894" width="13.140625" style="1" customWidth="1"/>
    <col min="5895" max="6145" width="9.140625" style="1"/>
    <col min="6146" max="6146" width="32.5703125" style="1" customWidth="1"/>
    <col min="6147" max="6147" width="11.85546875" style="1" customWidth="1"/>
    <col min="6148" max="6149" width="13.5703125" style="1" customWidth="1"/>
    <col min="6150" max="6150" width="13.140625" style="1" customWidth="1"/>
    <col min="6151" max="6401" width="9.140625" style="1"/>
    <col min="6402" max="6402" width="32.5703125" style="1" customWidth="1"/>
    <col min="6403" max="6403" width="11.85546875" style="1" customWidth="1"/>
    <col min="6404" max="6405" width="13.5703125" style="1" customWidth="1"/>
    <col min="6406" max="6406" width="13.140625" style="1" customWidth="1"/>
    <col min="6407" max="6657" width="9.140625" style="1"/>
    <col min="6658" max="6658" width="32.5703125" style="1" customWidth="1"/>
    <col min="6659" max="6659" width="11.85546875" style="1" customWidth="1"/>
    <col min="6660" max="6661" width="13.5703125" style="1" customWidth="1"/>
    <col min="6662" max="6662" width="13.140625" style="1" customWidth="1"/>
    <col min="6663" max="6913" width="9.140625" style="1"/>
    <col min="6914" max="6914" width="32.5703125" style="1" customWidth="1"/>
    <col min="6915" max="6915" width="11.85546875" style="1" customWidth="1"/>
    <col min="6916" max="6917" width="13.5703125" style="1" customWidth="1"/>
    <col min="6918" max="6918" width="13.140625" style="1" customWidth="1"/>
    <col min="6919" max="7169" width="9.140625" style="1"/>
    <col min="7170" max="7170" width="32.5703125" style="1" customWidth="1"/>
    <col min="7171" max="7171" width="11.85546875" style="1" customWidth="1"/>
    <col min="7172" max="7173" width="13.5703125" style="1" customWidth="1"/>
    <col min="7174" max="7174" width="13.140625" style="1" customWidth="1"/>
    <col min="7175" max="7425" width="9.140625" style="1"/>
    <col min="7426" max="7426" width="32.5703125" style="1" customWidth="1"/>
    <col min="7427" max="7427" width="11.85546875" style="1" customWidth="1"/>
    <col min="7428" max="7429" width="13.5703125" style="1" customWidth="1"/>
    <col min="7430" max="7430" width="13.140625" style="1" customWidth="1"/>
    <col min="7431" max="7681" width="9.140625" style="1"/>
    <col min="7682" max="7682" width="32.5703125" style="1" customWidth="1"/>
    <col min="7683" max="7683" width="11.85546875" style="1" customWidth="1"/>
    <col min="7684" max="7685" width="13.5703125" style="1" customWidth="1"/>
    <col min="7686" max="7686" width="13.140625" style="1" customWidth="1"/>
    <col min="7687" max="7937" width="9.140625" style="1"/>
    <col min="7938" max="7938" width="32.5703125" style="1" customWidth="1"/>
    <col min="7939" max="7939" width="11.85546875" style="1" customWidth="1"/>
    <col min="7940" max="7941" width="13.5703125" style="1" customWidth="1"/>
    <col min="7942" max="7942" width="13.140625" style="1" customWidth="1"/>
    <col min="7943" max="8193" width="9.140625" style="1"/>
    <col min="8194" max="8194" width="32.5703125" style="1" customWidth="1"/>
    <col min="8195" max="8195" width="11.85546875" style="1" customWidth="1"/>
    <col min="8196" max="8197" width="13.5703125" style="1" customWidth="1"/>
    <col min="8198" max="8198" width="13.140625" style="1" customWidth="1"/>
    <col min="8199" max="8449" width="9.140625" style="1"/>
    <col min="8450" max="8450" width="32.5703125" style="1" customWidth="1"/>
    <col min="8451" max="8451" width="11.85546875" style="1" customWidth="1"/>
    <col min="8452" max="8453" width="13.5703125" style="1" customWidth="1"/>
    <col min="8454" max="8454" width="13.140625" style="1" customWidth="1"/>
    <col min="8455" max="8705" width="9.140625" style="1"/>
    <col min="8706" max="8706" width="32.5703125" style="1" customWidth="1"/>
    <col min="8707" max="8707" width="11.85546875" style="1" customWidth="1"/>
    <col min="8708" max="8709" width="13.5703125" style="1" customWidth="1"/>
    <col min="8710" max="8710" width="13.140625" style="1" customWidth="1"/>
    <col min="8711" max="8961" width="9.140625" style="1"/>
    <col min="8962" max="8962" width="32.5703125" style="1" customWidth="1"/>
    <col min="8963" max="8963" width="11.85546875" style="1" customWidth="1"/>
    <col min="8964" max="8965" width="13.5703125" style="1" customWidth="1"/>
    <col min="8966" max="8966" width="13.140625" style="1" customWidth="1"/>
    <col min="8967" max="9217" width="9.140625" style="1"/>
    <col min="9218" max="9218" width="32.5703125" style="1" customWidth="1"/>
    <col min="9219" max="9219" width="11.85546875" style="1" customWidth="1"/>
    <col min="9220" max="9221" width="13.5703125" style="1" customWidth="1"/>
    <col min="9222" max="9222" width="13.140625" style="1" customWidth="1"/>
    <col min="9223" max="9473" width="9.140625" style="1"/>
    <col min="9474" max="9474" width="32.5703125" style="1" customWidth="1"/>
    <col min="9475" max="9475" width="11.85546875" style="1" customWidth="1"/>
    <col min="9476" max="9477" width="13.5703125" style="1" customWidth="1"/>
    <col min="9478" max="9478" width="13.140625" style="1" customWidth="1"/>
    <col min="9479" max="9729" width="9.140625" style="1"/>
    <col min="9730" max="9730" width="32.5703125" style="1" customWidth="1"/>
    <col min="9731" max="9731" width="11.85546875" style="1" customWidth="1"/>
    <col min="9732" max="9733" width="13.5703125" style="1" customWidth="1"/>
    <col min="9734" max="9734" width="13.140625" style="1" customWidth="1"/>
    <col min="9735" max="9985" width="9.140625" style="1"/>
    <col min="9986" max="9986" width="32.5703125" style="1" customWidth="1"/>
    <col min="9987" max="9987" width="11.85546875" style="1" customWidth="1"/>
    <col min="9988" max="9989" width="13.5703125" style="1" customWidth="1"/>
    <col min="9990" max="9990" width="13.140625" style="1" customWidth="1"/>
    <col min="9991" max="10241" width="9.140625" style="1"/>
    <col min="10242" max="10242" width="32.5703125" style="1" customWidth="1"/>
    <col min="10243" max="10243" width="11.85546875" style="1" customWidth="1"/>
    <col min="10244" max="10245" width="13.5703125" style="1" customWidth="1"/>
    <col min="10246" max="10246" width="13.140625" style="1" customWidth="1"/>
    <col min="10247" max="10497" width="9.140625" style="1"/>
    <col min="10498" max="10498" width="32.5703125" style="1" customWidth="1"/>
    <col min="10499" max="10499" width="11.85546875" style="1" customWidth="1"/>
    <col min="10500" max="10501" width="13.5703125" style="1" customWidth="1"/>
    <col min="10502" max="10502" width="13.140625" style="1" customWidth="1"/>
    <col min="10503" max="10753" width="9.140625" style="1"/>
    <col min="10754" max="10754" width="32.5703125" style="1" customWidth="1"/>
    <col min="10755" max="10755" width="11.85546875" style="1" customWidth="1"/>
    <col min="10756" max="10757" width="13.5703125" style="1" customWidth="1"/>
    <col min="10758" max="10758" width="13.140625" style="1" customWidth="1"/>
    <col min="10759" max="11009" width="9.140625" style="1"/>
    <col min="11010" max="11010" width="32.5703125" style="1" customWidth="1"/>
    <col min="11011" max="11011" width="11.85546875" style="1" customWidth="1"/>
    <col min="11012" max="11013" width="13.5703125" style="1" customWidth="1"/>
    <col min="11014" max="11014" width="13.140625" style="1" customWidth="1"/>
    <col min="11015" max="11265" width="9.140625" style="1"/>
    <col min="11266" max="11266" width="32.5703125" style="1" customWidth="1"/>
    <col min="11267" max="11267" width="11.85546875" style="1" customWidth="1"/>
    <col min="11268" max="11269" width="13.5703125" style="1" customWidth="1"/>
    <col min="11270" max="11270" width="13.140625" style="1" customWidth="1"/>
    <col min="11271" max="11521" width="9.140625" style="1"/>
    <col min="11522" max="11522" width="32.5703125" style="1" customWidth="1"/>
    <col min="11523" max="11523" width="11.85546875" style="1" customWidth="1"/>
    <col min="11524" max="11525" width="13.5703125" style="1" customWidth="1"/>
    <col min="11526" max="11526" width="13.140625" style="1" customWidth="1"/>
    <col min="11527" max="11777" width="9.140625" style="1"/>
    <col min="11778" max="11778" width="32.5703125" style="1" customWidth="1"/>
    <col min="11779" max="11779" width="11.85546875" style="1" customWidth="1"/>
    <col min="11780" max="11781" width="13.5703125" style="1" customWidth="1"/>
    <col min="11782" max="11782" width="13.140625" style="1" customWidth="1"/>
    <col min="11783" max="12033" width="9.140625" style="1"/>
    <col min="12034" max="12034" width="32.5703125" style="1" customWidth="1"/>
    <col min="12035" max="12035" width="11.85546875" style="1" customWidth="1"/>
    <col min="12036" max="12037" width="13.5703125" style="1" customWidth="1"/>
    <col min="12038" max="12038" width="13.140625" style="1" customWidth="1"/>
    <col min="12039" max="12289" width="9.140625" style="1"/>
    <col min="12290" max="12290" width="32.5703125" style="1" customWidth="1"/>
    <col min="12291" max="12291" width="11.85546875" style="1" customWidth="1"/>
    <col min="12292" max="12293" width="13.5703125" style="1" customWidth="1"/>
    <col min="12294" max="12294" width="13.140625" style="1" customWidth="1"/>
    <col min="12295" max="12545" width="9.140625" style="1"/>
    <col min="12546" max="12546" width="32.5703125" style="1" customWidth="1"/>
    <col min="12547" max="12547" width="11.85546875" style="1" customWidth="1"/>
    <col min="12548" max="12549" width="13.5703125" style="1" customWidth="1"/>
    <col min="12550" max="12550" width="13.140625" style="1" customWidth="1"/>
    <col min="12551" max="12801" width="9.140625" style="1"/>
    <col min="12802" max="12802" width="32.5703125" style="1" customWidth="1"/>
    <col min="12803" max="12803" width="11.85546875" style="1" customWidth="1"/>
    <col min="12804" max="12805" width="13.5703125" style="1" customWidth="1"/>
    <col min="12806" max="12806" width="13.140625" style="1" customWidth="1"/>
    <col min="12807" max="13057" width="9.140625" style="1"/>
    <col min="13058" max="13058" width="32.5703125" style="1" customWidth="1"/>
    <col min="13059" max="13059" width="11.85546875" style="1" customWidth="1"/>
    <col min="13060" max="13061" width="13.5703125" style="1" customWidth="1"/>
    <col min="13062" max="13062" width="13.140625" style="1" customWidth="1"/>
    <col min="13063" max="13313" width="9.140625" style="1"/>
    <col min="13314" max="13314" width="32.5703125" style="1" customWidth="1"/>
    <col min="13315" max="13315" width="11.85546875" style="1" customWidth="1"/>
    <col min="13316" max="13317" width="13.5703125" style="1" customWidth="1"/>
    <col min="13318" max="13318" width="13.140625" style="1" customWidth="1"/>
    <col min="13319" max="13569" width="9.140625" style="1"/>
    <col min="13570" max="13570" width="32.5703125" style="1" customWidth="1"/>
    <col min="13571" max="13571" width="11.85546875" style="1" customWidth="1"/>
    <col min="13572" max="13573" width="13.5703125" style="1" customWidth="1"/>
    <col min="13574" max="13574" width="13.140625" style="1" customWidth="1"/>
    <col min="13575" max="13825" width="9.140625" style="1"/>
    <col min="13826" max="13826" width="32.5703125" style="1" customWidth="1"/>
    <col min="13827" max="13827" width="11.85546875" style="1" customWidth="1"/>
    <col min="13828" max="13829" width="13.5703125" style="1" customWidth="1"/>
    <col min="13830" max="13830" width="13.140625" style="1" customWidth="1"/>
    <col min="13831" max="14081" width="9.140625" style="1"/>
    <col min="14082" max="14082" width="32.5703125" style="1" customWidth="1"/>
    <col min="14083" max="14083" width="11.85546875" style="1" customWidth="1"/>
    <col min="14084" max="14085" width="13.5703125" style="1" customWidth="1"/>
    <col min="14086" max="14086" width="13.140625" style="1" customWidth="1"/>
    <col min="14087" max="14337" width="9.140625" style="1"/>
    <col min="14338" max="14338" width="32.5703125" style="1" customWidth="1"/>
    <col min="14339" max="14339" width="11.85546875" style="1" customWidth="1"/>
    <col min="14340" max="14341" width="13.5703125" style="1" customWidth="1"/>
    <col min="14342" max="14342" width="13.140625" style="1" customWidth="1"/>
    <col min="14343" max="14593" width="9.140625" style="1"/>
    <col min="14594" max="14594" width="32.5703125" style="1" customWidth="1"/>
    <col min="14595" max="14595" width="11.85546875" style="1" customWidth="1"/>
    <col min="14596" max="14597" width="13.5703125" style="1" customWidth="1"/>
    <col min="14598" max="14598" width="13.140625" style="1" customWidth="1"/>
    <col min="14599" max="14849" width="9.140625" style="1"/>
    <col min="14850" max="14850" width="32.5703125" style="1" customWidth="1"/>
    <col min="14851" max="14851" width="11.85546875" style="1" customWidth="1"/>
    <col min="14852" max="14853" width="13.5703125" style="1" customWidth="1"/>
    <col min="14854" max="14854" width="13.140625" style="1" customWidth="1"/>
    <col min="14855" max="15105" width="9.140625" style="1"/>
    <col min="15106" max="15106" width="32.5703125" style="1" customWidth="1"/>
    <col min="15107" max="15107" width="11.85546875" style="1" customWidth="1"/>
    <col min="15108" max="15109" width="13.5703125" style="1" customWidth="1"/>
    <col min="15110" max="15110" width="13.140625" style="1" customWidth="1"/>
    <col min="15111" max="15361" width="9.140625" style="1"/>
    <col min="15362" max="15362" width="32.5703125" style="1" customWidth="1"/>
    <col min="15363" max="15363" width="11.85546875" style="1" customWidth="1"/>
    <col min="15364" max="15365" width="13.5703125" style="1" customWidth="1"/>
    <col min="15366" max="15366" width="13.140625" style="1" customWidth="1"/>
    <col min="15367" max="15617" width="9.140625" style="1"/>
    <col min="15618" max="15618" width="32.5703125" style="1" customWidth="1"/>
    <col min="15619" max="15619" width="11.85546875" style="1" customWidth="1"/>
    <col min="15620" max="15621" width="13.5703125" style="1" customWidth="1"/>
    <col min="15622" max="15622" width="13.140625" style="1" customWidth="1"/>
    <col min="15623" max="15873" width="9.140625" style="1"/>
    <col min="15874" max="15874" width="32.5703125" style="1" customWidth="1"/>
    <col min="15875" max="15875" width="11.85546875" style="1" customWidth="1"/>
    <col min="15876" max="15877" width="13.5703125" style="1" customWidth="1"/>
    <col min="15878" max="15878" width="13.140625" style="1" customWidth="1"/>
    <col min="15879" max="16129" width="9.140625" style="1"/>
    <col min="16130" max="16130" width="32.5703125" style="1" customWidth="1"/>
    <col min="16131" max="16131" width="11.85546875" style="1" customWidth="1"/>
    <col min="16132" max="16133" width="13.5703125" style="1" customWidth="1"/>
    <col min="16134" max="16134" width="13.140625" style="1" customWidth="1"/>
    <col min="16135" max="16384" width="9.140625" style="1"/>
  </cols>
  <sheetData>
    <row r="1" spans="1:6">
      <c r="A1" s="87"/>
      <c r="B1" s="87"/>
      <c r="C1" s="87"/>
      <c r="D1" s="87"/>
      <c r="E1" s="87"/>
      <c r="F1" s="87"/>
    </row>
    <row r="2" spans="1:6">
      <c r="A2" s="87"/>
      <c r="B2" s="87"/>
      <c r="C2" s="87"/>
      <c r="D2" s="87"/>
      <c r="E2" s="87"/>
      <c r="F2" s="87"/>
    </row>
    <row r="3" spans="1:6">
      <c r="A3" s="87"/>
      <c r="B3" s="87"/>
      <c r="C3" s="87"/>
      <c r="D3" s="87"/>
      <c r="E3" s="87"/>
      <c r="F3" s="87"/>
    </row>
    <row r="4" spans="1:6">
      <c r="A4" s="87"/>
      <c r="B4" s="87"/>
      <c r="C4" s="87"/>
      <c r="D4" s="87"/>
      <c r="E4" s="87"/>
      <c r="F4" s="87"/>
    </row>
    <row r="5" spans="1:6">
      <c r="A5" s="87"/>
      <c r="B5" s="87"/>
      <c r="C5" s="87"/>
      <c r="D5" s="87"/>
      <c r="E5" s="87"/>
      <c r="F5" s="87"/>
    </row>
    <row r="6" spans="1:6">
      <c r="A6" s="190" t="s">
        <v>174</v>
      </c>
      <c r="B6" s="191"/>
      <c r="C6" s="192"/>
      <c r="D6" s="192"/>
      <c r="E6" s="192"/>
      <c r="F6" s="193"/>
    </row>
    <row r="7" spans="1:6">
      <c r="A7" s="190" t="s">
        <v>184</v>
      </c>
      <c r="B7" s="191"/>
      <c r="C7" s="192"/>
      <c r="D7" s="192"/>
      <c r="E7" s="192"/>
      <c r="F7" s="193"/>
    </row>
    <row r="8" spans="1:6">
      <c r="A8" s="190" t="s">
        <v>185</v>
      </c>
      <c r="B8" s="191"/>
      <c r="C8" s="192"/>
      <c r="D8" s="192"/>
      <c r="E8" s="192"/>
      <c r="F8" s="193"/>
    </row>
    <row r="9" spans="1:6" ht="20.25" customHeight="1">
      <c r="A9" s="1029" t="str">
        <f>'RESUMO MODULO MINIMO'!A1</f>
        <v>EXECUÇÃO DE SERVIÇOS DE IMPLANTAÇÃO DE PAVIMENTAÇÃO COM APLICAÇÃO DE CONCRETO BETUMINOSO USINADO A QUENTE (CBUQ), EM VIAS URBANAS E RURAIS DE MUNICÍPIOS DIVERSOS NA ÁREA DE ATUAÇÃO DA 2ª SUPERINTENDÊNCIA REGIONAL DA CODEVASF, NO ESTADO DA BAHIA</v>
      </c>
      <c r="B9" s="1030"/>
      <c r="C9" s="1030"/>
      <c r="D9" s="1030"/>
      <c r="E9" s="1030"/>
      <c r="F9" s="1031"/>
    </row>
    <row r="10" spans="1:6" ht="29.25" customHeight="1">
      <c r="A10" s="1032"/>
      <c r="B10" s="1033"/>
      <c r="C10" s="1033"/>
      <c r="D10" s="1033"/>
      <c r="E10" s="1033"/>
      <c r="F10" s="1034"/>
    </row>
    <row r="11" spans="1:6" ht="15.75">
      <c r="A11" s="1036" t="s">
        <v>89</v>
      </c>
      <c r="B11" s="1037"/>
      <c r="C11" s="1037"/>
      <c r="D11" s="1037"/>
      <c r="E11" s="1037"/>
      <c r="F11" s="1038"/>
    </row>
    <row r="12" spans="1:6" ht="22.5" customHeight="1">
      <c r="A12" s="126" t="s">
        <v>695</v>
      </c>
      <c r="B12" s="128"/>
      <c r="C12" s="1036" t="s">
        <v>90</v>
      </c>
      <c r="D12" s="1038"/>
      <c r="E12" s="1036" t="s">
        <v>91</v>
      </c>
      <c r="F12" s="1038"/>
    </row>
    <row r="13" spans="1:6" ht="15">
      <c r="A13" s="1039"/>
      <c r="B13" s="1040"/>
      <c r="C13" s="1040"/>
      <c r="D13" s="1040"/>
      <c r="E13" s="1040"/>
      <c r="F13" s="1041"/>
    </row>
    <row r="14" spans="1:6">
      <c r="A14" s="1035"/>
      <c r="B14" s="1035"/>
      <c r="C14" s="1042" t="s">
        <v>92</v>
      </c>
      <c r="D14" s="1042" t="s">
        <v>93</v>
      </c>
      <c r="E14" s="1042" t="s">
        <v>92</v>
      </c>
      <c r="F14" s="1042" t="s">
        <v>93</v>
      </c>
    </row>
    <row r="15" spans="1:6">
      <c r="A15" s="1035"/>
      <c r="B15" s="1035"/>
      <c r="C15" s="1042"/>
      <c r="D15" s="1042"/>
      <c r="E15" s="1042"/>
      <c r="F15" s="1042"/>
    </row>
    <row r="16" spans="1:6" ht="25.5" customHeight="1">
      <c r="A16" s="1036" t="s">
        <v>94</v>
      </c>
      <c r="B16" s="1037"/>
      <c r="C16" s="1037"/>
      <c r="D16" s="1037"/>
      <c r="E16" s="1037"/>
      <c r="F16" s="1038"/>
    </row>
    <row r="17" spans="1:6" ht="15" customHeight="1">
      <c r="A17" s="129" t="s">
        <v>95</v>
      </c>
      <c r="B17" s="130" t="s">
        <v>96</v>
      </c>
      <c r="C17" s="131">
        <v>0</v>
      </c>
      <c r="D17" s="131">
        <v>0</v>
      </c>
      <c r="E17" s="131">
        <v>20</v>
      </c>
      <c r="F17" s="131">
        <v>20</v>
      </c>
    </row>
    <row r="18" spans="1:6" ht="15" customHeight="1">
      <c r="A18" s="132" t="s">
        <v>97</v>
      </c>
      <c r="B18" s="133" t="s">
        <v>98</v>
      </c>
      <c r="C18" s="134">
        <v>1.5</v>
      </c>
      <c r="D18" s="134">
        <v>1.5</v>
      </c>
      <c r="E18" s="134">
        <v>1.5</v>
      </c>
      <c r="F18" s="134">
        <v>1.5</v>
      </c>
    </row>
    <row r="19" spans="1:6" ht="15" customHeight="1">
      <c r="A19" s="132" t="s">
        <v>99</v>
      </c>
      <c r="B19" s="133" t="s">
        <v>100</v>
      </c>
      <c r="C19" s="134">
        <v>1</v>
      </c>
      <c r="D19" s="134">
        <v>1</v>
      </c>
      <c r="E19" s="134">
        <v>1</v>
      </c>
      <c r="F19" s="134">
        <v>1</v>
      </c>
    </row>
    <row r="20" spans="1:6" ht="15" customHeight="1">
      <c r="A20" s="132" t="s">
        <v>101</v>
      </c>
      <c r="B20" s="133" t="s">
        <v>102</v>
      </c>
      <c r="C20" s="134">
        <v>0.2</v>
      </c>
      <c r="D20" s="134">
        <v>0.2</v>
      </c>
      <c r="E20" s="134">
        <v>0.2</v>
      </c>
      <c r="F20" s="134">
        <v>0.2</v>
      </c>
    </row>
    <row r="21" spans="1:6" ht="15" customHeight="1">
      <c r="A21" s="132" t="s">
        <v>103</v>
      </c>
      <c r="B21" s="133" t="s">
        <v>104</v>
      </c>
      <c r="C21" s="134">
        <v>0.6</v>
      </c>
      <c r="D21" s="134">
        <v>0.6</v>
      </c>
      <c r="E21" s="134">
        <v>0.6</v>
      </c>
      <c r="F21" s="134">
        <v>0.6</v>
      </c>
    </row>
    <row r="22" spans="1:6" ht="15" customHeight="1">
      <c r="A22" s="132" t="s">
        <v>105</v>
      </c>
      <c r="B22" s="133" t="s">
        <v>106</v>
      </c>
      <c r="C22" s="134">
        <v>2.5</v>
      </c>
      <c r="D22" s="134">
        <v>2.5</v>
      </c>
      <c r="E22" s="134">
        <v>2.5</v>
      </c>
      <c r="F22" s="134">
        <v>2.5</v>
      </c>
    </row>
    <row r="23" spans="1:6" ht="15" customHeight="1">
      <c r="A23" s="132" t="s">
        <v>107</v>
      </c>
      <c r="B23" s="133" t="s">
        <v>108</v>
      </c>
      <c r="C23" s="134">
        <v>3</v>
      </c>
      <c r="D23" s="134">
        <v>3</v>
      </c>
      <c r="E23" s="134">
        <v>3</v>
      </c>
      <c r="F23" s="134">
        <v>3</v>
      </c>
    </row>
    <row r="24" spans="1:6" ht="15" customHeight="1">
      <c r="A24" s="132" t="s">
        <v>109</v>
      </c>
      <c r="B24" s="133" t="s">
        <v>110</v>
      </c>
      <c r="C24" s="134">
        <v>8</v>
      </c>
      <c r="D24" s="134">
        <v>8</v>
      </c>
      <c r="E24" s="134">
        <v>8</v>
      </c>
      <c r="F24" s="134">
        <v>8</v>
      </c>
    </row>
    <row r="25" spans="1:6" ht="15" customHeight="1">
      <c r="A25" s="135" t="s">
        <v>111</v>
      </c>
      <c r="B25" s="136" t="s">
        <v>112</v>
      </c>
      <c r="C25" s="137">
        <v>1</v>
      </c>
      <c r="D25" s="137">
        <v>1</v>
      </c>
      <c r="E25" s="137">
        <v>0</v>
      </c>
      <c r="F25" s="137">
        <v>0</v>
      </c>
    </row>
    <row r="26" spans="1:6" ht="15" customHeight="1">
      <c r="A26" s="138" t="s">
        <v>113</v>
      </c>
      <c r="B26" s="139" t="s">
        <v>83</v>
      </c>
      <c r="C26" s="140">
        <f>SUM(C17:C25)</f>
        <v>17.8</v>
      </c>
      <c r="D26" s="140">
        <f>SUM(D17:D25)</f>
        <v>17.8</v>
      </c>
      <c r="E26" s="140">
        <f>SUM(E17:E25)</f>
        <v>36.799999999999997</v>
      </c>
      <c r="F26" s="140">
        <f>SUM(F17:F25)</f>
        <v>36.799999999999997</v>
      </c>
    </row>
    <row r="27" spans="1:6" ht="18.75" customHeight="1">
      <c r="A27" s="1036" t="s">
        <v>114</v>
      </c>
      <c r="B27" s="1037"/>
      <c r="C27" s="1037"/>
      <c r="D27" s="1037"/>
      <c r="E27" s="1037"/>
      <c r="F27" s="1038"/>
    </row>
    <row r="28" spans="1:6" ht="15" customHeight="1">
      <c r="A28" s="129" t="s">
        <v>115</v>
      </c>
      <c r="B28" s="130" t="s">
        <v>116</v>
      </c>
      <c r="C28" s="131">
        <v>17.88</v>
      </c>
      <c r="D28" s="131" t="s">
        <v>117</v>
      </c>
      <c r="E28" s="131">
        <v>17.97</v>
      </c>
      <c r="F28" s="131" t="s">
        <v>117</v>
      </c>
    </row>
    <row r="29" spans="1:6" ht="15" customHeight="1">
      <c r="A29" s="132" t="s">
        <v>118</v>
      </c>
      <c r="B29" s="141" t="s">
        <v>119</v>
      </c>
      <c r="C29" s="134">
        <v>3.94</v>
      </c>
      <c r="D29" s="134" t="s">
        <v>117</v>
      </c>
      <c r="E29" s="134">
        <v>3.97</v>
      </c>
      <c r="F29" s="134" t="s">
        <v>117</v>
      </c>
    </row>
    <row r="30" spans="1:6" ht="15" customHeight="1">
      <c r="A30" s="132" t="s">
        <v>120</v>
      </c>
      <c r="B30" s="133" t="s">
        <v>121</v>
      </c>
      <c r="C30" s="134">
        <v>0.91</v>
      </c>
      <c r="D30" s="134">
        <v>0.69</v>
      </c>
      <c r="E30" s="134">
        <v>0.88</v>
      </c>
      <c r="F30" s="134">
        <v>0.67</v>
      </c>
    </row>
    <row r="31" spans="1:6" ht="15" customHeight="1">
      <c r="A31" s="132" t="s">
        <v>122</v>
      </c>
      <c r="B31" s="133" t="s">
        <v>123</v>
      </c>
      <c r="C31" s="134">
        <v>10.98</v>
      </c>
      <c r="D31" s="134">
        <v>8.33</v>
      </c>
      <c r="E31" s="134">
        <v>10.9</v>
      </c>
      <c r="F31" s="134">
        <v>8.33</v>
      </c>
    </row>
    <row r="32" spans="1:6" ht="15" customHeight="1">
      <c r="A32" s="132" t="s">
        <v>124</v>
      </c>
      <c r="B32" s="133" t="s">
        <v>125</v>
      </c>
      <c r="C32" s="134">
        <v>7.0000000000000007E-2</v>
      </c>
      <c r="D32" s="134">
        <v>0.06</v>
      </c>
      <c r="E32" s="134">
        <v>7.0000000000000007E-2</v>
      </c>
      <c r="F32" s="134">
        <v>0.06</v>
      </c>
    </row>
    <row r="33" spans="1:6" ht="15" customHeight="1">
      <c r="A33" s="132" t="s">
        <v>126</v>
      </c>
      <c r="B33" s="141" t="s">
        <v>127</v>
      </c>
      <c r="C33" s="134">
        <v>0.73</v>
      </c>
      <c r="D33" s="134">
        <v>0.56000000000000005</v>
      </c>
      <c r="E33" s="134">
        <v>0.73</v>
      </c>
      <c r="F33" s="134">
        <v>0.56000000000000005</v>
      </c>
    </row>
    <row r="34" spans="1:6" ht="15" customHeight="1">
      <c r="A34" s="132" t="s">
        <v>128</v>
      </c>
      <c r="B34" s="141" t="s">
        <v>129</v>
      </c>
      <c r="C34" s="134">
        <v>1.45</v>
      </c>
      <c r="D34" s="134" t="s">
        <v>117</v>
      </c>
      <c r="E34" s="134">
        <v>2.0299999999999998</v>
      </c>
      <c r="F34" s="134">
        <v>0</v>
      </c>
    </row>
    <row r="35" spans="1:6" ht="15" customHeight="1">
      <c r="A35" s="132" t="s">
        <v>130</v>
      </c>
      <c r="B35" s="141" t="s">
        <v>131</v>
      </c>
      <c r="C35" s="134">
        <v>0.11</v>
      </c>
      <c r="D35" s="134">
        <v>0.09</v>
      </c>
      <c r="E35" s="134">
        <v>0.11</v>
      </c>
      <c r="F35" s="134">
        <v>0.08</v>
      </c>
    </row>
    <row r="36" spans="1:6" ht="15" customHeight="1">
      <c r="A36" s="132" t="s">
        <v>132</v>
      </c>
      <c r="B36" s="141" t="s">
        <v>133</v>
      </c>
      <c r="C36" s="134">
        <v>11.35</v>
      </c>
      <c r="D36" s="134">
        <v>8.6199999999999992</v>
      </c>
      <c r="E36" s="134">
        <v>9.2100000000000009</v>
      </c>
      <c r="F36" s="134">
        <v>7.04</v>
      </c>
    </row>
    <row r="37" spans="1:6" ht="15" customHeight="1">
      <c r="A37" s="135" t="s">
        <v>134</v>
      </c>
      <c r="B37" s="142" t="s">
        <v>135</v>
      </c>
      <c r="C37" s="137">
        <v>0.03</v>
      </c>
      <c r="D37" s="137">
        <v>0.03</v>
      </c>
      <c r="E37" s="137">
        <v>0.03</v>
      </c>
      <c r="F37" s="137">
        <v>0.03</v>
      </c>
    </row>
    <row r="38" spans="1:6" ht="15" customHeight="1">
      <c r="A38" s="138" t="s">
        <v>136</v>
      </c>
      <c r="B38" s="139" t="s">
        <v>137</v>
      </c>
      <c r="C38" s="140">
        <f>SUM(C28:C37)</f>
        <v>47.45</v>
      </c>
      <c r="D38" s="140">
        <f>SUM(D28:D37)</f>
        <v>18.380000000000003</v>
      </c>
      <c r="E38" s="140">
        <f>SUM(E28:E37)</f>
        <v>45.9</v>
      </c>
      <c r="F38" s="140">
        <f>SUM(F28:F37)</f>
        <v>16.770000000000003</v>
      </c>
    </row>
    <row r="39" spans="1:6" ht="26.25" customHeight="1">
      <c r="A39" s="1036" t="s">
        <v>138</v>
      </c>
      <c r="B39" s="1037"/>
      <c r="C39" s="1037"/>
      <c r="D39" s="1037"/>
      <c r="E39" s="1037"/>
      <c r="F39" s="1038"/>
    </row>
    <row r="40" spans="1:6" ht="15" customHeight="1">
      <c r="A40" s="129" t="s">
        <v>139</v>
      </c>
      <c r="B40" s="130" t="s">
        <v>140</v>
      </c>
      <c r="C40" s="131">
        <v>6.76</v>
      </c>
      <c r="D40" s="131">
        <v>5.14</v>
      </c>
      <c r="E40" s="131">
        <v>5.4</v>
      </c>
      <c r="F40" s="131">
        <v>4.13</v>
      </c>
    </row>
    <row r="41" spans="1:6" ht="15" customHeight="1">
      <c r="A41" s="132" t="s">
        <v>141</v>
      </c>
      <c r="B41" s="133" t="s">
        <v>142</v>
      </c>
      <c r="C41" s="134">
        <v>0.16</v>
      </c>
      <c r="D41" s="134">
        <v>0.12</v>
      </c>
      <c r="E41" s="134">
        <v>0.13</v>
      </c>
      <c r="F41" s="134">
        <v>0.1</v>
      </c>
    </row>
    <row r="42" spans="1:6" ht="15" customHeight="1">
      <c r="A42" s="132" t="s">
        <v>143</v>
      </c>
      <c r="B42" s="133" t="s">
        <v>144</v>
      </c>
      <c r="C42" s="134">
        <v>2.2799999999999998</v>
      </c>
      <c r="D42" s="134">
        <v>1.73</v>
      </c>
      <c r="E42" s="134">
        <v>4.25</v>
      </c>
      <c r="F42" s="134">
        <v>3.25</v>
      </c>
    </row>
    <row r="43" spans="1:6" ht="15" customHeight="1">
      <c r="A43" s="132" t="s">
        <v>145</v>
      </c>
      <c r="B43" s="133" t="s">
        <v>146</v>
      </c>
      <c r="C43" s="134">
        <v>3.81</v>
      </c>
      <c r="D43" s="134">
        <v>2.89</v>
      </c>
      <c r="E43" s="134">
        <v>3.72</v>
      </c>
      <c r="F43" s="134">
        <v>2.85</v>
      </c>
    </row>
    <row r="44" spans="1:6" ht="15" customHeight="1">
      <c r="A44" s="135" t="s">
        <v>147</v>
      </c>
      <c r="B44" s="136" t="s">
        <v>148</v>
      </c>
      <c r="C44" s="137">
        <v>0.56999999999999995</v>
      </c>
      <c r="D44" s="137">
        <v>0.43</v>
      </c>
      <c r="E44" s="137">
        <v>0.45</v>
      </c>
      <c r="F44" s="137">
        <v>0.35</v>
      </c>
    </row>
    <row r="45" spans="1:6" ht="15" customHeight="1">
      <c r="A45" s="138" t="s">
        <v>149</v>
      </c>
      <c r="B45" s="139" t="s">
        <v>137</v>
      </c>
      <c r="C45" s="140">
        <f>SUM(C40:C44)</f>
        <v>13.58</v>
      </c>
      <c r="D45" s="140">
        <f>SUM(D40:D44)</f>
        <v>10.31</v>
      </c>
      <c r="E45" s="140">
        <f>SUM(E40:E44)</f>
        <v>13.950000000000001</v>
      </c>
      <c r="F45" s="140">
        <f>SUM(F40:F44)</f>
        <v>10.68</v>
      </c>
    </row>
    <row r="46" spans="1:6" ht="25.5" customHeight="1">
      <c r="A46" s="1036" t="s">
        <v>150</v>
      </c>
      <c r="B46" s="1037"/>
      <c r="C46" s="1037"/>
      <c r="D46" s="1037"/>
      <c r="E46" s="1037"/>
      <c r="F46" s="1038"/>
    </row>
    <row r="47" spans="1:6" ht="15" customHeight="1">
      <c r="A47" s="129" t="s">
        <v>151</v>
      </c>
      <c r="B47" s="130" t="s">
        <v>152</v>
      </c>
      <c r="C47" s="131">
        <v>8.4499999999999993</v>
      </c>
      <c r="D47" s="131">
        <v>3.27</v>
      </c>
      <c r="E47" s="131">
        <v>16.89</v>
      </c>
      <c r="F47" s="131">
        <v>6.17</v>
      </c>
    </row>
    <row r="48" spans="1:6" ht="33.75" customHeight="1">
      <c r="A48" s="143" t="s">
        <v>153</v>
      </c>
      <c r="B48" s="144" t="s">
        <v>154</v>
      </c>
      <c r="C48" s="137">
        <v>0.56999999999999995</v>
      </c>
      <c r="D48" s="137">
        <v>0.43</v>
      </c>
      <c r="E48" s="137">
        <v>0.48</v>
      </c>
      <c r="F48" s="137">
        <v>0.37</v>
      </c>
    </row>
    <row r="49" spans="1:61" ht="15" customHeight="1">
      <c r="A49" s="138" t="s">
        <v>155</v>
      </c>
      <c r="B49" s="139" t="s">
        <v>83</v>
      </c>
      <c r="C49" s="140">
        <f>SUM(C47:C48)</f>
        <v>9.02</v>
      </c>
      <c r="D49" s="140">
        <f>SUM(D47:D48)</f>
        <v>3.7</v>
      </c>
      <c r="E49" s="140">
        <f>SUM(E47:E48)</f>
        <v>17.37</v>
      </c>
      <c r="F49" s="140">
        <f>SUM(F47:F48)</f>
        <v>6.54</v>
      </c>
    </row>
    <row r="50" spans="1:61" ht="15" customHeight="1">
      <c r="A50" s="1039"/>
      <c r="B50" s="1040"/>
      <c r="C50" s="1040"/>
      <c r="D50" s="1040"/>
      <c r="E50" s="1040"/>
      <c r="F50" s="1041"/>
    </row>
    <row r="51" spans="1:61" ht="15" customHeight="1">
      <c r="A51" s="1035" t="s">
        <v>156</v>
      </c>
      <c r="B51" s="1035"/>
      <c r="C51" s="140">
        <f>C26+C38+C45+C49</f>
        <v>87.85</v>
      </c>
      <c r="D51" s="140">
        <f>D26+D38+D45+D49</f>
        <v>50.190000000000012</v>
      </c>
      <c r="E51" s="140">
        <f>E26+E38+E45+E49</f>
        <v>114.02</v>
      </c>
      <c r="F51" s="140">
        <f>F26+F38+F45+F49</f>
        <v>70.790000000000006</v>
      </c>
    </row>
    <row r="52" spans="1:61" ht="15">
      <c r="A52" s="127"/>
      <c r="B52" s="127"/>
      <c r="C52" s="127"/>
      <c r="D52" s="127"/>
      <c r="E52" s="127"/>
      <c r="F52" s="127"/>
    </row>
    <row r="61" spans="1:61" ht="15">
      <c r="BI61" s="88"/>
    </row>
  </sheetData>
  <mergeCells count="16">
    <mergeCell ref="A9:F10"/>
    <mergeCell ref="A51:B51"/>
    <mergeCell ref="A11:F11"/>
    <mergeCell ref="C12:D12"/>
    <mergeCell ref="E12:F12"/>
    <mergeCell ref="A13:F13"/>
    <mergeCell ref="A14:B15"/>
    <mergeCell ref="C14:C15"/>
    <mergeCell ref="D14:D15"/>
    <mergeCell ref="E14:E15"/>
    <mergeCell ref="F14:F15"/>
    <mergeCell ref="A16:F16"/>
    <mergeCell ref="A27:F27"/>
    <mergeCell ref="A39:F39"/>
    <mergeCell ref="A46:F46"/>
    <mergeCell ref="A50:F50"/>
  </mergeCells>
  <phoneticPr fontId="85"/>
  <printOptions horizontalCentered="1"/>
  <pageMargins left="0.51181102362204722" right="0.51181102362204722" top="0.78740157480314965" bottom="0.78740157480314965" header="0.31496062992125984" footer="0.31496062992125984"/>
  <pageSetup paperSize="9" scale="44" orientation="portrait" r:id="rId1"/>
  <drawing r:id="rId2"/>
</worksheet>
</file>

<file path=xl/worksheets/sheet17.xml><?xml version="1.0" encoding="utf-8"?>
<worksheet xmlns="http://schemas.openxmlformats.org/spreadsheetml/2006/main" xmlns:r="http://schemas.openxmlformats.org/officeDocument/2006/relationships">
  <sheetPr codeName="Planilha5">
    <tabColor rgb="FF00B050"/>
  </sheetPr>
  <dimension ref="A1:BI75"/>
  <sheetViews>
    <sheetView showGridLines="0" view="pageBreakPreview" topLeftCell="C4" zoomScaleSheetLayoutView="100" workbookViewId="0">
      <selection activeCell="C31" sqref="A31:XFD31"/>
    </sheetView>
  </sheetViews>
  <sheetFormatPr defaultRowHeight="12.75"/>
  <cols>
    <col min="1" max="1" width="9.140625" style="64"/>
    <col min="2" max="2" width="34.42578125" style="64" customWidth="1"/>
    <col min="3" max="3" width="17.5703125" style="64" bestFit="1" customWidth="1"/>
    <col min="4" max="4" width="8" style="64" bestFit="1" customWidth="1"/>
    <col min="5" max="5" width="46.28515625" style="64" bestFit="1" customWidth="1"/>
    <col min="6" max="6" width="9.140625" style="64"/>
    <col min="7" max="7" width="5" style="64" customWidth="1"/>
    <col min="8" max="8" width="17.5703125" style="64" customWidth="1"/>
    <col min="9" max="13" width="9.140625" style="64"/>
    <col min="14" max="14" width="3.140625" style="64" customWidth="1"/>
    <col min="15" max="255" width="9.140625" style="65"/>
    <col min="256" max="256" width="34.42578125" style="65" customWidth="1"/>
    <col min="257" max="257" width="19.28515625" style="65" customWidth="1"/>
    <col min="258" max="258" width="9.140625" style="65" customWidth="1"/>
    <col min="259" max="259" width="11" style="65" customWidth="1"/>
    <col min="260" max="260" width="9.140625" style="65"/>
    <col min="261" max="261" width="5" style="65" customWidth="1"/>
    <col min="262" max="262" width="17.5703125" style="65" customWidth="1"/>
    <col min="263" max="267" width="9.140625" style="65"/>
    <col min="268" max="268" width="3.140625" style="65" customWidth="1"/>
    <col min="269" max="270" width="0" style="65" hidden="1" customWidth="1"/>
    <col min="271" max="511" width="9.140625" style="65"/>
    <col min="512" max="512" width="34.42578125" style="65" customWidth="1"/>
    <col min="513" max="513" width="19.28515625" style="65" customWidth="1"/>
    <col min="514" max="514" width="9.140625" style="65" customWidth="1"/>
    <col min="515" max="515" width="11" style="65" customWidth="1"/>
    <col min="516" max="516" width="9.140625" style="65"/>
    <col min="517" max="517" width="5" style="65" customWidth="1"/>
    <col min="518" max="518" width="17.5703125" style="65" customWidth="1"/>
    <col min="519" max="523" width="9.140625" style="65"/>
    <col min="524" max="524" width="3.140625" style="65" customWidth="1"/>
    <col min="525" max="526" width="0" style="65" hidden="1" customWidth="1"/>
    <col min="527" max="767" width="9.140625" style="65"/>
    <col min="768" max="768" width="34.42578125" style="65" customWidth="1"/>
    <col min="769" max="769" width="19.28515625" style="65" customWidth="1"/>
    <col min="770" max="770" width="9.140625" style="65" customWidth="1"/>
    <col min="771" max="771" width="11" style="65" customWidth="1"/>
    <col min="772" max="772" width="9.140625" style="65"/>
    <col min="773" max="773" width="5" style="65" customWidth="1"/>
    <col min="774" max="774" width="17.5703125" style="65" customWidth="1"/>
    <col min="775" max="779" width="9.140625" style="65"/>
    <col min="780" max="780" width="3.140625" style="65" customWidth="1"/>
    <col min="781" max="782" width="0" style="65" hidden="1" customWidth="1"/>
    <col min="783" max="1023" width="9.140625" style="65"/>
    <col min="1024" max="1024" width="34.42578125" style="65" customWidth="1"/>
    <col min="1025" max="1025" width="19.28515625" style="65" customWidth="1"/>
    <col min="1026" max="1026" width="9.140625" style="65" customWidth="1"/>
    <col min="1027" max="1027" width="11" style="65" customWidth="1"/>
    <col min="1028" max="1028" width="9.140625" style="65"/>
    <col min="1029" max="1029" width="5" style="65" customWidth="1"/>
    <col min="1030" max="1030" width="17.5703125" style="65" customWidth="1"/>
    <col min="1031" max="1035" width="9.140625" style="65"/>
    <col min="1036" max="1036" width="3.140625" style="65" customWidth="1"/>
    <col min="1037" max="1038" width="0" style="65" hidden="1" customWidth="1"/>
    <col min="1039" max="1279" width="9.140625" style="65"/>
    <col min="1280" max="1280" width="34.42578125" style="65" customWidth="1"/>
    <col min="1281" max="1281" width="19.28515625" style="65" customWidth="1"/>
    <col min="1282" max="1282" width="9.140625" style="65" customWidth="1"/>
    <col min="1283" max="1283" width="11" style="65" customWidth="1"/>
    <col min="1284" max="1284" width="9.140625" style="65"/>
    <col min="1285" max="1285" width="5" style="65" customWidth="1"/>
    <col min="1286" max="1286" width="17.5703125" style="65" customWidth="1"/>
    <col min="1287" max="1291" width="9.140625" style="65"/>
    <col min="1292" max="1292" width="3.140625" style="65" customWidth="1"/>
    <col min="1293" max="1294" width="0" style="65" hidden="1" customWidth="1"/>
    <col min="1295" max="1535" width="9.140625" style="65"/>
    <col min="1536" max="1536" width="34.42578125" style="65" customWidth="1"/>
    <col min="1537" max="1537" width="19.28515625" style="65" customWidth="1"/>
    <col min="1538" max="1538" width="9.140625" style="65" customWidth="1"/>
    <col min="1539" max="1539" width="11" style="65" customWidth="1"/>
    <col min="1540" max="1540" width="9.140625" style="65"/>
    <col min="1541" max="1541" width="5" style="65" customWidth="1"/>
    <col min="1542" max="1542" width="17.5703125" style="65" customWidth="1"/>
    <col min="1543" max="1547" width="9.140625" style="65"/>
    <col min="1548" max="1548" width="3.140625" style="65" customWidth="1"/>
    <col min="1549" max="1550" width="0" style="65" hidden="1" customWidth="1"/>
    <col min="1551" max="1791" width="9.140625" style="65"/>
    <col min="1792" max="1792" width="34.42578125" style="65" customWidth="1"/>
    <col min="1793" max="1793" width="19.28515625" style="65" customWidth="1"/>
    <col min="1794" max="1794" width="9.140625" style="65" customWidth="1"/>
    <col min="1795" max="1795" width="11" style="65" customWidth="1"/>
    <col min="1796" max="1796" width="9.140625" style="65"/>
    <col min="1797" max="1797" width="5" style="65" customWidth="1"/>
    <col min="1798" max="1798" width="17.5703125" style="65" customWidth="1"/>
    <col min="1799" max="1803" width="9.140625" style="65"/>
    <col min="1804" max="1804" width="3.140625" style="65" customWidth="1"/>
    <col min="1805" max="1806" width="0" style="65" hidden="1" customWidth="1"/>
    <col min="1807" max="2047" width="9.140625" style="65"/>
    <col min="2048" max="2048" width="34.42578125" style="65" customWidth="1"/>
    <col min="2049" max="2049" width="19.28515625" style="65" customWidth="1"/>
    <col min="2050" max="2050" width="9.140625" style="65" customWidth="1"/>
    <col min="2051" max="2051" width="11" style="65" customWidth="1"/>
    <col min="2052" max="2052" width="9.140625" style="65"/>
    <col min="2053" max="2053" width="5" style="65" customWidth="1"/>
    <col min="2054" max="2054" width="17.5703125" style="65" customWidth="1"/>
    <col min="2055" max="2059" width="9.140625" style="65"/>
    <col min="2060" max="2060" width="3.140625" style="65" customWidth="1"/>
    <col min="2061" max="2062" width="0" style="65" hidden="1" customWidth="1"/>
    <col min="2063" max="2303" width="9.140625" style="65"/>
    <col min="2304" max="2304" width="34.42578125" style="65" customWidth="1"/>
    <col min="2305" max="2305" width="19.28515625" style="65" customWidth="1"/>
    <col min="2306" max="2306" width="9.140625" style="65" customWidth="1"/>
    <col min="2307" max="2307" width="11" style="65" customWidth="1"/>
    <col min="2308" max="2308" width="9.140625" style="65"/>
    <col min="2309" max="2309" width="5" style="65" customWidth="1"/>
    <col min="2310" max="2310" width="17.5703125" style="65" customWidth="1"/>
    <col min="2311" max="2315" width="9.140625" style="65"/>
    <col min="2316" max="2316" width="3.140625" style="65" customWidth="1"/>
    <col min="2317" max="2318" width="0" style="65" hidden="1" customWidth="1"/>
    <col min="2319" max="2559" width="9.140625" style="65"/>
    <col min="2560" max="2560" width="34.42578125" style="65" customWidth="1"/>
    <col min="2561" max="2561" width="19.28515625" style="65" customWidth="1"/>
    <col min="2562" max="2562" width="9.140625" style="65" customWidth="1"/>
    <col min="2563" max="2563" width="11" style="65" customWidth="1"/>
    <col min="2564" max="2564" width="9.140625" style="65"/>
    <col min="2565" max="2565" width="5" style="65" customWidth="1"/>
    <col min="2566" max="2566" width="17.5703125" style="65" customWidth="1"/>
    <col min="2567" max="2571" width="9.140625" style="65"/>
    <col min="2572" max="2572" width="3.140625" style="65" customWidth="1"/>
    <col min="2573" max="2574" width="0" style="65" hidden="1" customWidth="1"/>
    <col min="2575" max="2815" width="9.140625" style="65"/>
    <col min="2816" max="2816" width="34.42578125" style="65" customWidth="1"/>
    <col min="2817" max="2817" width="19.28515625" style="65" customWidth="1"/>
    <col min="2818" max="2818" width="9.140625" style="65" customWidth="1"/>
    <col min="2819" max="2819" width="11" style="65" customWidth="1"/>
    <col min="2820" max="2820" width="9.140625" style="65"/>
    <col min="2821" max="2821" width="5" style="65" customWidth="1"/>
    <col min="2822" max="2822" width="17.5703125" style="65" customWidth="1"/>
    <col min="2823" max="2827" width="9.140625" style="65"/>
    <col min="2828" max="2828" width="3.140625" style="65" customWidth="1"/>
    <col min="2829" max="2830" width="0" style="65" hidden="1" customWidth="1"/>
    <col min="2831" max="3071" width="9.140625" style="65"/>
    <col min="3072" max="3072" width="34.42578125" style="65" customWidth="1"/>
    <col min="3073" max="3073" width="19.28515625" style="65" customWidth="1"/>
    <col min="3074" max="3074" width="9.140625" style="65" customWidth="1"/>
    <col min="3075" max="3075" width="11" style="65" customWidth="1"/>
    <col min="3076" max="3076" width="9.140625" style="65"/>
    <col min="3077" max="3077" width="5" style="65" customWidth="1"/>
    <col min="3078" max="3078" width="17.5703125" style="65" customWidth="1"/>
    <col min="3079" max="3083" width="9.140625" style="65"/>
    <col min="3084" max="3084" width="3.140625" style="65" customWidth="1"/>
    <col min="3085" max="3086" width="0" style="65" hidden="1" customWidth="1"/>
    <col min="3087" max="3327" width="9.140625" style="65"/>
    <col min="3328" max="3328" width="34.42578125" style="65" customWidth="1"/>
    <col min="3329" max="3329" width="19.28515625" style="65" customWidth="1"/>
    <col min="3330" max="3330" width="9.140625" style="65" customWidth="1"/>
    <col min="3331" max="3331" width="11" style="65" customWidth="1"/>
    <col min="3332" max="3332" width="9.140625" style="65"/>
    <col min="3333" max="3333" width="5" style="65" customWidth="1"/>
    <col min="3334" max="3334" width="17.5703125" style="65" customWidth="1"/>
    <col min="3335" max="3339" width="9.140625" style="65"/>
    <col min="3340" max="3340" width="3.140625" style="65" customWidth="1"/>
    <col min="3341" max="3342" width="0" style="65" hidden="1" customWidth="1"/>
    <col min="3343" max="3583" width="9.140625" style="65"/>
    <col min="3584" max="3584" width="34.42578125" style="65" customWidth="1"/>
    <col min="3585" max="3585" width="19.28515625" style="65" customWidth="1"/>
    <col min="3586" max="3586" width="9.140625" style="65" customWidth="1"/>
    <col min="3587" max="3587" width="11" style="65" customWidth="1"/>
    <col min="3588" max="3588" width="9.140625" style="65"/>
    <col min="3589" max="3589" width="5" style="65" customWidth="1"/>
    <col min="3590" max="3590" width="17.5703125" style="65" customWidth="1"/>
    <col min="3591" max="3595" width="9.140625" style="65"/>
    <col min="3596" max="3596" width="3.140625" style="65" customWidth="1"/>
    <col min="3597" max="3598" width="0" style="65" hidden="1" customWidth="1"/>
    <col min="3599" max="3839" width="9.140625" style="65"/>
    <col min="3840" max="3840" width="34.42578125" style="65" customWidth="1"/>
    <col min="3841" max="3841" width="19.28515625" style="65" customWidth="1"/>
    <col min="3842" max="3842" width="9.140625" style="65" customWidth="1"/>
    <col min="3843" max="3843" width="11" style="65" customWidth="1"/>
    <col min="3844" max="3844" width="9.140625" style="65"/>
    <col min="3845" max="3845" width="5" style="65" customWidth="1"/>
    <col min="3846" max="3846" width="17.5703125" style="65" customWidth="1"/>
    <col min="3847" max="3851" width="9.140625" style="65"/>
    <col min="3852" max="3852" width="3.140625" style="65" customWidth="1"/>
    <col min="3853" max="3854" width="0" style="65" hidden="1" customWidth="1"/>
    <col min="3855" max="4095" width="9.140625" style="65"/>
    <col min="4096" max="4096" width="34.42578125" style="65" customWidth="1"/>
    <col min="4097" max="4097" width="19.28515625" style="65" customWidth="1"/>
    <col min="4098" max="4098" width="9.140625" style="65" customWidth="1"/>
    <col min="4099" max="4099" width="11" style="65" customWidth="1"/>
    <col min="4100" max="4100" width="9.140625" style="65"/>
    <col min="4101" max="4101" width="5" style="65" customWidth="1"/>
    <col min="4102" max="4102" width="17.5703125" style="65" customWidth="1"/>
    <col min="4103" max="4107" width="9.140625" style="65"/>
    <col min="4108" max="4108" width="3.140625" style="65" customWidth="1"/>
    <col min="4109" max="4110" width="0" style="65" hidden="1" customWidth="1"/>
    <col min="4111" max="4351" width="9.140625" style="65"/>
    <col min="4352" max="4352" width="34.42578125" style="65" customWidth="1"/>
    <col min="4353" max="4353" width="19.28515625" style="65" customWidth="1"/>
    <col min="4354" max="4354" width="9.140625" style="65" customWidth="1"/>
    <col min="4355" max="4355" width="11" style="65" customWidth="1"/>
    <col min="4356" max="4356" width="9.140625" style="65"/>
    <col min="4357" max="4357" width="5" style="65" customWidth="1"/>
    <col min="4358" max="4358" width="17.5703125" style="65" customWidth="1"/>
    <col min="4359" max="4363" width="9.140625" style="65"/>
    <col min="4364" max="4364" width="3.140625" style="65" customWidth="1"/>
    <col min="4365" max="4366" width="0" style="65" hidden="1" customWidth="1"/>
    <col min="4367" max="4607" width="9.140625" style="65"/>
    <col min="4608" max="4608" width="34.42578125" style="65" customWidth="1"/>
    <col min="4609" max="4609" width="19.28515625" style="65" customWidth="1"/>
    <col min="4610" max="4610" width="9.140625" style="65" customWidth="1"/>
    <col min="4611" max="4611" width="11" style="65" customWidth="1"/>
    <col min="4612" max="4612" width="9.140625" style="65"/>
    <col min="4613" max="4613" width="5" style="65" customWidth="1"/>
    <col min="4614" max="4614" width="17.5703125" style="65" customWidth="1"/>
    <col min="4615" max="4619" width="9.140625" style="65"/>
    <col min="4620" max="4620" width="3.140625" style="65" customWidth="1"/>
    <col min="4621" max="4622" width="0" style="65" hidden="1" customWidth="1"/>
    <col min="4623" max="4863" width="9.140625" style="65"/>
    <col min="4864" max="4864" width="34.42578125" style="65" customWidth="1"/>
    <col min="4865" max="4865" width="19.28515625" style="65" customWidth="1"/>
    <col min="4866" max="4866" width="9.140625" style="65" customWidth="1"/>
    <col min="4867" max="4867" width="11" style="65" customWidth="1"/>
    <col min="4868" max="4868" width="9.140625" style="65"/>
    <col min="4869" max="4869" width="5" style="65" customWidth="1"/>
    <col min="4870" max="4870" width="17.5703125" style="65" customWidth="1"/>
    <col min="4871" max="4875" width="9.140625" style="65"/>
    <col min="4876" max="4876" width="3.140625" style="65" customWidth="1"/>
    <col min="4877" max="4878" width="0" style="65" hidden="1" customWidth="1"/>
    <col min="4879" max="5119" width="9.140625" style="65"/>
    <col min="5120" max="5120" width="34.42578125" style="65" customWidth="1"/>
    <col min="5121" max="5121" width="19.28515625" style="65" customWidth="1"/>
    <col min="5122" max="5122" width="9.140625" style="65" customWidth="1"/>
    <col min="5123" max="5123" width="11" style="65" customWidth="1"/>
    <col min="5124" max="5124" width="9.140625" style="65"/>
    <col min="5125" max="5125" width="5" style="65" customWidth="1"/>
    <col min="5126" max="5126" width="17.5703125" style="65" customWidth="1"/>
    <col min="5127" max="5131" width="9.140625" style="65"/>
    <col min="5132" max="5132" width="3.140625" style="65" customWidth="1"/>
    <col min="5133" max="5134" width="0" style="65" hidden="1" customWidth="1"/>
    <col min="5135" max="5375" width="9.140625" style="65"/>
    <col min="5376" max="5376" width="34.42578125" style="65" customWidth="1"/>
    <col min="5377" max="5377" width="19.28515625" style="65" customWidth="1"/>
    <col min="5378" max="5378" width="9.140625" style="65" customWidth="1"/>
    <col min="5379" max="5379" width="11" style="65" customWidth="1"/>
    <col min="5380" max="5380" width="9.140625" style="65"/>
    <col min="5381" max="5381" width="5" style="65" customWidth="1"/>
    <col min="5382" max="5382" width="17.5703125" style="65" customWidth="1"/>
    <col min="5383" max="5387" width="9.140625" style="65"/>
    <col min="5388" max="5388" width="3.140625" style="65" customWidth="1"/>
    <col min="5389" max="5390" width="0" style="65" hidden="1" customWidth="1"/>
    <col min="5391" max="5631" width="9.140625" style="65"/>
    <col min="5632" max="5632" width="34.42578125" style="65" customWidth="1"/>
    <col min="5633" max="5633" width="19.28515625" style="65" customWidth="1"/>
    <col min="5634" max="5634" width="9.140625" style="65" customWidth="1"/>
    <col min="5635" max="5635" width="11" style="65" customWidth="1"/>
    <col min="5636" max="5636" width="9.140625" style="65"/>
    <col min="5637" max="5637" width="5" style="65" customWidth="1"/>
    <col min="5638" max="5638" width="17.5703125" style="65" customWidth="1"/>
    <col min="5639" max="5643" width="9.140625" style="65"/>
    <col min="5644" max="5644" width="3.140625" style="65" customWidth="1"/>
    <col min="5645" max="5646" width="0" style="65" hidden="1" customWidth="1"/>
    <col min="5647" max="5887" width="9.140625" style="65"/>
    <col min="5888" max="5888" width="34.42578125" style="65" customWidth="1"/>
    <col min="5889" max="5889" width="19.28515625" style="65" customWidth="1"/>
    <col min="5890" max="5890" width="9.140625" style="65" customWidth="1"/>
    <col min="5891" max="5891" width="11" style="65" customWidth="1"/>
    <col min="5892" max="5892" width="9.140625" style="65"/>
    <col min="5893" max="5893" width="5" style="65" customWidth="1"/>
    <col min="5894" max="5894" width="17.5703125" style="65" customWidth="1"/>
    <col min="5895" max="5899" width="9.140625" style="65"/>
    <col min="5900" max="5900" width="3.140625" style="65" customWidth="1"/>
    <col min="5901" max="5902" width="0" style="65" hidden="1" customWidth="1"/>
    <col min="5903" max="6143" width="9.140625" style="65"/>
    <col min="6144" max="6144" width="34.42578125" style="65" customWidth="1"/>
    <col min="6145" max="6145" width="19.28515625" style="65" customWidth="1"/>
    <col min="6146" max="6146" width="9.140625" style="65" customWidth="1"/>
    <col min="6147" max="6147" width="11" style="65" customWidth="1"/>
    <col min="6148" max="6148" width="9.140625" style="65"/>
    <col min="6149" max="6149" width="5" style="65" customWidth="1"/>
    <col min="6150" max="6150" width="17.5703125" style="65" customWidth="1"/>
    <col min="6151" max="6155" width="9.140625" style="65"/>
    <col min="6156" max="6156" width="3.140625" style="65" customWidth="1"/>
    <col min="6157" max="6158" width="0" style="65" hidden="1" customWidth="1"/>
    <col min="6159" max="6399" width="9.140625" style="65"/>
    <col min="6400" max="6400" width="34.42578125" style="65" customWidth="1"/>
    <col min="6401" max="6401" width="19.28515625" style="65" customWidth="1"/>
    <col min="6402" max="6402" width="9.140625" style="65" customWidth="1"/>
    <col min="6403" max="6403" width="11" style="65" customWidth="1"/>
    <col min="6404" max="6404" width="9.140625" style="65"/>
    <col min="6405" max="6405" width="5" style="65" customWidth="1"/>
    <col min="6406" max="6406" width="17.5703125" style="65" customWidth="1"/>
    <col min="6407" max="6411" width="9.140625" style="65"/>
    <col min="6412" max="6412" width="3.140625" style="65" customWidth="1"/>
    <col min="6413" max="6414" width="0" style="65" hidden="1" customWidth="1"/>
    <col min="6415" max="6655" width="9.140625" style="65"/>
    <col min="6656" max="6656" width="34.42578125" style="65" customWidth="1"/>
    <col min="6657" max="6657" width="19.28515625" style="65" customWidth="1"/>
    <col min="6658" max="6658" width="9.140625" style="65" customWidth="1"/>
    <col min="6659" max="6659" width="11" style="65" customWidth="1"/>
    <col min="6660" max="6660" width="9.140625" style="65"/>
    <col min="6661" max="6661" width="5" style="65" customWidth="1"/>
    <col min="6662" max="6662" width="17.5703125" style="65" customWidth="1"/>
    <col min="6663" max="6667" width="9.140625" style="65"/>
    <col min="6668" max="6668" width="3.140625" style="65" customWidth="1"/>
    <col min="6669" max="6670" width="0" style="65" hidden="1" customWidth="1"/>
    <col min="6671" max="6911" width="9.140625" style="65"/>
    <col min="6912" max="6912" width="34.42578125" style="65" customWidth="1"/>
    <col min="6913" max="6913" width="19.28515625" style="65" customWidth="1"/>
    <col min="6914" max="6914" width="9.140625" style="65" customWidth="1"/>
    <col min="6915" max="6915" width="11" style="65" customWidth="1"/>
    <col min="6916" max="6916" width="9.140625" style="65"/>
    <col min="6917" max="6917" width="5" style="65" customWidth="1"/>
    <col min="6918" max="6918" width="17.5703125" style="65" customWidth="1"/>
    <col min="6919" max="6923" width="9.140625" style="65"/>
    <col min="6924" max="6924" width="3.140625" style="65" customWidth="1"/>
    <col min="6925" max="6926" width="0" style="65" hidden="1" customWidth="1"/>
    <col min="6927" max="7167" width="9.140625" style="65"/>
    <col min="7168" max="7168" width="34.42578125" style="65" customWidth="1"/>
    <col min="7169" max="7169" width="19.28515625" style="65" customWidth="1"/>
    <col min="7170" max="7170" width="9.140625" style="65" customWidth="1"/>
    <col min="7171" max="7171" width="11" style="65" customWidth="1"/>
    <col min="7172" max="7172" width="9.140625" style="65"/>
    <col min="7173" max="7173" width="5" style="65" customWidth="1"/>
    <col min="7174" max="7174" width="17.5703125" style="65" customWidth="1"/>
    <col min="7175" max="7179" width="9.140625" style="65"/>
    <col min="7180" max="7180" width="3.140625" style="65" customWidth="1"/>
    <col min="7181" max="7182" width="0" style="65" hidden="1" customWidth="1"/>
    <col min="7183" max="7423" width="9.140625" style="65"/>
    <col min="7424" max="7424" width="34.42578125" style="65" customWidth="1"/>
    <col min="7425" max="7425" width="19.28515625" style="65" customWidth="1"/>
    <col min="7426" max="7426" width="9.140625" style="65" customWidth="1"/>
    <col min="7427" max="7427" width="11" style="65" customWidth="1"/>
    <col min="7428" max="7428" width="9.140625" style="65"/>
    <col min="7429" max="7429" width="5" style="65" customWidth="1"/>
    <col min="7430" max="7430" width="17.5703125" style="65" customWidth="1"/>
    <col min="7431" max="7435" width="9.140625" style="65"/>
    <col min="7436" max="7436" width="3.140625" style="65" customWidth="1"/>
    <col min="7437" max="7438" width="0" style="65" hidden="1" customWidth="1"/>
    <col min="7439" max="7679" width="9.140625" style="65"/>
    <col min="7680" max="7680" width="34.42578125" style="65" customWidth="1"/>
    <col min="7681" max="7681" width="19.28515625" style="65" customWidth="1"/>
    <col min="7682" max="7682" width="9.140625" style="65" customWidth="1"/>
    <col min="7683" max="7683" width="11" style="65" customWidth="1"/>
    <col min="7684" max="7684" width="9.140625" style="65"/>
    <col min="7685" max="7685" width="5" style="65" customWidth="1"/>
    <col min="7686" max="7686" width="17.5703125" style="65" customWidth="1"/>
    <col min="7687" max="7691" width="9.140625" style="65"/>
    <col min="7692" max="7692" width="3.140625" style="65" customWidth="1"/>
    <col min="7693" max="7694" width="0" style="65" hidden="1" customWidth="1"/>
    <col min="7695" max="7935" width="9.140625" style="65"/>
    <col min="7936" max="7936" width="34.42578125" style="65" customWidth="1"/>
    <col min="7937" max="7937" width="19.28515625" style="65" customWidth="1"/>
    <col min="7938" max="7938" width="9.140625" style="65" customWidth="1"/>
    <col min="7939" max="7939" width="11" style="65" customWidth="1"/>
    <col min="7940" max="7940" width="9.140625" style="65"/>
    <col min="7941" max="7941" width="5" style="65" customWidth="1"/>
    <col min="7942" max="7942" width="17.5703125" style="65" customWidth="1"/>
    <col min="7943" max="7947" width="9.140625" style="65"/>
    <col min="7948" max="7948" width="3.140625" style="65" customWidth="1"/>
    <col min="7949" max="7950" width="0" style="65" hidden="1" customWidth="1"/>
    <col min="7951" max="8191" width="9.140625" style="65"/>
    <col min="8192" max="8192" width="34.42578125" style="65" customWidth="1"/>
    <col min="8193" max="8193" width="19.28515625" style="65" customWidth="1"/>
    <col min="8194" max="8194" width="9.140625" style="65" customWidth="1"/>
    <col min="8195" max="8195" width="11" style="65" customWidth="1"/>
    <col min="8196" max="8196" width="9.140625" style="65"/>
    <col min="8197" max="8197" width="5" style="65" customWidth="1"/>
    <col min="8198" max="8198" width="17.5703125" style="65" customWidth="1"/>
    <col min="8199" max="8203" width="9.140625" style="65"/>
    <col min="8204" max="8204" width="3.140625" style="65" customWidth="1"/>
    <col min="8205" max="8206" width="0" style="65" hidden="1" customWidth="1"/>
    <col min="8207" max="8447" width="9.140625" style="65"/>
    <col min="8448" max="8448" width="34.42578125" style="65" customWidth="1"/>
    <col min="8449" max="8449" width="19.28515625" style="65" customWidth="1"/>
    <col min="8450" max="8450" width="9.140625" style="65" customWidth="1"/>
    <col min="8451" max="8451" width="11" style="65" customWidth="1"/>
    <col min="8452" max="8452" width="9.140625" style="65"/>
    <col min="8453" max="8453" width="5" style="65" customWidth="1"/>
    <col min="8454" max="8454" width="17.5703125" style="65" customWidth="1"/>
    <col min="8455" max="8459" width="9.140625" style="65"/>
    <col min="8460" max="8460" width="3.140625" style="65" customWidth="1"/>
    <col min="8461" max="8462" width="0" style="65" hidden="1" customWidth="1"/>
    <col min="8463" max="8703" width="9.140625" style="65"/>
    <col min="8704" max="8704" width="34.42578125" style="65" customWidth="1"/>
    <col min="8705" max="8705" width="19.28515625" style="65" customWidth="1"/>
    <col min="8706" max="8706" width="9.140625" style="65" customWidth="1"/>
    <col min="8707" max="8707" width="11" style="65" customWidth="1"/>
    <col min="8708" max="8708" width="9.140625" style="65"/>
    <col min="8709" max="8709" width="5" style="65" customWidth="1"/>
    <col min="8710" max="8710" width="17.5703125" style="65" customWidth="1"/>
    <col min="8711" max="8715" width="9.140625" style="65"/>
    <col min="8716" max="8716" width="3.140625" style="65" customWidth="1"/>
    <col min="8717" max="8718" width="0" style="65" hidden="1" customWidth="1"/>
    <col min="8719" max="8959" width="9.140625" style="65"/>
    <col min="8960" max="8960" width="34.42578125" style="65" customWidth="1"/>
    <col min="8961" max="8961" width="19.28515625" style="65" customWidth="1"/>
    <col min="8962" max="8962" width="9.140625" style="65" customWidth="1"/>
    <col min="8963" max="8963" width="11" style="65" customWidth="1"/>
    <col min="8964" max="8964" width="9.140625" style="65"/>
    <col min="8965" max="8965" width="5" style="65" customWidth="1"/>
    <col min="8966" max="8966" width="17.5703125" style="65" customWidth="1"/>
    <col min="8967" max="8971" width="9.140625" style="65"/>
    <col min="8972" max="8972" width="3.140625" style="65" customWidth="1"/>
    <col min="8973" max="8974" width="0" style="65" hidden="1" customWidth="1"/>
    <col min="8975" max="9215" width="9.140625" style="65"/>
    <col min="9216" max="9216" width="34.42578125" style="65" customWidth="1"/>
    <col min="9217" max="9217" width="19.28515625" style="65" customWidth="1"/>
    <col min="9218" max="9218" width="9.140625" style="65" customWidth="1"/>
    <col min="9219" max="9219" width="11" style="65" customWidth="1"/>
    <col min="9220" max="9220" width="9.140625" style="65"/>
    <col min="9221" max="9221" width="5" style="65" customWidth="1"/>
    <col min="9222" max="9222" width="17.5703125" style="65" customWidth="1"/>
    <col min="9223" max="9227" width="9.140625" style="65"/>
    <col min="9228" max="9228" width="3.140625" style="65" customWidth="1"/>
    <col min="9229" max="9230" width="0" style="65" hidden="1" customWidth="1"/>
    <col min="9231" max="9471" width="9.140625" style="65"/>
    <col min="9472" max="9472" width="34.42578125" style="65" customWidth="1"/>
    <col min="9473" max="9473" width="19.28515625" style="65" customWidth="1"/>
    <col min="9474" max="9474" width="9.140625" style="65" customWidth="1"/>
    <col min="9475" max="9475" width="11" style="65" customWidth="1"/>
    <col min="9476" max="9476" width="9.140625" style="65"/>
    <col min="9477" max="9477" width="5" style="65" customWidth="1"/>
    <col min="9478" max="9478" width="17.5703125" style="65" customWidth="1"/>
    <col min="9479" max="9483" width="9.140625" style="65"/>
    <col min="9484" max="9484" width="3.140625" style="65" customWidth="1"/>
    <col min="9485" max="9486" width="0" style="65" hidden="1" customWidth="1"/>
    <col min="9487" max="9727" width="9.140625" style="65"/>
    <col min="9728" max="9728" width="34.42578125" style="65" customWidth="1"/>
    <col min="9729" max="9729" width="19.28515625" style="65" customWidth="1"/>
    <col min="9730" max="9730" width="9.140625" style="65" customWidth="1"/>
    <col min="9731" max="9731" width="11" style="65" customWidth="1"/>
    <col min="9732" max="9732" width="9.140625" style="65"/>
    <col min="9733" max="9733" width="5" style="65" customWidth="1"/>
    <col min="9734" max="9734" width="17.5703125" style="65" customWidth="1"/>
    <col min="9735" max="9739" width="9.140625" style="65"/>
    <col min="9740" max="9740" width="3.140625" style="65" customWidth="1"/>
    <col min="9741" max="9742" width="0" style="65" hidden="1" customWidth="1"/>
    <col min="9743" max="9983" width="9.140625" style="65"/>
    <col min="9984" max="9984" width="34.42578125" style="65" customWidth="1"/>
    <col min="9985" max="9985" width="19.28515625" style="65" customWidth="1"/>
    <col min="9986" max="9986" width="9.140625" style="65" customWidth="1"/>
    <col min="9987" max="9987" width="11" style="65" customWidth="1"/>
    <col min="9988" max="9988" width="9.140625" style="65"/>
    <col min="9989" max="9989" width="5" style="65" customWidth="1"/>
    <col min="9990" max="9990" width="17.5703125" style="65" customWidth="1"/>
    <col min="9991" max="9995" width="9.140625" style="65"/>
    <col min="9996" max="9996" width="3.140625" style="65" customWidth="1"/>
    <col min="9997" max="9998" width="0" style="65" hidden="1" customWidth="1"/>
    <col min="9999" max="10239" width="9.140625" style="65"/>
    <col min="10240" max="10240" width="34.42578125" style="65" customWidth="1"/>
    <col min="10241" max="10241" width="19.28515625" style="65" customWidth="1"/>
    <col min="10242" max="10242" width="9.140625" style="65" customWidth="1"/>
    <col min="10243" max="10243" width="11" style="65" customWidth="1"/>
    <col min="10244" max="10244" width="9.140625" style="65"/>
    <col min="10245" max="10245" width="5" style="65" customWidth="1"/>
    <col min="10246" max="10246" width="17.5703125" style="65" customWidth="1"/>
    <col min="10247" max="10251" width="9.140625" style="65"/>
    <col min="10252" max="10252" width="3.140625" style="65" customWidth="1"/>
    <col min="10253" max="10254" width="0" style="65" hidden="1" customWidth="1"/>
    <col min="10255" max="10495" width="9.140625" style="65"/>
    <col min="10496" max="10496" width="34.42578125" style="65" customWidth="1"/>
    <col min="10497" max="10497" width="19.28515625" style="65" customWidth="1"/>
    <col min="10498" max="10498" width="9.140625" style="65" customWidth="1"/>
    <col min="10499" max="10499" width="11" style="65" customWidth="1"/>
    <col min="10500" max="10500" width="9.140625" style="65"/>
    <col min="10501" max="10501" width="5" style="65" customWidth="1"/>
    <col min="10502" max="10502" width="17.5703125" style="65" customWidth="1"/>
    <col min="10503" max="10507" width="9.140625" style="65"/>
    <col min="10508" max="10508" width="3.140625" style="65" customWidth="1"/>
    <col min="10509" max="10510" width="0" style="65" hidden="1" customWidth="1"/>
    <col min="10511" max="10751" width="9.140625" style="65"/>
    <col min="10752" max="10752" width="34.42578125" style="65" customWidth="1"/>
    <col min="10753" max="10753" width="19.28515625" style="65" customWidth="1"/>
    <col min="10754" max="10754" width="9.140625" style="65" customWidth="1"/>
    <col min="10755" max="10755" width="11" style="65" customWidth="1"/>
    <col min="10756" max="10756" width="9.140625" style="65"/>
    <col min="10757" max="10757" width="5" style="65" customWidth="1"/>
    <col min="10758" max="10758" width="17.5703125" style="65" customWidth="1"/>
    <col min="10759" max="10763" width="9.140625" style="65"/>
    <col min="10764" max="10764" width="3.140625" style="65" customWidth="1"/>
    <col min="10765" max="10766" width="0" style="65" hidden="1" customWidth="1"/>
    <col min="10767" max="11007" width="9.140625" style="65"/>
    <col min="11008" max="11008" width="34.42578125" style="65" customWidth="1"/>
    <col min="11009" max="11009" width="19.28515625" style="65" customWidth="1"/>
    <col min="11010" max="11010" width="9.140625" style="65" customWidth="1"/>
    <col min="11011" max="11011" width="11" style="65" customWidth="1"/>
    <col min="11012" max="11012" width="9.140625" style="65"/>
    <col min="11013" max="11013" width="5" style="65" customWidth="1"/>
    <col min="11014" max="11014" width="17.5703125" style="65" customWidth="1"/>
    <col min="11015" max="11019" width="9.140625" style="65"/>
    <col min="11020" max="11020" width="3.140625" style="65" customWidth="1"/>
    <col min="11021" max="11022" width="0" style="65" hidden="1" customWidth="1"/>
    <col min="11023" max="11263" width="9.140625" style="65"/>
    <col min="11264" max="11264" width="34.42578125" style="65" customWidth="1"/>
    <col min="11265" max="11265" width="19.28515625" style="65" customWidth="1"/>
    <col min="11266" max="11266" width="9.140625" style="65" customWidth="1"/>
    <col min="11267" max="11267" width="11" style="65" customWidth="1"/>
    <col min="11268" max="11268" width="9.140625" style="65"/>
    <col min="11269" max="11269" width="5" style="65" customWidth="1"/>
    <col min="11270" max="11270" width="17.5703125" style="65" customWidth="1"/>
    <col min="11271" max="11275" width="9.140625" style="65"/>
    <col min="11276" max="11276" width="3.140625" style="65" customWidth="1"/>
    <col min="11277" max="11278" width="0" style="65" hidden="1" customWidth="1"/>
    <col min="11279" max="11519" width="9.140625" style="65"/>
    <col min="11520" max="11520" width="34.42578125" style="65" customWidth="1"/>
    <col min="11521" max="11521" width="19.28515625" style="65" customWidth="1"/>
    <col min="11522" max="11522" width="9.140625" style="65" customWidth="1"/>
    <col min="11523" max="11523" width="11" style="65" customWidth="1"/>
    <col min="11524" max="11524" width="9.140625" style="65"/>
    <col min="11525" max="11525" width="5" style="65" customWidth="1"/>
    <col min="11526" max="11526" width="17.5703125" style="65" customWidth="1"/>
    <col min="11527" max="11531" width="9.140625" style="65"/>
    <col min="11532" max="11532" width="3.140625" style="65" customWidth="1"/>
    <col min="11533" max="11534" width="0" style="65" hidden="1" customWidth="1"/>
    <col min="11535" max="11775" width="9.140625" style="65"/>
    <col min="11776" max="11776" width="34.42578125" style="65" customWidth="1"/>
    <col min="11777" max="11777" width="19.28515625" style="65" customWidth="1"/>
    <col min="11778" max="11778" width="9.140625" style="65" customWidth="1"/>
    <col min="11779" max="11779" width="11" style="65" customWidth="1"/>
    <col min="11780" max="11780" width="9.140625" style="65"/>
    <col min="11781" max="11781" width="5" style="65" customWidth="1"/>
    <col min="11782" max="11782" width="17.5703125" style="65" customWidth="1"/>
    <col min="11783" max="11787" width="9.140625" style="65"/>
    <col min="11788" max="11788" width="3.140625" style="65" customWidth="1"/>
    <col min="11789" max="11790" width="0" style="65" hidden="1" customWidth="1"/>
    <col min="11791" max="12031" width="9.140625" style="65"/>
    <col min="12032" max="12032" width="34.42578125" style="65" customWidth="1"/>
    <col min="12033" max="12033" width="19.28515625" style="65" customWidth="1"/>
    <col min="12034" max="12034" width="9.140625" style="65" customWidth="1"/>
    <col min="12035" max="12035" width="11" style="65" customWidth="1"/>
    <col min="12036" max="12036" width="9.140625" style="65"/>
    <col min="12037" max="12037" width="5" style="65" customWidth="1"/>
    <col min="12038" max="12038" width="17.5703125" style="65" customWidth="1"/>
    <col min="12039" max="12043" width="9.140625" style="65"/>
    <col min="12044" max="12044" width="3.140625" style="65" customWidth="1"/>
    <col min="12045" max="12046" width="0" style="65" hidden="1" customWidth="1"/>
    <col min="12047" max="12287" width="9.140625" style="65"/>
    <col min="12288" max="12288" width="34.42578125" style="65" customWidth="1"/>
    <col min="12289" max="12289" width="19.28515625" style="65" customWidth="1"/>
    <col min="12290" max="12290" width="9.140625" style="65" customWidth="1"/>
    <col min="12291" max="12291" width="11" style="65" customWidth="1"/>
    <col min="12292" max="12292" width="9.140625" style="65"/>
    <col min="12293" max="12293" width="5" style="65" customWidth="1"/>
    <col min="12294" max="12294" width="17.5703125" style="65" customWidth="1"/>
    <col min="12295" max="12299" width="9.140625" style="65"/>
    <col min="12300" max="12300" width="3.140625" style="65" customWidth="1"/>
    <col min="12301" max="12302" width="0" style="65" hidden="1" customWidth="1"/>
    <col min="12303" max="12543" width="9.140625" style="65"/>
    <col min="12544" max="12544" width="34.42578125" style="65" customWidth="1"/>
    <col min="12545" max="12545" width="19.28515625" style="65" customWidth="1"/>
    <col min="12546" max="12546" width="9.140625" style="65" customWidth="1"/>
    <col min="12547" max="12547" width="11" style="65" customWidth="1"/>
    <col min="12548" max="12548" width="9.140625" style="65"/>
    <col min="12549" max="12549" width="5" style="65" customWidth="1"/>
    <col min="12550" max="12550" width="17.5703125" style="65" customWidth="1"/>
    <col min="12551" max="12555" width="9.140625" style="65"/>
    <col min="12556" max="12556" width="3.140625" style="65" customWidth="1"/>
    <col min="12557" max="12558" width="0" style="65" hidden="1" customWidth="1"/>
    <col min="12559" max="12799" width="9.140625" style="65"/>
    <col min="12800" max="12800" width="34.42578125" style="65" customWidth="1"/>
    <col min="12801" max="12801" width="19.28515625" style="65" customWidth="1"/>
    <col min="12802" max="12802" width="9.140625" style="65" customWidth="1"/>
    <col min="12803" max="12803" width="11" style="65" customWidth="1"/>
    <col min="12804" max="12804" width="9.140625" style="65"/>
    <col min="12805" max="12805" width="5" style="65" customWidth="1"/>
    <col min="12806" max="12806" width="17.5703125" style="65" customWidth="1"/>
    <col min="12807" max="12811" width="9.140625" style="65"/>
    <col min="12812" max="12812" width="3.140625" style="65" customWidth="1"/>
    <col min="12813" max="12814" width="0" style="65" hidden="1" customWidth="1"/>
    <col min="12815" max="13055" width="9.140625" style="65"/>
    <col min="13056" max="13056" width="34.42578125" style="65" customWidth="1"/>
    <col min="13057" max="13057" width="19.28515625" style="65" customWidth="1"/>
    <col min="13058" max="13058" width="9.140625" style="65" customWidth="1"/>
    <col min="13059" max="13059" width="11" style="65" customWidth="1"/>
    <col min="13060" max="13060" width="9.140625" style="65"/>
    <col min="13061" max="13061" width="5" style="65" customWidth="1"/>
    <col min="13062" max="13062" width="17.5703125" style="65" customWidth="1"/>
    <col min="13063" max="13067" width="9.140625" style="65"/>
    <col min="13068" max="13068" width="3.140625" style="65" customWidth="1"/>
    <col min="13069" max="13070" width="0" style="65" hidden="1" customWidth="1"/>
    <col min="13071" max="13311" width="9.140625" style="65"/>
    <col min="13312" max="13312" width="34.42578125" style="65" customWidth="1"/>
    <col min="13313" max="13313" width="19.28515625" style="65" customWidth="1"/>
    <col min="13314" max="13314" width="9.140625" style="65" customWidth="1"/>
    <col min="13315" max="13315" width="11" style="65" customWidth="1"/>
    <col min="13316" max="13316" width="9.140625" style="65"/>
    <col min="13317" max="13317" width="5" style="65" customWidth="1"/>
    <col min="13318" max="13318" width="17.5703125" style="65" customWidth="1"/>
    <col min="13319" max="13323" width="9.140625" style="65"/>
    <col min="13324" max="13324" width="3.140625" style="65" customWidth="1"/>
    <col min="13325" max="13326" width="0" style="65" hidden="1" customWidth="1"/>
    <col min="13327" max="13567" width="9.140625" style="65"/>
    <col min="13568" max="13568" width="34.42578125" style="65" customWidth="1"/>
    <col min="13569" max="13569" width="19.28515625" style="65" customWidth="1"/>
    <col min="13570" max="13570" width="9.140625" style="65" customWidth="1"/>
    <col min="13571" max="13571" width="11" style="65" customWidth="1"/>
    <col min="13572" max="13572" width="9.140625" style="65"/>
    <col min="13573" max="13573" width="5" style="65" customWidth="1"/>
    <col min="13574" max="13574" width="17.5703125" style="65" customWidth="1"/>
    <col min="13575" max="13579" width="9.140625" style="65"/>
    <col min="13580" max="13580" width="3.140625" style="65" customWidth="1"/>
    <col min="13581" max="13582" width="0" style="65" hidden="1" customWidth="1"/>
    <col min="13583" max="13823" width="9.140625" style="65"/>
    <col min="13824" max="13824" width="34.42578125" style="65" customWidth="1"/>
    <col min="13825" max="13825" width="19.28515625" style="65" customWidth="1"/>
    <col min="13826" max="13826" width="9.140625" style="65" customWidth="1"/>
    <col min="13827" max="13827" width="11" style="65" customWidth="1"/>
    <col min="13828" max="13828" width="9.140625" style="65"/>
    <col min="13829" max="13829" width="5" style="65" customWidth="1"/>
    <col min="13830" max="13830" width="17.5703125" style="65" customWidth="1"/>
    <col min="13831" max="13835" width="9.140625" style="65"/>
    <col min="13836" max="13836" width="3.140625" style="65" customWidth="1"/>
    <col min="13837" max="13838" width="0" style="65" hidden="1" customWidth="1"/>
    <col min="13839" max="14079" width="9.140625" style="65"/>
    <col min="14080" max="14080" width="34.42578125" style="65" customWidth="1"/>
    <col min="14081" max="14081" width="19.28515625" style="65" customWidth="1"/>
    <col min="14082" max="14082" width="9.140625" style="65" customWidth="1"/>
    <col min="14083" max="14083" width="11" style="65" customWidth="1"/>
    <col min="14084" max="14084" width="9.140625" style="65"/>
    <col min="14085" max="14085" width="5" style="65" customWidth="1"/>
    <col min="14086" max="14086" width="17.5703125" style="65" customWidth="1"/>
    <col min="14087" max="14091" width="9.140625" style="65"/>
    <col min="14092" max="14092" width="3.140625" style="65" customWidth="1"/>
    <col min="14093" max="14094" width="0" style="65" hidden="1" customWidth="1"/>
    <col min="14095" max="14335" width="9.140625" style="65"/>
    <col min="14336" max="14336" width="34.42578125" style="65" customWidth="1"/>
    <col min="14337" max="14337" width="19.28515625" style="65" customWidth="1"/>
    <col min="14338" max="14338" width="9.140625" style="65" customWidth="1"/>
    <col min="14339" max="14339" width="11" style="65" customWidth="1"/>
    <col min="14340" max="14340" width="9.140625" style="65"/>
    <col min="14341" max="14341" width="5" style="65" customWidth="1"/>
    <col min="14342" max="14342" width="17.5703125" style="65" customWidth="1"/>
    <col min="14343" max="14347" width="9.140625" style="65"/>
    <col min="14348" max="14348" width="3.140625" style="65" customWidth="1"/>
    <col min="14349" max="14350" width="0" style="65" hidden="1" customWidth="1"/>
    <col min="14351" max="14591" width="9.140625" style="65"/>
    <col min="14592" max="14592" width="34.42578125" style="65" customWidth="1"/>
    <col min="14593" max="14593" width="19.28515625" style="65" customWidth="1"/>
    <col min="14594" max="14594" width="9.140625" style="65" customWidth="1"/>
    <col min="14595" max="14595" width="11" style="65" customWidth="1"/>
    <col min="14596" max="14596" width="9.140625" style="65"/>
    <col min="14597" max="14597" width="5" style="65" customWidth="1"/>
    <col min="14598" max="14598" width="17.5703125" style="65" customWidth="1"/>
    <col min="14599" max="14603" width="9.140625" style="65"/>
    <col min="14604" max="14604" width="3.140625" style="65" customWidth="1"/>
    <col min="14605" max="14606" width="0" style="65" hidden="1" customWidth="1"/>
    <col min="14607" max="14847" width="9.140625" style="65"/>
    <col min="14848" max="14848" width="34.42578125" style="65" customWidth="1"/>
    <col min="14849" max="14849" width="19.28515625" style="65" customWidth="1"/>
    <col min="14850" max="14850" width="9.140625" style="65" customWidth="1"/>
    <col min="14851" max="14851" width="11" style="65" customWidth="1"/>
    <col min="14852" max="14852" width="9.140625" style="65"/>
    <col min="14853" max="14853" width="5" style="65" customWidth="1"/>
    <col min="14854" max="14854" width="17.5703125" style="65" customWidth="1"/>
    <col min="14855" max="14859" width="9.140625" style="65"/>
    <col min="14860" max="14860" width="3.140625" style="65" customWidth="1"/>
    <col min="14861" max="14862" width="0" style="65" hidden="1" customWidth="1"/>
    <col min="14863" max="15103" width="9.140625" style="65"/>
    <col min="15104" max="15104" width="34.42578125" style="65" customWidth="1"/>
    <col min="15105" max="15105" width="19.28515625" style="65" customWidth="1"/>
    <col min="15106" max="15106" width="9.140625" style="65" customWidth="1"/>
    <col min="15107" max="15107" width="11" style="65" customWidth="1"/>
    <col min="15108" max="15108" width="9.140625" style="65"/>
    <col min="15109" max="15109" width="5" style="65" customWidth="1"/>
    <col min="15110" max="15110" width="17.5703125" style="65" customWidth="1"/>
    <col min="15111" max="15115" width="9.140625" style="65"/>
    <col min="15116" max="15116" width="3.140625" style="65" customWidth="1"/>
    <col min="15117" max="15118" width="0" style="65" hidden="1" customWidth="1"/>
    <col min="15119" max="15359" width="9.140625" style="65"/>
    <col min="15360" max="15360" width="34.42578125" style="65" customWidth="1"/>
    <col min="15361" max="15361" width="19.28515625" style="65" customWidth="1"/>
    <col min="15362" max="15362" width="9.140625" style="65" customWidth="1"/>
    <col min="15363" max="15363" width="11" style="65" customWidth="1"/>
    <col min="15364" max="15364" width="9.140625" style="65"/>
    <col min="15365" max="15365" width="5" style="65" customWidth="1"/>
    <col min="15366" max="15366" width="17.5703125" style="65" customWidth="1"/>
    <col min="15367" max="15371" width="9.140625" style="65"/>
    <col min="15372" max="15372" width="3.140625" style="65" customWidth="1"/>
    <col min="15373" max="15374" width="0" style="65" hidden="1" customWidth="1"/>
    <col min="15375" max="15615" width="9.140625" style="65"/>
    <col min="15616" max="15616" width="34.42578125" style="65" customWidth="1"/>
    <col min="15617" max="15617" width="19.28515625" style="65" customWidth="1"/>
    <col min="15618" max="15618" width="9.140625" style="65" customWidth="1"/>
    <col min="15619" max="15619" width="11" style="65" customWidth="1"/>
    <col min="15620" max="15620" width="9.140625" style="65"/>
    <col min="15621" max="15621" width="5" style="65" customWidth="1"/>
    <col min="15622" max="15622" width="17.5703125" style="65" customWidth="1"/>
    <col min="15623" max="15627" width="9.140625" style="65"/>
    <col min="15628" max="15628" width="3.140625" style="65" customWidth="1"/>
    <col min="15629" max="15630" width="0" style="65" hidden="1" customWidth="1"/>
    <col min="15631" max="15871" width="9.140625" style="65"/>
    <col min="15872" max="15872" width="34.42578125" style="65" customWidth="1"/>
    <col min="15873" max="15873" width="19.28515625" style="65" customWidth="1"/>
    <col min="15874" max="15874" width="9.140625" style="65" customWidth="1"/>
    <col min="15875" max="15875" width="11" style="65" customWidth="1"/>
    <col min="15876" max="15876" width="9.140625" style="65"/>
    <col min="15877" max="15877" width="5" style="65" customWidth="1"/>
    <col min="15878" max="15878" width="17.5703125" style="65" customWidth="1"/>
    <col min="15879" max="15883" width="9.140625" style="65"/>
    <col min="15884" max="15884" width="3.140625" style="65" customWidth="1"/>
    <col min="15885" max="15886" width="0" style="65" hidden="1" customWidth="1"/>
    <col min="15887" max="16127" width="9.140625" style="65"/>
    <col min="16128" max="16128" width="34.42578125" style="65" customWidth="1"/>
    <col min="16129" max="16129" width="19.28515625" style="65" customWidth="1"/>
    <col min="16130" max="16130" width="9.140625" style="65" customWidth="1"/>
    <col min="16131" max="16131" width="11" style="65" customWidth="1"/>
    <col min="16132" max="16132" width="9.140625" style="65"/>
    <col min="16133" max="16133" width="5" style="65" customWidth="1"/>
    <col min="16134" max="16134" width="17.5703125" style="65" customWidth="1"/>
    <col min="16135" max="16139" width="9.140625" style="65"/>
    <col min="16140" max="16140" width="3.140625" style="65" customWidth="1"/>
    <col min="16141" max="16142" width="0" style="65" hidden="1" customWidth="1"/>
    <col min="16143" max="16384" width="9.140625" style="65"/>
  </cols>
  <sheetData>
    <row r="1" spans="1:14" s="64" customFormat="1">
      <c r="A1" s="82"/>
      <c r="B1" s="441"/>
      <c r="C1" s="441"/>
      <c r="D1" s="441"/>
      <c r="E1" s="441"/>
      <c r="F1" s="441"/>
      <c r="G1" s="441"/>
      <c r="H1" s="441"/>
      <c r="I1" s="441"/>
      <c r="J1" s="441"/>
      <c r="K1" s="441"/>
      <c r="L1" s="441"/>
      <c r="M1" s="441"/>
      <c r="N1" s="442"/>
    </row>
    <row r="2" spans="1:14" s="64" customFormat="1" ht="18" customHeight="1">
      <c r="A2" s="1060"/>
      <c r="B2" s="1061"/>
      <c r="C2" s="1061"/>
      <c r="D2" s="1061"/>
      <c r="E2" s="1061"/>
      <c r="F2" s="1061"/>
      <c r="G2" s="1061"/>
      <c r="H2" s="1061"/>
      <c r="I2" s="1061"/>
      <c r="J2" s="1061"/>
      <c r="K2" s="1061"/>
      <c r="L2" s="1061"/>
      <c r="M2" s="1061"/>
      <c r="N2" s="1062"/>
    </row>
    <row r="3" spans="1:14" s="64" customFormat="1" ht="18" customHeight="1">
      <c r="A3" s="1063"/>
      <c r="B3" s="1064"/>
      <c r="C3" s="1064"/>
      <c r="D3" s="1064"/>
      <c r="E3" s="1064"/>
      <c r="F3" s="1064"/>
      <c r="G3" s="1064"/>
      <c r="H3" s="1064"/>
      <c r="I3" s="1064"/>
      <c r="J3" s="1064"/>
      <c r="K3" s="1064"/>
      <c r="L3" s="1064"/>
      <c r="M3" s="1064"/>
      <c r="N3" s="1065"/>
    </row>
    <row r="4" spans="1:14" s="64" customFormat="1" ht="18" customHeight="1">
      <c r="A4" s="1063"/>
      <c r="B4" s="1064"/>
      <c r="C4" s="1064"/>
      <c r="D4" s="1064"/>
      <c r="E4" s="1064"/>
      <c r="F4" s="1064"/>
      <c r="G4" s="1064"/>
      <c r="H4" s="1064"/>
      <c r="I4" s="1064"/>
      <c r="J4" s="1064"/>
      <c r="K4" s="1064"/>
      <c r="L4" s="1064"/>
      <c r="M4" s="1064"/>
      <c r="N4" s="1065"/>
    </row>
    <row r="5" spans="1:14" s="64" customFormat="1" ht="41.25" customHeight="1">
      <c r="A5" s="1066" t="str">
        <f>'RESUMO MODULO MINIMO'!A1</f>
        <v>EXECUÇÃO DE SERVIÇOS DE IMPLANTAÇÃO DE PAVIMENTAÇÃO COM APLICAÇÃO DE CONCRETO BETUMINOSO USINADO A QUENTE (CBUQ), EM VIAS URBANAS E RURAIS DE MUNICÍPIOS DIVERSOS NA ÁREA DE ATUAÇÃO DA 2ª SUPERINTENDÊNCIA REGIONAL DA CODEVASF, NO ESTADO DA BAHIA</v>
      </c>
      <c r="B5" s="1067"/>
      <c r="C5" s="1067"/>
      <c r="D5" s="1067"/>
      <c r="E5" s="1067"/>
      <c r="F5" s="1067"/>
      <c r="G5" s="1067"/>
      <c r="H5" s="1067"/>
      <c r="I5" s="1067"/>
      <c r="J5" s="1067"/>
      <c r="K5" s="1067"/>
      <c r="L5" s="1067"/>
      <c r="M5" s="1067"/>
      <c r="N5" s="1068"/>
    </row>
    <row r="6" spans="1:14" ht="18" customHeight="1">
      <c r="A6" s="150"/>
      <c r="B6" s="151"/>
      <c r="C6" s="151"/>
      <c r="D6" s="152"/>
      <c r="E6" s="153"/>
      <c r="F6" s="154"/>
      <c r="G6" s="154"/>
      <c r="H6" s="154"/>
      <c r="I6" s="154"/>
      <c r="J6" s="155"/>
      <c r="K6" s="155"/>
      <c r="L6" s="155"/>
      <c r="M6" s="155"/>
      <c r="N6" s="156"/>
    </row>
    <row r="7" spans="1:14">
      <c r="A7" s="1069" t="s">
        <v>547</v>
      </c>
      <c r="B7" s="1070"/>
      <c r="C7" s="1070"/>
      <c r="D7" s="1070"/>
      <c r="E7" s="1070"/>
      <c r="F7" s="1070"/>
      <c r="G7" s="1070"/>
      <c r="H7" s="1070"/>
      <c r="I7" s="1070"/>
      <c r="J7" s="1070"/>
      <c r="K7" s="1070"/>
      <c r="L7" s="1070"/>
      <c r="M7" s="1070"/>
      <c r="N7" s="1071"/>
    </row>
    <row r="8" spans="1:14">
      <c r="A8" s="1069"/>
      <c r="B8" s="1070"/>
      <c r="C8" s="1070"/>
      <c r="D8" s="1070"/>
      <c r="E8" s="1070"/>
      <c r="F8" s="1070"/>
      <c r="G8" s="1070"/>
      <c r="H8" s="1070"/>
      <c r="I8" s="1070"/>
      <c r="J8" s="1070"/>
      <c r="K8" s="1070"/>
      <c r="L8" s="1070"/>
      <c r="M8" s="1070"/>
      <c r="N8" s="1071"/>
    </row>
    <row r="9" spans="1:14" ht="15.75">
      <c r="A9" s="157"/>
      <c r="B9" s="158"/>
      <c r="C9" s="158"/>
      <c r="D9" s="158"/>
      <c r="E9" s="158"/>
      <c r="F9" s="158"/>
      <c r="G9" s="158"/>
      <c r="H9" s="158"/>
      <c r="I9" s="158"/>
      <c r="J9" s="158"/>
      <c r="K9" s="158"/>
      <c r="L9" s="158"/>
      <c r="M9" s="158"/>
      <c r="N9" s="159"/>
    </row>
    <row r="10" spans="1:14" ht="15.75">
      <c r="A10" s="1049" t="s">
        <v>73</v>
      </c>
      <c r="B10" s="1050"/>
      <c r="C10" s="160"/>
      <c r="D10" s="160"/>
      <c r="E10" s="160"/>
      <c r="F10" s="160"/>
      <c r="G10" s="160"/>
      <c r="H10" s="161"/>
      <c r="I10" s="160"/>
      <c r="J10" s="162"/>
      <c r="K10" s="162"/>
      <c r="L10" s="162"/>
      <c r="M10" s="162"/>
      <c r="N10" s="163"/>
    </row>
    <row r="11" spans="1:14" ht="20.25">
      <c r="A11" s="147"/>
      <c r="B11" s="148"/>
      <c r="C11" s="164" t="s">
        <v>74</v>
      </c>
      <c r="D11" s="164" t="s">
        <v>75</v>
      </c>
      <c r="E11" s="164" t="s">
        <v>76</v>
      </c>
      <c r="F11" s="1057" t="s">
        <v>548</v>
      </c>
      <c r="G11" s="1057"/>
      <c r="H11" s="1057"/>
      <c r="I11" s="1057"/>
      <c r="J11" s="1057"/>
      <c r="K11" s="1057"/>
      <c r="L11" s="1057"/>
      <c r="M11" s="1057"/>
      <c r="N11" s="1058"/>
    </row>
    <row r="12" spans="1:14" ht="12.75" customHeight="1">
      <c r="A12" s="1053" t="s">
        <v>77</v>
      </c>
      <c r="B12" s="1054"/>
      <c r="C12" s="165">
        <v>1</v>
      </c>
      <c r="D12" s="166">
        <v>1</v>
      </c>
      <c r="E12" s="167">
        <f>C12*D12</f>
        <v>1</v>
      </c>
      <c r="F12" s="1057"/>
      <c r="G12" s="1057"/>
      <c r="H12" s="1057"/>
      <c r="I12" s="1057"/>
      <c r="J12" s="1057"/>
      <c r="K12" s="1057"/>
      <c r="L12" s="1057"/>
      <c r="M12" s="1057"/>
      <c r="N12" s="1058"/>
    </row>
    <row r="13" spans="1:14" ht="12.75" customHeight="1">
      <c r="A13" s="1053" t="s">
        <v>78</v>
      </c>
      <c r="B13" s="1054"/>
      <c r="C13" s="165">
        <v>1</v>
      </c>
      <c r="D13" s="166">
        <v>1</v>
      </c>
      <c r="E13" s="167">
        <f>C13*D13</f>
        <v>1</v>
      </c>
      <c r="F13" s="148"/>
      <c r="G13" s="148"/>
      <c r="H13" s="148"/>
      <c r="I13" s="1059">
        <v>183</v>
      </c>
      <c r="J13" s="1059"/>
      <c r="K13" s="1059" t="s">
        <v>549</v>
      </c>
      <c r="L13" s="148"/>
      <c r="M13" s="148"/>
      <c r="N13" s="149"/>
    </row>
    <row r="14" spans="1:14" ht="12.75" customHeight="1">
      <c r="A14" s="1053" t="s">
        <v>490</v>
      </c>
      <c r="B14" s="1054"/>
      <c r="C14" s="165">
        <f>I13</f>
        <v>183</v>
      </c>
      <c r="D14" s="166">
        <v>1</v>
      </c>
      <c r="E14" s="167">
        <f>C14*D14</f>
        <v>183</v>
      </c>
      <c r="F14" s="510"/>
      <c r="G14" s="148"/>
      <c r="H14" s="148"/>
      <c r="I14" s="1059"/>
      <c r="J14" s="1059"/>
      <c r="K14" s="1059"/>
      <c r="L14" s="148"/>
      <c r="M14" s="148"/>
      <c r="N14" s="149"/>
    </row>
    <row r="15" spans="1:14" ht="12.75" customHeight="1">
      <c r="A15" s="1053" t="s">
        <v>491</v>
      </c>
      <c r="B15" s="1054"/>
      <c r="C15" s="165">
        <f>I13</f>
        <v>183</v>
      </c>
      <c r="D15" s="166">
        <v>1</v>
      </c>
      <c r="E15" s="167">
        <f>C15*D15</f>
        <v>183</v>
      </c>
      <c r="F15" s="510"/>
      <c r="G15" s="148"/>
      <c r="H15" s="148"/>
      <c r="I15" s="148"/>
      <c r="J15" s="148"/>
      <c r="K15" s="148"/>
      <c r="L15" s="148"/>
      <c r="M15" s="148"/>
      <c r="N15" s="149"/>
    </row>
    <row r="16" spans="1:14" ht="12.75" customHeight="1">
      <c r="A16" s="1055" t="s">
        <v>79</v>
      </c>
      <c r="B16" s="1056"/>
      <c r="C16" s="1056"/>
      <c r="D16" s="1056"/>
      <c r="E16" s="168">
        <f>E12+E14</f>
        <v>184</v>
      </c>
      <c r="F16" s="148"/>
      <c r="G16" s="148"/>
      <c r="H16" s="148"/>
      <c r="I16" s="148"/>
      <c r="J16" s="148"/>
      <c r="K16" s="148"/>
      <c r="L16" s="148"/>
      <c r="M16" s="148"/>
      <c r="N16" s="149"/>
    </row>
    <row r="17" spans="1:14" ht="12.75" customHeight="1">
      <c r="A17" s="1055" t="s">
        <v>80</v>
      </c>
      <c r="B17" s="1056"/>
      <c r="C17" s="1056"/>
      <c r="D17" s="1056"/>
      <c r="E17" s="168">
        <f>E13+E15</f>
        <v>184</v>
      </c>
      <c r="F17" s="148"/>
      <c r="G17" s="148"/>
      <c r="H17" s="148"/>
      <c r="I17" s="1043"/>
      <c r="J17" s="1043"/>
      <c r="K17" s="148"/>
      <c r="L17" s="148"/>
      <c r="M17" s="148"/>
      <c r="N17" s="149"/>
    </row>
    <row r="18" spans="1:14" ht="23.25">
      <c r="A18" s="169"/>
      <c r="B18" s="170"/>
      <c r="C18" s="170"/>
      <c r="D18" s="170"/>
      <c r="E18" s="170"/>
      <c r="F18" s="170"/>
      <c r="G18" s="145"/>
      <c r="H18" s="145"/>
      <c r="I18" s="145"/>
      <c r="J18" s="145"/>
      <c r="K18" s="145"/>
      <c r="L18" s="145"/>
      <c r="M18" s="145"/>
      <c r="N18" s="146"/>
    </row>
    <row r="19" spans="1:14">
      <c r="A19" s="171"/>
      <c r="B19" s="172"/>
      <c r="C19" s="172"/>
      <c r="D19" s="172"/>
      <c r="E19" s="145"/>
      <c r="F19" s="145"/>
      <c r="G19" s="145"/>
      <c r="H19" s="145"/>
      <c r="I19" s="145"/>
      <c r="J19" s="145"/>
      <c r="K19" s="145"/>
      <c r="L19" s="145"/>
      <c r="M19" s="145"/>
      <c r="N19" s="146"/>
    </row>
    <row r="20" spans="1:14" ht="15.75">
      <c r="A20" s="1049" t="s">
        <v>81</v>
      </c>
      <c r="B20" s="1050"/>
      <c r="C20" s="160"/>
      <c r="D20" s="160"/>
      <c r="E20" s="160"/>
      <c r="F20" s="160"/>
      <c r="G20" s="160"/>
      <c r="H20" s="161"/>
      <c r="I20" s="160"/>
      <c r="J20" s="162"/>
      <c r="K20" s="162"/>
      <c r="L20" s="162"/>
      <c r="M20" s="162"/>
      <c r="N20" s="163"/>
    </row>
    <row r="21" spans="1:14">
      <c r="A21" s="173"/>
      <c r="B21" s="145"/>
      <c r="C21" s="145"/>
      <c r="D21" s="443" t="s">
        <v>627</v>
      </c>
      <c r="E21" s="443"/>
      <c r="F21" s="443"/>
      <c r="H21" s="444">
        <v>10.8</v>
      </c>
      <c r="I21" s="443" t="s">
        <v>82</v>
      </c>
      <c r="J21" s="145"/>
      <c r="K21" s="145"/>
      <c r="L21" s="145"/>
      <c r="M21" s="145"/>
      <c r="N21" s="146"/>
    </row>
    <row r="22" spans="1:14">
      <c r="A22" s="173"/>
      <c r="B22" s="145"/>
      <c r="C22" s="145"/>
      <c r="D22" s="443" t="s">
        <v>628</v>
      </c>
      <c r="E22" s="443"/>
      <c r="F22" s="443"/>
      <c r="H22" s="444">
        <v>27</v>
      </c>
      <c r="I22" s="443" t="s">
        <v>82</v>
      </c>
      <c r="J22" s="145"/>
      <c r="K22" s="145"/>
      <c r="L22" s="145"/>
      <c r="M22" s="145"/>
      <c r="N22" s="146"/>
    </row>
    <row r="23" spans="1:14">
      <c r="A23" s="173"/>
      <c r="B23" s="145"/>
      <c r="C23" s="145"/>
      <c r="D23" s="443" t="s">
        <v>688</v>
      </c>
      <c r="E23" s="443"/>
      <c r="F23" s="443"/>
      <c r="H23" s="444">
        <v>11</v>
      </c>
      <c r="I23" s="443" t="s">
        <v>82</v>
      </c>
      <c r="J23" s="145"/>
      <c r="K23" s="145"/>
      <c r="L23" s="145"/>
      <c r="M23" s="145"/>
      <c r="N23" s="146"/>
    </row>
    <row r="24" spans="1:14" ht="12.75" customHeight="1">
      <c r="A24" s="173"/>
      <c r="B24" s="145"/>
      <c r="C24" s="145"/>
      <c r="D24" s="443" t="s">
        <v>629</v>
      </c>
      <c r="E24" s="443"/>
      <c r="F24" s="443"/>
      <c r="H24" s="444">
        <v>0.8</v>
      </c>
      <c r="I24" s="443" t="s">
        <v>82</v>
      </c>
      <c r="J24" s="145"/>
      <c r="K24" s="145"/>
      <c r="L24" s="145"/>
      <c r="M24" s="145"/>
      <c r="N24" s="146"/>
    </row>
    <row r="25" spans="1:14" ht="12.75" customHeight="1">
      <c r="A25" s="173"/>
      <c r="B25" s="145"/>
      <c r="C25" s="145"/>
      <c r="D25" s="443" t="s">
        <v>630</v>
      </c>
      <c r="E25" s="443"/>
      <c r="F25" s="443"/>
      <c r="H25" s="444">
        <v>11.481</v>
      </c>
      <c r="I25" s="443" t="s">
        <v>82</v>
      </c>
      <c r="J25" s="145"/>
      <c r="K25" s="145"/>
      <c r="L25" s="145"/>
      <c r="M25" s="145"/>
      <c r="N25" s="146"/>
    </row>
    <row r="26" spans="1:14" ht="15.75">
      <c r="A26" s="157"/>
      <c r="B26" s="158"/>
      <c r="C26" s="172"/>
      <c r="D26" s="443" t="s">
        <v>631</v>
      </c>
      <c r="E26" s="443"/>
      <c r="F26" s="443"/>
      <c r="H26" s="444">
        <v>23.13</v>
      </c>
      <c r="I26" s="443" t="s">
        <v>82</v>
      </c>
      <c r="J26" s="145"/>
      <c r="K26" s="145"/>
      <c r="L26" s="145"/>
      <c r="M26" s="145"/>
      <c r="N26" s="146"/>
    </row>
    <row r="27" spans="1:14">
      <c r="A27" s="173"/>
      <c r="B27" s="145"/>
      <c r="C27" s="145"/>
      <c r="D27" s="443" t="s">
        <v>689</v>
      </c>
      <c r="E27" s="443"/>
      <c r="F27" s="443"/>
      <c r="H27" s="444">
        <v>20</v>
      </c>
      <c r="I27" s="443" t="s">
        <v>82</v>
      </c>
      <c r="J27" s="145"/>
      <c r="K27" s="145"/>
      <c r="L27" s="145"/>
      <c r="M27" s="145"/>
      <c r="N27" s="146"/>
    </row>
    <row r="28" spans="1:14">
      <c r="A28" s="173"/>
      <c r="B28" s="145"/>
      <c r="C28" s="145"/>
      <c r="D28" s="443" t="s">
        <v>690</v>
      </c>
      <c r="E28" s="443"/>
      <c r="F28" s="443"/>
      <c r="H28" s="444">
        <v>14</v>
      </c>
      <c r="I28" s="443" t="s">
        <v>82</v>
      </c>
      <c r="J28" s="145"/>
      <c r="K28" s="145"/>
      <c r="L28" s="145"/>
      <c r="M28" s="145"/>
      <c r="N28" s="146"/>
    </row>
    <row r="29" spans="1:14">
      <c r="A29" s="173"/>
      <c r="B29" s="145"/>
      <c r="C29" s="145"/>
      <c r="D29" s="443" t="s">
        <v>632</v>
      </c>
      <c r="E29" s="443"/>
      <c r="F29" s="443"/>
      <c r="H29" s="444">
        <v>4.22</v>
      </c>
      <c r="I29" s="443" t="s">
        <v>82</v>
      </c>
      <c r="J29" s="145"/>
      <c r="K29" s="145"/>
      <c r="L29" s="145"/>
      <c r="M29" s="145"/>
      <c r="N29" s="146"/>
    </row>
    <row r="30" spans="1:14">
      <c r="A30" s="173"/>
      <c r="B30" s="145"/>
      <c r="C30" s="145"/>
      <c r="D30" s="172" t="s">
        <v>633</v>
      </c>
      <c r="E30" s="172"/>
      <c r="F30" s="172"/>
      <c r="H30" s="444">
        <v>16.7</v>
      </c>
      <c r="I30" s="172" t="s">
        <v>82</v>
      </c>
      <c r="J30" s="145"/>
      <c r="K30" s="145"/>
      <c r="L30" s="145"/>
      <c r="M30" s="145"/>
      <c r="N30" s="146"/>
    </row>
    <row r="31" spans="1:14">
      <c r="A31" s="173"/>
      <c r="B31" s="145"/>
      <c r="C31" s="145"/>
      <c r="D31" s="172" t="s">
        <v>691</v>
      </c>
      <c r="E31" s="172"/>
      <c r="F31" s="172"/>
      <c r="H31" s="444">
        <v>14.8</v>
      </c>
      <c r="I31" s="172" t="s">
        <v>82</v>
      </c>
      <c r="J31" s="145"/>
      <c r="K31" s="145"/>
      <c r="L31" s="145"/>
      <c r="M31" s="145"/>
      <c r="N31" s="146"/>
    </row>
    <row r="32" spans="1:14" ht="12.75" customHeight="1">
      <c r="A32" s="173"/>
      <c r="B32" s="145"/>
      <c r="C32" s="145"/>
      <c r="D32" s="145"/>
      <c r="E32" s="172"/>
      <c r="F32" s="172"/>
      <c r="G32" s="172"/>
      <c r="H32" s="174"/>
      <c r="I32" s="172"/>
      <c r="J32" s="145"/>
      <c r="K32" s="145"/>
      <c r="L32" s="145"/>
      <c r="M32" s="175"/>
      <c r="N32" s="146"/>
    </row>
    <row r="33" spans="1:19" ht="12.75" customHeight="1">
      <c r="A33" s="173"/>
      <c r="B33" s="145"/>
      <c r="C33" s="145"/>
      <c r="D33" s="145"/>
      <c r="E33" s="176" t="s">
        <v>83</v>
      </c>
      <c r="F33" s="172"/>
      <c r="G33" s="172"/>
      <c r="H33" s="742">
        <f>SUM(H21:H31)</f>
        <v>153.93100000000001</v>
      </c>
      <c r="I33" s="172" t="s">
        <v>82</v>
      </c>
      <c r="J33" s="145"/>
      <c r="K33" s="145"/>
      <c r="L33" s="145"/>
      <c r="M33" s="175"/>
      <c r="N33" s="146"/>
    </row>
    <row r="34" spans="1:19" ht="12.75" customHeight="1">
      <c r="A34" s="178"/>
      <c r="B34" s="179"/>
      <c r="C34" s="179"/>
      <c r="D34" s="179"/>
      <c r="E34" s="179"/>
      <c r="F34" s="179"/>
      <c r="G34" s="179"/>
      <c r="H34" s="179"/>
      <c r="I34" s="179"/>
      <c r="J34" s="179"/>
      <c r="K34" s="179"/>
      <c r="L34" s="179"/>
      <c r="M34" s="179"/>
      <c r="N34" s="180"/>
    </row>
    <row r="35" spans="1:19" ht="15.75">
      <c r="A35" s="1049" t="s">
        <v>84</v>
      </c>
      <c r="B35" s="1050" t="s">
        <v>85</v>
      </c>
      <c r="C35" s="162"/>
      <c r="D35" s="162"/>
      <c r="E35" s="162"/>
      <c r="F35" s="162"/>
      <c r="G35" s="162"/>
      <c r="H35" s="162"/>
      <c r="I35" s="162"/>
      <c r="J35" s="162"/>
      <c r="K35" s="162"/>
      <c r="L35" s="162"/>
      <c r="M35" s="162"/>
      <c r="N35" s="163"/>
    </row>
    <row r="36" spans="1:19">
      <c r="A36" s="1051" t="s">
        <v>79</v>
      </c>
      <c r="B36" s="1052"/>
      <c r="C36" s="1052"/>
      <c r="D36" s="1052"/>
      <c r="E36" s="181">
        <f>E16*H33</f>
        <v>28323.304000000004</v>
      </c>
      <c r="F36" s="182" t="s">
        <v>86</v>
      </c>
      <c r="G36" s="183"/>
      <c r="H36" s="183"/>
      <c r="I36" s="183"/>
      <c r="J36" s="183"/>
      <c r="K36" s="183"/>
      <c r="L36" s="183"/>
      <c r="M36" s="183"/>
      <c r="N36" s="184"/>
    </row>
    <row r="37" spans="1:19">
      <c r="A37" s="1051" t="s">
        <v>80</v>
      </c>
      <c r="B37" s="1052"/>
      <c r="C37" s="1052"/>
      <c r="D37" s="1052"/>
      <c r="E37" s="181">
        <f>E17*H33</f>
        <v>28323.304000000004</v>
      </c>
      <c r="F37" s="182" t="s">
        <v>86</v>
      </c>
      <c r="G37" s="183"/>
      <c r="H37" s="183"/>
      <c r="I37" s="183"/>
      <c r="J37" s="183"/>
      <c r="K37" s="183"/>
      <c r="L37" s="183"/>
      <c r="M37" s="183"/>
      <c r="N37" s="184"/>
    </row>
    <row r="38" spans="1:19">
      <c r="A38" s="84"/>
      <c r="B38" s="85"/>
      <c r="C38" s="85"/>
      <c r="D38" s="85"/>
      <c r="E38" s="85"/>
      <c r="F38" s="85"/>
      <c r="G38" s="85"/>
      <c r="H38" s="85"/>
      <c r="I38" s="85"/>
      <c r="J38" s="85"/>
      <c r="K38" s="85"/>
      <c r="L38" s="85"/>
      <c r="M38" s="85"/>
      <c r="N38" s="86"/>
    </row>
    <row r="39" spans="1:19">
      <c r="A39" s="83"/>
    </row>
    <row r="40" spans="1:19">
      <c r="A40" s="84"/>
      <c r="B40" s="85"/>
      <c r="C40" s="85"/>
      <c r="D40" s="85"/>
      <c r="E40" s="85"/>
      <c r="F40" s="85"/>
      <c r="G40" s="85"/>
      <c r="H40" s="85"/>
      <c r="I40" s="85"/>
      <c r="J40" s="85"/>
      <c r="K40" s="85"/>
      <c r="L40" s="85"/>
      <c r="M40" s="85"/>
      <c r="N40" s="85"/>
    </row>
    <row r="44" spans="1:19" ht="14.25">
      <c r="A44" s="295" t="s">
        <v>323</v>
      </c>
      <c r="B44" s="1047" t="s">
        <v>324</v>
      </c>
      <c r="C44" s="1047"/>
      <c r="D44" s="1047"/>
      <c r="E44" s="1047"/>
      <c r="F44" s="1047"/>
      <c r="G44" s="1047"/>
      <c r="H44" s="1047"/>
      <c r="I44" s="432" t="s">
        <v>386</v>
      </c>
      <c r="J44" s="432"/>
      <c r="K44" s="432"/>
      <c r="L44" s="432"/>
      <c r="M44" s="432"/>
      <c r="N44" s="432"/>
      <c r="O44" s="432"/>
      <c r="P44" s="432"/>
      <c r="Q44" s="432"/>
      <c r="R44" s="432"/>
      <c r="S44" s="432"/>
    </row>
    <row r="45" spans="1:19" ht="14.25">
      <c r="A45" s="295" t="s">
        <v>329</v>
      </c>
      <c r="B45" s="1047" t="s">
        <v>330</v>
      </c>
      <c r="C45" s="1047"/>
      <c r="D45" s="1047"/>
      <c r="E45" s="1047"/>
      <c r="F45" s="1047"/>
      <c r="G45" s="1047"/>
      <c r="H45" s="1047"/>
      <c r="I45" s="432" t="s">
        <v>386</v>
      </c>
      <c r="J45" s="432"/>
      <c r="K45" s="432"/>
      <c r="L45" s="432"/>
      <c r="M45" s="432"/>
      <c r="N45" s="432"/>
      <c r="O45" s="432"/>
      <c r="P45" s="432"/>
      <c r="Q45" s="432"/>
      <c r="R45" s="432"/>
      <c r="S45" s="432"/>
    </row>
    <row r="46" spans="1:19" ht="14.25">
      <c r="A46" s="307" t="s">
        <v>304</v>
      </c>
      <c r="B46" s="1046" t="s">
        <v>305</v>
      </c>
      <c r="C46" s="1046"/>
      <c r="D46" s="1046"/>
      <c r="E46" s="1046"/>
      <c r="F46" s="1046"/>
      <c r="G46" s="1046"/>
      <c r="H46" s="1046"/>
      <c r="I46" s="432" t="s">
        <v>386</v>
      </c>
      <c r="J46" s="432"/>
      <c r="K46" s="432"/>
      <c r="L46" s="432"/>
      <c r="M46" s="432"/>
      <c r="N46" s="432"/>
      <c r="O46" s="432"/>
      <c r="P46" s="432"/>
      <c r="Q46" s="432"/>
      <c r="R46" s="432"/>
      <c r="S46" s="432"/>
    </row>
    <row r="47" spans="1:19" ht="14.25">
      <c r="A47" s="295" t="s">
        <v>327</v>
      </c>
      <c r="B47" s="1047" t="s">
        <v>328</v>
      </c>
      <c r="C47" s="1047"/>
      <c r="D47" s="1047"/>
      <c r="E47" s="1047"/>
      <c r="F47" s="1047"/>
      <c r="G47" s="1047"/>
      <c r="H47" s="1047"/>
      <c r="I47" s="432" t="s">
        <v>386</v>
      </c>
      <c r="J47" s="432"/>
      <c r="K47" s="432"/>
      <c r="L47" s="432"/>
      <c r="M47" s="432"/>
      <c r="N47" s="432"/>
      <c r="O47" s="432"/>
      <c r="P47" s="432"/>
      <c r="Q47" s="432"/>
      <c r="R47" s="432"/>
      <c r="S47" s="432"/>
    </row>
    <row r="48" spans="1:19" ht="14.25">
      <c r="A48" s="307" t="s">
        <v>312</v>
      </c>
      <c r="B48" s="1046" t="s">
        <v>313</v>
      </c>
      <c r="C48" s="1046"/>
      <c r="D48" s="1046"/>
      <c r="E48" s="1046"/>
      <c r="F48" s="1046"/>
      <c r="G48" s="1046"/>
      <c r="H48" s="1046"/>
      <c r="I48" s="432" t="s">
        <v>386</v>
      </c>
      <c r="J48" s="432"/>
      <c r="K48" s="432"/>
      <c r="L48" s="432"/>
      <c r="M48" s="432"/>
      <c r="N48" s="432"/>
      <c r="O48" s="432"/>
      <c r="P48" s="432"/>
      <c r="Q48" s="432"/>
      <c r="R48" s="432"/>
      <c r="S48" s="432"/>
    </row>
    <row r="49" spans="1:19" ht="14.25">
      <c r="A49" s="295" t="s">
        <v>325</v>
      </c>
      <c r="B49" s="1047" t="s">
        <v>326</v>
      </c>
      <c r="C49" s="1047"/>
      <c r="D49" s="1047"/>
      <c r="E49" s="1047"/>
      <c r="F49" s="1047"/>
      <c r="G49" s="1047"/>
      <c r="H49" s="1047"/>
      <c r="I49" s="432" t="s">
        <v>386</v>
      </c>
      <c r="J49" s="432"/>
      <c r="K49" s="432"/>
      <c r="L49" s="432"/>
      <c r="M49" s="432"/>
      <c r="N49" s="432"/>
      <c r="O49" s="432"/>
      <c r="P49" s="432"/>
      <c r="Q49" s="432"/>
      <c r="R49" s="432"/>
      <c r="S49" s="432"/>
    </row>
    <row r="50" spans="1:19" ht="14.25">
      <c r="A50" s="307" t="s">
        <v>295</v>
      </c>
      <c r="B50" s="1048" t="s">
        <v>296</v>
      </c>
      <c r="C50" s="1048"/>
      <c r="D50" s="1048"/>
      <c r="E50" s="1048"/>
      <c r="F50" s="1048"/>
      <c r="G50" s="1048"/>
      <c r="H50" s="1048"/>
      <c r="I50" s="432" t="s">
        <v>386</v>
      </c>
      <c r="J50" s="432"/>
      <c r="K50" s="432"/>
      <c r="L50" s="432"/>
      <c r="M50" s="432"/>
      <c r="N50" s="432"/>
      <c r="O50" s="432"/>
      <c r="P50" s="432"/>
      <c r="Q50" s="432"/>
      <c r="R50" s="432"/>
      <c r="S50" s="432"/>
    </row>
    <row r="51" spans="1:19" ht="14.25">
      <c r="A51" s="307" t="s">
        <v>302</v>
      </c>
      <c r="B51" s="1046" t="s">
        <v>303</v>
      </c>
      <c r="C51" s="1046"/>
      <c r="D51" s="1046"/>
      <c r="E51" s="1046"/>
      <c r="F51" s="1046"/>
      <c r="G51" s="1046"/>
      <c r="H51" s="1046"/>
      <c r="I51" s="432" t="s">
        <v>386</v>
      </c>
      <c r="J51" s="432"/>
      <c r="K51" s="432"/>
      <c r="L51" s="432"/>
      <c r="M51" s="432"/>
      <c r="N51" s="432"/>
      <c r="O51" s="432"/>
      <c r="P51" s="432"/>
      <c r="Q51" s="432"/>
      <c r="R51" s="432"/>
      <c r="S51" s="432"/>
    </row>
    <row r="52" spans="1:19" ht="14.25">
      <c r="A52" s="307" t="s">
        <v>308</v>
      </c>
      <c r="B52" s="1046" t="s">
        <v>309</v>
      </c>
      <c r="C52" s="1046"/>
      <c r="D52" s="1046"/>
      <c r="E52" s="1046"/>
      <c r="F52" s="1046"/>
      <c r="G52" s="1046"/>
      <c r="H52" s="1046"/>
      <c r="I52" s="432" t="s">
        <v>386</v>
      </c>
      <c r="J52" s="432"/>
      <c r="K52" s="432"/>
      <c r="L52" s="432"/>
      <c r="M52" s="432"/>
      <c r="N52" s="432"/>
      <c r="O52" s="432"/>
      <c r="P52" s="432"/>
      <c r="Q52" s="432"/>
      <c r="R52" s="432"/>
      <c r="S52" s="432"/>
    </row>
    <row r="53" spans="1:19" ht="14.25">
      <c r="A53" s="307" t="s">
        <v>306</v>
      </c>
      <c r="B53" s="1046" t="s">
        <v>307</v>
      </c>
      <c r="C53" s="1046"/>
      <c r="D53" s="1046"/>
      <c r="E53" s="1046"/>
      <c r="F53" s="1046"/>
      <c r="G53" s="1046"/>
      <c r="H53" s="1046"/>
      <c r="I53" s="432" t="s">
        <v>386</v>
      </c>
      <c r="J53" s="432"/>
      <c r="K53" s="432"/>
      <c r="L53" s="432"/>
      <c r="M53" s="432"/>
      <c r="N53" s="432"/>
      <c r="O53" s="432"/>
      <c r="P53" s="432"/>
      <c r="Q53" s="432"/>
      <c r="R53" s="432"/>
      <c r="S53" s="432"/>
    </row>
    <row r="54" spans="1:19" ht="14.25">
      <c r="A54" s="307" t="s">
        <v>297</v>
      </c>
      <c r="B54" s="1046" t="s">
        <v>298</v>
      </c>
      <c r="C54" s="1046"/>
      <c r="D54" s="1046"/>
      <c r="E54" s="1046"/>
      <c r="F54" s="1046"/>
      <c r="G54" s="1046"/>
      <c r="H54" s="1046"/>
      <c r="I54" s="432" t="s">
        <v>386</v>
      </c>
      <c r="J54" s="432"/>
      <c r="K54" s="432"/>
      <c r="L54" s="432"/>
      <c r="M54" s="432"/>
      <c r="N54" s="432"/>
      <c r="O54" s="432"/>
      <c r="P54" s="432"/>
      <c r="Q54" s="432"/>
      <c r="R54" s="432"/>
      <c r="S54" s="432"/>
    </row>
    <row r="55" spans="1:19" ht="14.25">
      <c r="A55" s="307" t="s">
        <v>278</v>
      </c>
      <c r="B55" s="1046" t="s">
        <v>279</v>
      </c>
      <c r="C55" s="1046"/>
      <c r="D55" s="1046"/>
      <c r="E55" s="1046"/>
      <c r="F55" s="1046"/>
      <c r="G55" s="1046"/>
      <c r="H55" s="1046"/>
      <c r="I55" s="432" t="s">
        <v>386</v>
      </c>
      <c r="J55" s="432"/>
      <c r="K55" s="432"/>
      <c r="L55" s="432"/>
      <c r="M55" s="432"/>
      <c r="N55" s="432"/>
      <c r="O55" s="432"/>
      <c r="P55" s="432"/>
      <c r="Q55" s="432"/>
      <c r="R55" s="432"/>
      <c r="S55" s="432"/>
    </row>
    <row r="56" spans="1:19" ht="14.25">
      <c r="A56" s="307"/>
      <c r="B56" s="435"/>
      <c r="C56" s="435"/>
      <c r="D56" s="435"/>
      <c r="E56" s="435"/>
      <c r="F56" s="435"/>
      <c r="G56" s="435"/>
      <c r="H56" s="435"/>
      <c r="I56" s="432"/>
      <c r="J56" s="432"/>
      <c r="K56" s="432"/>
      <c r="L56" s="432"/>
      <c r="M56" s="432"/>
      <c r="N56" s="432"/>
      <c r="O56" s="432"/>
      <c r="P56" s="432"/>
      <c r="Q56" s="432"/>
      <c r="R56" s="432"/>
      <c r="S56" s="432"/>
    </row>
    <row r="57" spans="1:19" ht="14.25">
      <c r="A57" s="307"/>
      <c r="B57" s="435"/>
      <c r="C57" s="435"/>
      <c r="D57" s="435"/>
      <c r="E57" s="435"/>
      <c r="F57" s="435"/>
      <c r="G57" s="435"/>
      <c r="H57" s="435"/>
      <c r="I57" s="432"/>
      <c r="J57" s="432"/>
      <c r="K57" s="432"/>
      <c r="L57" s="432"/>
      <c r="M57" s="432"/>
      <c r="N57" s="432"/>
      <c r="O57" s="432"/>
      <c r="P57" s="432"/>
      <c r="Q57" s="432"/>
      <c r="R57" s="432"/>
      <c r="S57" s="432"/>
    </row>
    <row r="58" spans="1:19" ht="14.25">
      <c r="A58" s="295" t="s">
        <v>332</v>
      </c>
      <c r="B58" s="1047" t="s">
        <v>333</v>
      </c>
      <c r="C58" s="1047"/>
      <c r="D58" s="1047"/>
      <c r="E58" s="1047"/>
      <c r="F58" s="1047"/>
      <c r="G58" s="1047"/>
      <c r="H58" s="1047"/>
      <c r="I58" s="432" t="s">
        <v>387</v>
      </c>
      <c r="J58" s="432"/>
      <c r="K58" s="432"/>
      <c r="L58" s="432"/>
      <c r="M58" s="432"/>
      <c r="N58" s="432"/>
      <c r="O58" s="432"/>
      <c r="P58" s="432"/>
      <c r="Q58" s="432"/>
      <c r="R58" s="432"/>
      <c r="S58" s="432"/>
    </row>
    <row r="59" spans="1:19" ht="14.25">
      <c r="A59" s="307" t="s">
        <v>270</v>
      </c>
      <c r="B59" s="1046" t="s">
        <v>271</v>
      </c>
      <c r="C59" s="1046"/>
      <c r="D59" s="1046"/>
      <c r="E59" s="1046"/>
      <c r="F59" s="1046"/>
      <c r="G59" s="1046"/>
      <c r="H59" s="1046"/>
      <c r="I59" s="432" t="s">
        <v>387</v>
      </c>
      <c r="J59" s="432"/>
      <c r="K59" s="432"/>
      <c r="L59" s="432"/>
      <c r="M59" s="432"/>
      <c r="N59" s="432"/>
      <c r="O59" s="432"/>
      <c r="P59" s="432"/>
      <c r="Q59" s="432"/>
      <c r="R59" s="432"/>
      <c r="S59" s="432"/>
    </row>
    <row r="60" spans="1:19" ht="14.25">
      <c r="A60" s="295" t="s">
        <v>267</v>
      </c>
      <c r="B60" s="1047" t="s">
        <v>268</v>
      </c>
      <c r="C60" s="1047"/>
      <c r="D60" s="1047"/>
      <c r="E60" s="1047"/>
      <c r="F60" s="1047"/>
      <c r="G60" s="1047"/>
      <c r="H60" s="1047"/>
      <c r="I60" s="432" t="s">
        <v>387</v>
      </c>
      <c r="J60" s="432"/>
      <c r="K60" s="432"/>
      <c r="L60" s="432"/>
      <c r="M60" s="432"/>
      <c r="N60" s="432"/>
      <c r="O60" s="432"/>
      <c r="P60" s="432"/>
      <c r="Q60" s="432"/>
      <c r="R60" s="432"/>
      <c r="S60" s="432"/>
    </row>
    <row r="61" spans="1:19" ht="14.25">
      <c r="A61" s="307" t="s">
        <v>314</v>
      </c>
      <c r="B61" s="1046" t="s">
        <v>315</v>
      </c>
      <c r="C61" s="1046"/>
      <c r="D61" s="1046"/>
      <c r="E61" s="1046"/>
      <c r="F61" s="1046"/>
      <c r="G61" s="1046"/>
      <c r="H61" s="1046"/>
      <c r="I61" s="432" t="s">
        <v>387</v>
      </c>
      <c r="J61" s="432"/>
      <c r="K61" s="432"/>
      <c r="L61" s="432"/>
      <c r="M61" s="432"/>
      <c r="N61" s="432"/>
      <c r="O61" s="432"/>
      <c r="P61" s="432"/>
      <c r="Q61" s="432"/>
      <c r="R61" s="432"/>
      <c r="S61" s="432"/>
    </row>
    <row r="62" spans="1:19" ht="14.25">
      <c r="A62" s="307" t="s">
        <v>292</v>
      </c>
      <c r="B62" s="1046" t="s">
        <v>293</v>
      </c>
      <c r="C62" s="1046"/>
      <c r="D62" s="1046"/>
      <c r="E62" s="1046"/>
      <c r="F62" s="1046"/>
      <c r="G62" s="1046"/>
      <c r="H62" s="1046"/>
      <c r="I62" s="432" t="s">
        <v>387</v>
      </c>
      <c r="J62" s="432"/>
      <c r="K62" s="432"/>
      <c r="L62" s="432"/>
      <c r="M62" s="432"/>
      <c r="N62" s="432"/>
      <c r="O62" s="432"/>
      <c r="P62" s="432"/>
      <c r="Q62" s="432"/>
      <c r="R62" s="432"/>
      <c r="S62" s="432"/>
    </row>
    <row r="63" spans="1:19" ht="14.25">
      <c r="A63" s="307" t="s">
        <v>316</v>
      </c>
      <c r="B63" s="1046" t="s">
        <v>317</v>
      </c>
      <c r="C63" s="1046"/>
      <c r="D63" s="1046"/>
      <c r="E63" s="1046"/>
      <c r="F63" s="1046"/>
      <c r="G63" s="1046"/>
      <c r="H63" s="1046"/>
      <c r="I63" s="432" t="s">
        <v>387</v>
      </c>
      <c r="J63" s="432"/>
      <c r="K63" s="432"/>
      <c r="L63" s="432"/>
      <c r="M63" s="432"/>
      <c r="N63" s="432"/>
      <c r="O63" s="432"/>
      <c r="P63" s="432"/>
      <c r="Q63" s="432"/>
      <c r="R63" s="432"/>
      <c r="S63" s="432"/>
    </row>
    <row r="64" spans="1:19" ht="14.25">
      <c r="A64" s="307" t="s">
        <v>205</v>
      </c>
      <c r="B64" s="1046" t="s">
        <v>206</v>
      </c>
      <c r="C64" s="1046"/>
      <c r="D64" s="1046"/>
      <c r="E64" s="1046"/>
      <c r="F64" s="1046"/>
      <c r="G64" s="1046"/>
      <c r="H64" s="1046"/>
      <c r="I64" s="432" t="s">
        <v>387</v>
      </c>
      <c r="J64" s="432"/>
      <c r="K64" s="432"/>
      <c r="L64" s="432"/>
      <c r="M64" s="432"/>
      <c r="N64" s="432"/>
      <c r="O64" s="432"/>
      <c r="P64" s="432"/>
      <c r="Q64" s="432"/>
      <c r="R64" s="432"/>
      <c r="S64" s="432"/>
    </row>
    <row r="65" spans="1:61" ht="14.25">
      <c r="A65" s="307" t="s">
        <v>272</v>
      </c>
      <c r="B65" s="1046" t="s">
        <v>273</v>
      </c>
      <c r="C65" s="1046"/>
      <c r="D65" s="1046"/>
      <c r="E65" s="1046"/>
      <c r="F65" s="1046"/>
      <c r="G65" s="1046"/>
      <c r="H65" s="1046"/>
      <c r="I65" s="432" t="s">
        <v>387</v>
      </c>
      <c r="J65" s="432"/>
      <c r="K65" s="432"/>
      <c r="L65" s="432"/>
      <c r="M65" s="432"/>
      <c r="N65" s="432"/>
      <c r="O65" s="432"/>
      <c r="P65" s="432"/>
      <c r="Q65" s="432"/>
      <c r="R65" s="432"/>
      <c r="S65" s="432"/>
    </row>
    <row r="66" spans="1:61" ht="14.25">
      <c r="A66" s="307"/>
      <c r="B66" s="435"/>
      <c r="C66" s="435"/>
      <c r="D66" s="435"/>
      <c r="E66" s="435"/>
      <c r="F66" s="435"/>
      <c r="G66" s="435"/>
      <c r="H66" s="435"/>
      <c r="I66" s="432"/>
      <c r="J66" s="432"/>
      <c r="K66" s="432"/>
      <c r="L66" s="432"/>
      <c r="M66" s="432"/>
      <c r="N66" s="432"/>
      <c r="O66" s="432"/>
      <c r="P66" s="432"/>
      <c r="Q66" s="432"/>
      <c r="R66" s="432"/>
      <c r="S66" s="432"/>
    </row>
    <row r="67" spans="1:61" ht="14.25">
      <c r="A67" s="433" t="s">
        <v>276</v>
      </c>
      <c r="B67" s="1044" t="s">
        <v>277</v>
      </c>
      <c r="C67" s="1044"/>
      <c r="D67" s="1044"/>
      <c r="E67" s="1044"/>
      <c r="F67" s="1044"/>
      <c r="G67" s="1044"/>
      <c r="H67" s="1044"/>
      <c r="I67" s="434" t="s">
        <v>381</v>
      </c>
      <c r="J67" s="432"/>
      <c r="K67" s="432"/>
      <c r="L67" s="432"/>
      <c r="M67" s="432"/>
      <c r="N67" s="432"/>
      <c r="O67" s="432"/>
      <c r="P67" s="432"/>
      <c r="Q67" s="432"/>
      <c r="R67" s="432"/>
      <c r="S67" s="432"/>
    </row>
    <row r="68" spans="1:61" ht="14.25">
      <c r="A68" s="433" t="s">
        <v>284</v>
      </c>
      <c r="B68" s="1045" t="s">
        <v>285</v>
      </c>
      <c r="C68" s="1045"/>
      <c r="D68" s="1045"/>
      <c r="E68" s="1045"/>
      <c r="F68" s="1045"/>
      <c r="G68" s="1045"/>
      <c r="H68" s="1045"/>
      <c r="I68" s="434" t="s">
        <v>381</v>
      </c>
      <c r="J68" s="434"/>
      <c r="K68" s="434"/>
      <c r="L68" s="434"/>
      <c r="M68" s="434"/>
      <c r="N68" s="434"/>
      <c r="O68" s="434"/>
      <c r="P68" s="434"/>
      <c r="Q68" s="434"/>
      <c r="R68" s="434"/>
      <c r="S68" s="434"/>
    </row>
    <row r="69" spans="1:61" ht="14.25">
      <c r="A69" s="433" t="s">
        <v>274</v>
      </c>
      <c r="B69" s="1044" t="s">
        <v>275</v>
      </c>
      <c r="C69" s="1044"/>
      <c r="D69" s="1044"/>
      <c r="E69" s="1044"/>
      <c r="F69" s="1044"/>
      <c r="G69" s="1044"/>
      <c r="H69" s="1044"/>
      <c r="I69" s="434" t="s">
        <v>381</v>
      </c>
      <c r="J69" s="432"/>
      <c r="K69" s="432"/>
      <c r="L69" s="432"/>
      <c r="M69" s="432"/>
      <c r="N69" s="432"/>
      <c r="O69" s="432"/>
      <c r="P69" s="432"/>
      <c r="Q69" s="432"/>
      <c r="R69" s="432"/>
      <c r="S69" s="432"/>
    </row>
    <row r="70" spans="1:61" ht="15">
      <c r="A70" s="433" t="s">
        <v>288</v>
      </c>
      <c r="B70" s="1045" t="s">
        <v>289</v>
      </c>
      <c r="C70" s="1045"/>
      <c r="D70" s="1045"/>
      <c r="E70" s="1045"/>
      <c r="F70" s="1045"/>
      <c r="G70" s="1045"/>
      <c r="H70" s="1045"/>
      <c r="I70" s="434" t="s">
        <v>381</v>
      </c>
      <c r="J70" s="432"/>
      <c r="K70" s="432"/>
      <c r="L70" s="432"/>
      <c r="M70" s="432"/>
      <c r="N70" s="432"/>
      <c r="O70" s="432"/>
      <c r="P70" s="432"/>
      <c r="Q70" s="432"/>
      <c r="R70" s="432"/>
      <c r="S70" s="432"/>
      <c r="BI70" s="88"/>
    </row>
    <row r="71" spans="1:61" ht="14.25">
      <c r="A71" s="433" t="s">
        <v>286</v>
      </c>
      <c r="B71" s="1044" t="s">
        <v>287</v>
      </c>
      <c r="C71" s="1044"/>
      <c r="D71" s="1044"/>
      <c r="E71" s="1044"/>
      <c r="F71" s="1044"/>
      <c r="G71" s="1044"/>
      <c r="H71" s="1044"/>
      <c r="I71" s="434" t="s">
        <v>381</v>
      </c>
      <c r="J71" s="432"/>
      <c r="K71" s="432"/>
      <c r="L71" s="432"/>
      <c r="M71" s="432"/>
      <c r="N71" s="432"/>
      <c r="O71" s="432"/>
      <c r="P71" s="432"/>
      <c r="Q71" s="432"/>
      <c r="R71" s="432"/>
      <c r="S71" s="432"/>
    </row>
    <row r="72" spans="1:61" ht="14.25">
      <c r="A72" s="433" t="s">
        <v>234</v>
      </c>
      <c r="B72" s="1044" t="s">
        <v>235</v>
      </c>
      <c r="C72" s="1044"/>
      <c r="D72" s="1044"/>
      <c r="E72" s="1044"/>
      <c r="F72" s="1044"/>
      <c r="G72" s="1044"/>
      <c r="H72" s="1044"/>
      <c r="I72" s="434" t="s">
        <v>381</v>
      </c>
      <c r="J72" s="432"/>
      <c r="K72" s="432"/>
      <c r="L72" s="432"/>
      <c r="M72" s="432"/>
      <c r="N72" s="432"/>
      <c r="O72" s="432"/>
      <c r="P72" s="432"/>
      <c r="Q72" s="432"/>
      <c r="R72" s="432"/>
      <c r="S72" s="432"/>
    </row>
    <row r="73" spans="1:61" ht="14.25">
      <c r="A73" s="433" t="s">
        <v>282</v>
      </c>
      <c r="B73" s="1045" t="s">
        <v>283</v>
      </c>
      <c r="C73" s="1045"/>
      <c r="D73" s="1045"/>
      <c r="E73" s="1045"/>
      <c r="F73" s="1045"/>
      <c r="G73" s="1045"/>
      <c r="H73" s="1045"/>
      <c r="I73" s="434" t="s">
        <v>381</v>
      </c>
      <c r="J73" s="432"/>
      <c r="K73" s="432"/>
      <c r="L73" s="432"/>
      <c r="M73" s="432"/>
      <c r="N73" s="432"/>
      <c r="O73" s="432"/>
      <c r="P73" s="432"/>
      <c r="Q73" s="432"/>
      <c r="R73" s="432"/>
      <c r="S73" s="432"/>
    </row>
    <row r="74" spans="1:61" ht="14.25">
      <c r="A74" s="433" t="s">
        <v>280</v>
      </c>
      <c r="B74" s="1044" t="s">
        <v>281</v>
      </c>
      <c r="C74" s="1044"/>
      <c r="D74" s="1044"/>
      <c r="E74" s="1044"/>
      <c r="F74" s="1044"/>
      <c r="G74" s="1044"/>
      <c r="H74" s="1044"/>
      <c r="I74" s="434" t="s">
        <v>381</v>
      </c>
      <c r="J74" s="432"/>
      <c r="K74" s="432"/>
      <c r="L74" s="432"/>
      <c r="M74" s="432"/>
      <c r="N74" s="432"/>
      <c r="O74" s="432"/>
      <c r="P74" s="432"/>
      <c r="Q74" s="432"/>
      <c r="R74" s="432"/>
      <c r="S74" s="432"/>
    </row>
    <row r="75" spans="1:61">
      <c r="A75" s="65"/>
      <c r="B75" s="65"/>
      <c r="C75" s="65"/>
      <c r="D75" s="65"/>
      <c r="E75" s="65"/>
      <c r="F75" s="65"/>
      <c r="G75" s="65"/>
      <c r="H75" s="65"/>
      <c r="I75" s="65"/>
      <c r="J75" s="65"/>
      <c r="K75" s="65"/>
      <c r="L75" s="65"/>
      <c r="M75" s="65"/>
      <c r="N75" s="65"/>
    </row>
  </sheetData>
  <mergeCells count="48">
    <mergeCell ref="F11:N12"/>
    <mergeCell ref="I13:J14"/>
    <mergeCell ref="K13:K14"/>
    <mergeCell ref="A10:B10"/>
    <mergeCell ref="A2:N2"/>
    <mergeCell ref="A3:N3"/>
    <mergeCell ref="A4:N4"/>
    <mergeCell ref="A5:N5"/>
    <mergeCell ref="A7:N8"/>
    <mergeCell ref="A20:B20"/>
    <mergeCell ref="A35:B35"/>
    <mergeCell ref="A36:D36"/>
    <mergeCell ref="A37:D37"/>
    <mergeCell ref="A12:B12"/>
    <mergeCell ref="A13:B13"/>
    <mergeCell ref="A14:B14"/>
    <mergeCell ref="A15:B15"/>
    <mergeCell ref="A16:D16"/>
    <mergeCell ref="A17:D17"/>
    <mergeCell ref="B44:H44"/>
    <mergeCell ref="B45:H45"/>
    <mergeCell ref="B46:H46"/>
    <mergeCell ref="B47:H47"/>
    <mergeCell ref="B48:H48"/>
    <mergeCell ref="B58:H58"/>
    <mergeCell ref="B59:H59"/>
    <mergeCell ref="B60:H60"/>
    <mergeCell ref="B49:H49"/>
    <mergeCell ref="B50:H50"/>
    <mergeCell ref="B51:H51"/>
    <mergeCell ref="B52:H52"/>
    <mergeCell ref="B53:H53"/>
    <mergeCell ref="I17:J17"/>
    <mergeCell ref="B72:H72"/>
    <mergeCell ref="B73:H73"/>
    <mergeCell ref="B74:H74"/>
    <mergeCell ref="B67:H67"/>
    <mergeCell ref="B68:H68"/>
    <mergeCell ref="B69:H69"/>
    <mergeCell ref="B70:H70"/>
    <mergeCell ref="B71:H71"/>
    <mergeCell ref="B61:H61"/>
    <mergeCell ref="B62:H62"/>
    <mergeCell ref="B63:H63"/>
    <mergeCell ref="B64:H64"/>
    <mergeCell ref="B65:H65"/>
    <mergeCell ref="B54:H54"/>
    <mergeCell ref="B55:H55"/>
  </mergeCells>
  <phoneticPr fontId="85"/>
  <printOptions horizontalCentered="1"/>
  <pageMargins left="0.51181102362204722" right="0.51181102362204722" top="0.78740157480314965" bottom="0.78740157480314965" header="0.31496062992125984" footer="0.31496062992125984"/>
  <pageSetup paperSize="9" scale="44" orientation="landscape" r:id="rId1"/>
  <drawing r:id="rId2"/>
  <legacyDrawingHF r:id="rId3"/>
</worksheet>
</file>

<file path=xl/worksheets/sheet18.xml><?xml version="1.0" encoding="utf-8"?>
<worksheet xmlns="http://schemas.openxmlformats.org/spreadsheetml/2006/main" xmlns:r="http://schemas.openxmlformats.org/officeDocument/2006/relationships">
  <sheetPr>
    <tabColor rgb="FF00B050"/>
  </sheetPr>
  <dimension ref="A1:BI75"/>
  <sheetViews>
    <sheetView showGridLines="0" view="pageBreakPreview" zoomScale="85" zoomScaleSheetLayoutView="85" workbookViewId="0">
      <selection activeCell="M39" sqref="M39"/>
    </sheetView>
  </sheetViews>
  <sheetFormatPr defaultRowHeight="12.75"/>
  <cols>
    <col min="1" max="1" width="9.140625" style="64"/>
    <col min="2" max="2" width="34.42578125" style="64" customWidth="1"/>
    <col min="3" max="3" width="17.5703125" style="64" bestFit="1" customWidth="1"/>
    <col min="4" max="4" width="8" style="64" bestFit="1" customWidth="1"/>
    <col min="5" max="5" width="46.28515625" style="64" bestFit="1" customWidth="1"/>
    <col min="6" max="6" width="9.140625" style="64"/>
    <col min="7" max="7" width="5" style="64" customWidth="1"/>
    <col min="8" max="8" width="17.5703125" style="64" customWidth="1"/>
    <col min="9" max="13" width="9.140625" style="64"/>
    <col min="14" max="14" width="3.140625" style="64" customWidth="1"/>
    <col min="15" max="255" width="9.140625" style="65"/>
    <col min="256" max="256" width="34.42578125" style="65" customWidth="1"/>
    <col min="257" max="257" width="19.28515625" style="65" customWidth="1"/>
    <col min="258" max="258" width="9.140625" style="65" customWidth="1"/>
    <col min="259" max="259" width="11" style="65" customWidth="1"/>
    <col min="260" max="260" width="9.140625" style="65"/>
    <col min="261" max="261" width="5" style="65" customWidth="1"/>
    <col min="262" max="262" width="17.5703125" style="65" customWidth="1"/>
    <col min="263" max="267" width="9.140625" style="65"/>
    <col min="268" max="268" width="3.140625" style="65" customWidth="1"/>
    <col min="269" max="270" width="0" style="65" hidden="1" customWidth="1"/>
    <col min="271" max="511" width="9.140625" style="65"/>
    <col min="512" max="512" width="34.42578125" style="65" customWidth="1"/>
    <col min="513" max="513" width="19.28515625" style="65" customWidth="1"/>
    <col min="514" max="514" width="9.140625" style="65" customWidth="1"/>
    <col min="515" max="515" width="11" style="65" customWidth="1"/>
    <col min="516" max="516" width="9.140625" style="65"/>
    <col min="517" max="517" width="5" style="65" customWidth="1"/>
    <col min="518" max="518" width="17.5703125" style="65" customWidth="1"/>
    <col min="519" max="523" width="9.140625" style="65"/>
    <col min="524" max="524" width="3.140625" style="65" customWidth="1"/>
    <col min="525" max="526" width="0" style="65" hidden="1" customWidth="1"/>
    <col min="527" max="767" width="9.140625" style="65"/>
    <col min="768" max="768" width="34.42578125" style="65" customWidth="1"/>
    <col min="769" max="769" width="19.28515625" style="65" customWidth="1"/>
    <col min="770" max="770" width="9.140625" style="65" customWidth="1"/>
    <col min="771" max="771" width="11" style="65" customWidth="1"/>
    <col min="772" max="772" width="9.140625" style="65"/>
    <col min="773" max="773" width="5" style="65" customWidth="1"/>
    <col min="774" max="774" width="17.5703125" style="65" customWidth="1"/>
    <col min="775" max="779" width="9.140625" style="65"/>
    <col min="780" max="780" width="3.140625" style="65" customWidth="1"/>
    <col min="781" max="782" width="0" style="65" hidden="1" customWidth="1"/>
    <col min="783" max="1023" width="9.140625" style="65"/>
    <col min="1024" max="1024" width="34.42578125" style="65" customWidth="1"/>
    <col min="1025" max="1025" width="19.28515625" style="65" customWidth="1"/>
    <col min="1026" max="1026" width="9.140625" style="65" customWidth="1"/>
    <col min="1027" max="1027" width="11" style="65" customWidth="1"/>
    <col min="1028" max="1028" width="9.140625" style="65"/>
    <col min="1029" max="1029" width="5" style="65" customWidth="1"/>
    <col min="1030" max="1030" width="17.5703125" style="65" customWidth="1"/>
    <col min="1031" max="1035" width="9.140625" style="65"/>
    <col min="1036" max="1036" width="3.140625" style="65" customWidth="1"/>
    <col min="1037" max="1038" width="0" style="65" hidden="1" customWidth="1"/>
    <col min="1039" max="1279" width="9.140625" style="65"/>
    <col min="1280" max="1280" width="34.42578125" style="65" customWidth="1"/>
    <col min="1281" max="1281" width="19.28515625" style="65" customWidth="1"/>
    <col min="1282" max="1282" width="9.140625" style="65" customWidth="1"/>
    <col min="1283" max="1283" width="11" style="65" customWidth="1"/>
    <col min="1284" max="1284" width="9.140625" style="65"/>
    <col min="1285" max="1285" width="5" style="65" customWidth="1"/>
    <col min="1286" max="1286" width="17.5703125" style="65" customWidth="1"/>
    <col min="1287" max="1291" width="9.140625" style="65"/>
    <col min="1292" max="1292" width="3.140625" style="65" customWidth="1"/>
    <col min="1293" max="1294" width="0" style="65" hidden="1" customWidth="1"/>
    <col min="1295" max="1535" width="9.140625" style="65"/>
    <col min="1536" max="1536" width="34.42578125" style="65" customWidth="1"/>
    <col min="1537" max="1537" width="19.28515625" style="65" customWidth="1"/>
    <col min="1538" max="1538" width="9.140625" style="65" customWidth="1"/>
    <col min="1539" max="1539" width="11" style="65" customWidth="1"/>
    <col min="1540" max="1540" width="9.140625" style="65"/>
    <col min="1541" max="1541" width="5" style="65" customWidth="1"/>
    <col min="1542" max="1542" width="17.5703125" style="65" customWidth="1"/>
    <col min="1543" max="1547" width="9.140625" style="65"/>
    <col min="1548" max="1548" width="3.140625" style="65" customWidth="1"/>
    <col min="1549" max="1550" width="0" style="65" hidden="1" customWidth="1"/>
    <col min="1551" max="1791" width="9.140625" style="65"/>
    <col min="1792" max="1792" width="34.42578125" style="65" customWidth="1"/>
    <col min="1793" max="1793" width="19.28515625" style="65" customWidth="1"/>
    <col min="1794" max="1794" width="9.140625" style="65" customWidth="1"/>
    <col min="1795" max="1795" width="11" style="65" customWidth="1"/>
    <col min="1796" max="1796" width="9.140625" style="65"/>
    <col min="1797" max="1797" width="5" style="65" customWidth="1"/>
    <col min="1798" max="1798" width="17.5703125" style="65" customWidth="1"/>
    <col min="1799" max="1803" width="9.140625" style="65"/>
    <col min="1804" max="1804" width="3.140625" style="65" customWidth="1"/>
    <col min="1805" max="1806" width="0" style="65" hidden="1" customWidth="1"/>
    <col min="1807" max="2047" width="9.140625" style="65"/>
    <col min="2048" max="2048" width="34.42578125" style="65" customWidth="1"/>
    <col min="2049" max="2049" width="19.28515625" style="65" customWidth="1"/>
    <col min="2050" max="2050" width="9.140625" style="65" customWidth="1"/>
    <col min="2051" max="2051" width="11" style="65" customWidth="1"/>
    <col min="2052" max="2052" width="9.140625" style="65"/>
    <col min="2053" max="2053" width="5" style="65" customWidth="1"/>
    <col min="2054" max="2054" width="17.5703125" style="65" customWidth="1"/>
    <col min="2055" max="2059" width="9.140625" style="65"/>
    <col min="2060" max="2060" width="3.140625" style="65" customWidth="1"/>
    <col min="2061" max="2062" width="0" style="65" hidden="1" customWidth="1"/>
    <col min="2063" max="2303" width="9.140625" style="65"/>
    <col min="2304" max="2304" width="34.42578125" style="65" customWidth="1"/>
    <col min="2305" max="2305" width="19.28515625" style="65" customWidth="1"/>
    <col min="2306" max="2306" width="9.140625" style="65" customWidth="1"/>
    <col min="2307" max="2307" width="11" style="65" customWidth="1"/>
    <col min="2308" max="2308" width="9.140625" style="65"/>
    <col min="2309" max="2309" width="5" style="65" customWidth="1"/>
    <col min="2310" max="2310" width="17.5703125" style="65" customWidth="1"/>
    <col min="2311" max="2315" width="9.140625" style="65"/>
    <col min="2316" max="2316" width="3.140625" style="65" customWidth="1"/>
    <col min="2317" max="2318" width="0" style="65" hidden="1" customWidth="1"/>
    <col min="2319" max="2559" width="9.140625" style="65"/>
    <col min="2560" max="2560" width="34.42578125" style="65" customWidth="1"/>
    <col min="2561" max="2561" width="19.28515625" style="65" customWidth="1"/>
    <col min="2562" max="2562" width="9.140625" style="65" customWidth="1"/>
    <col min="2563" max="2563" width="11" style="65" customWidth="1"/>
    <col min="2564" max="2564" width="9.140625" style="65"/>
    <col min="2565" max="2565" width="5" style="65" customWidth="1"/>
    <col min="2566" max="2566" width="17.5703125" style="65" customWidth="1"/>
    <col min="2567" max="2571" width="9.140625" style="65"/>
    <col min="2572" max="2572" width="3.140625" style="65" customWidth="1"/>
    <col min="2573" max="2574" width="0" style="65" hidden="1" customWidth="1"/>
    <col min="2575" max="2815" width="9.140625" style="65"/>
    <col min="2816" max="2816" width="34.42578125" style="65" customWidth="1"/>
    <col min="2817" max="2817" width="19.28515625" style="65" customWidth="1"/>
    <col min="2818" max="2818" width="9.140625" style="65" customWidth="1"/>
    <col min="2819" max="2819" width="11" style="65" customWidth="1"/>
    <col min="2820" max="2820" width="9.140625" style="65"/>
    <col min="2821" max="2821" width="5" style="65" customWidth="1"/>
    <col min="2822" max="2822" width="17.5703125" style="65" customWidth="1"/>
    <col min="2823" max="2827" width="9.140625" style="65"/>
    <col min="2828" max="2828" width="3.140625" style="65" customWidth="1"/>
    <col min="2829" max="2830" width="0" style="65" hidden="1" customWidth="1"/>
    <col min="2831" max="3071" width="9.140625" style="65"/>
    <col min="3072" max="3072" width="34.42578125" style="65" customWidth="1"/>
    <col min="3073" max="3073" width="19.28515625" style="65" customWidth="1"/>
    <col min="3074" max="3074" width="9.140625" style="65" customWidth="1"/>
    <col min="3075" max="3075" width="11" style="65" customWidth="1"/>
    <col min="3076" max="3076" width="9.140625" style="65"/>
    <col min="3077" max="3077" width="5" style="65" customWidth="1"/>
    <col min="3078" max="3078" width="17.5703125" style="65" customWidth="1"/>
    <col min="3079" max="3083" width="9.140625" style="65"/>
    <col min="3084" max="3084" width="3.140625" style="65" customWidth="1"/>
    <col min="3085" max="3086" width="0" style="65" hidden="1" customWidth="1"/>
    <col min="3087" max="3327" width="9.140625" style="65"/>
    <col min="3328" max="3328" width="34.42578125" style="65" customWidth="1"/>
    <col min="3329" max="3329" width="19.28515625" style="65" customWidth="1"/>
    <col min="3330" max="3330" width="9.140625" style="65" customWidth="1"/>
    <col min="3331" max="3331" width="11" style="65" customWidth="1"/>
    <col min="3332" max="3332" width="9.140625" style="65"/>
    <col min="3333" max="3333" width="5" style="65" customWidth="1"/>
    <col min="3334" max="3334" width="17.5703125" style="65" customWidth="1"/>
    <col min="3335" max="3339" width="9.140625" style="65"/>
    <col min="3340" max="3340" width="3.140625" style="65" customWidth="1"/>
    <col min="3341" max="3342" width="0" style="65" hidden="1" customWidth="1"/>
    <col min="3343" max="3583" width="9.140625" style="65"/>
    <col min="3584" max="3584" width="34.42578125" style="65" customWidth="1"/>
    <col min="3585" max="3585" width="19.28515625" style="65" customWidth="1"/>
    <col min="3586" max="3586" width="9.140625" style="65" customWidth="1"/>
    <col min="3587" max="3587" width="11" style="65" customWidth="1"/>
    <col min="3588" max="3588" width="9.140625" style="65"/>
    <col min="3589" max="3589" width="5" style="65" customWidth="1"/>
    <col min="3590" max="3590" width="17.5703125" style="65" customWidth="1"/>
    <col min="3591" max="3595" width="9.140625" style="65"/>
    <col min="3596" max="3596" width="3.140625" style="65" customWidth="1"/>
    <col min="3597" max="3598" width="0" style="65" hidden="1" customWidth="1"/>
    <col min="3599" max="3839" width="9.140625" style="65"/>
    <col min="3840" max="3840" width="34.42578125" style="65" customWidth="1"/>
    <col min="3841" max="3841" width="19.28515625" style="65" customWidth="1"/>
    <col min="3842" max="3842" width="9.140625" style="65" customWidth="1"/>
    <col min="3843" max="3843" width="11" style="65" customWidth="1"/>
    <col min="3844" max="3844" width="9.140625" style="65"/>
    <col min="3845" max="3845" width="5" style="65" customWidth="1"/>
    <col min="3846" max="3846" width="17.5703125" style="65" customWidth="1"/>
    <col min="3847" max="3851" width="9.140625" style="65"/>
    <col min="3852" max="3852" width="3.140625" style="65" customWidth="1"/>
    <col min="3853" max="3854" width="0" style="65" hidden="1" customWidth="1"/>
    <col min="3855" max="4095" width="9.140625" style="65"/>
    <col min="4096" max="4096" width="34.42578125" style="65" customWidth="1"/>
    <col min="4097" max="4097" width="19.28515625" style="65" customWidth="1"/>
    <col min="4098" max="4098" width="9.140625" style="65" customWidth="1"/>
    <col min="4099" max="4099" width="11" style="65" customWidth="1"/>
    <col min="4100" max="4100" width="9.140625" style="65"/>
    <col min="4101" max="4101" width="5" style="65" customWidth="1"/>
    <col min="4102" max="4102" width="17.5703125" style="65" customWidth="1"/>
    <col min="4103" max="4107" width="9.140625" style="65"/>
    <col min="4108" max="4108" width="3.140625" style="65" customWidth="1"/>
    <col min="4109" max="4110" width="0" style="65" hidden="1" customWidth="1"/>
    <col min="4111" max="4351" width="9.140625" style="65"/>
    <col min="4352" max="4352" width="34.42578125" style="65" customWidth="1"/>
    <col min="4353" max="4353" width="19.28515625" style="65" customWidth="1"/>
    <col min="4354" max="4354" width="9.140625" style="65" customWidth="1"/>
    <col min="4355" max="4355" width="11" style="65" customWidth="1"/>
    <col min="4356" max="4356" width="9.140625" style="65"/>
    <col min="4357" max="4357" width="5" style="65" customWidth="1"/>
    <col min="4358" max="4358" width="17.5703125" style="65" customWidth="1"/>
    <col min="4359" max="4363" width="9.140625" style="65"/>
    <col min="4364" max="4364" width="3.140625" style="65" customWidth="1"/>
    <col min="4365" max="4366" width="0" style="65" hidden="1" customWidth="1"/>
    <col min="4367" max="4607" width="9.140625" style="65"/>
    <col min="4608" max="4608" width="34.42578125" style="65" customWidth="1"/>
    <col min="4609" max="4609" width="19.28515625" style="65" customWidth="1"/>
    <col min="4610" max="4610" width="9.140625" style="65" customWidth="1"/>
    <col min="4611" max="4611" width="11" style="65" customWidth="1"/>
    <col min="4612" max="4612" width="9.140625" style="65"/>
    <col min="4613" max="4613" width="5" style="65" customWidth="1"/>
    <col min="4614" max="4614" width="17.5703125" style="65" customWidth="1"/>
    <col min="4615" max="4619" width="9.140625" style="65"/>
    <col min="4620" max="4620" width="3.140625" style="65" customWidth="1"/>
    <col min="4621" max="4622" width="0" style="65" hidden="1" customWidth="1"/>
    <col min="4623" max="4863" width="9.140625" style="65"/>
    <col min="4864" max="4864" width="34.42578125" style="65" customWidth="1"/>
    <col min="4865" max="4865" width="19.28515625" style="65" customWidth="1"/>
    <col min="4866" max="4866" width="9.140625" style="65" customWidth="1"/>
    <col min="4867" max="4867" width="11" style="65" customWidth="1"/>
    <col min="4868" max="4868" width="9.140625" style="65"/>
    <col min="4869" max="4869" width="5" style="65" customWidth="1"/>
    <col min="4870" max="4870" width="17.5703125" style="65" customWidth="1"/>
    <col min="4871" max="4875" width="9.140625" style="65"/>
    <col min="4876" max="4876" width="3.140625" style="65" customWidth="1"/>
    <col min="4877" max="4878" width="0" style="65" hidden="1" customWidth="1"/>
    <col min="4879" max="5119" width="9.140625" style="65"/>
    <col min="5120" max="5120" width="34.42578125" style="65" customWidth="1"/>
    <col min="5121" max="5121" width="19.28515625" style="65" customWidth="1"/>
    <col min="5122" max="5122" width="9.140625" style="65" customWidth="1"/>
    <col min="5123" max="5123" width="11" style="65" customWidth="1"/>
    <col min="5124" max="5124" width="9.140625" style="65"/>
    <col min="5125" max="5125" width="5" style="65" customWidth="1"/>
    <col min="5126" max="5126" width="17.5703125" style="65" customWidth="1"/>
    <col min="5127" max="5131" width="9.140625" style="65"/>
    <col min="5132" max="5132" width="3.140625" style="65" customWidth="1"/>
    <col min="5133" max="5134" width="0" style="65" hidden="1" customWidth="1"/>
    <col min="5135" max="5375" width="9.140625" style="65"/>
    <col min="5376" max="5376" width="34.42578125" style="65" customWidth="1"/>
    <col min="5377" max="5377" width="19.28515625" style="65" customWidth="1"/>
    <col min="5378" max="5378" width="9.140625" style="65" customWidth="1"/>
    <col min="5379" max="5379" width="11" style="65" customWidth="1"/>
    <col min="5380" max="5380" width="9.140625" style="65"/>
    <col min="5381" max="5381" width="5" style="65" customWidth="1"/>
    <col min="5382" max="5382" width="17.5703125" style="65" customWidth="1"/>
    <col min="5383" max="5387" width="9.140625" style="65"/>
    <col min="5388" max="5388" width="3.140625" style="65" customWidth="1"/>
    <col min="5389" max="5390" width="0" style="65" hidden="1" customWidth="1"/>
    <col min="5391" max="5631" width="9.140625" style="65"/>
    <col min="5632" max="5632" width="34.42578125" style="65" customWidth="1"/>
    <col min="5633" max="5633" width="19.28515625" style="65" customWidth="1"/>
    <col min="5634" max="5634" width="9.140625" style="65" customWidth="1"/>
    <col min="5635" max="5635" width="11" style="65" customWidth="1"/>
    <col min="5636" max="5636" width="9.140625" style="65"/>
    <col min="5637" max="5637" width="5" style="65" customWidth="1"/>
    <col min="5638" max="5638" width="17.5703125" style="65" customWidth="1"/>
    <col min="5639" max="5643" width="9.140625" style="65"/>
    <col min="5644" max="5644" width="3.140625" style="65" customWidth="1"/>
    <col min="5645" max="5646" width="0" style="65" hidden="1" customWidth="1"/>
    <col min="5647" max="5887" width="9.140625" style="65"/>
    <col min="5888" max="5888" width="34.42578125" style="65" customWidth="1"/>
    <col min="5889" max="5889" width="19.28515625" style="65" customWidth="1"/>
    <col min="5890" max="5890" width="9.140625" style="65" customWidth="1"/>
    <col min="5891" max="5891" width="11" style="65" customWidth="1"/>
    <col min="5892" max="5892" width="9.140625" style="65"/>
    <col min="5893" max="5893" width="5" style="65" customWidth="1"/>
    <col min="5894" max="5894" width="17.5703125" style="65" customWidth="1"/>
    <col min="5895" max="5899" width="9.140625" style="65"/>
    <col min="5900" max="5900" width="3.140625" style="65" customWidth="1"/>
    <col min="5901" max="5902" width="0" style="65" hidden="1" customWidth="1"/>
    <col min="5903" max="6143" width="9.140625" style="65"/>
    <col min="6144" max="6144" width="34.42578125" style="65" customWidth="1"/>
    <col min="6145" max="6145" width="19.28515625" style="65" customWidth="1"/>
    <col min="6146" max="6146" width="9.140625" style="65" customWidth="1"/>
    <col min="6147" max="6147" width="11" style="65" customWidth="1"/>
    <col min="6148" max="6148" width="9.140625" style="65"/>
    <col min="6149" max="6149" width="5" style="65" customWidth="1"/>
    <col min="6150" max="6150" width="17.5703125" style="65" customWidth="1"/>
    <col min="6151" max="6155" width="9.140625" style="65"/>
    <col min="6156" max="6156" width="3.140625" style="65" customWidth="1"/>
    <col min="6157" max="6158" width="0" style="65" hidden="1" customWidth="1"/>
    <col min="6159" max="6399" width="9.140625" style="65"/>
    <col min="6400" max="6400" width="34.42578125" style="65" customWidth="1"/>
    <col min="6401" max="6401" width="19.28515625" style="65" customWidth="1"/>
    <col min="6402" max="6402" width="9.140625" style="65" customWidth="1"/>
    <col min="6403" max="6403" width="11" style="65" customWidth="1"/>
    <col min="6404" max="6404" width="9.140625" style="65"/>
    <col min="6405" max="6405" width="5" style="65" customWidth="1"/>
    <col min="6406" max="6406" width="17.5703125" style="65" customWidth="1"/>
    <col min="6407" max="6411" width="9.140625" style="65"/>
    <col min="6412" max="6412" width="3.140625" style="65" customWidth="1"/>
    <col min="6413" max="6414" width="0" style="65" hidden="1" customWidth="1"/>
    <col min="6415" max="6655" width="9.140625" style="65"/>
    <col min="6656" max="6656" width="34.42578125" style="65" customWidth="1"/>
    <col min="6657" max="6657" width="19.28515625" style="65" customWidth="1"/>
    <col min="6658" max="6658" width="9.140625" style="65" customWidth="1"/>
    <col min="6659" max="6659" width="11" style="65" customWidth="1"/>
    <col min="6660" max="6660" width="9.140625" style="65"/>
    <col min="6661" max="6661" width="5" style="65" customWidth="1"/>
    <col min="6662" max="6662" width="17.5703125" style="65" customWidth="1"/>
    <col min="6663" max="6667" width="9.140625" style="65"/>
    <col min="6668" max="6668" width="3.140625" style="65" customWidth="1"/>
    <col min="6669" max="6670" width="0" style="65" hidden="1" customWidth="1"/>
    <col min="6671" max="6911" width="9.140625" style="65"/>
    <col min="6912" max="6912" width="34.42578125" style="65" customWidth="1"/>
    <col min="6913" max="6913" width="19.28515625" style="65" customWidth="1"/>
    <col min="6914" max="6914" width="9.140625" style="65" customWidth="1"/>
    <col min="6915" max="6915" width="11" style="65" customWidth="1"/>
    <col min="6916" max="6916" width="9.140625" style="65"/>
    <col min="6917" max="6917" width="5" style="65" customWidth="1"/>
    <col min="6918" max="6918" width="17.5703125" style="65" customWidth="1"/>
    <col min="6919" max="6923" width="9.140625" style="65"/>
    <col min="6924" max="6924" width="3.140625" style="65" customWidth="1"/>
    <col min="6925" max="6926" width="0" style="65" hidden="1" customWidth="1"/>
    <col min="6927" max="7167" width="9.140625" style="65"/>
    <col min="7168" max="7168" width="34.42578125" style="65" customWidth="1"/>
    <col min="7169" max="7169" width="19.28515625" style="65" customWidth="1"/>
    <col min="7170" max="7170" width="9.140625" style="65" customWidth="1"/>
    <col min="7171" max="7171" width="11" style="65" customWidth="1"/>
    <col min="7172" max="7172" width="9.140625" style="65"/>
    <col min="7173" max="7173" width="5" style="65" customWidth="1"/>
    <col min="7174" max="7174" width="17.5703125" style="65" customWidth="1"/>
    <col min="7175" max="7179" width="9.140625" style="65"/>
    <col min="7180" max="7180" width="3.140625" style="65" customWidth="1"/>
    <col min="7181" max="7182" width="0" style="65" hidden="1" customWidth="1"/>
    <col min="7183" max="7423" width="9.140625" style="65"/>
    <col min="7424" max="7424" width="34.42578125" style="65" customWidth="1"/>
    <col min="7425" max="7425" width="19.28515625" style="65" customWidth="1"/>
    <col min="7426" max="7426" width="9.140625" style="65" customWidth="1"/>
    <col min="7427" max="7427" width="11" style="65" customWidth="1"/>
    <col min="7428" max="7428" width="9.140625" style="65"/>
    <col min="7429" max="7429" width="5" style="65" customWidth="1"/>
    <col min="7430" max="7430" width="17.5703125" style="65" customWidth="1"/>
    <col min="7431" max="7435" width="9.140625" style="65"/>
    <col min="7436" max="7436" width="3.140625" style="65" customWidth="1"/>
    <col min="7437" max="7438" width="0" style="65" hidden="1" customWidth="1"/>
    <col min="7439" max="7679" width="9.140625" style="65"/>
    <col min="7680" max="7680" width="34.42578125" style="65" customWidth="1"/>
    <col min="7681" max="7681" width="19.28515625" style="65" customWidth="1"/>
    <col min="7682" max="7682" width="9.140625" style="65" customWidth="1"/>
    <col min="7683" max="7683" width="11" style="65" customWidth="1"/>
    <col min="7684" max="7684" width="9.140625" style="65"/>
    <col min="7685" max="7685" width="5" style="65" customWidth="1"/>
    <col min="7686" max="7686" width="17.5703125" style="65" customWidth="1"/>
    <col min="7687" max="7691" width="9.140625" style="65"/>
    <col min="7692" max="7692" width="3.140625" style="65" customWidth="1"/>
    <col min="7693" max="7694" width="0" style="65" hidden="1" customWidth="1"/>
    <col min="7695" max="7935" width="9.140625" style="65"/>
    <col min="7936" max="7936" width="34.42578125" style="65" customWidth="1"/>
    <col min="7937" max="7937" width="19.28515625" style="65" customWidth="1"/>
    <col min="7938" max="7938" width="9.140625" style="65" customWidth="1"/>
    <col min="7939" max="7939" width="11" style="65" customWidth="1"/>
    <col min="7940" max="7940" width="9.140625" style="65"/>
    <col min="7941" max="7941" width="5" style="65" customWidth="1"/>
    <col min="7942" max="7942" width="17.5703125" style="65" customWidth="1"/>
    <col min="7943" max="7947" width="9.140625" style="65"/>
    <col min="7948" max="7948" width="3.140625" style="65" customWidth="1"/>
    <col min="7949" max="7950" width="0" style="65" hidden="1" customWidth="1"/>
    <col min="7951" max="8191" width="9.140625" style="65"/>
    <col min="8192" max="8192" width="34.42578125" style="65" customWidth="1"/>
    <col min="8193" max="8193" width="19.28515625" style="65" customWidth="1"/>
    <col min="8194" max="8194" width="9.140625" style="65" customWidth="1"/>
    <col min="8195" max="8195" width="11" style="65" customWidth="1"/>
    <col min="8196" max="8196" width="9.140625" style="65"/>
    <col min="8197" max="8197" width="5" style="65" customWidth="1"/>
    <col min="8198" max="8198" width="17.5703125" style="65" customWidth="1"/>
    <col min="8199" max="8203" width="9.140625" style="65"/>
    <col min="8204" max="8204" width="3.140625" style="65" customWidth="1"/>
    <col min="8205" max="8206" width="0" style="65" hidden="1" customWidth="1"/>
    <col min="8207" max="8447" width="9.140625" style="65"/>
    <col min="8448" max="8448" width="34.42578125" style="65" customWidth="1"/>
    <col min="8449" max="8449" width="19.28515625" style="65" customWidth="1"/>
    <col min="8450" max="8450" width="9.140625" style="65" customWidth="1"/>
    <col min="8451" max="8451" width="11" style="65" customWidth="1"/>
    <col min="8452" max="8452" width="9.140625" style="65"/>
    <col min="8453" max="8453" width="5" style="65" customWidth="1"/>
    <col min="8454" max="8454" width="17.5703125" style="65" customWidth="1"/>
    <col min="8455" max="8459" width="9.140625" style="65"/>
    <col min="8460" max="8460" width="3.140625" style="65" customWidth="1"/>
    <col min="8461" max="8462" width="0" style="65" hidden="1" customWidth="1"/>
    <col min="8463" max="8703" width="9.140625" style="65"/>
    <col min="8704" max="8704" width="34.42578125" style="65" customWidth="1"/>
    <col min="8705" max="8705" width="19.28515625" style="65" customWidth="1"/>
    <col min="8706" max="8706" width="9.140625" style="65" customWidth="1"/>
    <col min="8707" max="8707" width="11" style="65" customWidth="1"/>
    <col min="8708" max="8708" width="9.140625" style="65"/>
    <col min="8709" max="8709" width="5" style="65" customWidth="1"/>
    <col min="8710" max="8710" width="17.5703125" style="65" customWidth="1"/>
    <col min="8711" max="8715" width="9.140625" style="65"/>
    <col min="8716" max="8716" width="3.140625" style="65" customWidth="1"/>
    <col min="8717" max="8718" width="0" style="65" hidden="1" customWidth="1"/>
    <col min="8719" max="8959" width="9.140625" style="65"/>
    <col min="8960" max="8960" width="34.42578125" style="65" customWidth="1"/>
    <col min="8961" max="8961" width="19.28515625" style="65" customWidth="1"/>
    <col min="8962" max="8962" width="9.140625" style="65" customWidth="1"/>
    <col min="8963" max="8963" width="11" style="65" customWidth="1"/>
    <col min="8964" max="8964" width="9.140625" style="65"/>
    <col min="8965" max="8965" width="5" style="65" customWidth="1"/>
    <col min="8966" max="8966" width="17.5703125" style="65" customWidth="1"/>
    <col min="8967" max="8971" width="9.140625" style="65"/>
    <col min="8972" max="8972" width="3.140625" style="65" customWidth="1"/>
    <col min="8973" max="8974" width="0" style="65" hidden="1" customWidth="1"/>
    <col min="8975" max="9215" width="9.140625" style="65"/>
    <col min="9216" max="9216" width="34.42578125" style="65" customWidth="1"/>
    <col min="9217" max="9217" width="19.28515625" style="65" customWidth="1"/>
    <col min="9218" max="9218" width="9.140625" style="65" customWidth="1"/>
    <col min="9219" max="9219" width="11" style="65" customWidth="1"/>
    <col min="9220" max="9220" width="9.140625" style="65"/>
    <col min="9221" max="9221" width="5" style="65" customWidth="1"/>
    <col min="9222" max="9222" width="17.5703125" style="65" customWidth="1"/>
    <col min="9223" max="9227" width="9.140625" style="65"/>
    <col min="9228" max="9228" width="3.140625" style="65" customWidth="1"/>
    <col min="9229" max="9230" width="0" style="65" hidden="1" customWidth="1"/>
    <col min="9231" max="9471" width="9.140625" style="65"/>
    <col min="9472" max="9472" width="34.42578125" style="65" customWidth="1"/>
    <col min="9473" max="9473" width="19.28515625" style="65" customWidth="1"/>
    <col min="9474" max="9474" width="9.140625" style="65" customWidth="1"/>
    <col min="9475" max="9475" width="11" style="65" customWidth="1"/>
    <col min="9476" max="9476" width="9.140625" style="65"/>
    <col min="9477" max="9477" width="5" style="65" customWidth="1"/>
    <col min="9478" max="9478" width="17.5703125" style="65" customWidth="1"/>
    <col min="9479" max="9483" width="9.140625" style="65"/>
    <col min="9484" max="9484" width="3.140625" style="65" customWidth="1"/>
    <col min="9485" max="9486" width="0" style="65" hidden="1" customWidth="1"/>
    <col min="9487" max="9727" width="9.140625" style="65"/>
    <col min="9728" max="9728" width="34.42578125" style="65" customWidth="1"/>
    <col min="9729" max="9729" width="19.28515625" style="65" customWidth="1"/>
    <col min="9730" max="9730" width="9.140625" style="65" customWidth="1"/>
    <col min="9731" max="9731" width="11" style="65" customWidth="1"/>
    <col min="9732" max="9732" width="9.140625" style="65"/>
    <col min="9733" max="9733" width="5" style="65" customWidth="1"/>
    <col min="9734" max="9734" width="17.5703125" style="65" customWidth="1"/>
    <col min="9735" max="9739" width="9.140625" style="65"/>
    <col min="9740" max="9740" width="3.140625" style="65" customWidth="1"/>
    <col min="9741" max="9742" width="0" style="65" hidden="1" customWidth="1"/>
    <col min="9743" max="9983" width="9.140625" style="65"/>
    <col min="9984" max="9984" width="34.42578125" style="65" customWidth="1"/>
    <col min="9985" max="9985" width="19.28515625" style="65" customWidth="1"/>
    <col min="9986" max="9986" width="9.140625" style="65" customWidth="1"/>
    <col min="9987" max="9987" width="11" style="65" customWidth="1"/>
    <col min="9988" max="9988" width="9.140625" style="65"/>
    <col min="9989" max="9989" width="5" style="65" customWidth="1"/>
    <col min="9990" max="9990" width="17.5703125" style="65" customWidth="1"/>
    <col min="9991" max="9995" width="9.140625" style="65"/>
    <col min="9996" max="9996" width="3.140625" style="65" customWidth="1"/>
    <col min="9997" max="9998" width="0" style="65" hidden="1" customWidth="1"/>
    <col min="9999" max="10239" width="9.140625" style="65"/>
    <col min="10240" max="10240" width="34.42578125" style="65" customWidth="1"/>
    <col min="10241" max="10241" width="19.28515625" style="65" customWidth="1"/>
    <col min="10242" max="10242" width="9.140625" style="65" customWidth="1"/>
    <col min="10243" max="10243" width="11" style="65" customWidth="1"/>
    <col min="10244" max="10244" width="9.140625" style="65"/>
    <col min="10245" max="10245" width="5" style="65" customWidth="1"/>
    <col min="10246" max="10246" width="17.5703125" style="65" customWidth="1"/>
    <col min="10247" max="10251" width="9.140625" style="65"/>
    <col min="10252" max="10252" width="3.140625" style="65" customWidth="1"/>
    <col min="10253" max="10254" width="0" style="65" hidden="1" customWidth="1"/>
    <col min="10255" max="10495" width="9.140625" style="65"/>
    <col min="10496" max="10496" width="34.42578125" style="65" customWidth="1"/>
    <col min="10497" max="10497" width="19.28515625" style="65" customWidth="1"/>
    <col min="10498" max="10498" width="9.140625" style="65" customWidth="1"/>
    <col min="10499" max="10499" width="11" style="65" customWidth="1"/>
    <col min="10500" max="10500" width="9.140625" style="65"/>
    <col min="10501" max="10501" width="5" style="65" customWidth="1"/>
    <col min="10502" max="10502" width="17.5703125" style="65" customWidth="1"/>
    <col min="10503" max="10507" width="9.140625" style="65"/>
    <col min="10508" max="10508" width="3.140625" style="65" customWidth="1"/>
    <col min="10509" max="10510" width="0" style="65" hidden="1" customWidth="1"/>
    <col min="10511" max="10751" width="9.140625" style="65"/>
    <col min="10752" max="10752" width="34.42578125" style="65" customWidth="1"/>
    <col min="10753" max="10753" width="19.28515625" style="65" customWidth="1"/>
    <col min="10754" max="10754" width="9.140625" style="65" customWidth="1"/>
    <col min="10755" max="10755" width="11" style="65" customWidth="1"/>
    <col min="10756" max="10756" width="9.140625" style="65"/>
    <col min="10757" max="10757" width="5" style="65" customWidth="1"/>
    <col min="10758" max="10758" width="17.5703125" style="65" customWidth="1"/>
    <col min="10759" max="10763" width="9.140625" style="65"/>
    <col min="10764" max="10764" width="3.140625" style="65" customWidth="1"/>
    <col min="10765" max="10766" width="0" style="65" hidden="1" customWidth="1"/>
    <col min="10767" max="11007" width="9.140625" style="65"/>
    <col min="11008" max="11008" width="34.42578125" style="65" customWidth="1"/>
    <col min="11009" max="11009" width="19.28515625" style="65" customWidth="1"/>
    <col min="11010" max="11010" width="9.140625" style="65" customWidth="1"/>
    <col min="11011" max="11011" width="11" style="65" customWidth="1"/>
    <col min="11012" max="11012" width="9.140625" style="65"/>
    <col min="11013" max="11013" width="5" style="65" customWidth="1"/>
    <col min="11014" max="11014" width="17.5703125" style="65" customWidth="1"/>
    <col min="11015" max="11019" width="9.140625" style="65"/>
    <col min="11020" max="11020" width="3.140625" style="65" customWidth="1"/>
    <col min="11021" max="11022" width="0" style="65" hidden="1" customWidth="1"/>
    <col min="11023" max="11263" width="9.140625" style="65"/>
    <col min="11264" max="11264" width="34.42578125" style="65" customWidth="1"/>
    <col min="11265" max="11265" width="19.28515625" style="65" customWidth="1"/>
    <col min="11266" max="11266" width="9.140625" style="65" customWidth="1"/>
    <col min="11267" max="11267" width="11" style="65" customWidth="1"/>
    <col min="11268" max="11268" width="9.140625" style="65"/>
    <col min="11269" max="11269" width="5" style="65" customWidth="1"/>
    <col min="11270" max="11270" width="17.5703125" style="65" customWidth="1"/>
    <col min="11271" max="11275" width="9.140625" style="65"/>
    <col min="11276" max="11276" width="3.140625" style="65" customWidth="1"/>
    <col min="11277" max="11278" width="0" style="65" hidden="1" customWidth="1"/>
    <col min="11279" max="11519" width="9.140625" style="65"/>
    <col min="11520" max="11520" width="34.42578125" style="65" customWidth="1"/>
    <col min="11521" max="11521" width="19.28515625" style="65" customWidth="1"/>
    <col min="11522" max="11522" width="9.140625" style="65" customWidth="1"/>
    <col min="11523" max="11523" width="11" style="65" customWidth="1"/>
    <col min="11524" max="11524" width="9.140625" style="65"/>
    <col min="11525" max="11525" width="5" style="65" customWidth="1"/>
    <col min="11526" max="11526" width="17.5703125" style="65" customWidth="1"/>
    <col min="11527" max="11531" width="9.140625" style="65"/>
    <col min="11532" max="11532" width="3.140625" style="65" customWidth="1"/>
    <col min="11533" max="11534" width="0" style="65" hidden="1" customWidth="1"/>
    <col min="11535" max="11775" width="9.140625" style="65"/>
    <col min="11776" max="11776" width="34.42578125" style="65" customWidth="1"/>
    <col min="11777" max="11777" width="19.28515625" style="65" customWidth="1"/>
    <col min="11778" max="11778" width="9.140625" style="65" customWidth="1"/>
    <col min="11779" max="11779" width="11" style="65" customWidth="1"/>
    <col min="11780" max="11780" width="9.140625" style="65"/>
    <col min="11781" max="11781" width="5" style="65" customWidth="1"/>
    <col min="11782" max="11782" width="17.5703125" style="65" customWidth="1"/>
    <col min="11783" max="11787" width="9.140625" style="65"/>
    <col min="11788" max="11788" width="3.140625" style="65" customWidth="1"/>
    <col min="11789" max="11790" width="0" style="65" hidden="1" customWidth="1"/>
    <col min="11791" max="12031" width="9.140625" style="65"/>
    <col min="12032" max="12032" width="34.42578125" style="65" customWidth="1"/>
    <col min="12033" max="12033" width="19.28515625" style="65" customWidth="1"/>
    <col min="12034" max="12034" width="9.140625" style="65" customWidth="1"/>
    <col min="12035" max="12035" width="11" style="65" customWidth="1"/>
    <col min="12036" max="12036" width="9.140625" style="65"/>
    <col min="12037" max="12037" width="5" style="65" customWidth="1"/>
    <col min="12038" max="12038" width="17.5703125" style="65" customWidth="1"/>
    <col min="12039" max="12043" width="9.140625" style="65"/>
    <col min="12044" max="12044" width="3.140625" style="65" customWidth="1"/>
    <col min="12045" max="12046" width="0" style="65" hidden="1" customWidth="1"/>
    <col min="12047" max="12287" width="9.140625" style="65"/>
    <col min="12288" max="12288" width="34.42578125" style="65" customWidth="1"/>
    <col min="12289" max="12289" width="19.28515625" style="65" customWidth="1"/>
    <col min="12290" max="12290" width="9.140625" style="65" customWidth="1"/>
    <col min="12291" max="12291" width="11" style="65" customWidth="1"/>
    <col min="12292" max="12292" width="9.140625" style="65"/>
    <col min="12293" max="12293" width="5" style="65" customWidth="1"/>
    <col min="12294" max="12294" width="17.5703125" style="65" customWidth="1"/>
    <col min="12295" max="12299" width="9.140625" style="65"/>
    <col min="12300" max="12300" width="3.140625" style="65" customWidth="1"/>
    <col min="12301" max="12302" width="0" style="65" hidden="1" customWidth="1"/>
    <col min="12303" max="12543" width="9.140625" style="65"/>
    <col min="12544" max="12544" width="34.42578125" style="65" customWidth="1"/>
    <col min="12545" max="12545" width="19.28515625" style="65" customWidth="1"/>
    <col min="12546" max="12546" width="9.140625" style="65" customWidth="1"/>
    <col min="12547" max="12547" width="11" style="65" customWidth="1"/>
    <col min="12548" max="12548" width="9.140625" style="65"/>
    <col min="12549" max="12549" width="5" style="65" customWidth="1"/>
    <col min="12550" max="12550" width="17.5703125" style="65" customWidth="1"/>
    <col min="12551" max="12555" width="9.140625" style="65"/>
    <col min="12556" max="12556" width="3.140625" style="65" customWidth="1"/>
    <col min="12557" max="12558" width="0" style="65" hidden="1" customWidth="1"/>
    <col min="12559" max="12799" width="9.140625" style="65"/>
    <col min="12800" max="12800" width="34.42578125" style="65" customWidth="1"/>
    <col min="12801" max="12801" width="19.28515625" style="65" customWidth="1"/>
    <col min="12802" max="12802" width="9.140625" style="65" customWidth="1"/>
    <col min="12803" max="12803" width="11" style="65" customWidth="1"/>
    <col min="12804" max="12804" width="9.140625" style="65"/>
    <col min="12805" max="12805" width="5" style="65" customWidth="1"/>
    <col min="12806" max="12806" width="17.5703125" style="65" customWidth="1"/>
    <col min="12807" max="12811" width="9.140625" style="65"/>
    <col min="12812" max="12812" width="3.140625" style="65" customWidth="1"/>
    <col min="12813" max="12814" width="0" style="65" hidden="1" customWidth="1"/>
    <col min="12815" max="13055" width="9.140625" style="65"/>
    <col min="13056" max="13056" width="34.42578125" style="65" customWidth="1"/>
    <col min="13057" max="13057" width="19.28515625" style="65" customWidth="1"/>
    <col min="13058" max="13058" width="9.140625" style="65" customWidth="1"/>
    <col min="13059" max="13059" width="11" style="65" customWidth="1"/>
    <col min="13060" max="13060" width="9.140625" style="65"/>
    <col min="13061" max="13061" width="5" style="65" customWidth="1"/>
    <col min="13062" max="13062" width="17.5703125" style="65" customWidth="1"/>
    <col min="13063" max="13067" width="9.140625" style="65"/>
    <col min="13068" max="13068" width="3.140625" style="65" customWidth="1"/>
    <col min="13069" max="13070" width="0" style="65" hidden="1" customWidth="1"/>
    <col min="13071" max="13311" width="9.140625" style="65"/>
    <col min="13312" max="13312" width="34.42578125" style="65" customWidth="1"/>
    <col min="13313" max="13313" width="19.28515625" style="65" customWidth="1"/>
    <col min="13314" max="13314" width="9.140625" style="65" customWidth="1"/>
    <col min="13315" max="13315" width="11" style="65" customWidth="1"/>
    <col min="13316" max="13316" width="9.140625" style="65"/>
    <col min="13317" max="13317" width="5" style="65" customWidth="1"/>
    <col min="13318" max="13318" width="17.5703125" style="65" customWidth="1"/>
    <col min="13319" max="13323" width="9.140625" style="65"/>
    <col min="13324" max="13324" width="3.140625" style="65" customWidth="1"/>
    <col min="13325" max="13326" width="0" style="65" hidden="1" customWidth="1"/>
    <col min="13327" max="13567" width="9.140625" style="65"/>
    <col min="13568" max="13568" width="34.42578125" style="65" customWidth="1"/>
    <col min="13569" max="13569" width="19.28515625" style="65" customWidth="1"/>
    <col min="13570" max="13570" width="9.140625" style="65" customWidth="1"/>
    <col min="13571" max="13571" width="11" style="65" customWidth="1"/>
    <col min="13572" max="13572" width="9.140625" style="65"/>
    <col min="13573" max="13573" width="5" style="65" customWidth="1"/>
    <col min="13574" max="13574" width="17.5703125" style="65" customWidth="1"/>
    <col min="13575" max="13579" width="9.140625" style="65"/>
    <col min="13580" max="13580" width="3.140625" style="65" customWidth="1"/>
    <col min="13581" max="13582" width="0" style="65" hidden="1" customWidth="1"/>
    <col min="13583" max="13823" width="9.140625" style="65"/>
    <col min="13824" max="13824" width="34.42578125" style="65" customWidth="1"/>
    <col min="13825" max="13825" width="19.28515625" style="65" customWidth="1"/>
    <col min="13826" max="13826" width="9.140625" style="65" customWidth="1"/>
    <col min="13827" max="13827" width="11" style="65" customWidth="1"/>
    <col min="13828" max="13828" width="9.140625" style="65"/>
    <col min="13829" max="13829" width="5" style="65" customWidth="1"/>
    <col min="13830" max="13830" width="17.5703125" style="65" customWidth="1"/>
    <col min="13831" max="13835" width="9.140625" style="65"/>
    <col min="13836" max="13836" width="3.140625" style="65" customWidth="1"/>
    <col min="13837" max="13838" width="0" style="65" hidden="1" customWidth="1"/>
    <col min="13839" max="14079" width="9.140625" style="65"/>
    <col min="14080" max="14080" width="34.42578125" style="65" customWidth="1"/>
    <col min="14081" max="14081" width="19.28515625" style="65" customWidth="1"/>
    <col min="14082" max="14082" width="9.140625" style="65" customWidth="1"/>
    <col min="14083" max="14083" width="11" style="65" customWidth="1"/>
    <col min="14084" max="14084" width="9.140625" style="65"/>
    <col min="14085" max="14085" width="5" style="65" customWidth="1"/>
    <col min="14086" max="14086" width="17.5703125" style="65" customWidth="1"/>
    <col min="14087" max="14091" width="9.140625" style="65"/>
    <col min="14092" max="14092" width="3.140625" style="65" customWidth="1"/>
    <col min="14093" max="14094" width="0" style="65" hidden="1" customWidth="1"/>
    <col min="14095" max="14335" width="9.140625" style="65"/>
    <col min="14336" max="14336" width="34.42578125" style="65" customWidth="1"/>
    <col min="14337" max="14337" width="19.28515625" style="65" customWidth="1"/>
    <col min="14338" max="14338" width="9.140625" style="65" customWidth="1"/>
    <col min="14339" max="14339" width="11" style="65" customWidth="1"/>
    <col min="14340" max="14340" width="9.140625" style="65"/>
    <col min="14341" max="14341" width="5" style="65" customWidth="1"/>
    <col min="14342" max="14342" width="17.5703125" style="65" customWidth="1"/>
    <col min="14343" max="14347" width="9.140625" style="65"/>
    <col min="14348" max="14348" width="3.140625" style="65" customWidth="1"/>
    <col min="14349" max="14350" width="0" style="65" hidden="1" customWidth="1"/>
    <col min="14351" max="14591" width="9.140625" style="65"/>
    <col min="14592" max="14592" width="34.42578125" style="65" customWidth="1"/>
    <col min="14593" max="14593" width="19.28515625" style="65" customWidth="1"/>
    <col min="14594" max="14594" width="9.140625" style="65" customWidth="1"/>
    <col min="14595" max="14595" width="11" style="65" customWidth="1"/>
    <col min="14596" max="14596" width="9.140625" style="65"/>
    <col min="14597" max="14597" width="5" style="65" customWidth="1"/>
    <col min="14598" max="14598" width="17.5703125" style="65" customWidth="1"/>
    <col min="14599" max="14603" width="9.140625" style="65"/>
    <col min="14604" max="14604" width="3.140625" style="65" customWidth="1"/>
    <col min="14605" max="14606" width="0" style="65" hidden="1" customWidth="1"/>
    <col min="14607" max="14847" width="9.140625" style="65"/>
    <col min="14848" max="14848" width="34.42578125" style="65" customWidth="1"/>
    <col min="14849" max="14849" width="19.28515625" style="65" customWidth="1"/>
    <col min="14850" max="14850" width="9.140625" style="65" customWidth="1"/>
    <col min="14851" max="14851" width="11" style="65" customWidth="1"/>
    <col min="14852" max="14852" width="9.140625" style="65"/>
    <col min="14853" max="14853" width="5" style="65" customWidth="1"/>
    <col min="14854" max="14854" width="17.5703125" style="65" customWidth="1"/>
    <col min="14855" max="14859" width="9.140625" style="65"/>
    <col min="14860" max="14860" width="3.140625" style="65" customWidth="1"/>
    <col min="14861" max="14862" width="0" style="65" hidden="1" customWidth="1"/>
    <col min="14863" max="15103" width="9.140625" style="65"/>
    <col min="15104" max="15104" width="34.42578125" style="65" customWidth="1"/>
    <col min="15105" max="15105" width="19.28515625" style="65" customWidth="1"/>
    <col min="15106" max="15106" width="9.140625" style="65" customWidth="1"/>
    <col min="15107" max="15107" width="11" style="65" customWidth="1"/>
    <col min="15108" max="15108" width="9.140625" style="65"/>
    <col min="15109" max="15109" width="5" style="65" customWidth="1"/>
    <col min="15110" max="15110" width="17.5703125" style="65" customWidth="1"/>
    <col min="15111" max="15115" width="9.140625" style="65"/>
    <col min="15116" max="15116" width="3.140625" style="65" customWidth="1"/>
    <col min="15117" max="15118" width="0" style="65" hidden="1" customWidth="1"/>
    <col min="15119" max="15359" width="9.140625" style="65"/>
    <col min="15360" max="15360" width="34.42578125" style="65" customWidth="1"/>
    <col min="15361" max="15361" width="19.28515625" style="65" customWidth="1"/>
    <col min="15362" max="15362" width="9.140625" style="65" customWidth="1"/>
    <col min="15363" max="15363" width="11" style="65" customWidth="1"/>
    <col min="15364" max="15364" width="9.140625" style="65"/>
    <col min="15365" max="15365" width="5" style="65" customWidth="1"/>
    <col min="15366" max="15366" width="17.5703125" style="65" customWidth="1"/>
    <col min="15367" max="15371" width="9.140625" style="65"/>
    <col min="15372" max="15372" width="3.140625" style="65" customWidth="1"/>
    <col min="15373" max="15374" width="0" style="65" hidden="1" customWidth="1"/>
    <col min="15375" max="15615" width="9.140625" style="65"/>
    <col min="15616" max="15616" width="34.42578125" style="65" customWidth="1"/>
    <col min="15617" max="15617" width="19.28515625" style="65" customWidth="1"/>
    <col min="15618" max="15618" width="9.140625" style="65" customWidth="1"/>
    <col min="15619" max="15619" width="11" style="65" customWidth="1"/>
    <col min="15620" max="15620" width="9.140625" style="65"/>
    <col min="15621" max="15621" width="5" style="65" customWidth="1"/>
    <col min="15622" max="15622" width="17.5703125" style="65" customWidth="1"/>
    <col min="15623" max="15627" width="9.140625" style="65"/>
    <col min="15628" max="15628" width="3.140625" style="65" customWidth="1"/>
    <col min="15629" max="15630" width="0" style="65" hidden="1" customWidth="1"/>
    <col min="15631" max="15871" width="9.140625" style="65"/>
    <col min="15872" max="15872" width="34.42578125" style="65" customWidth="1"/>
    <col min="15873" max="15873" width="19.28515625" style="65" customWidth="1"/>
    <col min="15874" max="15874" width="9.140625" style="65" customWidth="1"/>
    <col min="15875" max="15875" width="11" style="65" customWidth="1"/>
    <col min="15876" max="15876" width="9.140625" style="65"/>
    <col min="15877" max="15877" width="5" style="65" customWidth="1"/>
    <col min="15878" max="15878" width="17.5703125" style="65" customWidth="1"/>
    <col min="15879" max="15883" width="9.140625" style="65"/>
    <col min="15884" max="15884" width="3.140625" style="65" customWidth="1"/>
    <col min="15885" max="15886" width="0" style="65" hidden="1" customWidth="1"/>
    <col min="15887" max="16127" width="9.140625" style="65"/>
    <col min="16128" max="16128" width="34.42578125" style="65" customWidth="1"/>
    <col min="16129" max="16129" width="19.28515625" style="65" customWidth="1"/>
    <col min="16130" max="16130" width="9.140625" style="65" customWidth="1"/>
    <col min="16131" max="16131" width="11" style="65" customWidth="1"/>
    <col min="16132" max="16132" width="9.140625" style="65"/>
    <col min="16133" max="16133" width="5" style="65" customWidth="1"/>
    <col min="16134" max="16134" width="17.5703125" style="65" customWidth="1"/>
    <col min="16135" max="16139" width="9.140625" style="65"/>
    <col min="16140" max="16140" width="3.140625" style="65" customWidth="1"/>
    <col min="16141" max="16142" width="0" style="65" hidden="1" customWidth="1"/>
    <col min="16143" max="16384" width="9.140625" style="65"/>
  </cols>
  <sheetData>
    <row r="1" spans="1:14" s="64" customFormat="1">
      <c r="A1" s="82"/>
      <c r="B1" s="441"/>
      <c r="C1" s="441"/>
      <c r="D1" s="441"/>
      <c r="E1" s="441"/>
      <c r="F1" s="441"/>
      <c r="G1" s="441"/>
      <c r="H1" s="441"/>
      <c r="I1" s="441"/>
      <c r="J1" s="441"/>
      <c r="K1" s="441"/>
      <c r="L1" s="441"/>
      <c r="M1" s="441"/>
      <c r="N1" s="442"/>
    </row>
    <row r="2" spans="1:14" s="64" customFormat="1" ht="18" customHeight="1">
      <c r="A2" s="1060"/>
      <c r="B2" s="1061"/>
      <c r="C2" s="1061"/>
      <c r="D2" s="1061"/>
      <c r="E2" s="1061"/>
      <c r="F2" s="1061"/>
      <c r="G2" s="1061"/>
      <c r="H2" s="1061"/>
      <c r="I2" s="1061"/>
      <c r="J2" s="1061"/>
      <c r="K2" s="1061"/>
      <c r="L2" s="1061"/>
      <c r="M2" s="1061"/>
      <c r="N2" s="1062"/>
    </row>
    <row r="3" spans="1:14" s="64" customFormat="1" ht="18" customHeight="1">
      <c r="A3" s="1063"/>
      <c r="B3" s="1064"/>
      <c r="C3" s="1064"/>
      <c r="D3" s="1064"/>
      <c r="E3" s="1064"/>
      <c r="F3" s="1064"/>
      <c r="G3" s="1064"/>
      <c r="H3" s="1064"/>
      <c r="I3" s="1064"/>
      <c r="J3" s="1064"/>
      <c r="K3" s="1064"/>
      <c r="L3" s="1064"/>
      <c r="M3" s="1064"/>
      <c r="N3" s="1065"/>
    </row>
    <row r="4" spans="1:14" s="64" customFormat="1" ht="18" customHeight="1">
      <c r="A4" s="1063"/>
      <c r="B4" s="1064"/>
      <c r="C4" s="1064"/>
      <c r="D4" s="1064"/>
      <c r="E4" s="1064"/>
      <c r="F4" s="1064"/>
      <c r="G4" s="1064"/>
      <c r="H4" s="1064"/>
      <c r="I4" s="1064"/>
      <c r="J4" s="1064"/>
      <c r="K4" s="1064"/>
      <c r="L4" s="1064"/>
      <c r="M4" s="1064"/>
      <c r="N4" s="1065"/>
    </row>
    <row r="5" spans="1:14" s="64" customFormat="1" ht="41.25" customHeight="1">
      <c r="A5" s="1066" t="str">
        <f>'RESUMO MODULO MINIMO'!A1</f>
        <v>EXECUÇÃO DE SERVIÇOS DE IMPLANTAÇÃO DE PAVIMENTAÇÃO COM APLICAÇÃO DE CONCRETO BETUMINOSO USINADO A QUENTE (CBUQ), EM VIAS URBANAS E RURAIS DE MUNICÍPIOS DIVERSOS NA ÁREA DE ATUAÇÃO DA 2ª SUPERINTENDÊNCIA REGIONAL DA CODEVASF, NO ESTADO DA BAHIA</v>
      </c>
      <c r="B5" s="1067"/>
      <c r="C5" s="1067"/>
      <c r="D5" s="1067"/>
      <c r="E5" s="1067"/>
      <c r="F5" s="1067"/>
      <c r="G5" s="1067"/>
      <c r="H5" s="1067"/>
      <c r="I5" s="1067"/>
      <c r="J5" s="1067"/>
      <c r="K5" s="1067"/>
      <c r="L5" s="1067"/>
      <c r="M5" s="1067"/>
      <c r="N5" s="1068"/>
    </row>
    <row r="6" spans="1:14" ht="18" customHeight="1">
      <c r="A6" s="150"/>
      <c r="B6" s="151"/>
      <c r="C6" s="151"/>
      <c r="D6" s="152"/>
      <c r="E6" s="153"/>
      <c r="F6" s="154"/>
      <c r="G6" s="154"/>
      <c r="H6" s="154"/>
      <c r="I6" s="154"/>
      <c r="J6" s="155"/>
      <c r="K6" s="155"/>
      <c r="L6" s="155"/>
      <c r="M6" s="155"/>
      <c r="N6" s="156"/>
    </row>
    <row r="7" spans="1:14">
      <c r="A7" s="1069" t="s">
        <v>558</v>
      </c>
      <c r="B7" s="1070"/>
      <c r="C7" s="1070"/>
      <c r="D7" s="1070"/>
      <c r="E7" s="1070"/>
      <c r="F7" s="1070"/>
      <c r="G7" s="1070"/>
      <c r="H7" s="1070"/>
      <c r="I7" s="1070"/>
      <c r="J7" s="1070"/>
      <c r="K7" s="1070"/>
      <c r="L7" s="1070"/>
      <c r="M7" s="1070"/>
      <c r="N7" s="1071"/>
    </row>
    <row r="8" spans="1:14">
      <c r="A8" s="1069"/>
      <c r="B8" s="1070"/>
      <c r="C8" s="1070"/>
      <c r="D8" s="1070"/>
      <c r="E8" s="1070"/>
      <c r="F8" s="1070"/>
      <c r="G8" s="1070"/>
      <c r="H8" s="1070"/>
      <c r="I8" s="1070"/>
      <c r="J8" s="1070"/>
      <c r="K8" s="1070"/>
      <c r="L8" s="1070"/>
      <c r="M8" s="1070"/>
      <c r="N8" s="1071"/>
    </row>
    <row r="9" spans="1:14" ht="15.75">
      <c r="A9" s="157"/>
      <c r="B9" s="158"/>
      <c r="C9" s="158"/>
      <c r="D9" s="158"/>
      <c r="E9" s="158"/>
      <c r="F9" s="158"/>
      <c r="G9" s="158"/>
      <c r="H9" s="158"/>
      <c r="I9" s="158"/>
      <c r="J9" s="158"/>
      <c r="K9" s="158"/>
      <c r="L9" s="158"/>
      <c r="M9" s="158"/>
      <c r="N9" s="159"/>
    </row>
    <row r="10" spans="1:14" ht="15.75">
      <c r="A10" s="1049" t="s">
        <v>73</v>
      </c>
      <c r="B10" s="1050"/>
      <c r="C10" s="160"/>
      <c r="D10" s="160"/>
      <c r="E10" s="160"/>
      <c r="F10" s="160"/>
      <c r="G10" s="160"/>
      <c r="H10" s="161"/>
      <c r="I10" s="160"/>
      <c r="J10" s="162"/>
      <c r="K10" s="162"/>
      <c r="L10" s="162"/>
      <c r="M10" s="162"/>
      <c r="N10" s="163"/>
    </row>
    <row r="11" spans="1:14" ht="20.25" customHeight="1">
      <c r="A11" s="147"/>
      <c r="B11" s="148"/>
      <c r="C11" s="164" t="s">
        <v>74</v>
      </c>
      <c r="D11" s="164" t="s">
        <v>75</v>
      </c>
      <c r="E11" s="164" t="s">
        <v>76</v>
      </c>
      <c r="F11" s="1057" t="s">
        <v>556</v>
      </c>
      <c r="G11" s="1057"/>
      <c r="H11" s="1057"/>
      <c r="I11" s="1057"/>
      <c r="J11" s="1057"/>
      <c r="K11" s="1057"/>
      <c r="L11" s="1057"/>
      <c r="M11" s="1057"/>
      <c r="N11" s="1058"/>
    </row>
    <row r="12" spans="1:14" ht="12.75" customHeight="1">
      <c r="A12" s="1053" t="s">
        <v>77</v>
      </c>
      <c r="B12" s="1054"/>
      <c r="C12" s="165">
        <v>1</v>
      </c>
      <c r="D12" s="166">
        <v>1</v>
      </c>
      <c r="E12" s="167">
        <f>C12*D12</f>
        <v>1</v>
      </c>
      <c r="F12" s="1057"/>
      <c r="G12" s="1057"/>
      <c r="H12" s="1057"/>
      <c r="I12" s="1057"/>
      <c r="J12" s="1057"/>
      <c r="K12" s="1057"/>
      <c r="L12" s="1057"/>
      <c r="M12" s="1057"/>
      <c r="N12" s="1058"/>
    </row>
    <row r="13" spans="1:14" ht="12.75" customHeight="1">
      <c r="A13" s="1053" t="s">
        <v>78</v>
      </c>
      <c r="B13" s="1054"/>
      <c r="C13" s="165">
        <v>1</v>
      </c>
      <c r="D13" s="166">
        <v>1</v>
      </c>
      <c r="E13" s="167">
        <f>C13*D13</f>
        <v>1</v>
      </c>
      <c r="F13" s="148"/>
      <c r="G13" s="148"/>
      <c r="H13" s="148"/>
      <c r="I13" s="1059">
        <v>125</v>
      </c>
      <c r="J13" s="1059"/>
      <c r="K13" s="1059" t="s">
        <v>549</v>
      </c>
      <c r="L13" s="148"/>
      <c r="M13" s="148"/>
      <c r="N13" s="149"/>
    </row>
    <row r="14" spans="1:14" ht="12.75" customHeight="1">
      <c r="A14" s="1053" t="s">
        <v>490</v>
      </c>
      <c r="B14" s="1054"/>
      <c r="C14" s="165">
        <f>I13</f>
        <v>125</v>
      </c>
      <c r="D14" s="166">
        <v>1</v>
      </c>
      <c r="E14" s="167">
        <f>C14*D14</f>
        <v>125</v>
      </c>
      <c r="F14" s="510"/>
      <c r="G14" s="148"/>
      <c r="H14" s="148"/>
      <c r="I14" s="1059"/>
      <c r="J14" s="1059"/>
      <c r="K14" s="1059"/>
      <c r="L14" s="148"/>
      <c r="M14" s="148"/>
      <c r="N14" s="149"/>
    </row>
    <row r="15" spans="1:14" ht="12.75" customHeight="1">
      <c r="A15" s="1053" t="s">
        <v>491</v>
      </c>
      <c r="B15" s="1054"/>
      <c r="C15" s="165">
        <f>I13</f>
        <v>125</v>
      </c>
      <c r="D15" s="166">
        <v>1</v>
      </c>
      <c r="E15" s="167">
        <f>C15*D15</f>
        <v>125</v>
      </c>
      <c r="F15" s="510"/>
      <c r="G15" s="148"/>
      <c r="H15" s="148"/>
      <c r="I15" s="148"/>
      <c r="J15" s="148"/>
      <c r="K15" s="148"/>
      <c r="L15" s="148"/>
      <c r="M15" s="148"/>
      <c r="N15" s="149"/>
    </row>
    <row r="16" spans="1:14" ht="12.75" customHeight="1">
      <c r="A16" s="1055" t="s">
        <v>79</v>
      </c>
      <c r="B16" s="1056"/>
      <c r="C16" s="1056"/>
      <c r="D16" s="1056"/>
      <c r="E16" s="168">
        <f>E12+E14</f>
        <v>126</v>
      </c>
      <c r="F16" s="148"/>
      <c r="G16" s="148"/>
      <c r="H16" s="148"/>
      <c r="I16" s="148"/>
      <c r="J16" s="148"/>
      <c r="K16" s="148"/>
      <c r="L16" s="148"/>
      <c r="M16" s="148"/>
      <c r="N16" s="149"/>
    </row>
    <row r="17" spans="1:14" ht="12.75" customHeight="1">
      <c r="A17" s="1055" t="s">
        <v>80</v>
      </c>
      <c r="B17" s="1056"/>
      <c r="C17" s="1056"/>
      <c r="D17" s="1056"/>
      <c r="E17" s="168">
        <f>E13+E15</f>
        <v>126</v>
      </c>
      <c r="F17" s="148"/>
      <c r="G17" s="148"/>
      <c r="H17" s="148"/>
      <c r="I17" s="148"/>
      <c r="J17" s="148"/>
      <c r="K17" s="148"/>
      <c r="L17" s="148"/>
      <c r="M17" s="148"/>
      <c r="N17" s="149"/>
    </row>
    <row r="18" spans="1:14" ht="23.25">
      <c r="A18" s="169"/>
      <c r="B18" s="170"/>
      <c r="C18" s="170"/>
      <c r="D18" s="170"/>
      <c r="E18" s="170"/>
      <c r="F18" s="170"/>
      <c r="G18" s="145"/>
      <c r="H18" s="145"/>
      <c r="I18" s="145"/>
      <c r="J18" s="145"/>
      <c r="K18" s="145"/>
      <c r="L18" s="145"/>
      <c r="M18" s="145"/>
      <c r="N18" s="146"/>
    </row>
    <row r="19" spans="1:14">
      <c r="A19" s="171"/>
      <c r="B19" s="172"/>
      <c r="C19" s="172"/>
      <c r="D19" s="172"/>
      <c r="E19" s="145"/>
      <c r="F19" s="145"/>
      <c r="G19" s="145"/>
      <c r="H19" s="145"/>
      <c r="I19" s="145"/>
      <c r="J19" s="145"/>
      <c r="K19" s="145"/>
      <c r="L19" s="145"/>
      <c r="M19" s="145"/>
      <c r="N19" s="146"/>
    </row>
    <row r="20" spans="1:14" ht="15.75">
      <c r="A20" s="1049" t="s">
        <v>81</v>
      </c>
      <c r="B20" s="1050"/>
      <c r="C20" s="160"/>
      <c r="D20" s="160"/>
      <c r="E20" s="160"/>
      <c r="F20" s="160"/>
      <c r="G20" s="160"/>
      <c r="H20" s="161"/>
      <c r="I20" s="160"/>
      <c r="J20" s="162"/>
      <c r="K20" s="162"/>
      <c r="L20" s="162"/>
      <c r="M20" s="162"/>
      <c r="N20" s="163"/>
    </row>
    <row r="21" spans="1:14">
      <c r="A21" s="173"/>
      <c r="B21" s="145"/>
      <c r="C21" s="145"/>
      <c r="D21" s="443" t="s">
        <v>627</v>
      </c>
      <c r="E21" s="443"/>
      <c r="F21" s="443"/>
      <c r="H21" s="444">
        <v>10.8</v>
      </c>
      <c r="I21" s="443" t="s">
        <v>82</v>
      </c>
      <c r="J21" s="145"/>
      <c r="K21" s="145"/>
      <c r="L21" s="145"/>
      <c r="M21" s="145"/>
      <c r="N21" s="146"/>
    </row>
    <row r="22" spans="1:14">
      <c r="A22" s="173"/>
      <c r="B22" s="145"/>
      <c r="C22" s="145"/>
      <c r="D22" s="443" t="s">
        <v>628</v>
      </c>
      <c r="E22" s="443"/>
      <c r="F22" s="443"/>
      <c r="H22" s="444">
        <v>27</v>
      </c>
      <c r="I22" s="443" t="s">
        <v>82</v>
      </c>
      <c r="J22" s="145"/>
      <c r="K22" s="145"/>
      <c r="L22" s="145"/>
      <c r="M22" s="145"/>
      <c r="N22" s="146"/>
    </row>
    <row r="23" spans="1:14" ht="12.75" customHeight="1">
      <c r="A23" s="173"/>
      <c r="B23" s="145"/>
      <c r="C23" s="145"/>
      <c r="D23" s="443" t="s">
        <v>688</v>
      </c>
      <c r="E23" s="443"/>
      <c r="F23" s="443"/>
      <c r="H23" s="444">
        <v>11</v>
      </c>
      <c r="I23" s="443" t="s">
        <v>82</v>
      </c>
      <c r="J23" s="145"/>
      <c r="K23" s="145"/>
      <c r="L23" s="145"/>
      <c r="M23" s="145"/>
      <c r="N23" s="146"/>
    </row>
    <row r="24" spans="1:14" ht="12.75" customHeight="1">
      <c r="A24" s="173"/>
      <c r="B24" s="145"/>
      <c r="C24" s="145"/>
      <c r="D24" s="443" t="s">
        <v>629</v>
      </c>
      <c r="E24" s="443"/>
      <c r="F24" s="443"/>
      <c r="H24" s="444">
        <v>0.8</v>
      </c>
      <c r="I24" s="443" t="s">
        <v>82</v>
      </c>
      <c r="J24" s="145"/>
      <c r="K24" s="145"/>
      <c r="L24" s="145"/>
      <c r="M24" s="145"/>
      <c r="N24" s="146"/>
    </row>
    <row r="25" spans="1:14" ht="15.75">
      <c r="A25" s="157"/>
      <c r="B25" s="158"/>
      <c r="C25" s="172"/>
      <c r="D25" s="443" t="s">
        <v>630</v>
      </c>
      <c r="E25" s="443"/>
      <c r="F25" s="443"/>
      <c r="H25" s="444">
        <v>11.481</v>
      </c>
      <c r="I25" s="443" t="s">
        <v>82</v>
      </c>
      <c r="J25" s="145"/>
      <c r="K25" s="145"/>
      <c r="L25" s="145"/>
      <c r="M25" s="145"/>
      <c r="N25" s="146"/>
    </row>
    <row r="26" spans="1:14">
      <c r="A26" s="173"/>
      <c r="B26" s="145"/>
      <c r="C26" s="145"/>
      <c r="D26" s="443" t="s">
        <v>631</v>
      </c>
      <c r="E26" s="443"/>
      <c r="F26" s="443"/>
      <c r="H26" s="444">
        <v>23.13</v>
      </c>
      <c r="I26" s="443" t="s">
        <v>82</v>
      </c>
      <c r="J26" s="145"/>
      <c r="K26" s="145"/>
      <c r="L26" s="145"/>
      <c r="M26" s="145"/>
      <c r="N26" s="146"/>
    </row>
    <row r="27" spans="1:14">
      <c r="A27" s="173"/>
      <c r="B27" s="145"/>
      <c r="C27" s="145"/>
      <c r="D27" s="443" t="s">
        <v>689</v>
      </c>
      <c r="E27" s="443"/>
      <c r="F27" s="443"/>
      <c r="H27" s="444">
        <v>20</v>
      </c>
      <c r="I27" s="443" t="s">
        <v>82</v>
      </c>
      <c r="J27" s="145"/>
      <c r="K27" s="145"/>
      <c r="L27" s="145"/>
      <c r="M27" s="145"/>
      <c r="N27" s="146"/>
    </row>
    <row r="28" spans="1:14">
      <c r="A28" s="173"/>
      <c r="B28" s="145"/>
      <c r="C28" s="145"/>
      <c r="D28" s="443" t="s">
        <v>690</v>
      </c>
      <c r="E28" s="443"/>
      <c r="F28" s="443"/>
      <c r="H28" s="444">
        <v>14</v>
      </c>
      <c r="I28" s="443" t="s">
        <v>82</v>
      </c>
      <c r="J28" s="145"/>
      <c r="K28" s="145"/>
      <c r="L28" s="145"/>
      <c r="M28" s="145"/>
      <c r="N28" s="146"/>
    </row>
    <row r="29" spans="1:14">
      <c r="A29" s="173"/>
      <c r="B29" s="145"/>
      <c r="C29" s="145"/>
      <c r="D29" s="443" t="s">
        <v>632</v>
      </c>
      <c r="E29" s="443"/>
      <c r="F29" s="443"/>
      <c r="H29" s="444">
        <v>4.22</v>
      </c>
      <c r="I29" s="443" t="s">
        <v>82</v>
      </c>
      <c r="J29" s="145"/>
      <c r="K29" s="145"/>
      <c r="L29" s="145"/>
      <c r="M29" s="145"/>
      <c r="N29" s="146"/>
    </row>
    <row r="30" spans="1:14">
      <c r="A30" s="173"/>
      <c r="B30" s="145"/>
      <c r="C30" s="145"/>
      <c r="D30" s="172" t="s">
        <v>633</v>
      </c>
      <c r="E30" s="172"/>
      <c r="F30" s="172"/>
      <c r="H30" s="444">
        <v>16.7</v>
      </c>
      <c r="I30" s="172" t="s">
        <v>82</v>
      </c>
      <c r="J30" s="145"/>
      <c r="K30" s="145"/>
      <c r="L30" s="145"/>
      <c r="M30" s="145"/>
      <c r="N30" s="146"/>
    </row>
    <row r="31" spans="1:14">
      <c r="A31" s="173"/>
      <c r="B31" s="145"/>
      <c r="C31" s="145"/>
      <c r="D31" s="172" t="s">
        <v>691</v>
      </c>
      <c r="E31" s="172"/>
      <c r="F31" s="172"/>
      <c r="H31" s="444">
        <v>14.8</v>
      </c>
      <c r="I31" s="172" t="s">
        <v>82</v>
      </c>
      <c r="J31" s="145"/>
      <c r="K31" s="145"/>
      <c r="L31" s="145"/>
      <c r="M31" s="145"/>
      <c r="N31" s="146"/>
    </row>
    <row r="32" spans="1:14" ht="12.75" customHeight="1">
      <c r="A32" s="173"/>
      <c r="B32" s="145"/>
      <c r="C32" s="145"/>
      <c r="D32" s="145"/>
      <c r="E32" s="172"/>
      <c r="F32" s="172"/>
      <c r="G32" s="172"/>
      <c r="H32" s="174"/>
      <c r="I32" s="172"/>
      <c r="J32" s="145"/>
      <c r="K32" s="145"/>
      <c r="L32" s="145"/>
      <c r="M32" s="175"/>
      <c r="N32" s="146"/>
    </row>
    <row r="33" spans="1:19" ht="12.75" customHeight="1">
      <c r="A33" s="173"/>
      <c r="B33" s="145"/>
      <c r="C33" s="145"/>
      <c r="D33" s="145"/>
      <c r="E33" s="176" t="s">
        <v>83</v>
      </c>
      <c r="F33" s="172"/>
      <c r="G33" s="172"/>
      <c r="H33" s="177">
        <f>ROUND(SUM(H20:H31),2)</f>
        <v>153.93</v>
      </c>
      <c r="I33" s="172" t="s">
        <v>82</v>
      </c>
      <c r="J33" s="145"/>
      <c r="K33" s="145"/>
      <c r="L33" s="145"/>
      <c r="M33" s="175"/>
      <c r="N33" s="146"/>
    </row>
    <row r="34" spans="1:19" ht="12.75" customHeight="1">
      <c r="A34" s="178"/>
      <c r="B34" s="179"/>
      <c r="C34" s="179"/>
      <c r="D34" s="179"/>
      <c r="E34" s="179"/>
      <c r="F34" s="179"/>
      <c r="G34" s="179"/>
      <c r="H34" s="179"/>
      <c r="I34" s="179"/>
      <c r="J34" s="179"/>
      <c r="K34" s="179"/>
      <c r="L34" s="179"/>
      <c r="M34" s="179"/>
      <c r="N34" s="180"/>
    </row>
    <row r="35" spans="1:19" ht="15.75">
      <c r="A35" s="1049" t="s">
        <v>84</v>
      </c>
      <c r="B35" s="1050" t="s">
        <v>85</v>
      </c>
      <c r="C35" s="162"/>
      <c r="D35" s="162"/>
      <c r="E35" s="162"/>
      <c r="F35" s="162"/>
      <c r="G35" s="162"/>
      <c r="H35" s="162"/>
      <c r="I35" s="162"/>
      <c r="J35" s="162"/>
      <c r="K35" s="162"/>
      <c r="L35" s="162"/>
      <c r="M35" s="162"/>
      <c r="N35" s="163"/>
    </row>
    <row r="36" spans="1:19">
      <c r="A36" s="1051" t="s">
        <v>79</v>
      </c>
      <c r="B36" s="1052"/>
      <c r="C36" s="1052"/>
      <c r="D36" s="1052"/>
      <c r="E36" s="181">
        <f>E16*H33</f>
        <v>19395.18</v>
      </c>
      <c r="F36" s="182" t="s">
        <v>86</v>
      </c>
      <c r="G36" s="183"/>
      <c r="H36" s="183"/>
      <c r="I36" s="183"/>
      <c r="J36" s="183"/>
      <c r="K36" s="183"/>
      <c r="L36" s="183"/>
      <c r="M36" s="183"/>
      <c r="N36" s="184"/>
    </row>
    <row r="37" spans="1:19">
      <c r="A37" s="1051" t="s">
        <v>80</v>
      </c>
      <c r="B37" s="1052"/>
      <c r="C37" s="1052"/>
      <c r="D37" s="1052"/>
      <c r="E37" s="181">
        <f>E17*H33</f>
        <v>19395.18</v>
      </c>
      <c r="F37" s="182" t="s">
        <v>86</v>
      </c>
      <c r="G37" s="183"/>
      <c r="H37" s="183"/>
      <c r="I37" s="183"/>
      <c r="J37" s="183"/>
      <c r="K37" s="183"/>
      <c r="L37" s="183"/>
      <c r="M37" s="183"/>
      <c r="N37" s="184"/>
    </row>
    <row r="38" spans="1:19">
      <c r="A38" s="84"/>
      <c r="B38" s="85"/>
      <c r="C38" s="85"/>
      <c r="D38" s="85"/>
      <c r="E38" s="85"/>
      <c r="F38" s="85"/>
      <c r="G38" s="85"/>
      <c r="H38" s="85"/>
      <c r="I38" s="85"/>
      <c r="J38" s="85"/>
      <c r="K38" s="85"/>
      <c r="L38" s="85"/>
      <c r="M38" s="85"/>
      <c r="N38" s="86"/>
    </row>
    <row r="39" spans="1:19">
      <c r="A39" s="83"/>
    </row>
    <row r="40" spans="1:19">
      <c r="A40" s="84"/>
      <c r="B40" s="85"/>
      <c r="C40" s="85"/>
      <c r="D40" s="85"/>
      <c r="E40" s="85"/>
      <c r="F40" s="85"/>
      <c r="G40" s="85"/>
      <c r="H40" s="85"/>
      <c r="I40" s="85"/>
      <c r="J40" s="85"/>
      <c r="K40" s="85"/>
      <c r="L40" s="85"/>
      <c r="M40" s="85"/>
      <c r="N40" s="85"/>
    </row>
    <row r="44" spans="1:19" ht="14.25">
      <c r="A44" s="295" t="s">
        <v>323</v>
      </c>
      <c r="B44" s="1047" t="s">
        <v>324</v>
      </c>
      <c r="C44" s="1047"/>
      <c r="D44" s="1047"/>
      <c r="E44" s="1047"/>
      <c r="F44" s="1047"/>
      <c r="G44" s="1047"/>
      <c r="H44" s="1047"/>
      <c r="I44" s="432" t="s">
        <v>386</v>
      </c>
      <c r="J44" s="432"/>
      <c r="K44" s="432"/>
      <c r="L44" s="432"/>
      <c r="M44" s="432"/>
      <c r="N44" s="432"/>
      <c r="O44" s="432"/>
      <c r="P44" s="432"/>
      <c r="Q44" s="432"/>
      <c r="R44" s="432"/>
      <c r="S44" s="432"/>
    </row>
    <row r="45" spans="1:19" ht="14.25">
      <c r="A45" s="295" t="s">
        <v>329</v>
      </c>
      <c r="B45" s="1047" t="s">
        <v>330</v>
      </c>
      <c r="C45" s="1047"/>
      <c r="D45" s="1047"/>
      <c r="E45" s="1047"/>
      <c r="F45" s="1047"/>
      <c r="G45" s="1047"/>
      <c r="H45" s="1047"/>
      <c r="I45" s="432" t="s">
        <v>386</v>
      </c>
      <c r="J45" s="432"/>
      <c r="K45" s="432"/>
      <c r="L45" s="432"/>
      <c r="M45" s="432"/>
      <c r="N45" s="432"/>
      <c r="O45" s="432"/>
      <c r="P45" s="432"/>
      <c r="Q45" s="432"/>
      <c r="R45" s="432"/>
      <c r="S45" s="432"/>
    </row>
    <row r="46" spans="1:19" ht="14.25">
      <c r="A46" s="307" t="s">
        <v>304</v>
      </c>
      <c r="B46" s="1046" t="s">
        <v>305</v>
      </c>
      <c r="C46" s="1046"/>
      <c r="D46" s="1046"/>
      <c r="E46" s="1046"/>
      <c r="F46" s="1046"/>
      <c r="G46" s="1046"/>
      <c r="H46" s="1046"/>
      <c r="I46" s="432" t="s">
        <v>386</v>
      </c>
      <c r="J46" s="432"/>
      <c r="K46" s="432"/>
      <c r="L46" s="432"/>
      <c r="M46" s="432"/>
      <c r="N46" s="432"/>
      <c r="O46" s="432"/>
      <c r="P46" s="432"/>
      <c r="Q46" s="432"/>
      <c r="R46" s="432"/>
      <c r="S46" s="432"/>
    </row>
    <row r="47" spans="1:19" ht="14.25">
      <c r="A47" s="295" t="s">
        <v>327</v>
      </c>
      <c r="B47" s="1047" t="s">
        <v>328</v>
      </c>
      <c r="C47" s="1047"/>
      <c r="D47" s="1047"/>
      <c r="E47" s="1047"/>
      <c r="F47" s="1047"/>
      <c r="G47" s="1047"/>
      <c r="H47" s="1047"/>
      <c r="I47" s="432" t="s">
        <v>386</v>
      </c>
      <c r="J47" s="432"/>
      <c r="K47" s="432"/>
      <c r="L47" s="432"/>
      <c r="M47" s="432"/>
      <c r="N47" s="432"/>
      <c r="O47" s="432"/>
      <c r="P47" s="432"/>
      <c r="Q47" s="432"/>
      <c r="R47" s="432"/>
      <c r="S47" s="432"/>
    </row>
    <row r="48" spans="1:19" ht="14.25">
      <c r="A48" s="307" t="s">
        <v>312</v>
      </c>
      <c r="B48" s="1046" t="s">
        <v>313</v>
      </c>
      <c r="C48" s="1046"/>
      <c r="D48" s="1046"/>
      <c r="E48" s="1046"/>
      <c r="F48" s="1046"/>
      <c r="G48" s="1046"/>
      <c r="H48" s="1046"/>
      <c r="I48" s="432" t="s">
        <v>386</v>
      </c>
      <c r="J48" s="432"/>
      <c r="K48" s="432"/>
      <c r="L48" s="432"/>
      <c r="M48" s="432"/>
      <c r="N48" s="432"/>
      <c r="O48" s="432"/>
      <c r="P48" s="432"/>
      <c r="Q48" s="432"/>
      <c r="R48" s="432"/>
      <c r="S48" s="432"/>
    </row>
    <row r="49" spans="1:19" ht="14.25">
      <c r="A49" s="295" t="s">
        <v>325</v>
      </c>
      <c r="B49" s="1047" t="s">
        <v>326</v>
      </c>
      <c r="C49" s="1047"/>
      <c r="D49" s="1047"/>
      <c r="E49" s="1047"/>
      <c r="F49" s="1047"/>
      <c r="G49" s="1047"/>
      <c r="H49" s="1047"/>
      <c r="I49" s="432" t="s">
        <v>386</v>
      </c>
      <c r="J49" s="432"/>
      <c r="K49" s="432"/>
      <c r="L49" s="432"/>
      <c r="M49" s="432"/>
      <c r="N49" s="432"/>
      <c r="O49" s="432"/>
      <c r="P49" s="432"/>
      <c r="Q49" s="432"/>
      <c r="R49" s="432"/>
      <c r="S49" s="432"/>
    </row>
    <row r="50" spans="1:19" ht="14.25">
      <c r="A50" s="307" t="s">
        <v>295</v>
      </c>
      <c r="B50" s="1048" t="s">
        <v>296</v>
      </c>
      <c r="C50" s="1048"/>
      <c r="D50" s="1048"/>
      <c r="E50" s="1048"/>
      <c r="F50" s="1048"/>
      <c r="G50" s="1048"/>
      <c r="H50" s="1048"/>
      <c r="I50" s="432" t="s">
        <v>386</v>
      </c>
      <c r="J50" s="432"/>
      <c r="K50" s="432"/>
      <c r="L50" s="432"/>
      <c r="M50" s="432"/>
      <c r="N50" s="432"/>
      <c r="O50" s="432"/>
      <c r="P50" s="432"/>
      <c r="Q50" s="432"/>
      <c r="R50" s="432"/>
      <c r="S50" s="432"/>
    </row>
    <row r="51" spans="1:19" ht="14.25">
      <c r="A51" s="307" t="s">
        <v>302</v>
      </c>
      <c r="B51" s="1046" t="s">
        <v>303</v>
      </c>
      <c r="C51" s="1046"/>
      <c r="D51" s="1046"/>
      <c r="E51" s="1046"/>
      <c r="F51" s="1046"/>
      <c r="G51" s="1046"/>
      <c r="H51" s="1046"/>
      <c r="I51" s="432" t="s">
        <v>386</v>
      </c>
      <c r="J51" s="432"/>
      <c r="K51" s="432"/>
      <c r="L51" s="432"/>
      <c r="M51" s="432"/>
      <c r="N51" s="432"/>
      <c r="O51" s="432"/>
      <c r="P51" s="432"/>
      <c r="Q51" s="432"/>
      <c r="R51" s="432"/>
      <c r="S51" s="432"/>
    </row>
    <row r="52" spans="1:19" ht="14.25">
      <c r="A52" s="307" t="s">
        <v>308</v>
      </c>
      <c r="B52" s="1046" t="s">
        <v>309</v>
      </c>
      <c r="C52" s="1046"/>
      <c r="D52" s="1046"/>
      <c r="E52" s="1046"/>
      <c r="F52" s="1046"/>
      <c r="G52" s="1046"/>
      <c r="H52" s="1046"/>
      <c r="I52" s="432" t="s">
        <v>386</v>
      </c>
      <c r="J52" s="432"/>
      <c r="K52" s="432"/>
      <c r="L52" s="432"/>
      <c r="M52" s="432"/>
      <c r="N52" s="432"/>
      <c r="O52" s="432"/>
      <c r="P52" s="432"/>
      <c r="Q52" s="432"/>
      <c r="R52" s="432"/>
      <c r="S52" s="432"/>
    </row>
    <row r="53" spans="1:19" ht="14.25">
      <c r="A53" s="307" t="s">
        <v>306</v>
      </c>
      <c r="B53" s="1046" t="s">
        <v>307</v>
      </c>
      <c r="C53" s="1046"/>
      <c r="D53" s="1046"/>
      <c r="E53" s="1046"/>
      <c r="F53" s="1046"/>
      <c r="G53" s="1046"/>
      <c r="H53" s="1046"/>
      <c r="I53" s="432" t="s">
        <v>386</v>
      </c>
      <c r="J53" s="432"/>
      <c r="K53" s="432"/>
      <c r="L53" s="432"/>
      <c r="M53" s="432"/>
      <c r="N53" s="432"/>
      <c r="O53" s="432"/>
      <c r="P53" s="432"/>
      <c r="Q53" s="432"/>
      <c r="R53" s="432"/>
      <c r="S53" s="432"/>
    </row>
    <row r="54" spans="1:19" ht="14.25">
      <c r="A54" s="307" t="s">
        <v>297</v>
      </c>
      <c r="B54" s="1046" t="s">
        <v>298</v>
      </c>
      <c r="C54" s="1046"/>
      <c r="D54" s="1046"/>
      <c r="E54" s="1046"/>
      <c r="F54" s="1046"/>
      <c r="G54" s="1046"/>
      <c r="H54" s="1046"/>
      <c r="I54" s="432" t="s">
        <v>386</v>
      </c>
      <c r="J54" s="432"/>
      <c r="K54" s="432"/>
      <c r="L54" s="432"/>
      <c r="M54" s="432"/>
      <c r="N54" s="432"/>
      <c r="O54" s="432"/>
      <c r="P54" s="432"/>
      <c r="Q54" s="432"/>
      <c r="R54" s="432"/>
      <c r="S54" s="432"/>
    </row>
    <row r="55" spans="1:19" ht="14.25">
      <c r="A55" s="307" t="s">
        <v>278</v>
      </c>
      <c r="B55" s="1046" t="s">
        <v>279</v>
      </c>
      <c r="C55" s="1046"/>
      <c r="D55" s="1046"/>
      <c r="E55" s="1046"/>
      <c r="F55" s="1046"/>
      <c r="G55" s="1046"/>
      <c r="H55" s="1046"/>
      <c r="I55" s="432" t="s">
        <v>386</v>
      </c>
      <c r="J55" s="432"/>
      <c r="K55" s="432"/>
      <c r="L55" s="432"/>
      <c r="M55" s="432"/>
      <c r="N55" s="432"/>
      <c r="O55" s="432"/>
      <c r="P55" s="432"/>
      <c r="Q55" s="432"/>
      <c r="R55" s="432"/>
      <c r="S55" s="432"/>
    </row>
    <row r="56" spans="1:19" ht="14.25">
      <c r="A56" s="307"/>
      <c r="B56" s="560"/>
      <c r="C56" s="560"/>
      <c r="D56" s="560"/>
      <c r="E56" s="560"/>
      <c r="F56" s="560"/>
      <c r="G56" s="560"/>
      <c r="H56" s="560"/>
      <c r="I56" s="432"/>
      <c r="J56" s="432"/>
      <c r="K56" s="432"/>
      <c r="L56" s="432"/>
      <c r="M56" s="432"/>
      <c r="N56" s="432"/>
      <c r="O56" s="432"/>
      <c r="P56" s="432"/>
      <c r="Q56" s="432"/>
      <c r="R56" s="432"/>
      <c r="S56" s="432"/>
    </row>
    <row r="57" spans="1:19" ht="14.25">
      <c r="A57" s="307"/>
      <c r="B57" s="560"/>
      <c r="C57" s="560"/>
      <c r="D57" s="560"/>
      <c r="E57" s="560"/>
      <c r="F57" s="560"/>
      <c r="G57" s="560"/>
      <c r="H57" s="560"/>
      <c r="I57" s="432"/>
      <c r="J57" s="432"/>
      <c r="K57" s="432"/>
      <c r="L57" s="432"/>
      <c r="M57" s="432"/>
      <c r="N57" s="432"/>
      <c r="O57" s="432"/>
      <c r="P57" s="432"/>
      <c r="Q57" s="432"/>
      <c r="R57" s="432"/>
      <c r="S57" s="432"/>
    </row>
    <row r="58" spans="1:19" ht="14.25">
      <c r="A58" s="295" t="s">
        <v>332</v>
      </c>
      <c r="B58" s="1047" t="s">
        <v>333</v>
      </c>
      <c r="C58" s="1047"/>
      <c r="D58" s="1047"/>
      <c r="E58" s="1047"/>
      <c r="F58" s="1047"/>
      <c r="G58" s="1047"/>
      <c r="H58" s="1047"/>
      <c r="I58" s="432" t="s">
        <v>387</v>
      </c>
      <c r="J58" s="432"/>
      <c r="K58" s="432"/>
      <c r="L58" s="432"/>
      <c r="M58" s="432"/>
      <c r="N58" s="432"/>
      <c r="O58" s="432"/>
      <c r="P58" s="432"/>
      <c r="Q58" s="432"/>
      <c r="R58" s="432"/>
      <c r="S58" s="432"/>
    </row>
    <row r="59" spans="1:19" ht="14.25">
      <c r="A59" s="307" t="s">
        <v>270</v>
      </c>
      <c r="B59" s="1046" t="s">
        <v>271</v>
      </c>
      <c r="C59" s="1046"/>
      <c r="D59" s="1046"/>
      <c r="E59" s="1046"/>
      <c r="F59" s="1046"/>
      <c r="G59" s="1046"/>
      <c r="H59" s="1046"/>
      <c r="I59" s="432" t="s">
        <v>387</v>
      </c>
      <c r="J59" s="432"/>
      <c r="K59" s="432"/>
      <c r="L59" s="432"/>
      <c r="M59" s="432"/>
      <c r="N59" s="432"/>
      <c r="O59" s="432"/>
      <c r="P59" s="432"/>
      <c r="Q59" s="432"/>
      <c r="R59" s="432"/>
      <c r="S59" s="432"/>
    </row>
    <row r="60" spans="1:19" ht="14.25">
      <c r="A60" s="295" t="s">
        <v>267</v>
      </c>
      <c r="B60" s="1047" t="s">
        <v>268</v>
      </c>
      <c r="C60" s="1047"/>
      <c r="D60" s="1047"/>
      <c r="E60" s="1047"/>
      <c r="F60" s="1047"/>
      <c r="G60" s="1047"/>
      <c r="H60" s="1047"/>
      <c r="I60" s="432" t="s">
        <v>387</v>
      </c>
      <c r="J60" s="432"/>
      <c r="K60" s="432"/>
      <c r="L60" s="432"/>
      <c r="M60" s="432"/>
      <c r="N60" s="432"/>
      <c r="O60" s="432"/>
      <c r="P60" s="432"/>
      <c r="Q60" s="432"/>
      <c r="R60" s="432"/>
      <c r="S60" s="432"/>
    </row>
    <row r="61" spans="1:19" ht="14.25">
      <c r="A61" s="307" t="s">
        <v>314</v>
      </c>
      <c r="B61" s="1046" t="s">
        <v>315</v>
      </c>
      <c r="C61" s="1046"/>
      <c r="D61" s="1046"/>
      <c r="E61" s="1046"/>
      <c r="F61" s="1046"/>
      <c r="G61" s="1046"/>
      <c r="H61" s="1046"/>
      <c r="I61" s="432" t="s">
        <v>387</v>
      </c>
      <c r="J61" s="432"/>
      <c r="K61" s="432"/>
      <c r="L61" s="432"/>
      <c r="M61" s="432"/>
      <c r="N61" s="432"/>
      <c r="O61" s="432"/>
      <c r="P61" s="432"/>
      <c r="Q61" s="432"/>
      <c r="R61" s="432"/>
      <c r="S61" s="432"/>
    </row>
    <row r="62" spans="1:19" ht="14.25">
      <c r="A62" s="307" t="s">
        <v>292</v>
      </c>
      <c r="B62" s="1046" t="s">
        <v>293</v>
      </c>
      <c r="C62" s="1046"/>
      <c r="D62" s="1046"/>
      <c r="E62" s="1046"/>
      <c r="F62" s="1046"/>
      <c r="G62" s="1046"/>
      <c r="H62" s="1046"/>
      <c r="I62" s="432" t="s">
        <v>387</v>
      </c>
      <c r="J62" s="432"/>
      <c r="K62" s="432"/>
      <c r="L62" s="432"/>
      <c r="M62" s="432"/>
      <c r="N62" s="432"/>
      <c r="O62" s="432"/>
      <c r="P62" s="432"/>
      <c r="Q62" s="432"/>
      <c r="R62" s="432"/>
      <c r="S62" s="432"/>
    </row>
    <row r="63" spans="1:19" ht="14.25">
      <c r="A63" s="307" t="s">
        <v>316</v>
      </c>
      <c r="B63" s="1046" t="s">
        <v>317</v>
      </c>
      <c r="C63" s="1046"/>
      <c r="D63" s="1046"/>
      <c r="E63" s="1046"/>
      <c r="F63" s="1046"/>
      <c r="G63" s="1046"/>
      <c r="H63" s="1046"/>
      <c r="I63" s="432" t="s">
        <v>387</v>
      </c>
      <c r="J63" s="432"/>
      <c r="K63" s="432"/>
      <c r="L63" s="432"/>
      <c r="M63" s="432"/>
      <c r="N63" s="432"/>
      <c r="O63" s="432"/>
      <c r="P63" s="432"/>
      <c r="Q63" s="432"/>
      <c r="R63" s="432"/>
      <c r="S63" s="432"/>
    </row>
    <row r="64" spans="1:19" ht="14.25">
      <c r="A64" s="307" t="s">
        <v>205</v>
      </c>
      <c r="B64" s="1046" t="s">
        <v>206</v>
      </c>
      <c r="C64" s="1046"/>
      <c r="D64" s="1046"/>
      <c r="E64" s="1046"/>
      <c r="F64" s="1046"/>
      <c r="G64" s="1046"/>
      <c r="H64" s="1046"/>
      <c r="I64" s="432" t="s">
        <v>387</v>
      </c>
      <c r="J64" s="432"/>
      <c r="K64" s="432"/>
      <c r="L64" s="432"/>
      <c r="M64" s="432"/>
      <c r="N64" s="432"/>
      <c r="O64" s="432"/>
      <c r="P64" s="432"/>
      <c r="Q64" s="432"/>
      <c r="R64" s="432"/>
      <c r="S64" s="432"/>
    </row>
    <row r="65" spans="1:61" ht="14.25">
      <c r="A65" s="307" t="s">
        <v>272</v>
      </c>
      <c r="B65" s="1046" t="s">
        <v>273</v>
      </c>
      <c r="C65" s="1046"/>
      <c r="D65" s="1046"/>
      <c r="E65" s="1046"/>
      <c r="F65" s="1046"/>
      <c r="G65" s="1046"/>
      <c r="H65" s="1046"/>
      <c r="I65" s="432" t="s">
        <v>387</v>
      </c>
      <c r="J65" s="432"/>
      <c r="K65" s="432"/>
      <c r="L65" s="432"/>
      <c r="M65" s="432"/>
      <c r="N65" s="432"/>
      <c r="O65" s="432"/>
      <c r="P65" s="432"/>
      <c r="Q65" s="432"/>
      <c r="R65" s="432"/>
      <c r="S65" s="432"/>
    </row>
    <row r="66" spans="1:61" ht="14.25">
      <c r="A66" s="307"/>
      <c r="B66" s="560"/>
      <c r="C66" s="560"/>
      <c r="D66" s="560"/>
      <c r="E66" s="560"/>
      <c r="F66" s="560"/>
      <c r="G66" s="560"/>
      <c r="H66" s="560"/>
      <c r="I66" s="432"/>
      <c r="J66" s="432"/>
      <c r="K66" s="432"/>
      <c r="L66" s="432"/>
      <c r="M66" s="432"/>
      <c r="N66" s="432"/>
      <c r="O66" s="432"/>
      <c r="P66" s="432"/>
      <c r="Q66" s="432"/>
      <c r="R66" s="432"/>
      <c r="S66" s="432"/>
    </row>
    <row r="67" spans="1:61" ht="14.25">
      <c r="A67" s="433" t="s">
        <v>276</v>
      </c>
      <c r="B67" s="1044" t="s">
        <v>277</v>
      </c>
      <c r="C67" s="1044"/>
      <c r="D67" s="1044"/>
      <c r="E67" s="1044"/>
      <c r="F67" s="1044"/>
      <c r="G67" s="1044"/>
      <c r="H67" s="1044"/>
      <c r="I67" s="434" t="s">
        <v>381</v>
      </c>
      <c r="J67" s="432"/>
      <c r="K67" s="432"/>
      <c r="L67" s="432"/>
      <c r="M67" s="432"/>
      <c r="N67" s="432"/>
      <c r="O67" s="432"/>
      <c r="P67" s="432"/>
      <c r="Q67" s="432"/>
      <c r="R67" s="432"/>
      <c r="S67" s="432"/>
    </row>
    <row r="68" spans="1:61" ht="14.25">
      <c r="A68" s="433" t="s">
        <v>284</v>
      </c>
      <c r="B68" s="1045" t="s">
        <v>285</v>
      </c>
      <c r="C68" s="1045"/>
      <c r="D68" s="1045"/>
      <c r="E68" s="1045"/>
      <c r="F68" s="1045"/>
      <c r="G68" s="1045"/>
      <c r="H68" s="1045"/>
      <c r="I68" s="434" t="s">
        <v>381</v>
      </c>
      <c r="J68" s="434"/>
      <c r="K68" s="434"/>
      <c r="L68" s="434"/>
      <c r="M68" s="434"/>
      <c r="N68" s="434"/>
      <c r="O68" s="434"/>
      <c r="P68" s="434"/>
      <c r="Q68" s="434"/>
      <c r="R68" s="434"/>
      <c r="S68" s="434"/>
    </row>
    <row r="69" spans="1:61" ht="14.25">
      <c r="A69" s="433" t="s">
        <v>274</v>
      </c>
      <c r="B69" s="1044" t="s">
        <v>275</v>
      </c>
      <c r="C69" s="1044"/>
      <c r="D69" s="1044"/>
      <c r="E69" s="1044"/>
      <c r="F69" s="1044"/>
      <c r="G69" s="1044"/>
      <c r="H69" s="1044"/>
      <c r="I69" s="434" t="s">
        <v>381</v>
      </c>
      <c r="J69" s="432"/>
      <c r="K69" s="432"/>
      <c r="L69" s="432"/>
      <c r="M69" s="432"/>
      <c r="N69" s="432"/>
      <c r="O69" s="432"/>
      <c r="P69" s="432"/>
      <c r="Q69" s="432"/>
      <c r="R69" s="432"/>
      <c r="S69" s="432"/>
    </row>
    <row r="70" spans="1:61" ht="15">
      <c r="A70" s="433" t="s">
        <v>288</v>
      </c>
      <c r="B70" s="1045" t="s">
        <v>289</v>
      </c>
      <c r="C70" s="1045"/>
      <c r="D70" s="1045"/>
      <c r="E70" s="1045"/>
      <c r="F70" s="1045"/>
      <c r="G70" s="1045"/>
      <c r="H70" s="1045"/>
      <c r="I70" s="434" t="s">
        <v>381</v>
      </c>
      <c r="J70" s="432"/>
      <c r="K70" s="432"/>
      <c r="L70" s="432"/>
      <c r="M70" s="432"/>
      <c r="N70" s="432"/>
      <c r="O70" s="432"/>
      <c r="P70" s="432"/>
      <c r="Q70" s="432"/>
      <c r="R70" s="432"/>
      <c r="S70" s="432"/>
      <c r="BI70" s="88"/>
    </row>
    <row r="71" spans="1:61" ht="14.25">
      <c r="A71" s="433" t="s">
        <v>286</v>
      </c>
      <c r="B71" s="1044" t="s">
        <v>287</v>
      </c>
      <c r="C71" s="1044"/>
      <c r="D71" s="1044"/>
      <c r="E71" s="1044"/>
      <c r="F71" s="1044"/>
      <c r="G71" s="1044"/>
      <c r="H71" s="1044"/>
      <c r="I71" s="434" t="s">
        <v>381</v>
      </c>
      <c r="J71" s="432"/>
      <c r="K71" s="432"/>
      <c r="L71" s="432"/>
      <c r="M71" s="432"/>
      <c r="N71" s="432"/>
      <c r="O71" s="432"/>
      <c r="P71" s="432"/>
      <c r="Q71" s="432"/>
      <c r="R71" s="432"/>
      <c r="S71" s="432"/>
    </row>
    <row r="72" spans="1:61" ht="14.25">
      <c r="A72" s="433" t="s">
        <v>234</v>
      </c>
      <c r="B72" s="1044" t="s">
        <v>235</v>
      </c>
      <c r="C72" s="1044"/>
      <c r="D72" s="1044"/>
      <c r="E72" s="1044"/>
      <c r="F72" s="1044"/>
      <c r="G72" s="1044"/>
      <c r="H72" s="1044"/>
      <c r="I72" s="434" t="s">
        <v>381</v>
      </c>
      <c r="J72" s="432"/>
      <c r="K72" s="432"/>
      <c r="L72" s="432"/>
      <c r="M72" s="432"/>
      <c r="N72" s="432"/>
      <c r="O72" s="432"/>
      <c r="P72" s="432"/>
      <c r="Q72" s="432"/>
      <c r="R72" s="432"/>
      <c r="S72" s="432"/>
    </row>
    <row r="73" spans="1:61" ht="14.25">
      <c r="A73" s="433" t="s">
        <v>282</v>
      </c>
      <c r="B73" s="1045" t="s">
        <v>283</v>
      </c>
      <c r="C73" s="1045"/>
      <c r="D73" s="1045"/>
      <c r="E73" s="1045"/>
      <c r="F73" s="1045"/>
      <c r="G73" s="1045"/>
      <c r="H73" s="1045"/>
      <c r="I73" s="434" t="s">
        <v>381</v>
      </c>
      <c r="J73" s="432"/>
      <c r="K73" s="432"/>
      <c r="L73" s="432"/>
      <c r="M73" s="432"/>
      <c r="N73" s="432"/>
      <c r="O73" s="432"/>
      <c r="P73" s="432"/>
      <c r="Q73" s="432"/>
      <c r="R73" s="432"/>
      <c r="S73" s="432"/>
    </row>
    <row r="74" spans="1:61" ht="14.25">
      <c r="A74" s="433" t="s">
        <v>280</v>
      </c>
      <c r="B74" s="1044" t="s">
        <v>281</v>
      </c>
      <c r="C74" s="1044"/>
      <c r="D74" s="1044"/>
      <c r="E74" s="1044"/>
      <c r="F74" s="1044"/>
      <c r="G74" s="1044"/>
      <c r="H74" s="1044"/>
      <c r="I74" s="434" t="s">
        <v>381</v>
      </c>
      <c r="J74" s="432"/>
      <c r="K74" s="432"/>
      <c r="L74" s="432"/>
      <c r="M74" s="432"/>
      <c r="N74" s="432"/>
      <c r="O74" s="432"/>
      <c r="P74" s="432"/>
      <c r="Q74" s="432"/>
      <c r="R74" s="432"/>
      <c r="S74" s="432"/>
    </row>
    <row r="75" spans="1:61">
      <c r="A75" s="65"/>
      <c r="B75" s="65"/>
      <c r="C75" s="65"/>
      <c r="D75" s="65"/>
      <c r="E75" s="65"/>
      <c r="F75" s="65"/>
      <c r="G75" s="65"/>
      <c r="H75" s="65"/>
      <c r="I75" s="65"/>
      <c r="J75" s="65"/>
      <c r="K75" s="65"/>
      <c r="L75" s="65"/>
      <c r="M75" s="65"/>
      <c r="N75" s="65"/>
    </row>
  </sheetData>
  <mergeCells count="47">
    <mergeCell ref="B73:H73"/>
    <mergeCell ref="B74:H74"/>
    <mergeCell ref="F11:N12"/>
    <mergeCell ref="I13:J14"/>
    <mergeCell ref="K13:K14"/>
    <mergeCell ref="B67:H67"/>
    <mergeCell ref="B68:H68"/>
    <mergeCell ref="B69:H69"/>
    <mergeCell ref="B70:H70"/>
    <mergeCell ref="B71:H71"/>
    <mergeCell ref="B72:H72"/>
    <mergeCell ref="B60:H60"/>
    <mergeCell ref="B61:H61"/>
    <mergeCell ref="B62:H62"/>
    <mergeCell ref="B63:H63"/>
    <mergeCell ref="B64:H64"/>
    <mergeCell ref="B65:H65"/>
    <mergeCell ref="B52:H52"/>
    <mergeCell ref="B53:H53"/>
    <mergeCell ref="B54:H54"/>
    <mergeCell ref="B55:H55"/>
    <mergeCell ref="B58:H58"/>
    <mergeCell ref="B59:H59"/>
    <mergeCell ref="B51:H51"/>
    <mergeCell ref="A20:B20"/>
    <mergeCell ref="A35:B35"/>
    <mergeCell ref="A36:D36"/>
    <mergeCell ref="A37:D37"/>
    <mergeCell ref="B44:H44"/>
    <mergeCell ref="B45:H45"/>
    <mergeCell ref="B46:H46"/>
    <mergeCell ref="B47:H47"/>
    <mergeCell ref="B48:H48"/>
    <mergeCell ref="B49:H49"/>
    <mergeCell ref="B50:H50"/>
    <mergeCell ref="A17:D17"/>
    <mergeCell ref="A2:N2"/>
    <mergeCell ref="A3:N3"/>
    <mergeCell ref="A4:N4"/>
    <mergeCell ref="A5:N5"/>
    <mergeCell ref="A7:N8"/>
    <mergeCell ref="A10:B10"/>
    <mergeCell ref="A12:B12"/>
    <mergeCell ref="A13:B13"/>
    <mergeCell ref="A14:B14"/>
    <mergeCell ref="A15:B15"/>
    <mergeCell ref="A16:D16"/>
  </mergeCells>
  <printOptions horizontalCentered="1"/>
  <pageMargins left="0.51181102362204722" right="0.51181102362204722" top="0.78740157480314965" bottom="0.78740157480314965" header="0.31496062992125984" footer="0.31496062992125984"/>
  <pageSetup paperSize="9" scale="44" orientation="landscape" r:id="rId1"/>
  <drawing r:id="rId2"/>
  <legacyDrawingHF r:id="rId3"/>
</worksheet>
</file>

<file path=xl/worksheets/sheet19.xml><?xml version="1.0" encoding="utf-8"?>
<worksheet xmlns="http://schemas.openxmlformats.org/spreadsheetml/2006/main" xmlns:r="http://schemas.openxmlformats.org/officeDocument/2006/relationships">
  <sheetPr>
    <tabColor rgb="FF00B050"/>
  </sheetPr>
  <dimension ref="A1:BI75"/>
  <sheetViews>
    <sheetView showGridLines="0" view="pageBreakPreview" topLeftCell="A10" zoomScaleSheetLayoutView="100" workbookViewId="0">
      <selection activeCell="H34" sqref="H34"/>
    </sheetView>
  </sheetViews>
  <sheetFormatPr defaultRowHeight="12.75"/>
  <cols>
    <col min="1" max="1" width="9.140625" style="64"/>
    <col min="2" max="2" width="34.42578125" style="64" customWidth="1"/>
    <col min="3" max="3" width="17.5703125" style="64" bestFit="1" customWidth="1"/>
    <col min="4" max="4" width="8" style="64" bestFit="1" customWidth="1"/>
    <col min="5" max="5" width="46.28515625" style="64" bestFit="1" customWidth="1"/>
    <col min="6" max="6" width="9.140625" style="64"/>
    <col min="7" max="7" width="5" style="64" customWidth="1"/>
    <col min="8" max="8" width="17.5703125" style="64" customWidth="1"/>
    <col min="9" max="13" width="9.140625" style="64"/>
    <col min="14" max="14" width="3.140625" style="64" customWidth="1"/>
    <col min="15" max="255" width="9.140625" style="65"/>
    <col min="256" max="256" width="34.42578125" style="65" customWidth="1"/>
    <col min="257" max="257" width="19.28515625" style="65" customWidth="1"/>
    <col min="258" max="258" width="9.140625" style="65" customWidth="1"/>
    <col min="259" max="259" width="11" style="65" customWidth="1"/>
    <col min="260" max="260" width="9.140625" style="65"/>
    <col min="261" max="261" width="5" style="65" customWidth="1"/>
    <col min="262" max="262" width="17.5703125" style="65" customWidth="1"/>
    <col min="263" max="267" width="9.140625" style="65"/>
    <col min="268" max="268" width="3.140625" style="65" customWidth="1"/>
    <col min="269" max="270" width="0" style="65" hidden="1" customWidth="1"/>
    <col min="271" max="511" width="9.140625" style="65"/>
    <col min="512" max="512" width="34.42578125" style="65" customWidth="1"/>
    <col min="513" max="513" width="19.28515625" style="65" customWidth="1"/>
    <col min="514" max="514" width="9.140625" style="65" customWidth="1"/>
    <col min="515" max="515" width="11" style="65" customWidth="1"/>
    <col min="516" max="516" width="9.140625" style="65"/>
    <col min="517" max="517" width="5" style="65" customWidth="1"/>
    <col min="518" max="518" width="17.5703125" style="65" customWidth="1"/>
    <col min="519" max="523" width="9.140625" style="65"/>
    <col min="524" max="524" width="3.140625" style="65" customWidth="1"/>
    <col min="525" max="526" width="0" style="65" hidden="1" customWidth="1"/>
    <col min="527" max="767" width="9.140625" style="65"/>
    <col min="768" max="768" width="34.42578125" style="65" customWidth="1"/>
    <col min="769" max="769" width="19.28515625" style="65" customWidth="1"/>
    <col min="770" max="770" width="9.140625" style="65" customWidth="1"/>
    <col min="771" max="771" width="11" style="65" customWidth="1"/>
    <col min="772" max="772" width="9.140625" style="65"/>
    <col min="773" max="773" width="5" style="65" customWidth="1"/>
    <col min="774" max="774" width="17.5703125" style="65" customWidth="1"/>
    <col min="775" max="779" width="9.140625" style="65"/>
    <col min="780" max="780" width="3.140625" style="65" customWidth="1"/>
    <col min="781" max="782" width="0" style="65" hidden="1" customWidth="1"/>
    <col min="783" max="1023" width="9.140625" style="65"/>
    <col min="1024" max="1024" width="34.42578125" style="65" customWidth="1"/>
    <col min="1025" max="1025" width="19.28515625" style="65" customWidth="1"/>
    <col min="1026" max="1026" width="9.140625" style="65" customWidth="1"/>
    <col min="1027" max="1027" width="11" style="65" customWidth="1"/>
    <col min="1028" max="1028" width="9.140625" style="65"/>
    <col min="1029" max="1029" width="5" style="65" customWidth="1"/>
    <col min="1030" max="1030" width="17.5703125" style="65" customWidth="1"/>
    <col min="1031" max="1035" width="9.140625" style="65"/>
    <col min="1036" max="1036" width="3.140625" style="65" customWidth="1"/>
    <col min="1037" max="1038" width="0" style="65" hidden="1" customWidth="1"/>
    <col min="1039" max="1279" width="9.140625" style="65"/>
    <col min="1280" max="1280" width="34.42578125" style="65" customWidth="1"/>
    <col min="1281" max="1281" width="19.28515625" style="65" customWidth="1"/>
    <col min="1282" max="1282" width="9.140625" style="65" customWidth="1"/>
    <col min="1283" max="1283" width="11" style="65" customWidth="1"/>
    <col min="1284" max="1284" width="9.140625" style="65"/>
    <col min="1285" max="1285" width="5" style="65" customWidth="1"/>
    <col min="1286" max="1286" width="17.5703125" style="65" customWidth="1"/>
    <col min="1287" max="1291" width="9.140625" style="65"/>
    <col min="1292" max="1292" width="3.140625" style="65" customWidth="1"/>
    <col min="1293" max="1294" width="0" style="65" hidden="1" customWidth="1"/>
    <col min="1295" max="1535" width="9.140625" style="65"/>
    <col min="1536" max="1536" width="34.42578125" style="65" customWidth="1"/>
    <col min="1537" max="1537" width="19.28515625" style="65" customWidth="1"/>
    <col min="1538" max="1538" width="9.140625" style="65" customWidth="1"/>
    <col min="1539" max="1539" width="11" style="65" customWidth="1"/>
    <col min="1540" max="1540" width="9.140625" style="65"/>
    <col min="1541" max="1541" width="5" style="65" customWidth="1"/>
    <col min="1542" max="1542" width="17.5703125" style="65" customWidth="1"/>
    <col min="1543" max="1547" width="9.140625" style="65"/>
    <col min="1548" max="1548" width="3.140625" style="65" customWidth="1"/>
    <col min="1549" max="1550" width="0" style="65" hidden="1" customWidth="1"/>
    <col min="1551" max="1791" width="9.140625" style="65"/>
    <col min="1792" max="1792" width="34.42578125" style="65" customWidth="1"/>
    <col min="1793" max="1793" width="19.28515625" style="65" customWidth="1"/>
    <col min="1794" max="1794" width="9.140625" style="65" customWidth="1"/>
    <col min="1795" max="1795" width="11" style="65" customWidth="1"/>
    <col min="1796" max="1796" width="9.140625" style="65"/>
    <col min="1797" max="1797" width="5" style="65" customWidth="1"/>
    <col min="1798" max="1798" width="17.5703125" style="65" customWidth="1"/>
    <col min="1799" max="1803" width="9.140625" style="65"/>
    <col min="1804" max="1804" width="3.140625" style="65" customWidth="1"/>
    <col min="1805" max="1806" width="0" style="65" hidden="1" customWidth="1"/>
    <col min="1807" max="2047" width="9.140625" style="65"/>
    <col min="2048" max="2048" width="34.42578125" style="65" customWidth="1"/>
    <col min="2049" max="2049" width="19.28515625" style="65" customWidth="1"/>
    <col min="2050" max="2050" width="9.140625" style="65" customWidth="1"/>
    <col min="2051" max="2051" width="11" style="65" customWidth="1"/>
    <col min="2052" max="2052" width="9.140625" style="65"/>
    <col min="2053" max="2053" width="5" style="65" customWidth="1"/>
    <col min="2054" max="2054" width="17.5703125" style="65" customWidth="1"/>
    <col min="2055" max="2059" width="9.140625" style="65"/>
    <col min="2060" max="2060" width="3.140625" style="65" customWidth="1"/>
    <col min="2061" max="2062" width="0" style="65" hidden="1" customWidth="1"/>
    <col min="2063" max="2303" width="9.140625" style="65"/>
    <col min="2304" max="2304" width="34.42578125" style="65" customWidth="1"/>
    <col min="2305" max="2305" width="19.28515625" style="65" customWidth="1"/>
    <col min="2306" max="2306" width="9.140625" style="65" customWidth="1"/>
    <col min="2307" max="2307" width="11" style="65" customWidth="1"/>
    <col min="2308" max="2308" width="9.140625" style="65"/>
    <col min="2309" max="2309" width="5" style="65" customWidth="1"/>
    <col min="2310" max="2310" width="17.5703125" style="65" customWidth="1"/>
    <col min="2311" max="2315" width="9.140625" style="65"/>
    <col min="2316" max="2316" width="3.140625" style="65" customWidth="1"/>
    <col min="2317" max="2318" width="0" style="65" hidden="1" customWidth="1"/>
    <col min="2319" max="2559" width="9.140625" style="65"/>
    <col min="2560" max="2560" width="34.42578125" style="65" customWidth="1"/>
    <col min="2561" max="2561" width="19.28515625" style="65" customWidth="1"/>
    <col min="2562" max="2562" width="9.140625" style="65" customWidth="1"/>
    <col min="2563" max="2563" width="11" style="65" customWidth="1"/>
    <col min="2564" max="2564" width="9.140625" style="65"/>
    <col min="2565" max="2565" width="5" style="65" customWidth="1"/>
    <col min="2566" max="2566" width="17.5703125" style="65" customWidth="1"/>
    <col min="2567" max="2571" width="9.140625" style="65"/>
    <col min="2572" max="2572" width="3.140625" style="65" customWidth="1"/>
    <col min="2573" max="2574" width="0" style="65" hidden="1" customWidth="1"/>
    <col min="2575" max="2815" width="9.140625" style="65"/>
    <col min="2816" max="2816" width="34.42578125" style="65" customWidth="1"/>
    <col min="2817" max="2817" width="19.28515625" style="65" customWidth="1"/>
    <col min="2818" max="2818" width="9.140625" style="65" customWidth="1"/>
    <col min="2819" max="2819" width="11" style="65" customWidth="1"/>
    <col min="2820" max="2820" width="9.140625" style="65"/>
    <col min="2821" max="2821" width="5" style="65" customWidth="1"/>
    <col min="2822" max="2822" width="17.5703125" style="65" customWidth="1"/>
    <col min="2823" max="2827" width="9.140625" style="65"/>
    <col min="2828" max="2828" width="3.140625" style="65" customWidth="1"/>
    <col min="2829" max="2830" width="0" style="65" hidden="1" customWidth="1"/>
    <col min="2831" max="3071" width="9.140625" style="65"/>
    <col min="3072" max="3072" width="34.42578125" style="65" customWidth="1"/>
    <col min="3073" max="3073" width="19.28515625" style="65" customWidth="1"/>
    <col min="3074" max="3074" width="9.140625" style="65" customWidth="1"/>
    <col min="3075" max="3075" width="11" style="65" customWidth="1"/>
    <col min="3076" max="3076" width="9.140625" style="65"/>
    <col min="3077" max="3077" width="5" style="65" customWidth="1"/>
    <col min="3078" max="3078" width="17.5703125" style="65" customWidth="1"/>
    <col min="3079" max="3083" width="9.140625" style="65"/>
    <col min="3084" max="3084" width="3.140625" style="65" customWidth="1"/>
    <col min="3085" max="3086" width="0" style="65" hidden="1" customWidth="1"/>
    <col min="3087" max="3327" width="9.140625" style="65"/>
    <col min="3328" max="3328" width="34.42578125" style="65" customWidth="1"/>
    <col min="3329" max="3329" width="19.28515625" style="65" customWidth="1"/>
    <col min="3330" max="3330" width="9.140625" style="65" customWidth="1"/>
    <col min="3331" max="3331" width="11" style="65" customWidth="1"/>
    <col min="3332" max="3332" width="9.140625" style="65"/>
    <col min="3333" max="3333" width="5" style="65" customWidth="1"/>
    <col min="3334" max="3334" width="17.5703125" style="65" customWidth="1"/>
    <col min="3335" max="3339" width="9.140625" style="65"/>
    <col min="3340" max="3340" width="3.140625" style="65" customWidth="1"/>
    <col min="3341" max="3342" width="0" style="65" hidden="1" customWidth="1"/>
    <col min="3343" max="3583" width="9.140625" style="65"/>
    <col min="3584" max="3584" width="34.42578125" style="65" customWidth="1"/>
    <col min="3585" max="3585" width="19.28515625" style="65" customWidth="1"/>
    <col min="3586" max="3586" width="9.140625" style="65" customWidth="1"/>
    <col min="3587" max="3587" width="11" style="65" customWidth="1"/>
    <col min="3588" max="3588" width="9.140625" style="65"/>
    <col min="3589" max="3589" width="5" style="65" customWidth="1"/>
    <col min="3590" max="3590" width="17.5703125" style="65" customWidth="1"/>
    <col min="3591" max="3595" width="9.140625" style="65"/>
    <col min="3596" max="3596" width="3.140625" style="65" customWidth="1"/>
    <col min="3597" max="3598" width="0" style="65" hidden="1" customWidth="1"/>
    <col min="3599" max="3839" width="9.140625" style="65"/>
    <col min="3840" max="3840" width="34.42578125" style="65" customWidth="1"/>
    <col min="3841" max="3841" width="19.28515625" style="65" customWidth="1"/>
    <col min="3842" max="3842" width="9.140625" style="65" customWidth="1"/>
    <col min="3843" max="3843" width="11" style="65" customWidth="1"/>
    <col min="3844" max="3844" width="9.140625" style="65"/>
    <col min="3845" max="3845" width="5" style="65" customWidth="1"/>
    <col min="3846" max="3846" width="17.5703125" style="65" customWidth="1"/>
    <col min="3847" max="3851" width="9.140625" style="65"/>
    <col min="3852" max="3852" width="3.140625" style="65" customWidth="1"/>
    <col min="3853" max="3854" width="0" style="65" hidden="1" customWidth="1"/>
    <col min="3855" max="4095" width="9.140625" style="65"/>
    <col min="4096" max="4096" width="34.42578125" style="65" customWidth="1"/>
    <col min="4097" max="4097" width="19.28515625" style="65" customWidth="1"/>
    <col min="4098" max="4098" width="9.140625" style="65" customWidth="1"/>
    <col min="4099" max="4099" width="11" style="65" customWidth="1"/>
    <col min="4100" max="4100" width="9.140625" style="65"/>
    <col min="4101" max="4101" width="5" style="65" customWidth="1"/>
    <col min="4102" max="4102" width="17.5703125" style="65" customWidth="1"/>
    <col min="4103" max="4107" width="9.140625" style="65"/>
    <col min="4108" max="4108" width="3.140625" style="65" customWidth="1"/>
    <col min="4109" max="4110" width="0" style="65" hidden="1" customWidth="1"/>
    <col min="4111" max="4351" width="9.140625" style="65"/>
    <col min="4352" max="4352" width="34.42578125" style="65" customWidth="1"/>
    <col min="4353" max="4353" width="19.28515625" style="65" customWidth="1"/>
    <col min="4354" max="4354" width="9.140625" style="65" customWidth="1"/>
    <col min="4355" max="4355" width="11" style="65" customWidth="1"/>
    <col min="4356" max="4356" width="9.140625" style="65"/>
    <col min="4357" max="4357" width="5" style="65" customWidth="1"/>
    <col min="4358" max="4358" width="17.5703125" style="65" customWidth="1"/>
    <col min="4359" max="4363" width="9.140625" style="65"/>
    <col min="4364" max="4364" width="3.140625" style="65" customWidth="1"/>
    <col min="4365" max="4366" width="0" style="65" hidden="1" customWidth="1"/>
    <col min="4367" max="4607" width="9.140625" style="65"/>
    <col min="4608" max="4608" width="34.42578125" style="65" customWidth="1"/>
    <col min="4609" max="4609" width="19.28515625" style="65" customWidth="1"/>
    <col min="4610" max="4610" width="9.140625" style="65" customWidth="1"/>
    <col min="4611" max="4611" width="11" style="65" customWidth="1"/>
    <col min="4612" max="4612" width="9.140625" style="65"/>
    <col min="4613" max="4613" width="5" style="65" customWidth="1"/>
    <col min="4614" max="4614" width="17.5703125" style="65" customWidth="1"/>
    <col min="4615" max="4619" width="9.140625" style="65"/>
    <col min="4620" max="4620" width="3.140625" style="65" customWidth="1"/>
    <col min="4621" max="4622" width="0" style="65" hidden="1" customWidth="1"/>
    <col min="4623" max="4863" width="9.140625" style="65"/>
    <col min="4864" max="4864" width="34.42578125" style="65" customWidth="1"/>
    <col min="4865" max="4865" width="19.28515625" style="65" customWidth="1"/>
    <col min="4866" max="4866" width="9.140625" style="65" customWidth="1"/>
    <col min="4867" max="4867" width="11" style="65" customWidth="1"/>
    <col min="4868" max="4868" width="9.140625" style="65"/>
    <col min="4869" max="4869" width="5" style="65" customWidth="1"/>
    <col min="4870" max="4870" width="17.5703125" style="65" customWidth="1"/>
    <col min="4871" max="4875" width="9.140625" style="65"/>
    <col min="4876" max="4876" width="3.140625" style="65" customWidth="1"/>
    <col min="4877" max="4878" width="0" style="65" hidden="1" customWidth="1"/>
    <col min="4879" max="5119" width="9.140625" style="65"/>
    <col min="5120" max="5120" width="34.42578125" style="65" customWidth="1"/>
    <col min="5121" max="5121" width="19.28515625" style="65" customWidth="1"/>
    <col min="5122" max="5122" width="9.140625" style="65" customWidth="1"/>
    <col min="5123" max="5123" width="11" style="65" customWidth="1"/>
    <col min="5124" max="5124" width="9.140625" style="65"/>
    <col min="5125" max="5125" width="5" style="65" customWidth="1"/>
    <col min="5126" max="5126" width="17.5703125" style="65" customWidth="1"/>
    <col min="5127" max="5131" width="9.140625" style="65"/>
    <col min="5132" max="5132" width="3.140625" style="65" customWidth="1"/>
    <col min="5133" max="5134" width="0" style="65" hidden="1" customWidth="1"/>
    <col min="5135" max="5375" width="9.140625" style="65"/>
    <col min="5376" max="5376" width="34.42578125" style="65" customWidth="1"/>
    <col min="5377" max="5377" width="19.28515625" style="65" customWidth="1"/>
    <col min="5378" max="5378" width="9.140625" style="65" customWidth="1"/>
    <col min="5379" max="5379" width="11" style="65" customWidth="1"/>
    <col min="5380" max="5380" width="9.140625" style="65"/>
    <col min="5381" max="5381" width="5" style="65" customWidth="1"/>
    <col min="5382" max="5382" width="17.5703125" style="65" customWidth="1"/>
    <col min="5383" max="5387" width="9.140625" style="65"/>
    <col min="5388" max="5388" width="3.140625" style="65" customWidth="1"/>
    <col min="5389" max="5390" width="0" style="65" hidden="1" customWidth="1"/>
    <col min="5391" max="5631" width="9.140625" style="65"/>
    <col min="5632" max="5632" width="34.42578125" style="65" customWidth="1"/>
    <col min="5633" max="5633" width="19.28515625" style="65" customWidth="1"/>
    <col min="5634" max="5634" width="9.140625" style="65" customWidth="1"/>
    <col min="5635" max="5635" width="11" style="65" customWidth="1"/>
    <col min="5636" max="5636" width="9.140625" style="65"/>
    <col min="5637" max="5637" width="5" style="65" customWidth="1"/>
    <col min="5638" max="5638" width="17.5703125" style="65" customWidth="1"/>
    <col min="5639" max="5643" width="9.140625" style="65"/>
    <col min="5644" max="5644" width="3.140625" style="65" customWidth="1"/>
    <col min="5645" max="5646" width="0" style="65" hidden="1" customWidth="1"/>
    <col min="5647" max="5887" width="9.140625" style="65"/>
    <col min="5888" max="5888" width="34.42578125" style="65" customWidth="1"/>
    <col min="5889" max="5889" width="19.28515625" style="65" customWidth="1"/>
    <col min="5890" max="5890" width="9.140625" style="65" customWidth="1"/>
    <col min="5891" max="5891" width="11" style="65" customWidth="1"/>
    <col min="5892" max="5892" width="9.140625" style="65"/>
    <col min="5893" max="5893" width="5" style="65" customWidth="1"/>
    <col min="5894" max="5894" width="17.5703125" style="65" customWidth="1"/>
    <col min="5895" max="5899" width="9.140625" style="65"/>
    <col min="5900" max="5900" width="3.140625" style="65" customWidth="1"/>
    <col min="5901" max="5902" width="0" style="65" hidden="1" customWidth="1"/>
    <col min="5903" max="6143" width="9.140625" style="65"/>
    <col min="6144" max="6144" width="34.42578125" style="65" customWidth="1"/>
    <col min="6145" max="6145" width="19.28515625" style="65" customWidth="1"/>
    <col min="6146" max="6146" width="9.140625" style="65" customWidth="1"/>
    <col min="6147" max="6147" width="11" style="65" customWidth="1"/>
    <col min="6148" max="6148" width="9.140625" style="65"/>
    <col min="6149" max="6149" width="5" style="65" customWidth="1"/>
    <col min="6150" max="6150" width="17.5703125" style="65" customWidth="1"/>
    <col min="6151" max="6155" width="9.140625" style="65"/>
    <col min="6156" max="6156" width="3.140625" style="65" customWidth="1"/>
    <col min="6157" max="6158" width="0" style="65" hidden="1" customWidth="1"/>
    <col min="6159" max="6399" width="9.140625" style="65"/>
    <col min="6400" max="6400" width="34.42578125" style="65" customWidth="1"/>
    <col min="6401" max="6401" width="19.28515625" style="65" customWidth="1"/>
    <col min="6402" max="6402" width="9.140625" style="65" customWidth="1"/>
    <col min="6403" max="6403" width="11" style="65" customWidth="1"/>
    <col min="6404" max="6404" width="9.140625" style="65"/>
    <col min="6405" max="6405" width="5" style="65" customWidth="1"/>
    <col min="6406" max="6406" width="17.5703125" style="65" customWidth="1"/>
    <col min="6407" max="6411" width="9.140625" style="65"/>
    <col min="6412" max="6412" width="3.140625" style="65" customWidth="1"/>
    <col min="6413" max="6414" width="0" style="65" hidden="1" customWidth="1"/>
    <col min="6415" max="6655" width="9.140625" style="65"/>
    <col min="6656" max="6656" width="34.42578125" style="65" customWidth="1"/>
    <col min="6657" max="6657" width="19.28515625" style="65" customWidth="1"/>
    <col min="6658" max="6658" width="9.140625" style="65" customWidth="1"/>
    <col min="6659" max="6659" width="11" style="65" customWidth="1"/>
    <col min="6660" max="6660" width="9.140625" style="65"/>
    <col min="6661" max="6661" width="5" style="65" customWidth="1"/>
    <col min="6662" max="6662" width="17.5703125" style="65" customWidth="1"/>
    <col min="6663" max="6667" width="9.140625" style="65"/>
    <col min="6668" max="6668" width="3.140625" style="65" customWidth="1"/>
    <col min="6669" max="6670" width="0" style="65" hidden="1" customWidth="1"/>
    <col min="6671" max="6911" width="9.140625" style="65"/>
    <col min="6912" max="6912" width="34.42578125" style="65" customWidth="1"/>
    <col min="6913" max="6913" width="19.28515625" style="65" customWidth="1"/>
    <col min="6914" max="6914" width="9.140625" style="65" customWidth="1"/>
    <col min="6915" max="6915" width="11" style="65" customWidth="1"/>
    <col min="6916" max="6916" width="9.140625" style="65"/>
    <col min="6917" max="6917" width="5" style="65" customWidth="1"/>
    <col min="6918" max="6918" width="17.5703125" style="65" customWidth="1"/>
    <col min="6919" max="6923" width="9.140625" style="65"/>
    <col min="6924" max="6924" width="3.140625" style="65" customWidth="1"/>
    <col min="6925" max="6926" width="0" style="65" hidden="1" customWidth="1"/>
    <col min="6927" max="7167" width="9.140625" style="65"/>
    <col min="7168" max="7168" width="34.42578125" style="65" customWidth="1"/>
    <col min="7169" max="7169" width="19.28515625" style="65" customWidth="1"/>
    <col min="7170" max="7170" width="9.140625" style="65" customWidth="1"/>
    <col min="7171" max="7171" width="11" style="65" customWidth="1"/>
    <col min="7172" max="7172" width="9.140625" style="65"/>
    <col min="7173" max="7173" width="5" style="65" customWidth="1"/>
    <col min="7174" max="7174" width="17.5703125" style="65" customWidth="1"/>
    <col min="7175" max="7179" width="9.140625" style="65"/>
    <col min="7180" max="7180" width="3.140625" style="65" customWidth="1"/>
    <col min="7181" max="7182" width="0" style="65" hidden="1" customWidth="1"/>
    <col min="7183" max="7423" width="9.140625" style="65"/>
    <col min="7424" max="7424" width="34.42578125" style="65" customWidth="1"/>
    <col min="7425" max="7425" width="19.28515625" style="65" customWidth="1"/>
    <col min="7426" max="7426" width="9.140625" style="65" customWidth="1"/>
    <col min="7427" max="7427" width="11" style="65" customWidth="1"/>
    <col min="7428" max="7428" width="9.140625" style="65"/>
    <col min="7429" max="7429" width="5" style="65" customWidth="1"/>
    <col min="7430" max="7430" width="17.5703125" style="65" customWidth="1"/>
    <col min="7431" max="7435" width="9.140625" style="65"/>
    <col min="7436" max="7436" width="3.140625" style="65" customWidth="1"/>
    <col min="7437" max="7438" width="0" style="65" hidden="1" customWidth="1"/>
    <col min="7439" max="7679" width="9.140625" style="65"/>
    <col min="7680" max="7680" width="34.42578125" style="65" customWidth="1"/>
    <col min="7681" max="7681" width="19.28515625" style="65" customWidth="1"/>
    <col min="7682" max="7682" width="9.140625" style="65" customWidth="1"/>
    <col min="7683" max="7683" width="11" style="65" customWidth="1"/>
    <col min="7684" max="7684" width="9.140625" style="65"/>
    <col min="7685" max="7685" width="5" style="65" customWidth="1"/>
    <col min="7686" max="7686" width="17.5703125" style="65" customWidth="1"/>
    <col min="7687" max="7691" width="9.140625" style="65"/>
    <col min="7692" max="7692" width="3.140625" style="65" customWidth="1"/>
    <col min="7693" max="7694" width="0" style="65" hidden="1" customWidth="1"/>
    <col min="7695" max="7935" width="9.140625" style="65"/>
    <col min="7936" max="7936" width="34.42578125" style="65" customWidth="1"/>
    <col min="7937" max="7937" width="19.28515625" style="65" customWidth="1"/>
    <col min="7938" max="7938" width="9.140625" style="65" customWidth="1"/>
    <col min="7939" max="7939" width="11" style="65" customWidth="1"/>
    <col min="7940" max="7940" width="9.140625" style="65"/>
    <col min="7941" max="7941" width="5" style="65" customWidth="1"/>
    <col min="7942" max="7942" width="17.5703125" style="65" customWidth="1"/>
    <col min="7943" max="7947" width="9.140625" style="65"/>
    <col min="7948" max="7948" width="3.140625" style="65" customWidth="1"/>
    <col min="7949" max="7950" width="0" style="65" hidden="1" customWidth="1"/>
    <col min="7951" max="8191" width="9.140625" style="65"/>
    <col min="8192" max="8192" width="34.42578125" style="65" customWidth="1"/>
    <col min="8193" max="8193" width="19.28515625" style="65" customWidth="1"/>
    <col min="8194" max="8194" width="9.140625" style="65" customWidth="1"/>
    <col min="8195" max="8195" width="11" style="65" customWidth="1"/>
    <col min="8196" max="8196" width="9.140625" style="65"/>
    <col min="8197" max="8197" width="5" style="65" customWidth="1"/>
    <col min="8198" max="8198" width="17.5703125" style="65" customWidth="1"/>
    <col min="8199" max="8203" width="9.140625" style="65"/>
    <col min="8204" max="8204" width="3.140625" style="65" customWidth="1"/>
    <col min="8205" max="8206" width="0" style="65" hidden="1" customWidth="1"/>
    <col min="8207" max="8447" width="9.140625" style="65"/>
    <col min="8448" max="8448" width="34.42578125" style="65" customWidth="1"/>
    <col min="8449" max="8449" width="19.28515625" style="65" customWidth="1"/>
    <col min="8450" max="8450" width="9.140625" style="65" customWidth="1"/>
    <col min="8451" max="8451" width="11" style="65" customWidth="1"/>
    <col min="8452" max="8452" width="9.140625" style="65"/>
    <col min="8453" max="8453" width="5" style="65" customWidth="1"/>
    <col min="8454" max="8454" width="17.5703125" style="65" customWidth="1"/>
    <col min="8455" max="8459" width="9.140625" style="65"/>
    <col min="8460" max="8460" width="3.140625" style="65" customWidth="1"/>
    <col min="8461" max="8462" width="0" style="65" hidden="1" customWidth="1"/>
    <col min="8463" max="8703" width="9.140625" style="65"/>
    <col min="8704" max="8704" width="34.42578125" style="65" customWidth="1"/>
    <col min="8705" max="8705" width="19.28515625" style="65" customWidth="1"/>
    <col min="8706" max="8706" width="9.140625" style="65" customWidth="1"/>
    <col min="8707" max="8707" width="11" style="65" customWidth="1"/>
    <col min="8708" max="8708" width="9.140625" style="65"/>
    <col min="8709" max="8709" width="5" style="65" customWidth="1"/>
    <col min="8710" max="8710" width="17.5703125" style="65" customWidth="1"/>
    <col min="8711" max="8715" width="9.140625" style="65"/>
    <col min="8716" max="8716" width="3.140625" style="65" customWidth="1"/>
    <col min="8717" max="8718" width="0" style="65" hidden="1" customWidth="1"/>
    <col min="8719" max="8959" width="9.140625" style="65"/>
    <col min="8960" max="8960" width="34.42578125" style="65" customWidth="1"/>
    <col min="8961" max="8961" width="19.28515625" style="65" customWidth="1"/>
    <col min="8962" max="8962" width="9.140625" style="65" customWidth="1"/>
    <col min="8963" max="8963" width="11" style="65" customWidth="1"/>
    <col min="8964" max="8964" width="9.140625" style="65"/>
    <col min="8965" max="8965" width="5" style="65" customWidth="1"/>
    <col min="8966" max="8966" width="17.5703125" style="65" customWidth="1"/>
    <col min="8967" max="8971" width="9.140625" style="65"/>
    <col min="8972" max="8972" width="3.140625" style="65" customWidth="1"/>
    <col min="8973" max="8974" width="0" style="65" hidden="1" customWidth="1"/>
    <col min="8975" max="9215" width="9.140625" style="65"/>
    <col min="9216" max="9216" width="34.42578125" style="65" customWidth="1"/>
    <col min="9217" max="9217" width="19.28515625" style="65" customWidth="1"/>
    <col min="9218" max="9218" width="9.140625" style="65" customWidth="1"/>
    <col min="9219" max="9219" width="11" style="65" customWidth="1"/>
    <col min="9220" max="9220" width="9.140625" style="65"/>
    <col min="9221" max="9221" width="5" style="65" customWidth="1"/>
    <col min="9222" max="9222" width="17.5703125" style="65" customWidth="1"/>
    <col min="9223" max="9227" width="9.140625" style="65"/>
    <col min="9228" max="9228" width="3.140625" style="65" customWidth="1"/>
    <col min="9229" max="9230" width="0" style="65" hidden="1" customWidth="1"/>
    <col min="9231" max="9471" width="9.140625" style="65"/>
    <col min="9472" max="9472" width="34.42578125" style="65" customWidth="1"/>
    <col min="9473" max="9473" width="19.28515625" style="65" customWidth="1"/>
    <col min="9474" max="9474" width="9.140625" style="65" customWidth="1"/>
    <col min="9475" max="9475" width="11" style="65" customWidth="1"/>
    <col min="9476" max="9476" width="9.140625" style="65"/>
    <col min="9477" max="9477" width="5" style="65" customWidth="1"/>
    <col min="9478" max="9478" width="17.5703125" style="65" customWidth="1"/>
    <col min="9479" max="9483" width="9.140625" style="65"/>
    <col min="9484" max="9484" width="3.140625" style="65" customWidth="1"/>
    <col min="9485" max="9486" width="0" style="65" hidden="1" customWidth="1"/>
    <col min="9487" max="9727" width="9.140625" style="65"/>
    <col min="9728" max="9728" width="34.42578125" style="65" customWidth="1"/>
    <col min="9729" max="9729" width="19.28515625" style="65" customWidth="1"/>
    <col min="9730" max="9730" width="9.140625" style="65" customWidth="1"/>
    <col min="9731" max="9731" width="11" style="65" customWidth="1"/>
    <col min="9732" max="9732" width="9.140625" style="65"/>
    <col min="9733" max="9733" width="5" style="65" customWidth="1"/>
    <col min="9734" max="9734" width="17.5703125" style="65" customWidth="1"/>
    <col min="9735" max="9739" width="9.140625" style="65"/>
    <col min="9740" max="9740" width="3.140625" style="65" customWidth="1"/>
    <col min="9741" max="9742" width="0" style="65" hidden="1" customWidth="1"/>
    <col min="9743" max="9983" width="9.140625" style="65"/>
    <col min="9984" max="9984" width="34.42578125" style="65" customWidth="1"/>
    <col min="9985" max="9985" width="19.28515625" style="65" customWidth="1"/>
    <col min="9986" max="9986" width="9.140625" style="65" customWidth="1"/>
    <col min="9987" max="9987" width="11" style="65" customWidth="1"/>
    <col min="9988" max="9988" width="9.140625" style="65"/>
    <col min="9989" max="9989" width="5" style="65" customWidth="1"/>
    <col min="9990" max="9990" width="17.5703125" style="65" customWidth="1"/>
    <col min="9991" max="9995" width="9.140625" style="65"/>
    <col min="9996" max="9996" width="3.140625" style="65" customWidth="1"/>
    <col min="9997" max="9998" width="0" style="65" hidden="1" customWidth="1"/>
    <col min="9999" max="10239" width="9.140625" style="65"/>
    <col min="10240" max="10240" width="34.42578125" style="65" customWidth="1"/>
    <col min="10241" max="10241" width="19.28515625" style="65" customWidth="1"/>
    <col min="10242" max="10242" width="9.140625" style="65" customWidth="1"/>
    <col min="10243" max="10243" width="11" style="65" customWidth="1"/>
    <col min="10244" max="10244" width="9.140625" style="65"/>
    <col min="10245" max="10245" width="5" style="65" customWidth="1"/>
    <col min="10246" max="10246" width="17.5703125" style="65" customWidth="1"/>
    <col min="10247" max="10251" width="9.140625" style="65"/>
    <col min="10252" max="10252" width="3.140625" style="65" customWidth="1"/>
    <col min="10253" max="10254" width="0" style="65" hidden="1" customWidth="1"/>
    <col min="10255" max="10495" width="9.140625" style="65"/>
    <col min="10496" max="10496" width="34.42578125" style="65" customWidth="1"/>
    <col min="10497" max="10497" width="19.28515625" style="65" customWidth="1"/>
    <col min="10498" max="10498" width="9.140625" style="65" customWidth="1"/>
    <col min="10499" max="10499" width="11" style="65" customWidth="1"/>
    <col min="10500" max="10500" width="9.140625" style="65"/>
    <col min="10501" max="10501" width="5" style="65" customWidth="1"/>
    <col min="10502" max="10502" width="17.5703125" style="65" customWidth="1"/>
    <col min="10503" max="10507" width="9.140625" style="65"/>
    <col min="10508" max="10508" width="3.140625" style="65" customWidth="1"/>
    <col min="10509" max="10510" width="0" style="65" hidden="1" customWidth="1"/>
    <col min="10511" max="10751" width="9.140625" style="65"/>
    <col min="10752" max="10752" width="34.42578125" style="65" customWidth="1"/>
    <col min="10753" max="10753" width="19.28515625" style="65" customWidth="1"/>
    <col min="10754" max="10754" width="9.140625" style="65" customWidth="1"/>
    <col min="10755" max="10755" width="11" style="65" customWidth="1"/>
    <col min="10756" max="10756" width="9.140625" style="65"/>
    <col min="10757" max="10757" width="5" style="65" customWidth="1"/>
    <col min="10758" max="10758" width="17.5703125" style="65" customWidth="1"/>
    <col min="10759" max="10763" width="9.140625" style="65"/>
    <col min="10764" max="10764" width="3.140625" style="65" customWidth="1"/>
    <col min="10765" max="10766" width="0" style="65" hidden="1" customWidth="1"/>
    <col min="10767" max="11007" width="9.140625" style="65"/>
    <col min="11008" max="11008" width="34.42578125" style="65" customWidth="1"/>
    <col min="11009" max="11009" width="19.28515625" style="65" customWidth="1"/>
    <col min="11010" max="11010" width="9.140625" style="65" customWidth="1"/>
    <col min="11011" max="11011" width="11" style="65" customWidth="1"/>
    <col min="11012" max="11012" width="9.140625" style="65"/>
    <col min="11013" max="11013" width="5" style="65" customWidth="1"/>
    <col min="11014" max="11014" width="17.5703125" style="65" customWidth="1"/>
    <col min="11015" max="11019" width="9.140625" style="65"/>
    <col min="11020" max="11020" width="3.140625" style="65" customWidth="1"/>
    <col min="11021" max="11022" width="0" style="65" hidden="1" customWidth="1"/>
    <col min="11023" max="11263" width="9.140625" style="65"/>
    <col min="11264" max="11264" width="34.42578125" style="65" customWidth="1"/>
    <col min="11265" max="11265" width="19.28515625" style="65" customWidth="1"/>
    <col min="11266" max="11266" width="9.140625" style="65" customWidth="1"/>
    <col min="11267" max="11267" width="11" style="65" customWidth="1"/>
    <col min="11268" max="11268" width="9.140625" style="65"/>
    <col min="11269" max="11269" width="5" style="65" customWidth="1"/>
    <col min="11270" max="11270" width="17.5703125" style="65" customWidth="1"/>
    <col min="11271" max="11275" width="9.140625" style="65"/>
    <col min="11276" max="11276" width="3.140625" style="65" customWidth="1"/>
    <col min="11277" max="11278" width="0" style="65" hidden="1" customWidth="1"/>
    <col min="11279" max="11519" width="9.140625" style="65"/>
    <col min="11520" max="11520" width="34.42578125" style="65" customWidth="1"/>
    <col min="11521" max="11521" width="19.28515625" style="65" customWidth="1"/>
    <col min="11522" max="11522" width="9.140625" style="65" customWidth="1"/>
    <col min="11523" max="11523" width="11" style="65" customWidth="1"/>
    <col min="11524" max="11524" width="9.140625" style="65"/>
    <col min="11525" max="11525" width="5" style="65" customWidth="1"/>
    <col min="11526" max="11526" width="17.5703125" style="65" customWidth="1"/>
    <col min="11527" max="11531" width="9.140625" style="65"/>
    <col min="11532" max="11532" width="3.140625" style="65" customWidth="1"/>
    <col min="11533" max="11534" width="0" style="65" hidden="1" customWidth="1"/>
    <col min="11535" max="11775" width="9.140625" style="65"/>
    <col min="11776" max="11776" width="34.42578125" style="65" customWidth="1"/>
    <col min="11777" max="11777" width="19.28515625" style="65" customWidth="1"/>
    <col min="11778" max="11778" width="9.140625" style="65" customWidth="1"/>
    <col min="11779" max="11779" width="11" style="65" customWidth="1"/>
    <col min="11780" max="11780" width="9.140625" style="65"/>
    <col min="11781" max="11781" width="5" style="65" customWidth="1"/>
    <col min="11782" max="11782" width="17.5703125" style="65" customWidth="1"/>
    <col min="11783" max="11787" width="9.140625" style="65"/>
    <col min="11788" max="11788" width="3.140625" style="65" customWidth="1"/>
    <col min="11789" max="11790" width="0" style="65" hidden="1" customWidth="1"/>
    <col min="11791" max="12031" width="9.140625" style="65"/>
    <col min="12032" max="12032" width="34.42578125" style="65" customWidth="1"/>
    <col min="12033" max="12033" width="19.28515625" style="65" customWidth="1"/>
    <col min="12034" max="12034" width="9.140625" style="65" customWidth="1"/>
    <col min="12035" max="12035" width="11" style="65" customWidth="1"/>
    <col min="12036" max="12036" width="9.140625" style="65"/>
    <col min="12037" max="12037" width="5" style="65" customWidth="1"/>
    <col min="12038" max="12038" width="17.5703125" style="65" customWidth="1"/>
    <col min="12039" max="12043" width="9.140625" style="65"/>
    <col min="12044" max="12044" width="3.140625" style="65" customWidth="1"/>
    <col min="12045" max="12046" width="0" style="65" hidden="1" customWidth="1"/>
    <col min="12047" max="12287" width="9.140625" style="65"/>
    <col min="12288" max="12288" width="34.42578125" style="65" customWidth="1"/>
    <col min="12289" max="12289" width="19.28515625" style="65" customWidth="1"/>
    <col min="12290" max="12290" width="9.140625" style="65" customWidth="1"/>
    <col min="12291" max="12291" width="11" style="65" customWidth="1"/>
    <col min="12292" max="12292" width="9.140625" style="65"/>
    <col min="12293" max="12293" width="5" style="65" customWidth="1"/>
    <col min="12294" max="12294" width="17.5703125" style="65" customWidth="1"/>
    <col min="12295" max="12299" width="9.140625" style="65"/>
    <col min="12300" max="12300" width="3.140625" style="65" customWidth="1"/>
    <col min="12301" max="12302" width="0" style="65" hidden="1" customWidth="1"/>
    <col min="12303" max="12543" width="9.140625" style="65"/>
    <col min="12544" max="12544" width="34.42578125" style="65" customWidth="1"/>
    <col min="12545" max="12545" width="19.28515625" style="65" customWidth="1"/>
    <col min="12546" max="12546" width="9.140625" style="65" customWidth="1"/>
    <col min="12547" max="12547" width="11" style="65" customWidth="1"/>
    <col min="12548" max="12548" width="9.140625" style="65"/>
    <col min="12549" max="12549" width="5" style="65" customWidth="1"/>
    <col min="12550" max="12550" width="17.5703125" style="65" customWidth="1"/>
    <col min="12551" max="12555" width="9.140625" style="65"/>
    <col min="12556" max="12556" width="3.140625" style="65" customWidth="1"/>
    <col min="12557" max="12558" width="0" style="65" hidden="1" customWidth="1"/>
    <col min="12559" max="12799" width="9.140625" style="65"/>
    <col min="12800" max="12800" width="34.42578125" style="65" customWidth="1"/>
    <col min="12801" max="12801" width="19.28515625" style="65" customWidth="1"/>
    <col min="12802" max="12802" width="9.140625" style="65" customWidth="1"/>
    <col min="12803" max="12803" width="11" style="65" customWidth="1"/>
    <col min="12804" max="12804" width="9.140625" style="65"/>
    <col min="12805" max="12805" width="5" style="65" customWidth="1"/>
    <col min="12806" max="12806" width="17.5703125" style="65" customWidth="1"/>
    <col min="12807" max="12811" width="9.140625" style="65"/>
    <col min="12812" max="12812" width="3.140625" style="65" customWidth="1"/>
    <col min="12813" max="12814" width="0" style="65" hidden="1" customWidth="1"/>
    <col min="12815" max="13055" width="9.140625" style="65"/>
    <col min="13056" max="13056" width="34.42578125" style="65" customWidth="1"/>
    <col min="13057" max="13057" width="19.28515625" style="65" customWidth="1"/>
    <col min="13058" max="13058" width="9.140625" style="65" customWidth="1"/>
    <col min="13059" max="13059" width="11" style="65" customWidth="1"/>
    <col min="13060" max="13060" width="9.140625" style="65"/>
    <col min="13061" max="13061" width="5" style="65" customWidth="1"/>
    <col min="13062" max="13062" width="17.5703125" style="65" customWidth="1"/>
    <col min="13063" max="13067" width="9.140625" style="65"/>
    <col min="13068" max="13068" width="3.140625" style="65" customWidth="1"/>
    <col min="13069" max="13070" width="0" style="65" hidden="1" customWidth="1"/>
    <col min="13071" max="13311" width="9.140625" style="65"/>
    <col min="13312" max="13312" width="34.42578125" style="65" customWidth="1"/>
    <col min="13313" max="13313" width="19.28515625" style="65" customWidth="1"/>
    <col min="13314" max="13314" width="9.140625" style="65" customWidth="1"/>
    <col min="13315" max="13315" width="11" style="65" customWidth="1"/>
    <col min="13316" max="13316" width="9.140625" style="65"/>
    <col min="13317" max="13317" width="5" style="65" customWidth="1"/>
    <col min="13318" max="13318" width="17.5703125" style="65" customWidth="1"/>
    <col min="13319" max="13323" width="9.140625" style="65"/>
    <col min="13324" max="13324" width="3.140625" style="65" customWidth="1"/>
    <col min="13325" max="13326" width="0" style="65" hidden="1" customWidth="1"/>
    <col min="13327" max="13567" width="9.140625" style="65"/>
    <col min="13568" max="13568" width="34.42578125" style="65" customWidth="1"/>
    <col min="13569" max="13569" width="19.28515625" style="65" customWidth="1"/>
    <col min="13570" max="13570" width="9.140625" style="65" customWidth="1"/>
    <col min="13571" max="13571" width="11" style="65" customWidth="1"/>
    <col min="13572" max="13572" width="9.140625" style="65"/>
    <col min="13573" max="13573" width="5" style="65" customWidth="1"/>
    <col min="13574" max="13574" width="17.5703125" style="65" customWidth="1"/>
    <col min="13575" max="13579" width="9.140625" style="65"/>
    <col min="13580" max="13580" width="3.140625" style="65" customWidth="1"/>
    <col min="13581" max="13582" width="0" style="65" hidden="1" customWidth="1"/>
    <col min="13583" max="13823" width="9.140625" style="65"/>
    <col min="13824" max="13824" width="34.42578125" style="65" customWidth="1"/>
    <col min="13825" max="13825" width="19.28515625" style="65" customWidth="1"/>
    <col min="13826" max="13826" width="9.140625" style="65" customWidth="1"/>
    <col min="13827" max="13827" width="11" style="65" customWidth="1"/>
    <col min="13828" max="13828" width="9.140625" style="65"/>
    <col min="13829" max="13829" width="5" style="65" customWidth="1"/>
    <col min="13830" max="13830" width="17.5703125" style="65" customWidth="1"/>
    <col min="13831" max="13835" width="9.140625" style="65"/>
    <col min="13836" max="13836" width="3.140625" style="65" customWidth="1"/>
    <col min="13837" max="13838" width="0" style="65" hidden="1" customWidth="1"/>
    <col min="13839" max="14079" width="9.140625" style="65"/>
    <col min="14080" max="14080" width="34.42578125" style="65" customWidth="1"/>
    <col min="14081" max="14081" width="19.28515625" style="65" customWidth="1"/>
    <col min="14082" max="14082" width="9.140625" style="65" customWidth="1"/>
    <col min="14083" max="14083" width="11" style="65" customWidth="1"/>
    <col min="14084" max="14084" width="9.140625" style="65"/>
    <col min="14085" max="14085" width="5" style="65" customWidth="1"/>
    <col min="14086" max="14086" width="17.5703125" style="65" customWidth="1"/>
    <col min="14087" max="14091" width="9.140625" style="65"/>
    <col min="14092" max="14092" width="3.140625" style="65" customWidth="1"/>
    <col min="14093" max="14094" width="0" style="65" hidden="1" customWidth="1"/>
    <col min="14095" max="14335" width="9.140625" style="65"/>
    <col min="14336" max="14336" width="34.42578125" style="65" customWidth="1"/>
    <col min="14337" max="14337" width="19.28515625" style="65" customWidth="1"/>
    <col min="14338" max="14338" width="9.140625" style="65" customWidth="1"/>
    <col min="14339" max="14339" width="11" style="65" customWidth="1"/>
    <col min="14340" max="14340" width="9.140625" style="65"/>
    <col min="14341" max="14341" width="5" style="65" customWidth="1"/>
    <col min="14342" max="14342" width="17.5703125" style="65" customWidth="1"/>
    <col min="14343" max="14347" width="9.140625" style="65"/>
    <col min="14348" max="14348" width="3.140625" style="65" customWidth="1"/>
    <col min="14349" max="14350" width="0" style="65" hidden="1" customWidth="1"/>
    <col min="14351" max="14591" width="9.140625" style="65"/>
    <col min="14592" max="14592" width="34.42578125" style="65" customWidth="1"/>
    <col min="14593" max="14593" width="19.28515625" style="65" customWidth="1"/>
    <col min="14594" max="14594" width="9.140625" style="65" customWidth="1"/>
    <col min="14595" max="14595" width="11" style="65" customWidth="1"/>
    <col min="14596" max="14596" width="9.140625" style="65"/>
    <col min="14597" max="14597" width="5" style="65" customWidth="1"/>
    <col min="14598" max="14598" width="17.5703125" style="65" customWidth="1"/>
    <col min="14599" max="14603" width="9.140625" style="65"/>
    <col min="14604" max="14604" width="3.140625" style="65" customWidth="1"/>
    <col min="14605" max="14606" width="0" style="65" hidden="1" customWidth="1"/>
    <col min="14607" max="14847" width="9.140625" style="65"/>
    <col min="14848" max="14848" width="34.42578125" style="65" customWidth="1"/>
    <col min="14849" max="14849" width="19.28515625" style="65" customWidth="1"/>
    <col min="14850" max="14850" width="9.140625" style="65" customWidth="1"/>
    <col min="14851" max="14851" width="11" style="65" customWidth="1"/>
    <col min="14852" max="14852" width="9.140625" style="65"/>
    <col min="14853" max="14853" width="5" style="65" customWidth="1"/>
    <col min="14854" max="14854" width="17.5703125" style="65" customWidth="1"/>
    <col min="14855" max="14859" width="9.140625" style="65"/>
    <col min="14860" max="14860" width="3.140625" style="65" customWidth="1"/>
    <col min="14861" max="14862" width="0" style="65" hidden="1" customWidth="1"/>
    <col min="14863" max="15103" width="9.140625" style="65"/>
    <col min="15104" max="15104" width="34.42578125" style="65" customWidth="1"/>
    <col min="15105" max="15105" width="19.28515625" style="65" customWidth="1"/>
    <col min="15106" max="15106" width="9.140625" style="65" customWidth="1"/>
    <col min="15107" max="15107" width="11" style="65" customWidth="1"/>
    <col min="15108" max="15108" width="9.140625" style="65"/>
    <col min="15109" max="15109" width="5" style="65" customWidth="1"/>
    <col min="15110" max="15110" width="17.5703125" style="65" customWidth="1"/>
    <col min="15111" max="15115" width="9.140625" style="65"/>
    <col min="15116" max="15116" width="3.140625" style="65" customWidth="1"/>
    <col min="15117" max="15118" width="0" style="65" hidden="1" customWidth="1"/>
    <col min="15119" max="15359" width="9.140625" style="65"/>
    <col min="15360" max="15360" width="34.42578125" style="65" customWidth="1"/>
    <col min="15361" max="15361" width="19.28515625" style="65" customWidth="1"/>
    <col min="15362" max="15362" width="9.140625" style="65" customWidth="1"/>
    <col min="15363" max="15363" width="11" style="65" customWidth="1"/>
    <col min="15364" max="15364" width="9.140625" style="65"/>
    <col min="15365" max="15365" width="5" style="65" customWidth="1"/>
    <col min="15366" max="15366" width="17.5703125" style="65" customWidth="1"/>
    <col min="15367" max="15371" width="9.140625" style="65"/>
    <col min="15372" max="15372" width="3.140625" style="65" customWidth="1"/>
    <col min="15373" max="15374" width="0" style="65" hidden="1" customWidth="1"/>
    <col min="15375" max="15615" width="9.140625" style="65"/>
    <col min="15616" max="15616" width="34.42578125" style="65" customWidth="1"/>
    <col min="15617" max="15617" width="19.28515625" style="65" customWidth="1"/>
    <col min="15618" max="15618" width="9.140625" style="65" customWidth="1"/>
    <col min="15619" max="15619" width="11" style="65" customWidth="1"/>
    <col min="15620" max="15620" width="9.140625" style="65"/>
    <col min="15621" max="15621" width="5" style="65" customWidth="1"/>
    <col min="15622" max="15622" width="17.5703125" style="65" customWidth="1"/>
    <col min="15623" max="15627" width="9.140625" style="65"/>
    <col min="15628" max="15628" width="3.140625" style="65" customWidth="1"/>
    <col min="15629" max="15630" width="0" style="65" hidden="1" customWidth="1"/>
    <col min="15631" max="15871" width="9.140625" style="65"/>
    <col min="15872" max="15872" width="34.42578125" style="65" customWidth="1"/>
    <col min="15873" max="15873" width="19.28515625" style="65" customWidth="1"/>
    <col min="15874" max="15874" width="9.140625" style="65" customWidth="1"/>
    <col min="15875" max="15875" width="11" style="65" customWidth="1"/>
    <col min="15876" max="15876" width="9.140625" style="65"/>
    <col min="15877" max="15877" width="5" style="65" customWidth="1"/>
    <col min="15878" max="15878" width="17.5703125" style="65" customWidth="1"/>
    <col min="15879" max="15883" width="9.140625" style="65"/>
    <col min="15884" max="15884" width="3.140625" style="65" customWidth="1"/>
    <col min="15885" max="15886" width="0" style="65" hidden="1" customWidth="1"/>
    <col min="15887" max="16127" width="9.140625" style="65"/>
    <col min="16128" max="16128" width="34.42578125" style="65" customWidth="1"/>
    <col min="16129" max="16129" width="19.28515625" style="65" customWidth="1"/>
    <col min="16130" max="16130" width="9.140625" style="65" customWidth="1"/>
    <col min="16131" max="16131" width="11" style="65" customWidth="1"/>
    <col min="16132" max="16132" width="9.140625" style="65"/>
    <col min="16133" max="16133" width="5" style="65" customWidth="1"/>
    <col min="16134" max="16134" width="17.5703125" style="65" customWidth="1"/>
    <col min="16135" max="16139" width="9.140625" style="65"/>
    <col min="16140" max="16140" width="3.140625" style="65" customWidth="1"/>
    <col min="16141" max="16142" width="0" style="65" hidden="1" customWidth="1"/>
    <col min="16143" max="16384" width="9.140625" style="65"/>
  </cols>
  <sheetData>
    <row r="1" spans="1:14" s="64" customFormat="1">
      <c r="A1" s="82"/>
      <c r="B1" s="441"/>
      <c r="C1" s="441"/>
      <c r="D1" s="441"/>
      <c r="E1" s="441"/>
      <c r="F1" s="441"/>
      <c r="G1" s="441"/>
      <c r="H1" s="441"/>
      <c r="I1" s="441"/>
      <c r="J1" s="441"/>
      <c r="K1" s="441"/>
      <c r="L1" s="441"/>
      <c r="M1" s="441"/>
      <c r="N1" s="442"/>
    </row>
    <row r="2" spans="1:14" s="64" customFormat="1" ht="18" customHeight="1">
      <c r="A2" s="1060"/>
      <c r="B2" s="1061"/>
      <c r="C2" s="1061"/>
      <c r="D2" s="1061"/>
      <c r="E2" s="1061"/>
      <c r="F2" s="1061"/>
      <c r="G2" s="1061"/>
      <c r="H2" s="1061"/>
      <c r="I2" s="1061"/>
      <c r="J2" s="1061"/>
      <c r="K2" s="1061"/>
      <c r="L2" s="1061"/>
      <c r="M2" s="1061"/>
      <c r="N2" s="1062"/>
    </row>
    <row r="3" spans="1:14" s="64" customFormat="1" ht="18" customHeight="1">
      <c r="A3" s="1063"/>
      <c r="B3" s="1064"/>
      <c r="C3" s="1064"/>
      <c r="D3" s="1064"/>
      <c r="E3" s="1064"/>
      <c r="F3" s="1064"/>
      <c r="G3" s="1064"/>
      <c r="H3" s="1064"/>
      <c r="I3" s="1064"/>
      <c r="J3" s="1064"/>
      <c r="K3" s="1064"/>
      <c r="L3" s="1064"/>
      <c r="M3" s="1064"/>
      <c r="N3" s="1065"/>
    </row>
    <row r="4" spans="1:14" s="64" customFormat="1" ht="18" customHeight="1">
      <c r="A4" s="1063"/>
      <c r="B4" s="1064"/>
      <c r="C4" s="1064"/>
      <c r="D4" s="1064"/>
      <c r="E4" s="1064"/>
      <c r="F4" s="1064"/>
      <c r="G4" s="1064"/>
      <c r="H4" s="1064"/>
      <c r="I4" s="1064"/>
      <c r="J4" s="1064"/>
      <c r="K4" s="1064"/>
      <c r="L4" s="1064"/>
      <c r="M4" s="1064"/>
      <c r="N4" s="1065"/>
    </row>
    <row r="5" spans="1:14" s="64" customFormat="1" ht="41.25" customHeight="1">
      <c r="A5" s="1066" t="str">
        <f>'RESUMO MODULO MINIMO'!A1</f>
        <v>EXECUÇÃO DE SERVIÇOS DE IMPLANTAÇÃO DE PAVIMENTAÇÃO COM APLICAÇÃO DE CONCRETO BETUMINOSO USINADO A QUENTE (CBUQ), EM VIAS URBANAS E RURAIS DE MUNICÍPIOS DIVERSOS NA ÁREA DE ATUAÇÃO DA 2ª SUPERINTENDÊNCIA REGIONAL DA CODEVASF, NO ESTADO DA BAHIA</v>
      </c>
      <c r="B5" s="1067"/>
      <c r="C5" s="1067"/>
      <c r="D5" s="1067"/>
      <c r="E5" s="1067"/>
      <c r="F5" s="1067"/>
      <c r="G5" s="1067"/>
      <c r="H5" s="1067"/>
      <c r="I5" s="1067"/>
      <c r="J5" s="1067"/>
      <c r="K5" s="1067"/>
      <c r="L5" s="1067"/>
      <c r="M5" s="1067"/>
      <c r="N5" s="1068"/>
    </row>
    <row r="6" spans="1:14" ht="18" customHeight="1">
      <c r="A6" s="150"/>
      <c r="B6" s="151"/>
      <c r="C6" s="151"/>
      <c r="D6" s="152"/>
      <c r="E6" s="153"/>
      <c r="F6" s="154"/>
      <c r="G6" s="154"/>
      <c r="H6" s="154"/>
      <c r="I6" s="154"/>
      <c r="J6" s="155"/>
      <c r="K6" s="155"/>
      <c r="L6" s="155"/>
      <c r="M6" s="155"/>
      <c r="N6" s="156"/>
    </row>
    <row r="7" spans="1:14">
      <c r="A7" s="1069" t="s">
        <v>559</v>
      </c>
      <c r="B7" s="1070"/>
      <c r="C7" s="1070"/>
      <c r="D7" s="1070"/>
      <c r="E7" s="1070"/>
      <c r="F7" s="1070"/>
      <c r="G7" s="1070"/>
      <c r="H7" s="1070"/>
      <c r="I7" s="1070"/>
      <c r="J7" s="1070"/>
      <c r="K7" s="1070"/>
      <c r="L7" s="1070"/>
      <c r="M7" s="1070"/>
      <c r="N7" s="1071"/>
    </row>
    <row r="8" spans="1:14">
      <c r="A8" s="1069"/>
      <c r="B8" s="1070"/>
      <c r="C8" s="1070"/>
      <c r="D8" s="1070"/>
      <c r="E8" s="1070"/>
      <c r="F8" s="1070"/>
      <c r="G8" s="1070"/>
      <c r="H8" s="1070"/>
      <c r="I8" s="1070"/>
      <c r="J8" s="1070"/>
      <c r="K8" s="1070"/>
      <c r="L8" s="1070"/>
      <c r="M8" s="1070"/>
      <c r="N8" s="1071"/>
    </row>
    <row r="9" spans="1:14" ht="15.75">
      <c r="A9" s="157"/>
      <c r="B9" s="158"/>
      <c r="C9" s="158"/>
      <c r="D9" s="158"/>
      <c r="E9" s="158"/>
      <c r="F9" s="158"/>
      <c r="G9" s="158"/>
      <c r="H9" s="158"/>
      <c r="I9" s="158"/>
      <c r="J9" s="158"/>
      <c r="K9" s="158"/>
      <c r="L9" s="158"/>
      <c r="M9" s="158"/>
      <c r="N9" s="159"/>
    </row>
    <row r="10" spans="1:14" ht="15.75">
      <c r="A10" s="1049" t="s">
        <v>73</v>
      </c>
      <c r="B10" s="1050"/>
      <c r="C10" s="160"/>
      <c r="D10" s="160"/>
      <c r="E10" s="160"/>
      <c r="F10" s="160"/>
      <c r="G10" s="160"/>
      <c r="H10" s="161"/>
      <c r="I10" s="160"/>
      <c r="J10" s="162"/>
      <c r="K10" s="162"/>
      <c r="L10" s="162"/>
      <c r="M10" s="162"/>
      <c r="N10" s="163"/>
    </row>
    <row r="11" spans="1:14" ht="20.25">
      <c r="A11" s="147"/>
      <c r="B11" s="148"/>
      <c r="C11" s="164" t="s">
        <v>74</v>
      </c>
      <c r="D11" s="164" t="s">
        <v>75</v>
      </c>
      <c r="E11" s="164" t="s">
        <v>76</v>
      </c>
      <c r="F11" s="1057" t="s">
        <v>557</v>
      </c>
      <c r="G11" s="1057"/>
      <c r="H11" s="1057"/>
      <c r="I11" s="1057"/>
      <c r="J11" s="1057"/>
      <c r="K11" s="1057"/>
      <c r="L11" s="1057"/>
      <c r="M11" s="1057"/>
      <c r="N11" s="1058"/>
    </row>
    <row r="12" spans="1:14" ht="12.75" customHeight="1">
      <c r="A12" s="1053" t="s">
        <v>77</v>
      </c>
      <c r="B12" s="1054"/>
      <c r="C12" s="165">
        <v>1</v>
      </c>
      <c r="D12" s="166">
        <v>1</v>
      </c>
      <c r="E12" s="167">
        <f>C12*D12</f>
        <v>1</v>
      </c>
      <c r="F12" s="1057"/>
      <c r="G12" s="1057"/>
      <c r="H12" s="1057"/>
      <c r="I12" s="1057"/>
      <c r="J12" s="1057"/>
      <c r="K12" s="1057"/>
      <c r="L12" s="1057"/>
      <c r="M12" s="1057"/>
      <c r="N12" s="1058"/>
    </row>
    <row r="13" spans="1:14" ht="12.75" customHeight="1">
      <c r="A13" s="1053" t="s">
        <v>78</v>
      </c>
      <c r="B13" s="1054"/>
      <c r="C13" s="165">
        <v>1</v>
      </c>
      <c r="D13" s="166">
        <v>1</v>
      </c>
      <c r="E13" s="167">
        <f>C13*D13</f>
        <v>1</v>
      </c>
      <c r="F13" s="148"/>
      <c r="G13" s="148"/>
      <c r="H13" s="148"/>
      <c r="I13" s="1059">
        <v>240</v>
      </c>
      <c r="J13" s="1059"/>
      <c r="K13" s="1059" t="s">
        <v>549</v>
      </c>
      <c r="L13" s="148"/>
      <c r="M13" s="148"/>
      <c r="N13" s="149"/>
    </row>
    <row r="14" spans="1:14" ht="12.75" customHeight="1">
      <c r="A14" s="1053" t="s">
        <v>490</v>
      </c>
      <c r="B14" s="1054"/>
      <c r="C14" s="165">
        <f>I13</f>
        <v>240</v>
      </c>
      <c r="D14" s="166">
        <v>1</v>
      </c>
      <c r="E14" s="167">
        <f>C14*D14</f>
        <v>240</v>
      </c>
      <c r="F14" s="510"/>
      <c r="G14" s="148"/>
      <c r="H14" s="148"/>
      <c r="I14" s="1059"/>
      <c r="J14" s="1059"/>
      <c r="K14" s="1059"/>
      <c r="L14" s="148"/>
      <c r="M14" s="148"/>
      <c r="N14" s="149"/>
    </row>
    <row r="15" spans="1:14" ht="12.75" customHeight="1">
      <c r="A15" s="1053" t="s">
        <v>491</v>
      </c>
      <c r="B15" s="1054"/>
      <c r="C15" s="165">
        <f>I13</f>
        <v>240</v>
      </c>
      <c r="D15" s="166">
        <v>1</v>
      </c>
      <c r="E15" s="167">
        <f>C15*D15</f>
        <v>240</v>
      </c>
      <c r="F15" s="510"/>
      <c r="G15" s="148"/>
      <c r="H15" s="148"/>
      <c r="I15" s="148"/>
      <c r="J15" s="148"/>
      <c r="K15" s="148"/>
      <c r="L15" s="148"/>
      <c r="M15" s="148"/>
      <c r="N15" s="149"/>
    </row>
    <row r="16" spans="1:14" ht="12.75" customHeight="1">
      <c r="A16" s="1055" t="s">
        <v>79</v>
      </c>
      <c r="B16" s="1056"/>
      <c r="C16" s="1056"/>
      <c r="D16" s="1056"/>
      <c r="E16" s="168">
        <f>E12+E14</f>
        <v>241</v>
      </c>
      <c r="F16" s="148"/>
      <c r="G16" s="148"/>
      <c r="H16" s="148"/>
      <c r="I16" s="148"/>
      <c r="J16" s="148"/>
      <c r="K16" s="148"/>
      <c r="L16" s="148"/>
      <c r="M16" s="148"/>
      <c r="N16" s="149"/>
    </row>
    <row r="17" spans="1:14" ht="12.75" customHeight="1">
      <c r="A17" s="1055" t="s">
        <v>80</v>
      </c>
      <c r="B17" s="1056"/>
      <c r="C17" s="1056"/>
      <c r="D17" s="1056"/>
      <c r="E17" s="168">
        <f>E13+E15</f>
        <v>241</v>
      </c>
      <c r="F17" s="148"/>
      <c r="G17" s="148"/>
      <c r="H17" s="148"/>
      <c r="I17" s="148"/>
      <c r="J17" s="148"/>
      <c r="K17" s="148"/>
      <c r="L17" s="148"/>
      <c r="M17" s="148"/>
      <c r="N17" s="149"/>
    </row>
    <row r="18" spans="1:14" ht="23.25">
      <c r="A18" s="169"/>
      <c r="B18" s="170"/>
      <c r="C18" s="170"/>
      <c r="D18" s="170"/>
      <c r="E18" s="170"/>
      <c r="F18" s="170"/>
      <c r="G18" s="145"/>
      <c r="H18" s="145"/>
      <c r="I18" s="145"/>
      <c r="J18" s="145"/>
      <c r="K18" s="145"/>
      <c r="L18" s="145"/>
      <c r="M18" s="145"/>
      <c r="N18" s="146"/>
    </row>
    <row r="19" spans="1:14">
      <c r="A19" s="171"/>
      <c r="B19" s="172"/>
      <c r="C19" s="172"/>
      <c r="D19" s="172"/>
      <c r="E19" s="145"/>
      <c r="F19" s="145"/>
      <c r="G19" s="145"/>
      <c r="H19" s="145"/>
      <c r="I19" s="145"/>
      <c r="J19" s="145"/>
      <c r="K19" s="145"/>
      <c r="L19" s="145"/>
      <c r="M19" s="145"/>
      <c r="N19" s="146"/>
    </row>
    <row r="20" spans="1:14" ht="15.75">
      <c r="A20" s="1049" t="s">
        <v>81</v>
      </c>
      <c r="B20" s="1050"/>
      <c r="C20" s="160"/>
      <c r="D20" s="160"/>
      <c r="E20" s="160"/>
      <c r="F20" s="160"/>
      <c r="G20" s="160"/>
      <c r="H20" s="161"/>
      <c r="I20" s="160"/>
      <c r="J20" s="162"/>
      <c r="K20" s="162"/>
      <c r="L20" s="162"/>
      <c r="M20" s="162"/>
      <c r="N20" s="163"/>
    </row>
    <row r="21" spans="1:14">
      <c r="A21" s="173"/>
      <c r="B21" s="145"/>
      <c r="C21" s="145"/>
      <c r="D21" s="443" t="s">
        <v>627</v>
      </c>
      <c r="E21" s="443"/>
      <c r="F21" s="443"/>
      <c r="H21" s="444">
        <v>10.8</v>
      </c>
      <c r="I21" s="443" t="s">
        <v>82</v>
      </c>
      <c r="J21" s="145"/>
      <c r="K21" s="145"/>
      <c r="L21" s="145"/>
      <c r="M21" s="145"/>
      <c r="N21" s="146"/>
    </row>
    <row r="22" spans="1:14">
      <c r="A22" s="173"/>
      <c r="B22" s="145"/>
      <c r="C22" s="145"/>
      <c r="D22" s="443" t="s">
        <v>628</v>
      </c>
      <c r="E22" s="443"/>
      <c r="F22" s="443"/>
      <c r="H22" s="444">
        <v>27</v>
      </c>
      <c r="I22" s="443" t="s">
        <v>82</v>
      </c>
      <c r="J22" s="145"/>
      <c r="K22" s="145"/>
      <c r="L22" s="145"/>
      <c r="M22" s="145"/>
      <c r="N22" s="146"/>
    </row>
    <row r="23" spans="1:14" ht="12.75" customHeight="1">
      <c r="A23" s="173"/>
      <c r="B23" s="145"/>
      <c r="C23" s="145"/>
      <c r="D23" s="443" t="s">
        <v>688</v>
      </c>
      <c r="E23" s="443"/>
      <c r="F23" s="443"/>
      <c r="H23" s="444">
        <v>11</v>
      </c>
      <c r="I23" s="443" t="s">
        <v>82</v>
      </c>
      <c r="J23" s="145"/>
      <c r="K23" s="145"/>
      <c r="L23" s="145"/>
      <c r="M23" s="145"/>
      <c r="N23" s="146"/>
    </row>
    <row r="24" spans="1:14" ht="12.75" customHeight="1">
      <c r="A24" s="173"/>
      <c r="B24" s="145"/>
      <c r="C24" s="145"/>
      <c r="D24" s="443" t="s">
        <v>629</v>
      </c>
      <c r="E24" s="443"/>
      <c r="F24" s="443"/>
      <c r="H24" s="444">
        <v>0.8</v>
      </c>
      <c r="I24" s="443" t="s">
        <v>82</v>
      </c>
      <c r="J24" s="145"/>
      <c r="K24" s="145"/>
      <c r="L24" s="145"/>
      <c r="M24" s="145"/>
      <c r="N24" s="146"/>
    </row>
    <row r="25" spans="1:14" ht="12.75" customHeight="1">
      <c r="A25" s="173"/>
      <c r="B25" s="145"/>
      <c r="C25" s="145"/>
      <c r="D25" s="443" t="s">
        <v>630</v>
      </c>
      <c r="E25" s="443"/>
      <c r="F25" s="443"/>
      <c r="H25" s="444">
        <v>11.481</v>
      </c>
      <c r="I25" s="443" t="s">
        <v>82</v>
      </c>
      <c r="J25" s="145"/>
      <c r="K25" s="145"/>
      <c r="L25" s="145"/>
      <c r="M25" s="145"/>
      <c r="N25" s="146"/>
    </row>
    <row r="26" spans="1:14" ht="12.75" customHeight="1">
      <c r="A26" s="173"/>
      <c r="B26" s="145"/>
      <c r="C26" s="145"/>
      <c r="D26" s="443" t="s">
        <v>631</v>
      </c>
      <c r="E26" s="443"/>
      <c r="F26" s="443"/>
      <c r="H26" s="444">
        <v>23.13</v>
      </c>
      <c r="I26" s="443" t="s">
        <v>82</v>
      </c>
      <c r="J26" s="145"/>
      <c r="K26" s="145"/>
      <c r="L26" s="145"/>
      <c r="M26" s="145"/>
      <c r="N26" s="146"/>
    </row>
    <row r="27" spans="1:14" ht="12.75" customHeight="1">
      <c r="A27" s="173"/>
      <c r="B27" s="145"/>
      <c r="C27" s="145"/>
      <c r="D27" s="443" t="s">
        <v>689</v>
      </c>
      <c r="E27" s="443"/>
      <c r="F27" s="443"/>
      <c r="H27" s="444">
        <v>20</v>
      </c>
      <c r="I27" s="443" t="s">
        <v>82</v>
      </c>
      <c r="J27" s="145"/>
      <c r="K27" s="145"/>
      <c r="L27" s="145"/>
      <c r="M27" s="145"/>
      <c r="N27" s="146"/>
    </row>
    <row r="28" spans="1:14" ht="15.75">
      <c r="A28" s="157"/>
      <c r="B28" s="158"/>
      <c r="C28" s="172"/>
      <c r="D28" s="443" t="s">
        <v>690</v>
      </c>
      <c r="E28" s="443"/>
      <c r="F28" s="443"/>
      <c r="H28" s="444">
        <v>14</v>
      </c>
      <c r="I28" s="443" t="s">
        <v>82</v>
      </c>
      <c r="J28" s="145"/>
      <c r="K28" s="145"/>
      <c r="L28" s="145"/>
      <c r="M28" s="145"/>
      <c r="N28" s="146"/>
    </row>
    <row r="29" spans="1:14">
      <c r="A29" s="173"/>
      <c r="B29" s="145"/>
      <c r="C29" s="145"/>
      <c r="D29" s="443" t="s">
        <v>632</v>
      </c>
      <c r="E29" s="443"/>
      <c r="F29" s="443"/>
      <c r="H29" s="444">
        <v>4.22</v>
      </c>
      <c r="I29" s="443" t="s">
        <v>82</v>
      </c>
      <c r="J29" s="145"/>
      <c r="K29" s="145"/>
      <c r="L29" s="145"/>
      <c r="M29" s="145"/>
      <c r="N29" s="146"/>
    </row>
    <row r="30" spans="1:14">
      <c r="A30" s="173"/>
      <c r="B30" s="145"/>
      <c r="C30" s="145"/>
      <c r="D30" s="172" t="s">
        <v>633</v>
      </c>
      <c r="E30" s="172"/>
      <c r="F30" s="172"/>
      <c r="H30" s="444">
        <v>16.7</v>
      </c>
      <c r="I30" s="172" t="s">
        <v>82</v>
      </c>
      <c r="J30" s="145"/>
      <c r="K30" s="145"/>
      <c r="L30" s="145"/>
      <c r="M30" s="145"/>
      <c r="N30" s="146"/>
    </row>
    <row r="31" spans="1:14">
      <c r="A31" s="173"/>
      <c r="B31" s="145"/>
      <c r="C31" s="145"/>
      <c r="D31" s="172" t="s">
        <v>691</v>
      </c>
      <c r="E31" s="172"/>
      <c r="F31" s="172"/>
      <c r="H31" s="444">
        <v>14.8</v>
      </c>
      <c r="I31" s="172" t="s">
        <v>82</v>
      </c>
      <c r="J31" s="145"/>
      <c r="K31" s="145"/>
      <c r="L31" s="145"/>
      <c r="M31" s="145"/>
      <c r="N31" s="146"/>
    </row>
    <row r="32" spans="1:14" ht="12.75" customHeight="1">
      <c r="A32" s="173"/>
      <c r="B32" s="145"/>
      <c r="C32" s="145"/>
      <c r="D32" s="145"/>
      <c r="E32" s="172"/>
      <c r="F32" s="172"/>
      <c r="G32" s="172"/>
      <c r="H32" s="174"/>
      <c r="I32" s="172"/>
      <c r="J32" s="145"/>
      <c r="K32" s="145"/>
      <c r="L32" s="145"/>
      <c r="M32" s="175"/>
      <c r="N32" s="146"/>
    </row>
    <row r="33" spans="1:19" ht="12.75" customHeight="1">
      <c r="A33" s="173"/>
      <c r="B33" s="145"/>
      <c r="C33" s="145"/>
      <c r="D33" s="145"/>
      <c r="E33" s="176" t="s">
        <v>83</v>
      </c>
      <c r="F33" s="172"/>
      <c r="G33" s="172"/>
      <c r="H33" s="177">
        <f>ROUND(SUM(H20:H31),2)</f>
        <v>153.93</v>
      </c>
      <c r="I33" s="172" t="s">
        <v>82</v>
      </c>
      <c r="J33" s="145"/>
      <c r="K33" s="145"/>
      <c r="L33" s="145"/>
      <c r="M33" s="175"/>
      <c r="N33" s="146"/>
    </row>
    <row r="34" spans="1:19" ht="12.75" customHeight="1">
      <c r="A34" s="178"/>
      <c r="B34" s="179"/>
      <c r="C34" s="179"/>
      <c r="D34" s="179"/>
      <c r="E34" s="179"/>
      <c r="F34" s="179"/>
      <c r="G34" s="179"/>
      <c r="H34" s="179"/>
      <c r="I34" s="179"/>
      <c r="J34" s="179"/>
      <c r="K34" s="179"/>
      <c r="L34" s="179"/>
      <c r="M34" s="179"/>
      <c r="N34" s="180"/>
    </row>
    <row r="35" spans="1:19" ht="15.75">
      <c r="A35" s="1049" t="s">
        <v>84</v>
      </c>
      <c r="B35" s="1050" t="s">
        <v>85</v>
      </c>
      <c r="C35" s="162"/>
      <c r="D35" s="162"/>
      <c r="E35" s="162"/>
      <c r="F35" s="162"/>
      <c r="G35" s="162"/>
      <c r="H35" s="162"/>
      <c r="I35" s="162"/>
      <c r="J35" s="162"/>
      <c r="K35" s="162"/>
      <c r="L35" s="162"/>
      <c r="M35" s="162"/>
      <c r="N35" s="163"/>
    </row>
    <row r="36" spans="1:19">
      <c r="A36" s="1051" t="s">
        <v>79</v>
      </c>
      <c r="B36" s="1052"/>
      <c r="C36" s="1052"/>
      <c r="D36" s="1052"/>
      <c r="E36" s="181">
        <f>E16*H33</f>
        <v>37097.130000000005</v>
      </c>
      <c r="F36" s="182" t="s">
        <v>86</v>
      </c>
      <c r="G36" s="183"/>
      <c r="H36" s="183"/>
      <c r="I36" s="183"/>
      <c r="J36" s="183"/>
      <c r="K36" s="183"/>
      <c r="L36" s="183"/>
      <c r="M36" s="183"/>
      <c r="N36" s="184"/>
    </row>
    <row r="37" spans="1:19">
      <c r="A37" s="1051" t="s">
        <v>80</v>
      </c>
      <c r="B37" s="1052"/>
      <c r="C37" s="1052"/>
      <c r="D37" s="1052"/>
      <c r="E37" s="181">
        <f>E17*H33</f>
        <v>37097.130000000005</v>
      </c>
      <c r="F37" s="182" t="s">
        <v>86</v>
      </c>
      <c r="G37" s="183"/>
      <c r="H37" s="183"/>
      <c r="I37" s="183"/>
      <c r="J37" s="183"/>
      <c r="K37" s="183"/>
      <c r="L37" s="183"/>
      <c r="M37" s="183"/>
      <c r="N37" s="184"/>
    </row>
    <row r="38" spans="1:19">
      <c r="A38" s="84"/>
      <c r="B38" s="85"/>
      <c r="C38" s="85"/>
      <c r="D38" s="85"/>
      <c r="E38" s="85"/>
      <c r="F38" s="85"/>
      <c r="G38" s="85"/>
      <c r="H38" s="85"/>
      <c r="I38" s="85"/>
      <c r="J38" s="85"/>
      <c r="K38" s="85"/>
      <c r="L38" s="85"/>
      <c r="M38" s="85"/>
      <c r="N38" s="86"/>
    </row>
    <row r="39" spans="1:19">
      <c r="A39" s="83"/>
    </row>
    <row r="40" spans="1:19">
      <c r="A40" s="84"/>
      <c r="B40" s="85"/>
      <c r="C40" s="85"/>
      <c r="D40" s="85"/>
      <c r="E40" s="85"/>
      <c r="F40" s="85"/>
      <c r="G40" s="85"/>
      <c r="H40" s="85"/>
      <c r="I40" s="85"/>
      <c r="J40" s="85"/>
      <c r="K40" s="85"/>
      <c r="L40" s="85"/>
      <c r="M40" s="85"/>
      <c r="N40" s="85"/>
    </row>
    <row r="44" spans="1:19" ht="14.25">
      <c r="A44" s="295" t="s">
        <v>323</v>
      </c>
      <c r="B44" s="1047" t="s">
        <v>324</v>
      </c>
      <c r="C44" s="1047"/>
      <c r="D44" s="1047"/>
      <c r="E44" s="1047"/>
      <c r="F44" s="1047"/>
      <c r="G44" s="1047"/>
      <c r="H44" s="1047"/>
      <c r="I44" s="432" t="s">
        <v>386</v>
      </c>
      <c r="J44" s="432"/>
      <c r="K44" s="432"/>
      <c r="L44" s="432"/>
      <c r="M44" s="432"/>
      <c r="N44" s="432"/>
      <c r="O44" s="432"/>
      <c r="P44" s="432"/>
      <c r="Q44" s="432"/>
      <c r="R44" s="432"/>
      <c r="S44" s="432"/>
    </row>
    <row r="45" spans="1:19" ht="14.25">
      <c r="A45" s="295" t="s">
        <v>329</v>
      </c>
      <c r="B45" s="1047" t="s">
        <v>330</v>
      </c>
      <c r="C45" s="1047"/>
      <c r="D45" s="1047"/>
      <c r="E45" s="1047"/>
      <c r="F45" s="1047"/>
      <c r="G45" s="1047"/>
      <c r="H45" s="1047"/>
      <c r="I45" s="432" t="s">
        <v>386</v>
      </c>
      <c r="J45" s="432"/>
      <c r="K45" s="432"/>
      <c r="L45" s="432"/>
      <c r="M45" s="432"/>
      <c r="N45" s="432"/>
      <c r="O45" s="432"/>
      <c r="P45" s="432"/>
      <c r="Q45" s="432"/>
      <c r="R45" s="432"/>
      <c r="S45" s="432"/>
    </row>
    <row r="46" spans="1:19" ht="14.25">
      <c r="A46" s="307" t="s">
        <v>304</v>
      </c>
      <c r="B46" s="1046" t="s">
        <v>305</v>
      </c>
      <c r="C46" s="1046"/>
      <c r="D46" s="1046"/>
      <c r="E46" s="1046"/>
      <c r="F46" s="1046"/>
      <c r="G46" s="1046"/>
      <c r="H46" s="1046"/>
      <c r="I46" s="432" t="s">
        <v>386</v>
      </c>
      <c r="J46" s="432"/>
      <c r="K46" s="432"/>
      <c r="L46" s="432"/>
      <c r="M46" s="432"/>
      <c r="N46" s="432"/>
      <c r="O46" s="432"/>
      <c r="P46" s="432"/>
      <c r="Q46" s="432"/>
      <c r="R46" s="432"/>
      <c r="S46" s="432"/>
    </row>
    <row r="47" spans="1:19" ht="14.25">
      <c r="A47" s="295" t="s">
        <v>327</v>
      </c>
      <c r="B47" s="1047" t="s">
        <v>328</v>
      </c>
      <c r="C47" s="1047"/>
      <c r="D47" s="1047"/>
      <c r="E47" s="1047"/>
      <c r="F47" s="1047"/>
      <c r="G47" s="1047"/>
      <c r="H47" s="1047"/>
      <c r="I47" s="432" t="s">
        <v>386</v>
      </c>
      <c r="J47" s="432"/>
      <c r="K47" s="432"/>
      <c r="L47" s="432"/>
      <c r="M47" s="432"/>
      <c r="N47" s="432"/>
      <c r="O47" s="432"/>
      <c r="P47" s="432"/>
      <c r="Q47" s="432"/>
      <c r="R47" s="432"/>
      <c r="S47" s="432"/>
    </row>
    <row r="48" spans="1:19" ht="14.25">
      <c r="A48" s="307" t="s">
        <v>312</v>
      </c>
      <c r="B48" s="1046" t="s">
        <v>313</v>
      </c>
      <c r="C48" s="1046"/>
      <c r="D48" s="1046"/>
      <c r="E48" s="1046"/>
      <c r="F48" s="1046"/>
      <c r="G48" s="1046"/>
      <c r="H48" s="1046"/>
      <c r="I48" s="432" t="s">
        <v>386</v>
      </c>
      <c r="J48" s="432"/>
      <c r="K48" s="432"/>
      <c r="L48" s="432"/>
      <c r="M48" s="432"/>
      <c r="N48" s="432"/>
      <c r="O48" s="432"/>
      <c r="P48" s="432"/>
      <c r="Q48" s="432"/>
      <c r="R48" s="432"/>
      <c r="S48" s="432"/>
    </row>
    <row r="49" spans="1:19" ht="14.25">
      <c r="A49" s="295" t="s">
        <v>325</v>
      </c>
      <c r="B49" s="1047" t="s">
        <v>326</v>
      </c>
      <c r="C49" s="1047"/>
      <c r="D49" s="1047"/>
      <c r="E49" s="1047"/>
      <c r="F49" s="1047"/>
      <c r="G49" s="1047"/>
      <c r="H49" s="1047"/>
      <c r="I49" s="432" t="s">
        <v>386</v>
      </c>
      <c r="J49" s="432"/>
      <c r="K49" s="432"/>
      <c r="L49" s="432"/>
      <c r="M49" s="432"/>
      <c r="N49" s="432"/>
      <c r="O49" s="432"/>
      <c r="P49" s="432"/>
      <c r="Q49" s="432"/>
      <c r="R49" s="432"/>
      <c r="S49" s="432"/>
    </row>
    <row r="50" spans="1:19" ht="14.25">
      <c r="A50" s="307" t="s">
        <v>295</v>
      </c>
      <c r="B50" s="1048" t="s">
        <v>296</v>
      </c>
      <c r="C50" s="1048"/>
      <c r="D50" s="1048"/>
      <c r="E50" s="1048"/>
      <c r="F50" s="1048"/>
      <c r="G50" s="1048"/>
      <c r="H50" s="1048"/>
      <c r="I50" s="432" t="s">
        <v>386</v>
      </c>
      <c r="J50" s="432"/>
      <c r="K50" s="432"/>
      <c r="L50" s="432"/>
      <c r="M50" s="432"/>
      <c r="N50" s="432"/>
      <c r="O50" s="432"/>
      <c r="P50" s="432"/>
      <c r="Q50" s="432"/>
      <c r="R50" s="432"/>
      <c r="S50" s="432"/>
    </row>
    <row r="51" spans="1:19" ht="14.25">
      <c r="A51" s="307" t="s">
        <v>302</v>
      </c>
      <c r="B51" s="1046" t="s">
        <v>303</v>
      </c>
      <c r="C51" s="1046"/>
      <c r="D51" s="1046"/>
      <c r="E51" s="1046"/>
      <c r="F51" s="1046"/>
      <c r="G51" s="1046"/>
      <c r="H51" s="1046"/>
      <c r="I51" s="432" t="s">
        <v>386</v>
      </c>
      <c r="J51" s="432"/>
      <c r="K51" s="432"/>
      <c r="L51" s="432"/>
      <c r="M51" s="432"/>
      <c r="N51" s="432"/>
      <c r="O51" s="432"/>
      <c r="P51" s="432"/>
      <c r="Q51" s="432"/>
      <c r="R51" s="432"/>
      <c r="S51" s="432"/>
    </row>
    <row r="52" spans="1:19" ht="14.25">
      <c r="A52" s="307" t="s">
        <v>308</v>
      </c>
      <c r="B52" s="1046" t="s">
        <v>309</v>
      </c>
      <c r="C52" s="1046"/>
      <c r="D52" s="1046"/>
      <c r="E52" s="1046"/>
      <c r="F52" s="1046"/>
      <c r="G52" s="1046"/>
      <c r="H52" s="1046"/>
      <c r="I52" s="432" t="s">
        <v>386</v>
      </c>
      <c r="J52" s="432"/>
      <c r="K52" s="432"/>
      <c r="L52" s="432"/>
      <c r="M52" s="432"/>
      <c r="N52" s="432"/>
      <c r="O52" s="432"/>
      <c r="P52" s="432"/>
      <c r="Q52" s="432"/>
      <c r="R52" s="432"/>
      <c r="S52" s="432"/>
    </row>
    <row r="53" spans="1:19" ht="14.25">
      <c r="A53" s="307" t="s">
        <v>306</v>
      </c>
      <c r="B53" s="1046" t="s">
        <v>307</v>
      </c>
      <c r="C53" s="1046"/>
      <c r="D53" s="1046"/>
      <c r="E53" s="1046"/>
      <c r="F53" s="1046"/>
      <c r="G53" s="1046"/>
      <c r="H53" s="1046"/>
      <c r="I53" s="432" t="s">
        <v>386</v>
      </c>
      <c r="J53" s="432"/>
      <c r="K53" s="432"/>
      <c r="L53" s="432"/>
      <c r="M53" s="432"/>
      <c r="N53" s="432"/>
      <c r="O53" s="432"/>
      <c r="P53" s="432"/>
      <c r="Q53" s="432"/>
      <c r="R53" s="432"/>
      <c r="S53" s="432"/>
    </row>
    <row r="54" spans="1:19" ht="14.25">
      <c r="A54" s="307" t="s">
        <v>297</v>
      </c>
      <c r="B54" s="1046" t="s">
        <v>298</v>
      </c>
      <c r="C54" s="1046"/>
      <c r="D54" s="1046"/>
      <c r="E54" s="1046"/>
      <c r="F54" s="1046"/>
      <c r="G54" s="1046"/>
      <c r="H54" s="1046"/>
      <c r="I54" s="432" t="s">
        <v>386</v>
      </c>
      <c r="J54" s="432"/>
      <c r="K54" s="432"/>
      <c r="L54" s="432"/>
      <c r="M54" s="432"/>
      <c r="N54" s="432"/>
      <c r="O54" s="432"/>
      <c r="P54" s="432"/>
      <c r="Q54" s="432"/>
      <c r="R54" s="432"/>
      <c r="S54" s="432"/>
    </row>
    <row r="55" spans="1:19" ht="14.25">
      <c r="A55" s="307" t="s">
        <v>278</v>
      </c>
      <c r="B55" s="1046" t="s">
        <v>279</v>
      </c>
      <c r="C55" s="1046"/>
      <c r="D55" s="1046"/>
      <c r="E55" s="1046"/>
      <c r="F55" s="1046"/>
      <c r="G55" s="1046"/>
      <c r="H55" s="1046"/>
      <c r="I55" s="432" t="s">
        <v>386</v>
      </c>
      <c r="J55" s="432"/>
      <c r="K55" s="432"/>
      <c r="L55" s="432"/>
      <c r="M55" s="432"/>
      <c r="N55" s="432"/>
      <c r="O55" s="432"/>
      <c r="P55" s="432"/>
      <c r="Q55" s="432"/>
      <c r="R55" s="432"/>
      <c r="S55" s="432"/>
    </row>
    <row r="56" spans="1:19" ht="14.25">
      <c r="A56" s="307"/>
      <c r="B56" s="560"/>
      <c r="C56" s="560"/>
      <c r="D56" s="560"/>
      <c r="E56" s="560"/>
      <c r="F56" s="560"/>
      <c r="G56" s="560"/>
      <c r="H56" s="560"/>
      <c r="I56" s="432"/>
      <c r="J56" s="432"/>
      <c r="K56" s="432"/>
      <c r="L56" s="432"/>
      <c r="M56" s="432"/>
      <c r="N56" s="432"/>
      <c r="O56" s="432"/>
      <c r="P56" s="432"/>
      <c r="Q56" s="432"/>
      <c r="R56" s="432"/>
      <c r="S56" s="432"/>
    </row>
    <row r="57" spans="1:19" ht="14.25">
      <c r="A57" s="307"/>
      <c r="B57" s="560"/>
      <c r="C57" s="560"/>
      <c r="D57" s="560"/>
      <c r="E57" s="560"/>
      <c r="F57" s="560"/>
      <c r="G57" s="560"/>
      <c r="H57" s="560"/>
      <c r="I57" s="432"/>
      <c r="J57" s="432"/>
      <c r="K57" s="432"/>
      <c r="L57" s="432"/>
      <c r="M57" s="432"/>
      <c r="N57" s="432"/>
      <c r="O57" s="432"/>
      <c r="P57" s="432"/>
      <c r="Q57" s="432"/>
      <c r="R57" s="432"/>
      <c r="S57" s="432"/>
    </row>
    <row r="58" spans="1:19" ht="14.25">
      <c r="A58" s="295" t="s">
        <v>332</v>
      </c>
      <c r="B58" s="1047" t="s">
        <v>333</v>
      </c>
      <c r="C58" s="1047"/>
      <c r="D58" s="1047"/>
      <c r="E58" s="1047"/>
      <c r="F58" s="1047"/>
      <c r="G58" s="1047"/>
      <c r="H58" s="1047"/>
      <c r="I58" s="432" t="s">
        <v>387</v>
      </c>
      <c r="J58" s="432"/>
      <c r="K58" s="432"/>
      <c r="L58" s="432"/>
      <c r="M58" s="432"/>
      <c r="N58" s="432"/>
      <c r="O58" s="432"/>
      <c r="P58" s="432"/>
      <c r="Q58" s="432"/>
      <c r="R58" s="432"/>
      <c r="S58" s="432"/>
    </row>
    <row r="59" spans="1:19" ht="14.25">
      <c r="A59" s="307" t="s">
        <v>270</v>
      </c>
      <c r="B59" s="1046" t="s">
        <v>271</v>
      </c>
      <c r="C59" s="1046"/>
      <c r="D59" s="1046"/>
      <c r="E59" s="1046"/>
      <c r="F59" s="1046"/>
      <c r="G59" s="1046"/>
      <c r="H59" s="1046"/>
      <c r="I59" s="432" t="s">
        <v>387</v>
      </c>
      <c r="J59" s="432"/>
      <c r="K59" s="432"/>
      <c r="L59" s="432"/>
      <c r="M59" s="432"/>
      <c r="N59" s="432"/>
      <c r="O59" s="432"/>
      <c r="P59" s="432"/>
      <c r="Q59" s="432"/>
      <c r="R59" s="432"/>
      <c r="S59" s="432"/>
    </row>
    <row r="60" spans="1:19" ht="14.25">
      <c r="A60" s="295" t="s">
        <v>267</v>
      </c>
      <c r="B60" s="1047" t="s">
        <v>268</v>
      </c>
      <c r="C60" s="1047"/>
      <c r="D60" s="1047"/>
      <c r="E60" s="1047"/>
      <c r="F60" s="1047"/>
      <c r="G60" s="1047"/>
      <c r="H60" s="1047"/>
      <c r="I60" s="432" t="s">
        <v>387</v>
      </c>
      <c r="J60" s="432"/>
      <c r="K60" s="432"/>
      <c r="L60" s="432"/>
      <c r="M60" s="432"/>
      <c r="N60" s="432"/>
      <c r="O60" s="432"/>
      <c r="P60" s="432"/>
      <c r="Q60" s="432"/>
      <c r="R60" s="432"/>
      <c r="S60" s="432"/>
    </row>
    <row r="61" spans="1:19" ht="14.25">
      <c r="A61" s="307" t="s">
        <v>314</v>
      </c>
      <c r="B61" s="1046" t="s">
        <v>315</v>
      </c>
      <c r="C61" s="1046"/>
      <c r="D61" s="1046"/>
      <c r="E61" s="1046"/>
      <c r="F61" s="1046"/>
      <c r="G61" s="1046"/>
      <c r="H61" s="1046"/>
      <c r="I61" s="432" t="s">
        <v>387</v>
      </c>
      <c r="J61" s="432"/>
      <c r="K61" s="432"/>
      <c r="L61" s="432"/>
      <c r="M61" s="432"/>
      <c r="N61" s="432"/>
      <c r="O61" s="432"/>
      <c r="P61" s="432"/>
      <c r="Q61" s="432"/>
      <c r="R61" s="432"/>
      <c r="S61" s="432"/>
    </row>
    <row r="62" spans="1:19" ht="14.25">
      <c r="A62" s="307" t="s">
        <v>292</v>
      </c>
      <c r="B62" s="1046" t="s">
        <v>293</v>
      </c>
      <c r="C62" s="1046"/>
      <c r="D62" s="1046"/>
      <c r="E62" s="1046"/>
      <c r="F62" s="1046"/>
      <c r="G62" s="1046"/>
      <c r="H62" s="1046"/>
      <c r="I62" s="432" t="s">
        <v>387</v>
      </c>
      <c r="J62" s="432"/>
      <c r="K62" s="432"/>
      <c r="L62" s="432"/>
      <c r="M62" s="432"/>
      <c r="N62" s="432"/>
      <c r="O62" s="432"/>
      <c r="P62" s="432"/>
      <c r="Q62" s="432"/>
      <c r="R62" s="432"/>
      <c r="S62" s="432"/>
    </row>
    <row r="63" spans="1:19" ht="14.25">
      <c r="A63" s="307" t="s">
        <v>316</v>
      </c>
      <c r="B63" s="1046" t="s">
        <v>317</v>
      </c>
      <c r="C63" s="1046"/>
      <c r="D63" s="1046"/>
      <c r="E63" s="1046"/>
      <c r="F63" s="1046"/>
      <c r="G63" s="1046"/>
      <c r="H63" s="1046"/>
      <c r="I63" s="432" t="s">
        <v>387</v>
      </c>
      <c r="J63" s="432"/>
      <c r="K63" s="432"/>
      <c r="L63" s="432"/>
      <c r="M63" s="432"/>
      <c r="N63" s="432"/>
      <c r="O63" s="432"/>
      <c r="P63" s="432"/>
      <c r="Q63" s="432"/>
      <c r="R63" s="432"/>
      <c r="S63" s="432"/>
    </row>
    <row r="64" spans="1:19" ht="14.25">
      <c r="A64" s="307" t="s">
        <v>205</v>
      </c>
      <c r="B64" s="1046" t="s">
        <v>206</v>
      </c>
      <c r="C64" s="1046"/>
      <c r="D64" s="1046"/>
      <c r="E64" s="1046"/>
      <c r="F64" s="1046"/>
      <c r="G64" s="1046"/>
      <c r="H64" s="1046"/>
      <c r="I64" s="432" t="s">
        <v>387</v>
      </c>
      <c r="J64" s="432"/>
      <c r="K64" s="432"/>
      <c r="L64" s="432"/>
      <c r="M64" s="432"/>
      <c r="N64" s="432"/>
      <c r="O64" s="432"/>
      <c r="P64" s="432"/>
      <c r="Q64" s="432"/>
      <c r="R64" s="432"/>
      <c r="S64" s="432"/>
    </row>
    <row r="65" spans="1:61" ht="14.25">
      <c r="A65" s="307" t="s">
        <v>272</v>
      </c>
      <c r="B65" s="1046" t="s">
        <v>273</v>
      </c>
      <c r="C65" s="1046"/>
      <c r="D65" s="1046"/>
      <c r="E65" s="1046"/>
      <c r="F65" s="1046"/>
      <c r="G65" s="1046"/>
      <c r="H65" s="1046"/>
      <c r="I65" s="432" t="s">
        <v>387</v>
      </c>
      <c r="J65" s="432"/>
      <c r="K65" s="432"/>
      <c r="L65" s="432"/>
      <c r="M65" s="432"/>
      <c r="N65" s="432"/>
      <c r="O65" s="432"/>
      <c r="P65" s="432"/>
      <c r="Q65" s="432"/>
      <c r="R65" s="432"/>
      <c r="S65" s="432"/>
    </row>
    <row r="66" spans="1:61" ht="14.25">
      <c r="A66" s="307"/>
      <c r="B66" s="560"/>
      <c r="C66" s="560"/>
      <c r="D66" s="560"/>
      <c r="E66" s="560"/>
      <c r="F66" s="560"/>
      <c r="G66" s="560"/>
      <c r="H66" s="560"/>
      <c r="I66" s="432"/>
      <c r="J66" s="432"/>
      <c r="K66" s="432"/>
      <c r="L66" s="432"/>
      <c r="M66" s="432"/>
      <c r="N66" s="432"/>
      <c r="O66" s="432"/>
      <c r="P66" s="432"/>
      <c r="Q66" s="432"/>
      <c r="R66" s="432"/>
      <c r="S66" s="432"/>
    </row>
    <row r="67" spans="1:61" ht="14.25">
      <c r="A67" s="433" t="s">
        <v>276</v>
      </c>
      <c r="B67" s="1044" t="s">
        <v>277</v>
      </c>
      <c r="C67" s="1044"/>
      <c r="D67" s="1044"/>
      <c r="E67" s="1044"/>
      <c r="F67" s="1044"/>
      <c r="G67" s="1044"/>
      <c r="H67" s="1044"/>
      <c r="I67" s="434" t="s">
        <v>381</v>
      </c>
      <c r="J67" s="432"/>
      <c r="K67" s="432"/>
      <c r="L67" s="432"/>
      <c r="M67" s="432"/>
      <c r="N67" s="432"/>
      <c r="O67" s="432"/>
      <c r="P67" s="432"/>
      <c r="Q67" s="432"/>
      <c r="R67" s="432"/>
      <c r="S67" s="432"/>
    </row>
    <row r="68" spans="1:61" ht="14.25">
      <c r="A68" s="433" t="s">
        <v>284</v>
      </c>
      <c r="B68" s="1045" t="s">
        <v>285</v>
      </c>
      <c r="C68" s="1045"/>
      <c r="D68" s="1045"/>
      <c r="E68" s="1045"/>
      <c r="F68" s="1045"/>
      <c r="G68" s="1045"/>
      <c r="H68" s="1045"/>
      <c r="I68" s="434" t="s">
        <v>381</v>
      </c>
      <c r="J68" s="434"/>
      <c r="K68" s="434"/>
      <c r="L68" s="434"/>
      <c r="M68" s="434"/>
      <c r="N68" s="434"/>
      <c r="O68" s="434"/>
      <c r="P68" s="434"/>
      <c r="Q68" s="434"/>
      <c r="R68" s="434"/>
      <c r="S68" s="434"/>
    </row>
    <row r="69" spans="1:61" ht="14.25">
      <c r="A69" s="433" t="s">
        <v>274</v>
      </c>
      <c r="B69" s="1044" t="s">
        <v>275</v>
      </c>
      <c r="C69" s="1044"/>
      <c r="D69" s="1044"/>
      <c r="E69" s="1044"/>
      <c r="F69" s="1044"/>
      <c r="G69" s="1044"/>
      <c r="H69" s="1044"/>
      <c r="I69" s="434" t="s">
        <v>381</v>
      </c>
      <c r="J69" s="432"/>
      <c r="K69" s="432"/>
      <c r="L69" s="432"/>
      <c r="M69" s="432"/>
      <c r="N69" s="432"/>
      <c r="O69" s="432"/>
      <c r="P69" s="432"/>
      <c r="Q69" s="432"/>
      <c r="R69" s="432"/>
      <c r="S69" s="432"/>
    </row>
    <row r="70" spans="1:61" ht="15">
      <c r="A70" s="433" t="s">
        <v>288</v>
      </c>
      <c r="B70" s="1045" t="s">
        <v>289</v>
      </c>
      <c r="C70" s="1045"/>
      <c r="D70" s="1045"/>
      <c r="E70" s="1045"/>
      <c r="F70" s="1045"/>
      <c r="G70" s="1045"/>
      <c r="H70" s="1045"/>
      <c r="I70" s="434" t="s">
        <v>381</v>
      </c>
      <c r="J70" s="432"/>
      <c r="K70" s="432"/>
      <c r="L70" s="432"/>
      <c r="M70" s="432"/>
      <c r="N70" s="432"/>
      <c r="O70" s="432"/>
      <c r="P70" s="432"/>
      <c r="Q70" s="432"/>
      <c r="R70" s="432"/>
      <c r="S70" s="432"/>
      <c r="BI70" s="88"/>
    </row>
    <row r="71" spans="1:61" ht="14.25">
      <c r="A71" s="433" t="s">
        <v>286</v>
      </c>
      <c r="B71" s="1044" t="s">
        <v>287</v>
      </c>
      <c r="C71" s="1044"/>
      <c r="D71" s="1044"/>
      <c r="E71" s="1044"/>
      <c r="F71" s="1044"/>
      <c r="G71" s="1044"/>
      <c r="H71" s="1044"/>
      <c r="I71" s="434" t="s">
        <v>381</v>
      </c>
      <c r="J71" s="432"/>
      <c r="K71" s="432"/>
      <c r="L71" s="432"/>
      <c r="M71" s="432"/>
      <c r="N71" s="432"/>
      <c r="O71" s="432"/>
      <c r="P71" s="432"/>
      <c r="Q71" s="432"/>
      <c r="R71" s="432"/>
      <c r="S71" s="432"/>
    </row>
    <row r="72" spans="1:61" ht="14.25">
      <c r="A72" s="433" t="s">
        <v>234</v>
      </c>
      <c r="B72" s="1044" t="s">
        <v>235</v>
      </c>
      <c r="C72" s="1044"/>
      <c r="D72" s="1044"/>
      <c r="E72" s="1044"/>
      <c r="F72" s="1044"/>
      <c r="G72" s="1044"/>
      <c r="H72" s="1044"/>
      <c r="I72" s="434" t="s">
        <v>381</v>
      </c>
      <c r="J72" s="432"/>
      <c r="K72" s="432"/>
      <c r="L72" s="432"/>
      <c r="M72" s="432"/>
      <c r="N72" s="432"/>
      <c r="O72" s="432"/>
      <c r="P72" s="432"/>
      <c r="Q72" s="432"/>
      <c r="R72" s="432"/>
      <c r="S72" s="432"/>
    </row>
    <row r="73" spans="1:61" ht="14.25">
      <c r="A73" s="433" t="s">
        <v>282</v>
      </c>
      <c r="B73" s="1045" t="s">
        <v>283</v>
      </c>
      <c r="C73" s="1045"/>
      <c r="D73" s="1045"/>
      <c r="E73" s="1045"/>
      <c r="F73" s="1045"/>
      <c r="G73" s="1045"/>
      <c r="H73" s="1045"/>
      <c r="I73" s="434" t="s">
        <v>381</v>
      </c>
      <c r="J73" s="432"/>
      <c r="K73" s="432"/>
      <c r="L73" s="432"/>
      <c r="M73" s="432"/>
      <c r="N73" s="432"/>
      <c r="O73" s="432"/>
      <c r="P73" s="432"/>
      <c r="Q73" s="432"/>
      <c r="R73" s="432"/>
      <c r="S73" s="432"/>
    </row>
    <row r="74" spans="1:61" ht="14.25">
      <c r="A74" s="433" t="s">
        <v>280</v>
      </c>
      <c r="B74" s="1044" t="s">
        <v>281</v>
      </c>
      <c r="C74" s="1044"/>
      <c r="D74" s="1044"/>
      <c r="E74" s="1044"/>
      <c r="F74" s="1044"/>
      <c r="G74" s="1044"/>
      <c r="H74" s="1044"/>
      <c r="I74" s="434" t="s">
        <v>381</v>
      </c>
      <c r="J74" s="432"/>
      <c r="K74" s="432"/>
      <c r="L74" s="432"/>
      <c r="M74" s="432"/>
      <c r="N74" s="432"/>
      <c r="O74" s="432"/>
      <c r="P74" s="432"/>
      <c r="Q74" s="432"/>
      <c r="R74" s="432"/>
      <c r="S74" s="432"/>
    </row>
    <row r="75" spans="1:61">
      <c r="A75" s="65"/>
      <c r="B75" s="65"/>
      <c r="C75" s="65"/>
      <c r="D75" s="65"/>
      <c r="E75" s="65"/>
      <c r="F75" s="65"/>
      <c r="G75" s="65"/>
      <c r="H75" s="65"/>
      <c r="I75" s="65"/>
      <c r="J75" s="65"/>
      <c r="K75" s="65"/>
      <c r="L75" s="65"/>
      <c r="M75" s="65"/>
      <c r="N75" s="65"/>
    </row>
  </sheetData>
  <mergeCells count="47">
    <mergeCell ref="B73:H73"/>
    <mergeCell ref="B74:H74"/>
    <mergeCell ref="F11:N12"/>
    <mergeCell ref="I13:J14"/>
    <mergeCell ref="K13:K14"/>
    <mergeCell ref="B67:H67"/>
    <mergeCell ref="B68:H68"/>
    <mergeCell ref="B69:H69"/>
    <mergeCell ref="B70:H70"/>
    <mergeCell ref="B71:H71"/>
    <mergeCell ref="B72:H72"/>
    <mergeCell ref="B60:H60"/>
    <mergeCell ref="B61:H61"/>
    <mergeCell ref="B62:H62"/>
    <mergeCell ref="B63:H63"/>
    <mergeCell ref="B64:H64"/>
    <mergeCell ref="B65:H65"/>
    <mergeCell ref="B52:H52"/>
    <mergeCell ref="B53:H53"/>
    <mergeCell ref="B54:H54"/>
    <mergeCell ref="B55:H55"/>
    <mergeCell ref="B58:H58"/>
    <mergeCell ref="B59:H59"/>
    <mergeCell ref="B51:H51"/>
    <mergeCell ref="A20:B20"/>
    <mergeCell ref="A35:B35"/>
    <mergeCell ref="A36:D36"/>
    <mergeCell ref="A37:D37"/>
    <mergeCell ref="B44:H44"/>
    <mergeCell ref="B45:H45"/>
    <mergeCell ref="B46:H46"/>
    <mergeCell ref="B47:H47"/>
    <mergeCell ref="B48:H48"/>
    <mergeCell ref="B49:H49"/>
    <mergeCell ref="B50:H50"/>
    <mergeCell ref="A17:D17"/>
    <mergeCell ref="A2:N2"/>
    <mergeCell ref="A3:N3"/>
    <mergeCell ref="A4:N4"/>
    <mergeCell ref="A5:N5"/>
    <mergeCell ref="A7:N8"/>
    <mergeCell ref="A10:B10"/>
    <mergeCell ref="A12:B12"/>
    <mergeCell ref="A13:B13"/>
    <mergeCell ref="A14:B14"/>
    <mergeCell ref="A15:B15"/>
    <mergeCell ref="A16:D16"/>
  </mergeCells>
  <printOptions horizontalCentered="1"/>
  <pageMargins left="0.51181102362204722" right="0.51181102362204722" top="0.78740157480314965" bottom="0.78740157480314965" header="0.31496062992125984" footer="0.31496062992125984"/>
  <pageSetup paperSize="9" scale="44" orientation="landscape" r:id="rId1"/>
  <drawing r:id="rId2"/>
  <legacyDrawingHF r:id="rId3"/>
</worksheet>
</file>

<file path=xl/worksheets/sheet20.xml><?xml version="1.0" encoding="utf-8"?>
<worksheet xmlns="http://schemas.openxmlformats.org/spreadsheetml/2006/main" xmlns:r="http://schemas.openxmlformats.org/officeDocument/2006/relationships">
  <sheetPr>
    <tabColor rgb="FF00B050"/>
  </sheetPr>
  <dimension ref="A1:F29"/>
  <sheetViews>
    <sheetView view="pageBreakPreview" zoomScale="130" zoomScaleSheetLayoutView="130" workbookViewId="0">
      <selection activeCell="L42" sqref="L42"/>
    </sheetView>
  </sheetViews>
  <sheetFormatPr defaultRowHeight="12.75"/>
  <cols>
    <col min="1" max="1" width="9.140625" style="460"/>
    <col min="2" max="2" width="29.42578125" style="460" bestFit="1" customWidth="1"/>
    <col min="3" max="4" width="9.140625" style="460"/>
    <col min="5" max="5" width="21.42578125" style="460" customWidth="1"/>
    <col min="6" max="6" width="13.5703125" style="460" bestFit="1" customWidth="1"/>
    <col min="7" max="257" width="9.140625" style="460"/>
    <col min="258" max="258" width="29.42578125" style="460" bestFit="1" customWidth="1"/>
    <col min="259" max="260" width="9.140625" style="460"/>
    <col min="261" max="261" width="21.42578125" style="460" customWidth="1"/>
    <col min="262" max="262" width="13.5703125" style="460" bestFit="1" customWidth="1"/>
    <col min="263" max="513" width="9.140625" style="460"/>
    <col min="514" max="514" width="29.42578125" style="460" bestFit="1" customWidth="1"/>
    <col min="515" max="516" width="9.140625" style="460"/>
    <col min="517" max="517" width="21.42578125" style="460" customWidth="1"/>
    <col min="518" max="518" width="13.5703125" style="460" bestFit="1" customWidth="1"/>
    <col min="519" max="769" width="9.140625" style="460"/>
    <col min="770" max="770" width="29.42578125" style="460" bestFit="1" customWidth="1"/>
    <col min="771" max="772" width="9.140625" style="460"/>
    <col min="773" max="773" width="21.42578125" style="460" customWidth="1"/>
    <col min="774" max="774" width="13.5703125" style="460" bestFit="1" customWidth="1"/>
    <col min="775" max="1025" width="9.140625" style="460"/>
    <col min="1026" max="1026" width="29.42578125" style="460" bestFit="1" customWidth="1"/>
    <col min="1027" max="1028" width="9.140625" style="460"/>
    <col min="1029" max="1029" width="21.42578125" style="460" customWidth="1"/>
    <col min="1030" max="1030" width="13.5703125" style="460" bestFit="1" customWidth="1"/>
    <col min="1031" max="1281" width="9.140625" style="460"/>
    <col min="1282" max="1282" width="29.42578125" style="460" bestFit="1" customWidth="1"/>
    <col min="1283" max="1284" width="9.140625" style="460"/>
    <col min="1285" max="1285" width="21.42578125" style="460" customWidth="1"/>
    <col min="1286" max="1286" width="13.5703125" style="460" bestFit="1" customWidth="1"/>
    <col min="1287" max="1537" width="9.140625" style="460"/>
    <col min="1538" max="1538" width="29.42578125" style="460" bestFit="1" customWidth="1"/>
    <col min="1539" max="1540" width="9.140625" style="460"/>
    <col min="1541" max="1541" width="21.42578125" style="460" customWidth="1"/>
    <col min="1542" max="1542" width="13.5703125" style="460" bestFit="1" customWidth="1"/>
    <col min="1543" max="1793" width="9.140625" style="460"/>
    <col min="1794" max="1794" width="29.42578125" style="460" bestFit="1" customWidth="1"/>
    <col min="1795" max="1796" width="9.140625" style="460"/>
    <col min="1797" max="1797" width="21.42578125" style="460" customWidth="1"/>
    <col min="1798" max="1798" width="13.5703125" style="460" bestFit="1" customWidth="1"/>
    <col min="1799" max="2049" width="9.140625" style="460"/>
    <col min="2050" max="2050" width="29.42578125" style="460" bestFit="1" customWidth="1"/>
    <col min="2051" max="2052" width="9.140625" style="460"/>
    <col min="2053" max="2053" width="21.42578125" style="460" customWidth="1"/>
    <col min="2054" max="2054" width="13.5703125" style="460" bestFit="1" customWidth="1"/>
    <col min="2055" max="2305" width="9.140625" style="460"/>
    <col min="2306" max="2306" width="29.42578125" style="460" bestFit="1" customWidth="1"/>
    <col min="2307" max="2308" width="9.140625" style="460"/>
    <col min="2309" max="2309" width="21.42578125" style="460" customWidth="1"/>
    <col min="2310" max="2310" width="13.5703125" style="460" bestFit="1" customWidth="1"/>
    <col min="2311" max="2561" width="9.140625" style="460"/>
    <col min="2562" max="2562" width="29.42578125" style="460" bestFit="1" customWidth="1"/>
    <col min="2563" max="2564" width="9.140625" style="460"/>
    <col min="2565" max="2565" width="21.42578125" style="460" customWidth="1"/>
    <col min="2566" max="2566" width="13.5703125" style="460" bestFit="1" customWidth="1"/>
    <col min="2567" max="2817" width="9.140625" style="460"/>
    <col min="2818" max="2818" width="29.42578125" style="460" bestFit="1" customWidth="1"/>
    <col min="2819" max="2820" width="9.140625" style="460"/>
    <col min="2821" max="2821" width="21.42578125" style="460" customWidth="1"/>
    <col min="2822" max="2822" width="13.5703125" style="460" bestFit="1" customWidth="1"/>
    <col min="2823" max="3073" width="9.140625" style="460"/>
    <col min="3074" max="3074" width="29.42578125" style="460" bestFit="1" customWidth="1"/>
    <col min="3075" max="3076" width="9.140625" style="460"/>
    <col min="3077" max="3077" width="21.42578125" style="460" customWidth="1"/>
    <col min="3078" max="3078" width="13.5703125" style="460" bestFit="1" customWidth="1"/>
    <col min="3079" max="3329" width="9.140625" style="460"/>
    <col min="3330" max="3330" width="29.42578125" style="460" bestFit="1" customWidth="1"/>
    <col min="3331" max="3332" width="9.140625" style="460"/>
    <col min="3333" max="3333" width="21.42578125" style="460" customWidth="1"/>
    <col min="3334" max="3334" width="13.5703125" style="460" bestFit="1" customWidth="1"/>
    <col min="3335" max="3585" width="9.140625" style="460"/>
    <col min="3586" max="3586" width="29.42578125" style="460" bestFit="1" customWidth="1"/>
    <col min="3587" max="3588" width="9.140625" style="460"/>
    <col min="3589" max="3589" width="21.42578125" style="460" customWidth="1"/>
    <col min="3590" max="3590" width="13.5703125" style="460" bestFit="1" customWidth="1"/>
    <col min="3591" max="3841" width="9.140625" style="460"/>
    <col min="3842" max="3842" width="29.42578125" style="460" bestFit="1" customWidth="1"/>
    <col min="3843" max="3844" width="9.140625" style="460"/>
    <col min="3845" max="3845" width="21.42578125" style="460" customWidth="1"/>
    <col min="3846" max="3846" width="13.5703125" style="460" bestFit="1" customWidth="1"/>
    <col min="3847" max="4097" width="9.140625" style="460"/>
    <col min="4098" max="4098" width="29.42578125" style="460" bestFit="1" customWidth="1"/>
    <col min="4099" max="4100" width="9.140625" style="460"/>
    <col min="4101" max="4101" width="21.42578125" style="460" customWidth="1"/>
    <col min="4102" max="4102" width="13.5703125" style="460" bestFit="1" customWidth="1"/>
    <col min="4103" max="4353" width="9.140625" style="460"/>
    <col min="4354" max="4354" width="29.42578125" style="460" bestFit="1" customWidth="1"/>
    <col min="4355" max="4356" width="9.140625" style="460"/>
    <col min="4357" max="4357" width="21.42578125" style="460" customWidth="1"/>
    <col min="4358" max="4358" width="13.5703125" style="460" bestFit="1" customWidth="1"/>
    <col min="4359" max="4609" width="9.140625" style="460"/>
    <col min="4610" max="4610" width="29.42578125" style="460" bestFit="1" customWidth="1"/>
    <col min="4611" max="4612" width="9.140625" style="460"/>
    <col min="4613" max="4613" width="21.42578125" style="460" customWidth="1"/>
    <col min="4614" max="4614" width="13.5703125" style="460" bestFit="1" customWidth="1"/>
    <col min="4615" max="4865" width="9.140625" style="460"/>
    <col min="4866" max="4866" width="29.42578125" style="460" bestFit="1" customWidth="1"/>
    <col min="4867" max="4868" width="9.140625" style="460"/>
    <col min="4869" max="4869" width="21.42578125" style="460" customWidth="1"/>
    <col min="4870" max="4870" width="13.5703125" style="460" bestFit="1" customWidth="1"/>
    <col min="4871" max="5121" width="9.140625" style="460"/>
    <col min="5122" max="5122" width="29.42578125" style="460" bestFit="1" customWidth="1"/>
    <col min="5123" max="5124" width="9.140625" style="460"/>
    <col min="5125" max="5125" width="21.42578125" style="460" customWidth="1"/>
    <col min="5126" max="5126" width="13.5703125" style="460" bestFit="1" customWidth="1"/>
    <col min="5127" max="5377" width="9.140625" style="460"/>
    <col min="5378" max="5378" width="29.42578125" style="460" bestFit="1" customWidth="1"/>
    <col min="5379" max="5380" width="9.140625" style="460"/>
    <col min="5381" max="5381" width="21.42578125" style="460" customWidth="1"/>
    <col min="5382" max="5382" width="13.5703125" style="460" bestFit="1" customWidth="1"/>
    <col min="5383" max="5633" width="9.140625" style="460"/>
    <col min="5634" max="5634" width="29.42578125" style="460" bestFit="1" customWidth="1"/>
    <col min="5635" max="5636" width="9.140625" style="460"/>
    <col min="5637" max="5637" width="21.42578125" style="460" customWidth="1"/>
    <col min="5638" max="5638" width="13.5703125" style="460" bestFit="1" customWidth="1"/>
    <col min="5639" max="5889" width="9.140625" style="460"/>
    <col min="5890" max="5890" width="29.42578125" style="460" bestFit="1" customWidth="1"/>
    <col min="5891" max="5892" width="9.140625" style="460"/>
    <col min="5893" max="5893" width="21.42578125" style="460" customWidth="1"/>
    <col min="5894" max="5894" width="13.5703125" style="460" bestFit="1" customWidth="1"/>
    <col min="5895" max="6145" width="9.140625" style="460"/>
    <col min="6146" max="6146" width="29.42578125" style="460" bestFit="1" customWidth="1"/>
    <col min="6147" max="6148" width="9.140625" style="460"/>
    <col min="6149" max="6149" width="21.42578125" style="460" customWidth="1"/>
    <col min="6150" max="6150" width="13.5703125" style="460" bestFit="1" customWidth="1"/>
    <col min="6151" max="6401" width="9.140625" style="460"/>
    <col min="6402" max="6402" width="29.42578125" style="460" bestFit="1" customWidth="1"/>
    <col min="6403" max="6404" width="9.140625" style="460"/>
    <col min="6405" max="6405" width="21.42578125" style="460" customWidth="1"/>
    <col min="6406" max="6406" width="13.5703125" style="460" bestFit="1" customWidth="1"/>
    <col min="6407" max="6657" width="9.140625" style="460"/>
    <col min="6658" max="6658" width="29.42578125" style="460" bestFit="1" customWidth="1"/>
    <col min="6659" max="6660" width="9.140625" style="460"/>
    <col min="6661" max="6661" width="21.42578125" style="460" customWidth="1"/>
    <col min="6662" max="6662" width="13.5703125" style="460" bestFit="1" customWidth="1"/>
    <col min="6663" max="6913" width="9.140625" style="460"/>
    <col min="6914" max="6914" width="29.42578125" style="460" bestFit="1" customWidth="1"/>
    <col min="6915" max="6916" width="9.140625" style="460"/>
    <col min="6917" max="6917" width="21.42578125" style="460" customWidth="1"/>
    <col min="6918" max="6918" width="13.5703125" style="460" bestFit="1" customWidth="1"/>
    <col min="6919" max="7169" width="9.140625" style="460"/>
    <col min="7170" max="7170" width="29.42578125" style="460" bestFit="1" customWidth="1"/>
    <col min="7171" max="7172" width="9.140625" style="460"/>
    <col min="7173" max="7173" width="21.42578125" style="460" customWidth="1"/>
    <col min="7174" max="7174" width="13.5703125" style="460" bestFit="1" customWidth="1"/>
    <col min="7175" max="7425" width="9.140625" style="460"/>
    <col min="7426" max="7426" width="29.42578125" style="460" bestFit="1" customWidth="1"/>
    <col min="7427" max="7428" width="9.140625" style="460"/>
    <col min="7429" max="7429" width="21.42578125" style="460" customWidth="1"/>
    <col min="7430" max="7430" width="13.5703125" style="460" bestFit="1" customWidth="1"/>
    <col min="7431" max="7681" width="9.140625" style="460"/>
    <col min="7682" max="7682" width="29.42578125" style="460" bestFit="1" customWidth="1"/>
    <col min="7683" max="7684" width="9.140625" style="460"/>
    <col min="7685" max="7685" width="21.42578125" style="460" customWidth="1"/>
    <col min="7686" max="7686" width="13.5703125" style="460" bestFit="1" customWidth="1"/>
    <col min="7687" max="7937" width="9.140625" style="460"/>
    <col min="7938" max="7938" width="29.42578125" style="460" bestFit="1" customWidth="1"/>
    <col min="7939" max="7940" width="9.140625" style="460"/>
    <col min="7941" max="7941" width="21.42578125" style="460" customWidth="1"/>
    <col min="7942" max="7942" width="13.5703125" style="460" bestFit="1" customWidth="1"/>
    <col min="7943" max="8193" width="9.140625" style="460"/>
    <col min="8194" max="8194" width="29.42578125" style="460" bestFit="1" customWidth="1"/>
    <col min="8195" max="8196" width="9.140625" style="460"/>
    <col min="8197" max="8197" width="21.42578125" style="460" customWidth="1"/>
    <col min="8198" max="8198" width="13.5703125" style="460" bestFit="1" customWidth="1"/>
    <col min="8199" max="8449" width="9.140625" style="460"/>
    <col min="8450" max="8450" width="29.42578125" style="460" bestFit="1" customWidth="1"/>
    <col min="8451" max="8452" width="9.140625" style="460"/>
    <col min="8453" max="8453" width="21.42578125" style="460" customWidth="1"/>
    <col min="8454" max="8454" width="13.5703125" style="460" bestFit="1" customWidth="1"/>
    <col min="8455" max="8705" width="9.140625" style="460"/>
    <col min="8706" max="8706" width="29.42578125" style="460" bestFit="1" customWidth="1"/>
    <col min="8707" max="8708" width="9.140625" style="460"/>
    <col min="8709" max="8709" width="21.42578125" style="460" customWidth="1"/>
    <col min="8710" max="8710" width="13.5703125" style="460" bestFit="1" customWidth="1"/>
    <col min="8711" max="8961" width="9.140625" style="460"/>
    <col min="8962" max="8962" width="29.42578125" style="460" bestFit="1" customWidth="1"/>
    <col min="8963" max="8964" width="9.140625" style="460"/>
    <col min="8965" max="8965" width="21.42578125" style="460" customWidth="1"/>
    <col min="8966" max="8966" width="13.5703125" style="460" bestFit="1" customWidth="1"/>
    <col min="8967" max="9217" width="9.140625" style="460"/>
    <col min="9218" max="9218" width="29.42578125" style="460" bestFit="1" customWidth="1"/>
    <col min="9219" max="9220" width="9.140625" style="460"/>
    <col min="9221" max="9221" width="21.42578125" style="460" customWidth="1"/>
    <col min="9222" max="9222" width="13.5703125" style="460" bestFit="1" customWidth="1"/>
    <col min="9223" max="9473" width="9.140625" style="460"/>
    <col min="9474" max="9474" width="29.42578125" style="460" bestFit="1" customWidth="1"/>
    <col min="9475" max="9476" width="9.140625" style="460"/>
    <col min="9477" max="9477" width="21.42578125" style="460" customWidth="1"/>
    <col min="9478" max="9478" width="13.5703125" style="460" bestFit="1" customWidth="1"/>
    <col min="9479" max="9729" width="9.140625" style="460"/>
    <col min="9730" max="9730" width="29.42578125" style="460" bestFit="1" customWidth="1"/>
    <col min="9731" max="9732" width="9.140625" style="460"/>
    <col min="9733" max="9733" width="21.42578125" style="460" customWidth="1"/>
    <col min="9734" max="9734" width="13.5703125" style="460" bestFit="1" customWidth="1"/>
    <col min="9735" max="9985" width="9.140625" style="460"/>
    <col min="9986" max="9986" width="29.42578125" style="460" bestFit="1" customWidth="1"/>
    <col min="9987" max="9988" width="9.140625" style="460"/>
    <col min="9989" max="9989" width="21.42578125" style="460" customWidth="1"/>
    <col min="9990" max="9990" width="13.5703125" style="460" bestFit="1" customWidth="1"/>
    <col min="9991" max="10241" width="9.140625" style="460"/>
    <col min="10242" max="10242" width="29.42578125" style="460" bestFit="1" customWidth="1"/>
    <col min="10243" max="10244" width="9.140625" style="460"/>
    <col min="10245" max="10245" width="21.42578125" style="460" customWidth="1"/>
    <col min="10246" max="10246" width="13.5703125" style="460" bestFit="1" customWidth="1"/>
    <col min="10247" max="10497" width="9.140625" style="460"/>
    <col min="10498" max="10498" width="29.42578125" style="460" bestFit="1" customWidth="1"/>
    <col min="10499" max="10500" width="9.140625" style="460"/>
    <col min="10501" max="10501" width="21.42578125" style="460" customWidth="1"/>
    <col min="10502" max="10502" width="13.5703125" style="460" bestFit="1" customWidth="1"/>
    <col min="10503" max="10753" width="9.140625" style="460"/>
    <col min="10754" max="10754" width="29.42578125" style="460" bestFit="1" customWidth="1"/>
    <col min="10755" max="10756" width="9.140625" style="460"/>
    <col min="10757" max="10757" width="21.42578125" style="460" customWidth="1"/>
    <col min="10758" max="10758" width="13.5703125" style="460" bestFit="1" customWidth="1"/>
    <col min="10759" max="11009" width="9.140625" style="460"/>
    <col min="11010" max="11010" width="29.42578125" style="460" bestFit="1" customWidth="1"/>
    <col min="11011" max="11012" width="9.140625" style="460"/>
    <col min="11013" max="11013" width="21.42578125" style="460" customWidth="1"/>
    <col min="11014" max="11014" width="13.5703125" style="460" bestFit="1" customWidth="1"/>
    <col min="11015" max="11265" width="9.140625" style="460"/>
    <col min="11266" max="11266" width="29.42578125" style="460" bestFit="1" customWidth="1"/>
    <col min="11267" max="11268" width="9.140625" style="460"/>
    <col min="11269" max="11269" width="21.42578125" style="460" customWidth="1"/>
    <col min="11270" max="11270" width="13.5703125" style="460" bestFit="1" customWidth="1"/>
    <col min="11271" max="11521" width="9.140625" style="460"/>
    <col min="11522" max="11522" width="29.42578125" style="460" bestFit="1" customWidth="1"/>
    <col min="11523" max="11524" width="9.140625" style="460"/>
    <col min="11525" max="11525" width="21.42578125" style="460" customWidth="1"/>
    <col min="11526" max="11526" width="13.5703125" style="460" bestFit="1" customWidth="1"/>
    <col min="11527" max="11777" width="9.140625" style="460"/>
    <col min="11778" max="11778" width="29.42578125" style="460" bestFit="1" customWidth="1"/>
    <col min="11779" max="11780" width="9.140625" style="460"/>
    <col min="11781" max="11781" width="21.42578125" style="460" customWidth="1"/>
    <col min="11782" max="11782" width="13.5703125" style="460" bestFit="1" customWidth="1"/>
    <col min="11783" max="12033" width="9.140625" style="460"/>
    <col min="12034" max="12034" width="29.42578125" style="460" bestFit="1" customWidth="1"/>
    <col min="12035" max="12036" width="9.140625" style="460"/>
    <col min="12037" max="12037" width="21.42578125" style="460" customWidth="1"/>
    <col min="12038" max="12038" width="13.5703125" style="460" bestFit="1" customWidth="1"/>
    <col min="12039" max="12289" width="9.140625" style="460"/>
    <col min="12290" max="12290" width="29.42578125" style="460" bestFit="1" customWidth="1"/>
    <col min="12291" max="12292" width="9.140625" style="460"/>
    <col min="12293" max="12293" width="21.42578125" style="460" customWidth="1"/>
    <col min="12294" max="12294" width="13.5703125" style="460" bestFit="1" customWidth="1"/>
    <col min="12295" max="12545" width="9.140625" style="460"/>
    <col min="12546" max="12546" width="29.42578125" style="460" bestFit="1" customWidth="1"/>
    <col min="12547" max="12548" width="9.140625" style="460"/>
    <col min="12549" max="12549" width="21.42578125" style="460" customWidth="1"/>
    <col min="12550" max="12550" width="13.5703125" style="460" bestFit="1" customWidth="1"/>
    <col min="12551" max="12801" width="9.140625" style="460"/>
    <col min="12802" max="12802" width="29.42578125" style="460" bestFit="1" customWidth="1"/>
    <col min="12803" max="12804" width="9.140625" style="460"/>
    <col min="12805" max="12805" width="21.42578125" style="460" customWidth="1"/>
    <col min="12806" max="12806" width="13.5703125" style="460" bestFit="1" customWidth="1"/>
    <col min="12807" max="13057" width="9.140625" style="460"/>
    <col min="13058" max="13058" width="29.42578125" style="460" bestFit="1" customWidth="1"/>
    <col min="13059" max="13060" width="9.140625" style="460"/>
    <col min="13061" max="13061" width="21.42578125" style="460" customWidth="1"/>
    <col min="13062" max="13062" width="13.5703125" style="460" bestFit="1" customWidth="1"/>
    <col min="13063" max="13313" width="9.140625" style="460"/>
    <col min="13314" max="13314" width="29.42578125" style="460" bestFit="1" customWidth="1"/>
    <col min="13315" max="13316" width="9.140625" style="460"/>
    <col min="13317" max="13317" width="21.42578125" style="460" customWidth="1"/>
    <col min="13318" max="13318" width="13.5703125" style="460" bestFit="1" customWidth="1"/>
    <col min="13319" max="13569" width="9.140625" style="460"/>
    <col min="13570" max="13570" width="29.42578125" style="460" bestFit="1" customWidth="1"/>
    <col min="13571" max="13572" width="9.140625" style="460"/>
    <col min="13573" max="13573" width="21.42578125" style="460" customWidth="1"/>
    <col min="13574" max="13574" width="13.5703125" style="460" bestFit="1" customWidth="1"/>
    <col min="13575" max="13825" width="9.140625" style="460"/>
    <col min="13826" max="13826" width="29.42578125" style="460" bestFit="1" customWidth="1"/>
    <col min="13827" max="13828" width="9.140625" style="460"/>
    <col min="13829" max="13829" width="21.42578125" style="460" customWidth="1"/>
    <col min="13830" max="13830" width="13.5703125" style="460" bestFit="1" customWidth="1"/>
    <col min="13831" max="14081" width="9.140625" style="460"/>
    <col min="14082" max="14082" width="29.42578125" style="460" bestFit="1" customWidth="1"/>
    <col min="14083" max="14084" width="9.140625" style="460"/>
    <col min="14085" max="14085" width="21.42578125" style="460" customWidth="1"/>
    <col min="14086" max="14086" width="13.5703125" style="460" bestFit="1" customWidth="1"/>
    <col min="14087" max="14337" width="9.140625" style="460"/>
    <col min="14338" max="14338" width="29.42578125" style="460" bestFit="1" customWidth="1"/>
    <col min="14339" max="14340" width="9.140625" style="460"/>
    <col min="14341" max="14341" width="21.42578125" style="460" customWidth="1"/>
    <col min="14342" max="14342" width="13.5703125" style="460" bestFit="1" customWidth="1"/>
    <col min="14343" max="14593" width="9.140625" style="460"/>
    <col min="14594" max="14594" width="29.42578125" style="460" bestFit="1" customWidth="1"/>
    <col min="14595" max="14596" width="9.140625" style="460"/>
    <col min="14597" max="14597" width="21.42578125" style="460" customWidth="1"/>
    <col min="14598" max="14598" width="13.5703125" style="460" bestFit="1" customWidth="1"/>
    <col min="14599" max="14849" width="9.140625" style="460"/>
    <col min="14850" max="14850" width="29.42578125" style="460" bestFit="1" customWidth="1"/>
    <col min="14851" max="14852" width="9.140625" style="460"/>
    <col min="14853" max="14853" width="21.42578125" style="460" customWidth="1"/>
    <col min="14854" max="14854" width="13.5703125" style="460" bestFit="1" customWidth="1"/>
    <col min="14855" max="15105" width="9.140625" style="460"/>
    <col min="15106" max="15106" width="29.42578125" style="460" bestFit="1" customWidth="1"/>
    <col min="15107" max="15108" width="9.140625" style="460"/>
    <col min="15109" max="15109" width="21.42578125" style="460" customWidth="1"/>
    <col min="15110" max="15110" width="13.5703125" style="460" bestFit="1" customWidth="1"/>
    <col min="15111" max="15361" width="9.140625" style="460"/>
    <col min="15362" max="15362" width="29.42578125" style="460" bestFit="1" customWidth="1"/>
    <col min="15363" max="15364" width="9.140625" style="460"/>
    <col min="15365" max="15365" width="21.42578125" style="460" customWidth="1"/>
    <col min="15366" max="15366" width="13.5703125" style="460" bestFit="1" customWidth="1"/>
    <col min="15367" max="15617" width="9.140625" style="460"/>
    <col min="15618" max="15618" width="29.42578125" style="460" bestFit="1" customWidth="1"/>
    <col min="15619" max="15620" width="9.140625" style="460"/>
    <col min="15621" max="15621" width="21.42578125" style="460" customWidth="1"/>
    <col min="15622" max="15622" width="13.5703125" style="460" bestFit="1" customWidth="1"/>
    <col min="15623" max="15873" width="9.140625" style="460"/>
    <col min="15874" max="15874" width="29.42578125" style="460" bestFit="1" customWidth="1"/>
    <col min="15875" max="15876" width="9.140625" style="460"/>
    <col min="15877" max="15877" width="21.42578125" style="460" customWidth="1"/>
    <col min="15878" max="15878" width="13.5703125" style="460" bestFit="1" customWidth="1"/>
    <col min="15879" max="16129" width="9.140625" style="460"/>
    <col min="16130" max="16130" width="29.42578125" style="460" bestFit="1" customWidth="1"/>
    <col min="16131" max="16132" width="9.140625" style="460"/>
    <col min="16133" max="16133" width="21.42578125" style="460" customWidth="1"/>
    <col min="16134" max="16134" width="13.5703125" style="460" bestFit="1" customWidth="1"/>
    <col min="16135" max="16384" width="9.140625" style="460"/>
  </cols>
  <sheetData>
    <row r="1" spans="1:6" ht="12.75" customHeight="1">
      <c r="A1" s="1084" t="s">
        <v>394</v>
      </c>
      <c r="B1" s="1085"/>
      <c r="C1" s="1085"/>
      <c r="D1" s="1085"/>
      <c r="E1" s="1085"/>
      <c r="F1" s="1086"/>
    </row>
    <row r="2" spans="1:6" ht="18" customHeight="1">
      <c r="A2" s="1087"/>
      <c r="B2" s="1088"/>
      <c r="C2" s="1088"/>
      <c r="D2" s="1088"/>
      <c r="E2" s="1088"/>
      <c r="F2" s="1089"/>
    </row>
    <row r="3" spans="1:6">
      <c r="A3" s="1075" t="s">
        <v>395</v>
      </c>
      <c r="B3" s="1076"/>
      <c r="C3" s="1076"/>
      <c r="D3" s="1076"/>
      <c r="E3" s="1076"/>
      <c r="F3" s="1090"/>
    </row>
    <row r="4" spans="1:6">
      <c r="A4" s="1091"/>
      <c r="B4" s="1092"/>
      <c r="C4" s="1092"/>
      <c r="D4" s="1092"/>
      <c r="E4" s="1092"/>
      <c r="F4" s="1093"/>
    </row>
    <row r="5" spans="1:6">
      <c r="A5" s="1094" t="s">
        <v>396</v>
      </c>
      <c r="B5" s="1095"/>
      <c r="C5" s="1095"/>
      <c r="D5" s="1096" t="s">
        <v>397</v>
      </c>
      <c r="E5" s="1077"/>
      <c r="F5" s="461" t="s">
        <v>184</v>
      </c>
    </row>
    <row r="6" spans="1:6" ht="18" customHeight="1">
      <c r="A6" s="1097"/>
      <c r="B6" s="1098"/>
      <c r="C6" s="1099"/>
      <c r="D6" s="1100" t="str">
        <f>[11]PFP!D6</f>
        <v>Codevasf (Sede)</v>
      </c>
      <c r="E6" s="1099"/>
      <c r="F6" s="462"/>
    </row>
    <row r="7" spans="1:6">
      <c r="A7" s="463" t="s">
        <v>398</v>
      </c>
      <c r="B7" s="464" t="s">
        <v>399</v>
      </c>
      <c r="C7" s="464" t="s">
        <v>400</v>
      </c>
      <c r="D7" s="465" t="s">
        <v>401</v>
      </c>
      <c r="E7" s="465" t="s">
        <v>402</v>
      </c>
      <c r="F7" s="466" t="s">
        <v>403</v>
      </c>
    </row>
    <row r="8" spans="1:6" s="473" customFormat="1">
      <c r="A8" s="467" t="s">
        <v>404</v>
      </c>
      <c r="B8" s="468" t="s">
        <v>405</v>
      </c>
      <c r="C8" s="469" t="s">
        <v>165</v>
      </c>
      <c r="D8" s="470">
        <v>1</v>
      </c>
      <c r="E8" s="471">
        <v>68.45</v>
      </c>
      <c r="F8" s="472">
        <f t="shared" ref="F8:F25" si="0">ROUND(E8*D8,2)</f>
        <v>68.45</v>
      </c>
    </row>
    <row r="9" spans="1:6" s="473" customFormat="1">
      <c r="A9" s="467" t="s">
        <v>406</v>
      </c>
      <c r="B9" s="468" t="s">
        <v>407</v>
      </c>
      <c r="C9" s="474" t="s">
        <v>165</v>
      </c>
      <c r="D9" s="470">
        <v>1</v>
      </c>
      <c r="E9" s="471">
        <v>68.45</v>
      </c>
      <c r="F9" s="472">
        <f t="shared" si="0"/>
        <v>68.45</v>
      </c>
    </row>
    <row r="10" spans="1:6" s="473" customFormat="1">
      <c r="A10" s="467" t="s">
        <v>408</v>
      </c>
      <c r="B10" s="468" t="s">
        <v>409</v>
      </c>
      <c r="C10" s="475" t="s">
        <v>165</v>
      </c>
      <c r="D10" s="470">
        <v>1</v>
      </c>
      <c r="E10" s="471">
        <v>93.94</v>
      </c>
      <c r="F10" s="472">
        <f t="shared" si="0"/>
        <v>93.94</v>
      </c>
    </row>
    <row r="11" spans="1:6" s="473" customFormat="1">
      <c r="A11" s="467" t="s">
        <v>410</v>
      </c>
      <c r="B11" s="468" t="s">
        <v>411</v>
      </c>
      <c r="C11" s="475" t="s">
        <v>165</v>
      </c>
      <c r="D11" s="470">
        <v>1</v>
      </c>
      <c r="E11" s="471">
        <v>93.94</v>
      </c>
      <c r="F11" s="472">
        <f t="shared" si="0"/>
        <v>93.94</v>
      </c>
    </row>
    <row r="12" spans="1:6" s="473" customFormat="1">
      <c r="A12" s="467" t="s">
        <v>412</v>
      </c>
      <c r="B12" s="468" t="s">
        <v>413</v>
      </c>
      <c r="C12" s="475" t="s">
        <v>165</v>
      </c>
      <c r="D12" s="470">
        <v>1</v>
      </c>
      <c r="E12" s="471">
        <v>107.53</v>
      </c>
      <c r="F12" s="472">
        <f t="shared" si="0"/>
        <v>107.53</v>
      </c>
    </row>
    <row r="13" spans="1:6" s="473" customFormat="1">
      <c r="A13" s="467" t="s">
        <v>414</v>
      </c>
      <c r="B13" s="468" t="s">
        <v>415</v>
      </c>
      <c r="C13" s="475" t="s">
        <v>165</v>
      </c>
      <c r="D13" s="470">
        <v>1</v>
      </c>
      <c r="E13" s="471">
        <v>324</v>
      </c>
      <c r="F13" s="472">
        <f t="shared" si="0"/>
        <v>324</v>
      </c>
    </row>
    <row r="14" spans="1:6" s="473" customFormat="1">
      <c r="A14" s="467" t="s">
        <v>416</v>
      </c>
      <c r="B14" s="468" t="s">
        <v>417</v>
      </c>
      <c r="C14" s="475" t="s">
        <v>165</v>
      </c>
      <c r="D14" s="470">
        <v>1</v>
      </c>
      <c r="E14" s="471">
        <v>93.15</v>
      </c>
      <c r="F14" s="472">
        <f t="shared" si="0"/>
        <v>93.15</v>
      </c>
    </row>
    <row r="15" spans="1:6" s="473" customFormat="1">
      <c r="A15" s="467" t="s">
        <v>418</v>
      </c>
      <c r="B15" s="468" t="s">
        <v>419</v>
      </c>
      <c r="C15" s="475" t="s">
        <v>165</v>
      </c>
      <c r="D15" s="470">
        <v>2</v>
      </c>
      <c r="E15" s="471">
        <v>137.22999999999999</v>
      </c>
      <c r="F15" s="472">
        <f t="shared" si="0"/>
        <v>274.45999999999998</v>
      </c>
    </row>
    <row r="16" spans="1:6" s="473" customFormat="1">
      <c r="A16" s="467" t="s">
        <v>420</v>
      </c>
      <c r="B16" s="468" t="s">
        <v>421</v>
      </c>
      <c r="C16" s="475" t="s">
        <v>165</v>
      </c>
      <c r="D16" s="470">
        <v>1</v>
      </c>
      <c r="E16" s="471">
        <v>353.09</v>
      </c>
      <c r="F16" s="472">
        <f t="shared" si="0"/>
        <v>353.09</v>
      </c>
    </row>
    <row r="17" spans="1:6" s="473" customFormat="1">
      <c r="A17" s="467" t="s">
        <v>422</v>
      </c>
      <c r="B17" s="468" t="s">
        <v>423</v>
      </c>
      <c r="C17" s="475" t="s">
        <v>165</v>
      </c>
      <c r="D17" s="470">
        <v>1</v>
      </c>
      <c r="E17" s="471">
        <v>392.27</v>
      </c>
      <c r="F17" s="472">
        <f t="shared" si="0"/>
        <v>392.27</v>
      </c>
    </row>
    <row r="18" spans="1:6" s="473" customFormat="1">
      <c r="A18" s="467" t="s">
        <v>424</v>
      </c>
      <c r="B18" s="468" t="s">
        <v>425</v>
      </c>
      <c r="C18" s="475" t="s">
        <v>165</v>
      </c>
      <c r="D18" s="470">
        <v>1</v>
      </c>
      <c r="E18" s="471">
        <v>451.17</v>
      </c>
      <c r="F18" s="472">
        <f t="shared" si="0"/>
        <v>451.17</v>
      </c>
    </row>
    <row r="19" spans="1:6" s="473" customFormat="1">
      <c r="A19" s="467" t="s">
        <v>426</v>
      </c>
      <c r="B19" s="468" t="s">
        <v>427</v>
      </c>
      <c r="C19" s="475" t="s">
        <v>165</v>
      </c>
      <c r="D19" s="470">
        <v>1</v>
      </c>
      <c r="E19" s="471">
        <v>100</v>
      </c>
      <c r="F19" s="472">
        <f t="shared" si="0"/>
        <v>100</v>
      </c>
    </row>
    <row r="20" spans="1:6" s="473" customFormat="1">
      <c r="A20" s="467" t="s">
        <v>428</v>
      </c>
      <c r="B20" s="468" t="s">
        <v>429</v>
      </c>
      <c r="C20" s="475" t="s">
        <v>165</v>
      </c>
      <c r="D20" s="470">
        <v>1</v>
      </c>
      <c r="E20" s="471">
        <v>100</v>
      </c>
      <c r="F20" s="472">
        <f t="shared" si="0"/>
        <v>100</v>
      </c>
    </row>
    <row r="21" spans="1:6" s="473" customFormat="1">
      <c r="A21" s="467" t="s">
        <v>430</v>
      </c>
      <c r="B21" s="468" t="s">
        <v>431</v>
      </c>
      <c r="C21" s="474" t="s">
        <v>165</v>
      </c>
      <c r="D21" s="470">
        <v>1</v>
      </c>
      <c r="E21" s="471">
        <v>100</v>
      </c>
      <c r="F21" s="472">
        <f t="shared" si="0"/>
        <v>100</v>
      </c>
    </row>
    <row r="22" spans="1:6" s="473" customFormat="1">
      <c r="A22" s="467" t="s">
        <v>432</v>
      </c>
      <c r="B22" s="468" t="s">
        <v>433</v>
      </c>
      <c r="C22" s="474" t="s">
        <v>165</v>
      </c>
      <c r="D22" s="470">
        <v>5</v>
      </c>
      <c r="E22" s="471">
        <v>300</v>
      </c>
      <c r="F22" s="472">
        <f t="shared" si="0"/>
        <v>1500</v>
      </c>
    </row>
    <row r="23" spans="1:6">
      <c r="A23" s="467" t="s">
        <v>434</v>
      </c>
      <c r="B23" s="468" t="s">
        <v>435</v>
      </c>
      <c r="C23" s="474" t="s">
        <v>165</v>
      </c>
      <c r="D23" s="470">
        <v>1</v>
      </c>
      <c r="E23" s="471">
        <v>100</v>
      </c>
      <c r="F23" s="472">
        <f t="shared" si="0"/>
        <v>100</v>
      </c>
    </row>
    <row r="24" spans="1:6">
      <c r="A24" s="467" t="s">
        <v>436</v>
      </c>
      <c r="B24" s="468" t="s">
        <v>437</v>
      </c>
      <c r="C24" s="474" t="s">
        <v>165</v>
      </c>
      <c r="D24" s="470">
        <v>1</v>
      </c>
      <c r="E24" s="471">
        <v>100</v>
      </c>
      <c r="F24" s="472">
        <f t="shared" si="0"/>
        <v>100</v>
      </c>
    </row>
    <row r="25" spans="1:6">
      <c r="A25" s="467" t="s">
        <v>438</v>
      </c>
      <c r="B25" s="468" t="s">
        <v>439</v>
      </c>
      <c r="C25" s="475" t="s">
        <v>165</v>
      </c>
      <c r="D25" s="476">
        <v>1</v>
      </c>
      <c r="E25" s="471">
        <v>100</v>
      </c>
      <c r="F25" s="472">
        <f t="shared" si="0"/>
        <v>100</v>
      </c>
    </row>
    <row r="26" spans="1:6">
      <c r="A26" s="1072" t="s">
        <v>440</v>
      </c>
      <c r="B26" s="1073"/>
      <c r="C26" s="1073"/>
      <c r="D26" s="1073"/>
      <c r="E26" s="1074"/>
      <c r="F26" s="477">
        <f>SUM(F8:F25)</f>
        <v>4420.45</v>
      </c>
    </row>
    <row r="27" spans="1:6">
      <c r="A27" s="1075" t="s">
        <v>441</v>
      </c>
      <c r="B27" s="1076"/>
      <c r="C27" s="1076"/>
      <c r="D27" s="1077"/>
      <c r="E27" s="478" t="s">
        <v>442</v>
      </c>
      <c r="F27" s="479"/>
    </row>
    <row r="28" spans="1:6">
      <c r="A28" s="1078"/>
      <c r="B28" s="1079"/>
      <c r="C28" s="1079"/>
      <c r="D28" s="1080"/>
      <c r="E28" s="480"/>
      <c r="F28" s="481"/>
    </row>
    <row r="29" spans="1:6">
      <c r="A29" s="1081" t="s">
        <v>443</v>
      </c>
      <c r="B29" s="1082"/>
      <c r="C29" s="1082"/>
      <c r="D29" s="1083"/>
      <c r="E29" s="482" t="s">
        <v>444</v>
      </c>
      <c r="F29" s="483"/>
    </row>
  </sheetData>
  <mergeCells count="11">
    <mergeCell ref="A26:E26"/>
    <mergeCell ref="A27:D27"/>
    <mergeCell ref="A28:D28"/>
    <mergeCell ref="A29:D29"/>
    <mergeCell ref="A1:F2"/>
    <mergeCell ref="A3:F3"/>
    <mergeCell ref="A4:F4"/>
    <mergeCell ref="A5:C5"/>
    <mergeCell ref="D5:E5"/>
    <mergeCell ref="A6:C6"/>
    <mergeCell ref="D6:E6"/>
  </mergeCells>
  <phoneticPr fontId="85"/>
  <pageMargins left="0.511811024" right="0.511811024" top="0.78740157499999996" bottom="0.78740157499999996" header="0.31496062000000002" footer="0.31496062000000002"/>
  <pageSetup paperSize="9" orientation="portrait" r:id="rId1"/>
</worksheet>
</file>

<file path=xl/worksheets/sheet21.xml><?xml version="1.0" encoding="utf-8"?>
<worksheet xmlns="http://schemas.openxmlformats.org/spreadsheetml/2006/main" xmlns:r="http://schemas.openxmlformats.org/officeDocument/2006/relationships">
  <dimension ref="B1:V19"/>
  <sheetViews>
    <sheetView topLeftCell="C1" zoomScale="70" zoomScaleNormal="70" workbookViewId="0">
      <selection activeCell="U17" sqref="U17"/>
    </sheetView>
  </sheetViews>
  <sheetFormatPr defaultRowHeight="15"/>
  <cols>
    <col min="2" max="2" width="17.85546875" customWidth="1"/>
    <col min="3" max="3" width="27.85546875" customWidth="1"/>
    <col min="4" max="4" width="25.85546875" bestFit="1" customWidth="1"/>
    <col min="5" max="5" width="53.85546875" bestFit="1" customWidth="1"/>
    <col min="6" max="6" width="24.5703125" bestFit="1" customWidth="1"/>
    <col min="7" max="7" width="14" bestFit="1" customWidth="1"/>
    <col min="8" max="9" width="10.5703125" bestFit="1" customWidth="1"/>
    <col min="10" max="10" width="12.140625" bestFit="1" customWidth="1"/>
    <col min="11" max="11" width="11.42578125" bestFit="1" customWidth="1"/>
    <col min="12" max="12" width="12.140625" bestFit="1" customWidth="1"/>
    <col min="14" max="14" width="9.85546875" bestFit="1" customWidth="1"/>
    <col min="15" max="15" width="22.140625" bestFit="1" customWidth="1"/>
    <col min="16" max="17" width="9.85546875" bestFit="1" customWidth="1"/>
    <col min="20" max="20" width="10.5703125" bestFit="1" customWidth="1"/>
    <col min="21" max="22" width="12.140625" bestFit="1" customWidth="1"/>
  </cols>
  <sheetData>
    <row r="1" spans="2:22" ht="15.75" thickBot="1"/>
    <row r="2" spans="2:22" ht="15.75" thickTop="1">
      <c r="B2" s="729"/>
      <c r="C2" s="730"/>
      <c r="D2" s="730"/>
      <c r="E2" s="730"/>
      <c r="F2" s="730"/>
      <c r="G2" s="730"/>
      <c r="H2" s="730"/>
      <c r="I2" s="730"/>
      <c r="J2" s="730"/>
      <c r="K2" s="730"/>
      <c r="L2" s="730"/>
      <c r="M2" s="731"/>
      <c r="N2" s="731"/>
      <c r="O2" s="731"/>
      <c r="P2" s="730"/>
      <c r="Q2" s="730"/>
      <c r="R2" s="730"/>
      <c r="S2" s="730"/>
      <c r="T2" s="730"/>
      <c r="U2" s="730"/>
      <c r="V2" s="732"/>
    </row>
    <row r="3" spans="2:22" ht="15.75">
      <c r="B3" s="1103"/>
      <c r="C3" s="1104"/>
      <c r="D3" s="1104"/>
      <c r="E3" s="1104"/>
      <c r="F3" s="1104"/>
      <c r="G3" s="1104"/>
      <c r="H3" s="1104"/>
      <c r="I3" s="1104"/>
      <c r="J3" s="662"/>
      <c r="K3" s="662"/>
      <c r="L3" s="662"/>
      <c r="M3" s="662"/>
      <c r="N3" s="662"/>
      <c r="O3" s="662"/>
      <c r="P3" s="662"/>
      <c r="Q3" s="662"/>
      <c r="R3" s="662"/>
      <c r="S3" s="662"/>
      <c r="T3" s="662"/>
      <c r="U3" s="662"/>
      <c r="V3" s="663"/>
    </row>
    <row r="4" spans="2:22" ht="15.75">
      <c r="B4" s="1103"/>
      <c r="C4" s="1104"/>
      <c r="D4" s="1104"/>
      <c r="E4" s="1104"/>
      <c r="F4" s="1104"/>
      <c r="G4" s="1104"/>
      <c r="H4" s="1104"/>
      <c r="I4" s="1104"/>
      <c r="J4" s="662"/>
      <c r="K4" s="662"/>
      <c r="L4" s="662"/>
      <c r="M4" s="662"/>
      <c r="N4" s="662"/>
      <c r="O4" s="662"/>
      <c r="P4" s="662"/>
      <c r="Q4" s="662"/>
      <c r="R4" s="662"/>
      <c r="S4" s="662"/>
      <c r="T4" s="662"/>
      <c r="U4" s="662"/>
      <c r="V4" s="663"/>
    </row>
    <row r="5" spans="2:22" ht="15.75">
      <c r="B5" s="1103"/>
      <c r="C5" s="1104"/>
      <c r="D5" s="1104"/>
      <c r="E5" s="1104"/>
      <c r="F5" s="1104"/>
      <c r="G5" s="1104"/>
      <c r="H5" s="1104"/>
      <c r="I5" s="1104"/>
      <c r="J5" s="662"/>
      <c r="K5" s="662"/>
      <c r="L5" s="662"/>
      <c r="M5" s="662"/>
      <c r="N5" s="662"/>
      <c r="O5" s="662"/>
      <c r="P5" s="662"/>
      <c r="Q5" s="662"/>
      <c r="R5" s="662"/>
      <c r="S5" s="662"/>
      <c r="T5" s="662"/>
      <c r="U5" s="662"/>
      <c r="V5" s="663"/>
    </row>
    <row r="6" spans="2:22" ht="15.75">
      <c r="B6" s="1103"/>
      <c r="C6" s="1104"/>
      <c r="D6" s="1104"/>
      <c r="E6" s="1104"/>
      <c r="F6" s="1104"/>
      <c r="G6" s="1104"/>
      <c r="H6" s="1104"/>
      <c r="I6" s="1104"/>
      <c r="J6" s="662"/>
      <c r="K6" s="662"/>
      <c r="L6" s="662"/>
      <c r="M6" s="662"/>
      <c r="N6" s="662"/>
      <c r="O6" s="662"/>
      <c r="P6" s="662"/>
      <c r="Q6" s="662"/>
      <c r="R6" s="662"/>
      <c r="S6" s="662"/>
      <c r="T6" s="662"/>
      <c r="U6" s="662"/>
      <c r="V6" s="663"/>
    </row>
    <row r="7" spans="2:22" ht="15.75">
      <c r="B7" s="1103"/>
      <c r="C7" s="1104"/>
      <c r="D7" s="1104"/>
      <c r="E7" s="1104"/>
      <c r="F7" s="1104"/>
      <c r="G7" s="1104"/>
      <c r="H7" s="1104"/>
      <c r="I7" s="1104"/>
      <c r="J7" s="1104"/>
      <c r="K7" s="1104"/>
      <c r="L7" s="1104"/>
      <c r="M7" s="1104"/>
      <c r="N7" s="1104"/>
      <c r="O7" s="1104"/>
      <c r="P7" s="1104"/>
      <c r="Q7" s="1104"/>
      <c r="R7" s="1104"/>
      <c r="S7" s="1104"/>
      <c r="T7" s="1104"/>
      <c r="U7" s="1104"/>
      <c r="V7" s="1105"/>
    </row>
    <row r="8" spans="2:22" ht="21.75" thickBot="1">
      <c r="B8" s="1106" t="s">
        <v>650</v>
      </c>
      <c r="C8" s="1107"/>
      <c r="D8" s="1107"/>
      <c r="E8" s="1107"/>
      <c r="F8" s="1107"/>
      <c r="G8" s="1107"/>
      <c r="H8" s="1107"/>
      <c r="I8" s="1107"/>
      <c r="J8" s="1107"/>
      <c r="K8" s="1107"/>
      <c r="L8" s="1107"/>
      <c r="M8" s="1107"/>
      <c r="N8" s="1107"/>
      <c r="O8" s="1107"/>
      <c r="P8" s="1107"/>
      <c r="Q8" s="1107"/>
      <c r="R8" s="1107"/>
      <c r="S8" s="1107"/>
      <c r="T8" s="664"/>
      <c r="U8" s="664"/>
      <c r="V8" s="665"/>
    </row>
    <row r="9" spans="2:22">
      <c r="B9" s="666"/>
      <c r="C9" s="667"/>
      <c r="D9" s="667"/>
      <c r="E9" s="667"/>
      <c r="F9" s="667"/>
      <c r="G9" s="667"/>
      <c r="H9" s="667"/>
      <c r="I9" s="667"/>
      <c r="J9" s="667"/>
      <c r="K9" s="667"/>
      <c r="L9" s="667"/>
      <c r="M9" s="668"/>
      <c r="N9" s="668"/>
      <c r="O9" s="668"/>
      <c r="P9" s="667"/>
      <c r="Q9" s="667"/>
      <c r="R9" s="667"/>
      <c r="S9" s="667"/>
      <c r="T9" s="667"/>
      <c r="U9" s="667"/>
      <c r="V9" s="669"/>
    </row>
    <row r="10" spans="2:22">
      <c r="B10" s="666"/>
      <c r="C10" s="667"/>
      <c r="D10" s="667"/>
      <c r="E10" s="667"/>
      <c r="F10" s="667"/>
      <c r="G10" s="667"/>
      <c r="H10" s="667"/>
      <c r="I10" s="667"/>
      <c r="J10" s="667"/>
      <c r="K10" s="667"/>
      <c r="L10" s="667"/>
      <c r="M10" s="668"/>
      <c r="N10" s="667"/>
      <c r="O10" s="668"/>
      <c r="P10" s="667"/>
      <c r="Q10" s="667"/>
      <c r="R10" s="667"/>
      <c r="S10" s="667"/>
      <c r="T10" s="667"/>
      <c r="U10" s="667"/>
      <c r="V10" s="669"/>
    </row>
    <row r="11" spans="2:22" ht="15.75" thickBot="1">
      <c r="B11" s="1108" t="s">
        <v>582</v>
      </c>
      <c r="C11" s="670"/>
      <c r="D11" s="670"/>
      <c r="E11" s="670"/>
      <c r="F11" s="671"/>
      <c r="G11" s="1111"/>
      <c r="H11" s="1111"/>
      <c r="I11" s="672"/>
      <c r="J11" s="667"/>
      <c r="K11" s="1112" t="s">
        <v>583</v>
      </c>
      <c r="L11" s="671" t="s">
        <v>584</v>
      </c>
      <c r="M11" s="673">
        <v>0.03</v>
      </c>
      <c r="N11" s="667"/>
      <c r="O11" s="668"/>
      <c r="P11" s="667"/>
      <c r="Q11" s="667"/>
      <c r="R11" s="667"/>
      <c r="S11" s="667"/>
      <c r="T11" s="667"/>
      <c r="U11" s="667"/>
      <c r="V11" s="669"/>
    </row>
    <row r="12" spans="2:22" ht="15.75" thickBot="1">
      <c r="B12" s="1109"/>
      <c r="C12" s="674"/>
      <c r="D12" s="1113"/>
      <c r="E12" s="1113"/>
      <c r="F12" s="675">
        <v>41821</v>
      </c>
      <c r="G12" s="676" t="s">
        <v>585</v>
      </c>
      <c r="H12" s="677">
        <v>270.23700000000002</v>
      </c>
      <c r="I12" s="667"/>
      <c r="J12" s="667"/>
      <c r="K12" s="1112"/>
      <c r="L12" s="671" t="s">
        <v>87</v>
      </c>
      <c r="M12" s="678">
        <v>6.4999999999999997E-3</v>
      </c>
      <c r="N12" s="667"/>
      <c r="O12" s="1114" t="s">
        <v>586</v>
      </c>
      <c r="P12" s="1115"/>
      <c r="Q12" s="667"/>
      <c r="R12" s="667"/>
      <c r="S12" s="667"/>
      <c r="T12" s="667"/>
      <c r="U12" s="667"/>
      <c r="V12" s="669"/>
    </row>
    <row r="13" spans="2:22" ht="16.5" thickBot="1">
      <c r="B13" s="1110"/>
      <c r="C13" s="670"/>
      <c r="D13" s="679"/>
      <c r="E13" s="670"/>
      <c r="F13" s="680">
        <v>44414</v>
      </c>
      <c r="G13" s="670" t="s">
        <v>587</v>
      </c>
      <c r="H13" s="681">
        <v>424.08800000000002</v>
      </c>
      <c r="I13" s="682">
        <f>ROUND(H13/H12,4)</f>
        <v>1.5692999999999999</v>
      </c>
      <c r="J13" s="667"/>
      <c r="K13" s="1112"/>
      <c r="L13" s="671" t="s">
        <v>588</v>
      </c>
      <c r="M13" s="673">
        <v>0.18</v>
      </c>
      <c r="N13" s="683">
        <f>1-(M13/1)</f>
        <v>0.82000000000000006</v>
      </c>
      <c r="O13" s="684" t="s">
        <v>589</v>
      </c>
      <c r="P13" s="685"/>
      <c r="Q13" s="686"/>
      <c r="R13" s="667"/>
      <c r="S13" s="667"/>
      <c r="T13" s="667"/>
      <c r="U13" s="667"/>
      <c r="V13" s="669"/>
    </row>
    <row r="14" spans="2:22" ht="15.75" thickBot="1">
      <c r="B14" s="687"/>
      <c r="C14" s="667"/>
      <c r="D14" s="688"/>
      <c r="E14" s="688" t="s">
        <v>590</v>
      </c>
      <c r="F14" s="680"/>
      <c r="G14" s="688"/>
      <c r="H14" s="667"/>
      <c r="I14" s="667"/>
      <c r="J14" s="667"/>
      <c r="K14" s="689"/>
      <c r="L14" s="689"/>
      <c r="M14" s="668"/>
      <c r="N14" s="668"/>
      <c r="O14" s="668"/>
      <c r="P14" s="667"/>
      <c r="Q14" s="667"/>
      <c r="R14" s="667"/>
      <c r="S14" s="667"/>
      <c r="T14" s="667"/>
      <c r="U14" s="667"/>
      <c r="V14" s="669"/>
    </row>
    <row r="15" spans="2:22" ht="54" customHeight="1">
      <c r="B15" s="690" t="s">
        <v>591</v>
      </c>
      <c r="C15" s="691" t="s">
        <v>592</v>
      </c>
      <c r="D15" s="1116" t="s">
        <v>593</v>
      </c>
      <c r="E15" s="1117"/>
      <c r="F15" s="1117"/>
      <c r="G15" s="1118"/>
      <c r="H15" s="1119" t="s">
        <v>594</v>
      </c>
      <c r="I15" s="1120"/>
      <c r="J15" s="692" t="s">
        <v>595</v>
      </c>
      <c r="K15" s="693" t="s">
        <v>596</v>
      </c>
      <c r="L15" s="694" t="s">
        <v>597</v>
      </c>
      <c r="M15" s="694" t="s">
        <v>598</v>
      </c>
      <c r="N15" s="693" t="s">
        <v>599</v>
      </c>
      <c r="O15" s="693" t="s">
        <v>600</v>
      </c>
      <c r="P15" s="693" t="s">
        <v>601</v>
      </c>
      <c r="Q15" s="693" t="s">
        <v>602</v>
      </c>
      <c r="R15" s="1101" t="s">
        <v>603</v>
      </c>
      <c r="S15" s="1102"/>
      <c r="T15" s="694" t="s">
        <v>604</v>
      </c>
      <c r="U15" s="695" t="s">
        <v>605</v>
      </c>
      <c r="V15" s="696" t="s">
        <v>606</v>
      </c>
    </row>
    <row r="16" spans="2:22" ht="30.75" thickBot="1">
      <c r="B16" s="697">
        <f>F13</f>
        <v>44414</v>
      </c>
      <c r="C16" s="752"/>
      <c r="D16" s="698" t="s">
        <v>607</v>
      </c>
      <c r="E16" s="699" t="s">
        <v>608</v>
      </c>
      <c r="F16" s="698" t="s">
        <v>609</v>
      </c>
      <c r="G16" s="700" t="s">
        <v>610</v>
      </c>
      <c r="H16" s="701" t="s">
        <v>611</v>
      </c>
      <c r="I16" s="701" t="s">
        <v>612</v>
      </c>
      <c r="J16" s="702" t="s">
        <v>613</v>
      </c>
      <c r="K16" s="703" t="s">
        <v>613</v>
      </c>
      <c r="L16" s="703" t="s">
        <v>613</v>
      </c>
      <c r="M16" s="704" t="s">
        <v>549</v>
      </c>
      <c r="N16" s="703" t="s">
        <v>613</v>
      </c>
      <c r="O16" s="703" t="s">
        <v>613</v>
      </c>
      <c r="P16" s="703" t="s">
        <v>613</v>
      </c>
      <c r="Q16" s="703" t="s">
        <v>613</v>
      </c>
      <c r="R16" s="703" t="s">
        <v>614</v>
      </c>
      <c r="S16" s="703" t="s">
        <v>613</v>
      </c>
      <c r="T16" s="703" t="s">
        <v>613</v>
      </c>
      <c r="U16" s="703" t="s">
        <v>613</v>
      </c>
      <c r="V16" s="705" t="s">
        <v>613</v>
      </c>
    </row>
    <row r="17" spans="2:22" ht="36" customHeight="1">
      <c r="B17" s="706">
        <v>1</v>
      </c>
      <c r="C17" s="753" t="s">
        <v>649</v>
      </c>
      <c r="D17" s="707" t="s">
        <v>615</v>
      </c>
      <c r="E17" s="708" t="s">
        <v>616</v>
      </c>
      <c r="F17" s="708" t="s">
        <v>617</v>
      </c>
      <c r="G17" s="708" t="s">
        <v>618</v>
      </c>
      <c r="H17" s="709"/>
      <c r="I17" s="709">
        <v>2.6085799999999999</v>
      </c>
      <c r="J17" s="710">
        <f t="shared" ref="J17:J19" si="0">IF(AND(H17="",I17=""),"",IF(AND(H17&lt;&gt;0,I17=""),H17*1000,IF(AND(H17="",I17&lt;&gt;0),I17*1000,IF(AND(H17&lt;&gt;0,I17&lt;&gt;0),SMALL(H17:I17,1)*1000,""))))</f>
        <v>2608.58</v>
      </c>
      <c r="K17" s="711">
        <f>ROUND(((J17/$N$13)-J17)+(J17*$M$11)+(J17*$M$12),2)</f>
        <v>667.83</v>
      </c>
      <c r="L17" s="712">
        <f t="shared" ref="L17:L19" si="1">IF(AND(H17="",I17=""),0,J17+K17)</f>
        <v>3276.41</v>
      </c>
      <c r="M17" s="713">
        <v>714</v>
      </c>
      <c r="N17" s="714">
        <f t="shared" ref="N17:N19" si="2">TRUNC(IF(M17="",0,26.939+0.253*M17),2)</f>
        <v>207.58</v>
      </c>
      <c r="O17" s="714">
        <f>TRUNC((N17/$N$13)-N17,2)</f>
        <v>45.56</v>
      </c>
      <c r="P17" s="714">
        <f>TRUNC(IF($H$12="","",(($H$13-$H$12)/$H$12)*(N17+O17)),2)</f>
        <v>144.11000000000001</v>
      </c>
      <c r="Q17" s="715">
        <f>N17+O17+P17</f>
        <v>397.25</v>
      </c>
      <c r="R17" s="716">
        <f t="shared" ref="R17:S19" si="3">2*21.6</f>
        <v>43.2</v>
      </c>
      <c r="S17" s="716">
        <f t="shared" si="3"/>
        <v>43.2</v>
      </c>
      <c r="T17" s="717">
        <f t="shared" ref="T17:T19" si="4">IF(AND(N17="",O17=""),"",Q17+S17)</f>
        <v>440.45</v>
      </c>
      <c r="U17" s="718">
        <f t="shared" ref="U17:U19" si="5">IF(OR(J17="",K17=""),"",J17+K17)</f>
        <v>3276.41</v>
      </c>
      <c r="V17" s="719">
        <f>IF(OR(T17="",U17=""),"",T17+U17)</f>
        <v>3716.8599999999997</v>
      </c>
    </row>
    <row r="18" spans="2:22" ht="36">
      <c r="B18" s="720">
        <v>2</v>
      </c>
      <c r="C18" s="753" t="s">
        <v>619</v>
      </c>
      <c r="D18" s="707" t="s">
        <v>615</v>
      </c>
      <c r="E18" s="708" t="s">
        <v>616</v>
      </c>
      <c r="F18" s="708" t="s">
        <v>617</v>
      </c>
      <c r="G18" s="708" t="s">
        <v>618</v>
      </c>
      <c r="H18" s="721"/>
      <c r="I18" s="709">
        <v>2.57599</v>
      </c>
      <c r="J18" s="722">
        <f t="shared" si="0"/>
        <v>2575.9899999999998</v>
      </c>
      <c r="K18" s="723">
        <f t="shared" ref="K18:K19" si="6">ROUND(((J18/$N$13)-J18)+(J18*$M$11)+(J18*$M$12),2)</f>
        <v>659.48</v>
      </c>
      <c r="L18" s="724">
        <f t="shared" si="1"/>
        <v>3235.47</v>
      </c>
      <c r="M18" s="713">
        <v>714</v>
      </c>
      <c r="N18" s="723">
        <f t="shared" si="2"/>
        <v>207.58</v>
      </c>
      <c r="O18" s="714">
        <f t="shared" ref="O18:O19" si="7">TRUNC((N18/$N$13)-N18,2)</f>
        <v>45.56</v>
      </c>
      <c r="P18" s="714">
        <f t="shared" ref="P18:P19" si="8">TRUNC(IF($H$12="","",(($H$13-$H$12)/$H$12)*(N18+O18)),2)</f>
        <v>144.11000000000001</v>
      </c>
      <c r="Q18" s="725">
        <f t="shared" ref="Q18:Q19" si="9">N18+O18+P18</f>
        <v>397.25</v>
      </c>
      <c r="R18" s="716">
        <f t="shared" si="3"/>
        <v>43.2</v>
      </c>
      <c r="S18" s="716">
        <f t="shared" si="3"/>
        <v>43.2</v>
      </c>
      <c r="T18" s="726">
        <f t="shared" si="4"/>
        <v>440.45</v>
      </c>
      <c r="U18" s="727">
        <f t="shared" si="5"/>
        <v>3235.47</v>
      </c>
      <c r="V18" s="728">
        <f>IF(OR(T18="",U18=""),"",T18+U18)</f>
        <v>3675.9199999999996</v>
      </c>
    </row>
    <row r="19" spans="2:22" ht="36">
      <c r="B19" s="720">
        <v>3</v>
      </c>
      <c r="C19" s="753" t="s">
        <v>620</v>
      </c>
      <c r="D19" s="707" t="s">
        <v>615</v>
      </c>
      <c r="E19" s="708" t="s">
        <v>616</v>
      </c>
      <c r="F19" s="708" t="s">
        <v>617</v>
      </c>
      <c r="G19" s="708" t="s">
        <v>618</v>
      </c>
      <c r="H19" s="721">
        <v>3.2492999999999999</v>
      </c>
      <c r="I19" s="709"/>
      <c r="J19" s="722">
        <f t="shared" si="0"/>
        <v>3249.2999999999997</v>
      </c>
      <c r="K19" s="723">
        <f t="shared" si="6"/>
        <v>831.86</v>
      </c>
      <c r="L19" s="724">
        <f t="shared" si="1"/>
        <v>4081.16</v>
      </c>
      <c r="M19" s="713">
        <v>714</v>
      </c>
      <c r="N19" s="723">
        <f t="shared" si="2"/>
        <v>207.58</v>
      </c>
      <c r="O19" s="714">
        <f t="shared" si="7"/>
        <v>45.56</v>
      </c>
      <c r="P19" s="714">
        <f t="shared" si="8"/>
        <v>144.11000000000001</v>
      </c>
      <c r="Q19" s="725">
        <f t="shared" si="9"/>
        <v>397.25</v>
      </c>
      <c r="R19" s="716">
        <f t="shared" si="3"/>
        <v>43.2</v>
      </c>
      <c r="S19" s="716">
        <f t="shared" si="3"/>
        <v>43.2</v>
      </c>
      <c r="T19" s="726">
        <f t="shared" si="4"/>
        <v>440.45</v>
      </c>
      <c r="U19" s="727">
        <f t="shared" si="5"/>
        <v>4081.16</v>
      </c>
      <c r="V19" s="728">
        <f t="shared" ref="V19" si="10">IF(OR(T19="",U19=""),"",T19+U19)</f>
        <v>4521.6099999999997</v>
      </c>
    </row>
  </sheetData>
  <mergeCells count="14">
    <mergeCell ref="B3:I3"/>
    <mergeCell ref="B4:I4"/>
    <mergeCell ref="B5:I5"/>
    <mergeCell ref="D15:G15"/>
    <mergeCell ref="H15:I15"/>
    <mergeCell ref="R15:S15"/>
    <mergeCell ref="B6:I6"/>
    <mergeCell ref="B7:V7"/>
    <mergeCell ref="B8:S8"/>
    <mergeCell ref="B11:B13"/>
    <mergeCell ref="G11:H11"/>
    <mergeCell ref="K11:K13"/>
    <mergeCell ref="D12:E12"/>
    <mergeCell ref="O12:P12"/>
  </mergeCells>
  <conditionalFormatting sqref="V17:V19">
    <cfRule type="top10" dxfId="0" priority="1" bottom="1" rank="1"/>
  </conditionalFormatting>
  <dataValidations count="1">
    <dataValidation type="list" allowBlank="1" showErrorMessage="1" sqref="G11">
      <formula1>$BP$15:$BP$19</formula1>
    </dataValidation>
  </dataValidations>
  <pageMargins left="0.51181102362204722" right="0.51181102362204722" top="0.78740157480314965" bottom="0.78740157480314965" header="0.31496062992125984" footer="0.31496062992125984"/>
  <pageSetup paperSize="9" scale="38" orientation="landscape" r:id="rId1"/>
</worksheet>
</file>

<file path=xl/worksheets/sheet22.xml><?xml version="1.0" encoding="utf-8"?>
<worksheet xmlns="http://schemas.openxmlformats.org/spreadsheetml/2006/main" xmlns:r="http://schemas.openxmlformats.org/officeDocument/2006/relationships">
  <sheetPr>
    <tabColor rgb="FF00B050"/>
  </sheetPr>
  <dimension ref="A1:L37"/>
  <sheetViews>
    <sheetView showGridLines="0" tabSelected="1" view="pageBreakPreview" zoomScale="115" zoomScaleSheetLayoutView="115" workbookViewId="0">
      <selection activeCell="H52" sqref="H52"/>
    </sheetView>
  </sheetViews>
  <sheetFormatPr defaultColWidth="9.140625" defaultRowHeight="15"/>
  <cols>
    <col min="1" max="1" width="9.140625" style="484"/>
    <col min="2" max="2" width="33.85546875" style="484" bestFit="1" customWidth="1"/>
    <col min="3" max="3" width="14.28515625" style="485" bestFit="1" customWidth="1"/>
    <col min="4" max="4" width="13.140625" style="485" bestFit="1" customWidth="1"/>
    <col min="5" max="5" width="9.140625" style="484"/>
    <col min="6" max="6" width="12.7109375" style="484" bestFit="1" customWidth="1"/>
    <col min="7" max="7" width="14.140625" style="484" bestFit="1" customWidth="1"/>
    <col min="8" max="16384" width="9.140625" style="484"/>
  </cols>
  <sheetData>
    <row r="1" spans="1:7">
      <c r="A1" s="1112"/>
      <c r="B1" s="1112"/>
      <c r="C1" s="1112"/>
      <c r="D1" s="1112"/>
      <c r="E1" s="1112"/>
      <c r="F1" s="1112"/>
      <c r="G1" s="1112"/>
    </row>
    <row r="2" spans="1:7">
      <c r="A2" s="1112"/>
      <c r="B2" s="1112"/>
      <c r="C2" s="1112"/>
      <c r="D2" s="1112"/>
      <c r="E2" s="1112"/>
      <c r="F2" s="1112"/>
      <c r="G2" s="1112"/>
    </row>
    <row r="3" spans="1:7">
      <c r="A3" s="1112"/>
      <c r="B3" s="1112"/>
      <c r="C3" s="1112"/>
      <c r="D3" s="1112"/>
      <c r="E3" s="1112"/>
      <c r="F3" s="1112"/>
      <c r="G3" s="1112"/>
    </row>
    <row r="4" spans="1:7">
      <c r="A4" s="1123" t="str">
        <f>'RESUMO MODULO MINIMO'!A1</f>
        <v>EXECUÇÃO DE SERVIÇOS DE IMPLANTAÇÃO DE PAVIMENTAÇÃO COM APLICAÇÃO DE CONCRETO BETUMINOSO USINADO A QUENTE (CBUQ), EM VIAS URBANAS E RURAIS DE MUNICÍPIOS DIVERSOS NA ÁREA DE ATUAÇÃO DA 2ª SUPERINTENDÊNCIA REGIONAL DA CODEVASF, NO ESTADO DA BAHIA</v>
      </c>
      <c r="B4" s="1123"/>
      <c r="C4" s="1123"/>
      <c r="D4" s="1123"/>
      <c r="E4" s="1123"/>
      <c r="F4" s="1123"/>
      <c r="G4" s="1123"/>
    </row>
    <row r="5" spans="1:7">
      <c r="A5" s="1123"/>
      <c r="B5" s="1123"/>
      <c r="C5" s="1123"/>
      <c r="D5" s="1123"/>
      <c r="E5" s="1123"/>
      <c r="F5" s="1123"/>
      <c r="G5" s="1123"/>
    </row>
    <row r="6" spans="1:7">
      <c r="A6" s="1123"/>
      <c r="B6" s="1123"/>
      <c r="C6" s="1123"/>
      <c r="D6" s="1123"/>
      <c r="E6" s="1123"/>
      <c r="F6" s="1123"/>
      <c r="G6" s="1123"/>
    </row>
    <row r="7" spans="1:7" ht="15.75">
      <c r="A7" s="1124" t="s">
        <v>445</v>
      </c>
      <c r="B7" s="1125"/>
      <c r="C7" s="1125"/>
      <c r="D7" s="1125"/>
      <c r="E7" s="1125"/>
      <c r="F7" s="1125"/>
      <c r="G7" s="1126"/>
    </row>
    <row r="8" spans="1:7">
      <c r="A8" s="1127" t="s">
        <v>446</v>
      </c>
      <c r="B8" s="1128"/>
      <c r="C8" s="1129"/>
      <c r="D8" s="1129"/>
      <c r="E8" s="1129"/>
      <c r="F8" s="754" t="s">
        <v>447</v>
      </c>
      <c r="G8" s="755" t="s">
        <v>448</v>
      </c>
    </row>
    <row r="9" spans="1:7" ht="15.75">
      <c r="A9" s="756" t="s">
        <v>679</v>
      </c>
      <c r="B9" s="757"/>
      <c r="C9" s="757"/>
      <c r="D9" s="757"/>
      <c r="E9" s="757"/>
      <c r="F9" s="758"/>
      <c r="G9" s="759">
        <f>G10+G13</f>
        <v>3149.7200000000003</v>
      </c>
    </row>
    <row r="10" spans="1:7">
      <c r="A10" s="760"/>
      <c r="B10" s="761" t="s">
        <v>449</v>
      </c>
      <c r="C10" s="762" t="s">
        <v>238</v>
      </c>
      <c r="D10" s="762" t="s">
        <v>664</v>
      </c>
      <c r="E10" s="762" t="s">
        <v>665</v>
      </c>
      <c r="F10" s="763"/>
      <c r="G10" s="764">
        <f>G11+G12</f>
        <v>2360.2800000000002</v>
      </c>
    </row>
    <row r="11" spans="1:7">
      <c r="A11" s="760"/>
      <c r="B11" s="765" t="s">
        <v>680</v>
      </c>
      <c r="C11" s="766" t="s">
        <v>47</v>
      </c>
      <c r="D11" s="766">
        <v>20</v>
      </c>
      <c r="E11" s="766">
        <v>90778</v>
      </c>
      <c r="F11" s="767">
        <v>105.77</v>
      </c>
      <c r="G11" s="768">
        <f>F11*D11</f>
        <v>2115.4</v>
      </c>
    </row>
    <row r="12" spans="1:7">
      <c r="A12" s="760"/>
      <c r="B12" s="765" t="s">
        <v>666</v>
      </c>
      <c r="C12" s="766" t="s">
        <v>47</v>
      </c>
      <c r="D12" s="766">
        <v>8</v>
      </c>
      <c r="E12" s="766">
        <v>90781</v>
      </c>
      <c r="F12" s="767">
        <v>30.61</v>
      </c>
      <c r="G12" s="768">
        <f>F12*D12</f>
        <v>244.88</v>
      </c>
    </row>
    <row r="13" spans="1:7">
      <c r="A13" s="760"/>
      <c r="B13" s="761" t="s">
        <v>450</v>
      </c>
      <c r="C13" s="769"/>
      <c r="D13" s="769"/>
      <c r="E13" s="769"/>
      <c r="F13" s="770"/>
      <c r="G13" s="764">
        <f>G14+G15</f>
        <v>789.44</v>
      </c>
    </row>
    <row r="14" spans="1:7">
      <c r="A14" s="760"/>
      <c r="B14" s="765" t="s">
        <v>667</v>
      </c>
      <c r="C14" s="766" t="s">
        <v>47</v>
      </c>
      <c r="D14" s="766">
        <v>8</v>
      </c>
      <c r="E14" s="766">
        <v>88253</v>
      </c>
      <c r="F14" s="767">
        <v>13.2</v>
      </c>
      <c r="G14" s="768">
        <f>F14*D14</f>
        <v>105.6</v>
      </c>
    </row>
    <row r="15" spans="1:7">
      <c r="A15" s="760"/>
      <c r="B15" s="765" t="s">
        <v>681</v>
      </c>
      <c r="C15" s="766" t="s">
        <v>47</v>
      </c>
      <c r="D15" s="766">
        <v>16</v>
      </c>
      <c r="E15" s="766">
        <v>88597</v>
      </c>
      <c r="F15" s="767">
        <v>42.74</v>
      </c>
      <c r="G15" s="768">
        <f>F15*D15</f>
        <v>683.84</v>
      </c>
    </row>
    <row r="16" spans="1:7" ht="15.75">
      <c r="A16" s="756" t="s">
        <v>451</v>
      </c>
      <c r="B16" s="757"/>
      <c r="C16" s="757"/>
      <c r="D16" s="757"/>
      <c r="E16" s="757"/>
      <c r="F16" s="771"/>
      <c r="G16" s="772">
        <f>G17</f>
        <v>0</v>
      </c>
    </row>
    <row r="17" spans="1:12">
      <c r="A17" s="760"/>
      <c r="B17" s="765" t="s">
        <v>509</v>
      </c>
      <c r="C17" s="765"/>
      <c r="D17" s="765"/>
      <c r="E17" s="765"/>
      <c r="F17" s="773"/>
      <c r="G17" s="768">
        <v>0</v>
      </c>
    </row>
    <row r="18" spans="1:12" ht="15.75">
      <c r="A18" s="1121" t="s">
        <v>452</v>
      </c>
      <c r="B18" s="1122"/>
      <c r="C18" s="774"/>
      <c r="D18" s="774"/>
      <c r="E18" s="774"/>
      <c r="F18" s="771"/>
      <c r="G18" s="772">
        <f>G19+G20+G21+G22</f>
        <v>1157.5900000000001</v>
      </c>
    </row>
    <row r="19" spans="1:12" ht="90">
      <c r="A19" s="775"/>
      <c r="B19" s="776" t="s">
        <v>453</v>
      </c>
      <c r="C19" s="777" t="s">
        <v>668</v>
      </c>
      <c r="D19" s="778">
        <v>0.25</v>
      </c>
      <c r="E19" s="778"/>
      <c r="F19" s="773">
        <f>G9+G17</f>
        <v>3149.7200000000003</v>
      </c>
      <c r="G19" s="779">
        <f>F19*D19</f>
        <v>787.43000000000006</v>
      </c>
    </row>
    <row r="20" spans="1:12">
      <c r="A20" s="760"/>
      <c r="B20" s="765" t="s">
        <v>669</v>
      </c>
      <c r="C20" s="765" t="s">
        <v>55</v>
      </c>
      <c r="D20" s="780">
        <v>8</v>
      </c>
      <c r="E20" s="780">
        <v>92144</v>
      </c>
      <c r="F20" s="781">
        <v>40.47</v>
      </c>
      <c r="G20" s="779">
        <f>F20*D20</f>
        <v>323.76</v>
      </c>
    </row>
    <row r="21" spans="1:12">
      <c r="A21" s="760"/>
      <c r="B21" s="765" t="s">
        <v>670</v>
      </c>
      <c r="C21" s="765" t="s">
        <v>671</v>
      </c>
      <c r="D21" s="780">
        <v>2</v>
      </c>
      <c r="E21" s="780" t="s">
        <v>682</v>
      </c>
      <c r="F21" s="781">
        <v>5.2</v>
      </c>
      <c r="G21" s="779">
        <f>F21*D21</f>
        <v>10.4</v>
      </c>
    </row>
    <row r="22" spans="1:12" ht="30">
      <c r="A22" s="760"/>
      <c r="B22" s="777" t="s">
        <v>672</v>
      </c>
      <c r="C22" s="765" t="s">
        <v>55</v>
      </c>
      <c r="D22" s="780">
        <v>16</v>
      </c>
      <c r="E22" s="780">
        <v>7247</v>
      </c>
      <c r="F22" s="781">
        <f>VLOOKUP(E22,'[12]COMPOSIÇÃO ANALI sinapi'!M:R,6,0)</f>
        <v>2.25</v>
      </c>
      <c r="G22" s="779">
        <f>F22*D22</f>
        <v>36</v>
      </c>
    </row>
    <row r="23" spans="1:12" ht="15.75">
      <c r="A23" s="1121" t="s">
        <v>463</v>
      </c>
      <c r="B23" s="1122"/>
      <c r="C23" s="774"/>
      <c r="D23" s="774"/>
      <c r="E23" s="782"/>
      <c r="F23" s="783"/>
      <c r="G23" s="784">
        <f>G24</f>
        <v>4420.45</v>
      </c>
    </row>
    <row r="24" spans="1:12">
      <c r="A24" s="775"/>
      <c r="B24" s="776" t="s">
        <v>464</v>
      </c>
      <c r="C24" s="776" t="s">
        <v>673</v>
      </c>
      <c r="D24" s="776"/>
      <c r="E24" s="780"/>
      <c r="F24" s="785">
        <f>Ensaios!F26</f>
        <v>4420.45</v>
      </c>
      <c r="G24" s="786">
        <f>F24</f>
        <v>4420.45</v>
      </c>
    </row>
    <row r="25" spans="1:12">
      <c r="A25" s="1132" t="s">
        <v>454</v>
      </c>
      <c r="B25" s="1133"/>
      <c r="C25" s="787"/>
      <c r="D25" s="787"/>
      <c r="E25" s="788"/>
      <c r="F25" s="789"/>
      <c r="G25" s="790">
        <f>G9+G16+G18+G23</f>
        <v>8727.76</v>
      </c>
    </row>
    <row r="26" spans="1:12">
      <c r="A26" s="1134" t="s">
        <v>683</v>
      </c>
      <c r="B26" s="1135"/>
      <c r="C26" s="776"/>
      <c r="D26" s="778">
        <f>BDI!D24</f>
        <v>0.23089999999999999</v>
      </c>
      <c r="E26" s="780"/>
      <c r="F26" s="785"/>
      <c r="G26" s="768">
        <f>D26*G25</f>
        <v>2015.2397840000001</v>
      </c>
    </row>
    <row r="27" spans="1:12">
      <c r="A27" s="1132" t="s">
        <v>674</v>
      </c>
      <c r="B27" s="1133"/>
      <c r="C27" s="787"/>
      <c r="D27" s="787"/>
      <c r="E27" s="788"/>
      <c r="F27" s="789"/>
      <c r="G27" s="790">
        <f>SUM(G25:G26)</f>
        <v>10742.999784</v>
      </c>
    </row>
    <row r="28" spans="1:12">
      <c r="A28" s="1134" t="s">
        <v>456</v>
      </c>
      <c r="B28" s="1135"/>
      <c r="C28" s="765" t="s">
        <v>675</v>
      </c>
      <c r="D28" s="778">
        <v>0.05</v>
      </c>
      <c r="E28" s="778"/>
      <c r="F28" s="785">
        <f>G27</f>
        <v>10742.999784</v>
      </c>
      <c r="G28" s="768">
        <f>F28*D28</f>
        <v>537.14998920000005</v>
      </c>
      <c r="L28" s="484" t="s">
        <v>676</v>
      </c>
    </row>
    <row r="29" spans="1:12">
      <c r="A29" s="1134" t="s">
        <v>457</v>
      </c>
      <c r="B29" s="1135"/>
      <c r="C29" s="765" t="s">
        <v>677</v>
      </c>
      <c r="D29" s="778">
        <v>3.7400000000000003E-2</v>
      </c>
      <c r="E29" s="778"/>
      <c r="F29" s="785">
        <f>D29*G28</f>
        <v>20.089409596080003</v>
      </c>
      <c r="G29" s="791">
        <f>F29</f>
        <v>20.089409596080003</v>
      </c>
    </row>
    <row r="30" spans="1:12">
      <c r="A30" s="1134" t="s">
        <v>458</v>
      </c>
      <c r="B30" s="1135"/>
      <c r="C30" s="765"/>
      <c r="D30" s="780"/>
      <c r="E30" s="780"/>
      <c r="F30" s="785"/>
      <c r="G30" s="768"/>
    </row>
    <row r="31" spans="1:12">
      <c r="A31" s="760"/>
      <c r="B31" s="765" t="s">
        <v>459</v>
      </c>
      <c r="C31" s="765"/>
      <c r="D31" s="778">
        <v>4.7500000000000001E-2</v>
      </c>
      <c r="E31" s="778"/>
      <c r="F31" s="785">
        <f>D31*F29</f>
        <v>0.95424695581380015</v>
      </c>
      <c r="G31" s="791">
        <f>F31</f>
        <v>0.95424695581380015</v>
      </c>
    </row>
    <row r="32" spans="1:12">
      <c r="A32" s="1134" t="s">
        <v>460</v>
      </c>
      <c r="B32" s="1135"/>
      <c r="C32" s="776"/>
      <c r="D32" s="778">
        <v>5.7700000000000001E-2</v>
      </c>
      <c r="E32" s="778"/>
      <c r="F32" s="785">
        <f>F28</f>
        <v>10742.999784</v>
      </c>
      <c r="G32" s="768">
        <f>F32*D32</f>
        <v>619.87108753680002</v>
      </c>
    </row>
    <row r="33" spans="1:7">
      <c r="A33" s="1132" t="s">
        <v>461</v>
      </c>
      <c r="B33" s="1133"/>
      <c r="C33" s="787"/>
      <c r="D33" s="787"/>
      <c r="E33" s="788"/>
      <c r="F33" s="789"/>
      <c r="G33" s="790">
        <f>SUM(G28:G32)</f>
        <v>1178.0647332886938</v>
      </c>
    </row>
    <row r="34" spans="1:7">
      <c r="A34" s="1134" t="s">
        <v>684</v>
      </c>
      <c r="B34" s="1135"/>
      <c r="C34" s="776"/>
      <c r="D34" s="778">
        <f>BDI!D24</f>
        <v>0.23089999999999999</v>
      </c>
      <c r="E34" s="778"/>
      <c r="F34" s="785"/>
      <c r="G34" s="768">
        <f>D34*G33</f>
        <v>272.01514691635941</v>
      </c>
    </row>
    <row r="35" spans="1:7">
      <c r="A35" s="1132" t="s">
        <v>455</v>
      </c>
      <c r="B35" s="1133"/>
      <c r="C35" s="787"/>
      <c r="D35" s="787"/>
      <c r="E35" s="787"/>
      <c r="F35" s="789"/>
      <c r="G35" s="790">
        <f>SUM(G33:G34)</f>
        <v>1450.0798802050531</v>
      </c>
    </row>
    <row r="36" spans="1:7">
      <c r="A36" s="1130" t="s">
        <v>462</v>
      </c>
      <c r="B36" s="1131"/>
      <c r="C36" s="792"/>
      <c r="D36" s="792"/>
      <c r="E36" s="792"/>
      <c r="F36" s="793"/>
      <c r="G36" s="794">
        <f>G35+G27</f>
        <v>12193.079664205052</v>
      </c>
    </row>
    <row r="37" spans="1:7">
      <c r="A37" s="795"/>
      <c r="B37" s="796" t="s">
        <v>678</v>
      </c>
      <c r="C37" s="796"/>
      <c r="D37" s="796"/>
      <c r="E37" s="796"/>
      <c r="F37" s="797"/>
      <c r="G37" s="797"/>
    </row>
  </sheetData>
  <mergeCells count="18">
    <mergeCell ref="A36:B36"/>
    <mergeCell ref="A23:B23"/>
    <mergeCell ref="A25:B25"/>
    <mergeCell ref="A26:B26"/>
    <mergeCell ref="A27:B27"/>
    <mergeCell ref="A28:B28"/>
    <mergeCell ref="A29:B29"/>
    <mergeCell ref="A30:B30"/>
    <mergeCell ref="A32:B32"/>
    <mergeCell ref="A33:B33"/>
    <mergeCell ref="A34:B34"/>
    <mergeCell ref="A35:B35"/>
    <mergeCell ref="A18:B18"/>
    <mergeCell ref="A1:G3"/>
    <mergeCell ref="A4:G6"/>
    <mergeCell ref="A7:G7"/>
    <mergeCell ref="A8:B8"/>
    <mergeCell ref="C8:E8"/>
  </mergeCells>
  <pageMargins left="0.511811024" right="0.511811024" top="0.78740157499999996" bottom="0.78740157499999996" header="0.31496062000000002" footer="0.31496062000000002"/>
  <pageSetup paperSize="9" scale="86"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22</vt:i4>
      </vt:variant>
      <vt:variant>
        <vt:lpstr>Intervalos nomeados</vt:lpstr>
      </vt:variant>
      <vt:variant>
        <vt:i4>18</vt:i4>
      </vt:variant>
    </vt:vector>
  </HeadingPairs>
  <TitlesOfParts>
    <vt:vector size="40" baseType="lpstr">
      <vt:lpstr>RESUMO MODULO MINIMO</vt:lpstr>
      <vt:lpstr>CRONOGRAMA MINIMO</vt:lpstr>
      <vt:lpstr>PLANILHA RESUMO </vt:lpstr>
      <vt:lpstr>PLANILHA LOTE 01</vt:lpstr>
      <vt:lpstr>PLANILHA LOTE 02</vt:lpstr>
      <vt:lpstr>PLANILHA LOTE 03</vt:lpstr>
      <vt:lpstr>CRONOGRAMA LOTE 01</vt:lpstr>
      <vt:lpstr>CRONOGRAMA LOTE 02</vt:lpstr>
      <vt:lpstr>CRONOGRAMA LOTE 03</vt:lpstr>
      <vt:lpstr>MEMÓRIA DE CÁLCULO</vt:lpstr>
      <vt:lpstr>SERVIÇOS PRELI</vt:lpstr>
      <vt:lpstr>CPU CODEVASF</vt:lpstr>
      <vt:lpstr>CPU_SICRO</vt:lpstr>
      <vt:lpstr>BDI</vt:lpstr>
      <vt:lpstr>BDI DIFERENCIADO</vt:lpstr>
      <vt:lpstr>ENC. SOCIAIS</vt:lpstr>
      <vt:lpstr>Mob e Desmob - LOTE 01</vt:lpstr>
      <vt:lpstr>Mob e Desmob - LOTE 02</vt:lpstr>
      <vt:lpstr>Mob e Desmob - LOTE 03</vt:lpstr>
      <vt:lpstr>Ensaios</vt:lpstr>
      <vt:lpstr>M. C. MAT. ASFÁLTICO</vt:lpstr>
      <vt:lpstr>CPU-16 Comp. Projeto Executivo</vt:lpstr>
      <vt:lpstr>'CPU CODEVASF'!Area_de_impressao</vt:lpstr>
      <vt:lpstr>CPU_SICRO!Area_de_impressao</vt:lpstr>
      <vt:lpstr>'CPU-16 Comp. Projeto Executivo'!Area_de_impressao</vt:lpstr>
      <vt:lpstr>'CRONOGRAMA LOTE 01'!Area_de_impressao</vt:lpstr>
      <vt:lpstr>'CRONOGRAMA LOTE 02'!Area_de_impressao</vt:lpstr>
      <vt:lpstr>'CRONOGRAMA LOTE 03'!Area_de_impressao</vt:lpstr>
      <vt:lpstr>'CRONOGRAMA MINIMO'!Area_de_impressao</vt:lpstr>
      <vt:lpstr>'ENC. SOCIAIS'!Area_de_impressao</vt:lpstr>
      <vt:lpstr>'MEMÓRIA DE CÁLCULO'!Area_de_impressao</vt:lpstr>
      <vt:lpstr>'Mob e Desmob - LOTE 01'!Area_de_impressao</vt:lpstr>
      <vt:lpstr>'Mob e Desmob - LOTE 02'!Area_de_impressao</vt:lpstr>
      <vt:lpstr>'Mob e Desmob - LOTE 03'!Area_de_impressao</vt:lpstr>
      <vt:lpstr>'PLANILHA LOTE 01'!Area_de_impressao</vt:lpstr>
      <vt:lpstr>'PLANILHA LOTE 02'!Area_de_impressao</vt:lpstr>
      <vt:lpstr>'PLANILHA LOTE 03'!Area_de_impressao</vt:lpstr>
      <vt:lpstr>'PLANILHA RESUMO '!Area_de_impressao</vt:lpstr>
      <vt:lpstr>'RESUMO MODULO MINIMO'!Area_de_impressao</vt:lpstr>
      <vt:lpstr>'SERVIÇOS PRELI'!Area_de_impressao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Sandra Satie Hirano Zanlorenci</dc:creator>
  <cp:lastModifiedBy>Joao Carlos de Souza Machado</cp:lastModifiedBy>
  <cp:lastPrinted>2021-10-20T15:22:12Z</cp:lastPrinted>
  <dcterms:created xsi:type="dcterms:W3CDTF">2020-08-05T13:49:13Z</dcterms:created>
  <dcterms:modified xsi:type="dcterms:W3CDTF">2021-10-28T11:23:49Z</dcterms:modified>
</cp:coreProperties>
</file>